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135" tabRatio="968" firstSheet="4" activeTab="14"/>
  </bookViews>
  <sheets>
    <sheet name="приложение 1 " sheetId="73" r:id="rId1"/>
    <sheet name="приложение 2" sheetId="75" r:id="rId2"/>
    <sheet name="Приложение 3" sheetId="76" r:id="rId3"/>
    <sheet name="приложение 4 " sheetId="77" r:id="rId4"/>
    <sheet name="приложение 5" sheetId="72" r:id="rId5"/>
    <sheet name="Приложение 6" sheetId="57" r:id="rId6"/>
    <sheet name="Приложение 7" sheetId="59" r:id="rId7"/>
    <sheet name="приложение 8" sheetId="67" r:id="rId8"/>
    <sheet name="приложение 9" sheetId="68" r:id="rId9"/>
    <sheet name="приложение 10" sheetId="60" r:id="rId10"/>
    <sheet name="приложение 11" sheetId="61" r:id="rId11"/>
    <sheet name="Приложение 12" sheetId="65" r:id="rId12"/>
    <sheet name="приложение 13" sheetId="64" r:id="rId13"/>
    <sheet name="приложение 14" sheetId="63" r:id="rId14"/>
    <sheet name="приложение 15" sheetId="62" r:id="rId15"/>
  </sheets>
  <externalReferences>
    <externalReference r:id="rId16"/>
  </externalReferences>
  <definedNames>
    <definedName name="_xlnm._FilterDatabase" localSheetId="9" hidden="1">'приложение 10'!$A$12:$G$12</definedName>
    <definedName name="_xlnm._FilterDatabase" localSheetId="5" hidden="1">'Приложение 6'!$A$14:$F$157</definedName>
    <definedName name="_xlnm._FilterDatabase" localSheetId="6" hidden="1">'Приложение 7'!$A$14:$I$131</definedName>
    <definedName name="_xlnm._FilterDatabase" localSheetId="7" hidden="1">'приложение 8'!$A$14:$F$270</definedName>
    <definedName name="_xlnm._FilterDatabase" localSheetId="8" hidden="1">'приложение 9'!$A$14:$I$276</definedName>
    <definedName name="_xlnm.Print_Area" localSheetId="0">'приложение 1 '!$A$1:$C$99</definedName>
    <definedName name="_xlnm.Print_Area" localSheetId="9">'приложение 10'!$A$1:$I$293</definedName>
    <definedName name="_xlnm.Print_Area" localSheetId="10">'приложение 11'!$A$1:$E$68</definedName>
    <definedName name="_xlnm.Print_Area" localSheetId="11">'Приложение 12'!$A$1:$C$35</definedName>
    <definedName name="_xlnm.Print_Area" localSheetId="12">'приложение 13'!$A$1:$D$35</definedName>
    <definedName name="_xlnm.Print_Area" localSheetId="13">'приложение 14'!$A$1:$E$39</definedName>
    <definedName name="_xlnm.Print_Area" localSheetId="2">'Приложение 3'!$A$1:$E$136</definedName>
    <definedName name="_xlnm.Print_Area" localSheetId="4">'приложение 5'!$A$1:$C$45</definedName>
    <definedName name="_xlnm.Print_Area" localSheetId="6">'Приложение 7'!$A$13:$H$131</definedName>
    <definedName name="_xlnm.Print_Area" localSheetId="7">'приложение 8'!$A$1:$H$276</definedName>
    <definedName name="_xlnm.Print_Area" localSheetId="8">'приложение 9'!$A$1:$I$277</definedName>
  </definedNames>
  <calcPr calcId="152511"/>
</workbook>
</file>

<file path=xl/calcChain.xml><?xml version="1.0" encoding="utf-8"?>
<calcChain xmlns="http://schemas.openxmlformats.org/spreadsheetml/2006/main">
  <c r="D25" i="63" l="1"/>
  <c r="E25" i="63"/>
  <c r="D26" i="63"/>
  <c r="E26" i="63"/>
  <c r="C26" i="63"/>
  <c r="C25" i="63"/>
  <c r="E131" i="76"/>
  <c r="D131" i="76"/>
  <c r="C131" i="76"/>
  <c r="E129" i="76"/>
  <c r="D129" i="76"/>
  <c r="C129" i="76"/>
  <c r="E100" i="76"/>
  <c r="D100" i="76"/>
  <c r="C100" i="76"/>
  <c r="C84" i="76" s="1"/>
  <c r="C83" i="76" s="1"/>
  <c r="C135" i="76" s="1"/>
  <c r="E88" i="76"/>
  <c r="D88" i="76"/>
  <c r="C88" i="76"/>
  <c r="E85" i="76"/>
  <c r="D85" i="76"/>
  <c r="D84" i="76" s="1"/>
  <c r="D83" i="76" s="1"/>
  <c r="D135" i="76" s="1"/>
  <c r="C85" i="76"/>
  <c r="E80" i="76"/>
  <c r="D80" i="76"/>
  <c r="C80" i="76"/>
  <c r="E77" i="76"/>
  <c r="D77" i="76"/>
  <c r="C77" i="76"/>
  <c r="E75" i="76"/>
  <c r="D75" i="76"/>
  <c r="C75" i="76"/>
  <c r="E74" i="76"/>
  <c r="E52" i="76"/>
  <c r="E51" i="76" s="1"/>
  <c r="D52" i="76"/>
  <c r="D51" i="76" s="1"/>
  <c r="C52" i="76"/>
  <c r="C51" i="76"/>
  <c r="E50" i="76"/>
  <c r="D50" i="76"/>
  <c r="D47" i="76" s="1"/>
  <c r="C50" i="76"/>
  <c r="C47" i="76" s="1"/>
  <c r="E47" i="76"/>
  <c r="E41" i="76"/>
  <c r="E39" i="76" s="1"/>
  <c r="D41" i="76"/>
  <c r="D39" i="76" s="1"/>
  <c r="C41" i="76"/>
  <c r="C39" i="76"/>
  <c r="E36" i="76"/>
  <c r="D36" i="76"/>
  <c r="C36" i="76"/>
  <c r="E34" i="76"/>
  <c r="D34" i="76"/>
  <c r="C34" i="76"/>
  <c r="E31" i="76"/>
  <c r="D31" i="76"/>
  <c r="C31" i="76"/>
  <c r="E26" i="76"/>
  <c r="E25" i="76" s="1"/>
  <c r="D26" i="76"/>
  <c r="D25" i="76" s="1"/>
  <c r="C26" i="76"/>
  <c r="C25" i="76" s="1"/>
  <c r="C140" i="76" s="1"/>
  <c r="E20" i="76"/>
  <c r="D20" i="76"/>
  <c r="C20" i="76"/>
  <c r="E15" i="76"/>
  <c r="E140" i="76" s="1"/>
  <c r="D15" i="76"/>
  <c r="C15" i="76"/>
  <c r="C141" i="76" l="1"/>
  <c r="C142" i="76" s="1"/>
  <c r="E82" i="76"/>
  <c r="C74" i="76"/>
  <c r="D74" i="76"/>
  <c r="D82" i="76" s="1"/>
  <c r="D136" i="76" s="1"/>
  <c r="E141" i="76"/>
  <c r="E142" i="76"/>
  <c r="E84" i="76"/>
  <c r="E83" i="76" s="1"/>
  <c r="E135" i="76" s="1"/>
  <c r="D140" i="76"/>
  <c r="C82" i="76"/>
  <c r="C136" i="76" s="1"/>
  <c r="E136" i="76"/>
  <c r="D141" i="76" l="1"/>
  <c r="D142" i="76" s="1"/>
  <c r="E14" i="62" l="1"/>
  <c r="F14" i="62"/>
  <c r="D14" i="62"/>
  <c r="F221" i="67"/>
  <c r="C27" i="62"/>
  <c r="C22" i="62"/>
  <c r="C23" i="62"/>
  <c r="C24" i="62"/>
  <c r="C25" i="62"/>
  <c r="C26" i="62"/>
  <c r="C28" i="62"/>
  <c r="C29" i="62"/>
  <c r="C30" i="62"/>
  <c r="C31" i="62"/>
  <c r="C32" i="62"/>
  <c r="C33" i="62"/>
  <c r="E156" i="57"/>
  <c r="F156" i="57"/>
  <c r="D156" i="57"/>
  <c r="E35" i="57"/>
  <c r="F35" i="57"/>
  <c r="D35" i="57"/>
  <c r="G246" i="68"/>
  <c r="I246" i="68"/>
  <c r="H246" i="68"/>
  <c r="G21" i="68"/>
  <c r="G276" i="68" l="1"/>
  <c r="G275" i="68" s="1"/>
  <c r="G274" i="68" s="1"/>
  <c r="G273" i="68" s="1"/>
  <c r="G272" i="68" s="1"/>
  <c r="I275" i="68"/>
  <c r="I274" i="68" s="1"/>
  <c r="I273" i="68" s="1"/>
  <c r="I272" i="68" s="1"/>
  <c r="H275" i="68"/>
  <c r="H274" i="68" s="1"/>
  <c r="H273" i="68" s="1"/>
  <c r="H272" i="68" s="1"/>
  <c r="I271" i="68"/>
  <c r="H271" i="68"/>
  <c r="G271" i="68"/>
  <c r="I270" i="68"/>
  <c r="H270" i="68"/>
  <c r="G270" i="68"/>
  <c r="I266" i="68"/>
  <c r="H266" i="68"/>
  <c r="G266" i="68"/>
  <c r="I265" i="68"/>
  <c r="H265" i="68"/>
  <c r="G265" i="68"/>
  <c r="I263" i="68"/>
  <c r="H263" i="68"/>
  <c r="G263" i="68"/>
  <c r="I262" i="68"/>
  <c r="H262" i="68"/>
  <c r="G262" i="68"/>
  <c r="I251" i="68"/>
  <c r="H251" i="68"/>
  <c r="G251" i="68"/>
  <c r="I250" i="68"/>
  <c r="H250" i="68"/>
  <c r="G250" i="68"/>
  <c r="I249" i="68"/>
  <c r="H249" i="68"/>
  <c r="G249" i="68"/>
  <c r="I245" i="68"/>
  <c r="H245" i="68"/>
  <c r="G245" i="68"/>
  <c r="I244" i="68"/>
  <c r="H244" i="68"/>
  <c r="G244" i="68"/>
  <c r="G243" i="68" s="1"/>
  <c r="I241" i="68"/>
  <c r="H241" i="68"/>
  <c r="G241" i="68"/>
  <c r="I238" i="68"/>
  <c r="H238" i="68"/>
  <c r="G238" i="68"/>
  <c r="I237" i="68"/>
  <c r="H237" i="68"/>
  <c r="G237" i="68"/>
  <c r="I233" i="68"/>
  <c r="I232" i="68" s="1"/>
  <c r="H233" i="68"/>
  <c r="H232" i="68" s="1"/>
  <c r="G233" i="68"/>
  <c r="G232" i="68" s="1"/>
  <c r="I231" i="68"/>
  <c r="H231" i="68"/>
  <c r="G231" i="68"/>
  <c r="I230" i="68"/>
  <c r="H230" i="68"/>
  <c r="G230" i="68"/>
  <c r="I227" i="68"/>
  <c r="H227" i="68"/>
  <c r="G227" i="68"/>
  <c r="I226" i="68"/>
  <c r="H226" i="68"/>
  <c r="G226" i="68"/>
  <c r="G222" i="68"/>
  <c r="G221" i="68" s="1"/>
  <c r="G220" i="68" s="1"/>
  <c r="I221" i="68"/>
  <c r="I220" i="68" s="1"/>
  <c r="H221" i="68"/>
  <c r="H220" i="68" s="1"/>
  <c r="I219" i="68"/>
  <c r="H219" i="68"/>
  <c r="G219" i="68"/>
  <c r="I218" i="68"/>
  <c r="H218" i="68"/>
  <c r="G218" i="68"/>
  <c r="I215" i="68"/>
  <c r="H215" i="68"/>
  <c r="G215" i="68"/>
  <c r="I214" i="68"/>
  <c r="H214" i="68"/>
  <c r="G214" i="68"/>
  <c r="I210" i="68"/>
  <c r="I209" i="68" s="1"/>
  <c r="I208" i="68" s="1"/>
  <c r="H210" i="68"/>
  <c r="H209" i="68" s="1"/>
  <c r="H208" i="68" s="1"/>
  <c r="G210" i="68"/>
  <c r="G209" i="68" s="1"/>
  <c r="G208" i="68" s="1"/>
  <c r="I206" i="68"/>
  <c r="I205" i="68" s="1"/>
  <c r="H206" i="68"/>
  <c r="H205" i="68" s="1"/>
  <c r="G206" i="68"/>
  <c r="G205" i="68" s="1"/>
  <c r="I202" i="68"/>
  <c r="I201" i="68" s="1"/>
  <c r="I200" i="68" s="1"/>
  <c r="I199" i="68" s="1"/>
  <c r="I198" i="68" s="1"/>
  <c r="H202" i="68"/>
  <c r="H201" i="68" s="1"/>
  <c r="H200" i="68" s="1"/>
  <c r="H199" i="68" s="1"/>
  <c r="H198" i="68" s="1"/>
  <c r="G202" i="68"/>
  <c r="G201" i="68" s="1"/>
  <c r="G200" i="68" s="1"/>
  <c r="G199" i="68" s="1"/>
  <c r="G198" i="68" s="1"/>
  <c r="I197" i="68"/>
  <c r="H197" i="68"/>
  <c r="G197" i="68"/>
  <c r="I191" i="68"/>
  <c r="H191" i="68"/>
  <c r="G191" i="68"/>
  <c r="I187" i="68"/>
  <c r="H187" i="68"/>
  <c r="G187" i="68"/>
  <c r="I182" i="68"/>
  <c r="H182" i="68"/>
  <c r="G182" i="68"/>
  <c r="I181" i="68"/>
  <c r="H181" i="68"/>
  <c r="G181" i="68"/>
  <c r="I176" i="68"/>
  <c r="H176" i="68"/>
  <c r="G176" i="68"/>
  <c r="I174" i="68"/>
  <c r="H174" i="68"/>
  <c r="G174" i="68"/>
  <c r="I170" i="68"/>
  <c r="I169" i="68" s="1"/>
  <c r="I168" i="68" s="1"/>
  <c r="H170" i="68"/>
  <c r="H169" i="68" s="1"/>
  <c r="H168" i="68" s="1"/>
  <c r="G170" i="68"/>
  <c r="G169" i="68" s="1"/>
  <c r="G168" i="68" s="1"/>
  <c r="I167" i="68"/>
  <c r="I166" i="68" s="1"/>
  <c r="H167" i="68"/>
  <c r="H166" i="68" s="1"/>
  <c r="G167" i="68"/>
  <c r="G166" i="68" s="1"/>
  <c r="I165" i="68"/>
  <c r="H165" i="68"/>
  <c r="G165" i="68"/>
  <c r="H164" i="68"/>
  <c r="G164" i="68"/>
  <c r="I163" i="68"/>
  <c r="H163" i="68"/>
  <c r="G163" i="68"/>
  <c r="I161" i="68"/>
  <c r="H161" i="68"/>
  <c r="G161" i="68"/>
  <c r="I160" i="68"/>
  <c r="H160" i="68"/>
  <c r="G160" i="68"/>
  <c r="I159" i="68"/>
  <c r="H159" i="68"/>
  <c r="G159" i="68"/>
  <c r="I157" i="68"/>
  <c r="H157" i="68"/>
  <c r="G157" i="68"/>
  <c r="I152" i="68"/>
  <c r="H152" i="68"/>
  <c r="G152" i="68"/>
  <c r="I151" i="68"/>
  <c r="H151" i="68"/>
  <c r="G151" i="68"/>
  <c r="I135" i="68"/>
  <c r="H135" i="68"/>
  <c r="G135" i="68"/>
  <c r="I134" i="68"/>
  <c r="H134" i="68"/>
  <c r="G134" i="68"/>
  <c r="I127" i="68"/>
  <c r="I126" i="68" s="1"/>
  <c r="H127" i="68"/>
  <c r="H126" i="68" s="1"/>
  <c r="G127" i="68"/>
  <c r="G126" i="68" s="1"/>
  <c r="I118" i="68"/>
  <c r="H118" i="68"/>
  <c r="G118" i="68"/>
  <c r="I117" i="68"/>
  <c r="H117" i="68"/>
  <c r="G117" i="68"/>
  <c r="I116" i="68"/>
  <c r="H116" i="68"/>
  <c r="G116" i="68"/>
  <c r="I112" i="68"/>
  <c r="I111" i="68" s="1"/>
  <c r="I110" i="68" s="1"/>
  <c r="I109" i="68" s="1"/>
  <c r="I108" i="68"/>
  <c r="H108" i="68"/>
  <c r="G108" i="68"/>
  <c r="I107" i="68"/>
  <c r="H107" i="68"/>
  <c r="G107" i="68"/>
  <c r="I105" i="68"/>
  <c r="I104" i="68" s="1"/>
  <c r="I103" i="68" s="1"/>
  <c r="H105" i="68"/>
  <c r="H104" i="68" s="1"/>
  <c r="H103" i="68" s="1"/>
  <c r="I101" i="68"/>
  <c r="I100" i="68" s="1"/>
  <c r="I99" i="68" s="1"/>
  <c r="H101" i="68"/>
  <c r="H100" i="68" s="1"/>
  <c r="H99" i="68" s="1"/>
  <c r="G101" i="68"/>
  <c r="G100" i="68" s="1"/>
  <c r="G99" i="68" s="1"/>
  <c r="I98" i="68"/>
  <c r="I97" i="68" s="1"/>
  <c r="H98" i="68"/>
  <c r="H97" i="68" s="1"/>
  <c r="I96" i="68"/>
  <c r="I95" i="68" s="1"/>
  <c r="H96" i="68"/>
  <c r="H95" i="68" s="1"/>
  <c r="G96" i="68"/>
  <c r="G95" i="68" s="1"/>
  <c r="I92" i="68"/>
  <c r="I91" i="68" s="1"/>
  <c r="H92" i="68"/>
  <c r="H91" i="68" s="1"/>
  <c r="G92" i="68"/>
  <c r="G91" i="68" s="1"/>
  <c r="G90" i="68"/>
  <c r="G89" i="68" s="1"/>
  <c r="I88" i="68"/>
  <c r="H88" i="68"/>
  <c r="G88" i="68"/>
  <c r="I87" i="68"/>
  <c r="H87" i="68"/>
  <c r="G87" i="68"/>
  <c r="I78" i="68"/>
  <c r="I77" i="68" s="1"/>
  <c r="H78" i="68"/>
  <c r="H77" i="68" s="1"/>
  <c r="G78" i="68"/>
  <c r="G77" i="68" s="1"/>
  <c r="I76" i="68"/>
  <c r="H76" i="68"/>
  <c r="G76" i="68"/>
  <c r="I71" i="68"/>
  <c r="I70" i="68" s="1"/>
  <c r="I69" i="68" s="1"/>
  <c r="H71" i="68"/>
  <c r="H70" i="68" s="1"/>
  <c r="H69" i="68" s="1"/>
  <c r="G71" i="68"/>
  <c r="G70" i="68" s="1"/>
  <c r="G69" i="68" s="1"/>
  <c r="I66" i="68"/>
  <c r="H66" i="68"/>
  <c r="G66" i="68"/>
  <c r="I63" i="68"/>
  <c r="H63" i="68"/>
  <c r="G63" i="68"/>
  <c r="I61" i="68"/>
  <c r="H61" i="68"/>
  <c r="G61" i="68"/>
  <c r="I56" i="68"/>
  <c r="I55" i="68" s="1"/>
  <c r="H56" i="68"/>
  <c r="H55" i="68" s="1"/>
  <c r="G56" i="68"/>
  <c r="G55" i="68" s="1"/>
  <c r="I54" i="68"/>
  <c r="I53" i="68" s="1"/>
  <c r="H54" i="68"/>
  <c r="H53" i="68" s="1"/>
  <c r="G54" i="68"/>
  <c r="G53" i="68" s="1"/>
  <c r="I52" i="68"/>
  <c r="H52" i="68"/>
  <c r="G52" i="68"/>
  <c r="I51" i="68"/>
  <c r="H51" i="68"/>
  <c r="G51" i="68"/>
  <c r="I47" i="68"/>
  <c r="I46" i="68" s="1"/>
  <c r="I45" i="68" s="1"/>
  <c r="H47" i="68"/>
  <c r="H46" i="68" s="1"/>
  <c r="H45" i="68" s="1"/>
  <c r="G47" i="68"/>
  <c r="G46" i="68" s="1"/>
  <c r="G45" i="68" s="1"/>
  <c r="I43" i="68"/>
  <c r="I42" i="68" s="1"/>
  <c r="I41" i="68" s="1"/>
  <c r="I40" i="68" s="1"/>
  <c r="H43" i="68"/>
  <c r="H42" i="68" s="1"/>
  <c r="H41" i="68" s="1"/>
  <c r="H40" i="68" s="1"/>
  <c r="G43" i="68"/>
  <c r="G42" i="68" s="1"/>
  <c r="G41" i="68" s="1"/>
  <c r="G40" i="68" s="1"/>
  <c r="I34" i="68"/>
  <c r="H34" i="68"/>
  <c r="G34" i="68"/>
  <c r="I33" i="68"/>
  <c r="H33" i="68"/>
  <c r="G33" i="68"/>
  <c r="I32" i="68"/>
  <c r="H32" i="68"/>
  <c r="G32" i="68"/>
  <c r="I27" i="68"/>
  <c r="H27" i="68"/>
  <c r="G27" i="68"/>
  <c r="I21" i="68"/>
  <c r="I20" i="68" s="1"/>
  <c r="I19" i="68" s="1"/>
  <c r="I18" i="68" s="1"/>
  <c r="H21" i="68"/>
  <c r="H20" i="68" s="1"/>
  <c r="H19" i="68" s="1"/>
  <c r="H18" i="68" s="1"/>
  <c r="G20" i="68"/>
  <c r="G19" i="68" s="1"/>
  <c r="G18" i="68" s="1"/>
  <c r="AB16" i="68"/>
  <c r="H204" i="68" l="1"/>
  <c r="I106" i="68"/>
  <c r="I102" i="68" s="1"/>
  <c r="H106" i="68"/>
  <c r="H102" i="68" s="1"/>
  <c r="H162" i="68"/>
  <c r="H243" i="68"/>
  <c r="H240" i="68" s="1"/>
  <c r="I243" i="68"/>
  <c r="G225" i="68"/>
  <c r="G224" i="68" s="1"/>
  <c r="G162" i="68"/>
  <c r="I158" i="68"/>
  <c r="I180" i="68"/>
  <c r="H217" i="68"/>
  <c r="H216" i="68" s="1"/>
  <c r="G229" i="68"/>
  <c r="G228" i="68" s="1"/>
  <c r="H264" i="68"/>
  <c r="H158" i="68"/>
  <c r="I269" i="68"/>
  <c r="I268" i="68" s="1"/>
  <c r="I267" i="68" s="1"/>
  <c r="H225" i="68"/>
  <c r="H224" i="68" s="1"/>
  <c r="I236" i="68"/>
  <c r="I235" i="68" s="1"/>
  <c r="I115" i="68"/>
  <c r="I114" i="68" s="1"/>
  <c r="I113" i="68" s="1"/>
  <c r="I204" i="68"/>
  <c r="G269" i="68"/>
  <c r="G268" i="68" s="1"/>
  <c r="G267" i="68" s="1"/>
  <c r="H180" i="68"/>
  <c r="I213" i="68"/>
  <c r="I212" i="68" s="1"/>
  <c r="G217" i="68"/>
  <c r="G216" i="68" s="1"/>
  <c r="G248" i="68"/>
  <c r="G247" i="68" s="1"/>
  <c r="H248" i="68"/>
  <c r="H247" i="68" s="1"/>
  <c r="G204" i="68"/>
  <c r="G86" i="68"/>
  <c r="G106" i="68"/>
  <c r="G158" i="68"/>
  <c r="H269" i="68"/>
  <c r="H268" i="68" s="1"/>
  <c r="H267" i="68" s="1"/>
  <c r="G180" i="68"/>
  <c r="H213" i="68"/>
  <c r="H212" i="68" s="1"/>
  <c r="G213" i="68"/>
  <c r="G212" i="68" s="1"/>
  <c r="I217" i="68"/>
  <c r="I216" i="68" s="1"/>
  <c r="I225" i="68"/>
  <c r="I224" i="68" s="1"/>
  <c r="G240" i="68"/>
  <c r="I86" i="68"/>
  <c r="G115" i="68"/>
  <c r="G114" i="68" s="1"/>
  <c r="G113" i="68" s="1"/>
  <c r="G236" i="68"/>
  <c r="G235" i="68" s="1"/>
  <c r="I264" i="68"/>
  <c r="I248" i="68"/>
  <c r="I247" i="68" s="1"/>
  <c r="H86" i="68"/>
  <c r="H115" i="68"/>
  <c r="H114" i="68" s="1"/>
  <c r="H113" i="68" s="1"/>
  <c r="H229" i="68"/>
  <c r="H228" i="68" s="1"/>
  <c r="I229" i="68"/>
  <c r="I228" i="68" s="1"/>
  <c r="H236" i="68"/>
  <c r="H235" i="68" s="1"/>
  <c r="I240" i="68"/>
  <c r="G264" i="68"/>
  <c r="I211" i="68" l="1"/>
  <c r="G211" i="68"/>
  <c r="H211" i="68"/>
  <c r="G223" i="68"/>
  <c r="H223" i="68"/>
  <c r="I223" i="68"/>
  <c r="G201" i="67" l="1"/>
  <c r="H201" i="67"/>
  <c r="F201" i="67"/>
  <c r="G126" i="67"/>
  <c r="H126" i="67"/>
  <c r="F126" i="67"/>
  <c r="G70" i="67"/>
  <c r="H70" i="67"/>
  <c r="F70" i="67"/>
  <c r="G217" i="67"/>
  <c r="H217" i="67"/>
  <c r="G218" i="67"/>
  <c r="H218" i="67"/>
  <c r="F218" i="67"/>
  <c r="F217" i="67"/>
  <c r="G248" i="67"/>
  <c r="H248" i="67"/>
  <c r="G249" i="67"/>
  <c r="H249" i="67"/>
  <c r="G250" i="67"/>
  <c r="H250" i="67"/>
  <c r="F249" i="67"/>
  <c r="F250" i="67"/>
  <c r="F248" i="67"/>
  <c r="G269" i="67"/>
  <c r="H269" i="67"/>
  <c r="G270" i="67"/>
  <c r="H270" i="67"/>
  <c r="F270" i="67"/>
  <c r="F269" i="67"/>
  <c r="G264" i="67"/>
  <c r="H264" i="67"/>
  <c r="G265" i="67"/>
  <c r="H265" i="67"/>
  <c r="F265" i="67"/>
  <c r="F264" i="67"/>
  <c r="G261" i="67"/>
  <c r="H261" i="67"/>
  <c r="G262" i="67"/>
  <c r="H262" i="67"/>
  <c r="F261" i="67"/>
  <c r="F262" i="67"/>
  <c r="G55" i="67"/>
  <c r="G54" i="67" s="1"/>
  <c r="H55" i="67"/>
  <c r="H54" i="67" s="1"/>
  <c r="F55" i="67"/>
  <c r="F54" i="67" s="1"/>
  <c r="G53" i="67"/>
  <c r="G52" i="67" s="1"/>
  <c r="H53" i="67"/>
  <c r="H52" i="67" s="1"/>
  <c r="F53" i="67"/>
  <c r="F52" i="67" s="1"/>
  <c r="G50" i="67"/>
  <c r="H50" i="67"/>
  <c r="G51" i="67"/>
  <c r="H51" i="67"/>
  <c r="F50" i="67"/>
  <c r="F51" i="67"/>
  <c r="G213" i="67"/>
  <c r="H213" i="67"/>
  <c r="F213" i="67"/>
  <c r="G214" i="67"/>
  <c r="H214" i="67"/>
  <c r="F214" i="67"/>
  <c r="G46" i="67"/>
  <c r="H46" i="67"/>
  <c r="F46" i="67"/>
  <c r="G243" i="67"/>
  <c r="H243" i="67"/>
  <c r="G244" i="67"/>
  <c r="H244" i="67"/>
  <c r="G245" i="67"/>
  <c r="H245" i="67"/>
  <c r="F244" i="67"/>
  <c r="F245" i="67"/>
  <c r="F243" i="67"/>
  <c r="G230" i="67"/>
  <c r="H230" i="67"/>
  <c r="F230" i="67"/>
  <c r="G229" i="67"/>
  <c r="H229" i="67"/>
  <c r="F229" i="67"/>
  <c r="G225" i="67"/>
  <c r="H225" i="67"/>
  <c r="G226" i="67"/>
  <c r="H226" i="67"/>
  <c r="F226" i="67"/>
  <c r="F225" i="67"/>
  <c r="G166" i="67"/>
  <c r="H166" i="67"/>
  <c r="F166" i="67"/>
  <c r="G162" i="67"/>
  <c r="H162" i="67"/>
  <c r="G163" i="67"/>
  <c r="G164" i="67"/>
  <c r="H164" i="67"/>
  <c r="F163" i="67"/>
  <c r="F164" i="67"/>
  <c r="F162" i="67"/>
  <c r="G158" i="67"/>
  <c r="H158" i="67"/>
  <c r="G159" i="67"/>
  <c r="H159" i="67"/>
  <c r="G160" i="67"/>
  <c r="H160" i="67"/>
  <c r="F160" i="67"/>
  <c r="F159" i="67"/>
  <c r="F158" i="67"/>
  <c r="G156" i="67"/>
  <c r="H156" i="67"/>
  <c r="F156" i="67"/>
  <c r="H111" i="67"/>
  <c r="G106" i="67"/>
  <c r="H106" i="67"/>
  <c r="G107" i="67"/>
  <c r="H107" i="67"/>
  <c r="F107" i="67"/>
  <c r="F106" i="67"/>
  <c r="G104" i="67"/>
  <c r="G103" i="67" s="1"/>
  <c r="H104" i="67"/>
  <c r="H103" i="67" s="1"/>
  <c r="G91" i="67"/>
  <c r="G90" i="67" s="1"/>
  <c r="H91" i="67"/>
  <c r="H90" i="67" s="1"/>
  <c r="F91" i="67"/>
  <c r="F90" i="67" s="1"/>
  <c r="G95" i="67"/>
  <c r="H95" i="67"/>
  <c r="G97" i="67"/>
  <c r="H97" i="67"/>
  <c r="F95" i="67"/>
  <c r="F89" i="67"/>
  <c r="G86" i="67"/>
  <c r="H86" i="67"/>
  <c r="G87" i="67"/>
  <c r="H87" i="67"/>
  <c r="F87" i="67"/>
  <c r="F86" i="67"/>
  <c r="G115" i="67"/>
  <c r="H115" i="67"/>
  <c r="G116" i="67"/>
  <c r="H116" i="67"/>
  <c r="G117" i="67"/>
  <c r="H117" i="67"/>
  <c r="F116" i="67"/>
  <c r="F117" i="67"/>
  <c r="F115" i="67"/>
  <c r="G196" i="67"/>
  <c r="H196" i="67"/>
  <c r="F196" i="67"/>
  <c r="G190" i="67"/>
  <c r="H190" i="67"/>
  <c r="F190" i="67"/>
  <c r="G186" i="67"/>
  <c r="H186" i="67"/>
  <c r="F186" i="67"/>
  <c r="H157" i="67" l="1"/>
  <c r="G157" i="67"/>
  <c r="F161" i="67"/>
  <c r="G161" i="67"/>
  <c r="G180" i="67"/>
  <c r="H180" i="67"/>
  <c r="G181" i="67"/>
  <c r="H181" i="67"/>
  <c r="F181" i="67"/>
  <c r="F180" i="67"/>
  <c r="G150" i="67"/>
  <c r="H150" i="67"/>
  <c r="G151" i="67"/>
  <c r="H151" i="67"/>
  <c r="F150" i="67"/>
  <c r="F151" i="67"/>
  <c r="F169" i="67"/>
  <c r="F168" i="67" s="1"/>
  <c r="G169" i="67"/>
  <c r="G168" i="67" s="1"/>
  <c r="G167" i="67" s="1"/>
  <c r="H169" i="67"/>
  <c r="H168" i="67" s="1"/>
  <c r="H167" i="67" s="1"/>
  <c r="F133" i="67"/>
  <c r="G133" i="67"/>
  <c r="H133" i="67"/>
  <c r="F134" i="67"/>
  <c r="G134" i="67"/>
  <c r="H134" i="67"/>
  <c r="F175" i="67"/>
  <c r="G175" i="67"/>
  <c r="H175" i="67"/>
  <c r="G173" i="67"/>
  <c r="H173" i="67"/>
  <c r="F173" i="67"/>
  <c r="F275" i="67"/>
  <c r="G236" i="67"/>
  <c r="H236" i="67"/>
  <c r="G237" i="67"/>
  <c r="H237" i="67"/>
  <c r="F237" i="67"/>
  <c r="F236" i="67"/>
  <c r="G220" i="67"/>
  <c r="G219" i="67" s="1"/>
  <c r="H220" i="67"/>
  <c r="H219" i="67" s="1"/>
  <c r="G209" i="67"/>
  <c r="H209" i="67"/>
  <c r="F209" i="67"/>
  <c r="G100" i="67"/>
  <c r="H100" i="67"/>
  <c r="F100" i="67"/>
  <c r="G77" i="67"/>
  <c r="H77" i="67"/>
  <c r="F77" i="67"/>
  <c r="G75" i="67"/>
  <c r="H75" i="67"/>
  <c r="F75" i="67"/>
  <c r="G65" i="67"/>
  <c r="H65" i="67"/>
  <c r="F65" i="67"/>
  <c r="G62" i="67"/>
  <c r="H62" i="67"/>
  <c r="F62" i="67"/>
  <c r="G60" i="67"/>
  <c r="H60" i="67"/>
  <c r="F60" i="67"/>
  <c r="G42" i="67"/>
  <c r="H42" i="67"/>
  <c r="F42" i="67"/>
  <c r="G31" i="67"/>
  <c r="H31" i="67"/>
  <c r="G32" i="67"/>
  <c r="H32" i="67"/>
  <c r="G33" i="67"/>
  <c r="H33" i="67"/>
  <c r="F31" i="67"/>
  <c r="F32" i="67"/>
  <c r="F33" i="67"/>
  <c r="G26" i="67"/>
  <c r="H26" i="67"/>
  <c r="F26" i="67"/>
  <c r="G20" i="67"/>
  <c r="H20" i="67"/>
  <c r="F20" i="67"/>
  <c r="F179" i="67" l="1"/>
  <c r="H179" i="67"/>
  <c r="G179" i="67"/>
  <c r="F167" i="67"/>
  <c r="G235" i="67"/>
  <c r="G234" i="67" s="1"/>
  <c r="H235" i="67"/>
  <c r="H234" i="67" s="1"/>
  <c r="G232" i="67"/>
  <c r="H232" i="67"/>
  <c r="G205" i="67"/>
  <c r="G204" i="67" s="1"/>
  <c r="H205" i="67"/>
  <c r="H204" i="67" s="1"/>
  <c r="F205" i="67"/>
  <c r="AA15" i="67" l="1"/>
  <c r="G19" i="67"/>
  <c r="G18" i="67" s="1"/>
  <c r="G17" i="67" s="1"/>
  <c r="F19" i="67"/>
  <c r="F18" i="67" s="1"/>
  <c r="F17" i="67" s="1"/>
  <c r="H19" i="67"/>
  <c r="H18" i="67" s="1"/>
  <c r="H17" i="67" s="1"/>
  <c r="F41" i="67"/>
  <c r="F40" i="67" s="1"/>
  <c r="F39" i="67" s="1"/>
  <c r="H41" i="67"/>
  <c r="H40" i="67" s="1"/>
  <c r="H39" i="67" s="1"/>
  <c r="G41" i="67"/>
  <c r="G40" i="67" s="1"/>
  <c r="G39" i="67" s="1"/>
  <c r="F45" i="67"/>
  <c r="F44" i="67" s="1"/>
  <c r="H45" i="67"/>
  <c r="H44" i="67" s="1"/>
  <c r="G45" i="67"/>
  <c r="G44" i="67" s="1"/>
  <c r="G69" i="67"/>
  <c r="G68" i="67" s="1"/>
  <c r="F69" i="67"/>
  <c r="F68" i="67" s="1"/>
  <c r="H69" i="67"/>
  <c r="H68" i="67" s="1"/>
  <c r="F76" i="67"/>
  <c r="H76" i="67"/>
  <c r="G76" i="67"/>
  <c r="F85" i="67"/>
  <c r="H85" i="67"/>
  <c r="G85" i="67"/>
  <c r="F88" i="67"/>
  <c r="F94" i="67"/>
  <c r="H94" i="67"/>
  <c r="G94" i="67"/>
  <c r="H96" i="67"/>
  <c r="G96" i="67"/>
  <c r="G99" i="67"/>
  <c r="G98" i="67" s="1"/>
  <c r="F99" i="67"/>
  <c r="F98" i="67" s="1"/>
  <c r="H99" i="67"/>
  <c r="H98" i="67" s="1"/>
  <c r="H102" i="67"/>
  <c r="G102" i="67"/>
  <c r="G105" i="67"/>
  <c r="F105" i="67"/>
  <c r="H105" i="67"/>
  <c r="H110" i="67"/>
  <c r="G114" i="67"/>
  <c r="G113" i="67" s="1"/>
  <c r="G112" i="67" s="1"/>
  <c r="F114" i="67"/>
  <c r="F113" i="67" s="1"/>
  <c r="F112" i="67" s="1"/>
  <c r="H114" i="67"/>
  <c r="H113" i="67" s="1"/>
  <c r="H112" i="67" s="1"/>
  <c r="G125" i="67"/>
  <c r="F125" i="67"/>
  <c r="H125" i="67"/>
  <c r="F157" i="67"/>
  <c r="H165" i="67"/>
  <c r="F165" i="67"/>
  <c r="G165" i="67"/>
  <c r="H200" i="67"/>
  <c r="H199" i="67" s="1"/>
  <c r="H198" i="67" s="1"/>
  <c r="H197" i="67" s="1"/>
  <c r="F200" i="67"/>
  <c r="F199" i="67" s="1"/>
  <c r="F198" i="67" s="1"/>
  <c r="F197" i="67" s="1"/>
  <c r="G200" i="67"/>
  <c r="G199" i="67" s="1"/>
  <c r="G198" i="67" s="1"/>
  <c r="G197" i="67" s="1"/>
  <c r="F204" i="67"/>
  <c r="G208" i="67"/>
  <c r="G207" i="67" s="1"/>
  <c r="G203" i="67" s="1"/>
  <c r="H208" i="67"/>
  <c r="H207" i="67" s="1"/>
  <c r="F208" i="67"/>
  <c r="F207" i="67" s="1"/>
  <c r="G212" i="67"/>
  <c r="G211" i="67" s="1"/>
  <c r="H212" i="67"/>
  <c r="H211" i="67" s="1"/>
  <c r="F212" i="67"/>
  <c r="F211" i="67" s="1"/>
  <c r="G216" i="67"/>
  <c r="G215" i="67" s="1"/>
  <c r="H216" i="67"/>
  <c r="H215" i="67" s="1"/>
  <c r="F216" i="67"/>
  <c r="F215" i="67" s="1"/>
  <c r="F220" i="67"/>
  <c r="F219" i="67" s="1"/>
  <c r="F224" i="67"/>
  <c r="F223" i="67" s="1"/>
  <c r="G224" i="67"/>
  <c r="G223" i="67" s="1"/>
  <c r="H224" i="67"/>
  <c r="H223" i="67" s="1"/>
  <c r="F228" i="67"/>
  <c r="F227" i="67" s="1"/>
  <c r="G228" i="67"/>
  <c r="G227" i="67" s="1"/>
  <c r="H228" i="67"/>
  <c r="H227" i="67" s="1"/>
  <c r="H240" i="67"/>
  <c r="G231" i="67"/>
  <c r="H231" i="67"/>
  <c r="F232" i="67"/>
  <c r="F231" i="67" s="1"/>
  <c r="F235" i="67"/>
  <c r="F234" i="67" s="1"/>
  <c r="F240" i="67"/>
  <c r="G240" i="67"/>
  <c r="G242" i="67"/>
  <c r="H242" i="67"/>
  <c r="F242" i="67"/>
  <c r="H247" i="67"/>
  <c r="H246" i="67" s="1"/>
  <c r="F247" i="67"/>
  <c r="F246" i="67" s="1"/>
  <c r="G247" i="67"/>
  <c r="G246" i="67" s="1"/>
  <c r="H263" i="67"/>
  <c r="F263" i="67"/>
  <c r="G263" i="67"/>
  <c r="F268" i="67"/>
  <c r="F267" i="67" s="1"/>
  <c r="F266" i="67" s="1"/>
  <c r="G268" i="67"/>
  <c r="G267" i="67" s="1"/>
  <c r="G266" i="67" s="1"/>
  <c r="H268" i="67"/>
  <c r="H267" i="67" s="1"/>
  <c r="H266" i="67" s="1"/>
  <c r="G274" i="67"/>
  <c r="G273" i="67" s="1"/>
  <c r="G272" i="67" s="1"/>
  <c r="H274" i="67"/>
  <c r="H273" i="67" s="1"/>
  <c r="H272" i="67" s="1"/>
  <c r="F274" i="67"/>
  <c r="F273" i="67" s="1"/>
  <c r="F272" i="67" s="1"/>
  <c r="H109" i="67" l="1"/>
  <c r="H108" i="67" s="1"/>
  <c r="H222" i="67"/>
  <c r="G222" i="67"/>
  <c r="F210" i="67"/>
  <c r="G101" i="67"/>
  <c r="F271" i="67"/>
  <c r="H271" i="67"/>
  <c r="G271" i="67"/>
  <c r="G239" i="67"/>
  <c r="H210" i="67"/>
  <c r="G210" i="67"/>
  <c r="H203" i="67"/>
  <c r="H101" i="67"/>
  <c r="F222" i="67"/>
  <c r="F203" i="67"/>
  <c r="F239" i="67"/>
  <c r="H239" i="67"/>
  <c r="F34" i="57" l="1"/>
  <c r="E34" i="57"/>
  <c r="F33" i="57"/>
  <c r="F32" i="57" s="1"/>
  <c r="E33" i="57"/>
  <c r="E32" i="57" s="1"/>
  <c r="D34" i="57"/>
  <c r="D33" i="57"/>
  <c r="D32" i="57" s="1"/>
  <c r="F31" i="57"/>
  <c r="E31" i="57"/>
  <c r="F30" i="57"/>
  <c r="E30" i="57"/>
  <c r="F29" i="57"/>
  <c r="E29" i="57"/>
  <c r="F28" i="57"/>
  <c r="E28" i="57"/>
  <c r="D31" i="57"/>
  <c r="D30" i="57"/>
  <c r="D29" i="57"/>
  <c r="D28" i="57"/>
  <c r="F23" i="57"/>
  <c r="E23" i="57"/>
  <c r="D23" i="57"/>
  <c r="F19" i="57"/>
  <c r="F17" i="57" s="1"/>
  <c r="D19" i="57"/>
  <c r="D17" i="57" s="1"/>
  <c r="D27" i="57" l="1"/>
  <c r="E27" i="57"/>
  <c r="F27" i="57"/>
  <c r="G145" i="67"/>
  <c r="H146" i="68"/>
  <c r="H141" i="67"/>
  <c r="I142" i="68"/>
  <c r="F140" i="67"/>
  <c r="G141" i="68"/>
  <c r="G141" i="67"/>
  <c r="H142" i="68"/>
  <c r="H131" i="67"/>
  <c r="I132" i="68"/>
  <c r="F138" i="67"/>
  <c r="G139" i="68"/>
  <c r="G146" i="67"/>
  <c r="H147" i="68"/>
  <c r="G131" i="67"/>
  <c r="H132" i="68"/>
  <c r="G139" i="67"/>
  <c r="H140" i="68"/>
  <c r="F174" i="67"/>
  <c r="G175" i="68"/>
  <c r="G173" i="68" s="1"/>
  <c r="G172" i="68" s="1"/>
  <c r="G171" i="68" s="1"/>
  <c r="F141" i="67"/>
  <c r="G142" i="68"/>
  <c r="H139" i="67"/>
  <c r="I140" i="68"/>
  <c r="H145" i="67"/>
  <c r="I146" i="68"/>
  <c r="H174" i="67"/>
  <c r="I175" i="68"/>
  <c r="I173" i="68" s="1"/>
  <c r="I172" i="68" s="1"/>
  <c r="I171" i="68" s="1"/>
  <c r="G138" i="67"/>
  <c r="H139" i="68"/>
  <c r="G140" i="67"/>
  <c r="H141" i="68"/>
  <c r="F145" i="67"/>
  <c r="G146" i="68"/>
  <c r="F131" i="67"/>
  <c r="G132" i="68"/>
  <c r="F139" i="67"/>
  <c r="F137" i="67" s="1"/>
  <c r="F136" i="67" s="1"/>
  <c r="F135" i="67" s="1"/>
  <c r="G140" i="68"/>
  <c r="H138" i="67"/>
  <c r="I139" i="68"/>
  <c r="I138" i="68" s="1"/>
  <c r="I137" i="68" s="1"/>
  <c r="I136" i="68" s="1"/>
  <c r="H140" i="67"/>
  <c r="H137" i="67" s="1"/>
  <c r="H136" i="67" s="1"/>
  <c r="H135" i="67" s="1"/>
  <c r="I141" i="68"/>
  <c r="F146" i="67"/>
  <c r="G147" i="68"/>
  <c r="H146" i="67"/>
  <c r="I147" i="68"/>
  <c r="F172" i="67"/>
  <c r="F171" i="67" s="1"/>
  <c r="F170" i="67" s="1"/>
  <c r="H172" i="67"/>
  <c r="H171" i="67" s="1"/>
  <c r="H170" i="67" s="1"/>
  <c r="G137" i="67"/>
  <c r="G136" i="67" s="1"/>
  <c r="G135" i="67" s="1"/>
  <c r="D42" i="57"/>
  <c r="H144" i="67" l="1"/>
  <c r="H143" i="67" s="1"/>
  <c r="G144" i="67"/>
  <c r="G143" i="67" s="1"/>
  <c r="F144" i="67"/>
  <c r="F143" i="67" s="1"/>
  <c r="G138" i="68"/>
  <c r="G137" i="68" s="1"/>
  <c r="G136" i="68" s="1"/>
  <c r="G145" i="68"/>
  <c r="G144" i="68" s="1"/>
  <c r="I145" i="68"/>
  <c r="I144" i="68" s="1"/>
  <c r="H145" i="68"/>
  <c r="H144" i="68" s="1"/>
  <c r="H138" i="68"/>
  <c r="H137" i="68" s="1"/>
  <c r="H136" i="68" s="1"/>
  <c r="C29" i="65"/>
  <c r="B29" i="65"/>
  <c r="B23" i="65"/>
  <c r="B20" i="65"/>
  <c r="B17" i="65"/>
  <c r="D29" i="64" l="1"/>
  <c r="C29" i="64"/>
  <c r="B29" i="64"/>
  <c r="C23" i="64"/>
  <c r="B23" i="64"/>
  <c r="C20" i="64"/>
  <c r="B20" i="64"/>
  <c r="C17" i="64"/>
  <c r="B17" i="64"/>
  <c r="E38" i="63"/>
  <c r="D38" i="63"/>
  <c r="C38" i="63"/>
  <c r="E35" i="63"/>
  <c r="E24" i="63" s="1"/>
  <c r="D35" i="63"/>
  <c r="C35" i="63"/>
  <c r="C27" i="63" s="1"/>
  <c r="D27" i="63"/>
  <c r="D24" i="63"/>
  <c r="E21" i="63"/>
  <c r="D21" i="63"/>
  <c r="C21" i="63"/>
  <c r="E18" i="63"/>
  <c r="D18" i="63"/>
  <c r="C18" i="63"/>
  <c r="C21" i="62"/>
  <c r="C20" i="62"/>
  <c r="C19" i="62"/>
  <c r="C18" i="62"/>
  <c r="C17" i="62"/>
  <c r="F16" i="62"/>
  <c r="E16" i="62"/>
  <c r="D16" i="62"/>
  <c r="C15" i="62"/>
  <c r="C14" i="62"/>
  <c r="C16" i="62" l="1"/>
  <c r="C24" i="63"/>
  <c r="C14" i="63" s="1"/>
  <c r="E14" i="63"/>
  <c r="D14" i="63"/>
  <c r="E27" i="63"/>
  <c r="D71" i="61"/>
  <c r="D68" i="61" s="1"/>
  <c r="E71" i="61"/>
  <c r="C71" i="61"/>
  <c r="D70" i="61"/>
  <c r="D69" i="61" s="1"/>
  <c r="E70" i="61"/>
  <c r="E69" i="61" s="1"/>
  <c r="C70" i="61"/>
  <c r="C69" i="61" s="1"/>
  <c r="C68" i="61" l="1"/>
  <c r="E68" i="61"/>
  <c r="E61" i="61"/>
  <c r="D61" i="61"/>
  <c r="C61" i="61"/>
  <c r="E59" i="61"/>
  <c r="D59" i="61"/>
  <c r="C59" i="61"/>
  <c r="E47" i="61"/>
  <c r="D47" i="61"/>
  <c r="C47" i="61"/>
  <c r="E36" i="61"/>
  <c r="D36" i="61"/>
  <c r="C36" i="61"/>
  <c r="E25" i="61"/>
  <c r="D25" i="61"/>
  <c r="C25" i="61"/>
  <c r="E13" i="61"/>
  <c r="D13" i="61"/>
  <c r="C13" i="61"/>
  <c r="I290" i="60"/>
  <c r="H290" i="60"/>
  <c r="H289" i="60" s="1"/>
  <c r="H288" i="60" s="1"/>
  <c r="H287" i="60" s="1"/>
  <c r="G290" i="60"/>
  <c r="G289" i="60" s="1"/>
  <c r="G288" i="60" s="1"/>
  <c r="G287" i="60" s="1"/>
  <c r="I289" i="60"/>
  <c r="I288" i="60" s="1"/>
  <c r="I287" i="60" s="1"/>
  <c r="I285" i="60"/>
  <c r="I284" i="60" s="1"/>
  <c r="H285" i="60"/>
  <c r="H284" i="60" s="1"/>
  <c r="G285" i="60"/>
  <c r="G284" i="60" s="1"/>
  <c r="I282" i="60"/>
  <c r="I281" i="60" s="1"/>
  <c r="H282" i="60"/>
  <c r="H281" i="60" s="1"/>
  <c r="H280" i="60" s="1"/>
  <c r="G282" i="60"/>
  <c r="G281" i="60" s="1"/>
  <c r="I277" i="60"/>
  <c r="I276" i="60" s="1"/>
  <c r="H277" i="60"/>
  <c r="H276" i="60" s="1"/>
  <c r="G277" i="60"/>
  <c r="G276" i="60" s="1"/>
  <c r="I273" i="60"/>
  <c r="H273" i="60"/>
  <c r="G273" i="60"/>
  <c r="I270" i="60"/>
  <c r="I269" i="60" s="1"/>
  <c r="H270" i="60"/>
  <c r="H269" i="60" s="1"/>
  <c r="G270" i="60"/>
  <c r="G269" i="60" s="1"/>
  <c r="G268" i="60" s="1"/>
  <c r="I266" i="60"/>
  <c r="H266" i="60"/>
  <c r="G266" i="60"/>
  <c r="I263" i="60"/>
  <c r="I262" i="60" s="1"/>
  <c r="H263" i="60"/>
  <c r="H262" i="60" s="1"/>
  <c r="G263" i="60"/>
  <c r="G262" i="60" s="1"/>
  <c r="I259" i="60"/>
  <c r="H259" i="60"/>
  <c r="G259" i="60"/>
  <c r="I257" i="60"/>
  <c r="H257" i="60"/>
  <c r="G257" i="60"/>
  <c r="H255" i="60"/>
  <c r="I255" i="60" s="1"/>
  <c r="I254" i="60"/>
  <c r="H254" i="60"/>
  <c r="G254" i="60"/>
  <c r="I252" i="60"/>
  <c r="H252" i="60"/>
  <c r="G252" i="60"/>
  <c r="I250" i="60"/>
  <c r="H250" i="60"/>
  <c r="G250" i="60"/>
  <c r="I248" i="60"/>
  <c r="H248" i="60"/>
  <c r="G248" i="60"/>
  <c r="I245" i="60"/>
  <c r="H245" i="60"/>
  <c r="H244" i="60" s="1"/>
  <c r="G245" i="60"/>
  <c r="I241" i="60"/>
  <c r="I240" i="60" s="1"/>
  <c r="H241" i="60"/>
  <c r="H240" i="60" s="1"/>
  <c r="G241" i="60"/>
  <c r="G240" i="60" s="1"/>
  <c r="I238" i="60"/>
  <c r="H237" i="60"/>
  <c r="I237" i="60" s="1"/>
  <c r="G237" i="60"/>
  <c r="I236" i="60"/>
  <c r="G235" i="60"/>
  <c r="I235" i="60" s="1"/>
  <c r="I234" i="60"/>
  <c r="H233" i="60"/>
  <c r="G233" i="60"/>
  <c r="I233" i="60" s="1"/>
  <c r="I232" i="60"/>
  <c r="H231" i="60"/>
  <c r="G231" i="60"/>
  <c r="I231" i="60" s="1"/>
  <c r="I228" i="60"/>
  <c r="I227" i="60" s="1"/>
  <c r="I226" i="60" s="1"/>
  <c r="H228" i="60"/>
  <c r="G228" i="60"/>
  <c r="G227" i="60" s="1"/>
  <c r="G226" i="60" s="1"/>
  <c r="H227" i="60"/>
  <c r="H226" i="60" s="1"/>
  <c r="I217" i="60"/>
  <c r="H217" i="60"/>
  <c r="H216" i="60" s="1"/>
  <c r="G217" i="60"/>
  <c r="G216" i="60" s="1"/>
  <c r="I216" i="60"/>
  <c r="I214" i="60"/>
  <c r="I213" i="60" s="1"/>
  <c r="H214" i="60"/>
  <c r="H213" i="60" s="1"/>
  <c r="G214" i="60"/>
  <c r="G213" i="60"/>
  <c r="I210" i="60"/>
  <c r="H210" i="60"/>
  <c r="G210" i="60"/>
  <c r="I208" i="60"/>
  <c r="H208" i="60"/>
  <c r="G208" i="60"/>
  <c r="G206" i="60"/>
  <c r="I205" i="60"/>
  <c r="G204" i="60"/>
  <c r="I204" i="60" s="1"/>
  <c r="G201" i="60"/>
  <c r="G199" i="60"/>
  <c r="G197" i="60"/>
  <c r="G195" i="60"/>
  <c r="G191" i="60"/>
  <c r="G188" i="60"/>
  <c r="I184" i="60"/>
  <c r="H184" i="60"/>
  <c r="G184" i="60"/>
  <c r="I180" i="60"/>
  <c r="H180" i="60"/>
  <c r="H179" i="60" s="1"/>
  <c r="H178" i="60" s="1"/>
  <c r="G180" i="60"/>
  <c r="G179" i="60" s="1"/>
  <c r="G178" i="60" s="1"/>
  <c r="I176" i="60"/>
  <c r="H176" i="60"/>
  <c r="G176" i="60"/>
  <c r="I175" i="60"/>
  <c r="I174" i="60"/>
  <c r="H174" i="60"/>
  <c r="G174" i="60"/>
  <c r="I172" i="60"/>
  <c r="H172" i="60"/>
  <c r="G172" i="60"/>
  <c r="I170" i="60"/>
  <c r="H170" i="60"/>
  <c r="G170" i="60"/>
  <c r="G169" i="60" s="1"/>
  <c r="G162" i="60" s="1"/>
  <c r="G161" i="60" s="1"/>
  <c r="G160" i="60" s="1"/>
  <c r="G167" i="60"/>
  <c r="G165" i="60"/>
  <c r="I164" i="60"/>
  <c r="H163" i="60"/>
  <c r="G163" i="60"/>
  <c r="I163" i="60" s="1"/>
  <c r="G158" i="60"/>
  <c r="G156" i="60"/>
  <c r="G155" i="60" s="1"/>
  <c r="G154" i="60" s="1"/>
  <c r="I153" i="60"/>
  <c r="H152" i="60"/>
  <c r="I152" i="60" s="1"/>
  <c r="G152" i="60"/>
  <c r="I151" i="60"/>
  <c r="G150" i="60"/>
  <c r="I150" i="60" s="1"/>
  <c r="I149" i="60"/>
  <c r="H148" i="60"/>
  <c r="H147" i="60" s="1"/>
  <c r="G148" i="60"/>
  <c r="I148" i="60" s="1"/>
  <c r="G145" i="60"/>
  <c r="I144" i="60"/>
  <c r="I143" i="60"/>
  <c r="G143" i="60"/>
  <c r="I142" i="60"/>
  <c r="G141" i="60"/>
  <c r="I141" i="60" s="1"/>
  <c r="I140" i="60"/>
  <c r="G139" i="60"/>
  <c r="I139" i="60" s="1"/>
  <c r="I138" i="60"/>
  <c r="H137" i="60"/>
  <c r="H136" i="60" s="1"/>
  <c r="H135" i="60" s="1"/>
  <c r="G137" i="60"/>
  <c r="G133" i="60"/>
  <c r="G131" i="60"/>
  <c r="I130" i="60"/>
  <c r="G129" i="60"/>
  <c r="I129" i="60" s="1"/>
  <c r="I128" i="60"/>
  <c r="H127" i="60"/>
  <c r="G127" i="60"/>
  <c r="I127" i="60" s="1"/>
  <c r="I126" i="60"/>
  <c r="I125" i="60"/>
  <c r="G124" i="60"/>
  <c r="I124" i="60" s="1"/>
  <c r="I123" i="60"/>
  <c r="G122" i="60"/>
  <c r="I122" i="60" s="1"/>
  <c r="I119" i="60"/>
  <c r="H118" i="60"/>
  <c r="G118" i="60"/>
  <c r="I118" i="60" s="1"/>
  <c r="G115" i="60"/>
  <c r="G109" i="60" s="1"/>
  <c r="I109" i="60" s="1"/>
  <c r="G113" i="60"/>
  <c r="G112" i="60"/>
  <c r="I111" i="60"/>
  <c r="I110" i="60"/>
  <c r="G110" i="60"/>
  <c r="G107" i="60"/>
  <c r="G106" i="60" s="1"/>
  <c r="I104" i="60"/>
  <c r="I103" i="60" s="1"/>
  <c r="H104" i="60"/>
  <c r="H103" i="60" s="1"/>
  <c r="G104" i="60"/>
  <c r="G103" i="60"/>
  <c r="G101" i="60"/>
  <c r="G99" i="60"/>
  <c r="I98" i="60"/>
  <c r="G97" i="60"/>
  <c r="G96" i="60" s="1"/>
  <c r="I96" i="60" s="1"/>
  <c r="I94" i="60"/>
  <c r="H94" i="60"/>
  <c r="G94" i="60"/>
  <c r="I89" i="60"/>
  <c r="H89" i="60"/>
  <c r="G89" i="60"/>
  <c r="I86" i="60"/>
  <c r="H86" i="60"/>
  <c r="G86" i="60"/>
  <c r="I84" i="60"/>
  <c r="H84" i="60"/>
  <c r="G84" i="60"/>
  <c r="I82" i="60"/>
  <c r="H82" i="60"/>
  <c r="G82" i="60"/>
  <c r="I80" i="60"/>
  <c r="H80" i="60"/>
  <c r="G80" i="60"/>
  <c r="I78" i="60"/>
  <c r="H78" i="60"/>
  <c r="G78" i="60"/>
  <c r="I76" i="60"/>
  <c r="H76" i="60"/>
  <c r="G76" i="60"/>
  <c r="I73" i="60"/>
  <c r="H73" i="60"/>
  <c r="G73" i="60"/>
  <c r="H72" i="60"/>
  <c r="H71" i="60" s="1"/>
  <c r="I68" i="60"/>
  <c r="H68" i="60"/>
  <c r="H67" i="60" s="1"/>
  <c r="H66" i="60" s="1"/>
  <c r="H65" i="60" s="1"/>
  <c r="G68" i="60"/>
  <c r="G67" i="60" s="1"/>
  <c r="G66" i="60" s="1"/>
  <c r="I67" i="60"/>
  <c r="I66" i="60" s="1"/>
  <c r="I63" i="60"/>
  <c r="I62" i="60" s="1"/>
  <c r="I61" i="60" s="1"/>
  <c r="I60" i="60" s="1"/>
  <c r="H63" i="60"/>
  <c r="H62" i="60" s="1"/>
  <c r="H61" i="60" s="1"/>
  <c r="H60" i="60" s="1"/>
  <c r="G63" i="60"/>
  <c r="G62" i="60" s="1"/>
  <c r="G61" i="60" s="1"/>
  <c r="G60" i="60" s="1"/>
  <c r="I58" i="60"/>
  <c r="H58" i="60"/>
  <c r="H57" i="60" s="1"/>
  <c r="H56" i="60" s="1"/>
  <c r="H55" i="60" s="1"/>
  <c r="G58" i="60"/>
  <c r="G57" i="60" s="1"/>
  <c r="G56" i="60" s="1"/>
  <c r="G55" i="60" s="1"/>
  <c r="I57" i="60"/>
  <c r="I56" i="60" s="1"/>
  <c r="I55" i="60" s="1"/>
  <c r="G53" i="60"/>
  <c r="G51" i="60"/>
  <c r="I48" i="60"/>
  <c r="I47" i="60" s="1"/>
  <c r="H48" i="60"/>
  <c r="H47" i="60" s="1"/>
  <c r="G48" i="60"/>
  <c r="G47" i="60"/>
  <c r="I44" i="60"/>
  <c r="H44" i="60"/>
  <c r="G44" i="60"/>
  <c r="I43" i="60"/>
  <c r="I40" i="60"/>
  <c r="I39" i="60" s="1"/>
  <c r="H40" i="60"/>
  <c r="H39" i="60" s="1"/>
  <c r="G40" i="60"/>
  <c r="G39" i="60"/>
  <c r="I37" i="60"/>
  <c r="H37" i="60"/>
  <c r="G37" i="60"/>
  <c r="I35" i="60"/>
  <c r="H35" i="60"/>
  <c r="G35" i="60"/>
  <c r="I33" i="60"/>
  <c r="H33" i="60"/>
  <c r="G33" i="60"/>
  <c r="I30" i="60"/>
  <c r="H30" i="60"/>
  <c r="H29" i="60" s="1"/>
  <c r="H28" i="60" s="1"/>
  <c r="G30" i="60"/>
  <c r="G29" i="60" s="1"/>
  <c r="G28" i="60" s="1"/>
  <c r="I29" i="60"/>
  <c r="I28" i="60" s="1"/>
  <c r="I26" i="60"/>
  <c r="H26" i="60"/>
  <c r="G26" i="60"/>
  <c r="I24" i="60"/>
  <c r="I23" i="60" s="1"/>
  <c r="I22" i="60" s="1"/>
  <c r="G24" i="60"/>
  <c r="G23" i="60" s="1"/>
  <c r="G22" i="60" s="1"/>
  <c r="I21" i="60"/>
  <c r="I20" i="60"/>
  <c r="I19" i="60" s="1"/>
  <c r="H19" i="60"/>
  <c r="H18" i="60" s="1"/>
  <c r="H17" i="60" s="1"/>
  <c r="H16" i="60" s="1"/>
  <c r="G19" i="60"/>
  <c r="G18" i="60" s="1"/>
  <c r="C83" i="61" l="1"/>
  <c r="D83" i="61"/>
  <c r="E83" i="61"/>
  <c r="H225" i="60"/>
  <c r="I268" i="60"/>
  <c r="G147" i="60"/>
  <c r="I147" i="60" s="1"/>
  <c r="H268" i="60"/>
  <c r="G280" i="60"/>
  <c r="G43" i="60"/>
  <c r="G32" i="60" s="1"/>
  <c r="I97" i="60"/>
  <c r="G117" i="60"/>
  <c r="I117" i="60" s="1"/>
  <c r="I137" i="60"/>
  <c r="H169" i="60"/>
  <c r="H162" i="60" s="1"/>
  <c r="H161" i="60" s="1"/>
  <c r="G230" i="60"/>
  <c r="I230" i="60" s="1"/>
  <c r="H239" i="60"/>
  <c r="I72" i="60"/>
  <c r="I71" i="60" s="1"/>
  <c r="I65" i="60" s="1"/>
  <c r="I169" i="60"/>
  <c r="I162" i="60" s="1"/>
  <c r="I161" i="60" s="1"/>
  <c r="I179" i="60"/>
  <c r="I178" i="60" s="1"/>
  <c r="I244" i="60"/>
  <c r="I239" i="60" s="1"/>
  <c r="G244" i="60"/>
  <c r="I280" i="60"/>
  <c r="I32" i="60"/>
  <c r="G72" i="60"/>
  <c r="G71" i="60" s="1"/>
  <c r="G65" i="60" s="1"/>
  <c r="H117" i="60"/>
  <c r="G136" i="60"/>
  <c r="H230" i="60"/>
  <c r="I18" i="60"/>
  <c r="I17" i="60" s="1"/>
  <c r="I16" i="60" s="1"/>
  <c r="I15" i="60" s="1"/>
  <c r="G17" i="60"/>
  <c r="G16" i="60" s="1"/>
  <c r="G15" i="60" s="1"/>
  <c r="I136" i="60"/>
  <c r="G135" i="60"/>
  <c r="I135" i="60" s="1"/>
  <c r="G239" i="60"/>
  <c r="G225" i="60" s="1"/>
  <c r="H160" i="60"/>
  <c r="I225" i="60"/>
  <c r="H43" i="60"/>
  <c r="H32" i="60" s="1"/>
  <c r="H15" i="60" s="1"/>
  <c r="H14" i="60" l="1"/>
  <c r="H13" i="60" s="1"/>
  <c r="I160" i="60"/>
  <c r="I14" i="60" s="1"/>
  <c r="I13" i="60" s="1"/>
  <c r="G14" i="60"/>
  <c r="G13" i="60" s="1"/>
  <c r="H45" i="59" l="1"/>
  <c r="I45" i="59"/>
  <c r="G45" i="59"/>
  <c r="H58" i="59"/>
  <c r="G71" i="59"/>
  <c r="H114" i="59"/>
  <c r="H113" i="59" s="1"/>
  <c r="H112" i="59" s="1"/>
  <c r="H111" i="59" s="1"/>
  <c r="I114" i="59"/>
  <c r="I113" i="59" s="1"/>
  <c r="I112" i="59" s="1"/>
  <c r="I111" i="59" s="1"/>
  <c r="G114" i="59"/>
  <c r="G113" i="59" s="1"/>
  <c r="G112" i="59" s="1"/>
  <c r="G111" i="59" s="1"/>
  <c r="H109" i="59"/>
  <c r="H108" i="59" s="1"/>
  <c r="H107" i="59" s="1"/>
  <c r="H106" i="59" s="1"/>
  <c r="I109" i="59"/>
  <c r="I108" i="59" s="1"/>
  <c r="I107" i="59" s="1"/>
  <c r="I106" i="59" s="1"/>
  <c r="G109" i="59"/>
  <c r="G108" i="59" s="1"/>
  <c r="G107" i="59" s="1"/>
  <c r="G106" i="59" s="1"/>
  <c r="I130" i="59"/>
  <c r="I129" i="59" s="1"/>
  <c r="I128" i="59" s="1"/>
  <c r="H130" i="59"/>
  <c r="H129" i="59" s="1"/>
  <c r="H128" i="59" s="1"/>
  <c r="G130" i="59"/>
  <c r="G129" i="59" s="1"/>
  <c r="I125" i="59"/>
  <c r="H125" i="59"/>
  <c r="G125" i="59"/>
  <c r="I121" i="59"/>
  <c r="H121" i="59"/>
  <c r="G121" i="59"/>
  <c r="I104" i="59"/>
  <c r="I103" i="59" s="1"/>
  <c r="I102" i="59" s="1"/>
  <c r="I101" i="59" s="1"/>
  <c r="H104" i="59"/>
  <c r="H103" i="59" s="1"/>
  <c r="H102" i="59" s="1"/>
  <c r="H101" i="59" s="1"/>
  <c r="G104" i="59"/>
  <c r="G103" i="59" s="1"/>
  <c r="G102" i="59" s="1"/>
  <c r="G101" i="59" s="1"/>
  <c r="I98" i="59"/>
  <c r="I97" i="59" s="1"/>
  <c r="I96" i="59" s="1"/>
  <c r="I95" i="59" s="1"/>
  <c r="H98" i="59"/>
  <c r="H97" i="59" s="1"/>
  <c r="H96" i="59" s="1"/>
  <c r="H95" i="59" s="1"/>
  <c r="G98" i="59"/>
  <c r="G97" i="59" s="1"/>
  <c r="G96" i="59" s="1"/>
  <c r="G95" i="59" s="1"/>
  <c r="I94" i="59"/>
  <c r="H94" i="59"/>
  <c r="G94" i="59"/>
  <c r="I87" i="59"/>
  <c r="I86" i="59" s="1"/>
  <c r="H87" i="59"/>
  <c r="H86" i="59" s="1"/>
  <c r="G87" i="59"/>
  <c r="G86" i="59" s="1"/>
  <c r="I84" i="59"/>
  <c r="H84" i="59"/>
  <c r="G84" i="59"/>
  <c r="I83" i="59"/>
  <c r="H83" i="59"/>
  <c r="G83" i="59"/>
  <c r="I76" i="59"/>
  <c r="H76" i="59"/>
  <c r="G76" i="59"/>
  <c r="I75" i="59"/>
  <c r="H75" i="59"/>
  <c r="G75" i="59"/>
  <c r="I71" i="59"/>
  <c r="H71" i="59"/>
  <c r="I70" i="59"/>
  <c r="H70" i="59"/>
  <c r="G70" i="59"/>
  <c r="I67" i="59"/>
  <c r="H67" i="59"/>
  <c r="G67" i="59"/>
  <c r="I66" i="59"/>
  <c r="H66" i="59"/>
  <c r="G66" i="59"/>
  <c r="I64" i="59"/>
  <c r="H64" i="59"/>
  <c r="G64" i="59"/>
  <c r="I62" i="59"/>
  <c r="H62" i="59"/>
  <c r="G62" i="59"/>
  <c r="I61" i="59"/>
  <c r="H61" i="59"/>
  <c r="G61" i="59"/>
  <c r="I58" i="59"/>
  <c r="G58" i="59"/>
  <c r="I56" i="59"/>
  <c r="H56" i="59"/>
  <c r="G56" i="59"/>
  <c r="I51" i="59"/>
  <c r="I50" i="59" s="1"/>
  <c r="I49" i="59" s="1"/>
  <c r="I48" i="59" s="1"/>
  <c r="H51" i="59"/>
  <c r="H50" i="59" s="1"/>
  <c r="H49" i="59" s="1"/>
  <c r="H48" i="59" s="1"/>
  <c r="G51" i="59"/>
  <c r="G50" i="59" s="1"/>
  <c r="G49" i="59" s="1"/>
  <c r="G48" i="59" s="1"/>
  <c r="I44" i="59"/>
  <c r="H44" i="59"/>
  <c r="G44" i="59"/>
  <c r="I43" i="59"/>
  <c r="H43" i="59"/>
  <c r="G43" i="59"/>
  <c r="I40" i="59"/>
  <c r="H40" i="59"/>
  <c r="G40" i="59"/>
  <c r="I33" i="59"/>
  <c r="H33" i="59"/>
  <c r="G33" i="59"/>
  <c r="I27" i="59"/>
  <c r="H27" i="59"/>
  <c r="G27" i="59"/>
  <c r="I26" i="59"/>
  <c r="H26" i="59"/>
  <c r="G26" i="59"/>
  <c r="I20" i="59"/>
  <c r="I19" i="59" s="1"/>
  <c r="I18" i="59" s="1"/>
  <c r="I17" i="59" s="1"/>
  <c r="H20" i="59"/>
  <c r="H19" i="59" s="1"/>
  <c r="H18" i="59" s="1"/>
  <c r="H17" i="59" s="1"/>
  <c r="G20" i="59"/>
  <c r="G19" i="59" s="1"/>
  <c r="G18" i="59" s="1"/>
  <c r="G17" i="59" s="1"/>
  <c r="G31" i="68" l="1"/>
  <c r="G30" i="68" s="1"/>
  <c r="G29" i="68" s="1"/>
  <c r="G28" i="68" s="1"/>
  <c r="F30" i="67"/>
  <c r="F29" i="67" s="1"/>
  <c r="F28" i="67" s="1"/>
  <c r="F27" i="67" s="1"/>
  <c r="I38" i="68"/>
  <c r="H37" i="67"/>
  <c r="H60" i="68"/>
  <c r="G59" i="67"/>
  <c r="I74" i="68"/>
  <c r="H73" i="67"/>
  <c r="H93" i="59"/>
  <c r="H92" i="59" s="1"/>
  <c r="H91" i="59" s="1"/>
  <c r="H90" i="59" s="1"/>
  <c r="H89" i="59" s="1"/>
  <c r="H83" i="68"/>
  <c r="H82" i="68" s="1"/>
  <c r="H81" i="68" s="1"/>
  <c r="H80" i="68" s="1"/>
  <c r="G82" i="67"/>
  <c r="G81" i="67" s="1"/>
  <c r="G80" i="67" s="1"/>
  <c r="G79" i="67" s="1"/>
  <c r="G120" i="59"/>
  <c r="G119" i="59" s="1"/>
  <c r="G254" i="68"/>
  <c r="G253" i="68" s="1"/>
  <c r="F253" i="67"/>
  <c r="F252" i="67" s="1"/>
  <c r="F251" i="67" s="1"/>
  <c r="F238" i="67" s="1"/>
  <c r="F202" i="67" s="1"/>
  <c r="H123" i="59"/>
  <c r="H122" i="59" s="1"/>
  <c r="H256" i="68"/>
  <c r="H255" i="68" s="1"/>
  <c r="G255" i="67"/>
  <c r="G254" i="67" s="1"/>
  <c r="G26" i="68"/>
  <c r="F25" i="67"/>
  <c r="H32" i="59"/>
  <c r="H31" i="59" s="1"/>
  <c r="H30" i="59" s="1"/>
  <c r="H29" i="59" s="1"/>
  <c r="H31" i="68"/>
  <c r="H30" i="68" s="1"/>
  <c r="H29" i="68" s="1"/>
  <c r="H28" i="68" s="1"/>
  <c r="G30" i="67"/>
  <c r="G29" i="67" s="1"/>
  <c r="G28" i="67" s="1"/>
  <c r="G27" i="67" s="1"/>
  <c r="G39" i="68"/>
  <c r="F38" i="67"/>
  <c r="H59" i="68"/>
  <c r="G58" i="67"/>
  <c r="G57" i="67" s="1"/>
  <c r="G56" i="67" s="1"/>
  <c r="I60" i="68"/>
  <c r="H59" i="67"/>
  <c r="H74" i="59"/>
  <c r="H65" i="68"/>
  <c r="H64" i="68" s="1"/>
  <c r="G64" i="67"/>
  <c r="G63" i="67" s="1"/>
  <c r="G75" i="68"/>
  <c r="F74" i="67"/>
  <c r="I93" i="59"/>
  <c r="I92" i="59" s="1"/>
  <c r="I91" i="59" s="1"/>
  <c r="I90" i="59" s="1"/>
  <c r="I89" i="59" s="1"/>
  <c r="I83" i="68"/>
  <c r="I82" i="68" s="1"/>
  <c r="I81" i="68" s="1"/>
  <c r="I80" i="68" s="1"/>
  <c r="H82" i="67"/>
  <c r="H81" i="67" s="1"/>
  <c r="H80" i="67" s="1"/>
  <c r="H79" i="67" s="1"/>
  <c r="H120" i="59"/>
  <c r="H119" i="59" s="1"/>
  <c r="H254" i="68"/>
  <c r="H253" i="68" s="1"/>
  <c r="H252" i="68" s="1"/>
  <c r="H239" i="68" s="1"/>
  <c r="H203" i="68" s="1"/>
  <c r="G253" i="67"/>
  <c r="G252" i="67" s="1"/>
  <c r="I123" i="59"/>
  <c r="I122" i="59" s="1"/>
  <c r="I256" i="68"/>
  <c r="I255" i="68" s="1"/>
  <c r="H255" i="67"/>
  <c r="H254" i="67" s="1"/>
  <c r="G25" i="68"/>
  <c r="F24" i="67"/>
  <c r="F23" i="67" s="1"/>
  <c r="F22" i="67" s="1"/>
  <c r="F21" i="67" s="1"/>
  <c r="I32" i="59"/>
  <c r="I31" i="59" s="1"/>
  <c r="I30" i="59" s="1"/>
  <c r="I29" i="59" s="1"/>
  <c r="I31" i="68"/>
  <c r="I30" i="68" s="1"/>
  <c r="I29" i="68" s="1"/>
  <c r="I28" i="68" s="1"/>
  <c r="H30" i="67"/>
  <c r="H29" i="67" s="1"/>
  <c r="H28" i="67" s="1"/>
  <c r="H27" i="67" s="1"/>
  <c r="G38" i="68"/>
  <c r="G37" i="68" s="1"/>
  <c r="G36" i="68" s="1"/>
  <c r="G35" i="68" s="1"/>
  <c r="F37" i="67"/>
  <c r="F36" i="67" s="1"/>
  <c r="F35" i="67" s="1"/>
  <c r="F34" i="67" s="1"/>
  <c r="I59" i="68"/>
  <c r="H58" i="67"/>
  <c r="G63" i="59"/>
  <c r="G62" i="68"/>
  <c r="F61" i="67"/>
  <c r="I74" i="59"/>
  <c r="I73" i="59" s="1"/>
  <c r="I65" i="68"/>
  <c r="I64" i="68" s="1"/>
  <c r="H64" i="67"/>
  <c r="H63" i="67" s="1"/>
  <c r="G74" i="68"/>
  <c r="G73" i="68" s="1"/>
  <c r="G72" i="68" s="1"/>
  <c r="G68" i="68" s="1"/>
  <c r="G67" i="68" s="1"/>
  <c r="F73" i="67"/>
  <c r="F72" i="67" s="1"/>
  <c r="F71" i="67" s="1"/>
  <c r="F67" i="67" s="1"/>
  <c r="F66" i="67" s="1"/>
  <c r="H75" i="68"/>
  <c r="G74" i="67"/>
  <c r="I120" i="59"/>
  <c r="I119" i="59" s="1"/>
  <c r="I118" i="59" s="1"/>
  <c r="I117" i="59" s="1"/>
  <c r="I100" i="59" s="1"/>
  <c r="I254" i="68"/>
  <c r="I253" i="68" s="1"/>
  <c r="I252" i="68" s="1"/>
  <c r="I239" i="68" s="1"/>
  <c r="I203" i="68" s="1"/>
  <c r="H253" i="67"/>
  <c r="H252" i="67" s="1"/>
  <c r="I25" i="68"/>
  <c r="H24" i="67"/>
  <c r="G59" i="68"/>
  <c r="F58" i="67"/>
  <c r="I63" i="59"/>
  <c r="I62" i="68"/>
  <c r="H61" i="67"/>
  <c r="G74" i="59"/>
  <c r="G65" i="68"/>
  <c r="G64" i="68" s="1"/>
  <c r="F64" i="67"/>
  <c r="F63" i="67" s="1"/>
  <c r="H26" i="68"/>
  <c r="G25" i="67"/>
  <c r="H39" i="68"/>
  <c r="G38" i="67"/>
  <c r="H25" i="68"/>
  <c r="H24" i="68" s="1"/>
  <c r="H23" i="68" s="1"/>
  <c r="H22" i="68" s="1"/>
  <c r="G24" i="67"/>
  <c r="G23" i="67" s="1"/>
  <c r="G22" i="67" s="1"/>
  <c r="G21" i="67" s="1"/>
  <c r="I26" i="68"/>
  <c r="H25" i="67"/>
  <c r="H38" i="68"/>
  <c r="G37" i="67"/>
  <c r="I39" i="68"/>
  <c r="H38" i="67"/>
  <c r="G60" i="68"/>
  <c r="F59" i="67"/>
  <c r="H63" i="59"/>
  <c r="H62" i="68"/>
  <c r="G61" i="67"/>
  <c r="H74" i="68"/>
  <c r="H73" i="68" s="1"/>
  <c r="H72" i="68" s="1"/>
  <c r="H68" i="68" s="1"/>
  <c r="H67" i="68" s="1"/>
  <c r="G73" i="67"/>
  <c r="G72" i="67" s="1"/>
  <c r="G71" i="67" s="1"/>
  <c r="G67" i="67" s="1"/>
  <c r="G66" i="67" s="1"/>
  <c r="I75" i="68"/>
  <c r="H74" i="67"/>
  <c r="G93" i="59"/>
  <c r="G92" i="59" s="1"/>
  <c r="G91" i="59" s="1"/>
  <c r="G90" i="59" s="1"/>
  <c r="G89" i="59" s="1"/>
  <c r="G83" i="68"/>
  <c r="G82" i="68" s="1"/>
  <c r="G81" i="68" s="1"/>
  <c r="G80" i="68" s="1"/>
  <c r="F82" i="67"/>
  <c r="F81" i="67" s="1"/>
  <c r="F80" i="67" s="1"/>
  <c r="F79" i="67" s="1"/>
  <c r="G256" i="68"/>
  <c r="G255" i="68" s="1"/>
  <c r="F255" i="67"/>
  <c r="F254" i="67" s="1"/>
  <c r="H73" i="59"/>
  <c r="G73" i="59"/>
  <c r="H42" i="59"/>
  <c r="I42" i="59"/>
  <c r="I39" i="59" s="1"/>
  <c r="I38" i="59" s="1"/>
  <c r="I37" i="59" s="1"/>
  <c r="G42" i="59"/>
  <c r="G39" i="59" s="1"/>
  <c r="G38" i="59" s="1"/>
  <c r="G37" i="59" s="1"/>
  <c r="H65" i="59"/>
  <c r="I69" i="59"/>
  <c r="H127" i="59"/>
  <c r="H126" i="59" s="1"/>
  <c r="H82" i="59"/>
  <c r="H81" i="59" s="1"/>
  <c r="H69" i="59"/>
  <c r="G60" i="59"/>
  <c r="I82" i="59"/>
  <c r="I81" i="59" s="1"/>
  <c r="I80" i="59" s="1"/>
  <c r="I79" i="59" s="1"/>
  <c r="I78" i="59" s="1"/>
  <c r="I127" i="59"/>
  <c r="I126" i="59" s="1"/>
  <c r="I25" i="59"/>
  <c r="I24" i="59" s="1"/>
  <c r="I23" i="59" s="1"/>
  <c r="I22" i="59" s="1"/>
  <c r="H60" i="59"/>
  <c r="I60" i="59"/>
  <c r="H118" i="59"/>
  <c r="H117" i="59" s="1"/>
  <c r="H100" i="59" s="1"/>
  <c r="G32" i="59"/>
  <c r="G31" i="59" s="1"/>
  <c r="G30" i="59" s="1"/>
  <c r="G29" i="59" s="1"/>
  <c r="G65" i="59"/>
  <c r="H39" i="59"/>
  <c r="H38" i="59" s="1"/>
  <c r="H37" i="59" s="1"/>
  <c r="H25" i="59"/>
  <c r="H24" i="59" s="1"/>
  <c r="H23" i="59" s="1"/>
  <c r="H22" i="59" s="1"/>
  <c r="G82" i="59"/>
  <c r="G81" i="59" s="1"/>
  <c r="G80" i="59" s="1"/>
  <c r="G128" i="59"/>
  <c r="G127" i="59" s="1"/>
  <c r="G126" i="59" s="1"/>
  <c r="I65" i="59"/>
  <c r="G25" i="59"/>
  <c r="G24" i="59" s="1"/>
  <c r="G23" i="59" s="1"/>
  <c r="G22" i="59" s="1"/>
  <c r="G69" i="59"/>
  <c r="G123" i="59"/>
  <c r="G122" i="59" s="1"/>
  <c r="G118" i="59" s="1"/>
  <c r="G117" i="59" s="1"/>
  <c r="G100" i="59" s="1"/>
  <c r="H23" i="67" l="1"/>
  <c r="H22" i="67" s="1"/>
  <c r="H21" i="67" s="1"/>
  <c r="I24" i="68"/>
  <c r="I23" i="68" s="1"/>
  <c r="I22" i="68" s="1"/>
  <c r="H58" i="68"/>
  <c r="H57" i="68" s="1"/>
  <c r="G252" i="68"/>
  <c r="G239" i="68" s="1"/>
  <c r="G203" i="68" s="1"/>
  <c r="I58" i="68"/>
  <c r="I57" i="68" s="1"/>
  <c r="F57" i="67"/>
  <c r="F56" i="67" s="1"/>
  <c r="H251" i="67"/>
  <c r="H238" i="67" s="1"/>
  <c r="H202" i="67" s="1"/>
  <c r="H72" i="67"/>
  <c r="H71" i="67" s="1"/>
  <c r="H67" i="67" s="1"/>
  <c r="H66" i="67" s="1"/>
  <c r="H36" i="67"/>
  <c r="H35" i="67" s="1"/>
  <c r="H34" i="67" s="1"/>
  <c r="G36" i="67"/>
  <c r="G35" i="67" s="1"/>
  <c r="G34" i="67" s="1"/>
  <c r="H37" i="68"/>
  <c r="H36" i="68" s="1"/>
  <c r="H35" i="68" s="1"/>
  <c r="G58" i="68"/>
  <c r="G57" i="68" s="1"/>
  <c r="H57" i="67"/>
  <c r="H56" i="67" s="1"/>
  <c r="G24" i="68"/>
  <c r="G23" i="68" s="1"/>
  <c r="G22" i="68" s="1"/>
  <c r="G251" i="67"/>
  <c r="G238" i="67" s="1"/>
  <c r="G202" i="67" s="1"/>
  <c r="I73" i="68"/>
  <c r="I72" i="68" s="1"/>
  <c r="I68" i="68" s="1"/>
  <c r="I67" i="68" s="1"/>
  <c r="I37" i="68"/>
  <c r="I36" i="68" s="1"/>
  <c r="I35" i="68" s="1"/>
  <c r="H80" i="59"/>
  <c r="H79" i="59" s="1"/>
  <c r="H78" i="59" s="1"/>
  <c r="H55" i="59"/>
  <c r="H54" i="59" s="1"/>
  <c r="H53" i="59" s="1"/>
  <c r="H16" i="59" s="1"/>
  <c r="H15" i="59" s="1"/>
  <c r="G55" i="59"/>
  <c r="G54" i="59" s="1"/>
  <c r="G53" i="59" s="1"/>
  <c r="G16" i="59" s="1"/>
  <c r="G15" i="59" s="1"/>
  <c r="I55" i="59"/>
  <c r="I54" i="59" s="1"/>
  <c r="I53" i="59" s="1"/>
  <c r="I16" i="59" s="1"/>
  <c r="I15" i="59" s="1"/>
  <c r="G79" i="59"/>
  <c r="G78" i="59" s="1"/>
  <c r="D118" i="57" l="1"/>
  <c r="G50" i="68" l="1"/>
  <c r="G49" i="68" s="1"/>
  <c r="G48" i="68" s="1"/>
  <c r="G44" i="68" s="1"/>
  <c r="G17" i="68" s="1"/>
  <c r="F49" i="67"/>
  <c r="F48" i="67" s="1"/>
  <c r="F47" i="67" s="1"/>
  <c r="F43" i="67" s="1"/>
  <c r="F16" i="67" s="1"/>
  <c r="E19" i="57"/>
  <c r="E17" i="57" s="1"/>
  <c r="D24" i="57"/>
  <c r="F24" i="57"/>
  <c r="E24" i="57"/>
  <c r="F132" i="67" l="1"/>
  <c r="F130" i="67" s="1"/>
  <c r="F129" i="67" s="1"/>
  <c r="F128" i="67" s="1"/>
  <c r="G133" i="68"/>
  <c r="G131" i="68" s="1"/>
  <c r="G130" i="68" s="1"/>
  <c r="G129" i="68" s="1"/>
  <c r="G174" i="67"/>
  <c r="G172" i="67" s="1"/>
  <c r="G171" i="67" s="1"/>
  <c r="G170" i="67" s="1"/>
  <c r="H175" i="68"/>
  <c r="H173" i="68" s="1"/>
  <c r="H172" i="68" s="1"/>
  <c r="H171" i="68" s="1"/>
  <c r="G132" i="67"/>
  <c r="G130" i="67" s="1"/>
  <c r="G129" i="67" s="1"/>
  <c r="G128" i="67" s="1"/>
  <c r="H133" i="68"/>
  <c r="H131" i="68" s="1"/>
  <c r="H130" i="68" s="1"/>
  <c r="H129" i="68" s="1"/>
  <c r="H132" i="67"/>
  <c r="H130" i="67" s="1"/>
  <c r="H129" i="67" s="1"/>
  <c r="H128" i="67" s="1"/>
  <c r="I133" i="68"/>
  <c r="I131" i="68" s="1"/>
  <c r="I130" i="68" s="1"/>
  <c r="I129" i="68" s="1"/>
  <c r="F127" i="57"/>
  <c r="E127" i="57"/>
  <c r="D127" i="57"/>
  <c r="H261" i="68" l="1"/>
  <c r="H260" i="68" s="1"/>
  <c r="H259" i="68" s="1"/>
  <c r="H258" i="68" s="1"/>
  <c r="H257" i="68" s="1"/>
  <c r="G260" i="67"/>
  <c r="G259" i="67" s="1"/>
  <c r="G258" i="67" s="1"/>
  <c r="G257" i="67" s="1"/>
  <c r="G256" i="67" s="1"/>
  <c r="I261" i="68"/>
  <c r="I260" i="68" s="1"/>
  <c r="I259" i="68" s="1"/>
  <c r="I258" i="68" s="1"/>
  <c r="I257" i="68" s="1"/>
  <c r="H260" i="67"/>
  <c r="H259" i="67" s="1"/>
  <c r="H258" i="67" s="1"/>
  <c r="H257" i="67" s="1"/>
  <c r="H256" i="67" s="1"/>
  <c r="G261" i="68"/>
  <c r="G260" i="68" s="1"/>
  <c r="G259" i="68" s="1"/>
  <c r="G258" i="68" s="1"/>
  <c r="G257" i="68" s="1"/>
  <c r="F260" i="67"/>
  <c r="F259" i="67" s="1"/>
  <c r="F258" i="67" s="1"/>
  <c r="F257" i="67" s="1"/>
  <c r="F256" i="67" s="1"/>
  <c r="D76" i="57"/>
  <c r="E72" i="57"/>
  <c r="F72" i="57"/>
  <c r="D72" i="57"/>
  <c r="F55" i="57"/>
  <c r="E55" i="57"/>
  <c r="D55" i="57"/>
  <c r="F51" i="57"/>
  <c r="E51" i="57"/>
  <c r="D51" i="57"/>
  <c r="F47" i="57"/>
  <c r="E47" i="57"/>
  <c r="D47" i="57"/>
  <c r="F39" i="57"/>
  <c r="E39" i="57"/>
  <c r="D39" i="57"/>
  <c r="I189" i="68" l="1"/>
  <c r="H188" i="67"/>
  <c r="G184" i="67"/>
  <c r="H185" i="68"/>
  <c r="H195" i="68"/>
  <c r="G194" i="67"/>
  <c r="F188" i="67"/>
  <c r="G189" i="68"/>
  <c r="G195" i="68"/>
  <c r="F194" i="67"/>
  <c r="G94" i="68"/>
  <c r="G93" i="68" s="1"/>
  <c r="F93" i="67"/>
  <c r="F92" i="67" s="1"/>
  <c r="H184" i="67"/>
  <c r="I185" i="68"/>
  <c r="F149" i="67"/>
  <c r="F148" i="67" s="1"/>
  <c r="F147" i="67" s="1"/>
  <c r="F142" i="67" s="1"/>
  <c r="G150" i="68"/>
  <c r="G149" i="68" s="1"/>
  <c r="G148" i="68" s="1"/>
  <c r="G143" i="68" s="1"/>
  <c r="I94" i="68"/>
  <c r="I93" i="68" s="1"/>
  <c r="H93" i="67"/>
  <c r="H92" i="67" s="1"/>
  <c r="I195" i="68"/>
  <c r="H194" i="67"/>
  <c r="G149" i="67"/>
  <c r="G148" i="67" s="1"/>
  <c r="G147" i="67" s="1"/>
  <c r="G142" i="67" s="1"/>
  <c r="H150" i="68"/>
  <c r="H149" i="68" s="1"/>
  <c r="H148" i="68" s="1"/>
  <c r="H143" i="68" s="1"/>
  <c r="H94" i="68"/>
  <c r="H93" i="68" s="1"/>
  <c r="G93" i="67"/>
  <c r="G92" i="67" s="1"/>
  <c r="F184" i="67"/>
  <c r="G185" i="68"/>
  <c r="H189" i="68"/>
  <c r="G188" i="67"/>
  <c r="H149" i="67"/>
  <c r="H148" i="67" s="1"/>
  <c r="H147" i="67" s="1"/>
  <c r="H142" i="67" s="1"/>
  <c r="I150" i="68"/>
  <c r="I149" i="68" s="1"/>
  <c r="I148" i="68" s="1"/>
  <c r="I143" i="68" s="1"/>
  <c r="G98" i="68"/>
  <c r="G97" i="68" s="1"/>
  <c r="F97" i="67"/>
  <c r="F96" i="67" s="1"/>
  <c r="D48" i="57"/>
  <c r="F52" i="57"/>
  <c r="E52" i="57"/>
  <c r="D52" i="57"/>
  <c r="F48" i="57"/>
  <c r="E48" i="57"/>
  <c r="F40" i="57"/>
  <c r="E40" i="57"/>
  <c r="D40" i="57"/>
  <c r="F84" i="67" l="1"/>
  <c r="F83" i="67" s="1"/>
  <c r="G85" i="68"/>
  <c r="G84" i="68" s="1"/>
  <c r="H196" i="68"/>
  <c r="H194" i="68" s="1"/>
  <c r="H193" i="68" s="1"/>
  <c r="H192" i="68" s="1"/>
  <c r="G195" i="67"/>
  <c r="G193" i="67" s="1"/>
  <c r="G192" i="67" s="1"/>
  <c r="G191" i="67" s="1"/>
  <c r="H190" i="68"/>
  <c r="G189" i="67"/>
  <c r="G187" i="67" s="1"/>
  <c r="G185" i="67"/>
  <c r="G183" i="67" s="1"/>
  <c r="H186" i="68"/>
  <c r="H184" i="68" s="1"/>
  <c r="I190" i="68"/>
  <c r="H189" i="67"/>
  <c r="H187" i="67" s="1"/>
  <c r="G190" i="68"/>
  <c r="G188" i="68" s="1"/>
  <c r="F189" i="67"/>
  <c r="F187" i="67" s="1"/>
  <c r="I196" i="68"/>
  <c r="I194" i="68" s="1"/>
  <c r="I193" i="68" s="1"/>
  <c r="I192" i="68" s="1"/>
  <c r="H195" i="67"/>
  <c r="H193" i="67" s="1"/>
  <c r="H192" i="67" s="1"/>
  <c r="H191" i="67" s="1"/>
  <c r="H188" i="68"/>
  <c r="G196" i="68"/>
  <c r="G194" i="68" s="1"/>
  <c r="G193" i="68" s="1"/>
  <c r="G192" i="68" s="1"/>
  <c r="F195" i="67"/>
  <c r="F193" i="67" s="1"/>
  <c r="F192" i="67" s="1"/>
  <c r="F191" i="67" s="1"/>
  <c r="H185" i="67"/>
  <c r="H183" i="67" s="1"/>
  <c r="H182" i="67" s="1"/>
  <c r="H178" i="67" s="1"/>
  <c r="H177" i="67" s="1"/>
  <c r="I186" i="68"/>
  <c r="I184" i="68" s="1"/>
  <c r="F185" i="67"/>
  <c r="F183" i="67" s="1"/>
  <c r="F182" i="67" s="1"/>
  <c r="G186" i="68"/>
  <c r="G184" i="68" s="1"/>
  <c r="I188" i="68"/>
  <c r="E84" i="57"/>
  <c r="D84" i="57"/>
  <c r="G182" i="67" l="1"/>
  <c r="G178" i="67" s="1"/>
  <c r="G177" i="67" s="1"/>
  <c r="I183" i="68"/>
  <c r="I179" i="68" s="1"/>
  <c r="I178" i="68" s="1"/>
  <c r="I177" i="68" s="1"/>
  <c r="G176" i="67"/>
  <c r="H176" i="67"/>
  <c r="H183" i="68"/>
  <c r="H179" i="68" s="1"/>
  <c r="H178" i="68" s="1"/>
  <c r="H177" i="68" s="1"/>
  <c r="F178" i="67"/>
  <c r="F177" i="67" s="1"/>
  <c r="F176" i="67" s="1"/>
  <c r="G112" i="68"/>
  <c r="G111" i="68" s="1"/>
  <c r="G110" i="68" s="1"/>
  <c r="G109" i="68" s="1"/>
  <c r="F111" i="67"/>
  <c r="F110" i="67" s="1"/>
  <c r="F109" i="67" s="1"/>
  <c r="F108" i="67" s="1"/>
  <c r="G183" i="68"/>
  <c r="G179" i="68" s="1"/>
  <c r="G178" i="68" s="1"/>
  <c r="G177" i="68" s="1"/>
  <c r="H112" i="68"/>
  <c r="H111" i="68" s="1"/>
  <c r="H110" i="68" s="1"/>
  <c r="H109" i="68" s="1"/>
  <c r="G111" i="67"/>
  <c r="G110" i="67" s="1"/>
  <c r="G109" i="67" s="1"/>
  <c r="G108" i="67" s="1"/>
  <c r="D79" i="57"/>
  <c r="F152" i="57"/>
  <c r="F151" i="57" s="1"/>
  <c r="E152" i="57"/>
  <c r="E151" i="57" s="1"/>
  <c r="D152" i="57"/>
  <c r="D151" i="57" s="1"/>
  <c r="F150" i="57"/>
  <c r="E150" i="57"/>
  <c r="D150" i="57"/>
  <c r="F118" i="57"/>
  <c r="E118" i="57"/>
  <c r="F87" i="57"/>
  <c r="E87" i="57"/>
  <c r="D87" i="57"/>
  <c r="H50" i="68" l="1"/>
  <c r="H49" i="68" s="1"/>
  <c r="H48" i="68" s="1"/>
  <c r="H44" i="68" s="1"/>
  <c r="H17" i="68" s="1"/>
  <c r="G49" i="67"/>
  <c r="G48" i="67" s="1"/>
  <c r="G47" i="67" s="1"/>
  <c r="G43" i="67" s="1"/>
  <c r="G16" i="67" s="1"/>
  <c r="G105" i="68"/>
  <c r="G104" i="68" s="1"/>
  <c r="G103" i="68" s="1"/>
  <c r="G102" i="68" s="1"/>
  <c r="G79" i="68" s="1"/>
  <c r="F104" i="67"/>
  <c r="F103" i="67" s="1"/>
  <c r="F102" i="67" s="1"/>
  <c r="F101" i="67" s="1"/>
  <c r="F78" i="67" s="1"/>
  <c r="I50" i="68"/>
  <c r="I49" i="68" s="1"/>
  <c r="I48" i="68" s="1"/>
  <c r="I44" i="68" s="1"/>
  <c r="I17" i="68" s="1"/>
  <c r="H49" i="67"/>
  <c r="H48" i="67" s="1"/>
  <c r="H47" i="67" s="1"/>
  <c r="H43" i="67" s="1"/>
  <c r="H16" i="67" s="1"/>
  <c r="H156" i="68"/>
  <c r="H155" i="68" s="1"/>
  <c r="H154" i="68" s="1"/>
  <c r="H153" i="68" s="1"/>
  <c r="H128" i="68" s="1"/>
  <c r="G155" i="67"/>
  <c r="G154" i="67" s="1"/>
  <c r="G153" i="67" s="1"/>
  <c r="G152" i="67" s="1"/>
  <c r="G127" i="67" s="1"/>
  <c r="G123" i="68"/>
  <c r="G122" i="68" s="1"/>
  <c r="F122" i="67"/>
  <c r="F121" i="67" s="1"/>
  <c r="H125" i="68"/>
  <c r="H124" i="68" s="1"/>
  <c r="G124" i="67"/>
  <c r="G123" i="67" s="1"/>
  <c r="I123" i="68"/>
  <c r="I122" i="68" s="1"/>
  <c r="H122" i="67"/>
  <c r="H121" i="67" s="1"/>
  <c r="G156" i="68"/>
  <c r="G155" i="68" s="1"/>
  <c r="G154" i="68" s="1"/>
  <c r="G153" i="68" s="1"/>
  <c r="G128" i="68" s="1"/>
  <c r="F155" i="67"/>
  <c r="F154" i="67" s="1"/>
  <c r="F153" i="67" s="1"/>
  <c r="F152" i="67" s="1"/>
  <c r="F127" i="67" s="1"/>
  <c r="G125" i="68"/>
  <c r="G124" i="68" s="1"/>
  <c r="F124" i="67"/>
  <c r="F123" i="67" s="1"/>
  <c r="I156" i="68"/>
  <c r="I155" i="68" s="1"/>
  <c r="H155" i="67"/>
  <c r="H154" i="67" s="1"/>
  <c r="H123" i="68"/>
  <c r="H122" i="68" s="1"/>
  <c r="G122" i="67"/>
  <c r="G121" i="67" s="1"/>
  <c r="I125" i="68"/>
  <c r="I124" i="68" s="1"/>
  <c r="H124" i="67"/>
  <c r="H123" i="67" s="1"/>
  <c r="F155" i="57"/>
  <c r="E155" i="57"/>
  <c r="F153" i="57"/>
  <c r="E153" i="57"/>
  <c r="D153" i="57"/>
  <c r="F149" i="57"/>
  <c r="E149" i="57"/>
  <c r="D149" i="57"/>
  <c r="F146" i="57"/>
  <c r="F145" i="57" s="1"/>
  <c r="E146" i="57"/>
  <c r="E145" i="57" s="1"/>
  <c r="D146" i="57"/>
  <c r="F142" i="57"/>
  <c r="F141" i="57" s="1"/>
  <c r="E142" i="57"/>
  <c r="E141" i="57" s="1"/>
  <c r="D142" i="57"/>
  <c r="F137" i="57"/>
  <c r="F136" i="57" s="1"/>
  <c r="E137" i="57"/>
  <c r="E136" i="57" s="1"/>
  <c r="D137" i="57"/>
  <c r="F133" i="57"/>
  <c r="E133" i="57"/>
  <c r="D133" i="57"/>
  <c r="F130" i="57"/>
  <c r="E130" i="57"/>
  <c r="D130" i="57"/>
  <c r="F126" i="57"/>
  <c r="E126" i="57"/>
  <c r="D126" i="57"/>
  <c r="F123" i="57"/>
  <c r="E123" i="57"/>
  <c r="D123" i="57"/>
  <c r="F121" i="57"/>
  <c r="E121" i="57"/>
  <c r="D121" i="57"/>
  <c r="F117" i="57"/>
  <c r="E117" i="57"/>
  <c r="D117" i="57"/>
  <c r="F113" i="57"/>
  <c r="E113" i="57"/>
  <c r="D113" i="57"/>
  <c r="F111" i="57"/>
  <c r="E111" i="57"/>
  <c r="D111" i="57"/>
  <c r="F106" i="57"/>
  <c r="E106" i="57"/>
  <c r="D106" i="57"/>
  <c r="F103" i="57"/>
  <c r="E103" i="57"/>
  <c r="D103" i="57"/>
  <c r="F100" i="57"/>
  <c r="E100" i="57"/>
  <c r="D100" i="57"/>
  <c r="F97" i="57"/>
  <c r="E97" i="57"/>
  <c r="D97" i="57"/>
  <c r="F95" i="57"/>
  <c r="E93" i="57"/>
  <c r="D93" i="57"/>
  <c r="F89" i="57"/>
  <c r="E89" i="57"/>
  <c r="D89" i="57"/>
  <c r="F86" i="57"/>
  <c r="E86" i="57"/>
  <c r="D86" i="57"/>
  <c r="F83" i="57"/>
  <c r="E83" i="57"/>
  <c r="D83" i="57"/>
  <c r="F80" i="57"/>
  <c r="E80" i="57"/>
  <c r="D80" i="57"/>
  <c r="F78" i="57"/>
  <c r="E78" i="57"/>
  <c r="D78" i="57"/>
  <c r="F75" i="57"/>
  <c r="E75" i="57"/>
  <c r="D75" i="57"/>
  <c r="F73" i="57"/>
  <c r="E73" i="57"/>
  <c r="D73" i="57"/>
  <c r="F71" i="57"/>
  <c r="E71" i="57"/>
  <c r="D71" i="57"/>
  <c r="F69" i="57"/>
  <c r="E69" i="57"/>
  <c r="D69" i="57"/>
  <c r="F68" i="57"/>
  <c r="E68" i="57"/>
  <c r="D67" i="57"/>
  <c r="F64" i="57"/>
  <c r="E64" i="57"/>
  <c r="D64" i="57"/>
  <c r="F59" i="57"/>
  <c r="F58" i="57" s="1"/>
  <c r="E59" i="57"/>
  <c r="E58" i="57" s="1"/>
  <c r="D59" i="57"/>
  <c r="F54" i="57"/>
  <c r="E54" i="57"/>
  <c r="D54" i="57"/>
  <c r="F50" i="57"/>
  <c r="E50" i="57"/>
  <c r="D50" i="57"/>
  <c r="F46" i="57"/>
  <c r="E46" i="57"/>
  <c r="D46" i="57"/>
  <c r="F42" i="57"/>
  <c r="E42" i="57"/>
  <c r="F38" i="57"/>
  <c r="E38" i="57"/>
  <c r="D38" i="57"/>
  <c r="F22" i="57"/>
  <c r="E22" i="57"/>
  <c r="D22" i="57"/>
  <c r="H120" i="67" l="1"/>
  <c r="H119" i="67" s="1"/>
  <c r="H118" i="67" s="1"/>
  <c r="F93" i="57"/>
  <c r="I164" i="68"/>
  <c r="I162" i="68" s="1"/>
  <c r="I154" i="68" s="1"/>
  <c r="I153" i="68" s="1"/>
  <c r="I128" i="68" s="1"/>
  <c r="H163" i="67"/>
  <c r="H161" i="67" s="1"/>
  <c r="H153" i="67" s="1"/>
  <c r="H152" i="67" s="1"/>
  <c r="H127" i="67" s="1"/>
  <c r="G120" i="67"/>
  <c r="G119" i="67" s="1"/>
  <c r="G118" i="67" s="1"/>
  <c r="E67" i="57"/>
  <c r="H90" i="68"/>
  <c r="H89" i="68" s="1"/>
  <c r="H85" i="68" s="1"/>
  <c r="H84" i="68" s="1"/>
  <c r="H79" i="68" s="1"/>
  <c r="G89" i="67"/>
  <c r="G88" i="67" s="1"/>
  <c r="G84" i="67" s="1"/>
  <c r="G83" i="67" s="1"/>
  <c r="G78" i="67" s="1"/>
  <c r="H121" i="68"/>
  <c r="H120" i="68" s="1"/>
  <c r="H119" i="68" s="1"/>
  <c r="I121" i="68"/>
  <c r="I120" i="68" s="1"/>
  <c r="I119" i="68" s="1"/>
  <c r="F120" i="67"/>
  <c r="F119" i="67" s="1"/>
  <c r="F118" i="67" s="1"/>
  <c r="F15" i="67" s="1"/>
  <c r="AB15" i="67" s="1"/>
  <c r="F67" i="57"/>
  <c r="F63" i="57" s="1"/>
  <c r="I90" i="68"/>
  <c r="I89" i="68" s="1"/>
  <c r="I85" i="68" s="1"/>
  <c r="I84" i="68" s="1"/>
  <c r="I79" i="68" s="1"/>
  <c r="H89" i="67"/>
  <c r="H88" i="67" s="1"/>
  <c r="H84" i="67" s="1"/>
  <c r="H83" i="67" s="1"/>
  <c r="H78" i="67" s="1"/>
  <c r="G121" i="68"/>
  <c r="G120" i="68" s="1"/>
  <c r="G119" i="68" s="1"/>
  <c r="G16" i="68" s="1"/>
  <c r="D58" i="57"/>
  <c r="D136" i="57"/>
  <c r="D141" i="57"/>
  <c r="D155" i="57"/>
  <c r="D145" i="57"/>
  <c r="F21" i="57"/>
  <c r="F16" i="57" s="1"/>
  <c r="D21" i="57"/>
  <c r="E45" i="57"/>
  <c r="E37" i="57" s="1"/>
  <c r="D85" i="57"/>
  <c r="D110" i="57"/>
  <c r="E116" i="57"/>
  <c r="F125" i="57"/>
  <c r="F77" i="57"/>
  <c r="F116" i="57"/>
  <c r="D116" i="57"/>
  <c r="E21" i="57"/>
  <c r="E16" i="57" s="1"/>
  <c r="F148" i="57"/>
  <c r="E77" i="57"/>
  <c r="E102" i="57"/>
  <c r="E125" i="57"/>
  <c r="D102" i="57"/>
  <c r="F102" i="57"/>
  <c r="F110" i="57"/>
  <c r="E148" i="57"/>
  <c r="F45" i="57"/>
  <c r="F37" i="57" s="1"/>
  <c r="D148" i="57"/>
  <c r="D77" i="57"/>
  <c r="D63" i="57"/>
  <c r="E85" i="57"/>
  <c r="E110" i="57"/>
  <c r="D125" i="57"/>
  <c r="D45" i="57"/>
  <c r="E63" i="57"/>
  <c r="F85" i="57"/>
  <c r="H16" i="68" l="1"/>
  <c r="H15" i="68" s="1"/>
  <c r="G15" i="67"/>
  <c r="H15" i="67"/>
  <c r="AC16" i="68"/>
  <c r="G15" i="68"/>
  <c r="I16" i="68"/>
  <c r="I15" i="68" s="1"/>
  <c r="D16" i="57"/>
  <c r="D37" i="57"/>
  <c r="E15" i="57"/>
  <c r="F15" i="57"/>
  <c r="D15" i="57" l="1"/>
</calcChain>
</file>

<file path=xl/sharedStrings.xml><?xml version="1.0" encoding="utf-8"?>
<sst xmlns="http://schemas.openxmlformats.org/spreadsheetml/2006/main" count="5808" uniqueCount="1371">
  <si>
    <t>Наименование</t>
  </si>
  <si>
    <t>ЦСР</t>
  </si>
  <si>
    <t>ВР</t>
  </si>
  <si>
    <t>ВСЕГО</t>
  </si>
  <si>
    <t>100</t>
  </si>
  <si>
    <t>200</t>
  </si>
  <si>
    <t>800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</si>
  <si>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</si>
  <si>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</si>
  <si>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</si>
  <si>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</si>
  <si>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</si>
  <si>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Семейная политика</t>
  </si>
  <si>
    <t>Межбюджетные трансферты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</si>
  <si>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</si>
  <si>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</si>
  <si>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</si>
  <si>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</si>
  <si>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</si>
  <si>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</si>
  <si>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400</t>
  </si>
  <si>
    <t>Капитальные вложения в объекты 
государственной (муниципальной) собственности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</si>
  <si>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</si>
  <si>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</si>
  <si>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</si>
  <si>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</si>
  <si>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</si>
  <si>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</si>
  <si>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</si>
  <si>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</si>
  <si>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</si>
  <si>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</si>
  <si>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</si>
  <si>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</si>
  <si>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</si>
  <si>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</si>
  <si>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</si>
  <si>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</si>
  <si>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</si>
  <si>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</si>
  <si>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</si>
  <si>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</si>
  <si>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</si>
  <si>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</si>
  <si>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</si>
  <si>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</si>
  <si>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1530000000</t>
  </si>
  <si>
    <t>2030000000</t>
  </si>
  <si>
    <t>2020000000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</si>
  <si>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</si>
  <si>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</si>
  <si>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</si>
  <si>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</si>
  <si>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</si>
  <si>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</si>
  <si>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</si>
  <si>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</si>
  <si>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</si>
  <si>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</si>
  <si>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</si>
  <si>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>(в руб.)</t>
  </si>
  <si>
    <t>Закупка товаров, работ и услуг для обеспечения государственных (муниципальных) нужд</t>
  </si>
  <si>
    <t xml:space="preserve">Обеспечивающая подпрограмма </t>
  </si>
  <si>
    <t>25Г0000000</t>
  </si>
  <si>
    <t>Воспитание и дополнительное образование</t>
  </si>
  <si>
    <t>Обеспечивающая подпрограмма</t>
  </si>
  <si>
    <t>Создание условий для развития потенциала подрастающего поколения, молодежи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</si>
  <si>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</si>
  <si>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</si>
  <si>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</si>
  <si>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</si>
  <si>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Повышение эффективности работы  в сфере профилактики правонарушений</t>
  </si>
  <si>
    <t>Содействие развитию гражданского общества</t>
  </si>
  <si>
    <t xml:space="preserve">Охрана труда в Ленском районе </t>
  </si>
  <si>
    <t>Обеспечение граждан доступным и комфортным жильем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</si>
  <si>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</si>
  <si>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</si>
  <si>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Экологическое образование и просвещение населения на территории муниципального образования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</si>
  <si>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</si>
  <si>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</si>
  <si>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</si>
  <si>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Развитие массового спорта</t>
  </si>
  <si>
    <t>Развитие библиотечного дела</t>
  </si>
  <si>
    <t>Развитие музейного дела</t>
  </si>
  <si>
    <t>Мотивирование населения на ведение трезвого здорового образа жизни</t>
  </si>
  <si>
    <t xml:space="preserve">Развитие культуры Ленского района </t>
  </si>
  <si>
    <t>Обеспечение качественным жильем и повышение качества жилищно-коммунальных услуг в Ленском районе</t>
  </si>
  <si>
    <t>Профилактика правонарушений в Ленском районе</t>
  </si>
  <si>
    <t>Социальная поддержка граждан Ленского района</t>
  </si>
  <si>
    <t>Развитие физической культуры и спорта в Ленском районе</t>
  </si>
  <si>
    <t>Охрана окружающей среды и природных ресурсов в Ленском районе</t>
  </si>
  <si>
    <t>Развитие  предпринимательства в Ленском районе</t>
  </si>
  <si>
    <t>Общее образование: Образование, открытое в будущее</t>
  </si>
  <si>
    <t>Дорожное хозяйство</t>
  </si>
  <si>
    <t>Развитие градостроительного комплекса Ленского района</t>
  </si>
  <si>
    <t>Управление муниципальной собственностью МО "Ленский район" РС (Я)</t>
  </si>
  <si>
    <t xml:space="preserve">Развитие образования в Ленском районе </t>
  </si>
  <si>
    <t xml:space="preserve">Развитие здравоохранения в Ленском районе </t>
  </si>
  <si>
    <t>1220100000</t>
  </si>
  <si>
    <t>1220200000</t>
  </si>
  <si>
    <t>Развитие кормопроизводства</t>
  </si>
  <si>
    <t>25А0000000</t>
  </si>
  <si>
    <t xml:space="preserve">Обеспечение пожарной безопасности, защита населения, территорий от чрезвычайных ситуаций, и гражданская оборона в Республике Саха </t>
  </si>
  <si>
    <t>Обеспечение безопасности жизнедеятельности населения Республики Саха (Якутия)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</si>
  <si>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</si>
  <si>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Развитие пищевой и перерабатывающей промышленности</t>
  </si>
  <si>
    <t>Развитие гражданского общества и гармонизация межэтнических отношений в Ленском районе</t>
  </si>
  <si>
    <t>Обеспечение экологической безопасности на территории муниципального образования</t>
  </si>
  <si>
    <t>Общее образование: Образование, открытое в будущее Дошкольное образование</t>
  </si>
  <si>
    <t>Общее образование: Образование, открытое в будущее Общее образование</t>
  </si>
  <si>
    <t>Особо охраняемые природные территории и биологические ресурсы</t>
  </si>
  <si>
    <t xml:space="preserve">Развитие  предпринимательства </t>
  </si>
  <si>
    <t>Сохранение культурного и исторического наследия, расширение доступа населения к культурным ценностям и информации</t>
  </si>
  <si>
    <t>Развитие транспортного комплекса муниципального образования  «Ленский район»</t>
  </si>
  <si>
    <t>Реализация молодежной  политики и патриотического воспитания граждан в Ленском районе</t>
  </si>
  <si>
    <t>Наименование показателя</t>
  </si>
  <si>
    <t>Сумма на 2021 год</t>
  </si>
  <si>
    <t>701</t>
  </si>
  <si>
    <t>Поддержка табунного конедводства</t>
  </si>
  <si>
    <t>2530000000</t>
  </si>
  <si>
    <t>Поддержка табунного коневодства</t>
  </si>
  <si>
    <t>9950091012</t>
  </si>
  <si>
    <t>9910022001</t>
  </si>
  <si>
    <t>Вед</t>
  </si>
  <si>
    <t>Рз</t>
  </si>
  <si>
    <t>Пр</t>
  </si>
  <si>
    <t>Сумма на 2022 год</t>
  </si>
  <si>
    <t>Сумма на 2023 год</t>
  </si>
  <si>
    <t>Администрация муниципального образования "Ленский район" Республики Саха (Якутия)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</si>
  <si>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</si>
  <si>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</si>
  <si>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</si>
  <si>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</si>
  <si>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</si>
  <si>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</si>
  <si>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</si>
  <si>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9910000000</t>
  </si>
  <si>
    <t>Глава муниципального образования</t>
  </si>
  <si>
    <t>9910011600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</si>
  <si>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</si>
  <si>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</si>
  <si>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</si>
  <si>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9910011720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</si>
  <si>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</si>
  <si>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</si>
  <si>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содержание органов местного самоуправления</t>
  </si>
  <si>
    <t>9910011410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</si>
  <si>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</si>
  <si>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</si>
  <si>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 муниципального образования и его заместители</t>
  </si>
  <si>
    <t>9910011740</t>
  </si>
  <si>
    <t>07</t>
  </si>
  <si>
    <t>Прочие непрограммные расходы</t>
  </si>
  <si>
    <t>9950000000</t>
  </si>
  <si>
    <t>Выполнение других обязательств муниципальных образований</t>
  </si>
  <si>
    <t>9950091019</t>
  </si>
  <si>
    <t>Резервные фонды</t>
  </si>
  <si>
    <t>11</t>
  </si>
  <si>
    <t>Резервный фонд местной администрации</t>
  </si>
  <si>
    <t>9950071100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</si>
  <si>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</si>
  <si>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</si>
  <si>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</t>
  </si>
  <si>
    <t>600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</si>
  <si>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</si>
  <si>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</si>
  <si>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</si>
  <si>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</si>
  <si>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</si>
  <si>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</si>
  <si>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</si>
  <si>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</si>
  <si>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</si>
  <si>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Связь и информатика</t>
  </si>
  <si>
    <t>10</t>
  </si>
  <si>
    <t>Другие вопросы в области национальной экономики</t>
  </si>
  <si>
    <t>12</t>
  </si>
  <si>
    <t>Благоустройство</t>
  </si>
  <si>
    <t>ОБРАЗОВАНИЕ</t>
  </si>
  <si>
    <t>Общее образование</t>
  </si>
  <si>
    <t>Дополнительное образование детей</t>
  </si>
  <si>
    <t>Расходы в области социального обеспечения населения</t>
  </si>
  <si>
    <t>08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</si>
  <si>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</si>
  <si>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</si>
  <si>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</si>
  <si>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</si>
  <si>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</si>
  <si>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</si>
  <si>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Руководство и управление в сфере установленных функций органов местного самоуправления</t>
  </si>
  <si>
    <t>ФИЗИЧЕСКАЯ КУЛЬТУРА И СПОРТ</t>
  </si>
  <si>
    <t>Физическая культура</t>
  </si>
  <si>
    <t>Расходы в области спорта и физической культуры</t>
  </si>
  <si>
    <t>9950091014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</si>
  <si>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</si>
  <si>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</si>
  <si>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</si>
  <si>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9960000000</t>
  </si>
  <si>
    <t>Субсидии, передаваемые в государственный бюджет  (отрицательный трансферт)</t>
  </si>
  <si>
    <t>9960088300</t>
  </si>
  <si>
    <t>500</t>
  </si>
  <si>
    <t>Приложение № 7</t>
  </si>
  <si>
    <t>Совета депутатов</t>
  </si>
  <si>
    <t>муниципального образования</t>
  </si>
  <si>
    <t>"Ленский район"</t>
  </si>
  <si>
    <t>№ __</t>
  </si>
  <si>
    <t>от "__"________2020 г.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</si>
  <si>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2021 год и плановый период 2022 и 2023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</si>
  <si>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Приложение № 10</t>
  </si>
  <si>
    <t>от "___"__________2020 г.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</si>
  <si>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2021 год и плановый период 2022 и 2023 годов</t>
  </si>
  <si>
    <t>(руб.)</t>
  </si>
  <si>
    <t>ПР</t>
  </si>
  <si>
    <t>ЦС</t>
  </si>
  <si>
    <t>ВСЕГО РАСХОДОВ</t>
  </si>
  <si>
    <t>Закупка товаров, работ и услуг для государственных (муниципальных) нужд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</si>
  <si>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</si>
  <si>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</si>
  <si>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</si>
  <si>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Градостроительное планирование  развития территорий (за счет средств ГБ)</t>
  </si>
  <si>
    <t>6820062210</t>
  </si>
  <si>
    <t>Поддержка  социально-ориентированных некоммерческих организаций (за счет средств ГБ)</t>
  </si>
  <si>
    <t>7350162410</t>
  </si>
  <si>
    <t>Субвенция на выполнение отдельных государственных полномочий на проведение Всероссийской сельскохозяйственной переписи в 2016 году</t>
  </si>
  <si>
    <t>85Ж0053910</t>
  </si>
  <si>
    <t>Управление государственными финансами и государственным долгом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</si>
  <si>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</si>
  <si>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2030063260</t>
  </si>
  <si>
    <t>Осуществление отдельных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</si>
  <si>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9950063300</t>
  </si>
  <si>
    <t xml:space="preserve">Выполнение отдельных государственных полномочий 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</si>
  <si>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</si>
  <si>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1010063330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</si>
  <si>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</si>
  <si>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</si>
  <si>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</si>
  <si>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Реализация социально-экономических и экологических задач улусов "алмазной провинции" РС(Я) (за счет средств ГБ)</t>
  </si>
  <si>
    <t>9960065060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</si>
  <si>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</si>
  <si>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</si>
  <si>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</si>
  <si>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9960051180</t>
  </si>
  <si>
    <t>Органы юстиции</t>
  </si>
  <si>
    <t>Субвенции бюджетам на осуществление федеральных полномочий по государственной регистрации актов гражданского состояния</t>
  </si>
  <si>
    <t>9960059300</t>
  </si>
  <si>
    <t>Выполнение отдельных государственных полномочий по государственному регулированию цен (тарифов)</t>
  </si>
  <si>
    <t>9950063320</t>
  </si>
  <si>
    <t>Развитие сельского хозяйства и регулирование рынков сельскохозяйственной продукции, сырья и продовольствия на 2013-2021 годы</t>
  </si>
  <si>
    <t>Осуществление отдельных государственных полномочий муниципальными образованиями в области регулирования оборота алкогольной продукции</t>
  </si>
  <si>
    <t>8566323</t>
  </si>
  <si>
    <t>Поддержка скотоводства</t>
  </si>
  <si>
    <t>Поддержка базовых свиноводческих хозяйств</t>
  </si>
  <si>
    <t>25300R5430</t>
  </si>
  <si>
    <t>Развитие овощеводства</t>
  </si>
  <si>
    <t>Поддержка производства картофеля</t>
  </si>
  <si>
    <t>Руководство и управление отдельными государственными полномочиями по поддержке сельскохозяйственного производства муниципальными служащими</t>
  </si>
  <si>
    <t>2510063240</t>
  </si>
  <si>
    <t>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</si>
  <si>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2510063250</t>
  </si>
  <si>
    <t>8510063250</t>
  </si>
  <si>
    <t>Субвенция на отдельные государственные полномочия по организации проведения мероприятий по предупреждению и ликвидации болезней животных</t>
  </si>
  <si>
    <t>9960063360</t>
  </si>
  <si>
    <t>9950000</t>
  </si>
  <si>
    <t>Меры по обеспечению зимовки скота и лошадей</t>
  </si>
  <si>
    <t>9956429</t>
  </si>
  <si>
    <t>Реализация социально-экономических мероприятий и экологических программ улусов "алмазной провинции" РС(Я) (текущие расходы)</t>
  </si>
  <si>
    <t>9966406</t>
  </si>
  <si>
    <t>Проведение мероприятий по обеспечению зимовки скота и лошадей (за счет средств ГБ)</t>
  </si>
  <si>
    <t>85Ж0065400</t>
  </si>
  <si>
    <t>Водное хозяйство</t>
  </si>
  <si>
    <t>Обеспечение безопасности состояния гидротехнических сооружений</t>
  </si>
  <si>
    <t>7950062350</t>
  </si>
  <si>
    <t>нет</t>
  </si>
  <si>
    <t>Транспорт</t>
  </si>
  <si>
    <t>Софинансирование расходных обязательств по закупке автобусов для транспортного обслуживания населения в мунциипальных районах, городских округах Республики Саха (Якутия) в рамках организации и проведения VI Международных спортивных игр "Дети Азии" (за счет ГБ)</t>
  </si>
  <si>
    <t>984006262Д</t>
  </si>
  <si>
    <t>Дорожное хозяйство (дорожные фонды)</t>
  </si>
  <si>
    <t>Иные межбюджетные трансферты на ремонт дворовых территорий многоквартирных домов, проездов к дворовым территориям многоквартирных домов населенных пунктов (за счет ГБ)</t>
  </si>
  <si>
    <t>9960065470</t>
  </si>
  <si>
    <t>Иные межбюджетные трансферты на ремонт автомобильных дорог общего пользования местного значения (за счет ГБ)</t>
  </si>
  <si>
    <t>9960065480</t>
  </si>
  <si>
    <t>Софинансирование муниципальных программ развития предпринимательства (за счет средств ГБ)</t>
  </si>
  <si>
    <t>8320062320</t>
  </si>
  <si>
    <t>Создание и развитие инфраструктуры поддержки субъектов малого предпринимательства - бизнес-инкубаторов (г.Ленск) (за счет средств ГБ)</t>
  </si>
  <si>
    <t>8320062510</t>
  </si>
  <si>
    <t>Софинансирование муниципальных программ развития предпринимательства</t>
  </si>
  <si>
    <t>8326232</t>
  </si>
  <si>
    <t>Создание и развитие инфраструктуры поддержки субъектов малого предпринимательства-бизнес-инкубаторов</t>
  </si>
  <si>
    <t>8326233</t>
  </si>
  <si>
    <t>Субсидии на создание туристких комплексов на территории перспективных туристко-рекреационных кластеров РС (Я)</t>
  </si>
  <si>
    <t>8446219</t>
  </si>
  <si>
    <t>Предоставление грантов  начинающим субъектам малого предпринимательства (за счет средств ГБ)</t>
  </si>
  <si>
    <t>832006254Г</t>
  </si>
  <si>
    <t>Создание и развитие инфраструктуры поддержки субъектов малого предпринимательства (бизнес-инкубаторов) (г. Ленск)</t>
  </si>
  <si>
    <t>8320064001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</si>
  <si>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</si>
  <si>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</si>
  <si>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Фонда содействия реформированию ЖКХ )</t>
  </si>
  <si>
    <t>9960009502</t>
  </si>
  <si>
    <t>Субсидии бюджетам муниципальных районов на обеспечение мероприятий по переселению граждан из аварийного жилищного фонда с учетом о необходимости развития малоэтажного жилищного строительства за счет средств бюджетов</t>
  </si>
  <si>
    <t>6849603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</si>
  <si>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</t>
  </si>
  <si>
    <t>68Б6623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</si>
  <si>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(за счет средств  ГБ) </t>
  </si>
  <si>
    <t>9960009602</t>
  </si>
  <si>
    <t>Софинансирование муниципальных программ по энергосбережению и повышению энергетической эффективности (за счет ГБ)</t>
  </si>
  <si>
    <t>9960062420</t>
  </si>
  <si>
    <t>Софинансирование расходных обязательств, возникших в результате реализации работ, предусмотренных трехлетними планами благоустройства территорий населенных пунктов (за счет средств ГБ)</t>
  </si>
  <si>
    <t>9950062571</t>
  </si>
  <si>
    <t>Мероприятия Инвестиционной программы РС(Я)</t>
  </si>
  <si>
    <t>6926635</t>
  </si>
  <si>
    <t>Средства, передоваемые для компенсации дополнительных расходов, возникших в результате решений, принятых органами власти другого уровня</t>
  </si>
  <si>
    <t>9906150</t>
  </si>
  <si>
    <t>ОХРАНА ОКРУЖАЮЩЕЙ СРЕДЫ</t>
  </si>
  <si>
    <t>Сбор, удаление отходов и очистка сточных вод</t>
  </si>
  <si>
    <t>Иные межбюджетные трансферты на комплексное развитие территорий в связи с годом благоустройства (за счет ГБ)</t>
  </si>
  <si>
    <t>9960065570</t>
  </si>
  <si>
    <t>Дошкольное образование</t>
  </si>
  <si>
    <t>Развитие образования Республики Саха (Якутия) на 2016-2022 годы</t>
  </si>
  <si>
    <t>Предоставление льгот по коммунальным услугам педагогическим работникам муниципальных дошкольных образовательных учреждений</t>
  </si>
  <si>
    <t>6226238</t>
  </si>
  <si>
    <t>Расходы на обеспечение  деятельности (оказание услуг) муниципальных учреждений</t>
  </si>
  <si>
    <t>6220022001</t>
  </si>
  <si>
    <t>Предоставление мер социальной  поддержки педагогическим работникам муниципальных образовательных  организаций, проживающим и работающим в сельских населенных пунктах, рабочих  поселках (поселках городского типа) (за счет средств ГБ)</t>
  </si>
  <si>
    <t>6220062380</t>
  </si>
  <si>
    <t>Реализация государственного образовательного стандарта дошкольного образования</t>
  </si>
  <si>
    <t>1220063350</t>
  </si>
  <si>
    <t>Дополнительные меры по ликвидации очередности в дошкольные организации (за счет средств ГБ)</t>
  </si>
  <si>
    <t>6220065450</t>
  </si>
  <si>
    <t>1270000000</t>
  </si>
  <si>
    <t>Предоставление социальной 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</si>
  <si>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</si>
  <si>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Развитие общего образования</t>
  </si>
  <si>
    <t>Реализация государственного стандарта общего образования</t>
  </si>
  <si>
    <t>1220063020</t>
  </si>
  <si>
    <t>Обеспечение деятельности муниципальных специальных (коррекционных) образовательных учреждений для детей с ограниченными возможностями здоровья и образовательных учреждений санаторного типа для детей, нуждающихся в длительном лечении</t>
  </si>
  <si>
    <t>1220063030</t>
  </si>
  <si>
    <t>6230000000</t>
  </si>
  <si>
    <t>Общее образование (питание за счет дотации на сбалансированность)</t>
  </si>
  <si>
    <t>Софинансирование расходных обязательств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</si>
  <si>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6230050970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</si>
  <si>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федеральной субсидии за счет средств ГБ)</t>
  </si>
  <si>
    <t>62300R0970</t>
  </si>
  <si>
    <t>Гранты для общеобразовательных  организаций (за счет средств ГБ)</t>
  </si>
  <si>
    <t>623006544Г</t>
  </si>
  <si>
    <t>6230062380</t>
  </si>
  <si>
    <t>Дополнительное образование</t>
  </si>
  <si>
    <t>6240000000</t>
  </si>
  <si>
    <t>Укрепление  материально-технической базы учреждений культуры и искусства</t>
  </si>
  <si>
    <t>7480011012</t>
  </si>
  <si>
    <t>Софинансирование капитальных вложений в объекты общего образования муниципальной собственностии (или) приобретения объектов недвижимого имущества в муниципальную собственность для организаций общего образования (за счет средств ГБ)</t>
  </si>
  <si>
    <t>1290064210</t>
  </si>
  <si>
    <t xml:space="preserve"> Организация отдыха и оздоровления детей муниципальных образований</t>
  </si>
  <si>
    <t>1260062010</t>
  </si>
  <si>
    <t>6260062010</t>
  </si>
  <si>
    <t>6260062011</t>
  </si>
  <si>
    <t>Организация отдыха и оздоровления детей, находящихся в трудной жизненной ситуации</t>
  </si>
  <si>
    <t>990000000</t>
  </si>
  <si>
    <t>995009101</t>
  </si>
  <si>
    <t>Мероприятия  подпрограммы "Обеспечение жильем  молодых семей" федеральной целевой программы "Жилище" на 2011  - 2015 годы</t>
  </si>
  <si>
    <t>68Г0050200</t>
  </si>
  <si>
    <t>Предоставление работникам бюджетной сферы социальных выплат на приобретение жилья на первичном рынке недвижимости</t>
  </si>
  <si>
    <t>6866618</t>
  </si>
  <si>
    <t>Мероприятия подпрограммы "Обеспечение жильем молодых семей" ФЦП "Жилище" на 2011-2015гг</t>
  </si>
  <si>
    <t>68Г5020</t>
  </si>
  <si>
    <t>Мероприятия  подпрограммы "Обеспечение жильем молодых семей" федеральной целевой программы "Жилище" на 2011 - 2015 годы (за счет средств ГБ)</t>
  </si>
  <si>
    <t>68Г00R0200</t>
  </si>
  <si>
    <t>Развитие здравоохранения Республики Саха (Якутия) на 2018-2022 годы</t>
  </si>
  <si>
    <t>1300000000</t>
  </si>
  <si>
    <t>Расходные обязательства по социальному обеспечению населения (опека)</t>
  </si>
  <si>
    <t>1390000000</t>
  </si>
  <si>
    <t>1390063010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</si>
  <si>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</si>
  <si>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1220063050</t>
  </si>
  <si>
    <t xml:space="preserve">Выплата единовременного пособия при всех формах устройства детей, лишенных родительского попечения, в семью </t>
  </si>
  <si>
    <t>1530052600</t>
  </si>
  <si>
    <t>Обеспечение проезда детей-сирот и детей, оставшихся без попечения родителей, обучающихся в муниципальных образовательных учреждениях</t>
  </si>
  <si>
    <t>1530063450</t>
  </si>
  <si>
    <t>Санаторно-курортное лечение, летний труд и отдых детей-сирот и детей, оставшихся без попечения родителей</t>
  </si>
  <si>
    <t>1530063460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</si>
  <si>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</si>
  <si>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1530063410</t>
  </si>
  <si>
    <t>6250063080</t>
  </si>
  <si>
    <t>Выполнение отдельных государственных полномочий по выплате ежемесячного денежного вознаграждения приемному родителю</t>
  </si>
  <si>
    <t>Государственные полномочия по осуществлению деятельности по опеке и попечительству  в отношении несовершеннолетних</t>
  </si>
  <si>
    <t>1520063110</t>
  </si>
  <si>
    <t>Обеспечение жилыми помещениями детей-сирот и детей, оставшихся без попечения родителей</t>
  </si>
  <si>
    <t>2030063370</t>
  </si>
  <si>
    <t>68С00R0820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</si>
  <si>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</si>
  <si>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1530063440</t>
  </si>
  <si>
    <t>Социальная поддержка граждан</t>
  </si>
  <si>
    <t>Выполнение отдельных государственных полномочий по опеке и попечительству в отношении несовершеннолетних</t>
  </si>
  <si>
    <t>Обеспечение совместных действий органов законодательной, исполнительной власти, объединений работодателей, профессиональных союзов республики, направленных на улучшение условий и охраны труда работников республики</t>
  </si>
  <si>
    <t>Выполнение отдельных государственных полномочий по исполнению функций комиссий по делам несовершеннолетних</t>
  </si>
  <si>
    <t>9950063310</t>
  </si>
  <si>
    <t>Управление программой</t>
  </si>
  <si>
    <t>9810000000</t>
  </si>
  <si>
    <t>Массовый спорт</t>
  </si>
  <si>
    <t>Дотация на выравнивание бюджетной обеспеченности субъектов Российской Федерации и муниципальных образований</t>
  </si>
  <si>
    <t>Исполнение органами местного самоуправления муниципальных районов переданных государственных полномочий по выравниванию бюджетов поселений</t>
  </si>
  <si>
    <t>9960061010</t>
  </si>
  <si>
    <t>Приложение № 11</t>
  </si>
  <si>
    <t>в рублях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</si>
  <si>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</si>
  <si>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</si>
  <si>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</si>
  <si>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1.1.</t>
  </si>
  <si>
    <t>МО "Город Ленск"</t>
  </si>
  <si>
    <t>1.2.</t>
  </si>
  <si>
    <t>МО "Поселок Витим"</t>
  </si>
  <si>
    <t>1.3.</t>
  </si>
  <si>
    <t>МО "Поселок Пеледуй"</t>
  </si>
  <si>
    <t>1.4.</t>
  </si>
  <si>
    <t>МО "Беченчинский наслег"</t>
  </si>
  <si>
    <t>1.5.</t>
  </si>
  <si>
    <t>МО "Мурбайский наслег"</t>
  </si>
  <si>
    <t>1.6.</t>
  </si>
  <si>
    <t>МО "Наторинский наслег"</t>
  </si>
  <si>
    <t>1.7.</t>
  </si>
  <si>
    <t>МО "Нюйский наслег"</t>
  </si>
  <si>
    <t>1.8.</t>
  </si>
  <si>
    <t>МО "Орто-Нахаринский наслег"</t>
  </si>
  <si>
    <t>1.9.</t>
  </si>
  <si>
    <t>МО "Салдыкельский наслег"</t>
  </si>
  <si>
    <t>1.10.</t>
  </si>
  <si>
    <t>МО "Толонский наслег"</t>
  </si>
  <si>
    <t>1.11.</t>
  </si>
  <si>
    <t>МО "Ярославский наслег"</t>
  </si>
  <si>
    <t>Субвенция на выполнение федеральных полномочий по государственной  регистрации актов гражданского состояния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</si>
  <si>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</si>
  <si>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</si>
  <si>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</si>
  <si>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</si>
  <si>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</si>
  <si>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</si>
  <si>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</si>
  <si>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</si>
  <si>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</si>
  <si>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</si>
  <si>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</si>
  <si>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</si>
  <si>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</si>
  <si>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</si>
  <si>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</si>
  <si>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</si>
  <si>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</si>
  <si>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</si>
  <si>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</si>
  <si>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</si>
  <si>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</si>
  <si>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</si>
  <si>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</si>
  <si>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</si>
  <si>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</si>
  <si>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</si>
  <si>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</si>
  <si>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</si>
  <si>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</si>
  <si>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</si>
  <si>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</si>
  <si>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</si>
  <si>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</si>
  <si>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</si>
  <si>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</si>
  <si>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Субсидия на эксплуатацию и содержание сооружений инженерной защиты</t>
  </si>
  <si>
    <t>5.1.</t>
  </si>
  <si>
    <t>Муниципальное образование "Город Ленск"</t>
  </si>
  <si>
    <t>4.</t>
  </si>
  <si>
    <t>Субвенция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</si>
  <si>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6.2.</t>
  </si>
  <si>
    <t>6.3.</t>
  </si>
  <si>
    <t>6.4.</t>
  </si>
  <si>
    <t>6.5.</t>
  </si>
  <si>
    <t>6.6.</t>
  </si>
  <si>
    <t>5.</t>
  </si>
  <si>
    <t>5.2.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</si>
  <si>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2021 год и плановый период 2022 и 2023 годов </t>
  </si>
  <si>
    <t>6.</t>
  </si>
  <si>
    <t>Межбюджетные трансферты общего характера бюджетам субъектов Российской Федерации и муниципальным образованиям</t>
  </si>
  <si>
    <t>5.1.1.</t>
  </si>
  <si>
    <t xml:space="preserve">Дотации на выравнивание бюджетной обеспеченности субъектов Российской Федерации и муниципальных образований
</t>
  </si>
  <si>
    <t>5.2.1.</t>
  </si>
  <si>
    <t>Государственный бюджет Республики Саха (Якутия)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</si>
  <si>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</si>
  <si>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</si>
  <si>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</si>
  <si>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</si>
  <si>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</si>
  <si>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</si>
  <si>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</si>
  <si>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</si>
  <si>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</si>
  <si>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</si>
  <si>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Капитальные вложения в объекты муниципальной собственности</t>
  </si>
  <si>
    <t>№ п/п</t>
  </si>
  <si>
    <t>Наименование объекта</t>
  </si>
  <si>
    <t>Итого</t>
  </si>
  <si>
    <t>ВСЕГО:</t>
  </si>
  <si>
    <t>1.</t>
  </si>
  <si>
    <t>Софинансирование за счет местного бюджета на строительство физкультурно-оздоровительного комплекса в г. Ленск</t>
  </si>
  <si>
    <t>2.</t>
  </si>
  <si>
    <t>Строительство школ, в то числе</t>
  </si>
  <si>
    <t>Строительство школы-сад в селе Толон</t>
  </si>
  <si>
    <t>Строительство школы в селе Натора</t>
  </si>
  <si>
    <t>Строительство (приобретение) объекта Детская школа исскуств в г. Ленск</t>
  </si>
  <si>
    <t>Условно утвержденые по подразделу 0113 "Другие общегосударственные вопросы"</t>
  </si>
  <si>
    <t>Условно утвержденые по подразделу 0702 "Общее образование"</t>
  </si>
  <si>
    <t>Строительство обьекта "Национальная школа на 50 учащихся с детским садом на 15 мест и интернатом на 15 мест в с.Толон Ленского района Республики Саха (Якутия). "Школа-сад на 50/15мест"</t>
  </si>
  <si>
    <t>Строительство обьекта "Школа на 50 учащихся в с.Натора Ленского района Республики Саха (Якутия)"</t>
  </si>
  <si>
    <t>Строительство обьекта : "Физкультурно-оздоровительный комплекс с плавательным бассейном и хокейным кортом Ленского улуса(района) Республики Саха(Якутия)</t>
  </si>
  <si>
    <t>Строительство обьекта "Детская школа искусств в городе Ленск Республики Саха (Якутия)</t>
  </si>
  <si>
    <t>Приобретение квартир для бюджетной сферы</t>
  </si>
  <si>
    <t>Строительство обьекта: 4-квартирный жилой дом для молодых специалистов в с.Орто-Нахара Ленского района РС(Якутия)</t>
  </si>
  <si>
    <t>Строительство обьекта: 4-квартирный жилой дом для молодых специалистов в с.Чамча Ленского района РС(Якутия)</t>
  </si>
  <si>
    <t>Разработка проектно-сметной документации на стадии "Проектная и Рабочая документация" по обьекту : "Физкультурно-оздоровительный комплекс с плавательным бассейном и хокейным кортом Ленского улуса(района) Республики Саха (Якутия)</t>
  </si>
  <si>
    <t xml:space="preserve">Выполнение проектно-изыскательских работ "Культурно-спортивный комплекс на 330 человек" в п.Витим и Пеледуй, на 150 человек" в п.Нюя,Беченча,Чамча  </t>
  </si>
  <si>
    <t>Выполнение работ по разработке проектно-сметной документации реставрации объекта "Исторический культурно-этнографический комплекс "Торговый двор Громовых" п. Витим</t>
  </si>
  <si>
    <t>от "__"___________2020 г.</t>
  </si>
  <si>
    <t>Приложение № 15</t>
  </si>
  <si>
    <t>Источники финансирования дефицита бюджета, всего</t>
  </si>
  <si>
    <t> 1</t>
  </si>
  <si>
    <t>Муниципальные ценные бумаги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</si>
  <si>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</si>
  <si>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</si>
  <si>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</si>
  <si>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</si>
  <si>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</si>
  <si>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</si>
  <si>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</si>
  <si>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</si>
  <si>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</si>
  <si>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</si>
  <si>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</si>
  <si>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</si>
  <si>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</si>
  <si>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Изменение остатков средств на счетах по учету средств бюджетов</t>
  </si>
  <si>
    <t>4.1</t>
  </si>
  <si>
    <t>увеличение остатков средств бюджета</t>
  </si>
  <si>
    <t>4.2</t>
  </si>
  <si>
    <t>уменьшение остатков средств бюджета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</si>
  <si>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</si>
  <si>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</si>
  <si>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</si>
  <si>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</si>
  <si>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</si>
  <si>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</si>
  <si>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</si>
  <si>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</si>
  <si>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</si>
  <si>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</si>
  <si>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</si>
  <si>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</si>
  <si>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</si>
  <si>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</si>
  <si>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</si>
  <si>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</si>
  <si>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</si>
  <si>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</si>
  <si>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</si>
  <si>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</si>
  <si>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</si>
  <si>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</si>
  <si>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</si>
  <si>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</si>
  <si>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</si>
  <si>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от "__"___________2020г.</t>
  </si>
  <si>
    <t xml:space="preserve">Источники финансирования дефицита бюджета муниципального образования "Ленский район" на 2021 год и плановый период 2022 и 2023 годов  </t>
  </si>
  <si>
    <t>Приложение № 14</t>
  </si>
  <si>
    <t>№ _</t>
  </si>
  <si>
    <t>(в рублях)</t>
  </si>
  <si>
    <t>Виды муниципальных заимствований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</si>
  <si>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</si>
  <si>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</si>
  <si>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</si>
  <si>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Кредиты кредитных организаций</t>
  </si>
  <si>
    <t xml:space="preserve">Расчет верхнего предела муниципального внутреннего долга муниципального образования "Ленский район"
</t>
  </si>
  <si>
    <t>Обязательства</t>
  </si>
  <si>
    <t>Оценка на 01.01.2021 г.</t>
  </si>
  <si>
    <t>На 01.01.2022 г.</t>
  </si>
  <si>
    <t>На 01.01.2023 г.</t>
  </si>
  <si>
    <t>Муниципальный внутренний долг, всего</t>
  </si>
  <si>
    <t>в том числе</t>
  </si>
  <si>
    <t>Бюджетные кредиты, полученные от других бюджетов бюджетной системы</t>
  </si>
  <si>
    <t>Муниципальные гарантии</t>
  </si>
  <si>
    <t>Иные долговые обязательства</t>
  </si>
  <si>
    <t>от "__"_________2020 г.</t>
  </si>
  <si>
    <t>Программа муниципальных внутренних заимствований муниципального образования "Ленский район" на плановый период 2022 и 2023 годов</t>
  </si>
  <si>
    <t>Оценка на 01.01.2022 г.</t>
  </si>
  <si>
    <t>На 01.01.2024 г.</t>
  </si>
  <si>
    <t>Приложение № 13</t>
  </si>
  <si>
    <t>Сумма</t>
  </si>
  <si>
    <t>Программа муниципальных внутренних заимствований муниципального образования "Ленский район" на 2021 год</t>
  </si>
  <si>
    <t xml:space="preserve">Расчет верхнего предела муниципального внутреннего долга муниципального образования "Ленский район" на 01 января 2022 год
</t>
  </si>
  <si>
    <t>Приложение № 12</t>
  </si>
  <si>
    <r>
      <t xml:space="preserve">Распределение
бюджетных ассигнований по целевым статьям расходов на реализацию муниципальных программ муниципального образования "Ленский район" на 2021 год и плановый период  2022 и  2023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</si>
  <si>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Приложение № 6</t>
  </si>
  <si>
    <t>№ ______________</t>
  </si>
  <si>
    <t>Сумма на 2020 год</t>
  </si>
  <si>
    <t xml:space="preserve">Профилактика правонарушений в Ленском районе </t>
  </si>
  <si>
    <t>Реализация молодежной, семейной политики и патриотического воспитания граждан в Ленском районе</t>
  </si>
  <si>
    <t>3210000000</t>
  </si>
  <si>
    <t>3200000000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</si>
  <si>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</si>
  <si>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</si>
  <si>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</si>
  <si>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Сохранение культурного и исторического наследия, расширение доступа населения к культурным ценностям и информаци</t>
  </si>
  <si>
    <t>Культура</t>
  </si>
  <si>
    <t>КУЛЬТУРА И КИНЕМАТОГРАФИЯ</t>
  </si>
  <si>
    <t>Другие вопросы в области образования</t>
  </si>
  <si>
    <t>Обеспечивающая программа</t>
  </si>
  <si>
    <t>Мотивирование населения на ведение трезвого здорового образа жизни.</t>
  </si>
  <si>
    <t>Реализация молодежной политики и патриотического воспитания граждан в Ленском районе</t>
  </si>
  <si>
    <t xml:space="preserve">Развитие образования в Ленском районе  </t>
  </si>
  <si>
    <t>Молодежная политика и оздоровление детей</t>
  </si>
  <si>
    <t>Охрана объектов растительного и животного мира и среды их обитания</t>
  </si>
  <si>
    <t>Развитие предпринимательства</t>
  </si>
  <si>
    <t>2220000000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</si>
  <si>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</si>
  <si>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2200000000</t>
  </si>
  <si>
    <t>Резервные фонды местных администраций</t>
  </si>
  <si>
    <t>Приложение № 8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</si>
  <si>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2021 год и плановый период 2022 и 2023 годов
(без федеральных и республиканских средств)
</t>
  </si>
  <si>
    <t>1030100000</t>
  </si>
  <si>
    <t>1030200000</t>
  </si>
  <si>
    <t>Приложение № 9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</si>
  <si>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2021 год и плановый период на 2022 и 2023 годов в ведомственной структуре расходов 
(без федеральных и республиканских средств)
</t>
  </si>
  <si>
    <t>Охрана окружающей среды  и природных ресурсов в  Ленском  районе</t>
  </si>
  <si>
    <t>Предоставление квартир отдельным категориям граждан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</si>
  <si>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</si>
  <si>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01 06 10 02 05 0000 550</t>
  </si>
  <si>
    <t>Предоставление прочих бюджетных кредитов бюджетами муниципальных районов</t>
  </si>
  <si>
    <t>01 06 08 00 05 0000 540</t>
  </si>
  <si>
    <t>Возврат прочих бюджетных кредитов (ссуд), предоставленных бюджетами муниципальных районов внутри страны</t>
  </si>
  <si>
    <t>01 06 08 00 05 0000 640</t>
  </si>
  <si>
    <t>Погашение обязательств за счет прочих источников внутреннего финансирования дефицитов бюджетов муниципальных районов</t>
  </si>
  <si>
    <t>01 06 06 00 05 0000 810</t>
  </si>
  <si>
    <t>Привлечение прочих источников внутреннего финансирования дефицитов бюджетов муниципальных районов</t>
  </si>
  <si>
    <t>01 06 06 00 05 0000 710</t>
  </si>
  <si>
    <t>Уменьшение иных финансовых активов в собственности муниципальных районов</t>
  </si>
  <si>
    <t>01 06 06 01 05 0000 650</t>
  </si>
  <si>
    <t>01 06 06 00 05 0000 600</t>
  </si>
  <si>
    <t>Увеличение иных финансовых активов в собственности муниципальных районов</t>
  </si>
  <si>
    <t>01 06 06 01 05 0000 550</t>
  </si>
  <si>
    <t>01 06 06 00 05 0000 500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</si>
  <si>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</si>
  <si>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</si>
  <si>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</si>
  <si>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01 06 05 01 05 0000 540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</si>
  <si>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</si>
  <si>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01 06 05 02 0 50000 640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</si>
  <si>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</si>
  <si>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</si>
  <si>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01 06 04 02 05 0000 820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</si>
  <si>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</si>
  <si>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01 06 04 01 05 0000 810</t>
  </si>
  <si>
    <t>Курсовая разница по средствам бюджетов муниципальных районов</t>
  </si>
  <si>
    <t>01 06 03 00 05 0000 171</t>
  </si>
  <si>
    <t>Средства от продажи акций и иных форм участия в капитале, находящихся в собственности муниципальных районов</t>
  </si>
  <si>
    <t>01 06 01 00 05 0000 630</t>
  </si>
  <si>
    <t>Уменьшение прочих остатков средств бюджетов муниципальных районов, временно размещенных в ценные бумаги</t>
  </si>
  <si>
    <t>01 05 02 02 05 0000 620</t>
  </si>
  <si>
    <t>Уменьшение прочих остатков денежных средств бюджетов муниципальных районов</t>
  </si>
  <si>
    <t>01 05 02 01 05 0000 610</t>
  </si>
  <si>
    <t>Уменьшение остатков средств финансовых резервов бюджетов муниципальных районов, размещенных в ценные бумаги</t>
  </si>
  <si>
    <t>01 05 01 02 05 0000 620</t>
  </si>
  <si>
    <t>Уменьшение остатков денежных средств финансовых резервов бюджетов муниципальных районов</t>
  </si>
  <si>
    <t>01 05 01 01 05 0000 610</t>
  </si>
  <si>
    <t>Увеличение прочих остатков средств бюджетов муниципальных районов, временно размещенных в ценные бумаги</t>
  </si>
  <si>
    <t>Увеличение прочих остатков денежных средств бюджетов муниципальных районов</t>
  </si>
  <si>
    <t>01 05 02 01 05 0000 510</t>
  </si>
  <si>
    <t>Увеличение остатков средств финансовых резервов бюджетов муниципальных районов, размещенных в ценные бумаги</t>
  </si>
  <si>
    <t>01 05 01 02 05 0000 520</t>
  </si>
  <si>
    <t>Увеличение остатков денежных средств финансовых резервов бюджетов муниципальных районов</t>
  </si>
  <si>
    <t>01 05 01 01 05 0000 510</t>
  </si>
  <si>
    <t>01 03 01 00 05 0000 810</t>
  </si>
  <si>
    <t>01 03 01 00 05 0000 710</t>
  </si>
  <si>
    <t>Погашение бюджетами муниципальных районов кредитов от кредитных организаций в валюте Российской Федерации</t>
  </si>
  <si>
    <t>01 02 00 00 05 0000 810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</si>
  <si>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</si>
  <si>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</si>
  <si>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</si>
  <si>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01 01 00 00 05 0000 810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</si>
  <si>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</si>
  <si>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01 01 00 00 05 0000 710</t>
  </si>
  <si>
    <t>Администрация муниципального образования «Ленский район" Республики Саха (Якутия)</t>
  </si>
  <si>
    <t>Код группы , подгруппы, статьи и вида  источников</t>
  </si>
  <si>
    <t>Код главы</t>
  </si>
  <si>
    <t xml:space="preserve">                        № _____</t>
  </si>
  <si>
    <t xml:space="preserve">                                                           "Ленский район"</t>
  </si>
  <si>
    <t xml:space="preserve">                                                            муниципального образования</t>
  </si>
  <si>
    <t xml:space="preserve">                                                            Совета депутатов</t>
  </si>
  <si>
    <t xml:space="preserve">                                                            Приложение № 5</t>
  </si>
  <si>
    <t xml:space="preserve">                                                   от "__"__________2020 г.</t>
  </si>
  <si>
    <t>Перечень главных администраторов источников финансирования дефицита бюджета муниципального образования "Ленский район" на 2021 год и плановый период 2022 и 2023 годов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</si>
  <si>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</si>
  <si>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</si>
  <si>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01 05 02 02 05 0000 520</t>
  </si>
  <si>
    <t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кредитов, в случае, если исполнение гарантом муниципальных гарантий ведет к возникновению права регрессного требования гаранта к принципалу</t>
  </si>
  <si>
    <t xml:space="preserve"> Приложение № 1</t>
  </si>
  <si>
    <t xml:space="preserve"> муниципального образования</t>
  </si>
  <si>
    <t xml:space="preserve">  "Ленский район"</t>
  </si>
  <si>
    <r>
      <t xml:space="preserve">  № </t>
    </r>
    <r>
      <rPr>
        <u/>
        <sz val="14"/>
        <color indexed="8"/>
        <rFont val="Times New Roman"/>
        <family val="1"/>
        <charset val="204"/>
      </rPr>
      <t>_________________</t>
    </r>
  </si>
  <si>
    <t xml:space="preserve"> от "__" ____________2020 г.</t>
  </si>
  <si>
    <t>Нормативы отчислений налоговых и неналоговых доходов в бюджет муниципального образования "Ленский район" на 2021 год и плановый период 2022 и 2023 годов.</t>
  </si>
  <si>
    <t>КБК</t>
  </si>
  <si>
    <t>Бюджет муниципального района</t>
  </si>
  <si>
    <t>Бюджет муниципальных поселений</t>
  </si>
  <si>
    <t>Налог на прибыль организаций</t>
  </si>
  <si>
    <t>000 1 01 02000 01 0000 110</t>
  </si>
  <si>
    <t>Налога на доходы физических лиц, взимаемый на территориях городских поселений</t>
  </si>
  <si>
    <t>Налог на доходы физических лиц, взимаемый на территории сельских поселений</t>
  </si>
  <si>
    <t>Налог на доходы физических лиц, взимаемый на межселенных территориях</t>
  </si>
  <si>
    <t>000 1 01 02040 01 0000 110</t>
  </si>
  <si>
    <t xml:space="preserve">Налог на доходы 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РФ, взимаемый на территории муниципальных районов </t>
  </si>
  <si>
    <t>182 1 05 00000 00 0000 000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</si>
  <si>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</si>
  <si>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</si>
  <si>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 доходы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</si>
  <si>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</si>
  <si>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</si>
  <si>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</si>
  <si>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</si>
  <si>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</si>
  <si>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</si>
  <si>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000 1 05 02010 02 0000 110</t>
  </si>
  <si>
    <t>Единый налог на вмененный доход для отдельных видов деятельности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</si>
  <si>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</si>
  <si>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</si>
  <si>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000 1 05 03010 01 0000 110</t>
  </si>
  <si>
    <t>Единый сельскохозяйственный налог, взимаемый на территориях городских поселений</t>
  </si>
  <si>
    <t>Единый сельскохозяйственный налог, взимаемый на территориях сельских поселений</t>
  </si>
  <si>
    <t>Единый сельскохозяйственный налог, взимаемый на межселенных территориях</t>
  </si>
  <si>
    <t>000 1 05 03020 01 0000 110</t>
  </si>
  <si>
    <t>Единый сельскохозяйственный налог (за налоговые периоды, истекшие до 1 января 2011 года)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</si>
  <si>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</si>
  <si>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</si>
  <si>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182 1 06 00000 00 0000 000</t>
  </si>
  <si>
    <t>Налоги на имущество</t>
  </si>
  <si>
    <t>182 1 06 01000 00 0000 110</t>
  </si>
  <si>
    <t xml:space="preserve">Налог на имущество физических лиц 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</si>
  <si>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</si>
  <si>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</si>
  <si>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000 1 06 05000 02 0000 110</t>
  </si>
  <si>
    <t>Налог на игорный бизнес</t>
  </si>
  <si>
    <t>182 1 06 06000 00 0000 110</t>
  </si>
  <si>
    <t>Земельный налог</t>
  </si>
  <si>
    <t>000 1 06 06033 05 0000 110</t>
  </si>
  <si>
    <t xml:space="preserve">Земельный налог, взимаемый по ставкам, установленным в соответствиис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 </t>
  </si>
  <si>
    <t>000 1 06 06043 05 0000 110</t>
  </si>
  <si>
    <t xml:space="preserve">Земельный налог , взимаемый по ставкам, установленным в соответствии сподпунктом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 </t>
  </si>
  <si>
    <t>182 1 07 00000 00 0000 000</t>
  </si>
  <si>
    <t>Налоги, сборы и регулярные платежи за пользование природными ресурсами</t>
  </si>
  <si>
    <t>000 1 07 01020 01 0000 110</t>
  </si>
  <si>
    <t>Налог на добычу общераспространенных полезных ископаемых</t>
  </si>
  <si>
    <t>182 1 08 02020 01 0000 110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</si>
  <si>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</si>
  <si>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</si>
  <si>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</si>
  <si>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</si>
  <si>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 xml:space="preserve">Государственная пошлина за выдачу разрешения на установку рекламной конструкции
</t>
  </si>
  <si>
    <t>000 1 08 07174 01 0000 110</t>
  </si>
  <si>
    <t>Государственная пошлина на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</si>
  <si>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000 1 11 01050 05 0000 127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</si>
  <si>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</si>
  <si>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000 1 11 02033 05 0000 124</t>
  </si>
  <si>
    <t>Доходы от размещения временно свободных средств бюджетов муниципальных районов</t>
  </si>
  <si>
    <t>000 1 11 03050 05 0000 125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</si>
  <si>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</si>
  <si>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000 1 11 05013 05 0000 121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</si>
  <si>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</si>
  <si>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000 1 11 05013 13 0000 121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</si>
  <si>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</si>
  <si>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000 1 11 05025 05 0000 123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</si>
  <si>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</si>
  <si>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000 1 11 05035 05 0000 121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</si>
  <si>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</si>
  <si>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000 1 11 05075 05 0000 121</t>
  </si>
  <si>
    <t>Доходы от сдачи в аренду имущества, составляющего  казну муниципальных районов (за исключением земельных участков)</t>
  </si>
  <si>
    <t>000 1 11 07015 05 0000 127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</si>
  <si>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</si>
  <si>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000 1 11 09045 05 0000 121</t>
  </si>
  <si>
    <t>Прочие поступления от использования имущества, находящегося в союбственности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</si>
  <si>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000 1 12 01000 01 0000 123</t>
  </si>
  <si>
    <t>Плата за негативное воздействие на окружающую среду</t>
  </si>
  <si>
    <t>000 1 12 01030 01 0000 123</t>
  </si>
  <si>
    <t>Плата за сбросы загрязняющих веществ в водные объекты</t>
  </si>
  <si>
    <t>000 1 12 01040 01 0000 123</t>
  </si>
  <si>
    <t>Плата за размещение отходов производства и потребления</t>
  </si>
  <si>
    <t>000 1 12 01070 01 0000 123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</si>
  <si>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</si>
  <si>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000 1 13 01075 05 0000 133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</si>
  <si>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</si>
  <si>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000 1 13 01995 05 0000 131</t>
  </si>
  <si>
    <t>Прочие доходы от оказания платных услуг (работ) получателями средств  бюджетов муниципальных районов</t>
  </si>
  <si>
    <t>000 1 13 02065 05 0000 134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</si>
  <si>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</si>
  <si>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000 1 13 02995 05 0000 134</t>
  </si>
  <si>
    <t>Прочие доходы от компенсации затрат бюджетов муниципальных районов</t>
  </si>
  <si>
    <t>000 1 13 02995 05 0000 136</t>
  </si>
  <si>
    <t>Прочие доходы от компенсации затрат бюджетов муниципальных районов от возврата дебиторской задолженности прошлых лет, сформированной получателем бюджетных средств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</si>
  <si>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</si>
  <si>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</si>
  <si>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</si>
  <si>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</si>
  <si>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</si>
  <si>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</si>
  <si>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000 1 14 02052 05 0000 440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</si>
  <si>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</si>
  <si>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</si>
  <si>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</si>
  <si>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</si>
  <si>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</si>
  <si>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</si>
  <si>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</si>
  <si>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000 1 16 03010 01 0000 145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</si>
  <si>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Федерации, зачисляемые в бюджеты муниципальных районов</t>
  </si>
  <si>
    <t>000 1 16 03030 01 0000 145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</si>
  <si>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правонарушениях, зачисляемые в бюджеты муниципальных районов</t>
  </si>
  <si>
    <t>000 1 16 06000 01 0000 145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</si>
  <si>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</si>
  <si>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000 1 16 21050 05 0000 144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</si>
  <si>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</si>
  <si>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000 1 16 25020 01 0000 145</t>
  </si>
  <si>
    <t>Денежные взыскания (штрафы) за нарушение законодательства Российской Федерации об особо охраняемых территориях</t>
  </si>
  <si>
    <t>000 1 16 25030 01 0000 145</t>
  </si>
  <si>
    <t>Денежные взыскания (штрафы) за нарушение законодательства Российской Федерации об охране и ииспользовании животного мира</t>
  </si>
  <si>
    <t>000 1 16 25050 01 0000 145</t>
  </si>
  <si>
    <t>Денежные взыскания (штрафы) за нарушение законодательства в области охраны окружающей среды</t>
  </si>
  <si>
    <t>000 1 16 25060 01 0000 145</t>
  </si>
  <si>
    <t xml:space="preserve">Денежные взыскания (штрафы) за нарушение земельного законодательства </t>
  </si>
  <si>
    <t>000 1 16 25085 05 0000 145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</si>
  <si>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</si>
  <si>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000 1 16 30000 01 0000 145</t>
  </si>
  <si>
    <t>Прочие денежные взыскания (штрафы) за правонарушения в области дорожного движения</t>
  </si>
  <si>
    <t>000 1 16 32000 05 0000 145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</si>
  <si>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</si>
  <si>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000 1 16 33050 05 0000 141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</si>
  <si>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</t>
  </si>
  <si>
    <t>000 1 16 41000 05 0000 145</t>
  </si>
  <si>
    <t>Денежные взыскания (штрафы) за нарушение законодательства Российской Федерации об электроэнергетике</t>
  </si>
  <si>
    <t>000 1 16 43000 05 0000 145</t>
  </si>
  <si>
    <t>Денежные взыскания (штрафы) за нарушение законодательства Российской Федерации об административных правонарушениях, предусмотренных статьей 20.25 Кодекса</t>
  </si>
  <si>
    <t>000 1 16 45000 05 0000 145</t>
  </si>
  <si>
    <t xml:space="preserve"> Денежные взыскания (штрафы) за нарушения законодательства Российской Федерации о промышленной безопасности</t>
  </si>
  <si>
    <t>000 1 16 51030 02 0000 145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</si>
  <si>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</si>
  <si>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000 1 16 90050 05 0000 145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</si>
  <si>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</si>
  <si>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000 1 17 01050 05 0000 181</t>
  </si>
  <si>
    <t>Невыясненные поступления, зачисляемые в бюджеты муниципальных районов</t>
  </si>
  <si>
    <t>000 1 17 05050 05 0000 189</t>
  </si>
  <si>
    <t>Прочие неналоговые доходы бюджетов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</si>
  <si>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</si>
  <si>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</si>
  <si>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</si>
  <si>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</si>
  <si>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000 1 09 03021 05 0000 110</t>
  </si>
  <si>
    <t>Платежи за добычу общераспространенных полезных ископаемых, мобилизуемые на территориях муниципальных районов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</si>
  <si>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</si>
  <si>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</si>
  <si>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000 1 09 07013 05 0000 110</t>
  </si>
  <si>
    <t xml:space="preserve">Налог на рекламу, мобилизуемый на территориях муниципальных районов
</t>
  </si>
  <si>
    <t xml:space="preserve">000 1 09 07033 05 0000 110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</si>
  <si>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</si>
  <si>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000 1 09 07043 05 0000 110
</t>
  </si>
  <si>
    <t xml:space="preserve">Лицензионный сбор за право торговли спиртными напитками, мобилизуемый на территориях муниципальных районов
</t>
  </si>
  <si>
    <t xml:space="preserve">000 1 09 07053 05 0000 110
</t>
  </si>
  <si>
    <t xml:space="preserve">Прочие местные налоги и сборы, мобилизуемые на территориях муниципальных районов
</t>
  </si>
  <si>
    <t xml:space="preserve">                                                            Приложение № 2</t>
  </si>
  <si>
    <r>
      <t xml:space="preserve">                                                            №</t>
    </r>
    <r>
      <rPr>
        <u/>
        <sz val="14"/>
        <rFont val="Times New Roman"/>
        <family val="1"/>
        <charset val="204"/>
      </rPr>
      <t xml:space="preserve"> _______________________</t>
    </r>
  </si>
  <si>
    <t xml:space="preserve">                                                      от "___ "_________  2020 г.</t>
  </si>
  <si>
    <t>Перечень главных администраторов доходов бюджета муниципального образования "Ленский район" на 2021 год и плановый период 2022 и 2023 годов и закрепляемые за ними виды (подвиды) доходов</t>
  </si>
  <si>
    <t>Код бюджетной классификации</t>
  </si>
  <si>
    <t>Наименование администратора доходов местного бюджета</t>
  </si>
  <si>
    <t>Главного администратора доходов</t>
  </si>
  <si>
    <t>Код доходов бюджета МО «Ленский район» Саха (Якутия)</t>
  </si>
  <si>
    <t>1 08 07084 01 1000 110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</si>
  <si>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
</t>
  </si>
  <si>
    <t>1 08 07150 01 1000 110</t>
  </si>
  <si>
    <t>1 08 07174 01 1000 110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</si>
  <si>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</si>
  <si>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</si>
  <si>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</si>
  <si>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1 11 03050 05 0000 120</t>
  </si>
  <si>
    <t>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</si>
  <si>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</si>
  <si>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701 </t>
  </si>
  <si>
    <t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</si>
  <si>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</si>
  <si>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</si>
  <si>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</si>
  <si>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1 11 05035 05 0000 120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</si>
  <si>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</si>
  <si>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</si>
  <si>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1 11 07015 05 0000 120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</si>
  <si>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</si>
  <si>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</si>
  <si>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</si>
  <si>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</si>
  <si>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1 13 01995 05 0011 130</t>
  </si>
  <si>
    <t>Прочие доходы от оказания платных услуг (работ) получателями средств бюджетов муниципальных районов  (Администрация муниципального образования "Ленский район")</t>
  </si>
  <si>
    <t>1 13 01995 05 0012 130</t>
  </si>
  <si>
    <t>Прочие доходы от оказания платных услуг (работ) получателями средств бюджетов муниципальных районов (МКОУ СОШ им.Е.Мыреева с.Беченча)</t>
  </si>
  <si>
    <t>1 13 01995 05 0013 130</t>
  </si>
  <si>
    <t>Прочие доходы от оказания платных услуг (работ) получателями средств бюджетов муниципальных районов (МКОУ СОШ с.Ярославский)</t>
  </si>
  <si>
    <t>1 13 01995 05 0014 130</t>
  </si>
  <si>
    <t>Прочие доходы от оказания платных услуг (работ) получателями средств бюджетов муниципальных районов (МКОУ СОШ с.Толон)</t>
  </si>
  <si>
    <t>1 13 01995 05 0015 130</t>
  </si>
  <si>
    <t>Прочие доходы от оказания платных услуг (работ) получателями средств бюджетов муниципальных районов  (МКОУ ООШ с.Хамра)</t>
  </si>
  <si>
    <t>1 13 01995 05 0016 130</t>
  </si>
  <si>
    <t>Прочие доходы от оказания платных услуг (работ) получателями средств бюджетов муниципальных районов  (МКОУ ООШ с.Дорожный)</t>
  </si>
  <si>
    <t>1 13 01995 05 0017 130</t>
  </si>
  <si>
    <t>Прочие доходы от оказания платных услуг (работ) получателями средств бюджетов муниципальных районов  (МКДОУ "Золотой ключик")</t>
  </si>
  <si>
    <t>1 13 01995 05 0019 130</t>
  </si>
  <si>
    <t>Прочие доходы от оказания платных услуг (работ) получателями средств бюджетов муниципальных районов  (МКОУ СОШ с.Нюя)</t>
  </si>
  <si>
    <t>Прочие доходы от оказания платных услуг (работ) получателями средств бюджетов муниципальных районов  (МКОУ СОШ с.Чамча)</t>
  </si>
  <si>
    <t>1 13 01995 05 0021 130</t>
  </si>
  <si>
    <t>Прочие доходы от оказания платных услуг (работ) получателями средств бюджетов муниципальных районов  (МКОУ СОШ с.Турукта)</t>
  </si>
  <si>
    <t>1 13 01995 05 0022 130</t>
  </si>
  <si>
    <t>Прочие доходы от оказания платных услуг (работ) получателями средств бюджетов муниципальных районов  (МКОУ ООШ с.Мурья)</t>
  </si>
  <si>
    <t>1 13 01995 05 0023 130</t>
  </si>
  <si>
    <t>Прочие доходы от оказания платных услуг (работ) получателями средств бюджетов муниципальных районов  (МКОУ С(К)ОШ VIII вида)</t>
  </si>
  <si>
    <t>1 13 01995 05 0025 130</t>
  </si>
  <si>
    <t>Прочие доходы от оказания платных услуг (работ) получателями средств бюджетов муниципальных районов  (МКУ "РУО")</t>
  </si>
  <si>
    <t>1 13 01995 05 0026 130</t>
  </si>
  <si>
    <t>Прочие доходы от оказания платных услуг (работ) получателями средств бюджетов муниципальных районов (МКУ "ЛРУК")</t>
  </si>
  <si>
    <t>1 13 01995 05 0030 130</t>
  </si>
  <si>
    <t>Прочие доходы от оказания платных услуг (работ) получателями средств бюджетов муниципальных районов  (МКУК "ЛМЦБС")</t>
  </si>
  <si>
    <t>1 13 01995 05 0031 130</t>
  </si>
  <si>
    <t>Прочие доходы от оказания платных услуг (работ) получателями средств бюджетов муниципальных районов (МКУ "Муниципальный архив")</t>
  </si>
  <si>
    <t>1 13 01995 05 0032 130</t>
  </si>
  <si>
    <t>Прочие доходы от оказания платных услуг (работ) получателями средств бюджетов муниципальных районов  (МКУ "КМСП")</t>
  </si>
  <si>
    <t>1 13 01995 05 0033 130</t>
  </si>
  <si>
    <t>Прочие доходы от оказания платных услуг (работ) получателями средств бюджетов муниципальных районов  (МКУ "Ленское УСХ")</t>
  </si>
  <si>
    <t>1 13 01995 05 0034 130</t>
  </si>
  <si>
    <t>Прочие доходы от оказания платных услуг (работ) получателями средств бюджетов муниципальных районов  (МКДОУ "Белочка")</t>
  </si>
  <si>
    <t>1 13 01995 05 0035 130</t>
  </si>
  <si>
    <t>Прочие доходы от оказания платных услуг (работ) получателями средств бюджетов муниципальных районов (МКОУ СОШ с.Натора)</t>
  </si>
  <si>
    <t>1 13 01995 05 0036 130</t>
  </si>
  <si>
    <t>1 13 01995 05 0037 130</t>
  </si>
  <si>
    <t>Прочие доходы от оказания платных услуг (работ) получателями средств бюджетов муниципальных районов (МКОУ "Орто-Нахаринская СОШ")</t>
  </si>
  <si>
    <t>1 13 01995 05 0038 130</t>
  </si>
  <si>
    <t>1 13 01995 05 0039 130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</si>
  <si>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</si>
  <si>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1 13 01995 05 0040 130</t>
  </si>
  <si>
    <t>Прочие доходы от оказания платных услуг (работ) получателями средств бюджетов муниципальных районов  (МКДОУ «Звездочка» г.Ленск)</t>
  </si>
  <si>
    <t>1 13 01995 05 0041 130</t>
  </si>
  <si>
    <t>Прочие доходы от оказания платных услуг (работ) получателями средств бюджетов муниципальных районов (МКУ «КФКиС»)</t>
  </si>
  <si>
    <t>1 13 01995 05 0042 130</t>
  </si>
  <si>
    <t>Прочие доходы от оказания платных услуг (работ) получателями средств бюджетов муниципальных районов  (МКДОУ «Сказка» г. Ленск)</t>
  </si>
  <si>
    <t>1 13 01995 05 0043 130</t>
  </si>
  <si>
    <t>Прочие доходы от оказания платных услуг (работ) получателями средств бюджетов муниципальных районов (МКОУ СОШ п. Витим)</t>
  </si>
  <si>
    <t>1 13 01995 05 0044 130</t>
  </si>
  <si>
    <t>Прочие доходы от оказания платных услуг (работ) получателями средств бюджетов муниципальных районов  (МКОО ДО "ЦДО «Сэргэ»)</t>
  </si>
  <si>
    <t>1 13 01995 05 0045 130</t>
  </si>
  <si>
    <t>Прочие доходы от оказания платных услуг (работ) получателями средств бюджетов муниципальных районов (МКОУ СОШ № 3 г.Ленска)</t>
  </si>
  <si>
    <t>1 13 01995 05 0046 130</t>
  </si>
  <si>
    <t>Прочие доходы от оказания платных услуг (работ) получателями средств бюджетов муниципальных районов  (МКОУ СОШ № 4 г. Ленска)</t>
  </si>
  <si>
    <t>1 13 01995 05 0047 130</t>
  </si>
  <si>
    <t>Прочие доходы от оказания платных услуг (работ) получателями средств бюджетов муниципальных районов  (МКОУ СОШ № 5 г. Ленска)</t>
  </si>
  <si>
    <t>1 13 01995 05 0048 130</t>
  </si>
  <si>
    <t>Прочие доходы от оказания платных услуг (работ) получателями средств бюджетов муниципальных районов (МКОУ Школа № 2 г. Ленска)</t>
  </si>
  <si>
    <t>1 13 01995 05 0049 130</t>
  </si>
  <si>
    <t>Прочие доходы от оказания платных услуг (работ) получателями средств бюджетов муниципальных районов  (МКОУ СОШ № 1 г. Ленска)</t>
  </si>
  <si>
    <t>1 13 01995 05 0050 130</t>
  </si>
  <si>
    <t>Прочие доходы от оказания платных услуг (работ) получателями средств бюджетов муниципальных районов (МКОУ СОШ п. Пеледуй)</t>
  </si>
  <si>
    <t>1 13 01995 05 0051 130</t>
  </si>
  <si>
    <t>Прочие доходы от оказания платных услуг (работ) получателями средств бюджетов муниципальных районов (МКДОУ «Искорка» г.Ленск)</t>
  </si>
  <si>
    <t>1 13 01995 05 0053 130</t>
  </si>
  <si>
    <t>Прочие доходы от оказания платных услуг (работ) получателями средств бюджетов муниципальных районов  (МКДОУ  детский сад «Теремок» г. Ленск МО «ЛР»)</t>
  </si>
  <si>
    <t>1 13 01995 05 0055 130</t>
  </si>
  <si>
    <t>Прочие доходы от оказания платных услуг (работ) получателями средств бюджетов муниципальных районов (МКДОУ детский сад  «Чебурашка»)</t>
  </si>
  <si>
    <t>1 13 01995 05 0056 130</t>
  </si>
  <si>
    <t>Прочие доходы от оказания платных услуг (работ) получателями средств бюджетов муниципальных районов  (МКДОУ ЦРР - д/с «Колокольчик» п. Витим)</t>
  </si>
  <si>
    <t>1 13 01995 05 0057 130</t>
  </si>
  <si>
    <t>Прочие доходы от оказания платных услуг (работ) получателями средств бюджетов муниципальных районов  (МКДОУ Детский сад «Светлячок» п.Пеледуй)</t>
  </si>
  <si>
    <t>1 13 01995 05 0058 130</t>
  </si>
  <si>
    <t>Прочие доходы от оказания платных услуг (работ) получателями средств бюджетов муниципальных районов СП "детский сад "Василёк" МКОУ  СОШ с.Нюя"</t>
  </si>
  <si>
    <t>1 13 01995 05 0059 130</t>
  </si>
  <si>
    <t>Прочие доходы от оказания платных услуг (работ) получателями средств бюджетов муниципальных районов  (МКДОУ Детский сад «Солнышко»)</t>
  </si>
  <si>
    <t>1 13 01995 05 0060 130</t>
  </si>
  <si>
    <t>Прочие доходы от оказания платных услуг (работ) получателями средств бюджетов муниципальных районов  (МКДОУ «ЦРР - д/с Сардаана»)</t>
  </si>
  <si>
    <t>1 13 01995 05 0061 130</t>
  </si>
  <si>
    <t>Прочие доходы от оказания платных услуг (работ) получателями средств бюджетов муниципальных районов  (МКОУ «ВСОШ г. Ленска» МО «Ленский район»)</t>
  </si>
  <si>
    <t>1 13 01995 05 0062 130</t>
  </si>
  <si>
    <t>Прочие доходы от оказания платных услуг (работ) получателями средств бюджетов муниципальных районов  (МКУК «Историко-краеведческий музей»)</t>
  </si>
  <si>
    <t>1 13 02995 05 0000 130</t>
  </si>
  <si>
    <t xml:space="preserve">Прочие доходы от компенсации затрат бюджетов муниципальных районов
</t>
  </si>
  <si>
    <t>1 14 02052 05 0000 410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</si>
  <si>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</si>
  <si>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1 14 02052 05 0000 440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</si>
  <si>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</si>
  <si>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1 14 02053 05 0000 410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</si>
  <si>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</si>
  <si>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1 14 02053 05 0000 440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</si>
  <si>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</si>
  <si>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</si>
  <si>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</si>
  <si>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</si>
  <si>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</si>
  <si>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1 14 06025 05 0000 430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</si>
  <si>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</si>
  <si>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1 16 10123 01 0051 140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</si>
  <si>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
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</si>
  <si>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</si>
  <si>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</si>
  <si>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</si>
  <si>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</si>
  <si>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</si>
  <si>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</si>
  <si>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</si>
  <si>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</si>
  <si>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1 16 07030 05 0000 140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</si>
  <si>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</si>
  <si>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</si>
  <si>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</si>
  <si>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</si>
  <si>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</si>
  <si>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</si>
  <si>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</si>
  <si>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</si>
  <si>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</si>
  <si>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</si>
  <si>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</si>
  <si>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1 17 01050 05 0000 180</t>
  </si>
  <si>
    <t>1 17 05050 05 0000 180</t>
  </si>
  <si>
    <t>1 17 05050 05 0001 180</t>
  </si>
  <si>
    <t>Прочие неналоговые доходы бюджетов муниципальных районов (стоимость права за установку и эксплуатацию рекламной конструкции)</t>
  </si>
  <si>
    <t xml:space="preserve">1 18 01510 05 0000 150 </t>
  </si>
  <si>
    <t xml:space="preserve">Поступления в бюджеты муниципальных районов по решениям о взыскании средств из иных бюджетов бюджетной системы Российской Федерации
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</si>
  <si>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</si>
  <si>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</si>
  <si>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</si>
  <si>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</si>
  <si>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2 02 15549 05 0000 150</t>
  </si>
  <si>
    <t>Дотации (гранты)бюджетам муниципальных районов за достижение показателей деятельности органов местного самоуправления</t>
  </si>
  <si>
    <t>2 02 15853 05 0000 150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</si>
  <si>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</si>
  <si>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2 02 20077 05 6421 150</t>
  </si>
  <si>
    <t>Cубсиди на софинансирование капитальных вложений в объекты общего образования муниципальной собственности и (или) приобретения объектов недвижимого имущества в муниципальную собственность для организаций общего образования</t>
  </si>
  <si>
    <t>2 02 20087 05 0000 150</t>
  </si>
  <si>
    <t>Субсидии бюджетам муниципальных районов из бюджетов поселений на решение вопросов местного значения межмуниципального характера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</si>
  <si>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</si>
  <si>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</si>
  <si>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</si>
  <si>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</si>
  <si>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2 02 29900 05 0000 150</t>
  </si>
  <si>
    <t>Субсидии бюджетам муниципальных районов из местных бюджетов</t>
  </si>
  <si>
    <t>2 02 29999 05 6201 150</t>
  </si>
  <si>
    <t>Софинансирование расходных обязательств на организацию отдыха детей в каникулярное время (за счет средств МБ)</t>
  </si>
  <si>
    <t>2 02 29999 05 6207 150</t>
  </si>
  <si>
    <t>Организация и проведение конкурса на предоставление субсидий по реализации по патриотическому воспитанию молодежи в муниципальных образованиях РС(Я)</t>
  </si>
  <si>
    <t>2 02 29999 05 6269 150</t>
  </si>
  <si>
    <t>Субсидия на софинансирование реализации мероприятий муниципальных программ
(подпрограмм) развития кормопроизводства</t>
  </si>
  <si>
    <t>2 02 30024 05 6301 150</t>
  </si>
  <si>
    <t xml:space="preserve"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 </t>
  </si>
  <si>
    <t>2 02 30024 05 6302 150</t>
  </si>
  <si>
    <t>2 02 30024 05 6303 150</t>
  </si>
  <si>
    <t>2 02 30024 05 6311 150</t>
  </si>
  <si>
    <t xml:space="preserve">Выполнение отдельных государственных полномочий по опеке и попечительству в отношении несовершеннолетних  </t>
  </si>
  <si>
    <t>2 02 30024 05 6316 150</t>
  </si>
  <si>
    <t xml:space="preserve"> Субвенции бюджетам муниципальных районов на выполнение передаваемых полномочий субъектов Российской Федерации (поддержка скотоводства)</t>
  </si>
  <si>
    <t>2 02 30024 05 6317 150</t>
  </si>
  <si>
    <t xml:space="preserve"> Субвенции бюджетам муниципальных районов на выполнение передаваемых полномочий субъектов Российской Федерации на поддержку базовых свиноводческих хозяйств</t>
  </si>
  <si>
    <t>2 02 30024 05 6319 150</t>
  </si>
  <si>
    <t>Субвенции бюджетам муниципальных районов на выполнение передаваемых полномочий субъектов Российской Федерации на поддержку производства овощей открытого грунта</t>
  </si>
  <si>
    <t>2 02 30024 05 6320 150</t>
  </si>
  <si>
    <t xml:space="preserve"> Субвенции бюджетам муниципальных районов на выполнение передаваемых полномочий субъектов Российской Федерации на поддержку производства картофеля</t>
  </si>
  <si>
    <t>2 02 30024 05 6324 150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</si>
  <si>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</si>
  <si>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>2 02 30024 05 6325 150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</si>
  <si>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</si>
  <si>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2 02 30024 05 6326 150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</si>
  <si>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</si>
  <si>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2 02 30024 05 6327 150</t>
  </si>
  <si>
    <t>2 02 30024 05 6329 150</t>
  </si>
  <si>
    <t>Субвенции бюджетам муниципальных районов на выполнение передаваемых полномочий субъектов Российской Федерации (выполнение  отдельных государственных полномочий в области охраны труда)</t>
  </si>
  <si>
    <t>2 02 30024 05 6330 150</t>
  </si>
  <si>
    <t>Субвенции бюджетам муниципальных районов на выполнение передаваемых полномочий субъектов Российской Федерациий (по организации деятельности административных комиссий по рассмотрению дел об административных правонарушениях)</t>
  </si>
  <si>
    <t>2 02 30024 05 6331 150</t>
  </si>
  <si>
    <t>2 02 30024 05 6332 150</t>
  </si>
  <si>
    <t>2 02 30024 05 6333 150</t>
  </si>
  <si>
    <t>2 02 30024 05 6335 150</t>
  </si>
  <si>
    <t>Выполнение отдельных государственных полномочий на реализацию государственного стандарта дошкольного образования</t>
  </si>
  <si>
    <t>2 02 30024 05 6336 150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</si>
  <si>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</si>
  <si>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2 02 30024 05 6337 150</t>
  </si>
  <si>
    <t>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предоставлению жилых помещений детям-сиротам и детям, оставшимся без попечения родителей,</t>
  </si>
  <si>
    <t>2 02 30024 05 6338 150</t>
  </si>
  <si>
    <t>Субвенция на выполнение отдельных государственных полномочий по предоставлению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</si>
  <si>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2 02 30024 05 6339 150</t>
  </si>
  <si>
    <t xml:space="preserve"> Субвенции бюджетам муниципальных районов на выполнение ОМСУ МР И ГО отдельных государственных полномочий по поддержке табунного коневодства</t>
  </si>
  <si>
    <t>2 02 30024 05 6340 150</t>
  </si>
  <si>
    <t>Единая субвенция  на выполнение отдельных государственных  полномочий  по предоставлению мер социальной поддержки детям сиротам и детям оставшимся без попечения родителей</t>
  </si>
  <si>
    <t>2 02 30029 05 6305 150</t>
  </si>
  <si>
    <t>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</si>
  <si>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2 02 35118 05 0000 150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</si>
  <si>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</si>
  <si>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</si>
  <si>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</si>
  <si>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2 02 35082 05 0000 150</t>
  </si>
  <si>
    <t>Субвенция из государственного бюджета Республики Саха (Якутия), предоставляемая в 2020 году муниципальным районам и городским округам Республики Саха (Якутия) на обеспечение жилыми помещениями детей-сирот и детей, оставшихся без попечения родителей</t>
  </si>
  <si>
    <t>2 02 35303 05 000 150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</si>
  <si>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общего, основного общего и среднего общегообразования, в тос числе адаптивные основные общеобразовательные прораммы</t>
  </si>
  <si>
    <t>2 02 35930 05 0000 150</t>
  </si>
  <si>
    <t>Субвенции бюджетам на государственную регистрацию актов гражданского состояния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</si>
  <si>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</si>
  <si>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соглашениями.</t>
  </si>
  <si>
    <t>2 02 49999 05 6502 150</t>
  </si>
  <si>
    <t xml:space="preserve"> Прочие межбюджетные трансферты, передаваемые бюджетам муниицпальных районов, на мероприятия за счет программы по повышению эффективности бюджетных расходов</t>
  </si>
  <si>
    <t>2 02 49999 05 6551 150</t>
  </si>
  <si>
    <t>Межбюджетные трансферты на содержание временных абсерваторов для организации медицинского наблюдения за контактными лицами из очагов новой коронавирусной инфекции (COVID-19), а также лицами, пребывающими из стран эпидемически неблагополучной территории.</t>
  </si>
  <si>
    <t>2 07 05030 05 0000 150</t>
  </si>
  <si>
    <t>Прочие безвозмездные поступления в бюджеты муниципальных районов</t>
  </si>
  <si>
    <t>2 08 05000 05 0000 150</t>
  </si>
  <si>
    <t>Перечисление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суммы.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</si>
  <si>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</si>
  <si>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</si>
  <si>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</si>
  <si>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</si>
  <si>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</si>
  <si>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</si>
  <si>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</si>
  <si>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</si>
  <si>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</si>
  <si>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</si>
  <si>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2 02 49999 05 6590 150</t>
  </si>
  <si>
    <t>Иные межбюджетные трансферты на реализацию мероприятий по предоставлению молодым учителям адресной помощи на компенсацию части расходов по уплате разницы процентов по ипотечному жилищному кредиту (займу)</t>
  </si>
  <si>
    <t>Приложение № 3</t>
  </si>
  <si>
    <t xml:space="preserve"> №___________________</t>
  </si>
  <si>
    <t xml:space="preserve"> от __________________ 2020 г.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</si>
  <si>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2021 год и на плановый период 2022 и 2023 годов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</si>
  <si>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</si>
  <si>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</si>
  <si>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</si>
  <si>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</si>
  <si>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</si>
  <si>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</si>
  <si>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</si>
  <si>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</si>
  <si>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>182 1 01 02040 01 0000 110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</si>
  <si>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</si>
  <si>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</si>
  <si>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</si>
  <si>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100 1 03 02230 01 0000 110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</si>
  <si>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</si>
  <si>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100 1 03 02240 01 0000 110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</si>
  <si>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</si>
  <si>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100 1 03 02250 01 0000 110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</si>
  <si>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</si>
  <si>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100 1 03 02260 01 0000 110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</si>
  <si>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</si>
  <si>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</si>
  <si>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</si>
  <si>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</si>
  <si>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</si>
  <si>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</si>
  <si>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</si>
  <si>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</si>
  <si>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182 1 05 03010 01 0000 110</t>
  </si>
  <si>
    <t xml:space="preserve">Единый сельскохозяйственный налог
</t>
  </si>
  <si>
    <t xml:space="preserve">182 1 05 04020 02 0000 110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</si>
  <si>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</si>
  <si>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НАЛОГИ НА ИМУЩЕСТВО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</si>
  <si>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</si>
  <si>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</si>
  <si>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НАЛОГИ, СБОРЫ И РЕГУЛЯРНЫЕ ПЛАТЕЖИ ЗА ПОЛЬЗОВАНИЕ ПРИРОДНЫМИ РЕСУРСАМИ</t>
  </si>
  <si>
    <t>182 1 07 01020 01 0000 110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</si>
  <si>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</si>
  <si>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</si>
  <si>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</si>
  <si>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</si>
  <si>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000 1 11 0000000 0000 000</t>
  </si>
  <si>
    <t xml:space="preserve">ДОХОДЫ ОТ ИСПОЛЬЗОВАНИЯ ИМУЩЕСТВА, НАХОДЯЩЕГОСЯ В ГОСУДАРСТВЕННОЙ И МУНИЦИПАЛЬНОЙ СОБСТВЕННОСТИ
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</si>
  <si>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</si>
  <si>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</si>
  <si>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</si>
  <si>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</si>
  <si>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701 1 11 05013 05 0000 120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</si>
  <si>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</si>
  <si>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</si>
  <si>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</si>
  <si>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</si>
  <si>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</si>
  <si>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</si>
  <si>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>701 1 11 05075 05 0000 120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</si>
  <si>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</si>
  <si>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000 112 0000000 0000 000</t>
  </si>
  <si>
    <t>ПЛАТЕЖИ ПРИ ПОЛЬЗОВАНИИ ПРИРОДНЫМИ РЕСУРСАМИ</t>
  </si>
  <si>
    <t>048 1 12 01010 01 0000 120</t>
  </si>
  <si>
    <t xml:space="preserve">Плата за выбросы загрязняющих веществ в атмосферный воздух стационарными объектами 
</t>
  </si>
  <si>
    <t>048 1 12 01030 01 0000 120</t>
  </si>
  <si>
    <t xml:space="preserve">Плата за сбросы загрязняющих веществ в водные объекты
</t>
  </si>
  <si>
    <t>048 1 12 01040 01 0000 120</t>
  </si>
  <si>
    <t xml:space="preserve">Плата за размещение отходов производства и потребления
</t>
  </si>
  <si>
    <t>000 113 00000 00 0000 000</t>
  </si>
  <si>
    <t>ПРОЧИЕ ДОХОДЫ ОТ ОКАЗАНИЯ ПЛАТНЫХ УСЛУГ (РАБОТ) ПОЛУЧАТЕЛЯМИ СРЕДСТВ БЮДЖЕТОВ МУНИЦИПАЛЬНЫХ РАЙОНОВ</t>
  </si>
  <si>
    <t>701 1 13 01000 00 0000 130</t>
  </si>
  <si>
    <t xml:space="preserve">Доходы от оказания платных услуг (работ)
</t>
  </si>
  <si>
    <t>701 1 13 01995 05 0014 130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</si>
  <si>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"Ёлочка" СОШ с.Толон)</t>
  </si>
  <si>
    <t>701 1 13 01995 05 0016 130</t>
  </si>
  <si>
    <t>Прочие доходы от оказания платных услуг (работ) получателями средств бюджетов муниципальных районов  (Дошкольная группа ООШ ООШ с.Дорожный)</t>
  </si>
  <si>
    <t>701 1 13 01995 05 0017 130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</si>
  <si>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</si>
  <si>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701 1 13 01995 05 0021 130</t>
  </si>
  <si>
    <t>Прочие доходы от оказания платных услуг (работ) получателями средств бюджетов муниципальных районов  (Дошкольная группа МКОУ СОШ с.Турукта)</t>
  </si>
  <si>
    <t>701 1 13 01995 05 0022 130</t>
  </si>
  <si>
    <t>Прочие доходы от оказания платных услуг (работ) получателями средств бюджетов муниципальных районов  (ДС на базе филиала НШ с.Батамай МКОУ ООШ с.Мурья)</t>
  </si>
  <si>
    <t>701 1 13 01995 05 0034 130</t>
  </si>
  <si>
    <t>Прочие доходы от оказания платных услуг (работ) получателями средств бюджетов муниципальных районов( МКДОУ "Белочка")</t>
  </si>
  <si>
    <t>701 1 13 01995 05 0035 130</t>
  </si>
  <si>
    <t>Прочие доходы от оказания платных услуг (работ) получателями средств бюджетов муниципальных районов (Структурное подразделение "Детский сад "Туллукчаан" МКОУ СОШ с.Натора)</t>
  </si>
  <si>
    <t>701 1 13 01995 05 0036 130</t>
  </si>
  <si>
    <t>Прочие доходы от оказания платных услуг (работ) получателями средств бюджетов муниципальных районов  (структурное подразделение детский сад "Сардаана" МКОУ СОШ с.Чамча)</t>
  </si>
  <si>
    <t>701 1 13 01995 05 0037 130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</si>
  <si>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"Кэнчээри" МКОУ "Орто-Нахаринская СОШ")</t>
  </si>
  <si>
    <t>701 1 13 01995 05 0039 130</t>
  </si>
  <si>
    <t>701 1 13 01995 05 0040 130</t>
  </si>
  <si>
    <t>Прочие доходы от оказания платных услуг (работ) получателями средств бюджетов муниципальных районов ( МКДОУ "Звездочка")</t>
  </si>
  <si>
    <t>701 1 13 01995 05 0042 130</t>
  </si>
  <si>
    <t>Прочие доходы от оказания платных услуг (работ) получателями средств бюджетов муниципальных районов (МКДОУ ЦРР "Сказка")</t>
  </si>
  <si>
    <t>701 1 13 01995 05 0051 130</t>
  </si>
  <si>
    <t>Прочие доходы от оказания платных услуг (работ) получателями средств бюджетов муниципальных районов (МКДОУ "Искорка")</t>
  </si>
  <si>
    <t>701 1 13 01995 05 0052 130</t>
  </si>
  <si>
    <t>Прочие доходы от оказания платных услуг (работ) получателями средств бюджетов муниципальных районов (Структурное подразделение  детский сад МКДОУ "Сардаана" с.Беченча  СОШ Беченча)</t>
  </si>
  <si>
    <t>701 1 13 01995 05 0053 130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</si>
  <si>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</si>
  <si>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701 1 13 01995 05 0055 130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</si>
  <si>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</si>
  <si>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701 1 13 01995 05 0056 130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</si>
  <si>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</si>
  <si>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701 1 13 01995 05 0057 130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</si>
  <si>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</si>
  <si>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701 1 13 01995 05 0058 130</t>
  </si>
  <si>
    <t>Прочие доходы от оказания платных услуг (работ) получателями средств бюджетов муниципальных районов (МКДОУ Детский сад  "Василек" с.Нюя )</t>
  </si>
  <si>
    <t>701 1 13 01995 05 0059 130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</si>
  <si>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</si>
  <si>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701 1 13 01995 05 0060 130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</si>
  <si>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</si>
  <si>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>000 1 14 00000 00 0000 000</t>
  </si>
  <si>
    <t xml:space="preserve">ДОХОДЫ ОТ ПРОДАЖИ МАТЕРИАЛЬНЫХ И НЕМАТЕРИАЛЬНЫХ АКТИВОВ
</t>
  </si>
  <si>
    <t>701 1 14 02000 05 0000 410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</si>
  <si>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</si>
  <si>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</si>
  <si>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</si>
  <si>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000 1 14 06000 05 0000 430</t>
  </si>
  <si>
    <t xml:space="preserve">Доходы от продажи земельных участков, находящихся в государственной и муниципальной собственности
</t>
  </si>
  <si>
    <t>000 1 17 00000 00 0000 000</t>
  </si>
  <si>
    <t>ПРОЧИЕ НЕНАЛОГОВЫЕ ДОХОДЫ</t>
  </si>
  <si>
    <t>701 1 17 05050 05 0000 180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</si>
  <si>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</si>
  <si>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</si>
  <si>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</si>
  <si>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</si>
  <si>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</si>
  <si>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701 2 02 15000 00 0000 151</t>
  </si>
  <si>
    <t>Дотации бюджетам субъектов Российской Федерации и муниципальных образований, в т.ч.</t>
  </si>
  <si>
    <t>701 2 02 15001 05 0000 151</t>
  </si>
  <si>
    <t>Дотации бюджетам муниципальных районов на выравнивание бюджетной обеспеченности</t>
  </si>
  <si>
    <t>701 2 02 15009 05 0000 151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</si>
  <si>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</si>
  <si>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701 2 02 20000 00 0000 151</t>
  </si>
  <si>
    <t>Субсидии бюджетам бюджетной системы Российской Федерации (межбюджетные субсидии)</t>
  </si>
  <si>
    <t>701 2 02 29999 05 6201 151</t>
  </si>
  <si>
    <t xml:space="preserve">Субсидия на  организацию отдыха детей в каникулярное время </t>
  </si>
  <si>
    <t>701 2 02 02999 05 6207 151</t>
  </si>
  <si>
    <t>Организация и проведение конкурса на предоставление субсидии по реализации по патриотическому воспитанию молодежи в муниципальных образованиях РС(Я)</t>
  </si>
  <si>
    <t>701 2 02 29999 05 6210 151</t>
  </si>
  <si>
    <t>Субсидия на софинансирование расходных обязательств по реализации плана мероприятий комплексного развития муниципального образования на 2013-2018 годы</t>
  </si>
  <si>
    <t>701 2 02 02999 05 6213 151</t>
  </si>
  <si>
    <t>Ремонт улично-дорожной сети населенных пунктов, в том числе включая г.Якутск</t>
  </si>
  <si>
    <t>701 2 02 02999 05 6219 151</t>
  </si>
  <si>
    <t>Субсидии на создание туристских комплексов на территории перспективных туристко-рекреационных кластеров РС (Я)</t>
  </si>
  <si>
    <t>701 2 02 02999 05 6232 151</t>
  </si>
  <si>
    <t>701 2 02 02999 05 6233 151</t>
  </si>
  <si>
    <t>Создание и развитие инфраструктцры поддержки субьектов малого предпринимательства бизнес-инкубатор</t>
  </si>
  <si>
    <t>701 2 02 29999 05 6235 151</t>
  </si>
  <si>
    <t>701 2 02 02999 05 6242 151</t>
  </si>
  <si>
    <t>Содействие во внедрении материалов, оборудования, технологий имеющих высокую энергетическую эффективность</t>
  </si>
  <si>
    <t>701 2 02 02999 05 6624 151</t>
  </si>
  <si>
    <t>Субсидия на реализацию подпрограммы "Обеспечение жильем молодых семей" (республиканский бюджет)</t>
  </si>
  <si>
    <t>701 2 02 02999 05 6414 151</t>
  </si>
  <si>
    <t>Субсидия на софинансирование муниципальных инвестиционных проектов</t>
  </si>
  <si>
    <t>701 2 02 30000 00 0000 151</t>
  </si>
  <si>
    <t>Субвенции бюджетам субъектов Российской Федерации и муниципальных образований, в т.ч.</t>
  </si>
  <si>
    <t>701 2 02 35930 05 0000 151</t>
  </si>
  <si>
    <t>Субвенции бюджетам муниципальных районов на государственную регистрацию актов гражданского состояния</t>
  </si>
  <si>
    <t>701 2 02 35118 05 0000 151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</si>
  <si>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</si>
  <si>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701 2 02 35260 05 0000 151</t>
  </si>
  <si>
    <t>Субвенция на выполнение государственных полномочий по выплате единовременного пособия при всех формах устройства детей, оставшихся без попечения родителей, в семью</t>
  </si>
  <si>
    <t>701 2 02 35120 05 0000 151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</si>
  <si>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</si>
  <si>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701 2 02 35082 05 0000 151</t>
  </si>
  <si>
    <t>Субвенция на выполнение государственных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</si>
  <si>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701 2 02 30024 05 6330 151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</si>
  <si>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</si>
  <si>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701 2 02 30024 05 6331 151</t>
  </si>
  <si>
    <t>Субвенция на исполнение функций комиссий по делам несовершеннолетних и защите их прав</t>
  </si>
  <si>
    <t>701 2 02 30024 05 6332 151</t>
  </si>
  <si>
    <t>Субвенция на выполнение отдельных государственных полномочий по государственному регулированию цен (тарифов)</t>
  </si>
  <si>
    <t>701 2 02 30024 05 6333 151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</si>
  <si>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Республики Саха (Якутия)</t>
  </si>
  <si>
    <t>701 2 02 30024 05 6301 151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</si>
  <si>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</si>
  <si>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701 2 02 30024 05 6311 151</t>
  </si>
  <si>
    <t>Субвенция на выполнение отдельных государственных полномочий по опеке и попечительству в отношении несовершеннолетних</t>
  </si>
  <si>
    <t>701 2 02 30024 05 6302 151</t>
  </si>
  <si>
    <t xml:space="preserve">Субвенция на реализацию государственного стандарта общего образования </t>
  </si>
  <si>
    <t>701 2 02 30024 05 6335 151</t>
  </si>
  <si>
    <t xml:space="preserve">Субвенция на реализацию государственного образовательного стандарта дошкольного  образования </t>
  </si>
  <si>
    <t>701 2 02 30024 05 6336 151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</si>
  <si>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</si>
  <si>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701 2 02 30024 05 6303 151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</si>
  <si>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</si>
  <si>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701 2 02 30024 05 6324 151</t>
  </si>
  <si>
    <t>Субвенция на выполнение отдельных государственных полномочий по поддержке сельскохозяйственного производства муниципальными служащими</t>
  </si>
  <si>
    <t>701 2 02 30024 05 6325 151</t>
  </si>
  <si>
    <t>Субвенция на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</si>
  <si>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701 2 02 30024 05 6316 151</t>
  </si>
  <si>
    <t>Выполнение отдельных государственных полномочий на поддержку скотоводства</t>
  </si>
  <si>
    <t>701 2 02 30024 05 6317 151</t>
  </si>
  <si>
    <t>Выполнение отдельных государственных полномочий на поддержку базовых свиноводческих хозяйств</t>
  </si>
  <si>
    <t>701 2 02 30024 05 0000 151</t>
  </si>
  <si>
    <t>Выполнение отдельных государственных полномочий на поддержку табунного коневодства</t>
  </si>
  <si>
    <t>701 2 02 30024 05 6320 151</t>
  </si>
  <si>
    <t>Выполнение отдельных государственных полномочий поддержку производства картофеля</t>
  </si>
  <si>
    <t>701 2 02 30024 05 6319 151</t>
  </si>
  <si>
    <t>Выполнение отдельных государственных полномочий на поддержку производства овощей открытого грунта</t>
  </si>
  <si>
    <t>701 2 02 30024 05 6326 151</t>
  </si>
  <si>
    <t>Субвенция на осуществление гос.полномочий по реализации Федерального закона от 25 октября 2002 года № 125-ФЗ "О жилищных субсидиях гражданам, выезжающим из районов Крайнего Севера и приравненных к ним местностей"</t>
  </si>
  <si>
    <t>701 2 02 30024 05 6327 151</t>
  </si>
  <si>
    <t>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</si>
  <si>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701 2 02 30024 05 6329 151</t>
  </si>
  <si>
    <t>Субвенция на выполнение отдельных государственных полномочий в области охраны труда</t>
  </si>
  <si>
    <t>701 2 02 30024 05 6340 151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</si>
  <si>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</si>
  <si>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>701 2 02 30029 05 6305 151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</si>
  <si>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</si>
  <si>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701 2 02 39999 05 6338 151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</si>
  <si>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</si>
  <si>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701 2 02 40000 00 0000 151</t>
  </si>
  <si>
    <t>Иные межбюджетные трансферты</t>
  </si>
  <si>
    <t>701 2 02 40014 05 0000 151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</si>
  <si>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</si>
  <si>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701 2 07 00000 00 0000 180</t>
  </si>
  <si>
    <t>Прочие безвозмездные поступления</t>
  </si>
  <si>
    <t>701 2 07 05030 05 0000 180</t>
  </si>
  <si>
    <t>701 2 18 05010 05 0000 151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</si>
  <si>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</si>
  <si>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701 2 19 05000 05 0000 151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</si>
  <si>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</si>
  <si>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безвозмездных поступлений:</t>
  </si>
  <si>
    <t>налоговые</t>
  </si>
  <si>
    <t>неналоговые</t>
  </si>
  <si>
    <t>собственные</t>
  </si>
  <si>
    <t xml:space="preserve">                                                                     № _____________</t>
  </si>
  <si>
    <t xml:space="preserve">                                                                    "Ленский район"</t>
  </si>
  <si>
    <t xml:space="preserve">                                                                     муниципального образования</t>
  </si>
  <si>
    <t xml:space="preserve">                                                                     Совета депутатов</t>
  </si>
  <si>
    <t xml:space="preserve">                                                                     Приложение №  4</t>
  </si>
  <si>
    <t xml:space="preserve">                                                                    от "__"_________2020 г.</t>
  </si>
  <si>
    <t>Перечень администраторов доходов  муниципального образования "Ленский район" на 2021 год и плановый период 2022 и 2023 годов</t>
  </si>
  <si>
    <t>к проекту решения Районного</t>
  </si>
  <si>
    <t xml:space="preserve"> к проекту решения Районного</t>
  </si>
  <si>
    <t xml:space="preserve">                                                            к проекту решения Районного</t>
  </si>
  <si>
    <t>к проекту решенияРайонного</t>
  </si>
  <si>
    <t xml:space="preserve">                                                                     к проекту решения Районного</t>
  </si>
  <si>
    <t>к проекту  решения Районного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</si>
</sst>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Arial Cyr"/>
      <family val="2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000000"/>
      <name val="Arial Cyr"/>
    </font>
    <font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Arial Cyr"/>
      <family val="2"/>
    </font>
    <font>
      <b/>
      <sz val="12"/>
      <name val="Arial Cyr"/>
      <family val="2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Arial"/>
      <family val="2"/>
      <charset val="204"/>
    </font>
    <font>
      <i/>
      <sz val="12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u/>
      <sz val="14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1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3" applyNumberFormat="0" applyAlignment="0" applyProtection="0"/>
    <xf numFmtId="0" fontId="9" fillId="28" borderId="4" applyNumberFormat="0" applyAlignment="0" applyProtection="0"/>
    <xf numFmtId="0" fontId="10" fillId="28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1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" fillId="2" borderId="0"/>
    <xf numFmtId="0" fontId="6" fillId="32" borderId="10" applyNumberFormat="0" applyFont="0" applyAlignment="0" applyProtection="0"/>
    <xf numFmtId="9" fontId="1" fillId="0" borderId="0" applyFont="0" applyFill="0" applyBorder="0" applyAlignment="0" applyProtection="0"/>
    <xf numFmtId="49" fontId="27" fillId="0" borderId="12">
      <alignment horizontal="center" vertical="top" shrinkToFit="1"/>
    </xf>
    <xf numFmtId="4" fontId="27" fillId="0" borderId="12">
      <alignment horizontal="right" vertical="top" shrinkToFit="1"/>
    </xf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7" fillId="35" borderId="0"/>
    <xf numFmtId="0" fontId="27" fillId="0" borderId="0">
      <alignment horizontal="left" wrapText="1"/>
    </xf>
    <xf numFmtId="0" fontId="27" fillId="0" borderId="0">
      <alignment wrapText="1"/>
    </xf>
    <xf numFmtId="0" fontId="28" fillId="0" borderId="0">
      <alignment horizontal="center" wrapText="1"/>
    </xf>
    <xf numFmtId="0" fontId="28" fillId="0" borderId="0">
      <alignment horizontal="center"/>
    </xf>
    <xf numFmtId="0" fontId="27" fillId="0" borderId="0">
      <alignment horizontal="right"/>
    </xf>
    <xf numFmtId="0" fontId="27" fillId="35" borderId="13"/>
    <xf numFmtId="0" fontId="27" fillId="0" borderId="12">
      <alignment horizontal="center" vertical="center" wrapText="1"/>
    </xf>
    <xf numFmtId="0" fontId="27" fillId="35" borderId="14"/>
    <xf numFmtId="49" fontId="27" fillId="0" borderId="12">
      <alignment horizontal="center" vertical="top" shrinkToFit="1"/>
    </xf>
    <xf numFmtId="49" fontId="27" fillId="0" borderId="12">
      <alignment horizontal="left" vertical="top" wrapText="1" indent="2"/>
    </xf>
    <xf numFmtId="0" fontId="27" fillId="35" borderId="15"/>
    <xf numFmtId="0" fontId="31" fillId="0" borderId="12">
      <alignment horizontal="left"/>
    </xf>
    <xf numFmtId="49" fontId="31" fillId="0" borderId="12">
      <alignment horizontal="left" vertical="top" shrinkToFit="1"/>
    </xf>
    <xf numFmtId="0" fontId="27" fillId="35" borderId="15"/>
    <xf numFmtId="0" fontId="27" fillId="0" borderId="0"/>
    <xf numFmtId="0" fontId="27" fillId="0" borderId="12">
      <alignment horizontal="center" vertical="top" wrapText="1"/>
    </xf>
    <xf numFmtId="0" fontId="27" fillId="0" borderId="0">
      <alignment horizontal="left" wrapText="1"/>
    </xf>
    <xf numFmtId="0" fontId="27" fillId="0" borderId="12">
      <alignment horizontal="center" vertical="center" wrapText="1"/>
    </xf>
    <xf numFmtId="0" fontId="27" fillId="0" borderId="12">
      <alignment horizontal="center" vertical="center" wrapText="1"/>
    </xf>
    <xf numFmtId="49" fontId="31" fillId="0" borderId="12">
      <alignment horizontal="left" vertical="top" shrinkToFit="1"/>
    </xf>
    <xf numFmtId="4" fontId="31" fillId="32" borderId="12">
      <alignment horizontal="right" vertical="top" shrinkToFit="1"/>
    </xf>
    <xf numFmtId="4" fontId="27" fillId="0" borderId="12">
      <alignment horizontal="right" vertical="top" shrinkToFit="1"/>
    </xf>
    <xf numFmtId="0" fontId="27" fillId="0" borderId="12">
      <alignment horizontal="center" vertical="center" wrapText="1"/>
    </xf>
    <xf numFmtId="4" fontId="31" fillId="36" borderId="12">
      <alignment horizontal="right" vertical="top" shrinkToFit="1"/>
    </xf>
    <xf numFmtId="0" fontId="27" fillId="0" borderId="0">
      <alignment horizontal="left" wrapText="1"/>
    </xf>
    <xf numFmtId="0" fontId="27" fillId="0" borderId="0">
      <alignment horizontal="left" wrapText="1"/>
    </xf>
    <xf numFmtId="10" fontId="27" fillId="0" borderId="12">
      <alignment horizontal="right" vertical="top" shrinkToFit="1"/>
    </xf>
    <xf numFmtId="10" fontId="27" fillId="0" borderId="12">
      <alignment horizontal="center" vertical="top" shrinkToFit="1"/>
    </xf>
    <xf numFmtId="10" fontId="31" fillId="32" borderId="12">
      <alignment horizontal="right" vertical="top" shrinkToFit="1"/>
    </xf>
    <xf numFmtId="10" fontId="31" fillId="36" borderId="12">
      <alignment horizontal="center" vertical="top" shrinkToFit="1"/>
    </xf>
    <xf numFmtId="0" fontId="28" fillId="0" borderId="0">
      <alignment horizontal="center" wrapText="1"/>
    </xf>
    <xf numFmtId="0" fontId="28" fillId="0" borderId="0">
      <alignment horizontal="center" wrapText="1"/>
    </xf>
    <xf numFmtId="0" fontId="28" fillId="0" borderId="0">
      <alignment horizontal="center"/>
    </xf>
    <xf numFmtId="0" fontId="28" fillId="0" borderId="0">
      <alignment horizontal="center"/>
    </xf>
    <xf numFmtId="0" fontId="31" fillId="0" borderId="12">
      <alignment vertical="top" wrapText="1"/>
    </xf>
    <xf numFmtId="0" fontId="27" fillId="0" borderId="12">
      <alignment horizontal="left" vertical="top" wrapText="1"/>
    </xf>
    <xf numFmtId="4" fontId="31" fillId="37" borderId="12">
      <alignment horizontal="right" vertical="top" shrinkToFit="1"/>
    </xf>
    <xf numFmtId="4" fontId="31" fillId="37" borderId="12">
      <alignment horizontal="right" vertical="top" shrinkToFit="1"/>
    </xf>
    <xf numFmtId="10" fontId="31" fillId="37" borderId="12">
      <alignment horizontal="right" vertical="top" shrinkToFit="1"/>
    </xf>
    <xf numFmtId="10" fontId="31" fillId="37" borderId="12">
      <alignment horizontal="center" vertical="top" shrinkToFit="1"/>
    </xf>
    <xf numFmtId="0" fontId="32" fillId="0" borderId="0"/>
    <xf numFmtId="0" fontId="27" fillId="0" borderId="0"/>
    <xf numFmtId="0" fontId="27" fillId="0" borderId="0"/>
    <xf numFmtId="0" fontId="27" fillId="38" borderId="0"/>
    <xf numFmtId="0" fontId="27" fillId="38" borderId="13"/>
    <xf numFmtId="0" fontId="27" fillId="38" borderId="14"/>
    <xf numFmtId="0" fontId="27" fillId="0" borderId="12">
      <alignment horizontal="center" vertical="top" wrapText="1"/>
    </xf>
    <xf numFmtId="4" fontId="27" fillId="0" borderId="12">
      <alignment horizontal="right" vertical="top" shrinkToFit="1"/>
    </xf>
    <xf numFmtId="10" fontId="27" fillId="0" borderId="12">
      <alignment horizontal="center" vertical="top" shrinkToFit="1"/>
    </xf>
    <xf numFmtId="0" fontId="27" fillId="38" borderId="15"/>
    <xf numFmtId="49" fontId="31" fillId="0" borderId="12">
      <alignment horizontal="left" vertical="top" shrinkToFit="1"/>
    </xf>
    <xf numFmtId="4" fontId="31" fillId="36" borderId="12">
      <alignment horizontal="right" vertical="top" shrinkToFit="1"/>
    </xf>
    <xf numFmtId="10" fontId="31" fillId="36" borderId="12">
      <alignment horizontal="center" vertical="top" shrinkToFit="1"/>
    </xf>
    <xf numFmtId="0" fontId="27" fillId="0" borderId="0"/>
    <xf numFmtId="0" fontId="27" fillId="38" borderId="13">
      <alignment horizontal="left"/>
    </xf>
    <xf numFmtId="0" fontId="27" fillId="0" borderId="12">
      <alignment horizontal="left" vertical="top" wrapText="1"/>
    </xf>
    <xf numFmtId="4" fontId="31" fillId="37" borderId="12">
      <alignment horizontal="right" vertical="top" shrinkToFit="1"/>
    </xf>
    <xf numFmtId="10" fontId="31" fillId="37" borderId="12">
      <alignment horizontal="center" vertical="top" shrinkToFit="1"/>
    </xf>
    <xf numFmtId="0" fontId="27" fillId="38" borderId="14">
      <alignment horizontal="left"/>
    </xf>
    <xf numFmtId="0" fontId="27" fillId="38" borderId="15">
      <alignment horizontal="left"/>
    </xf>
    <xf numFmtId="0" fontId="27" fillId="38" borderId="0">
      <alignment horizontal="left"/>
    </xf>
    <xf numFmtId="0" fontId="40" fillId="0" borderId="12">
      <alignment vertical="top" wrapText="1"/>
    </xf>
    <xf numFmtId="1" fontId="46" fillId="0" borderId="12">
      <alignment horizontal="center" vertical="top" shrinkToFit="1"/>
    </xf>
  </cellStyleXfs>
  <cellXfs count="533">
    <xf numFmtId="0" fontId="0" fillId="0" borderId="0" xfId="0"/>
    <xf numFmtId="0" fontId="0" fillId="0" borderId="0" xfId="0" applyFont="1"/>
    <xf numFmtId="4" fontId="0" fillId="0" borderId="0" xfId="0" applyNumberFormat="1"/>
    <xf numFmtId="0" fontId="25" fillId="0" borderId="0" xfId="0" applyFont="1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25" fillId="0" borderId="0" xfId="0" applyFont="1" applyFill="1"/>
    <xf numFmtId="0" fontId="34" fillId="34" borderId="0" xfId="0" applyFont="1" applyFill="1"/>
    <xf numFmtId="0" fontId="34" fillId="0" borderId="0" xfId="0" applyFont="1"/>
    <xf numFmtId="0" fontId="25" fillId="34" borderId="0" xfId="0" applyFont="1" applyFill="1"/>
    <xf numFmtId="4" fontId="5" fillId="0" borderId="1" xfId="0" applyNumberFormat="1" applyFont="1" applyBorder="1" applyAlignment="1">
      <alignment wrapText="1"/>
    </xf>
    <xf numFmtId="4" fontId="4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wrapText="1" shrinkToFit="1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4" fontId="5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 shrinkToFi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vertical="center"/>
    </xf>
    <xf numFmtId="0" fontId="3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0" borderId="1" xfId="236" applyFont="1" applyFill="1" applyBorder="1" applyAlignment="1">
      <alignment horizontal="left" vertical="center" wrapText="1" shrinkToFit="1"/>
    </xf>
    <xf numFmtId="4" fontId="24" fillId="0" borderId="1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37" fillId="0" borderId="0" xfId="0" applyFo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49" fontId="33" fillId="0" borderId="1" xfId="240" applyNumberFormat="1" applyFont="1" applyFill="1" applyBorder="1" applyAlignment="1" applyProtection="1">
      <alignment horizontal="center" shrinkToFit="1"/>
      <protection locked="0"/>
    </xf>
    <xf numFmtId="0" fontId="4" fillId="0" borderId="1" xfId="0" applyFont="1" applyFill="1" applyBorder="1"/>
    <xf numFmtId="49" fontId="4" fillId="0" borderId="1" xfId="0" quotePrefix="1" applyNumberFormat="1" applyFont="1" applyFill="1" applyBorder="1" applyAlignment="1">
      <alignment wrapText="1" shrinkToFi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/>
    <xf numFmtId="0" fontId="36" fillId="0" borderId="0" xfId="0" applyFont="1" applyFill="1"/>
    <xf numFmtId="4" fontId="2" fillId="0" borderId="0" xfId="0" applyNumberFormat="1" applyFont="1" applyFill="1"/>
    <xf numFmtId="4" fontId="25" fillId="0" borderId="0" xfId="0" applyNumberFormat="1" applyFont="1" applyFill="1"/>
    <xf numFmtId="4" fontId="36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5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4" fillId="0" borderId="0" xfId="0" applyFont="1" applyFill="1"/>
    <xf numFmtId="0" fontId="24" fillId="0" borderId="1" xfId="0" applyNumberFormat="1" applyFont="1" applyFill="1" applyBorder="1" applyAlignment="1">
      <alignment horizontal="left" vertical="top" wrapText="1" shrinkToFit="1"/>
    </xf>
    <xf numFmtId="4" fontId="37" fillId="0" borderId="0" xfId="0" applyNumberFormat="1" applyFont="1" applyFill="1"/>
    <xf numFmtId="0" fontId="37" fillId="0" borderId="0" xfId="0" applyFont="1" applyFill="1"/>
    <xf numFmtId="4" fontId="26" fillId="0" borderId="0" xfId="0" applyNumberFormat="1" applyFont="1" applyFill="1"/>
    <xf numFmtId="0" fontId="26" fillId="0" borderId="0" xfId="0" applyFont="1" applyFill="1"/>
    <xf numFmtId="0" fontId="5" fillId="0" borderId="0" xfId="0" applyFont="1" applyFill="1" applyAlignment="1">
      <alignment wrapText="1"/>
    </xf>
    <xf numFmtId="0" fontId="5" fillId="0" borderId="1" xfId="0" applyFont="1" applyFill="1" applyBorder="1"/>
    <xf numFmtId="0" fontId="37" fillId="34" borderId="0" xfId="0" applyFont="1" applyFill="1"/>
    <xf numFmtId="0" fontId="26" fillId="34" borderId="0" xfId="0" applyFont="1" applyFill="1"/>
    <xf numFmtId="0" fontId="4" fillId="39" borderId="1" xfId="0" applyFont="1" applyFill="1" applyBorder="1" applyAlignment="1">
      <alignment wrapText="1" shrinkToFit="1"/>
    </xf>
    <xf numFmtId="0" fontId="4" fillId="39" borderId="1" xfId="236" applyFont="1" applyFill="1" applyBorder="1" applyAlignment="1">
      <alignment horizontal="left" vertical="center" wrapText="1" shrinkToFit="1"/>
    </xf>
    <xf numFmtId="49" fontId="4" fillId="39" borderId="1" xfId="155" applyNumberFormat="1" applyFont="1" applyFill="1" applyBorder="1" applyAlignment="1">
      <alignment horizontal="left" vertical="center" wrapText="1" shrinkToFit="1"/>
    </xf>
    <xf numFmtId="0" fontId="4" fillId="39" borderId="1" xfId="0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center" wrapText="1"/>
    </xf>
    <xf numFmtId="49" fontId="4" fillId="39" borderId="1" xfId="0" applyNumberFormat="1" applyFont="1" applyFill="1" applyBorder="1" applyAlignment="1">
      <alignment horizontal="center" wrapText="1"/>
    </xf>
    <xf numFmtId="0" fontId="4" fillId="39" borderId="1" xfId="0" applyFont="1" applyFill="1" applyBorder="1" applyAlignment="1">
      <alignment horizontal="center" wrapText="1"/>
    </xf>
    <xf numFmtId="4" fontId="4" fillId="39" borderId="2" xfId="0" applyNumberFormat="1" applyFont="1" applyFill="1" applyBorder="1" applyAlignment="1">
      <alignment horizontal="right"/>
    </xf>
    <xf numFmtId="0" fontId="4" fillId="39" borderId="2" xfId="0" applyFont="1" applyFill="1" applyBorder="1" applyAlignment="1">
      <alignment horizontal="center" wrapText="1"/>
    </xf>
    <xf numFmtId="4" fontId="4" fillId="39" borderId="1" xfId="0" applyNumberFormat="1" applyFont="1" applyFill="1" applyBorder="1" applyAlignment="1">
      <alignment horizontal="right"/>
    </xf>
    <xf numFmtId="0" fontId="4" fillId="40" borderId="1" xfId="0" applyFont="1" applyFill="1" applyBorder="1" applyAlignment="1">
      <alignment wrapText="1" shrinkToFit="1"/>
    </xf>
    <xf numFmtId="49" fontId="4" fillId="40" borderId="1" xfId="0" applyNumberFormat="1" applyFont="1" applyFill="1" applyBorder="1" applyAlignment="1">
      <alignment horizontal="center" wrapText="1"/>
    </xf>
    <xf numFmtId="0" fontId="4" fillId="40" borderId="1" xfId="0" applyFont="1" applyFill="1" applyBorder="1" applyAlignment="1">
      <alignment horizontal="center" wrapText="1"/>
    </xf>
    <xf numFmtId="4" fontId="4" fillId="40" borderId="1" xfId="0" applyNumberFormat="1" applyFont="1" applyFill="1" applyBorder="1" applyAlignment="1">
      <alignment horizontal="right"/>
    </xf>
    <xf numFmtId="49" fontId="4" fillId="41" borderId="1" xfId="155" applyNumberFormat="1" applyFont="1" applyFill="1" applyBorder="1" applyAlignment="1">
      <alignment horizontal="left" vertical="center" wrapText="1" shrinkToFit="1"/>
    </xf>
    <xf numFmtId="49" fontId="4" fillId="41" borderId="1" xfId="0" applyNumberFormat="1" applyFont="1" applyFill="1" applyBorder="1" applyAlignment="1">
      <alignment horizontal="center" wrapText="1"/>
    </xf>
    <xf numFmtId="0" fontId="4" fillId="41" borderId="1" xfId="0" applyFont="1" applyFill="1" applyBorder="1" applyAlignment="1">
      <alignment horizontal="center" wrapText="1"/>
    </xf>
    <xf numFmtId="49" fontId="4" fillId="40" borderId="1" xfId="0" applyNumberFormat="1" applyFont="1" applyFill="1" applyBorder="1" applyAlignment="1">
      <alignment wrapText="1" shrinkToFit="1"/>
    </xf>
    <xf numFmtId="49" fontId="4" fillId="40" borderId="1" xfId="0" applyNumberFormat="1" applyFont="1" applyFill="1" applyBorder="1" applyAlignment="1">
      <alignment horizontal="center"/>
    </xf>
    <xf numFmtId="0" fontId="4" fillId="40" borderId="1" xfId="0" applyFont="1" applyFill="1" applyBorder="1" applyAlignment="1">
      <alignment horizontal="center" vertical="center"/>
    </xf>
    <xf numFmtId="0" fontId="35" fillId="40" borderId="1" xfId="0" applyFont="1" applyFill="1" applyBorder="1"/>
    <xf numFmtId="4" fontId="4" fillId="40" borderId="1" xfId="0" applyNumberFormat="1" applyFont="1" applyFill="1" applyBorder="1"/>
    <xf numFmtId="2" fontId="4" fillId="40" borderId="1" xfId="0" applyNumberFormat="1" applyFont="1" applyFill="1" applyBorder="1" applyAlignment="1">
      <alignment wrapText="1" shrinkToFit="1"/>
    </xf>
    <xf numFmtId="0" fontId="4" fillId="40" borderId="1" xfId="0" applyFont="1" applyFill="1" applyBorder="1" applyAlignment="1">
      <alignment horizontal="center"/>
    </xf>
    <xf numFmtId="0" fontId="2" fillId="40" borderId="1" xfId="0" applyFont="1" applyFill="1" applyBorder="1"/>
    <xf numFmtId="0" fontId="4" fillId="40" borderId="1" xfId="0" applyFont="1" applyFill="1" applyBorder="1"/>
    <xf numFmtId="4" fontId="23" fillId="0" borderId="1" xfId="0" applyNumberFormat="1" applyFont="1" applyFill="1" applyBorder="1" applyAlignment="1">
      <alignment horizontal="right" shrinkToFit="1"/>
    </xf>
    <xf numFmtId="4" fontId="4" fillId="34" borderId="1" xfId="0" applyNumberFormat="1" applyFont="1" applyFill="1" applyBorder="1"/>
    <xf numFmtId="4" fontId="5" fillId="34" borderId="1" xfId="0" applyNumberFormat="1" applyFont="1" applyFill="1" applyBorder="1"/>
    <xf numFmtId="4" fontId="5" fillId="34" borderId="0" xfId="0" applyNumberFormat="1" applyFont="1" applyFill="1"/>
    <xf numFmtId="4" fontId="5" fillId="34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0" xfId="0" applyFill="1"/>
    <xf numFmtId="0" fontId="47" fillId="0" borderId="0" xfId="0" applyFont="1" applyFill="1"/>
    <xf numFmtId="0" fontId="2" fillId="0" borderId="0" xfId="0" applyFont="1" applyFill="1" applyAlignment="1">
      <alignment horizontal="center"/>
    </xf>
    <xf numFmtId="3" fontId="5" fillId="0" borderId="0" xfId="0" applyNumberFormat="1" applyFont="1" applyFill="1"/>
    <xf numFmtId="0" fontId="5" fillId="0" borderId="1" xfId="0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wrapText="1"/>
    </xf>
    <xf numFmtId="0" fontId="45" fillId="0" borderId="0" xfId="0" applyFont="1"/>
    <xf numFmtId="4" fontId="14" fillId="0" borderId="0" xfId="0" applyNumberFormat="1" applyFont="1" applyFill="1"/>
    <xf numFmtId="4" fontId="0" fillId="0" borderId="0" xfId="0" applyNumberFormat="1" applyFont="1" applyFill="1"/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NumberFormat="1" applyFont="1" applyFill="1" applyBorder="1" applyAlignment="1">
      <alignment wrapText="1" shrinkToFit="1"/>
    </xf>
    <xf numFmtId="4" fontId="5" fillId="0" borderId="1" xfId="0" applyNumberFormat="1" applyFont="1" applyFill="1" applyBorder="1" applyAlignment="1">
      <alignment horizontal="right" wrapText="1"/>
    </xf>
    <xf numFmtId="49" fontId="49" fillId="0" borderId="1" xfId="240" applyNumberFormat="1" applyFont="1" applyFill="1" applyBorder="1" applyAlignment="1" applyProtection="1">
      <alignment horizontal="center" shrinkToFit="1"/>
      <protection locked="0"/>
    </xf>
    <xf numFmtId="49" fontId="50" fillId="0" borderId="1" xfId="240" applyNumberFormat="1" applyFont="1" applyFill="1" applyBorder="1" applyAlignment="1" applyProtection="1">
      <alignment horizontal="center" shrinkToFit="1"/>
      <protection locked="0"/>
    </xf>
    <xf numFmtId="49" fontId="23" fillId="0" borderId="1" xfId="0" applyNumberFormat="1" applyFont="1" applyFill="1" applyBorder="1" applyAlignment="1">
      <alignment horizontal="center" shrinkToFit="1"/>
    </xf>
    <xf numFmtId="49" fontId="24" fillId="0" borderId="1" xfId="0" applyNumberFormat="1" applyFont="1" applyFill="1" applyBorder="1" applyAlignment="1">
      <alignment horizontal="center" shrinkToFit="1"/>
    </xf>
    <xf numFmtId="49" fontId="5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 shrinkToFit="1"/>
    </xf>
    <xf numFmtId="49" fontId="4" fillId="0" borderId="1" xfId="0" applyNumberFormat="1" applyFont="1" applyFill="1" applyBorder="1" applyAlignment="1">
      <alignment horizontal="center" vertical="top" shrinkToFit="1"/>
    </xf>
    <xf numFmtId="49" fontId="4" fillId="0" borderId="2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4" fillId="0" borderId="1" xfId="0" applyNumberFormat="1" applyFont="1" applyFill="1" applyBorder="1" applyAlignment="1">
      <alignment horizontal="left" vertical="top" wrapText="1" shrinkToFit="1"/>
    </xf>
    <xf numFmtId="49" fontId="5" fillId="0" borderId="1" xfId="0" applyNumberFormat="1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vertical="top" shrinkToFit="1"/>
    </xf>
    <xf numFmtId="49" fontId="5" fillId="0" borderId="2" xfId="0" applyNumberFormat="1" applyFont="1" applyFill="1" applyBorder="1" applyAlignment="1">
      <alignment horizontal="center" vertical="top" shrinkToFit="1"/>
    </xf>
    <xf numFmtId="4" fontId="5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52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0" fontId="4" fillId="0" borderId="0" xfId="0" applyFont="1" applyFill="1" applyAlignment="1">
      <alignment wrapText="1"/>
    </xf>
    <xf numFmtId="3" fontId="54" fillId="0" borderId="0" xfId="0" applyNumberFormat="1" applyFont="1" applyFill="1"/>
    <xf numFmtId="0" fontId="55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4" fontId="55" fillId="0" borderId="0" xfId="0" applyNumberFormat="1" applyFont="1" applyFill="1"/>
    <xf numFmtId="0" fontId="55" fillId="0" borderId="0" xfId="0" applyFont="1" applyFill="1"/>
    <xf numFmtId="0" fontId="5" fillId="0" borderId="1" xfId="0" applyNumberFormat="1" applyFont="1" applyFill="1" applyBorder="1" applyAlignment="1">
      <alignment horizontal="left" vertical="top" wrapText="1" shrinkToFit="1"/>
    </xf>
    <xf numFmtId="4" fontId="5" fillId="0" borderId="1" xfId="0" applyNumberFormat="1" applyFont="1" applyFill="1" applyBorder="1" applyAlignment="1">
      <alignment vertical="center"/>
    </xf>
    <xf numFmtId="4" fontId="54" fillId="0" borderId="1" xfId="0" applyNumberFormat="1" applyFont="1" applyFill="1" applyBorder="1" applyAlignment="1">
      <alignment horizontal="right" vertical="center"/>
    </xf>
    <xf numFmtId="4" fontId="54" fillId="0" borderId="0" xfId="0" applyNumberFormat="1" applyFont="1" applyFill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" fontId="52" fillId="0" borderId="0" xfId="0" applyNumberFormat="1" applyFont="1" applyFill="1"/>
    <xf numFmtId="0" fontId="52" fillId="0" borderId="0" xfId="0" applyFont="1" applyFill="1"/>
    <xf numFmtId="49" fontId="23" fillId="0" borderId="1" xfId="141" applyNumberFormat="1" applyFont="1" applyFill="1" applyBorder="1" applyAlignment="1">
      <alignment vertical="top"/>
    </xf>
    <xf numFmtId="49" fontId="23" fillId="0" borderId="1" xfId="141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23" fillId="0" borderId="1" xfId="146" applyNumberFormat="1" applyFont="1" applyFill="1" applyBorder="1" applyAlignment="1">
      <alignment vertical="top" wrapText="1" shrinkToFit="1"/>
    </xf>
    <xf numFmtId="49" fontId="23" fillId="0" borderId="1" xfId="146" applyNumberFormat="1" applyFont="1" applyFill="1" applyBorder="1" applyAlignment="1">
      <alignment horizontal="center" vertical="top" wrapText="1" shrinkToFit="1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center"/>
    </xf>
    <xf numFmtId="4" fontId="56" fillId="0" borderId="1" xfId="0" applyNumberFormat="1" applyFont="1" applyFill="1" applyBorder="1"/>
    <xf numFmtId="4" fontId="56" fillId="0" borderId="0" xfId="0" applyNumberFormat="1" applyFont="1" applyFill="1"/>
    <xf numFmtId="0" fontId="56" fillId="0" borderId="0" xfId="0" applyFont="1" applyFill="1"/>
    <xf numFmtId="49" fontId="4" fillId="0" borderId="2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top" wrapText="1" shrinkToFit="1"/>
    </xf>
    <xf numFmtId="49" fontId="23" fillId="0" borderId="1" xfId="126" applyNumberFormat="1" applyFont="1" applyFill="1" applyBorder="1" applyAlignment="1">
      <alignment vertical="top"/>
    </xf>
    <xf numFmtId="49" fontId="24" fillId="0" borderId="1" xfId="126" applyNumberFormat="1" applyFont="1" applyFill="1" applyBorder="1" applyAlignment="1">
      <alignment vertical="top" wrapText="1" shrinkToFit="1"/>
    </xf>
    <xf numFmtId="49" fontId="5" fillId="0" borderId="1" xfId="0" applyNumberFormat="1" applyFont="1" applyFill="1" applyBorder="1" applyAlignment="1">
      <alignment horizontal="center" vertical="top" wrapText="1"/>
    </xf>
    <xf numFmtId="49" fontId="49" fillId="0" borderId="1" xfId="240" applyNumberFormat="1" applyFont="1" applyFill="1" applyBorder="1" applyProtection="1">
      <alignment horizontal="center" vertical="top" shrinkToFit="1"/>
      <protection locked="0"/>
    </xf>
    <xf numFmtId="49" fontId="24" fillId="0" borderId="16" xfId="126" applyNumberFormat="1" applyFont="1" applyFill="1" applyBorder="1" applyAlignment="1">
      <alignment vertical="top" wrapText="1" shrinkToFit="1"/>
    </xf>
    <xf numFmtId="49" fontId="5" fillId="0" borderId="16" xfId="0" applyNumberFormat="1" applyFont="1" applyFill="1" applyBorder="1" applyAlignment="1">
      <alignment horizontal="center" vertical="top" wrapText="1"/>
    </xf>
    <xf numFmtId="49" fontId="24" fillId="0" borderId="17" xfId="0" applyNumberFormat="1" applyFont="1" applyFill="1" applyBorder="1" applyAlignment="1">
      <alignment horizontal="center" vertical="top" shrinkToFit="1"/>
    </xf>
    <xf numFmtId="49" fontId="49" fillId="0" borderId="17" xfId="240" applyNumberFormat="1" applyFont="1" applyFill="1" applyBorder="1" applyProtection="1">
      <alignment horizontal="center" vertical="top" shrinkToFit="1"/>
      <protection locked="0"/>
    </xf>
    <xf numFmtId="49" fontId="24" fillId="0" borderId="18" xfId="0" applyNumberFormat="1" applyFont="1" applyFill="1" applyBorder="1" applyAlignment="1">
      <alignment horizontal="center" vertical="top" shrinkToFit="1"/>
    </xf>
    <xf numFmtId="49" fontId="24" fillId="0" borderId="12" xfId="0" applyNumberFormat="1" applyFont="1" applyFill="1" applyBorder="1" applyAlignment="1">
      <alignment horizontal="center" vertical="top" shrinkToFit="1"/>
    </xf>
    <xf numFmtId="49" fontId="49" fillId="0" borderId="12" xfId="240" applyNumberFormat="1" applyFont="1" applyFill="1" applyProtection="1">
      <alignment horizontal="center" vertical="top" shrinkToFit="1"/>
      <protection locked="0"/>
    </xf>
    <xf numFmtId="49" fontId="24" fillId="0" borderId="19" xfId="0" applyNumberFormat="1" applyFont="1" applyFill="1" applyBorder="1" applyAlignment="1">
      <alignment horizontal="center" vertical="top" shrinkToFit="1"/>
    </xf>
    <xf numFmtId="4" fontId="24" fillId="0" borderId="1" xfId="0" applyNumberFormat="1" applyFont="1" applyFill="1" applyBorder="1" applyAlignment="1">
      <alignment horizontal="right" vertical="top" shrinkToFit="1"/>
    </xf>
    <xf numFmtId="49" fontId="23" fillId="0" borderId="1" xfId="126" applyNumberFormat="1" applyFont="1" applyFill="1" applyBorder="1" applyAlignment="1">
      <alignment vertical="top" wrapText="1" shrinkToFit="1"/>
    </xf>
    <xf numFmtId="49" fontId="24" fillId="0" borderId="1" xfId="0" applyNumberFormat="1" applyFont="1" applyFill="1" applyBorder="1" applyAlignment="1">
      <alignment horizontal="center" vertical="top" shrinkToFit="1"/>
    </xf>
    <xf numFmtId="49" fontId="24" fillId="0" borderId="2" xfId="0" applyNumberFormat="1" applyFont="1" applyFill="1" applyBorder="1" applyAlignment="1">
      <alignment horizontal="center" vertical="top" shrinkToFit="1"/>
    </xf>
    <xf numFmtId="4" fontId="24" fillId="0" borderId="1" xfId="0" applyNumberFormat="1" applyFont="1" applyFill="1" applyBorder="1" applyAlignment="1" applyProtection="1">
      <alignment horizontal="right" vertical="top" shrinkToFit="1"/>
      <protection locked="0"/>
    </xf>
    <xf numFmtId="49" fontId="23" fillId="0" borderId="1" xfId="0" applyNumberFormat="1" applyFont="1" applyFill="1" applyBorder="1" applyAlignment="1">
      <alignment horizontal="center" vertical="top" shrinkToFit="1"/>
    </xf>
    <xf numFmtId="49" fontId="23" fillId="0" borderId="2" xfId="0" applyNumberFormat="1" applyFont="1" applyFill="1" applyBorder="1" applyAlignment="1">
      <alignment horizontal="center" vertical="top" shrinkToFit="1"/>
    </xf>
    <xf numFmtId="4" fontId="23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52" fillId="0" borderId="1" xfId="0" applyNumberFormat="1" applyFont="1" applyFill="1" applyBorder="1" applyAlignment="1">
      <alignment vertical="top"/>
    </xf>
    <xf numFmtId="0" fontId="23" fillId="0" borderId="1" xfId="0" applyNumberFormat="1" applyFont="1" applyFill="1" applyBorder="1" applyAlignment="1">
      <alignment horizontal="left" vertical="top" wrapText="1" shrinkToFit="1"/>
    </xf>
    <xf numFmtId="49" fontId="24" fillId="0" borderId="12" xfId="240" applyNumberFormat="1" applyFont="1" applyFill="1" applyProtection="1">
      <alignment horizontal="center" vertical="top" shrinkToFit="1"/>
      <protection locked="0"/>
    </xf>
    <xf numFmtId="4" fontId="49" fillId="0" borderId="1" xfId="241" applyNumberFormat="1" applyFont="1" applyFill="1" applyBorder="1" applyProtection="1">
      <alignment horizontal="right" vertical="top" shrinkToFit="1"/>
      <protection locked="0"/>
    </xf>
    <xf numFmtId="0" fontId="23" fillId="0" borderId="1" xfId="0" applyFont="1" applyFill="1" applyBorder="1" applyAlignment="1">
      <alignment horizontal="left" vertical="top" wrapText="1"/>
    </xf>
    <xf numFmtId="49" fontId="24" fillId="0" borderId="2" xfId="0" applyNumberFormat="1" applyFont="1" applyFill="1" applyBorder="1" applyAlignment="1">
      <alignment horizontal="center" shrinkToFit="1"/>
    </xf>
    <xf numFmtId="4" fontId="24" fillId="0" borderId="1" xfId="0" applyNumberFormat="1" applyFont="1" applyFill="1" applyBorder="1" applyAlignment="1" applyProtection="1">
      <alignment horizontal="right" shrinkToFit="1"/>
      <protection locked="0"/>
    </xf>
    <xf numFmtId="4" fontId="5" fillId="0" borderId="1" xfId="0" applyNumberFormat="1" applyFont="1" applyFill="1" applyBorder="1" applyAlignment="1" applyProtection="1">
      <alignment horizontal="right" shrinkToFit="1"/>
      <protection locked="0"/>
    </xf>
    <xf numFmtId="49" fontId="24" fillId="0" borderId="17" xfId="0" applyNumberFormat="1" applyFont="1" applyFill="1" applyBorder="1" applyAlignment="1">
      <alignment horizontal="center" shrinkToFit="1"/>
    </xf>
    <xf numFmtId="49" fontId="24" fillId="0" borderId="18" xfId="0" applyNumberFormat="1" applyFont="1" applyFill="1" applyBorder="1" applyAlignment="1">
      <alignment horizontal="center" shrinkToFit="1"/>
    </xf>
    <xf numFmtId="0" fontId="23" fillId="0" borderId="1" xfId="0" applyNumberFormat="1" applyFont="1" applyFill="1" applyBorder="1" applyAlignment="1">
      <alignment horizontal="left" wrapText="1" shrinkToFit="1"/>
    </xf>
    <xf numFmtId="49" fontId="23" fillId="0" borderId="2" xfId="0" applyNumberFormat="1" applyFont="1" applyFill="1" applyBorder="1" applyAlignment="1">
      <alignment horizontal="center" shrinkToFit="1"/>
    </xf>
    <xf numFmtId="4" fontId="4" fillId="0" borderId="1" xfId="0" applyNumberFormat="1" applyFont="1" applyFill="1" applyBorder="1" applyAlignment="1" applyProtection="1">
      <alignment horizontal="right" shrinkToFit="1"/>
      <protection locked="0"/>
    </xf>
    <xf numFmtId="4" fontId="5" fillId="0" borderId="1" xfId="0" applyNumberFormat="1" applyFont="1" applyFill="1" applyBorder="1" applyAlignment="1">
      <alignment horizontal="right" shrinkToFit="1"/>
    </xf>
    <xf numFmtId="49" fontId="24" fillId="0" borderId="20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wrapText="1" shrinkToFit="1"/>
    </xf>
    <xf numFmtId="4" fontId="23" fillId="0" borderId="1" xfId="0" applyNumberFormat="1" applyFont="1" applyFill="1" applyBorder="1" applyAlignment="1">
      <alignment horizontal="right" vertical="top" shrinkToFit="1"/>
    </xf>
    <xf numFmtId="49" fontId="24" fillId="0" borderId="21" xfId="0" applyNumberFormat="1" applyFont="1" applyFill="1" applyBorder="1" applyAlignment="1">
      <alignment horizontal="center" vertical="top" shrinkToFit="1"/>
    </xf>
    <xf numFmtId="49" fontId="24" fillId="0" borderId="22" xfId="0" applyNumberFormat="1" applyFont="1" applyFill="1" applyBorder="1" applyAlignment="1">
      <alignment horizontal="center" vertical="top" shrinkToFit="1"/>
    </xf>
    <xf numFmtId="49" fontId="24" fillId="0" borderId="23" xfId="0" applyNumberFormat="1" applyFont="1" applyFill="1" applyBorder="1" applyAlignment="1">
      <alignment horizontal="center" vertical="top" shrinkToFit="1"/>
    </xf>
    <xf numFmtId="0" fontId="24" fillId="0" borderId="12" xfId="237" applyFont="1" applyFill="1" applyBorder="1" applyAlignment="1">
      <alignment vertical="top" wrapText="1"/>
    </xf>
    <xf numFmtId="0" fontId="24" fillId="0" borderId="0" xfId="237" applyFont="1" applyFill="1" applyBorder="1" applyAlignment="1">
      <alignment vertical="top" wrapText="1"/>
    </xf>
    <xf numFmtId="49" fontId="24" fillId="0" borderId="24" xfId="0" applyNumberFormat="1" applyFont="1" applyFill="1" applyBorder="1" applyAlignment="1">
      <alignment horizontal="center" vertical="top" shrinkToFit="1"/>
    </xf>
    <xf numFmtId="0" fontId="24" fillId="0" borderId="22" xfId="237" applyFont="1" applyFill="1" applyBorder="1" applyAlignment="1">
      <alignment vertical="top" wrapText="1"/>
    </xf>
    <xf numFmtId="49" fontId="49" fillId="0" borderId="23" xfId="240" applyNumberFormat="1" applyFont="1" applyFill="1" applyBorder="1" applyProtection="1">
      <alignment horizontal="center" vertical="top" shrinkToFit="1"/>
      <protection locked="0"/>
    </xf>
    <xf numFmtId="49" fontId="5" fillId="0" borderId="25" xfId="0" applyNumberFormat="1" applyFont="1" applyFill="1" applyBorder="1" applyAlignment="1">
      <alignment wrapText="1" shrinkToFit="1"/>
    </xf>
    <xf numFmtId="49" fontId="24" fillId="0" borderId="16" xfId="0" applyNumberFormat="1" applyFont="1" applyFill="1" applyBorder="1" applyAlignment="1">
      <alignment horizontal="center" vertical="top" shrinkToFit="1"/>
    </xf>
    <xf numFmtId="49" fontId="24" fillId="0" borderId="26" xfId="0" applyNumberFormat="1" applyFont="1" applyFill="1" applyBorder="1" applyAlignment="1">
      <alignment horizontal="center" vertical="top" shrinkToFit="1"/>
    </xf>
    <xf numFmtId="49" fontId="5" fillId="0" borderId="21" xfId="0" applyNumberFormat="1" applyFont="1" applyFill="1" applyBorder="1" applyAlignment="1">
      <alignment wrapText="1" shrinkToFit="1"/>
    </xf>
    <xf numFmtId="0" fontId="24" fillId="0" borderId="1" xfId="237" applyFont="1" applyFill="1" applyBorder="1" applyAlignment="1">
      <alignment vertical="top" wrapText="1"/>
    </xf>
    <xf numFmtId="4" fontId="24" fillId="0" borderId="1" xfId="241" applyNumberFormat="1" applyFont="1" applyFill="1" applyBorder="1" applyProtection="1">
      <alignment horizontal="right" vertical="top" shrinkToFit="1"/>
      <protection locked="0"/>
    </xf>
    <xf numFmtId="0" fontId="23" fillId="0" borderId="17" xfId="237" applyFont="1" applyFill="1" applyBorder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shrinkToFit="1"/>
    </xf>
    <xf numFmtId="49" fontId="23" fillId="0" borderId="17" xfId="237" applyNumberFormat="1" applyFont="1" applyFill="1" applyBorder="1" applyAlignment="1">
      <alignment horizontal="center" vertical="top" shrinkToFit="1"/>
    </xf>
    <xf numFmtId="49" fontId="23" fillId="0" borderId="18" xfId="237" applyNumberFormat="1" applyFont="1" applyFill="1" applyBorder="1" applyAlignment="1">
      <alignment horizontal="center" vertical="top" shrinkToFit="1"/>
    </xf>
    <xf numFmtId="4" fontId="23" fillId="0" borderId="1" xfId="237" applyNumberFormat="1" applyFont="1" applyFill="1" applyBorder="1" applyAlignment="1">
      <alignment horizontal="right" vertical="top" shrinkToFit="1"/>
    </xf>
    <xf numFmtId="0" fontId="23" fillId="0" borderId="12" xfId="237" applyFont="1" applyFill="1" applyBorder="1" applyAlignment="1">
      <alignment vertical="top" wrapText="1"/>
    </xf>
    <xf numFmtId="49" fontId="23" fillId="0" borderId="12" xfId="237" applyNumberFormat="1" applyFont="1" applyFill="1" applyBorder="1" applyAlignment="1">
      <alignment horizontal="center" vertical="top" shrinkToFit="1"/>
    </xf>
    <xf numFmtId="49" fontId="23" fillId="0" borderId="19" xfId="237" applyNumberFormat="1" applyFont="1" applyFill="1" applyBorder="1" applyAlignment="1">
      <alignment horizontal="center" vertical="top" shrinkToFit="1"/>
    </xf>
    <xf numFmtId="49" fontId="24" fillId="0" borderId="12" xfId="237" applyNumberFormat="1" applyFont="1" applyFill="1" applyBorder="1" applyAlignment="1">
      <alignment horizontal="center" vertical="top" shrinkToFit="1"/>
    </xf>
    <xf numFmtId="49" fontId="24" fillId="0" borderId="19" xfId="237" applyNumberFormat="1" applyFont="1" applyFill="1" applyBorder="1" applyAlignment="1">
      <alignment horizontal="center" vertical="top" shrinkToFit="1"/>
    </xf>
    <xf numFmtId="4" fontId="24" fillId="0" borderId="1" xfId="237" applyNumberFormat="1" applyFont="1" applyFill="1" applyBorder="1" applyAlignment="1">
      <alignment horizontal="right" vertical="top" shrinkToFit="1"/>
    </xf>
    <xf numFmtId="49" fontId="24" fillId="0" borderId="22" xfId="237" applyNumberFormat="1" applyFont="1" applyFill="1" applyBorder="1" applyAlignment="1">
      <alignment horizontal="center" vertical="top" shrinkToFit="1"/>
    </xf>
    <xf numFmtId="49" fontId="24" fillId="0" borderId="23" xfId="237" applyNumberFormat="1" applyFont="1" applyFill="1" applyBorder="1" applyAlignment="1">
      <alignment horizontal="center" vertical="top" shrinkToFit="1"/>
    </xf>
    <xf numFmtId="49" fontId="23" fillId="0" borderId="1" xfId="237" applyNumberFormat="1" applyFont="1" applyFill="1" applyBorder="1" applyAlignment="1">
      <alignment horizontal="center" vertical="top" shrinkToFit="1"/>
    </xf>
    <xf numFmtId="49" fontId="23" fillId="0" borderId="2" xfId="237" applyNumberFormat="1" applyFont="1" applyFill="1" applyBorder="1" applyAlignment="1">
      <alignment horizontal="center" vertical="top" shrinkToFit="1"/>
    </xf>
    <xf numFmtId="49" fontId="24" fillId="0" borderId="1" xfId="237" applyNumberFormat="1" applyFont="1" applyFill="1" applyBorder="1" applyAlignment="1">
      <alignment horizontal="center" vertical="top" shrinkToFit="1"/>
    </xf>
    <xf numFmtId="49" fontId="24" fillId="0" borderId="2" xfId="237" applyNumberFormat="1" applyFont="1" applyFill="1" applyBorder="1" applyAlignment="1">
      <alignment horizontal="center" vertical="top" shrinkToFit="1"/>
    </xf>
    <xf numFmtId="49" fontId="4" fillId="0" borderId="1" xfId="118" applyNumberFormat="1" applyFont="1" applyFill="1" applyBorder="1" applyAlignment="1">
      <alignment vertical="top"/>
    </xf>
    <xf numFmtId="49" fontId="5" fillId="0" borderId="1" xfId="118" applyNumberFormat="1" applyFont="1" applyFill="1" applyBorder="1" applyAlignment="1">
      <alignment vertical="top" wrapText="1" shrinkToFit="1"/>
    </xf>
    <xf numFmtId="49" fontId="5" fillId="0" borderId="21" xfId="118" applyNumberFormat="1" applyFont="1" applyFill="1" applyBorder="1" applyAlignment="1">
      <alignment vertical="top" wrapText="1" shrinkToFit="1"/>
    </xf>
    <xf numFmtId="49" fontId="50" fillId="0" borderId="12" xfId="240" applyNumberFormat="1" applyFont="1" applyFill="1" applyProtection="1">
      <alignment horizontal="center" vertical="top" shrinkToFit="1"/>
      <protection locked="0"/>
    </xf>
    <xf numFmtId="49" fontId="23" fillId="0" borderId="1" xfId="116" applyNumberFormat="1" applyFont="1" applyFill="1" applyBorder="1" applyAlignment="1">
      <alignment vertical="top"/>
    </xf>
    <xf numFmtId="49" fontId="23" fillId="0" borderId="1" xfId="116" applyNumberFormat="1" applyFont="1" applyFill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vertical="top"/>
    </xf>
    <xf numFmtId="49" fontId="5" fillId="0" borderId="1" xfId="118" applyNumberFormat="1" applyFont="1" applyFill="1" applyBorder="1" applyAlignment="1">
      <alignment wrapText="1" shrinkToFit="1"/>
    </xf>
    <xf numFmtId="4" fontId="52" fillId="0" borderId="1" xfId="0" applyNumberFormat="1" applyFont="1" applyFill="1" applyBorder="1" applyAlignment="1"/>
    <xf numFmtId="4" fontId="52" fillId="0" borderId="0" xfId="0" applyNumberFormat="1" applyFont="1" applyFill="1" applyAlignment="1"/>
    <xf numFmtId="0" fontId="52" fillId="0" borderId="0" xfId="0" applyFont="1" applyFill="1" applyAlignment="1"/>
    <xf numFmtId="49" fontId="24" fillId="0" borderId="12" xfId="240" applyNumberFormat="1" applyFont="1" applyFill="1" applyAlignment="1" applyProtection="1">
      <alignment horizontal="center" shrinkToFit="1"/>
      <protection locked="0"/>
    </xf>
    <xf numFmtId="49" fontId="23" fillId="0" borderId="12" xfId="240" applyNumberFormat="1" applyFont="1" applyFill="1" applyAlignment="1" applyProtection="1">
      <alignment horizontal="center" shrinkToFit="1"/>
      <protection locked="0"/>
    </xf>
    <xf numFmtId="4" fontId="23" fillId="0" borderId="1" xfId="0" applyNumberFormat="1" applyFont="1" applyFill="1" applyBorder="1" applyAlignment="1" applyProtection="1">
      <alignment horizontal="right" shrinkToFit="1"/>
      <protection locked="0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49" fontId="24" fillId="0" borderId="12" xfId="240" applyNumberFormat="1" applyFont="1" applyFill="1" applyAlignment="1" applyProtection="1">
      <alignment horizontal="center" vertical="center" shrinkToFit="1"/>
      <protection locked="0"/>
    </xf>
    <xf numFmtId="49" fontId="24" fillId="0" borderId="2" xfId="0" applyNumberFormat="1" applyFont="1" applyFill="1" applyBorder="1" applyAlignment="1">
      <alignment horizontal="center" vertical="center" shrinkToFit="1"/>
    </xf>
    <xf numFmtId="4" fontId="24" fillId="0" borderId="1" xfId="0" applyNumberFormat="1" applyFont="1" applyFill="1" applyBorder="1" applyAlignment="1" applyProtection="1">
      <alignment horizontal="right" vertical="center" shrinkToFit="1"/>
      <protection locked="0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49" fontId="23" fillId="0" borderId="12" xfId="240" applyNumberFormat="1" applyFont="1" applyFill="1" applyAlignment="1" applyProtection="1">
      <alignment horizontal="center" vertical="center" shrinkToFit="1"/>
      <protection locked="0"/>
    </xf>
    <xf numFmtId="49" fontId="23" fillId="0" borderId="2" xfId="0" applyNumberFormat="1" applyFont="1" applyFill="1" applyBorder="1" applyAlignment="1">
      <alignment horizontal="center" vertical="center" shrinkToFit="1"/>
    </xf>
    <xf numFmtId="4" fontId="23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24" fillId="0" borderId="12" xfId="0" applyFont="1" applyFill="1" applyBorder="1" applyAlignment="1">
      <alignment vertical="top" wrapText="1"/>
    </xf>
    <xf numFmtId="49" fontId="4" fillId="0" borderId="1" xfId="139" applyNumberFormat="1" applyFont="1" applyFill="1" applyBorder="1" applyAlignment="1">
      <alignment vertical="top"/>
    </xf>
    <xf numFmtId="49" fontId="23" fillId="0" borderId="1" xfId="154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24" fillId="0" borderId="12" xfId="0" applyFont="1" applyFill="1" applyBorder="1" applyAlignment="1">
      <alignment wrapText="1"/>
    </xf>
    <xf numFmtId="49" fontId="24" fillId="0" borderId="12" xfId="0" applyNumberFormat="1" applyFont="1" applyFill="1" applyBorder="1" applyAlignment="1">
      <alignment horizontal="center" shrinkToFit="1"/>
    </xf>
    <xf numFmtId="49" fontId="49" fillId="0" borderId="12" xfId="240" applyNumberFormat="1" applyFont="1" applyFill="1" applyAlignment="1" applyProtection="1">
      <alignment horizontal="center" shrinkToFit="1"/>
      <protection locked="0"/>
    </xf>
    <xf numFmtId="49" fontId="24" fillId="0" borderId="19" xfId="0" applyNumberFormat="1" applyFont="1" applyFill="1" applyBorder="1" applyAlignment="1">
      <alignment horizontal="center" shrinkToFit="1"/>
    </xf>
    <xf numFmtId="49" fontId="23" fillId="0" borderId="1" xfId="140" applyNumberFormat="1" applyFont="1" applyFill="1" applyBorder="1" applyAlignment="1">
      <alignment vertical="top"/>
    </xf>
    <xf numFmtId="49" fontId="23" fillId="0" borderId="1" xfId="140" applyNumberFormat="1" applyFont="1" applyFill="1" applyBorder="1" applyAlignment="1">
      <alignment vertical="top" wrapText="1" shrinkToFit="1"/>
    </xf>
    <xf numFmtId="4" fontId="49" fillId="0" borderId="1" xfId="241" applyNumberFormat="1" applyFont="1" applyFill="1" applyBorder="1" applyAlignment="1" applyProtection="1">
      <alignment horizontal="right" shrinkToFit="1"/>
      <protection locked="0"/>
    </xf>
    <xf numFmtId="49" fontId="23" fillId="0" borderId="1" xfId="133" applyNumberFormat="1" applyFont="1" applyFill="1" applyBorder="1" applyAlignment="1">
      <alignment vertical="top"/>
    </xf>
    <xf numFmtId="49" fontId="23" fillId="0" borderId="1" xfId="133" applyNumberFormat="1" applyFont="1" applyFill="1" applyBorder="1" applyAlignment="1">
      <alignment vertical="top" wrapText="1" shrinkToFit="1"/>
    </xf>
    <xf numFmtId="49" fontId="24" fillId="0" borderId="1" xfId="133" applyNumberFormat="1" applyFont="1" applyFill="1" applyBorder="1" applyAlignment="1">
      <alignment vertical="top" wrapText="1" shrinkToFit="1"/>
    </xf>
    <xf numFmtId="1" fontId="5" fillId="0" borderId="17" xfId="0" applyNumberFormat="1" applyFont="1" applyFill="1" applyBorder="1" applyAlignment="1">
      <alignment horizontal="center" vertical="top" shrinkToFit="1"/>
    </xf>
    <xf numFmtId="1" fontId="5" fillId="0" borderId="12" xfId="0" applyNumberFormat="1" applyFont="1" applyFill="1" applyBorder="1" applyAlignment="1">
      <alignment horizontal="center" vertical="top" shrinkToFit="1"/>
    </xf>
    <xf numFmtId="0" fontId="24" fillId="0" borderId="22" xfId="0" applyFont="1" applyFill="1" applyBorder="1" applyAlignment="1">
      <alignment wrapText="1"/>
    </xf>
    <xf numFmtId="0" fontId="24" fillId="0" borderId="1" xfId="0" applyFont="1" applyFill="1" applyBorder="1" applyAlignment="1">
      <alignment wrapText="1"/>
    </xf>
    <xf numFmtId="4" fontId="57" fillId="0" borderId="0" xfId="0" applyNumberFormat="1" applyFont="1" applyFill="1"/>
    <xf numFmtId="0" fontId="57" fillId="0" borderId="0" xfId="0" applyFont="1" applyFill="1"/>
    <xf numFmtId="4" fontId="58" fillId="0" borderId="0" xfId="0" applyNumberFormat="1" applyFont="1" applyFill="1"/>
    <xf numFmtId="0" fontId="58" fillId="0" borderId="0" xfId="0" applyFont="1" applyFill="1"/>
    <xf numFmtId="0" fontId="51" fillId="0" borderId="0" xfId="0" applyFont="1"/>
    <xf numFmtId="0" fontId="59" fillId="0" borderId="0" xfId="0" applyFont="1"/>
    <xf numFmtId="3" fontId="59" fillId="0" borderId="0" xfId="0" applyNumberFormat="1" applyFont="1"/>
    <xf numFmtId="3" fontId="0" fillId="0" borderId="0" xfId="0" applyNumberFormat="1"/>
    <xf numFmtId="3" fontId="51" fillId="0" borderId="0" xfId="0" applyNumberFormat="1" applyFont="1" applyAlignment="1">
      <alignment horizontal="right"/>
    </xf>
    <xf numFmtId="0" fontId="53" fillId="0" borderId="1" xfId="0" applyFont="1" applyBorder="1" applyAlignment="1">
      <alignment horizontal="center" vertical="top" wrapText="1"/>
    </xf>
    <xf numFmtId="3" fontId="53" fillId="0" borderId="1" xfId="0" applyNumberFormat="1" applyFont="1" applyBorder="1" applyAlignment="1">
      <alignment horizontal="center" vertical="top" wrapText="1"/>
    </xf>
    <xf numFmtId="49" fontId="60" fillId="0" borderId="1" xfId="0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4" fontId="60" fillId="0" borderId="1" xfId="0" applyNumberFormat="1" applyFont="1" applyBorder="1" applyAlignment="1">
      <alignment horizontal="right" vertical="center" wrapText="1"/>
    </xf>
    <xf numFmtId="49" fontId="53" fillId="0" borderId="1" xfId="0" applyNumberFormat="1" applyFont="1" applyBorder="1" applyAlignment="1">
      <alignment horizontal="center" wrapText="1"/>
    </xf>
    <xf numFmtId="0" fontId="53" fillId="0" borderId="1" xfId="0" applyFont="1" applyBorder="1" applyAlignment="1">
      <alignment wrapText="1"/>
    </xf>
    <xf numFmtId="4" fontId="53" fillId="0" borderId="1" xfId="0" applyNumberFormat="1" applyFont="1" applyBorder="1" applyAlignment="1">
      <alignment horizontal="right" wrapText="1"/>
    </xf>
    <xf numFmtId="4" fontId="44" fillId="0" borderId="1" xfId="0" applyNumberFormat="1" applyFont="1" applyBorder="1"/>
    <xf numFmtId="4" fontId="53" fillId="0" borderId="1" xfId="0" applyNumberFormat="1" applyFont="1" applyBorder="1"/>
    <xf numFmtId="49" fontId="60" fillId="0" borderId="1" xfId="0" applyNumberFormat="1" applyFont="1" applyBorder="1" applyAlignment="1">
      <alignment horizontal="center" wrapText="1"/>
    </xf>
    <xf numFmtId="4" fontId="60" fillId="0" borderId="1" xfId="0" applyNumberFormat="1" applyFont="1" applyBorder="1" applyAlignment="1">
      <alignment horizontal="right" wrapText="1"/>
    </xf>
    <xf numFmtId="49" fontId="60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4" fontId="60" fillId="0" borderId="1" xfId="0" applyNumberFormat="1" applyFont="1" applyBorder="1" applyAlignment="1">
      <alignment horizontal="right" vertical="top" wrapText="1"/>
    </xf>
    <xf numFmtId="4" fontId="45" fillId="0" borderId="1" xfId="0" applyNumberFormat="1" applyFont="1" applyBorder="1"/>
    <xf numFmtId="49" fontId="53" fillId="0" borderId="1" xfId="0" applyNumberFormat="1" applyFont="1" applyBorder="1" applyAlignment="1">
      <alignment horizontal="center" vertical="center" wrapText="1"/>
    </xf>
    <xf numFmtId="0" fontId="61" fillId="0" borderId="0" xfId="0" applyFont="1"/>
    <xf numFmtId="3" fontId="14" fillId="0" borderId="0" xfId="0" applyNumberFormat="1" applyFont="1"/>
    <xf numFmtId="0" fontId="60" fillId="0" borderId="1" xfId="0" applyFont="1" applyBorder="1"/>
    <xf numFmtId="0" fontId="53" fillId="0" borderId="0" xfId="0" applyFont="1"/>
    <xf numFmtId="3" fontId="44" fillId="0" borderId="0" xfId="0" applyNumberFormat="1" applyFont="1"/>
    <xf numFmtId="0" fontId="44" fillId="0" borderId="0" xfId="0" applyFont="1"/>
    <xf numFmtId="0" fontId="44" fillId="0" borderId="1" xfId="0" applyFont="1" applyBorder="1"/>
    <xf numFmtId="0" fontId="44" fillId="0" borderId="1" xfId="0" applyFont="1" applyBorder="1" applyAlignment="1">
      <alignment horizontal="center" vertical="center" wrapText="1" shrinkToFit="1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3" fillId="0" borderId="1" xfId="0" applyFont="1" applyBorder="1" applyAlignment="1">
      <alignment vertical="center"/>
    </xf>
    <xf numFmtId="0" fontId="53" fillId="0" borderId="1" xfId="0" applyFont="1" applyBorder="1" applyAlignment="1">
      <alignment horizontal="center" vertical="center"/>
    </xf>
    <xf numFmtId="3" fontId="44" fillId="0" borderId="1" xfId="0" applyNumberFormat="1" applyFont="1" applyBorder="1" applyAlignment="1">
      <alignment horizontal="center" vertical="center" wrapText="1" shrinkToFit="1"/>
    </xf>
    <xf numFmtId="0" fontId="60" fillId="0" borderId="1" xfId="0" applyFont="1" applyBorder="1" applyAlignment="1">
      <alignment horizontal="center"/>
    </xf>
    <xf numFmtId="49" fontId="60" fillId="0" borderId="1" xfId="0" applyNumberFormat="1" applyFont="1" applyBorder="1" applyAlignment="1">
      <alignment horizontal="center"/>
    </xf>
    <xf numFmtId="49" fontId="53" fillId="0" borderId="1" xfId="0" applyNumberFormat="1" applyFont="1" applyBorder="1" applyAlignment="1">
      <alignment horizontal="center"/>
    </xf>
    <xf numFmtId="4" fontId="61" fillId="0" borderId="1" xfId="0" applyNumberFormat="1" applyFont="1" applyBorder="1" applyAlignment="1">
      <alignment wrapText="1"/>
    </xf>
    <xf numFmtId="4" fontId="53" fillId="0" borderId="1" xfId="0" applyNumberFormat="1" applyFont="1" applyBorder="1" applyAlignment="1">
      <alignment vertical="top" wrapText="1"/>
    </xf>
    <xf numFmtId="4" fontId="44" fillId="0" borderId="1" xfId="0" applyNumberFormat="1" applyFont="1" applyFill="1" applyBorder="1" applyAlignment="1">
      <alignment vertical="center" wrapText="1"/>
    </xf>
    <xf numFmtId="0" fontId="51" fillId="0" borderId="0" xfId="0" applyFont="1" applyAlignment="1">
      <alignment horizontal="right"/>
    </xf>
    <xf numFmtId="0" fontId="60" fillId="0" borderId="2" xfId="0" applyFont="1" applyBorder="1" applyAlignment="1">
      <alignment horizontal="center" vertical="top" wrapText="1"/>
    </xf>
    <xf numFmtId="0" fontId="60" fillId="0" borderId="1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left" vertical="top" wrapText="1"/>
    </xf>
    <xf numFmtId="4" fontId="60" fillId="0" borderId="1" xfId="0" applyNumberFormat="1" applyFont="1" applyBorder="1" applyAlignment="1">
      <alignment vertical="top" wrapText="1"/>
    </xf>
    <xf numFmtId="0" fontId="53" fillId="0" borderId="2" xfId="0" applyFont="1" applyBorder="1" applyAlignment="1">
      <alignment horizontal="left" vertical="top" wrapText="1"/>
    </xf>
    <xf numFmtId="4" fontId="45" fillId="0" borderId="1" xfId="0" applyNumberFormat="1" applyFont="1" applyBorder="1" applyAlignment="1">
      <alignment vertical="top"/>
    </xf>
    <xf numFmtId="0" fontId="53" fillId="0" borderId="1" xfId="0" applyFont="1" applyBorder="1"/>
    <xf numFmtId="0" fontId="44" fillId="0" borderId="1" xfId="0" applyFont="1" applyBorder="1" applyAlignment="1">
      <alignment horizontal="center" wrapText="1" shrinkToFit="1"/>
    </xf>
    <xf numFmtId="0" fontId="53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" fontId="5" fillId="0" borderId="0" xfId="0" applyNumberFormat="1" applyFont="1" applyFill="1" applyAlignment="1"/>
    <xf numFmtId="49" fontId="2" fillId="0" borderId="0" xfId="0" applyNumberFormat="1" applyFont="1" applyFill="1"/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7" xfId="0" applyNumberFormat="1" applyFont="1" applyFill="1" applyBorder="1" applyAlignment="1">
      <alignment horizontal="left" vertical="center" wrapText="1"/>
    </xf>
    <xf numFmtId="0" fontId="62" fillId="0" borderId="0" xfId="0" applyFont="1" applyFill="1"/>
    <xf numFmtId="0" fontId="63" fillId="0" borderId="0" xfId="0" applyFont="1" applyFill="1"/>
    <xf numFmtId="4" fontId="64" fillId="0" borderId="0" xfId="0" applyNumberFormat="1" applyFont="1" applyFill="1"/>
    <xf numFmtId="0" fontId="64" fillId="0" borderId="0" xfId="0" applyFont="1" applyFill="1"/>
    <xf numFmtId="0" fontId="65" fillId="0" borderId="0" xfId="0" applyFont="1" applyFill="1"/>
    <xf numFmtId="0" fontId="66" fillId="0" borderId="0" xfId="0" applyFont="1" applyFill="1"/>
    <xf numFmtId="49" fontId="5" fillId="0" borderId="1" xfId="0" quotePrefix="1" applyNumberFormat="1" applyFont="1" applyFill="1" applyBorder="1" applyAlignment="1">
      <alignment wrapText="1" shrinkToFit="1"/>
    </xf>
    <xf numFmtId="0" fontId="65" fillId="0" borderId="0" xfId="0" applyFont="1" applyFill="1" applyAlignment="1">
      <alignment wrapText="1" shrinkToFit="1"/>
    </xf>
    <xf numFmtId="49" fontId="5" fillId="0" borderId="27" xfId="0" applyNumberFormat="1" applyFont="1" applyFill="1" applyBorder="1" applyAlignment="1">
      <alignment horizontal="left" vertical="center" wrapText="1" shrinkToFit="1"/>
    </xf>
    <xf numFmtId="0" fontId="66" fillId="0" borderId="0" xfId="0" applyFont="1" applyFill="1" applyAlignment="1"/>
    <xf numFmtId="0" fontId="65" fillId="0" borderId="0" xfId="0" applyFont="1" applyFill="1" applyAlignment="1"/>
    <xf numFmtId="0" fontId="5" fillId="0" borderId="27" xfId="0" applyFont="1" applyFill="1" applyBorder="1" applyAlignment="1">
      <alignment horizontal="left" vertical="center" wrapText="1" shrinkToFit="1"/>
    </xf>
    <xf numFmtId="0" fontId="35" fillId="0" borderId="0" xfId="0" applyFont="1" applyFill="1"/>
    <xf numFmtId="4" fontId="4" fillId="0" borderId="0" xfId="0" applyNumberFormat="1" applyFont="1" applyFill="1" applyBorder="1" applyAlignment="1">
      <alignment horizontal="right"/>
    </xf>
    <xf numFmtId="0" fontId="67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left" wrapText="1" shrinkToFit="1"/>
    </xf>
    <xf numFmtId="4" fontId="4" fillId="0" borderId="0" xfId="0" applyNumberFormat="1" applyFont="1" applyFill="1"/>
    <xf numFmtId="4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 shrinkToFit="1"/>
    </xf>
    <xf numFmtId="4" fontId="68" fillId="40" borderId="1" xfId="0" applyNumberFormat="1" applyFont="1" applyFill="1" applyBorder="1" applyAlignment="1">
      <alignment horizontal="right"/>
    </xf>
    <xf numFmtId="4" fontId="69" fillId="39" borderId="1" xfId="0" applyNumberFormat="1" applyFont="1" applyFill="1" applyBorder="1" applyAlignment="1">
      <alignment horizontal="right"/>
    </xf>
    <xf numFmtId="4" fontId="68" fillId="41" borderId="1" xfId="0" applyNumberFormat="1" applyFont="1" applyFill="1" applyBorder="1" applyAlignment="1">
      <alignment horizontal="right"/>
    </xf>
    <xf numFmtId="4" fontId="68" fillId="39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70" fillId="0" borderId="0" xfId="0" applyFont="1"/>
    <xf numFmtId="0" fontId="5" fillId="0" borderId="0" xfId="0" applyFont="1"/>
    <xf numFmtId="3" fontId="54" fillId="0" borderId="0" xfId="0" applyNumberFormat="1" applyFont="1"/>
    <xf numFmtId="0" fontId="5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 shrinkToFit="1"/>
    </xf>
    <xf numFmtId="4" fontId="4" fillId="0" borderId="1" xfId="0" applyNumberFormat="1" applyFont="1" applyBorder="1" applyAlignment="1">
      <alignment horizontal="right" vertical="center" wrapText="1" shrinkToFit="1"/>
    </xf>
    <xf numFmtId="2" fontId="5" fillId="0" borderId="1" xfId="0" applyNumberFormat="1" applyFont="1" applyBorder="1" applyAlignment="1">
      <alignment wrapText="1" shrinkToFit="1"/>
    </xf>
    <xf numFmtId="4" fontId="5" fillId="0" borderId="1" xfId="0" applyNumberFormat="1" applyFont="1" applyBorder="1" applyAlignment="1">
      <alignment horizontal="right" wrapText="1" shrinkToFit="1"/>
    </xf>
    <xf numFmtId="4" fontId="5" fillId="0" borderId="1" xfId="0" applyNumberFormat="1" applyFont="1" applyBorder="1" applyAlignment="1">
      <alignment horizontal="right"/>
    </xf>
    <xf numFmtId="0" fontId="71" fillId="0" borderId="1" xfId="0" applyFont="1" applyBorder="1" applyAlignment="1">
      <alignment vertical="top"/>
    </xf>
    <xf numFmtId="2" fontId="71" fillId="0" borderId="1" xfId="0" applyNumberFormat="1" applyFont="1" applyBorder="1" applyAlignment="1">
      <alignment vertical="top" wrapText="1" shrinkToFit="1"/>
    </xf>
    <xf numFmtId="4" fontId="71" fillId="0" borderId="1" xfId="0" applyNumberFormat="1" applyFont="1" applyBorder="1" applyAlignment="1">
      <alignment vertical="top" wrapText="1" shrinkToFit="1"/>
    </xf>
    <xf numFmtId="0" fontId="72" fillId="0" borderId="0" xfId="0" applyFont="1" applyAlignment="1">
      <alignment vertical="top"/>
    </xf>
    <xf numFmtId="0" fontId="5" fillId="0" borderId="1" xfId="0" applyFont="1" applyBorder="1" applyAlignment="1">
      <alignment wrapText="1" shrinkToFit="1"/>
    </xf>
    <xf numFmtId="4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1" fillId="0" borderId="0" xfId="0" applyFont="1" applyAlignment="1">
      <alignment vertical="top"/>
    </xf>
    <xf numFmtId="0" fontId="42" fillId="0" borderId="1" xfId="0" applyFont="1" applyBorder="1" applyAlignment="1">
      <alignment horizontal="justify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center" vertical="top"/>
    </xf>
    <xf numFmtId="0" fontId="61" fillId="0" borderId="1" xfId="0" applyFont="1" applyBorder="1" applyAlignment="1">
      <alignment vertical="top" wrapText="1"/>
    </xf>
    <xf numFmtId="0" fontId="51" fillId="0" borderId="1" xfId="0" applyFont="1" applyBorder="1"/>
    <xf numFmtId="0" fontId="61" fillId="0" borderId="2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vertical="top" wrapText="1"/>
    </xf>
    <xf numFmtId="0" fontId="59" fillId="0" borderId="0" xfId="0" applyFont="1" applyAlignment="1">
      <alignment horizontal="center"/>
    </xf>
    <xf numFmtId="0" fontId="59" fillId="0" borderId="0" xfId="0" applyFont="1" applyAlignment="1">
      <alignment horizontal="left" vertical="top"/>
    </xf>
    <xf numFmtId="0" fontId="23" fillId="3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justify" vertical="top" wrapText="1"/>
    </xf>
    <xf numFmtId="0" fontId="44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39" fillId="34" borderId="0" xfId="0" applyFont="1" applyFill="1" applyAlignment="1">
      <alignment vertical="top"/>
    </xf>
    <xf numFmtId="0" fontId="0" fillId="34" borderId="0" xfId="0" applyFill="1"/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/>
    </xf>
    <xf numFmtId="0" fontId="33" fillId="0" borderId="1" xfId="0" applyFont="1" applyFill="1" applyBorder="1" applyAlignment="1">
      <alignment horizontal="justify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0" fontId="33" fillId="34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top" wrapText="1"/>
    </xf>
    <xf numFmtId="9" fontId="4" fillId="0" borderId="1" xfId="239" applyFont="1" applyFill="1" applyBorder="1" applyAlignment="1">
      <alignment horizontal="justify" vertical="top" wrapText="1"/>
    </xf>
    <xf numFmtId="9" fontId="5" fillId="0" borderId="1" xfId="239" applyFont="1" applyFill="1" applyBorder="1" applyAlignment="1">
      <alignment horizontal="justify" vertical="top" wrapText="1"/>
    </xf>
    <xf numFmtId="0" fontId="38" fillId="34" borderId="28" xfId="0" applyFont="1" applyFill="1" applyBorder="1" applyAlignment="1">
      <alignment vertical="top"/>
    </xf>
    <xf numFmtId="0" fontId="38" fillId="34" borderId="1" xfId="0" applyFont="1" applyFill="1" applyBorder="1" applyAlignment="1">
      <alignment vertical="top" wrapText="1"/>
    </xf>
    <xf numFmtId="0" fontId="5" fillId="0" borderId="1" xfId="36" applyFont="1" applyBorder="1" applyAlignment="1">
      <alignment horizontal="justify" vertical="top" wrapText="1"/>
    </xf>
    <xf numFmtId="0" fontId="33" fillId="0" borderId="1" xfId="0" applyFont="1" applyFill="1" applyBorder="1" applyAlignment="1">
      <alignment horizontal="left" vertical="top" wrapText="1"/>
    </xf>
    <xf numFmtId="0" fontId="44" fillId="0" borderId="0" xfId="0" applyFont="1" applyBorder="1" applyAlignment="1">
      <alignment horizontal="center" vertical="top"/>
    </xf>
    <xf numFmtId="0" fontId="33" fillId="0" borderId="1" xfId="0" applyFont="1" applyFill="1" applyBorder="1" applyAlignment="1">
      <alignment vertical="justify"/>
    </xf>
    <xf numFmtId="0" fontId="33" fillId="0" borderId="1" xfId="0" applyNumberFormat="1" applyFont="1" applyFill="1" applyBorder="1" applyAlignment="1">
      <alignment horizontal="justify" vertical="top" wrapText="1"/>
    </xf>
    <xf numFmtId="49" fontId="43" fillId="0" borderId="12" xfId="256" applyFont="1" applyAlignment="1" applyProtection="1">
      <alignment horizontal="left" vertical="top" shrinkToFit="1"/>
    </xf>
    <xf numFmtId="0" fontId="5" fillId="34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justify" wrapText="1"/>
    </xf>
    <xf numFmtId="0" fontId="3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74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 wrapText="1"/>
    </xf>
    <xf numFmtId="0" fontId="75" fillId="0" borderId="1" xfId="0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/>
    <xf numFmtId="0" fontId="36" fillId="0" borderId="0" xfId="0" applyNumberFormat="1" applyFont="1" applyFill="1"/>
    <xf numFmtId="0" fontId="25" fillId="0" borderId="0" xfId="0" applyNumberFormat="1" applyFont="1" applyFill="1"/>
    <xf numFmtId="0" fontId="36" fillId="0" borderId="0" xfId="0" applyNumberFormat="1" applyFont="1" applyFill="1" applyAlignment="1">
      <alignment horizontal="left"/>
    </xf>
    <xf numFmtId="0" fontId="36" fillId="0" borderId="0" xfId="0" applyNumberFormat="1" applyFont="1" applyFill="1" applyAlignment="1">
      <alignment horizontal="center"/>
    </xf>
    <xf numFmtId="0" fontId="35" fillId="0" borderId="1" xfId="0" applyNumberFormat="1" applyFont="1" applyFill="1" applyBorder="1" applyAlignment="1">
      <alignment horizontal="center" vertical="top" wrapText="1"/>
    </xf>
    <xf numFmtId="0" fontId="35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2" fillId="0" borderId="28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34" borderId="1" xfId="0" applyNumberFormat="1" applyFont="1" applyFill="1" applyBorder="1" applyAlignment="1">
      <alignment horizontal="center" vertical="center" wrapText="1"/>
    </xf>
    <xf numFmtId="0" fontId="2" fillId="34" borderId="1" xfId="0" applyNumberFormat="1" applyFont="1" applyFill="1" applyBorder="1" applyAlignment="1">
      <alignment horizontal="center" vertical="top" wrapText="1"/>
    </xf>
    <xf numFmtId="0" fontId="2" fillId="34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justify" vertical="center" wrapText="1"/>
    </xf>
    <xf numFmtId="0" fontId="2" fillId="34" borderId="1" xfId="0" applyNumberFormat="1" applyFont="1" applyFill="1" applyBorder="1" applyAlignment="1">
      <alignment horizontal="center" vertical="center" wrapText="1" shrinkToFit="1"/>
    </xf>
    <xf numFmtId="0" fontId="42" fillId="34" borderId="1" xfId="0" applyNumberFormat="1" applyFont="1" applyFill="1" applyBorder="1" applyAlignment="1">
      <alignment horizontal="justify" vertical="center"/>
    </xf>
    <xf numFmtId="0" fontId="41" fillId="34" borderId="1" xfId="0" applyNumberFormat="1" applyFont="1" applyFill="1" applyBorder="1" applyAlignment="1">
      <alignment horizontal="center" vertical="center" wrapText="1"/>
    </xf>
    <xf numFmtId="0" fontId="41" fillId="34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top" wrapText="1" shrinkToFit="1"/>
    </xf>
    <xf numFmtId="0" fontId="2" fillId="0" borderId="2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Fill="1"/>
    <xf numFmtId="0" fontId="2" fillId="34" borderId="2" xfId="0" applyNumberFormat="1" applyFont="1" applyFill="1" applyBorder="1" applyAlignment="1">
      <alignment horizontal="center" vertical="top" wrapText="1"/>
    </xf>
    <xf numFmtId="0" fontId="2" fillId="0" borderId="1" xfId="155" applyNumberFormat="1" applyFont="1" applyFill="1" applyBorder="1" applyAlignment="1">
      <alignment horizontal="center" vertical="top" wrapText="1"/>
    </xf>
    <xf numFmtId="0" fontId="2" fillId="0" borderId="1" xfId="155" applyNumberFormat="1" applyFont="1" applyFill="1" applyBorder="1" applyAlignment="1">
      <alignment horizontal="justify" vertical="center" wrapText="1"/>
    </xf>
    <xf numFmtId="4" fontId="54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5" fillId="0" borderId="1" xfId="36" applyNumberFormat="1" applyFont="1" applyFill="1" applyBorder="1" applyAlignment="1" applyProtection="1">
      <alignment horizontal="right" vertical="top" shrinkToFit="1"/>
      <protection locked="0"/>
    </xf>
    <xf numFmtId="0" fontId="5" fillId="0" borderId="1" xfId="36" applyFont="1" applyFill="1" applyBorder="1" applyAlignment="1">
      <alignment horizontal="justify" vertical="top" wrapText="1"/>
    </xf>
    <xf numFmtId="4" fontId="4" fillId="0" borderId="1" xfId="36" applyNumberFormat="1" applyFont="1" applyFill="1" applyBorder="1" applyAlignment="1" applyProtection="1">
      <alignment horizontal="right" vertical="top" shrinkToFit="1"/>
      <protection locked="0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36" applyNumberFormat="1" applyFont="1" applyFill="1" applyBorder="1" applyAlignment="1">
      <alignment horizontal="left" vertical="top" shrinkToFit="1"/>
    </xf>
    <xf numFmtId="0" fontId="5" fillId="0" borderId="1" xfId="36" applyFont="1" applyFill="1" applyBorder="1" applyAlignment="1">
      <alignment horizontal="left" vertical="top" wrapText="1"/>
    </xf>
    <xf numFmtId="4" fontId="78" fillId="0" borderId="12" xfId="237" applyNumberFormat="1" applyFont="1" applyFill="1" applyBorder="1" applyAlignment="1">
      <alignment horizontal="right" vertical="top" shrinkToFit="1"/>
    </xf>
    <xf numFmtId="4" fontId="44" fillId="0" borderId="1" xfId="0" applyNumberFormat="1" applyFont="1" applyFill="1" applyBorder="1" applyAlignment="1">
      <alignment vertical="top"/>
    </xf>
    <xf numFmtId="4" fontId="24" fillId="0" borderId="12" xfId="237" applyNumberFormat="1" applyFont="1" applyFill="1" applyBorder="1" applyAlignment="1">
      <alignment horizontal="right" vertical="top" shrinkToFit="1"/>
    </xf>
    <xf numFmtId="4" fontId="79" fillId="0" borderId="12" xfId="237" applyNumberFormat="1" applyFont="1" applyFill="1" applyBorder="1" applyAlignment="1">
      <alignment horizontal="right" vertical="top" shrinkToFit="1"/>
    </xf>
    <xf numFmtId="0" fontId="42" fillId="0" borderId="0" xfId="0" applyFont="1" applyBorder="1" applyAlignment="1">
      <alignment horizontal="justify" vertical="top" wrapText="1"/>
    </xf>
    <xf numFmtId="49" fontId="4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9" fillId="0" borderId="0" xfId="0" applyFont="1" applyAlignment="1">
      <alignment horizontal="left"/>
    </xf>
    <xf numFmtId="0" fontId="51" fillId="0" borderId="0" xfId="0" applyFont="1" applyFill="1"/>
    <xf numFmtId="3" fontId="51" fillId="0" borderId="0" xfId="0" applyNumberFormat="1" applyFont="1" applyFill="1"/>
    <xf numFmtId="4" fontId="44" fillId="0" borderId="0" xfId="0" applyNumberFormat="1" applyFont="1" applyFill="1" applyAlignment="1">
      <alignment vertical="top"/>
    </xf>
    <xf numFmtId="3" fontId="51" fillId="0" borderId="0" xfId="0" applyNumberFormat="1" applyFont="1" applyFill="1" applyAlignment="1">
      <alignment horizontal="right"/>
    </xf>
    <xf numFmtId="3" fontId="53" fillId="0" borderId="1" xfId="0" applyNumberFormat="1" applyFont="1" applyFill="1" applyBorder="1" applyAlignment="1">
      <alignment horizontal="center" vertical="top" wrapText="1"/>
    </xf>
    <xf numFmtId="0" fontId="4" fillId="0" borderId="1" xfId="36" applyFont="1" applyFill="1" applyBorder="1" applyAlignment="1">
      <alignment horizontal="left" vertical="top" shrinkToFit="1"/>
    </xf>
    <xf numFmtId="0" fontId="4" fillId="0" borderId="1" xfId="36" applyFont="1" applyFill="1" applyBorder="1" applyAlignment="1">
      <alignment horizontal="left" vertical="top" wrapText="1"/>
    </xf>
    <xf numFmtId="0" fontId="5" fillId="0" borderId="1" xfId="36" applyFont="1" applyFill="1" applyBorder="1" applyAlignment="1">
      <alignment vertical="top" wrapText="1"/>
    </xf>
    <xf numFmtId="4" fontId="39" fillId="0" borderId="0" xfId="0" applyNumberFormat="1" applyFont="1" applyFill="1" applyAlignment="1">
      <alignment vertical="top"/>
    </xf>
    <xf numFmtId="4" fontId="21" fillId="0" borderId="0" xfId="0" applyNumberFormat="1" applyFont="1" applyFill="1" applyAlignment="1">
      <alignment vertical="top"/>
    </xf>
    <xf numFmtId="0" fontId="4" fillId="0" borderId="1" xfId="36" applyFont="1" applyFill="1" applyBorder="1" applyAlignment="1">
      <alignment vertical="top" wrapText="1"/>
    </xf>
    <xf numFmtId="0" fontId="4" fillId="0" borderId="1" xfId="36" applyFont="1" applyFill="1" applyBorder="1" applyAlignment="1">
      <alignment horizontal="justify" vertical="top" wrapText="1"/>
    </xf>
    <xf numFmtId="0" fontId="14" fillId="0" borderId="0" xfId="0" applyFont="1" applyFill="1"/>
    <xf numFmtId="4" fontId="48" fillId="0" borderId="0" xfId="0" applyNumberFormat="1" applyFont="1" applyFill="1" applyAlignment="1">
      <alignment vertical="top"/>
    </xf>
    <xf numFmtId="4" fontId="77" fillId="0" borderId="0" xfId="0" applyNumberFormat="1" applyFont="1" applyFill="1"/>
    <xf numFmtId="49" fontId="5" fillId="0" borderId="1" xfId="36" applyNumberFormat="1" applyFont="1" applyFill="1" applyBorder="1" applyAlignment="1">
      <alignment vertical="top" wrapText="1"/>
    </xf>
    <xf numFmtId="4" fontId="24" fillId="0" borderId="12" xfId="285" applyNumberFormat="1" applyFont="1" applyFill="1" applyProtection="1">
      <alignment horizontal="right" vertical="top" shrinkToFit="1"/>
    </xf>
    <xf numFmtId="0" fontId="0" fillId="0" borderId="0" xfId="0" applyFill="1" applyAlignment="1">
      <alignment vertical="center" wrapText="1"/>
    </xf>
    <xf numFmtId="4" fontId="78" fillId="0" borderId="12" xfId="285" applyNumberFormat="1" applyFont="1" applyFill="1" applyProtection="1">
      <alignment horizontal="right" vertical="top" shrinkToFit="1"/>
    </xf>
    <xf numFmtId="0" fontId="5" fillId="0" borderId="1" xfId="36" applyFont="1" applyFill="1" applyBorder="1" applyAlignment="1">
      <alignment horizontal="left" vertical="top" shrinkToFit="1"/>
    </xf>
    <xf numFmtId="0" fontId="0" fillId="0" borderId="0" xfId="0" applyFont="1" applyFill="1"/>
    <xf numFmtId="0" fontId="5" fillId="0" borderId="21" xfId="36" applyFont="1" applyFill="1" applyBorder="1" applyAlignment="1">
      <alignment vertical="top" wrapText="1"/>
    </xf>
    <xf numFmtId="4" fontId="5" fillId="0" borderId="21" xfId="36" applyNumberFormat="1" applyFont="1" applyFill="1" applyBorder="1" applyAlignment="1" applyProtection="1">
      <alignment vertical="top" shrinkToFit="1"/>
      <protection locked="0"/>
    </xf>
    <xf numFmtId="1" fontId="79" fillId="0" borderId="12" xfId="310" applyNumberFormat="1" applyFont="1" applyFill="1" applyProtection="1">
      <alignment horizontal="center" vertical="top" shrinkToFit="1"/>
    </xf>
    <xf numFmtId="0" fontId="5" fillId="0" borderId="0" xfId="36" applyFont="1" applyFill="1" applyBorder="1" applyAlignment="1">
      <alignment horizontal="left" vertical="top" wrapText="1"/>
    </xf>
    <xf numFmtId="0" fontId="4" fillId="0" borderId="1" xfId="36" applyFont="1" applyFill="1" applyBorder="1" applyAlignment="1">
      <alignment horizontal="right" vertical="top" wrapText="1"/>
    </xf>
    <xf numFmtId="49" fontId="4" fillId="0" borderId="1" xfId="36" applyNumberFormat="1" applyFont="1" applyFill="1" applyBorder="1" applyAlignment="1">
      <alignment horizontal="left" vertical="top" shrinkToFit="1"/>
    </xf>
    <xf numFmtId="4" fontId="45" fillId="0" borderId="0" xfId="0" applyNumberFormat="1" applyFont="1" applyFill="1" applyAlignment="1">
      <alignment vertical="top"/>
    </xf>
    <xf numFmtId="49" fontId="5" fillId="0" borderId="1" xfId="36" applyNumberFormat="1" applyFont="1" applyFill="1" applyBorder="1" applyAlignment="1">
      <alignment vertical="top" shrinkToFit="1"/>
    </xf>
    <xf numFmtId="49" fontId="78" fillId="0" borderId="12" xfId="237" applyNumberFormat="1" applyFont="1" applyFill="1" applyBorder="1" applyAlignment="1">
      <alignment vertical="top" shrinkToFit="1"/>
    </xf>
    <xf numFmtId="0" fontId="78" fillId="0" borderId="12" xfId="237" applyFont="1" applyFill="1" applyBorder="1" applyAlignment="1">
      <alignment horizontal="left" vertical="top" wrapText="1"/>
    </xf>
    <xf numFmtId="4" fontId="55" fillId="0" borderId="1" xfId="0" applyNumberFormat="1" applyFont="1" applyFill="1" applyBorder="1"/>
    <xf numFmtId="0" fontId="80" fillId="0" borderId="0" xfId="0" applyFont="1" applyFill="1"/>
    <xf numFmtId="4" fontId="60" fillId="0" borderId="0" xfId="0" applyNumberFormat="1" applyFont="1" applyFill="1" applyAlignment="1">
      <alignment vertical="top"/>
    </xf>
    <xf numFmtId="4" fontId="80" fillId="0" borderId="0" xfId="0" applyNumberFormat="1" applyFont="1" applyFill="1"/>
    <xf numFmtId="49" fontId="24" fillId="0" borderId="1" xfId="0" applyNumberFormat="1" applyFont="1" applyFill="1" applyBorder="1" applyAlignment="1">
      <alignment horizontal="left" vertical="top" shrinkToFit="1"/>
    </xf>
    <xf numFmtId="0" fontId="24" fillId="0" borderId="1" xfId="0" applyFont="1" applyFill="1" applyBorder="1" applyAlignment="1">
      <alignment horizontal="left" vertical="top" wrapText="1"/>
    </xf>
    <xf numFmtId="4" fontId="45" fillId="0" borderId="1" xfId="0" applyNumberFormat="1" applyFont="1" applyFill="1" applyBorder="1" applyAlignment="1">
      <alignment vertical="top"/>
    </xf>
    <xf numFmtId="0" fontId="23" fillId="0" borderId="1" xfId="36" applyFont="1" applyFill="1" applyBorder="1" applyAlignment="1">
      <alignment horizontal="left" vertical="top" shrinkToFit="1"/>
    </xf>
    <xf numFmtId="0" fontId="23" fillId="0" borderId="1" xfId="36" applyFont="1" applyFill="1" applyBorder="1" applyAlignment="1">
      <alignment horizontal="right" vertical="top" shrinkToFit="1"/>
    </xf>
    <xf numFmtId="4" fontId="23" fillId="0" borderId="1" xfId="36" applyNumberFormat="1" applyFont="1" applyFill="1" applyBorder="1" applyAlignment="1" applyProtection="1">
      <alignment horizontal="right" vertical="top" shrinkToFit="1"/>
      <protection locked="0"/>
    </xf>
    <xf numFmtId="0" fontId="60" fillId="0" borderId="1" xfId="0" applyFont="1" applyFill="1" applyBorder="1"/>
    <xf numFmtId="0" fontId="60" fillId="0" borderId="1" xfId="0" applyFont="1" applyFill="1" applyBorder="1" applyAlignment="1">
      <alignment horizontal="right"/>
    </xf>
    <xf numFmtId="4" fontId="60" fillId="0" borderId="1" xfId="0" applyNumberFormat="1" applyFont="1" applyFill="1" applyBorder="1"/>
    <xf numFmtId="0" fontId="61" fillId="0" borderId="0" xfId="0" applyFont="1" applyFill="1"/>
    <xf numFmtId="0" fontId="61" fillId="0" borderId="0" xfId="0" applyFont="1" applyFill="1" applyAlignment="1">
      <alignment horizontal="left"/>
    </xf>
    <xf numFmtId="4" fontId="61" fillId="0" borderId="0" xfId="0" applyNumberFormat="1" applyFont="1" applyFill="1" applyAlignment="1"/>
    <xf numFmtId="4" fontId="51" fillId="0" borderId="0" xfId="0" applyNumberFormat="1" applyFont="1" applyFill="1" applyAlignment="1"/>
    <xf numFmtId="0" fontId="4" fillId="0" borderId="0" xfId="0" applyFont="1" applyFill="1"/>
    <xf numFmtId="4" fontId="26" fillId="0" borderId="0" xfId="0" applyNumberFormat="1" applyFont="1" applyFill="1" applyAlignment="1">
      <alignment horizontal="left" wrapText="1" shrinkToFit="1"/>
    </xf>
    <xf numFmtId="0" fontId="26" fillId="0" borderId="0" xfId="0" applyFont="1" applyFill="1" applyAlignment="1">
      <alignment horizontal="left" vertical="center"/>
    </xf>
    <xf numFmtId="0" fontId="60" fillId="0" borderId="0" xfId="0" applyFont="1" applyAlignment="1">
      <alignment horizontal="center" wrapText="1" shrinkToFit="1"/>
    </xf>
    <xf numFmtId="0" fontId="4" fillId="0" borderId="0" xfId="0" applyNumberFormat="1" applyFont="1" applyFill="1" applyAlignment="1">
      <alignment horizontal="center" wrapText="1" shrinkToFit="1"/>
    </xf>
    <xf numFmtId="0" fontId="35" fillId="0" borderId="1" xfId="0" applyNumberFormat="1" applyFont="1" applyFill="1" applyBorder="1" applyAlignment="1">
      <alignment horizontal="center" vertical="top" wrapText="1"/>
    </xf>
    <xf numFmtId="3" fontId="59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53" fillId="0" borderId="1" xfId="0" applyFont="1" applyBorder="1" applyAlignment="1">
      <alignment horizontal="center" vertical="top" wrapText="1"/>
    </xf>
    <xf numFmtId="0" fontId="61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 shrinkToFit="1"/>
    </xf>
    <xf numFmtId="0" fontId="60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31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3 2" xfId="31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xl61" xfId="309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4;&#1083;&#1103;_&#1069;&#1054;&#1044;\&#1041;&#1070;&#1044;&#1046;&#1045;&#1058;&#1053;&#1048;&#1050;&#1048;\&#1056;&#1045;&#1064;&#1045;&#1053;&#1048;&#1071;%202020\2%20&#1091;&#1090;&#1086;&#1095;&#1085;&#1077;&#1085;&#1080;&#1077;%202020%206-2%20&#1086;&#1090;%2014.05.20\&#1087;&#1088;&#1080;&#1083;&#1086;&#1078;&#1077;&#1085;&#1080;&#1077;%20&#1082;&#1086;%202%20%20&#1091;&#1090;&#1086;&#1095;&#1085;&#1077;&#1085;&#1080;&#110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</sheetNames>
    <sheetDataSet>
      <sheetData sheetId="0"/>
      <sheetData sheetId="1">
        <row r="15">
          <cell r="D15">
            <v>2161817269.4200001</v>
          </cell>
        </row>
      </sheetData>
      <sheetData sheetId="2">
        <row r="13">
          <cell r="G13">
            <v>1267197627.6800001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8"/>
  <sheetViews>
    <sheetView zoomScale="80" zoomScaleNormal="80" workbookViewId="0">
      <selection activeCell="J12" sqref="J12"/>
    </sheetView>
  </sheetViews>
  <sheetFormatPr defaultRowHeight="15" x14ac:dyDescent="0.25"/>
  <cols>
    <col min="1" max="1" width="32.28515625" style="273" customWidth="1"/>
    <col min="2" max="2" width="75.140625" style="273" customWidth="1"/>
    <col min="3" max="3" width="35.85546875" style="273" customWidth="1"/>
    <col min="4" max="4" width="20.42578125" hidden="1" customWidth="1"/>
    <col min="5" max="5" width="0" hidden="1" customWidth="1"/>
  </cols>
  <sheetData>
    <row r="2" spans="1:4" x14ac:dyDescent="0.25">
      <c r="C2"/>
    </row>
    <row r="3" spans="1:4" x14ac:dyDescent="0.25">
      <c r="C3"/>
    </row>
    <row r="4" spans="1:4" ht="18.75" x14ac:dyDescent="0.25">
      <c r="C4" s="388" t="s">
        <v>699</v>
      </c>
    </row>
    <row r="5" spans="1:4" ht="18.75" x14ac:dyDescent="0.25">
      <c r="C5" s="388" t="s">
        <v>1366</v>
      </c>
    </row>
    <row r="6" spans="1:4" ht="18.75" x14ac:dyDescent="0.25">
      <c r="C6" s="388" t="s">
        <v>202</v>
      </c>
    </row>
    <row r="7" spans="1:4" ht="18" customHeight="1" x14ac:dyDescent="0.25">
      <c r="C7" s="388" t="s">
        <v>700</v>
      </c>
    </row>
    <row r="8" spans="1:4" ht="18" customHeight="1" x14ac:dyDescent="0.25">
      <c r="C8" s="388" t="s">
        <v>701</v>
      </c>
    </row>
    <row r="9" spans="1:4" ht="18.75" x14ac:dyDescent="0.25">
      <c r="C9" s="388" t="s">
        <v>702</v>
      </c>
    </row>
    <row r="10" spans="1:4" ht="18.75" x14ac:dyDescent="0.25">
      <c r="C10" s="388" t="s">
        <v>703</v>
      </c>
    </row>
    <row r="12" spans="1:4" ht="38.25" customHeight="1" x14ac:dyDescent="0.25">
      <c r="A12" s="520" t="s">
        <v>704</v>
      </c>
      <c r="B12" s="520"/>
      <c r="C12" s="520"/>
    </row>
    <row r="15" spans="1:4" s="300" customFormat="1" ht="45" x14ac:dyDescent="0.2">
      <c r="A15" s="278" t="s">
        <v>705</v>
      </c>
      <c r="B15" s="278" t="s">
        <v>0</v>
      </c>
      <c r="C15" s="278" t="s">
        <v>706</v>
      </c>
      <c r="D15" s="302" t="s">
        <v>707</v>
      </c>
    </row>
    <row r="16" spans="1:4" s="300" customFormat="1" ht="15.75" hidden="1" customHeight="1" x14ac:dyDescent="0.2">
      <c r="A16" s="278"/>
      <c r="B16" s="389" t="s">
        <v>708</v>
      </c>
      <c r="C16" s="278"/>
      <c r="D16" s="302"/>
    </row>
    <row r="17" spans="1:9" s="1" customFormat="1" ht="30" x14ac:dyDescent="0.25">
      <c r="A17" s="390" t="s">
        <v>709</v>
      </c>
      <c r="B17" s="391" t="s">
        <v>710</v>
      </c>
      <c r="C17" s="4">
        <v>25</v>
      </c>
      <c r="D17" s="392">
        <v>10</v>
      </c>
    </row>
    <row r="18" spans="1:9" s="1" customFormat="1" ht="30" x14ac:dyDescent="0.25">
      <c r="A18" s="390" t="s">
        <v>709</v>
      </c>
      <c r="B18" s="391" t="s">
        <v>711</v>
      </c>
      <c r="C18" s="4">
        <v>25</v>
      </c>
      <c r="D18" s="392"/>
    </row>
    <row r="19" spans="1:9" ht="30" x14ac:dyDescent="0.25">
      <c r="A19" s="390" t="s">
        <v>709</v>
      </c>
      <c r="B19" s="393" t="s">
        <v>712</v>
      </c>
      <c r="C19" s="4">
        <v>35</v>
      </c>
      <c r="D19" s="392"/>
    </row>
    <row r="20" spans="1:9" ht="90" x14ac:dyDescent="0.25">
      <c r="A20" s="390" t="s">
        <v>713</v>
      </c>
      <c r="B20" s="393" t="s">
        <v>714</v>
      </c>
      <c r="C20" s="4">
        <v>100</v>
      </c>
      <c r="D20" s="392"/>
      <c r="E20" s="394"/>
      <c r="F20" s="300"/>
      <c r="I20" s="395"/>
    </row>
    <row r="21" spans="1:9" ht="15.75" hidden="1" x14ac:dyDescent="0.25">
      <c r="A21" s="5" t="s">
        <v>715</v>
      </c>
      <c r="B21" s="396" t="s">
        <v>716</v>
      </c>
      <c r="C21" s="101"/>
      <c r="D21" s="392"/>
    </row>
    <row r="22" spans="1:9" ht="30" x14ac:dyDescent="0.25">
      <c r="A22" s="397" t="s">
        <v>717</v>
      </c>
      <c r="B22" s="398" t="s">
        <v>718</v>
      </c>
      <c r="C22" s="399">
        <v>100</v>
      </c>
      <c r="D22" s="392"/>
    </row>
    <row r="23" spans="1:9" ht="45" x14ac:dyDescent="0.25">
      <c r="A23" s="400" t="s">
        <v>719</v>
      </c>
      <c r="B23" s="398" t="s">
        <v>720</v>
      </c>
      <c r="C23" s="399">
        <v>90</v>
      </c>
      <c r="D23" s="392"/>
    </row>
    <row r="24" spans="1:9" ht="60" x14ac:dyDescent="0.25">
      <c r="A24" s="400" t="s">
        <v>721</v>
      </c>
      <c r="B24" s="401" t="s">
        <v>722</v>
      </c>
      <c r="C24" s="399">
        <v>100</v>
      </c>
      <c r="D24" s="392"/>
    </row>
    <row r="25" spans="1:9" ht="45" x14ac:dyDescent="0.25">
      <c r="A25" s="400" t="s">
        <v>723</v>
      </c>
      <c r="B25" s="398" t="s">
        <v>724</v>
      </c>
      <c r="C25" s="399">
        <v>90</v>
      </c>
      <c r="D25" s="392"/>
    </row>
    <row r="26" spans="1:9" ht="30" x14ac:dyDescent="0.25">
      <c r="A26" s="400" t="s">
        <v>725</v>
      </c>
      <c r="B26" s="398" t="s">
        <v>726</v>
      </c>
      <c r="C26" s="399">
        <v>100</v>
      </c>
      <c r="D26" s="392"/>
    </row>
    <row r="27" spans="1:9" ht="45" x14ac:dyDescent="0.25">
      <c r="A27" s="400" t="s">
        <v>727</v>
      </c>
      <c r="B27" s="398" t="s">
        <v>728</v>
      </c>
      <c r="C27" s="399">
        <v>90</v>
      </c>
      <c r="D27" s="392"/>
    </row>
    <row r="28" spans="1:9" ht="30" x14ac:dyDescent="0.25">
      <c r="A28" s="400" t="s">
        <v>729</v>
      </c>
      <c r="B28" s="398" t="s">
        <v>730</v>
      </c>
      <c r="C28" s="402">
        <v>50</v>
      </c>
      <c r="D28" s="392"/>
    </row>
    <row r="29" spans="1:9" ht="30" x14ac:dyDescent="0.25">
      <c r="A29" s="400" t="s">
        <v>729</v>
      </c>
      <c r="B29" s="398" t="s">
        <v>731</v>
      </c>
      <c r="C29" s="402">
        <v>50</v>
      </c>
      <c r="D29" s="392"/>
    </row>
    <row r="30" spans="1:9" ht="30" x14ac:dyDescent="0.25">
      <c r="A30" s="400" t="s">
        <v>729</v>
      </c>
      <c r="B30" s="398" t="s">
        <v>732</v>
      </c>
      <c r="C30" s="402">
        <v>100</v>
      </c>
      <c r="D30" s="392"/>
    </row>
    <row r="31" spans="1:9" ht="30" x14ac:dyDescent="0.25">
      <c r="A31" s="400" t="s">
        <v>733</v>
      </c>
      <c r="B31" s="398" t="s">
        <v>734</v>
      </c>
      <c r="C31" s="399">
        <v>60</v>
      </c>
      <c r="D31" s="392"/>
    </row>
    <row r="32" spans="1:9" ht="30" x14ac:dyDescent="0.25">
      <c r="A32" s="400" t="s">
        <v>735</v>
      </c>
      <c r="B32" s="398" t="s">
        <v>736</v>
      </c>
      <c r="C32" s="399">
        <v>100</v>
      </c>
      <c r="D32" s="392"/>
    </row>
    <row r="33" spans="1:4" ht="15.75" hidden="1" customHeight="1" x14ac:dyDescent="0.25">
      <c r="A33" s="5" t="s">
        <v>737</v>
      </c>
      <c r="B33" s="396" t="s">
        <v>738</v>
      </c>
      <c r="C33" s="101"/>
      <c r="D33" s="392"/>
    </row>
    <row r="34" spans="1:4" ht="15.75" hidden="1" customHeight="1" x14ac:dyDescent="0.25">
      <c r="A34" s="5" t="s">
        <v>739</v>
      </c>
      <c r="B34" s="403" t="s">
        <v>740</v>
      </c>
      <c r="C34" s="4"/>
      <c r="D34" s="392"/>
    </row>
    <row r="35" spans="1:4" ht="45" x14ac:dyDescent="0.25">
      <c r="A35" s="390" t="s">
        <v>741</v>
      </c>
      <c r="B35" s="404" t="s">
        <v>742</v>
      </c>
      <c r="C35" s="4">
        <v>100</v>
      </c>
      <c r="D35" s="392"/>
    </row>
    <row r="36" spans="1:4" x14ac:dyDescent="0.25">
      <c r="A36" s="390" t="s">
        <v>743</v>
      </c>
      <c r="B36" s="393" t="s">
        <v>744</v>
      </c>
      <c r="C36" s="4">
        <v>100</v>
      </c>
      <c r="D36" s="392"/>
    </row>
    <row r="37" spans="1:4" ht="15.75" hidden="1" customHeight="1" x14ac:dyDescent="0.25">
      <c r="A37" s="5" t="s">
        <v>745</v>
      </c>
      <c r="B37" s="396" t="s">
        <v>746</v>
      </c>
      <c r="C37" s="101"/>
      <c r="D37" s="392"/>
    </row>
    <row r="38" spans="1:4" ht="75" x14ac:dyDescent="0.25">
      <c r="A38" s="390" t="s">
        <v>747</v>
      </c>
      <c r="B38" s="393" t="s">
        <v>748</v>
      </c>
      <c r="C38" s="4">
        <v>100</v>
      </c>
      <c r="D38" s="392"/>
    </row>
    <row r="39" spans="1:4" ht="75" x14ac:dyDescent="0.25">
      <c r="A39" s="390" t="s">
        <v>749</v>
      </c>
      <c r="B39" s="393" t="s">
        <v>750</v>
      </c>
      <c r="C39" s="4">
        <v>100</v>
      </c>
      <c r="D39" s="392"/>
    </row>
    <row r="40" spans="1:4" ht="31.5" hidden="1" customHeight="1" x14ac:dyDescent="0.25">
      <c r="A40" s="5" t="s">
        <v>751</v>
      </c>
      <c r="B40" s="396" t="s">
        <v>752</v>
      </c>
      <c r="C40" s="101"/>
      <c r="D40" s="392"/>
    </row>
    <row r="41" spans="1:4" x14ac:dyDescent="0.25">
      <c r="A41" s="390" t="s">
        <v>753</v>
      </c>
      <c r="B41" s="393" t="s">
        <v>754</v>
      </c>
      <c r="C41" s="4">
        <v>100</v>
      </c>
      <c r="D41" s="392"/>
    </row>
    <row r="42" spans="1:4" ht="15.75" hidden="1" customHeight="1" x14ac:dyDescent="0.25">
      <c r="A42" s="5" t="s">
        <v>755</v>
      </c>
      <c r="B42" s="396" t="s">
        <v>756</v>
      </c>
      <c r="C42" s="101"/>
      <c r="D42" s="392"/>
    </row>
    <row r="43" spans="1:4" ht="45" x14ac:dyDescent="0.25">
      <c r="A43" s="400" t="s">
        <v>757</v>
      </c>
      <c r="B43" s="398" t="s">
        <v>758</v>
      </c>
      <c r="C43" s="4">
        <v>100</v>
      </c>
      <c r="D43" s="392"/>
    </row>
    <row r="44" spans="1:4" ht="45" x14ac:dyDescent="0.25">
      <c r="A44" s="400" t="s">
        <v>759</v>
      </c>
      <c r="B44" s="398" t="s">
        <v>760</v>
      </c>
      <c r="C44" s="4">
        <v>100</v>
      </c>
      <c r="D44" s="392"/>
    </row>
    <row r="45" spans="1:4" ht="90" x14ac:dyDescent="0.25">
      <c r="A45" s="400" t="s">
        <v>761</v>
      </c>
      <c r="B45" s="398" t="s">
        <v>762</v>
      </c>
      <c r="C45" s="4">
        <v>100</v>
      </c>
      <c r="D45" s="392"/>
    </row>
    <row r="46" spans="1:4" ht="45" x14ac:dyDescent="0.25">
      <c r="A46" s="400" t="s">
        <v>763</v>
      </c>
      <c r="B46" s="398" t="s">
        <v>764</v>
      </c>
      <c r="C46" s="4">
        <v>100</v>
      </c>
      <c r="D46" s="392"/>
    </row>
    <row r="47" spans="1:4" ht="30" x14ac:dyDescent="0.25">
      <c r="A47" s="400" t="s">
        <v>765</v>
      </c>
      <c r="B47" s="398" t="s">
        <v>766</v>
      </c>
      <c r="C47" s="4">
        <v>100</v>
      </c>
      <c r="D47" s="392"/>
    </row>
    <row r="48" spans="1:4" ht="33" x14ac:dyDescent="0.25">
      <c r="A48" s="405" t="s">
        <v>767</v>
      </c>
      <c r="B48" s="406" t="s">
        <v>768</v>
      </c>
      <c r="C48" s="4">
        <v>100</v>
      </c>
      <c r="D48" s="392"/>
    </row>
    <row r="49" spans="1:4" ht="97.5" customHeight="1" x14ac:dyDescent="0.25">
      <c r="A49" s="400" t="s">
        <v>769</v>
      </c>
      <c r="B49" s="407" t="s">
        <v>770</v>
      </c>
      <c r="C49" s="4">
        <v>100</v>
      </c>
      <c r="D49" s="392"/>
    </row>
    <row r="50" spans="1:4" ht="78" customHeight="1" x14ac:dyDescent="0.25">
      <c r="A50" s="400" t="s">
        <v>771</v>
      </c>
      <c r="B50" s="398" t="s">
        <v>772</v>
      </c>
      <c r="C50" s="4">
        <v>50</v>
      </c>
      <c r="D50" s="392"/>
    </row>
    <row r="51" spans="1:4" ht="59.45" customHeight="1" x14ac:dyDescent="0.25">
      <c r="A51" s="400" t="s">
        <v>773</v>
      </c>
      <c r="B51" s="398" t="s">
        <v>774</v>
      </c>
      <c r="C51" s="4">
        <v>100</v>
      </c>
      <c r="D51" s="392"/>
    </row>
    <row r="52" spans="1:4" ht="60" x14ac:dyDescent="0.25">
      <c r="A52" s="400" t="s">
        <v>775</v>
      </c>
      <c r="B52" s="398" t="s">
        <v>776</v>
      </c>
      <c r="C52" s="4">
        <v>100</v>
      </c>
      <c r="D52" s="392"/>
    </row>
    <row r="53" spans="1:4" ht="30" x14ac:dyDescent="0.25">
      <c r="A53" s="400" t="s">
        <v>777</v>
      </c>
      <c r="B53" s="398" t="s">
        <v>778</v>
      </c>
      <c r="C53" s="4">
        <v>100</v>
      </c>
      <c r="D53" s="392"/>
    </row>
    <row r="54" spans="1:4" ht="45" x14ac:dyDescent="0.25">
      <c r="A54" s="400" t="s">
        <v>779</v>
      </c>
      <c r="B54" s="398" t="s">
        <v>780</v>
      </c>
      <c r="C54" s="4">
        <v>100</v>
      </c>
      <c r="D54" s="392"/>
    </row>
    <row r="55" spans="1:4" ht="75" x14ac:dyDescent="0.25">
      <c r="A55" s="400" t="s">
        <v>781</v>
      </c>
      <c r="B55" s="398" t="s">
        <v>782</v>
      </c>
      <c r="C55" s="4">
        <v>100</v>
      </c>
      <c r="D55" s="392"/>
    </row>
    <row r="56" spans="1:4" x14ac:dyDescent="0.25">
      <c r="A56" s="400" t="s">
        <v>783</v>
      </c>
      <c r="B56" s="398" t="s">
        <v>784</v>
      </c>
      <c r="C56" s="4">
        <v>40</v>
      </c>
      <c r="D56" s="392">
        <v>50</v>
      </c>
    </row>
    <row r="57" spans="1:4" ht="16.5" x14ac:dyDescent="0.25">
      <c r="A57" s="405" t="s">
        <v>785</v>
      </c>
      <c r="B57" s="406" t="s">
        <v>786</v>
      </c>
      <c r="C57" s="4">
        <v>100</v>
      </c>
      <c r="D57" s="392"/>
    </row>
    <row r="58" spans="1:4" ht="16.5" x14ac:dyDescent="0.25">
      <c r="A58" s="405" t="s">
        <v>787</v>
      </c>
      <c r="B58" s="406" t="s">
        <v>788</v>
      </c>
      <c r="C58" s="4">
        <v>100</v>
      </c>
      <c r="D58" s="392"/>
    </row>
    <row r="59" spans="1:4" ht="49.5" x14ac:dyDescent="0.25">
      <c r="A59" s="405" t="s">
        <v>789</v>
      </c>
      <c r="B59" s="406" t="s">
        <v>790</v>
      </c>
      <c r="C59" s="4">
        <v>100</v>
      </c>
      <c r="D59" s="392"/>
    </row>
    <row r="60" spans="1:4" ht="49.5" x14ac:dyDescent="0.25">
      <c r="A60" s="405" t="s">
        <v>791</v>
      </c>
      <c r="B60" s="406" t="s">
        <v>792</v>
      </c>
      <c r="C60" s="4">
        <v>100</v>
      </c>
      <c r="D60" s="392"/>
    </row>
    <row r="61" spans="1:4" ht="30" x14ac:dyDescent="0.25">
      <c r="A61" s="408" t="s">
        <v>793</v>
      </c>
      <c r="B61" s="398" t="s">
        <v>794</v>
      </c>
      <c r="C61" s="4">
        <v>100</v>
      </c>
      <c r="D61" s="392"/>
    </row>
    <row r="62" spans="1:4" ht="33" x14ac:dyDescent="0.25">
      <c r="A62" s="405" t="s">
        <v>795</v>
      </c>
      <c r="B62" s="406" t="s">
        <v>796</v>
      </c>
      <c r="C62" s="4">
        <v>100</v>
      </c>
      <c r="D62" s="392"/>
    </row>
    <row r="63" spans="1:4" ht="30" x14ac:dyDescent="0.25">
      <c r="A63" s="408" t="s">
        <v>797</v>
      </c>
      <c r="B63" s="398" t="s">
        <v>798</v>
      </c>
      <c r="C63" s="4">
        <v>100</v>
      </c>
      <c r="D63" s="392"/>
    </row>
    <row r="64" spans="1:4" ht="45" x14ac:dyDescent="0.25">
      <c r="A64" s="408" t="s">
        <v>799</v>
      </c>
      <c r="B64" s="398" t="s">
        <v>800</v>
      </c>
      <c r="C64" s="4">
        <v>100</v>
      </c>
      <c r="D64" s="409"/>
    </row>
    <row r="65" spans="1:4" ht="82.5" x14ac:dyDescent="0.25">
      <c r="A65" s="405" t="s">
        <v>801</v>
      </c>
      <c r="B65" s="406" t="s">
        <v>802</v>
      </c>
      <c r="C65" s="4">
        <v>100</v>
      </c>
      <c r="D65" s="409"/>
    </row>
    <row r="66" spans="1:4" ht="87.6" customHeight="1" x14ac:dyDescent="0.25">
      <c r="A66" s="410" t="s">
        <v>803</v>
      </c>
      <c r="B66" s="411" t="s">
        <v>804</v>
      </c>
      <c r="C66" s="4">
        <v>100</v>
      </c>
      <c r="D66" s="409"/>
    </row>
    <row r="67" spans="1:4" ht="49.5" x14ac:dyDescent="0.25">
      <c r="A67" s="405" t="s">
        <v>805</v>
      </c>
      <c r="B67" s="406" t="s">
        <v>806</v>
      </c>
      <c r="C67" s="4">
        <v>100</v>
      </c>
      <c r="D67" s="409"/>
    </row>
    <row r="68" spans="1:4" ht="87.6" customHeight="1" x14ac:dyDescent="0.25">
      <c r="A68" s="405" t="s">
        <v>807</v>
      </c>
      <c r="B68" s="406" t="s">
        <v>808</v>
      </c>
      <c r="C68" s="4">
        <v>100</v>
      </c>
      <c r="D68" s="409"/>
    </row>
    <row r="69" spans="1:4" ht="87.6" customHeight="1" x14ac:dyDescent="0.25">
      <c r="A69" s="405" t="s">
        <v>809</v>
      </c>
      <c r="B69" s="406" t="s">
        <v>810</v>
      </c>
      <c r="C69" s="4">
        <v>100</v>
      </c>
      <c r="D69" s="409"/>
    </row>
    <row r="70" spans="1:4" ht="60" x14ac:dyDescent="0.25">
      <c r="A70" s="400" t="s">
        <v>811</v>
      </c>
      <c r="B70" s="398" t="s">
        <v>812</v>
      </c>
      <c r="C70" s="399">
        <v>100</v>
      </c>
    </row>
    <row r="71" spans="1:4" ht="52.15" customHeight="1" x14ac:dyDescent="0.25">
      <c r="A71" s="400" t="s">
        <v>813</v>
      </c>
      <c r="B71" s="398" t="s">
        <v>814</v>
      </c>
      <c r="C71" s="399">
        <v>50</v>
      </c>
    </row>
    <row r="72" spans="1:4" ht="75" x14ac:dyDescent="0.25">
      <c r="A72" s="400" t="s">
        <v>815</v>
      </c>
      <c r="B72" s="411" t="s">
        <v>816</v>
      </c>
      <c r="C72" s="399">
        <v>50</v>
      </c>
    </row>
    <row r="73" spans="1:4" ht="60" customHeight="1" x14ac:dyDescent="0.25">
      <c r="A73" s="400" t="s">
        <v>817</v>
      </c>
      <c r="B73" s="398" t="s">
        <v>818</v>
      </c>
      <c r="C73" s="399">
        <v>50</v>
      </c>
    </row>
    <row r="74" spans="1:4" ht="65.45" customHeight="1" x14ac:dyDescent="0.25">
      <c r="A74" s="400" t="s">
        <v>819</v>
      </c>
      <c r="B74" s="398" t="s">
        <v>820</v>
      </c>
      <c r="C74" s="399">
        <v>100</v>
      </c>
    </row>
    <row r="75" spans="1:4" ht="45" x14ac:dyDescent="0.25">
      <c r="A75" s="400" t="s">
        <v>821</v>
      </c>
      <c r="B75" s="398" t="s">
        <v>822</v>
      </c>
      <c r="C75" s="399">
        <v>100</v>
      </c>
    </row>
    <row r="76" spans="1:4" ht="30" x14ac:dyDescent="0.25">
      <c r="A76" s="400" t="s">
        <v>823</v>
      </c>
      <c r="B76" s="398" t="s">
        <v>824</v>
      </c>
      <c r="C76" s="399">
        <v>100</v>
      </c>
    </row>
    <row r="77" spans="1:4" ht="30" x14ac:dyDescent="0.25">
      <c r="A77" s="400" t="s">
        <v>825</v>
      </c>
      <c r="B77" s="398" t="s">
        <v>826</v>
      </c>
      <c r="C77" s="399">
        <v>100</v>
      </c>
    </row>
    <row r="78" spans="1:4" ht="30" x14ac:dyDescent="0.25">
      <c r="A78" s="400" t="s">
        <v>827</v>
      </c>
      <c r="B78" s="398" t="s">
        <v>828</v>
      </c>
      <c r="C78" s="399">
        <v>100</v>
      </c>
    </row>
    <row r="79" spans="1:4" ht="30" x14ac:dyDescent="0.25">
      <c r="A79" s="400" t="s">
        <v>829</v>
      </c>
      <c r="B79" s="398" t="s">
        <v>830</v>
      </c>
      <c r="C79" s="399">
        <v>100</v>
      </c>
    </row>
    <row r="80" spans="1:4" ht="45" x14ac:dyDescent="0.25">
      <c r="A80" s="400" t="s">
        <v>831</v>
      </c>
      <c r="B80" s="398" t="s">
        <v>832</v>
      </c>
      <c r="C80" s="399">
        <v>100</v>
      </c>
    </row>
    <row r="81" spans="1:3" ht="32.25" customHeight="1" x14ac:dyDescent="0.25">
      <c r="A81" s="412" t="s">
        <v>833</v>
      </c>
      <c r="B81" s="398" t="s">
        <v>834</v>
      </c>
      <c r="C81" s="399">
        <v>100</v>
      </c>
    </row>
    <row r="82" spans="1:3" ht="32.25" customHeight="1" x14ac:dyDescent="0.25">
      <c r="A82" s="413" t="s">
        <v>835</v>
      </c>
      <c r="B82" s="398" t="s">
        <v>836</v>
      </c>
      <c r="C82" s="399">
        <v>100</v>
      </c>
    </row>
    <row r="83" spans="1:3" ht="76.900000000000006" customHeight="1" x14ac:dyDescent="0.25">
      <c r="A83" s="400" t="s">
        <v>837</v>
      </c>
      <c r="B83" s="414" t="s">
        <v>838</v>
      </c>
      <c r="C83" s="415">
        <v>100</v>
      </c>
    </row>
    <row r="84" spans="1:3" ht="55.9" customHeight="1" x14ac:dyDescent="0.25">
      <c r="A84" s="400" t="s">
        <v>839</v>
      </c>
      <c r="B84" s="398" t="s">
        <v>840</v>
      </c>
      <c r="C84" s="415">
        <v>100</v>
      </c>
    </row>
    <row r="85" spans="1:3" ht="45" x14ac:dyDescent="0.25">
      <c r="A85" s="400" t="s">
        <v>841</v>
      </c>
      <c r="B85" s="398" t="s">
        <v>842</v>
      </c>
      <c r="C85" s="415">
        <v>100</v>
      </c>
    </row>
    <row r="86" spans="1:3" ht="50.25" customHeight="1" x14ac:dyDescent="0.25">
      <c r="A86" s="400" t="s">
        <v>843</v>
      </c>
      <c r="B86" s="398" t="s">
        <v>844</v>
      </c>
      <c r="C86" s="415">
        <v>100</v>
      </c>
    </row>
    <row r="87" spans="1:3" ht="50.25" customHeight="1" x14ac:dyDescent="0.25">
      <c r="A87" s="408" t="s">
        <v>845</v>
      </c>
      <c r="B87" s="398" t="s">
        <v>846</v>
      </c>
      <c r="C87" s="4">
        <v>100</v>
      </c>
    </row>
    <row r="88" spans="1:3" ht="51" customHeight="1" x14ac:dyDescent="0.25">
      <c r="A88" s="400" t="s">
        <v>847</v>
      </c>
      <c r="B88" s="414" t="s">
        <v>848</v>
      </c>
      <c r="C88" s="415">
        <v>100</v>
      </c>
    </row>
    <row r="89" spans="1:3" ht="30" x14ac:dyDescent="0.25">
      <c r="A89" s="408" t="s">
        <v>849</v>
      </c>
      <c r="B89" s="398" t="s">
        <v>850</v>
      </c>
      <c r="C89" s="4">
        <v>100</v>
      </c>
    </row>
    <row r="90" spans="1:3" x14ac:dyDescent="0.25">
      <c r="A90" s="408" t="s">
        <v>851</v>
      </c>
      <c r="B90" s="398" t="s">
        <v>852</v>
      </c>
      <c r="C90" s="4">
        <v>100</v>
      </c>
    </row>
    <row r="91" spans="1:3" ht="30" x14ac:dyDescent="0.25">
      <c r="A91" s="416" t="s">
        <v>853</v>
      </c>
      <c r="B91" s="417" t="s">
        <v>854</v>
      </c>
      <c r="C91" s="4"/>
    </row>
    <row r="92" spans="1:3" ht="42.75" x14ac:dyDescent="0.25">
      <c r="A92" s="418" t="s">
        <v>855</v>
      </c>
      <c r="B92" s="419" t="s">
        <v>856</v>
      </c>
      <c r="C92" s="4">
        <v>100</v>
      </c>
    </row>
    <row r="93" spans="1:3" ht="30" x14ac:dyDescent="0.25">
      <c r="A93" s="390" t="s">
        <v>857</v>
      </c>
      <c r="B93" s="393" t="s">
        <v>858</v>
      </c>
      <c r="C93" s="4">
        <v>100</v>
      </c>
    </row>
    <row r="94" spans="1:3" ht="30" x14ac:dyDescent="0.25">
      <c r="A94" s="390" t="s">
        <v>859</v>
      </c>
      <c r="B94" s="393" t="s">
        <v>860</v>
      </c>
      <c r="C94" s="4">
        <v>100</v>
      </c>
    </row>
    <row r="95" spans="1:3" ht="45" x14ac:dyDescent="0.25">
      <c r="A95" s="400" t="s">
        <v>861</v>
      </c>
      <c r="B95" s="398" t="s">
        <v>862</v>
      </c>
      <c r="C95" s="4">
        <v>100</v>
      </c>
    </row>
    <row r="96" spans="1:3" ht="75" x14ac:dyDescent="0.25">
      <c r="A96" s="400" t="s">
        <v>863</v>
      </c>
      <c r="B96" s="398" t="s">
        <v>864</v>
      </c>
      <c r="C96" s="4">
        <v>100</v>
      </c>
    </row>
    <row r="97" spans="1:3" ht="45" x14ac:dyDescent="0.25">
      <c r="A97" s="400" t="s">
        <v>865</v>
      </c>
      <c r="B97" s="398" t="s">
        <v>866</v>
      </c>
      <c r="C97" s="4">
        <v>100</v>
      </c>
    </row>
    <row r="98" spans="1:3" ht="45" x14ac:dyDescent="0.25">
      <c r="A98" s="400" t="s">
        <v>867</v>
      </c>
      <c r="B98" s="398" t="s">
        <v>868</v>
      </c>
      <c r="C98" s="4">
        <v>100</v>
      </c>
    </row>
  </sheetData>
  <mergeCells count="1">
    <mergeCell ref="A12:C12"/>
  </mergeCells>
  <printOptions horizontalCentered="1"/>
  <pageMargins left="0.52" right="0.45" top="0.25" bottom="0.31" header="0.31496062992125984" footer="0.31496062992125984"/>
  <pageSetup paperSize="9" scale="6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49"/>
  <sheetViews>
    <sheetView topLeftCell="B1" workbookViewId="0">
      <selection activeCell="G14" sqref="G14"/>
    </sheetView>
  </sheetViews>
  <sheetFormatPr defaultRowHeight="15" x14ac:dyDescent="0.25"/>
  <cols>
    <col min="1" max="1" width="5.5703125" style="424" hidden="1" customWidth="1"/>
    <col min="2" max="2" width="16.28515625" style="422" customWidth="1"/>
    <col min="3" max="3" width="23.28515625" style="422" customWidth="1"/>
    <col min="4" max="4" width="79.5703125" style="422" customWidth="1"/>
    <col min="5" max="5" width="12.85546875" style="424" customWidth="1"/>
    <col min="6" max="6" width="13.7109375" style="424" customWidth="1"/>
    <col min="7" max="7" width="9.140625" style="424"/>
    <col min="8" max="8" width="16.85546875" style="424" customWidth="1"/>
    <col min="9" max="16384" width="9.140625" style="424"/>
  </cols>
  <sheetData>
    <row r="2" spans="2:4" ht="18.75" x14ac:dyDescent="0.3">
      <c r="D2" s="423" t="s">
        <v>869</v>
      </c>
    </row>
    <row r="3" spans="2:4" ht="18.75" x14ac:dyDescent="0.3">
      <c r="D3" s="423" t="s">
        <v>1367</v>
      </c>
    </row>
    <row r="4" spans="2:4" ht="18.75" x14ac:dyDescent="0.3">
      <c r="D4" s="423" t="s">
        <v>691</v>
      </c>
    </row>
    <row r="5" spans="2:4" ht="18.75" x14ac:dyDescent="0.3">
      <c r="D5" s="423" t="s">
        <v>690</v>
      </c>
    </row>
    <row r="6" spans="2:4" ht="18.75" x14ac:dyDescent="0.3">
      <c r="D6" s="423" t="s">
        <v>689</v>
      </c>
    </row>
    <row r="7" spans="2:4" ht="18.75" x14ac:dyDescent="0.3">
      <c r="D7" s="425" t="s">
        <v>870</v>
      </c>
    </row>
    <row r="8" spans="2:4" ht="18.75" x14ac:dyDescent="0.3">
      <c r="D8" s="426" t="s">
        <v>871</v>
      </c>
    </row>
    <row r="9" spans="2:4" ht="18.75" x14ac:dyDescent="0.3">
      <c r="D9" s="423"/>
    </row>
    <row r="10" spans="2:4" ht="18.75" x14ac:dyDescent="0.3">
      <c r="D10" s="423"/>
    </row>
    <row r="12" spans="2:4" ht="15.75" x14ac:dyDescent="0.25">
      <c r="B12" s="521" t="s">
        <v>872</v>
      </c>
      <c r="C12" s="521"/>
      <c r="D12" s="521"/>
    </row>
    <row r="15" spans="2:4" x14ac:dyDescent="0.25">
      <c r="B15" s="522" t="s">
        <v>873</v>
      </c>
      <c r="C15" s="522"/>
      <c r="D15" s="522" t="s">
        <v>874</v>
      </c>
    </row>
    <row r="16" spans="2:4" ht="38.25" x14ac:dyDescent="0.25">
      <c r="B16" s="427" t="s">
        <v>875</v>
      </c>
      <c r="C16" s="427" t="s">
        <v>876</v>
      </c>
      <c r="D16" s="522"/>
    </row>
    <row r="17" spans="1:4" ht="25.5" x14ac:dyDescent="0.25">
      <c r="B17" s="428">
        <v>701</v>
      </c>
      <c r="C17" s="429"/>
      <c r="D17" s="427" t="s">
        <v>685</v>
      </c>
    </row>
    <row r="18" spans="1:4" ht="51" x14ac:dyDescent="0.25">
      <c r="A18" s="424">
        <v>1</v>
      </c>
      <c r="B18" s="421" t="s">
        <v>117</v>
      </c>
      <c r="C18" s="421" t="s">
        <v>877</v>
      </c>
      <c r="D18" s="420" t="s">
        <v>878</v>
      </c>
    </row>
    <row r="19" spans="1:4" ht="25.5" x14ac:dyDescent="0.25">
      <c r="A19" s="424">
        <v>2</v>
      </c>
      <c r="B19" s="421">
        <v>701</v>
      </c>
      <c r="C19" s="421" t="s">
        <v>879</v>
      </c>
      <c r="D19" s="420" t="s">
        <v>760</v>
      </c>
    </row>
    <row r="20" spans="1:4" ht="63.75" x14ac:dyDescent="0.25">
      <c r="A20" s="424">
        <v>3</v>
      </c>
      <c r="B20" s="421">
        <v>701</v>
      </c>
      <c r="C20" s="421" t="s">
        <v>880</v>
      </c>
      <c r="D20" s="420" t="s">
        <v>881</v>
      </c>
    </row>
    <row r="21" spans="1:4" ht="51" x14ac:dyDescent="0.25">
      <c r="A21" s="424">
        <v>4</v>
      </c>
      <c r="B21" s="421" t="s">
        <v>117</v>
      </c>
      <c r="C21" s="421" t="s">
        <v>882</v>
      </c>
      <c r="D21" s="420" t="s">
        <v>883</v>
      </c>
    </row>
    <row r="22" spans="1:4" ht="25.5" x14ac:dyDescent="0.25">
      <c r="B22" s="421" t="s">
        <v>117</v>
      </c>
      <c r="C22" s="430" t="s">
        <v>884</v>
      </c>
      <c r="D22" s="431" t="s">
        <v>768</v>
      </c>
    </row>
    <row r="23" spans="1:4" ht="76.5" x14ac:dyDescent="0.25">
      <c r="A23" s="424">
        <v>7</v>
      </c>
      <c r="B23" s="421" t="s">
        <v>117</v>
      </c>
      <c r="C23" s="421" t="s">
        <v>885</v>
      </c>
      <c r="D23" s="420" t="s">
        <v>886</v>
      </c>
    </row>
    <row r="24" spans="1:4" ht="63.75" x14ac:dyDescent="0.25">
      <c r="A24" s="424">
        <v>9</v>
      </c>
      <c r="B24" s="421" t="s">
        <v>887</v>
      </c>
      <c r="C24" s="421" t="s">
        <v>888</v>
      </c>
      <c r="D24" s="420" t="s">
        <v>889</v>
      </c>
    </row>
    <row r="25" spans="1:4" ht="63.75" x14ac:dyDescent="0.25">
      <c r="A25" s="424">
        <v>10</v>
      </c>
      <c r="B25" s="421" t="s">
        <v>117</v>
      </c>
      <c r="C25" s="421" t="s">
        <v>890</v>
      </c>
      <c r="D25" s="420" t="s">
        <v>891</v>
      </c>
    </row>
    <row r="26" spans="1:4" ht="38.25" x14ac:dyDescent="0.25">
      <c r="A26" s="424">
        <v>11</v>
      </c>
      <c r="B26" s="421" t="s">
        <v>117</v>
      </c>
      <c r="C26" s="421" t="s">
        <v>892</v>
      </c>
      <c r="D26" s="420" t="s">
        <v>776</v>
      </c>
    </row>
    <row r="27" spans="1:4" ht="25.5" x14ac:dyDescent="0.25">
      <c r="A27" s="424">
        <v>12</v>
      </c>
      <c r="B27" s="421" t="s">
        <v>117</v>
      </c>
      <c r="C27" s="421" t="s">
        <v>893</v>
      </c>
      <c r="D27" s="420" t="s">
        <v>894</v>
      </c>
    </row>
    <row r="28" spans="1:4" ht="38.25" x14ac:dyDescent="0.25">
      <c r="A28" s="424">
        <v>13</v>
      </c>
      <c r="B28" s="421" t="s">
        <v>117</v>
      </c>
      <c r="C28" s="421" t="s">
        <v>895</v>
      </c>
      <c r="D28" s="420" t="s">
        <v>780</v>
      </c>
    </row>
    <row r="29" spans="1:4" ht="51" x14ac:dyDescent="0.25">
      <c r="A29" s="424">
        <v>14</v>
      </c>
      <c r="B29" s="421" t="s">
        <v>117</v>
      </c>
      <c r="C29" s="421" t="s">
        <v>896</v>
      </c>
      <c r="D29" s="420" t="s">
        <v>897</v>
      </c>
    </row>
    <row r="30" spans="1:4" ht="25.5" x14ac:dyDescent="0.25">
      <c r="A30" s="424">
        <v>15</v>
      </c>
      <c r="B30" s="421" t="s">
        <v>117</v>
      </c>
      <c r="C30" s="432" t="s">
        <v>898</v>
      </c>
      <c r="D30" s="420" t="s">
        <v>899</v>
      </c>
    </row>
    <row r="31" spans="1:4" ht="38.25" x14ac:dyDescent="0.25">
      <c r="A31" s="424">
        <v>16</v>
      </c>
      <c r="B31" s="421" t="s">
        <v>887</v>
      </c>
      <c r="C31" s="433" t="s">
        <v>900</v>
      </c>
      <c r="D31" s="434" t="s">
        <v>901</v>
      </c>
    </row>
    <row r="32" spans="1:4" ht="25.5" x14ac:dyDescent="0.25">
      <c r="A32" s="424">
        <v>17</v>
      </c>
      <c r="B32" s="421" t="s">
        <v>117</v>
      </c>
      <c r="C32" s="433" t="s">
        <v>902</v>
      </c>
      <c r="D32" s="435" t="s">
        <v>903</v>
      </c>
    </row>
    <row r="33" spans="1:4" ht="25.5" x14ac:dyDescent="0.25">
      <c r="A33" s="424">
        <v>18</v>
      </c>
      <c r="B33" s="421" t="s">
        <v>117</v>
      </c>
      <c r="C33" s="433" t="s">
        <v>904</v>
      </c>
      <c r="D33" s="435" t="s">
        <v>905</v>
      </c>
    </row>
    <row r="34" spans="1:4" ht="25.5" x14ac:dyDescent="0.25">
      <c r="A34" s="424">
        <v>19</v>
      </c>
      <c r="B34" s="421" t="s">
        <v>117</v>
      </c>
      <c r="C34" s="433" t="s">
        <v>906</v>
      </c>
      <c r="D34" s="435" t="s">
        <v>907</v>
      </c>
    </row>
    <row r="35" spans="1:4" ht="25.5" x14ac:dyDescent="0.25">
      <c r="A35" s="424">
        <v>20</v>
      </c>
      <c r="B35" s="421" t="s">
        <v>117</v>
      </c>
      <c r="C35" s="433" t="s">
        <v>908</v>
      </c>
      <c r="D35" s="435" t="s">
        <v>909</v>
      </c>
    </row>
    <row r="36" spans="1:4" ht="25.5" x14ac:dyDescent="0.25">
      <c r="A36" s="424">
        <v>21</v>
      </c>
      <c r="B36" s="421" t="s">
        <v>117</v>
      </c>
      <c r="C36" s="433" t="s">
        <v>910</v>
      </c>
      <c r="D36" s="435" t="s">
        <v>911</v>
      </c>
    </row>
    <row r="37" spans="1:4" ht="25.5" x14ac:dyDescent="0.25">
      <c r="A37" s="424">
        <v>22</v>
      </c>
      <c r="B37" s="421" t="s">
        <v>117</v>
      </c>
      <c r="C37" s="433" t="s">
        <v>912</v>
      </c>
      <c r="D37" s="435" t="s">
        <v>913</v>
      </c>
    </row>
    <row r="38" spans="1:4" ht="25.5" x14ac:dyDescent="0.25">
      <c r="A38" s="424">
        <v>24</v>
      </c>
      <c r="B38" s="421" t="s">
        <v>117</v>
      </c>
      <c r="C38" s="433" t="s">
        <v>914</v>
      </c>
      <c r="D38" s="435" t="s">
        <v>915</v>
      </c>
    </row>
    <row r="39" spans="1:4" ht="25.5" x14ac:dyDescent="0.25">
      <c r="A39" s="424">
        <v>26</v>
      </c>
      <c r="B39" s="421" t="s">
        <v>117</v>
      </c>
      <c r="C39" s="433" t="s">
        <v>917</v>
      </c>
      <c r="D39" s="435" t="s">
        <v>918</v>
      </c>
    </row>
    <row r="40" spans="1:4" ht="25.5" x14ac:dyDescent="0.25">
      <c r="A40" s="424">
        <v>27</v>
      </c>
      <c r="B40" s="421" t="s">
        <v>117</v>
      </c>
      <c r="C40" s="433" t="s">
        <v>919</v>
      </c>
      <c r="D40" s="435" t="s">
        <v>920</v>
      </c>
    </row>
    <row r="41" spans="1:4" ht="25.5" x14ac:dyDescent="0.25">
      <c r="A41" s="424">
        <v>28</v>
      </c>
      <c r="B41" s="421" t="s">
        <v>117</v>
      </c>
      <c r="C41" s="433" t="s">
        <v>921</v>
      </c>
      <c r="D41" s="435" t="s">
        <v>922</v>
      </c>
    </row>
    <row r="42" spans="1:4" ht="25.5" x14ac:dyDescent="0.25">
      <c r="A42" s="424">
        <v>30</v>
      </c>
      <c r="B42" s="421" t="s">
        <v>117</v>
      </c>
      <c r="C42" s="433" t="s">
        <v>923</v>
      </c>
      <c r="D42" s="435" t="s">
        <v>924</v>
      </c>
    </row>
    <row r="43" spans="1:4" ht="25.5" x14ac:dyDescent="0.25">
      <c r="A43" s="424">
        <v>31</v>
      </c>
      <c r="B43" s="421" t="s">
        <v>117</v>
      </c>
      <c r="C43" s="433" t="s">
        <v>925</v>
      </c>
      <c r="D43" s="435" t="s">
        <v>926</v>
      </c>
    </row>
    <row r="44" spans="1:4" ht="25.5" x14ac:dyDescent="0.25">
      <c r="A44" s="424">
        <v>35</v>
      </c>
      <c r="B44" s="421" t="s">
        <v>117</v>
      </c>
      <c r="C44" s="433" t="s">
        <v>927</v>
      </c>
      <c r="D44" s="435" t="s">
        <v>928</v>
      </c>
    </row>
    <row r="45" spans="1:4" ht="25.5" x14ac:dyDescent="0.25">
      <c r="A45" s="424">
        <v>36</v>
      </c>
      <c r="B45" s="421" t="s">
        <v>117</v>
      </c>
      <c r="C45" s="433" t="s">
        <v>929</v>
      </c>
      <c r="D45" s="435" t="s">
        <v>930</v>
      </c>
    </row>
    <row r="46" spans="1:4" ht="25.5" x14ac:dyDescent="0.25">
      <c r="A46" s="424">
        <v>37</v>
      </c>
      <c r="B46" s="421" t="s">
        <v>117</v>
      </c>
      <c r="C46" s="433" t="s">
        <v>931</v>
      </c>
      <c r="D46" s="435" t="s">
        <v>932</v>
      </c>
    </row>
    <row r="47" spans="1:4" ht="25.5" x14ac:dyDescent="0.25">
      <c r="A47" s="424">
        <v>38</v>
      </c>
      <c r="B47" s="421" t="s">
        <v>117</v>
      </c>
      <c r="C47" s="433" t="s">
        <v>933</v>
      </c>
      <c r="D47" s="435" t="s">
        <v>934</v>
      </c>
    </row>
    <row r="48" spans="1:4" ht="25.5" x14ac:dyDescent="0.25">
      <c r="B48" s="421" t="s">
        <v>117</v>
      </c>
      <c r="C48" s="433" t="s">
        <v>935</v>
      </c>
      <c r="D48" s="435" t="s">
        <v>936</v>
      </c>
    </row>
    <row r="49" spans="1:4" ht="25.5" x14ac:dyDescent="0.25">
      <c r="B49" s="421" t="s">
        <v>117</v>
      </c>
      <c r="C49" s="433" t="s">
        <v>937</v>
      </c>
      <c r="D49" s="435" t="s">
        <v>938</v>
      </c>
    </row>
    <row r="50" spans="1:4" ht="25.5" x14ac:dyDescent="0.25">
      <c r="B50" s="421" t="s">
        <v>117</v>
      </c>
      <c r="C50" s="433" t="s">
        <v>939</v>
      </c>
      <c r="D50" s="435" t="s">
        <v>916</v>
      </c>
    </row>
    <row r="51" spans="1:4" ht="25.5" x14ac:dyDescent="0.25">
      <c r="B51" s="421" t="s">
        <v>117</v>
      </c>
      <c r="C51" s="433" t="s">
        <v>940</v>
      </c>
      <c r="D51" s="435" t="s">
        <v>941</v>
      </c>
    </row>
    <row r="52" spans="1:4" ht="25.5" x14ac:dyDescent="0.25">
      <c r="B52" s="421" t="s">
        <v>117</v>
      </c>
      <c r="C52" s="433" t="s">
        <v>942</v>
      </c>
      <c r="D52" s="435" t="s">
        <v>907</v>
      </c>
    </row>
    <row r="53" spans="1:4" ht="26.25" x14ac:dyDescent="0.25">
      <c r="A53" s="424">
        <v>40</v>
      </c>
      <c r="B53" s="421" t="s">
        <v>117</v>
      </c>
      <c r="C53" s="433" t="s">
        <v>943</v>
      </c>
      <c r="D53" s="436" t="s">
        <v>944</v>
      </c>
    </row>
    <row r="54" spans="1:4" ht="26.25" x14ac:dyDescent="0.25">
      <c r="A54" s="424">
        <v>41</v>
      </c>
      <c r="B54" s="421" t="s">
        <v>117</v>
      </c>
      <c r="C54" s="433" t="s">
        <v>945</v>
      </c>
      <c r="D54" s="436" t="s">
        <v>946</v>
      </c>
    </row>
    <row r="55" spans="1:4" ht="26.25" x14ac:dyDescent="0.25">
      <c r="A55" s="424">
        <v>42</v>
      </c>
      <c r="B55" s="421" t="s">
        <v>117</v>
      </c>
      <c r="C55" s="433" t="s">
        <v>947</v>
      </c>
      <c r="D55" s="436" t="s">
        <v>948</v>
      </c>
    </row>
    <row r="56" spans="1:4" ht="26.25" x14ac:dyDescent="0.25">
      <c r="A56" s="424">
        <v>43</v>
      </c>
      <c r="B56" s="421" t="s">
        <v>117</v>
      </c>
      <c r="C56" s="433" t="s">
        <v>949</v>
      </c>
      <c r="D56" s="436" t="s">
        <v>950</v>
      </c>
    </row>
    <row r="57" spans="1:4" ht="26.25" x14ac:dyDescent="0.25">
      <c r="A57" s="424">
        <v>44</v>
      </c>
      <c r="B57" s="421" t="s">
        <v>117</v>
      </c>
      <c r="C57" s="433" t="s">
        <v>951</v>
      </c>
      <c r="D57" s="436" t="s">
        <v>952</v>
      </c>
    </row>
    <row r="58" spans="1:4" ht="26.25" x14ac:dyDescent="0.25">
      <c r="A58" s="424">
        <v>47</v>
      </c>
      <c r="B58" s="421" t="s">
        <v>117</v>
      </c>
      <c r="C58" s="433" t="s">
        <v>953</v>
      </c>
      <c r="D58" s="436" t="s">
        <v>954</v>
      </c>
    </row>
    <row r="59" spans="1:4" ht="26.25" x14ac:dyDescent="0.25">
      <c r="A59" s="424">
        <v>48</v>
      </c>
      <c r="B59" s="421" t="s">
        <v>117</v>
      </c>
      <c r="C59" s="433" t="s">
        <v>955</v>
      </c>
      <c r="D59" s="436" t="s">
        <v>956</v>
      </c>
    </row>
    <row r="60" spans="1:4" ht="26.25" x14ac:dyDescent="0.25">
      <c r="A60" s="424">
        <v>50</v>
      </c>
      <c r="B60" s="421" t="s">
        <v>117</v>
      </c>
      <c r="C60" s="433" t="s">
        <v>957</v>
      </c>
      <c r="D60" s="436" t="s">
        <v>958</v>
      </c>
    </row>
    <row r="61" spans="1:4" ht="26.25" x14ac:dyDescent="0.25">
      <c r="A61" s="424">
        <v>51</v>
      </c>
      <c r="B61" s="421" t="s">
        <v>117</v>
      </c>
      <c r="C61" s="433" t="s">
        <v>959</v>
      </c>
      <c r="D61" s="436" t="s">
        <v>960</v>
      </c>
    </row>
    <row r="62" spans="1:4" ht="26.25" x14ac:dyDescent="0.25">
      <c r="A62" s="424">
        <v>54</v>
      </c>
      <c r="B62" s="421" t="s">
        <v>117</v>
      </c>
      <c r="C62" s="433" t="s">
        <v>961</v>
      </c>
      <c r="D62" s="436" t="s">
        <v>962</v>
      </c>
    </row>
    <row r="63" spans="1:4" ht="26.25" x14ac:dyDescent="0.25">
      <c r="A63" s="424">
        <v>55</v>
      </c>
      <c r="B63" s="421" t="s">
        <v>117</v>
      </c>
      <c r="C63" s="433" t="s">
        <v>963</v>
      </c>
      <c r="D63" s="436" t="s">
        <v>964</v>
      </c>
    </row>
    <row r="64" spans="1:4" ht="26.25" x14ac:dyDescent="0.25">
      <c r="A64" s="424">
        <v>56</v>
      </c>
      <c r="B64" s="421" t="s">
        <v>117</v>
      </c>
      <c r="C64" s="433" t="s">
        <v>965</v>
      </c>
      <c r="D64" s="436" t="s">
        <v>966</v>
      </c>
    </row>
    <row r="65" spans="1:4" ht="26.25" x14ac:dyDescent="0.25">
      <c r="A65" s="424">
        <v>57</v>
      </c>
      <c r="B65" s="421" t="s">
        <v>117</v>
      </c>
      <c r="C65" s="433" t="s">
        <v>967</v>
      </c>
      <c r="D65" s="436" t="s">
        <v>968</v>
      </c>
    </row>
    <row r="66" spans="1:4" ht="26.25" x14ac:dyDescent="0.25">
      <c r="A66" s="424">
        <v>59</v>
      </c>
      <c r="B66" s="421" t="s">
        <v>117</v>
      </c>
      <c r="C66" s="433" t="s">
        <v>969</v>
      </c>
      <c r="D66" s="436" t="s">
        <v>970</v>
      </c>
    </row>
    <row r="67" spans="1:4" ht="26.25" x14ac:dyDescent="0.25">
      <c r="A67" s="424">
        <v>61</v>
      </c>
      <c r="B67" s="421" t="s">
        <v>117</v>
      </c>
      <c r="C67" s="433" t="s">
        <v>971</v>
      </c>
      <c r="D67" s="436" t="s">
        <v>972</v>
      </c>
    </row>
    <row r="68" spans="1:4" ht="26.25" x14ac:dyDescent="0.25">
      <c r="A68" s="424">
        <v>62</v>
      </c>
      <c r="B68" s="421" t="s">
        <v>117</v>
      </c>
      <c r="C68" s="433" t="s">
        <v>973</v>
      </c>
      <c r="D68" s="436" t="s">
        <v>974</v>
      </c>
    </row>
    <row r="69" spans="1:4" ht="26.25" x14ac:dyDescent="0.25">
      <c r="A69" s="424">
        <v>63</v>
      </c>
      <c r="B69" s="421" t="s">
        <v>117</v>
      </c>
      <c r="C69" s="433" t="s">
        <v>975</v>
      </c>
      <c r="D69" s="436" t="s">
        <v>976</v>
      </c>
    </row>
    <row r="70" spans="1:4" ht="25.5" x14ac:dyDescent="0.25">
      <c r="A70" s="424">
        <v>64</v>
      </c>
      <c r="B70" s="421" t="s">
        <v>117</v>
      </c>
      <c r="C70" s="433" t="s">
        <v>977</v>
      </c>
      <c r="D70" s="431" t="s">
        <v>978</v>
      </c>
    </row>
    <row r="71" spans="1:4" ht="26.25" x14ac:dyDescent="0.25">
      <c r="A71" s="424">
        <v>65</v>
      </c>
      <c r="B71" s="421" t="s">
        <v>117</v>
      </c>
      <c r="C71" s="433" t="s">
        <v>979</v>
      </c>
      <c r="D71" s="436" t="s">
        <v>980</v>
      </c>
    </row>
    <row r="72" spans="1:4" ht="26.25" x14ac:dyDescent="0.25">
      <c r="A72" s="424">
        <v>66</v>
      </c>
      <c r="B72" s="421" t="s">
        <v>117</v>
      </c>
      <c r="C72" s="433" t="s">
        <v>981</v>
      </c>
      <c r="D72" s="436" t="s">
        <v>982</v>
      </c>
    </row>
    <row r="73" spans="1:4" ht="26.25" x14ac:dyDescent="0.25">
      <c r="A73" s="424">
        <v>67</v>
      </c>
      <c r="B73" s="421" t="s">
        <v>117</v>
      </c>
      <c r="C73" s="433" t="s">
        <v>983</v>
      </c>
      <c r="D73" s="436" t="s">
        <v>984</v>
      </c>
    </row>
    <row r="74" spans="1:4" ht="26.25" x14ac:dyDescent="0.25">
      <c r="B74" s="421" t="s">
        <v>117</v>
      </c>
      <c r="C74" s="433" t="s">
        <v>985</v>
      </c>
      <c r="D74" s="436" t="s">
        <v>986</v>
      </c>
    </row>
    <row r="75" spans="1:4" ht="25.5" x14ac:dyDescent="0.25">
      <c r="A75" s="424">
        <v>80</v>
      </c>
      <c r="B75" s="421" t="s">
        <v>117</v>
      </c>
      <c r="C75" s="432" t="s">
        <v>987</v>
      </c>
      <c r="D75" s="420" t="s">
        <v>988</v>
      </c>
    </row>
    <row r="76" spans="1:4" ht="63.75" x14ac:dyDescent="0.25">
      <c r="A76" s="424">
        <v>83</v>
      </c>
      <c r="B76" s="421" t="s">
        <v>117</v>
      </c>
      <c r="C76" s="432" t="s">
        <v>989</v>
      </c>
      <c r="D76" s="420" t="s">
        <v>990</v>
      </c>
    </row>
    <row r="77" spans="1:4" ht="63.75" x14ac:dyDescent="0.25">
      <c r="A77" s="424">
        <v>94</v>
      </c>
      <c r="B77" s="421" t="s">
        <v>117</v>
      </c>
      <c r="C77" s="432" t="s">
        <v>991</v>
      </c>
      <c r="D77" s="420" t="s">
        <v>992</v>
      </c>
    </row>
    <row r="78" spans="1:4" ht="76.5" x14ac:dyDescent="0.25">
      <c r="B78" s="421" t="s">
        <v>117</v>
      </c>
      <c r="C78" s="421" t="s">
        <v>993</v>
      </c>
      <c r="D78" s="420" t="s">
        <v>994</v>
      </c>
    </row>
    <row r="79" spans="1:4" ht="76.5" x14ac:dyDescent="0.25">
      <c r="B79" s="421">
        <v>701</v>
      </c>
      <c r="C79" s="421" t="s">
        <v>995</v>
      </c>
      <c r="D79" s="420" t="s">
        <v>996</v>
      </c>
    </row>
    <row r="80" spans="1:4" ht="63.75" x14ac:dyDescent="0.25">
      <c r="A80" s="424">
        <v>112</v>
      </c>
      <c r="B80" s="421">
        <v>701</v>
      </c>
      <c r="C80" s="421" t="s">
        <v>997</v>
      </c>
      <c r="D80" s="420" t="s">
        <v>998</v>
      </c>
    </row>
    <row r="81" spans="1:4" ht="38.25" x14ac:dyDescent="0.25">
      <c r="A81" s="424">
        <v>113</v>
      </c>
      <c r="B81" s="421" t="s">
        <v>117</v>
      </c>
      <c r="C81" s="421" t="s">
        <v>999</v>
      </c>
      <c r="D81" s="420" t="s">
        <v>1000</v>
      </c>
    </row>
    <row r="82" spans="1:4" ht="51" x14ac:dyDescent="0.25">
      <c r="A82" s="424">
        <v>114</v>
      </c>
      <c r="B82" s="421">
        <v>701</v>
      </c>
      <c r="C82" s="421" t="s">
        <v>1001</v>
      </c>
      <c r="D82" s="420" t="s">
        <v>1002</v>
      </c>
    </row>
    <row r="83" spans="1:4" ht="63.75" x14ac:dyDescent="0.25">
      <c r="B83" s="421" t="s">
        <v>887</v>
      </c>
      <c r="C83" s="421" t="s">
        <v>1003</v>
      </c>
      <c r="D83" s="420" t="s">
        <v>1004</v>
      </c>
    </row>
    <row r="84" spans="1:4" ht="76.5" x14ac:dyDescent="0.25">
      <c r="B84" s="421" t="s">
        <v>117</v>
      </c>
      <c r="C84" s="421" t="s">
        <v>1005</v>
      </c>
      <c r="D84" s="420" t="s">
        <v>1006</v>
      </c>
    </row>
    <row r="85" spans="1:4" ht="127.5" x14ac:dyDescent="0.25">
      <c r="B85" s="421" t="s">
        <v>117</v>
      </c>
      <c r="C85" s="421" t="s">
        <v>1007</v>
      </c>
      <c r="D85" s="420" t="s">
        <v>1008</v>
      </c>
    </row>
    <row r="86" spans="1:4" ht="38.25" x14ac:dyDescent="0.25">
      <c r="B86" s="432">
        <v>701</v>
      </c>
      <c r="C86" s="432" t="s">
        <v>1009</v>
      </c>
      <c r="D86" s="437" t="s">
        <v>1010</v>
      </c>
    </row>
    <row r="87" spans="1:4" ht="51" x14ac:dyDescent="0.25">
      <c r="B87" s="432">
        <v>701</v>
      </c>
      <c r="C87" s="432" t="s">
        <v>1011</v>
      </c>
      <c r="D87" s="437" t="s">
        <v>1012</v>
      </c>
    </row>
    <row r="88" spans="1:4" ht="51" x14ac:dyDescent="0.25">
      <c r="B88" s="438" t="s">
        <v>117</v>
      </c>
      <c r="C88" s="439" t="s">
        <v>1013</v>
      </c>
      <c r="D88" s="440" t="s">
        <v>1014</v>
      </c>
    </row>
    <row r="89" spans="1:4" ht="51" x14ac:dyDescent="0.25">
      <c r="A89" s="424">
        <v>115</v>
      </c>
      <c r="B89" s="441" t="s">
        <v>117</v>
      </c>
      <c r="C89" s="442" t="s">
        <v>1015</v>
      </c>
      <c r="D89" s="443" t="s">
        <v>1016</v>
      </c>
    </row>
    <row r="90" spans="1:4" ht="51" x14ac:dyDescent="0.25">
      <c r="A90" s="424">
        <v>118</v>
      </c>
      <c r="B90" s="441" t="s">
        <v>117</v>
      </c>
      <c r="C90" s="444" t="s">
        <v>1017</v>
      </c>
      <c r="D90" s="445" t="s">
        <v>1018</v>
      </c>
    </row>
    <row r="91" spans="1:4" ht="63.75" x14ac:dyDescent="0.25">
      <c r="A91" s="424">
        <v>122</v>
      </c>
      <c r="B91" s="441" t="s">
        <v>117</v>
      </c>
      <c r="C91" s="446" t="s">
        <v>1019</v>
      </c>
      <c r="D91" s="447" t="s">
        <v>1020</v>
      </c>
    </row>
    <row r="92" spans="1:4" ht="38.25" x14ac:dyDescent="0.25">
      <c r="A92" s="424">
        <v>123</v>
      </c>
      <c r="B92" s="441">
        <v>701</v>
      </c>
      <c r="C92" s="446" t="s">
        <v>1021</v>
      </c>
      <c r="D92" s="447" t="s">
        <v>1022</v>
      </c>
    </row>
    <row r="93" spans="1:4" ht="63.75" x14ac:dyDescent="0.25">
      <c r="B93" s="441">
        <v>701</v>
      </c>
      <c r="C93" s="446" t="s">
        <v>1023</v>
      </c>
      <c r="D93" s="447" t="s">
        <v>1024</v>
      </c>
    </row>
    <row r="94" spans="1:4" x14ac:dyDescent="0.25">
      <c r="A94" s="424">
        <v>130</v>
      </c>
      <c r="B94" s="421" t="s">
        <v>117</v>
      </c>
      <c r="C94" s="421" t="s">
        <v>1025</v>
      </c>
      <c r="D94" s="448" t="s">
        <v>850</v>
      </c>
    </row>
    <row r="95" spans="1:4" x14ac:dyDescent="0.25">
      <c r="A95" s="424">
        <v>131</v>
      </c>
      <c r="B95" s="421">
        <v>701</v>
      </c>
      <c r="C95" s="421" t="s">
        <v>1026</v>
      </c>
      <c r="D95" s="448" t="s">
        <v>852</v>
      </c>
    </row>
    <row r="96" spans="1:4" ht="25.5" x14ac:dyDescent="0.25">
      <c r="B96" s="449" t="s">
        <v>117</v>
      </c>
      <c r="C96" s="421" t="s">
        <v>1027</v>
      </c>
      <c r="D96" s="448" t="s">
        <v>1028</v>
      </c>
    </row>
    <row r="97" spans="1:4" ht="38.25" x14ac:dyDescent="0.25">
      <c r="B97" s="441">
        <v>701</v>
      </c>
      <c r="C97" s="446" t="s">
        <v>1029</v>
      </c>
      <c r="D97" s="447" t="s">
        <v>1030</v>
      </c>
    </row>
    <row r="98" spans="1:4" ht="25.5" x14ac:dyDescent="0.25">
      <c r="A98" s="424">
        <v>132</v>
      </c>
      <c r="B98" s="449">
        <v>701</v>
      </c>
      <c r="C98" s="421" t="s">
        <v>1031</v>
      </c>
      <c r="D98" s="420" t="s">
        <v>1032</v>
      </c>
    </row>
    <row r="99" spans="1:4" ht="25.5" x14ac:dyDescent="0.25">
      <c r="A99" s="424">
        <v>133</v>
      </c>
      <c r="B99" s="449" t="s">
        <v>117</v>
      </c>
      <c r="C99" s="421" t="s">
        <v>1033</v>
      </c>
      <c r="D99" s="420" t="s">
        <v>1034</v>
      </c>
    </row>
    <row r="100" spans="1:4" ht="25.5" x14ac:dyDescent="0.25">
      <c r="B100" s="449" t="s">
        <v>117</v>
      </c>
      <c r="C100" s="421" t="s">
        <v>1035</v>
      </c>
      <c r="D100" s="420" t="s">
        <v>1036</v>
      </c>
    </row>
    <row r="101" spans="1:4" ht="63.75" x14ac:dyDescent="0.25">
      <c r="B101" s="449" t="s">
        <v>117</v>
      </c>
      <c r="C101" s="421" t="s">
        <v>1037</v>
      </c>
      <c r="D101" s="420" t="s">
        <v>1038</v>
      </c>
    </row>
    <row r="102" spans="1:4" ht="38.25" x14ac:dyDescent="0.25">
      <c r="A102" s="424">
        <v>134</v>
      </c>
      <c r="B102" s="449" t="s">
        <v>117</v>
      </c>
      <c r="C102" s="421" t="s">
        <v>1039</v>
      </c>
      <c r="D102" s="420" t="s">
        <v>1040</v>
      </c>
    </row>
    <row r="103" spans="1:4" ht="25.5" x14ac:dyDescent="0.25">
      <c r="B103" s="449" t="s">
        <v>117</v>
      </c>
      <c r="C103" s="421" t="s">
        <v>1041</v>
      </c>
      <c r="D103" s="420" t="s">
        <v>1042</v>
      </c>
    </row>
    <row r="104" spans="1:4" ht="38.25" x14ac:dyDescent="0.25">
      <c r="A104" s="424">
        <v>135</v>
      </c>
      <c r="B104" s="449" t="s">
        <v>117</v>
      </c>
      <c r="C104" s="421" t="s">
        <v>1043</v>
      </c>
      <c r="D104" s="420" t="s">
        <v>1044</v>
      </c>
    </row>
    <row r="105" spans="1:4" ht="51" x14ac:dyDescent="0.25">
      <c r="B105" s="449" t="s">
        <v>117</v>
      </c>
      <c r="C105" s="421" t="s">
        <v>1045</v>
      </c>
      <c r="D105" s="420" t="s">
        <v>1046</v>
      </c>
    </row>
    <row r="106" spans="1:4" x14ac:dyDescent="0.25">
      <c r="B106" s="449" t="s">
        <v>117</v>
      </c>
      <c r="C106" s="421" t="s">
        <v>1047</v>
      </c>
      <c r="D106" s="420" t="s">
        <v>1048</v>
      </c>
    </row>
    <row r="107" spans="1:4" ht="25.5" x14ac:dyDescent="0.25">
      <c r="B107" s="421">
        <v>701</v>
      </c>
      <c r="C107" s="421" t="s">
        <v>1049</v>
      </c>
      <c r="D107" s="434" t="s">
        <v>1050</v>
      </c>
    </row>
    <row r="108" spans="1:4" ht="25.5" x14ac:dyDescent="0.25">
      <c r="A108" s="424">
        <v>137</v>
      </c>
      <c r="B108" s="421">
        <v>701</v>
      </c>
      <c r="C108" s="421" t="s">
        <v>1051</v>
      </c>
      <c r="D108" s="434" t="s">
        <v>1052</v>
      </c>
    </row>
    <row r="109" spans="1:4" ht="25.5" x14ac:dyDescent="0.25">
      <c r="B109" s="421">
        <v>701</v>
      </c>
      <c r="C109" s="421" t="s">
        <v>1053</v>
      </c>
      <c r="D109" s="434" t="s">
        <v>1054</v>
      </c>
    </row>
    <row r="110" spans="1:4" ht="25.5" x14ac:dyDescent="0.25">
      <c r="B110" s="421">
        <v>701</v>
      </c>
      <c r="C110" s="421" t="s">
        <v>1055</v>
      </c>
      <c r="D110" s="434" t="s">
        <v>1056</v>
      </c>
    </row>
    <row r="111" spans="1:4" x14ac:dyDescent="0.25">
      <c r="B111" s="421">
        <v>701</v>
      </c>
      <c r="C111" s="421" t="s">
        <v>1057</v>
      </c>
      <c r="D111" s="434" t="s">
        <v>333</v>
      </c>
    </row>
    <row r="112" spans="1:4" ht="51" x14ac:dyDescent="0.25">
      <c r="B112" s="421">
        <v>701</v>
      </c>
      <c r="C112" s="421" t="s">
        <v>1058</v>
      </c>
      <c r="D112" s="434" t="s">
        <v>335</v>
      </c>
    </row>
    <row r="113" spans="1:4" ht="25.5" x14ac:dyDescent="0.25">
      <c r="B113" s="421">
        <v>701</v>
      </c>
      <c r="C113" s="421" t="s">
        <v>1059</v>
      </c>
      <c r="D113" s="434" t="s">
        <v>1060</v>
      </c>
    </row>
    <row r="114" spans="1:4" s="422" customFormat="1" ht="25.5" x14ac:dyDescent="0.25">
      <c r="A114" s="424">
        <v>148</v>
      </c>
      <c r="B114" s="421">
        <v>701</v>
      </c>
      <c r="C114" s="421" t="s">
        <v>1061</v>
      </c>
      <c r="D114" s="434" t="s">
        <v>1062</v>
      </c>
    </row>
    <row r="115" spans="1:4" s="422" customFormat="1" ht="38.25" x14ac:dyDescent="0.25">
      <c r="A115" s="424">
        <v>192</v>
      </c>
      <c r="B115" s="421">
        <v>701</v>
      </c>
      <c r="C115" s="421" t="s">
        <v>1063</v>
      </c>
      <c r="D115" s="434" t="s">
        <v>1064</v>
      </c>
    </row>
    <row r="116" spans="1:4" s="422" customFormat="1" ht="38.25" x14ac:dyDescent="0.25">
      <c r="A116" s="424"/>
      <c r="B116" s="421">
        <v>701</v>
      </c>
      <c r="C116" s="421" t="s">
        <v>1065</v>
      </c>
      <c r="D116" s="434" t="s">
        <v>1066</v>
      </c>
    </row>
    <row r="117" spans="1:4" s="422" customFormat="1" ht="25.5" x14ac:dyDescent="0.25">
      <c r="A117" s="424">
        <v>217</v>
      </c>
      <c r="B117" s="421">
        <v>701</v>
      </c>
      <c r="C117" s="421" t="s">
        <v>1067</v>
      </c>
      <c r="D117" s="434" t="s">
        <v>1068</v>
      </c>
    </row>
    <row r="118" spans="1:4" s="422" customFormat="1" ht="25.5" x14ac:dyDescent="0.25">
      <c r="A118" s="424">
        <v>218</v>
      </c>
      <c r="B118" s="421">
        <v>701</v>
      </c>
      <c r="C118" s="421" t="s">
        <v>1069</v>
      </c>
      <c r="D118" s="434" t="s">
        <v>1070</v>
      </c>
    </row>
    <row r="119" spans="1:4" s="422" customFormat="1" ht="51" x14ac:dyDescent="0.25">
      <c r="A119" s="424">
        <v>219</v>
      </c>
      <c r="B119" s="421">
        <v>701</v>
      </c>
      <c r="C119" s="421" t="s">
        <v>1071</v>
      </c>
      <c r="D119" s="434" t="s">
        <v>1072</v>
      </c>
    </row>
    <row r="120" spans="1:4" s="422" customFormat="1" ht="25.5" x14ac:dyDescent="0.25">
      <c r="A120" s="424"/>
      <c r="B120" s="421">
        <v>701</v>
      </c>
      <c r="C120" s="421" t="s">
        <v>1073</v>
      </c>
      <c r="D120" s="420" t="s">
        <v>1074</v>
      </c>
    </row>
    <row r="121" spans="1:4" s="422" customFormat="1" ht="25.5" x14ac:dyDescent="0.25">
      <c r="A121" s="424"/>
      <c r="B121" s="421">
        <v>701</v>
      </c>
      <c r="C121" s="421" t="s">
        <v>1075</v>
      </c>
      <c r="D121" s="434" t="s">
        <v>1070</v>
      </c>
    </row>
    <row r="122" spans="1:4" s="422" customFormat="1" ht="38.25" x14ac:dyDescent="0.25">
      <c r="A122" s="424">
        <v>215</v>
      </c>
      <c r="B122" s="421">
        <v>701</v>
      </c>
      <c r="C122" s="421" t="s">
        <v>1076</v>
      </c>
      <c r="D122" s="434" t="s">
        <v>1077</v>
      </c>
    </row>
    <row r="123" spans="1:4" ht="51" x14ac:dyDescent="0.25">
      <c r="A123" s="424">
        <v>234</v>
      </c>
      <c r="B123" s="421">
        <v>701</v>
      </c>
      <c r="C123" s="421" t="s">
        <v>1078</v>
      </c>
      <c r="D123" s="420" t="s">
        <v>1079</v>
      </c>
    </row>
    <row r="124" spans="1:4" ht="25.5" x14ac:dyDescent="0.25">
      <c r="B124" s="421">
        <v>701</v>
      </c>
      <c r="C124" s="421" t="s">
        <v>1080</v>
      </c>
      <c r="D124" s="434" t="s">
        <v>394</v>
      </c>
    </row>
    <row r="125" spans="1:4" ht="25.5" x14ac:dyDescent="0.25">
      <c r="B125" s="421">
        <v>701</v>
      </c>
      <c r="C125" s="421" t="s">
        <v>1081</v>
      </c>
      <c r="D125" s="434" t="s">
        <v>245</v>
      </c>
    </row>
    <row r="126" spans="1:4" ht="25.5" x14ac:dyDescent="0.25">
      <c r="B126" s="421">
        <v>701</v>
      </c>
      <c r="C126" s="421" t="s">
        <v>1082</v>
      </c>
      <c r="D126" s="434" t="s">
        <v>231</v>
      </c>
    </row>
    <row r="127" spans="1:4" ht="25.5" x14ac:dyDescent="0.25">
      <c r="B127" s="421">
        <v>701</v>
      </c>
      <c r="C127" s="421" t="s">
        <v>1083</v>
      </c>
      <c r="D127" s="434" t="s">
        <v>1084</v>
      </c>
    </row>
    <row r="128" spans="1:4" ht="51" x14ac:dyDescent="0.25">
      <c r="B128" s="421">
        <v>701</v>
      </c>
      <c r="C128" s="421" t="s">
        <v>1085</v>
      </c>
      <c r="D128" s="434" t="s">
        <v>1086</v>
      </c>
    </row>
    <row r="129" spans="2:4" ht="51" x14ac:dyDescent="0.25">
      <c r="B129" s="421">
        <v>701</v>
      </c>
      <c r="C129" s="421" t="s">
        <v>1087</v>
      </c>
      <c r="D129" s="434" t="s">
        <v>1088</v>
      </c>
    </row>
    <row r="130" spans="2:4" ht="51" x14ac:dyDescent="0.25">
      <c r="B130" s="421">
        <v>701</v>
      </c>
      <c r="C130" s="421" t="s">
        <v>1089</v>
      </c>
      <c r="D130" s="420" t="s">
        <v>1090</v>
      </c>
    </row>
    <row r="131" spans="2:4" s="450" customFormat="1" ht="25.5" x14ac:dyDescent="0.25">
      <c r="B131" s="421">
        <v>701</v>
      </c>
      <c r="C131" s="421" t="s">
        <v>1091</v>
      </c>
      <c r="D131" s="437" t="s">
        <v>1092</v>
      </c>
    </row>
    <row r="132" spans="2:4" ht="38.25" x14ac:dyDescent="0.25">
      <c r="B132" s="421">
        <v>701</v>
      </c>
      <c r="C132" s="421" t="s">
        <v>1093</v>
      </c>
      <c r="D132" s="434" t="s">
        <v>1094</v>
      </c>
    </row>
    <row r="133" spans="2:4" ht="51" x14ac:dyDescent="0.25">
      <c r="B133" s="449" t="s">
        <v>117</v>
      </c>
      <c r="C133" s="421" t="s">
        <v>1095</v>
      </c>
      <c r="D133" s="420" t="s">
        <v>1096</v>
      </c>
    </row>
    <row r="134" spans="2:4" ht="25.5" x14ac:dyDescent="0.25">
      <c r="B134" s="449">
        <v>701</v>
      </c>
      <c r="C134" s="421" t="s">
        <v>1097</v>
      </c>
      <c r="D134" s="420" t="s">
        <v>1098</v>
      </c>
    </row>
    <row r="135" spans="2:4" ht="25.5" x14ac:dyDescent="0.25">
      <c r="B135" s="449" t="s">
        <v>117</v>
      </c>
      <c r="C135" s="421" t="s">
        <v>1099</v>
      </c>
      <c r="D135" s="420" t="s">
        <v>1100</v>
      </c>
    </row>
    <row r="136" spans="2:4" ht="51" x14ac:dyDescent="0.25">
      <c r="B136" s="449" t="s">
        <v>117</v>
      </c>
      <c r="C136" s="421" t="s">
        <v>1101</v>
      </c>
      <c r="D136" s="420" t="s">
        <v>1102</v>
      </c>
    </row>
    <row r="137" spans="2:4" ht="76.5" x14ac:dyDescent="0.25">
      <c r="B137" s="449" t="s">
        <v>117</v>
      </c>
      <c r="C137" s="421" t="s">
        <v>1103</v>
      </c>
      <c r="D137" s="420" t="s">
        <v>1104</v>
      </c>
    </row>
    <row r="138" spans="2:4" x14ac:dyDescent="0.25">
      <c r="B138" s="449" t="s">
        <v>117</v>
      </c>
      <c r="C138" s="421" t="s">
        <v>1105</v>
      </c>
      <c r="D138" s="420" t="s">
        <v>1106</v>
      </c>
    </row>
    <row r="139" spans="2:4" ht="38.25" x14ac:dyDescent="0.25">
      <c r="B139" s="449" t="s">
        <v>117</v>
      </c>
      <c r="C139" s="421" t="s">
        <v>1107</v>
      </c>
      <c r="D139" s="420" t="s">
        <v>1108</v>
      </c>
    </row>
    <row r="140" spans="2:4" ht="38.25" x14ac:dyDescent="0.25">
      <c r="B140" s="449" t="s">
        <v>117</v>
      </c>
      <c r="C140" s="421" t="s">
        <v>1109</v>
      </c>
      <c r="D140" s="420" t="s">
        <v>1110</v>
      </c>
    </row>
    <row r="141" spans="2:4" ht="51" x14ac:dyDescent="0.25">
      <c r="B141" s="449" t="s">
        <v>117</v>
      </c>
      <c r="C141" s="421" t="s">
        <v>1111</v>
      </c>
      <c r="D141" s="420" t="s">
        <v>1112</v>
      </c>
    </row>
    <row r="142" spans="2:4" ht="38.25" x14ac:dyDescent="0.25">
      <c r="B142" s="449" t="s">
        <v>117</v>
      </c>
      <c r="C142" s="421" t="s">
        <v>1127</v>
      </c>
      <c r="D142" s="420" t="s">
        <v>1128</v>
      </c>
    </row>
    <row r="143" spans="2:4" x14ac:dyDescent="0.25">
      <c r="B143" s="449">
        <v>701</v>
      </c>
      <c r="C143" s="421" t="s">
        <v>1113</v>
      </c>
      <c r="D143" s="420" t="s">
        <v>1114</v>
      </c>
    </row>
    <row r="144" spans="2:4" ht="63.75" x14ac:dyDescent="0.25">
      <c r="B144" s="451" t="s">
        <v>117</v>
      </c>
      <c r="C144" s="439" t="s">
        <v>1115</v>
      </c>
      <c r="D144" s="440" t="s">
        <v>1116</v>
      </c>
    </row>
    <row r="145" spans="2:4" ht="25.5" x14ac:dyDescent="0.25">
      <c r="B145" s="449">
        <v>701</v>
      </c>
      <c r="C145" s="421" t="s">
        <v>1117</v>
      </c>
      <c r="D145" s="420" t="s">
        <v>1118</v>
      </c>
    </row>
    <row r="146" spans="2:4" ht="25.5" x14ac:dyDescent="0.25">
      <c r="B146" s="449">
        <v>701</v>
      </c>
      <c r="C146" s="421" t="s">
        <v>1119</v>
      </c>
      <c r="D146" s="420" t="s">
        <v>1120</v>
      </c>
    </row>
    <row r="147" spans="2:4" ht="25.5" x14ac:dyDescent="0.25">
      <c r="B147" s="449">
        <v>701</v>
      </c>
      <c r="C147" s="421" t="s">
        <v>1121</v>
      </c>
      <c r="D147" s="420" t="s">
        <v>1122</v>
      </c>
    </row>
    <row r="148" spans="2:4" ht="38.25" x14ac:dyDescent="0.25">
      <c r="B148" s="449">
        <v>701</v>
      </c>
      <c r="C148" s="421" t="s">
        <v>1123</v>
      </c>
      <c r="D148" s="420" t="s">
        <v>1124</v>
      </c>
    </row>
    <row r="149" spans="2:4" ht="25.5" x14ac:dyDescent="0.25">
      <c r="B149" s="432">
        <v>701</v>
      </c>
      <c r="C149" s="452" t="s">
        <v>1125</v>
      </c>
      <c r="D149" s="453" t="s">
        <v>1126</v>
      </c>
    </row>
  </sheetData>
  <mergeCells count="3">
    <mergeCell ref="B12:D12"/>
    <mergeCell ref="B15:C15"/>
    <mergeCell ref="D15:D16"/>
  </mergeCells>
  <pageMargins left="0.70866141732283472" right="0.70866141732283472" top="0.74803149606299213" bottom="0.74803149606299213" header="0.31496062992125984" footer="0.31496062992125984"/>
  <pageSetup paperSize="9" scale="73" fitToHeight="2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43"/>
  <sheetViews>
    <sheetView zoomScale="90" zoomScaleNormal="90" workbookViewId="0">
      <selection activeCell="D3" sqref="D3:E3"/>
    </sheetView>
  </sheetViews>
  <sheetFormatPr defaultRowHeight="15" x14ac:dyDescent="0.25"/>
  <cols>
    <col min="1" max="1" width="31.140625" style="469" bestFit="1" customWidth="1"/>
    <col min="2" max="2" width="60" style="469" customWidth="1"/>
    <col min="3" max="4" width="21.7109375" style="470" customWidth="1"/>
    <col min="5" max="5" width="22.42578125" style="470" customWidth="1"/>
    <col min="6" max="6" width="9.140625" style="94" customWidth="1"/>
    <col min="7" max="7" width="16.42578125" style="94" customWidth="1"/>
    <col min="8" max="17" width="9.140625" style="94" customWidth="1"/>
    <col min="18" max="18" width="16" style="471" customWidth="1"/>
    <col min="19" max="19" width="11.42578125" style="94" customWidth="1"/>
    <col min="20" max="20" width="19" style="106" customWidth="1"/>
    <col min="21" max="27" width="9.140625" style="94" customWidth="1"/>
    <col min="28" max="28" width="14.85546875" style="94" customWidth="1"/>
    <col min="29" max="16384" width="9.140625" style="94"/>
  </cols>
  <sheetData>
    <row r="2" spans="1:20" ht="18.75" x14ac:dyDescent="0.3">
      <c r="D2" s="523" t="s">
        <v>1129</v>
      </c>
      <c r="E2" s="523"/>
    </row>
    <row r="3" spans="1:20" ht="18.75" x14ac:dyDescent="0.3">
      <c r="D3" s="523" t="s">
        <v>1368</v>
      </c>
      <c r="E3" s="523"/>
    </row>
    <row r="4" spans="1:20" ht="18.75" x14ac:dyDescent="0.3">
      <c r="D4" s="523" t="s">
        <v>202</v>
      </c>
      <c r="E4" s="523"/>
    </row>
    <row r="5" spans="1:20" ht="18.75" x14ac:dyDescent="0.3">
      <c r="D5" s="523" t="s">
        <v>203</v>
      </c>
      <c r="E5" s="523"/>
    </row>
    <row r="6" spans="1:20" ht="18.75" x14ac:dyDescent="0.3">
      <c r="D6" s="523" t="s">
        <v>204</v>
      </c>
      <c r="E6" s="523"/>
    </row>
    <row r="7" spans="1:20" ht="18.75" x14ac:dyDescent="0.3">
      <c r="D7" s="523" t="s">
        <v>1130</v>
      </c>
      <c r="E7" s="523"/>
    </row>
    <row r="8" spans="1:20" ht="18.75" x14ac:dyDescent="0.3">
      <c r="D8" s="523" t="s">
        <v>1131</v>
      </c>
      <c r="E8" s="523"/>
    </row>
    <row r="11" spans="1:20" ht="36" customHeight="1" x14ac:dyDescent="0.25">
      <c r="A11" s="524" t="s">
        <v>1132</v>
      </c>
      <c r="B11" s="524"/>
      <c r="C11" s="524"/>
      <c r="D11" s="524"/>
      <c r="E11" s="524"/>
    </row>
    <row r="13" spans="1:20" x14ac:dyDescent="0.25">
      <c r="E13" s="472"/>
    </row>
    <row r="14" spans="1:20" s="135" customFormat="1" ht="27" customHeight="1" x14ac:dyDescent="0.25">
      <c r="A14" s="386" t="s">
        <v>705</v>
      </c>
      <c r="B14" s="386" t="s">
        <v>0</v>
      </c>
      <c r="C14" s="473" t="s">
        <v>116</v>
      </c>
      <c r="D14" s="473" t="s">
        <v>126</v>
      </c>
      <c r="E14" s="473" t="s">
        <v>127</v>
      </c>
      <c r="R14" s="471"/>
      <c r="T14" s="134"/>
    </row>
    <row r="15" spans="1:20" ht="15.75" x14ac:dyDescent="0.25">
      <c r="A15" s="474" t="s">
        <v>1133</v>
      </c>
      <c r="B15" s="475" t="s">
        <v>1134</v>
      </c>
      <c r="C15" s="457">
        <f>(C16+C17+C18+C19)</f>
        <v>1858693290</v>
      </c>
      <c r="D15" s="457">
        <f>D16+D17+D18+D19</f>
        <v>1859320070</v>
      </c>
      <c r="E15" s="457">
        <f>E16+E17+E18+E19</f>
        <v>1835055340</v>
      </c>
    </row>
    <row r="16" spans="1:20" ht="96" customHeight="1" x14ac:dyDescent="0.25">
      <c r="A16" s="476" t="s">
        <v>1135</v>
      </c>
      <c r="B16" s="456" t="s">
        <v>1136</v>
      </c>
      <c r="C16" s="454">
        <v>1847456290</v>
      </c>
      <c r="D16" s="454">
        <v>1848076070</v>
      </c>
      <c r="E16" s="454">
        <v>1823805340</v>
      </c>
    </row>
    <row r="17" spans="1:28" ht="150" x14ac:dyDescent="0.25">
      <c r="A17" s="476" t="s">
        <v>1137</v>
      </c>
      <c r="B17" s="456" t="s">
        <v>1138</v>
      </c>
      <c r="C17" s="454">
        <v>850000</v>
      </c>
      <c r="D17" s="454">
        <v>855000</v>
      </c>
      <c r="E17" s="454">
        <v>860000</v>
      </c>
    </row>
    <row r="18" spans="1:28" ht="75" x14ac:dyDescent="0.25">
      <c r="A18" s="476" t="s">
        <v>1139</v>
      </c>
      <c r="B18" s="456" t="s">
        <v>1140</v>
      </c>
      <c r="C18" s="454">
        <v>1887000</v>
      </c>
      <c r="D18" s="454">
        <v>1889000</v>
      </c>
      <c r="E18" s="454">
        <v>1890000</v>
      </c>
    </row>
    <row r="19" spans="1:28" ht="135" x14ac:dyDescent="0.25">
      <c r="A19" s="476" t="s">
        <v>1141</v>
      </c>
      <c r="B19" s="456" t="s">
        <v>1142</v>
      </c>
      <c r="C19" s="454">
        <v>8500000</v>
      </c>
      <c r="D19" s="454">
        <v>8500000</v>
      </c>
      <c r="E19" s="454">
        <v>8500000</v>
      </c>
      <c r="R19" s="477"/>
      <c r="S19" s="478"/>
    </row>
    <row r="20" spans="1:28" s="481" customFormat="1" ht="47.25" x14ac:dyDescent="0.25">
      <c r="A20" s="479" t="s">
        <v>1143</v>
      </c>
      <c r="B20" s="480" t="s">
        <v>1144</v>
      </c>
      <c r="C20" s="457">
        <f>SUM(C21:C24)</f>
        <v>10616461.85</v>
      </c>
      <c r="D20" s="457">
        <f>SUM(D21:D24)</f>
        <v>11605809.970000001</v>
      </c>
      <c r="E20" s="457">
        <f>SUM(E21:E24)</f>
        <v>11605809.970000001</v>
      </c>
      <c r="R20" s="482"/>
      <c r="S20" s="483"/>
      <c r="T20" s="104"/>
    </row>
    <row r="21" spans="1:28" ht="45" customHeight="1" x14ac:dyDescent="0.25">
      <c r="A21" s="484" t="s">
        <v>1145</v>
      </c>
      <c r="B21" s="456" t="s">
        <v>1146</v>
      </c>
      <c r="C21" s="485">
        <v>4894011.74</v>
      </c>
      <c r="D21" s="485">
        <v>5341879.17</v>
      </c>
      <c r="E21" s="485">
        <v>5341879.17</v>
      </c>
      <c r="R21" s="477"/>
      <c r="S21" s="478"/>
      <c r="AB21" s="486"/>
    </row>
    <row r="22" spans="1:28" ht="75" x14ac:dyDescent="0.25">
      <c r="A22" s="484" t="s">
        <v>1147</v>
      </c>
      <c r="B22" s="456" t="s">
        <v>1148</v>
      </c>
      <c r="C22" s="487">
        <v>24559.21</v>
      </c>
      <c r="D22" s="487">
        <v>26338.560000000001</v>
      </c>
      <c r="E22" s="487">
        <v>26338.560000000001</v>
      </c>
      <c r="R22" s="477"/>
      <c r="S22" s="478"/>
      <c r="AB22" s="486"/>
    </row>
    <row r="23" spans="1:28" ht="75" x14ac:dyDescent="0.25">
      <c r="A23" s="484" t="s">
        <v>1149</v>
      </c>
      <c r="B23" s="456" t="s">
        <v>1150</v>
      </c>
      <c r="C23" s="487">
        <v>6374693.8899999997</v>
      </c>
      <c r="D23" s="487">
        <v>6915602.3200000003</v>
      </c>
      <c r="E23" s="487">
        <v>6915602.3200000003</v>
      </c>
      <c r="R23" s="477"/>
      <c r="S23" s="478"/>
      <c r="AB23" s="486"/>
    </row>
    <row r="24" spans="1:28" ht="75" x14ac:dyDescent="0.25">
      <c r="A24" s="484" t="s">
        <v>1151</v>
      </c>
      <c r="B24" s="456" t="s">
        <v>1152</v>
      </c>
      <c r="C24" s="487">
        <v>-676802.99</v>
      </c>
      <c r="D24" s="487">
        <v>-678010.08</v>
      </c>
      <c r="E24" s="487">
        <v>-678010.08</v>
      </c>
      <c r="R24" s="477"/>
      <c r="S24" s="478"/>
      <c r="AB24" s="486"/>
    </row>
    <row r="25" spans="1:28" ht="15.75" x14ac:dyDescent="0.25">
      <c r="A25" s="474" t="s">
        <v>715</v>
      </c>
      <c r="B25" s="475" t="s">
        <v>1153</v>
      </c>
      <c r="C25" s="457">
        <f>C26+C29+C30</f>
        <v>104067700</v>
      </c>
      <c r="D25" s="457">
        <f>D26+D29+D30</f>
        <v>106850700</v>
      </c>
      <c r="E25" s="457">
        <f>E26+E29+E30</f>
        <v>109252200</v>
      </c>
    </row>
    <row r="26" spans="1:28" s="489" customFormat="1" ht="30" x14ac:dyDescent="0.25">
      <c r="A26" s="488" t="s">
        <v>1154</v>
      </c>
      <c r="B26" s="460" t="s">
        <v>1155</v>
      </c>
      <c r="C26" s="455">
        <f>C27+C28</f>
        <v>100068000</v>
      </c>
      <c r="D26" s="455">
        <f t="shared" ref="D26:E26" si="0">D27+D28</f>
        <v>102715000</v>
      </c>
      <c r="E26" s="455">
        <f t="shared" si="0"/>
        <v>105000000</v>
      </c>
      <c r="R26" s="471"/>
      <c r="T26" s="105"/>
    </row>
    <row r="27" spans="1:28" ht="45" x14ac:dyDescent="0.25">
      <c r="A27" s="476" t="s">
        <v>1156</v>
      </c>
      <c r="B27" s="456" t="s">
        <v>1157</v>
      </c>
      <c r="C27" s="455">
        <v>73545000</v>
      </c>
      <c r="D27" s="455">
        <v>76192000</v>
      </c>
      <c r="E27" s="455">
        <v>78477000</v>
      </c>
    </row>
    <row r="28" spans="1:28" ht="88.5" customHeight="1" x14ac:dyDescent="0.25">
      <c r="A28" s="490" t="s">
        <v>1158</v>
      </c>
      <c r="B28" s="490" t="s">
        <v>1159</v>
      </c>
      <c r="C28" s="491">
        <v>26523000</v>
      </c>
      <c r="D28" s="491">
        <v>26523000</v>
      </c>
      <c r="E28" s="491">
        <v>26523000</v>
      </c>
    </row>
    <row r="29" spans="1:28" ht="30" x14ac:dyDescent="0.25">
      <c r="A29" s="476" t="s">
        <v>1160</v>
      </c>
      <c r="B29" s="456" t="s">
        <v>1161</v>
      </c>
      <c r="C29" s="455">
        <v>255700</v>
      </c>
      <c r="D29" s="455">
        <v>256700</v>
      </c>
      <c r="E29" s="455">
        <v>257200</v>
      </c>
    </row>
    <row r="30" spans="1:28" ht="75" x14ac:dyDescent="0.25">
      <c r="A30" s="476" t="s">
        <v>1162</v>
      </c>
      <c r="B30" s="456" t="s">
        <v>1163</v>
      </c>
      <c r="C30" s="455">
        <v>3744000</v>
      </c>
      <c r="D30" s="455">
        <v>3879000</v>
      </c>
      <c r="E30" s="455">
        <v>3995000</v>
      </c>
    </row>
    <row r="31" spans="1:28" ht="15.75" x14ac:dyDescent="0.25">
      <c r="A31" s="479" t="s">
        <v>737</v>
      </c>
      <c r="B31" s="480" t="s">
        <v>1164</v>
      </c>
      <c r="C31" s="457">
        <f>C32+C33</f>
        <v>168000</v>
      </c>
      <c r="D31" s="457">
        <f t="shared" ref="D31:E31" si="1">D32+D33</f>
        <v>168000</v>
      </c>
      <c r="E31" s="457">
        <f t="shared" si="1"/>
        <v>168000</v>
      </c>
    </row>
    <row r="32" spans="1:28" ht="60" x14ac:dyDescent="0.25">
      <c r="A32" s="492" t="s">
        <v>747</v>
      </c>
      <c r="B32" s="456" t="s">
        <v>1165</v>
      </c>
      <c r="C32" s="455">
        <v>145000</v>
      </c>
      <c r="D32" s="455">
        <v>145000</v>
      </c>
      <c r="E32" s="455">
        <v>145000</v>
      </c>
    </row>
    <row r="33" spans="1:20" ht="60" x14ac:dyDescent="0.25">
      <c r="A33" s="492" t="s">
        <v>749</v>
      </c>
      <c r="B33" s="456" t="s">
        <v>1166</v>
      </c>
      <c r="C33" s="455">
        <v>23000</v>
      </c>
      <c r="D33" s="455">
        <v>23000</v>
      </c>
      <c r="E33" s="455">
        <v>23000</v>
      </c>
    </row>
    <row r="34" spans="1:20" ht="31.5" x14ac:dyDescent="0.25">
      <c r="A34" s="474" t="s">
        <v>751</v>
      </c>
      <c r="B34" s="475" t="s">
        <v>1167</v>
      </c>
      <c r="C34" s="457">
        <f>C35</f>
        <v>42895000</v>
      </c>
      <c r="D34" s="457">
        <f>D35</f>
        <v>42384000</v>
      </c>
      <c r="E34" s="457">
        <f>E35</f>
        <v>46352000</v>
      </c>
    </row>
    <row r="35" spans="1:20" ht="45" x14ac:dyDescent="0.25">
      <c r="A35" s="476" t="s">
        <v>1168</v>
      </c>
      <c r="B35" s="456" t="s">
        <v>1169</v>
      </c>
      <c r="C35" s="455">
        <v>42895000</v>
      </c>
      <c r="D35" s="455">
        <v>42384000</v>
      </c>
      <c r="E35" s="455">
        <v>46352000</v>
      </c>
    </row>
    <row r="36" spans="1:20" ht="15.75" x14ac:dyDescent="0.25">
      <c r="A36" s="474" t="s">
        <v>1170</v>
      </c>
      <c r="B36" s="475" t="s">
        <v>1171</v>
      </c>
      <c r="C36" s="457">
        <f>C37+C38</f>
        <v>7296000</v>
      </c>
      <c r="D36" s="457">
        <f t="shared" ref="D36:E36" si="2">D37+D38</f>
        <v>7554000</v>
      </c>
      <c r="E36" s="457">
        <f t="shared" si="2"/>
        <v>7777000</v>
      </c>
    </row>
    <row r="37" spans="1:20" ht="90" x14ac:dyDescent="0.25">
      <c r="A37" s="476" t="s">
        <v>757</v>
      </c>
      <c r="B37" s="456" t="s">
        <v>1172</v>
      </c>
      <c r="C37" s="455">
        <v>7176000</v>
      </c>
      <c r="D37" s="455">
        <v>7434000</v>
      </c>
      <c r="E37" s="455">
        <v>7657000</v>
      </c>
    </row>
    <row r="38" spans="1:20" ht="45" x14ac:dyDescent="0.25">
      <c r="A38" s="476" t="s">
        <v>759</v>
      </c>
      <c r="B38" s="456" t="s">
        <v>760</v>
      </c>
      <c r="C38" s="455">
        <v>120000</v>
      </c>
      <c r="D38" s="455">
        <v>120000</v>
      </c>
      <c r="E38" s="455">
        <v>120000</v>
      </c>
    </row>
    <row r="39" spans="1:20" ht="63" x14ac:dyDescent="0.25">
      <c r="A39" s="474" t="s">
        <v>1173</v>
      </c>
      <c r="B39" s="475" t="s">
        <v>1174</v>
      </c>
      <c r="C39" s="457">
        <f>C40+C41</f>
        <v>232259630</v>
      </c>
      <c r="D39" s="457">
        <f t="shared" ref="D39:E39" si="3">D40+D41</f>
        <v>221293000</v>
      </c>
      <c r="E39" s="457">
        <f t="shared" si="3"/>
        <v>221293000</v>
      </c>
    </row>
    <row r="40" spans="1:20" ht="90" x14ac:dyDescent="0.25">
      <c r="A40" s="476" t="s">
        <v>1175</v>
      </c>
      <c r="B40" s="456" t="s">
        <v>1176</v>
      </c>
      <c r="C40" s="455">
        <v>193680130</v>
      </c>
      <c r="D40" s="455">
        <v>185600000</v>
      </c>
      <c r="E40" s="455">
        <v>185600000</v>
      </c>
    </row>
    <row r="41" spans="1:20" ht="126" x14ac:dyDescent="0.25">
      <c r="A41" s="474" t="s">
        <v>1177</v>
      </c>
      <c r="B41" s="475" t="s">
        <v>1178</v>
      </c>
      <c r="C41" s="457">
        <f>C42+C43+C44+C46</f>
        <v>38579500</v>
      </c>
      <c r="D41" s="457">
        <f>D42+D43+D44+D46</f>
        <v>35693000</v>
      </c>
      <c r="E41" s="457">
        <f>E42+E43+E44+E46</f>
        <v>35693000</v>
      </c>
    </row>
    <row r="42" spans="1:20" ht="116.25" customHeight="1" x14ac:dyDescent="0.25">
      <c r="A42" s="476" t="s">
        <v>1179</v>
      </c>
      <c r="B42" s="456" t="s">
        <v>886</v>
      </c>
      <c r="C42" s="455">
        <v>4000000</v>
      </c>
      <c r="D42" s="455">
        <v>4000000</v>
      </c>
      <c r="E42" s="455">
        <v>4000000</v>
      </c>
    </row>
    <row r="43" spans="1:20" ht="120" x14ac:dyDescent="0.25">
      <c r="A43" s="476" t="s">
        <v>1180</v>
      </c>
      <c r="B43" s="456" t="s">
        <v>1181</v>
      </c>
      <c r="C43" s="455">
        <v>29952500</v>
      </c>
      <c r="D43" s="455">
        <v>27066000</v>
      </c>
      <c r="E43" s="455">
        <v>27066000</v>
      </c>
    </row>
    <row r="44" spans="1:20" ht="135" x14ac:dyDescent="0.25">
      <c r="A44" s="476" t="s">
        <v>1182</v>
      </c>
      <c r="B44" s="456" t="s">
        <v>1183</v>
      </c>
      <c r="C44" s="455">
        <v>1627000</v>
      </c>
      <c r="D44" s="455">
        <v>1627000</v>
      </c>
      <c r="E44" s="455">
        <v>1627000</v>
      </c>
    </row>
    <row r="45" spans="1:20" ht="90" x14ac:dyDescent="0.25">
      <c r="A45" s="476" t="s">
        <v>1184</v>
      </c>
      <c r="B45" s="456" t="s">
        <v>1185</v>
      </c>
      <c r="C45" s="455">
        <v>17000</v>
      </c>
      <c r="D45" s="455">
        <v>17000</v>
      </c>
      <c r="E45" s="455">
        <v>17000</v>
      </c>
    </row>
    <row r="46" spans="1:20" ht="60" x14ac:dyDescent="0.25">
      <c r="A46" s="476" t="s">
        <v>1186</v>
      </c>
      <c r="B46" s="456" t="s">
        <v>1187</v>
      </c>
      <c r="C46" s="455">
        <v>3000000</v>
      </c>
      <c r="D46" s="455">
        <v>3000000</v>
      </c>
      <c r="E46" s="455">
        <v>3000000</v>
      </c>
    </row>
    <row r="47" spans="1:20" ht="31.5" x14ac:dyDescent="0.25">
      <c r="A47" s="474" t="s">
        <v>1188</v>
      </c>
      <c r="B47" s="475" t="s">
        <v>1189</v>
      </c>
      <c r="C47" s="457">
        <f>C48+C49+C50</f>
        <v>6420600</v>
      </c>
      <c r="D47" s="457">
        <f>D48+D49+D50</f>
        <v>6439200</v>
      </c>
      <c r="E47" s="457">
        <f>E48+E49+E50</f>
        <v>6439200</v>
      </c>
      <c r="T47" s="107"/>
    </row>
    <row r="48" spans="1:20" ht="45" x14ac:dyDescent="0.25">
      <c r="A48" s="476" t="s">
        <v>1190</v>
      </c>
      <c r="B48" s="456" t="s">
        <v>1191</v>
      </c>
      <c r="C48" s="455">
        <v>1319200</v>
      </c>
      <c r="D48" s="455">
        <v>1323000</v>
      </c>
      <c r="E48" s="455">
        <v>1323000</v>
      </c>
      <c r="T48" s="107"/>
    </row>
    <row r="49" spans="1:20" ht="45" x14ac:dyDescent="0.25">
      <c r="A49" s="476" t="s">
        <v>1192</v>
      </c>
      <c r="B49" s="456" t="s">
        <v>1193</v>
      </c>
      <c r="C49" s="455">
        <v>29600</v>
      </c>
      <c r="D49" s="455">
        <v>29700</v>
      </c>
      <c r="E49" s="455">
        <v>29700</v>
      </c>
      <c r="T49" s="107"/>
    </row>
    <row r="50" spans="1:20" ht="45" x14ac:dyDescent="0.25">
      <c r="A50" s="476" t="s">
        <v>1194</v>
      </c>
      <c r="B50" s="456" t="s">
        <v>1195</v>
      </c>
      <c r="C50" s="455">
        <f>4991000+16700+63300+800</f>
        <v>5071800</v>
      </c>
      <c r="D50" s="455">
        <f>5005400+16700+63500+900</f>
        <v>5086500</v>
      </c>
      <c r="E50" s="455">
        <f>5005400+16700+63500+900</f>
        <v>5086500</v>
      </c>
      <c r="T50" s="107"/>
    </row>
    <row r="51" spans="1:20" ht="47.25" x14ac:dyDescent="0.25">
      <c r="A51" s="474" t="s">
        <v>1196</v>
      </c>
      <c r="B51" s="475" t="s">
        <v>1197</v>
      </c>
      <c r="C51" s="457">
        <f>C52</f>
        <v>53418960</v>
      </c>
      <c r="D51" s="457">
        <f t="shared" ref="D51:E51" si="4">D52</f>
        <v>53433860</v>
      </c>
      <c r="E51" s="457">
        <f t="shared" si="4"/>
        <v>53446660</v>
      </c>
      <c r="T51" s="107"/>
    </row>
    <row r="52" spans="1:20" ht="31.5" x14ac:dyDescent="0.25">
      <c r="A52" s="474" t="s">
        <v>1198</v>
      </c>
      <c r="B52" s="475" t="s">
        <v>1199</v>
      </c>
      <c r="C52" s="457">
        <f>SUM(C53:C73)</f>
        <v>53418960</v>
      </c>
      <c r="D52" s="457">
        <f>SUM(D53:D73)</f>
        <v>53433860</v>
      </c>
      <c r="E52" s="457">
        <f>SUM(E53:E73)</f>
        <v>53446660</v>
      </c>
      <c r="T52" s="107"/>
    </row>
    <row r="53" spans="1:20" ht="60" x14ac:dyDescent="0.25">
      <c r="A53" s="476" t="s">
        <v>1200</v>
      </c>
      <c r="B53" s="458" t="s">
        <v>1201</v>
      </c>
      <c r="C53" s="455">
        <v>144000</v>
      </c>
      <c r="D53" s="455">
        <v>144000</v>
      </c>
      <c r="E53" s="455">
        <v>144000</v>
      </c>
      <c r="T53" s="107"/>
    </row>
    <row r="54" spans="1:20" ht="45" x14ac:dyDescent="0.25">
      <c r="A54" s="476" t="s">
        <v>1202</v>
      </c>
      <c r="B54" s="458" t="s">
        <v>1203</v>
      </c>
      <c r="C54" s="455">
        <v>79200</v>
      </c>
      <c r="D54" s="455">
        <v>79200</v>
      </c>
      <c r="E54" s="455">
        <v>79200</v>
      </c>
      <c r="T54" s="107"/>
    </row>
    <row r="55" spans="1:20" ht="45" x14ac:dyDescent="0.25">
      <c r="A55" s="476" t="s">
        <v>1204</v>
      </c>
      <c r="B55" s="456" t="s">
        <v>1205</v>
      </c>
      <c r="C55" s="455">
        <v>4409600</v>
      </c>
      <c r="D55" s="455">
        <v>4409600</v>
      </c>
      <c r="E55" s="455">
        <v>4409600</v>
      </c>
      <c r="T55" s="107"/>
    </row>
    <row r="56" spans="1:20" ht="45" x14ac:dyDescent="0.25">
      <c r="A56" s="476" t="s">
        <v>1206</v>
      </c>
      <c r="B56" s="458" t="s">
        <v>1207</v>
      </c>
      <c r="C56" s="455">
        <v>72000</v>
      </c>
      <c r="D56" s="455">
        <v>72000</v>
      </c>
      <c r="E56" s="455">
        <v>72000</v>
      </c>
      <c r="T56" s="107"/>
    </row>
    <row r="57" spans="1:20" ht="60" x14ac:dyDescent="0.25">
      <c r="A57" s="476" t="s">
        <v>1208</v>
      </c>
      <c r="B57" s="458" t="s">
        <v>1209</v>
      </c>
      <c r="C57" s="455">
        <v>62640</v>
      </c>
      <c r="D57" s="455">
        <v>62640</v>
      </c>
      <c r="E57" s="455">
        <v>62640</v>
      </c>
      <c r="T57" s="107"/>
    </row>
    <row r="58" spans="1:20" ht="45" x14ac:dyDescent="0.25">
      <c r="A58" s="476" t="s">
        <v>1210</v>
      </c>
      <c r="B58" s="456" t="s">
        <v>1211</v>
      </c>
      <c r="C58" s="455">
        <v>4052480</v>
      </c>
      <c r="D58" s="455">
        <v>4052480</v>
      </c>
      <c r="E58" s="455">
        <v>4052480</v>
      </c>
      <c r="T58" s="107"/>
    </row>
    <row r="59" spans="1:20" ht="60" x14ac:dyDescent="0.25">
      <c r="A59" s="476" t="s">
        <v>1212</v>
      </c>
      <c r="B59" s="456" t="s">
        <v>1213</v>
      </c>
      <c r="C59" s="455">
        <v>209520</v>
      </c>
      <c r="D59" s="455">
        <v>209520</v>
      </c>
      <c r="E59" s="455">
        <v>209520</v>
      </c>
      <c r="T59" s="107"/>
    </row>
    <row r="60" spans="1:20" ht="60" x14ac:dyDescent="0.25">
      <c r="A60" s="476" t="s">
        <v>1214</v>
      </c>
      <c r="B60" s="456" t="s">
        <v>1215</v>
      </c>
      <c r="C60" s="455">
        <v>118080</v>
      </c>
      <c r="D60" s="455">
        <v>118080</v>
      </c>
      <c r="E60" s="455">
        <v>118080</v>
      </c>
      <c r="T60" s="107"/>
    </row>
    <row r="61" spans="1:20" ht="60" x14ac:dyDescent="0.25">
      <c r="A61" s="476" t="s">
        <v>1216</v>
      </c>
      <c r="B61" s="456" t="s">
        <v>1217</v>
      </c>
      <c r="C61" s="455">
        <v>86400</v>
      </c>
      <c r="D61" s="455">
        <v>86400</v>
      </c>
      <c r="E61" s="455">
        <v>86400</v>
      </c>
      <c r="T61" s="107"/>
    </row>
    <row r="62" spans="1:20" ht="45" x14ac:dyDescent="0.25">
      <c r="A62" s="476" t="s">
        <v>1218</v>
      </c>
      <c r="B62" s="456" t="s">
        <v>944</v>
      </c>
      <c r="C62" s="455">
        <v>413200</v>
      </c>
      <c r="D62" s="455">
        <v>428100</v>
      </c>
      <c r="E62" s="455">
        <v>440900</v>
      </c>
      <c r="T62" s="107"/>
    </row>
    <row r="63" spans="1:20" ht="45" x14ac:dyDescent="0.25">
      <c r="A63" s="476" t="s">
        <v>1219</v>
      </c>
      <c r="B63" s="456" t="s">
        <v>1220</v>
      </c>
      <c r="C63" s="455">
        <v>4810240</v>
      </c>
      <c r="D63" s="455">
        <v>4810240</v>
      </c>
      <c r="E63" s="455">
        <v>4810240</v>
      </c>
      <c r="T63" s="107"/>
    </row>
    <row r="64" spans="1:20" ht="45" x14ac:dyDescent="0.25">
      <c r="A64" s="476" t="s">
        <v>1221</v>
      </c>
      <c r="B64" s="456" t="s">
        <v>1222</v>
      </c>
      <c r="C64" s="455">
        <v>4442880</v>
      </c>
      <c r="D64" s="455">
        <v>4442880</v>
      </c>
      <c r="E64" s="455">
        <v>4442880</v>
      </c>
      <c r="T64" s="107"/>
    </row>
    <row r="65" spans="1:20" ht="45" x14ac:dyDescent="0.25">
      <c r="A65" s="476" t="s">
        <v>1223</v>
      </c>
      <c r="B65" s="456" t="s">
        <v>1224</v>
      </c>
      <c r="C65" s="455">
        <v>2348800</v>
      </c>
      <c r="D65" s="455">
        <v>2348800</v>
      </c>
      <c r="E65" s="455">
        <v>2348800</v>
      </c>
      <c r="T65" s="107"/>
    </row>
    <row r="66" spans="1:20" ht="60" x14ac:dyDescent="0.25">
      <c r="A66" s="476" t="s">
        <v>1225</v>
      </c>
      <c r="B66" s="456" t="s">
        <v>1226</v>
      </c>
      <c r="C66" s="455">
        <v>414720</v>
      </c>
      <c r="D66" s="455">
        <v>414720</v>
      </c>
      <c r="E66" s="455">
        <v>414720</v>
      </c>
      <c r="T66" s="107"/>
    </row>
    <row r="67" spans="1:20" ht="45" x14ac:dyDescent="0.25">
      <c r="A67" s="476" t="s">
        <v>1227</v>
      </c>
      <c r="B67" s="456" t="s">
        <v>1228</v>
      </c>
      <c r="C67" s="455">
        <v>7385600</v>
      </c>
      <c r="D67" s="455">
        <v>7385600</v>
      </c>
      <c r="E67" s="455">
        <v>7385600</v>
      </c>
      <c r="T67" s="107"/>
    </row>
    <row r="68" spans="1:20" ht="45" x14ac:dyDescent="0.25">
      <c r="A68" s="476" t="s">
        <v>1229</v>
      </c>
      <c r="B68" s="456" t="s">
        <v>1230</v>
      </c>
      <c r="C68" s="455">
        <v>3353600</v>
      </c>
      <c r="D68" s="455">
        <v>3353600</v>
      </c>
      <c r="E68" s="455">
        <v>3353600</v>
      </c>
      <c r="T68" s="107"/>
    </row>
    <row r="69" spans="1:20" ht="45" x14ac:dyDescent="0.25">
      <c r="A69" s="476" t="s">
        <v>1231</v>
      </c>
      <c r="B69" s="456" t="s">
        <v>1232</v>
      </c>
      <c r="C69" s="455">
        <v>5651200</v>
      </c>
      <c r="D69" s="455">
        <v>5651200</v>
      </c>
      <c r="E69" s="455">
        <v>5651200</v>
      </c>
      <c r="T69" s="107"/>
    </row>
    <row r="70" spans="1:20" ht="45" x14ac:dyDescent="0.25">
      <c r="A70" s="476" t="s">
        <v>1233</v>
      </c>
      <c r="B70" s="456" t="s">
        <v>1234</v>
      </c>
      <c r="C70" s="455">
        <v>5945600</v>
      </c>
      <c r="D70" s="455">
        <v>5945600</v>
      </c>
      <c r="E70" s="455">
        <v>5945600</v>
      </c>
      <c r="T70" s="107"/>
    </row>
    <row r="71" spans="1:20" ht="45" x14ac:dyDescent="0.25">
      <c r="A71" s="476" t="s">
        <v>1235</v>
      </c>
      <c r="B71" s="456" t="s">
        <v>1236</v>
      </c>
      <c r="C71" s="455">
        <v>638400</v>
      </c>
      <c r="D71" s="455">
        <v>638400</v>
      </c>
      <c r="E71" s="455">
        <v>638400</v>
      </c>
      <c r="T71" s="107"/>
    </row>
    <row r="72" spans="1:20" ht="45" x14ac:dyDescent="0.25">
      <c r="A72" s="476" t="s">
        <v>1237</v>
      </c>
      <c r="B72" s="456" t="s">
        <v>1238</v>
      </c>
      <c r="C72" s="455">
        <v>3827200</v>
      </c>
      <c r="D72" s="455">
        <v>3827200</v>
      </c>
      <c r="E72" s="455">
        <v>3827200</v>
      </c>
      <c r="T72" s="107"/>
    </row>
    <row r="73" spans="1:20" ht="45" x14ac:dyDescent="0.25">
      <c r="A73" s="476" t="s">
        <v>1239</v>
      </c>
      <c r="B73" s="456" t="s">
        <v>1240</v>
      </c>
      <c r="C73" s="455">
        <v>4953600</v>
      </c>
      <c r="D73" s="455">
        <v>4953600</v>
      </c>
      <c r="E73" s="455">
        <v>4953600</v>
      </c>
      <c r="G73" s="106"/>
      <c r="T73" s="107"/>
    </row>
    <row r="74" spans="1:20" ht="47.25" x14ac:dyDescent="0.25">
      <c r="A74" s="474" t="s">
        <v>1241</v>
      </c>
      <c r="B74" s="475" t="s">
        <v>1242</v>
      </c>
      <c r="C74" s="457">
        <f>C75+C77</f>
        <v>2395000</v>
      </c>
      <c r="D74" s="457">
        <f t="shared" ref="D74:E74" si="5">D75+D77</f>
        <v>1990000</v>
      </c>
      <c r="E74" s="457">
        <f t="shared" si="5"/>
        <v>1990000</v>
      </c>
    </row>
    <row r="75" spans="1:20" ht="126" x14ac:dyDescent="0.25">
      <c r="A75" s="474" t="s">
        <v>1243</v>
      </c>
      <c r="B75" s="475" t="s">
        <v>1244</v>
      </c>
      <c r="C75" s="457">
        <f>C76</f>
        <v>1515000</v>
      </c>
      <c r="D75" s="457">
        <f t="shared" ref="D75:E75" si="6">D76</f>
        <v>1110000</v>
      </c>
      <c r="E75" s="457">
        <f t="shared" si="6"/>
        <v>1110000</v>
      </c>
    </row>
    <row r="76" spans="1:20" ht="120.75" customHeight="1" x14ac:dyDescent="0.25">
      <c r="A76" s="476" t="s">
        <v>1245</v>
      </c>
      <c r="B76" s="493" t="s">
        <v>1246</v>
      </c>
      <c r="C76" s="455">
        <v>1515000</v>
      </c>
      <c r="D76" s="455">
        <v>1110000</v>
      </c>
      <c r="E76" s="455">
        <v>1110000</v>
      </c>
    </row>
    <row r="77" spans="1:20" ht="63" x14ac:dyDescent="0.25">
      <c r="A77" s="479" t="s">
        <v>1247</v>
      </c>
      <c r="B77" s="475" t="s">
        <v>1248</v>
      </c>
      <c r="C77" s="457">
        <f>C78+C79</f>
        <v>880000</v>
      </c>
      <c r="D77" s="457">
        <f t="shared" ref="D77:E77" si="7">D78+D79</f>
        <v>880000</v>
      </c>
      <c r="E77" s="457">
        <f t="shared" si="7"/>
        <v>880000</v>
      </c>
    </row>
    <row r="78" spans="1:20" ht="105" x14ac:dyDescent="0.25">
      <c r="A78" s="476" t="s">
        <v>811</v>
      </c>
      <c r="B78" s="456" t="s">
        <v>998</v>
      </c>
      <c r="C78" s="455">
        <v>100000</v>
      </c>
      <c r="D78" s="455">
        <v>100000</v>
      </c>
      <c r="E78" s="455">
        <v>100000</v>
      </c>
    </row>
    <row r="79" spans="1:20" ht="75" x14ac:dyDescent="0.25">
      <c r="A79" s="476" t="s">
        <v>813</v>
      </c>
      <c r="B79" s="456" t="s">
        <v>1000</v>
      </c>
      <c r="C79" s="455">
        <v>780000</v>
      </c>
      <c r="D79" s="455">
        <v>780000</v>
      </c>
      <c r="E79" s="455">
        <v>780000</v>
      </c>
    </row>
    <row r="80" spans="1:20" ht="15.75" x14ac:dyDescent="0.25">
      <c r="A80" s="479" t="s">
        <v>1249</v>
      </c>
      <c r="B80" s="480" t="s">
        <v>1250</v>
      </c>
      <c r="C80" s="457">
        <f>C81</f>
        <v>200000</v>
      </c>
      <c r="D80" s="457">
        <f t="shared" ref="D80:E80" si="8">D81</f>
        <v>200000</v>
      </c>
      <c r="E80" s="457">
        <f t="shared" si="8"/>
        <v>200000</v>
      </c>
    </row>
    <row r="81" spans="1:20" ht="30" x14ac:dyDescent="0.25">
      <c r="A81" s="476" t="s">
        <v>1251</v>
      </c>
      <c r="B81" s="456" t="s">
        <v>852</v>
      </c>
      <c r="C81" s="455">
        <v>200000</v>
      </c>
      <c r="D81" s="455">
        <v>200000</v>
      </c>
      <c r="E81" s="455">
        <v>200000</v>
      </c>
    </row>
    <row r="82" spans="1:20" ht="15.75" x14ac:dyDescent="0.25">
      <c r="A82" s="476"/>
      <c r="B82" s="494" t="s">
        <v>1252</v>
      </c>
      <c r="C82" s="457">
        <f>C80+C74+C51+C47+C31+C39+C36+C34+C25+C15+C20</f>
        <v>2318430641.8499999</v>
      </c>
      <c r="D82" s="457">
        <f>D80+D74+D51+D47+D31+D39+D36+D34+D25+D15+D20</f>
        <v>2311238639.9699998</v>
      </c>
      <c r="E82" s="457">
        <f>E80+E74+E51+E47+E31+E39+E36+E34+E25+E15+E20</f>
        <v>2293579209.9699998</v>
      </c>
    </row>
    <row r="83" spans="1:20" ht="15.75" hidden="1" customHeight="1" x14ac:dyDescent="0.25">
      <c r="A83" s="495" t="s">
        <v>1253</v>
      </c>
      <c r="B83" s="475" t="s">
        <v>1254</v>
      </c>
      <c r="C83" s="457">
        <f>C84+C131+C133+C134</f>
        <v>0</v>
      </c>
      <c r="D83" s="457">
        <f t="shared" ref="D83:E83" si="9">D84+D131+D133+D134</f>
        <v>0</v>
      </c>
      <c r="E83" s="457">
        <f t="shared" si="9"/>
        <v>0</v>
      </c>
    </row>
    <row r="84" spans="1:20" ht="47.25" hidden="1" customHeight="1" x14ac:dyDescent="0.25">
      <c r="A84" s="495" t="s">
        <v>1255</v>
      </c>
      <c r="B84" s="475" t="s">
        <v>1256</v>
      </c>
      <c r="C84" s="457">
        <f>C85+C88+C100+C129</f>
        <v>0</v>
      </c>
      <c r="D84" s="457">
        <f t="shared" ref="D84:E84" si="10">D85+D88+D100+D129</f>
        <v>0</v>
      </c>
      <c r="E84" s="457">
        <f t="shared" si="10"/>
        <v>0</v>
      </c>
    </row>
    <row r="85" spans="1:20" ht="31.5" hidden="1" customHeight="1" x14ac:dyDescent="0.25">
      <c r="A85" s="495" t="s">
        <v>1257</v>
      </c>
      <c r="B85" s="475" t="s">
        <v>1258</v>
      </c>
      <c r="C85" s="457">
        <f>C86+C87</f>
        <v>0</v>
      </c>
      <c r="D85" s="457">
        <f t="shared" ref="D85:E85" si="11">D86+D87</f>
        <v>0</v>
      </c>
      <c r="E85" s="457">
        <f t="shared" si="11"/>
        <v>0</v>
      </c>
    </row>
    <row r="86" spans="1:20" s="489" customFormat="1" ht="30" hidden="1" customHeight="1" x14ac:dyDescent="0.25">
      <c r="A86" s="459" t="s">
        <v>1259</v>
      </c>
      <c r="B86" s="460" t="s">
        <v>1260</v>
      </c>
      <c r="C86" s="455">
        <v>0</v>
      </c>
      <c r="D86" s="455">
        <v>0</v>
      </c>
      <c r="E86" s="455">
        <v>0</v>
      </c>
      <c r="R86" s="471"/>
      <c r="T86" s="105"/>
    </row>
    <row r="87" spans="1:20" s="489" customFormat="1" ht="60" hidden="1" customHeight="1" x14ac:dyDescent="0.25">
      <c r="A87" s="459" t="s">
        <v>1261</v>
      </c>
      <c r="B87" s="460" t="s">
        <v>1262</v>
      </c>
      <c r="C87" s="455">
        <v>0</v>
      </c>
      <c r="D87" s="455">
        <v>0</v>
      </c>
      <c r="E87" s="455">
        <v>0</v>
      </c>
      <c r="R87" s="471"/>
      <c r="T87" s="105"/>
    </row>
    <row r="88" spans="1:20" s="481" customFormat="1" ht="31.5" hidden="1" customHeight="1" x14ac:dyDescent="0.25">
      <c r="A88" s="495" t="s">
        <v>1263</v>
      </c>
      <c r="B88" s="475" t="s">
        <v>1264</v>
      </c>
      <c r="C88" s="457">
        <f>SUM(C89:C99)</f>
        <v>0</v>
      </c>
      <c r="D88" s="457">
        <f>SUM(D89:D99)</f>
        <v>0</v>
      </c>
      <c r="E88" s="457">
        <f>SUM(E89:E99)</f>
        <v>0</v>
      </c>
      <c r="R88" s="496"/>
      <c r="T88" s="104"/>
    </row>
    <row r="89" spans="1:20" s="489" customFormat="1" ht="30" hidden="1" customHeight="1" x14ac:dyDescent="0.25">
      <c r="A89" s="497" t="s">
        <v>1265</v>
      </c>
      <c r="B89" s="460" t="s">
        <v>1266</v>
      </c>
      <c r="C89" s="455"/>
      <c r="D89" s="455"/>
      <c r="E89" s="455"/>
      <c r="R89" s="471"/>
      <c r="T89" s="105"/>
    </row>
    <row r="90" spans="1:20" s="489" customFormat="1" ht="60" hidden="1" customHeight="1" x14ac:dyDescent="0.25">
      <c r="A90" s="497" t="s">
        <v>1267</v>
      </c>
      <c r="B90" s="460" t="s">
        <v>1268</v>
      </c>
      <c r="C90" s="455"/>
      <c r="D90" s="455"/>
      <c r="E90" s="455"/>
      <c r="R90" s="471"/>
      <c r="T90" s="105"/>
    </row>
    <row r="91" spans="1:20" s="489" customFormat="1" ht="60" hidden="1" customHeight="1" x14ac:dyDescent="0.25">
      <c r="A91" s="497" t="s">
        <v>1269</v>
      </c>
      <c r="B91" s="460" t="s">
        <v>1270</v>
      </c>
      <c r="C91" s="455"/>
      <c r="D91" s="455"/>
      <c r="E91" s="455"/>
      <c r="R91" s="471"/>
      <c r="T91" s="105"/>
    </row>
    <row r="92" spans="1:20" s="489" customFormat="1" ht="30" hidden="1" customHeight="1" x14ac:dyDescent="0.25">
      <c r="A92" s="498" t="s">
        <v>1271</v>
      </c>
      <c r="B92" s="499" t="s">
        <v>1272</v>
      </c>
      <c r="C92" s="461"/>
      <c r="D92" s="455"/>
      <c r="E92" s="455"/>
      <c r="R92" s="471"/>
      <c r="T92" s="105"/>
    </row>
    <row r="93" spans="1:20" s="489" customFormat="1" ht="45" hidden="1" customHeight="1" x14ac:dyDescent="0.25">
      <c r="A93" s="498" t="s">
        <v>1273</v>
      </c>
      <c r="B93" s="499" t="s">
        <v>1274</v>
      </c>
      <c r="C93" s="461"/>
      <c r="D93" s="455"/>
      <c r="E93" s="455"/>
      <c r="R93" s="471"/>
      <c r="T93" s="105"/>
    </row>
    <row r="94" spans="1:20" s="489" customFormat="1" ht="30" hidden="1" customHeight="1" x14ac:dyDescent="0.25">
      <c r="A94" s="498" t="s">
        <v>1275</v>
      </c>
      <c r="B94" s="499" t="s">
        <v>285</v>
      </c>
      <c r="C94" s="461"/>
      <c r="D94" s="455"/>
      <c r="E94" s="455"/>
      <c r="R94" s="471"/>
      <c r="T94" s="105"/>
    </row>
    <row r="95" spans="1:20" s="489" customFormat="1" ht="45" hidden="1" customHeight="1" x14ac:dyDescent="0.25">
      <c r="A95" s="498" t="s">
        <v>1276</v>
      </c>
      <c r="B95" s="499" t="s">
        <v>1277</v>
      </c>
      <c r="C95" s="461"/>
      <c r="D95" s="455"/>
      <c r="E95" s="455"/>
      <c r="R95" s="471"/>
      <c r="T95" s="105"/>
    </row>
    <row r="96" spans="1:20" s="489" customFormat="1" ht="30" hidden="1" x14ac:dyDescent="0.25">
      <c r="A96" s="497" t="s">
        <v>1278</v>
      </c>
      <c r="B96" s="460" t="s">
        <v>465</v>
      </c>
      <c r="C96" s="455"/>
      <c r="D96" s="455"/>
      <c r="E96" s="455"/>
      <c r="R96" s="471"/>
      <c r="T96" s="105"/>
    </row>
    <row r="97" spans="1:28" s="489" customFormat="1" ht="45" hidden="1" customHeight="1" x14ac:dyDescent="0.25">
      <c r="A97" s="498" t="s">
        <v>1279</v>
      </c>
      <c r="B97" s="499" t="s">
        <v>1280</v>
      </c>
      <c r="C97" s="461"/>
      <c r="D97" s="461"/>
      <c r="E97" s="500"/>
      <c r="R97" s="471"/>
      <c r="T97" s="105"/>
    </row>
    <row r="98" spans="1:28" s="489" customFormat="1" ht="30" hidden="1" customHeight="1" x14ac:dyDescent="0.25">
      <c r="A98" s="498" t="s">
        <v>1281</v>
      </c>
      <c r="B98" s="499" t="s">
        <v>1282</v>
      </c>
      <c r="C98" s="461"/>
      <c r="D98" s="461"/>
      <c r="E98" s="500"/>
      <c r="R98" s="471"/>
      <c r="T98" s="105"/>
    </row>
    <row r="99" spans="1:28" s="489" customFormat="1" ht="30" hidden="1" customHeight="1" x14ac:dyDescent="0.25">
      <c r="A99" s="497" t="s">
        <v>1283</v>
      </c>
      <c r="B99" s="460" t="s">
        <v>1284</v>
      </c>
      <c r="C99" s="455"/>
      <c r="D99" s="455"/>
      <c r="E99" s="500"/>
      <c r="R99" s="471"/>
      <c r="T99" s="105"/>
    </row>
    <row r="100" spans="1:28" s="501" customFormat="1" ht="31.5" hidden="1" x14ac:dyDescent="0.25">
      <c r="A100" s="495" t="s">
        <v>1285</v>
      </c>
      <c r="B100" s="475" t="s">
        <v>1286</v>
      </c>
      <c r="C100" s="457">
        <f>SUM(C101:C128)</f>
        <v>0</v>
      </c>
      <c r="D100" s="457">
        <f t="shared" ref="D100:E100" si="12">SUM(D101:D128)</f>
        <v>0</v>
      </c>
      <c r="E100" s="457">
        <f t="shared" si="12"/>
        <v>0</v>
      </c>
      <c r="R100" s="502"/>
      <c r="T100" s="503"/>
    </row>
    <row r="101" spans="1:28" ht="45" hidden="1" x14ac:dyDescent="0.25">
      <c r="A101" s="504" t="s">
        <v>1287</v>
      </c>
      <c r="B101" s="505" t="s">
        <v>1288</v>
      </c>
      <c r="C101" s="174"/>
      <c r="D101" s="124"/>
      <c r="E101" s="462"/>
    </row>
    <row r="102" spans="1:28" ht="45" hidden="1" x14ac:dyDescent="0.25">
      <c r="A102" s="504" t="s">
        <v>1289</v>
      </c>
      <c r="B102" s="505" t="s">
        <v>1290</v>
      </c>
      <c r="C102" s="174"/>
      <c r="D102" s="124"/>
      <c r="E102" s="462"/>
    </row>
    <row r="103" spans="1:28" ht="60" hidden="1" x14ac:dyDescent="0.25">
      <c r="A103" s="504" t="s">
        <v>1291</v>
      </c>
      <c r="B103" s="505" t="s">
        <v>1292</v>
      </c>
      <c r="C103" s="174"/>
      <c r="D103" s="174"/>
      <c r="E103" s="174"/>
    </row>
    <row r="104" spans="1:28" ht="60" hidden="1" x14ac:dyDescent="0.25">
      <c r="A104" s="504" t="s">
        <v>1293</v>
      </c>
      <c r="B104" s="505" t="s">
        <v>1294</v>
      </c>
      <c r="C104" s="174"/>
      <c r="D104" s="174"/>
      <c r="E104" s="174"/>
    </row>
    <row r="105" spans="1:28" ht="75" hidden="1" x14ac:dyDescent="0.25">
      <c r="A105" s="504" t="s">
        <v>1295</v>
      </c>
      <c r="B105" s="505" t="s">
        <v>1296</v>
      </c>
      <c r="C105" s="174"/>
      <c r="D105" s="124"/>
      <c r="E105" s="124"/>
    </row>
    <row r="106" spans="1:28" ht="60" hidden="1" x14ac:dyDescent="0.25">
      <c r="A106" s="504" t="s">
        <v>1297</v>
      </c>
      <c r="B106" s="505" t="s">
        <v>1298</v>
      </c>
      <c r="C106" s="174"/>
      <c r="D106" s="174"/>
      <c r="E106" s="174"/>
    </row>
    <row r="107" spans="1:28" ht="30" hidden="1" x14ac:dyDescent="0.25">
      <c r="A107" s="504" t="s">
        <v>1299</v>
      </c>
      <c r="B107" s="505" t="s">
        <v>1300</v>
      </c>
      <c r="C107" s="174"/>
      <c r="D107" s="174"/>
      <c r="E107" s="174"/>
    </row>
    <row r="108" spans="1:28" ht="45" hidden="1" x14ac:dyDescent="0.25">
      <c r="A108" s="504" t="s">
        <v>1301</v>
      </c>
      <c r="B108" s="505" t="s">
        <v>1302</v>
      </c>
      <c r="C108" s="463"/>
      <c r="D108" s="464"/>
      <c r="E108" s="462"/>
    </row>
    <row r="109" spans="1:28" ht="90" hidden="1" x14ac:dyDescent="0.25">
      <c r="A109" s="504" t="s">
        <v>1303</v>
      </c>
      <c r="B109" s="505" t="s">
        <v>1304</v>
      </c>
      <c r="C109" s="463"/>
      <c r="D109" s="124"/>
      <c r="E109" s="462"/>
    </row>
    <row r="110" spans="1:28" ht="60" hidden="1" x14ac:dyDescent="0.25">
      <c r="A110" s="504" t="s">
        <v>1305</v>
      </c>
      <c r="B110" s="505" t="s">
        <v>1306</v>
      </c>
      <c r="C110" s="174"/>
      <c r="D110" s="124"/>
      <c r="E110" s="462"/>
    </row>
    <row r="111" spans="1:28" s="106" customFormat="1" ht="45" hidden="1" x14ac:dyDescent="0.25">
      <c r="A111" s="504" t="s">
        <v>1307</v>
      </c>
      <c r="B111" s="505" t="s">
        <v>1308</v>
      </c>
      <c r="C111" s="174"/>
      <c r="D111" s="174"/>
      <c r="E111" s="17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471"/>
      <c r="S111" s="94"/>
      <c r="U111" s="94"/>
      <c r="V111" s="94"/>
      <c r="W111" s="94"/>
      <c r="X111" s="94"/>
      <c r="Y111" s="94"/>
      <c r="Z111" s="94"/>
      <c r="AA111" s="94"/>
      <c r="AB111" s="94"/>
    </row>
    <row r="112" spans="1:28" s="106" customFormat="1" ht="30" hidden="1" x14ac:dyDescent="0.25">
      <c r="A112" s="504" t="s">
        <v>1309</v>
      </c>
      <c r="B112" s="505" t="s">
        <v>1310</v>
      </c>
      <c r="C112" s="463"/>
      <c r="D112" s="464"/>
      <c r="E112" s="46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471"/>
      <c r="S112" s="94"/>
      <c r="U112" s="94"/>
      <c r="V112" s="94"/>
      <c r="W112" s="94"/>
      <c r="X112" s="94"/>
      <c r="Y112" s="94"/>
      <c r="Z112" s="94"/>
      <c r="AA112" s="94"/>
      <c r="AB112" s="94"/>
    </row>
    <row r="113" spans="1:28" s="106" customFormat="1" ht="45" hidden="1" x14ac:dyDescent="0.25">
      <c r="A113" s="504" t="s">
        <v>1311</v>
      </c>
      <c r="B113" s="505" t="s">
        <v>1312</v>
      </c>
      <c r="C113" s="463"/>
      <c r="D113" s="124"/>
      <c r="E113" s="12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471"/>
      <c r="S113" s="94"/>
      <c r="U113" s="94"/>
      <c r="V113" s="94"/>
      <c r="W113" s="94"/>
      <c r="X113" s="94"/>
      <c r="Y113" s="94"/>
      <c r="Z113" s="94"/>
      <c r="AA113" s="94"/>
      <c r="AB113" s="94"/>
    </row>
    <row r="114" spans="1:28" s="106" customFormat="1" ht="75" hidden="1" x14ac:dyDescent="0.25">
      <c r="A114" s="504" t="s">
        <v>1313</v>
      </c>
      <c r="B114" s="499" t="s">
        <v>1314</v>
      </c>
      <c r="C114" s="174"/>
      <c r="D114" s="464"/>
      <c r="E114" s="462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471"/>
      <c r="S114" s="94"/>
      <c r="U114" s="94"/>
      <c r="V114" s="94"/>
      <c r="W114" s="94"/>
      <c r="X114" s="94"/>
      <c r="Y114" s="94"/>
      <c r="Z114" s="94"/>
      <c r="AA114" s="94"/>
      <c r="AB114" s="94"/>
    </row>
    <row r="115" spans="1:28" s="106" customFormat="1" ht="120" hidden="1" x14ac:dyDescent="0.25">
      <c r="A115" s="504" t="s">
        <v>1315</v>
      </c>
      <c r="B115" s="505" t="s">
        <v>1316</v>
      </c>
      <c r="C115" s="463"/>
      <c r="D115" s="124"/>
      <c r="E115" s="462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471"/>
      <c r="S115" s="94"/>
      <c r="U115" s="94"/>
      <c r="V115" s="94"/>
      <c r="W115" s="94"/>
      <c r="X115" s="94"/>
      <c r="Y115" s="94"/>
      <c r="Z115" s="94"/>
      <c r="AA115" s="94"/>
      <c r="AB115" s="94"/>
    </row>
    <row r="116" spans="1:28" s="106" customFormat="1" ht="60" hidden="1" x14ac:dyDescent="0.25">
      <c r="A116" s="504" t="s">
        <v>1317</v>
      </c>
      <c r="B116" s="505" t="s">
        <v>1318</v>
      </c>
      <c r="C116" s="174"/>
      <c r="D116" s="174"/>
      <c r="E116" s="17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471"/>
      <c r="U116" s="94"/>
      <c r="V116" s="94"/>
      <c r="W116" s="94"/>
      <c r="X116" s="94"/>
      <c r="Y116" s="94"/>
      <c r="Z116" s="94"/>
      <c r="AA116" s="94"/>
      <c r="AB116" s="94"/>
    </row>
    <row r="117" spans="1:28" s="106" customFormat="1" ht="75" hidden="1" x14ac:dyDescent="0.25">
      <c r="A117" s="504" t="s">
        <v>1319</v>
      </c>
      <c r="B117" s="505" t="s">
        <v>1320</v>
      </c>
      <c r="C117" s="174"/>
      <c r="D117" s="124"/>
      <c r="E117" s="462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471"/>
      <c r="U117" s="94"/>
      <c r="V117" s="94"/>
      <c r="W117" s="94"/>
      <c r="X117" s="94"/>
      <c r="Y117" s="94"/>
      <c r="Z117" s="94"/>
      <c r="AA117" s="94"/>
      <c r="AB117" s="94"/>
    </row>
    <row r="118" spans="1:28" s="106" customFormat="1" ht="30" hidden="1" x14ac:dyDescent="0.25">
      <c r="A118" s="504" t="s">
        <v>1321</v>
      </c>
      <c r="B118" s="505" t="s">
        <v>1322</v>
      </c>
      <c r="C118" s="174"/>
      <c r="D118" s="124"/>
      <c r="E118" s="462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471"/>
      <c r="S118" s="94"/>
      <c r="U118" s="94"/>
      <c r="V118" s="94"/>
      <c r="W118" s="94"/>
      <c r="X118" s="94"/>
      <c r="Y118" s="94"/>
      <c r="Z118" s="94"/>
      <c r="AA118" s="94"/>
      <c r="AB118" s="94"/>
    </row>
    <row r="119" spans="1:28" s="106" customFormat="1" ht="30" hidden="1" x14ac:dyDescent="0.25">
      <c r="A119" s="504" t="s">
        <v>1323</v>
      </c>
      <c r="B119" s="505" t="s">
        <v>1324</v>
      </c>
      <c r="C119" s="174"/>
      <c r="D119" s="174"/>
      <c r="E119" s="462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471"/>
      <c r="S119" s="94"/>
      <c r="U119" s="94"/>
      <c r="V119" s="94"/>
      <c r="W119" s="94"/>
      <c r="X119" s="94"/>
      <c r="Y119" s="94"/>
      <c r="Z119" s="94"/>
      <c r="AA119" s="94"/>
      <c r="AB119" s="94"/>
    </row>
    <row r="120" spans="1:28" s="106" customFormat="1" ht="30" hidden="1" x14ac:dyDescent="0.25">
      <c r="A120" s="504" t="s">
        <v>1325</v>
      </c>
      <c r="B120" s="505" t="s">
        <v>1326</v>
      </c>
      <c r="C120" s="174"/>
      <c r="D120" s="124"/>
      <c r="E120" s="462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471"/>
      <c r="S120" s="94"/>
      <c r="U120" s="94"/>
      <c r="V120" s="94"/>
      <c r="W120" s="94"/>
      <c r="X120" s="94"/>
      <c r="Y120" s="94"/>
      <c r="Z120" s="94"/>
      <c r="AA120" s="94"/>
      <c r="AB120" s="94"/>
    </row>
    <row r="121" spans="1:28" s="106" customFormat="1" ht="30" hidden="1" x14ac:dyDescent="0.25">
      <c r="A121" s="504" t="s">
        <v>1327</v>
      </c>
      <c r="B121" s="505" t="s">
        <v>1328</v>
      </c>
      <c r="C121" s="174"/>
      <c r="D121" s="124"/>
      <c r="E121" s="462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471"/>
      <c r="S121" s="94"/>
      <c r="U121" s="94"/>
      <c r="V121" s="94"/>
      <c r="W121" s="94"/>
      <c r="X121" s="94"/>
      <c r="Y121" s="94"/>
      <c r="Z121" s="94"/>
      <c r="AA121" s="94"/>
      <c r="AB121" s="94"/>
    </row>
    <row r="122" spans="1:28" s="106" customFormat="1" ht="30" hidden="1" x14ac:dyDescent="0.25">
      <c r="A122" s="504" t="s">
        <v>1329</v>
      </c>
      <c r="B122" s="505" t="s">
        <v>1330</v>
      </c>
      <c r="C122" s="174"/>
      <c r="D122" s="124"/>
      <c r="E122" s="462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471"/>
      <c r="S122" s="94"/>
      <c r="U122" s="94"/>
      <c r="V122" s="94"/>
      <c r="W122" s="94"/>
      <c r="X122" s="94"/>
      <c r="Y122" s="94"/>
      <c r="Z122" s="94"/>
      <c r="AA122" s="94"/>
      <c r="AB122" s="94"/>
    </row>
    <row r="123" spans="1:28" s="106" customFormat="1" ht="75" hidden="1" x14ac:dyDescent="0.25">
      <c r="A123" s="504" t="s">
        <v>1331</v>
      </c>
      <c r="B123" s="505" t="s">
        <v>1332</v>
      </c>
      <c r="C123" s="174"/>
      <c r="D123" s="174"/>
      <c r="E123" s="17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471"/>
      <c r="S123" s="94"/>
      <c r="U123" s="94"/>
      <c r="V123" s="94"/>
      <c r="W123" s="94"/>
      <c r="X123" s="94"/>
      <c r="Y123" s="94"/>
      <c r="Z123" s="94"/>
      <c r="AA123" s="94"/>
      <c r="AB123" s="94"/>
    </row>
    <row r="124" spans="1:28" s="106" customFormat="1" ht="75" hidden="1" x14ac:dyDescent="0.25">
      <c r="A124" s="504" t="s">
        <v>1333</v>
      </c>
      <c r="B124" s="505" t="s">
        <v>1334</v>
      </c>
      <c r="C124" s="174"/>
      <c r="D124" s="124"/>
      <c r="E124" s="12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471"/>
      <c r="S124" s="94"/>
      <c r="U124" s="94"/>
      <c r="V124" s="94"/>
      <c r="W124" s="94"/>
      <c r="X124" s="94"/>
      <c r="Y124" s="94"/>
      <c r="Z124" s="94"/>
      <c r="AA124" s="94"/>
      <c r="AB124" s="94"/>
    </row>
    <row r="125" spans="1:28" s="106" customFormat="1" ht="30" hidden="1" x14ac:dyDescent="0.25">
      <c r="A125" s="504" t="s">
        <v>1335</v>
      </c>
      <c r="B125" s="505" t="s">
        <v>1336</v>
      </c>
      <c r="C125" s="174"/>
      <c r="D125" s="174"/>
      <c r="E125" s="17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471"/>
      <c r="U125" s="94"/>
      <c r="V125" s="94"/>
      <c r="W125" s="94"/>
      <c r="X125" s="94"/>
      <c r="Y125" s="94"/>
      <c r="Z125" s="94"/>
      <c r="AA125" s="94"/>
      <c r="AB125" s="94"/>
    </row>
    <row r="126" spans="1:28" s="106" customFormat="1" ht="90" hidden="1" x14ac:dyDescent="0.25">
      <c r="A126" s="504" t="s">
        <v>1337</v>
      </c>
      <c r="B126" s="505" t="s">
        <v>1338</v>
      </c>
      <c r="C126" s="174"/>
      <c r="D126" s="174"/>
      <c r="E126" s="17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471"/>
      <c r="U126" s="94"/>
      <c r="V126" s="94"/>
      <c r="W126" s="94"/>
      <c r="X126" s="94"/>
      <c r="Y126" s="94"/>
      <c r="Z126" s="94"/>
      <c r="AA126" s="94"/>
      <c r="AB126" s="94"/>
    </row>
    <row r="127" spans="1:28" ht="105" hidden="1" x14ac:dyDescent="0.25">
      <c r="A127" s="504" t="s">
        <v>1339</v>
      </c>
      <c r="B127" s="505" t="s">
        <v>1340</v>
      </c>
      <c r="C127" s="174"/>
      <c r="D127" s="174"/>
      <c r="E127" s="174"/>
    </row>
    <row r="128" spans="1:28" ht="76.5" hidden="1" customHeight="1" x14ac:dyDescent="0.25">
      <c r="A128" s="504" t="s">
        <v>1341</v>
      </c>
      <c r="B128" s="505" t="s">
        <v>1342</v>
      </c>
      <c r="C128" s="174"/>
      <c r="D128" s="174"/>
      <c r="E128" s="174"/>
    </row>
    <row r="129" spans="1:20" s="501" customFormat="1" ht="15.75" hidden="1" customHeight="1" x14ac:dyDescent="0.25">
      <c r="A129" s="495" t="s">
        <v>1343</v>
      </c>
      <c r="B129" s="475" t="s">
        <v>1344</v>
      </c>
      <c r="C129" s="457">
        <f>SUM(C130:C130)</f>
        <v>0</v>
      </c>
      <c r="D129" s="457">
        <f t="shared" ref="D129:E129" si="13">SUM(D130:D130)</f>
        <v>0</v>
      </c>
      <c r="E129" s="457">
        <f t="shared" si="13"/>
        <v>0</v>
      </c>
      <c r="R129" s="502"/>
      <c r="T129" s="503"/>
    </row>
    <row r="130" spans="1:20" ht="60" hidden="1" customHeight="1" x14ac:dyDescent="0.25">
      <c r="A130" s="459" t="s">
        <v>1345</v>
      </c>
      <c r="B130" s="460" t="s">
        <v>1346</v>
      </c>
      <c r="C130" s="455"/>
      <c r="D130" s="455"/>
      <c r="E130" s="462"/>
    </row>
    <row r="131" spans="1:20" s="481" customFormat="1" ht="15.75" hidden="1" customHeight="1" x14ac:dyDescent="0.25">
      <c r="A131" s="495" t="s">
        <v>1347</v>
      </c>
      <c r="B131" s="475" t="s">
        <v>1348</v>
      </c>
      <c r="C131" s="457">
        <f>C132</f>
        <v>0</v>
      </c>
      <c r="D131" s="457">
        <f t="shared" ref="D131:E131" si="14">D132</f>
        <v>0</v>
      </c>
      <c r="E131" s="457">
        <f t="shared" si="14"/>
        <v>0</v>
      </c>
      <c r="R131" s="496"/>
      <c r="T131" s="104"/>
    </row>
    <row r="132" spans="1:20" ht="30" hidden="1" customHeight="1" x14ac:dyDescent="0.25">
      <c r="A132" s="459" t="s">
        <v>1349</v>
      </c>
      <c r="B132" s="460" t="s">
        <v>1114</v>
      </c>
      <c r="C132" s="455"/>
      <c r="D132" s="457"/>
      <c r="E132" s="506"/>
      <c r="S132" s="106"/>
    </row>
    <row r="133" spans="1:20" s="481" customFormat="1" ht="63" hidden="1" customHeight="1" x14ac:dyDescent="0.25">
      <c r="A133" s="495" t="s">
        <v>1350</v>
      </c>
      <c r="B133" s="475" t="s">
        <v>1351</v>
      </c>
      <c r="C133" s="457"/>
      <c r="D133" s="457"/>
      <c r="E133" s="506"/>
      <c r="R133" s="496"/>
      <c r="T133" s="104"/>
    </row>
    <row r="134" spans="1:20" s="481" customFormat="1" ht="63" hidden="1" customHeight="1" x14ac:dyDescent="0.25">
      <c r="A134" s="495" t="s">
        <v>1352</v>
      </c>
      <c r="B134" s="475" t="s">
        <v>1353</v>
      </c>
      <c r="C134" s="457"/>
      <c r="D134" s="457"/>
      <c r="E134" s="457"/>
      <c r="R134" s="496"/>
      <c r="T134" s="104"/>
    </row>
    <row r="135" spans="1:20" ht="15.75" hidden="1" customHeight="1" x14ac:dyDescent="0.25">
      <c r="A135" s="507"/>
      <c r="B135" s="508" t="s">
        <v>1354</v>
      </c>
      <c r="C135" s="509">
        <f>C83</f>
        <v>0</v>
      </c>
      <c r="D135" s="509">
        <f t="shared" ref="D135:E135" si="15">D83</f>
        <v>0</v>
      </c>
      <c r="E135" s="509">
        <f t="shared" si="15"/>
        <v>0</v>
      </c>
    </row>
    <row r="136" spans="1:20" s="501" customFormat="1" ht="15.75" x14ac:dyDescent="0.25">
      <c r="A136" s="510"/>
      <c r="B136" s="511" t="s">
        <v>498</v>
      </c>
      <c r="C136" s="512">
        <f>C135+C82</f>
        <v>2318430641.8499999</v>
      </c>
      <c r="D136" s="512">
        <f>D135+D82</f>
        <v>2311238639.9699998</v>
      </c>
      <c r="E136" s="512">
        <f>E135+E82</f>
        <v>2293579209.9699998</v>
      </c>
      <c r="R136" s="502"/>
      <c r="T136" s="503"/>
    </row>
    <row r="140" spans="1:20" hidden="1" x14ac:dyDescent="0.25">
      <c r="A140" s="513"/>
      <c r="B140" s="514" t="s">
        <v>1355</v>
      </c>
      <c r="C140" s="515">
        <f>C15+C20+C25+C34+C36</f>
        <v>2023568451.8499999</v>
      </c>
      <c r="D140" s="515">
        <f>D15+D20+D25+D34+D36</f>
        <v>2027714579.97</v>
      </c>
      <c r="E140" s="515">
        <f>E15+E20+E25+E34+E36</f>
        <v>2010042349.97</v>
      </c>
    </row>
    <row r="141" spans="1:20" hidden="1" x14ac:dyDescent="0.25">
      <c r="B141" s="469" t="s">
        <v>1356</v>
      </c>
      <c r="C141" s="516">
        <f>C39+C47+C51+C74</f>
        <v>294494190</v>
      </c>
      <c r="D141" s="516">
        <f>D39+D47+D51+D74</f>
        <v>283156060</v>
      </c>
      <c r="E141" s="516">
        <f>E39+E47+E51+E74</f>
        <v>283168860</v>
      </c>
    </row>
    <row r="142" spans="1:20" hidden="1" x14ac:dyDescent="0.25">
      <c r="B142" s="469" t="s">
        <v>1357</v>
      </c>
      <c r="C142" s="516">
        <f>C140+C141</f>
        <v>2318062641.8499999</v>
      </c>
      <c r="D142" s="516">
        <f t="shared" ref="D142:E142" si="16">D140+D141</f>
        <v>2310870639.9700003</v>
      </c>
      <c r="E142" s="516">
        <f t="shared" si="16"/>
        <v>2293211209.9700003</v>
      </c>
    </row>
    <row r="143" spans="1:20" x14ac:dyDescent="0.25">
      <c r="C143" s="516"/>
      <c r="D143" s="516"/>
      <c r="E143" s="516"/>
    </row>
  </sheetData>
  <mergeCells count="8">
    <mergeCell ref="D8:E8"/>
    <mergeCell ref="A11:E11"/>
    <mergeCell ref="D2:E2"/>
    <mergeCell ref="D3:E3"/>
    <mergeCell ref="D4:E4"/>
    <mergeCell ref="D5:E5"/>
    <mergeCell ref="D6:E6"/>
    <mergeCell ref="D7:E7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7"/>
  <sheetViews>
    <sheetView zoomScale="90" zoomScaleNormal="90" workbookViewId="0">
      <selection activeCell="C3" sqref="C3"/>
    </sheetView>
  </sheetViews>
  <sheetFormatPr defaultRowHeight="15" x14ac:dyDescent="0.25"/>
  <cols>
    <col min="1" max="1" width="9.140625" style="378" customWidth="1"/>
    <col min="2" max="2" width="30.42578125" style="273" customWidth="1"/>
    <col min="3" max="3" width="79.85546875" style="273" customWidth="1"/>
  </cols>
  <sheetData>
    <row r="2" spans="1:3" ht="18.75" x14ac:dyDescent="0.3">
      <c r="C2" s="468" t="s">
        <v>1362</v>
      </c>
    </row>
    <row r="3" spans="1:3" ht="18.75" x14ac:dyDescent="0.3">
      <c r="C3" s="468" t="s">
        <v>1369</v>
      </c>
    </row>
    <row r="4" spans="1:3" ht="18.75" x14ac:dyDescent="0.3">
      <c r="C4" s="468" t="s">
        <v>1361</v>
      </c>
    </row>
    <row r="5" spans="1:3" ht="18.75" x14ac:dyDescent="0.3">
      <c r="C5" s="468" t="s">
        <v>1360</v>
      </c>
    </row>
    <row r="6" spans="1:3" ht="18.75" x14ac:dyDescent="0.3">
      <c r="C6" s="468" t="s">
        <v>1359</v>
      </c>
    </row>
    <row r="7" spans="1:3" ht="18.75" x14ac:dyDescent="0.3">
      <c r="C7" s="468" t="s">
        <v>1358</v>
      </c>
    </row>
    <row r="8" spans="1:3" ht="18.75" x14ac:dyDescent="0.3">
      <c r="C8" s="468" t="s">
        <v>1363</v>
      </c>
    </row>
    <row r="10" spans="1:3" ht="32.450000000000003" customHeight="1" x14ac:dyDescent="0.25">
      <c r="A10" s="520" t="s">
        <v>1364</v>
      </c>
      <c r="B10" s="520"/>
      <c r="C10" s="520"/>
    </row>
    <row r="13" spans="1:3" s="130" customFormat="1" ht="30" customHeight="1" x14ac:dyDescent="0.25">
      <c r="A13" s="525" t="s">
        <v>687</v>
      </c>
      <c r="B13" s="525"/>
      <c r="C13" s="278" t="s">
        <v>0</v>
      </c>
    </row>
    <row r="14" spans="1:3" s="359" customFormat="1" ht="25.5" x14ac:dyDescent="0.2">
      <c r="A14" s="526">
        <v>701</v>
      </c>
      <c r="B14" s="526"/>
      <c r="C14" s="383" t="s">
        <v>685</v>
      </c>
    </row>
    <row r="15" spans="1:3" x14ac:dyDescent="0.25">
      <c r="A15" s="467"/>
      <c r="B15" s="466"/>
      <c r="C15" s="465"/>
    </row>
    <row r="16" spans="1:3" x14ac:dyDescent="0.25">
      <c r="A16" s="467"/>
      <c r="B16" s="466"/>
      <c r="C16" s="465"/>
    </row>
    <row r="17" spans="1:3" x14ac:dyDescent="0.25">
      <c r="A17" s="467"/>
      <c r="B17" s="466"/>
      <c r="C17" s="465"/>
    </row>
    <row r="18" spans="1:3" x14ac:dyDescent="0.25">
      <c r="A18" s="467"/>
      <c r="B18" s="466"/>
      <c r="C18" s="465"/>
    </row>
    <row r="19" spans="1:3" x14ac:dyDescent="0.25">
      <c r="A19" s="467"/>
      <c r="B19" s="466"/>
      <c r="C19" s="465"/>
    </row>
    <row r="20" spans="1:3" x14ac:dyDescent="0.25">
      <c r="A20" s="467"/>
      <c r="B20" s="466"/>
      <c r="C20" s="465"/>
    </row>
    <row r="21" spans="1:3" x14ac:dyDescent="0.25">
      <c r="A21" s="467"/>
      <c r="B21" s="466"/>
      <c r="C21" s="465"/>
    </row>
    <row r="22" spans="1:3" x14ac:dyDescent="0.25">
      <c r="A22" s="467"/>
      <c r="B22" s="466"/>
      <c r="C22" s="465"/>
    </row>
    <row r="23" spans="1:3" x14ac:dyDescent="0.25">
      <c r="A23" s="467"/>
      <c r="B23" s="466"/>
      <c r="C23" s="465"/>
    </row>
    <row r="24" spans="1:3" x14ac:dyDescent="0.25">
      <c r="A24" s="467"/>
      <c r="B24" s="466"/>
      <c r="C24" s="465"/>
    </row>
    <row r="25" spans="1:3" x14ac:dyDescent="0.25">
      <c r="A25" s="467"/>
      <c r="B25" s="466"/>
      <c r="C25" s="465"/>
    </row>
    <row r="26" spans="1:3" x14ac:dyDescent="0.25">
      <c r="A26" s="467"/>
      <c r="B26" s="466"/>
      <c r="C26" s="465"/>
    </row>
    <row r="27" spans="1:3" x14ac:dyDescent="0.25">
      <c r="A27" s="467"/>
      <c r="B27" s="466"/>
      <c r="C27" s="465"/>
    </row>
    <row r="28" spans="1:3" x14ac:dyDescent="0.25">
      <c r="A28" s="467"/>
      <c r="B28" s="466"/>
      <c r="C28" s="465"/>
    </row>
    <row r="29" spans="1:3" x14ac:dyDescent="0.25">
      <c r="A29" s="467"/>
      <c r="B29" s="466"/>
      <c r="C29" s="465"/>
    </row>
    <row r="30" spans="1:3" x14ac:dyDescent="0.25">
      <c r="A30" s="467"/>
      <c r="B30" s="466"/>
      <c r="C30" s="465"/>
    </row>
    <row r="31" spans="1:3" x14ac:dyDescent="0.25">
      <c r="A31" s="467"/>
      <c r="B31" s="466"/>
      <c r="C31" s="465"/>
    </row>
    <row r="32" spans="1:3" x14ac:dyDescent="0.25">
      <c r="A32" s="467"/>
      <c r="B32" s="466"/>
      <c r="C32" s="465"/>
    </row>
    <row r="33" spans="1:3" x14ac:dyDescent="0.25">
      <c r="A33" s="467"/>
      <c r="B33" s="466"/>
      <c r="C33" s="465"/>
    </row>
    <row r="34" spans="1:3" x14ac:dyDescent="0.25">
      <c r="A34" s="467"/>
      <c r="B34" s="466"/>
      <c r="C34" s="465"/>
    </row>
    <row r="35" spans="1:3" x14ac:dyDescent="0.25">
      <c r="A35" s="467"/>
      <c r="B35" s="466"/>
      <c r="C35" s="465"/>
    </row>
    <row r="36" spans="1:3" x14ac:dyDescent="0.25">
      <c r="A36" s="467"/>
      <c r="B36" s="466"/>
      <c r="C36" s="465"/>
    </row>
    <row r="37" spans="1:3" x14ac:dyDescent="0.25">
      <c r="A37" s="467"/>
      <c r="B37" s="466"/>
      <c r="C37" s="465"/>
    </row>
    <row r="38" spans="1:3" x14ac:dyDescent="0.25">
      <c r="A38" s="467"/>
      <c r="B38" s="466"/>
      <c r="C38" s="465"/>
    </row>
    <row r="39" spans="1:3" x14ac:dyDescent="0.25">
      <c r="A39" s="467"/>
      <c r="B39" s="466"/>
      <c r="C39" s="465"/>
    </row>
    <row r="40" spans="1:3" x14ac:dyDescent="0.25">
      <c r="A40" s="467"/>
      <c r="B40" s="466"/>
      <c r="C40" s="465"/>
    </row>
    <row r="41" spans="1:3" x14ac:dyDescent="0.25">
      <c r="A41" s="467"/>
      <c r="B41" s="466"/>
      <c r="C41" s="465"/>
    </row>
    <row r="42" spans="1:3" x14ac:dyDescent="0.25">
      <c r="A42" s="467"/>
      <c r="B42" s="466"/>
      <c r="C42" s="465"/>
    </row>
    <row r="43" spans="1:3" x14ac:dyDescent="0.25">
      <c r="A43" s="467"/>
      <c r="B43" s="466"/>
      <c r="C43" s="465"/>
    </row>
    <row r="44" spans="1:3" x14ac:dyDescent="0.25">
      <c r="A44" s="467"/>
      <c r="B44" s="466"/>
      <c r="C44" s="465"/>
    </row>
    <row r="45" spans="1:3" x14ac:dyDescent="0.25">
      <c r="A45" s="467"/>
      <c r="B45" s="466"/>
      <c r="C45" s="465"/>
    </row>
    <row r="46" spans="1:3" x14ac:dyDescent="0.25">
      <c r="A46" s="467"/>
      <c r="B46" s="466"/>
      <c r="C46" s="465"/>
    </row>
    <row r="47" spans="1:3" x14ac:dyDescent="0.25">
      <c r="A47" s="467"/>
      <c r="B47" s="466"/>
      <c r="C47" s="465"/>
    </row>
  </sheetData>
  <mergeCells count="3">
    <mergeCell ref="A10:C10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7"/>
  <sheetViews>
    <sheetView workbookViewId="0">
      <selection activeCell="C3" sqref="C3"/>
    </sheetView>
  </sheetViews>
  <sheetFormatPr defaultRowHeight="15" x14ac:dyDescent="0.25"/>
  <cols>
    <col min="1" max="1" width="9.140625" style="378" customWidth="1"/>
    <col min="2" max="2" width="30.42578125" style="273" customWidth="1"/>
    <col min="3" max="3" width="79.85546875" style="273" customWidth="1"/>
  </cols>
  <sheetData>
    <row r="2" spans="1:3" ht="18.75" x14ac:dyDescent="0.3">
      <c r="C2" s="274" t="s">
        <v>692</v>
      </c>
    </row>
    <row r="3" spans="1:3" ht="18.75" x14ac:dyDescent="0.3">
      <c r="C3" s="274" t="s">
        <v>1367</v>
      </c>
    </row>
    <row r="4" spans="1:3" ht="18.75" x14ac:dyDescent="0.3">
      <c r="C4" s="274" t="s">
        <v>691</v>
      </c>
    </row>
    <row r="5" spans="1:3" ht="18.75" x14ac:dyDescent="0.3">
      <c r="C5" s="274" t="s">
        <v>690</v>
      </c>
    </row>
    <row r="6" spans="1:3" ht="18.75" x14ac:dyDescent="0.3">
      <c r="C6" s="274" t="s">
        <v>689</v>
      </c>
    </row>
    <row r="7" spans="1:3" ht="18.75" x14ac:dyDescent="0.3">
      <c r="C7" s="387" t="s">
        <v>688</v>
      </c>
    </row>
    <row r="8" spans="1:3" ht="18.75" x14ac:dyDescent="0.3">
      <c r="C8" s="387" t="s">
        <v>693</v>
      </c>
    </row>
    <row r="10" spans="1:3" ht="37.15" customHeight="1" x14ac:dyDescent="0.25">
      <c r="A10" s="520" t="s">
        <v>694</v>
      </c>
      <c r="B10" s="520"/>
      <c r="C10" s="520"/>
    </row>
    <row r="11" spans="1:3" ht="25.15" customHeight="1" x14ac:dyDescent="0.25"/>
    <row r="13" spans="1:3" s="130" customFormat="1" ht="30" x14ac:dyDescent="0.25">
      <c r="A13" s="386" t="s">
        <v>687</v>
      </c>
      <c r="B13" s="278" t="s">
        <v>686</v>
      </c>
      <c r="C13" s="278" t="s">
        <v>0</v>
      </c>
    </row>
    <row r="14" spans="1:3" s="359" customFormat="1" ht="25.5" x14ac:dyDescent="0.2">
      <c r="A14" s="385">
        <v>701</v>
      </c>
      <c r="B14" s="384"/>
      <c r="C14" s="383" t="s">
        <v>685</v>
      </c>
    </row>
    <row r="15" spans="1:3" ht="25.5" x14ac:dyDescent="0.25">
      <c r="A15" s="381">
        <v>701</v>
      </c>
      <c r="B15" s="380" t="s">
        <v>684</v>
      </c>
      <c r="C15" s="379" t="s">
        <v>683</v>
      </c>
    </row>
    <row r="16" spans="1:3" ht="25.5" x14ac:dyDescent="0.25">
      <c r="A16" s="381">
        <v>701</v>
      </c>
      <c r="B16" s="380" t="s">
        <v>682</v>
      </c>
      <c r="C16" s="379" t="s">
        <v>681</v>
      </c>
    </row>
    <row r="17" spans="1:3" ht="25.5" x14ac:dyDescent="0.25">
      <c r="A17" s="381">
        <v>701</v>
      </c>
      <c r="B17" s="380" t="s">
        <v>680</v>
      </c>
      <c r="C17" s="379" t="s">
        <v>679</v>
      </c>
    </row>
    <row r="18" spans="1:3" ht="25.5" x14ac:dyDescent="0.25">
      <c r="A18" s="382">
        <v>701</v>
      </c>
      <c r="B18" s="380" t="s">
        <v>678</v>
      </c>
      <c r="C18" s="379" t="s">
        <v>677</v>
      </c>
    </row>
    <row r="19" spans="1:3" ht="25.5" x14ac:dyDescent="0.25">
      <c r="A19" s="381">
        <v>701</v>
      </c>
      <c r="B19" s="380" t="s">
        <v>676</v>
      </c>
      <c r="C19" s="379" t="s">
        <v>695</v>
      </c>
    </row>
    <row r="20" spans="1:3" ht="25.5" x14ac:dyDescent="0.25">
      <c r="A20" s="381">
        <v>701</v>
      </c>
      <c r="B20" s="380" t="s">
        <v>675</v>
      </c>
      <c r="C20" s="379" t="s">
        <v>696</v>
      </c>
    </row>
    <row r="21" spans="1:3" ht="25.5" x14ac:dyDescent="0.25">
      <c r="A21" s="381">
        <v>701</v>
      </c>
      <c r="B21" s="380" t="s">
        <v>674</v>
      </c>
      <c r="C21" s="379" t="s">
        <v>673</v>
      </c>
    </row>
    <row r="22" spans="1:3" ht="25.5" x14ac:dyDescent="0.25">
      <c r="A22" s="381">
        <v>701</v>
      </c>
      <c r="B22" s="380" t="s">
        <v>672</v>
      </c>
      <c r="C22" s="379" t="s">
        <v>671</v>
      </c>
    </row>
    <row r="23" spans="1:3" x14ac:dyDescent="0.25">
      <c r="A23" s="381">
        <v>701</v>
      </c>
      <c r="B23" s="380" t="s">
        <v>670</v>
      </c>
      <c r="C23" s="379" t="s">
        <v>669</v>
      </c>
    </row>
    <row r="24" spans="1:3" ht="25.5" x14ac:dyDescent="0.25">
      <c r="A24" s="381">
        <v>701</v>
      </c>
      <c r="B24" s="380" t="s">
        <v>697</v>
      </c>
      <c r="C24" s="379" t="s">
        <v>668</v>
      </c>
    </row>
    <row r="25" spans="1:3" ht="25.5" x14ac:dyDescent="0.25">
      <c r="A25" s="381">
        <v>701</v>
      </c>
      <c r="B25" s="380" t="s">
        <v>667</v>
      </c>
      <c r="C25" s="379" t="s">
        <v>666</v>
      </c>
    </row>
    <row r="26" spans="1:3" ht="25.5" x14ac:dyDescent="0.25">
      <c r="A26" s="381">
        <v>701</v>
      </c>
      <c r="B26" s="380" t="s">
        <v>665</v>
      </c>
      <c r="C26" s="379" t="s">
        <v>664</v>
      </c>
    </row>
    <row r="27" spans="1:3" x14ac:dyDescent="0.25">
      <c r="A27" s="381">
        <v>701</v>
      </c>
      <c r="B27" s="380" t="s">
        <v>663</v>
      </c>
      <c r="C27" s="379" t="s">
        <v>662</v>
      </c>
    </row>
    <row r="28" spans="1:3" ht="25.5" x14ac:dyDescent="0.25">
      <c r="A28" s="381">
        <v>701</v>
      </c>
      <c r="B28" s="380" t="s">
        <v>661</v>
      </c>
      <c r="C28" s="379" t="s">
        <v>660</v>
      </c>
    </row>
    <row r="29" spans="1:3" ht="25.5" x14ac:dyDescent="0.25">
      <c r="A29" s="381">
        <v>701</v>
      </c>
      <c r="B29" s="380" t="s">
        <v>659</v>
      </c>
      <c r="C29" s="379" t="s">
        <v>658</v>
      </c>
    </row>
    <row r="30" spans="1:3" x14ac:dyDescent="0.25">
      <c r="A30" s="381">
        <v>701</v>
      </c>
      <c r="B30" s="380" t="s">
        <v>657</v>
      </c>
      <c r="C30" s="379" t="s">
        <v>656</v>
      </c>
    </row>
    <row r="31" spans="1:3" ht="51" x14ac:dyDescent="0.25">
      <c r="A31" s="381">
        <v>701</v>
      </c>
      <c r="B31" s="380" t="s">
        <v>655</v>
      </c>
      <c r="C31" s="379" t="s">
        <v>654</v>
      </c>
    </row>
    <row r="32" spans="1:3" ht="51" x14ac:dyDescent="0.25">
      <c r="A32" s="381">
        <v>701</v>
      </c>
      <c r="B32" s="380" t="s">
        <v>653</v>
      </c>
      <c r="C32" s="379" t="s">
        <v>698</v>
      </c>
    </row>
    <row r="33" spans="1:3" ht="25.5" x14ac:dyDescent="0.25">
      <c r="A33" s="381">
        <v>701</v>
      </c>
      <c r="B33" s="380" t="s">
        <v>652</v>
      </c>
      <c r="C33" s="379" t="s">
        <v>651</v>
      </c>
    </row>
    <row r="34" spans="1:3" ht="38.25" x14ac:dyDescent="0.25">
      <c r="A34" s="381">
        <v>701</v>
      </c>
      <c r="B34" s="380" t="s">
        <v>650</v>
      </c>
      <c r="C34" s="379" t="s">
        <v>649</v>
      </c>
    </row>
    <row r="35" spans="1:3" ht="25.5" x14ac:dyDescent="0.25">
      <c r="A35" s="381">
        <v>701</v>
      </c>
      <c r="B35" s="380" t="s">
        <v>648</v>
      </c>
      <c r="C35" s="379" t="s">
        <v>647</v>
      </c>
    </row>
    <row r="36" spans="1:3" ht="38.25" x14ac:dyDescent="0.25">
      <c r="A36" s="381">
        <v>701</v>
      </c>
      <c r="B36" s="380" t="s">
        <v>646</v>
      </c>
      <c r="C36" s="379" t="s">
        <v>645</v>
      </c>
    </row>
    <row r="37" spans="1:3" x14ac:dyDescent="0.25">
      <c r="A37" s="381">
        <v>701</v>
      </c>
      <c r="B37" s="380" t="s">
        <v>644</v>
      </c>
      <c r="C37" s="379" t="s">
        <v>642</v>
      </c>
    </row>
    <row r="38" spans="1:3" x14ac:dyDescent="0.25">
      <c r="A38" s="381">
        <v>701</v>
      </c>
      <c r="B38" s="380" t="s">
        <v>643</v>
      </c>
      <c r="C38" s="379" t="s">
        <v>642</v>
      </c>
    </row>
    <row r="39" spans="1:3" x14ac:dyDescent="0.25">
      <c r="A39" s="381">
        <v>701</v>
      </c>
      <c r="B39" s="380" t="s">
        <v>641</v>
      </c>
      <c r="C39" s="379" t="s">
        <v>639</v>
      </c>
    </row>
    <row r="40" spans="1:3" x14ac:dyDescent="0.25">
      <c r="A40" s="381">
        <v>701</v>
      </c>
      <c r="B40" s="380" t="s">
        <v>640</v>
      </c>
      <c r="C40" s="379" t="s">
        <v>639</v>
      </c>
    </row>
    <row r="41" spans="1:3" ht="25.5" x14ac:dyDescent="0.25">
      <c r="A41" s="381">
        <v>701</v>
      </c>
      <c r="B41" s="380" t="s">
        <v>638</v>
      </c>
      <c r="C41" s="379" t="s">
        <v>637</v>
      </c>
    </row>
    <row r="42" spans="1:3" ht="25.5" x14ac:dyDescent="0.25">
      <c r="A42" s="381">
        <v>701</v>
      </c>
      <c r="B42" s="380" t="s">
        <v>636</v>
      </c>
      <c r="C42" s="379" t="s">
        <v>635</v>
      </c>
    </row>
    <row r="43" spans="1:3" ht="25.5" x14ac:dyDescent="0.25">
      <c r="A43" s="381">
        <v>701</v>
      </c>
      <c r="B43" s="380" t="s">
        <v>634</v>
      </c>
      <c r="C43" s="379" t="s">
        <v>633</v>
      </c>
    </row>
    <row r="44" spans="1:3" x14ac:dyDescent="0.25">
      <c r="A44" s="381">
        <v>701</v>
      </c>
      <c r="B44" s="380" t="s">
        <v>632</v>
      </c>
      <c r="C44" s="379" t="s">
        <v>631</v>
      </c>
    </row>
    <row r="45" spans="1:3" ht="63.75" x14ac:dyDescent="0.25">
      <c r="A45" s="381">
        <v>701</v>
      </c>
      <c r="B45" s="380" t="s">
        <v>630</v>
      </c>
      <c r="C45" s="379" t="s">
        <v>629</v>
      </c>
    </row>
    <row r="48" spans="1:3" x14ac:dyDescent="0.25">
      <c r="B48"/>
    </row>
    <row r="65" ht="22.5" customHeight="1" x14ac:dyDescent="0.25"/>
    <row r="67" ht="22.5" customHeight="1" x14ac:dyDescent="0.25"/>
  </sheetData>
  <mergeCells count="1">
    <mergeCell ref="A10:C10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EN169"/>
  <sheetViews>
    <sheetView topLeftCell="C1" zoomScale="75" zoomScaleNormal="75" workbookViewId="0">
      <selection activeCell="E3" sqref="E3"/>
    </sheetView>
  </sheetViews>
  <sheetFormatPr defaultRowHeight="15.75" x14ac:dyDescent="0.25"/>
  <cols>
    <col min="1" max="1" width="65.7109375" style="44" customWidth="1"/>
    <col min="2" max="2" width="19.42578125" style="44" customWidth="1"/>
    <col min="3" max="3" width="7.7109375" style="44" customWidth="1"/>
    <col min="4" max="4" width="22.5703125" style="91" customWidth="1"/>
    <col min="5" max="5" width="20.5703125" style="91" customWidth="1"/>
    <col min="6" max="6" width="22.7109375" style="91" customWidth="1"/>
    <col min="7" max="7" width="9.140625" style="9"/>
    <col min="8" max="241" width="9.140625" style="6"/>
    <col min="242" max="242" width="65.7109375" style="6" customWidth="1"/>
    <col min="243" max="243" width="19.42578125" style="6" customWidth="1"/>
    <col min="244" max="244" width="7.7109375" style="6" customWidth="1"/>
    <col min="245" max="245" width="19.28515625" style="6" bestFit="1" customWidth="1"/>
    <col min="246" max="251" width="0" style="3" hidden="1" customWidth="1"/>
    <col min="252" max="253" width="13.5703125" style="6" bestFit="1" customWidth="1"/>
    <col min="254" max="254" width="12.42578125" style="6" bestFit="1" customWidth="1"/>
    <col min="255" max="255" width="10.7109375" style="6" bestFit="1" customWidth="1"/>
    <col min="256" max="256" width="12.42578125" style="6" bestFit="1" customWidth="1"/>
    <col min="257" max="497" width="9.140625" style="6"/>
    <col min="498" max="498" width="65.7109375" style="6" customWidth="1"/>
    <col min="499" max="499" width="19.42578125" style="6" customWidth="1"/>
    <col min="500" max="500" width="7.7109375" style="6" customWidth="1"/>
    <col min="501" max="501" width="19.28515625" style="6" bestFit="1" customWidth="1"/>
    <col min="502" max="507" width="0" style="3" hidden="1" customWidth="1"/>
    <col min="508" max="509" width="13.5703125" style="6" bestFit="1" customWidth="1"/>
    <col min="510" max="510" width="12.42578125" style="6" bestFit="1" customWidth="1"/>
    <col min="511" max="511" width="10.7109375" style="6" bestFit="1" customWidth="1"/>
    <col min="512" max="512" width="12.42578125" style="6" bestFit="1" customWidth="1"/>
    <col min="513" max="753" width="9.140625" style="6"/>
    <col min="754" max="754" width="65.7109375" style="6" customWidth="1"/>
    <col min="755" max="755" width="19.42578125" style="6" customWidth="1"/>
    <col min="756" max="756" width="7.7109375" style="6" customWidth="1"/>
    <col min="757" max="757" width="19.28515625" style="6" bestFit="1" customWidth="1"/>
    <col min="758" max="763" width="0" style="3" hidden="1" customWidth="1"/>
    <col min="764" max="765" width="13.5703125" style="6" bestFit="1" customWidth="1"/>
    <col min="766" max="766" width="12.42578125" style="6" bestFit="1" customWidth="1"/>
    <col min="767" max="767" width="10.7109375" style="6" bestFit="1" customWidth="1"/>
    <col min="768" max="768" width="12.42578125" style="6" bestFit="1" customWidth="1"/>
    <col min="769" max="1009" width="9.140625" style="6"/>
    <col min="1010" max="1010" width="65.7109375" style="6" customWidth="1"/>
    <col min="1011" max="1011" width="19.42578125" style="6" customWidth="1"/>
    <col min="1012" max="1012" width="7.7109375" style="6" customWidth="1"/>
    <col min="1013" max="1013" width="19.28515625" style="6" bestFit="1" customWidth="1"/>
    <col min="1014" max="1019" width="0" style="3" hidden="1" customWidth="1"/>
    <col min="1020" max="1021" width="13.5703125" style="6" bestFit="1" customWidth="1"/>
    <col min="1022" max="1022" width="12.42578125" style="6" bestFit="1" customWidth="1"/>
    <col min="1023" max="1023" width="10.7109375" style="6" bestFit="1" customWidth="1"/>
    <col min="1024" max="1024" width="12.42578125" style="6" bestFit="1" customWidth="1"/>
    <col min="1025" max="1265" width="9.140625" style="6"/>
    <col min="1266" max="1266" width="65.7109375" style="6" customWidth="1"/>
    <col min="1267" max="1267" width="19.42578125" style="6" customWidth="1"/>
    <col min="1268" max="1268" width="7.7109375" style="6" customWidth="1"/>
    <col min="1269" max="1269" width="19.28515625" style="6" bestFit="1" customWidth="1"/>
    <col min="1270" max="1275" width="0" style="3" hidden="1" customWidth="1"/>
    <col min="1276" max="1277" width="13.5703125" style="6" bestFit="1" customWidth="1"/>
    <col min="1278" max="1278" width="12.42578125" style="6" bestFit="1" customWidth="1"/>
    <col min="1279" max="1279" width="10.7109375" style="6" bestFit="1" customWidth="1"/>
    <col min="1280" max="1280" width="12.42578125" style="6" bestFit="1" customWidth="1"/>
    <col min="1281" max="1521" width="9.140625" style="6"/>
    <col min="1522" max="1522" width="65.7109375" style="6" customWidth="1"/>
    <col min="1523" max="1523" width="19.42578125" style="6" customWidth="1"/>
    <col min="1524" max="1524" width="7.7109375" style="6" customWidth="1"/>
    <col min="1525" max="1525" width="19.28515625" style="6" bestFit="1" customWidth="1"/>
    <col min="1526" max="1531" width="0" style="3" hidden="1" customWidth="1"/>
    <col min="1532" max="1533" width="13.5703125" style="6" bestFit="1" customWidth="1"/>
    <col min="1534" max="1534" width="12.42578125" style="6" bestFit="1" customWidth="1"/>
    <col min="1535" max="1535" width="10.7109375" style="6" bestFit="1" customWidth="1"/>
    <col min="1536" max="1536" width="12.42578125" style="6" bestFit="1" customWidth="1"/>
    <col min="1537" max="1777" width="9.140625" style="6"/>
    <col min="1778" max="1778" width="65.7109375" style="6" customWidth="1"/>
    <col min="1779" max="1779" width="19.42578125" style="6" customWidth="1"/>
    <col min="1780" max="1780" width="7.7109375" style="6" customWidth="1"/>
    <col min="1781" max="1781" width="19.28515625" style="6" bestFit="1" customWidth="1"/>
    <col min="1782" max="1787" width="0" style="3" hidden="1" customWidth="1"/>
    <col min="1788" max="1789" width="13.5703125" style="6" bestFit="1" customWidth="1"/>
    <col min="1790" max="1790" width="12.42578125" style="6" bestFit="1" customWidth="1"/>
    <col min="1791" max="1791" width="10.7109375" style="6" bestFit="1" customWidth="1"/>
    <col min="1792" max="1792" width="12.42578125" style="6" bestFit="1" customWidth="1"/>
    <col min="1793" max="2033" width="9.140625" style="6"/>
    <col min="2034" max="2034" width="65.7109375" style="6" customWidth="1"/>
    <col min="2035" max="2035" width="19.42578125" style="6" customWidth="1"/>
    <col min="2036" max="2036" width="7.7109375" style="6" customWidth="1"/>
    <col min="2037" max="2037" width="19.28515625" style="6" bestFit="1" customWidth="1"/>
    <col min="2038" max="2043" width="0" style="3" hidden="1" customWidth="1"/>
    <col min="2044" max="2045" width="13.5703125" style="6" bestFit="1" customWidth="1"/>
    <col min="2046" max="2046" width="12.42578125" style="6" bestFit="1" customWidth="1"/>
    <col min="2047" max="2047" width="10.7109375" style="6" bestFit="1" customWidth="1"/>
    <col min="2048" max="2048" width="12.42578125" style="6" bestFit="1" customWidth="1"/>
    <col min="2049" max="2289" width="9.140625" style="6"/>
    <col min="2290" max="2290" width="65.7109375" style="6" customWidth="1"/>
    <col min="2291" max="2291" width="19.42578125" style="6" customWidth="1"/>
    <col min="2292" max="2292" width="7.7109375" style="6" customWidth="1"/>
    <col min="2293" max="2293" width="19.28515625" style="6" bestFit="1" customWidth="1"/>
    <col min="2294" max="2299" width="0" style="3" hidden="1" customWidth="1"/>
    <col min="2300" max="2301" width="13.5703125" style="6" bestFit="1" customWidth="1"/>
    <col min="2302" max="2302" width="12.42578125" style="6" bestFit="1" customWidth="1"/>
    <col min="2303" max="2303" width="10.7109375" style="6" bestFit="1" customWidth="1"/>
    <col min="2304" max="2304" width="12.42578125" style="6" bestFit="1" customWidth="1"/>
    <col min="2305" max="2545" width="9.140625" style="6"/>
    <col min="2546" max="2546" width="65.7109375" style="6" customWidth="1"/>
    <col min="2547" max="2547" width="19.42578125" style="6" customWidth="1"/>
    <col min="2548" max="2548" width="7.7109375" style="6" customWidth="1"/>
    <col min="2549" max="2549" width="19.28515625" style="6" bestFit="1" customWidth="1"/>
    <col min="2550" max="2555" width="0" style="3" hidden="1" customWidth="1"/>
    <col min="2556" max="2557" width="13.5703125" style="6" bestFit="1" customWidth="1"/>
    <col min="2558" max="2558" width="12.42578125" style="6" bestFit="1" customWidth="1"/>
    <col min="2559" max="2559" width="10.7109375" style="6" bestFit="1" customWidth="1"/>
    <col min="2560" max="2560" width="12.42578125" style="6" bestFit="1" customWidth="1"/>
    <col min="2561" max="2801" width="9.140625" style="6"/>
    <col min="2802" max="2802" width="65.7109375" style="6" customWidth="1"/>
    <col min="2803" max="2803" width="19.42578125" style="6" customWidth="1"/>
    <col min="2804" max="2804" width="7.7109375" style="6" customWidth="1"/>
    <col min="2805" max="2805" width="19.28515625" style="6" bestFit="1" customWidth="1"/>
    <col min="2806" max="2811" width="0" style="3" hidden="1" customWidth="1"/>
    <col min="2812" max="2813" width="13.5703125" style="6" bestFit="1" customWidth="1"/>
    <col min="2814" max="2814" width="12.42578125" style="6" bestFit="1" customWidth="1"/>
    <col min="2815" max="2815" width="10.7109375" style="6" bestFit="1" customWidth="1"/>
    <col min="2816" max="2816" width="12.42578125" style="6" bestFit="1" customWidth="1"/>
    <col min="2817" max="3057" width="9.140625" style="6"/>
    <col min="3058" max="3058" width="65.7109375" style="6" customWidth="1"/>
    <col min="3059" max="3059" width="19.42578125" style="6" customWidth="1"/>
    <col min="3060" max="3060" width="7.7109375" style="6" customWidth="1"/>
    <col min="3061" max="3061" width="19.28515625" style="6" bestFit="1" customWidth="1"/>
    <col min="3062" max="3067" width="0" style="3" hidden="1" customWidth="1"/>
    <col min="3068" max="3069" width="13.5703125" style="6" bestFit="1" customWidth="1"/>
    <col min="3070" max="3070" width="12.42578125" style="6" bestFit="1" customWidth="1"/>
    <col min="3071" max="3071" width="10.7109375" style="6" bestFit="1" customWidth="1"/>
    <col min="3072" max="3072" width="12.42578125" style="6" bestFit="1" customWidth="1"/>
    <col min="3073" max="3313" width="9.140625" style="6"/>
    <col min="3314" max="3314" width="65.7109375" style="6" customWidth="1"/>
    <col min="3315" max="3315" width="19.42578125" style="6" customWidth="1"/>
    <col min="3316" max="3316" width="7.7109375" style="6" customWidth="1"/>
    <col min="3317" max="3317" width="19.28515625" style="6" bestFit="1" customWidth="1"/>
    <col min="3318" max="3323" width="0" style="3" hidden="1" customWidth="1"/>
    <col min="3324" max="3325" width="13.5703125" style="6" bestFit="1" customWidth="1"/>
    <col min="3326" max="3326" width="12.42578125" style="6" bestFit="1" customWidth="1"/>
    <col min="3327" max="3327" width="10.7109375" style="6" bestFit="1" customWidth="1"/>
    <col min="3328" max="3328" width="12.42578125" style="6" bestFit="1" customWidth="1"/>
    <col min="3329" max="3569" width="9.140625" style="6"/>
    <col min="3570" max="3570" width="65.7109375" style="6" customWidth="1"/>
    <col min="3571" max="3571" width="19.42578125" style="6" customWidth="1"/>
    <col min="3572" max="3572" width="7.7109375" style="6" customWidth="1"/>
    <col min="3573" max="3573" width="19.28515625" style="6" bestFit="1" customWidth="1"/>
    <col min="3574" max="3579" width="0" style="3" hidden="1" customWidth="1"/>
    <col min="3580" max="3581" width="13.5703125" style="6" bestFit="1" customWidth="1"/>
    <col min="3582" max="3582" width="12.42578125" style="6" bestFit="1" customWidth="1"/>
    <col min="3583" max="3583" width="10.7109375" style="6" bestFit="1" customWidth="1"/>
    <col min="3584" max="3584" width="12.42578125" style="6" bestFit="1" customWidth="1"/>
    <col min="3585" max="3825" width="9.140625" style="6"/>
    <col min="3826" max="3826" width="65.7109375" style="6" customWidth="1"/>
    <col min="3827" max="3827" width="19.42578125" style="6" customWidth="1"/>
    <col min="3828" max="3828" width="7.7109375" style="6" customWidth="1"/>
    <col min="3829" max="3829" width="19.28515625" style="6" bestFit="1" customWidth="1"/>
    <col min="3830" max="3835" width="0" style="3" hidden="1" customWidth="1"/>
    <col min="3836" max="3837" width="13.5703125" style="6" bestFit="1" customWidth="1"/>
    <col min="3838" max="3838" width="12.42578125" style="6" bestFit="1" customWidth="1"/>
    <col min="3839" max="3839" width="10.7109375" style="6" bestFit="1" customWidth="1"/>
    <col min="3840" max="3840" width="12.42578125" style="6" bestFit="1" customWidth="1"/>
    <col min="3841" max="4081" width="9.140625" style="6"/>
    <col min="4082" max="4082" width="65.7109375" style="6" customWidth="1"/>
    <col min="4083" max="4083" width="19.42578125" style="6" customWidth="1"/>
    <col min="4084" max="4084" width="7.7109375" style="6" customWidth="1"/>
    <col min="4085" max="4085" width="19.28515625" style="6" bestFit="1" customWidth="1"/>
    <col min="4086" max="4091" width="0" style="3" hidden="1" customWidth="1"/>
    <col min="4092" max="4093" width="13.5703125" style="6" bestFit="1" customWidth="1"/>
    <col min="4094" max="4094" width="12.42578125" style="6" bestFit="1" customWidth="1"/>
    <col min="4095" max="4095" width="10.7109375" style="6" bestFit="1" customWidth="1"/>
    <col min="4096" max="4096" width="12.42578125" style="6" bestFit="1" customWidth="1"/>
    <col min="4097" max="4337" width="9.140625" style="6"/>
    <col min="4338" max="4338" width="65.7109375" style="6" customWidth="1"/>
    <col min="4339" max="4339" width="19.42578125" style="6" customWidth="1"/>
    <col min="4340" max="4340" width="7.7109375" style="6" customWidth="1"/>
    <col min="4341" max="4341" width="19.28515625" style="6" bestFit="1" customWidth="1"/>
    <col min="4342" max="4347" width="0" style="3" hidden="1" customWidth="1"/>
    <col min="4348" max="4349" width="13.5703125" style="6" bestFit="1" customWidth="1"/>
    <col min="4350" max="4350" width="12.42578125" style="6" bestFit="1" customWidth="1"/>
    <col min="4351" max="4351" width="10.7109375" style="6" bestFit="1" customWidth="1"/>
    <col min="4352" max="4352" width="12.42578125" style="6" bestFit="1" customWidth="1"/>
    <col min="4353" max="4593" width="9.140625" style="6"/>
    <col min="4594" max="4594" width="65.7109375" style="6" customWidth="1"/>
    <col min="4595" max="4595" width="19.42578125" style="6" customWidth="1"/>
    <col min="4596" max="4596" width="7.7109375" style="6" customWidth="1"/>
    <col min="4597" max="4597" width="19.28515625" style="6" bestFit="1" customWidth="1"/>
    <col min="4598" max="4603" width="0" style="3" hidden="1" customWidth="1"/>
    <col min="4604" max="4605" width="13.5703125" style="6" bestFit="1" customWidth="1"/>
    <col min="4606" max="4606" width="12.42578125" style="6" bestFit="1" customWidth="1"/>
    <col min="4607" max="4607" width="10.7109375" style="6" bestFit="1" customWidth="1"/>
    <col min="4608" max="4608" width="12.42578125" style="6" bestFit="1" customWidth="1"/>
    <col min="4609" max="4849" width="9.140625" style="6"/>
    <col min="4850" max="4850" width="65.7109375" style="6" customWidth="1"/>
    <col min="4851" max="4851" width="19.42578125" style="6" customWidth="1"/>
    <col min="4852" max="4852" width="7.7109375" style="6" customWidth="1"/>
    <col min="4853" max="4853" width="19.28515625" style="6" bestFit="1" customWidth="1"/>
    <col min="4854" max="4859" width="0" style="3" hidden="1" customWidth="1"/>
    <col min="4860" max="4861" width="13.5703125" style="6" bestFit="1" customWidth="1"/>
    <col min="4862" max="4862" width="12.42578125" style="6" bestFit="1" customWidth="1"/>
    <col min="4863" max="4863" width="10.7109375" style="6" bestFit="1" customWidth="1"/>
    <col min="4864" max="4864" width="12.42578125" style="6" bestFit="1" customWidth="1"/>
    <col min="4865" max="5105" width="9.140625" style="6"/>
    <col min="5106" max="5106" width="65.7109375" style="6" customWidth="1"/>
    <col min="5107" max="5107" width="19.42578125" style="6" customWidth="1"/>
    <col min="5108" max="5108" width="7.7109375" style="6" customWidth="1"/>
    <col min="5109" max="5109" width="19.28515625" style="6" bestFit="1" customWidth="1"/>
    <col min="5110" max="5115" width="0" style="3" hidden="1" customWidth="1"/>
    <col min="5116" max="5117" width="13.5703125" style="6" bestFit="1" customWidth="1"/>
    <col min="5118" max="5118" width="12.42578125" style="6" bestFit="1" customWidth="1"/>
    <col min="5119" max="5119" width="10.7109375" style="6" bestFit="1" customWidth="1"/>
    <col min="5120" max="5120" width="12.42578125" style="6" bestFit="1" customWidth="1"/>
    <col min="5121" max="5361" width="9.140625" style="6"/>
    <col min="5362" max="5362" width="65.7109375" style="6" customWidth="1"/>
    <col min="5363" max="5363" width="19.42578125" style="6" customWidth="1"/>
    <col min="5364" max="5364" width="7.7109375" style="6" customWidth="1"/>
    <col min="5365" max="5365" width="19.28515625" style="6" bestFit="1" customWidth="1"/>
    <col min="5366" max="5371" width="0" style="3" hidden="1" customWidth="1"/>
    <col min="5372" max="5373" width="13.5703125" style="6" bestFit="1" customWidth="1"/>
    <col min="5374" max="5374" width="12.42578125" style="6" bestFit="1" customWidth="1"/>
    <col min="5375" max="5375" width="10.7109375" style="6" bestFit="1" customWidth="1"/>
    <col min="5376" max="5376" width="12.42578125" style="6" bestFit="1" customWidth="1"/>
    <col min="5377" max="5617" width="9.140625" style="6"/>
    <col min="5618" max="5618" width="65.7109375" style="6" customWidth="1"/>
    <col min="5619" max="5619" width="19.42578125" style="6" customWidth="1"/>
    <col min="5620" max="5620" width="7.7109375" style="6" customWidth="1"/>
    <col min="5621" max="5621" width="19.28515625" style="6" bestFit="1" customWidth="1"/>
    <col min="5622" max="5627" width="0" style="3" hidden="1" customWidth="1"/>
    <col min="5628" max="5629" width="13.5703125" style="6" bestFit="1" customWidth="1"/>
    <col min="5630" max="5630" width="12.42578125" style="6" bestFit="1" customWidth="1"/>
    <col min="5631" max="5631" width="10.7109375" style="6" bestFit="1" customWidth="1"/>
    <col min="5632" max="5632" width="12.42578125" style="6" bestFit="1" customWidth="1"/>
    <col min="5633" max="5873" width="9.140625" style="6"/>
    <col min="5874" max="5874" width="65.7109375" style="6" customWidth="1"/>
    <col min="5875" max="5875" width="19.42578125" style="6" customWidth="1"/>
    <col min="5876" max="5876" width="7.7109375" style="6" customWidth="1"/>
    <col min="5877" max="5877" width="19.28515625" style="6" bestFit="1" customWidth="1"/>
    <col min="5878" max="5883" width="0" style="3" hidden="1" customWidth="1"/>
    <col min="5884" max="5885" width="13.5703125" style="6" bestFit="1" customWidth="1"/>
    <col min="5886" max="5886" width="12.42578125" style="6" bestFit="1" customWidth="1"/>
    <col min="5887" max="5887" width="10.7109375" style="6" bestFit="1" customWidth="1"/>
    <col min="5888" max="5888" width="12.42578125" style="6" bestFit="1" customWidth="1"/>
    <col min="5889" max="6129" width="9.140625" style="6"/>
    <col min="6130" max="6130" width="65.7109375" style="6" customWidth="1"/>
    <col min="6131" max="6131" width="19.42578125" style="6" customWidth="1"/>
    <col min="6132" max="6132" width="7.7109375" style="6" customWidth="1"/>
    <col min="6133" max="6133" width="19.28515625" style="6" bestFit="1" customWidth="1"/>
    <col min="6134" max="6139" width="0" style="3" hidden="1" customWidth="1"/>
    <col min="6140" max="6141" width="13.5703125" style="6" bestFit="1" customWidth="1"/>
    <col min="6142" max="6142" width="12.42578125" style="6" bestFit="1" customWidth="1"/>
    <col min="6143" max="6143" width="10.7109375" style="6" bestFit="1" customWidth="1"/>
    <col min="6144" max="6144" width="12.42578125" style="6" bestFit="1" customWidth="1"/>
    <col min="6145" max="6385" width="9.140625" style="6"/>
    <col min="6386" max="6386" width="65.7109375" style="6" customWidth="1"/>
    <col min="6387" max="6387" width="19.42578125" style="6" customWidth="1"/>
    <col min="6388" max="6388" width="7.7109375" style="6" customWidth="1"/>
    <col min="6389" max="6389" width="19.28515625" style="6" bestFit="1" customWidth="1"/>
    <col min="6390" max="6395" width="0" style="3" hidden="1" customWidth="1"/>
    <col min="6396" max="6397" width="13.5703125" style="6" bestFit="1" customWidth="1"/>
    <col min="6398" max="6398" width="12.42578125" style="6" bestFit="1" customWidth="1"/>
    <col min="6399" max="6399" width="10.7109375" style="6" bestFit="1" customWidth="1"/>
    <col min="6400" max="6400" width="12.42578125" style="6" bestFit="1" customWidth="1"/>
    <col min="6401" max="6641" width="9.140625" style="6"/>
    <col min="6642" max="6642" width="65.7109375" style="6" customWidth="1"/>
    <col min="6643" max="6643" width="19.42578125" style="6" customWidth="1"/>
    <col min="6644" max="6644" width="7.7109375" style="6" customWidth="1"/>
    <col min="6645" max="6645" width="19.28515625" style="6" bestFit="1" customWidth="1"/>
    <col min="6646" max="6651" width="0" style="3" hidden="1" customWidth="1"/>
    <col min="6652" max="6653" width="13.5703125" style="6" bestFit="1" customWidth="1"/>
    <col min="6654" max="6654" width="12.42578125" style="6" bestFit="1" customWidth="1"/>
    <col min="6655" max="6655" width="10.7109375" style="6" bestFit="1" customWidth="1"/>
    <col min="6656" max="6656" width="12.42578125" style="6" bestFit="1" customWidth="1"/>
    <col min="6657" max="6897" width="9.140625" style="6"/>
    <col min="6898" max="6898" width="65.7109375" style="6" customWidth="1"/>
    <col min="6899" max="6899" width="19.42578125" style="6" customWidth="1"/>
    <col min="6900" max="6900" width="7.7109375" style="6" customWidth="1"/>
    <col min="6901" max="6901" width="19.28515625" style="6" bestFit="1" customWidth="1"/>
    <col min="6902" max="6907" width="0" style="3" hidden="1" customWidth="1"/>
    <col min="6908" max="6909" width="13.5703125" style="6" bestFit="1" customWidth="1"/>
    <col min="6910" max="6910" width="12.42578125" style="6" bestFit="1" customWidth="1"/>
    <col min="6911" max="6911" width="10.7109375" style="6" bestFit="1" customWidth="1"/>
    <col min="6912" max="6912" width="12.42578125" style="6" bestFit="1" customWidth="1"/>
    <col min="6913" max="7153" width="9.140625" style="6"/>
    <col min="7154" max="7154" width="65.7109375" style="6" customWidth="1"/>
    <col min="7155" max="7155" width="19.42578125" style="6" customWidth="1"/>
    <col min="7156" max="7156" width="7.7109375" style="6" customWidth="1"/>
    <col min="7157" max="7157" width="19.28515625" style="6" bestFit="1" customWidth="1"/>
    <col min="7158" max="7163" width="0" style="3" hidden="1" customWidth="1"/>
    <col min="7164" max="7165" width="13.5703125" style="6" bestFit="1" customWidth="1"/>
    <col min="7166" max="7166" width="12.42578125" style="6" bestFit="1" customWidth="1"/>
    <col min="7167" max="7167" width="10.7109375" style="6" bestFit="1" customWidth="1"/>
    <col min="7168" max="7168" width="12.42578125" style="6" bestFit="1" customWidth="1"/>
    <col min="7169" max="7409" width="9.140625" style="6"/>
    <col min="7410" max="7410" width="65.7109375" style="6" customWidth="1"/>
    <col min="7411" max="7411" width="19.42578125" style="6" customWidth="1"/>
    <col min="7412" max="7412" width="7.7109375" style="6" customWidth="1"/>
    <col min="7413" max="7413" width="19.28515625" style="6" bestFit="1" customWidth="1"/>
    <col min="7414" max="7419" width="0" style="3" hidden="1" customWidth="1"/>
    <col min="7420" max="7421" width="13.5703125" style="6" bestFit="1" customWidth="1"/>
    <col min="7422" max="7422" width="12.42578125" style="6" bestFit="1" customWidth="1"/>
    <col min="7423" max="7423" width="10.7109375" style="6" bestFit="1" customWidth="1"/>
    <col min="7424" max="7424" width="12.42578125" style="6" bestFit="1" customWidth="1"/>
    <col min="7425" max="7665" width="9.140625" style="6"/>
    <col min="7666" max="7666" width="65.7109375" style="6" customWidth="1"/>
    <col min="7667" max="7667" width="19.42578125" style="6" customWidth="1"/>
    <col min="7668" max="7668" width="7.7109375" style="6" customWidth="1"/>
    <col min="7669" max="7669" width="19.28515625" style="6" bestFit="1" customWidth="1"/>
    <col min="7670" max="7675" width="0" style="3" hidden="1" customWidth="1"/>
    <col min="7676" max="7677" width="13.5703125" style="6" bestFit="1" customWidth="1"/>
    <col min="7678" max="7678" width="12.42578125" style="6" bestFit="1" customWidth="1"/>
    <col min="7679" max="7679" width="10.7109375" style="6" bestFit="1" customWidth="1"/>
    <col min="7680" max="7680" width="12.42578125" style="6" bestFit="1" customWidth="1"/>
    <col min="7681" max="7921" width="9.140625" style="6"/>
    <col min="7922" max="7922" width="65.7109375" style="6" customWidth="1"/>
    <col min="7923" max="7923" width="19.42578125" style="6" customWidth="1"/>
    <col min="7924" max="7924" width="7.7109375" style="6" customWidth="1"/>
    <col min="7925" max="7925" width="19.28515625" style="6" bestFit="1" customWidth="1"/>
    <col min="7926" max="7931" width="0" style="3" hidden="1" customWidth="1"/>
    <col min="7932" max="7933" width="13.5703125" style="6" bestFit="1" customWidth="1"/>
    <col min="7934" max="7934" width="12.42578125" style="6" bestFit="1" customWidth="1"/>
    <col min="7935" max="7935" width="10.7109375" style="6" bestFit="1" customWidth="1"/>
    <col min="7936" max="7936" width="12.42578125" style="6" bestFit="1" customWidth="1"/>
    <col min="7937" max="8177" width="9.140625" style="6"/>
    <col min="8178" max="8178" width="65.7109375" style="6" customWidth="1"/>
    <col min="8179" max="8179" width="19.42578125" style="6" customWidth="1"/>
    <col min="8180" max="8180" width="7.7109375" style="6" customWidth="1"/>
    <col min="8181" max="8181" width="19.28515625" style="6" bestFit="1" customWidth="1"/>
    <col min="8182" max="8187" width="0" style="3" hidden="1" customWidth="1"/>
    <col min="8188" max="8189" width="13.5703125" style="6" bestFit="1" customWidth="1"/>
    <col min="8190" max="8190" width="12.42578125" style="6" bestFit="1" customWidth="1"/>
    <col min="8191" max="8191" width="10.7109375" style="6" bestFit="1" customWidth="1"/>
    <col min="8192" max="8192" width="12.42578125" style="6" bestFit="1" customWidth="1"/>
    <col min="8193" max="8433" width="9.140625" style="6"/>
    <col min="8434" max="8434" width="65.7109375" style="6" customWidth="1"/>
    <col min="8435" max="8435" width="19.42578125" style="6" customWidth="1"/>
    <col min="8436" max="8436" width="7.7109375" style="6" customWidth="1"/>
    <col min="8437" max="8437" width="19.28515625" style="6" bestFit="1" customWidth="1"/>
    <col min="8438" max="8443" width="0" style="3" hidden="1" customWidth="1"/>
    <col min="8444" max="8445" width="13.5703125" style="6" bestFit="1" customWidth="1"/>
    <col min="8446" max="8446" width="12.42578125" style="6" bestFit="1" customWidth="1"/>
    <col min="8447" max="8447" width="10.7109375" style="6" bestFit="1" customWidth="1"/>
    <col min="8448" max="8448" width="12.42578125" style="6" bestFit="1" customWidth="1"/>
    <col min="8449" max="8689" width="9.140625" style="6"/>
    <col min="8690" max="8690" width="65.7109375" style="6" customWidth="1"/>
    <col min="8691" max="8691" width="19.42578125" style="6" customWidth="1"/>
    <col min="8692" max="8692" width="7.7109375" style="6" customWidth="1"/>
    <col min="8693" max="8693" width="19.28515625" style="6" bestFit="1" customWidth="1"/>
    <col min="8694" max="8699" width="0" style="3" hidden="1" customWidth="1"/>
    <col min="8700" max="8701" width="13.5703125" style="6" bestFit="1" customWidth="1"/>
    <col min="8702" max="8702" width="12.42578125" style="6" bestFit="1" customWidth="1"/>
    <col min="8703" max="8703" width="10.7109375" style="6" bestFit="1" customWidth="1"/>
    <col min="8704" max="8704" width="12.42578125" style="6" bestFit="1" customWidth="1"/>
    <col min="8705" max="8945" width="9.140625" style="6"/>
    <col min="8946" max="8946" width="65.7109375" style="6" customWidth="1"/>
    <col min="8947" max="8947" width="19.42578125" style="6" customWidth="1"/>
    <col min="8948" max="8948" width="7.7109375" style="6" customWidth="1"/>
    <col min="8949" max="8949" width="19.28515625" style="6" bestFit="1" customWidth="1"/>
    <col min="8950" max="8955" width="0" style="3" hidden="1" customWidth="1"/>
    <col min="8956" max="8957" width="13.5703125" style="6" bestFit="1" customWidth="1"/>
    <col min="8958" max="8958" width="12.42578125" style="6" bestFit="1" customWidth="1"/>
    <col min="8959" max="8959" width="10.7109375" style="6" bestFit="1" customWidth="1"/>
    <col min="8960" max="8960" width="12.42578125" style="6" bestFit="1" customWidth="1"/>
    <col min="8961" max="9201" width="9.140625" style="6"/>
    <col min="9202" max="9202" width="65.7109375" style="6" customWidth="1"/>
    <col min="9203" max="9203" width="19.42578125" style="6" customWidth="1"/>
    <col min="9204" max="9204" width="7.7109375" style="6" customWidth="1"/>
    <col min="9205" max="9205" width="19.28515625" style="6" bestFit="1" customWidth="1"/>
    <col min="9206" max="9211" width="0" style="3" hidden="1" customWidth="1"/>
    <col min="9212" max="9213" width="13.5703125" style="6" bestFit="1" customWidth="1"/>
    <col min="9214" max="9214" width="12.42578125" style="6" bestFit="1" customWidth="1"/>
    <col min="9215" max="9215" width="10.7109375" style="6" bestFit="1" customWidth="1"/>
    <col min="9216" max="9216" width="12.42578125" style="6" bestFit="1" customWidth="1"/>
    <col min="9217" max="9457" width="9.140625" style="6"/>
    <col min="9458" max="9458" width="65.7109375" style="6" customWidth="1"/>
    <col min="9459" max="9459" width="19.42578125" style="6" customWidth="1"/>
    <col min="9460" max="9460" width="7.7109375" style="6" customWidth="1"/>
    <col min="9461" max="9461" width="19.28515625" style="6" bestFit="1" customWidth="1"/>
    <col min="9462" max="9467" width="0" style="3" hidden="1" customWidth="1"/>
    <col min="9468" max="9469" width="13.5703125" style="6" bestFit="1" customWidth="1"/>
    <col min="9470" max="9470" width="12.42578125" style="6" bestFit="1" customWidth="1"/>
    <col min="9471" max="9471" width="10.7109375" style="6" bestFit="1" customWidth="1"/>
    <col min="9472" max="9472" width="12.42578125" style="6" bestFit="1" customWidth="1"/>
    <col min="9473" max="9713" width="9.140625" style="6"/>
    <col min="9714" max="9714" width="65.7109375" style="6" customWidth="1"/>
    <col min="9715" max="9715" width="19.42578125" style="6" customWidth="1"/>
    <col min="9716" max="9716" width="7.7109375" style="6" customWidth="1"/>
    <col min="9717" max="9717" width="19.28515625" style="6" bestFit="1" customWidth="1"/>
    <col min="9718" max="9723" width="0" style="3" hidden="1" customWidth="1"/>
    <col min="9724" max="9725" width="13.5703125" style="6" bestFit="1" customWidth="1"/>
    <col min="9726" max="9726" width="12.42578125" style="6" bestFit="1" customWidth="1"/>
    <col min="9727" max="9727" width="10.7109375" style="6" bestFit="1" customWidth="1"/>
    <col min="9728" max="9728" width="12.42578125" style="6" bestFit="1" customWidth="1"/>
    <col min="9729" max="9969" width="9.140625" style="6"/>
    <col min="9970" max="9970" width="65.7109375" style="6" customWidth="1"/>
    <col min="9971" max="9971" width="19.42578125" style="6" customWidth="1"/>
    <col min="9972" max="9972" width="7.7109375" style="6" customWidth="1"/>
    <col min="9973" max="9973" width="19.28515625" style="6" bestFit="1" customWidth="1"/>
    <col min="9974" max="9979" width="0" style="3" hidden="1" customWidth="1"/>
    <col min="9980" max="9981" width="13.5703125" style="6" bestFit="1" customWidth="1"/>
    <col min="9982" max="9982" width="12.42578125" style="6" bestFit="1" customWidth="1"/>
    <col min="9983" max="9983" width="10.7109375" style="6" bestFit="1" customWidth="1"/>
    <col min="9984" max="9984" width="12.42578125" style="6" bestFit="1" customWidth="1"/>
    <col min="9985" max="10225" width="9.140625" style="6"/>
    <col min="10226" max="10226" width="65.7109375" style="6" customWidth="1"/>
    <col min="10227" max="10227" width="19.42578125" style="6" customWidth="1"/>
    <col min="10228" max="10228" width="7.7109375" style="6" customWidth="1"/>
    <col min="10229" max="10229" width="19.28515625" style="6" bestFit="1" customWidth="1"/>
    <col min="10230" max="10235" width="0" style="3" hidden="1" customWidth="1"/>
    <col min="10236" max="10237" width="13.5703125" style="6" bestFit="1" customWidth="1"/>
    <col min="10238" max="10238" width="12.42578125" style="6" bestFit="1" customWidth="1"/>
    <col min="10239" max="10239" width="10.7109375" style="6" bestFit="1" customWidth="1"/>
    <col min="10240" max="10240" width="12.42578125" style="6" bestFit="1" customWidth="1"/>
    <col min="10241" max="10481" width="9.140625" style="6"/>
    <col min="10482" max="10482" width="65.7109375" style="6" customWidth="1"/>
    <col min="10483" max="10483" width="19.42578125" style="6" customWidth="1"/>
    <col min="10484" max="10484" width="7.7109375" style="6" customWidth="1"/>
    <col min="10485" max="10485" width="19.28515625" style="6" bestFit="1" customWidth="1"/>
    <col min="10486" max="10491" width="0" style="3" hidden="1" customWidth="1"/>
    <col min="10492" max="10493" width="13.5703125" style="6" bestFit="1" customWidth="1"/>
    <col min="10494" max="10494" width="12.42578125" style="6" bestFit="1" customWidth="1"/>
    <col min="10495" max="10495" width="10.7109375" style="6" bestFit="1" customWidth="1"/>
    <col min="10496" max="10496" width="12.42578125" style="6" bestFit="1" customWidth="1"/>
    <col min="10497" max="10737" width="9.140625" style="6"/>
    <col min="10738" max="10738" width="65.7109375" style="6" customWidth="1"/>
    <col min="10739" max="10739" width="19.42578125" style="6" customWidth="1"/>
    <col min="10740" max="10740" width="7.7109375" style="6" customWidth="1"/>
    <col min="10741" max="10741" width="19.28515625" style="6" bestFit="1" customWidth="1"/>
    <col min="10742" max="10747" width="0" style="3" hidden="1" customWidth="1"/>
    <col min="10748" max="10749" width="13.5703125" style="6" bestFit="1" customWidth="1"/>
    <col min="10750" max="10750" width="12.42578125" style="6" bestFit="1" customWidth="1"/>
    <col min="10751" max="10751" width="10.7109375" style="6" bestFit="1" customWidth="1"/>
    <col min="10752" max="10752" width="12.42578125" style="6" bestFit="1" customWidth="1"/>
    <col min="10753" max="10993" width="9.140625" style="6"/>
    <col min="10994" max="10994" width="65.7109375" style="6" customWidth="1"/>
    <col min="10995" max="10995" width="19.42578125" style="6" customWidth="1"/>
    <col min="10996" max="10996" width="7.7109375" style="6" customWidth="1"/>
    <col min="10997" max="10997" width="19.28515625" style="6" bestFit="1" customWidth="1"/>
    <col min="10998" max="11003" width="0" style="3" hidden="1" customWidth="1"/>
    <col min="11004" max="11005" width="13.5703125" style="6" bestFit="1" customWidth="1"/>
    <col min="11006" max="11006" width="12.42578125" style="6" bestFit="1" customWidth="1"/>
    <col min="11007" max="11007" width="10.7109375" style="6" bestFit="1" customWidth="1"/>
    <col min="11008" max="11008" width="12.42578125" style="6" bestFit="1" customWidth="1"/>
    <col min="11009" max="11249" width="9.140625" style="6"/>
    <col min="11250" max="11250" width="65.7109375" style="6" customWidth="1"/>
    <col min="11251" max="11251" width="19.42578125" style="6" customWidth="1"/>
    <col min="11252" max="11252" width="7.7109375" style="6" customWidth="1"/>
    <col min="11253" max="11253" width="19.28515625" style="6" bestFit="1" customWidth="1"/>
    <col min="11254" max="11259" width="0" style="3" hidden="1" customWidth="1"/>
    <col min="11260" max="11261" width="13.5703125" style="6" bestFit="1" customWidth="1"/>
    <col min="11262" max="11262" width="12.42578125" style="6" bestFit="1" customWidth="1"/>
    <col min="11263" max="11263" width="10.7109375" style="6" bestFit="1" customWidth="1"/>
    <col min="11264" max="11264" width="12.42578125" style="6" bestFit="1" customWidth="1"/>
    <col min="11265" max="11505" width="9.140625" style="6"/>
    <col min="11506" max="11506" width="65.7109375" style="6" customWidth="1"/>
    <col min="11507" max="11507" width="19.42578125" style="6" customWidth="1"/>
    <col min="11508" max="11508" width="7.7109375" style="6" customWidth="1"/>
    <col min="11509" max="11509" width="19.28515625" style="6" bestFit="1" customWidth="1"/>
    <col min="11510" max="11515" width="0" style="3" hidden="1" customWidth="1"/>
    <col min="11516" max="11517" width="13.5703125" style="6" bestFit="1" customWidth="1"/>
    <col min="11518" max="11518" width="12.42578125" style="6" bestFit="1" customWidth="1"/>
    <col min="11519" max="11519" width="10.7109375" style="6" bestFit="1" customWidth="1"/>
    <col min="11520" max="11520" width="12.42578125" style="6" bestFit="1" customWidth="1"/>
    <col min="11521" max="11761" width="9.140625" style="6"/>
    <col min="11762" max="11762" width="65.7109375" style="6" customWidth="1"/>
    <col min="11763" max="11763" width="19.42578125" style="6" customWidth="1"/>
    <col min="11764" max="11764" width="7.7109375" style="6" customWidth="1"/>
    <col min="11765" max="11765" width="19.28515625" style="6" bestFit="1" customWidth="1"/>
    <col min="11766" max="11771" width="0" style="3" hidden="1" customWidth="1"/>
    <col min="11772" max="11773" width="13.5703125" style="6" bestFit="1" customWidth="1"/>
    <col min="11774" max="11774" width="12.42578125" style="6" bestFit="1" customWidth="1"/>
    <col min="11775" max="11775" width="10.7109375" style="6" bestFit="1" customWidth="1"/>
    <col min="11776" max="11776" width="12.42578125" style="6" bestFit="1" customWidth="1"/>
    <col min="11777" max="12017" width="9.140625" style="6"/>
    <col min="12018" max="12018" width="65.7109375" style="6" customWidth="1"/>
    <col min="12019" max="12019" width="19.42578125" style="6" customWidth="1"/>
    <col min="12020" max="12020" width="7.7109375" style="6" customWidth="1"/>
    <col min="12021" max="12021" width="19.28515625" style="6" bestFit="1" customWidth="1"/>
    <col min="12022" max="12027" width="0" style="3" hidden="1" customWidth="1"/>
    <col min="12028" max="12029" width="13.5703125" style="6" bestFit="1" customWidth="1"/>
    <col min="12030" max="12030" width="12.42578125" style="6" bestFit="1" customWidth="1"/>
    <col min="12031" max="12031" width="10.7109375" style="6" bestFit="1" customWidth="1"/>
    <col min="12032" max="12032" width="12.42578125" style="6" bestFit="1" customWidth="1"/>
    <col min="12033" max="12273" width="9.140625" style="6"/>
    <col min="12274" max="12274" width="65.7109375" style="6" customWidth="1"/>
    <col min="12275" max="12275" width="19.42578125" style="6" customWidth="1"/>
    <col min="12276" max="12276" width="7.7109375" style="6" customWidth="1"/>
    <col min="12277" max="12277" width="19.28515625" style="6" bestFit="1" customWidth="1"/>
    <col min="12278" max="12283" width="0" style="3" hidden="1" customWidth="1"/>
    <col min="12284" max="12285" width="13.5703125" style="6" bestFit="1" customWidth="1"/>
    <col min="12286" max="12286" width="12.42578125" style="6" bestFit="1" customWidth="1"/>
    <col min="12287" max="12287" width="10.7109375" style="6" bestFit="1" customWidth="1"/>
    <col min="12288" max="12288" width="12.42578125" style="6" bestFit="1" customWidth="1"/>
    <col min="12289" max="12529" width="9.140625" style="6"/>
    <col min="12530" max="12530" width="65.7109375" style="6" customWidth="1"/>
    <col min="12531" max="12531" width="19.42578125" style="6" customWidth="1"/>
    <col min="12532" max="12532" width="7.7109375" style="6" customWidth="1"/>
    <col min="12533" max="12533" width="19.28515625" style="6" bestFit="1" customWidth="1"/>
    <col min="12534" max="12539" width="0" style="3" hidden="1" customWidth="1"/>
    <col min="12540" max="12541" width="13.5703125" style="6" bestFit="1" customWidth="1"/>
    <col min="12542" max="12542" width="12.42578125" style="6" bestFit="1" customWidth="1"/>
    <col min="12543" max="12543" width="10.7109375" style="6" bestFit="1" customWidth="1"/>
    <col min="12544" max="12544" width="12.42578125" style="6" bestFit="1" customWidth="1"/>
    <col min="12545" max="12785" width="9.140625" style="6"/>
    <col min="12786" max="12786" width="65.7109375" style="6" customWidth="1"/>
    <col min="12787" max="12787" width="19.42578125" style="6" customWidth="1"/>
    <col min="12788" max="12788" width="7.7109375" style="6" customWidth="1"/>
    <col min="12789" max="12789" width="19.28515625" style="6" bestFit="1" customWidth="1"/>
    <col min="12790" max="12795" width="0" style="3" hidden="1" customWidth="1"/>
    <col min="12796" max="12797" width="13.5703125" style="6" bestFit="1" customWidth="1"/>
    <col min="12798" max="12798" width="12.42578125" style="6" bestFit="1" customWidth="1"/>
    <col min="12799" max="12799" width="10.7109375" style="6" bestFit="1" customWidth="1"/>
    <col min="12800" max="12800" width="12.42578125" style="6" bestFit="1" customWidth="1"/>
    <col min="12801" max="13041" width="9.140625" style="6"/>
    <col min="13042" max="13042" width="65.7109375" style="6" customWidth="1"/>
    <col min="13043" max="13043" width="19.42578125" style="6" customWidth="1"/>
    <col min="13044" max="13044" width="7.7109375" style="6" customWidth="1"/>
    <col min="13045" max="13045" width="19.28515625" style="6" bestFit="1" customWidth="1"/>
    <col min="13046" max="13051" width="0" style="3" hidden="1" customWidth="1"/>
    <col min="13052" max="13053" width="13.5703125" style="6" bestFit="1" customWidth="1"/>
    <col min="13054" max="13054" width="12.42578125" style="6" bestFit="1" customWidth="1"/>
    <col min="13055" max="13055" width="10.7109375" style="6" bestFit="1" customWidth="1"/>
    <col min="13056" max="13056" width="12.42578125" style="6" bestFit="1" customWidth="1"/>
    <col min="13057" max="13297" width="9.140625" style="6"/>
    <col min="13298" max="13298" width="65.7109375" style="6" customWidth="1"/>
    <col min="13299" max="13299" width="19.42578125" style="6" customWidth="1"/>
    <col min="13300" max="13300" width="7.7109375" style="6" customWidth="1"/>
    <col min="13301" max="13301" width="19.28515625" style="6" bestFit="1" customWidth="1"/>
    <col min="13302" max="13307" width="0" style="3" hidden="1" customWidth="1"/>
    <col min="13308" max="13309" width="13.5703125" style="6" bestFit="1" customWidth="1"/>
    <col min="13310" max="13310" width="12.42578125" style="6" bestFit="1" customWidth="1"/>
    <col min="13311" max="13311" width="10.7109375" style="6" bestFit="1" customWidth="1"/>
    <col min="13312" max="13312" width="12.42578125" style="6" bestFit="1" customWidth="1"/>
    <col min="13313" max="13553" width="9.140625" style="6"/>
    <col min="13554" max="13554" width="65.7109375" style="6" customWidth="1"/>
    <col min="13555" max="13555" width="19.42578125" style="6" customWidth="1"/>
    <col min="13556" max="13556" width="7.7109375" style="6" customWidth="1"/>
    <col min="13557" max="13557" width="19.28515625" style="6" bestFit="1" customWidth="1"/>
    <col min="13558" max="13563" width="0" style="3" hidden="1" customWidth="1"/>
    <col min="13564" max="13565" width="13.5703125" style="6" bestFit="1" customWidth="1"/>
    <col min="13566" max="13566" width="12.42578125" style="6" bestFit="1" customWidth="1"/>
    <col min="13567" max="13567" width="10.7109375" style="6" bestFit="1" customWidth="1"/>
    <col min="13568" max="13568" width="12.42578125" style="6" bestFit="1" customWidth="1"/>
    <col min="13569" max="13809" width="9.140625" style="6"/>
    <col min="13810" max="13810" width="65.7109375" style="6" customWidth="1"/>
    <col min="13811" max="13811" width="19.42578125" style="6" customWidth="1"/>
    <col min="13812" max="13812" width="7.7109375" style="6" customWidth="1"/>
    <col min="13813" max="13813" width="19.28515625" style="6" bestFit="1" customWidth="1"/>
    <col min="13814" max="13819" width="0" style="3" hidden="1" customWidth="1"/>
    <col min="13820" max="13821" width="13.5703125" style="6" bestFit="1" customWidth="1"/>
    <col min="13822" max="13822" width="12.42578125" style="6" bestFit="1" customWidth="1"/>
    <col min="13823" max="13823" width="10.7109375" style="6" bestFit="1" customWidth="1"/>
    <col min="13824" max="13824" width="12.42578125" style="6" bestFit="1" customWidth="1"/>
    <col min="13825" max="14065" width="9.140625" style="6"/>
    <col min="14066" max="14066" width="65.7109375" style="6" customWidth="1"/>
    <col min="14067" max="14067" width="19.42578125" style="6" customWidth="1"/>
    <col min="14068" max="14068" width="7.7109375" style="6" customWidth="1"/>
    <col min="14069" max="14069" width="19.28515625" style="6" bestFit="1" customWidth="1"/>
    <col min="14070" max="14075" width="0" style="3" hidden="1" customWidth="1"/>
    <col min="14076" max="14077" width="13.5703125" style="6" bestFit="1" customWidth="1"/>
    <col min="14078" max="14078" width="12.42578125" style="6" bestFit="1" customWidth="1"/>
    <col min="14079" max="14079" width="10.7109375" style="6" bestFit="1" customWidth="1"/>
    <col min="14080" max="14080" width="12.42578125" style="6" bestFit="1" customWidth="1"/>
    <col min="14081" max="14321" width="9.140625" style="6"/>
    <col min="14322" max="14322" width="65.7109375" style="6" customWidth="1"/>
    <col min="14323" max="14323" width="19.42578125" style="6" customWidth="1"/>
    <col min="14324" max="14324" width="7.7109375" style="6" customWidth="1"/>
    <col min="14325" max="14325" width="19.28515625" style="6" bestFit="1" customWidth="1"/>
    <col min="14326" max="14331" width="0" style="3" hidden="1" customWidth="1"/>
    <col min="14332" max="14333" width="13.5703125" style="6" bestFit="1" customWidth="1"/>
    <col min="14334" max="14334" width="12.42578125" style="6" bestFit="1" customWidth="1"/>
    <col min="14335" max="14335" width="10.7109375" style="6" bestFit="1" customWidth="1"/>
    <col min="14336" max="14336" width="12.42578125" style="6" bestFit="1" customWidth="1"/>
    <col min="14337" max="14577" width="9.140625" style="6"/>
    <col min="14578" max="14578" width="65.7109375" style="6" customWidth="1"/>
    <col min="14579" max="14579" width="19.42578125" style="6" customWidth="1"/>
    <col min="14580" max="14580" width="7.7109375" style="6" customWidth="1"/>
    <col min="14581" max="14581" width="19.28515625" style="6" bestFit="1" customWidth="1"/>
    <col min="14582" max="14587" width="0" style="3" hidden="1" customWidth="1"/>
    <col min="14588" max="14589" width="13.5703125" style="6" bestFit="1" customWidth="1"/>
    <col min="14590" max="14590" width="12.42578125" style="6" bestFit="1" customWidth="1"/>
    <col min="14591" max="14591" width="10.7109375" style="6" bestFit="1" customWidth="1"/>
    <col min="14592" max="14592" width="12.42578125" style="6" bestFit="1" customWidth="1"/>
    <col min="14593" max="14833" width="9.140625" style="6"/>
    <col min="14834" max="14834" width="65.7109375" style="6" customWidth="1"/>
    <col min="14835" max="14835" width="19.42578125" style="6" customWidth="1"/>
    <col min="14836" max="14836" width="7.7109375" style="6" customWidth="1"/>
    <col min="14837" max="14837" width="19.28515625" style="6" bestFit="1" customWidth="1"/>
    <col min="14838" max="14843" width="0" style="3" hidden="1" customWidth="1"/>
    <col min="14844" max="14845" width="13.5703125" style="6" bestFit="1" customWidth="1"/>
    <col min="14846" max="14846" width="12.42578125" style="6" bestFit="1" customWidth="1"/>
    <col min="14847" max="14847" width="10.7109375" style="6" bestFit="1" customWidth="1"/>
    <col min="14848" max="14848" width="12.42578125" style="6" bestFit="1" customWidth="1"/>
    <col min="14849" max="15089" width="9.140625" style="6"/>
    <col min="15090" max="15090" width="65.7109375" style="6" customWidth="1"/>
    <col min="15091" max="15091" width="19.42578125" style="6" customWidth="1"/>
    <col min="15092" max="15092" width="7.7109375" style="6" customWidth="1"/>
    <col min="15093" max="15093" width="19.28515625" style="6" bestFit="1" customWidth="1"/>
    <col min="15094" max="15099" width="0" style="3" hidden="1" customWidth="1"/>
    <col min="15100" max="15101" width="13.5703125" style="6" bestFit="1" customWidth="1"/>
    <col min="15102" max="15102" width="12.42578125" style="6" bestFit="1" customWidth="1"/>
    <col min="15103" max="15103" width="10.7109375" style="6" bestFit="1" customWidth="1"/>
    <col min="15104" max="15104" width="12.42578125" style="6" bestFit="1" customWidth="1"/>
    <col min="15105" max="15345" width="9.140625" style="6"/>
    <col min="15346" max="15346" width="65.7109375" style="6" customWidth="1"/>
    <col min="15347" max="15347" width="19.42578125" style="6" customWidth="1"/>
    <col min="15348" max="15348" width="7.7109375" style="6" customWidth="1"/>
    <col min="15349" max="15349" width="19.28515625" style="6" bestFit="1" customWidth="1"/>
    <col min="15350" max="15355" width="0" style="3" hidden="1" customWidth="1"/>
    <col min="15356" max="15357" width="13.5703125" style="6" bestFit="1" customWidth="1"/>
    <col min="15358" max="15358" width="12.42578125" style="6" bestFit="1" customWidth="1"/>
    <col min="15359" max="15359" width="10.7109375" style="6" bestFit="1" customWidth="1"/>
    <col min="15360" max="15360" width="12.42578125" style="6" bestFit="1" customWidth="1"/>
    <col min="15361" max="15601" width="9.140625" style="6"/>
    <col min="15602" max="15602" width="65.7109375" style="6" customWidth="1"/>
    <col min="15603" max="15603" width="19.42578125" style="6" customWidth="1"/>
    <col min="15604" max="15604" width="7.7109375" style="6" customWidth="1"/>
    <col min="15605" max="15605" width="19.28515625" style="6" bestFit="1" customWidth="1"/>
    <col min="15606" max="15611" width="0" style="3" hidden="1" customWidth="1"/>
    <col min="15612" max="15613" width="13.5703125" style="6" bestFit="1" customWidth="1"/>
    <col min="15614" max="15614" width="12.42578125" style="6" bestFit="1" customWidth="1"/>
    <col min="15615" max="15615" width="10.7109375" style="6" bestFit="1" customWidth="1"/>
    <col min="15616" max="15616" width="12.42578125" style="6" bestFit="1" customWidth="1"/>
    <col min="15617" max="15857" width="9.140625" style="6"/>
    <col min="15858" max="15858" width="65.7109375" style="6" customWidth="1"/>
    <col min="15859" max="15859" width="19.42578125" style="6" customWidth="1"/>
    <col min="15860" max="15860" width="7.7109375" style="6" customWidth="1"/>
    <col min="15861" max="15861" width="19.28515625" style="6" bestFit="1" customWidth="1"/>
    <col min="15862" max="15867" width="0" style="3" hidden="1" customWidth="1"/>
    <col min="15868" max="15869" width="13.5703125" style="6" bestFit="1" customWidth="1"/>
    <col min="15870" max="15870" width="12.42578125" style="6" bestFit="1" customWidth="1"/>
    <col min="15871" max="15871" width="10.7109375" style="6" bestFit="1" customWidth="1"/>
    <col min="15872" max="15872" width="12.42578125" style="6" bestFit="1" customWidth="1"/>
    <col min="15873" max="16113" width="9.140625" style="6"/>
    <col min="16114" max="16114" width="65.7109375" style="6" customWidth="1"/>
    <col min="16115" max="16115" width="19.42578125" style="6" customWidth="1"/>
    <col min="16116" max="16116" width="7.7109375" style="6" customWidth="1"/>
    <col min="16117" max="16117" width="19.28515625" style="6" bestFit="1" customWidth="1"/>
    <col min="16118" max="16123" width="0" style="3" hidden="1" customWidth="1"/>
    <col min="16124" max="16125" width="13.5703125" style="6" bestFit="1" customWidth="1"/>
    <col min="16126" max="16126" width="12.42578125" style="6" bestFit="1" customWidth="1"/>
    <col min="16127" max="16127" width="10.7109375" style="6" bestFit="1" customWidth="1"/>
    <col min="16128" max="16128" width="12.42578125" style="6" bestFit="1" customWidth="1"/>
    <col min="16129" max="16384" width="9.140625" style="6"/>
  </cols>
  <sheetData>
    <row r="2" spans="1:16368" ht="18.75" x14ac:dyDescent="0.3">
      <c r="B2" s="45"/>
      <c r="E2" s="48" t="s">
        <v>596</v>
      </c>
      <c r="F2" s="48"/>
    </row>
    <row r="3" spans="1:16368" ht="18.75" x14ac:dyDescent="0.3">
      <c r="B3" s="45"/>
      <c r="E3" s="48" t="s">
        <v>1368</v>
      </c>
      <c r="F3" s="48"/>
    </row>
    <row r="4" spans="1:16368" ht="18.75" x14ac:dyDescent="0.3">
      <c r="B4" s="45"/>
      <c r="E4" s="48" t="s">
        <v>202</v>
      </c>
      <c r="F4" s="48"/>
    </row>
    <row r="5" spans="1:16368" ht="18.75" x14ac:dyDescent="0.3">
      <c r="B5" s="45"/>
      <c r="E5" s="48" t="s">
        <v>203</v>
      </c>
      <c r="F5" s="48"/>
    </row>
    <row r="6" spans="1:16368" ht="18.75" x14ac:dyDescent="0.3">
      <c r="B6" s="45"/>
      <c r="E6" s="48" t="s">
        <v>204</v>
      </c>
      <c r="F6" s="48"/>
    </row>
    <row r="7" spans="1:16368" ht="18.75" x14ac:dyDescent="0.3">
      <c r="B7" s="45"/>
      <c r="E7" s="48" t="s">
        <v>597</v>
      </c>
      <c r="F7" s="48"/>
    </row>
    <row r="8" spans="1:16368" ht="18.75" x14ac:dyDescent="0.3">
      <c r="B8" s="45"/>
      <c r="E8" s="48" t="s">
        <v>209</v>
      </c>
      <c r="F8" s="48"/>
    </row>
    <row r="11" spans="1:16368" ht="103.5" customHeight="1" x14ac:dyDescent="0.25">
      <c r="A11" s="527" t="s">
        <v>595</v>
      </c>
      <c r="B11" s="527"/>
      <c r="C11" s="527"/>
      <c r="D11" s="528"/>
      <c r="E11" s="528"/>
      <c r="F11" s="528"/>
    </row>
    <row r="12" spans="1:16368" ht="18" x14ac:dyDescent="0.25">
      <c r="A12" s="95"/>
    </row>
    <row r="13" spans="1:16368" x14ac:dyDescent="0.25">
      <c r="F13" s="49" t="s">
        <v>60</v>
      </c>
    </row>
    <row r="14" spans="1:16368" ht="55.5" customHeight="1" x14ac:dyDescent="0.25">
      <c r="A14" s="4" t="s">
        <v>0</v>
      </c>
      <c r="B14" s="4" t="s">
        <v>1</v>
      </c>
      <c r="C14" s="4" t="s">
        <v>2</v>
      </c>
      <c r="D14" s="50" t="s">
        <v>598</v>
      </c>
      <c r="E14" s="50" t="s">
        <v>116</v>
      </c>
      <c r="F14" s="50" t="s">
        <v>126</v>
      </c>
    </row>
    <row r="15" spans="1:16368" s="8" customFormat="1" x14ac:dyDescent="0.25">
      <c r="A15" s="5" t="s">
        <v>3</v>
      </c>
      <c r="B15" s="5"/>
      <c r="C15" s="5"/>
      <c r="D15" s="51">
        <f>D16+D37+D58+D63+D77+D85+D102+D110+D116+D125+D136+D141+D145+D148+D155</f>
        <v>1768261149.4099996</v>
      </c>
      <c r="E15" s="51">
        <f>E16+E37+E58+E63+E77+E85+E102+E110+E116+E125+E136+E141+E145+E148+E155</f>
        <v>1746265577.9300001</v>
      </c>
      <c r="F15" s="51">
        <f>F16+F37+F58+F63+F77+F85+F102+F110+F116+F125+F136+F141+F145+F148+F155</f>
        <v>1654310418.6516001</v>
      </c>
      <c r="G15" s="7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R15" s="52"/>
      <c r="IS15" s="52"/>
      <c r="IT15" s="52"/>
      <c r="IU15" s="52"/>
      <c r="IV15" s="52"/>
      <c r="IW15" s="52"/>
      <c r="IX15" s="52"/>
      <c r="IY15" s="52"/>
      <c r="IZ15" s="52"/>
      <c r="JA15" s="52"/>
      <c r="JB15" s="52"/>
      <c r="JC15" s="52"/>
      <c r="JD15" s="52"/>
      <c r="JE15" s="52"/>
      <c r="JF15" s="52"/>
      <c r="JG15" s="52"/>
      <c r="JH15" s="52"/>
      <c r="JI15" s="52"/>
      <c r="JJ15" s="52"/>
      <c r="JK15" s="52"/>
      <c r="JL15" s="52"/>
      <c r="JM15" s="52"/>
      <c r="JN15" s="52"/>
      <c r="JO15" s="52"/>
      <c r="JP15" s="52"/>
      <c r="JQ15" s="52"/>
      <c r="JR15" s="52"/>
      <c r="JS15" s="52"/>
      <c r="JT15" s="52"/>
      <c r="JU15" s="52"/>
      <c r="JV15" s="52"/>
      <c r="JW15" s="52"/>
      <c r="JX15" s="52"/>
      <c r="JY15" s="52"/>
      <c r="JZ15" s="52"/>
      <c r="KA15" s="52"/>
      <c r="KB15" s="52"/>
      <c r="KC15" s="52"/>
      <c r="KD15" s="52"/>
      <c r="KE15" s="52"/>
      <c r="KF15" s="52"/>
      <c r="KG15" s="52"/>
      <c r="KH15" s="52"/>
      <c r="KI15" s="52"/>
      <c r="KJ15" s="52"/>
      <c r="KK15" s="52"/>
      <c r="KL15" s="52"/>
      <c r="KM15" s="52"/>
      <c r="KN15" s="52"/>
      <c r="KO15" s="52"/>
      <c r="KP15" s="52"/>
      <c r="KQ15" s="52"/>
      <c r="KR15" s="52"/>
      <c r="KS15" s="52"/>
      <c r="KT15" s="52"/>
      <c r="KU15" s="52"/>
      <c r="KV15" s="52"/>
      <c r="KW15" s="52"/>
      <c r="KX15" s="52"/>
      <c r="KY15" s="52"/>
      <c r="KZ15" s="52"/>
      <c r="LA15" s="52"/>
      <c r="LB15" s="52"/>
      <c r="LC15" s="52"/>
      <c r="LD15" s="52"/>
      <c r="LE15" s="52"/>
      <c r="LF15" s="52"/>
      <c r="LG15" s="52"/>
      <c r="LH15" s="52"/>
      <c r="LI15" s="52"/>
      <c r="LJ15" s="52"/>
      <c r="LK15" s="52"/>
      <c r="LL15" s="52"/>
      <c r="LM15" s="52"/>
      <c r="LN15" s="52"/>
      <c r="LO15" s="52"/>
      <c r="LP15" s="52"/>
      <c r="LQ15" s="52"/>
      <c r="LR15" s="52"/>
      <c r="LS15" s="52"/>
      <c r="LT15" s="52"/>
      <c r="LU15" s="52"/>
      <c r="LV15" s="52"/>
      <c r="LW15" s="52"/>
      <c r="LX15" s="52"/>
      <c r="LY15" s="52"/>
      <c r="LZ15" s="52"/>
      <c r="MA15" s="52"/>
      <c r="MB15" s="52"/>
      <c r="MC15" s="52"/>
      <c r="MD15" s="52"/>
      <c r="ME15" s="52"/>
      <c r="MF15" s="52"/>
      <c r="MG15" s="52"/>
      <c r="MH15" s="52"/>
      <c r="MI15" s="52"/>
      <c r="MJ15" s="52"/>
      <c r="MK15" s="52"/>
      <c r="ML15" s="52"/>
      <c r="MM15" s="52"/>
      <c r="MN15" s="52"/>
      <c r="MO15" s="52"/>
      <c r="MP15" s="52"/>
      <c r="MQ15" s="52"/>
      <c r="MR15" s="52"/>
      <c r="MS15" s="52"/>
      <c r="MT15" s="52"/>
      <c r="MU15" s="52"/>
      <c r="MV15" s="52"/>
      <c r="MW15" s="52"/>
      <c r="MX15" s="52"/>
      <c r="MY15" s="52"/>
      <c r="MZ15" s="52"/>
      <c r="NA15" s="52"/>
      <c r="NB15" s="52"/>
      <c r="NC15" s="52"/>
      <c r="ND15" s="52"/>
      <c r="NE15" s="52"/>
      <c r="NF15" s="52"/>
      <c r="NG15" s="52"/>
      <c r="NH15" s="52"/>
      <c r="NI15" s="52"/>
      <c r="NJ15" s="52"/>
      <c r="NK15" s="52"/>
      <c r="NL15" s="52"/>
      <c r="NM15" s="52"/>
      <c r="NN15" s="52"/>
      <c r="NO15" s="52"/>
      <c r="NP15" s="52"/>
      <c r="NQ15" s="52"/>
      <c r="NR15" s="52"/>
      <c r="NS15" s="52"/>
      <c r="NT15" s="52"/>
      <c r="NU15" s="52"/>
      <c r="NV15" s="52"/>
      <c r="NW15" s="52"/>
      <c r="NX15" s="52"/>
      <c r="NY15" s="52"/>
      <c r="NZ15" s="52"/>
      <c r="OA15" s="52"/>
      <c r="OB15" s="52"/>
      <c r="OC15" s="52"/>
      <c r="OD15" s="52"/>
      <c r="OE15" s="52"/>
      <c r="OF15" s="52"/>
      <c r="OG15" s="52"/>
      <c r="OH15" s="52"/>
      <c r="OI15" s="52"/>
      <c r="OJ15" s="52"/>
      <c r="OK15" s="52"/>
      <c r="OL15" s="52"/>
      <c r="OM15" s="52"/>
      <c r="ON15" s="52"/>
      <c r="OO15" s="52"/>
      <c r="OP15" s="52"/>
      <c r="OQ15" s="52"/>
      <c r="OR15" s="52"/>
      <c r="OS15" s="52"/>
      <c r="OT15" s="52"/>
      <c r="OU15" s="52"/>
      <c r="OV15" s="52"/>
      <c r="OW15" s="52"/>
      <c r="OX15" s="52"/>
      <c r="OY15" s="52"/>
      <c r="OZ15" s="52"/>
      <c r="PA15" s="52"/>
      <c r="PB15" s="52"/>
      <c r="PC15" s="52"/>
      <c r="PD15" s="52"/>
      <c r="PE15" s="52"/>
      <c r="PF15" s="52"/>
      <c r="PG15" s="52"/>
      <c r="PH15" s="52"/>
      <c r="PI15" s="52"/>
      <c r="PJ15" s="52"/>
      <c r="PK15" s="52"/>
      <c r="PL15" s="52"/>
      <c r="PM15" s="52"/>
      <c r="PN15" s="52"/>
      <c r="PO15" s="52"/>
      <c r="PP15" s="52"/>
      <c r="PQ15" s="52"/>
      <c r="PR15" s="52"/>
      <c r="PS15" s="52"/>
      <c r="PT15" s="52"/>
      <c r="PU15" s="52"/>
      <c r="PV15" s="52"/>
      <c r="PW15" s="52"/>
      <c r="PX15" s="52"/>
      <c r="PY15" s="52"/>
      <c r="PZ15" s="52"/>
      <c r="QA15" s="52"/>
      <c r="QB15" s="52"/>
      <c r="QC15" s="52"/>
      <c r="QD15" s="52"/>
      <c r="QE15" s="52"/>
      <c r="QF15" s="52"/>
      <c r="QG15" s="52"/>
      <c r="QH15" s="52"/>
      <c r="QI15" s="52"/>
      <c r="QJ15" s="52"/>
      <c r="QK15" s="52"/>
      <c r="QL15" s="52"/>
      <c r="QM15" s="52"/>
      <c r="QN15" s="52"/>
      <c r="QO15" s="52"/>
      <c r="QP15" s="52"/>
      <c r="QQ15" s="52"/>
      <c r="QR15" s="52"/>
      <c r="QS15" s="52"/>
      <c r="QT15" s="52"/>
      <c r="QU15" s="52"/>
      <c r="QV15" s="52"/>
      <c r="QW15" s="52"/>
      <c r="QX15" s="52"/>
      <c r="QY15" s="52"/>
      <c r="QZ15" s="52"/>
      <c r="RA15" s="52"/>
      <c r="RB15" s="52"/>
      <c r="RC15" s="52"/>
      <c r="RD15" s="52"/>
      <c r="RE15" s="52"/>
      <c r="RF15" s="52"/>
      <c r="RG15" s="52"/>
      <c r="RH15" s="52"/>
      <c r="RI15" s="52"/>
      <c r="RJ15" s="52"/>
      <c r="RK15" s="52"/>
      <c r="RL15" s="52"/>
      <c r="RM15" s="52"/>
      <c r="RN15" s="52"/>
      <c r="RO15" s="52"/>
      <c r="RP15" s="52"/>
      <c r="RQ15" s="52"/>
      <c r="RR15" s="52"/>
      <c r="RS15" s="52"/>
      <c r="RT15" s="52"/>
      <c r="RU15" s="52"/>
      <c r="RV15" s="52"/>
      <c r="RW15" s="52"/>
      <c r="RX15" s="52"/>
      <c r="RY15" s="52"/>
      <c r="RZ15" s="52"/>
      <c r="SA15" s="52"/>
      <c r="SB15" s="52"/>
      <c r="SC15" s="52"/>
      <c r="SD15" s="52"/>
      <c r="SE15" s="52"/>
      <c r="SF15" s="52"/>
      <c r="SG15" s="52"/>
      <c r="SN15" s="52"/>
      <c r="SO15" s="52"/>
      <c r="SP15" s="52"/>
      <c r="SQ15" s="52"/>
      <c r="SR15" s="52"/>
      <c r="SS15" s="52"/>
      <c r="ST15" s="52"/>
      <c r="SU15" s="52"/>
      <c r="SV15" s="52"/>
      <c r="SW15" s="52"/>
      <c r="SX15" s="52"/>
      <c r="SY15" s="52"/>
      <c r="SZ15" s="52"/>
      <c r="TA15" s="52"/>
      <c r="TB15" s="52"/>
      <c r="TC15" s="52"/>
      <c r="TD15" s="52"/>
      <c r="TE15" s="52"/>
      <c r="TF15" s="52"/>
      <c r="TG15" s="52"/>
      <c r="TH15" s="52"/>
      <c r="TI15" s="52"/>
      <c r="TJ15" s="52"/>
      <c r="TK15" s="52"/>
      <c r="TL15" s="52"/>
      <c r="TM15" s="52"/>
      <c r="TN15" s="52"/>
      <c r="TO15" s="52"/>
      <c r="TP15" s="52"/>
      <c r="TQ15" s="52"/>
      <c r="TR15" s="52"/>
      <c r="TS15" s="52"/>
      <c r="TT15" s="52"/>
      <c r="TU15" s="52"/>
      <c r="TV15" s="52"/>
      <c r="TW15" s="52"/>
      <c r="TX15" s="52"/>
      <c r="TY15" s="52"/>
      <c r="TZ15" s="52"/>
      <c r="UA15" s="52"/>
      <c r="UB15" s="52"/>
      <c r="UC15" s="52"/>
      <c r="UD15" s="52"/>
      <c r="UE15" s="52"/>
      <c r="UF15" s="52"/>
      <c r="UG15" s="52"/>
      <c r="UH15" s="52"/>
      <c r="UI15" s="52"/>
      <c r="UJ15" s="52"/>
      <c r="UK15" s="52"/>
      <c r="UL15" s="52"/>
      <c r="UM15" s="52"/>
      <c r="UN15" s="52"/>
      <c r="UO15" s="52"/>
      <c r="UP15" s="52"/>
      <c r="UQ15" s="52"/>
      <c r="UR15" s="52"/>
      <c r="US15" s="52"/>
      <c r="UT15" s="52"/>
      <c r="UU15" s="52"/>
      <c r="UV15" s="52"/>
      <c r="UW15" s="52"/>
      <c r="UX15" s="52"/>
      <c r="UY15" s="52"/>
      <c r="UZ15" s="52"/>
      <c r="VA15" s="52"/>
      <c r="VB15" s="52"/>
      <c r="VC15" s="52"/>
      <c r="VD15" s="52"/>
      <c r="VE15" s="52"/>
      <c r="VF15" s="52"/>
      <c r="VG15" s="52"/>
      <c r="VH15" s="52"/>
      <c r="VI15" s="52"/>
      <c r="VJ15" s="52"/>
      <c r="VK15" s="52"/>
      <c r="VL15" s="52"/>
      <c r="VM15" s="52"/>
      <c r="VN15" s="52"/>
      <c r="VO15" s="52"/>
      <c r="VP15" s="52"/>
      <c r="VQ15" s="52"/>
      <c r="VR15" s="52"/>
      <c r="VS15" s="52"/>
      <c r="VT15" s="52"/>
      <c r="VU15" s="52"/>
      <c r="VV15" s="52"/>
      <c r="VW15" s="52"/>
      <c r="VX15" s="52"/>
      <c r="VY15" s="52"/>
      <c r="VZ15" s="52"/>
      <c r="WA15" s="52"/>
      <c r="WB15" s="52"/>
      <c r="WC15" s="52"/>
      <c r="WD15" s="52"/>
      <c r="WE15" s="52"/>
      <c r="WF15" s="52"/>
      <c r="WG15" s="52"/>
      <c r="WH15" s="52"/>
      <c r="WI15" s="52"/>
      <c r="WJ15" s="52"/>
      <c r="WK15" s="52"/>
      <c r="WL15" s="52"/>
      <c r="WM15" s="52"/>
      <c r="WN15" s="52"/>
      <c r="WO15" s="52"/>
      <c r="WP15" s="52"/>
      <c r="WQ15" s="52"/>
      <c r="WR15" s="52"/>
      <c r="WS15" s="52"/>
      <c r="WT15" s="52"/>
      <c r="WU15" s="52"/>
      <c r="WV15" s="52"/>
      <c r="WW15" s="52"/>
      <c r="WX15" s="52"/>
      <c r="WY15" s="52"/>
      <c r="WZ15" s="52"/>
      <c r="XA15" s="52"/>
      <c r="XB15" s="52"/>
      <c r="XC15" s="52"/>
      <c r="XD15" s="52"/>
      <c r="XE15" s="52"/>
      <c r="XF15" s="52"/>
      <c r="XG15" s="52"/>
      <c r="XH15" s="52"/>
      <c r="XI15" s="52"/>
      <c r="XJ15" s="52"/>
      <c r="XK15" s="52"/>
      <c r="XL15" s="52"/>
      <c r="XM15" s="52"/>
      <c r="XN15" s="52"/>
      <c r="XO15" s="52"/>
      <c r="XP15" s="52"/>
      <c r="XQ15" s="52"/>
      <c r="XR15" s="52"/>
      <c r="XS15" s="52"/>
      <c r="XT15" s="52"/>
      <c r="XU15" s="52"/>
      <c r="XV15" s="52"/>
      <c r="XW15" s="52"/>
      <c r="XX15" s="52"/>
      <c r="XY15" s="52"/>
      <c r="XZ15" s="52"/>
      <c r="YA15" s="52"/>
      <c r="YB15" s="52"/>
      <c r="YC15" s="52"/>
      <c r="YD15" s="52"/>
      <c r="YE15" s="52"/>
      <c r="YF15" s="52"/>
      <c r="YG15" s="52"/>
      <c r="YH15" s="52"/>
      <c r="YI15" s="52"/>
      <c r="YJ15" s="52"/>
      <c r="YK15" s="52"/>
      <c r="YL15" s="52"/>
      <c r="YM15" s="52"/>
      <c r="YN15" s="52"/>
      <c r="YO15" s="52"/>
      <c r="YP15" s="52"/>
      <c r="YQ15" s="52"/>
      <c r="YR15" s="52"/>
      <c r="YS15" s="52"/>
      <c r="YT15" s="52"/>
      <c r="YU15" s="52"/>
      <c r="YV15" s="52"/>
      <c r="YW15" s="52"/>
      <c r="YX15" s="52"/>
      <c r="YY15" s="52"/>
      <c r="YZ15" s="52"/>
      <c r="ZA15" s="52"/>
      <c r="ZB15" s="52"/>
      <c r="ZC15" s="52"/>
      <c r="ZD15" s="52"/>
      <c r="ZE15" s="52"/>
      <c r="ZF15" s="52"/>
      <c r="ZG15" s="52"/>
      <c r="ZH15" s="52"/>
      <c r="ZI15" s="52"/>
      <c r="ZJ15" s="52"/>
      <c r="ZK15" s="52"/>
      <c r="ZL15" s="52"/>
      <c r="ZM15" s="52"/>
      <c r="ZN15" s="52"/>
      <c r="ZO15" s="52"/>
      <c r="ZP15" s="52"/>
      <c r="ZQ15" s="52"/>
      <c r="ZR15" s="52"/>
      <c r="ZS15" s="52"/>
      <c r="ZT15" s="52"/>
      <c r="ZU15" s="52"/>
      <c r="ZV15" s="52"/>
      <c r="ZW15" s="52"/>
      <c r="ZX15" s="52"/>
      <c r="ZY15" s="52"/>
      <c r="ZZ15" s="52"/>
      <c r="AAA15" s="52"/>
      <c r="AAB15" s="52"/>
      <c r="AAC15" s="52"/>
      <c r="AAD15" s="52"/>
      <c r="AAE15" s="52"/>
      <c r="AAF15" s="52"/>
      <c r="AAG15" s="52"/>
      <c r="AAH15" s="52"/>
      <c r="AAI15" s="52"/>
      <c r="AAJ15" s="52"/>
      <c r="AAK15" s="52"/>
      <c r="AAL15" s="52"/>
      <c r="AAM15" s="52"/>
      <c r="AAN15" s="52"/>
      <c r="AAO15" s="52"/>
      <c r="AAP15" s="52"/>
      <c r="AAQ15" s="52"/>
      <c r="AAR15" s="52"/>
      <c r="AAS15" s="52"/>
      <c r="AAT15" s="52"/>
      <c r="AAU15" s="52"/>
      <c r="AAV15" s="52"/>
      <c r="AAW15" s="52"/>
      <c r="AAX15" s="52"/>
      <c r="AAY15" s="52"/>
      <c r="AAZ15" s="52"/>
      <c r="ABA15" s="52"/>
      <c r="ABB15" s="52"/>
      <c r="ABC15" s="52"/>
      <c r="ABD15" s="52"/>
      <c r="ABE15" s="52"/>
      <c r="ABF15" s="52"/>
      <c r="ABG15" s="52"/>
      <c r="ABH15" s="52"/>
      <c r="ABI15" s="52"/>
      <c r="ABJ15" s="52"/>
      <c r="ABK15" s="52"/>
      <c r="ABL15" s="52"/>
      <c r="ABM15" s="52"/>
      <c r="ABN15" s="52"/>
      <c r="ABO15" s="52"/>
      <c r="ABP15" s="52"/>
      <c r="ABQ15" s="52"/>
      <c r="ABR15" s="52"/>
      <c r="ABS15" s="52"/>
      <c r="ABT15" s="52"/>
      <c r="ABU15" s="52"/>
      <c r="ABV15" s="52"/>
      <c r="ABW15" s="52"/>
      <c r="ABX15" s="52"/>
      <c r="ABY15" s="52"/>
      <c r="ABZ15" s="52"/>
      <c r="ACA15" s="52"/>
      <c r="ACB15" s="52"/>
      <c r="ACC15" s="52"/>
      <c r="ACJ15" s="52"/>
      <c r="ACK15" s="52"/>
      <c r="ACL15" s="52"/>
      <c r="ACM15" s="52"/>
      <c r="ACN15" s="52"/>
      <c r="ACO15" s="52"/>
      <c r="ACP15" s="52"/>
      <c r="ACQ15" s="52"/>
      <c r="ACR15" s="52"/>
      <c r="ACS15" s="52"/>
      <c r="ACT15" s="52"/>
      <c r="ACU15" s="52"/>
      <c r="ACV15" s="52"/>
      <c r="ACW15" s="52"/>
      <c r="ACX15" s="52"/>
      <c r="ACY15" s="52"/>
      <c r="ACZ15" s="52"/>
      <c r="ADA15" s="52"/>
      <c r="ADB15" s="52"/>
      <c r="ADC15" s="52"/>
      <c r="ADD15" s="52"/>
      <c r="ADE15" s="52"/>
      <c r="ADF15" s="52"/>
      <c r="ADG15" s="52"/>
      <c r="ADH15" s="52"/>
      <c r="ADI15" s="52"/>
      <c r="ADJ15" s="52"/>
      <c r="ADK15" s="52"/>
      <c r="ADL15" s="52"/>
      <c r="ADM15" s="52"/>
      <c r="ADN15" s="52"/>
      <c r="ADO15" s="52"/>
      <c r="ADP15" s="52"/>
      <c r="ADQ15" s="52"/>
      <c r="ADR15" s="52"/>
      <c r="ADS15" s="52"/>
      <c r="ADT15" s="52"/>
      <c r="ADU15" s="52"/>
      <c r="ADV15" s="52"/>
      <c r="ADW15" s="52"/>
      <c r="ADX15" s="52"/>
      <c r="ADY15" s="52"/>
      <c r="ADZ15" s="52"/>
      <c r="AEA15" s="52"/>
      <c r="AEB15" s="52"/>
      <c r="AEC15" s="52"/>
      <c r="AED15" s="52"/>
      <c r="AEE15" s="52"/>
      <c r="AEF15" s="52"/>
      <c r="AEG15" s="52"/>
      <c r="AEH15" s="52"/>
      <c r="AEI15" s="52"/>
      <c r="AEJ15" s="52"/>
      <c r="AEK15" s="52"/>
      <c r="AEL15" s="52"/>
      <c r="AEM15" s="52"/>
      <c r="AEN15" s="52"/>
      <c r="AEO15" s="52"/>
      <c r="AEP15" s="52"/>
      <c r="AEQ15" s="52"/>
      <c r="AER15" s="52"/>
      <c r="AES15" s="52"/>
      <c r="AET15" s="52"/>
      <c r="AEU15" s="52"/>
      <c r="AEV15" s="52"/>
      <c r="AEW15" s="52"/>
      <c r="AEX15" s="52"/>
      <c r="AEY15" s="52"/>
      <c r="AEZ15" s="52"/>
      <c r="AFA15" s="52"/>
      <c r="AFB15" s="52"/>
      <c r="AFC15" s="52"/>
      <c r="AFD15" s="52"/>
      <c r="AFE15" s="52"/>
      <c r="AFF15" s="52"/>
      <c r="AFG15" s="52"/>
      <c r="AFH15" s="52"/>
      <c r="AFI15" s="52"/>
      <c r="AFJ15" s="52"/>
      <c r="AFK15" s="52"/>
      <c r="AFL15" s="52"/>
      <c r="AFM15" s="52"/>
      <c r="AFN15" s="52"/>
      <c r="AFO15" s="52"/>
      <c r="AFP15" s="52"/>
      <c r="AFQ15" s="52"/>
      <c r="AFR15" s="52"/>
      <c r="AFS15" s="52"/>
      <c r="AFT15" s="52"/>
      <c r="AFU15" s="52"/>
      <c r="AFV15" s="52"/>
      <c r="AFW15" s="52"/>
      <c r="AFX15" s="52"/>
      <c r="AFY15" s="52"/>
      <c r="AFZ15" s="52"/>
      <c r="AGA15" s="52"/>
      <c r="AGB15" s="52"/>
      <c r="AGC15" s="52"/>
      <c r="AGD15" s="52"/>
      <c r="AGE15" s="52"/>
      <c r="AGF15" s="52"/>
      <c r="AGG15" s="52"/>
      <c r="AGH15" s="52"/>
      <c r="AGI15" s="52"/>
      <c r="AGJ15" s="52"/>
      <c r="AGK15" s="52"/>
      <c r="AGL15" s="52"/>
      <c r="AGM15" s="52"/>
      <c r="AGN15" s="52"/>
      <c r="AGO15" s="52"/>
      <c r="AGP15" s="52"/>
      <c r="AGQ15" s="52"/>
      <c r="AGR15" s="52"/>
      <c r="AGS15" s="52"/>
      <c r="AGT15" s="52"/>
      <c r="AGU15" s="52"/>
      <c r="AGV15" s="52"/>
      <c r="AGW15" s="52"/>
      <c r="AGX15" s="52"/>
      <c r="AGY15" s="52"/>
      <c r="AGZ15" s="52"/>
      <c r="AHA15" s="52"/>
      <c r="AHB15" s="52"/>
      <c r="AHC15" s="52"/>
      <c r="AHD15" s="52"/>
      <c r="AHE15" s="52"/>
      <c r="AHF15" s="52"/>
      <c r="AHG15" s="52"/>
      <c r="AHH15" s="52"/>
      <c r="AHI15" s="52"/>
      <c r="AHJ15" s="52"/>
      <c r="AHK15" s="52"/>
      <c r="AHL15" s="52"/>
      <c r="AHM15" s="52"/>
      <c r="AHN15" s="52"/>
      <c r="AHO15" s="52"/>
      <c r="AHP15" s="52"/>
      <c r="AHQ15" s="52"/>
      <c r="AHR15" s="52"/>
      <c r="AHS15" s="52"/>
      <c r="AHT15" s="52"/>
      <c r="AHU15" s="52"/>
      <c r="AHV15" s="52"/>
      <c r="AHW15" s="52"/>
      <c r="AHX15" s="52"/>
      <c r="AHY15" s="52"/>
      <c r="AHZ15" s="52"/>
      <c r="AIA15" s="52"/>
      <c r="AIB15" s="52"/>
      <c r="AIC15" s="52"/>
      <c r="AID15" s="52"/>
      <c r="AIE15" s="52"/>
      <c r="AIF15" s="52"/>
      <c r="AIG15" s="52"/>
      <c r="AIH15" s="52"/>
      <c r="AII15" s="52"/>
      <c r="AIJ15" s="52"/>
      <c r="AIK15" s="52"/>
      <c r="AIL15" s="52"/>
      <c r="AIM15" s="52"/>
      <c r="AIN15" s="52"/>
      <c r="AIO15" s="52"/>
      <c r="AIP15" s="52"/>
      <c r="AIQ15" s="52"/>
      <c r="AIR15" s="52"/>
      <c r="AIS15" s="52"/>
      <c r="AIT15" s="52"/>
      <c r="AIU15" s="52"/>
      <c r="AIV15" s="52"/>
      <c r="AIW15" s="52"/>
      <c r="AIX15" s="52"/>
      <c r="AIY15" s="52"/>
      <c r="AIZ15" s="52"/>
      <c r="AJA15" s="52"/>
      <c r="AJB15" s="52"/>
      <c r="AJC15" s="52"/>
      <c r="AJD15" s="52"/>
      <c r="AJE15" s="52"/>
      <c r="AJF15" s="52"/>
      <c r="AJG15" s="52"/>
      <c r="AJH15" s="52"/>
      <c r="AJI15" s="52"/>
      <c r="AJJ15" s="52"/>
      <c r="AJK15" s="52"/>
      <c r="AJL15" s="52"/>
      <c r="AJM15" s="52"/>
      <c r="AJN15" s="52"/>
      <c r="AJO15" s="52"/>
      <c r="AJP15" s="52"/>
      <c r="AJQ15" s="52"/>
      <c r="AJR15" s="52"/>
      <c r="AJS15" s="52"/>
      <c r="AJT15" s="52"/>
      <c r="AJU15" s="52"/>
      <c r="AJV15" s="52"/>
      <c r="AJW15" s="52"/>
      <c r="AJX15" s="52"/>
      <c r="AJY15" s="52"/>
      <c r="AJZ15" s="52"/>
      <c r="AKA15" s="52"/>
      <c r="AKB15" s="52"/>
      <c r="AKC15" s="52"/>
      <c r="AKD15" s="52"/>
      <c r="AKE15" s="52"/>
      <c r="AKF15" s="52"/>
      <c r="AKG15" s="52"/>
      <c r="AKH15" s="52"/>
      <c r="AKI15" s="52"/>
      <c r="AKJ15" s="52"/>
      <c r="AKK15" s="52"/>
      <c r="AKL15" s="52"/>
      <c r="AKM15" s="52"/>
      <c r="AKN15" s="52"/>
      <c r="AKO15" s="52"/>
      <c r="AKP15" s="52"/>
      <c r="AKQ15" s="52"/>
      <c r="AKR15" s="52"/>
      <c r="AKS15" s="52"/>
      <c r="AKT15" s="52"/>
      <c r="AKU15" s="52"/>
      <c r="AKV15" s="52"/>
      <c r="AKW15" s="52"/>
      <c r="AKX15" s="52"/>
      <c r="AKY15" s="52"/>
      <c r="AKZ15" s="52"/>
      <c r="ALA15" s="52"/>
      <c r="ALB15" s="52"/>
      <c r="ALC15" s="52"/>
      <c r="ALD15" s="52"/>
      <c r="ALE15" s="52"/>
      <c r="ALF15" s="52"/>
      <c r="ALG15" s="52"/>
      <c r="ALH15" s="52"/>
      <c r="ALI15" s="52"/>
      <c r="ALJ15" s="52"/>
      <c r="ALK15" s="52"/>
      <c r="ALL15" s="52"/>
      <c r="ALM15" s="52"/>
      <c r="ALN15" s="52"/>
      <c r="ALO15" s="52"/>
      <c r="ALP15" s="52"/>
      <c r="ALQ15" s="52"/>
      <c r="ALR15" s="52"/>
      <c r="ALS15" s="52"/>
      <c r="ALT15" s="52"/>
      <c r="ALU15" s="52"/>
      <c r="ALV15" s="52"/>
      <c r="ALW15" s="52"/>
      <c r="ALX15" s="52"/>
      <c r="ALY15" s="52"/>
      <c r="AMF15" s="52"/>
      <c r="AMG15" s="52"/>
      <c r="AMH15" s="52"/>
      <c r="AMI15" s="52"/>
      <c r="AMJ15" s="52"/>
      <c r="AMK15" s="52"/>
      <c r="AML15" s="52"/>
      <c r="AMM15" s="52"/>
      <c r="AMN15" s="52"/>
      <c r="AMO15" s="52"/>
      <c r="AMP15" s="52"/>
      <c r="AMQ15" s="52"/>
      <c r="AMR15" s="52"/>
      <c r="AMS15" s="52"/>
      <c r="AMT15" s="52"/>
      <c r="AMU15" s="52"/>
      <c r="AMV15" s="52"/>
      <c r="AMW15" s="52"/>
      <c r="AMX15" s="52"/>
      <c r="AMY15" s="52"/>
      <c r="AMZ15" s="52"/>
      <c r="ANA15" s="52"/>
      <c r="ANB15" s="52"/>
      <c r="ANC15" s="52"/>
      <c r="AND15" s="52"/>
      <c r="ANE15" s="52"/>
      <c r="ANF15" s="52"/>
      <c r="ANG15" s="52"/>
      <c r="ANH15" s="52"/>
      <c r="ANI15" s="52"/>
      <c r="ANJ15" s="52"/>
      <c r="ANK15" s="52"/>
      <c r="ANL15" s="52"/>
      <c r="ANM15" s="52"/>
      <c r="ANN15" s="52"/>
      <c r="ANO15" s="52"/>
      <c r="ANP15" s="52"/>
      <c r="ANQ15" s="52"/>
      <c r="ANR15" s="52"/>
      <c r="ANS15" s="52"/>
      <c r="ANT15" s="52"/>
      <c r="ANU15" s="52"/>
      <c r="ANV15" s="52"/>
      <c r="ANW15" s="52"/>
      <c r="ANX15" s="52"/>
      <c r="ANY15" s="52"/>
      <c r="ANZ15" s="52"/>
      <c r="AOA15" s="52"/>
      <c r="AOB15" s="52"/>
      <c r="AOC15" s="52"/>
      <c r="AOD15" s="52"/>
      <c r="AOE15" s="52"/>
      <c r="AOF15" s="52"/>
      <c r="AOG15" s="52"/>
      <c r="AOH15" s="52"/>
      <c r="AOI15" s="52"/>
      <c r="AOJ15" s="52"/>
      <c r="AOK15" s="52"/>
      <c r="AOL15" s="52"/>
      <c r="AOM15" s="52"/>
      <c r="AON15" s="52"/>
      <c r="AOO15" s="52"/>
      <c r="AOP15" s="52"/>
      <c r="AOQ15" s="52"/>
      <c r="AOR15" s="52"/>
      <c r="AOS15" s="52"/>
      <c r="AOT15" s="52"/>
      <c r="AOU15" s="52"/>
      <c r="AOV15" s="52"/>
      <c r="AOW15" s="52"/>
      <c r="AOX15" s="52"/>
      <c r="AOY15" s="52"/>
      <c r="AOZ15" s="52"/>
      <c r="APA15" s="52"/>
      <c r="APB15" s="52"/>
      <c r="APC15" s="52"/>
      <c r="APD15" s="52"/>
      <c r="APE15" s="52"/>
      <c r="APF15" s="52"/>
      <c r="APG15" s="52"/>
      <c r="APH15" s="52"/>
      <c r="API15" s="52"/>
      <c r="APJ15" s="52"/>
      <c r="APK15" s="52"/>
      <c r="APL15" s="52"/>
      <c r="APM15" s="52"/>
      <c r="APN15" s="52"/>
      <c r="APO15" s="52"/>
      <c r="APP15" s="52"/>
      <c r="APQ15" s="52"/>
      <c r="APR15" s="52"/>
      <c r="APS15" s="52"/>
      <c r="APT15" s="52"/>
      <c r="APU15" s="52"/>
      <c r="APV15" s="52"/>
      <c r="APW15" s="52"/>
      <c r="APX15" s="52"/>
      <c r="APY15" s="52"/>
      <c r="APZ15" s="52"/>
      <c r="AQA15" s="52"/>
      <c r="AQB15" s="52"/>
      <c r="AQC15" s="52"/>
      <c r="AQD15" s="52"/>
      <c r="AQE15" s="52"/>
      <c r="AQF15" s="52"/>
      <c r="AQG15" s="52"/>
      <c r="AQH15" s="52"/>
      <c r="AQI15" s="52"/>
      <c r="AQJ15" s="52"/>
      <c r="AQK15" s="52"/>
      <c r="AQL15" s="52"/>
      <c r="AQM15" s="52"/>
      <c r="AQN15" s="52"/>
      <c r="AQO15" s="52"/>
      <c r="AQP15" s="52"/>
      <c r="AQQ15" s="52"/>
      <c r="AQR15" s="52"/>
      <c r="AQS15" s="52"/>
      <c r="AQT15" s="52"/>
      <c r="AQU15" s="52"/>
      <c r="AQV15" s="52"/>
      <c r="AQW15" s="52"/>
      <c r="AQX15" s="52"/>
      <c r="AQY15" s="52"/>
      <c r="AQZ15" s="52"/>
      <c r="ARA15" s="52"/>
      <c r="ARB15" s="52"/>
      <c r="ARC15" s="52"/>
      <c r="ARD15" s="52"/>
      <c r="ARE15" s="52"/>
      <c r="ARF15" s="52"/>
      <c r="ARG15" s="52"/>
      <c r="ARH15" s="52"/>
      <c r="ARI15" s="52"/>
      <c r="ARJ15" s="52"/>
      <c r="ARK15" s="52"/>
      <c r="ARL15" s="52"/>
      <c r="ARM15" s="52"/>
      <c r="ARN15" s="52"/>
      <c r="ARO15" s="52"/>
      <c r="ARP15" s="52"/>
      <c r="ARQ15" s="52"/>
      <c r="ARR15" s="52"/>
      <c r="ARS15" s="52"/>
      <c r="ART15" s="52"/>
      <c r="ARU15" s="52"/>
      <c r="ARV15" s="52"/>
      <c r="ARW15" s="52"/>
      <c r="ARX15" s="52"/>
      <c r="ARY15" s="52"/>
      <c r="ARZ15" s="52"/>
      <c r="ASA15" s="52"/>
      <c r="ASB15" s="52"/>
      <c r="ASC15" s="52"/>
      <c r="ASD15" s="52"/>
      <c r="ASE15" s="52"/>
      <c r="ASF15" s="52"/>
      <c r="ASG15" s="52"/>
      <c r="ASH15" s="52"/>
      <c r="ASI15" s="52"/>
      <c r="ASJ15" s="52"/>
      <c r="ASK15" s="52"/>
      <c r="ASL15" s="52"/>
      <c r="ASM15" s="52"/>
      <c r="ASN15" s="52"/>
      <c r="ASO15" s="52"/>
      <c r="ASP15" s="52"/>
      <c r="ASQ15" s="52"/>
      <c r="ASR15" s="52"/>
      <c r="ASS15" s="52"/>
      <c r="AST15" s="52"/>
      <c r="ASU15" s="52"/>
      <c r="ASV15" s="52"/>
      <c r="ASW15" s="52"/>
      <c r="ASX15" s="52"/>
      <c r="ASY15" s="52"/>
      <c r="ASZ15" s="52"/>
      <c r="ATA15" s="52"/>
      <c r="ATB15" s="52"/>
      <c r="ATC15" s="52"/>
      <c r="ATD15" s="52"/>
      <c r="ATE15" s="52"/>
      <c r="ATF15" s="52"/>
      <c r="ATG15" s="52"/>
      <c r="ATH15" s="52"/>
      <c r="ATI15" s="52"/>
      <c r="ATJ15" s="52"/>
      <c r="ATK15" s="52"/>
      <c r="ATL15" s="52"/>
      <c r="ATM15" s="52"/>
      <c r="ATN15" s="52"/>
      <c r="ATO15" s="52"/>
      <c r="ATP15" s="52"/>
      <c r="ATQ15" s="52"/>
      <c r="ATR15" s="52"/>
      <c r="ATS15" s="52"/>
      <c r="ATT15" s="52"/>
      <c r="ATU15" s="52"/>
      <c r="ATV15" s="52"/>
      <c r="ATW15" s="52"/>
      <c r="ATX15" s="52"/>
      <c r="ATY15" s="52"/>
      <c r="ATZ15" s="52"/>
      <c r="AUA15" s="52"/>
      <c r="AUB15" s="52"/>
      <c r="AUC15" s="52"/>
      <c r="AUD15" s="52"/>
      <c r="AUE15" s="52"/>
      <c r="AUF15" s="52"/>
      <c r="AUG15" s="52"/>
      <c r="AUH15" s="52"/>
      <c r="AUI15" s="52"/>
      <c r="AUJ15" s="52"/>
      <c r="AUK15" s="52"/>
      <c r="AUL15" s="52"/>
      <c r="AUM15" s="52"/>
      <c r="AUN15" s="52"/>
      <c r="AUO15" s="52"/>
      <c r="AUP15" s="52"/>
      <c r="AUQ15" s="52"/>
      <c r="AUR15" s="52"/>
      <c r="AUS15" s="52"/>
      <c r="AUT15" s="52"/>
      <c r="AUU15" s="52"/>
      <c r="AUV15" s="52"/>
      <c r="AUW15" s="52"/>
      <c r="AUX15" s="52"/>
      <c r="AUY15" s="52"/>
      <c r="AUZ15" s="52"/>
      <c r="AVA15" s="52"/>
      <c r="AVB15" s="52"/>
      <c r="AVC15" s="52"/>
      <c r="AVD15" s="52"/>
      <c r="AVE15" s="52"/>
      <c r="AVF15" s="52"/>
      <c r="AVG15" s="52"/>
      <c r="AVH15" s="52"/>
      <c r="AVI15" s="52"/>
      <c r="AVJ15" s="52"/>
      <c r="AVK15" s="52"/>
      <c r="AVL15" s="52"/>
      <c r="AVM15" s="52"/>
      <c r="AVN15" s="52"/>
      <c r="AVO15" s="52"/>
      <c r="AVP15" s="52"/>
      <c r="AVQ15" s="52"/>
      <c r="AVR15" s="52"/>
      <c r="AVS15" s="52"/>
      <c r="AVT15" s="52"/>
      <c r="AVU15" s="52"/>
      <c r="AWB15" s="52"/>
      <c r="AWC15" s="52"/>
      <c r="AWD15" s="52"/>
      <c r="AWE15" s="52"/>
      <c r="AWF15" s="52"/>
      <c r="AWG15" s="52"/>
      <c r="AWH15" s="52"/>
      <c r="AWI15" s="52"/>
      <c r="AWJ15" s="52"/>
      <c r="AWK15" s="52"/>
      <c r="AWL15" s="52"/>
      <c r="AWM15" s="52"/>
      <c r="AWN15" s="52"/>
      <c r="AWO15" s="52"/>
      <c r="AWP15" s="52"/>
      <c r="AWQ15" s="52"/>
      <c r="AWR15" s="52"/>
      <c r="AWS15" s="52"/>
      <c r="AWT15" s="52"/>
      <c r="AWU15" s="52"/>
      <c r="AWV15" s="52"/>
      <c r="AWW15" s="52"/>
      <c r="AWX15" s="52"/>
      <c r="AWY15" s="52"/>
      <c r="AWZ15" s="52"/>
      <c r="AXA15" s="52"/>
      <c r="AXB15" s="52"/>
      <c r="AXC15" s="52"/>
      <c r="AXD15" s="52"/>
      <c r="AXE15" s="52"/>
      <c r="AXF15" s="52"/>
      <c r="AXG15" s="52"/>
      <c r="AXH15" s="52"/>
      <c r="AXI15" s="52"/>
      <c r="AXJ15" s="52"/>
      <c r="AXK15" s="52"/>
      <c r="AXL15" s="52"/>
      <c r="AXM15" s="52"/>
      <c r="AXN15" s="52"/>
      <c r="AXO15" s="52"/>
      <c r="AXP15" s="52"/>
      <c r="AXQ15" s="52"/>
      <c r="AXR15" s="52"/>
      <c r="AXS15" s="52"/>
      <c r="AXT15" s="52"/>
      <c r="AXU15" s="52"/>
      <c r="AXV15" s="52"/>
      <c r="AXW15" s="52"/>
      <c r="AXX15" s="52"/>
      <c r="AXY15" s="52"/>
      <c r="AXZ15" s="52"/>
      <c r="AYA15" s="52"/>
      <c r="AYB15" s="52"/>
      <c r="AYC15" s="52"/>
      <c r="AYD15" s="52"/>
      <c r="AYE15" s="52"/>
      <c r="AYF15" s="52"/>
      <c r="AYG15" s="52"/>
      <c r="AYH15" s="52"/>
      <c r="AYI15" s="52"/>
      <c r="AYJ15" s="52"/>
      <c r="AYK15" s="52"/>
      <c r="AYL15" s="52"/>
      <c r="AYM15" s="52"/>
      <c r="AYN15" s="52"/>
      <c r="AYO15" s="52"/>
      <c r="AYP15" s="52"/>
      <c r="AYQ15" s="52"/>
      <c r="AYR15" s="52"/>
      <c r="AYS15" s="52"/>
      <c r="AYT15" s="52"/>
      <c r="AYU15" s="52"/>
      <c r="AYV15" s="52"/>
      <c r="AYW15" s="52"/>
      <c r="AYX15" s="52"/>
      <c r="AYY15" s="52"/>
      <c r="AYZ15" s="52"/>
      <c r="AZA15" s="52"/>
      <c r="AZB15" s="52"/>
      <c r="AZC15" s="52"/>
      <c r="AZD15" s="52"/>
      <c r="AZE15" s="52"/>
      <c r="AZF15" s="52"/>
      <c r="AZG15" s="52"/>
      <c r="AZH15" s="52"/>
      <c r="AZI15" s="52"/>
      <c r="AZJ15" s="52"/>
      <c r="AZK15" s="52"/>
      <c r="AZL15" s="52"/>
      <c r="AZM15" s="52"/>
      <c r="AZN15" s="52"/>
      <c r="AZO15" s="52"/>
      <c r="AZP15" s="52"/>
      <c r="AZQ15" s="52"/>
      <c r="AZR15" s="52"/>
      <c r="AZS15" s="52"/>
      <c r="AZT15" s="52"/>
      <c r="AZU15" s="52"/>
      <c r="AZV15" s="52"/>
      <c r="AZW15" s="52"/>
      <c r="AZX15" s="52"/>
      <c r="AZY15" s="52"/>
      <c r="AZZ15" s="52"/>
      <c r="BAA15" s="52"/>
      <c r="BAB15" s="52"/>
      <c r="BAC15" s="52"/>
      <c r="BAD15" s="52"/>
      <c r="BAE15" s="52"/>
      <c r="BAF15" s="52"/>
      <c r="BAG15" s="52"/>
      <c r="BAH15" s="52"/>
      <c r="BAI15" s="52"/>
      <c r="BAJ15" s="52"/>
      <c r="BAK15" s="52"/>
      <c r="BAL15" s="52"/>
      <c r="BAM15" s="52"/>
      <c r="BAN15" s="52"/>
      <c r="BAO15" s="52"/>
      <c r="BAP15" s="52"/>
      <c r="BAQ15" s="52"/>
      <c r="BAR15" s="52"/>
      <c r="BAS15" s="52"/>
      <c r="BAT15" s="52"/>
      <c r="BAU15" s="52"/>
      <c r="BAV15" s="52"/>
      <c r="BAW15" s="52"/>
      <c r="BAX15" s="52"/>
      <c r="BAY15" s="52"/>
      <c r="BAZ15" s="52"/>
      <c r="BBA15" s="52"/>
      <c r="BBB15" s="52"/>
      <c r="BBC15" s="52"/>
      <c r="BBD15" s="52"/>
      <c r="BBE15" s="52"/>
      <c r="BBF15" s="52"/>
      <c r="BBG15" s="52"/>
      <c r="BBH15" s="52"/>
      <c r="BBI15" s="52"/>
      <c r="BBJ15" s="52"/>
      <c r="BBK15" s="52"/>
      <c r="BBL15" s="52"/>
      <c r="BBM15" s="52"/>
      <c r="BBN15" s="52"/>
      <c r="BBO15" s="52"/>
      <c r="BBP15" s="52"/>
      <c r="BBQ15" s="52"/>
      <c r="BBR15" s="52"/>
      <c r="BBS15" s="52"/>
      <c r="BBT15" s="52"/>
      <c r="BBU15" s="52"/>
      <c r="BBV15" s="52"/>
      <c r="BBW15" s="52"/>
      <c r="BBX15" s="52"/>
      <c r="BBY15" s="52"/>
      <c r="BBZ15" s="52"/>
      <c r="BCA15" s="52"/>
      <c r="BCB15" s="52"/>
      <c r="BCC15" s="52"/>
      <c r="BCD15" s="52"/>
      <c r="BCE15" s="52"/>
      <c r="BCF15" s="52"/>
      <c r="BCG15" s="52"/>
      <c r="BCH15" s="52"/>
      <c r="BCI15" s="52"/>
      <c r="BCJ15" s="52"/>
      <c r="BCK15" s="52"/>
      <c r="BCL15" s="52"/>
      <c r="BCM15" s="52"/>
      <c r="BCN15" s="52"/>
      <c r="BCO15" s="52"/>
      <c r="BCP15" s="52"/>
      <c r="BCQ15" s="52"/>
      <c r="BCR15" s="52"/>
      <c r="BCS15" s="52"/>
      <c r="BCT15" s="52"/>
      <c r="BCU15" s="52"/>
      <c r="BCV15" s="52"/>
      <c r="BCW15" s="52"/>
      <c r="BCX15" s="52"/>
      <c r="BCY15" s="52"/>
      <c r="BCZ15" s="52"/>
      <c r="BDA15" s="52"/>
      <c r="BDB15" s="52"/>
      <c r="BDC15" s="52"/>
      <c r="BDD15" s="52"/>
      <c r="BDE15" s="52"/>
      <c r="BDF15" s="52"/>
      <c r="BDG15" s="52"/>
      <c r="BDH15" s="52"/>
      <c r="BDI15" s="52"/>
      <c r="BDJ15" s="52"/>
      <c r="BDK15" s="52"/>
      <c r="BDL15" s="52"/>
      <c r="BDM15" s="52"/>
      <c r="BDN15" s="52"/>
      <c r="BDO15" s="52"/>
      <c r="BDP15" s="52"/>
      <c r="BDQ15" s="52"/>
      <c r="BDR15" s="52"/>
      <c r="BDS15" s="52"/>
      <c r="BDT15" s="52"/>
      <c r="BDU15" s="52"/>
      <c r="BDV15" s="52"/>
      <c r="BDW15" s="52"/>
      <c r="BDX15" s="52"/>
      <c r="BDY15" s="52"/>
      <c r="BDZ15" s="52"/>
      <c r="BEA15" s="52"/>
      <c r="BEB15" s="52"/>
      <c r="BEC15" s="52"/>
      <c r="BED15" s="52"/>
      <c r="BEE15" s="52"/>
      <c r="BEF15" s="52"/>
      <c r="BEG15" s="52"/>
      <c r="BEH15" s="52"/>
      <c r="BEI15" s="52"/>
      <c r="BEJ15" s="52"/>
      <c r="BEK15" s="52"/>
      <c r="BEL15" s="52"/>
      <c r="BEM15" s="52"/>
      <c r="BEN15" s="52"/>
      <c r="BEO15" s="52"/>
      <c r="BEP15" s="52"/>
      <c r="BEQ15" s="52"/>
      <c r="BER15" s="52"/>
      <c r="BES15" s="52"/>
      <c r="BET15" s="52"/>
      <c r="BEU15" s="52"/>
      <c r="BEV15" s="52"/>
      <c r="BEW15" s="52"/>
      <c r="BEX15" s="52"/>
      <c r="BEY15" s="52"/>
      <c r="BEZ15" s="52"/>
      <c r="BFA15" s="52"/>
      <c r="BFB15" s="52"/>
      <c r="BFC15" s="52"/>
      <c r="BFD15" s="52"/>
      <c r="BFE15" s="52"/>
      <c r="BFF15" s="52"/>
      <c r="BFG15" s="52"/>
      <c r="BFH15" s="52"/>
      <c r="BFI15" s="52"/>
      <c r="BFJ15" s="52"/>
      <c r="BFK15" s="52"/>
      <c r="BFL15" s="52"/>
      <c r="BFM15" s="52"/>
      <c r="BFN15" s="52"/>
      <c r="BFO15" s="52"/>
      <c r="BFP15" s="52"/>
      <c r="BFQ15" s="52"/>
      <c r="BFX15" s="52"/>
      <c r="BFY15" s="52"/>
      <c r="BFZ15" s="52"/>
      <c r="BGA15" s="52"/>
      <c r="BGB15" s="52"/>
      <c r="BGC15" s="52"/>
      <c r="BGD15" s="52"/>
      <c r="BGE15" s="52"/>
      <c r="BGF15" s="52"/>
      <c r="BGG15" s="52"/>
      <c r="BGH15" s="52"/>
      <c r="BGI15" s="52"/>
      <c r="BGJ15" s="52"/>
      <c r="BGK15" s="52"/>
      <c r="BGL15" s="52"/>
      <c r="BGM15" s="52"/>
      <c r="BGN15" s="52"/>
      <c r="BGO15" s="52"/>
      <c r="BGP15" s="52"/>
      <c r="BGQ15" s="52"/>
      <c r="BGR15" s="52"/>
      <c r="BGS15" s="52"/>
      <c r="BGT15" s="52"/>
      <c r="BGU15" s="52"/>
      <c r="BGV15" s="52"/>
      <c r="BGW15" s="52"/>
      <c r="BGX15" s="52"/>
      <c r="BGY15" s="52"/>
      <c r="BGZ15" s="52"/>
      <c r="BHA15" s="52"/>
      <c r="BHB15" s="52"/>
      <c r="BHC15" s="52"/>
      <c r="BHD15" s="52"/>
      <c r="BHE15" s="52"/>
      <c r="BHF15" s="52"/>
      <c r="BHG15" s="52"/>
      <c r="BHH15" s="52"/>
      <c r="BHI15" s="52"/>
      <c r="BHJ15" s="52"/>
      <c r="BHK15" s="52"/>
      <c r="BHL15" s="52"/>
      <c r="BHM15" s="52"/>
      <c r="BHN15" s="52"/>
      <c r="BHO15" s="52"/>
      <c r="BHP15" s="52"/>
      <c r="BHQ15" s="52"/>
      <c r="BHR15" s="52"/>
      <c r="BHS15" s="52"/>
      <c r="BHT15" s="52"/>
      <c r="BHU15" s="52"/>
      <c r="BHV15" s="52"/>
      <c r="BHW15" s="52"/>
      <c r="BHX15" s="52"/>
      <c r="BHY15" s="52"/>
      <c r="BHZ15" s="52"/>
      <c r="BIA15" s="52"/>
      <c r="BIB15" s="52"/>
      <c r="BIC15" s="52"/>
      <c r="BID15" s="52"/>
      <c r="BIE15" s="52"/>
      <c r="BIF15" s="52"/>
      <c r="BIG15" s="52"/>
      <c r="BIH15" s="52"/>
      <c r="BII15" s="52"/>
      <c r="BIJ15" s="52"/>
      <c r="BIK15" s="52"/>
      <c r="BIL15" s="52"/>
      <c r="BIM15" s="52"/>
      <c r="BIN15" s="52"/>
      <c r="BIO15" s="52"/>
      <c r="BIP15" s="52"/>
      <c r="BIQ15" s="52"/>
      <c r="BIR15" s="52"/>
      <c r="BIS15" s="52"/>
      <c r="BIT15" s="52"/>
      <c r="BIU15" s="52"/>
      <c r="BIV15" s="52"/>
      <c r="BIW15" s="52"/>
      <c r="BIX15" s="52"/>
      <c r="BIY15" s="52"/>
      <c r="BIZ15" s="52"/>
      <c r="BJA15" s="52"/>
      <c r="BJB15" s="52"/>
      <c r="BJC15" s="52"/>
      <c r="BJD15" s="52"/>
      <c r="BJE15" s="52"/>
      <c r="BJF15" s="52"/>
      <c r="BJG15" s="52"/>
      <c r="BJH15" s="52"/>
      <c r="BJI15" s="52"/>
      <c r="BJJ15" s="52"/>
      <c r="BJK15" s="52"/>
      <c r="BJL15" s="52"/>
      <c r="BJM15" s="52"/>
      <c r="BJN15" s="52"/>
      <c r="BJO15" s="52"/>
      <c r="BJP15" s="52"/>
      <c r="BJQ15" s="52"/>
      <c r="BJR15" s="52"/>
      <c r="BJS15" s="52"/>
      <c r="BJT15" s="52"/>
      <c r="BJU15" s="52"/>
      <c r="BJV15" s="52"/>
      <c r="BJW15" s="52"/>
      <c r="BJX15" s="52"/>
      <c r="BJY15" s="52"/>
      <c r="BJZ15" s="52"/>
      <c r="BKA15" s="52"/>
      <c r="BKB15" s="52"/>
      <c r="BKC15" s="52"/>
      <c r="BKD15" s="52"/>
      <c r="BKE15" s="52"/>
      <c r="BKF15" s="52"/>
      <c r="BKG15" s="52"/>
      <c r="BKH15" s="52"/>
      <c r="BKI15" s="52"/>
      <c r="BKJ15" s="52"/>
      <c r="BKK15" s="52"/>
      <c r="BKL15" s="52"/>
      <c r="BKM15" s="52"/>
      <c r="BKN15" s="52"/>
      <c r="BKO15" s="52"/>
      <c r="BKP15" s="52"/>
      <c r="BKQ15" s="52"/>
      <c r="BKR15" s="52"/>
      <c r="BKS15" s="52"/>
      <c r="BKT15" s="52"/>
      <c r="BKU15" s="52"/>
      <c r="BKV15" s="52"/>
      <c r="BKW15" s="52"/>
      <c r="BKX15" s="52"/>
      <c r="BKY15" s="52"/>
      <c r="BKZ15" s="52"/>
      <c r="BLA15" s="52"/>
      <c r="BLB15" s="52"/>
      <c r="BLC15" s="52"/>
      <c r="BLD15" s="52"/>
      <c r="BLE15" s="52"/>
      <c r="BLF15" s="52"/>
      <c r="BLG15" s="52"/>
      <c r="BLH15" s="52"/>
      <c r="BLI15" s="52"/>
      <c r="BLJ15" s="52"/>
      <c r="BLK15" s="52"/>
      <c r="BLL15" s="52"/>
      <c r="BLM15" s="52"/>
      <c r="BLN15" s="52"/>
      <c r="BLO15" s="52"/>
      <c r="BLP15" s="52"/>
      <c r="BLQ15" s="52"/>
      <c r="BLR15" s="52"/>
      <c r="BLS15" s="52"/>
      <c r="BLT15" s="52"/>
      <c r="BLU15" s="52"/>
      <c r="BLV15" s="52"/>
      <c r="BLW15" s="52"/>
      <c r="BLX15" s="52"/>
      <c r="BLY15" s="52"/>
      <c r="BLZ15" s="52"/>
      <c r="BMA15" s="52"/>
      <c r="BMB15" s="52"/>
      <c r="BMC15" s="52"/>
      <c r="BMD15" s="52"/>
      <c r="BME15" s="52"/>
      <c r="BMF15" s="52"/>
      <c r="BMG15" s="52"/>
      <c r="BMH15" s="52"/>
      <c r="BMI15" s="52"/>
      <c r="BMJ15" s="52"/>
      <c r="BMK15" s="52"/>
      <c r="BML15" s="52"/>
      <c r="BMM15" s="52"/>
      <c r="BMN15" s="52"/>
      <c r="BMO15" s="52"/>
      <c r="BMP15" s="52"/>
      <c r="BMQ15" s="52"/>
      <c r="BMR15" s="52"/>
      <c r="BMS15" s="52"/>
      <c r="BMT15" s="52"/>
      <c r="BMU15" s="52"/>
      <c r="BMV15" s="52"/>
      <c r="BMW15" s="52"/>
      <c r="BMX15" s="52"/>
      <c r="BMY15" s="52"/>
      <c r="BMZ15" s="52"/>
      <c r="BNA15" s="52"/>
      <c r="BNB15" s="52"/>
      <c r="BNC15" s="52"/>
      <c r="BND15" s="52"/>
      <c r="BNE15" s="52"/>
      <c r="BNF15" s="52"/>
      <c r="BNG15" s="52"/>
      <c r="BNH15" s="52"/>
      <c r="BNI15" s="52"/>
      <c r="BNJ15" s="52"/>
      <c r="BNK15" s="52"/>
      <c r="BNL15" s="52"/>
      <c r="BNM15" s="52"/>
      <c r="BNN15" s="52"/>
      <c r="BNO15" s="52"/>
      <c r="BNP15" s="52"/>
      <c r="BNQ15" s="52"/>
      <c r="BNR15" s="52"/>
      <c r="BNS15" s="52"/>
      <c r="BNT15" s="52"/>
      <c r="BNU15" s="52"/>
      <c r="BNV15" s="52"/>
      <c r="BNW15" s="52"/>
      <c r="BNX15" s="52"/>
      <c r="BNY15" s="52"/>
      <c r="BNZ15" s="52"/>
      <c r="BOA15" s="52"/>
      <c r="BOB15" s="52"/>
      <c r="BOC15" s="52"/>
      <c r="BOD15" s="52"/>
      <c r="BOE15" s="52"/>
      <c r="BOF15" s="52"/>
      <c r="BOG15" s="52"/>
      <c r="BOH15" s="52"/>
      <c r="BOI15" s="52"/>
      <c r="BOJ15" s="52"/>
      <c r="BOK15" s="52"/>
      <c r="BOL15" s="52"/>
      <c r="BOM15" s="52"/>
      <c r="BON15" s="52"/>
      <c r="BOO15" s="52"/>
      <c r="BOP15" s="52"/>
      <c r="BOQ15" s="52"/>
      <c r="BOR15" s="52"/>
      <c r="BOS15" s="52"/>
      <c r="BOT15" s="52"/>
      <c r="BOU15" s="52"/>
      <c r="BOV15" s="52"/>
      <c r="BOW15" s="52"/>
      <c r="BOX15" s="52"/>
      <c r="BOY15" s="52"/>
      <c r="BOZ15" s="52"/>
      <c r="BPA15" s="52"/>
      <c r="BPB15" s="52"/>
      <c r="BPC15" s="52"/>
      <c r="BPD15" s="52"/>
      <c r="BPE15" s="52"/>
      <c r="BPF15" s="52"/>
      <c r="BPG15" s="52"/>
      <c r="BPH15" s="52"/>
      <c r="BPI15" s="52"/>
      <c r="BPJ15" s="52"/>
      <c r="BPK15" s="52"/>
      <c r="BPL15" s="52"/>
      <c r="BPM15" s="52"/>
      <c r="BPT15" s="52"/>
      <c r="BPU15" s="52"/>
      <c r="BPV15" s="52"/>
      <c r="BPW15" s="52"/>
      <c r="BPX15" s="52"/>
      <c r="BPY15" s="52"/>
      <c r="BPZ15" s="52"/>
      <c r="BQA15" s="52"/>
      <c r="BQB15" s="52"/>
      <c r="BQC15" s="52"/>
      <c r="BQD15" s="52"/>
      <c r="BQE15" s="52"/>
      <c r="BQF15" s="52"/>
      <c r="BQG15" s="52"/>
      <c r="BQH15" s="52"/>
      <c r="BQI15" s="52"/>
      <c r="BQJ15" s="52"/>
      <c r="BQK15" s="52"/>
      <c r="BQL15" s="52"/>
      <c r="BQM15" s="52"/>
      <c r="BQN15" s="52"/>
      <c r="BQO15" s="52"/>
      <c r="BQP15" s="52"/>
      <c r="BQQ15" s="52"/>
      <c r="BQR15" s="52"/>
      <c r="BQS15" s="52"/>
      <c r="BQT15" s="52"/>
      <c r="BQU15" s="52"/>
      <c r="BQV15" s="52"/>
      <c r="BQW15" s="52"/>
      <c r="BQX15" s="52"/>
      <c r="BQY15" s="52"/>
      <c r="BQZ15" s="52"/>
      <c r="BRA15" s="52"/>
      <c r="BRB15" s="52"/>
      <c r="BRC15" s="52"/>
      <c r="BRD15" s="52"/>
      <c r="BRE15" s="52"/>
      <c r="BRF15" s="52"/>
      <c r="BRG15" s="52"/>
      <c r="BRH15" s="52"/>
      <c r="BRI15" s="52"/>
      <c r="BRJ15" s="52"/>
      <c r="BRK15" s="52"/>
      <c r="BRL15" s="52"/>
      <c r="BRM15" s="52"/>
      <c r="BRN15" s="52"/>
      <c r="BRO15" s="52"/>
      <c r="BRP15" s="52"/>
      <c r="BRQ15" s="52"/>
      <c r="BRR15" s="52"/>
      <c r="BRS15" s="52"/>
      <c r="BRT15" s="52"/>
      <c r="BRU15" s="52"/>
      <c r="BRV15" s="52"/>
      <c r="BRW15" s="52"/>
      <c r="BRX15" s="52"/>
      <c r="BRY15" s="52"/>
      <c r="BRZ15" s="52"/>
      <c r="BSA15" s="52"/>
      <c r="BSB15" s="52"/>
      <c r="BSC15" s="52"/>
      <c r="BSD15" s="52"/>
      <c r="BSE15" s="52"/>
      <c r="BSF15" s="52"/>
      <c r="BSG15" s="52"/>
      <c r="BSH15" s="52"/>
      <c r="BSI15" s="52"/>
      <c r="BSJ15" s="52"/>
      <c r="BSK15" s="52"/>
      <c r="BSL15" s="52"/>
      <c r="BSM15" s="52"/>
      <c r="BSN15" s="52"/>
      <c r="BSO15" s="52"/>
      <c r="BSP15" s="52"/>
      <c r="BSQ15" s="52"/>
      <c r="BSR15" s="52"/>
      <c r="BSS15" s="52"/>
      <c r="BST15" s="52"/>
      <c r="BSU15" s="52"/>
      <c r="BSV15" s="52"/>
      <c r="BSW15" s="52"/>
      <c r="BSX15" s="52"/>
      <c r="BSY15" s="52"/>
      <c r="BSZ15" s="52"/>
      <c r="BTA15" s="52"/>
      <c r="BTB15" s="52"/>
      <c r="BTC15" s="52"/>
      <c r="BTD15" s="52"/>
      <c r="BTE15" s="52"/>
      <c r="BTF15" s="52"/>
      <c r="BTG15" s="52"/>
      <c r="BTH15" s="52"/>
      <c r="BTI15" s="52"/>
      <c r="BTJ15" s="52"/>
      <c r="BTK15" s="52"/>
      <c r="BTL15" s="52"/>
      <c r="BTM15" s="52"/>
      <c r="BTN15" s="52"/>
      <c r="BTO15" s="52"/>
      <c r="BTP15" s="52"/>
      <c r="BTQ15" s="52"/>
      <c r="BTR15" s="52"/>
      <c r="BTS15" s="52"/>
      <c r="BTT15" s="52"/>
      <c r="BTU15" s="52"/>
      <c r="BTV15" s="52"/>
      <c r="BTW15" s="52"/>
      <c r="BTX15" s="52"/>
      <c r="BTY15" s="52"/>
      <c r="BTZ15" s="52"/>
      <c r="BUA15" s="52"/>
      <c r="BUB15" s="52"/>
      <c r="BUC15" s="52"/>
      <c r="BUD15" s="52"/>
      <c r="BUE15" s="52"/>
      <c r="BUF15" s="52"/>
      <c r="BUG15" s="52"/>
      <c r="BUH15" s="52"/>
      <c r="BUI15" s="52"/>
      <c r="BUJ15" s="52"/>
      <c r="BUK15" s="52"/>
      <c r="BUL15" s="52"/>
      <c r="BUM15" s="52"/>
      <c r="BUN15" s="52"/>
      <c r="BUO15" s="52"/>
      <c r="BUP15" s="52"/>
      <c r="BUQ15" s="52"/>
      <c r="BUR15" s="52"/>
      <c r="BUS15" s="52"/>
      <c r="BUT15" s="52"/>
      <c r="BUU15" s="52"/>
      <c r="BUV15" s="52"/>
      <c r="BUW15" s="52"/>
      <c r="BUX15" s="52"/>
      <c r="BUY15" s="52"/>
      <c r="BUZ15" s="52"/>
      <c r="BVA15" s="52"/>
      <c r="BVB15" s="52"/>
      <c r="BVC15" s="52"/>
      <c r="BVD15" s="52"/>
      <c r="BVE15" s="52"/>
      <c r="BVF15" s="52"/>
      <c r="BVG15" s="52"/>
      <c r="BVH15" s="52"/>
      <c r="BVI15" s="52"/>
      <c r="BVJ15" s="52"/>
      <c r="BVK15" s="52"/>
      <c r="BVL15" s="52"/>
      <c r="BVM15" s="52"/>
      <c r="BVN15" s="52"/>
      <c r="BVO15" s="52"/>
      <c r="BVP15" s="52"/>
      <c r="BVQ15" s="52"/>
      <c r="BVR15" s="52"/>
      <c r="BVS15" s="52"/>
      <c r="BVT15" s="52"/>
      <c r="BVU15" s="52"/>
      <c r="BVV15" s="52"/>
      <c r="BVW15" s="52"/>
      <c r="BVX15" s="52"/>
      <c r="BVY15" s="52"/>
      <c r="BVZ15" s="52"/>
      <c r="BWA15" s="52"/>
      <c r="BWB15" s="52"/>
      <c r="BWC15" s="52"/>
      <c r="BWD15" s="52"/>
      <c r="BWE15" s="52"/>
      <c r="BWF15" s="52"/>
      <c r="BWG15" s="52"/>
      <c r="BWH15" s="52"/>
      <c r="BWI15" s="52"/>
      <c r="BWJ15" s="52"/>
      <c r="BWK15" s="52"/>
      <c r="BWL15" s="52"/>
      <c r="BWM15" s="52"/>
      <c r="BWN15" s="52"/>
      <c r="BWO15" s="52"/>
      <c r="BWP15" s="52"/>
      <c r="BWQ15" s="52"/>
      <c r="BWR15" s="52"/>
      <c r="BWS15" s="52"/>
      <c r="BWT15" s="52"/>
      <c r="BWU15" s="52"/>
      <c r="BWV15" s="52"/>
      <c r="BWW15" s="52"/>
      <c r="BWX15" s="52"/>
      <c r="BWY15" s="52"/>
      <c r="BWZ15" s="52"/>
      <c r="BXA15" s="52"/>
      <c r="BXB15" s="52"/>
      <c r="BXC15" s="52"/>
      <c r="BXD15" s="52"/>
      <c r="BXE15" s="52"/>
      <c r="BXF15" s="52"/>
      <c r="BXG15" s="52"/>
      <c r="BXH15" s="52"/>
      <c r="BXI15" s="52"/>
      <c r="BXJ15" s="52"/>
      <c r="BXK15" s="52"/>
      <c r="BXL15" s="52"/>
      <c r="BXM15" s="52"/>
      <c r="BXN15" s="52"/>
      <c r="BXO15" s="52"/>
      <c r="BXP15" s="52"/>
      <c r="BXQ15" s="52"/>
      <c r="BXR15" s="52"/>
      <c r="BXS15" s="52"/>
      <c r="BXT15" s="52"/>
      <c r="BXU15" s="52"/>
      <c r="BXV15" s="52"/>
      <c r="BXW15" s="52"/>
      <c r="BXX15" s="52"/>
      <c r="BXY15" s="52"/>
      <c r="BXZ15" s="52"/>
      <c r="BYA15" s="52"/>
      <c r="BYB15" s="52"/>
      <c r="BYC15" s="52"/>
      <c r="BYD15" s="52"/>
      <c r="BYE15" s="52"/>
      <c r="BYF15" s="52"/>
      <c r="BYG15" s="52"/>
      <c r="BYH15" s="52"/>
      <c r="BYI15" s="52"/>
      <c r="BYJ15" s="52"/>
      <c r="BYK15" s="52"/>
      <c r="BYL15" s="52"/>
      <c r="BYM15" s="52"/>
      <c r="BYN15" s="52"/>
      <c r="BYO15" s="52"/>
      <c r="BYP15" s="52"/>
      <c r="BYQ15" s="52"/>
      <c r="BYR15" s="52"/>
      <c r="BYS15" s="52"/>
      <c r="BYT15" s="52"/>
      <c r="BYU15" s="52"/>
      <c r="BYV15" s="52"/>
      <c r="BYW15" s="52"/>
      <c r="BYX15" s="52"/>
      <c r="BYY15" s="52"/>
      <c r="BYZ15" s="52"/>
      <c r="BZA15" s="52"/>
      <c r="BZB15" s="52"/>
      <c r="BZC15" s="52"/>
      <c r="BZD15" s="52"/>
      <c r="BZE15" s="52"/>
      <c r="BZF15" s="52"/>
      <c r="BZG15" s="52"/>
      <c r="BZH15" s="52"/>
      <c r="BZI15" s="52"/>
      <c r="BZP15" s="52"/>
      <c r="BZQ15" s="52"/>
      <c r="BZR15" s="52"/>
      <c r="BZS15" s="52"/>
      <c r="BZT15" s="52"/>
      <c r="BZU15" s="52"/>
      <c r="BZV15" s="52"/>
      <c r="BZW15" s="52"/>
      <c r="BZX15" s="52"/>
      <c r="BZY15" s="52"/>
      <c r="BZZ15" s="52"/>
      <c r="CAA15" s="52"/>
      <c r="CAB15" s="52"/>
      <c r="CAC15" s="52"/>
      <c r="CAD15" s="52"/>
      <c r="CAE15" s="52"/>
      <c r="CAF15" s="52"/>
      <c r="CAG15" s="52"/>
      <c r="CAH15" s="52"/>
      <c r="CAI15" s="52"/>
      <c r="CAJ15" s="52"/>
      <c r="CAK15" s="52"/>
      <c r="CAL15" s="52"/>
      <c r="CAM15" s="52"/>
      <c r="CAN15" s="52"/>
      <c r="CAO15" s="52"/>
      <c r="CAP15" s="52"/>
      <c r="CAQ15" s="52"/>
      <c r="CAR15" s="52"/>
      <c r="CAS15" s="52"/>
      <c r="CAT15" s="52"/>
      <c r="CAU15" s="52"/>
      <c r="CAV15" s="52"/>
      <c r="CAW15" s="52"/>
      <c r="CAX15" s="52"/>
      <c r="CAY15" s="52"/>
      <c r="CAZ15" s="52"/>
      <c r="CBA15" s="52"/>
      <c r="CBB15" s="52"/>
      <c r="CBC15" s="52"/>
      <c r="CBD15" s="52"/>
      <c r="CBE15" s="52"/>
      <c r="CBF15" s="52"/>
      <c r="CBG15" s="52"/>
      <c r="CBH15" s="52"/>
      <c r="CBI15" s="52"/>
      <c r="CBJ15" s="52"/>
      <c r="CBK15" s="52"/>
      <c r="CBL15" s="52"/>
      <c r="CBM15" s="52"/>
      <c r="CBN15" s="52"/>
      <c r="CBO15" s="52"/>
      <c r="CBP15" s="52"/>
      <c r="CBQ15" s="52"/>
      <c r="CBR15" s="52"/>
      <c r="CBS15" s="52"/>
      <c r="CBT15" s="52"/>
      <c r="CBU15" s="52"/>
      <c r="CBV15" s="52"/>
      <c r="CBW15" s="52"/>
      <c r="CBX15" s="52"/>
      <c r="CBY15" s="52"/>
      <c r="CBZ15" s="52"/>
      <c r="CCA15" s="52"/>
      <c r="CCB15" s="52"/>
      <c r="CCC15" s="52"/>
      <c r="CCD15" s="52"/>
      <c r="CCE15" s="52"/>
      <c r="CCF15" s="52"/>
      <c r="CCG15" s="52"/>
      <c r="CCH15" s="52"/>
      <c r="CCI15" s="52"/>
      <c r="CCJ15" s="52"/>
      <c r="CCK15" s="52"/>
      <c r="CCL15" s="52"/>
      <c r="CCM15" s="52"/>
      <c r="CCN15" s="52"/>
      <c r="CCO15" s="52"/>
      <c r="CCP15" s="52"/>
      <c r="CCQ15" s="52"/>
      <c r="CCR15" s="52"/>
      <c r="CCS15" s="52"/>
      <c r="CCT15" s="52"/>
      <c r="CCU15" s="52"/>
      <c r="CCV15" s="52"/>
      <c r="CCW15" s="52"/>
      <c r="CCX15" s="52"/>
      <c r="CCY15" s="52"/>
      <c r="CCZ15" s="52"/>
      <c r="CDA15" s="52"/>
      <c r="CDB15" s="52"/>
      <c r="CDC15" s="52"/>
      <c r="CDD15" s="52"/>
      <c r="CDE15" s="52"/>
      <c r="CDF15" s="52"/>
      <c r="CDG15" s="52"/>
      <c r="CDH15" s="52"/>
      <c r="CDI15" s="52"/>
      <c r="CDJ15" s="52"/>
      <c r="CDK15" s="52"/>
      <c r="CDL15" s="52"/>
      <c r="CDM15" s="52"/>
      <c r="CDN15" s="52"/>
      <c r="CDO15" s="52"/>
      <c r="CDP15" s="52"/>
      <c r="CDQ15" s="52"/>
      <c r="CDR15" s="52"/>
      <c r="CDS15" s="52"/>
      <c r="CDT15" s="52"/>
      <c r="CDU15" s="52"/>
      <c r="CDV15" s="52"/>
      <c r="CDW15" s="52"/>
      <c r="CDX15" s="52"/>
      <c r="CDY15" s="52"/>
      <c r="CDZ15" s="52"/>
      <c r="CEA15" s="52"/>
      <c r="CEB15" s="52"/>
      <c r="CEC15" s="52"/>
      <c r="CED15" s="52"/>
      <c r="CEE15" s="52"/>
      <c r="CEF15" s="52"/>
      <c r="CEG15" s="52"/>
      <c r="CEH15" s="52"/>
      <c r="CEI15" s="52"/>
      <c r="CEJ15" s="52"/>
      <c r="CEK15" s="52"/>
      <c r="CEL15" s="52"/>
      <c r="CEM15" s="52"/>
      <c r="CEN15" s="52"/>
      <c r="CEO15" s="52"/>
      <c r="CEP15" s="52"/>
      <c r="CEQ15" s="52"/>
      <c r="CER15" s="52"/>
      <c r="CES15" s="52"/>
      <c r="CET15" s="52"/>
      <c r="CEU15" s="52"/>
      <c r="CEV15" s="52"/>
      <c r="CEW15" s="52"/>
      <c r="CEX15" s="52"/>
      <c r="CEY15" s="52"/>
      <c r="CEZ15" s="52"/>
      <c r="CFA15" s="52"/>
      <c r="CFB15" s="52"/>
      <c r="CFC15" s="52"/>
      <c r="CFD15" s="52"/>
      <c r="CFE15" s="52"/>
      <c r="CFF15" s="52"/>
      <c r="CFG15" s="52"/>
      <c r="CFH15" s="52"/>
      <c r="CFI15" s="52"/>
      <c r="CFJ15" s="52"/>
      <c r="CFK15" s="52"/>
      <c r="CFL15" s="52"/>
      <c r="CFM15" s="52"/>
      <c r="CFN15" s="52"/>
      <c r="CFO15" s="52"/>
      <c r="CFP15" s="52"/>
      <c r="CFQ15" s="52"/>
      <c r="CFR15" s="52"/>
      <c r="CFS15" s="52"/>
      <c r="CFT15" s="52"/>
      <c r="CFU15" s="52"/>
      <c r="CFV15" s="52"/>
      <c r="CFW15" s="52"/>
      <c r="CFX15" s="52"/>
      <c r="CFY15" s="52"/>
      <c r="CFZ15" s="52"/>
      <c r="CGA15" s="52"/>
      <c r="CGB15" s="52"/>
      <c r="CGC15" s="52"/>
      <c r="CGD15" s="52"/>
      <c r="CGE15" s="52"/>
      <c r="CGF15" s="52"/>
      <c r="CGG15" s="52"/>
      <c r="CGH15" s="52"/>
      <c r="CGI15" s="52"/>
      <c r="CGJ15" s="52"/>
      <c r="CGK15" s="52"/>
      <c r="CGL15" s="52"/>
      <c r="CGM15" s="52"/>
      <c r="CGN15" s="52"/>
      <c r="CGO15" s="52"/>
      <c r="CGP15" s="52"/>
      <c r="CGQ15" s="52"/>
      <c r="CGR15" s="52"/>
      <c r="CGS15" s="52"/>
      <c r="CGT15" s="52"/>
      <c r="CGU15" s="52"/>
      <c r="CGV15" s="52"/>
      <c r="CGW15" s="52"/>
      <c r="CGX15" s="52"/>
      <c r="CGY15" s="52"/>
      <c r="CGZ15" s="52"/>
      <c r="CHA15" s="52"/>
      <c r="CHB15" s="52"/>
      <c r="CHC15" s="52"/>
      <c r="CHD15" s="52"/>
      <c r="CHE15" s="52"/>
      <c r="CHF15" s="52"/>
      <c r="CHG15" s="52"/>
      <c r="CHH15" s="52"/>
      <c r="CHI15" s="52"/>
      <c r="CHJ15" s="52"/>
      <c r="CHK15" s="52"/>
      <c r="CHL15" s="52"/>
      <c r="CHM15" s="52"/>
      <c r="CHN15" s="52"/>
      <c r="CHO15" s="52"/>
      <c r="CHP15" s="52"/>
      <c r="CHQ15" s="52"/>
      <c r="CHR15" s="52"/>
      <c r="CHS15" s="52"/>
      <c r="CHT15" s="52"/>
      <c r="CHU15" s="52"/>
      <c r="CHV15" s="52"/>
      <c r="CHW15" s="52"/>
      <c r="CHX15" s="52"/>
      <c r="CHY15" s="52"/>
      <c r="CHZ15" s="52"/>
      <c r="CIA15" s="52"/>
      <c r="CIB15" s="52"/>
      <c r="CIC15" s="52"/>
      <c r="CID15" s="52"/>
      <c r="CIE15" s="52"/>
      <c r="CIF15" s="52"/>
      <c r="CIG15" s="52"/>
      <c r="CIH15" s="52"/>
      <c r="CII15" s="52"/>
      <c r="CIJ15" s="52"/>
      <c r="CIK15" s="52"/>
      <c r="CIL15" s="52"/>
      <c r="CIM15" s="52"/>
      <c r="CIN15" s="52"/>
      <c r="CIO15" s="52"/>
      <c r="CIP15" s="52"/>
      <c r="CIQ15" s="52"/>
      <c r="CIR15" s="52"/>
      <c r="CIS15" s="52"/>
      <c r="CIT15" s="52"/>
      <c r="CIU15" s="52"/>
      <c r="CIV15" s="52"/>
      <c r="CIW15" s="52"/>
      <c r="CIX15" s="52"/>
      <c r="CIY15" s="52"/>
      <c r="CIZ15" s="52"/>
      <c r="CJA15" s="52"/>
      <c r="CJB15" s="52"/>
      <c r="CJC15" s="52"/>
      <c r="CJD15" s="52"/>
      <c r="CJE15" s="52"/>
      <c r="CJL15" s="52"/>
      <c r="CJM15" s="52"/>
      <c r="CJN15" s="52"/>
      <c r="CJO15" s="52"/>
      <c r="CJP15" s="52"/>
      <c r="CJQ15" s="52"/>
      <c r="CJR15" s="52"/>
      <c r="CJS15" s="52"/>
      <c r="CJT15" s="52"/>
      <c r="CJU15" s="52"/>
      <c r="CJV15" s="52"/>
      <c r="CJW15" s="52"/>
      <c r="CJX15" s="52"/>
      <c r="CJY15" s="52"/>
      <c r="CJZ15" s="52"/>
      <c r="CKA15" s="52"/>
      <c r="CKB15" s="52"/>
      <c r="CKC15" s="52"/>
      <c r="CKD15" s="52"/>
      <c r="CKE15" s="52"/>
      <c r="CKF15" s="52"/>
      <c r="CKG15" s="52"/>
      <c r="CKH15" s="52"/>
      <c r="CKI15" s="52"/>
      <c r="CKJ15" s="52"/>
      <c r="CKK15" s="52"/>
      <c r="CKL15" s="52"/>
      <c r="CKM15" s="52"/>
      <c r="CKN15" s="52"/>
      <c r="CKO15" s="52"/>
      <c r="CKP15" s="52"/>
      <c r="CKQ15" s="52"/>
      <c r="CKR15" s="52"/>
      <c r="CKS15" s="52"/>
      <c r="CKT15" s="52"/>
      <c r="CKU15" s="52"/>
      <c r="CKV15" s="52"/>
      <c r="CKW15" s="52"/>
      <c r="CKX15" s="52"/>
      <c r="CKY15" s="52"/>
      <c r="CKZ15" s="52"/>
      <c r="CLA15" s="52"/>
      <c r="CLB15" s="52"/>
      <c r="CLC15" s="52"/>
      <c r="CLD15" s="52"/>
      <c r="CLE15" s="52"/>
      <c r="CLF15" s="52"/>
      <c r="CLG15" s="52"/>
      <c r="CLH15" s="52"/>
      <c r="CLI15" s="52"/>
      <c r="CLJ15" s="52"/>
      <c r="CLK15" s="52"/>
      <c r="CLL15" s="52"/>
      <c r="CLM15" s="52"/>
      <c r="CLN15" s="52"/>
      <c r="CLO15" s="52"/>
      <c r="CLP15" s="52"/>
      <c r="CLQ15" s="52"/>
      <c r="CLR15" s="52"/>
      <c r="CLS15" s="52"/>
      <c r="CLT15" s="52"/>
      <c r="CLU15" s="52"/>
      <c r="CLV15" s="52"/>
      <c r="CLW15" s="52"/>
      <c r="CLX15" s="52"/>
      <c r="CLY15" s="52"/>
      <c r="CLZ15" s="52"/>
      <c r="CMA15" s="52"/>
      <c r="CMB15" s="52"/>
      <c r="CMC15" s="52"/>
      <c r="CMD15" s="52"/>
      <c r="CME15" s="52"/>
      <c r="CMF15" s="52"/>
      <c r="CMG15" s="52"/>
      <c r="CMH15" s="52"/>
      <c r="CMI15" s="52"/>
      <c r="CMJ15" s="52"/>
      <c r="CMK15" s="52"/>
      <c r="CML15" s="52"/>
      <c r="CMM15" s="52"/>
      <c r="CMN15" s="52"/>
      <c r="CMO15" s="52"/>
      <c r="CMP15" s="52"/>
      <c r="CMQ15" s="52"/>
      <c r="CMR15" s="52"/>
      <c r="CMS15" s="52"/>
      <c r="CMT15" s="52"/>
      <c r="CMU15" s="52"/>
      <c r="CMV15" s="52"/>
      <c r="CMW15" s="52"/>
      <c r="CMX15" s="52"/>
      <c r="CMY15" s="52"/>
      <c r="CMZ15" s="52"/>
      <c r="CNA15" s="52"/>
      <c r="CNB15" s="52"/>
      <c r="CNC15" s="52"/>
      <c r="CND15" s="52"/>
      <c r="CNE15" s="52"/>
      <c r="CNF15" s="52"/>
      <c r="CNG15" s="52"/>
      <c r="CNH15" s="52"/>
      <c r="CNI15" s="52"/>
      <c r="CNJ15" s="52"/>
      <c r="CNK15" s="52"/>
      <c r="CNL15" s="52"/>
      <c r="CNM15" s="52"/>
      <c r="CNN15" s="52"/>
      <c r="CNO15" s="52"/>
      <c r="CNP15" s="52"/>
      <c r="CNQ15" s="52"/>
      <c r="CNR15" s="52"/>
      <c r="CNS15" s="52"/>
      <c r="CNT15" s="52"/>
      <c r="CNU15" s="52"/>
      <c r="CNV15" s="52"/>
      <c r="CNW15" s="52"/>
      <c r="CNX15" s="52"/>
      <c r="CNY15" s="52"/>
      <c r="CNZ15" s="52"/>
      <c r="COA15" s="52"/>
      <c r="COB15" s="52"/>
      <c r="COC15" s="52"/>
      <c r="COD15" s="52"/>
      <c r="COE15" s="52"/>
      <c r="COF15" s="52"/>
      <c r="COG15" s="52"/>
      <c r="COH15" s="52"/>
      <c r="COI15" s="52"/>
      <c r="COJ15" s="52"/>
      <c r="COK15" s="52"/>
      <c r="COL15" s="52"/>
      <c r="COM15" s="52"/>
      <c r="CON15" s="52"/>
      <c r="COO15" s="52"/>
      <c r="COP15" s="52"/>
      <c r="COQ15" s="52"/>
      <c r="COR15" s="52"/>
      <c r="COS15" s="52"/>
      <c r="COT15" s="52"/>
      <c r="COU15" s="52"/>
      <c r="COV15" s="52"/>
      <c r="COW15" s="52"/>
      <c r="COX15" s="52"/>
      <c r="COY15" s="52"/>
      <c r="COZ15" s="52"/>
      <c r="CPA15" s="52"/>
      <c r="CPB15" s="52"/>
      <c r="CPC15" s="52"/>
      <c r="CPD15" s="52"/>
      <c r="CPE15" s="52"/>
      <c r="CPF15" s="52"/>
      <c r="CPG15" s="52"/>
      <c r="CPH15" s="52"/>
      <c r="CPI15" s="52"/>
      <c r="CPJ15" s="52"/>
      <c r="CPK15" s="52"/>
      <c r="CPL15" s="52"/>
      <c r="CPM15" s="52"/>
      <c r="CPN15" s="52"/>
      <c r="CPO15" s="52"/>
      <c r="CPP15" s="52"/>
      <c r="CPQ15" s="52"/>
      <c r="CPR15" s="52"/>
      <c r="CPS15" s="52"/>
      <c r="CPT15" s="52"/>
      <c r="CPU15" s="52"/>
      <c r="CPV15" s="52"/>
      <c r="CPW15" s="52"/>
      <c r="CPX15" s="52"/>
      <c r="CPY15" s="52"/>
      <c r="CPZ15" s="52"/>
      <c r="CQA15" s="52"/>
      <c r="CQB15" s="52"/>
      <c r="CQC15" s="52"/>
      <c r="CQD15" s="52"/>
      <c r="CQE15" s="52"/>
      <c r="CQF15" s="52"/>
      <c r="CQG15" s="52"/>
      <c r="CQH15" s="52"/>
      <c r="CQI15" s="52"/>
      <c r="CQJ15" s="52"/>
      <c r="CQK15" s="52"/>
      <c r="CQL15" s="52"/>
      <c r="CQM15" s="52"/>
      <c r="CQN15" s="52"/>
      <c r="CQO15" s="52"/>
      <c r="CQP15" s="52"/>
      <c r="CQQ15" s="52"/>
      <c r="CQR15" s="52"/>
      <c r="CQS15" s="52"/>
      <c r="CQT15" s="52"/>
      <c r="CQU15" s="52"/>
      <c r="CQV15" s="52"/>
      <c r="CQW15" s="52"/>
      <c r="CQX15" s="52"/>
      <c r="CQY15" s="52"/>
      <c r="CQZ15" s="52"/>
      <c r="CRA15" s="52"/>
      <c r="CRB15" s="52"/>
      <c r="CRC15" s="52"/>
      <c r="CRD15" s="52"/>
      <c r="CRE15" s="52"/>
      <c r="CRF15" s="52"/>
      <c r="CRG15" s="52"/>
      <c r="CRH15" s="52"/>
      <c r="CRI15" s="52"/>
      <c r="CRJ15" s="52"/>
      <c r="CRK15" s="52"/>
      <c r="CRL15" s="52"/>
      <c r="CRM15" s="52"/>
      <c r="CRN15" s="52"/>
      <c r="CRO15" s="52"/>
      <c r="CRP15" s="52"/>
      <c r="CRQ15" s="52"/>
      <c r="CRR15" s="52"/>
      <c r="CRS15" s="52"/>
      <c r="CRT15" s="52"/>
      <c r="CRU15" s="52"/>
      <c r="CRV15" s="52"/>
      <c r="CRW15" s="52"/>
      <c r="CRX15" s="52"/>
      <c r="CRY15" s="52"/>
      <c r="CRZ15" s="52"/>
      <c r="CSA15" s="52"/>
      <c r="CSB15" s="52"/>
      <c r="CSC15" s="52"/>
      <c r="CSD15" s="52"/>
      <c r="CSE15" s="52"/>
      <c r="CSF15" s="52"/>
      <c r="CSG15" s="52"/>
      <c r="CSH15" s="52"/>
      <c r="CSI15" s="52"/>
      <c r="CSJ15" s="52"/>
      <c r="CSK15" s="52"/>
      <c r="CSL15" s="52"/>
      <c r="CSM15" s="52"/>
      <c r="CSN15" s="52"/>
      <c r="CSO15" s="52"/>
      <c r="CSP15" s="52"/>
      <c r="CSQ15" s="52"/>
      <c r="CSR15" s="52"/>
      <c r="CSS15" s="52"/>
      <c r="CST15" s="52"/>
      <c r="CSU15" s="52"/>
      <c r="CSV15" s="52"/>
      <c r="CSW15" s="52"/>
      <c r="CSX15" s="52"/>
      <c r="CSY15" s="52"/>
      <c r="CSZ15" s="52"/>
      <c r="CTA15" s="52"/>
      <c r="CTH15" s="52"/>
      <c r="CTI15" s="52"/>
      <c r="CTJ15" s="52"/>
      <c r="CTK15" s="52"/>
      <c r="CTL15" s="52"/>
      <c r="CTM15" s="52"/>
      <c r="CTN15" s="52"/>
      <c r="CTO15" s="52"/>
      <c r="CTP15" s="52"/>
      <c r="CTQ15" s="52"/>
      <c r="CTR15" s="52"/>
      <c r="CTS15" s="52"/>
      <c r="CTT15" s="52"/>
      <c r="CTU15" s="52"/>
      <c r="CTV15" s="52"/>
      <c r="CTW15" s="52"/>
      <c r="CTX15" s="52"/>
      <c r="CTY15" s="52"/>
      <c r="CTZ15" s="52"/>
      <c r="CUA15" s="52"/>
      <c r="CUB15" s="52"/>
      <c r="CUC15" s="52"/>
      <c r="CUD15" s="52"/>
      <c r="CUE15" s="52"/>
      <c r="CUF15" s="52"/>
      <c r="CUG15" s="52"/>
      <c r="CUH15" s="52"/>
      <c r="CUI15" s="52"/>
      <c r="CUJ15" s="52"/>
      <c r="CUK15" s="52"/>
      <c r="CUL15" s="52"/>
      <c r="CUM15" s="52"/>
      <c r="CUN15" s="52"/>
      <c r="CUO15" s="52"/>
      <c r="CUP15" s="52"/>
      <c r="CUQ15" s="52"/>
      <c r="CUR15" s="52"/>
      <c r="CUS15" s="52"/>
      <c r="CUT15" s="52"/>
      <c r="CUU15" s="52"/>
      <c r="CUV15" s="52"/>
      <c r="CUW15" s="52"/>
      <c r="CUX15" s="52"/>
      <c r="CUY15" s="52"/>
      <c r="CUZ15" s="52"/>
      <c r="CVA15" s="52"/>
      <c r="CVB15" s="52"/>
      <c r="CVC15" s="52"/>
      <c r="CVD15" s="52"/>
      <c r="CVE15" s="52"/>
      <c r="CVF15" s="52"/>
      <c r="CVG15" s="52"/>
      <c r="CVH15" s="52"/>
      <c r="CVI15" s="52"/>
      <c r="CVJ15" s="52"/>
      <c r="CVK15" s="52"/>
      <c r="CVL15" s="52"/>
      <c r="CVM15" s="52"/>
      <c r="CVN15" s="52"/>
      <c r="CVO15" s="52"/>
      <c r="CVP15" s="52"/>
      <c r="CVQ15" s="52"/>
      <c r="CVR15" s="52"/>
      <c r="CVS15" s="52"/>
      <c r="CVT15" s="52"/>
      <c r="CVU15" s="52"/>
      <c r="CVV15" s="52"/>
      <c r="CVW15" s="52"/>
      <c r="CVX15" s="52"/>
      <c r="CVY15" s="52"/>
      <c r="CVZ15" s="52"/>
      <c r="CWA15" s="52"/>
      <c r="CWB15" s="52"/>
      <c r="CWC15" s="52"/>
      <c r="CWD15" s="52"/>
      <c r="CWE15" s="52"/>
      <c r="CWF15" s="52"/>
      <c r="CWG15" s="52"/>
      <c r="CWH15" s="52"/>
      <c r="CWI15" s="52"/>
      <c r="CWJ15" s="52"/>
      <c r="CWK15" s="52"/>
      <c r="CWL15" s="52"/>
      <c r="CWM15" s="52"/>
      <c r="CWN15" s="52"/>
      <c r="CWO15" s="52"/>
      <c r="CWP15" s="52"/>
      <c r="CWQ15" s="52"/>
      <c r="CWR15" s="52"/>
      <c r="CWS15" s="52"/>
      <c r="CWT15" s="52"/>
      <c r="CWU15" s="52"/>
      <c r="CWV15" s="52"/>
      <c r="CWW15" s="52"/>
      <c r="CWX15" s="52"/>
      <c r="CWY15" s="52"/>
      <c r="CWZ15" s="52"/>
      <c r="CXA15" s="52"/>
      <c r="CXB15" s="52"/>
      <c r="CXC15" s="52"/>
      <c r="CXD15" s="52"/>
      <c r="CXE15" s="52"/>
      <c r="CXF15" s="52"/>
      <c r="CXG15" s="52"/>
      <c r="CXH15" s="52"/>
      <c r="CXI15" s="52"/>
      <c r="CXJ15" s="52"/>
      <c r="CXK15" s="52"/>
      <c r="CXL15" s="52"/>
      <c r="CXM15" s="52"/>
      <c r="CXN15" s="52"/>
      <c r="CXO15" s="52"/>
      <c r="CXP15" s="52"/>
      <c r="CXQ15" s="52"/>
      <c r="CXR15" s="52"/>
      <c r="CXS15" s="52"/>
      <c r="CXT15" s="52"/>
      <c r="CXU15" s="52"/>
      <c r="CXV15" s="52"/>
      <c r="CXW15" s="52"/>
      <c r="CXX15" s="52"/>
      <c r="CXY15" s="52"/>
      <c r="CXZ15" s="52"/>
      <c r="CYA15" s="52"/>
      <c r="CYB15" s="52"/>
      <c r="CYC15" s="52"/>
      <c r="CYD15" s="52"/>
      <c r="CYE15" s="52"/>
      <c r="CYF15" s="52"/>
      <c r="CYG15" s="52"/>
      <c r="CYH15" s="52"/>
      <c r="CYI15" s="52"/>
      <c r="CYJ15" s="52"/>
      <c r="CYK15" s="52"/>
      <c r="CYL15" s="52"/>
      <c r="CYM15" s="52"/>
      <c r="CYN15" s="52"/>
      <c r="CYO15" s="52"/>
      <c r="CYP15" s="52"/>
      <c r="CYQ15" s="52"/>
      <c r="CYR15" s="52"/>
      <c r="CYS15" s="52"/>
      <c r="CYT15" s="52"/>
      <c r="CYU15" s="52"/>
      <c r="CYV15" s="52"/>
      <c r="CYW15" s="52"/>
      <c r="CYX15" s="52"/>
      <c r="CYY15" s="52"/>
      <c r="CYZ15" s="52"/>
      <c r="CZA15" s="52"/>
      <c r="CZB15" s="52"/>
      <c r="CZC15" s="52"/>
      <c r="CZD15" s="52"/>
      <c r="CZE15" s="52"/>
      <c r="CZF15" s="52"/>
      <c r="CZG15" s="52"/>
      <c r="CZH15" s="52"/>
      <c r="CZI15" s="52"/>
      <c r="CZJ15" s="52"/>
      <c r="CZK15" s="52"/>
      <c r="CZL15" s="52"/>
      <c r="CZM15" s="52"/>
      <c r="CZN15" s="52"/>
      <c r="CZO15" s="52"/>
      <c r="CZP15" s="52"/>
      <c r="CZQ15" s="52"/>
      <c r="CZR15" s="52"/>
      <c r="CZS15" s="52"/>
      <c r="CZT15" s="52"/>
      <c r="CZU15" s="52"/>
      <c r="CZV15" s="52"/>
      <c r="CZW15" s="52"/>
      <c r="CZX15" s="52"/>
      <c r="CZY15" s="52"/>
      <c r="CZZ15" s="52"/>
      <c r="DAA15" s="52"/>
      <c r="DAB15" s="52"/>
      <c r="DAC15" s="52"/>
      <c r="DAD15" s="52"/>
      <c r="DAE15" s="52"/>
      <c r="DAF15" s="52"/>
      <c r="DAG15" s="52"/>
      <c r="DAH15" s="52"/>
      <c r="DAI15" s="52"/>
      <c r="DAJ15" s="52"/>
      <c r="DAK15" s="52"/>
      <c r="DAL15" s="52"/>
      <c r="DAM15" s="52"/>
      <c r="DAN15" s="52"/>
      <c r="DAO15" s="52"/>
      <c r="DAP15" s="52"/>
      <c r="DAQ15" s="52"/>
      <c r="DAR15" s="52"/>
      <c r="DAS15" s="52"/>
      <c r="DAT15" s="52"/>
      <c r="DAU15" s="52"/>
      <c r="DAV15" s="52"/>
      <c r="DAW15" s="52"/>
      <c r="DAX15" s="52"/>
      <c r="DAY15" s="52"/>
      <c r="DAZ15" s="52"/>
      <c r="DBA15" s="52"/>
      <c r="DBB15" s="52"/>
      <c r="DBC15" s="52"/>
      <c r="DBD15" s="52"/>
      <c r="DBE15" s="52"/>
      <c r="DBF15" s="52"/>
      <c r="DBG15" s="52"/>
      <c r="DBH15" s="52"/>
      <c r="DBI15" s="52"/>
      <c r="DBJ15" s="52"/>
      <c r="DBK15" s="52"/>
      <c r="DBL15" s="52"/>
      <c r="DBM15" s="52"/>
      <c r="DBN15" s="52"/>
      <c r="DBO15" s="52"/>
      <c r="DBP15" s="52"/>
      <c r="DBQ15" s="52"/>
      <c r="DBR15" s="52"/>
      <c r="DBS15" s="52"/>
      <c r="DBT15" s="52"/>
      <c r="DBU15" s="52"/>
      <c r="DBV15" s="52"/>
      <c r="DBW15" s="52"/>
      <c r="DBX15" s="52"/>
      <c r="DBY15" s="52"/>
      <c r="DBZ15" s="52"/>
      <c r="DCA15" s="52"/>
      <c r="DCB15" s="52"/>
      <c r="DCC15" s="52"/>
      <c r="DCD15" s="52"/>
      <c r="DCE15" s="52"/>
      <c r="DCF15" s="52"/>
      <c r="DCG15" s="52"/>
      <c r="DCH15" s="52"/>
      <c r="DCI15" s="52"/>
      <c r="DCJ15" s="52"/>
      <c r="DCK15" s="52"/>
      <c r="DCL15" s="52"/>
      <c r="DCM15" s="52"/>
      <c r="DCN15" s="52"/>
      <c r="DCO15" s="52"/>
      <c r="DCP15" s="52"/>
      <c r="DCQ15" s="52"/>
      <c r="DCR15" s="52"/>
      <c r="DCS15" s="52"/>
      <c r="DCT15" s="52"/>
      <c r="DCU15" s="52"/>
      <c r="DCV15" s="52"/>
      <c r="DCW15" s="52"/>
      <c r="DDD15" s="52"/>
      <c r="DDE15" s="52"/>
      <c r="DDF15" s="52"/>
      <c r="DDG15" s="52"/>
      <c r="DDH15" s="52"/>
      <c r="DDI15" s="52"/>
      <c r="DDJ15" s="52"/>
      <c r="DDK15" s="52"/>
      <c r="DDL15" s="52"/>
      <c r="DDM15" s="52"/>
      <c r="DDN15" s="52"/>
      <c r="DDO15" s="52"/>
      <c r="DDP15" s="52"/>
      <c r="DDQ15" s="52"/>
      <c r="DDR15" s="52"/>
      <c r="DDS15" s="52"/>
      <c r="DDT15" s="52"/>
      <c r="DDU15" s="52"/>
      <c r="DDV15" s="52"/>
      <c r="DDW15" s="52"/>
      <c r="DDX15" s="52"/>
      <c r="DDY15" s="52"/>
      <c r="DDZ15" s="52"/>
      <c r="DEA15" s="52"/>
      <c r="DEB15" s="52"/>
      <c r="DEC15" s="52"/>
      <c r="DED15" s="52"/>
      <c r="DEE15" s="52"/>
      <c r="DEF15" s="52"/>
      <c r="DEG15" s="52"/>
      <c r="DEH15" s="52"/>
      <c r="DEI15" s="52"/>
      <c r="DEJ15" s="52"/>
      <c r="DEK15" s="52"/>
      <c r="DEL15" s="52"/>
      <c r="DEM15" s="52"/>
      <c r="DEN15" s="52"/>
      <c r="DEO15" s="52"/>
      <c r="DEP15" s="52"/>
      <c r="DEQ15" s="52"/>
      <c r="DER15" s="52"/>
      <c r="DES15" s="52"/>
      <c r="DET15" s="52"/>
      <c r="DEU15" s="52"/>
      <c r="DEV15" s="52"/>
      <c r="DEW15" s="52"/>
      <c r="DEX15" s="52"/>
      <c r="DEY15" s="52"/>
      <c r="DEZ15" s="52"/>
      <c r="DFA15" s="52"/>
      <c r="DFB15" s="52"/>
      <c r="DFC15" s="52"/>
      <c r="DFD15" s="52"/>
      <c r="DFE15" s="52"/>
      <c r="DFF15" s="52"/>
      <c r="DFG15" s="52"/>
      <c r="DFH15" s="52"/>
      <c r="DFI15" s="52"/>
      <c r="DFJ15" s="52"/>
      <c r="DFK15" s="52"/>
      <c r="DFL15" s="52"/>
      <c r="DFM15" s="52"/>
      <c r="DFN15" s="52"/>
      <c r="DFO15" s="52"/>
      <c r="DFP15" s="52"/>
      <c r="DFQ15" s="52"/>
      <c r="DFR15" s="52"/>
      <c r="DFS15" s="52"/>
      <c r="DFT15" s="52"/>
      <c r="DFU15" s="52"/>
      <c r="DFV15" s="52"/>
      <c r="DFW15" s="52"/>
      <c r="DFX15" s="52"/>
      <c r="DFY15" s="52"/>
      <c r="DFZ15" s="52"/>
      <c r="DGA15" s="52"/>
      <c r="DGB15" s="52"/>
      <c r="DGC15" s="52"/>
      <c r="DGD15" s="52"/>
      <c r="DGE15" s="52"/>
      <c r="DGF15" s="52"/>
      <c r="DGG15" s="52"/>
      <c r="DGH15" s="52"/>
      <c r="DGI15" s="52"/>
      <c r="DGJ15" s="52"/>
      <c r="DGK15" s="52"/>
      <c r="DGL15" s="52"/>
      <c r="DGM15" s="52"/>
      <c r="DGN15" s="52"/>
      <c r="DGO15" s="52"/>
      <c r="DGP15" s="52"/>
      <c r="DGQ15" s="52"/>
      <c r="DGR15" s="52"/>
      <c r="DGS15" s="52"/>
      <c r="DGT15" s="52"/>
      <c r="DGU15" s="52"/>
      <c r="DGV15" s="52"/>
      <c r="DGW15" s="52"/>
      <c r="DGX15" s="52"/>
      <c r="DGY15" s="52"/>
      <c r="DGZ15" s="52"/>
      <c r="DHA15" s="52"/>
      <c r="DHB15" s="52"/>
      <c r="DHC15" s="52"/>
      <c r="DHD15" s="52"/>
      <c r="DHE15" s="52"/>
      <c r="DHF15" s="52"/>
      <c r="DHG15" s="52"/>
      <c r="DHH15" s="52"/>
      <c r="DHI15" s="52"/>
      <c r="DHJ15" s="52"/>
      <c r="DHK15" s="52"/>
      <c r="DHL15" s="52"/>
      <c r="DHM15" s="52"/>
      <c r="DHN15" s="52"/>
      <c r="DHO15" s="52"/>
      <c r="DHP15" s="52"/>
      <c r="DHQ15" s="52"/>
      <c r="DHR15" s="52"/>
      <c r="DHS15" s="52"/>
      <c r="DHT15" s="52"/>
      <c r="DHU15" s="52"/>
      <c r="DHV15" s="52"/>
      <c r="DHW15" s="52"/>
      <c r="DHX15" s="52"/>
      <c r="DHY15" s="52"/>
      <c r="DHZ15" s="52"/>
      <c r="DIA15" s="52"/>
      <c r="DIB15" s="52"/>
      <c r="DIC15" s="52"/>
      <c r="DID15" s="52"/>
      <c r="DIE15" s="52"/>
      <c r="DIF15" s="52"/>
      <c r="DIG15" s="52"/>
      <c r="DIH15" s="52"/>
      <c r="DII15" s="52"/>
      <c r="DIJ15" s="52"/>
      <c r="DIK15" s="52"/>
      <c r="DIL15" s="52"/>
      <c r="DIM15" s="52"/>
      <c r="DIN15" s="52"/>
      <c r="DIO15" s="52"/>
      <c r="DIP15" s="52"/>
      <c r="DIQ15" s="52"/>
      <c r="DIR15" s="52"/>
      <c r="DIS15" s="52"/>
      <c r="DIT15" s="52"/>
      <c r="DIU15" s="52"/>
      <c r="DIV15" s="52"/>
      <c r="DIW15" s="52"/>
      <c r="DIX15" s="52"/>
      <c r="DIY15" s="52"/>
      <c r="DIZ15" s="52"/>
      <c r="DJA15" s="52"/>
      <c r="DJB15" s="52"/>
      <c r="DJC15" s="52"/>
      <c r="DJD15" s="52"/>
      <c r="DJE15" s="52"/>
      <c r="DJF15" s="52"/>
      <c r="DJG15" s="52"/>
      <c r="DJH15" s="52"/>
      <c r="DJI15" s="52"/>
      <c r="DJJ15" s="52"/>
      <c r="DJK15" s="52"/>
      <c r="DJL15" s="52"/>
      <c r="DJM15" s="52"/>
      <c r="DJN15" s="52"/>
      <c r="DJO15" s="52"/>
      <c r="DJP15" s="52"/>
      <c r="DJQ15" s="52"/>
      <c r="DJR15" s="52"/>
      <c r="DJS15" s="52"/>
      <c r="DJT15" s="52"/>
      <c r="DJU15" s="52"/>
      <c r="DJV15" s="52"/>
      <c r="DJW15" s="52"/>
      <c r="DJX15" s="52"/>
      <c r="DJY15" s="52"/>
      <c r="DJZ15" s="52"/>
      <c r="DKA15" s="52"/>
      <c r="DKB15" s="52"/>
      <c r="DKC15" s="52"/>
      <c r="DKD15" s="52"/>
      <c r="DKE15" s="52"/>
      <c r="DKF15" s="52"/>
      <c r="DKG15" s="52"/>
      <c r="DKH15" s="52"/>
      <c r="DKI15" s="52"/>
      <c r="DKJ15" s="52"/>
      <c r="DKK15" s="52"/>
      <c r="DKL15" s="52"/>
      <c r="DKM15" s="52"/>
      <c r="DKN15" s="52"/>
      <c r="DKO15" s="52"/>
      <c r="DKP15" s="52"/>
      <c r="DKQ15" s="52"/>
      <c r="DKR15" s="52"/>
      <c r="DKS15" s="52"/>
      <c r="DKT15" s="52"/>
      <c r="DKU15" s="52"/>
      <c r="DKV15" s="52"/>
      <c r="DKW15" s="52"/>
      <c r="DKX15" s="52"/>
      <c r="DKY15" s="52"/>
      <c r="DKZ15" s="52"/>
      <c r="DLA15" s="52"/>
      <c r="DLB15" s="52"/>
      <c r="DLC15" s="52"/>
      <c r="DLD15" s="52"/>
      <c r="DLE15" s="52"/>
      <c r="DLF15" s="52"/>
      <c r="DLG15" s="52"/>
      <c r="DLH15" s="52"/>
      <c r="DLI15" s="52"/>
      <c r="DLJ15" s="52"/>
      <c r="DLK15" s="52"/>
      <c r="DLL15" s="52"/>
      <c r="DLM15" s="52"/>
      <c r="DLN15" s="52"/>
      <c r="DLO15" s="52"/>
      <c r="DLP15" s="52"/>
      <c r="DLQ15" s="52"/>
      <c r="DLR15" s="52"/>
      <c r="DLS15" s="52"/>
      <c r="DLT15" s="52"/>
      <c r="DLU15" s="52"/>
      <c r="DLV15" s="52"/>
      <c r="DLW15" s="52"/>
      <c r="DLX15" s="52"/>
      <c r="DLY15" s="52"/>
      <c r="DLZ15" s="52"/>
      <c r="DMA15" s="52"/>
      <c r="DMB15" s="52"/>
      <c r="DMC15" s="52"/>
      <c r="DMD15" s="52"/>
      <c r="DME15" s="52"/>
      <c r="DMF15" s="52"/>
      <c r="DMG15" s="52"/>
      <c r="DMH15" s="52"/>
      <c r="DMI15" s="52"/>
      <c r="DMJ15" s="52"/>
      <c r="DMK15" s="52"/>
      <c r="DML15" s="52"/>
      <c r="DMM15" s="52"/>
      <c r="DMN15" s="52"/>
      <c r="DMO15" s="52"/>
      <c r="DMP15" s="52"/>
      <c r="DMQ15" s="52"/>
      <c r="DMR15" s="52"/>
      <c r="DMS15" s="52"/>
      <c r="DMZ15" s="52"/>
      <c r="DNA15" s="52"/>
      <c r="DNB15" s="52"/>
      <c r="DNC15" s="52"/>
      <c r="DND15" s="52"/>
      <c r="DNE15" s="52"/>
      <c r="DNF15" s="52"/>
      <c r="DNG15" s="52"/>
      <c r="DNH15" s="52"/>
      <c r="DNI15" s="52"/>
      <c r="DNJ15" s="52"/>
      <c r="DNK15" s="52"/>
      <c r="DNL15" s="52"/>
      <c r="DNM15" s="52"/>
      <c r="DNN15" s="52"/>
      <c r="DNO15" s="52"/>
      <c r="DNP15" s="52"/>
      <c r="DNQ15" s="52"/>
      <c r="DNR15" s="52"/>
      <c r="DNS15" s="52"/>
      <c r="DNT15" s="52"/>
      <c r="DNU15" s="52"/>
      <c r="DNV15" s="52"/>
      <c r="DNW15" s="52"/>
      <c r="DNX15" s="52"/>
      <c r="DNY15" s="52"/>
      <c r="DNZ15" s="52"/>
      <c r="DOA15" s="52"/>
      <c r="DOB15" s="52"/>
      <c r="DOC15" s="52"/>
      <c r="DOD15" s="52"/>
      <c r="DOE15" s="52"/>
      <c r="DOF15" s="52"/>
      <c r="DOG15" s="52"/>
      <c r="DOH15" s="52"/>
      <c r="DOI15" s="52"/>
      <c r="DOJ15" s="52"/>
      <c r="DOK15" s="52"/>
      <c r="DOL15" s="52"/>
      <c r="DOM15" s="52"/>
      <c r="DON15" s="52"/>
      <c r="DOO15" s="52"/>
      <c r="DOP15" s="52"/>
      <c r="DOQ15" s="52"/>
      <c r="DOR15" s="52"/>
      <c r="DOS15" s="52"/>
      <c r="DOT15" s="52"/>
      <c r="DOU15" s="52"/>
      <c r="DOV15" s="52"/>
      <c r="DOW15" s="52"/>
      <c r="DOX15" s="52"/>
      <c r="DOY15" s="52"/>
      <c r="DOZ15" s="52"/>
      <c r="DPA15" s="52"/>
      <c r="DPB15" s="52"/>
      <c r="DPC15" s="52"/>
      <c r="DPD15" s="52"/>
      <c r="DPE15" s="52"/>
      <c r="DPF15" s="52"/>
      <c r="DPG15" s="52"/>
      <c r="DPH15" s="52"/>
      <c r="DPI15" s="52"/>
      <c r="DPJ15" s="52"/>
      <c r="DPK15" s="52"/>
      <c r="DPL15" s="52"/>
      <c r="DPM15" s="52"/>
      <c r="DPN15" s="52"/>
      <c r="DPO15" s="52"/>
      <c r="DPP15" s="52"/>
      <c r="DPQ15" s="52"/>
      <c r="DPR15" s="52"/>
      <c r="DPS15" s="52"/>
      <c r="DPT15" s="52"/>
      <c r="DPU15" s="52"/>
      <c r="DPV15" s="52"/>
      <c r="DPW15" s="52"/>
      <c r="DPX15" s="52"/>
      <c r="DPY15" s="52"/>
      <c r="DPZ15" s="52"/>
      <c r="DQA15" s="52"/>
      <c r="DQB15" s="52"/>
      <c r="DQC15" s="52"/>
      <c r="DQD15" s="52"/>
      <c r="DQE15" s="52"/>
      <c r="DQF15" s="52"/>
      <c r="DQG15" s="52"/>
      <c r="DQH15" s="52"/>
      <c r="DQI15" s="52"/>
      <c r="DQJ15" s="52"/>
      <c r="DQK15" s="52"/>
      <c r="DQL15" s="52"/>
      <c r="DQM15" s="52"/>
      <c r="DQN15" s="52"/>
      <c r="DQO15" s="52"/>
      <c r="DQP15" s="52"/>
      <c r="DQQ15" s="52"/>
      <c r="DQR15" s="52"/>
      <c r="DQS15" s="52"/>
      <c r="DQT15" s="52"/>
      <c r="DQU15" s="52"/>
      <c r="DQV15" s="52"/>
      <c r="DQW15" s="52"/>
      <c r="DQX15" s="52"/>
      <c r="DQY15" s="52"/>
      <c r="DQZ15" s="52"/>
      <c r="DRA15" s="52"/>
      <c r="DRB15" s="52"/>
      <c r="DRC15" s="52"/>
      <c r="DRD15" s="52"/>
      <c r="DRE15" s="52"/>
      <c r="DRF15" s="52"/>
      <c r="DRG15" s="52"/>
      <c r="DRH15" s="52"/>
      <c r="DRI15" s="52"/>
      <c r="DRJ15" s="52"/>
      <c r="DRK15" s="52"/>
      <c r="DRL15" s="52"/>
      <c r="DRM15" s="52"/>
      <c r="DRN15" s="52"/>
      <c r="DRO15" s="52"/>
      <c r="DRP15" s="52"/>
      <c r="DRQ15" s="52"/>
      <c r="DRR15" s="52"/>
      <c r="DRS15" s="52"/>
      <c r="DRT15" s="52"/>
      <c r="DRU15" s="52"/>
      <c r="DRV15" s="52"/>
      <c r="DRW15" s="52"/>
      <c r="DRX15" s="52"/>
      <c r="DRY15" s="52"/>
      <c r="DRZ15" s="52"/>
      <c r="DSA15" s="52"/>
      <c r="DSB15" s="52"/>
      <c r="DSC15" s="52"/>
      <c r="DSD15" s="52"/>
      <c r="DSE15" s="52"/>
      <c r="DSF15" s="52"/>
      <c r="DSG15" s="52"/>
      <c r="DSH15" s="52"/>
      <c r="DSI15" s="52"/>
      <c r="DSJ15" s="52"/>
      <c r="DSK15" s="52"/>
      <c r="DSL15" s="52"/>
      <c r="DSM15" s="52"/>
      <c r="DSN15" s="52"/>
      <c r="DSO15" s="52"/>
      <c r="DSP15" s="52"/>
      <c r="DSQ15" s="52"/>
      <c r="DSR15" s="52"/>
      <c r="DSS15" s="52"/>
      <c r="DST15" s="52"/>
      <c r="DSU15" s="52"/>
      <c r="DSV15" s="52"/>
      <c r="DSW15" s="52"/>
      <c r="DSX15" s="52"/>
      <c r="DSY15" s="52"/>
      <c r="DSZ15" s="52"/>
      <c r="DTA15" s="52"/>
      <c r="DTB15" s="52"/>
      <c r="DTC15" s="52"/>
      <c r="DTD15" s="52"/>
      <c r="DTE15" s="52"/>
      <c r="DTF15" s="52"/>
      <c r="DTG15" s="52"/>
      <c r="DTH15" s="52"/>
      <c r="DTI15" s="52"/>
      <c r="DTJ15" s="52"/>
      <c r="DTK15" s="52"/>
      <c r="DTL15" s="52"/>
      <c r="DTM15" s="52"/>
      <c r="DTN15" s="52"/>
      <c r="DTO15" s="52"/>
      <c r="DTP15" s="52"/>
      <c r="DTQ15" s="52"/>
      <c r="DTR15" s="52"/>
      <c r="DTS15" s="52"/>
      <c r="DTT15" s="52"/>
      <c r="DTU15" s="52"/>
      <c r="DTV15" s="52"/>
      <c r="DTW15" s="52"/>
      <c r="DTX15" s="52"/>
      <c r="DTY15" s="52"/>
      <c r="DTZ15" s="52"/>
      <c r="DUA15" s="52"/>
      <c r="DUB15" s="52"/>
      <c r="DUC15" s="52"/>
      <c r="DUD15" s="52"/>
      <c r="DUE15" s="52"/>
      <c r="DUF15" s="52"/>
      <c r="DUG15" s="52"/>
      <c r="DUH15" s="52"/>
      <c r="DUI15" s="52"/>
      <c r="DUJ15" s="52"/>
      <c r="DUK15" s="52"/>
      <c r="DUL15" s="52"/>
      <c r="DUM15" s="52"/>
      <c r="DUN15" s="52"/>
      <c r="DUO15" s="52"/>
      <c r="DUP15" s="52"/>
      <c r="DUQ15" s="52"/>
      <c r="DUR15" s="52"/>
      <c r="DUS15" s="52"/>
      <c r="DUT15" s="52"/>
      <c r="DUU15" s="52"/>
      <c r="DUV15" s="52"/>
      <c r="DUW15" s="52"/>
      <c r="DUX15" s="52"/>
      <c r="DUY15" s="52"/>
      <c r="DUZ15" s="52"/>
      <c r="DVA15" s="52"/>
      <c r="DVB15" s="52"/>
      <c r="DVC15" s="52"/>
      <c r="DVD15" s="52"/>
      <c r="DVE15" s="52"/>
      <c r="DVF15" s="52"/>
      <c r="DVG15" s="52"/>
      <c r="DVH15" s="52"/>
      <c r="DVI15" s="52"/>
      <c r="DVJ15" s="52"/>
      <c r="DVK15" s="52"/>
      <c r="DVL15" s="52"/>
      <c r="DVM15" s="52"/>
      <c r="DVN15" s="52"/>
      <c r="DVO15" s="52"/>
      <c r="DVP15" s="52"/>
      <c r="DVQ15" s="52"/>
      <c r="DVR15" s="52"/>
      <c r="DVS15" s="52"/>
      <c r="DVT15" s="52"/>
      <c r="DVU15" s="52"/>
      <c r="DVV15" s="52"/>
      <c r="DVW15" s="52"/>
      <c r="DVX15" s="52"/>
      <c r="DVY15" s="52"/>
      <c r="DVZ15" s="52"/>
      <c r="DWA15" s="52"/>
      <c r="DWB15" s="52"/>
      <c r="DWC15" s="52"/>
      <c r="DWD15" s="52"/>
      <c r="DWE15" s="52"/>
      <c r="DWF15" s="52"/>
      <c r="DWG15" s="52"/>
      <c r="DWH15" s="52"/>
      <c r="DWI15" s="52"/>
      <c r="DWJ15" s="52"/>
      <c r="DWK15" s="52"/>
      <c r="DWL15" s="52"/>
      <c r="DWM15" s="52"/>
      <c r="DWN15" s="52"/>
      <c r="DWO15" s="52"/>
      <c r="DWV15" s="52"/>
      <c r="DWW15" s="52"/>
      <c r="DWX15" s="52"/>
      <c r="DWY15" s="52"/>
      <c r="DWZ15" s="52"/>
      <c r="DXA15" s="52"/>
      <c r="DXB15" s="52"/>
      <c r="DXC15" s="52"/>
      <c r="DXD15" s="52"/>
      <c r="DXE15" s="52"/>
      <c r="DXF15" s="52"/>
      <c r="DXG15" s="52"/>
      <c r="DXH15" s="52"/>
      <c r="DXI15" s="52"/>
      <c r="DXJ15" s="52"/>
      <c r="DXK15" s="52"/>
      <c r="DXL15" s="52"/>
      <c r="DXM15" s="52"/>
      <c r="DXN15" s="52"/>
      <c r="DXO15" s="52"/>
      <c r="DXP15" s="52"/>
      <c r="DXQ15" s="52"/>
      <c r="DXR15" s="52"/>
      <c r="DXS15" s="52"/>
      <c r="DXT15" s="52"/>
      <c r="DXU15" s="52"/>
      <c r="DXV15" s="52"/>
      <c r="DXW15" s="52"/>
      <c r="DXX15" s="52"/>
      <c r="DXY15" s="52"/>
      <c r="DXZ15" s="52"/>
      <c r="DYA15" s="52"/>
      <c r="DYB15" s="52"/>
      <c r="DYC15" s="52"/>
      <c r="DYD15" s="52"/>
      <c r="DYE15" s="52"/>
      <c r="DYF15" s="52"/>
      <c r="DYG15" s="52"/>
      <c r="DYH15" s="52"/>
      <c r="DYI15" s="52"/>
      <c r="DYJ15" s="52"/>
      <c r="DYK15" s="52"/>
      <c r="DYL15" s="52"/>
      <c r="DYM15" s="52"/>
      <c r="DYN15" s="52"/>
      <c r="DYO15" s="52"/>
      <c r="DYP15" s="52"/>
      <c r="DYQ15" s="52"/>
      <c r="DYR15" s="52"/>
      <c r="DYS15" s="52"/>
      <c r="DYT15" s="52"/>
      <c r="DYU15" s="52"/>
      <c r="DYV15" s="52"/>
      <c r="DYW15" s="52"/>
      <c r="DYX15" s="52"/>
      <c r="DYY15" s="52"/>
      <c r="DYZ15" s="52"/>
      <c r="DZA15" s="52"/>
      <c r="DZB15" s="52"/>
      <c r="DZC15" s="52"/>
      <c r="DZD15" s="52"/>
      <c r="DZE15" s="52"/>
      <c r="DZF15" s="52"/>
      <c r="DZG15" s="52"/>
      <c r="DZH15" s="52"/>
      <c r="DZI15" s="52"/>
      <c r="DZJ15" s="52"/>
      <c r="DZK15" s="52"/>
      <c r="DZL15" s="52"/>
      <c r="DZM15" s="52"/>
      <c r="DZN15" s="52"/>
      <c r="DZO15" s="52"/>
      <c r="DZP15" s="52"/>
      <c r="DZQ15" s="52"/>
      <c r="DZR15" s="52"/>
      <c r="DZS15" s="52"/>
      <c r="DZT15" s="52"/>
      <c r="DZU15" s="52"/>
      <c r="DZV15" s="52"/>
      <c r="DZW15" s="52"/>
      <c r="DZX15" s="52"/>
      <c r="DZY15" s="52"/>
      <c r="DZZ15" s="52"/>
      <c r="EAA15" s="52"/>
      <c r="EAB15" s="52"/>
      <c r="EAC15" s="52"/>
      <c r="EAD15" s="52"/>
      <c r="EAE15" s="52"/>
      <c r="EAF15" s="52"/>
      <c r="EAG15" s="52"/>
      <c r="EAH15" s="52"/>
      <c r="EAI15" s="52"/>
      <c r="EAJ15" s="52"/>
      <c r="EAK15" s="52"/>
      <c r="EAL15" s="52"/>
      <c r="EAM15" s="52"/>
      <c r="EAN15" s="52"/>
      <c r="EAO15" s="52"/>
      <c r="EAP15" s="52"/>
      <c r="EAQ15" s="52"/>
      <c r="EAR15" s="52"/>
      <c r="EAS15" s="52"/>
      <c r="EAT15" s="52"/>
      <c r="EAU15" s="52"/>
      <c r="EAV15" s="52"/>
      <c r="EAW15" s="52"/>
      <c r="EAX15" s="52"/>
      <c r="EAY15" s="52"/>
      <c r="EAZ15" s="52"/>
      <c r="EBA15" s="52"/>
      <c r="EBB15" s="52"/>
      <c r="EBC15" s="52"/>
      <c r="EBD15" s="52"/>
      <c r="EBE15" s="52"/>
      <c r="EBF15" s="52"/>
      <c r="EBG15" s="52"/>
      <c r="EBH15" s="52"/>
      <c r="EBI15" s="52"/>
      <c r="EBJ15" s="52"/>
      <c r="EBK15" s="52"/>
      <c r="EBL15" s="52"/>
      <c r="EBM15" s="52"/>
      <c r="EBN15" s="52"/>
      <c r="EBO15" s="52"/>
      <c r="EBP15" s="52"/>
      <c r="EBQ15" s="52"/>
      <c r="EBR15" s="52"/>
      <c r="EBS15" s="52"/>
      <c r="EBT15" s="52"/>
      <c r="EBU15" s="52"/>
      <c r="EBV15" s="52"/>
      <c r="EBW15" s="52"/>
      <c r="EBX15" s="52"/>
      <c r="EBY15" s="52"/>
      <c r="EBZ15" s="52"/>
      <c r="ECA15" s="52"/>
      <c r="ECB15" s="52"/>
      <c r="ECC15" s="52"/>
      <c r="ECD15" s="52"/>
      <c r="ECE15" s="52"/>
      <c r="ECF15" s="52"/>
      <c r="ECG15" s="52"/>
      <c r="ECH15" s="52"/>
      <c r="ECI15" s="52"/>
      <c r="ECJ15" s="52"/>
      <c r="ECK15" s="52"/>
      <c r="ECL15" s="52"/>
      <c r="ECM15" s="52"/>
      <c r="ECN15" s="52"/>
      <c r="ECO15" s="52"/>
      <c r="ECP15" s="52"/>
      <c r="ECQ15" s="52"/>
      <c r="ECR15" s="52"/>
      <c r="ECS15" s="52"/>
      <c r="ECT15" s="52"/>
      <c r="ECU15" s="52"/>
      <c r="ECV15" s="52"/>
      <c r="ECW15" s="52"/>
      <c r="ECX15" s="52"/>
      <c r="ECY15" s="52"/>
      <c r="ECZ15" s="52"/>
      <c r="EDA15" s="52"/>
      <c r="EDB15" s="52"/>
      <c r="EDC15" s="52"/>
      <c r="EDD15" s="52"/>
      <c r="EDE15" s="52"/>
      <c r="EDF15" s="52"/>
      <c r="EDG15" s="52"/>
      <c r="EDH15" s="52"/>
      <c r="EDI15" s="52"/>
      <c r="EDJ15" s="52"/>
      <c r="EDK15" s="52"/>
      <c r="EDL15" s="52"/>
      <c r="EDM15" s="52"/>
      <c r="EDN15" s="52"/>
      <c r="EDO15" s="52"/>
      <c r="EDP15" s="52"/>
      <c r="EDQ15" s="52"/>
      <c r="EDR15" s="52"/>
      <c r="EDS15" s="52"/>
      <c r="EDT15" s="52"/>
      <c r="EDU15" s="52"/>
      <c r="EDV15" s="52"/>
      <c r="EDW15" s="52"/>
      <c r="EDX15" s="52"/>
      <c r="EDY15" s="52"/>
      <c r="EDZ15" s="52"/>
      <c r="EEA15" s="52"/>
      <c r="EEB15" s="52"/>
      <c r="EEC15" s="52"/>
      <c r="EED15" s="52"/>
      <c r="EEE15" s="52"/>
      <c r="EEF15" s="52"/>
      <c r="EEG15" s="52"/>
      <c r="EEH15" s="52"/>
      <c r="EEI15" s="52"/>
      <c r="EEJ15" s="52"/>
      <c r="EEK15" s="52"/>
      <c r="EEL15" s="52"/>
      <c r="EEM15" s="52"/>
      <c r="EEN15" s="52"/>
      <c r="EEO15" s="52"/>
      <c r="EEP15" s="52"/>
      <c r="EEQ15" s="52"/>
      <c r="EER15" s="52"/>
      <c r="EES15" s="52"/>
      <c r="EET15" s="52"/>
      <c r="EEU15" s="52"/>
      <c r="EEV15" s="52"/>
      <c r="EEW15" s="52"/>
      <c r="EEX15" s="52"/>
      <c r="EEY15" s="52"/>
      <c r="EEZ15" s="52"/>
      <c r="EFA15" s="52"/>
      <c r="EFB15" s="52"/>
      <c r="EFC15" s="52"/>
      <c r="EFD15" s="52"/>
      <c r="EFE15" s="52"/>
      <c r="EFF15" s="52"/>
      <c r="EFG15" s="52"/>
      <c r="EFH15" s="52"/>
      <c r="EFI15" s="52"/>
      <c r="EFJ15" s="52"/>
      <c r="EFK15" s="52"/>
      <c r="EFL15" s="52"/>
      <c r="EFM15" s="52"/>
      <c r="EFN15" s="52"/>
      <c r="EFO15" s="52"/>
      <c r="EFP15" s="52"/>
      <c r="EFQ15" s="52"/>
      <c r="EFR15" s="52"/>
      <c r="EFS15" s="52"/>
      <c r="EFT15" s="52"/>
      <c r="EFU15" s="52"/>
      <c r="EFV15" s="52"/>
      <c r="EFW15" s="52"/>
      <c r="EFX15" s="52"/>
      <c r="EFY15" s="52"/>
      <c r="EFZ15" s="52"/>
      <c r="EGA15" s="52"/>
      <c r="EGB15" s="52"/>
      <c r="EGC15" s="52"/>
      <c r="EGD15" s="52"/>
      <c r="EGE15" s="52"/>
      <c r="EGF15" s="52"/>
      <c r="EGG15" s="52"/>
      <c r="EGH15" s="52"/>
      <c r="EGI15" s="52"/>
      <c r="EGJ15" s="52"/>
      <c r="EGK15" s="52"/>
      <c r="EGR15" s="52"/>
      <c r="EGS15" s="52"/>
      <c r="EGT15" s="52"/>
      <c r="EGU15" s="52"/>
      <c r="EGV15" s="52"/>
      <c r="EGW15" s="52"/>
      <c r="EGX15" s="52"/>
      <c r="EGY15" s="52"/>
      <c r="EGZ15" s="52"/>
      <c r="EHA15" s="52"/>
      <c r="EHB15" s="52"/>
      <c r="EHC15" s="52"/>
      <c r="EHD15" s="52"/>
      <c r="EHE15" s="52"/>
      <c r="EHF15" s="52"/>
      <c r="EHG15" s="52"/>
      <c r="EHH15" s="52"/>
      <c r="EHI15" s="52"/>
      <c r="EHJ15" s="52"/>
      <c r="EHK15" s="52"/>
      <c r="EHL15" s="52"/>
      <c r="EHM15" s="52"/>
      <c r="EHN15" s="52"/>
      <c r="EHO15" s="52"/>
      <c r="EHP15" s="52"/>
      <c r="EHQ15" s="52"/>
      <c r="EHR15" s="52"/>
      <c r="EHS15" s="52"/>
      <c r="EHT15" s="52"/>
      <c r="EHU15" s="52"/>
      <c r="EHV15" s="52"/>
      <c r="EHW15" s="52"/>
      <c r="EHX15" s="52"/>
      <c r="EHY15" s="52"/>
      <c r="EHZ15" s="52"/>
      <c r="EIA15" s="52"/>
      <c r="EIB15" s="52"/>
      <c r="EIC15" s="52"/>
      <c r="EID15" s="52"/>
      <c r="EIE15" s="52"/>
      <c r="EIF15" s="52"/>
      <c r="EIG15" s="52"/>
      <c r="EIH15" s="52"/>
      <c r="EII15" s="52"/>
      <c r="EIJ15" s="52"/>
      <c r="EIK15" s="52"/>
      <c r="EIL15" s="52"/>
      <c r="EIM15" s="52"/>
      <c r="EIN15" s="52"/>
      <c r="EIO15" s="52"/>
      <c r="EIP15" s="52"/>
      <c r="EIQ15" s="52"/>
      <c r="EIR15" s="52"/>
      <c r="EIS15" s="52"/>
      <c r="EIT15" s="52"/>
      <c r="EIU15" s="52"/>
      <c r="EIV15" s="52"/>
      <c r="EIW15" s="52"/>
      <c r="EIX15" s="52"/>
      <c r="EIY15" s="52"/>
      <c r="EIZ15" s="52"/>
      <c r="EJA15" s="52"/>
      <c r="EJB15" s="52"/>
      <c r="EJC15" s="52"/>
      <c r="EJD15" s="52"/>
      <c r="EJE15" s="52"/>
      <c r="EJF15" s="52"/>
      <c r="EJG15" s="52"/>
      <c r="EJH15" s="52"/>
      <c r="EJI15" s="52"/>
      <c r="EJJ15" s="52"/>
      <c r="EJK15" s="52"/>
      <c r="EJL15" s="52"/>
      <c r="EJM15" s="52"/>
      <c r="EJN15" s="52"/>
      <c r="EJO15" s="52"/>
      <c r="EJP15" s="52"/>
      <c r="EJQ15" s="52"/>
      <c r="EJR15" s="52"/>
      <c r="EJS15" s="52"/>
      <c r="EJT15" s="52"/>
      <c r="EJU15" s="52"/>
      <c r="EJV15" s="52"/>
      <c r="EJW15" s="52"/>
      <c r="EJX15" s="52"/>
      <c r="EJY15" s="52"/>
      <c r="EJZ15" s="52"/>
      <c r="EKA15" s="52"/>
      <c r="EKB15" s="52"/>
      <c r="EKC15" s="52"/>
      <c r="EKD15" s="52"/>
      <c r="EKE15" s="52"/>
      <c r="EKF15" s="52"/>
      <c r="EKG15" s="52"/>
      <c r="EKH15" s="52"/>
      <c r="EKI15" s="52"/>
      <c r="EKJ15" s="52"/>
      <c r="EKK15" s="52"/>
      <c r="EKL15" s="52"/>
      <c r="EKM15" s="52"/>
      <c r="EKN15" s="52"/>
      <c r="EKO15" s="52"/>
      <c r="EKP15" s="52"/>
      <c r="EKQ15" s="52"/>
      <c r="EKR15" s="52"/>
      <c r="EKS15" s="52"/>
      <c r="EKT15" s="52"/>
      <c r="EKU15" s="52"/>
      <c r="EKV15" s="52"/>
      <c r="EKW15" s="52"/>
      <c r="EKX15" s="52"/>
      <c r="EKY15" s="52"/>
      <c r="EKZ15" s="52"/>
      <c r="ELA15" s="52"/>
      <c r="ELB15" s="52"/>
      <c r="ELC15" s="52"/>
      <c r="ELD15" s="52"/>
      <c r="ELE15" s="52"/>
      <c r="ELF15" s="52"/>
      <c r="ELG15" s="52"/>
      <c r="ELH15" s="52"/>
      <c r="ELI15" s="52"/>
      <c r="ELJ15" s="52"/>
      <c r="ELK15" s="52"/>
      <c r="ELL15" s="52"/>
      <c r="ELM15" s="52"/>
      <c r="ELN15" s="52"/>
      <c r="ELO15" s="52"/>
      <c r="ELP15" s="52"/>
      <c r="ELQ15" s="52"/>
      <c r="ELR15" s="52"/>
      <c r="ELS15" s="52"/>
      <c r="ELT15" s="52"/>
      <c r="ELU15" s="52"/>
      <c r="ELV15" s="52"/>
      <c r="ELW15" s="52"/>
      <c r="ELX15" s="52"/>
      <c r="ELY15" s="52"/>
      <c r="ELZ15" s="52"/>
      <c r="EMA15" s="52"/>
      <c r="EMB15" s="52"/>
      <c r="EMC15" s="52"/>
      <c r="EMD15" s="52"/>
      <c r="EME15" s="52"/>
      <c r="EMF15" s="52"/>
      <c r="EMG15" s="52"/>
      <c r="EMH15" s="52"/>
      <c r="EMI15" s="52"/>
      <c r="EMJ15" s="52"/>
      <c r="EMK15" s="52"/>
      <c r="EML15" s="52"/>
      <c r="EMM15" s="52"/>
      <c r="EMN15" s="52"/>
      <c r="EMO15" s="52"/>
      <c r="EMP15" s="52"/>
      <c r="EMQ15" s="52"/>
      <c r="EMR15" s="52"/>
      <c r="EMS15" s="52"/>
      <c r="EMT15" s="52"/>
      <c r="EMU15" s="52"/>
      <c r="EMV15" s="52"/>
      <c r="EMW15" s="52"/>
      <c r="EMX15" s="52"/>
      <c r="EMY15" s="52"/>
      <c r="EMZ15" s="52"/>
      <c r="ENA15" s="52"/>
      <c r="ENB15" s="52"/>
      <c r="ENC15" s="52"/>
      <c r="END15" s="52"/>
      <c r="ENE15" s="52"/>
      <c r="ENF15" s="52"/>
      <c r="ENG15" s="52"/>
      <c r="ENH15" s="52"/>
      <c r="ENI15" s="52"/>
      <c r="ENJ15" s="52"/>
      <c r="ENK15" s="52"/>
      <c r="ENL15" s="52"/>
      <c r="ENM15" s="52"/>
      <c r="ENN15" s="52"/>
      <c r="ENO15" s="52"/>
      <c r="ENP15" s="52"/>
      <c r="ENQ15" s="52"/>
      <c r="ENR15" s="52"/>
      <c r="ENS15" s="52"/>
      <c r="ENT15" s="52"/>
      <c r="ENU15" s="52"/>
      <c r="ENV15" s="52"/>
      <c r="ENW15" s="52"/>
      <c r="ENX15" s="52"/>
      <c r="ENY15" s="52"/>
      <c r="ENZ15" s="52"/>
      <c r="EOA15" s="52"/>
      <c r="EOB15" s="52"/>
      <c r="EOC15" s="52"/>
      <c r="EOD15" s="52"/>
      <c r="EOE15" s="52"/>
      <c r="EOF15" s="52"/>
      <c r="EOG15" s="52"/>
      <c r="EOH15" s="52"/>
      <c r="EOI15" s="52"/>
      <c r="EOJ15" s="52"/>
      <c r="EOK15" s="52"/>
      <c r="EOL15" s="52"/>
      <c r="EOM15" s="52"/>
      <c r="EON15" s="52"/>
      <c r="EOO15" s="52"/>
      <c r="EOP15" s="52"/>
      <c r="EOQ15" s="52"/>
      <c r="EOR15" s="52"/>
      <c r="EOS15" s="52"/>
      <c r="EOT15" s="52"/>
      <c r="EOU15" s="52"/>
      <c r="EOV15" s="52"/>
      <c r="EOW15" s="52"/>
      <c r="EOX15" s="52"/>
      <c r="EOY15" s="52"/>
      <c r="EOZ15" s="52"/>
      <c r="EPA15" s="52"/>
      <c r="EPB15" s="52"/>
      <c r="EPC15" s="52"/>
      <c r="EPD15" s="52"/>
      <c r="EPE15" s="52"/>
      <c r="EPF15" s="52"/>
      <c r="EPG15" s="52"/>
      <c r="EPH15" s="52"/>
      <c r="EPI15" s="52"/>
      <c r="EPJ15" s="52"/>
      <c r="EPK15" s="52"/>
      <c r="EPL15" s="52"/>
      <c r="EPM15" s="52"/>
      <c r="EPN15" s="52"/>
      <c r="EPO15" s="52"/>
      <c r="EPP15" s="52"/>
      <c r="EPQ15" s="52"/>
      <c r="EPR15" s="52"/>
      <c r="EPS15" s="52"/>
      <c r="EPT15" s="52"/>
      <c r="EPU15" s="52"/>
      <c r="EPV15" s="52"/>
      <c r="EPW15" s="52"/>
      <c r="EPX15" s="52"/>
      <c r="EPY15" s="52"/>
      <c r="EPZ15" s="52"/>
      <c r="EQA15" s="52"/>
      <c r="EQB15" s="52"/>
      <c r="EQC15" s="52"/>
      <c r="EQD15" s="52"/>
      <c r="EQE15" s="52"/>
      <c r="EQF15" s="52"/>
      <c r="EQG15" s="52"/>
      <c r="EQN15" s="52"/>
      <c r="EQO15" s="52"/>
      <c r="EQP15" s="52"/>
      <c r="EQQ15" s="52"/>
      <c r="EQR15" s="52"/>
      <c r="EQS15" s="52"/>
      <c r="EQT15" s="52"/>
      <c r="EQU15" s="52"/>
      <c r="EQV15" s="52"/>
      <c r="EQW15" s="52"/>
      <c r="EQX15" s="52"/>
      <c r="EQY15" s="52"/>
      <c r="EQZ15" s="52"/>
      <c r="ERA15" s="52"/>
      <c r="ERB15" s="52"/>
      <c r="ERC15" s="52"/>
      <c r="ERD15" s="52"/>
      <c r="ERE15" s="52"/>
      <c r="ERF15" s="52"/>
      <c r="ERG15" s="52"/>
      <c r="ERH15" s="52"/>
      <c r="ERI15" s="52"/>
      <c r="ERJ15" s="52"/>
      <c r="ERK15" s="52"/>
      <c r="ERL15" s="52"/>
      <c r="ERM15" s="52"/>
      <c r="ERN15" s="52"/>
      <c r="ERO15" s="52"/>
      <c r="ERP15" s="52"/>
      <c r="ERQ15" s="52"/>
      <c r="ERR15" s="52"/>
      <c r="ERS15" s="52"/>
      <c r="ERT15" s="52"/>
      <c r="ERU15" s="52"/>
      <c r="ERV15" s="52"/>
      <c r="ERW15" s="52"/>
      <c r="ERX15" s="52"/>
      <c r="ERY15" s="52"/>
      <c r="ERZ15" s="52"/>
      <c r="ESA15" s="52"/>
      <c r="ESB15" s="52"/>
      <c r="ESC15" s="52"/>
      <c r="ESD15" s="52"/>
      <c r="ESE15" s="52"/>
      <c r="ESF15" s="52"/>
      <c r="ESG15" s="52"/>
      <c r="ESH15" s="52"/>
      <c r="ESI15" s="52"/>
      <c r="ESJ15" s="52"/>
      <c r="ESK15" s="52"/>
      <c r="ESL15" s="52"/>
      <c r="ESM15" s="52"/>
      <c r="ESN15" s="52"/>
      <c r="ESO15" s="52"/>
      <c r="ESP15" s="52"/>
      <c r="ESQ15" s="52"/>
      <c r="ESR15" s="52"/>
      <c r="ESS15" s="52"/>
      <c r="EST15" s="52"/>
      <c r="ESU15" s="52"/>
      <c r="ESV15" s="52"/>
      <c r="ESW15" s="52"/>
      <c r="ESX15" s="52"/>
      <c r="ESY15" s="52"/>
      <c r="ESZ15" s="52"/>
      <c r="ETA15" s="52"/>
      <c r="ETB15" s="52"/>
      <c r="ETC15" s="52"/>
      <c r="ETD15" s="52"/>
      <c r="ETE15" s="52"/>
      <c r="ETF15" s="52"/>
      <c r="ETG15" s="52"/>
      <c r="ETH15" s="52"/>
      <c r="ETI15" s="52"/>
      <c r="ETJ15" s="52"/>
      <c r="ETK15" s="52"/>
      <c r="ETL15" s="52"/>
      <c r="ETM15" s="52"/>
      <c r="ETN15" s="52"/>
      <c r="ETO15" s="52"/>
      <c r="ETP15" s="52"/>
      <c r="ETQ15" s="52"/>
      <c r="ETR15" s="52"/>
      <c r="ETS15" s="52"/>
      <c r="ETT15" s="52"/>
      <c r="ETU15" s="52"/>
      <c r="ETV15" s="52"/>
      <c r="ETW15" s="52"/>
      <c r="ETX15" s="52"/>
      <c r="ETY15" s="52"/>
      <c r="ETZ15" s="52"/>
      <c r="EUA15" s="52"/>
      <c r="EUB15" s="52"/>
      <c r="EUC15" s="52"/>
      <c r="EUD15" s="52"/>
      <c r="EUE15" s="52"/>
      <c r="EUF15" s="52"/>
      <c r="EUG15" s="52"/>
      <c r="EUH15" s="52"/>
      <c r="EUI15" s="52"/>
      <c r="EUJ15" s="52"/>
      <c r="EUK15" s="52"/>
      <c r="EUL15" s="52"/>
      <c r="EUM15" s="52"/>
      <c r="EUN15" s="52"/>
      <c r="EUO15" s="52"/>
      <c r="EUP15" s="52"/>
      <c r="EUQ15" s="52"/>
      <c r="EUR15" s="52"/>
      <c r="EUS15" s="52"/>
      <c r="EUT15" s="52"/>
      <c r="EUU15" s="52"/>
      <c r="EUV15" s="52"/>
      <c r="EUW15" s="52"/>
      <c r="EUX15" s="52"/>
      <c r="EUY15" s="52"/>
      <c r="EUZ15" s="52"/>
      <c r="EVA15" s="52"/>
      <c r="EVB15" s="52"/>
      <c r="EVC15" s="52"/>
      <c r="EVD15" s="52"/>
      <c r="EVE15" s="52"/>
      <c r="EVF15" s="52"/>
      <c r="EVG15" s="52"/>
      <c r="EVH15" s="52"/>
      <c r="EVI15" s="52"/>
      <c r="EVJ15" s="52"/>
      <c r="EVK15" s="52"/>
      <c r="EVL15" s="52"/>
      <c r="EVM15" s="52"/>
      <c r="EVN15" s="52"/>
      <c r="EVO15" s="52"/>
      <c r="EVP15" s="52"/>
      <c r="EVQ15" s="52"/>
      <c r="EVR15" s="52"/>
      <c r="EVS15" s="52"/>
      <c r="EVT15" s="52"/>
      <c r="EVU15" s="52"/>
      <c r="EVV15" s="52"/>
      <c r="EVW15" s="52"/>
      <c r="EVX15" s="52"/>
      <c r="EVY15" s="52"/>
      <c r="EVZ15" s="52"/>
      <c r="EWA15" s="52"/>
      <c r="EWB15" s="52"/>
      <c r="EWC15" s="52"/>
      <c r="EWD15" s="52"/>
      <c r="EWE15" s="52"/>
      <c r="EWF15" s="52"/>
      <c r="EWG15" s="52"/>
      <c r="EWH15" s="52"/>
      <c r="EWI15" s="52"/>
      <c r="EWJ15" s="52"/>
      <c r="EWK15" s="52"/>
      <c r="EWL15" s="52"/>
      <c r="EWM15" s="52"/>
      <c r="EWN15" s="52"/>
      <c r="EWO15" s="52"/>
      <c r="EWP15" s="52"/>
      <c r="EWQ15" s="52"/>
      <c r="EWR15" s="52"/>
      <c r="EWS15" s="52"/>
      <c r="EWT15" s="52"/>
      <c r="EWU15" s="52"/>
      <c r="EWV15" s="52"/>
      <c r="EWW15" s="52"/>
      <c r="EWX15" s="52"/>
      <c r="EWY15" s="52"/>
      <c r="EWZ15" s="52"/>
      <c r="EXA15" s="52"/>
      <c r="EXB15" s="52"/>
      <c r="EXC15" s="52"/>
      <c r="EXD15" s="52"/>
      <c r="EXE15" s="52"/>
      <c r="EXF15" s="52"/>
      <c r="EXG15" s="52"/>
      <c r="EXH15" s="52"/>
      <c r="EXI15" s="52"/>
      <c r="EXJ15" s="52"/>
      <c r="EXK15" s="52"/>
      <c r="EXL15" s="52"/>
      <c r="EXM15" s="52"/>
      <c r="EXN15" s="52"/>
      <c r="EXO15" s="52"/>
      <c r="EXP15" s="52"/>
      <c r="EXQ15" s="52"/>
      <c r="EXR15" s="52"/>
      <c r="EXS15" s="52"/>
      <c r="EXT15" s="52"/>
      <c r="EXU15" s="52"/>
      <c r="EXV15" s="52"/>
      <c r="EXW15" s="52"/>
      <c r="EXX15" s="52"/>
      <c r="EXY15" s="52"/>
      <c r="EXZ15" s="52"/>
      <c r="EYA15" s="52"/>
      <c r="EYB15" s="52"/>
      <c r="EYC15" s="52"/>
      <c r="EYD15" s="52"/>
      <c r="EYE15" s="52"/>
      <c r="EYF15" s="52"/>
      <c r="EYG15" s="52"/>
      <c r="EYH15" s="52"/>
      <c r="EYI15" s="52"/>
      <c r="EYJ15" s="52"/>
      <c r="EYK15" s="52"/>
      <c r="EYL15" s="52"/>
      <c r="EYM15" s="52"/>
      <c r="EYN15" s="52"/>
      <c r="EYO15" s="52"/>
      <c r="EYP15" s="52"/>
      <c r="EYQ15" s="52"/>
      <c r="EYR15" s="52"/>
      <c r="EYS15" s="52"/>
      <c r="EYT15" s="52"/>
      <c r="EYU15" s="52"/>
      <c r="EYV15" s="52"/>
      <c r="EYW15" s="52"/>
      <c r="EYX15" s="52"/>
      <c r="EYY15" s="52"/>
      <c r="EYZ15" s="52"/>
      <c r="EZA15" s="52"/>
      <c r="EZB15" s="52"/>
      <c r="EZC15" s="52"/>
      <c r="EZD15" s="52"/>
      <c r="EZE15" s="52"/>
      <c r="EZF15" s="52"/>
      <c r="EZG15" s="52"/>
      <c r="EZH15" s="52"/>
      <c r="EZI15" s="52"/>
      <c r="EZJ15" s="52"/>
      <c r="EZK15" s="52"/>
      <c r="EZL15" s="52"/>
      <c r="EZM15" s="52"/>
      <c r="EZN15" s="52"/>
      <c r="EZO15" s="52"/>
      <c r="EZP15" s="52"/>
      <c r="EZQ15" s="52"/>
      <c r="EZR15" s="52"/>
      <c r="EZS15" s="52"/>
      <c r="EZT15" s="52"/>
      <c r="EZU15" s="52"/>
      <c r="EZV15" s="52"/>
      <c r="EZW15" s="52"/>
      <c r="EZX15" s="52"/>
      <c r="EZY15" s="52"/>
      <c r="EZZ15" s="52"/>
      <c r="FAA15" s="52"/>
      <c r="FAB15" s="52"/>
      <c r="FAC15" s="52"/>
      <c r="FAJ15" s="52"/>
      <c r="FAK15" s="52"/>
      <c r="FAL15" s="52"/>
      <c r="FAM15" s="52"/>
      <c r="FAN15" s="52"/>
      <c r="FAO15" s="52"/>
      <c r="FAP15" s="52"/>
      <c r="FAQ15" s="52"/>
      <c r="FAR15" s="52"/>
      <c r="FAS15" s="52"/>
      <c r="FAT15" s="52"/>
      <c r="FAU15" s="52"/>
      <c r="FAV15" s="52"/>
      <c r="FAW15" s="52"/>
      <c r="FAX15" s="52"/>
      <c r="FAY15" s="52"/>
      <c r="FAZ15" s="52"/>
      <c r="FBA15" s="52"/>
      <c r="FBB15" s="52"/>
      <c r="FBC15" s="52"/>
      <c r="FBD15" s="52"/>
      <c r="FBE15" s="52"/>
      <c r="FBF15" s="52"/>
      <c r="FBG15" s="52"/>
      <c r="FBH15" s="52"/>
      <c r="FBI15" s="52"/>
      <c r="FBJ15" s="52"/>
      <c r="FBK15" s="52"/>
      <c r="FBL15" s="52"/>
      <c r="FBM15" s="52"/>
      <c r="FBN15" s="52"/>
      <c r="FBO15" s="52"/>
      <c r="FBP15" s="52"/>
      <c r="FBQ15" s="52"/>
      <c r="FBR15" s="52"/>
      <c r="FBS15" s="52"/>
      <c r="FBT15" s="52"/>
      <c r="FBU15" s="52"/>
      <c r="FBV15" s="52"/>
      <c r="FBW15" s="52"/>
      <c r="FBX15" s="52"/>
      <c r="FBY15" s="52"/>
      <c r="FBZ15" s="52"/>
      <c r="FCA15" s="52"/>
      <c r="FCB15" s="52"/>
      <c r="FCC15" s="52"/>
      <c r="FCD15" s="52"/>
      <c r="FCE15" s="52"/>
      <c r="FCF15" s="52"/>
      <c r="FCG15" s="52"/>
      <c r="FCH15" s="52"/>
      <c r="FCI15" s="52"/>
      <c r="FCJ15" s="52"/>
      <c r="FCK15" s="52"/>
      <c r="FCL15" s="52"/>
      <c r="FCM15" s="52"/>
      <c r="FCN15" s="52"/>
      <c r="FCO15" s="52"/>
      <c r="FCP15" s="52"/>
      <c r="FCQ15" s="52"/>
      <c r="FCR15" s="52"/>
      <c r="FCS15" s="52"/>
      <c r="FCT15" s="52"/>
      <c r="FCU15" s="52"/>
      <c r="FCV15" s="52"/>
      <c r="FCW15" s="52"/>
      <c r="FCX15" s="52"/>
      <c r="FCY15" s="52"/>
      <c r="FCZ15" s="52"/>
      <c r="FDA15" s="52"/>
      <c r="FDB15" s="52"/>
      <c r="FDC15" s="52"/>
      <c r="FDD15" s="52"/>
      <c r="FDE15" s="52"/>
      <c r="FDF15" s="52"/>
      <c r="FDG15" s="52"/>
      <c r="FDH15" s="52"/>
      <c r="FDI15" s="52"/>
      <c r="FDJ15" s="52"/>
      <c r="FDK15" s="52"/>
      <c r="FDL15" s="52"/>
      <c r="FDM15" s="52"/>
      <c r="FDN15" s="52"/>
      <c r="FDO15" s="52"/>
      <c r="FDP15" s="52"/>
      <c r="FDQ15" s="52"/>
      <c r="FDR15" s="52"/>
      <c r="FDS15" s="52"/>
      <c r="FDT15" s="52"/>
      <c r="FDU15" s="52"/>
      <c r="FDV15" s="52"/>
      <c r="FDW15" s="52"/>
      <c r="FDX15" s="52"/>
      <c r="FDY15" s="52"/>
      <c r="FDZ15" s="52"/>
      <c r="FEA15" s="52"/>
      <c r="FEB15" s="52"/>
      <c r="FEC15" s="52"/>
      <c r="FED15" s="52"/>
      <c r="FEE15" s="52"/>
      <c r="FEF15" s="52"/>
      <c r="FEG15" s="52"/>
      <c r="FEH15" s="52"/>
      <c r="FEI15" s="52"/>
      <c r="FEJ15" s="52"/>
      <c r="FEK15" s="52"/>
      <c r="FEL15" s="52"/>
      <c r="FEM15" s="52"/>
      <c r="FEN15" s="52"/>
      <c r="FEO15" s="52"/>
      <c r="FEP15" s="52"/>
      <c r="FEQ15" s="52"/>
      <c r="FER15" s="52"/>
      <c r="FES15" s="52"/>
      <c r="FET15" s="52"/>
      <c r="FEU15" s="52"/>
      <c r="FEV15" s="52"/>
      <c r="FEW15" s="52"/>
      <c r="FEX15" s="52"/>
      <c r="FEY15" s="52"/>
      <c r="FEZ15" s="52"/>
      <c r="FFA15" s="52"/>
      <c r="FFB15" s="52"/>
      <c r="FFC15" s="52"/>
      <c r="FFD15" s="52"/>
      <c r="FFE15" s="52"/>
      <c r="FFF15" s="52"/>
      <c r="FFG15" s="52"/>
      <c r="FFH15" s="52"/>
      <c r="FFI15" s="52"/>
      <c r="FFJ15" s="52"/>
      <c r="FFK15" s="52"/>
      <c r="FFL15" s="52"/>
      <c r="FFM15" s="52"/>
      <c r="FFN15" s="52"/>
      <c r="FFO15" s="52"/>
      <c r="FFP15" s="52"/>
      <c r="FFQ15" s="52"/>
      <c r="FFR15" s="52"/>
      <c r="FFS15" s="52"/>
      <c r="FFT15" s="52"/>
      <c r="FFU15" s="52"/>
      <c r="FFV15" s="52"/>
      <c r="FFW15" s="52"/>
      <c r="FFX15" s="52"/>
      <c r="FFY15" s="52"/>
      <c r="FFZ15" s="52"/>
      <c r="FGA15" s="52"/>
      <c r="FGB15" s="52"/>
      <c r="FGC15" s="52"/>
      <c r="FGD15" s="52"/>
      <c r="FGE15" s="52"/>
      <c r="FGF15" s="52"/>
      <c r="FGG15" s="52"/>
      <c r="FGH15" s="52"/>
      <c r="FGI15" s="52"/>
      <c r="FGJ15" s="52"/>
      <c r="FGK15" s="52"/>
      <c r="FGL15" s="52"/>
      <c r="FGM15" s="52"/>
      <c r="FGN15" s="52"/>
      <c r="FGO15" s="52"/>
      <c r="FGP15" s="52"/>
      <c r="FGQ15" s="52"/>
      <c r="FGR15" s="52"/>
      <c r="FGS15" s="52"/>
      <c r="FGT15" s="52"/>
      <c r="FGU15" s="52"/>
      <c r="FGV15" s="52"/>
      <c r="FGW15" s="52"/>
      <c r="FGX15" s="52"/>
      <c r="FGY15" s="52"/>
      <c r="FGZ15" s="52"/>
      <c r="FHA15" s="52"/>
      <c r="FHB15" s="52"/>
      <c r="FHC15" s="52"/>
      <c r="FHD15" s="52"/>
      <c r="FHE15" s="52"/>
      <c r="FHF15" s="52"/>
      <c r="FHG15" s="52"/>
      <c r="FHH15" s="52"/>
      <c r="FHI15" s="52"/>
      <c r="FHJ15" s="52"/>
      <c r="FHK15" s="52"/>
      <c r="FHL15" s="52"/>
      <c r="FHM15" s="52"/>
      <c r="FHN15" s="52"/>
      <c r="FHO15" s="52"/>
      <c r="FHP15" s="52"/>
      <c r="FHQ15" s="52"/>
      <c r="FHR15" s="52"/>
      <c r="FHS15" s="52"/>
      <c r="FHT15" s="52"/>
      <c r="FHU15" s="52"/>
      <c r="FHV15" s="52"/>
      <c r="FHW15" s="52"/>
      <c r="FHX15" s="52"/>
      <c r="FHY15" s="52"/>
      <c r="FHZ15" s="52"/>
      <c r="FIA15" s="52"/>
      <c r="FIB15" s="52"/>
      <c r="FIC15" s="52"/>
      <c r="FID15" s="52"/>
      <c r="FIE15" s="52"/>
      <c r="FIF15" s="52"/>
      <c r="FIG15" s="52"/>
      <c r="FIH15" s="52"/>
      <c r="FII15" s="52"/>
      <c r="FIJ15" s="52"/>
      <c r="FIK15" s="52"/>
      <c r="FIL15" s="52"/>
      <c r="FIM15" s="52"/>
      <c r="FIN15" s="52"/>
      <c r="FIO15" s="52"/>
      <c r="FIP15" s="52"/>
      <c r="FIQ15" s="52"/>
      <c r="FIR15" s="52"/>
      <c r="FIS15" s="52"/>
      <c r="FIT15" s="52"/>
      <c r="FIU15" s="52"/>
      <c r="FIV15" s="52"/>
      <c r="FIW15" s="52"/>
      <c r="FIX15" s="52"/>
      <c r="FIY15" s="52"/>
      <c r="FIZ15" s="52"/>
      <c r="FJA15" s="52"/>
      <c r="FJB15" s="52"/>
      <c r="FJC15" s="52"/>
      <c r="FJD15" s="52"/>
      <c r="FJE15" s="52"/>
      <c r="FJF15" s="52"/>
      <c r="FJG15" s="52"/>
      <c r="FJH15" s="52"/>
      <c r="FJI15" s="52"/>
      <c r="FJJ15" s="52"/>
      <c r="FJK15" s="52"/>
      <c r="FJL15" s="52"/>
      <c r="FJM15" s="52"/>
      <c r="FJN15" s="52"/>
      <c r="FJO15" s="52"/>
      <c r="FJP15" s="52"/>
      <c r="FJQ15" s="52"/>
      <c r="FJR15" s="52"/>
      <c r="FJS15" s="52"/>
      <c r="FJT15" s="52"/>
      <c r="FJU15" s="52"/>
      <c r="FJV15" s="52"/>
      <c r="FJW15" s="52"/>
      <c r="FJX15" s="52"/>
      <c r="FJY15" s="52"/>
      <c r="FKF15" s="52"/>
      <c r="FKG15" s="52"/>
      <c r="FKH15" s="52"/>
      <c r="FKI15" s="52"/>
      <c r="FKJ15" s="52"/>
      <c r="FKK15" s="52"/>
      <c r="FKL15" s="52"/>
      <c r="FKM15" s="52"/>
      <c r="FKN15" s="52"/>
      <c r="FKO15" s="52"/>
      <c r="FKP15" s="52"/>
      <c r="FKQ15" s="52"/>
      <c r="FKR15" s="52"/>
      <c r="FKS15" s="52"/>
      <c r="FKT15" s="52"/>
      <c r="FKU15" s="52"/>
      <c r="FKV15" s="52"/>
      <c r="FKW15" s="52"/>
      <c r="FKX15" s="52"/>
      <c r="FKY15" s="52"/>
      <c r="FKZ15" s="52"/>
      <c r="FLA15" s="52"/>
      <c r="FLB15" s="52"/>
      <c r="FLC15" s="52"/>
      <c r="FLD15" s="52"/>
      <c r="FLE15" s="52"/>
      <c r="FLF15" s="52"/>
      <c r="FLG15" s="52"/>
      <c r="FLH15" s="52"/>
      <c r="FLI15" s="52"/>
      <c r="FLJ15" s="52"/>
      <c r="FLK15" s="52"/>
      <c r="FLL15" s="52"/>
      <c r="FLM15" s="52"/>
      <c r="FLN15" s="52"/>
      <c r="FLO15" s="52"/>
      <c r="FLP15" s="52"/>
      <c r="FLQ15" s="52"/>
      <c r="FLR15" s="52"/>
      <c r="FLS15" s="52"/>
      <c r="FLT15" s="52"/>
      <c r="FLU15" s="52"/>
      <c r="FLV15" s="52"/>
      <c r="FLW15" s="52"/>
      <c r="FLX15" s="52"/>
      <c r="FLY15" s="52"/>
      <c r="FLZ15" s="52"/>
      <c r="FMA15" s="52"/>
      <c r="FMB15" s="52"/>
      <c r="FMC15" s="52"/>
      <c r="FMD15" s="52"/>
      <c r="FME15" s="52"/>
      <c r="FMF15" s="52"/>
      <c r="FMG15" s="52"/>
      <c r="FMH15" s="52"/>
      <c r="FMI15" s="52"/>
      <c r="FMJ15" s="52"/>
      <c r="FMK15" s="52"/>
      <c r="FML15" s="52"/>
      <c r="FMM15" s="52"/>
      <c r="FMN15" s="52"/>
      <c r="FMO15" s="52"/>
      <c r="FMP15" s="52"/>
      <c r="FMQ15" s="52"/>
      <c r="FMR15" s="52"/>
      <c r="FMS15" s="52"/>
      <c r="FMT15" s="52"/>
      <c r="FMU15" s="52"/>
      <c r="FMV15" s="52"/>
      <c r="FMW15" s="52"/>
      <c r="FMX15" s="52"/>
      <c r="FMY15" s="52"/>
      <c r="FMZ15" s="52"/>
      <c r="FNA15" s="52"/>
      <c r="FNB15" s="52"/>
      <c r="FNC15" s="52"/>
      <c r="FND15" s="52"/>
      <c r="FNE15" s="52"/>
      <c r="FNF15" s="52"/>
      <c r="FNG15" s="52"/>
      <c r="FNH15" s="52"/>
      <c r="FNI15" s="52"/>
      <c r="FNJ15" s="52"/>
      <c r="FNK15" s="52"/>
      <c r="FNL15" s="52"/>
      <c r="FNM15" s="52"/>
      <c r="FNN15" s="52"/>
      <c r="FNO15" s="52"/>
      <c r="FNP15" s="52"/>
      <c r="FNQ15" s="52"/>
      <c r="FNR15" s="52"/>
      <c r="FNS15" s="52"/>
      <c r="FNT15" s="52"/>
      <c r="FNU15" s="52"/>
      <c r="FNV15" s="52"/>
      <c r="FNW15" s="52"/>
      <c r="FNX15" s="52"/>
      <c r="FNY15" s="52"/>
      <c r="FNZ15" s="52"/>
      <c r="FOA15" s="52"/>
      <c r="FOB15" s="52"/>
      <c r="FOC15" s="52"/>
      <c r="FOD15" s="52"/>
      <c r="FOE15" s="52"/>
      <c r="FOF15" s="52"/>
      <c r="FOG15" s="52"/>
      <c r="FOH15" s="52"/>
      <c r="FOI15" s="52"/>
      <c r="FOJ15" s="52"/>
      <c r="FOK15" s="52"/>
      <c r="FOL15" s="52"/>
      <c r="FOM15" s="52"/>
      <c r="FON15" s="52"/>
      <c r="FOO15" s="52"/>
      <c r="FOP15" s="52"/>
      <c r="FOQ15" s="52"/>
      <c r="FOR15" s="52"/>
      <c r="FOS15" s="52"/>
      <c r="FOT15" s="52"/>
      <c r="FOU15" s="52"/>
      <c r="FOV15" s="52"/>
      <c r="FOW15" s="52"/>
      <c r="FOX15" s="52"/>
      <c r="FOY15" s="52"/>
      <c r="FOZ15" s="52"/>
      <c r="FPA15" s="52"/>
      <c r="FPB15" s="52"/>
      <c r="FPC15" s="52"/>
      <c r="FPD15" s="52"/>
      <c r="FPE15" s="52"/>
      <c r="FPF15" s="52"/>
      <c r="FPG15" s="52"/>
      <c r="FPH15" s="52"/>
      <c r="FPI15" s="52"/>
      <c r="FPJ15" s="52"/>
      <c r="FPK15" s="52"/>
      <c r="FPL15" s="52"/>
      <c r="FPM15" s="52"/>
      <c r="FPN15" s="52"/>
      <c r="FPO15" s="52"/>
      <c r="FPP15" s="52"/>
      <c r="FPQ15" s="52"/>
      <c r="FPR15" s="52"/>
      <c r="FPS15" s="52"/>
      <c r="FPT15" s="52"/>
      <c r="FPU15" s="52"/>
      <c r="FPV15" s="52"/>
      <c r="FPW15" s="52"/>
      <c r="FPX15" s="52"/>
      <c r="FPY15" s="52"/>
      <c r="FPZ15" s="52"/>
      <c r="FQA15" s="52"/>
      <c r="FQB15" s="52"/>
      <c r="FQC15" s="52"/>
      <c r="FQD15" s="52"/>
      <c r="FQE15" s="52"/>
      <c r="FQF15" s="52"/>
      <c r="FQG15" s="52"/>
      <c r="FQH15" s="52"/>
      <c r="FQI15" s="52"/>
      <c r="FQJ15" s="52"/>
      <c r="FQK15" s="52"/>
      <c r="FQL15" s="52"/>
      <c r="FQM15" s="52"/>
      <c r="FQN15" s="52"/>
      <c r="FQO15" s="52"/>
      <c r="FQP15" s="52"/>
      <c r="FQQ15" s="52"/>
      <c r="FQR15" s="52"/>
      <c r="FQS15" s="52"/>
      <c r="FQT15" s="52"/>
      <c r="FQU15" s="52"/>
      <c r="FQV15" s="52"/>
      <c r="FQW15" s="52"/>
      <c r="FQX15" s="52"/>
      <c r="FQY15" s="52"/>
      <c r="FQZ15" s="52"/>
      <c r="FRA15" s="52"/>
      <c r="FRB15" s="52"/>
      <c r="FRC15" s="52"/>
      <c r="FRD15" s="52"/>
      <c r="FRE15" s="52"/>
      <c r="FRF15" s="52"/>
      <c r="FRG15" s="52"/>
      <c r="FRH15" s="52"/>
      <c r="FRI15" s="52"/>
      <c r="FRJ15" s="52"/>
      <c r="FRK15" s="52"/>
      <c r="FRL15" s="52"/>
      <c r="FRM15" s="52"/>
      <c r="FRN15" s="52"/>
      <c r="FRO15" s="52"/>
      <c r="FRP15" s="52"/>
      <c r="FRQ15" s="52"/>
      <c r="FRR15" s="52"/>
      <c r="FRS15" s="52"/>
      <c r="FRT15" s="52"/>
      <c r="FRU15" s="52"/>
      <c r="FRV15" s="52"/>
      <c r="FRW15" s="52"/>
      <c r="FRX15" s="52"/>
      <c r="FRY15" s="52"/>
      <c r="FRZ15" s="52"/>
      <c r="FSA15" s="52"/>
      <c r="FSB15" s="52"/>
      <c r="FSC15" s="52"/>
      <c r="FSD15" s="52"/>
      <c r="FSE15" s="52"/>
      <c r="FSF15" s="52"/>
      <c r="FSG15" s="52"/>
      <c r="FSH15" s="52"/>
      <c r="FSI15" s="52"/>
      <c r="FSJ15" s="52"/>
      <c r="FSK15" s="52"/>
      <c r="FSL15" s="52"/>
      <c r="FSM15" s="52"/>
      <c r="FSN15" s="52"/>
      <c r="FSO15" s="52"/>
      <c r="FSP15" s="52"/>
      <c r="FSQ15" s="52"/>
      <c r="FSR15" s="52"/>
      <c r="FSS15" s="52"/>
      <c r="FST15" s="52"/>
      <c r="FSU15" s="52"/>
      <c r="FSV15" s="52"/>
      <c r="FSW15" s="52"/>
      <c r="FSX15" s="52"/>
      <c r="FSY15" s="52"/>
      <c r="FSZ15" s="52"/>
      <c r="FTA15" s="52"/>
      <c r="FTB15" s="52"/>
      <c r="FTC15" s="52"/>
      <c r="FTD15" s="52"/>
      <c r="FTE15" s="52"/>
      <c r="FTF15" s="52"/>
      <c r="FTG15" s="52"/>
      <c r="FTH15" s="52"/>
      <c r="FTI15" s="52"/>
      <c r="FTJ15" s="52"/>
      <c r="FTK15" s="52"/>
      <c r="FTL15" s="52"/>
      <c r="FTM15" s="52"/>
      <c r="FTN15" s="52"/>
      <c r="FTO15" s="52"/>
      <c r="FTP15" s="52"/>
      <c r="FTQ15" s="52"/>
      <c r="FTR15" s="52"/>
      <c r="FTS15" s="52"/>
      <c r="FTT15" s="52"/>
      <c r="FTU15" s="52"/>
      <c r="FUB15" s="52"/>
      <c r="FUC15" s="52"/>
      <c r="FUD15" s="52"/>
      <c r="FUE15" s="52"/>
      <c r="FUF15" s="52"/>
      <c r="FUG15" s="52"/>
      <c r="FUH15" s="52"/>
      <c r="FUI15" s="52"/>
      <c r="FUJ15" s="52"/>
      <c r="FUK15" s="52"/>
      <c r="FUL15" s="52"/>
      <c r="FUM15" s="52"/>
      <c r="FUN15" s="52"/>
      <c r="FUO15" s="52"/>
      <c r="FUP15" s="52"/>
      <c r="FUQ15" s="52"/>
      <c r="FUR15" s="52"/>
      <c r="FUS15" s="52"/>
      <c r="FUT15" s="52"/>
      <c r="FUU15" s="52"/>
      <c r="FUV15" s="52"/>
      <c r="FUW15" s="52"/>
      <c r="FUX15" s="52"/>
      <c r="FUY15" s="52"/>
      <c r="FUZ15" s="52"/>
      <c r="FVA15" s="52"/>
      <c r="FVB15" s="52"/>
      <c r="FVC15" s="52"/>
      <c r="FVD15" s="52"/>
      <c r="FVE15" s="52"/>
      <c r="FVF15" s="52"/>
      <c r="FVG15" s="52"/>
      <c r="FVH15" s="52"/>
      <c r="FVI15" s="52"/>
      <c r="FVJ15" s="52"/>
      <c r="FVK15" s="52"/>
      <c r="FVL15" s="52"/>
      <c r="FVM15" s="52"/>
      <c r="FVN15" s="52"/>
      <c r="FVO15" s="52"/>
      <c r="FVP15" s="52"/>
      <c r="FVQ15" s="52"/>
      <c r="FVR15" s="52"/>
      <c r="FVS15" s="52"/>
      <c r="FVT15" s="52"/>
      <c r="FVU15" s="52"/>
      <c r="FVV15" s="52"/>
      <c r="FVW15" s="52"/>
      <c r="FVX15" s="52"/>
      <c r="FVY15" s="52"/>
      <c r="FVZ15" s="52"/>
      <c r="FWA15" s="52"/>
      <c r="FWB15" s="52"/>
      <c r="FWC15" s="52"/>
      <c r="FWD15" s="52"/>
      <c r="FWE15" s="52"/>
      <c r="FWF15" s="52"/>
      <c r="FWG15" s="52"/>
      <c r="FWH15" s="52"/>
      <c r="FWI15" s="52"/>
      <c r="FWJ15" s="52"/>
      <c r="FWK15" s="52"/>
      <c r="FWL15" s="52"/>
      <c r="FWM15" s="52"/>
      <c r="FWN15" s="52"/>
      <c r="FWO15" s="52"/>
      <c r="FWP15" s="52"/>
      <c r="FWQ15" s="52"/>
      <c r="FWR15" s="52"/>
      <c r="FWS15" s="52"/>
      <c r="FWT15" s="52"/>
      <c r="FWU15" s="52"/>
      <c r="FWV15" s="52"/>
      <c r="FWW15" s="52"/>
      <c r="FWX15" s="52"/>
      <c r="FWY15" s="52"/>
      <c r="FWZ15" s="52"/>
      <c r="FXA15" s="52"/>
      <c r="FXB15" s="52"/>
      <c r="FXC15" s="52"/>
      <c r="FXD15" s="52"/>
      <c r="FXE15" s="52"/>
      <c r="FXF15" s="52"/>
      <c r="FXG15" s="52"/>
      <c r="FXH15" s="52"/>
      <c r="FXI15" s="52"/>
      <c r="FXJ15" s="52"/>
      <c r="FXK15" s="52"/>
      <c r="FXL15" s="52"/>
      <c r="FXM15" s="52"/>
      <c r="FXN15" s="52"/>
      <c r="FXO15" s="52"/>
      <c r="FXP15" s="52"/>
      <c r="FXQ15" s="52"/>
      <c r="FXR15" s="52"/>
      <c r="FXS15" s="52"/>
      <c r="FXT15" s="52"/>
      <c r="FXU15" s="52"/>
      <c r="FXV15" s="52"/>
      <c r="FXW15" s="52"/>
      <c r="FXX15" s="52"/>
      <c r="FXY15" s="52"/>
      <c r="FXZ15" s="52"/>
      <c r="FYA15" s="52"/>
      <c r="FYB15" s="52"/>
      <c r="FYC15" s="52"/>
      <c r="FYD15" s="52"/>
      <c r="FYE15" s="52"/>
      <c r="FYF15" s="52"/>
      <c r="FYG15" s="52"/>
      <c r="FYH15" s="52"/>
      <c r="FYI15" s="52"/>
      <c r="FYJ15" s="52"/>
      <c r="FYK15" s="52"/>
      <c r="FYL15" s="52"/>
      <c r="FYM15" s="52"/>
      <c r="FYN15" s="52"/>
      <c r="FYO15" s="52"/>
      <c r="FYP15" s="52"/>
      <c r="FYQ15" s="52"/>
      <c r="FYR15" s="52"/>
      <c r="FYS15" s="52"/>
      <c r="FYT15" s="52"/>
      <c r="FYU15" s="52"/>
      <c r="FYV15" s="52"/>
      <c r="FYW15" s="52"/>
      <c r="FYX15" s="52"/>
      <c r="FYY15" s="52"/>
      <c r="FYZ15" s="52"/>
      <c r="FZA15" s="52"/>
      <c r="FZB15" s="52"/>
      <c r="FZC15" s="52"/>
      <c r="FZD15" s="52"/>
      <c r="FZE15" s="52"/>
      <c r="FZF15" s="52"/>
      <c r="FZG15" s="52"/>
      <c r="FZH15" s="52"/>
      <c r="FZI15" s="52"/>
      <c r="FZJ15" s="52"/>
      <c r="FZK15" s="52"/>
      <c r="FZL15" s="52"/>
      <c r="FZM15" s="52"/>
      <c r="FZN15" s="52"/>
      <c r="FZO15" s="52"/>
      <c r="FZP15" s="52"/>
      <c r="FZQ15" s="52"/>
      <c r="FZR15" s="52"/>
      <c r="FZS15" s="52"/>
      <c r="FZT15" s="52"/>
      <c r="FZU15" s="52"/>
      <c r="FZV15" s="52"/>
      <c r="FZW15" s="52"/>
      <c r="FZX15" s="52"/>
      <c r="FZY15" s="52"/>
      <c r="FZZ15" s="52"/>
      <c r="GAA15" s="52"/>
      <c r="GAB15" s="52"/>
      <c r="GAC15" s="52"/>
      <c r="GAD15" s="52"/>
      <c r="GAE15" s="52"/>
      <c r="GAF15" s="52"/>
      <c r="GAG15" s="52"/>
      <c r="GAH15" s="52"/>
      <c r="GAI15" s="52"/>
      <c r="GAJ15" s="52"/>
      <c r="GAK15" s="52"/>
      <c r="GAL15" s="52"/>
      <c r="GAM15" s="52"/>
      <c r="GAN15" s="52"/>
      <c r="GAO15" s="52"/>
      <c r="GAP15" s="52"/>
      <c r="GAQ15" s="52"/>
      <c r="GAR15" s="52"/>
      <c r="GAS15" s="52"/>
      <c r="GAT15" s="52"/>
      <c r="GAU15" s="52"/>
      <c r="GAV15" s="52"/>
      <c r="GAW15" s="52"/>
      <c r="GAX15" s="52"/>
      <c r="GAY15" s="52"/>
      <c r="GAZ15" s="52"/>
      <c r="GBA15" s="52"/>
      <c r="GBB15" s="52"/>
      <c r="GBC15" s="52"/>
      <c r="GBD15" s="52"/>
      <c r="GBE15" s="52"/>
      <c r="GBF15" s="52"/>
      <c r="GBG15" s="52"/>
      <c r="GBH15" s="52"/>
      <c r="GBI15" s="52"/>
      <c r="GBJ15" s="52"/>
      <c r="GBK15" s="52"/>
      <c r="GBL15" s="52"/>
      <c r="GBM15" s="52"/>
      <c r="GBN15" s="52"/>
      <c r="GBO15" s="52"/>
      <c r="GBP15" s="52"/>
      <c r="GBQ15" s="52"/>
      <c r="GBR15" s="52"/>
      <c r="GBS15" s="52"/>
      <c r="GBT15" s="52"/>
      <c r="GBU15" s="52"/>
      <c r="GBV15" s="52"/>
      <c r="GBW15" s="52"/>
      <c r="GBX15" s="52"/>
      <c r="GBY15" s="52"/>
      <c r="GBZ15" s="52"/>
      <c r="GCA15" s="52"/>
      <c r="GCB15" s="52"/>
      <c r="GCC15" s="52"/>
      <c r="GCD15" s="52"/>
      <c r="GCE15" s="52"/>
      <c r="GCF15" s="52"/>
      <c r="GCG15" s="52"/>
      <c r="GCH15" s="52"/>
      <c r="GCI15" s="52"/>
      <c r="GCJ15" s="52"/>
      <c r="GCK15" s="52"/>
      <c r="GCL15" s="52"/>
      <c r="GCM15" s="52"/>
      <c r="GCN15" s="52"/>
      <c r="GCO15" s="52"/>
      <c r="GCP15" s="52"/>
      <c r="GCQ15" s="52"/>
      <c r="GCR15" s="52"/>
      <c r="GCS15" s="52"/>
      <c r="GCT15" s="52"/>
      <c r="GCU15" s="52"/>
      <c r="GCV15" s="52"/>
      <c r="GCW15" s="52"/>
      <c r="GCX15" s="52"/>
      <c r="GCY15" s="52"/>
      <c r="GCZ15" s="52"/>
      <c r="GDA15" s="52"/>
      <c r="GDB15" s="52"/>
      <c r="GDC15" s="52"/>
      <c r="GDD15" s="52"/>
      <c r="GDE15" s="52"/>
      <c r="GDF15" s="52"/>
      <c r="GDG15" s="52"/>
      <c r="GDH15" s="52"/>
      <c r="GDI15" s="52"/>
      <c r="GDJ15" s="52"/>
      <c r="GDK15" s="52"/>
      <c r="GDL15" s="52"/>
      <c r="GDM15" s="52"/>
      <c r="GDN15" s="52"/>
      <c r="GDO15" s="52"/>
      <c r="GDP15" s="52"/>
      <c r="GDQ15" s="52"/>
      <c r="GDX15" s="52"/>
      <c r="GDY15" s="52"/>
      <c r="GDZ15" s="52"/>
      <c r="GEA15" s="52"/>
      <c r="GEB15" s="52"/>
      <c r="GEC15" s="52"/>
      <c r="GED15" s="52"/>
      <c r="GEE15" s="52"/>
      <c r="GEF15" s="52"/>
      <c r="GEG15" s="52"/>
      <c r="GEH15" s="52"/>
      <c r="GEI15" s="52"/>
      <c r="GEJ15" s="52"/>
      <c r="GEK15" s="52"/>
      <c r="GEL15" s="52"/>
      <c r="GEM15" s="52"/>
      <c r="GEN15" s="52"/>
      <c r="GEO15" s="52"/>
      <c r="GEP15" s="52"/>
      <c r="GEQ15" s="52"/>
      <c r="GER15" s="52"/>
      <c r="GES15" s="52"/>
      <c r="GET15" s="52"/>
      <c r="GEU15" s="52"/>
      <c r="GEV15" s="52"/>
      <c r="GEW15" s="52"/>
      <c r="GEX15" s="52"/>
      <c r="GEY15" s="52"/>
      <c r="GEZ15" s="52"/>
      <c r="GFA15" s="52"/>
      <c r="GFB15" s="52"/>
      <c r="GFC15" s="52"/>
      <c r="GFD15" s="52"/>
      <c r="GFE15" s="52"/>
      <c r="GFF15" s="52"/>
      <c r="GFG15" s="52"/>
      <c r="GFH15" s="52"/>
      <c r="GFI15" s="52"/>
      <c r="GFJ15" s="52"/>
      <c r="GFK15" s="52"/>
      <c r="GFL15" s="52"/>
      <c r="GFM15" s="52"/>
      <c r="GFN15" s="52"/>
      <c r="GFO15" s="52"/>
      <c r="GFP15" s="52"/>
      <c r="GFQ15" s="52"/>
      <c r="GFR15" s="52"/>
      <c r="GFS15" s="52"/>
      <c r="GFT15" s="52"/>
      <c r="GFU15" s="52"/>
      <c r="GFV15" s="52"/>
      <c r="GFW15" s="52"/>
      <c r="GFX15" s="52"/>
      <c r="GFY15" s="52"/>
      <c r="GFZ15" s="52"/>
      <c r="GGA15" s="52"/>
      <c r="GGB15" s="52"/>
      <c r="GGC15" s="52"/>
      <c r="GGD15" s="52"/>
      <c r="GGE15" s="52"/>
      <c r="GGF15" s="52"/>
      <c r="GGG15" s="52"/>
      <c r="GGH15" s="52"/>
      <c r="GGI15" s="52"/>
      <c r="GGJ15" s="52"/>
      <c r="GGK15" s="52"/>
      <c r="GGL15" s="52"/>
      <c r="GGM15" s="52"/>
      <c r="GGN15" s="52"/>
      <c r="GGO15" s="52"/>
      <c r="GGP15" s="52"/>
      <c r="GGQ15" s="52"/>
      <c r="GGR15" s="52"/>
      <c r="GGS15" s="52"/>
      <c r="GGT15" s="52"/>
      <c r="GGU15" s="52"/>
      <c r="GGV15" s="52"/>
      <c r="GGW15" s="52"/>
      <c r="GGX15" s="52"/>
      <c r="GGY15" s="52"/>
      <c r="GGZ15" s="52"/>
      <c r="GHA15" s="52"/>
      <c r="GHB15" s="52"/>
      <c r="GHC15" s="52"/>
      <c r="GHD15" s="52"/>
      <c r="GHE15" s="52"/>
      <c r="GHF15" s="52"/>
      <c r="GHG15" s="52"/>
      <c r="GHH15" s="52"/>
      <c r="GHI15" s="52"/>
      <c r="GHJ15" s="52"/>
      <c r="GHK15" s="52"/>
      <c r="GHL15" s="52"/>
      <c r="GHM15" s="52"/>
      <c r="GHN15" s="52"/>
      <c r="GHO15" s="52"/>
      <c r="GHP15" s="52"/>
      <c r="GHQ15" s="52"/>
      <c r="GHR15" s="52"/>
      <c r="GHS15" s="52"/>
      <c r="GHT15" s="52"/>
      <c r="GHU15" s="52"/>
      <c r="GHV15" s="52"/>
      <c r="GHW15" s="52"/>
      <c r="GHX15" s="52"/>
      <c r="GHY15" s="52"/>
      <c r="GHZ15" s="52"/>
      <c r="GIA15" s="52"/>
      <c r="GIB15" s="52"/>
      <c r="GIC15" s="52"/>
      <c r="GID15" s="52"/>
      <c r="GIE15" s="52"/>
      <c r="GIF15" s="52"/>
      <c r="GIG15" s="52"/>
      <c r="GIH15" s="52"/>
      <c r="GII15" s="52"/>
      <c r="GIJ15" s="52"/>
      <c r="GIK15" s="52"/>
      <c r="GIL15" s="52"/>
      <c r="GIM15" s="52"/>
      <c r="GIN15" s="52"/>
      <c r="GIO15" s="52"/>
      <c r="GIP15" s="52"/>
      <c r="GIQ15" s="52"/>
      <c r="GIR15" s="52"/>
      <c r="GIS15" s="52"/>
      <c r="GIT15" s="52"/>
      <c r="GIU15" s="52"/>
      <c r="GIV15" s="52"/>
      <c r="GIW15" s="52"/>
      <c r="GIX15" s="52"/>
      <c r="GIY15" s="52"/>
      <c r="GIZ15" s="52"/>
      <c r="GJA15" s="52"/>
      <c r="GJB15" s="52"/>
      <c r="GJC15" s="52"/>
      <c r="GJD15" s="52"/>
      <c r="GJE15" s="52"/>
      <c r="GJF15" s="52"/>
      <c r="GJG15" s="52"/>
      <c r="GJH15" s="52"/>
      <c r="GJI15" s="52"/>
      <c r="GJJ15" s="52"/>
      <c r="GJK15" s="52"/>
      <c r="GJL15" s="52"/>
      <c r="GJM15" s="52"/>
      <c r="GJN15" s="52"/>
      <c r="GJO15" s="52"/>
      <c r="GJP15" s="52"/>
      <c r="GJQ15" s="52"/>
      <c r="GJR15" s="52"/>
      <c r="GJS15" s="52"/>
      <c r="GJT15" s="52"/>
      <c r="GJU15" s="52"/>
      <c r="GJV15" s="52"/>
      <c r="GJW15" s="52"/>
      <c r="GJX15" s="52"/>
      <c r="GJY15" s="52"/>
      <c r="GJZ15" s="52"/>
      <c r="GKA15" s="52"/>
      <c r="GKB15" s="52"/>
      <c r="GKC15" s="52"/>
      <c r="GKD15" s="52"/>
      <c r="GKE15" s="52"/>
      <c r="GKF15" s="52"/>
      <c r="GKG15" s="52"/>
      <c r="GKH15" s="52"/>
      <c r="GKI15" s="52"/>
      <c r="GKJ15" s="52"/>
      <c r="GKK15" s="52"/>
      <c r="GKL15" s="52"/>
      <c r="GKM15" s="52"/>
      <c r="GKN15" s="52"/>
      <c r="GKO15" s="52"/>
      <c r="GKP15" s="52"/>
      <c r="GKQ15" s="52"/>
      <c r="GKR15" s="52"/>
      <c r="GKS15" s="52"/>
      <c r="GKT15" s="52"/>
      <c r="GKU15" s="52"/>
      <c r="GKV15" s="52"/>
      <c r="GKW15" s="52"/>
      <c r="GKX15" s="52"/>
      <c r="GKY15" s="52"/>
      <c r="GKZ15" s="52"/>
      <c r="GLA15" s="52"/>
      <c r="GLB15" s="52"/>
      <c r="GLC15" s="52"/>
      <c r="GLD15" s="52"/>
      <c r="GLE15" s="52"/>
      <c r="GLF15" s="52"/>
      <c r="GLG15" s="52"/>
      <c r="GLH15" s="52"/>
      <c r="GLI15" s="52"/>
      <c r="GLJ15" s="52"/>
      <c r="GLK15" s="52"/>
      <c r="GLL15" s="52"/>
      <c r="GLM15" s="52"/>
      <c r="GLN15" s="52"/>
      <c r="GLO15" s="52"/>
      <c r="GLP15" s="52"/>
      <c r="GLQ15" s="52"/>
      <c r="GLR15" s="52"/>
      <c r="GLS15" s="52"/>
      <c r="GLT15" s="52"/>
      <c r="GLU15" s="52"/>
      <c r="GLV15" s="52"/>
      <c r="GLW15" s="52"/>
      <c r="GLX15" s="52"/>
      <c r="GLY15" s="52"/>
      <c r="GLZ15" s="52"/>
      <c r="GMA15" s="52"/>
      <c r="GMB15" s="52"/>
      <c r="GMC15" s="52"/>
      <c r="GMD15" s="52"/>
      <c r="GME15" s="52"/>
      <c r="GMF15" s="52"/>
      <c r="GMG15" s="52"/>
      <c r="GMH15" s="52"/>
      <c r="GMI15" s="52"/>
      <c r="GMJ15" s="52"/>
      <c r="GMK15" s="52"/>
      <c r="GML15" s="52"/>
      <c r="GMM15" s="52"/>
      <c r="GMN15" s="52"/>
      <c r="GMO15" s="52"/>
      <c r="GMP15" s="52"/>
      <c r="GMQ15" s="52"/>
      <c r="GMR15" s="52"/>
      <c r="GMS15" s="52"/>
      <c r="GMT15" s="52"/>
      <c r="GMU15" s="52"/>
      <c r="GMV15" s="52"/>
      <c r="GMW15" s="52"/>
      <c r="GMX15" s="52"/>
      <c r="GMY15" s="52"/>
      <c r="GMZ15" s="52"/>
      <c r="GNA15" s="52"/>
      <c r="GNB15" s="52"/>
      <c r="GNC15" s="52"/>
      <c r="GND15" s="52"/>
      <c r="GNE15" s="52"/>
      <c r="GNF15" s="52"/>
      <c r="GNG15" s="52"/>
      <c r="GNH15" s="52"/>
      <c r="GNI15" s="52"/>
      <c r="GNJ15" s="52"/>
      <c r="GNK15" s="52"/>
      <c r="GNL15" s="52"/>
      <c r="GNM15" s="52"/>
      <c r="GNT15" s="52"/>
      <c r="GNU15" s="52"/>
      <c r="GNV15" s="52"/>
      <c r="GNW15" s="52"/>
      <c r="GNX15" s="52"/>
      <c r="GNY15" s="52"/>
      <c r="GNZ15" s="52"/>
      <c r="GOA15" s="52"/>
      <c r="GOB15" s="52"/>
      <c r="GOC15" s="52"/>
      <c r="GOD15" s="52"/>
      <c r="GOE15" s="52"/>
      <c r="GOF15" s="52"/>
      <c r="GOG15" s="52"/>
      <c r="GOH15" s="52"/>
      <c r="GOI15" s="52"/>
      <c r="GOJ15" s="52"/>
      <c r="GOK15" s="52"/>
      <c r="GOL15" s="52"/>
      <c r="GOM15" s="52"/>
      <c r="GON15" s="52"/>
      <c r="GOO15" s="52"/>
      <c r="GOP15" s="52"/>
      <c r="GOQ15" s="52"/>
      <c r="GOR15" s="52"/>
      <c r="GOS15" s="52"/>
      <c r="GOT15" s="52"/>
      <c r="GOU15" s="52"/>
      <c r="GOV15" s="52"/>
      <c r="GOW15" s="52"/>
      <c r="GOX15" s="52"/>
      <c r="GOY15" s="52"/>
      <c r="GOZ15" s="52"/>
      <c r="GPA15" s="52"/>
      <c r="GPB15" s="52"/>
      <c r="GPC15" s="52"/>
      <c r="GPD15" s="52"/>
      <c r="GPE15" s="52"/>
      <c r="GPF15" s="52"/>
      <c r="GPG15" s="52"/>
      <c r="GPH15" s="52"/>
      <c r="GPI15" s="52"/>
      <c r="GPJ15" s="52"/>
      <c r="GPK15" s="52"/>
      <c r="GPL15" s="52"/>
      <c r="GPM15" s="52"/>
      <c r="GPN15" s="52"/>
      <c r="GPO15" s="52"/>
      <c r="GPP15" s="52"/>
      <c r="GPQ15" s="52"/>
      <c r="GPR15" s="52"/>
      <c r="GPS15" s="52"/>
      <c r="GPT15" s="52"/>
      <c r="GPU15" s="52"/>
      <c r="GPV15" s="52"/>
      <c r="GPW15" s="52"/>
      <c r="GPX15" s="52"/>
      <c r="GPY15" s="52"/>
      <c r="GPZ15" s="52"/>
      <c r="GQA15" s="52"/>
      <c r="GQB15" s="52"/>
      <c r="GQC15" s="52"/>
      <c r="GQD15" s="52"/>
      <c r="GQE15" s="52"/>
      <c r="GQF15" s="52"/>
      <c r="GQG15" s="52"/>
      <c r="GQH15" s="52"/>
      <c r="GQI15" s="52"/>
      <c r="GQJ15" s="52"/>
      <c r="GQK15" s="52"/>
      <c r="GQL15" s="52"/>
      <c r="GQM15" s="52"/>
      <c r="GQN15" s="52"/>
      <c r="GQO15" s="52"/>
      <c r="GQP15" s="52"/>
      <c r="GQQ15" s="52"/>
      <c r="GQR15" s="52"/>
      <c r="GQS15" s="52"/>
      <c r="GQT15" s="52"/>
      <c r="GQU15" s="52"/>
      <c r="GQV15" s="52"/>
      <c r="GQW15" s="52"/>
      <c r="GQX15" s="52"/>
      <c r="GQY15" s="52"/>
      <c r="GQZ15" s="52"/>
      <c r="GRA15" s="52"/>
      <c r="GRB15" s="52"/>
      <c r="GRC15" s="52"/>
      <c r="GRD15" s="52"/>
      <c r="GRE15" s="52"/>
      <c r="GRF15" s="52"/>
      <c r="GRG15" s="52"/>
      <c r="GRH15" s="52"/>
      <c r="GRI15" s="52"/>
      <c r="GRJ15" s="52"/>
      <c r="GRK15" s="52"/>
      <c r="GRL15" s="52"/>
      <c r="GRM15" s="52"/>
      <c r="GRN15" s="52"/>
      <c r="GRO15" s="52"/>
      <c r="GRP15" s="52"/>
      <c r="GRQ15" s="52"/>
      <c r="GRR15" s="52"/>
      <c r="GRS15" s="52"/>
      <c r="GRT15" s="52"/>
      <c r="GRU15" s="52"/>
      <c r="GRV15" s="52"/>
      <c r="GRW15" s="52"/>
      <c r="GRX15" s="52"/>
      <c r="GRY15" s="52"/>
      <c r="GRZ15" s="52"/>
      <c r="GSA15" s="52"/>
      <c r="GSB15" s="52"/>
      <c r="GSC15" s="52"/>
      <c r="GSD15" s="52"/>
      <c r="GSE15" s="52"/>
      <c r="GSF15" s="52"/>
      <c r="GSG15" s="52"/>
      <c r="GSH15" s="52"/>
      <c r="GSI15" s="52"/>
      <c r="GSJ15" s="52"/>
      <c r="GSK15" s="52"/>
      <c r="GSL15" s="52"/>
      <c r="GSM15" s="52"/>
      <c r="GSN15" s="52"/>
      <c r="GSO15" s="52"/>
      <c r="GSP15" s="52"/>
      <c r="GSQ15" s="52"/>
      <c r="GSR15" s="52"/>
      <c r="GSS15" s="52"/>
      <c r="GST15" s="52"/>
      <c r="GSU15" s="52"/>
      <c r="GSV15" s="52"/>
      <c r="GSW15" s="52"/>
      <c r="GSX15" s="52"/>
      <c r="GSY15" s="52"/>
      <c r="GSZ15" s="52"/>
      <c r="GTA15" s="52"/>
      <c r="GTB15" s="52"/>
      <c r="GTC15" s="52"/>
      <c r="GTD15" s="52"/>
      <c r="GTE15" s="52"/>
      <c r="GTF15" s="52"/>
      <c r="GTG15" s="52"/>
      <c r="GTH15" s="52"/>
      <c r="GTI15" s="52"/>
      <c r="GTJ15" s="52"/>
      <c r="GTK15" s="52"/>
      <c r="GTL15" s="52"/>
      <c r="GTM15" s="52"/>
      <c r="GTN15" s="52"/>
      <c r="GTO15" s="52"/>
      <c r="GTP15" s="52"/>
      <c r="GTQ15" s="52"/>
      <c r="GTR15" s="52"/>
      <c r="GTS15" s="52"/>
      <c r="GTT15" s="52"/>
      <c r="GTU15" s="52"/>
      <c r="GTV15" s="52"/>
      <c r="GTW15" s="52"/>
      <c r="GTX15" s="52"/>
      <c r="GTY15" s="52"/>
      <c r="GTZ15" s="52"/>
      <c r="GUA15" s="52"/>
      <c r="GUB15" s="52"/>
      <c r="GUC15" s="52"/>
      <c r="GUD15" s="52"/>
      <c r="GUE15" s="52"/>
      <c r="GUF15" s="52"/>
      <c r="GUG15" s="52"/>
      <c r="GUH15" s="52"/>
      <c r="GUI15" s="52"/>
      <c r="GUJ15" s="52"/>
      <c r="GUK15" s="52"/>
      <c r="GUL15" s="52"/>
      <c r="GUM15" s="52"/>
      <c r="GUN15" s="52"/>
      <c r="GUO15" s="52"/>
      <c r="GUP15" s="52"/>
      <c r="GUQ15" s="52"/>
      <c r="GUR15" s="52"/>
      <c r="GUS15" s="52"/>
      <c r="GUT15" s="52"/>
      <c r="GUU15" s="52"/>
      <c r="GUV15" s="52"/>
      <c r="GUW15" s="52"/>
      <c r="GUX15" s="52"/>
      <c r="GUY15" s="52"/>
      <c r="GUZ15" s="52"/>
      <c r="GVA15" s="52"/>
      <c r="GVB15" s="52"/>
      <c r="GVC15" s="52"/>
      <c r="GVD15" s="52"/>
      <c r="GVE15" s="52"/>
      <c r="GVF15" s="52"/>
      <c r="GVG15" s="52"/>
      <c r="GVH15" s="52"/>
      <c r="GVI15" s="52"/>
      <c r="GVJ15" s="52"/>
      <c r="GVK15" s="52"/>
      <c r="GVL15" s="52"/>
      <c r="GVM15" s="52"/>
      <c r="GVN15" s="52"/>
      <c r="GVO15" s="52"/>
      <c r="GVP15" s="52"/>
      <c r="GVQ15" s="52"/>
      <c r="GVR15" s="52"/>
      <c r="GVS15" s="52"/>
      <c r="GVT15" s="52"/>
      <c r="GVU15" s="52"/>
      <c r="GVV15" s="52"/>
      <c r="GVW15" s="52"/>
      <c r="GVX15" s="52"/>
      <c r="GVY15" s="52"/>
      <c r="GVZ15" s="52"/>
      <c r="GWA15" s="52"/>
      <c r="GWB15" s="52"/>
      <c r="GWC15" s="52"/>
      <c r="GWD15" s="52"/>
      <c r="GWE15" s="52"/>
      <c r="GWF15" s="52"/>
      <c r="GWG15" s="52"/>
      <c r="GWH15" s="52"/>
      <c r="GWI15" s="52"/>
      <c r="GWJ15" s="52"/>
      <c r="GWK15" s="52"/>
      <c r="GWL15" s="52"/>
      <c r="GWM15" s="52"/>
      <c r="GWN15" s="52"/>
      <c r="GWO15" s="52"/>
      <c r="GWP15" s="52"/>
      <c r="GWQ15" s="52"/>
      <c r="GWR15" s="52"/>
      <c r="GWS15" s="52"/>
      <c r="GWT15" s="52"/>
      <c r="GWU15" s="52"/>
      <c r="GWV15" s="52"/>
      <c r="GWW15" s="52"/>
      <c r="GWX15" s="52"/>
      <c r="GWY15" s="52"/>
      <c r="GWZ15" s="52"/>
      <c r="GXA15" s="52"/>
      <c r="GXB15" s="52"/>
      <c r="GXC15" s="52"/>
      <c r="GXD15" s="52"/>
      <c r="GXE15" s="52"/>
      <c r="GXF15" s="52"/>
      <c r="GXG15" s="52"/>
      <c r="GXH15" s="52"/>
      <c r="GXI15" s="52"/>
      <c r="GXP15" s="52"/>
      <c r="GXQ15" s="52"/>
      <c r="GXR15" s="52"/>
      <c r="GXS15" s="52"/>
      <c r="GXT15" s="52"/>
      <c r="GXU15" s="52"/>
      <c r="GXV15" s="52"/>
      <c r="GXW15" s="52"/>
      <c r="GXX15" s="52"/>
      <c r="GXY15" s="52"/>
      <c r="GXZ15" s="52"/>
      <c r="GYA15" s="52"/>
      <c r="GYB15" s="52"/>
      <c r="GYC15" s="52"/>
      <c r="GYD15" s="52"/>
      <c r="GYE15" s="52"/>
      <c r="GYF15" s="52"/>
      <c r="GYG15" s="52"/>
      <c r="GYH15" s="52"/>
      <c r="GYI15" s="52"/>
      <c r="GYJ15" s="52"/>
      <c r="GYK15" s="52"/>
      <c r="GYL15" s="52"/>
      <c r="GYM15" s="52"/>
      <c r="GYN15" s="52"/>
      <c r="GYO15" s="52"/>
      <c r="GYP15" s="52"/>
      <c r="GYQ15" s="52"/>
      <c r="GYR15" s="52"/>
      <c r="GYS15" s="52"/>
      <c r="GYT15" s="52"/>
      <c r="GYU15" s="52"/>
      <c r="GYV15" s="52"/>
      <c r="GYW15" s="52"/>
      <c r="GYX15" s="52"/>
      <c r="GYY15" s="52"/>
      <c r="GYZ15" s="52"/>
      <c r="GZA15" s="52"/>
      <c r="GZB15" s="52"/>
      <c r="GZC15" s="52"/>
      <c r="GZD15" s="52"/>
      <c r="GZE15" s="52"/>
      <c r="GZF15" s="52"/>
      <c r="GZG15" s="52"/>
      <c r="GZH15" s="52"/>
      <c r="GZI15" s="52"/>
      <c r="GZJ15" s="52"/>
      <c r="GZK15" s="52"/>
      <c r="GZL15" s="52"/>
      <c r="GZM15" s="52"/>
      <c r="GZN15" s="52"/>
      <c r="GZO15" s="52"/>
      <c r="GZP15" s="52"/>
      <c r="GZQ15" s="52"/>
      <c r="GZR15" s="52"/>
      <c r="GZS15" s="52"/>
      <c r="GZT15" s="52"/>
      <c r="GZU15" s="52"/>
      <c r="GZV15" s="52"/>
      <c r="GZW15" s="52"/>
      <c r="GZX15" s="52"/>
      <c r="GZY15" s="52"/>
      <c r="GZZ15" s="52"/>
      <c r="HAA15" s="52"/>
      <c r="HAB15" s="52"/>
      <c r="HAC15" s="52"/>
      <c r="HAD15" s="52"/>
      <c r="HAE15" s="52"/>
      <c r="HAF15" s="52"/>
      <c r="HAG15" s="52"/>
      <c r="HAH15" s="52"/>
      <c r="HAI15" s="52"/>
      <c r="HAJ15" s="52"/>
      <c r="HAK15" s="52"/>
      <c r="HAL15" s="52"/>
      <c r="HAM15" s="52"/>
      <c r="HAN15" s="52"/>
      <c r="HAO15" s="52"/>
      <c r="HAP15" s="52"/>
      <c r="HAQ15" s="52"/>
      <c r="HAR15" s="52"/>
      <c r="HAS15" s="52"/>
      <c r="HAT15" s="52"/>
      <c r="HAU15" s="52"/>
      <c r="HAV15" s="52"/>
      <c r="HAW15" s="52"/>
      <c r="HAX15" s="52"/>
      <c r="HAY15" s="52"/>
      <c r="HAZ15" s="52"/>
      <c r="HBA15" s="52"/>
      <c r="HBB15" s="52"/>
      <c r="HBC15" s="52"/>
      <c r="HBD15" s="52"/>
      <c r="HBE15" s="52"/>
      <c r="HBF15" s="52"/>
      <c r="HBG15" s="52"/>
      <c r="HBH15" s="52"/>
      <c r="HBI15" s="52"/>
      <c r="HBJ15" s="52"/>
      <c r="HBK15" s="52"/>
      <c r="HBL15" s="52"/>
      <c r="HBM15" s="52"/>
      <c r="HBN15" s="52"/>
      <c r="HBO15" s="52"/>
      <c r="HBP15" s="52"/>
      <c r="HBQ15" s="52"/>
      <c r="HBR15" s="52"/>
      <c r="HBS15" s="52"/>
      <c r="HBT15" s="52"/>
      <c r="HBU15" s="52"/>
      <c r="HBV15" s="52"/>
      <c r="HBW15" s="52"/>
      <c r="HBX15" s="52"/>
      <c r="HBY15" s="52"/>
      <c r="HBZ15" s="52"/>
      <c r="HCA15" s="52"/>
      <c r="HCB15" s="52"/>
      <c r="HCC15" s="52"/>
      <c r="HCD15" s="52"/>
      <c r="HCE15" s="52"/>
      <c r="HCF15" s="52"/>
      <c r="HCG15" s="52"/>
      <c r="HCH15" s="52"/>
      <c r="HCI15" s="52"/>
      <c r="HCJ15" s="52"/>
      <c r="HCK15" s="52"/>
      <c r="HCL15" s="52"/>
      <c r="HCM15" s="52"/>
      <c r="HCN15" s="52"/>
      <c r="HCO15" s="52"/>
      <c r="HCP15" s="52"/>
      <c r="HCQ15" s="52"/>
      <c r="HCR15" s="52"/>
      <c r="HCS15" s="52"/>
      <c r="HCT15" s="52"/>
      <c r="HCU15" s="52"/>
      <c r="HCV15" s="52"/>
      <c r="HCW15" s="52"/>
      <c r="HCX15" s="52"/>
      <c r="HCY15" s="52"/>
      <c r="HCZ15" s="52"/>
      <c r="HDA15" s="52"/>
      <c r="HDB15" s="52"/>
      <c r="HDC15" s="52"/>
      <c r="HDD15" s="52"/>
      <c r="HDE15" s="52"/>
      <c r="HDF15" s="52"/>
      <c r="HDG15" s="52"/>
      <c r="HDH15" s="52"/>
      <c r="HDI15" s="52"/>
      <c r="HDJ15" s="52"/>
      <c r="HDK15" s="52"/>
      <c r="HDL15" s="52"/>
      <c r="HDM15" s="52"/>
      <c r="HDN15" s="52"/>
      <c r="HDO15" s="52"/>
      <c r="HDP15" s="52"/>
      <c r="HDQ15" s="52"/>
      <c r="HDR15" s="52"/>
      <c r="HDS15" s="52"/>
      <c r="HDT15" s="52"/>
      <c r="HDU15" s="52"/>
      <c r="HDV15" s="52"/>
      <c r="HDW15" s="52"/>
      <c r="HDX15" s="52"/>
      <c r="HDY15" s="52"/>
      <c r="HDZ15" s="52"/>
      <c r="HEA15" s="52"/>
      <c r="HEB15" s="52"/>
      <c r="HEC15" s="52"/>
      <c r="HED15" s="52"/>
      <c r="HEE15" s="52"/>
      <c r="HEF15" s="52"/>
      <c r="HEG15" s="52"/>
      <c r="HEH15" s="52"/>
      <c r="HEI15" s="52"/>
      <c r="HEJ15" s="52"/>
      <c r="HEK15" s="52"/>
      <c r="HEL15" s="52"/>
      <c r="HEM15" s="52"/>
      <c r="HEN15" s="52"/>
      <c r="HEO15" s="52"/>
      <c r="HEP15" s="52"/>
      <c r="HEQ15" s="52"/>
      <c r="HER15" s="52"/>
      <c r="HES15" s="52"/>
      <c r="HET15" s="52"/>
      <c r="HEU15" s="52"/>
      <c r="HEV15" s="52"/>
      <c r="HEW15" s="52"/>
      <c r="HEX15" s="52"/>
      <c r="HEY15" s="52"/>
      <c r="HEZ15" s="52"/>
      <c r="HFA15" s="52"/>
      <c r="HFB15" s="52"/>
      <c r="HFC15" s="52"/>
      <c r="HFD15" s="52"/>
      <c r="HFE15" s="52"/>
      <c r="HFF15" s="52"/>
      <c r="HFG15" s="52"/>
      <c r="HFH15" s="52"/>
      <c r="HFI15" s="52"/>
      <c r="HFJ15" s="52"/>
      <c r="HFK15" s="52"/>
      <c r="HFL15" s="52"/>
      <c r="HFM15" s="52"/>
      <c r="HFN15" s="52"/>
      <c r="HFO15" s="52"/>
      <c r="HFP15" s="52"/>
      <c r="HFQ15" s="52"/>
      <c r="HFR15" s="52"/>
      <c r="HFS15" s="52"/>
      <c r="HFT15" s="52"/>
      <c r="HFU15" s="52"/>
      <c r="HFV15" s="52"/>
      <c r="HFW15" s="52"/>
      <c r="HFX15" s="52"/>
      <c r="HFY15" s="52"/>
      <c r="HFZ15" s="52"/>
      <c r="HGA15" s="52"/>
      <c r="HGB15" s="52"/>
      <c r="HGC15" s="52"/>
      <c r="HGD15" s="52"/>
      <c r="HGE15" s="52"/>
      <c r="HGF15" s="52"/>
      <c r="HGG15" s="52"/>
      <c r="HGH15" s="52"/>
      <c r="HGI15" s="52"/>
      <c r="HGJ15" s="52"/>
      <c r="HGK15" s="52"/>
      <c r="HGL15" s="52"/>
      <c r="HGM15" s="52"/>
      <c r="HGN15" s="52"/>
      <c r="HGO15" s="52"/>
      <c r="HGP15" s="52"/>
      <c r="HGQ15" s="52"/>
      <c r="HGR15" s="52"/>
      <c r="HGS15" s="52"/>
      <c r="HGT15" s="52"/>
      <c r="HGU15" s="52"/>
      <c r="HGV15" s="52"/>
      <c r="HGW15" s="52"/>
      <c r="HGX15" s="52"/>
      <c r="HGY15" s="52"/>
      <c r="HGZ15" s="52"/>
      <c r="HHA15" s="52"/>
      <c r="HHB15" s="52"/>
      <c r="HHC15" s="52"/>
      <c r="HHD15" s="52"/>
      <c r="HHE15" s="52"/>
      <c r="HHL15" s="52"/>
      <c r="HHM15" s="52"/>
      <c r="HHN15" s="52"/>
      <c r="HHO15" s="52"/>
      <c r="HHP15" s="52"/>
      <c r="HHQ15" s="52"/>
      <c r="HHR15" s="52"/>
      <c r="HHS15" s="52"/>
      <c r="HHT15" s="52"/>
      <c r="HHU15" s="52"/>
      <c r="HHV15" s="52"/>
      <c r="HHW15" s="52"/>
      <c r="HHX15" s="52"/>
      <c r="HHY15" s="52"/>
      <c r="HHZ15" s="52"/>
      <c r="HIA15" s="52"/>
      <c r="HIB15" s="52"/>
      <c r="HIC15" s="52"/>
      <c r="HID15" s="52"/>
      <c r="HIE15" s="52"/>
      <c r="HIF15" s="52"/>
      <c r="HIG15" s="52"/>
      <c r="HIH15" s="52"/>
      <c r="HII15" s="52"/>
      <c r="HIJ15" s="52"/>
      <c r="HIK15" s="52"/>
      <c r="HIL15" s="52"/>
      <c r="HIM15" s="52"/>
      <c r="HIN15" s="52"/>
      <c r="HIO15" s="52"/>
      <c r="HIP15" s="52"/>
      <c r="HIQ15" s="52"/>
      <c r="HIR15" s="52"/>
      <c r="HIS15" s="52"/>
      <c r="HIT15" s="52"/>
      <c r="HIU15" s="52"/>
      <c r="HIV15" s="52"/>
      <c r="HIW15" s="52"/>
      <c r="HIX15" s="52"/>
      <c r="HIY15" s="52"/>
      <c r="HIZ15" s="52"/>
      <c r="HJA15" s="52"/>
      <c r="HJB15" s="52"/>
      <c r="HJC15" s="52"/>
      <c r="HJD15" s="52"/>
      <c r="HJE15" s="52"/>
      <c r="HJF15" s="52"/>
      <c r="HJG15" s="52"/>
      <c r="HJH15" s="52"/>
      <c r="HJI15" s="52"/>
      <c r="HJJ15" s="52"/>
      <c r="HJK15" s="52"/>
      <c r="HJL15" s="52"/>
      <c r="HJM15" s="52"/>
      <c r="HJN15" s="52"/>
      <c r="HJO15" s="52"/>
      <c r="HJP15" s="52"/>
      <c r="HJQ15" s="52"/>
      <c r="HJR15" s="52"/>
      <c r="HJS15" s="52"/>
      <c r="HJT15" s="52"/>
      <c r="HJU15" s="52"/>
      <c r="HJV15" s="52"/>
      <c r="HJW15" s="52"/>
      <c r="HJX15" s="52"/>
      <c r="HJY15" s="52"/>
      <c r="HJZ15" s="52"/>
      <c r="HKA15" s="52"/>
      <c r="HKB15" s="52"/>
      <c r="HKC15" s="52"/>
      <c r="HKD15" s="52"/>
      <c r="HKE15" s="52"/>
      <c r="HKF15" s="52"/>
      <c r="HKG15" s="52"/>
      <c r="HKH15" s="52"/>
      <c r="HKI15" s="52"/>
      <c r="HKJ15" s="52"/>
      <c r="HKK15" s="52"/>
      <c r="HKL15" s="52"/>
      <c r="HKM15" s="52"/>
      <c r="HKN15" s="52"/>
      <c r="HKO15" s="52"/>
      <c r="HKP15" s="52"/>
      <c r="HKQ15" s="52"/>
      <c r="HKR15" s="52"/>
      <c r="HKS15" s="52"/>
      <c r="HKT15" s="52"/>
      <c r="HKU15" s="52"/>
      <c r="HKV15" s="52"/>
      <c r="HKW15" s="52"/>
      <c r="HKX15" s="52"/>
      <c r="HKY15" s="52"/>
      <c r="HKZ15" s="52"/>
      <c r="HLA15" s="52"/>
      <c r="HLB15" s="52"/>
      <c r="HLC15" s="52"/>
      <c r="HLD15" s="52"/>
      <c r="HLE15" s="52"/>
      <c r="HLF15" s="52"/>
      <c r="HLG15" s="52"/>
      <c r="HLH15" s="52"/>
      <c r="HLI15" s="52"/>
      <c r="HLJ15" s="52"/>
      <c r="HLK15" s="52"/>
      <c r="HLL15" s="52"/>
      <c r="HLM15" s="52"/>
      <c r="HLN15" s="52"/>
      <c r="HLO15" s="52"/>
      <c r="HLP15" s="52"/>
      <c r="HLQ15" s="52"/>
      <c r="HLR15" s="52"/>
      <c r="HLS15" s="52"/>
      <c r="HLT15" s="52"/>
      <c r="HLU15" s="52"/>
      <c r="HLV15" s="52"/>
      <c r="HLW15" s="52"/>
      <c r="HLX15" s="52"/>
      <c r="HLY15" s="52"/>
      <c r="HLZ15" s="52"/>
      <c r="HMA15" s="52"/>
      <c r="HMB15" s="52"/>
      <c r="HMC15" s="52"/>
      <c r="HMD15" s="52"/>
      <c r="HME15" s="52"/>
      <c r="HMF15" s="52"/>
      <c r="HMG15" s="52"/>
      <c r="HMH15" s="52"/>
      <c r="HMI15" s="52"/>
      <c r="HMJ15" s="52"/>
      <c r="HMK15" s="52"/>
      <c r="HML15" s="52"/>
      <c r="HMM15" s="52"/>
      <c r="HMN15" s="52"/>
      <c r="HMO15" s="52"/>
      <c r="HMP15" s="52"/>
      <c r="HMQ15" s="52"/>
      <c r="HMR15" s="52"/>
      <c r="HMS15" s="52"/>
      <c r="HMT15" s="52"/>
      <c r="HMU15" s="52"/>
      <c r="HMV15" s="52"/>
      <c r="HMW15" s="52"/>
      <c r="HMX15" s="52"/>
      <c r="HMY15" s="52"/>
      <c r="HMZ15" s="52"/>
      <c r="HNA15" s="52"/>
      <c r="HNB15" s="52"/>
      <c r="HNC15" s="52"/>
      <c r="HND15" s="52"/>
      <c r="HNE15" s="52"/>
      <c r="HNF15" s="52"/>
      <c r="HNG15" s="52"/>
      <c r="HNH15" s="52"/>
      <c r="HNI15" s="52"/>
      <c r="HNJ15" s="52"/>
      <c r="HNK15" s="52"/>
      <c r="HNL15" s="52"/>
      <c r="HNM15" s="52"/>
      <c r="HNN15" s="52"/>
      <c r="HNO15" s="52"/>
      <c r="HNP15" s="52"/>
      <c r="HNQ15" s="52"/>
      <c r="HNR15" s="52"/>
      <c r="HNS15" s="52"/>
      <c r="HNT15" s="52"/>
      <c r="HNU15" s="52"/>
      <c r="HNV15" s="52"/>
      <c r="HNW15" s="52"/>
      <c r="HNX15" s="52"/>
      <c r="HNY15" s="52"/>
      <c r="HNZ15" s="52"/>
      <c r="HOA15" s="52"/>
      <c r="HOB15" s="52"/>
      <c r="HOC15" s="52"/>
      <c r="HOD15" s="52"/>
      <c r="HOE15" s="52"/>
      <c r="HOF15" s="52"/>
      <c r="HOG15" s="52"/>
      <c r="HOH15" s="52"/>
      <c r="HOI15" s="52"/>
      <c r="HOJ15" s="52"/>
      <c r="HOK15" s="52"/>
      <c r="HOL15" s="52"/>
      <c r="HOM15" s="52"/>
      <c r="HON15" s="52"/>
      <c r="HOO15" s="52"/>
      <c r="HOP15" s="52"/>
      <c r="HOQ15" s="52"/>
      <c r="HOR15" s="52"/>
      <c r="HOS15" s="52"/>
      <c r="HOT15" s="52"/>
      <c r="HOU15" s="52"/>
      <c r="HOV15" s="52"/>
      <c r="HOW15" s="52"/>
      <c r="HOX15" s="52"/>
      <c r="HOY15" s="52"/>
      <c r="HOZ15" s="52"/>
      <c r="HPA15" s="52"/>
      <c r="HPB15" s="52"/>
      <c r="HPC15" s="52"/>
      <c r="HPD15" s="52"/>
      <c r="HPE15" s="52"/>
      <c r="HPF15" s="52"/>
      <c r="HPG15" s="52"/>
      <c r="HPH15" s="52"/>
      <c r="HPI15" s="52"/>
      <c r="HPJ15" s="52"/>
      <c r="HPK15" s="52"/>
      <c r="HPL15" s="52"/>
      <c r="HPM15" s="52"/>
      <c r="HPN15" s="52"/>
      <c r="HPO15" s="52"/>
      <c r="HPP15" s="52"/>
      <c r="HPQ15" s="52"/>
      <c r="HPR15" s="52"/>
      <c r="HPS15" s="52"/>
      <c r="HPT15" s="52"/>
      <c r="HPU15" s="52"/>
      <c r="HPV15" s="52"/>
      <c r="HPW15" s="52"/>
      <c r="HPX15" s="52"/>
      <c r="HPY15" s="52"/>
      <c r="HPZ15" s="52"/>
      <c r="HQA15" s="52"/>
      <c r="HQB15" s="52"/>
      <c r="HQC15" s="52"/>
      <c r="HQD15" s="52"/>
      <c r="HQE15" s="52"/>
      <c r="HQF15" s="52"/>
      <c r="HQG15" s="52"/>
      <c r="HQH15" s="52"/>
      <c r="HQI15" s="52"/>
      <c r="HQJ15" s="52"/>
      <c r="HQK15" s="52"/>
      <c r="HQL15" s="52"/>
      <c r="HQM15" s="52"/>
      <c r="HQN15" s="52"/>
      <c r="HQO15" s="52"/>
      <c r="HQP15" s="52"/>
      <c r="HQQ15" s="52"/>
      <c r="HQR15" s="52"/>
      <c r="HQS15" s="52"/>
      <c r="HQT15" s="52"/>
      <c r="HQU15" s="52"/>
      <c r="HQV15" s="52"/>
      <c r="HQW15" s="52"/>
      <c r="HQX15" s="52"/>
      <c r="HQY15" s="52"/>
      <c r="HQZ15" s="52"/>
      <c r="HRA15" s="52"/>
      <c r="HRH15" s="52"/>
      <c r="HRI15" s="52"/>
      <c r="HRJ15" s="52"/>
      <c r="HRK15" s="52"/>
      <c r="HRL15" s="52"/>
      <c r="HRM15" s="52"/>
      <c r="HRN15" s="52"/>
      <c r="HRO15" s="52"/>
      <c r="HRP15" s="52"/>
      <c r="HRQ15" s="52"/>
      <c r="HRR15" s="52"/>
      <c r="HRS15" s="52"/>
      <c r="HRT15" s="52"/>
      <c r="HRU15" s="52"/>
      <c r="HRV15" s="52"/>
      <c r="HRW15" s="52"/>
      <c r="HRX15" s="52"/>
      <c r="HRY15" s="52"/>
      <c r="HRZ15" s="52"/>
      <c r="HSA15" s="52"/>
      <c r="HSB15" s="52"/>
      <c r="HSC15" s="52"/>
      <c r="HSD15" s="52"/>
      <c r="HSE15" s="52"/>
      <c r="HSF15" s="52"/>
      <c r="HSG15" s="52"/>
      <c r="HSH15" s="52"/>
      <c r="HSI15" s="52"/>
      <c r="HSJ15" s="52"/>
      <c r="HSK15" s="52"/>
      <c r="HSL15" s="52"/>
      <c r="HSM15" s="52"/>
      <c r="HSN15" s="52"/>
      <c r="HSO15" s="52"/>
      <c r="HSP15" s="52"/>
      <c r="HSQ15" s="52"/>
      <c r="HSR15" s="52"/>
      <c r="HSS15" s="52"/>
      <c r="HST15" s="52"/>
      <c r="HSU15" s="52"/>
      <c r="HSV15" s="52"/>
      <c r="HSW15" s="52"/>
      <c r="HSX15" s="52"/>
      <c r="HSY15" s="52"/>
      <c r="HSZ15" s="52"/>
      <c r="HTA15" s="52"/>
      <c r="HTB15" s="52"/>
      <c r="HTC15" s="52"/>
      <c r="HTD15" s="52"/>
      <c r="HTE15" s="52"/>
      <c r="HTF15" s="52"/>
      <c r="HTG15" s="52"/>
      <c r="HTH15" s="52"/>
      <c r="HTI15" s="52"/>
      <c r="HTJ15" s="52"/>
      <c r="HTK15" s="52"/>
      <c r="HTL15" s="52"/>
      <c r="HTM15" s="52"/>
      <c r="HTN15" s="52"/>
      <c r="HTO15" s="52"/>
      <c r="HTP15" s="52"/>
      <c r="HTQ15" s="52"/>
      <c r="HTR15" s="52"/>
      <c r="HTS15" s="52"/>
      <c r="HTT15" s="52"/>
      <c r="HTU15" s="52"/>
      <c r="HTV15" s="52"/>
      <c r="HTW15" s="52"/>
      <c r="HTX15" s="52"/>
      <c r="HTY15" s="52"/>
      <c r="HTZ15" s="52"/>
      <c r="HUA15" s="52"/>
      <c r="HUB15" s="52"/>
      <c r="HUC15" s="52"/>
      <c r="HUD15" s="52"/>
      <c r="HUE15" s="52"/>
      <c r="HUF15" s="52"/>
      <c r="HUG15" s="52"/>
      <c r="HUH15" s="52"/>
      <c r="HUI15" s="52"/>
      <c r="HUJ15" s="52"/>
      <c r="HUK15" s="52"/>
      <c r="HUL15" s="52"/>
      <c r="HUM15" s="52"/>
      <c r="HUN15" s="52"/>
      <c r="HUO15" s="52"/>
      <c r="HUP15" s="52"/>
      <c r="HUQ15" s="52"/>
      <c r="HUR15" s="52"/>
      <c r="HUS15" s="52"/>
      <c r="HUT15" s="52"/>
      <c r="HUU15" s="52"/>
      <c r="HUV15" s="52"/>
      <c r="HUW15" s="52"/>
      <c r="HUX15" s="52"/>
      <c r="HUY15" s="52"/>
      <c r="HUZ15" s="52"/>
      <c r="HVA15" s="52"/>
      <c r="HVB15" s="52"/>
      <c r="HVC15" s="52"/>
      <c r="HVD15" s="52"/>
      <c r="HVE15" s="52"/>
      <c r="HVF15" s="52"/>
      <c r="HVG15" s="52"/>
      <c r="HVH15" s="52"/>
      <c r="HVI15" s="52"/>
      <c r="HVJ15" s="52"/>
      <c r="HVK15" s="52"/>
      <c r="HVL15" s="52"/>
      <c r="HVM15" s="52"/>
      <c r="HVN15" s="52"/>
      <c r="HVO15" s="52"/>
      <c r="HVP15" s="52"/>
      <c r="HVQ15" s="52"/>
      <c r="HVR15" s="52"/>
      <c r="HVS15" s="52"/>
      <c r="HVT15" s="52"/>
      <c r="HVU15" s="52"/>
      <c r="HVV15" s="52"/>
      <c r="HVW15" s="52"/>
      <c r="HVX15" s="52"/>
      <c r="HVY15" s="52"/>
      <c r="HVZ15" s="52"/>
      <c r="HWA15" s="52"/>
      <c r="HWB15" s="52"/>
      <c r="HWC15" s="52"/>
      <c r="HWD15" s="52"/>
      <c r="HWE15" s="52"/>
      <c r="HWF15" s="52"/>
      <c r="HWG15" s="52"/>
      <c r="HWH15" s="52"/>
      <c r="HWI15" s="52"/>
      <c r="HWJ15" s="52"/>
      <c r="HWK15" s="52"/>
      <c r="HWL15" s="52"/>
      <c r="HWM15" s="52"/>
      <c r="HWN15" s="52"/>
      <c r="HWO15" s="52"/>
      <c r="HWP15" s="52"/>
      <c r="HWQ15" s="52"/>
      <c r="HWR15" s="52"/>
      <c r="HWS15" s="52"/>
      <c r="HWT15" s="52"/>
      <c r="HWU15" s="52"/>
      <c r="HWV15" s="52"/>
      <c r="HWW15" s="52"/>
      <c r="HWX15" s="52"/>
      <c r="HWY15" s="52"/>
      <c r="HWZ15" s="52"/>
      <c r="HXA15" s="52"/>
      <c r="HXB15" s="52"/>
      <c r="HXC15" s="52"/>
      <c r="HXD15" s="52"/>
      <c r="HXE15" s="52"/>
      <c r="HXF15" s="52"/>
      <c r="HXG15" s="52"/>
      <c r="HXH15" s="52"/>
      <c r="HXI15" s="52"/>
      <c r="HXJ15" s="52"/>
      <c r="HXK15" s="52"/>
      <c r="HXL15" s="52"/>
      <c r="HXM15" s="52"/>
      <c r="HXN15" s="52"/>
      <c r="HXO15" s="52"/>
      <c r="HXP15" s="52"/>
      <c r="HXQ15" s="52"/>
      <c r="HXR15" s="52"/>
      <c r="HXS15" s="52"/>
      <c r="HXT15" s="52"/>
      <c r="HXU15" s="52"/>
      <c r="HXV15" s="52"/>
      <c r="HXW15" s="52"/>
      <c r="HXX15" s="52"/>
      <c r="HXY15" s="52"/>
      <c r="HXZ15" s="52"/>
      <c r="HYA15" s="52"/>
      <c r="HYB15" s="52"/>
      <c r="HYC15" s="52"/>
      <c r="HYD15" s="52"/>
      <c r="HYE15" s="52"/>
      <c r="HYF15" s="52"/>
      <c r="HYG15" s="52"/>
      <c r="HYH15" s="52"/>
      <c r="HYI15" s="52"/>
      <c r="HYJ15" s="52"/>
      <c r="HYK15" s="52"/>
      <c r="HYL15" s="52"/>
      <c r="HYM15" s="52"/>
      <c r="HYN15" s="52"/>
      <c r="HYO15" s="52"/>
      <c r="HYP15" s="52"/>
      <c r="HYQ15" s="52"/>
      <c r="HYR15" s="52"/>
      <c r="HYS15" s="52"/>
      <c r="HYT15" s="52"/>
      <c r="HYU15" s="52"/>
      <c r="HYV15" s="52"/>
      <c r="HYW15" s="52"/>
      <c r="HYX15" s="52"/>
      <c r="HYY15" s="52"/>
      <c r="HYZ15" s="52"/>
      <c r="HZA15" s="52"/>
      <c r="HZB15" s="52"/>
      <c r="HZC15" s="52"/>
      <c r="HZD15" s="52"/>
      <c r="HZE15" s="52"/>
      <c r="HZF15" s="52"/>
      <c r="HZG15" s="52"/>
      <c r="HZH15" s="52"/>
      <c r="HZI15" s="52"/>
      <c r="HZJ15" s="52"/>
      <c r="HZK15" s="52"/>
      <c r="HZL15" s="52"/>
      <c r="HZM15" s="52"/>
      <c r="HZN15" s="52"/>
      <c r="HZO15" s="52"/>
      <c r="HZP15" s="52"/>
      <c r="HZQ15" s="52"/>
      <c r="HZR15" s="52"/>
      <c r="HZS15" s="52"/>
      <c r="HZT15" s="52"/>
      <c r="HZU15" s="52"/>
      <c r="HZV15" s="52"/>
      <c r="HZW15" s="52"/>
      <c r="HZX15" s="52"/>
      <c r="HZY15" s="52"/>
      <c r="HZZ15" s="52"/>
      <c r="IAA15" s="52"/>
      <c r="IAB15" s="52"/>
      <c r="IAC15" s="52"/>
      <c r="IAD15" s="52"/>
      <c r="IAE15" s="52"/>
      <c r="IAF15" s="52"/>
      <c r="IAG15" s="52"/>
      <c r="IAH15" s="52"/>
      <c r="IAI15" s="52"/>
      <c r="IAJ15" s="52"/>
      <c r="IAK15" s="52"/>
      <c r="IAL15" s="52"/>
      <c r="IAM15" s="52"/>
      <c r="IAN15" s="52"/>
      <c r="IAO15" s="52"/>
      <c r="IAP15" s="52"/>
      <c r="IAQ15" s="52"/>
      <c r="IAR15" s="52"/>
      <c r="IAS15" s="52"/>
      <c r="IAT15" s="52"/>
      <c r="IAU15" s="52"/>
      <c r="IAV15" s="52"/>
      <c r="IAW15" s="52"/>
      <c r="IBD15" s="52"/>
      <c r="IBE15" s="52"/>
      <c r="IBF15" s="52"/>
      <c r="IBG15" s="52"/>
      <c r="IBH15" s="52"/>
      <c r="IBI15" s="52"/>
      <c r="IBJ15" s="52"/>
      <c r="IBK15" s="52"/>
      <c r="IBL15" s="52"/>
      <c r="IBM15" s="52"/>
      <c r="IBN15" s="52"/>
      <c r="IBO15" s="52"/>
      <c r="IBP15" s="52"/>
      <c r="IBQ15" s="52"/>
      <c r="IBR15" s="52"/>
      <c r="IBS15" s="52"/>
      <c r="IBT15" s="52"/>
      <c r="IBU15" s="52"/>
      <c r="IBV15" s="52"/>
      <c r="IBW15" s="52"/>
      <c r="IBX15" s="52"/>
      <c r="IBY15" s="52"/>
      <c r="IBZ15" s="52"/>
      <c r="ICA15" s="52"/>
      <c r="ICB15" s="52"/>
      <c r="ICC15" s="52"/>
      <c r="ICD15" s="52"/>
      <c r="ICE15" s="52"/>
      <c r="ICF15" s="52"/>
      <c r="ICG15" s="52"/>
      <c r="ICH15" s="52"/>
      <c r="ICI15" s="52"/>
      <c r="ICJ15" s="52"/>
      <c r="ICK15" s="52"/>
      <c r="ICL15" s="52"/>
      <c r="ICM15" s="52"/>
      <c r="ICN15" s="52"/>
      <c r="ICO15" s="52"/>
      <c r="ICP15" s="52"/>
      <c r="ICQ15" s="52"/>
      <c r="ICR15" s="52"/>
      <c r="ICS15" s="52"/>
      <c r="ICT15" s="52"/>
      <c r="ICU15" s="52"/>
      <c r="ICV15" s="52"/>
      <c r="ICW15" s="52"/>
      <c r="ICX15" s="52"/>
      <c r="ICY15" s="52"/>
      <c r="ICZ15" s="52"/>
      <c r="IDA15" s="52"/>
      <c r="IDB15" s="52"/>
      <c r="IDC15" s="52"/>
      <c r="IDD15" s="52"/>
      <c r="IDE15" s="52"/>
      <c r="IDF15" s="52"/>
      <c r="IDG15" s="52"/>
      <c r="IDH15" s="52"/>
      <c r="IDI15" s="52"/>
      <c r="IDJ15" s="52"/>
      <c r="IDK15" s="52"/>
      <c r="IDL15" s="52"/>
      <c r="IDM15" s="52"/>
      <c r="IDN15" s="52"/>
      <c r="IDO15" s="52"/>
      <c r="IDP15" s="52"/>
      <c r="IDQ15" s="52"/>
      <c r="IDR15" s="52"/>
      <c r="IDS15" s="52"/>
      <c r="IDT15" s="52"/>
      <c r="IDU15" s="52"/>
      <c r="IDV15" s="52"/>
      <c r="IDW15" s="52"/>
      <c r="IDX15" s="52"/>
      <c r="IDY15" s="52"/>
      <c r="IDZ15" s="52"/>
      <c r="IEA15" s="52"/>
      <c r="IEB15" s="52"/>
      <c r="IEC15" s="52"/>
      <c r="IED15" s="52"/>
      <c r="IEE15" s="52"/>
      <c r="IEF15" s="52"/>
      <c r="IEG15" s="52"/>
      <c r="IEH15" s="52"/>
      <c r="IEI15" s="52"/>
      <c r="IEJ15" s="52"/>
      <c r="IEK15" s="52"/>
      <c r="IEL15" s="52"/>
      <c r="IEM15" s="52"/>
      <c r="IEN15" s="52"/>
      <c r="IEO15" s="52"/>
      <c r="IEP15" s="52"/>
      <c r="IEQ15" s="52"/>
      <c r="IER15" s="52"/>
      <c r="IES15" s="52"/>
      <c r="IET15" s="52"/>
      <c r="IEU15" s="52"/>
      <c r="IEV15" s="52"/>
      <c r="IEW15" s="52"/>
      <c r="IEX15" s="52"/>
      <c r="IEY15" s="52"/>
      <c r="IEZ15" s="52"/>
      <c r="IFA15" s="52"/>
      <c r="IFB15" s="52"/>
      <c r="IFC15" s="52"/>
      <c r="IFD15" s="52"/>
      <c r="IFE15" s="52"/>
      <c r="IFF15" s="52"/>
      <c r="IFG15" s="52"/>
      <c r="IFH15" s="52"/>
      <c r="IFI15" s="52"/>
      <c r="IFJ15" s="52"/>
      <c r="IFK15" s="52"/>
      <c r="IFL15" s="52"/>
      <c r="IFM15" s="52"/>
      <c r="IFN15" s="52"/>
      <c r="IFO15" s="52"/>
      <c r="IFP15" s="52"/>
      <c r="IFQ15" s="52"/>
      <c r="IFR15" s="52"/>
      <c r="IFS15" s="52"/>
      <c r="IFT15" s="52"/>
      <c r="IFU15" s="52"/>
      <c r="IFV15" s="52"/>
      <c r="IFW15" s="52"/>
      <c r="IFX15" s="52"/>
      <c r="IFY15" s="52"/>
      <c r="IFZ15" s="52"/>
      <c r="IGA15" s="52"/>
      <c r="IGB15" s="52"/>
      <c r="IGC15" s="52"/>
      <c r="IGD15" s="52"/>
      <c r="IGE15" s="52"/>
      <c r="IGF15" s="52"/>
      <c r="IGG15" s="52"/>
      <c r="IGH15" s="52"/>
      <c r="IGI15" s="52"/>
      <c r="IGJ15" s="52"/>
      <c r="IGK15" s="52"/>
      <c r="IGL15" s="52"/>
      <c r="IGM15" s="52"/>
      <c r="IGN15" s="52"/>
      <c r="IGO15" s="52"/>
      <c r="IGP15" s="52"/>
      <c r="IGQ15" s="52"/>
      <c r="IGR15" s="52"/>
      <c r="IGS15" s="52"/>
      <c r="IGT15" s="52"/>
      <c r="IGU15" s="52"/>
      <c r="IGV15" s="52"/>
      <c r="IGW15" s="52"/>
      <c r="IGX15" s="52"/>
      <c r="IGY15" s="52"/>
      <c r="IGZ15" s="52"/>
      <c r="IHA15" s="52"/>
      <c r="IHB15" s="52"/>
      <c r="IHC15" s="52"/>
      <c r="IHD15" s="52"/>
      <c r="IHE15" s="52"/>
      <c r="IHF15" s="52"/>
      <c r="IHG15" s="52"/>
      <c r="IHH15" s="52"/>
      <c r="IHI15" s="52"/>
      <c r="IHJ15" s="52"/>
      <c r="IHK15" s="52"/>
      <c r="IHL15" s="52"/>
      <c r="IHM15" s="52"/>
      <c r="IHN15" s="52"/>
      <c r="IHO15" s="52"/>
      <c r="IHP15" s="52"/>
      <c r="IHQ15" s="52"/>
      <c r="IHR15" s="52"/>
      <c r="IHS15" s="52"/>
      <c r="IHT15" s="52"/>
      <c r="IHU15" s="52"/>
      <c r="IHV15" s="52"/>
      <c r="IHW15" s="52"/>
      <c r="IHX15" s="52"/>
      <c r="IHY15" s="52"/>
      <c r="IHZ15" s="52"/>
      <c r="IIA15" s="52"/>
      <c r="IIB15" s="52"/>
      <c r="IIC15" s="52"/>
      <c r="IID15" s="52"/>
      <c r="IIE15" s="52"/>
      <c r="IIF15" s="52"/>
      <c r="IIG15" s="52"/>
      <c r="IIH15" s="52"/>
      <c r="III15" s="52"/>
      <c r="IIJ15" s="52"/>
      <c r="IIK15" s="52"/>
      <c r="IIL15" s="52"/>
      <c r="IIM15" s="52"/>
      <c r="IIN15" s="52"/>
      <c r="IIO15" s="52"/>
      <c r="IIP15" s="52"/>
      <c r="IIQ15" s="52"/>
      <c r="IIR15" s="52"/>
      <c r="IIS15" s="52"/>
      <c r="IIT15" s="52"/>
      <c r="IIU15" s="52"/>
      <c r="IIV15" s="52"/>
      <c r="IIW15" s="52"/>
      <c r="IIX15" s="52"/>
      <c r="IIY15" s="52"/>
      <c r="IIZ15" s="52"/>
      <c r="IJA15" s="52"/>
      <c r="IJB15" s="52"/>
      <c r="IJC15" s="52"/>
      <c r="IJD15" s="52"/>
      <c r="IJE15" s="52"/>
      <c r="IJF15" s="52"/>
      <c r="IJG15" s="52"/>
      <c r="IJH15" s="52"/>
      <c r="IJI15" s="52"/>
      <c r="IJJ15" s="52"/>
      <c r="IJK15" s="52"/>
      <c r="IJL15" s="52"/>
      <c r="IJM15" s="52"/>
      <c r="IJN15" s="52"/>
      <c r="IJO15" s="52"/>
      <c r="IJP15" s="52"/>
      <c r="IJQ15" s="52"/>
      <c r="IJR15" s="52"/>
      <c r="IJS15" s="52"/>
      <c r="IJT15" s="52"/>
      <c r="IJU15" s="52"/>
      <c r="IJV15" s="52"/>
      <c r="IJW15" s="52"/>
      <c r="IJX15" s="52"/>
      <c r="IJY15" s="52"/>
      <c r="IJZ15" s="52"/>
      <c r="IKA15" s="52"/>
      <c r="IKB15" s="52"/>
      <c r="IKC15" s="52"/>
      <c r="IKD15" s="52"/>
      <c r="IKE15" s="52"/>
      <c r="IKF15" s="52"/>
      <c r="IKG15" s="52"/>
      <c r="IKH15" s="52"/>
      <c r="IKI15" s="52"/>
      <c r="IKJ15" s="52"/>
      <c r="IKK15" s="52"/>
      <c r="IKL15" s="52"/>
      <c r="IKM15" s="52"/>
      <c r="IKN15" s="52"/>
      <c r="IKO15" s="52"/>
      <c r="IKP15" s="52"/>
      <c r="IKQ15" s="52"/>
      <c r="IKR15" s="52"/>
      <c r="IKS15" s="52"/>
      <c r="IKZ15" s="52"/>
      <c r="ILA15" s="52"/>
      <c r="ILB15" s="52"/>
      <c r="ILC15" s="52"/>
      <c r="ILD15" s="52"/>
      <c r="ILE15" s="52"/>
      <c r="ILF15" s="52"/>
      <c r="ILG15" s="52"/>
      <c r="ILH15" s="52"/>
      <c r="ILI15" s="52"/>
      <c r="ILJ15" s="52"/>
      <c r="ILK15" s="52"/>
      <c r="ILL15" s="52"/>
      <c r="ILM15" s="52"/>
      <c r="ILN15" s="52"/>
      <c r="ILO15" s="52"/>
      <c r="ILP15" s="52"/>
      <c r="ILQ15" s="52"/>
      <c r="ILR15" s="52"/>
      <c r="ILS15" s="52"/>
      <c r="ILT15" s="52"/>
      <c r="ILU15" s="52"/>
      <c r="ILV15" s="52"/>
      <c r="ILW15" s="52"/>
      <c r="ILX15" s="52"/>
      <c r="ILY15" s="52"/>
      <c r="ILZ15" s="52"/>
      <c r="IMA15" s="52"/>
      <c r="IMB15" s="52"/>
      <c r="IMC15" s="52"/>
      <c r="IMD15" s="52"/>
      <c r="IME15" s="52"/>
      <c r="IMF15" s="52"/>
      <c r="IMG15" s="52"/>
      <c r="IMH15" s="52"/>
      <c r="IMI15" s="52"/>
      <c r="IMJ15" s="52"/>
      <c r="IMK15" s="52"/>
      <c r="IML15" s="52"/>
      <c r="IMM15" s="52"/>
      <c r="IMN15" s="52"/>
      <c r="IMO15" s="52"/>
      <c r="IMP15" s="52"/>
      <c r="IMQ15" s="52"/>
      <c r="IMR15" s="52"/>
      <c r="IMS15" s="52"/>
      <c r="IMT15" s="52"/>
      <c r="IMU15" s="52"/>
      <c r="IMV15" s="52"/>
      <c r="IMW15" s="52"/>
      <c r="IMX15" s="52"/>
      <c r="IMY15" s="52"/>
      <c r="IMZ15" s="52"/>
      <c r="INA15" s="52"/>
      <c r="INB15" s="52"/>
      <c r="INC15" s="52"/>
      <c r="IND15" s="52"/>
      <c r="INE15" s="52"/>
      <c r="INF15" s="52"/>
      <c r="ING15" s="52"/>
      <c r="INH15" s="52"/>
      <c r="INI15" s="52"/>
      <c r="INJ15" s="52"/>
      <c r="INK15" s="52"/>
      <c r="INL15" s="52"/>
      <c r="INM15" s="52"/>
      <c r="INN15" s="52"/>
      <c r="INO15" s="52"/>
      <c r="INP15" s="52"/>
      <c r="INQ15" s="52"/>
      <c r="INR15" s="52"/>
      <c r="INS15" s="52"/>
      <c r="INT15" s="52"/>
      <c r="INU15" s="52"/>
      <c r="INV15" s="52"/>
      <c r="INW15" s="52"/>
      <c r="INX15" s="52"/>
      <c r="INY15" s="52"/>
      <c r="INZ15" s="52"/>
      <c r="IOA15" s="52"/>
      <c r="IOB15" s="52"/>
      <c r="IOC15" s="52"/>
      <c r="IOD15" s="52"/>
      <c r="IOE15" s="52"/>
      <c r="IOF15" s="52"/>
      <c r="IOG15" s="52"/>
      <c r="IOH15" s="52"/>
      <c r="IOI15" s="52"/>
      <c r="IOJ15" s="52"/>
      <c r="IOK15" s="52"/>
      <c r="IOL15" s="52"/>
      <c r="IOM15" s="52"/>
      <c r="ION15" s="52"/>
      <c r="IOO15" s="52"/>
      <c r="IOP15" s="52"/>
      <c r="IOQ15" s="52"/>
      <c r="IOR15" s="52"/>
      <c r="IOS15" s="52"/>
      <c r="IOT15" s="52"/>
      <c r="IOU15" s="52"/>
      <c r="IOV15" s="52"/>
      <c r="IOW15" s="52"/>
      <c r="IOX15" s="52"/>
      <c r="IOY15" s="52"/>
      <c r="IOZ15" s="52"/>
      <c r="IPA15" s="52"/>
      <c r="IPB15" s="52"/>
      <c r="IPC15" s="52"/>
      <c r="IPD15" s="52"/>
      <c r="IPE15" s="52"/>
      <c r="IPF15" s="52"/>
      <c r="IPG15" s="52"/>
      <c r="IPH15" s="52"/>
      <c r="IPI15" s="52"/>
      <c r="IPJ15" s="52"/>
      <c r="IPK15" s="52"/>
      <c r="IPL15" s="52"/>
      <c r="IPM15" s="52"/>
      <c r="IPN15" s="52"/>
      <c r="IPO15" s="52"/>
      <c r="IPP15" s="52"/>
      <c r="IPQ15" s="52"/>
      <c r="IPR15" s="52"/>
      <c r="IPS15" s="52"/>
      <c r="IPT15" s="52"/>
      <c r="IPU15" s="52"/>
      <c r="IPV15" s="52"/>
      <c r="IPW15" s="52"/>
      <c r="IPX15" s="52"/>
      <c r="IPY15" s="52"/>
      <c r="IPZ15" s="52"/>
      <c r="IQA15" s="52"/>
      <c r="IQB15" s="52"/>
      <c r="IQC15" s="52"/>
      <c r="IQD15" s="52"/>
      <c r="IQE15" s="52"/>
      <c r="IQF15" s="52"/>
      <c r="IQG15" s="52"/>
      <c r="IQH15" s="52"/>
      <c r="IQI15" s="52"/>
      <c r="IQJ15" s="52"/>
      <c r="IQK15" s="52"/>
      <c r="IQL15" s="52"/>
      <c r="IQM15" s="52"/>
      <c r="IQN15" s="52"/>
      <c r="IQO15" s="52"/>
      <c r="IQP15" s="52"/>
      <c r="IQQ15" s="52"/>
      <c r="IQR15" s="52"/>
      <c r="IQS15" s="52"/>
      <c r="IQT15" s="52"/>
      <c r="IQU15" s="52"/>
      <c r="IQV15" s="52"/>
      <c r="IQW15" s="52"/>
      <c r="IQX15" s="52"/>
      <c r="IQY15" s="52"/>
      <c r="IQZ15" s="52"/>
      <c r="IRA15" s="52"/>
      <c r="IRB15" s="52"/>
      <c r="IRC15" s="52"/>
      <c r="IRD15" s="52"/>
      <c r="IRE15" s="52"/>
      <c r="IRF15" s="52"/>
      <c r="IRG15" s="52"/>
      <c r="IRH15" s="52"/>
      <c r="IRI15" s="52"/>
      <c r="IRJ15" s="52"/>
      <c r="IRK15" s="52"/>
      <c r="IRL15" s="52"/>
      <c r="IRM15" s="52"/>
      <c r="IRN15" s="52"/>
      <c r="IRO15" s="52"/>
      <c r="IRP15" s="52"/>
      <c r="IRQ15" s="52"/>
      <c r="IRR15" s="52"/>
      <c r="IRS15" s="52"/>
      <c r="IRT15" s="52"/>
      <c r="IRU15" s="52"/>
      <c r="IRV15" s="52"/>
      <c r="IRW15" s="52"/>
      <c r="IRX15" s="52"/>
      <c r="IRY15" s="52"/>
      <c r="IRZ15" s="52"/>
      <c r="ISA15" s="52"/>
      <c r="ISB15" s="52"/>
      <c r="ISC15" s="52"/>
      <c r="ISD15" s="52"/>
      <c r="ISE15" s="52"/>
      <c r="ISF15" s="52"/>
      <c r="ISG15" s="52"/>
      <c r="ISH15" s="52"/>
      <c r="ISI15" s="52"/>
      <c r="ISJ15" s="52"/>
      <c r="ISK15" s="52"/>
      <c r="ISL15" s="52"/>
      <c r="ISM15" s="52"/>
      <c r="ISN15" s="52"/>
      <c r="ISO15" s="52"/>
      <c r="ISP15" s="52"/>
      <c r="ISQ15" s="52"/>
      <c r="ISR15" s="52"/>
      <c r="ISS15" s="52"/>
      <c r="IST15" s="52"/>
      <c r="ISU15" s="52"/>
      <c r="ISV15" s="52"/>
      <c r="ISW15" s="52"/>
      <c r="ISX15" s="52"/>
      <c r="ISY15" s="52"/>
      <c r="ISZ15" s="52"/>
      <c r="ITA15" s="52"/>
      <c r="ITB15" s="52"/>
      <c r="ITC15" s="52"/>
      <c r="ITD15" s="52"/>
      <c r="ITE15" s="52"/>
      <c r="ITF15" s="52"/>
      <c r="ITG15" s="52"/>
      <c r="ITH15" s="52"/>
      <c r="ITI15" s="52"/>
      <c r="ITJ15" s="52"/>
      <c r="ITK15" s="52"/>
      <c r="ITL15" s="52"/>
      <c r="ITM15" s="52"/>
      <c r="ITN15" s="52"/>
      <c r="ITO15" s="52"/>
      <c r="ITP15" s="52"/>
      <c r="ITQ15" s="52"/>
      <c r="ITR15" s="52"/>
      <c r="ITS15" s="52"/>
      <c r="ITT15" s="52"/>
      <c r="ITU15" s="52"/>
      <c r="ITV15" s="52"/>
      <c r="ITW15" s="52"/>
      <c r="ITX15" s="52"/>
      <c r="ITY15" s="52"/>
      <c r="ITZ15" s="52"/>
      <c r="IUA15" s="52"/>
      <c r="IUB15" s="52"/>
      <c r="IUC15" s="52"/>
      <c r="IUD15" s="52"/>
      <c r="IUE15" s="52"/>
      <c r="IUF15" s="52"/>
      <c r="IUG15" s="52"/>
      <c r="IUH15" s="52"/>
      <c r="IUI15" s="52"/>
      <c r="IUJ15" s="52"/>
      <c r="IUK15" s="52"/>
      <c r="IUL15" s="52"/>
      <c r="IUM15" s="52"/>
      <c r="IUN15" s="52"/>
      <c r="IUO15" s="52"/>
      <c r="IUV15" s="52"/>
      <c r="IUW15" s="52"/>
      <c r="IUX15" s="52"/>
      <c r="IUY15" s="52"/>
      <c r="IUZ15" s="52"/>
      <c r="IVA15" s="52"/>
      <c r="IVB15" s="52"/>
      <c r="IVC15" s="52"/>
      <c r="IVD15" s="52"/>
      <c r="IVE15" s="52"/>
      <c r="IVF15" s="52"/>
      <c r="IVG15" s="52"/>
      <c r="IVH15" s="52"/>
      <c r="IVI15" s="52"/>
      <c r="IVJ15" s="52"/>
      <c r="IVK15" s="52"/>
      <c r="IVL15" s="52"/>
      <c r="IVM15" s="52"/>
      <c r="IVN15" s="52"/>
      <c r="IVO15" s="52"/>
      <c r="IVP15" s="52"/>
      <c r="IVQ15" s="52"/>
      <c r="IVR15" s="52"/>
      <c r="IVS15" s="52"/>
      <c r="IVT15" s="52"/>
      <c r="IVU15" s="52"/>
      <c r="IVV15" s="52"/>
      <c r="IVW15" s="52"/>
      <c r="IVX15" s="52"/>
      <c r="IVY15" s="52"/>
      <c r="IVZ15" s="52"/>
      <c r="IWA15" s="52"/>
      <c r="IWB15" s="52"/>
      <c r="IWC15" s="52"/>
      <c r="IWD15" s="52"/>
      <c r="IWE15" s="52"/>
      <c r="IWF15" s="52"/>
      <c r="IWG15" s="52"/>
      <c r="IWH15" s="52"/>
      <c r="IWI15" s="52"/>
      <c r="IWJ15" s="52"/>
      <c r="IWK15" s="52"/>
      <c r="IWL15" s="52"/>
      <c r="IWM15" s="52"/>
      <c r="IWN15" s="52"/>
      <c r="IWO15" s="52"/>
      <c r="IWP15" s="52"/>
      <c r="IWQ15" s="52"/>
      <c r="IWR15" s="52"/>
      <c r="IWS15" s="52"/>
      <c r="IWT15" s="52"/>
      <c r="IWU15" s="52"/>
      <c r="IWV15" s="52"/>
      <c r="IWW15" s="52"/>
      <c r="IWX15" s="52"/>
      <c r="IWY15" s="52"/>
      <c r="IWZ15" s="52"/>
      <c r="IXA15" s="52"/>
      <c r="IXB15" s="52"/>
      <c r="IXC15" s="52"/>
      <c r="IXD15" s="52"/>
      <c r="IXE15" s="52"/>
      <c r="IXF15" s="52"/>
      <c r="IXG15" s="52"/>
      <c r="IXH15" s="52"/>
      <c r="IXI15" s="52"/>
      <c r="IXJ15" s="52"/>
      <c r="IXK15" s="52"/>
      <c r="IXL15" s="52"/>
      <c r="IXM15" s="52"/>
      <c r="IXN15" s="52"/>
      <c r="IXO15" s="52"/>
      <c r="IXP15" s="52"/>
      <c r="IXQ15" s="52"/>
      <c r="IXR15" s="52"/>
      <c r="IXS15" s="52"/>
      <c r="IXT15" s="52"/>
      <c r="IXU15" s="52"/>
      <c r="IXV15" s="52"/>
      <c r="IXW15" s="52"/>
      <c r="IXX15" s="52"/>
      <c r="IXY15" s="52"/>
      <c r="IXZ15" s="52"/>
      <c r="IYA15" s="52"/>
      <c r="IYB15" s="52"/>
      <c r="IYC15" s="52"/>
      <c r="IYD15" s="52"/>
      <c r="IYE15" s="52"/>
      <c r="IYF15" s="52"/>
      <c r="IYG15" s="52"/>
      <c r="IYH15" s="52"/>
      <c r="IYI15" s="52"/>
      <c r="IYJ15" s="52"/>
      <c r="IYK15" s="52"/>
      <c r="IYL15" s="52"/>
      <c r="IYM15" s="52"/>
      <c r="IYN15" s="52"/>
      <c r="IYO15" s="52"/>
      <c r="IYP15" s="52"/>
      <c r="IYQ15" s="52"/>
      <c r="IYR15" s="52"/>
      <c r="IYS15" s="52"/>
      <c r="IYT15" s="52"/>
      <c r="IYU15" s="52"/>
      <c r="IYV15" s="52"/>
      <c r="IYW15" s="52"/>
      <c r="IYX15" s="52"/>
      <c r="IYY15" s="52"/>
      <c r="IYZ15" s="52"/>
      <c r="IZA15" s="52"/>
      <c r="IZB15" s="52"/>
      <c r="IZC15" s="52"/>
      <c r="IZD15" s="52"/>
      <c r="IZE15" s="52"/>
      <c r="IZF15" s="52"/>
      <c r="IZG15" s="52"/>
      <c r="IZH15" s="52"/>
      <c r="IZI15" s="52"/>
      <c r="IZJ15" s="52"/>
      <c r="IZK15" s="52"/>
      <c r="IZL15" s="52"/>
      <c r="IZM15" s="52"/>
      <c r="IZN15" s="52"/>
      <c r="IZO15" s="52"/>
      <c r="IZP15" s="52"/>
      <c r="IZQ15" s="52"/>
      <c r="IZR15" s="52"/>
      <c r="IZS15" s="52"/>
      <c r="IZT15" s="52"/>
      <c r="IZU15" s="52"/>
      <c r="IZV15" s="52"/>
      <c r="IZW15" s="52"/>
      <c r="IZX15" s="52"/>
      <c r="IZY15" s="52"/>
      <c r="IZZ15" s="52"/>
      <c r="JAA15" s="52"/>
      <c r="JAB15" s="52"/>
      <c r="JAC15" s="52"/>
      <c r="JAD15" s="52"/>
      <c r="JAE15" s="52"/>
      <c r="JAF15" s="52"/>
      <c r="JAG15" s="52"/>
      <c r="JAH15" s="52"/>
      <c r="JAI15" s="52"/>
      <c r="JAJ15" s="52"/>
      <c r="JAK15" s="52"/>
      <c r="JAL15" s="52"/>
      <c r="JAM15" s="52"/>
      <c r="JAN15" s="52"/>
      <c r="JAO15" s="52"/>
      <c r="JAP15" s="52"/>
      <c r="JAQ15" s="52"/>
      <c r="JAR15" s="52"/>
      <c r="JAS15" s="52"/>
      <c r="JAT15" s="52"/>
      <c r="JAU15" s="52"/>
      <c r="JAV15" s="52"/>
      <c r="JAW15" s="52"/>
      <c r="JAX15" s="52"/>
      <c r="JAY15" s="52"/>
      <c r="JAZ15" s="52"/>
      <c r="JBA15" s="52"/>
      <c r="JBB15" s="52"/>
      <c r="JBC15" s="52"/>
      <c r="JBD15" s="52"/>
      <c r="JBE15" s="52"/>
      <c r="JBF15" s="52"/>
      <c r="JBG15" s="52"/>
      <c r="JBH15" s="52"/>
      <c r="JBI15" s="52"/>
      <c r="JBJ15" s="52"/>
      <c r="JBK15" s="52"/>
      <c r="JBL15" s="52"/>
      <c r="JBM15" s="52"/>
      <c r="JBN15" s="52"/>
      <c r="JBO15" s="52"/>
      <c r="JBP15" s="52"/>
      <c r="JBQ15" s="52"/>
      <c r="JBR15" s="52"/>
      <c r="JBS15" s="52"/>
      <c r="JBT15" s="52"/>
      <c r="JBU15" s="52"/>
      <c r="JBV15" s="52"/>
      <c r="JBW15" s="52"/>
      <c r="JBX15" s="52"/>
      <c r="JBY15" s="52"/>
      <c r="JBZ15" s="52"/>
      <c r="JCA15" s="52"/>
      <c r="JCB15" s="52"/>
      <c r="JCC15" s="52"/>
      <c r="JCD15" s="52"/>
      <c r="JCE15" s="52"/>
      <c r="JCF15" s="52"/>
      <c r="JCG15" s="52"/>
      <c r="JCH15" s="52"/>
      <c r="JCI15" s="52"/>
      <c r="JCJ15" s="52"/>
      <c r="JCK15" s="52"/>
      <c r="JCL15" s="52"/>
      <c r="JCM15" s="52"/>
      <c r="JCN15" s="52"/>
      <c r="JCO15" s="52"/>
      <c r="JCP15" s="52"/>
      <c r="JCQ15" s="52"/>
      <c r="JCR15" s="52"/>
      <c r="JCS15" s="52"/>
      <c r="JCT15" s="52"/>
      <c r="JCU15" s="52"/>
      <c r="JCV15" s="52"/>
      <c r="JCW15" s="52"/>
      <c r="JCX15" s="52"/>
      <c r="JCY15" s="52"/>
      <c r="JCZ15" s="52"/>
      <c r="JDA15" s="52"/>
      <c r="JDB15" s="52"/>
      <c r="JDC15" s="52"/>
      <c r="JDD15" s="52"/>
      <c r="JDE15" s="52"/>
      <c r="JDF15" s="52"/>
      <c r="JDG15" s="52"/>
      <c r="JDH15" s="52"/>
      <c r="JDI15" s="52"/>
      <c r="JDJ15" s="52"/>
      <c r="JDK15" s="52"/>
      <c r="JDL15" s="52"/>
      <c r="JDM15" s="52"/>
      <c r="JDN15" s="52"/>
      <c r="JDO15" s="52"/>
      <c r="JDP15" s="52"/>
      <c r="JDQ15" s="52"/>
      <c r="JDR15" s="52"/>
      <c r="JDS15" s="52"/>
      <c r="JDT15" s="52"/>
      <c r="JDU15" s="52"/>
      <c r="JDV15" s="52"/>
      <c r="JDW15" s="52"/>
      <c r="JDX15" s="52"/>
      <c r="JDY15" s="52"/>
      <c r="JDZ15" s="52"/>
      <c r="JEA15" s="52"/>
      <c r="JEB15" s="52"/>
      <c r="JEC15" s="52"/>
      <c r="JED15" s="52"/>
      <c r="JEE15" s="52"/>
      <c r="JEF15" s="52"/>
      <c r="JEG15" s="52"/>
      <c r="JEH15" s="52"/>
      <c r="JEI15" s="52"/>
      <c r="JEJ15" s="52"/>
      <c r="JEK15" s="52"/>
      <c r="JER15" s="52"/>
      <c r="JES15" s="52"/>
      <c r="JET15" s="52"/>
      <c r="JEU15" s="52"/>
      <c r="JEV15" s="52"/>
      <c r="JEW15" s="52"/>
      <c r="JEX15" s="52"/>
      <c r="JEY15" s="52"/>
      <c r="JEZ15" s="52"/>
      <c r="JFA15" s="52"/>
      <c r="JFB15" s="52"/>
      <c r="JFC15" s="52"/>
      <c r="JFD15" s="52"/>
      <c r="JFE15" s="52"/>
      <c r="JFF15" s="52"/>
      <c r="JFG15" s="52"/>
      <c r="JFH15" s="52"/>
      <c r="JFI15" s="52"/>
      <c r="JFJ15" s="52"/>
      <c r="JFK15" s="52"/>
      <c r="JFL15" s="52"/>
      <c r="JFM15" s="52"/>
      <c r="JFN15" s="52"/>
      <c r="JFO15" s="52"/>
      <c r="JFP15" s="52"/>
      <c r="JFQ15" s="52"/>
      <c r="JFR15" s="52"/>
      <c r="JFS15" s="52"/>
      <c r="JFT15" s="52"/>
      <c r="JFU15" s="52"/>
      <c r="JFV15" s="52"/>
      <c r="JFW15" s="52"/>
      <c r="JFX15" s="52"/>
      <c r="JFY15" s="52"/>
      <c r="JFZ15" s="52"/>
      <c r="JGA15" s="52"/>
      <c r="JGB15" s="52"/>
      <c r="JGC15" s="52"/>
      <c r="JGD15" s="52"/>
      <c r="JGE15" s="52"/>
      <c r="JGF15" s="52"/>
      <c r="JGG15" s="52"/>
      <c r="JGH15" s="52"/>
      <c r="JGI15" s="52"/>
      <c r="JGJ15" s="52"/>
      <c r="JGK15" s="52"/>
      <c r="JGL15" s="52"/>
      <c r="JGM15" s="52"/>
      <c r="JGN15" s="52"/>
      <c r="JGO15" s="52"/>
      <c r="JGP15" s="52"/>
      <c r="JGQ15" s="52"/>
      <c r="JGR15" s="52"/>
      <c r="JGS15" s="52"/>
      <c r="JGT15" s="52"/>
      <c r="JGU15" s="52"/>
      <c r="JGV15" s="52"/>
      <c r="JGW15" s="52"/>
      <c r="JGX15" s="52"/>
      <c r="JGY15" s="52"/>
      <c r="JGZ15" s="52"/>
      <c r="JHA15" s="52"/>
      <c r="JHB15" s="52"/>
      <c r="JHC15" s="52"/>
      <c r="JHD15" s="52"/>
      <c r="JHE15" s="52"/>
      <c r="JHF15" s="52"/>
      <c r="JHG15" s="52"/>
      <c r="JHH15" s="52"/>
      <c r="JHI15" s="52"/>
      <c r="JHJ15" s="52"/>
      <c r="JHK15" s="52"/>
      <c r="JHL15" s="52"/>
      <c r="JHM15" s="52"/>
      <c r="JHN15" s="52"/>
      <c r="JHO15" s="52"/>
      <c r="JHP15" s="52"/>
      <c r="JHQ15" s="52"/>
      <c r="JHR15" s="52"/>
      <c r="JHS15" s="52"/>
      <c r="JHT15" s="52"/>
      <c r="JHU15" s="52"/>
      <c r="JHV15" s="52"/>
      <c r="JHW15" s="52"/>
      <c r="JHX15" s="52"/>
      <c r="JHY15" s="52"/>
      <c r="JHZ15" s="52"/>
      <c r="JIA15" s="52"/>
      <c r="JIB15" s="52"/>
      <c r="JIC15" s="52"/>
      <c r="JID15" s="52"/>
      <c r="JIE15" s="52"/>
      <c r="JIF15" s="52"/>
      <c r="JIG15" s="52"/>
      <c r="JIH15" s="52"/>
      <c r="JII15" s="52"/>
      <c r="JIJ15" s="52"/>
      <c r="JIK15" s="52"/>
      <c r="JIL15" s="52"/>
      <c r="JIM15" s="52"/>
      <c r="JIN15" s="52"/>
      <c r="JIO15" s="52"/>
      <c r="JIP15" s="52"/>
      <c r="JIQ15" s="52"/>
      <c r="JIR15" s="52"/>
      <c r="JIS15" s="52"/>
      <c r="JIT15" s="52"/>
      <c r="JIU15" s="52"/>
      <c r="JIV15" s="52"/>
      <c r="JIW15" s="52"/>
      <c r="JIX15" s="52"/>
      <c r="JIY15" s="52"/>
      <c r="JIZ15" s="52"/>
      <c r="JJA15" s="52"/>
      <c r="JJB15" s="52"/>
      <c r="JJC15" s="52"/>
      <c r="JJD15" s="52"/>
      <c r="JJE15" s="52"/>
      <c r="JJF15" s="52"/>
      <c r="JJG15" s="52"/>
      <c r="JJH15" s="52"/>
      <c r="JJI15" s="52"/>
      <c r="JJJ15" s="52"/>
      <c r="JJK15" s="52"/>
      <c r="JJL15" s="52"/>
      <c r="JJM15" s="52"/>
      <c r="JJN15" s="52"/>
      <c r="JJO15" s="52"/>
      <c r="JJP15" s="52"/>
      <c r="JJQ15" s="52"/>
      <c r="JJR15" s="52"/>
      <c r="JJS15" s="52"/>
      <c r="JJT15" s="52"/>
      <c r="JJU15" s="52"/>
      <c r="JJV15" s="52"/>
      <c r="JJW15" s="52"/>
      <c r="JJX15" s="52"/>
      <c r="JJY15" s="52"/>
      <c r="JJZ15" s="52"/>
      <c r="JKA15" s="52"/>
      <c r="JKB15" s="52"/>
      <c r="JKC15" s="52"/>
      <c r="JKD15" s="52"/>
      <c r="JKE15" s="52"/>
      <c r="JKF15" s="52"/>
      <c r="JKG15" s="52"/>
      <c r="JKH15" s="52"/>
      <c r="JKI15" s="52"/>
      <c r="JKJ15" s="52"/>
      <c r="JKK15" s="52"/>
      <c r="JKL15" s="52"/>
      <c r="JKM15" s="52"/>
      <c r="JKN15" s="52"/>
      <c r="JKO15" s="52"/>
      <c r="JKP15" s="52"/>
      <c r="JKQ15" s="52"/>
      <c r="JKR15" s="52"/>
      <c r="JKS15" s="52"/>
      <c r="JKT15" s="52"/>
      <c r="JKU15" s="52"/>
      <c r="JKV15" s="52"/>
      <c r="JKW15" s="52"/>
      <c r="JKX15" s="52"/>
      <c r="JKY15" s="52"/>
      <c r="JKZ15" s="52"/>
      <c r="JLA15" s="52"/>
      <c r="JLB15" s="52"/>
      <c r="JLC15" s="52"/>
      <c r="JLD15" s="52"/>
      <c r="JLE15" s="52"/>
      <c r="JLF15" s="52"/>
      <c r="JLG15" s="52"/>
      <c r="JLH15" s="52"/>
      <c r="JLI15" s="52"/>
      <c r="JLJ15" s="52"/>
      <c r="JLK15" s="52"/>
      <c r="JLL15" s="52"/>
      <c r="JLM15" s="52"/>
      <c r="JLN15" s="52"/>
      <c r="JLO15" s="52"/>
      <c r="JLP15" s="52"/>
      <c r="JLQ15" s="52"/>
      <c r="JLR15" s="52"/>
      <c r="JLS15" s="52"/>
      <c r="JLT15" s="52"/>
      <c r="JLU15" s="52"/>
      <c r="JLV15" s="52"/>
      <c r="JLW15" s="52"/>
      <c r="JLX15" s="52"/>
      <c r="JLY15" s="52"/>
      <c r="JLZ15" s="52"/>
      <c r="JMA15" s="52"/>
      <c r="JMB15" s="52"/>
      <c r="JMC15" s="52"/>
      <c r="JMD15" s="52"/>
      <c r="JME15" s="52"/>
      <c r="JMF15" s="52"/>
      <c r="JMG15" s="52"/>
      <c r="JMH15" s="52"/>
      <c r="JMI15" s="52"/>
      <c r="JMJ15" s="52"/>
      <c r="JMK15" s="52"/>
      <c r="JML15" s="52"/>
      <c r="JMM15" s="52"/>
      <c r="JMN15" s="52"/>
      <c r="JMO15" s="52"/>
      <c r="JMP15" s="52"/>
      <c r="JMQ15" s="52"/>
      <c r="JMR15" s="52"/>
      <c r="JMS15" s="52"/>
      <c r="JMT15" s="52"/>
      <c r="JMU15" s="52"/>
      <c r="JMV15" s="52"/>
      <c r="JMW15" s="52"/>
      <c r="JMX15" s="52"/>
      <c r="JMY15" s="52"/>
      <c r="JMZ15" s="52"/>
      <c r="JNA15" s="52"/>
      <c r="JNB15" s="52"/>
      <c r="JNC15" s="52"/>
      <c r="JND15" s="52"/>
      <c r="JNE15" s="52"/>
      <c r="JNF15" s="52"/>
      <c r="JNG15" s="52"/>
      <c r="JNH15" s="52"/>
      <c r="JNI15" s="52"/>
      <c r="JNJ15" s="52"/>
      <c r="JNK15" s="52"/>
      <c r="JNL15" s="52"/>
      <c r="JNM15" s="52"/>
      <c r="JNN15" s="52"/>
      <c r="JNO15" s="52"/>
      <c r="JNP15" s="52"/>
      <c r="JNQ15" s="52"/>
      <c r="JNR15" s="52"/>
      <c r="JNS15" s="52"/>
      <c r="JNT15" s="52"/>
      <c r="JNU15" s="52"/>
      <c r="JNV15" s="52"/>
      <c r="JNW15" s="52"/>
      <c r="JNX15" s="52"/>
      <c r="JNY15" s="52"/>
      <c r="JNZ15" s="52"/>
      <c r="JOA15" s="52"/>
      <c r="JOB15" s="52"/>
      <c r="JOC15" s="52"/>
      <c r="JOD15" s="52"/>
      <c r="JOE15" s="52"/>
      <c r="JOF15" s="52"/>
      <c r="JOG15" s="52"/>
      <c r="JON15" s="52"/>
      <c r="JOO15" s="52"/>
      <c r="JOP15" s="52"/>
      <c r="JOQ15" s="52"/>
      <c r="JOR15" s="52"/>
      <c r="JOS15" s="52"/>
      <c r="JOT15" s="52"/>
      <c r="JOU15" s="52"/>
      <c r="JOV15" s="52"/>
      <c r="JOW15" s="52"/>
      <c r="JOX15" s="52"/>
      <c r="JOY15" s="52"/>
      <c r="JOZ15" s="52"/>
      <c r="JPA15" s="52"/>
      <c r="JPB15" s="52"/>
      <c r="JPC15" s="52"/>
      <c r="JPD15" s="52"/>
      <c r="JPE15" s="52"/>
      <c r="JPF15" s="52"/>
      <c r="JPG15" s="52"/>
      <c r="JPH15" s="52"/>
      <c r="JPI15" s="52"/>
      <c r="JPJ15" s="52"/>
      <c r="JPK15" s="52"/>
      <c r="JPL15" s="52"/>
      <c r="JPM15" s="52"/>
      <c r="JPN15" s="52"/>
      <c r="JPO15" s="52"/>
      <c r="JPP15" s="52"/>
      <c r="JPQ15" s="52"/>
      <c r="JPR15" s="52"/>
      <c r="JPS15" s="52"/>
      <c r="JPT15" s="52"/>
      <c r="JPU15" s="52"/>
      <c r="JPV15" s="52"/>
      <c r="JPW15" s="52"/>
      <c r="JPX15" s="52"/>
      <c r="JPY15" s="52"/>
      <c r="JPZ15" s="52"/>
      <c r="JQA15" s="52"/>
      <c r="JQB15" s="52"/>
      <c r="JQC15" s="52"/>
      <c r="JQD15" s="52"/>
      <c r="JQE15" s="52"/>
      <c r="JQF15" s="52"/>
      <c r="JQG15" s="52"/>
      <c r="JQH15" s="52"/>
      <c r="JQI15" s="52"/>
      <c r="JQJ15" s="52"/>
      <c r="JQK15" s="52"/>
      <c r="JQL15" s="52"/>
      <c r="JQM15" s="52"/>
      <c r="JQN15" s="52"/>
      <c r="JQO15" s="52"/>
      <c r="JQP15" s="52"/>
      <c r="JQQ15" s="52"/>
      <c r="JQR15" s="52"/>
      <c r="JQS15" s="52"/>
      <c r="JQT15" s="52"/>
      <c r="JQU15" s="52"/>
      <c r="JQV15" s="52"/>
      <c r="JQW15" s="52"/>
      <c r="JQX15" s="52"/>
      <c r="JQY15" s="52"/>
      <c r="JQZ15" s="52"/>
      <c r="JRA15" s="52"/>
      <c r="JRB15" s="52"/>
      <c r="JRC15" s="52"/>
      <c r="JRD15" s="52"/>
      <c r="JRE15" s="52"/>
      <c r="JRF15" s="52"/>
      <c r="JRG15" s="52"/>
      <c r="JRH15" s="52"/>
      <c r="JRI15" s="52"/>
      <c r="JRJ15" s="52"/>
      <c r="JRK15" s="52"/>
      <c r="JRL15" s="52"/>
      <c r="JRM15" s="52"/>
      <c r="JRN15" s="52"/>
      <c r="JRO15" s="52"/>
      <c r="JRP15" s="52"/>
      <c r="JRQ15" s="52"/>
      <c r="JRR15" s="52"/>
      <c r="JRS15" s="52"/>
      <c r="JRT15" s="52"/>
      <c r="JRU15" s="52"/>
      <c r="JRV15" s="52"/>
      <c r="JRW15" s="52"/>
      <c r="JRX15" s="52"/>
      <c r="JRY15" s="52"/>
      <c r="JRZ15" s="52"/>
      <c r="JSA15" s="52"/>
      <c r="JSB15" s="52"/>
      <c r="JSC15" s="52"/>
      <c r="JSD15" s="52"/>
      <c r="JSE15" s="52"/>
      <c r="JSF15" s="52"/>
      <c r="JSG15" s="52"/>
      <c r="JSH15" s="52"/>
      <c r="JSI15" s="52"/>
      <c r="JSJ15" s="52"/>
      <c r="JSK15" s="52"/>
      <c r="JSL15" s="52"/>
      <c r="JSM15" s="52"/>
      <c r="JSN15" s="52"/>
      <c r="JSO15" s="52"/>
      <c r="JSP15" s="52"/>
      <c r="JSQ15" s="52"/>
      <c r="JSR15" s="52"/>
      <c r="JSS15" s="52"/>
      <c r="JST15" s="52"/>
      <c r="JSU15" s="52"/>
      <c r="JSV15" s="52"/>
      <c r="JSW15" s="52"/>
      <c r="JSX15" s="52"/>
      <c r="JSY15" s="52"/>
      <c r="JSZ15" s="52"/>
      <c r="JTA15" s="52"/>
      <c r="JTB15" s="52"/>
      <c r="JTC15" s="52"/>
      <c r="JTD15" s="52"/>
      <c r="JTE15" s="52"/>
      <c r="JTF15" s="52"/>
      <c r="JTG15" s="52"/>
      <c r="JTH15" s="52"/>
      <c r="JTI15" s="52"/>
      <c r="JTJ15" s="52"/>
      <c r="JTK15" s="52"/>
      <c r="JTL15" s="52"/>
      <c r="JTM15" s="52"/>
      <c r="JTN15" s="52"/>
      <c r="JTO15" s="52"/>
      <c r="JTP15" s="52"/>
      <c r="JTQ15" s="52"/>
      <c r="JTR15" s="52"/>
      <c r="JTS15" s="52"/>
      <c r="JTT15" s="52"/>
      <c r="JTU15" s="52"/>
      <c r="JTV15" s="52"/>
      <c r="JTW15" s="52"/>
      <c r="JTX15" s="52"/>
      <c r="JTY15" s="52"/>
      <c r="JTZ15" s="52"/>
      <c r="JUA15" s="52"/>
      <c r="JUB15" s="52"/>
      <c r="JUC15" s="52"/>
      <c r="JUD15" s="52"/>
      <c r="JUE15" s="52"/>
      <c r="JUF15" s="52"/>
      <c r="JUG15" s="52"/>
      <c r="JUH15" s="52"/>
      <c r="JUI15" s="52"/>
      <c r="JUJ15" s="52"/>
      <c r="JUK15" s="52"/>
      <c r="JUL15" s="52"/>
      <c r="JUM15" s="52"/>
      <c r="JUN15" s="52"/>
      <c r="JUO15" s="52"/>
      <c r="JUP15" s="52"/>
      <c r="JUQ15" s="52"/>
      <c r="JUR15" s="52"/>
      <c r="JUS15" s="52"/>
      <c r="JUT15" s="52"/>
      <c r="JUU15" s="52"/>
      <c r="JUV15" s="52"/>
      <c r="JUW15" s="52"/>
      <c r="JUX15" s="52"/>
      <c r="JUY15" s="52"/>
      <c r="JUZ15" s="52"/>
      <c r="JVA15" s="52"/>
      <c r="JVB15" s="52"/>
      <c r="JVC15" s="52"/>
      <c r="JVD15" s="52"/>
      <c r="JVE15" s="52"/>
      <c r="JVF15" s="52"/>
      <c r="JVG15" s="52"/>
      <c r="JVH15" s="52"/>
      <c r="JVI15" s="52"/>
      <c r="JVJ15" s="52"/>
      <c r="JVK15" s="52"/>
      <c r="JVL15" s="52"/>
      <c r="JVM15" s="52"/>
      <c r="JVN15" s="52"/>
      <c r="JVO15" s="52"/>
      <c r="JVP15" s="52"/>
      <c r="JVQ15" s="52"/>
      <c r="JVR15" s="52"/>
      <c r="JVS15" s="52"/>
      <c r="JVT15" s="52"/>
      <c r="JVU15" s="52"/>
      <c r="JVV15" s="52"/>
      <c r="JVW15" s="52"/>
      <c r="JVX15" s="52"/>
      <c r="JVY15" s="52"/>
      <c r="JVZ15" s="52"/>
      <c r="JWA15" s="52"/>
      <c r="JWB15" s="52"/>
      <c r="JWC15" s="52"/>
      <c r="JWD15" s="52"/>
      <c r="JWE15" s="52"/>
      <c r="JWF15" s="52"/>
      <c r="JWG15" s="52"/>
      <c r="JWH15" s="52"/>
      <c r="JWI15" s="52"/>
      <c r="JWJ15" s="52"/>
      <c r="JWK15" s="52"/>
      <c r="JWL15" s="52"/>
      <c r="JWM15" s="52"/>
      <c r="JWN15" s="52"/>
      <c r="JWO15" s="52"/>
      <c r="JWP15" s="52"/>
      <c r="JWQ15" s="52"/>
      <c r="JWR15" s="52"/>
      <c r="JWS15" s="52"/>
      <c r="JWT15" s="52"/>
      <c r="JWU15" s="52"/>
      <c r="JWV15" s="52"/>
      <c r="JWW15" s="52"/>
      <c r="JWX15" s="52"/>
      <c r="JWY15" s="52"/>
      <c r="JWZ15" s="52"/>
      <c r="JXA15" s="52"/>
      <c r="JXB15" s="52"/>
      <c r="JXC15" s="52"/>
      <c r="JXD15" s="52"/>
      <c r="JXE15" s="52"/>
      <c r="JXF15" s="52"/>
      <c r="JXG15" s="52"/>
      <c r="JXH15" s="52"/>
      <c r="JXI15" s="52"/>
      <c r="JXJ15" s="52"/>
      <c r="JXK15" s="52"/>
      <c r="JXL15" s="52"/>
      <c r="JXM15" s="52"/>
      <c r="JXN15" s="52"/>
      <c r="JXO15" s="52"/>
      <c r="JXP15" s="52"/>
      <c r="JXQ15" s="52"/>
      <c r="JXR15" s="52"/>
      <c r="JXS15" s="52"/>
      <c r="JXT15" s="52"/>
      <c r="JXU15" s="52"/>
      <c r="JXV15" s="52"/>
      <c r="JXW15" s="52"/>
      <c r="JXX15" s="52"/>
      <c r="JXY15" s="52"/>
      <c r="JXZ15" s="52"/>
      <c r="JYA15" s="52"/>
      <c r="JYB15" s="52"/>
      <c r="JYC15" s="52"/>
      <c r="JYJ15" s="52"/>
      <c r="JYK15" s="52"/>
      <c r="JYL15" s="52"/>
      <c r="JYM15" s="52"/>
      <c r="JYN15" s="52"/>
      <c r="JYO15" s="52"/>
      <c r="JYP15" s="52"/>
      <c r="JYQ15" s="52"/>
      <c r="JYR15" s="52"/>
      <c r="JYS15" s="52"/>
      <c r="JYT15" s="52"/>
      <c r="JYU15" s="52"/>
      <c r="JYV15" s="52"/>
      <c r="JYW15" s="52"/>
      <c r="JYX15" s="52"/>
      <c r="JYY15" s="52"/>
      <c r="JYZ15" s="52"/>
      <c r="JZA15" s="52"/>
      <c r="JZB15" s="52"/>
      <c r="JZC15" s="52"/>
      <c r="JZD15" s="52"/>
      <c r="JZE15" s="52"/>
      <c r="JZF15" s="52"/>
      <c r="JZG15" s="52"/>
      <c r="JZH15" s="52"/>
      <c r="JZI15" s="52"/>
      <c r="JZJ15" s="52"/>
      <c r="JZK15" s="52"/>
      <c r="JZL15" s="52"/>
      <c r="JZM15" s="52"/>
      <c r="JZN15" s="52"/>
      <c r="JZO15" s="52"/>
      <c r="JZP15" s="52"/>
      <c r="JZQ15" s="52"/>
      <c r="JZR15" s="52"/>
      <c r="JZS15" s="52"/>
      <c r="JZT15" s="52"/>
      <c r="JZU15" s="52"/>
      <c r="JZV15" s="52"/>
      <c r="JZW15" s="52"/>
      <c r="JZX15" s="52"/>
      <c r="JZY15" s="52"/>
      <c r="JZZ15" s="52"/>
      <c r="KAA15" s="52"/>
      <c r="KAB15" s="52"/>
      <c r="KAC15" s="52"/>
      <c r="KAD15" s="52"/>
      <c r="KAE15" s="52"/>
      <c r="KAF15" s="52"/>
      <c r="KAG15" s="52"/>
      <c r="KAH15" s="52"/>
      <c r="KAI15" s="52"/>
      <c r="KAJ15" s="52"/>
      <c r="KAK15" s="52"/>
      <c r="KAL15" s="52"/>
      <c r="KAM15" s="52"/>
      <c r="KAN15" s="52"/>
      <c r="KAO15" s="52"/>
      <c r="KAP15" s="52"/>
      <c r="KAQ15" s="52"/>
      <c r="KAR15" s="52"/>
      <c r="KAS15" s="52"/>
      <c r="KAT15" s="52"/>
      <c r="KAU15" s="52"/>
      <c r="KAV15" s="52"/>
      <c r="KAW15" s="52"/>
      <c r="KAX15" s="52"/>
      <c r="KAY15" s="52"/>
      <c r="KAZ15" s="52"/>
      <c r="KBA15" s="52"/>
      <c r="KBB15" s="52"/>
      <c r="KBC15" s="52"/>
      <c r="KBD15" s="52"/>
      <c r="KBE15" s="52"/>
      <c r="KBF15" s="52"/>
      <c r="KBG15" s="52"/>
      <c r="KBH15" s="52"/>
      <c r="KBI15" s="52"/>
      <c r="KBJ15" s="52"/>
      <c r="KBK15" s="52"/>
      <c r="KBL15" s="52"/>
      <c r="KBM15" s="52"/>
      <c r="KBN15" s="52"/>
      <c r="KBO15" s="52"/>
      <c r="KBP15" s="52"/>
      <c r="KBQ15" s="52"/>
      <c r="KBR15" s="52"/>
      <c r="KBS15" s="52"/>
      <c r="KBT15" s="52"/>
      <c r="KBU15" s="52"/>
      <c r="KBV15" s="52"/>
      <c r="KBW15" s="52"/>
      <c r="KBX15" s="52"/>
      <c r="KBY15" s="52"/>
      <c r="KBZ15" s="52"/>
      <c r="KCA15" s="52"/>
      <c r="KCB15" s="52"/>
      <c r="KCC15" s="52"/>
      <c r="KCD15" s="52"/>
      <c r="KCE15" s="52"/>
      <c r="KCF15" s="52"/>
      <c r="KCG15" s="52"/>
      <c r="KCH15" s="52"/>
      <c r="KCI15" s="52"/>
      <c r="KCJ15" s="52"/>
      <c r="KCK15" s="52"/>
      <c r="KCL15" s="52"/>
      <c r="KCM15" s="52"/>
      <c r="KCN15" s="52"/>
      <c r="KCO15" s="52"/>
      <c r="KCP15" s="52"/>
      <c r="KCQ15" s="52"/>
      <c r="KCR15" s="52"/>
      <c r="KCS15" s="52"/>
      <c r="KCT15" s="52"/>
      <c r="KCU15" s="52"/>
      <c r="KCV15" s="52"/>
      <c r="KCW15" s="52"/>
      <c r="KCX15" s="52"/>
      <c r="KCY15" s="52"/>
      <c r="KCZ15" s="52"/>
      <c r="KDA15" s="52"/>
      <c r="KDB15" s="52"/>
      <c r="KDC15" s="52"/>
      <c r="KDD15" s="52"/>
      <c r="KDE15" s="52"/>
      <c r="KDF15" s="52"/>
      <c r="KDG15" s="52"/>
      <c r="KDH15" s="52"/>
      <c r="KDI15" s="52"/>
      <c r="KDJ15" s="52"/>
      <c r="KDK15" s="52"/>
      <c r="KDL15" s="52"/>
      <c r="KDM15" s="52"/>
      <c r="KDN15" s="52"/>
      <c r="KDO15" s="52"/>
      <c r="KDP15" s="52"/>
      <c r="KDQ15" s="52"/>
      <c r="KDR15" s="52"/>
      <c r="KDS15" s="52"/>
      <c r="KDT15" s="52"/>
      <c r="KDU15" s="52"/>
      <c r="KDV15" s="52"/>
      <c r="KDW15" s="52"/>
      <c r="KDX15" s="52"/>
      <c r="KDY15" s="52"/>
      <c r="KDZ15" s="52"/>
      <c r="KEA15" s="52"/>
      <c r="KEB15" s="52"/>
      <c r="KEC15" s="52"/>
      <c r="KED15" s="52"/>
      <c r="KEE15" s="52"/>
      <c r="KEF15" s="52"/>
      <c r="KEG15" s="52"/>
      <c r="KEH15" s="52"/>
      <c r="KEI15" s="52"/>
      <c r="KEJ15" s="52"/>
      <c r="KEK15" s="52"/>
      <c r="KEL15" s="52"/>
      <c r="KEM15" s="52"/>
      <c r="KEN15" s="52"/>
      <c r="KEO15" s="52"/>
      <c r="KEP15" s="52"/>
      <c r="KEQ15" s="52"/>
      <c r="KER15" s="52"/>
      <c r="KES15" s="52"/>
      <c r="KET15" s="52"/>
      <c r="KEU15" s="52"/>
      <c r="KEV15" s="52"/>
      <c r="KEW15" s="52"/>
      <c r="KEX15" s="52"/>
      <c r="KEY15" s="52"/>
      <c r="KEZ15" s="52"/>
      <c r="KFA15" s="52"/>
      <c r="KFB15" s="52"/>
      <c r="KFC15" s="52"/>
      <c r="KFD15" s="52"/>
      <c r="KFE15" s="52"/>
      <c r="KFF15" s="52"/>
      <c r="KFG15" s="52"/>
      <c r="KFH15" s="52"/>
      <c r="KFI15" s="52"/>
      <c r="KFJ15" s="52"/>
      <c r="KFK15" s="52"/>
      <c r="KFL15" s="52"/>
      <c r="KFM15" s="52"/>
      <c r="KFN15" s="52"/>
      <c r="KFO15" s="52"/>
      <c r="KFP15" s="52"/>
      <c r="KFQ15" s="52"/>
      <c r="KFR15" s="52"/>
      <c r="KFS15" s="52"/>
      <c r="KFT15" s="52"/>
      <c r="KFU15" s="52"/>
      <c r="KFV15" s="52"/>
      <c r="KFW15" s="52"/>
      <c r="KFX15" s="52"/>
      <c r="KFY15" s="52"/>
      <c r="KFZ15" s="52"/>
      <c r="KGA15" s="52"/>
      <c r="KGB15" s="52"/>
      <c r="KGC15" s="52"/>
      <c r="KGD15" s="52"/>
      <c r="KGE15" s="52"/>
      <c r="KGF15" s="52"/>
      <c r="KGG15" s="52"/>
      <c r="KGH15" s="52"/>
      <c r="KGI15" s="52"/>
      <c r="KGJ15" s="52"/>
      <c r="KGK15" s="52"/>
      <c r="KGL15" s="52"/>
      <c r="KGM15" s="52"/>
      <c r="KGN15" s="52"/>
      <c r="KGO15" s="52"/>
      <c r="KGP15" s="52"/>
      <c r="KGQ15" s="52"/>
      <c r="KGR15" s="52"/>
      <c r="KGS15" s="52"/>
      <c r="KGT15" s="52"/>
      <c r="KGU15" s="52"/>
      <c r="KGV15" s="52"/>
      <c r="KGW15" s="52"/>
      <c r="KGX15" s="52"/>
      <c r="KGY15" s="52"/>
      <c r="KGZ15" s="52"/>
      <c r="KHA15" s="52"/>
      <c r="KHB15" s="52"/>
      <c r="KHC15" s="52"/>
      <c r="KHD15" s="52"/>
      <c r="KHE15" s="52"/>
      <c r="KHF15" s="52"/>
      <c r="KHG15" s="52"/>
      <c r="KHH15" s="52"/>
      <c r="KHI15" s="52"/>
      <c r="KHJ15" s="52"/>
      <c r="KHK15" s="52"/>
      <c r="KHL15" s="52"/>
      <c r="KHM15" s="52"/>
      <c r="KHN15" s="52"/>
      <c r="KHO15" s="52"/>
      <c r="KHP15" s="52"/>
      <c r="KHQ15" s="52"/>
      <c r="KHR15" s="52"/>
      <c r="KHS15" s="52"/>
      <c r="KHT15" s="52"/>
      <c r="KHU15" s="52"/>
      <c r="KHV15" s="52"/>
      <c r="KHW15" s="52"/>
      <c r="KHX15" s="52"/>
      <c r="KHY15" s="52"/>
      <c r="KIF15" s="52"/>
      <c r="KIG15" s="52"/>
      <c r="KIH15" s="52"/>
      <c r="KII15" s="52"/>
      <c r="KIJ15" s="52"/>
      <c r="KIK15" s="52"/>
      <c r="KIL15" s="52"/>
      <c r="KIM15" s="52"/>
      <c r="KIN15" s="52"/>
      <c r="KIO15" s="52"/>
      <c r="KIP15" s="52"/>
      <c r="KIQ15" s="52"/>
      <c r="KIR15" s="52"/>
      <c r="KIS15" s="52"/>
      <c r="KIT15" s="52"/>
      <c r="KIU15" s="52"/>
      <c r="KIV15" s="52"/>
      <c r="KIW15" s="52"/>
      <c r="KIX15" s="52"/>
      <c r="KIY15" s="52"/>
      <c r="KIZ15" s="52"/>
      <c r="KJA15" s="52"/>
      <c r="KJB15" s="52"/>
      <c r="KJC15" s="52"/>
      <c r="KJD15" s="52"/>
      <c r="KJE15" s="52"/>
      <c r="KJF15" s="52"/>
      <c r="KJG15" s="52"/>
      <c r="KJH15" s="52"/>
      <c r="KJI15" s="52"/>
      <c r="KJJ15" s="52"/>
      <c r="KJK15" s="52"/>
      <c r="KJL15" s="52"/>
      <c r="KJM15" s="52"/>
      <c r="KJN15" s="52"/>
      <c r="KJO15" s="52"/>
      <c r="KJP15" s="52"/>
      <c r="KJQ15" s="52"/>
      <c r="KJR15" s="52"/>
      <c r="KJS15" s="52"/>
      <c r="KJT15" s="52"/>
      <c r="KJU15" s="52"/>
      <c r="KJV15" s="52"/>
      <c r="KJW15" s="52"/>
      <c r="KJX15" s="52"/>
      <c r="KJY15" s="52"/>
      <c r="KJZ15" s="52"/>
      <c r="KKA15" s="52"/>
      <c r="KKB15" s="52"/>
      <c r="KKC15" s="52"/>
      <c r="KKD15" s="52"/>
      <c r="KKE15" s="52"/>
      <c r="KKF15" s="52"/>
      <c r="KKG15" s="52"/>
      <c r="KKH15" s="52"/>
      <c r="KKI15" s="52"/>
      <c r="KKJ15" s="52"/>
      <c r="KKK15" s="52"/>
      <c r="KKL15" s="52"/>
      <c r="KKM15" s="52"/>
      <c r="KKN15" s="52"/>
      <c r="KKO15" s="52"/>
      <c r="KKP15" s="52"/>
      <c r="KKQ15" s="52"/>
      <c r="KKR15" s="52"/>
      <c r="KKS15" s="52"/>
      <c r="KKT15" s="52"/>
      <c r="KKU15" s="52"/>
      <c r="KKV15" s="52"/>
      <c r="KKW15" s="52"/>
      <c r="KKX15" s="52"/>
      <c r="KKY15" s="52"/>
      <c r="KKZ15" s="52"/>
      <c r="KLA15" s="52"/>
      <c r="KLB15" s="52"/>
      <c r="KLC15" s="52"/>
      <c r="KLD15" s="52"/>
      <c r="KLE15" s="52"/>
      <c r="KLF15" s="52"/>
      <c r="KLG15" s="52"/>
      <c r="KLH15" s="52"/>
      <c r="KLI15" s="52"/>
      <c r="KLJ15" s="52"/>
      <c r="KLK15" s="52"/>
      <c r="KLL15" s="52"/>
      <c r="KLM15" s="52"/>
      <c r="KLN15" s="52"/>
      <c r="KLO15" s="52"/>
      <c r="KLP15" s="52"/>
      <c r="KLQ15" s="52"/>
      <c r="KLR15" s="52"/>
      <c r="KLS15" s="52"/>
      <c r="KLT15" s="52"/>
      <c r="KLU15" s="52"/>
      <c r="KLV15" s="52"/>
      <c r="KLW15" s="52"/>
      <c r="KLX15" s="52"/>
      <c r="KLY15" s="52"/>
      <c r="KLZ15" s="52"/>
      <c r="KMA15" s="52"/>
      <c r="KMB15" s="52"/>
      <c r="KMC15" s="52"/>
      <c r="KMD15" s="52"/>
      <c r="KME15" s="52"/>
      <c r="KMF15" s="52"/>
      <c r="KMG15" s="52"/>
      <c r="KMH15" s="52"/>
      <c r="KMI15" s="52"/>
      <c r="KMJ15" s="52"/>
      <c r="KMK15" s="52"/>
      <c r="KML15" s="52"/>
      <c r="KMM15" s="52"/>
      <c r="KMN15" s="52"/>
      <c r="KMO15" s="52"/>
      <c r="KMP15" s="52"/>
      <c r="KMQ15" s="52"/>
      <c r="KMR15" s="52"/>
      <c r="KMS15" s="52"/>
      <c r="KMT15" s="52"/>
      <c r="KMU15" s="52"/>
      <c r="KMV15" s="52"/>
      <c r="KMW15" s="52"/>
      <c r="KMX15" s="52"/>
      <c r="KMY15" s="52"/>
      <c r="KMZ15" s="52"/>
      <c r="KNA15" s="52"/>
      <c r="KNB15" s="52"/>
      <c r="KNC15" s="52"/>
      <c r="KND15" s="52"/>
      <c r="KNE15" s="52"/>
      <c r="KNF15" s="52"/>
      <c r="KNG15" s="52"/>
      <c r="KNH15" s="52"/>
      <c r="KNI15" s="52"/>
      <c r="KNJ15" s="52"/>
      <c r="KNK15" s="52"/>
      <c r="KNL15" s="52"/>
      <c r="KNM15" s="52"/>
      <c r="KNN15" s="52"/>
      <c r="KNO15" s="52"/>
      <c r="KNP15" s="52"/>
      <c r="KNQ15" s="52"/>
      <c r="KNR15" s="52"/>
      <c r="KNS15" s="52"/>
      <c r="KNT15" s="52"/>
      <c r="KNU15" s="52"/>
      <c r="KNV15" s="52"/>
      <c r="KNW15" s="52"/>
      <c r="KNX15" s="52"/>
      <c r="KNY15" s="52"/>
      <c r="KNZ15" s="52"/>
      <c r="KOA15" s="52"/>
      <c r="KOB15" s="52"/>
      <c r="KOC15" s="52"/>
      <c r="KOD15" s="52"/>
      <c r="KOE15" s="52"/>
      <c r="KOF15" s="52"/>
      <c r="KOG15" s="52"/>
      <c r="KOH15" s="52"/>
      <c r="KOI15" s="52"/>
      <c r="KOJ15" s="52"/>
      <c r="KOK15" s="52"/>
      <c r="KOL15" s="52"/>
      <c r="KOM15" s="52"/>
      <c r="KON15" s="52"/>
      <c r="KOO15" s="52"/>
      <c r="KOP15" s="52"/>
      <c r="KOQ15" s="52"/>
      <c r="KOR15" s="52"/>
      <c r="KOS15" s="52"/>
      <c r="KOT15" s="52"/>
      <c r="KOU15" s="52"/>
      <c r="KOV15" s="52"/>
      <c r="KOW15" s="52"/>
      <c r="KOX15" s="52"/>
      <c r="KOY15" s="52"/>
      <c r="KOZ15" s="52"/>
      <c r="KPA15" s="52"/>
      <c r="KPB15" s="52"/>
      <c r="KPC15" s="52"/>
      <c r="KPD15" s="52"/>
      <c r="KPE15" s="52"/>
      <c r="KPF15" s="52"/>
      <c r="KPG15" s="52"/>
      <c r="KPH15" s="52"/>
      <c r="KPI15" s="52"/>
      <c r="KPJ15" s="52"/>
      <c r="KPK15" s="52"/>
      <c r="KPL15" s="52"/>
      <c r="KPM15" s="52"/>
      <c r="KPN15" s="52"/>
      <c r="KPO15" s="52"/>
      <c r="KPP15" s="52"/>
      <c r="KPQ15" s="52"/>
      <c r="KPR15" s="52"/>
      <c r="KPS15" s="52"/>
      <c r="KPT15" s="52"/>
      <c r="KPU15" s="52"/>
      <c r="KPV15" s="52"/>
      <c r="KPW15" s="52"/>
      <c r="KPX15" s="52"/>
      <c r="KPY15" s="52"/>
      <c r="KPZ15" s="52"/>
      <c r="KQA15" s="52"/>
      <c r="KQB15" s="52"/>
      <c r="KQC15" s="52"/>
      <c r="KQD15" s="52"/>
      <c r="KQE15" s="52"/>
      <c r="KQF15" s="52"/>
      <c r="KQG15" s="52"/>
      <c r="KQH15" s="52"/>
      <c r="KQI15" s="52"/>
      <c r="KQJ15" s="52"/>
      <c r="KQK15" s="52"/>
      <c r="KQL15" s="52"/>
      <c r="KQM15" s="52"/>
      <c r="KQN15" s="52"/>
      <c r="KQO15" s="52"/>
      <c r="KQP15" s="52"/>
      <c r="KQQ15" s="52"/>
      <c r="KQR15" s="52"/>
      <c r="KQS15" s="52"/>
      <c r="KQT15" s="52"/>
      <c r="KQU15" s="52"/>
      <c r="KQV15" s="52"/>
      <c r="KQW15" s="52"/>
      <c r="KQX15" s="52"/>
      <c r="KQY15" s="52"/>
      <c r="KQZ15" s="52"/>
      <c r="KRA15" s="52"/>
      <c r="KRB15" s="52"/>
      <c r="KRC15" s="52"/>
      <c r="KRD15" s="52"/>
      <c r="KRE15" s="52"/>
      <c r="KRF15" s="52"/>
      <c r="KRG15" s="52"/>
      <c r="KRH15" s="52"/>
      <c r="KRI15" s="52"/>
      <c r="KRJ15" s="52"/>
      <c r="KRK15" s="52"/>
      <c r="KRL15" s="52"/>
      <c r="KRM15" s="52"/>
      <c r="KRN15" s="52"/>
      <c r="KRO15" s="52"/>
      <c r="KRP15" s="52"/>
      <c r="KRQ15" s="52"/>
      <c r="KRR15" s="52"/>
      <c r="KRS15" s="52"/>
      <c r="KRT15" s="52"/>
      <c r="KRU15" s="52"/>
      <c r="KSB15" s="52"/>
      <c r="KSC15" s="52"/>
      <c r="KSD15" s="52"/>
      <c r="KSE15" s="52"/>
      <c r="KSF15" s="52"/>
      <c r="KSG15" s="52"/>
      <c r="KSH15" s="52"/>
      <c r="KSI15" s="52"/>
      <c r="KSJ15" s="52"/>
      <c r="KSK15" s="52"/>
      <c r="KSL15" s="52"/>
      <c r="KSM15" s="52"/>
      <c r="KSN15" s="52"/>
      <c r="KSO15" s="52"/>
      <c r="KSP15" s="52"/>
      <c r="KSQ15" s="52"/>
      <c r="KSR15" s="52"/>
      <c r="KSS15" s="52"/>
      <c r="KST15" s="52"/>
      <c r="KSU15" s="52"/>
      <c r="KSV15" s="52"/>
      <c r="KSW15" s="52"/>
      <c r="KSX15" s="52"/>
      <c r="KSY15" s="52"/>
      <c r="KSZ15" s="52"/>
      <c r="KTA15" s="52"/>
      <c r="KTB15" s="52"/>
      <c r="KTC15" s="52"/>
      <c r="KTD15" s="52"/>
      <c r="KTE15" s="52"/>
      <c r="KTF15" s="52"/>
      <c r="KTG15" s="52"/>
      <c r="KTH15" s="52"/>
      <c r="KTI15" s="52"/>
      <c r="KTJ15" s="52"/>
      <c r="KTK15" s="52"/>
      <c r="KTL15" s="52"/>
      <c r="KTM15" s="52"/>
      <c r="KTN15" s="52"/>
      <c r="KTO15" s="52"/>
      <c r="KTP15" s="52"/>
      <c r="KTQ15" s="52"/>
      <c r="KTR15" s="52"/>
      <c r="KTS15" s="52"/>
      <c r="KTT15" s="52"/>
      <c r="KTU15" s="52"/>
      <c r="KTV15" s="52"/>
      <c r="KTW15" s="52"/>
      <c r="KTX15" s="52"/>
      <c r="KTY15" s="52"/>
      <c r="KTZ15" s="52"/>
      <c r="KUA15" s="52"/>
      <c r="KUB15" s="52"/>
      <c r="KUC15" s="52"/>
      <c r="KUD15" s="52"/>
      <c r="KUE15" s="52"/>
      <c r="KUF15" s="52"/>
      <c r="KUG15" s="52"/>
      <c r="KUH15" s="52"/>
      <c r="KUI15" s="52"/>
      <c r="KUJ15" s="52"/>
      <c r="KUK15" s="52"/>
      <c r="KUL15" s="52"/>
      <c r="KUM15" s="52"/>
      <c r="KUN15" s="52"/>
      <c r="KUO15" s="52"/>
      <c r="KUP15" s="52"/>
      <c r="KUQ15" s="52"/>
      <c r="KUR15" s="52"/>
      <c r="KUS15" s="52"/>
      <c r="KUT15" s="52"/>
      <c r="KUU15" s="52"/>
      <c r="KUV15" s="52"/>
      <c r="KUW15" s="52"/>
      <c r="KUX15" s="52"/>
      <c r="KUY15" s="52"/>
      <c r="KUZ15" s="52"/>
      <c r="KVA15" s="52"/>
      <c r="KVB15" s="52"/>
      <c r="KVC15" s="52"/>
      <c r="KVD15" s="52"/>
      <c r="KVE15" s="52"/>
      <c r="KVF15" s="52"/>
      <c r="KVG15" s="52"/>
      <c r="KVH15" s="52"/>
      <c r="KVI15" s="52"/>
      <c r="KVJ15" s="52"/>
      <c r="KVK15" s="52"/>
      <c r="KVL15" s="52"/>
      <c r="KVM15" s="52"/>
      <c r="KVN15" s="52"/>
      <c r="KVO15" s="52"/>
      <c r="KVP15" s="52"/>
      <c r="KVQ15" s="52"/>
      <c r="KVR15" s="52"/>
      <c r="KVS15" s="52"/>
      <c r="KVT15" s="52"/>
      <c r="KVU15" s="52"/>
      <c r="KVV15" s="52"/>
      <c r="KVW15" s="52"/>
      <c r="KVX15" s="52"/>
      <c r="KVY15" s="52"/>
      <c r="KVZ15" s="52"/>
      <c r="KWA15" s="52"/>
      <c r="KWB15" s="52"/>
      <c r="KWC15" s="52"/>
      <c r="KWD15" s="52"/>
      <c r="KWE15" s="52"/>
      <c r="KWF15" s="52"/>
      <c r="KWG15" s="52"/>
      <c r="KWH15" s="52"/>
      <c r="KWI15" s="52"/>
      <c r="KWJ15" s="52"/>
      <c r="KWK15" s="52"/>
      <c r="KWL15" s="52"/>
      <c r="KWM15" s="52"/>
      <c r="KWN15" s="52"/>
      <c r="KWO15" s="52"/>
      <c r="KWP15" s="52"/>
      <c r="KWQ15" s="52"/>
      <c r="KWR15" s="52"/>
      <c r="KWS15" s="52"/>
      <c r="KWT15" s="52"/>
      <c r="KWU15" s="52"/>
      <c r="KWV15" s="52"/>
      <c r="KWW15" s="52"/>
      <c r="KWX15" s="52"/>
      <c r="KWY15" s="52"/>
      <c r="KWZ15" s="52"/>
      <c r="KXA15" s="52"/>
      <c r="KXB15" s="52"/>
      <c r="KXC15" s="52"/>
      <c r="KXD15" s="52"/>
      <c r="KXE15" s="52"/>
      <c r="KXF15" s="52"/>
      <c r="KXG15" s="52"/>
      <c r="KXH15" s="52"/>
      <c r="KXI15" s="52"/>
      <c r="KXJ15" s="52"/>
      <c r="KXK15" s="52"/>
      <c r="KXL15" s="52"/>
      <c r="KXM15" s="52"/>
      <c r="KXN15" s="52"/>
      <c r="KXO15" s="52"/>
      <c r="KXP15" s="52"/>
      <c r="KXQ15" s="52"/>
      <c r="KXR15" s="52"/>
      <c r="KXS15" s="52"/>
      <c r="KXT15" s="52"/>
      <c r="KXU15" s="52"/>
      <c r="KXV15" s="52"/>
      <c r="KXW15" s="52"/>
      <c r="KXX15" s="52"/>
      <c r="KXY15" s="52"/>
      <c r="KXZ15" s="52"/>
      <c r="KYA15" s="52"/>
      <c r="KYB15" s="52"/>
      <c r="KYC15" s="52"/>
      <c r="KYD15" s="52"/>
      <c r="KYE15" s="52"/>
      <c r="KYF15" s="52"/>
      <c r="KYG15" s="52"/>
      <c r="KYH15" s="52"/>
      <c r="KYI15" s="52"/>
      <c r="KYJ15" s="52"/>
      <c r="KYK15" s="52"/>
      <c r="KYL15" s="52"/>
      <c r="KYM15" s="52"/>
      <c r="KYN15" s="52"/>
      <c r="KYO15" s="52"/>
      <c r="KYP15" s="52"/>
      <c r="KYQ15" s="52"/>
      <c r="KYR15" s="52"/>
      <c r="KYS15" s="52"/>
      <c r="KYT15" s="52"/>
      <c r="KYU15" s="52"/>
      <c r="KYV15" s="52"/>
      <c r="KYW15" s="52"/>
      <c r="KYX15" s="52"/>
      <c r="KYY15" s="52"/>
      <c r="KYZ15" s="52"/>
      <c r="KZA15" s="52"/>
      <c r="KZB15" s="52"/>
      <c r="KZC15" s="52"/>
      <c r="KZD15" s="52"/>
      <c r="KZE15" s="52"/>
      <c r="KZF15" s="52"/>
      <c r="KZG15" s="52"/>
      <c r="KZH15" s="52"/>
      <c r="KZI15" s="52"/>
      <c r="KZJ15" s="52"/>
      <c r="KZK15" s="52"/>
      <c r="KZL15" s="52"/>
      <c r="KZM15" s="52"/>
      <c r="KZN15" s="52"/>
      <c r="KZO15" s="52"/>
      <c r="KZP15" s="52"/>
      <c r="KZQ15" s="52"/>
      <c r="KZR15" s="52"/>
      <c r="KZS15" s="52"/>
      <c r="KZT15" s="52"/>
      <c r="KZU15" s="52"/>
      <c r="KZV15" s="52"/>
      <c r="KZW15" s="52"/>
      <c r="KZX15" s="52"/>
      <c r="KZY15" s="52"/>
      <c r="KZZ15" s="52"/>
      <c r="LAA15" s="52"/>
      <c r="LAB15" s="52"/>
      <c r="LAC15" s="52"/>
      <c r="LAD15" s="52"/>
      <c r="LAE15" s="52"/>
      <c r="LAF15" s="52"/>
      <c r="LAG15" s="52"/>
      <c r="LAH15" s="52"/>
      <c r="LAI15" s="52"/>
      <c r="LAJ15" s="52"/>
      <c r="LAK15" s="52"/>
      <c r="LAL15" s="52"/>
      <c r="LAM15" s="52"/>
      <c r="LAN15" s="52"/>
      <c r="LAO15" s="52"/>
      <c r="LAP15" s="52"/>
      <c r="LAQ15" s="52"/>
      <c r="LAR15" s="52"/>
      <c r="LAS15" s="52"/>
      <c r="LAT15" s="52"/>
      <c r="LAU15" s="52"/>
      <c r="LAV15" s="52"/>
      <c r="LAW15" s="52"/>
      <c r="LAX15" s="52"/>
      <c r="LAY15" s="52"/>
      <c r="LAZ15" s="52"/>
      <c r="LBA15" s="52"/>
      <c r="LBB15" s="52"/>
      <c r="LBC15" s="52"/>
      <c r="LBD15" s="52"/>
      <c r="LBE15" s="52"/>
      <c r="LBF15" s="52"/>
      <c r="LBG15" s="52"/>
      <c r="LBH15" s="52"/>
      <c r="LBI15" s="52"/>
      <c r="LBJ15" s="52"/>
      <c r="LBK15" s="52"/>
      <c r="LBL15" s="52"/>
      <c r="LBM15" s="52"/>
      <c r="LBN15" s="52"/>
      <c r="LBO15" s="52"/>
      <c r="LBP15" s="52"/>
      <c r="LBQ15" s="52"/>
      <c r="LBX15" s="52"/>
      <c r="LBY15" s="52"/>
      <c r="LBZ15" s="52"/>
      <c r="LCA15" s="52"/>
      <c r="LCB15" s="52"/>
      <c r="LCC15" s="52"/>
      <c r="LCD15" s="52"/>
      <c r="LCE15" s="52"/>
      <c r="LCF15" s="52"/>
      <c r="LCG15" s="52"/>
      <c r="LCH15" s="52"/>
      <c r="LCI15" s="52"/>
      <c r="LCJ15" s="52"/>
      <c r="LCK15" s="52"/>
      <c r="LCL15" s="52"/>
      <c r="LCM15" s="52"/>
      <c r="LCN15" s="52"/>
      <c r="LCO15" s="52"/>
      <c r="LCP15" s="52"/>
      <c r="LCQ15" s="52"/>
      <c r="LCR15" s="52"/>
      <c r="LCS15" s="52"/>
      <c r="LCT15" s="52"/>
      <c r="LCU15" s="52"/>
      <c r="LCV15" s="52"/>
      <c r="LCW15" s="52"/>
      <c r="LCX15" s="52"/>
      <c r="LCY15" s="52"/>
      <c r="LCZ15" s="52"/>
      <c r="LDA15" s="52"/>
      <c r="LDB15" s="52"/>
      <c r="LDC15" s="52"/>
      <c r="LDD15" s="52"/>
      <c r="LDE15" s="52"/>
      <c r="LDF15" s="52"/>
      <c r="LDG15" s="52"/>
      <c r="LDH15" s="52"/>
      <c r="LDI15" s="52"/>
      <c r="LDJ15" s="52"/>
      <c r="LDK15" s="52"/>
      <c r="LDL15" s="52"/>
      <c r="LDM15" s="52"/>
      <c r="LDN15" s="52"/>
      <c r="LDO15" s="52"/>
      <c r="LDP15" s="52"/>
      <c r="LDQ15" s="52"/>
      <c r="LDR15" s="52"/>
      <c r="LDS15" s="52"/>
      <c r="LDT15" s="52"/>
      <c r="LDU15" s="52"/>
      <c r="LDV15" s="52"/>
      <c r="LDW15" s="52"/>
      <c r="LDX15" s="52"/>
      <c r="LDY15" s="52"/>
      <c r="LDZ15" s="52"/>
      <c r="LEA15" s="52"/>
      <c r="LEB15" s="52"/>
      <c r="LEC15" s="52"/>
      <c r="LED15" s="52"/>
      <c r="LEE15" s="52"/>
      <c r="LEF15" s="52"/>
      <c r="LEG15" s="52"/>
      <c r="LEH15" s="52"/>
      <c r="LEI15" s="52"/>
      <c r="LEJ15" s="52"/>
      <c r="LEK15" s="52"/>
      <c r="LEL15" s="52"/>
      <c r="LEM15" s="52"/>
      <c r="LEN15" s="52"/>
      <c r="LEO15" s="52"/>
      <c r="LEP15" s="52"/>
      <c r="LEQ15" s="52"/>
      <c r="LER15" s="52"/>
      <c r="LES15" s="52"/>
      <c r="LET15" s="52"/>
      <c r="LEU15" s="52"/>
      <c r="LEV15" s="52"/>
      <c r="LEW15" s="52"/>
      <c r="LEX15" s="52"/>
      <c r="LEY15" s="52"/>
      <c r="LEZ15" s="52"/>
      <c r="LFA15" s="52"/>
      <c r="LFB15" s="52"/>
      <c r="LFC15" s="52"/>
      <c r="LFD15" s="52"/>
      <c r="LFE15" s="52"/>
      <c r="LFF15" s="52"/>
      <c r="LFG15" s="52"/>
      <c r="LFH15" s="52"/>
      <c r="LFI15" s="52"/>
      <c r="LFJ15" s="52"/>
      <c r="LFK15" s="52"/>
      <c r="LFL15" s="52"/>
      <c r="LFM15" s="52"/>
      <c r="LFN15" s="52"/>
      <c r="LFO15" s="52"/>
      <c r="LFP15" s="52"/>
      <c r="LFQ15" s="52"/>
      <c r="LFR15" s="52"/>
      <c r="LFS15" s="52"/>
      <c r="LFT15" s="52"/>
      <c r="LFU15" s="52"/>
      <c r="LFV15" s="52"/>
      <c r="LFW15" s="52"/>
      <c r="LFX15" s="52"/>
      <c r="LFY15" s="52"/>
      <c r="LFZ15" s="52"/>
      <c r="LGA15" s="52"/>
      <c r="LGB15" s="52"/>
      <c r="LGC15" s="52"/>
      <c r="LGD15" s="52"/>
      <c r="LGE15" s="52"/>
      <c r="LGF15" s="52"/>
      <c r="LGG15" s="52"/>
      <c r="LGH15" s="52"/>
      <c r="LGI15" s="52"/>
      <c r="LGJ15" s="52"/>
      <c r="LGK15" s="52"/>
      <c r="LGL15" s="52"/>
      <c r="LGM15" s="52"/>
      <c r="LGN15" s="52"/>
      <c r="LGO15" s="52"/>
      <c r="LGP15" s="52"/>
      <c r="LGQ15" s="52"/>
      <c r="LGR15" s="52"/>
      <c r="LGS15" s="52"/>
      <c r="LGT15" s="52"/>
      <c r="LGU15" s="52"/>
      <c r="LGV15" s="52"/>
      <c r="LGW15" s="52"/>
      <c r="LGX15" s="52"/>
      <c r="LGY15" s="52"/>
      <c r="LGZ15" s="52"/>
      <c r="LHA15" s="52"/>
      <c r="LHB15" s="52"/>
      <c r="LHC15" s="52"/>
      <c r="LHD15" s="52"/>
      <c r="LHE15" s="52"/>
      <c r="LHF15" s="52"/>
      <c r="LHG15" s="52"/>
      <c r="LHH15" s="52"/>
      <c r="LHI15" s="52"/>
      <c r="LHJ15" s="52"/>
      <c r="LHK15" s="52"/>
      <c r="LHL15" s="52"/>
      <c r="LHM15" s="52"/>
      <c r="LHN15" s="52"/>
      <c r="LHO15" s="52"/>
      <c r="LHP15" s="52"/>
      <c r="LHQ15" s="52"/>
      <c r="LHR15" s="52"/>
      <c r="LHS15" s="52"/>
      <c r="LHT15" s="52"/>
      <c r="LHU15" s="52"/>
      <c r="LHV15" s="52"/>
      <c r="LHW15" s="52"/>
      <c r="LHX15" s="52"/>
      <c r="LHY15" s="52"/>
      <c r="LHZ15" s="52"/>
      <c r="LIA15" s="52"/>
      <c r="LIB15" s="52"/>
      <c r="LIC15" s="52"/>
      <c r="LID15" s="52"/>
      <c r="LIE15" s="52"/>
      <c r="LIF15" s="52"/>
      <c r="LIG15" s="52"/>
      <c r="LIH15" s="52"/>
      <c r="LII15" s="52"/>
      <c r="LIJ15" s="52"/>
      <c r="LIK15" s="52"/>
      <c r="LIL15" s="52"/>
      <c r="LIM15" s="52"/>
      <c r="LIN15" s="52"/>
      <c r="LIO15" s="52"/>
      <c r="LIP15" s="52"/>
      <c r="LIQ15" s="52"/>
      <c r="LIR15" s="52"/>
      <c r="LIS15" s="52"/>
      <c r="LIT15" s="52"/>
      <c r="LIU15" s="52"/>
      <c r="LIV15" s="52"/>
      <c r="LIW15" s="52"/>
      <c r="LIX15" s="52"/>
      <c r="LIY15" s="52"/>
      <c r="LIZ15" s="52"/>
      <c r="LJA15" s="52"/>
      <c r="LJB15" s="52"/>
      <c r="LJC15" s="52"/>
      <c r="LJD15" s="52"/>
      <c r="LJE15" s="52"/>
      <c r="LJF15" s="52"/>
      <c r="LJG15" s="52"/>
      <c r="LJH15" s="52"/>
      <c r="LJI15" s="52"/>
      <c r="LJJ15" s="52"/>
      <c r="LJK15" s="52"/>
      <c r="LJL15" s="52"/>
      <c r="LJM15" s="52"/>
      <c r="LJN15" s="52"/>
      <c r="LJO15" s="52"/>
      <c r="LJP15" s="52"/>
      <c r="LJQ15" s="52"/>
      <c r="LJR15" s="52"/>
      <c r="LJS15" s="52"/>
      <c r="LJT15" s="52"/>
      <c r="LJU15" s="52"/>
      <c r="LJV15" s="52"/>
      <c r="LJW15" s="52"/>
      <c r="LJX15" s="52"/>
      <c r="LJY15" s="52"/>
      <c r="LJZ15" s="52"/>
      <c r="LKA15" s="52"/>
      <c r="LKB15" s="52"/>
      <c r="LKC15" s="52"/>
      <c r="LKD15" s="52"/>
      <c r="LKE15" s="52"/>
      <c r="LKF15" s="52"/>
      <c r="LKG15" s="52"/>
      <c r="LKH15" s="52"/>
      <c r="LKI15" s="52"/>
      <c r="LKJ15" s="52"/>
      <c r="LKK15" s="52"/>
      <c r="LKL15" s="52"/>
      <c r="LKM15" s="52"/>
      <c r="LKN15" s="52"/>
      <c r="LKO15" s="52"/>
      <c r="LKP15" s="52"/>
      <c r="LKQ15" s="52"/>
      <c r="LKR15" s="52"/>
      <c r="LKS15" s="52"/>
      <c r="LKT15" s="52"/>
      <c r="LKU15" s="52"/>
      <c r="LKV15" s="52"/>
      <c r="LKW15" s="52"/>
      <c r="LKX15" s="52"/>
      <c r="LKY15" s="52"/>
      <c r="LKZ15" s="52"/>
      <c r="LLA15" s="52"/>
      <c r="LLB15" s="52"/>
      <c r="LLC15" s="52"/>
      <c r="LLD15" s="52"/>
      <c r="LLE15" s="52"/>
      <c r="LLF15" s="52"/>
      <c r="LLG15" s="52"/>
      <c r="LLH15" s="52"/>
      <c r="LLI15" s="52"/>
      <c r="LLJ15" s="52"/>
      <c r="LLK15" s="52"/>
      <c r="LLL15" s="52"/>
      <c r="LLM15" s="52"/>
      <c r="LLT15" s="52"/>
      <c r="LLU15" s="52"/>
      <c r="LLV15" s="52"/>
      <c r="LLW15" s="52"/>
      <c r="LLX15" s="52"/>
      <c r="LLY15" s="52"/>
      <c r="LLZ15" s="52"/>
      <c r="LMA15" s="52"/>
      <c r="LMB15" s="52"/>
      <c r="LMC15" s="52"/>
      <c r="LMD15" s="52"/>
      <c r="LME15" s="52"/>
      <c r="LMF15" s="52"/>
      <c r="LMG15" s="52"/>
      <c r="LMH15" s="52"/>
      <c r="LMI15" s="52"/>
      <c r="LMJ15" s="52"/>
      <c r="LMK15" s="52"/>
      <c r="LML15" s="52"/>
      <c r="LMM15" s="52"/>
      <c r="LMN15" s="52"/>
      <c r="LMO15" s="52"/>
      <c r="LMP15" s="52"/>
      <c r="LMQ15" s="52"/>
      <c r="LMR15" s="52"/>
      <c r="LMS15" s="52"/>
      <c r="LMT15" s="52"/>
      <c r="LMU15" s="52"/>
      <c r="LMV15" s="52"/>
      <c r="LMW15" s="52"/>
      <c r="LMX15" s="52"/>
      <c r="LMY15" s="52"/>
      <c r="LMZ15" s="52"/>
      <c r="LNA15" s="52"/>
      <c r="LNB15" s="52"/>
      <c r="LNC15" s="52"/>
      <c r="LND15" s="52"/>
      <c r="LNE15" s="52"/>
      <c r="LNF15" s="52"/>
      <c r="LNG15" s="52"/>
      <c r="LNH15" s="52"/>
      <c r="LNI15" s="52"/>
      <c r="LNJ15" s="52"/>
      <c r="LNK15" s="52"/>
      <c r="LNL15" s="52"/>
      <c r="LNM15" s="52"/>
      <c r="LNN15" s="52"/>
      <c r="LNO15" s="52"/>
      <c r="LNP15" s="52"/>
      <c r="LNQ15" s="52"/>
      <c r="LNR15" s="52"/>
      <c r="LNS15" s="52"/>
      <c r="LNT15" s="52"/>
      <c r="LNU15" s="52"/>
      <c r="LNV15" s="52"/>
      <c r="LNW15" s="52"/>
      <c r="LNX15" s="52"/>
      <c r="LNY15" s="52"/>
      <c r="LNZ15" s="52"/>
      <c r="LOA15" s="52"/>
      <c r="LOB15" s="52"/>
      <c r="LOC15" s="52"/>
      <c r="LOD15" s="52"/>
      <c r="LOE15" s="52"/>
      <c r="LOF15" s="52"/>
      <c r="LOG15" s="52"/>
      <c r="LOH15" s="52"/>
      <c r="LOI15" s="52"/>
      <c r="LOJ15" s="52"/>
      <c r="LOK15" s="52"/>
      <c r="LOL15" s="52"/>
      <c r="LOM15" s="52"/>
      <c r="LON15" s="52"/>
      <c r="LOO15" s="52"/>
      <c r="LOP15" s="52"/>
      <c r="LOQ15" s="52"/>
      <c r="LOR15" s="52"/>
      <c r="LOS15" s="52"/>
      <c r="LOT15" s="52"/>
      <c r="LOU15" s="52"/>
      <c r="LOV15" s="52"/>
      <c r="LOW15" s="52"/>
      <c r="LOX15" s="52"/>
      <c r="LOY15" s="52"/>
      <c r="LOZ15" s="52"/>
      <c r="LPA15" s="52"/>
      <c r="LPB15" s="52"/>
      <c r="LPC15" s="52"/>
      <c r="LPD15" s="52"/>
      <c r="LPE15" s="52"/>
      <c r="LPF15" s="52"/>
      <c r="LPG15" s="52"/>
      <c r="LPH15" s="52"/>
      <c r="LPI15" s="52"/>
      <c r="LPJ15" s="52"/>
      <c r="LPK15" s="52"/>
      <c r="LPL15" s="52"/>
      <c r="LPM15" s="52"/>
      <c r="LPN15" s="52"/>
      <c r="LPO15" s="52"/>
      <c r="LPP15" s="52"/>
      <c r="LPQ15" s="52"/>
      <c r="LPR15" s="52"/>
      <c r="LPS15" s="52"/>
      <c r="LPT15" s="52"/>
      <c r="LPU15" s="52"/>
      <c r="LPV15" s="52"/>
      <c r="LPW15" s="52"/>
      <c r="LPX15" s="52"/>
      <c r="LPY15" s="52"/>
      <c r="LPZ15" s="52"/>
      <c r="LQA15" s="52"/>
      <c r="LQB15" s="52"/>
      <c r="LQC15" s="52"/>
      <c r="LQD15" s="52"/>
      <c r="LQE15" s="52"/>
      <c r="LQF15" s="52"/>
      <c r="LQG15" s="52"/>
      <c r="LQH15" s="52"/>
      <c r="LQI15" s="52"/>
      <c r="LQJ15" s="52"/>
      <c r="LQK15" s="52"/>
      <c r="LQL15" s="52"/>
      <c r="LQM15" s="52"/>
      <c r="LQN15" s="52"/>
      <c r="LQO15" s="52"/>
      <c r="LQP15" s="52"/>
      <c r="LQQ15" s="52"/>
      <c r="LQR15" s="52"/>
      <c r="LQS15" s="52"/>
      <c r="LQT15" s="52"/>
      <c r="LQU15" s="52"/>
      <c r="LQV15" s="52"/>
      <c r="LQW15" s="52"/>
      <c r="LQX15" s="52"/>
      <c r="LQY15" s="52"/>
      <c r="LQZ15" s="52"/>
      <c r="LRA15" s="52"/>
      <c r="LRB15" s="52"/>
      <c r="LRC15" s="52"/>
      <c r="LRD15" s="52"/>
      <c r="LRE15" s="52"/>
      <c r="LRF15" s="52"/>
      <c r="LRG15" s="52"/>
      <c r="LRH15" s="52"/>
      <c r="LRI15" s="52"/>
      <c r="LRJ15" s="52"/>
      <c r="LRK15" s="52"/>
      <c r="LRL15" s="52"/>
      <c r="LRM15" s="52"/>
      <c r="LRN15" s="52"/>
      <c r="LRO15" s="52"/>
      <c r="LRP15" s="52"/>
      <c r="LRQ15" s="52"/>
      <c r="LRR15" s="52"/>
      <c r="LRS15" s="52"/>
      <c r="LRT15" s="52"/>
      <c r="LRU15" s="52"/>
      <c r="LRV15" s="52"/>
      <c r="LRW15" s="52"/>
      <c r="LRX15" s="52"/>
      <c r="LRY15" s="52"/>
      <c r="LRZ15" s="52"/>
      <c r="LSA15" s="52"/>
      <c r="LSB15" s="52"/>
      <c r="LSC15" s="52"/>
      <c r="LSD15" s="52"/>
      <c r="LSE15" s="52"/>
      <c r="LSF15" s="52"/>
      <c r="LSG15" s="52"/>
      <c r="LSH15" s="52"/>
      <c r="LSI15" s="52"/>
      <c r="LSJ15" s="52"/>
      <c r="LSK15" s="52"/>
      <c r="LSL15" s="52"/>
      <c r="LSM15" s="52"/>
      <c r="LSN15" s="52"/>
      <c r="LSO15" s="52"/>
      <c r="LSP15" s="52"/>
      <c r="LSQ15" s="52"/>
      <c r="LSR15" s="52"/>
      <c r="LSS15" s="52"/>
      <c r="LST15" s="52"/>
      <c r="LSU15" s="52"/>
      <c r="LSV15" s="52"/>
      <c r="LSW15" s="52"/>
      <c r="LSX15" s="52"/>
      <c r="LSY15" s="52"/>
      <c r="LSZ15" s="52"/>
      <c r="LTA15" s="52"/>
      <c r="LTB15" s="52"/>
      <c r="LTC15" s="52"/>
      <c r="LTD15" s="52"/>
      <c r="LTE15" s="52"/>
      <c r="LTF15" s="52"/>
      <c r="LTG15" s="52"/>
      <c r="LTH15" s="52"/>
      <c r="LTI15" s="52"/>
      <c r="LTJ15" s="52"/>
      <c r="LTK15" s="52"/>
      <c r="LTL15" s="52"/>
      <c r="LTM15" s="52"/>
      <c r="LTN15" s="52"/>
      <c r="LTO15" s="52"/>
      <c r="LTP15" s="52"/>
      <c r="LTQ15" s="52"/>
      <c r="LTR15" s="52"/>
      <c r="LTS15" s="52"/>
      <c r="LTT15" s="52"/>
      <c r="LTU15" s="52"/>
      <c r="LTV15" s="52"/>
      <c r="LTW15" s="52"/>
      <c r="LTX15" s="52"/>
      <c r="LTY15" s="52"/>
      <c r="LTZ15" s="52"/>
      <c r="LUA15" s="52"/>
      <c r="LUB15" s="52"/>
      <c r="LUC15" s="52"/>
      <c r="LUD15" s="52"/>
      <c r="LUE15" s="52"/>
      <c r="LUF15" s="52"/>
      <c r="LUG15" s="52"/>
      <c r="LUH15" s="52"/>
      <c r="LUI15" s="52"/>
      <c r="LUJ15" s="52"/>
      <c r="LUK15" s="52"/>
      <c r="LUL15" s="52"/>
      <c r="LUM15" s="52"/>
      <c r="LUN15" s="52"/>
      <c r="LUO15" s="52"/>
      <c r="LUP15" s="52"/>
      <c r="LUQ15" s="52"/>
      <c r="LUR15" s="52"/>
      <c r="LUS15" s="52"/>
      <c r="LUT15" s="52"/>
      <c r="LUU15" s="52"/>
      <c r="LUV15" s="52"/>
      <c r="LUW15" s="52"/>
      <c r="LUX15" s="52"/>
      <c r="LUY15" s="52"/>
      <c r="LUZ15" s="52"/>
      <c r="LVA15" s="52"/>
      <c r="LVB15" s="52"/>
      <c r="LVC15" s="52"/>
      <c r="LVD15" s="52"/>
      <c r="LVE15" s="52"/>
      <c r="LVF15" s="52"/>
      <c r="LVG15" s="52"/>
      <c r="LVH15" s="52"/>
      <c r="LVI15" s="52"/>
      <c r="LVP15" s="52"/>
      <c r="LVQ15" s="52"/>
      <c r="LVR15" s="52"/>
      <c r="LVS15" s="52"/>
      <c r="LVT15" s="52"/>
      <c r="LVU15" s="52"/>
      <c r="LVV15" s="52"/>
      <c r="LVW15" s="52"/>
      <c r="LVX15" s="52"/>
      <c r="LVY15" s="52"/>
      <c r="LVZ15" s="52"/>
      <c r="LWA15" s="52"/>
      <c r="LWB15" s="52"/>
      <c r="LWC15" s="52"/>
      <c r="LWD15" s="52"/>
      <c r="LWE15" s="52"/>
      <c r="LWF15" s="52"/>
      <c r="LWG15" s="52"/>
      <c r="LWH15" s="52"/>
      <c r="LWI15" s="52"/>
      <c r="LWJ15" s="52"/>
      <c r="LWK15" s="52"/>
      <c r="LWL15" s="52"/>
      <c r="LWM15" s="52"/>
      <c r="LWN15" s="52"/>
      <c r="LWO15" s="52"/>
      <c r="LWP15" s="52"/>
      <c r="LWQ15" s="52"/>
      <c r="LWR15" s="52"/>
      <c r="LWS15" s="52"/>
      <c r="LWT15" s="52"/>
      <c r="LWU15" s="52"/>
      <c r="LWV15" s="52"/>
      <c r="LWW15" s="52"/>
      <c r="LWX15" s="52"/>
      <c r="LWY15" s="52"/>
      <c r="LWZ15" s="52"/>
      <c r="LXA15" s="52"/>
      <c r="LXB15" s="52"/>
      <c r="LXC15" s="52"/>
      <c r="LXD15" s="52"/>
      <c r="LXE15" s="52"/>
      <c r="LXF15" s="52"/>
      <c r="LXG15" s="52"/>
      <c r="LXH15" s="52"/>
      <c r="LXI15" s="52"/>
      <c r="LXJ15" s="52"/>
      <c r="LXK15" s="52"/>
      <c r="LXL15" s="52"/>
      <c r="LXM15" s="52"/>
      <c r="LXN15" s="52"/>
      <c r="LXO15" s="52"/>
      <c r="LXP15" s="52"/>
      <c r="LXQ15" s="52"/>
      <c r="LXR15" s="52"/>
      <c r="LXS15" s="52"/>
      <c r="LXT15" s="52"/>
      <c r="LXU15" s="52"/>
      <c r="LXV15" s="52"/>
      <c r="LXW15" s="52"/>
      <c r="LXX15" s="52"/>
      <c r="LXY15" s="52"/>
      <c r="LXZ15" s="52"/>
      <c r="LYA15" s="52"/>
      <c r="LYB15" s="52"/>
      <c r="LYC15" s="52"/>
      <c r="LYD15" s="52"/>
      <c r="LYE15" s="52"/>
      <c r="LYF15" s="52"/>
      <c r="LYG15" s="52"/>
      <c r="LYH15" s="52"/>
      <c r="LYI15" s="52"/>
      <c r="LYJ15" s="52"/>
      <c r="LYK15" s="52"/>
      <c r="LYL15" s="52"/>
      <c r="LYM15" s="52"/>
      <c r="LYN15" s="52"/>
      <c r="LYO15" s="52"/>
      <c r="LYP15" s="52"/>
      <c r="LYQ15" s="52"/>
      <c r="LYR15" s="52"/>
      <c r="LYS15" s="52"/>
      <c r="LYT15" s="52"/>
      <c r="LYU15" s="52"/>
      <c r="LYV15" s="52"/>
      <c r="LYW15" s="52"/>
      <c r="LYX15" s="52"/>
      <c r="LYY15" s="52"/>
      <c r="LYZ15" s="52"/>
      <c r="LZA15" s="52"/>
      <c r="LZB15" s="52"/>
      <c r="LZC15" s="52"/>
      <c r="LZD15" s="52"/>
      <c r="LZE15" s="52"/>
      <c r="LZF15" s="52"/>
      <c r="LZG15" s="52"/>
      <c r="LZH15" s="52"/>
      <c r="LZI15" s="52"/>
      <c r="LZJ15" s="52"/>
      <c r="LZK15" s="52"/>
      <c r="LZL15" s="52"/>
      <c r="LZM15" s="52"/>
      <c r="LZN15" s="52"/>
      <c r="LZO15" s="52"/>
      <c r="LZP15" s="52"/>
      <c r="LZQ15" s="52"/>
      <c r="LZR15" s="52"/>
      <c r="LZS15" s="52"/>
      <c r="LZT15" s="52"/>
      <c r="LZU15" s="52"/>
      <c r="LZV15" s="52"/>
      <c r="LZW15" s="52"/>
      <c r="LZX15" s="52"/>
      <c r="LZY15" s="52"/>
      <c r="LZZ15" s="52"/>
      <c r="MAA15" s="52"/>
      <c r="MAB15" s="52"/>
      <c r="MAC15" s="52"/>
      <c r="MAD15" s="52"/>
      <c r="MAE15" s="52"/>
      <c r="MAF15" s="52"/>
      <c r="MAG15" s="52"/>
      <c r="MAH15" s="52"/>
      <c r="MAI15" s="52"/>
      <c r="MAJ15" s="52"/>
      <c r="MAK15" s="52"/>
      <c r="MAL15" s="52"/>
      <c r="MAM15" s="52"/>
      <c r="MAN15" s="52"/>
      <c r="MAO15" s="52"/>
      <c r="MAP15" s="52"/>
      <c r="MAQ15" s="52"/>
      <c r="MAR15" s="52"/>
      <c r="MAS15" s="52"/>
      <c r="MAT15" s="52"/>
      <c r="MAU15" s="52"/>
      <c r="MAV15" s="52"/>
      <c r="MAW15" s="52"/>
      <c r="MAX15" s="52"/>
      <c r="MAY15" s="52"/>
      <c r="MAZ15" s="52"/>
      <c r="MBA15" s="52"/>
      <c r="MBB15" s="52"/>
      <c r="MBC15" s="52"/>
      <c r="MBD15" s="52"/>
      <c r="MBE15" s="52"/>
      <c r="MBF15" s="52"/>
      <c r="MBG15" s="52"/>
      <c r="MBH15" s="52"/>
      <c r="MBI15" s="52"/>
      <c r="MBJ15" s="52"/>
      <c r="MBK15" s="52"/>
      <c r="MBL15" s="52"/>
      <c r="MBM15" s="52"/>
      <c r="MBN15" s="52"/>
      <c r="MBO15" s="52"/>
      <c r="MBP15" s="52"/>
      <c r="MBQ15" s="52"/>
      <c r="MBR15" s="52"/>
      <c r="MBS15" s="52"/>
      <c r="MBT15" s="52"/>
      <c r="MBU15" s="52"/>
      <c r="MBV15" s="52"/>
      <c r="MBW15" s="52"/>
      <c r="MBX15" s="52"/>
      <c r="MBY15" s="52"/>
      <c r="MBZ15" s="52"/>
      <c r="MCA15" s="52"/>
      <c r="MCB15" s="52"/>
      <c r="MCC15" s="52"/>
      <c r="MCD15" s="52"/>
      <c r="MCE15" s="52"/>
      <c r="MCF15" s="52"/>
      <c r="MCG15" s="52"/>
      <c r="MCH15" s="52"/>
      <c r="MCI15" s="52"/>
      <c r="MCJ15" s="52"/>
      <c r="MCK15" s="52"/>
      <c r="MCL15" s="52"/>
      <c r="MCM15" s="52"/>
      <c r="MCN15" s="52"/>
      <c r="MCO15" s="52"/>
      <c r="MCP15" s="52"/>
      <c r="MCQ15" s="52"/>
      <c r="MCR15" s="52"/>
      <c r="MCS15" s="52"/>
      <c r="MCT15" s="52"/>
      <c r="MCU15" s="52"/>
      <c r="MCV15" s="52"/>
      <c r="MCW15" s="52"/>
      <c r="MCX15" s="52"/>
      <c r="MCY15" s="52"/>
      <c r="MCZ15" s="52"/>
      <c r="MDA15" s="52"/>
      <c r="MDB15" s="52"/>
      <c r="MDC15" s="52"/>
      <c r="MDD15" s="52"/>
      <c r="MDE15" s="52"/>
      <c r="MDF15" s="52"/>
      <c r="MDG15" s="52"/>
      <c r="MDH15" s="52"/>
      <c r="MDI15" s="52"/>
      <c r="MDJ15" s="52"/>
      <c r="MDK15" s="52"/>
      <c r="MDL15" s="52"/>
      <c r="MDM15" s="52"/>
      <c r="MDN15" s="52"/>
      <c r="MDO15" s="52"/>
      <c r="MDP15" s="52"/>
      <c r="MDQ15" s="52"/>
      <c r="MDR15" s="52"/>
      <c r="MDS15" s="52"/>
      <c r="MDT15" s="52"/>
      <c r="MDU15" s="52"/>
      <c r="MDV15" s="52"/>
      <c r="MDW15" s="52"/>
      <c r="MDX15" s="52"/>
      <c r="MDY15" s="52"/>
      <c r="MDZ15" s="52"/>
      <c r="MEA15" s="52"/>
      <c r="MEB15" s="52"/>
      <c r="MEC15" s="52"/>
      <c r="MED15" s="52"/>
      <c r="MEE15" s="52"/>
      <c r="MEF15" s="52"/>
      <c r="MEG15" s="52"/>
      <c r="MEH15" s="52"/>
      <c r="MEI15" s="52"/>
      <c r="MEJ15" s="52"/>
      <c r="MEK15" s="52"/>
      <c r="MEL15" s="52"/>
      <c r="MEM15" s="52"/>
      <c r="MEN15" s="52"/>
      <c r="MEO15" s="52"/>
      <c r="MEP15" s="52"/>
      <c r="MEQ15" s="52"/>
      <c r="MER15" s="52"/>
      <c r="MES15" s="52"/>
      <c r="MET15" s="52"/>
      <c r="MEU15" s="52"/>
      <c r="MEV15" s="52"/>
      <c r="MEW15" s="52"/>
      <c r="MEX15" s="52"/>
      <c r="MEY15" s="52"/>
      <c r="MEZ15" s="52"/>
      <c r="MFA15" s="52"/>
      <c r="MFB15" s="52"/>
      <c r="MFC15" s="52"/>
      <c r="MFD15" s="52"/>
      <c r="MFE15" s="52"/>
      <c r="MFL15" s="52"/>
      <c r="MFM15" s="52"/>
      <c r="MFN15" s="52"/>
      <c r="MFO15" s="52"/>
      <c r="MFP15" s="52"/>
      <c r="MFQ15" s="52"/>
      <c r="MFR15" s="52"/>
      <c r="MFS15" s="52"/>
      <c r="MFT15" s="52"/>
      <c r="MFU15" s="52"/>
      <c r="MFV15" s="52"/>
      <c r="MFW15" s="52"/>
      <c r="MFX15" s="52"/>
      <c r="MFY15" s="52"/>
      <c r="MFZ15" s="52"/>
      <c r="MGA15" s="52"/>
      <c r="MGB15" s="52"/>
      <c r="MGC15" s="52"/>
      <c r="MGD15" s="52"/>
      <c r="MGE15" s="52"/>
      <c r="MGF15" s="52"/>
      <c r="MGG15" s="52"/>
      <c r="MGH15" s="52"/>
      <c r="MGI15" s="52"/>
      <c r="MGJ15" s="52"/>
      <c r="MGK15" s="52"/>
      <c r="MGL15" s="52"/>
      <c r="MGM15" s="52"/>
      <c r="MGN15" s="52"/>
      <c r="MGO15" s="52"/>
      <c r="MGP15" s="52"/>
      <c r="MGQ15" s="52"/>
      <c r="MGR15" s="52"/>
      <c r="MGS15" s="52"/>
      <c r="MGT15" s="52"/>
      <c r="MGU15" s="52"/>
      <c r="MGV15" s="52"/>
      <c r="MGW15" s="52"/>
      <c r="MGX15" s="52"/>
      <c r="MGY15" s="52"/>
      <c r="MGZ15" s="52"/>
      <c r="MHA15" s="52"/>
      <c r="MHB15" s="52"/>
      <c r="MHC15" s="52"/>
      <c r="MHD15" s="52"/>
      <c r="MHE15" s="52"/>
      <c r="MHF15" s="52"/>
      <c r="MHG15" s="52"/>
      <c r="MHH15" s="52"/>
      <c r="MHI15" s="52"/>
      <c r="MHJ15" s="52"/>
      <c r="MHK15" s="52"/>
      <c r="MHL15" s="52"/>
      <c r="MHM15" s="52"/>
      <c r="MHN15" s="52"/>
      <c r="MHO15" s="52"/>
      <c r="MHP15" s="52"/>
      <c r="MHQ15" s="52"/>
      <c r="MHR15" s="52"/>
      <c r="MHS15" s="52"/>
      <c r="MHT15" s="52"/>
      <c r="MHU15" s="52"/>
      <c r="MHV15" s="52"/>
      <c r="MHW15" s="52"/>
      <c r="MHX15" s="52"/>
      <c r="MHY15" s="52"/>
      <c r="MHZ15" s="52"/>
      <c r="MIA15" s="52"/>
      <c r="MIB15" s="52"/>
      <c r="MIC15" s="52"/>
      <c r="MID15" s="52"/>
      <c r="MIE15" s="52"/>
      <c r="MIF15" s="52"/>
      <c r="MIG15" s="52"/>
      <c r="MIH15" s="52"/>
      <c r="MII15" s="52"/>
      <c r="MIJ15" s="52"/>
      <c r="MIK15" s="52"/>
      <c r="MIL15" s="52"/>
      <c r="MIM15" s="52"/>
      <c r="MIN15" s="52"/>
      <c r="MIO15" s="52"/>
      <c r="MIP15" s="52"/>
      <c r="MIQ15" s="52"/>
      <c r="MIR15" s="52"/>
      <c r="MIS15" s="52"/>
      <c r="MIT15" s="52"/>
      <c r="MIU15" s="52"/>
      <c r="MIV15" s="52"/>
      <c r="MIW15" s="52"/>
      <c r="MIX15" s="52"/>
      <c r="MIY15" s="52"/>
      <c r="MIZ15" s="52"/>
      <c r="MJA15" s="52"/>
      <c r="MJB15" s="52"/>
      <c r="MJC15" s="52"/>
      <c r="MJD15" s="52"/>
      <c r="MJE15" s="52"/>
      <c r="MJF15" s="52"/>
      <c r="MJG15" s="52"/>
      <c r="MJH15" s="52"/>
      <c r="MJI15" s="52"/>
      <c r="MJJ15" s="52"/>
      <c r="MJK15" s="52"/>
      <c r="MJL15" s="52"/>
      <c r="MJM15" s="52"/>
      <c r="MJN15" s="52"/>
      <c r="MJO15" s="52"/>
      <c r="MJP15" s="52"/>
      <c r="MJQ15" s="52"/>
      <c r="MJR15" s="52"/>
      <c r="MJS15" s="52"/>
      <c r="MJT15" s="52"/>
      <c r="MJU15" s="52"/>
      <c r="MJV15" s="52"/>
      <c r="MJW15" s="52"/>
      <c r="MJX15" s="52"/>
      <c r="MJY15" s="52"/>
      <c r="MJZ15" s="52"/>
      <c r="MKA15" s="52"/>
      <c r="MKB15" s="52"/>
      <c r="MKC15" s="52"/>
      <c r="MKD15" s="52"/>
      <c r="MKE15" s="52"/>
      <c r="MKF15" s="52"/>
      <c r="MKG15" s="52"/>
      <c r="MKH15" s="52"/>
      <c r="MKI15" s="52"/>
      <c r="MKJ15" s="52"/>
      <c r="MKK15" s="52"/>
      <c r="MKL15" s="52"/>
      <c r="MKM15" s="52"/>
      <c r="MKN15" s="52"/>
      <c r="MKO15" s="52"/>
      <c r="MKP15" s="52"/>
      <c r="MKQ15" s="52"/>
      <c r="MKR15" s="52"/>
      <c r="MKS15" s="52"/>
      <c r="MKT15" s="52"/>
      <c r="MKU15" s="52"/>
      <c r="MKV15" s="52"/>
      <c r="MKW15" s="52"/>
      <c r="MKX15" s="52"/>
      <c r="MKY15" s="52"/>
      <c r="MKZ15" s="52"/>
      <c r="MLA15" s="52"/>
      <c r="MLB15" s="52"/>
      <c r="MLC15" s="52"/>
      <c r="MLD15" s="52"/>
      <c r="MLE15" s="52"/>
      <c r="MLF15" s="52"/>
      <c r="MLG15" s="52"/>
      <c r="MLH15" s="52"/>
      <c r="MLI15" s="52"/>
      <c r="MLJ15" s="52"/>
      <c r="MLK15" s="52"/>
      <c r="MLL15" s="52"/>
      <c r="MLM15" s="52"/>
      <c r="MLN15" s="52"/>
      <c r="MLO15" s="52"/>
      <c r="MLP15" s="52"/>
      <c r="MLQ15" s="52"/>
      <c r="MLR15" s="52"/>
      <c r="MLS15" s="52"/>
      <c r="MLT15" s="52"/>
      <c r="MLU15" s="52"/>
      <c r="MLV15" s="52"/>
      <c r="MLW15" s="52"/>
      <c r="MLX15" s="52"/>
      <c r="MLY15" s="52"/>
      <c r="MLZ15" s="52"/>
      <c r="MMA15" s="52"/>
      <c r="MMB15" s="52"/>
      <c r="MMC15" s="52"/>
      <c r="MMD15" s="52"/>
      <c r="MME15" s="52"/>
      <c r="MMF15" s="52"/>
      <c r="MMG15" s="52"/>
      <c r="MMH15" s="52"/>
      <c r="MMI15" s="52"/>
      <c r="MMJ15" s="52"/>
      <c r="MMK15" s="52"/>
      <c r="MML15" s="52"/>
      <c r="MMM15" s="52"/>
      <c r="MMN15" s="52"/>
      <c r="MMO15" s="52"/>
      <c r="MMP15" s="52"/>
      <c r="MMQ15" s="52"/>
      <c r="MMR15" s="52"/>
      <c r="MMS15" s="52"/>
      <c r="MMT15" s="52"/>
      <c r="MMU15" s="52"/>
      <c r="MMV15" s="52"/>
      <c r="MMW15" s="52"/>
      <c r="MMX15" s="52"/>
      <c r="MMY15" s="52"/>
      <c r="MMZ15" s="52"/>
      <c r="MNA15" s="52"/>
      <c r="MNB15" s="52"/>
      <c r="MNC15" s="52"/>
      <c r="MND15" s="52"/>
      <c r="MNE15" s="52"/>
      <c r="MNF15" s="52"/>
      <c r="MNG15" s="52"/>
      <c r="MNH15" s="52"/>
      <c r="MNI15" s="52"/>
      <c r="MNJ15" s="52"/>
      <c r="MNK15" s="52"/>
      <c r="MNL15" s="52"/>
      <c r="MNM15" s="52"/>
      <c r="MNN15" s="52"/>
      <c r="MNO15" s="52"/>
      <c r="MNP15" s="52"/>
      <c r="MNQ15" s="52"/>
      <c r="MNR15" s="52"/>
      <c r="MNS15" s="52"/>
      <c r="MNT15" s="52"/>
      <c r="MNU15" s="52"/>
      <c r="MNV15" s="52"/>
      <c r="MNW15" s="52"/>
      <c r="MNX15" s="52"/>
      <c r="MNY15" s="52"/>
      <c r="MNZ15" s="52"/>
      <c r="MOA15" s="52"/>
      <c r="MOB15" s="52"/>
      <c r="MOC15" s="52"/>
      <c r="MOD15" s="52"/>
      <c r="MOE15" s="52"/>
      <c r="MOF15" s="52"/>
      <c r="MOG15" s="52"/>
      <c r="MOH15" s="52"/>
      <c r="MOI15" s="52"/>
      <c r="MOJ15" s="52"/>
      <c r="MOK15" s="52"/>
      <c r="MOL15" s="52"/>
      <c r="MOM15" s="52"/>
      <c r="MON15" s="52"/>
      <c r="MOO15" s="52"/>
      <c r="MOP15" s="52"/>
      <c r="MOQ15" s="52"/>
      <c r="MOR15" s="52"/>
      <c r="MOS15" s="52"/>
      <c r="MOT15" s="52"/>
      <c r="MOU15" s="52"/>
      <c r="MOV15" s="52"/>
      <c r="MOW15" s="52"/>
      <c r="MOX15" s="52"/>
      <c r="MOY15" s="52"/>
      <c r="MOZ15" s="52"/>
      <c r="MPA15" s="52"/>
      <c r="MPH15" s="52"/>
      <c r="MPI15" s="52"/>
      <c r="MPJ15" s="52"/>
      <c r="MPK15" s="52"/>
      <c r="MPL15" s="52"/>
      <c r="MPM15" s="52"/>
      <c r="MPN15" s="52"/>
      <c r="MPO15" s="52"/>
      <c r="MPP15" s="52"/>
      <c r="MPQ15" s="52"/>
      <c r="MPR15" s="52"/>
      <c r="MPS15" s="52"/>
      <c r="MPT15" s="52"/>
      <c r="MPU15" s="52"/>
      <c r="MPV15" s="52"/>
      <c r="MPW15" s="52"/>
      <c r="MPX15" s="52"/>
      <c r="MPY15" s="52"/>
      <c r="MPZ15" s="52"/>
      <c r="MQA15" s="52"/>
      <c r="MQB15" s="52"/>
      <c r="MQC15" s="52"/>
      <c r="MQD15" s="52"/>
      <c r="MQE15" s="52"/>
      <c r="MQF15" s="52"/>
      <c r="MQG15" s="52"/>
      <c r="MQH15" s="52"/>
      <c r="MQI15" s="52"/>
      <c r="MQJ15" s="52"/>
      <c r="MQK15" s="52"/>
      <c r="MQL15" s="52"/>
      <c r="MQM15" s="52"/>
      <c r="MQN15" s="52"/>
      <c r="MQO15" s="52"/>
      <c r="MQP15" s="52"/>
      <c r="MQQ15" s="52"/>
      <c r="MQR15" s="52"/>
      <c r="MQS15" s="52"/>
      <c r="MQT15" s="52"/>
      <c r="MQU15" s="52"/>
      <c r="MQV15" s="52"/>
      <c r="MQW15" s="52"/>
      <c r="MQX15" s="52"/>
      <c r="MQY15" s="52"/>
      <c r="MQZ15" s="52"/>
      <c r="MRA15" s="52"/>
      <c r="MRB15" s="52"/>
      <c r="MRC15" s="52"/>
      <c r="MRD15" s="52"/>
      <c r="MRE15" s="52"/>
      <c r="MRF15" s="52"/>
      <c r="MRG15" s="52"/>
      <c r="MRH15" s="52"/>
      <c r="MRI15" s="52"/>
      <c r="MRJ15" s="52"/>
      <c r="MRK15" s="52"/>
      <c r="MRL15" s="52"/>
      <c r="MRM15" s="52"/>
      <c r="MRN15" s="52"/>
      <c r="MRO15" s="52"/>
      <c r="MRP15" s="52"/>
      <c r="MRQ15" s="52"/>
      <c r="MRR15" s="52"/>
      <c r="MRS15" s="52"/>
      <c r="MRT15" s="52"/>
      <c r="MRU15" s="52"/>
      <c r="MRV15" s="52"/>
      <c r="MRW15" s="52"/>
      <c r="MRX15" s="52"/>
      <c r="MRY15" s="52"/>
      <c r="MRZ15" s="52"/>
      <c r="MSA15" s="52"/>
      <c r="MSB15" s="52"/>
      <c r="MSC15" s="52"/>
      <c r="MSD15" s="52"/>
      <c r="MSE15" s="52"/>
      <c r="MSF15" s="52"/>
      <c r="MSG15" s="52"/>
      <c r="MSH15" s="52"/>
      <c r="MSI15" s="52"/>
      <c r="MSJ15" s="52"/>
      <c r="MSK15" s="52"/>
      <c r="MSL15" s="52"/>
      <c r="MSM15" s="52"/>
      <c r="MSN15" s="52"/>
      <c r="MSO15" s="52"/>
      <c r="MSP15" s="52"/>
      <c r="MSQ15" s="52"/>
      <c r="MSR15" s="52"/>
      <c r="MSS15" s="52"/>
      <c r="MST15" s="52"/>
      <c r="MSU15" s="52"/>
      <c r="MSV15" s="52"/>
      <c r="MSW15" s="52"/>
      <c r="MSX15" s="52"/>
      <c r="MSY15" s="52"/>
      <c r="MSZ15" s="52"/>
      <c r="MTA15" s="52"/>
      <c r="MTB15" s="52"/>
      <c r="MTC15" s="52"/>
      <c r="MTD15" s="52"/>
      <c r="MTE15" s="52"/>
      <c r="MTF15" s="52"/>
      <c r="MTG15" s="52"/>
      <c r="MTH15" s="52"/>
      <c r="MTI15" s="52"/>
      <c r="MTJ15" s="52"/>
      <c r="MTK15" s="52"/>
      <c r="MTL15" s="52"/>
      <c r="MTM15" s="52"/>
      <c r="MTN15" s="52"/>
      <c r="MTO15" s="52"/>
      <c r="MTP15" s="52"/>
      <c r="MTQ15" s="52"/>
      <c r="MTR15" s="52"/>
      <c r="MTS15" s="52"/>
      <c r="MTT15" s="52"/>
      <c r="MTU15" s="52"/>
      <c r="MTV15" s="52"/>
      <c r="MTW15" s="52"/>
      <c r="MTX15" s="52"/>
      <c r="MTY15" s="52"/>
      <c r="MTZ15" s="52"/>
      <c r="MUA15" s="52"/>
      <c r="MUB15" s="52"/>
      <c r="MUC15" s="52"/>
      <c r="MUD15" s="52"/>
      <c r="MUE15" s="52"/>
      <c r="MUF15" s="52"/>
      <c r="MUG15" s="52"/>
      <c r="MUH15" s="52"/>
      <c r="MUI15" s="52"/>
      <c r="MUJ15" s="52"/>
      <c r="MUK15" s="52"/>
      <c r="MUL15" s="52"/>
      <c r="MUM15" s="52"/>
      <c r="MUN15" s="52"/>
      <c r="MUO15" s="52"/>
      <c r="MUP15" s="52"/>
      <c r="MUQ15" s="52"/>
      <c r="MUR15" s="52"/>
      <c r="MUS15" s="52"/>
      <c r="MUT15" s="52"/>
      <c r="MUU15" s="52"/>
      <c r="MUV15" s="52"/>
      <c r="MUW15" s="52"/>
      <c r="MUX15" s="52"/>
      <c r="MUY15" s="52"/>
      <c r="MUZ15" s="52"/>
      <c r="MVA15" s="52"/>
      <c r="MVB15" s="52"/>
      <c r="MVC15" s="52"/>
      <c r="MVD15" s="52"/>
      <c r="MVE15" s="52"/>
      <c r="MVF15" s="52"/>
      <c r="MVG15" s="52"/>
      <c r="MVH15" s="52"/>
      <c r="MVI15" s="52"/>
      <c r="MVJ15" s="52"/>
      <c r="MVK15" s="52"/>
      <c r="MVL15" s="52"/>
      <c r="MVM15" s="52"/>
      <c r="MVN15" s="52"/>
      <c r="MVO15" s="52"/>
      <c r="MVP15" s="52"/>
      <c r="MVQ15" s="52"/>
      <c r="MVR15" s="52"/>
      <c r="MVS15" s="52"/>
      <c r="MVT15" s="52"/>
      <c r="MVU15" s="52"/>
      <c r="MVV15" s="52"/>
      <c r="MVW15" s="52"/>
      <c r="MVX15" s="52"/>
      <c r="MVY15" s="52"/>
      <c r="MVZ15" s="52"/>
      <c r="MWA15" s="52"/>
      <c r="MWB15" s="52"/>
      <c r="MWC15" s="52"/>
      <c r="MWD15" s="52"/>
      <c r="MWE15" s="52"/>
      <c r="MWF15" s="52"/>
      <c r="MWG15" s="52"/>
      <c r="MWH15" s="52"/>
      <c r="MWI15" s="52"/>
      <c r="MWJ15" s="52"/>
      <c r="MWK15" s="52"/>
      <c r="MWL15" s="52"/>
      <c r="MWM15" s="52"/>
      <c r="MWN15" s="52"/>
      <c r="MWO15" s="52"/>
      <c r="MWP15" s="52"/>
      <c r="MWQ15" s="52"/>
      <c r="MWR15" s="52"/>
      <c r="MWS15" s="52"/>
      <c r="MWT15" s="52"/>
      <c r="MWU15" s="52"/>
      <c r="MWV15" s="52"/>
      <c r="MWW15" s="52"/>
      <c r="MWX15" s="52"/>
      <c r="MWY15" s="52"/>
      <c r="MWZ15" s="52"/>
      <c r="MXA15" s="52"/>
      <c r="MXB15" s="52"/>
      <c r="MXC15" s="52"/>
      <c r="MXD15" s="52"/>
      <c r="MXE15" s="52"/>
      <c r="MXF15" s="52"/>
      <c r="MXG15" s="52"/>
      <c r="MXH15" s="52"/>
      <c r="MXI15" s="52"/>
      <c r="MXJ15" s="52"/>
      <c r="MXK15" s="52"/>
      <c r="MXL15" s="52"/>
      <c r="MXM15" s="52"/>
      <c r="MXN15" s="52"/>
      <c r="MXO15" s="52"/>
      <c r="MXP15" s="52"/>
      <c r="MXQ15" s="52"/>
      <c r="MXR15" s="52"/>
      <c r="MXS15" s="52"/>
      <c r="MXT15" s="52"/>
      <c r="MXU15" s="52"/>
      <c r="MXV15" s="52"/>
      <c r="MXW15" s="52"/>
      <c r="MXX15" s="52"/>
      <c r="MXY15" s="52"/>
      <c r="MXZ15" s="52"/>
      <c r="MYA15" s="52"/>
      <c r="MYB15" s="52"/>
      <c r="MYC15" s="52"/>
      <c r="MYD15" s="52"/>
      <c r="MYE15" s="52"/>
      <c r="MYF15" s="52"/>
      <c r="MYG15" s="52"/>
      <c r="MYH15" s="52"/>
      <c r="MYI15" s="52"/>
      <c r="MYJ15" s="52"/>
      <c r="MYK15" s="52"/>
      <c r="MYL15" s="52"/>
      <c r="MYM15" s="52"/>
      <c r="MYN15" s="52"/>
      <c r="MYO15" s="52"/>
      <c r="MYP15" s="52"/>
      <c r="MYQ15" s="52"/>
      <c r="MYR15" s="52"/>
      <c r="MYS15" s="52"/>
      <c r="MYT15" s="52"/>
      <c r="MYU15" s="52"/>
      <c r="MYV15" s="52"/>
      <c r="MYW15" s="52"/>
      <c r="MZD15" s="52"/>
      <c r="MZE15" s="52"/>
      <c r="MZF15" s="52"/>
      <c r="MZG15" s="52"/>
      <c r="MZH15" s="52"/>
      <c r="MZI15" s="52"/>
      <c r="MZJ15" s="52"/>
      <c r="MZK15" s="52"/>
      <c r="MZL15" s="52"/>
      <c r="MZM15" s="52"/>
      <c r="MZN15" s="52"/>
      <c r="MZO15" s="52"/>
      <c r="MZP15" s="52"/>
      <c r="MZQ15" s="52"/>
      <c r="MZR15" s="52"/>
      <c r="MZS15" s="52"/>
      <c r="MZT15" s="52"/>
      <c r="MZU15" s="52"/>
      <c r="MZV15" s="52"/>
      <c r="MZW15" s="52"/>
      <c r="MZX15" s="52"/>
      <c r="MZY15" s="52"/>
      <c r="MZZ15" s="52"/>
      <c r="NAA15" s="52"/>
      <c r="NAB15" s="52"/>
      <c r="NAC15" s="52"/>
      <c r="NAD15" s="52"/>
      <c r="NAE15" s="52"/>
      <c r="NAF15" s="52"/>
      <c r="NAG15" s="52"/>
      <c r="NAH15" s="52"/>
      <c r="NAI15" s="52"/>
      <c r="NAJ15" s="52"/>
      <c r="NAK15" s="52"/>
      <c r="NAL15" s="52"/>
      <c r="NAM15" s="52"/>
      <c r="NAN15" s="52"/>
      <c r="NAO15" s="52"/>
      <c r="NAP15" s="52"/>
      <c r="NAQ15" s="52"/>
      <c r="NAR15" s="52"/>
      <c r="NAS15" s="52"/>
      <c r="NAT15" s="52"/>
      <c r="NAU15" s="52"/>
      <c r="NAV15" s="52"/>
      <c r="NAW15" s="52"/>
      <c r="NAX15" s="52"/>
      <c r="NAY15" s="52"/>
      <c r="NAZ15" s="52"/>
      <c r="NBA15" s="52"/>
      <c r="NBB15" s="52"/>
      <c r="NBC15" s="52"/>
      <c r="NBD15" s="52"/>
      <c r="NBE15" s="52"/>
      <c r="NBF15" s="52"/>
      <c r="NBG15" s="52"/>
      <c r="NBH15" s="52"/>
      <c r="NBI15" s="52"/>
      <c r="NBJ15" s="52"/>
      <c r="NBK15" s="52"/>
      <c r="NBL15" s="52"/>
      <c r="NBM15" s="52"/>
      <c r="NBN15" s="52"/>
      <c r="NBO15" s="52"/>
      <c r="NBP15" s="52"/>
      <c r="NBQ15" s="52"/>
      <c r="NBR15" s="52"/>
      <c r="NBS15" s="52"/>
      <c r="NBT15" s="52"/>
      <c r="NBU15" s="52"/>
      <c r="NBV15" s="52"/>
      <c r="NBW15" s="52"/>
      <c r="NBX15" s="52"/>
      <c r="NBY15" s="52"/>
      <c r="NBZ15" s="52"/>
      <c r="NCA15" s="52"/>
      <c r="NCB15" s="52"/>
      <c r="NCC15" s="52"/>
      <c r="NCD15" s="52"/>
      <c r="NCE15" s="52"/>
      <c r="NCF15" s="52"/>
      <c r="NCG15" s="52"/>
      <c r="NCH15" s="52"/>
      <c r="NCI15" s="52"/>
      <c r="NCJ15" s="52"/>
      <c r="NCK15" s="52"/>
      <c r="NCL15" s="52"/>
      <c r="NCM15" s="52"/>
      <c r="NCN15" s="52"/>
      <c r="NCO15" s="52"/>
      <c r="NCP15" s="52"/>
      <c r="NCQ15" s="52"/>
      <c r="NCR15" s="52"/>
      <c r="NCS15" s="52"/>
      <c r="NCT15" s="52"/>
      <c r="NCU15" s="52"/>
      <c r="NCV15" s="52"/>
      <c r="NCW15" s="52"/>
      <c r="NCX15" s="52"/>
      <c r="NCY15" s="52"/>
      <c r="NCZ15" s="52"/>
      <c r="NDA15" s="52"/>
      <c r="NDB15" s="52"/>
      <c r="NDC15" s="52"/>
      <c r="NDD15" s="52"/>
      <c r="NDE15" s="52"/>
      <c r="NDF15" s="52"/>
      <c r="NDG15" s="52"/>
      <c r="NDH15" s="52"/>
      <c r="NDI15" s="52"/>
      <c r="NDJ15" s="52"/>
      <c r="NDK15" s="52"/>
      <c r="NDL15" s="52"/>
      <c r="NDM15" s="52"/>
      <c r="NDN15" s="52"/>
      <c r="NDO15" s="52"/>
      <c r="NDP15" s="52"/>
      <c r="NDQ15" s="52"/>
      <c r="NDR15" s="52"/>
      <c r="NDS15" s="52"/>
      <c r="NDT15" s="52"/>
      <c r="NDU15" s="52"/>
      <c r="NDV15" s="52"/>
      <c r="NDW15" s="52"/>
      <c r="NDX15" s="52"/>
      <c r="NDY15" s="52"/>
      <c r="NDZ15" s="52"/>
      <c r="NEA15" s="52"/>
      <c r="NEB15" s="52"/>
      <c r="NEC15" s="52"/>
      <c r="NED15" s="52"/>
      <c r="NEE15" s="52"/>
      <c r="NEF15" s="52"/>
      <c r="NEG15" s="52"/>
      <c r="NEH15" s="52"/>
      <c r="NEI15" s="52"/>
      <c r="NEJ15" s="52"/>
      <c r="NEK15" s="52"/>
      <c r="NEL15" s="52"/>
      <c r="NEM15" s="52"/>
      <c r="NEN15" s="52"/>
      <c r="NEO15" s="52"/>
      <c r="NEP15" s="52"/>
      <c r="NEQ15" s="52"/>
      <c r="NER15" s="52"/>
      <c r="NES15" s="52"/>
      <c r="NET15" s="52"/>
      <c r="NEU15" s="52"/>
      <c r="NEV15" s="52"/>
      <c r="NEW15" s="52"/>
      <c r="NEX15" s="52"/>
      <c r="NEY15" s="52"/>
      <c r="NEZ15" s="52"/>
      <c r="NFA15" s="52"/>
      <c r="NFB15" s="52"/>
      <c r="NFC15" s="52"/>
      <c r="NFD15" s="52"/>
      <c r="NFE15" s="52"/>
      <c r="NFF15" s="52"/>
      <c r="NFG15" s="52"/>
      <c r="NFH15" s="52"/>
      <c r="NFI15" s="52"/>
      <c r="NFJ15" s="52"/>
      <c r="NFK15" s="52"/>
      <c r="NFL15" s="52"/>
      <c r="NFM15" s="52"/>
      <c r="NFN15" s="52"/>
      <c r="NFO15" s="52"/>
      <c r="NFP15" s="52"/>
      <c r="NFQ15" s="52"/>
      <c r="NFR15" s="52"/>
      <c r="NFS15" s="52"/>
      <c r="NFT15" s="52"/>
      <c r="NFU15" s="52"/>
      <c r="NFV15" s="52"/>
      <c r="NFW15" s="52"/>
      <c r="NFX15" s="52"/>
      <c r="NFY15" s="52"/>
      <c r="NFZ15" s="52"/>
      <c r="NGA15" s="52"/>
      <c r="NGB15" s="52"/>
      <c r="NGC15" s="52"/>
      <c r="NGD15" s="52"/>
      <c r="NGE15" s="52"/>
      <c r="NGF15" s="52"/>
      <c r="NGG15" s="52"/>
      <c r="NGH15" s="52"/>
      <c r="NGI15" s="52"/>
      <c r="NGJ15" s="52"/>
      <c r="NGK15" s="52"/>
      <c r="NGL15" s="52"/>
      <c r="NGM15" s="52"/>
      <c r="NGN15" s="52"/>
      <c r="NGO15" s="52"/>
      <c r="NGP15" s="52"/>
      <c r="NGQ15" s="52"/>
      <c r="NGR15" s="52"/>
      <c r="NGS15" s="52"/>
      <c r="NGT15" s="52"/>
      <c r="NGU15" s="52"/>
      <c r="NGV15" s="52"/>
      <c r="NGW15" s="52"/>
      <c r="NGX15" s="52"/>
      <c r="NGY15" s="52"/>
      <c r="NGZ15" s="52"/>
      <c r="NHA15" s="52"/>
      <c r="NHB15" s="52"/>
      <c r="NHC15" s="52"/>
      <c r="NHD15" s="52"/>
      <c r="NHE15" s="52"/>
      <c r="NHF15" s="52"/>
      <c r="NHG15" s="52"/>
      <c r="NHH15" s="52"/>
      <c r="NHI15" s="52"/>
      <c r="NHJ15" s="52"/>
      <c r="NHK15" s="52"/>
      <c r="NHL15" s="52"/>
      <c r="NHM15" s="52"/>
      <c r="NHN15" s="52"/>
      <c r="NHO15" s="52"/>
      <c r="NHP15" s="52"/>
      <c r="NHQ15" s="52"/>
      <c r="NHR15" s="52"/>
      <c r="NHS15" s="52"/>
      <c r="NHT15" s="52"/>
      <c r="NHU15" s="52"/>
      <c r="NHV15" s="52"/>
      <c r="NHW15" s="52"/>
      <c r="NHX15" s="52"/>
      <c r="NHY15" s="52"/>
      <c r="NHZ15" s="52"/>
      <c r="NIA15" s="52"/>
      <c r="NIB15" s="52"/>
      <c r="NIC15" s="52"/>
      <c r="NID15" s="52"/>
      <c r="NIE15" s="52"/>
      <c r="NIF15" s="52"/>
      <c r="NIG15" s="52"/>
      <c r="NIH15" s="52"/>
      <c r="NII15" s="52"/>
      <c r="NIJ15" s="52"/>
      <c r="NIK15" s="52"/>
      <c r="NIL15" s="52"/>
      <c r="NIM15" s="52"/>
      <c r="NIN15" s="52"/>
      <c r="NIO15" s="52"/>
      <c r="NIP15" s="52"/>
      <c r="NIQ15" s="52"/>
      <c r="NIR15" s="52"/>
      <c r="NIS15" s="52"/>
      <c r="NIZ15" s="52"/>
      <c r="NJA15" s="52"/>
      <c r="NJB15" s="52"/>
      <c r="NJC15" s="52"/>
      <c r="NJD15" s="52"/>
      <c r="NJE15" s="52"/>
      <c r="NJF15" s="52"/>
      <c r="NJG15" s="52"/>
      <c r="NJH15" s="52"/>
      <c r="NJI15" s="52"/>
      <c r="NJJ15" s="52"/>
      <c r="NJK15" s="52"/>
      <c r="NJL15" s="52"/>
      <c r="NJM15" s="52"/>
      <c r="NJN15" s="52"/>
      <c r="NJO15" s="52"/>
      <c r="NJP15" s="52"/>
      <c r="NJQ15" s="52"/>
      <c r="NJR15" s="52"/>
      <c r="NJS15" s="52"/>
      <c r="NJT15" s="52"/>
      <c r="NJU15" s="52"/>
      <c r="NJV15" s="52"/>
      <c r="NJW15" s="52"/>
      <c r="NJX15" s="52"/>
      <c r="NJY15" s="52"/>
      <c r="NJZ15" s="52"/>
      <c r="NKA15" s="52"/>
      <c r="NKB15" s="52"/>
      <c r="NKC15" s="52"/>
      <c r="NKD15" s="52"/>
      <c r="NKE15" s="52"/>
      <c r="NKF15" s="52"/>
      <c r="NKG15" s="52"/>
      <c r="NKH15" s="52"/>
      <c r="NKI15" s="52"/>
      <c r="NKJ15" s="52"/>
      <c r="NKK15" s="52"/>
      <c r="NKL15" s="52"/>
      <c r="NKM15" s="52"/>
      <c r="NKN15" s="52"/>
      <c r="NKO15" s="52"/>
      <c r="NKP15" s="52"/>
      <c r="NKQ15" s="52"/>
      <c r="NKR15" s="52"/>
      <c r="NKS15" s="52"/>
      <c r="NKT15" s="52"/>
      <c r="NKU15" s="52"/>
      <c r="NKV15" s="52"/>
      <c r="NKW15" s="52"/>
      <c r="NKX15" s="52"/>
      <c r="NKY15" s="52"/>
      <c r="NKZ15" s="52"/>
      <c r="NLA15" s="52"/>
      <c r="NLB15" s="52"/>
      <c r="NLC15" s="52"/>
      <c r="NLD15" s="52"/>
      <c r="NLE15" s="52"/>
      <c r="NLF15" s="52"/>
      <c r="NLG15" s="52"/>
      <c r="NLH15" s="52"/>
      <c r="NLI15" s="52"/>
      <c r="NLJ15" s="52"/>
      <c r="NLK15" s="52"/>
      <c r="NLL15" s="52"/>
      <c r="NLM15" s="52"/>
      <c r="NLN15" s="52"/>
      <c r="NLO15" s="52"/>
      <c r="NLP15" s="52"/>
      <c r="NLQ15" s="52"/>
      <c r="NLR15" s="52"/>
      <c r="NLS15" s="52"/>
      <c r="NLT15" s="52"/>
      <c r="NLU15" s="52"/>
      <c r="NLV15" s="52"/>
      <c r="NLW15" s="52"/>
      <c r="NLX15" s="52"/>
      <c r="NLY15" s="52"/>
      <c r="NLZ15" s="52"/>
      <c r="NMA15" s="52"/>
      <c r="NMB15" s="52"/>
      <c r="NMC15" s="52"/>
      <c r="NMD15" s="52"/>
      <c r="NME15" s="52"/>
      <c r="NMF15" s="52"/>
      <c r="NMG15" s="52"/>
      <c r="NMH15" s="52"/>
      <c r="NMI15" s="52"/>
      <c r="NMJ15" s="52"/>
      <c r="NMK15" s="52"/>
      <c r="NML15" s="52"/>
      <c r="NMM15" s="52"/>
      <c r="NMN15" s="52"/>
      <c r="NMO15" s="52"/>
      <c r="NMP15" s="52"/>
      <c r="NMQ15" s="52"/>
      <c r="NMR15" s="52"/>
      <c r="NMS15" s="52"/>
      <c r="NMT15" s="52"/>
      <c r="NMU15" s="52"/>
      <c r="NMV15" s="52"/>
      <c r="NMW15" s="52"/>
      <c r="NMX15" s="52"/>
      <c r="NMY15" s="52"/>
      <c r="NMZ15" s="52"/>
      <c r="NNA15" s="52"/>
      <c r="NNB15" s="52"/>
      <c r="NNC15" s="52"/>
      <c r="NND15" s="52"/>
      <c r="NNE15" s="52"/>
      <c r="NNF15" s="52"/>
      <c r="NNG15" s="52"/>
      <c r="NNH15" s="52"/>
      <c r="NNI15" s="52"/>
      <c r="NNJ15" s="52"/>
      <c r="NNK15" s="52"/>
      <c r="NNL15" s="52"/>
      <c r="NNM15" s="52"/>
      <c r="NNN15" s="52"/>
      <c r="NNO15" s="52"/>
      <c r="NNP15" s="52"/>
      <c r="NNQ15" s="52"/>
      <c r="NNR15" s="52"/>
      <c r="NNS15" s="52"/>
      <c r="NNT15" s="52"/>
      <c r="NNU15" s="52"/>
      <c r="NNV15" s="52"/>
      <c r="NNW15" s="52"/>
      <c r="NNX15" s="52"/>
      <c r="NNY15" s="52"/>
      <c r="NNZ15" s="52"/>
      <c r="NOA15" s="52"/>
      <c r="NOB15" s="52"/>
      <c r="NOC15" s="52"/>
      <c r="NOD15" s="52"/>
      <c r="NOE15" s="52"/>
      <c r="NOF15" s="52"/>
      <c r="NOG15" s="52"/>
      <c r="NOH15" s="52"/>
      <c r="NOI15" s="52"/>
      <c r="NOJ15" s="52"/>
      <c r="NOK15" s="52"/>
      <c r="NOL15" s="52"/>
      <c r="NOM15" s="52"/>
      <c r="NON15" s="52"/>
      <c r="NOO15" s="52"/>
      <c r="NOP15" s="52"/>
      <c r="NOQ15" s="52"/>
      <c r="NOR15" s="52"/>
      <c r="NOS15" s="52"/>
      <c r="NOT15" s="52"/>
      <c r="NOU15" s="52"/>
      <c r="NOV15" s="52"/>
      <c r="NOW15" s="52"/>
      <c r="NOX15" s="52"/>
      <c r="NOY15" s="52"/>
      <c r="NOZ15" s="52"/>
      <c r="NPA15" s="52"/>
      <c r="NPB15" s="52"/>
      <c r="NPC15" s="52"/>
      <c r="NPD15" s="52"/>
      <c r="NPE15" s="52"/>
      <c r="NPF15" s="52"/>
      <c r="NPG15" s="52"/>
      <c r="NPH15" s="52"/>
      <c r="NPI15" s="52"/>
      <c r="NPJ15" s="52"/>
      <c r="NPK15" s="52"/>
      <c r="NPL15" s="52"/>
      <c r="NPM15" s="52"/>
      <c r="NPN15" s="52"/>
      <c r="NPO15" s="52"/>
      <c r="NPP15" s="52"/>
      <c r="NPQ15" s="52"/>
      <c r="NPR15" s="52"/>
      <c r="NPS15" s="52"/>
      <c r="NPT15" s="52"/>
      <c r="NPU15" s="52"/>
      <c r="NPV15" s="52"/>
      <c r="NPW15" s="52"/>
      <c r="NPX15" s="52"/>
      <c r="NPY15" s="52"/>
      <c r="NPZ15" s="52"/>
      <c r="NQA15" s="52"/>
      <c r="NQB15" s="52"/>
      <c r="NQC15" s="52"/>
      <c r="NQD15" s="52"/>
      <c r="NQE15" s="52"/>
      <c r="NQF15" s="52"/>
      <c r="NQG15" s="52"/>
      <c r="NQH15" s="52"/>
      <c r="NQI15" s="52"/>
      <c r="NQJ15" s="52"/>
      <c r="NQK15" s="52"/>
      <c r="NQL15" s="52"/>
      <c r="NQM15" s="52"/>
      <c r="NQN15" s="52"/>
      <c r="NQO15" s="52"/>
      <c r="NQP15" s="52"/>
      <c r="NQQ15" s="52"/>
      <c r="NQR15" s="52"/>
      <c r="NQS15" s="52"/>
      <c r="NQT15" s="52"/>
      <c r="NQU15" s="52"/>
      <c r="NQV15" s="52"/>
      <c r="NQW15" s="52"/>
      <c r="NQX15" s="52"/>
      <c r="NQY15" s="52"/>
      <c r="NQZ15" s="52"/>
      <c r="NRA15" s="52"/>
      <c r="NRB15" s="52"/>
      <c r="NRC15" s="52"/>
      <c r="NRD15" s="52"/>
      <c r="NRE15" s="52"/>
      <c r="NRF15" s="52"/>
      <c r="NRG15" s="52"/>
      <c r="NRH15" s="52"/>
      <c r="NRI15" s="52"/>
      <c r="NRJ15" s="52"/>
      <c r="NRK15" s="52"/>
      <c r="NRL15" s="52"/>
      <c r="NRM15" s="52"/>
      <c r="NRN15" s="52"/>
      <c r="NRO15" s="52"/>
      <c r="NRP15" s="52"/>
      <c r="NRQ15" s="52"/>
      <c r="NRR15" s="52"/>
      <c r="NRS15" s="52"/>
      <c r="NRT15" s="52"/>
      <c r="NRU15" s="52"/>
      <c r="NRV15" s="52"/>
      <c r="NRW15" s="52"/>
      <c r="NRX15" s="52"/>
      <c r="NRY15" s="52"/>
      <c r="NRZ15" s="52"/>
      <c r="NSA15" s="52"/>
      <c r="NSB15" s="52"/>
      <c r="NSC15" s="52"/>
      <c r="NSD15" s="52"/>
      <c r="NSE15" s="52"/>
      <c r="NSF15" s="52"/>
      <c r="NSG15" s="52"/>
      <c r="NSH15" s="52"/>
      <c r="NSI15" s="52"/>
      <c r="NSJ15" s="52"/>
      <c r="NSK15" s="52"/>
      <c r="NSL15" s="52"/>
      <c r="NSM15" s="52"/>
      <c r="NSN15" s="52"/>
      <c r="NSO15" s="52"/>
      <c r="NSV15" s="52"/>
      <c r="NSW15" s="52"/>
      <c r="NSX15" s="52"/>
      <c r="NSY15" s="52"/>
      <c r="NSZ15" s="52"/>
      <c r="NTA15" s="52"/>
      <c r="NTB15" s="52"/>
      <c r="NTC15" s="52"/>
      <c r="NTD15" s="52"/>
      <c r="NTE15" s="52"/>
      <c r="NTF15" s="52"/>
      <c r="NTG15" s="52"/>
      <c r="NTH15" s="52"/>
      <c r="NTI15" s="52"/>
      <c r="NTJ15" s="52"/>
      <c r="NTK15" s="52"/>
      <c r="NTL15" s="52"/>
      <c r="NTM15" s="52"/>
      <c r="NTN15" s="52"/>
      <c r="NTO15" s="52"/>
      <c r="NTP15" s="52"/>
      <c r="NTQ15" s="52"/>
      <c r="NTR15" s="52"/>
      <c r="NTS15" s="52"/>
      <c r="NTT15" s="52"/>
      <c r="NTU15" s="52"/>
      <c r="NTV15" s="52"/>
      <c r="NTW15" s="52"/>
      <c r="NTX15" s="52"/>
      <c r="NTY15" s="52"/>
      <c r="NTZ15" s="52"/>
      <c r="NUA15" s="52"/>
      <c r="NUB15" s="52"/>
      <c r="NUC15" s="52"/>
      <c r="NUD15" s="52"/>
      <c r="NUE15" s="52"/>
      <c r="NUF15" s="52"/>
      <c r="NUG15" s="52"/>
      <c r="NUH15" s="52"/>
      <c r="NUI15" s="52"/>
      <c r="NUJ15" s="52"/>
      <c r="NUK15" s="52"/>
      <c r="NUL15" s="52"/>
      <c r="NUM15" s="52"/>
      <c r="NUN15" s="52"/>
      <c r="NUO15" s="52"/>
      <c r="NUP15" s="52"/>
      <c r="NUQ15" s="52"/>
      <c r="NUR15" s="52"/>
      <c r="NUS15" s="52"/>
      <c r="NUT15" s="52"/>
      <c r="NUU15" s="52"/>
      <c r="NUV15" s="52"/>
      <c r="NUW15" s="52"/>
      <c r="NUX15" s="52"/>
      <c r="NUY15" s="52"/>
      <c r="NUZ15" s="52"/>
      <c r="NVA15" s="52"/>
      <c r="NVB15" s="52"/>
      <c r="NVC15" s="52"/>
      <c r="NVD15" s="52"/>
      <c r="NVE15" s="52"/>
      <c r="NVF15" s="52"/>
      <c r="NVG15" s="52"/>
      <c r="NVH15" s="52"/>
      <c r="NVI15" s="52"/>
      <c r="NVJ15" s="52"/>
      <c r="NVK15" s="52"/>
      <c r="NVL15" s="52"/>
      <c r="NVM15" s="52"/>
      <c r="NVN15" s="52"/>
      <c r="NVO15" s="52"/>
      <c r="NVP15" s="52"/>
      <c r="NVQ15" s="52"/>
      <c r="NVR15" s="52"/>
      <c r="NVS15" s="52"/>
      <c r="NVT15" s="52"/>
      <c r="NVU15" s="52"/>
      <c r="NVV15" s="52"/>
      <c r="NVW15" s="52"/>
      <c r="NVX15" s="52"/>
      <c r="NVY15" s="52"/>
      <c r="NVZ15" s="52"/>
      <c r="NWA15" s="52"/>
      <c r="NWB15" s="52"/>
      <c r="NWC15" s="52"/>
      <c r="NWD15" s="52"/>
      <c r="NWE15" s="52"/>
      <c r="NWF15" s="52"/>
      <c r="NWG15" s="52"/>
      <c r="NWH15" s="52"/>
      <c r="NWI15" s="52"/>
      <c r="NWJ15" s="52"/>
      <c r="NWK15" s="52"/>
      <c r="NWL15" s="52"/>
      <c r="NWM15" s="52"/>
      <c r="NWN15" s="52"/>
      <c r="NWO15" s="52"/>
      <c r="NWP15" s="52"/>
      <c r="NWQ15" s="52"/>
      <c r="NWR15" s="52"/>
      <c r="NWS15" s="52"/>
      <c r="NWT15" s="52"/>
      <c r="NWU15" s="52"/>
      <c r="NWV15" s="52"/>
      <c r="NWW15" s="52"/>
      <c r="NWX15" s="52"/>
      <c r="NWY15" s="52"/>
      <c r="NWZ15" s="52"/>
      <c r="NXA15" s="52"/>
      <c r="NXB15" s="52"/>
      <c r="NXC15" s="52"/>
      <c r="NXD15" s="52"/>
      <c r="NXE15" s="52"/>
      <c r="NXF15" s="52"/>
      <c r="NXG15" s="52"/>
      <c r="NXH15" s="52"/>
      <c r="NXI15" s="52"/>
      <c r="NXJ15" s="52"/>
      <c r="NXK15" s="52"/>
      <c r="NXL15" s="52"/>
      <c r="NXM15" s="52"/>
      <c r="NXN15" s="52"/>
      <c r="NXO15" s="52"/>
      <c r="NXP15" s="52"/>
      <c r="NXQ15" s="52"/>
      <c r="NXR15" s="52"/>
      <c r="NXS15" s="52"/>
      <c r="NXT15" s="52"/>
      <c r="NXU15" s="52"/>
      <c r="NXV15" s="52"/>
      <c r="NXW15" s="52"/>
      <c r="NXX15" s="52"/>
      <c r="NXY15" s="52"/>
      <c r="NXZ15" s="52"/>
      <c r="NYA15" s="52"/>
      <c r="NYB15" s="52"/>
      <c r="NYC15" s="52"/>
      <c r="NYD15" s="52"/>
      <c r="NYE15" s="52"/>
      <c r="NYF15" s="52"/>
      <c r="NYG15" s="52"/>
      <c r="NYH15" s="52"/>
      <c r="NYI15" s="52"/>
      <c r="NYJ15" s="52"/>
      <c r="NYK15" s="52"/>
      <c r="NYL15" s="52"/>
      <c r="NYM15" s="52"/>
      <c r="NYN15" s="52"/>
      <c r="NYO15" s="52"/>
      <c r="NYP15" s="52"/>
      <c r="NYQ15" s="52"/>
      <c r="NYR15" s="52"/>
      <c r="NYS15" s="52"/>
      <c r="NYT15" s="52"/>
      <c r="NYU15" s="52"/>
      <c r="NYV15" s="52"/>
      <c r="NYW15" s="52"/>
      <c r="NYX15" s="52"/>
      <c r="NYY15" s="52"/>
      <c r="NYZ15" s="52"/>
      <c r="NZA15" s="52"/>
      <c r="NZB15" s="52"/>
      <c r="NZC15" s="52"/>
      <c r="NZD15" s="52"/>
      <c r="NZE15" s="52"/>
      <c r="NZF15" s="52"/>
      <c r="NZG15" s="52"/>
      <c r="NZH15" s="52"/>
      <c r="NZI15" s="52"/>
      <c r="NZJ15" s="52"/>
      <c r="NZK15" s="52"/>
      <c r="NZL15" s="52"/>
      <c r="NZM15" s="52"/>
      <c r="NZN15" s="52"/>
      <c r="NZO15" s="52"/>
      <c r="NZP15" s="52"/>
      <c r="NZQ15" s="52"/>
      <c r="NZR15" s="52"/>
      <c r="NZS15" s="52"/>
      <c r="NZT15" s="52"/>
      <c r="NZU15" s="52"/>
      <c r="NZV15" s="52"/>
      <c r="NZW15" s="52"/>
      <c r="NZX15" s="52"/>
      <c r="NZY15" s="52"/>
      <c r="NZZ15" s="52"/>
      <c r="OAA15" s="52"/>
      <c r="OAB15" s="52"/>
      <c r="OAC15" s="52"/>
      <c r="OAD15" s="52"/>
      <c r="OAE15" s="52"/>
      <c r="OAF15" s="52"/>
      <c r="OAG15" s="52"/>
      <c r="OAH15" s="52"/>
      <c r="OAI15" s="52"/>
      <c r="OAJ15" s="52"/>
      <c r="OAK15" s="52"/>
      <c r="OAL15" s="52"/>
      <c r="OAM15" s="52"/>
      <c r="OAN15" s="52"/>
      <c r="OAO15" s="52"/>
      <c r="OAP15" s="52"/>
      <c r="OAQ15" s="52"/>
      <c r="OAR15" s="52"/>
      <c r="OAS15" s="52"/>
      <c r="OAT15" s="52"/>
      <c r="OAU15" s="52"/>
      <c r="OAV15" s="52"/>
      <c r="OAW15" s="52"/>
      <c r="OAX15" s="52"/>
      <c r="OAY15" s="52"/>
      <c r="OAZ15" s="52"/>
      <c r="OBA15" s="52"/>
      <c r="OBB15" s="52"/>
      <c r="OBC15" s="52"/>
      <c r="OBD15" s="52"/>
      <c r="OBE15" s="52"/>
      <c r="OBF15" s="52"/>
      <c r="OBG15" s="52"/>
      <c r="OBH15" s="52"/>
      <c r="OBI15" s="52"/>
      <c r="OBJ15" s="52"/>
      <c r="OBK15" s="52"/>
      <c r="OBL15" s="52"/>
      <c r="OBM15" s="52"/>
      <c r="OBN15" s="52"/>
      <c r="OBO15" s="52"/>
      <c r="OBP15" s="52"/>
      <c r="OBQ15" s="52"/>
      <c r="OBR15" s="52"/>
      <c r="OBS15" s="52"/>
      <c r="OBT15" s="52"/>
      <c r="OBU15" s="52"/>
      <c r="OBV15" s="52"/>
      <c r="OBW15" s="52"/>
      <c r="OBX15" s="52"/>
      <c r="OBY15" s="52"/>
      <c r="OBZ15" s="52"/>
      <c r="OCA15" s="52"/>
      <c r="OCB15" s="52"/>
      <c r="OCC15" s="52"/>
      <c r="OCD15" s="52"/>
      <c r="OCE15" s="52"/>
      <c r="OCF15" s="52"/>
      <c r="OCG15" s="52"/>
      <c r="OCH15" s="52"/>
      <c r="OCI15" s="52"/>
      <c r="OCJ15" s="52"/>
      <c r="OCK15" s="52"/>
      <c r="OCR15" s="52"/>
      <c r="OCS15" s="52"/>
      <c r="OCT15" s="52"/>
      <c r="OCU15" s="52"/>
      <c r="OCV15" s="52"/>
      <c r="OCW15" s="52"/>
      <c r="OCX15" s="52"/>
      <c r="OCY15" s="52"/>
      <c r="OCZ15" s="52"/>
      <c r="ODA15" s="52"/>
      <c r="ODB15" s="52"/>
      <c r="ODC15" s="52"/>
      <c r="ODD15" s="52"/>
      <c r="ODE15" s="52"/>
      <c r="ODF15" s="52"/>
      <c r="ODG15" s="52"/>
      <c r="ODH15" s="52"/>
      <c r="ODI15" s="52"/>
      <c r="ODJ15" s="52"/>
      <c r="ODK15" s="52"/>
      <c r="ODL15" s="52"/>
      <c r="ODM15" s="52"/>
      <c r="ODN15" s="52"/>
      <c r="ODO15" s="52"/>
      <c r="ODP15" s="52"/>
      <c r="ODQ15" s="52"/>
      <c r="ODR15" s="52"/>
      <c r="ODS15" s="52"/>
      <c r="ODT15" s="52"/>
      <c r="ODU15" s="52"/>
      <c r="ODV15" s="52"/>
      <c r="ODW15" s="52"/>
      <c r="ODX15" s="52"/>
      <c r="ODY15" s="52"/>
      <c r="ODZ15" s="52"/>
      <c r="OEA15" s="52"/>
      <c r="OEB15" s="52"/>
      <c r="OEC15" s="52"/>
      <c r="OED15" s="52"/>
      <c r="OEE15" s="52"/>
      <c r="OEF15" s="52"/>
      <c r="OEG15" s="52"/>
      <c r="OEH15" s="52"/>
      <c r="OEI15" s="52"/>
      <c r="OEJ15" s="52"/>
      <c r="OEK15" s="52"/>
      <c r="OEL15" s="52"/>
      <c r="OEM15" s="52"/>
      <c r="OEN15" s="52"/>
      <c r="OEO15" s="52"/>
      <c r="OEP15" s="52"/>
      <c r="OEQ15" s="52"/>
      <c r="OER15" s="52"/>
      <c r="OES15" s="52"/>
      <c r="OET15" s="52"/>
      <c r="OEU15" s="52"/>
      <c r="OEV15" s="52"/>
      <c r="OEW15" s="52"/>
      <c r="OEX15" s="52"/>
      <c r="OEY15" s="52"/>
      <c r="OEZ15" s="52"/>
      <c r="OFA15" s="52"/>
      <c r="OFB15" s="52"/>
      <c r="OFC15" s="52"/>
      <c r="OFD15" s="52"/>
      <c r="OFE15" s="52"/>
      <c r="OFF15" s="52"/>
      <c r="OFG15" s="52"/>
      <c r="OFH15" s="52"/>
      <c r="OFI15" s="52"/>
      <c r="OFJ15" s="52"/>
      <c r="OFK15" s="52"/>
      <c r="OFL15" s="52"/>
      <c r="OFM15" s="52"/>
      <c r="OFN15" s="52"/>
      <c r="OFO15" s="52"/>
      <c r="OFP15" s="52"/>
      <c r="OFQ15" s="52"/>
      <c r="OFR15" s="52"/>
      <c r="OFS15" s="52"/>
      <c r="OFT15" s="52"/>
      <c r="OFU15" s="52"/>
      <c r="OFV15" s="52"/>
      <c r="OFW15" s="52"/>
      <c r="OFX15" s="52"/>
      <c r="OFY15" s="52"/>
      <c r="OFZ15" s="52"/>
      <c r="OGA15" s="52"/>
      <c r="OGB15" s="52"/>
      <c r="OGC15" s="52"/>
      <c r="OGD15" s="52"/>
      <c r="OGE15" s="52"/>
      <c r="OGF15" s="52"/>
      <c r="OGG15" s="52"/>
      <c r="OGH15" s="52"/>
      <c r="OGI15" s="52"/>
      <c r="OGJ15" s="52"/>
      <c r="OGK15" s="52"/>
      <c r="OGL15" s="52"/>
      <c r="OGM15" s="52"/>
      <c r="OGN15" s="52"/>
      <c r="OGO15" s="52"/>
      <c r="OGP15" s="52"/>
      <c r="OGQ15" s="52"/>
      <c r="OGR15" s="52"/>
      <c r="OGS15" s="52"/>
      <c r="OGT15" s="52"/>
      <c r="OGU15" s="52"/>
      <c r="OGV15" s="52"/>
      <c r="OGW15" s="52"/>
      <c r="OGX15" s="52"/>
      <c r="OGY15" s="52"/>
      <c r="OGZ15" s="52"/>
      <c r="OHA15" s="52"/>
      <c r="OHB15" s="52"/>
      <c r="OHC15" s="52"/>
      <c r="OHD15" s="52"/>
      <c r="OHE15" s="52"/>
      <c r="OHF15" s="52"/>
      <c r="OHG15" s="52"/>
      <c r="OHH15" s="52"/>
      <c r="OHI15" s="52"/>
      <c r="OHJ15" s="52"/>
      <c r="OHK15" s="52"/>
      <c r="OHL15" s="52"/>
      <c r="OHM15" s="52"/>
      <c r="OHN15" s="52"/>
      <c r="OHO15" s="52"/>
      <c r="OHP15" s="52"/>
      <c r="OHQ15" s="52"/>
      <c r="OHR15" s="52"/>
      <c r="OHS15" s="52"/>
      <c r="OHT15" s="52"/>
      <c r="OHU15" s="52"/>
      <c r="OHV15" s="52"/>
      <c r="OHW15" s="52"/>
      <c r="OHX15" s="52"/>
      <c r="OHY15" s="52"/>
      <c r="OHZ15" s="52"/>
      <c r="OIA15" s="52"/>
      <c r="OIB15" s="52"/>
      <c r="OIC15" s="52"/>
      <c r="OID15" s="52"/>
      <c r="OIE15" s="52"/>
      <c r="OIF15" s="52"/>
      <c r="OIG15" s="52"/>
      <c r="OIH15" s="52"/>
      <c r="OII15" s="52"/>
      <c r="OIJ15" s="52"/>
      <c r="OIK15" s="52"/>
      <c r="OIL15" s="52"/>
      <c r="OIM15" s="52"/>
      <c r="OIN15" s="52"/>
      <c r="OIO15" s="52"/>
      <c r="OIP15" s="52"/>
      <c r="OIQ15" s="52"/>
      <c r="OIR15" s="52"/>
      <c r="OIS15" s="52"/>
      <c r="OIT15" s="52"/>
      <c r="OIU15" s="52"/>
      <c r="OIV15" s="52"/>
      <c r="OIW15" s="52"/>
      <c r="OIX15" s="52"/>
      <c r="OIY15" s="52"/>
      <c r="OIZ15" s="52"/>
      <c r="OJA15" s="52"/>
      <c r="OJB15" s="52"/>
      <c r="OJC15" s="52"/>
      <c r="OJD15" s="52"/>
      <c r="OJE15" s="52"/>
      <c r="OJF15" s="52"/>
      <c r="OJG15" s="52"/>
      <c r="OJH15" s="52"/>
      <c r="OJI15" s="52"/>
      <c r="OJJ15" s="52"/>
      <c r="OJK15" s="52"/>
      <c r="OJL15" s="52"/>
      <c r="OJM15" s="52"/>
      <c r="OJN15" s="52"/>
      <c r="OJO15" s="52"/>
      <c r="OJP15" s="52"/>
      <c r="OJQ15" s="52"/>
      <c r="OJR15" s="52"/>
      <c r="OJS15" s="52"/>
      <c r="OJT15" s="52"/>
      <c r="OJU15" s="52"/>
      <c r="OJV15" s="52"/>
      <c r="OJW15" s="52"/>
      <c r="OJX15" s="52"/>
      <c r="OJY15" s="52"/>
      <c r="OJZ15" s="52"/>
      <c r="OKA15" s="52"/>
      <c r="OKB15" s="52"/>
      <c r="OKC15" s="52"/>
      <c r="OKD15" s="52"/>
      <c r="OKE15" s="52"/>
      <c r="OKF15" s="52"/>
      <c r="OKG15" s="52"/>
      <c r="OKH15" s="52"/>
      <c r="OKI15" s="52"/>
      <c r="OKJ15" s="52"/>
      <c r="OKK15" s="52"/>
      <c r="OKL15" s="52"/>
      <c r="OKM15" s="52"/>
      <c r="OKN15" s="52"/>
      <c r="OKO15" s="52"/>
      <c r="OKP15" s="52"/>
      <c r="OKQ15" s="52"/>
      <c r="OKR15" s="52"/>
      <c r="OKS15" s="52"/>
      <c r="OKT15" s="52"/>
      <c r="OKU15" s="52"/>
      <c r="OKV15" s="52"/>
      <c r="OKW15" s="52"/>
      <c r="OKX15" s="52"/>
      <c r="OKY15" s="52"/>
      <c r="OKZ15" s="52"/>
      <c r="OLA15" s="52"/>
      <c r="OLB15" s="52"/>
      <c r="OLC15" s="52"/>
      <c r="OLD15" s="52"/>
      <c r="OLE15" s="52"/>
      <c r="OLF15" s="52"/>
      <c r="OLG15" s="52"/>
      <c r="OLH15" s="52"/>
      <c r="OLI15" s="52"/>
      <c r="OLJ15" s="52"/>
      <c r="OLK15" s="52"/>
      <c r="OLL15" s="52"/>
      <c r="OLM15" s="52"/>
      <c r="OLN15" s="52"/>
      <c r="OLO15" s="52"/>
      <c r="OLP15" s="52"/>
      <c r="OLQ15" s="52"/>
      <c r="OLR15" s="52"/>
      <c r="OLS15" s="52"/>
      <c r="OLT15" s="52"/>
      <c r="OLU15" s="52"/>
      <c r="OLV15" s="52"/>
      <c r="OLW15" s="52"/>
      <c r="OLX15" s="52"/>
      <c r="OLY15" s="52"/>
      <c r="OLZ15" s="52"/>
      <c r="OMA15" s="52"/>
      <c r="OMB15" s="52"/>
      <c r="OMC15" s="52"/>
      <c r="OMD15" s="52"/>
      <c r="OME15" s="52"/>
      <c r="OMF15" s="52"/>
      <c r="OMG15" s="52"/>
      <c r="OMN15" s="52"/>
      <c r="OMO15" s="52"/>
      <c r="OMP15" s="52"/>
      <c r="OMQ15" s="52"/>
      <c r="OMR15" s="52"/>
      <c r="OMS15" s="52"/>
      <c r="OMT15" s="52"/>
      <c r="OMU15" s="52"/>
      <c r="OMV15" s="52"/>
      <c r="OMW15" s="52"/>
      <c r="OMX15" s="52"/>
      <c r="OMY15" s="52"/>
      <c r="OMZ15" s="52"/>
      <c r="ONA15" s="52"/>
      <c r="ONB15" s="52"/>
      <c r="ONC15" s="52"/>
      <c r="OND15" s="52"/>
      <c r="ONE15" s="52"/>
      <c r="ONF15" s="52"/>
      <c r="ONG15" s="52"/>
      <c r="ONH15" s="52"/>
      <c r="ONI15" s="52"/>
      <c r="ONJ15" s="52"/>
      <c r="ONK15" s="52"/>
      <c r="ONL15" s="52"/>
      <c r="ONM15" s="52"/>
      <c r="ONN15" s="52"/>
      <c r="ONO15" s="52"/>
      <c r="ONP15" s="52"/>
      <c r="ONQ15" s="52"/>
      <c r="ONR15" s="52"/>
      <c r="ONS15" s="52"/>
      <c r="ONT15" s="52"/>
      <c r="ONU15" s="52"/>
      <c r="ONV15" s="52"/>
      <c r="ONW15" s="52"/>
      <c r="ONX15" s="52"/>
      <c r="ONY15" s="52"/>
      <c r="ONZ15" s="52"/>
      <c r="OOA15" s="52"/>
      <c r="OOB15" s="52"/>
      <c r="OOC15" s="52"/>
      <c r="OOD15" s="52"/>
      <c r="OOE15" s="52"/>
      <c r="OOF15" s="52"/>
      <c r="OOG15" s="52"/>
      <c r="OOH15" s="52"/>
      <c r="OOI15" s="52"/>
      <c r="OOJ15" s="52"/>
      <c r="OOK15" s="52"/>
      <c r="OOL15" s="52"/>
      <c r="OOM15" s="52"/>
      <c r="OON15" s="52"/>
      <c r="OOO15" s="52"/>
      <c r="OOP15" s="52"/>
      <c r="OOQ15" s="52"/>
      <c r="OOR15" s="52"/>
      <c r="OOS15" s="52"/>
      <c r="OOT15" s="52"/>
      <c r="OOU15" s="52"/>
      <c r="OOV15" s="52"/>
      <c r="OOW15" s="52"/>
      <c r="OOX15" s="52"/>
      <c r="OOY15" s="52"/>
      <c r="OOZ15" s="52"/>
      <c r="OPA15" s="52"/>
      <c r="OPB15" s="52"/>
      <c r="OPC15" s="52"/>
      <c r="OPD15" s="52"/>
      <c r="OPE15" s="52"/>
      <c r="OPF15" s="52"/>
      <c r="OPG15" s="52"/>
      <c r="OPH15" s="52"/>
      <c r="OPI15" s="52"/>
      <c r="OPJ15" s="52"/>
      <c r="OPK15" s="52"/>
      <c r="OPL15" s="52"/>
      <c r="OPM15" s="52"/>
      <c r="OPN15" s="52"/>
      <c r="OPO15" s="52"/>
      <c r="OPP15" s="52"/>
      <c r="OPQ15" s="52"/>
      <c r="OPR15" s="52"/>
      <c r="OPS15" s="52"/>
      <c r="OPT15" s="52"/>
      <c r="OPU15" s="52"/>
      <c r="OPV15" s="52"/>
      <c r="OPW15" s="52"/>
      <c r="OPX15" s="52"/>
      <c r="OPY15" s="52"/>
      <c r="OPZ15" s="52"/>
      <c r="OQA15" s="52"/>
      <c r="OQB15" s="52"/>
      <c r="OQC15" s="52"/>
      <c r="OQD15" s="52"/>
      <c r="OQE15" s="52"/>
      <c r="OQF15" s="52"/>
      <c r="OQG15" s="52"/>
      <c r="OQH15" s="52"/>
      <c r="OQI15" s="52"/>
      <c r="OQJ15" s="52"/>
      <c r="OQK15" s="52"/>
      <c r="OQL15" s="52"/>
      <c r="OQM15" s="52"/>
      <c r="OQN15" s="52"/>
      <c r="OQO15" s="52"/>
      <c r="OQP15" s="52"/>
      <c r="OQQ15" s="52"/>
      <c r="OQR15" s="52"/>
      <c r="OQS15" s="52"/>
      <c r="OQT15" s="52"/>
      <c r="OQU15" s="52"/>
      <c r="OQV15" s="52"/>
      <c r="OQW15" s="52"/>
      <c r="OQX15" s="52"/>
      <c r="OQY15" s="52"/>
      <c r="OQZ15" s="52"/>
      <c r="ORA15" s="52"/>
      <c r="ORB15" s="52"/>
      <c r="ORC15" s="52"/>
      <c r="ORD15" s="52"/>
      <c r="ORE15" s="52"/>
      <c r="ORF15" s="52"/>
      <c r="ORG15" s="52"/>
      <c r="ORH15" s="52"/>
      <c r="ORI15" s="52"/>
      <c r="ORJ15" s="52"/>
      <c r="ORK15" s="52"/>
      <c r="ORL15" s="52"/>
      <c r="ORM15" s="52"/>
      <c r="ORN15" s="52"/>
      <c r="ORO15" s="52"/>
      <c r="ORP15" s="52"/>
      <c r="ORQ15" s="52"/>
      <c r="ORR15" s="52"/>
      <c r="ORS15" s="52"/>
      <c r="ORT15" s="52"/>
      <c r="ORU15" s="52"/>
      <c r="ORV15" s="52"/>
      <c r="ORW15" s="52"/>
      <c r="ORX15" s="52"/>
      <c r="ORY15" s="52"/>
      <c r="ORZ15" s="52"/>
      <c r="OSA15" s="52"/>
      <c r="OSB15" s="52"/>
      <c r="OSC15" s="52"/>
      <c r="OSD15" s="52"/>
      <c r="OSE15" s="52"/>
      <c r="OSF15" s="52"/>
      <c r="OSG15" s="52"/>
      <c r="OSH15" s="52"/>
      <c r="OSI15" s="52"/>
      <c r="OSJ15" s="52"/>
      <c r="OSK15" s="52"/>
      <c r="OSL15" s="52"/>
      <c r="OSM15" s="52"/>
      <c r="OSN15" s="52"/>
      <c r="OSO15" s="52"/>
      <c r="OSP15" s="52"/>
      <c r="OSQ15" s="52"/>
      <c r="OSR15" s="52"/>
      <c r="OSS15" s="52"/>
      <c r="OST15" s="52"/>
      <c r="OSU15" s="52"/>
      <c r="OSV15" s="52"/>
      <c r="OSW15" s="52"/>
      <c r="OSX15" s="52"/>
      <c r="OSY15" s="52"/>
      <c r="OSZ15" s="52"/>
      <c r="OTA15" s="52"/>
      <c r="OTB15" s="52"/>
      <c r="OTC15" s="52"/>
      <c r="OTD15" s="52"/>
      <c r="OTE15" s="52"/>
      <c r="OTF15" s="52"/>
      <c r="OTG15" s="52"/>
      <c r="OTH15" s="52"/>
      <c r="OTI15" s="52"/>
      <c r="OTJ15" s="52"/>
      <c r="OTK15" s="52"/>
      <c r="OTL15" s="52"/>
      <c r="OTM15" s="52"/>
      <c r="OTN15" s="52"/>
      <c r="OTO15" s="52"/>
      <c r="OTP15" s="52"/>
      <c r="OTQ15" s="52"/>
      <c r="OTR15" s="52"/>
      <c r="OTS15" s="52"/>
      <c r="OTT15" s="52"/>
      <c r="OTU15" s="52"/>
      <c r="OTV15" s="52"/>
      <c r="OTW15" s="52"/>
      <c r="OTX15" s="52"/>
      <c r="OTY15" s="52"/>
      <c r="OTZ15" s="52"/>
      <c r="OUA15" s="52"/>
      <c r="OUB15" s="52"/>
      <c r="OUC15" s="52"/>
      <c r="OUD15" s="52"/>
      <c r="OUE15" s="52"/>
      <c r="OUF15" s="52"/>
      <c r="OUG15" s="52"/>
      <c r="OUH15" s="52"/>
      <c r="OUI15" s="52"/>
      <c r="OUJ15" s="52"/>
      <c r="OUK15" s="52"/>
      <c r="OUL15" s="52"/>
      <c r="OUM15" s="52"/>
      <c r="OUN15" s="52"/>
      <c r="OUO15" s="52"/>
      <c r="OUP15" s="52"/>
      <c r="OUQ15" s="52"/>
      <c r="OUR15" s="52"/>
      <c r="OUS15" s="52"/>
      <c r="OUT15" s="52"/>
      <c r="OUU15" s="52"/>
      <c r="OUV15" s="52"/>
      <c r="OUW15" s="52"/>
      <c r="OUX15" s="52"/>
      <c r="OUY15" s="52"/>
      <c r="OUZ15" s="52"/>
      <c r="OVA15" s="52"/>
      <c r="OVB15" s="52"/>
      <c r="OVC15" s="52"/>
      <c r="OVD15" s="52"/>
      <c r="OVE15" s="52"/>
      <c r="OVF15" s="52"/>
      <c r="OVG15" s="52"/>
      <c r="OVH15" s="52"/>
      <c r="OVI15" s="52"/>
      <c r="OVJ15" s="52"/>
      <c r="OVK15" s="52"/>
      <c r="OVL15" s="52"/>
      <c r="OVM15" s="52"/>
      <c r="OVN15" s="52"/>
      <c r="OVO15" s="52"/>
      <c r="OVP15" s="52"/>
      <c r="OVQ15" s="52"/>
      <c r="OVR15" s="52"/>
      <c r="OVS15" s="52"/>
      <c r="OVT15" s="52"/>
      <c r="OVU15" s="52"/>
      <c r="OVV15" s="52"/>
      <c r="OVW15" s="52"/>
      <c r="OVX15" s="52"/>
      <c r="OVY15" s="52"/>
      <c r="OVZ15" s="52"/>
      <c r="OWA15" s="52"/>
      <c r="OWB15" s="52"/>
      <c r="OWC15" s="52"/>
      <c r="OWJ15" s="52"/>
      <c r="OWK15" s="52"/>
      <c r="OWL15" s="52"/>
      <c r="OWM15" s="52"/>
      <c r="OWN15" s="52"/>
      <c r="OWO15" s="52"/>
      <c r="OWP15" s="52"/>
      <c r="OWQ15" s="52"/>
      <c r="OWR15" s="52"/>
      <c r="OWS15" s="52"/>
      <c r="OWT15" s="52"/>
      <c r="OWU15" s="52"/>
      <c r="OWV15" s="52"/>
      <c r="OWW15" s="52"/>
      <c r="OWX15" s="52"/>
      <c r="OWY15" s="52"/>
      <c r="OWZ15" s="52"/>
      <c r="OXA15" s="52"/>
      <c r="OXB15" s="52"/>
      <c r="OXC15" s="52"/>
      <c r="OXD15" s="52"/>
      <c r="OXE15" s="52"/>
      <c r="OXF15" s="52"/>
      <c r="OXG15" s="52"/>
      <c r="OXH15" s="52"/>
      <c r="OXI15" s="52"/>
      <c r="OXJ15" s="52"/>
      <c r="OXK15" s="52"/>
      <c r="OXL15" s="52"/>
      <c r="OXM15" s="52"/>
      <c r="OXN15" s="52"/>
      <c r="OXO15" s="52"/>
      <c r="OXP15" s="52"/>
      <c r="OXQ15" s="52"/>
      <c r="OXR15" s="52"/>
      <c r="OXS15" s="52"/>
      <c r="OXT15" s="52"/>
      <c r="OXU15" s="52"/>
      <c r="OXV15" s="52"/>
      <c r="OXW15" s="52"/>
      <c r="OXX15" s="52"/>
      <c r="OXY15" s="52"/>
      <c r="OXZ15" s="52"/>
      <c r="OYA15" s="52"/>
      <c r="OYB15" s="52"/>
      <c r="OYC15" s="52"/>
      <c r="OYD15" s="52"/>
      <c r="OYE15" s="52"/>
      <c r="OYF15" s="52"/>
      <c r="OYG15" s="52"/>
      <c r="OYH15" s="52"/>
      <c r="OYI15" s="52"/>
      <c r="OYJ15" s="52"/>
      <c r="OYK15" s="52"/>
      <c r="OYL15" s="52"/>
      <c r="OYM15" s="52"/>
      <c r="OYN15" s="52"/>
      <c r="OYO15" s="52"/>
      <c r="OYP15" s="52"/>
      <c r="OYQ15" s="52"/>
      <c r="OYR15" s="52"/>
      <c r="OYS15" s="52"/>
      <c r="OYT15" s="52"/>
      <c r="OYU15" s="52"/>
      <c r="OYV15" s="52"/>
      <c r="OYW15" s="52"/>
      <c r="OYX15" s="52"/>
      <c r="OYY15" s="52"/>
      <c r="OYZ15" s="52"/>
      <c r="OZA15" s="52"/>
      <c r="OZB15" s="52"/>
      <c r="OZC15" s="52"/>
      <c r="OZD15" s="52"/>
      <c r="OZE15" s="52"/>
      <c r="OZF15" s="52"/>
      <c r="OZG15" s="52"/>
      <c r="OZH15" s="52"/>
      <c r="OZI15" s="52"/>
      <c r="OZJ15" s="52"/>
      <c r="OZK15" s="52"/>
      <c r="OZL15" s="52"/>
      <c r="OZM15" s="52"/>
      <c r="OZN15" s="52"/>
      <c r="OZO15" s="52"/>
      <c r="OZP15" s="52"/>
      <c r="OZQ15" s="52"/>
      <c r="OZR15" s="52"/>
      <c r="OZS15" s="52"/>
      <c r="OZT15" s="52"/>
      <c r="OZU15" s="52"/>
      <c r="OZV15" s="52"/>
      <c r="OZW15" s="52"/>
      <c r="OZX15" s="52"/>
      <c r="OZY15" s="52"/>
      <c r="OZZ15" s="52"/>
      <c r="PAA15" s="52"/>
      <c r="PAB15" s="52"/>
      <c r="PAC15" s="52"/>
      <c r="PAD15" s="52"/>
      <c r="PAE15" s="52"/>
      <c r="PAF15" s="52"/>
      <c r="PAG15" s="52"/>
      <c r="PAH15" s="52"/>
      <c r="PAI15" s="52"/>
      <c r="PAJ15" s="52"/>
      <c r="PAK15" s="52"/>
      <c r="PAL15" s="52"/>
      <c r="PAM15" s="52"/>
      <c r="PAN15" s="52"/>
      <c r="PAO15" s="52"/>
      <c r="PAP15" s="52"/>
      <c r="PAQ15" s="52"/>
      <c r="PAR15" s="52"/>
      <c r="PAS15" s="52"/>
      <c r="PAT15" s="52"/>
      <c r="PAU15" s="52"/>
      <c r="PAV15" s="52"/>
      <c r="PAW15" s="52"/>
      <c r="PAX15" s="52"/>
      <c r="PAY15" s="52"/>
      <c r="PAZ15" s="52"/>
      <c r="PBA15" s="52"/>
      <c r="PBB15" s="52"/>
      <c r="PBC15" s="52"/>
      <c r="PBD15" s="52"/>
      <c r="PBE15" s="52"/>
      <c r="PBF15" s="52"/>
      <c r="PBG15" s="52"/>
      <c r="PBH15" s="52"/>
      <c r="PBI15" s="52"/>
      <c r="PBJ15" s="52"/>
      <c r="PBK15" s="52"/>
      <c r="PBL15" s="52"/>
      <c r="PBM15" s="52"/>
      <c r="PBN15" s="52"/>
      <c r="PBO15" s="52"/>
      <c r="PBP15" s="52"/>
      <c r="PBQ15" s="52"/>
      <c r="PBR15" s="52"/>
      <c r="PBS15" s="52"/>
      <c r="PBT15" s="52"/>
      <c r="PBU15" s="52"/>
      <c r="PBV15" s="52"/>
      <c r="PBW15" s="52"/>
      <c r="PBX15" s="52"/>
      <c r="PBY15" s="52"/>
      <c r="PBZ15" s="52"/>
      <c r="PCA15" s="52"/>
      <c r="PCB15" s="52"/>
      <c r="PCC15" s="52"/>
      <c r="PCD15" s="52"/>
      <c r="PCE15" s="52"/>
      <c r="PCF15" s="52"/>
      <c r="PCG15" s="52"/>
      <c r="PCH15" s="52"/>
      <c r="PCI15" s="52"/>
      <c r="PCJ15" s="52"/>
      <c r="PCK15" s="52"/>
      <c r="PCL15" s="52"/>
      <c r="PCM15" s="52"/>
      <c r="PCN15" s="52"/>
      <c r="PCO15" s="52"/>
      <c r="PCP15" s="52"/>
      <c r="PCQ15" s="52"/>
      <c r="PCR15" s="52"/>
      <c r="PCS15" s="52"/>
      <c r="PCT15" s="52"/>
      <c r="PCU15" s="52"/>
      <c r="PCV15" s="52"/>
      <c r="PCW15" s="52"/>
      <c r="PCX15" s="52"/>
      <c r="PCY15" s="52"/>
      <c r="PCZ15" s="52"/>
      <c r="PDA15" s="52"/>
      <c r="PDB15" s="52"/>
      <c r="PDC15" s="52"/>
      <c r="PDD15" s="52"/>
      <c r="PDE15" s="52"/>
      <c r="PDF15" s="52"/>
      <c r="PDG15" s="52"/>
      <c r="PDH15" s="52"/>
      <c r="PDI15" s="52"/>
      <c r="PDJ15" s="52"/>
      <c r="PDK15" s="52"/>
      <c r="PDL15" s="52"/>
      <c r="PDM15" s="52"/>
      <c r="PDN15" s="52"/>
      <c r="PDO15" s="52"/>
      <c r="PDP15" s="52"/>
      <c r="PDQ15" s="52"/>
      <c r="PDR15" s="52"/>
      <c r="PDS15" s="52"/>
      <c r="PDT15" s="52"/>
      <c r="PDU15" s="52"/>
      <c r="PDV15" s="52"/>
      <c r="PDW15" s="52"/>
      <c r="PDX15" s="52"/>
      <c r="PDY15" s="52"/>
      <c r="PDZ15" s="52"/>
      <c r="PEA15" s="52"/>
      <c r="PEB15" s="52"/>
      <c r="PEC15" s="52"/>
      <c r="PED15" s="52"/>
      <c r="PEE15" s="52"/>
      <c r="PEF15" s="52"/>
      <c r="PEG15" s="52"/>
      <c r="PEH15" s="52"/>
      <c r="PEI15" s="52"/>
      <c r="PEJ15" s="52"/>
      <c r="PEK15" s="52"/>
      <c r="PEL15" s="52"/>
      <c r="PEM15" s="52"/>
      <c r="PEN15" s="52"/>
      <c r="PEO15" s="52"/>
      <c r="PEP15" s="52"/>
      <c r="PEQ15" s="52"/>
      <c r="PER15" s="52"/>
      <c r="PES15" s="52"/>
      <c r="PET15" s="52"/>
      <c r="PEU15" s="52"/>
      <c r="PEV15" s="52"/>
      <c r="PEW15" s="52"/>
      <c r="PEX15" s="52"/>
      <c r="PEY15" s="52"/>
      <c r="PEZ15" s="52"/>
      <c r="PFA15" s="52"/>
      <c r="PFB15" s="52"/>
      <c r="PFC15" s="52"/>
      <c r="PFD15" s="52"/>
      <c r="PFE15" s="52"/>
      <c r="PFF15" s="52"/>
      <c r="PFG15" s="52"/>
      <c r="PFH15" s="52"/>
      <c r="PFI15" s="52"/>
      <c r="PFJ15" s="52"/>
      <c r="PFK15" s="52"/>
      <c r="PFL15" s="52"/>
      <c r="PFM15" s="52"/>
      <c r="PFN15" s="52"/>
      <c r="PFO15" s="52"/>
      <c r="PFP15" s="52"/>
      <c r="PFQ15" s="52"/>
      <c r="PFR15" s="52"/>
      <c r="PFS15" s="52"/>
      <c r="PFT15" s="52"/>
      <c r="PFU15" s="52"/>
      <c r="PFV15" s="52"/>
      <c r="PFW15" s="52"/>
      <c r="PFX15" s="52"/>
      <c r="PFY15" s="52"/>
      <c r="PGF15" s="52"/>
      <c r="PGG15" s="52"/>
      <c r="PGH15" s="52"/>
      <c r="PGI15" s="52"/>
      <c r="PGJ15" s="52"/>
      <c r="PGK15" s="52"/>
      <c r="PGL15" s="52"/>
      <c r="PGM15" s="52"/>
      <c r="PGN15" s="52"/>
      <c r="PGO15" s="52"/>
      <c r="PGP15" s="52"/>
      <c r="PGQ15" s="52"/>
      <c r="PGR15" s="52"/>
      <c r="PGS15" s="52"/>
      <c r="PGT15" s="52"/>
      <c r="PGU15" s="52"/>
      <c r="PGV15" s="52"/>
      <c r="PGW15" s="52"/>
      <c r="PGX15" s="52"/>
      <c r="PGY15" s="52"/>
      <c r="PGZ15" s="52"/>
      <c r="PHA15" s="52"/>
      <c r="PHB15" s="52"/>
      <c r="PHC15" s="52"/>
      <c r="PHD15" s="52"/>
      <c r="PHE15" s="52"/>
      <c r="PHF15" s="52"/>
      <c r="PHG15" s="52"/>
      <c r="PHH15" s="52"/>
      <c r="PHI15" s="52"/>
      <c r="PHJ15" s="52"/>
      <c r="PHK15" s="52"/>
      <c r="PHL15" s="52"/>
      <c r="PHM15" s="52"/>
      <c r="PHN15" s="52"/>
      <c r="PHO15" s="52"/>
      <c r="PHP15" s="52"/>
      <c r="PHQ15" s="52"/>
      <c r="PHR15" s="52"/>
      <c r="PHS15" s="52"/>
      <c r="PHT15" s="52"/>
      <c r="PHU15" s="52"/>
      <c r="PHV15" s="52"/>
      <c r="PHW15" s="52"/>
      <c r="PHX15" s="52"/>
      <c r="PHY15" s="52"/>
      <c r="PHZ15" s="52"/>
      <c r="PIA15" s="52"/>
      <c r="PIB15" s="52"/>
      <c r="PIC15" s="52"/>
      <c r="PID15" s="52"/>
      <c r="PIE15" s="52"/>
      <c r="PIF15" s="52"/>
      <c r="PIG15" s="52"/>
      <c r="PIH15" s="52"/>
      <c r="PII15" s="52"/>
      <c r="PIJ15" s="52"/>
      <c r="PIK15" s="52"/>
      <c r="PIL15" s="52"/>
      <c r="PIM15" s="52"/>
      <c r="PIN15" s="52"/>
      <c r="PIO15" s="52"/>
      <c r="PIP15" s="52"/>
      <c r="PIQ15" s="52"/>
      <c r="PIR15" s="52"/>
      <c r="PIS15" s="52"/>
      <c r="PIT15" s="52"/>
      <c r="PIU15" s="52"/>
      <c r="PIV15" s="52"/>
      <c r="PIW15" s="52"/>
      <c r="PIX15" s="52"/>
      <c r="PIY15" s="52"/>
      <c r="PIZ15" s="52"/>
      <c r="PJA15" s="52"/>
      <c r="PJB15" s="52"/>
      <c r="PJC15" s="52"/>
      <c r="PJD15" s="52"/>
      <c r="PJE15" s="52"/>
      <c r="PJF15" s="52"/>
      <c r="PJG15" s="52"/>
      <c r="PJH15" s="52"/>
      <c r="PJI15" s="52"/>
      <c r="PJJ15" s="52"/>
      <c r="PJK15" s="52"/>
      <c r="PJL15" s="52"/>
      <c r="PJM15" s="52"/>
      <c r="PJN15" s="52"/>
      <c r="PJO15" s="52"/>
      <c r="PJP15" s="52"/>
      <c r="PJQ15" s="52"/>
      <c r="PJR15" s="52"/>
      <c r="PJS15" s="52"/>
      <c r="PJT15" s="52"/>
      <c r="PJU15" s="52"/>
      <c r="PJV15" s="52"/>
      <c r="PJW15" s="52"/>
      <c r="PJX15" s="52"/>
      <c r="PJY15" s="52"/>
      <c r="PJZ15" s="52"/>
      <c r="PKA15" s="52"/>
      <c r="PKB15" s="52"/>
      <c r="PKC15" s="52"/>
      <c r="PKD15" s="52"/>
      <c r="PKE15" s="52"/>
      <c r="PKF15" s="52"/>
      <c r="PKG15" s="52"/>
      <c r="PKH15" s="52"/>
      <c r="PKI15" s="52"/>
      <c r="PKJ15" s="52"/>
      <c r="PKK15" s="52"/>
      <c r="PKL15" s="52"/>
      <c r="PKM15" s="52"/>
      <c r="PKN15" s="52"/>
      <c r="PKO15" s="52"/>
      <c r="PKP15" s="52"/>
      <c r="PKQ15" s="52"/>
      <c r="PKR15" s="52"/>
      <c r="PKS15" s="52"/>
      <c r="PKT15" s="52"/>
      <c r="PKU15" s="52"/>
      <c r="PKV15" s="52"/>
      <c r="PKW15" s="52"/>
      <c r="PKX15" s="52"/>
      <c r="PKY15" s="52"/>
      <c r="PKZ15" s="52"/>
      <c r="PLA15" s="52"/>
      <c r="PLB15" s="52"/>
      <c r="PLC15" s="52"/>
      <c r="PLD15" s="52"/>
      <c r="PLE15" s="52"/>
      <c r="PLF15" s="52"/>
      <c r="PLG15" s="52"/>
      <c r="PLH15" s="52"/>
      <c r="PLI15" s="52"/>
      <c r="PLJ15" s="52"/>
      <c r="PLK15" s="52"/>
      <c r="PLL15" s="52"/>
      <c r="PLM15" s="52"/>
      <c r="PLN15" s="52"/>
      <c r="PLO15" s="52"/>
      <c r="PLP15" s="52"/>
      <c r="PLQ15" s="52"/>
      <c r="PLR15" s="52"/>
      <c r="PLS15" s="52"/>
      <c r="PLT15" s="52"/>
      <c r="PLU15" s="52"/>
      <c r="PLV15" s="52"/>
      <c r="PLW15" s="52"/>
      <c r="PLX15" s="52"/>
      <c r="PLY15" s="52"/>
      <c r="PLZ15" s="52"/>
      <c r="PMA15" s="52"/>
      <c r="PMB15" s="52"/>
      <c r="PMC15" s="52"/>
      <c r="PMD15" s="52"/>
      <c r="PME15" s="52"/>
      <c r="PMF15" s="52"/>
      <c r="PMG15" s="52"/>
      <c r="PMH15" s="52"/>
      <c r="PMI15" s="52"/>
      <c r="PMJ15" s="52"/>
      <c r="PMK15" s="52"/>
      <c r="PML15" s="52"/>
      <c r="PMM15" s="52"/>
      <c r="PMN15" s="52"/>
      <c r="PMO15" s="52"/>
      <c r="PMP15" s="52"/>
      <c r="PMQ15" s="52"/>
      <c r="PMR15" s="52"/>
      <c r="PMS15" s="52"/>
      <c r="PMT15" s="52"/>
      <c r="PMU15" s="52"/>
      <c r="PMV15" s="52"/>
      <c r="PMW15" s="52"/>
      <c r="PMX15" s="52"/>
      <c r="PMY15" s="52"/>
      <c r="PMZ15" s="52"/>
      <c r="PNA15" s="52"/>
      <c r="PNB15" s="52"/>
      <c r="PNC15" s="52"/>
      <c r="PND15" s="52"/>
      <c r="PNE15" s="52"/>
      <c r="PNF15" s="52"/>
      <c r="PNG15" s="52"/>
      <c r="PNH15" s="52"/>
      <c r="PNI15" s="52"/>
      <c r="PNJ15" s="52"/>
      <c r="PNK15" s="52"/>
      <c r="PNL15" s="52"/>
      <c r="PNM15" s="52"/>
      <c r="PNN15" s="52"/>
      <c r="PNO15" s="52"/>
      <c r="PNP15" s="52"/>
      <c r="PNQ15" s="52"/>
      <c r="PNR15" s="52"/>
      <c r="PNS15" s="52"/>
      <c r="PNT15" s="52"/>
      <c r="PNU15" s="52"/>
      <c r="PNV15" s="52"/>
      <c r="PNW15" s="52"/>
      <c r="PNX15" s="52"/>
      <c r="PNY15" s="52"/>
      <c r="PNZ15" s="52"/>
      <c r="POA15" s="52"/>
      <c r="POB15" s="52"/>
      <c r="POC15" s="52"/>
      <c r="POD15" s="52"/>
      <c r="POE15" s="52"/>
      <c r="POF15" s="52"/>
      <c r="POG15" s="52"/>
      <c r="POH15" s="52"/>
      <c r="POI15" s="52"/>
      <c r="POJ15" s="52"/>
      <c r="POK15" s="52"/>
      <c r="POL15" s="52"/>
      <c r="POM15" s="52"/>
      <c r="PON15" s="52"/>
      <c r="POO15" s="52"/>
      <c r="POP15" s="52"/>
      <c r="POQ15" s="52"/>
      <c r="POR15" s="52"/>
      <c r="POS15" s="52"/>
      <c r="POT15" s="52"/>
      <c r="POU15" s="52"/>
      <c r="POV15" s="52"/>
      <c r="POW15" s="52"/>
      <c r="POX15" s="52"/>
      <c r="POY15" s="52"/>
      <c r="POZ15" s="52"/>
      <c r="PPA15" s="52"/>
      <c r="PPB15" s="52"/>
      <c r="PPC15" s="52"/>
      <c r="PPD15" s="52"/>
      <c r="PPE15" s="52"/>
      <c r="PPF15" s="52"/>
      <c r="PPG15" s="52"/>
      <c r="PPH15" s="52"/>
      <c r="PPI15" s="52"/>
      <c r="PPJ15" s="52"/>
      <c r="PPK15" s="52"/>
      <c r="PPL15" s="52"/>
      <c r="PPM15" s="52"/>
      <c r="PPN15" s="52"/>
      <c r="PPO15" s="52"/>
      <c r="PPP15" s="52"/>
      <c r="PPQ15" s="52"/>
      <c r="PPR15" s="52"/>
      <c r="PPS15" s="52"/>
      <c r="PPT15" s="52"/>
      <c r="PPU15" s="52"/>
      <c r="PQB15" s="52"/>
      <c r="PQC15" s="52"/>
      <c r="PQD15" s="52"/>
      <c r="PQE15" s="52"/>
      <c r="PQF15" s="52"/>
      <c r="PQG15" s="52"/>
      <c r="PQH15" s="52"/>
      <c r="PQI15" s="52"/>
      <c r="PQJ15" s="52"/>
      <c r="PQK15" s="52"/>
      <c r="PQL15" s="52"/>
      <c r="PQM15" s="52"/>
      <c r="PQN15" s="52"/>
      <c r="PQO15" s="52"/>
      <c r="PQP15" s="52"/>
      <c r="PQQ15" s="52"/>
      <c r="PQR15" s="52"/>
      <c r="PQS15" s="52"/>
      <c r="PQT15" s="52"/>
      <c r="PQU15" s="52"/>
      <c r="PQV15" s="52"/>
      <c r="PQW15" s="52"/>
      <c r="PQX15" s="52"/>
      <c r="PQY15" s="52"/>
      <c r="PQZ15" s="52"/>
      <c r="PRA15" s="52"/>
      <c r="PRB15" s="52"/>
      <c r="PRC15" s="52"/>
      <c r="PRD15" s="52"/>
      <c r="PRE15" s="52"/>
      <c r="PRF15" s="52"/>
      <c r="PRG15" s="52"/>
      <c r="PRH15" s="52"/>
      <c r="PRI15" s="52"/>
      <c r="PRJ15" s="52"/>
      <c r="PRK15" s="52"/>
      <c r="PRL15" s="52"/>
      <c r="PRM15" s="52"/>
      <c r="PRN15" s="52"/>
      <c r="PRO15" s="52"/>
      <c r="PRP15" s="52"/>
      <c r="PRQ15" s="52"/>
      <c r="PRR15" s="52"/>
      <c r="PRS15" s="52"/>
      <c r="PRT15" s="52"/>
      <c r="PRU15" s="52"/>
      <c r="PRV15" s="52"/>
      <c r="PRW15" s="52"/>
      <c r="PRX15" s="52"/>
      <c r="PRY15" s="52"/>
      <c r="PRZ15" s="52"/>
      <c r="PSA15" s="52"/>
      <c r="PSB15" s="52"/>
      <c r="PSC15" s="52"/>
      <c r="PSD15" s="52"/>
      <c r="PSE15" s="52"/>
      <c r="PSF15" s="52"/>
      <c r="PSG15" s="52"/>
      <c r="PSH15" s="52"/>
      <c r="PSI15" s="52"/>
      <c r="PSJ15" s="52"/>
      <c r="PSK15" s="52"/>
      <c r="PSL15" s="52"/>
      <c r="PSM15" s="52"/>
      <c r="PSN15" s="52"/>
      <c r="PSO15" s="52"/>
      <c r="PSP15" s="52"/>
      <c r="PSQ15" s="52"/>
      <c r="PSR15" s="52"/>
      <c r="PSS15" s="52"/>
      <c r="PST15" s="52"/>
      <c r="PSU15" s="52"/>
      <c r="PSV15" s="52"/>
      <c r="PSW15" s="52"/>
      <c r="PSX15" s="52"/>
      <c r="PSY15" s="52"/>
      <c r="PSZ15" s="52"/>
      <c r="PTA15" s="52"/>
      <c r="PTB15" s="52"/>
      <c r="PTC15" s="52"/>
      <c r="PTD15" s="52"/>
      <c r="PTE15" s="52"/>
      <c r="PTF15" s="52"/>
      <c r="PTG15" s="52"/>
      <c r="PTH15" s="52"/>
      <c r="PTI15" s="52"/>
      <c r="PTJ15" s="52"/>
      <c r="PTK15" s="52"/>
      <c r="PTL15" s="52"/>
      <c r="PTM15" s="52"/>
      <c r="PTN15" s="52"/>
      <c r="PTO15" s="52"/>
      <c r="PTP15" s="52"/>
      <c r="PTQ15" s="52"/>
      <c r="PTR15" s="52"/>
      <c r="PTS15" s="52"/>
      <c r="PTT15" s="52"/>
      <c r="PTU15" s="52"/>
      <c r="PTV15" s="52"/>
      <c r="PTW15" s="52"/>
      <c r="PTX15" s="52"/>
      <c r="PTY15" s="52"/>
      <c r="PTZ15" s="52"/>
      <c r="PUA15" s="52"/>
      <c r="PUB15" s="52"/>
      <c r="PUC15" s="52"/>
      <c r="PUD15" s="52"/>
      <c r="PUE15" s="52"/>
      <c r="PUF15" s="52"/>
      <c r="PUG15" s="52"/>
      <c r="PUH15" s="52"/>
      <c r="PUI15" s="52"/>
      <c r="PUJ15" s="52"/>
      <c r="PUK15" s="52"/>
      <c r="PUL15" s="52"/>
      <c r="PUM15" s="52"/>
      <c r="PUN15" s="52"/>
      <c r="PUO15" s="52"/>
      <c r="PUP15" s="52"/>
      <c r="PUQ15" s="52"/>
      <c r="PUR15" s="52"/>
      <c r="PUS15" s="52"/>
      <c r="PUT15" s="52"/>
      <c r="PUU15" s="52"/>
      <c r="PUV15" s="52"/>
      <c r="PUW15" s="52"/>
      <c r="PUX15" s="52"/>
      <c r="PUY15" s="52"/>
      <c r="PUZ15" s="52"/>
      <c r="PVA15" s="52"/>
      <c r="PVB15" s="52"/>
      <c r="PVC15" s="52"/>
      <c r="PVD15" s="52"/>
      <c r="PVE15" s="52"/>
      <c r="PVF15" s="52"/>
      <c r="PVG15" s="52"/>
      <c r="PVH15" s="52"/>
      <c r="PVI15" s="52"/>
      <c r="PVJ15" s="52"/>
      <c r="PVK15" s="52"/>
      <c r="PVL15" s="52"/>
      <c r="PVM15" s="52"/>
      <c r="PVN15" s="52"/>
      <c r="PVO15" s="52"/>
      <c r="PVP15" s="52"/>
      <c r="PVQ15" s="52"/>
      <c r="PVR15" s="52"/>
      <c r="PVS15" s="52"/>
      <c r="PVT15" s="52"/>
      <c r="PVU15" s="52"/>
      <c r="PVV15" s="52"/>
      <c r="PVW15" s="52"/>
      <c r="PVX15" s="52"/>
      <c r="PVY15" s="52"/>
      <c r="PVZ15" s="52"/>
      <c r="PWA15" s="52"/>
      <c r="PWB15" s="52"/>
      <c r="PWC15" s="52"/>
      <c r="PWD15" s="52"/>
      <c r="PWE15" s="52"/>
      <c r="PWF15" s="52"/>
      <c r="PWG15" s="52"/>
      <c r="PWH15" s="52"/>
      <c r="PWI15" s="52"/>
      <c r="PWJ15" s="52"/>
      <c r="PWK15" s="52"/>
      <c r="PWL15" s="52"/>
      <c r="PWM15" s="52"/>
      <c r="PWN15" s="52"/>
      <c r="PWO15" s="52"/>
      <c r="PWP15" s="52"/>
      <c r="PWQ15" s="52"/>
      <c r="PWR15" s="52"/>
      <c r="PWS15" s="52"/>
      <c r="PWT15" s="52"/>
      <c r="PWU15" s="52"/>
      <c r="PWV15" s="52"/>
      <c r="PWW15" s="52"/>
      <c r="PWX15" s="52"/>
      <c r="PWY15" s="52"/>
      <c r="PWZ15" s="52"/>
      <c r="PXA15" s="52"/>
      <c r="PXB15" s="52"/>
      <c r="PXC15" s="52"/>
      <c r="PXD15" s="52"/>
      <c r="PXE15" s="52"/>
      <c r="PXF15" s="52"/>
      <c r="PXG15" s="52"/>
      <c r="PXH15" s="52"/>
      <c r="PXI15" s="52"/>
      <c r="PXJ15" s="52"/>
      <c r="PXK15" s="52"/>
      <c r="PXL15" s="52"/>
      <c r="PXM15" s="52"/>
      <c r="PXN15" s="52"/>
      <c r="PXO15" s="52"/>
      <c r="PXP15" s="52"/>
      <c r="PXQ15" s="52"/>
      <c r="PXR15" s="52"/>
      <c r="PXS15" s="52"/>
      <c r="PXT15" s="52"/>
      <c r="PXU15" s="52"/>
      <c r="PXV15" s="52"/>
      <c r="PXW15" s="52"/>
      <c r="PXX15" s="52"/>
      <c r="PXY15" s="52"/>
      <c r="PXZ15" s="52"/>
      <c r="PYA15" s="52"/>
      <c r="PYB15" s="52"/>
      <c r="PYC15" s="52"/>
      <c r="PYD15" s="52"/>
      <c r="PYE15" s="52"/>
      <c r="PYF15" s="52"/>
      <c r="PYG15" s="52"/>
      <c r="PYH15" s="52"/>
      <c r="PYI15" s="52"/>
      <c r="PYJ15" s="52"/>
      <c r="PYK15" s="52"/>
      <c r="PYL15" s="52"/>
      <c r="PYM15" s="52"/>
      <c r="PYN15" s="52"/>
      <c r="PYO15" s="52"/>
      <c r="PYP15" s="52"/>
      <c r="PYQ15" s="52"/>
      <c r="PYR15" s="52"/>
      <c r="PYS15" s="52"/>
      <c r="PYT15" s="52"/>
      <c r="PYU15" s="52"/>
      <c r="PYV15" s="52"/>
      <c r="PYW15" s="52"/>
      <c r="PYX15" s="52"/>
      <c r="PYY15" s="52"/>
      <c r="PYZ15" s="52"/>
      <c r="PZA15" s="52"/>
      <c r="PZB15" s="52"/>
      <c r="PZC15" s="52"/>
      <c r="PZD15" s="52"/>
      <c r="PZE15" s="52"/>
      <c r="PZF15" s="52"/>
      <c r="PZG15" s="52"/>
      <c r="PZH15" s="52"/>
      <c r="PZI15" s="52"/>
      <c r="PZJ15" s="52"/>
      <c r="PZK15" s="52"/>
      <c r="PZL15" s="52"/>
      <c r="PZM15" s="52"/>
      <c r="PZN15" s="52"/>
      <c r="PZO15" s="52"/>
      <c r="PZP15" s="52"/>
      <c r="PZQ15" s="52"/>
      <c r="PZX15" s="52"/>
      <c r="PZY15" s="52"/>
      <c r="PZZ15" s="52"/>
      <c r="QAA15" s="52"/>
      <c r="QAB15" s="52"/>
      <c r="QAC15" s="52"/>
      <c r="QAD15" s="52"/>
      <c r="QAE15" s="52"/>
      <c r="QAF15" s="52"/>
      <c r="QAG15" s="52"/>
      <c r="QAH15" s="52"/>
      <c r="QAI15" s="52"/>
      <c r="QAJ15" s="52"/>
      <c r="QAK15" s="52"/>
      <c r="QAL15" s="52"/>
      <c r="QAM15" s="52"/>
      <c r="QAN15" s="52"/>
      <c r="QAO15" s="52"/>
      <c r="QAP15" s="52"/>
      <c r="QAQ15" s="52"/>
      <c r="QAR15" s="52"/>
      <c r="QAS15" s="52"/>
      <c r="QAT15" s="52"/>
      <c r="QAU15" s="52"/>
      <c r="QAV15" s="52"/>
      <c r="QAW15" s="52"/>
      <c r="QAX15" s="52"/>
      <c r="QAY15" s="52"/>
      <c r="QAZ15" s="52"/>
      <c r="QBA15" s="52"/>
      <c r="QBB15" s="52"/>
      <c r="QBC15" s="52"/>
      <c r="QBD15" s="52"/>
      <c r="QBE15" s="52"/>
      <c r="QBF15" s="52"/>
      <c r="QBG15" s="52"/>
      <c r="QBH15" s="52"/>
      <c r="QBI15" s="52"/>
      <c r="QBJ15" s="52"/>
      <c r="QBK15" s="52"/>
      <c r="QBL15" s="52"/>
      <c r="QBM15" s="52"/>
      <c r="QBN15" s="52"/>
      <c r="QBO15" s="52"/>
      <c r="QBP15" s="52"/>
      <c r="QBQ15" s="52"/>
      <c r="QBR15" s="52"/>
      <c r="QBS15" s="52"/>
      <c r="QBT15" s="52"/>
      <c r="QBU15" s="52"/>
      <c r="QBV15" s="52"/>
      <c r="QBW15" s="52"/>
      <c r="QBX15" s="52"/>
      <c r="QBY15" s="52"/>
      <c r="QBZ15" s="52"/>
      <c r="QCA15" s="52"/>
      <c r="QCB15" s="52"/>
      <c r="QCC15" s="52"/>
      <c r="QCD15" s="52"/>
      <c r="QCE15" s="52"/>
      <c r="QCF15" s="52"/>
      <c r="QCG15" s="52"/>
      <c r="QCH15" s="52"/>
      <c r="QCI15" s="52"/>
      <c r="QCJ15" s="52"/>
      <c r="QCK15" s="52"/>
      <c r="QCL15" s="52"/>
      <c r="QCM15" s="52"/>
      <c r="QCN15" s="52"/>
      <c r="QCO15" s="52"/>
      <c r="QCP15" s="52"/>
      <c r="QCQ15" s="52"/>
      <c r="QCR15" s="52"/>
      <c r="QCS15" s="52"/>
      <c r="QCT15" s="52"/>
      <c r="QCU15" s="52"/>
      <c r="QCV15" s="52"/>
      <c r="QCW15" s="52"/>
      <c r="QCX15" s="52"/>
      <c r="QCY15" s="52"/>
      <c r="QCZ15" s="52"/>
      <c r="QDA15" s="52"/>
      <c r="QDB15" s="52"/>
      <c r="QDC15" s="52"/>
      <c r="QDD15" s="52"/>
      <c r="QDE15" s="52"/>
      <c r="QDF15" s="52"/>
      <c r="QDG15" s="52"/>
      <c r="QDH15" s="52"/>
      <c r="QDI15" s="52"/>
      <c r="QDJ15" s="52"/>
      <c r="QDK15" s="52"/>
      <c r="QDL15" s="52"/>
      <c r="QDM15" s="52"/>
      <c r="QDN15" s="52"/>
      <c r="QDO15" s="52"/>
      <c r="QDP15" s="52"/>
      <c r="QDQ15" s="52"/>
      <c r="QDR15" s="52"/>
      <c r="QDS15" s="52"/>
      <c r="QDT15" s="52"/>
      <c r="QDU15" s="52"/>
      <c r="QDV15" s="52"/>
      <c r="QDW15" s="52"/>
      <c r="QDX15" s="52"/>
      <c r="QDY15" s="52"/>
      <c r="QDZ15" s="52"/>
      <c r="QEA15" s="52"/>
      <c r="QEB15" s="52"/>
      <c r="QEC15" s="52"/>
      <c r="QED15" s="52"/>
      <c r="QEE15" s="52"/>
      <c r="QEF15" s="52"/>
      <c r="QEG15" s="52"/>
      <c r="QEH15" s="52"/>
      <c r="QEI15" s="52"/>
      <c r="QEJ15" s="52"/>
      <c r="QEK15" s="52"/>
      <c r="QEL15" s="52"/>
      <c r="QEM15" s="52"/>
      <c r="QEN15" s="52"/>
      <c r="QEO15" s="52"/>
      <c r="QEP15" s="52"/>
      <c r="QEQ15" s="52"/>
      <c r="QER15" s="52"/>
      <c r="QES15" s="52"/>
      <c r="QET15" s="52"/>
      <c r="QEU15" s="52"/>
      <c r="QEV15" s="52"/>
      <c r="QEW15" s="52"/>
      <c r="QEX15" s="52"/>
      <c r="QEY15" s="52"/>
      <c r="QEZ15" s="52"/>
      <c r="QFA15" s="52"/>
      <c r="QFB15" s="52"/>
      <c r="QFC15" s="52"/>
      <c r="QFD15" s="52"/>
      <c r="QFE15" s="52"/>
      <c r="QFF15" s="52"/>
      <c r="QFG15" s="52"/>
      <c r="QFH15" s="52"/>
      <c r="QFI15" s="52"/>
      <c r="QFJ15" s="52"/>
      <c r="QFK15" s="52"/>
      <c r="QFL15" s="52"/>
      <c r="QFM15" s="52"/>
      <c r="QFN15" s="52"/>
      <c r="QFO15" s="52"/>
      <c r="QFP15" s="52"/>
      <c r="QFQ15" s="52"/>
      <c r="QFR15" s="52"/>
      <c r="QFS15" s="52"/>
      <c r="QFT15" s="52"/>
      <c r="QFU15" s="52"/>
      <c r="QFV15" s="52"/>
      <c r="QFW15" s="52"/>
      <c r="QFX15" s="52"/>
      <c r="QFY15" s="52"/>
      <c r="QFZ15" s="52"/>
      <c r="QGA15" s="52"/>
      <c r="QGB15" s="52"/>
      <c r="QGC15" s="52"/>
      <c r="QGD15" s="52"/>
      <c r="QGE15" s="52"/>
      <c r="QGF15" s="52"/>
      <c r="QGG15" s="52"/>
      <c r="QGH15" s="52"/>
      <c r="QGI15" s="52"/>
      <c r="QGJ15" s="52"/>
      <c r="QGK15" s="52"/>
      <c r="QGL15" s="52"/>
      <c r="QGM15" s="52"/>
      <c r="QGN15" s="52"/>
      <c r="QGO15" s="52"/>
      <c r="QGP15" s="52"/>
      <c r="QGQ15" s="52"/>
      <c r="QGR15" s="52"/>
      <c r="QGS15" s="52"/>
      <c r="QGT15" s="52"/>
      <c r="QGU15" s="52"/>
      <c r="QGV15" s="52"/>
      <c r="QGW15" s="52"/>
      <c r="QGX15" s="52"/>
      <c r="QGY15" s="52"/>
      <c r="QGZ15" s="52"/>
      <c r="QHA15" s="52"/>
      <c r="QHB15" s="52"/>
      <c r="QHC15" s="52"/>
      <c r="QHD15" s="52"/>
      <c r="QHE15" s="52"/>
      <c r="QHF15" s="52"/>
      <c r="QHG15" s="52"/>
      <c r="QHH15" s="52"/>
      <c r="QHI15" s="52"/>
      <c r="QHJ15" s="52"/>
      <c r="QHK15" s="52"/>
      <c r="QHL15" s="52"/>
      <c r="QHM15" s="52"/>
      <c r="QHN15" s="52"/>
      <c r="QHO15" s="52"/>
      <c r="QHP15" s="52"/>
      <c r="QHQ15" s="52"/>
      <c r="QHR15" s="52"/>
      <c r="QHS15" s="52"/>
      <c r="QHT15" s="52"/>
      <c r="QHU15" s="52"/>
      <c r="QHV15" s="52"/>
      <c r="QHW15" s="52"/>
      <c r="QHX15" s="52"/>
      <c r="QHY15" s="52"/>
      <c r="QHZ15" s="52"/>
      <c r="QIA15" s="52"/>
      <c r="QIB15" s="52"/>
      <c r="QIC15" s="52"/>
      <c r="QID15" s="52"/>
      <c r="QIE15" s="52"/>
      <c r="QIF15" s="52"/>
      <c r="QIG15" s="52"/>
      <c r="QIH15" s="52"/>
      <c r="QII15" s="52"/>
      <c r="QIJ15" s="52"/>
      <c r="QIK15" s="52"/>
      <c r="QIL15" s="52"/>
      <c r="QIM15" s="52"/>
      <c r="QIN15" s="52"/>
      <c r="QIO15" s="52"/>
      <c r="QIP15" s="52"/>
      <c r="QIQ15" s="52"/>
      <c r="QIR15" s="52"/>
      <c r="QIS15" s="52"/>
      <c r="QIT15" s="52"/>
      <c r="QIU15" s="52"/>
      <c r="QIV15" s="52"/>
      <c r="QIW15" s="52"/>
      <c r="QIX15" s="52"/>
      <c r="QIY15" s="52"/>
      <c r="QIZ15" s="52"/>
      <c r="QJA15" s="52"/>
      <c r="QJB15" s="52"/>
      <c r="QJC15" s="52"/>
      <c r="QJD15" s="52"/>
      <c r="QJE15" s="52"/>
      <c r="QJF15" s="52"/>
      <c r="QJG15" s="52"/>
      <c r="QJH15" s="52"/>
      <c r="QJI15" s="52"/>
      <c r="QJJ15" s="52"/>
      <c r="QJK15" s="52"/>
      <c r="QJL15" s="52"/>
      <c r="QJM15" s="52"/>
      <c r="QJT15" s="52"/>
      <c r="QJU15" s="52"/>
      <c r="QJV15" s="52"/>
      <c r="QJW15" s="52"/>
      <c r="QJX15" s="52"/>
      <c r="QJY15" s="52"/>
      <c r="QJZ15" s="52"/>
      <c r="QKA15" s="52"/>
      <c r="QKB15" s="52"/>
      <c r="QKC15" s="52"/>
      <c r="QKD15" s="52"/>
      <c r="QKE15" s="52"/>
      <c r="QKF15" s="52"/>
      <c r="QKG15" s="52"/>
      <c r="QKH15" s="52"/>
      <c r="QKI15" s="52"/>
      <c r="QKJ15" s="52"/>
      <c r="QKK15" s="52"/>
      <c r="QKL15" s="52"/>
      <c r="QKM15" s="52"/>
      <c r="QKN15" s="52"/>
      <c r="QKO15" s="52"/>
      <c r="QKP15" s="52"/>
      <c r="QKQ15" s="52"/>
      <c r="QKR15" s="52"/>
      <c r="QKS15" s="52"/>
      <c r="QKT15" s="52"/>
      <c r="QKU15" s="52"/>
      <c r="QKV15" s="52"/>
      <c r="QKW15" s="52"/>
      <c r="QKX15" s="52"/>
      <c r="QKY15" s="52"/>
      <c r="QKZ15" s="52"/>
      <c r="QLA15" s="52"/>
      <c r="QLB15" s="52"/>
      <c r="QLC15" s="52"/>
      <c r="QLD15" s="52"/>
      <c r="QLE15" s="52"/>
      <c r="QLF15" s="52"/>
      <c r="QLG15" s="52"/>
      <c r="QLH15" s="52"/>
      <c r="QLI15" s="52"/>
      <c r="QLJ15" s="52"/>
      <c r="QLK15" s="52"/>
      <c r="QLL15" s="52"/>
      <c r="QLM15" s="52"/>
      <c r="QLN15" s="52"/>
      <c r="QLO15" s="52"/>
      <c r="QLP15" s="52"/>
      <c r="QLQ15" s="52"/>
      <c r="QLR15" s="52"/>
      <c r="QLS15" s="52"/>
      <c r="QLT15" s="52"/>
      <c r="QLU15" s="52"/>
      <c r="QLV15" s="52"/>
      <c r="QLW15" s="52"/>
      <c r="QLX15" s="52"/>
      <c r="QLY15" s="52"/>
      <c r="QLZ15" s="52"/>
      <c r="QMA15" s="52"/>
      <c r="QMB15" s="52"/>
      <c r="QMC15" s="52"/>
      <c r="QMD15" s="52"/>
      <c r="QME15" s="52"/>
      <c r="QMF15" s="52"/>
      <c r="QMG15" s="52"/>
      <c r="QMH15" s="52"/>
      <c r="QMI15" s="52"/>
      <c r="QMJ15" s="52"/>
      <c r="QMK15" s="52"/>
      <c r="QML15" s="52"/>
      <c r="QMM15" s="52"/>
      <c r="QMN15" s="52"/>
      <c r="QMO15" s="52"/>
      <c r="QMP15" s="52"/>
      <c r="QMQ15" s="52"/>
      <c r="QMR15" s="52"/>
      <c r="QMS15" s="52"/>
      <c r="QMT15" s="52"/>
      <c r="QMU15" s="52"/>
      <c r="QMV15" s="52"/>
      <c r="QMW15" s="52"/>
      <c r="QMX15" s="52"/>
      <c r="QMY15" s="52"/>
      <c r="QMZ15" s="52"/>
      <c r="QNA15" s="52"/>
      <c r="QNB15" s="52"/>
      <c r="QNC15" s="52"/>
      <c r="QND15" s="52"/>
      <c r="QNE15" s="52"/>
      <c r="QNF15" s="52"/>
      <c r="QNG15" s="52"/>
      <c r="QNH15" s="52"/>
      <c r="QNI15" s="52"/>
      <c r="QNJ15" s="52"/>
      <c r="QNK15" s="52"/>
      <c r="QNL15" s="52"/>
      <c r="QNM15" s="52"/>
      <c r="QNN15" s="52"/>
      <c r="QNO15" s="52"/>
      <c r="QNP15" s="52"/>
      <c r="QNQ15" s="52"/>
      <c r="QNR15" s="52"/>
      <c r="QNS15" s="52"/>
      <c r="QNT15" s="52"/>
      <c r="QNU15" s="52"/>
      <c r="QNV15" s="52"/>
      <c r="QNW15" s="52"/>
      <c r="QNX15" s="52"/>
      <c r="QNY15" s="52"/>
      <c r="QNZ15" s="52"/>
      <c r="QOA15" s="52"/>
      <c r="QOB15" s="52"/>
      <c r="QOC15" s="52"/>
      <c r="QOD15" s="52"/>
      <c r="QOE15" s="52"/>
      <c r="QOF15" s="52"/>
      <c r="QOG15" s="52"/>
      <c r="QOH15" s="52"/>
      <c r="QOI15" s="52"/>
      <c r="QOJ15" s="52"/>
      <c r="QOK15" s="52"/>
      <c r="QOL15" s="52"/>
      <c r="QOM15" s="52"/>
      <c r="QON15" s="52"/>
      <c r="QOO15" s="52"/>
      <c r="QOP15" s="52"/>
      <c r="QOQ15" s="52"/>
      <c r="QOR15" s="52"/>
      <c r="QOS15" s="52"/>
      <c r="QOT15" s="52"/>
      <c r="QOU15" s="52"/>
      <c r="QOV15" s="52"/>
      <c r="QOW15" s="52"/>
      <c r="QOX15" s="52"/>
      <c r="QOY15" s="52"/>
      <c r="QOZ15" s="52"/>
      <c r="QPA15" s="52"/>
      <c r="QPB15" s="52"/>
      <c r="QPC15" s="52"/>
      <c r="QPD15" s="52"/>
      <c r="QPE15" s="52"/>
      <c r="QPF15" s="52"/>
      <c r="QPG15" s="52"/>
      <c r="QPH15" s="52"/>
      <c r="QPI15" s="52"/>
      <c r="QPJ15" s="52"/>
      <c r="QPK15" s="52"/>
      <c r="QPL15" s="52"/>
      <c r="QPM15" s="52"/>
      <c r="QPN15" s="52"/>
      <c r="QPO15" s="52"/>
      <c r="QPP15" s="52"/>
      <c r="QPQ15" s="52"/>
      <c r="QPR15" s="52"/>
      <c r="QPS15" s="52"/>
      <c r="QPT15" s="52"/>
      <c r="QPU15" s="52"/>
      <c r="QPV15" s="52"/>
      <c r="QPW15" s="52"/>
      <c r="QPX15" s="52"/>
      <c r="QPY15" s="52"/>
      <c r="QPZ15" s="52"/>
      <c r="QQA15" s="52"/>
      <c r="QQB15" s="52"/>
      <c r="QQC15" s="52"/>
      <c r="QQD15" s="52"/>
      <c r="QQE15" s="52"/>
      <c r="QQF15" s="52"/>
      <c r="QQG15" s="52"/>
      <c r="QQH15" s="52"/>
      <c r="QQI15" s="52"/>
      <c r="QQJ15" s="52"/>
      <c r="QQK15" s="52"/>
      <c r="QQL15" s="52"/>
      <c r="QQM15" s="52"/>
      <c r="QQN15" s="52"/>
      <c r="QQO15" s="52"/>
      <c r="QQP15" s="52"/>
      <c r="QQQ15" s="52"/>
      <c r="QQR15" s="52"/>
      <c r="QQS15" s="52"/>
      <c r="QQT15" s="52"/>
      <c r="QQU15" s="52"/>
      <c r="QQV15" s="52"/>
      <c r="QQW15" s="52"/>
      <c r="QQX15" s="52"/>
      <c r="QQY15" s="52"/>
      <c r="QQZ15" s="52"/>
      <c r="QRA15" s="52"/>
      <c r="QRB15" s="52"/>
      <c r="QRC15" s="52"/>
      <c r="QRD15" s="52"/>
      <c r="QRE15" s="52"/>
      <c r="QRF15" s="52"/>
      <c r="QRG15" s="52"/>
      <c r="QRH15" s="52"/>
      <c r="QRI15" s="52"/>
      <c r="QRJ15" s="52"/>
      <c r="QRK15" s="52"/>
      <c r="QRL15" s="52"/>
      <c r="QRM15" s="52"/>
      <c r="QRN15" s="52"/>
      <c r="QRO15" s="52"/>
      <c r="QRP15" s="52"/>
      <c r="QRQ15" s="52"/>
      <c r="QRR15" s="52"/>
      <c r="QRS15" s="52"/>
      <c r="QRT15" s="52"/>
      <c r="QRU15" s="52"/>
      <c r="QRV15" s="52"/>
      <c r="QRW15" s="52"/>
      <c r="QRX15" s="52"/>
      <c r="QRY15" s="52"/>
      <c r="QRZ15" s="52"/>
      <c r="QSA15" s="52"/>
      <c r="QSB15" s="52"/>
      <c r="QSC15" s="52"/>
      <c r="QSD15" s="52"/>
      <c r="QSE15" s="52"/>
      <c r="QSF15" s="52"/>
      <c r="QSG15" s="52"/>
      <c r="QSH15" s="52"/>
      <c r="QSI15" s="52"/>
      <c r="QSJ15" s="52"/>
      <c r="QSK15" s="52"/>
      <c r="QSL15" s="52"/>
      <c r="QSM15" s="52"/>
      <c r="QSN15" s="52"/>
      <c r="QSO15" s="52"/>
      <c r="QSP15" s="52"/>
      <c r="QSQ15" s="52"/>
      <c r="QSR15" s="52"/>
      <c r="QSS15" s="52"/>
      <c r="QST15" s="52"/>
      <c r="QSU15" s="52"/>
      <c r="QSV15" s="52"/>
      <c r="QSW15" s="52"/>
      <c r="QSX15" s="52"/>
      <c r="QSY15" s="52"/>
      <c r="QSZ15" s="52"/>
      <c r="QTA15" s="52"/>
      <c r="QTB15" s="52"/>
      <c r="QTC15" s="52"/>
      <c r="QTD15" s="52"/>
      <c r="QTE15" s="52"/>
      <c r="QTF15" s="52"/>
      <c r="QTG15" s="52"/>
      <c r="QTH15" s="52"/>
      <c r="QTI15" s="52"/>
      <c r="QTP15" s="52"/>
      <c r="QTQ15" s="52"/>
      <c r="QTR15" s="52"/>
      <c r="QTS15" s="52"/>
      <c r="QTT15" s="52"/>
      <c r="QTU15" s="52"/>
      <c r="QTV15" s="52"/>
      <c r="QTW15" s="52"/>
      <c r="QTX15" s="52"/>
      <c r="QTY15" s="52"/>
      <c r="QTZ15" s="52"/>
      <c r="QUA15" s="52"/>
      <c r="QUB15" s="52"/>
      <c r="QUC15" s="52"/>
      <c r="QUD15" s="52"/>
      <c r="QUE15" s="52"/>
      <c r="QUF15" s="52"/>
      <c r="QUG15" s="52"/>
      <c r="QUH15" s="52"/>
      <c r="QUI15" s="52"/>
      <c r="QUJ15" s="52"/>
      <c r="QUK15" s="52"/>
      <c r="QUL15" s="52"/>
      <c r="QUM15" s="52"/>
      <c r="QUN15" s="52"/>
      <c r="QUO15" s="52"/>
      <c r="QUP15" s="52"/>
      <c r="QUQ15" s="52"/>
      <c r="QUR15" s="52"/>
      <c r="QUS15" s="52"/>
      <c r="QUT15" s="52"/>
      <c r="QUU15" s="52"/>
      <c r="QUV15" s="52"/>
      <c r="QUW15" s="52"/>
      <c r="QUX15" s="52"/>
      <c r="QUY15" s="52"/>
      <c r="QUZ15" s="52"/>
      <c r="QVA15" s="52"/>
      <c r="QVB15" s="52"/>
      <c r="QVC15" s="52"/>
      <c r="QVD15" s="52"/>
      <c r="QVE15" s="52"/>
      <c r="QVF15" s="52"/>
      <c r="QVG15" s="52"/>
      <c r="QVH15" s="52"/>
      <c r="QVI15" s="52"/>
      <c r="QVJ15" s="52"/>
      <c r="QVK15" s="52"/>
      <c r="QVL15" s="52"/>
      <c r="QVM15" s="52"/>
      <c r="QVN15" s="52"/>
      <c r="QVO15" s="52"/>
      <c r="QVP15" s="52"/>
      <c r="QVQ15" s="52"/>
      <c r="QVR15" s="52"/>
      <c r="QVS15" s="52"/>
      <c r="QVT15" s="52"/>
      <c r="QVU15" s="52"/>
      <c r="QVV15" s="52"/>
      <c r="QVW15" s="52"/>
      <c r="QVX15" s="52"/>
      <c r="QVY15" s="52"/>
      <c r="QVZ15" s="52"/>
      <c r="QWA15" s="52"/>
      <c r="QWB15" s="52"/>
      <c r="QWC15" s="52"/>
      <c r="QWD15" s="52"/>
      <c r="QWE15" s="52"/>
      <c r="QWF15" s="52"/>
      <c r="QWG15" s="52"/>
      <c r="QWH15" s="52"/>
      <c r="QWI15" s="52"/>
      <c r="QWJ15" s="52"/>
      <c r="QWK15" s="52"/>
      <c r="QWL15" s="52"/>
      <c r="QWM15" s="52"/>
      <c r="QWN15" s="52"/>
      <c r="QWO15" s="52"/>
      <c r="QWP15" s="52"/>
      <c r="QWQ15" s="52"/>
      <c r="QWR15" s="52"/>
      <c r="QWS15" s="52"/>
      <c r="QWT15" s="52"/>
      <c r="QWU15" s="52"/>
      <c r="QWV15" s="52"/>
      <c r="QWW15" s="52"/>
      <c r="QWX15" s="52"/>
      <c r="QWY15" s="52"/>
      <c r="QWZ15" s="52"/>
      <c r="QXA15" s="52"/>
      <c r="QXB15" s="52"/>
      <c r="QXC15" s="52"/>
      <c r="QXD15" s="52"/>
      <c r="QXE15" s="52"/>
      <c r="QXF15" s="52"/>
      <c r="QXG15" s="52"/>
      <c r="QXH15" s="52"/>
      <c r="QXI15" s="52"/>
      <c r="QXJ15" s="52"/>
      <c r="QXK15" s="52"/>
      <c r="QXL15" s="52"/>
      <c r="QXM15" s="52"/>
      <c r="QXN15" s="52"/>
      <c r="QXO15" s="52"/>
      <c r="QXP15" s="52"/>
      <c r="QXQ15" s="52"/>
      <c r="QXR15" s="52"/>
      <c r="QXS15" s="52"/>
      <c r="QXT15" s="52"/>
      <c r="QXU15" s="52"/>
      <c r="QXV15" s="52"/>
      <c r="QXW15" s="52"/>
      <c r="QXX15" s="52"/>
      <c r="QXY15" s="52"/>
      <c r="QXZ15" s="52"/>
      <c r="QYA15" s="52"/>
      <c r="QYB15" s="52"/>
      <c r="QYC15" s="52"/>
      <c r="QYD15" s="52"/>
      <c r="QYE15" s="52"/>
      <c r="QYF15" s="52"/>
      <c r="QYG15" s="52"/>
      <c r="QYH15" s="52"/>
      <c r="QYI15" s="52"/>
      <c r="QYJ15" s="52"/>
      <c r="QYK15" s="52"/>
      <c r="QYL15" s="52"/>
      <c r="QYM15" s="52"/>
      <c r="QYN15" s="52"/>
      <c r="QYO15" s="52"/>
      <c r="QYP15" s="52"/>
      <c r="QYQ15" s="52"/>
      <c r="QYR15" s="52"/>
      <c r="QYS15" s="52"/>
      <c r="QYT15" s="52"/>
      <c r="QYU15" s="52"/>
      <c r="QYV15" s="52"/>
      <c r="QYW15" s="52"/>
      <c r="QYX15" s="52"/>
      <c r="QYY15" s="52"/>
      <c r="QYZ15" s="52"/>
      <c r="QZA15" s="52"/>
      <c r="QZB15" s="52"/>
      <c r="QZC15" s="52"/>
      <c r="QZD15" s="52"/>
      <c r="QZE15" s="52"/>
      <c r="QZF15" s="52"/>
      <c r="QZG15" s="52"/>
      <c r="QZH15" s="52"/>
      <c r="QZI15" s="52"/>
      <c r="QZJ15" s="52"/>
      <c r="QZK15" s="52"/>
      <c r="QZL15" s="52"/>
      <c r="QZM15" s="52"/>
      <c r="QZN15" s="52"/>
      <c r="QZO15" s="52"/>
      <c r="QZP15" s="52"/>
      <c r="QZQ15" s="52"/>
      <c r="QZR15" s="52"/>
      <c r="QZS15" s="52"/>
      <c r="QZT15" s="52"/>
      <c r="QZU15" s="52"/>
      <c r="QZV15" s="52"/>
      <c r="QZW15" s="52"/>
      <c r="QZX15" s="52"/>
      <c r="QZY15" s="52"/>
      <c r="QZZ15" s="52"/>
      <c r="RAA15" s="52"/>
      <c r="RAB15" s="52"/>
      <c r="RAC15" s="52"/>
      <c r="RAD15" s="52"/>
      <c r="RAE15" s="52"/>
      <c r="RAF15" s="52"/>
      <c r="RAG15" s="52"/>
      <c r="RAH15" s="52"/>
      <c r="RAI15" s="52"/>
      <c r="RAJ15" s="52"/>
      <c r="RAK15" s="52"/>
      <c r="RAL15" s="52"/>
      <c r="RAM15" s="52"/>
      <c r="RAN15" s="52"/>
      <c r="RAO15" s="52"/>
      <c r="RAP15" s="52"/>
      <c r="RAQ15" s="52"/>
      <c r="RAR15" s="52"/>
      <c r="RAS15" s="52"/>
      <c r="RAT15" s="52"/>
      <c r="RAU15" s="52"/>
      <c r="RAV15" s="52"/>
      <c r="RAW15" s="52"/>
      <c r="RAX15" s="52"/>
      <c r="RAY15" s="52"/>
      <c r="RAZ15" s="52"/>
      <c r="RBA15" s="52"/>
      <c r="RBB15" s="52"/>
      <c r="RBC15" s="52"/>
      <c r="RBD15" s="52"/>
      <c r="RBE15" s="52"/>
      <c r="RBF15" s="52"/>
      <c r="RBG15" s="52"/>
      <c r="RBH15" s="52"/>
      <c r="RBI15" s="52"/>
      <c r="RBJ15" s="52"/>
      <c r="RBK15" s="52"/>
      <c r="RBL15" s="52"/>
      <c r="RBM15" s="52"/>
      <c r="RBN15" s="52"/>
      <c r="RBO15" s="52"/>
      <c r="RBP15" s="52"/>
      <c r="RBQ15" s="52"/>
      <c r="RBR15" s="52"/>
      <c r="RBS15" s="52"/>
      <c r="RBT15" s="52"/>
      <c r="RBU15" s="52"/>
      <c r="RBV15" s="52"/>
      <c r="RBW15" s="52"/>
      <c r="RBX15" s="52"/>
      <c r="RBY15" s="52"/>
      <c r="RBZ15" s="52"/>
      <c r="RCA15" s="52"/>
      <c r="RCB15" s="52"/>
      <c r="RCC15" s="52"/>
      <c r="RCD15" s="52"/>
      <c r="RCE15" s="52"/>
      <c r="RCF15" s="52"/>
      <c r="RCG15" s="52"/>
      <c r="RCH15" s="52"/>
      <c r="RCI15" s="52"/>
      <c r="RCJ15" s="52"/>
      <c r="RCK15" s="52"/>
      <c r="RCL15" s="52"/>
      <c r="RCM15" s="52"/>
      <c r="RCN15" s="52"/>
      <c r="RCO15" s="52"/>
      <c r="RCP15" s="52"/>
      <c r="RCQ15" s="52"/>
      <c r="RCR15" s="52"/>
      <c r="RCS15" s="52"/>
      <c r="RCT15" s="52"/>
      <c r="RCU15" s="52"/>
      <c r="RCV15" s="52"/>
      <c r="RCW15" s="52"/>
      <c r="RCX15" s="52"/>
      <c r="RCY15" s="52"/>
      <c r="RCZ15" s="52"/>
      <c r="RDA15" s="52"/>
      <c r="RDB15" s="52"/>
      <c r="RDC15" s="52"/>
      <c r="RDD15" s="52"/>
      <c r="RDE15" s="52"/>
      <c r="RDL15" s="52"/>
      <c r="RDM15" s="52"/>
      <c r="RDN15" s="52"/>
      <c r="RDO15" s="52"/>
      <c r="RDP15" s="52"/>
      <c r="RDQ15" s="52"/>
      <c r="RDR15" s="52"/>
      <c r="RDS15" s="52"/>
      <c r="RDT15" s="52"/>
      <c r="RDU15" s="52"/>
      <c r="RDV15" s="52"/>
      <c r="RDW15" s="52"/>
      <c r="RDX15" s="52"/>
      <c r="RDY15" s="52"/>
      <c r="RDZ15" s="52"/>
      <c r="REA15" s="52"/>
      <c r="REB15" s="52"/>
      <c r="REC15" s="52"/>
      <c r="RED15" s="52"/>
      <c r="REE15" s="52"/>
      <c r="REF15" s="52"/>
      <c r="REG15" s="52"/>
      <c r="REH15" s="52"/>
      <c r="REI15" s="52"/>
      <c r="REJ15" s="52"/>
      <c r="REK15" s="52"/>
      <c r="REL15" s="52"/>
      <c r="REM15" s="52"/>
      <c r="REN15" s="52"/>
      <c r="REO15" s="52"/>
      <c r="REP15" s="52"/>
      <c r="REQ15" s="52"/>
      <c r="RER15" s="52"/>
      <c r="RES15" s="52"/>
      <c r="RET15" s="52"/>
      <c r="REU15" s="52"/>
      <c r="REV15" s="52"/>
      <c r="REW15" s="52"/>
      <c r="REX15" s="52"/>
      <c r="REY15" s="52"/>
      <c r="REZ15" s="52"/>
      <c r="RFA15" s="52"/>
      <c r="RFB15" s="52"/>
      <c r="RFC15" s="52"/>
      <c r="RFD15" s="52"/>
      <c r="RFE15" s="52"/>
      <c r="RFF15" s="52"/>
      <c r="RFG15" s="52"/>
      <c r="RFH15" s="52"/>
      <c r="RFI15" s="52"/>
      <c r="RFJ15" s="52"/>
      <c r="RFK15" s="52"/>
      <c r="RFL15" s="52"/>
      <c r="RFM15" s="52"/>
      <c r="RFN15" s="52"/>
      <c r="RFO15" s="52"/>
      <c r="RFP15" s="52"/>
      <c r="RFQ15" s="52"/>
      <c r="RFR15" s="52"/>
      <c r="RFS15" s="52"/>
      <c r="RFT15" s="52"/>
      <c r="RFU15" s="52"/>
      <c r="RFV15" s="52"/>
      <c r="RFW15" s="52"/>
      <c r="RFX15" s="52"/>
      <c r="RFY15" s="52"/>
      <c r="RFZ15" s="52"/>
      <c r="RGA15" s="52"/>
      <c r="RGB15" s="52"/>
      <c r="RGC15" s="52"/>
      <c r="RGD15" s="52"/>
      <c r="RGE15" s="52"/>
      <c r="RGF15" s="52"/>
      <c r="RGG15" s="52"/>
      <c r="RGH15" s="52"/>
      <c r="RGI15" s="52"/>
      <c r="RGJ15" s="52"/>
      <c r="RGK15" s="52"/>
      <c r="RGL15" s="52"/>
      <c r="RGM15" s="52"/>
      <c r="RGN15" s="52"/>
      <c r="RGO15" s="52"/>
      <c r="RGP15" s="52"/>
      <c r="RGQ15" s="52"/>
      <c r="RGR15" s="52"/>
      <c r="RGS15" s="52"/>
      <c r="RGT15" s="52"/>
      <c r="RGU15" s="52"/>
      <c r="RGV15" s="52"/>
      <c r="RGW15" s="52"/>
      <c r="RGX15" s="52"/>
      <c r="RGY15" s="52"/>
      <c r="RGZ15" s="52"/>
      <c r="RHA15" s="52"/>
      <c r="RHB15" s="52"/>
      <c r="RHC15" s="52"/>
      <c r="RHD15" s="52"/>
      <c r="RHE15" s="52"/>
      <c r="RHF15" s="52"/>
      <c r="RHG15" s="52"/>
      <c r="RHH15" s="52"/>
      <c r="RHI15" s="52"/>
      <c r="RHJ15" s="52"/>
      <c r="RHK15" s="52"/>
      <c r="RHL15" s="52"/>
      <c r="RHM15" s="52"/>
      <c r="RHN15" s="52"/>
      <c r="RHO15" s="52"/>
      <c r="RHP15" s="52"/>
      <c r="RHQ15" s="52"/>
      <c r="RHR15" s="52"/>
      <c r="RHS15" s="52"/>
      <c r="RHT15" s="52"/>
      <c r="RHU15" s="52"/>
      <c r="RHV15" s="52"/>
      <c r="RHW15" s="52"/>
      <c r="RHX15" s="52"/>
      <c r="RHY15" s="52"/>
      <c r="RHZ15" s="52"/>
      <c r="RIA15" s="52"/>
      <c r="RIB15" s="52"/>
      <c r="RIC15" s="52"/>
      <c r="RID15" s="52"/>
      <c r="RIE15" s="52"/>
      <c r="RIF15" s="52"/>
      <c r="RIG15" s="52"/>
      <c r="RIH15" s="52"/>
      <c r="RII15" s="52"/>
      <c r="RIJ15" s="52"/>
      <c r="RIK15" s="52"/>
      <c r="RIL15" s="52"/>
      <c r="RIM15" s="52"/>
      <c r="RIN15" s="52"/>
      <c r="RIO15" s="52"/>
      <c r="RIP15" s="52"/>
      <c r="RIQ15" s="52"/>
      <c r="RIR15" s="52"/>
      <c r="RIS15" s="52"/>
      <c r="RIT15" s="52"/>
      <c r="RIU15" s="52"/>
      <c r="RIV15" s="52"/>
      <c r="RIW15" s="52"/>
      <c r="RIX15" s="52"/>
      <c r="RIY15" s="52"/>
      <c r="RIZ15" s="52"/>
      <c r="RJA15" s="52"/>
      <c r="RJB15" s="52"/>
      <c r="RJC15" s="52"/>
      <c r="RJD15" s="52"/>
      <c r="RJE15" s="52"/>
      <c r="RJF15" s="52"/>
      <c r="RJG15" s="52"/>
      <c r="RJH15" s="52"/>
      <c r="RJI15" s="52"/>
      <c r="RJJ15" s="52"/>
      <c r="RJK15" s="52"/>
      <c r="RJL15" s="52"/>
      <c r="RJM15" s="52"/>
      <c r="RJN15" s="52"/>
      <c r="RJO15" s="52"/>
      <c r="RJP15" s="52"/>
      <c r="RJQ15" s="52"/>
      <c r="RJR15" s="52"/>
      <c r="RJS15" s="52"/>
      <c r="RJT15" s="52"/>
      <c r="RJU15" s="52"/>
      <c r="RJV15" s="52"/>
      <c r="RJW15" s="52"/>
      <c r="RJX15" s="52"/>
      <c r="RJY15" s="52"/>
      <c r="RJZ15" s="52"/>
      <c r="RKA15" s="52"/>
      <c r="RKB15" s="52"/>
      <c r="RKC15" s="52"/>
      <c r="RKD15" s="52"/>
      <c r="RKE15" s="52"/>
      <c r="RKF15" s="52"/>
      <c r="RKG15" s="52"/>
      <c r="RKH15" s="52"/>
      <c r="RKI15" s="52"/>
      <c r="RKJ15" s="52"/>
      <c r="RKK15" s="52"/>
      <c r="RKL15" s="52"/>
      <c r="RKM15" s="52"/>
      <c r="RKN15" s="52"/>
      <c r="RKO15" s="52"/>
      <c r="RKP15" s="52"/>
      <c r="RKQ15" s="52"/>
      <c r="RKR15" s="52"/>
      <c r="RKS15" s="52"/>
      <c r="RKT15" s="52"/>
      <c r="RKU15" s="52"/>
      <c r="RKV15" s="52"/>
      <c r="RKW15" s="52"/>
      <c r="RKX15" s="52"/>
      <c r="RKY15" s="52"/>
      <c r="RKZ15" s="52"/>
      <c r="RLA15" s="52"/>
      <c r="RLB15" s="52"/>
      <c r="RLC15" s="52"/>
      <c r="RLD15" s="52"/>
      <c r="RLE15" s="52"/>
      <c r="RLF15" s="52"/>
      <c r="RLG15" s="52"/>
      <c r="RLH15" s="52"/>
      <c r="RLI15" s="52"/>
      <c r="RLJ15" s="52"/>
      <c r="RLK15" s="52"/>
      <c r="RLL15" s="52"/>
      <c r="RLM15" s="52"/>
      <c r="RLN15" s="52"/>
      <c r="RLO15" s="52"/>
      <c r="RLP15" s="52"/>
      <c r="RLQ15" s="52"/>
      <c r="RLR15" s="52"/>
      <c r="RLS15" s="52"/>
      <c r="RLT15" s="52"/>
      <c r="RLU15" s="52"/>
      <c r="RLV15" s="52"/>
      <c r="RLW15" s="52"/>
      <c r="RLX15" s="52"/>
      <c r="RLY15" s="52"/>
      <c r="RLZ15" s="52"/>
      <c r="RMA15" s="52"/>
      <c r="RMB15" s="52"/>
      <c r="RMC15" s="52"/>
      <c r="RMD15" s="52"/>
      <c r="RME15" s="52"/>
      <c r="RMF15" s="52"/>
      <c r="RMG15" s="52"/>
      <c r="RMH15" s="52"/>
      <c r="RMI15" s="52"/>
      <c r="RMJ15" s="52"/>
      <c r="RMK15" s="52"/>
      <c r="RML15" s="52"/>
      <c r="RMM15" s="52"/>
      <c r="RMN15" s="52"/>
      <c r="RMO15" s="52"/>
      <c r="RMP15" s="52"/>
      <c r="RMQ15" s="52"/>
      <c r="RMR15" s="52"/>
      <c r="RMS15" s="52"/>
      <c r="RMT15" s="52"/>
      <c r="RMU15" s="52"/>
      <c r="RMV15" s="52"/>
      <c r="RMW15" s="52"/>
      <c r="RMX15" s="52"/>
      <c r="RMY15" s="52"/>
      <c r="RMZ15" s="52"/>
      <c r="RNA15" s="52"/>
      <c r="RNH15" s="52"/>
      <c r="RNI15" s="52"/>
      <c r="RNJ15" s="52"/>
      <c r="RNK15" s="52"/>
      <c r="RNL15" s="52"/>
      <c r="RNM15" s="52"/>
      <c r="RNN15" s="52"/>
      <c r="RNO15" s="52"/>
      <c r="RNP15" s="52"/>
      <c r="RNQ15" s="52"/>
      <c r="RNR15" s="52"/>
      <c r="RNS15" s="52"/>
      <c r="RNT15" s="52"/>
      <c r="RNU15" s="52"/>
      <c r="RNV15" s="52"/>
      <c r="RNW15" s="52"/>
      <c r="RNX15" s="52"/>
      <c r="RNY15" s="52"/>
      <c r="RNZ15" s="52"/>
      <c r="ROA15" s="52"/>
      <c r="ROB15" s="52"/>
      <c r="ROC15" s="52"/>
      <c r="ROD15" s="52"/>
      <c r="ROE15" s="52"/>
      <c r="ROF15" s="52"/>
      <c r="ROG15" s="52"/>
      <c r="ROH15" s="52"/>
      <c r="ROI15" s="52"/>
      <c r="ROJ15" s="52"/>
      <c r="ROK15" s="52"/>
      <c r="ROL15" s="52"/>
      <c r="ROM15" s="52"/>
      <c r="RON15" s="52"/>
      <c r="ROO15" s="52"/>
      <c r="ROP15" s="52"/>
      <c r="ROQ15" s="52"/>
      <c r="ROR15" s="52"/>
      <c r="ROS15" s="52"/>
      <c r="ROT15" s="52"/>
      <c r="ROU15" s="52"/>
      <c r="ROV15" s="52"/>
      <c r="ROW15" s="52"/>
      <c r="ROX15" s="52"/>
      <c r="ROY15" s="52"/>
      <c r="ROZ15" s="52"/>
      <c r="RPA15" s="52"/>
      <c r="RPB15" s="52"/>
      <c r="RPC15" s="52"/>
      <c r="RPD15" s="52"/>
      <c r="RPE15" s="52"/>
      <c r="RPF15" s="52"/>
      <c r="RPG15" s="52"/>
      <c r="RPH15" s="52"/>
      <c r="RPI15" s="52"/>
      <c r="RPJ15" s="52"/>
      <c r="RPK15" s="52"/>
      <c r="RPL15" s="52"/>
      <c r="RPM15" s="52"/>
      <c r="RPN15" s="52"/>
      <c r="RPO15" s="52"/>
      <c r="RPP15" s="52"/>
      <c r="RPQ15" s="52"/>
      <c r="RPR15" s="52"/>
      <c r="RPS15" s="52"/>
      <c r="RPT15" s="52"/>
      <c r="RPU15" s="52"/>
      <c r="RPV15" s="52"/>
      <c r="RPW15" s="52"/>
      <c r="RPX15" s="52"/>
      <c r="RPY15" s="52"/>
      <c r="RPZ15" s="52"/>
      <c r="RQA15" s="52"/>
      <c r="RQB15" s="52"/>
      <c r="RQC15" s="52"/>
      <c r="RQD15" s="52"/>
      <c r="RQE15" s="52"/>
      <c r="RQF15" s="52"/>
      <c r="RQG15" s="52"/>
      <c r="RQH15" s="52"/>
      <c r="RQI15" s="52"/>
      <c r="RQJ15" s="52"/>
      <c r="RQK15" s="52"/>
      <c r="RQL15" s="52"/>
      <c r="RQM15" s="52"/>
      <c r="RQN15" s="52"/>
      <c r="RQO15" s="52"/>
      <c r="RQP15" s="52"/>
      <c r="RQQ15" s="52"/>
      <c r="RQR15" s="52"/>
      <c r="RQS15" s="52"/>
      <c r="RQT15" s="52"/>
      <c r="RQU15" s="52"/>
      <c r="RQV15" s="52"/>
      <c r="RQW15" s="52"/>
      <c r="RQX15" s="52"/>
      <c r="RQY15" s="52"/>
      <c r="RQZ15" s="52"/>
      <c r="RRA15" s="52"/>
      <c r="RRB15" s="52"/>
      <c r="RRC15" s="52"/>
      <c r="RRD15" s="52"/>
      <c r="RRE15" s="52"/>
      <c r="RRF15" s="52"/>
      <c r="RRG15" s="52"/>
      <c r="RRH15" s="52"/>
      <c r="RRI15" s="52"/>
      <c r="RRJ15" s="52"/>
      <c r="RRK15" s="52"/>
      <c r="RRL15" s="52"/>
      <c r="RRM15" s="52"/>
      <c r="RRN15" s="52"/>
      <c r="RRO15" s="52"/>
      <c r="RRP15" s="52"/>
      <c r="RRQ15" s="52"/>
      <c r="RRR15" s="52"/>
      <c r="RRS15" s="52"/>
      <c r="RRT15" s="52"/>
      <c r="RRU15" s="52"/>
      <c r="RRV15" s="52"/>
      <c r="RRW15" s="52"/>
      <c r="RRX15" s="52"/>
      <c r="RRY15" s="52"/>
      <c r="RRZ15" s="52"/>
      <c r="RSA15" s="52"/>
      <c r="RSB15" s="52"/>
      <c r="RSC15" s="52"/>
      <c r="RSD15" s="52"/>
      <c r="RSE15" s="52"/>
      <c r="RSF15" s="52"/>
      <c r="RSG15" s="52"/>
      <c r="RSH15" s="52"/>
      <c r="RSI15" s="52"/>
      <c r="RSJ15" s="52"/>
      <c r="RSK15" s="52"/>
      <c r="RSL15" s="52"/>
      <c r="RSM15" s="52"/>
      <c r="RSN15" s="52"/>
      <c r="RSO15" s="52"/>
      <c r="RSP15" s="52"/>
      <c r="RSQ15" s="52"/>
      <c r="RSR15" s="52"/>
      <c r="RSS15" s="52"/>
      <c r="RST15" s="52"/>
      <c r="RSU15" s="52"/>
      <c r="RSV15" s="52"/>
      <c r="RSW15" s="52"/>
      <c r="RSX15" s="52"/>
      <c r="RSY15" s="52"/>
      <c r="RSZ15" s="52"/>
      <c r="RTA15" s="52"/>
      <c r="RTB15" s="52"/>
      <c r="RTC15" s="52"/>
      <c r="RTD15" s="52"/>
      <c r="RTE15" s="52"/>
      <c r="RTF15" s="52"/>
      <c r="RTG15" s="52"/>
      <c r="RTH15" s="52"/>
      <c r="RTI15" s="52"/>
      <c r="RTJ15" s="52"/>
      <c r="RTK15" s="52"/>
      <c r="RTL15" s="52"/>
      <c r="RTM15" s="52"/>
      <c r="RTN15" s="52"/>
      <c r="RTO15" s="52"/>
      <c r="RTP15" s="52"/>
      <c r="RTQ15" s="52"/>
      <c r="RTR15" s="52"/>
      <c r="RTS15" s="52"/>
      <c r="RTT15" s="52"/>
      <c r="RTU15" s="52"/>
      <c r="RTV15" s="52"/>
      <c r="RTW15" s="52"/>
      <c r="RTX15" s="52"/>
      <c r="RTY15" s="52"/>
      <c r="RTZ15" s="52"/>
      <c r="RUA15" s="52"/>
      <c r="RUB15" s="52"/>
      <c r="RUC15" s="52"/>
      <c r="RUD15" s="52"/>
      <c r="RUE15" s="52"/>
      <c r="RUF15" s="52"/>
      <c r="RUG15" s="52"/>
      <c r="RUH15" s="52"/>
      <c r="RUI15" s="52"/>
      <c r="RUJ15" s="52"/>
      <c r="RUK15" s="52"/>
      <c r="RUL15" s="52"/>
      <c r="RUM15" s="52"/>
      <c r="RUN15" s="52"/>
      <c r="RUO15" s="52"/>
      <c r="RUP15" s="52"/>
      <c r="RUQ15" s="52"/>
      <c r="RUR15" s="52"/>
      <c r="RUS15" s="52"/>
      <c r="RUT15" s="52"/>
      <c r="RUU15" s="52"/>
      <c r="RUV15" s="52"/>
      <c r="RUW15" s="52"/>
      <c r="RUX15" s="52"/>
      <c r="RUY15" s="52"/>
      <c r="RUZ15" s="52"/>
      <c r="RVA15" s="52"/>
      <c r="RVB15" s="52"/>
      <c r="RVC15" s="52"/>
      <c r="RVD15" s="52"/>
      <c r="RVE15" s="52"/>
      <c r="RVF15" s="52"/>
      <c r="RVG15" s="52"/>
      <c r="RVH15" s="52"/>
      <c r="RVI15" s="52"/>
      <c r="RVJ15" s="52"/>
      <c r="RVK15" s="52"/>
      <c r="RVL15" s="52"/>
      <c r="RVM15" s="52"/>
      <c r="RVN15" s="52"/>
      <c r="RVO15" s="52"/>
      <c r="RVP15" s="52"/>
      <c r="RVQ15" s="52"/>
      <c r="RVR15" s="52"/>
      <c r="RVS15" s="52"/>
      <c r="RVT15" s="52"/>
      <c r="RVU15" s="52"/>
      <c r="RVV15" s="52"/>
      <c r="RVW15" s="52"/>
      <c r="RVX15" s="52"/>
      <c r="RVY15" s="52"/>
      <c r="RVZ15" s="52"/>
      <c r="RWA15" s="52"/>
      <c r="RWB15" s="52"/>
      <c r="RWC15" s="52"/>
      <c r="RWD15" s="52"/>
      <c r="RWE15" s="52"/>
      <c r="RWF15" s="52"/>
      <c r="RWG15" s="52"/>
      <c r="RWH15" s="52"/>
      <c r="RWI15" s="52"/>
      <c r="RWJ15" s="52"/>
      <c r="RWK15" s="52"/>
      <c r="RWL15" s="52"/>
      <c r="RWM15" s="52"/>
      <c r="RWN15" s="52"/>
      <c r="RWO15" s="52"/>
      <c r="RWP15" s="52"/>
      <c r="RWQ15" s="52"/>
      <c r="RWR15" s="52"/>
      <c r="RWS15" s="52"/>
      <c r="RWT15" s="52"/>
      <c r="RWU15" s="52"/>
      <c r="RWV15" s="52"/>
      <c r="RWW15" s="52"/>
      <c r="RXD15" s="52"/>
      <c r="RXE15" s="52"/>
      <c r="RXF15" s="52"/>
      <c r="RXG15" s="52"/>
      <c r="RXH15" s="52"/>
      <c r="RXI15" s="52"/>
      <c r="RXJ15" s="52"/>
      <c r="RXK15" s="52"/>
      <c r="RXL15" s="52"/>
      <c r="RXM15" s="52"/>
      <c r="RXN15" s="52"/>
      <c r="RXO15" s="52"/>
      <c r="RXP15" s="52"/>
      <c r="RXQ15" s="52"/>
      <c r="RXR15" s="52"/>
      <c r="RXS15" s="52"/>
      <c r="RXT15" s="52"/>
      <c r="RXU15" s="52"/>
      <c r="RXV15" s="52"/>
      <c r="RXW15" s="52"/>
      <c r="RXX15" s="52"/>
      <c r="RXY15" s="52"/>
      <c r="RXZ15" s="52"/>
      <c r="RYA15" s="52"/>
      <c r="RYB15" s="52"/>
      <c r="RYC15" s="52"/>
      <c r="RYD15" s="52"/>
      <c r="RYE15" s="52"/>
      <c r="RYF15" s="52"/>
      <c r="RYG15" s="52"/>
      <c r="RYH15" s="52"/>
      <c r="RYI15" s="52"/>
      <c r="RYJ15" s="52"/>
      <c r="RYK15" s="52"/>
      <c r="RYL15" s="52"/>
      <c r="RYM15" s="52"/>
      <c r="RYN15" s="52"/>
      <c r="RYO15" s="52"/>
      <c r="RYP15" s="52"/>
      <c r="RYQ15" s="52"/>
      <c r="RYR15" s="52"/>
      <c r="RYS15" s="52"/>
      <c r="RYT15" s="52"/>
      <c r="RYU15" s="52"/>
      <c r="RYV15" s="52"/>
      <c r="RYW15" s="52"/>
      <c r="RYX15" s="52"/>
      <c r="RYY15" s="52"/>
      <c r="RYZ15" s="52"/>
      <c r="RZA15" s="52"/>
      <c r="RZB15" s="52"/>
      <c r="RZC15" s="52"/>
      <c r="RZD15" s="52"/>
      <c r="RZE15" s="52"/>
      <c r="RZF15" s="52"/>
      <c r="RZG15" s="52"/>
      <c r="RZH15" s="52"/>
      <c r="RZI15" s="52"/>
      <c r="RZJ15" s="52"/>
      <c r="RZK15" s="52"/>
      <c r="RZL15" s="52"/>
      <c r="RZM15" s="52"/>
      <c r="RZN15" s="52"/>
      <c r="RZO15" s="52"/>
      <c r="RZP15" s="52"/>
      <c r="RZQ15" s="52"/>
      <c r="RZR15" s="52"/>
      <c r="RZS15" s="52"/>
      <c r="RZT15" s="52"/>
      <c r="RZU15" s="52"/>
      <c r="RZV15" s="52"/>
      <c r="RZW15" s="52"/>
      <c r="RZX15" s="52"/>
      <c r="RZY15" s="52"/>
      <c r="RZZ15" s="52"/>
      <c r="SAA15" s="52"/>
      <c r="SAB15" s="52"/>
      <c r="SAC15" s="52"/>
      <c r="SAD15" s="52"/>
      <c r="SAE15" s="52"/>
      <c r="SAF15" s="52"/>
      <c r="SAG15" s="52"/>
      <c r="SAH15" s="52"/>
      <c r="SAI15" s="52"/>
      <c r="SAJ15" s="52"/>
      <c r="SAK15" s="52"/>
      <c r="SAL15" s="52"/>
      <c r="SAM15" s="52"/>
      <c r="SAN15" s="52"/>
      <c r="SAO15" s="52"/>
      <c r="SAP15" s="52"/>
      <c r="SAQ15" s="52"/>
      <c r="SAR15" s="52"/>
      <c r="SAS15" s="52"/>
      <c r="SAT15" s="52"/>
      <c r="SAU15" s="52"/>
      <c r="SAV15" s="52"/>
      <c r="SAW15" s="52"/>
      <c r="SAX15" s="52"/>
      <c r="SAY15" s="52"/>
      <c r="SAZ15" s="52"/>
      <c r="SBA15" s="52"/>
      <c r="SBB15" s="52"/>
      <c r="SBC15" s="52"/>
      <c r="SBD15" s="52"/>
      <c r="SBE15" s="52"/>
      <c r="SBF15" s="52"/>
      <c r="SBG15" s="52"/>
      <c r="SBH15" s="52"/>
      <c r="SBI15" s="52"/>
      <c r="SBJ15" s="52"/>
      <c r="SBK15" s="52"/>
      <c r="SBL15" s="52"/>
      <c r="SBM15" s="52"/>
      <c r="SBN15" s="52"/>
      <c r="SBO15" s="52"/>
      <c r="SBP15" s="52"/>
      <c r="SBQ15" s="52"/>
      <c r="SBR15" s="52"/>
      <c r="SBS15" s="52"/>
      <c r="SBT15" s="52"/>
      <c r="SBU15" s="52"/>
      <c r="SBV15" s="52"/>
      <c r="SBW15" s="52"/>
      <c r="SBX15" s="52"/>
      <c r="SBY15" s="52"/>
      <c r="SBZ15" s="52"/>
      <c r="SCA15" s="52"/>
      <c r="SCB15" s="52"/>
      <c r="SCC15" s="52"/>
      <c r="SCD15" s="52"/>
      <c r="SCE15" s="52"/>
      <c r="SCF15" s="52"/>
      <c r="SCG15" s="52"/>
      <c r="SCH15" s="52"/>
      <c r="SCI15" s="52"/>
      <c r="SCJ15" s="52"/>
      <c r="SCK15" s="52"/>
      <c r="SCL15" s="52"/>
      <c r="SCM15" s="52"/>
      <c r="SCN15" s="52"/>
      <c r="SCO15" s="52"/>
      <c r="SCP15" s="52"/>
      <c r="SCQ15" s="52"/>
      <c r="SCR15" s="52"/>
      <c r="SCS15" s="52"/>
      <c r="SCT15" s="52"/>
      <c r="SCU15" s="52"/>
      <c r="SCV15" s="52"/>
      <c r="SCW15" s="52"/>
      <c r="SCX15" s="52"/>
      <c r="SCY15" s="52"/>
      <c r="SCZ15" s="52"/>
      <c r="SDA15" s="52"/>
      <c r="SDB15" s="52"/>
      <c r="SDC15" s="52"/>
      <c r="SDD15" s="52"/>
      <c r="SDE15" s="52"/>
      <c r="SDF15" s="52"/>
      <c r="SDG15" s="52"/>
      <c r="SDH15" s="52"/>
      <c r="SDI15" s="52"/>
      <c r="SDJ15" s="52"/>
      <c r="SDK15" s="52"/>
      <c r="SDL15" s="52"/>
      <c r="SDM15" s="52"/>
      <c r="SDN15" s="52"/>
      <c r="SDO15" s="52"/>
      <c r="SDP15" s="52"/>
      <c r="SDQ15" s="52"/>
      <c r="SDR15" s="52"/>
      <c r="SDS15" s="52"/>
      <c r="SDT15" s="52"/>
      <c r="SDU15" s="52"/>
      <c r="SDV15" s="52"/>
      <c r="SDW15" s="52"/>
      <c r="SDX15" s="52"/>
      <c r="SDY15" s="52"/>
      <c r="SDZ15" s="52"/>
      <c r="SEA15" s="52"/>
      <c r="SEB15" s="52"/>
      <c r="SEC15" s="52"/>
      <c r="SED15" s="52"/>
      <c r="SEE15" s="52"/>
      <c r="SEF15" s="52"/>
      <c r="SEG15" s="52"/>
      <c r="SEH15" s="52"/>
      <c r="SEI15" s="52"/>
      <c r="SEJ15" s="52"/>
      <c r="SEK15" s="52"/>
      <c r="SEL15" s="52"/>
      <c r="SEM15" s="52"/>
      <c r="SEN15" s="52"/>
      <c r="SEO15" s="52"/>
      <c r="SEP15" s="52"/>
      <c r="SEQ15" s="52"/>
      <c r="SER15" s="52"/>
      <c r="SES15" s="52"/>
      <c r="SET15" s="52"/>
      <c r="SEU15" s="52"/>
      <c r="SEV15" s="52"/>
      <c r="SEW15" s="52"/>
      <c r="SEX15" s="52"/>
      <c r="SEY15" s="52"/>
      <c r="SEZ15" s="52"/>
      <c r="SFA15" s="52"/>
      <c r="SFB15" s="52"/>
      <c r="SFC15" s="52"/>
      <c r="SFD15" s="52"/>
      <c r="SFE15" s="52"/>
      <c r="SFF15" s="52"/>
      <c r="SFG15" s="52"/>
      <c r="SFH15" s="52"/>
      <c r="SFI15" s="52"/>
      <c r="SFJ15" s="52"/>
      <c r="SFK15" s="52"/>
      <c r="SFL15" s="52"/>
      <c r="SFM15" s="52"/>
      <c r="SFN15" s="52"/>
      <c r="SFO15" s="52"/>
      <c r="SFP15" s="52"/>
      <c r="SFQ15" s="52"/>
      <c r="SFR15" s="52"/>
      <c r="SFS15" s="52"/>
      <c r="SFT15" s="52"/>
      <c r="SFU15" s="52"/>
      <c r="SFV15" s="52"/>
      <c r="SFW15" s="52"/>
      <c r="SFX15" s="52"/>
      <c r="SFY15" s="52"/>
      <c r="SFZ15" s="52"/>
      <c r="SGA15" s="52"/>
      <c r="SGB15" s="52"/>
      <c r="SGC15" s="52"/>
      <c r="SGD15" s="52"/>
      <c r="SGE15" s="52"/>
      <c r="SGF15" s="52"/>
      <c r="SGG15" s="52"/>
      <c r="SGH15" s="52"/>
      <c r="SGI15" s="52"/>
      <c r="SGJ15" s="52"/>
      <c r="SGK15" s="52"/>
      <c r="SGL15" s="52"/>
      <c r="SGM15" s="52"/>
      <c r="SGN15" s="52"/>
      <c r="SGO15" s="52"/>
      <c r="SGP15" s="52"/>
      <c r="SGQ15" s="52"/>
      <c r="SGR15" s="52"/>
      <c r="SGS15" s="52"/>
      <c r="SGZ15" s="52"/>
      <c r="SHA15" s="52"/>
      <c r="SHB15" s="52"/>
      <c r="SHC15" s="52"/>
      <c r="SHD15" s="52"/>
      <c r="SHE15" s="52"/>
      <c r="SHF15" s="52"/>
      <c r="SHG15" s="52"/>
      <c r="SHH15" s="52"/>
      <c r="SHI15" s="52"/>
      <c r="SHJ15" s="52"/>
      <c r="SHK15" s="52"/>
      <c r="SHL15" s="52"/>
      <c r="SHM15" s="52"/>
      <c r="SHN15" s="52"/>
      <c r="SHO15" s="52"/>
      <c r="SHP15" s="52"/>
      <c r="SHQ15" s="52"/>
      <c r="SHR15" s="52"/>
      <c r="SHS15" s="52"/>
      <c r="SHT15" s="52"/>
      <c r="SHU15" s="52"/>
      <c r="SHV15" s="52"/>
      <c r="SHW15" s="52"/>
      <c r="SHX15" s="52"/>
      <c r="SHY15" s="52"/>
      <c r="SHZ15" s="52"/>
      <c r="SIA15" s="52"/>
      <c r="SIB15" s="52"/>
      <c r="SIC15" s="52"/>
      <c r="SID15" s="52"/>
      <c r="SIE15" s="52"/>
      <c r="SIF15" s="52"/>
      <c r="SIG15" s="52"/>
      <c r="SIH15" s="52"/>
      <c r="SII15" s="52"/>
      <c r="SIJ15" s="52"/>
      <c r="SIK15" s="52"/>
      <c r="SIL15" s="52"/>
      <c r="SIM15" s="52"/>
      <c r="SIN15" s="52"/>
      <c r="SIO15" s="52"/>
      <c r="SIP15" s="52"/>
      <c r="SIQ15" s="52"/>
      <c r="SIR15" s="52"/>
      <c r="SIS15" s="52"/>
      <c r="SIT15" s="52"/>
      <c r="SIU15" s="52"/>
      <c r="SIV15" s="52"/>
      <c r="SIW15" s="52"/>
      <c r="SIX15" s="52"/>
      <c r="SIY15" s="52"/>
      <c r="SIZ15" s="52"/>
      <c r="SJA15" s="52"/>
      <c r="SJB15" s="52"/>
      <c r="SJC15" s="52"/>
      <c r="SJD15" s="52"/>
      <c r="SJE15" s="52"/>
      <c r="SJF15" s="52"/>
      <c r="SJG15" s="52"/>
      <c r="SJH15" s="52"/>
      <c r="SJI15" s="52"/>
      <c r="SJJ15" s="52"/>
      <c r="SJK15" s="52"/>
      <c r="SJL15" s="52"/>
      <c r="SJM15" s="52"/>
      <c r="SJN15" s="52"/>
      <c r="SJO15" s="52"/>
      <c r="SJP15" s="52"/>
      <c r="SJQ15" s="52"/>
      <c r="SJR15" s="52"/>
      <c r="SJS15" s="52"/>
      <c r="SJT15" s="52"/>
      <c r="SJU15" s="52"/>
      <c r="SJV15" s="52"/>
      <c r="SJW15" s="52"/>
      <c r="SJX15" s="52"/>
      <c r="SJY15" s="52"/>
      <c r="SJZ15" s="52"/>
      <c r="SKA15" s="52"/>
      <c r="SKB15" s="52"/>
      <c r="SKC15" s="52"/>
      <c r="SKD15" s="52"/>
      <c r="SKE15" s="52"/>
      <c r="SKF15" s="52"/>
      <c r="SKG15" s="52"/>
      <c r="SKH15" s="52"/>
      <c r="SKI15" s="52"/>
      <c r="SKJ15" s="52"/>
      <c r="SKK15" s="52"/>
      <c r="SKL15" s="52"/>
      <c r="SKM15" s="52"/>
      <c r="SKN15" s="52"/>
      <c r="SKO15" s="52"/>
      <c r="SKP15" s="52"/>
      <c r="SKQ15" s="52"/>
      <c r="SKR15" s="52"/>
      <c r="SKS15" s="52"/>
      <c r="SKT15" s="52"/>
      <c r="SKU15" s="52"/>
      <c r="SKV15" s="52"/>
      <c r="SKW15" s="52"/>
      <c r="SKX15" s="52"/>
      <c r="SKY15" s="52"/>
      <c r="SKZ15" s="52"/>
      <c r="SLA15" s="52"/>
      <c r="SLB15" s="52"/>
      <c r="SLC15" s="52"/>
      <c r="SLD15" s="52"/>
      <c r="SLE15" s="52"/>
      <c r="SLF15" s="52"/>
      <c r="SLG15" s="52"/>
      <c r="SLH15" s="52"/>
      <c r="SLI15" s="52"/>
      <c r="SLJ15" s="52"/>
      <c r="SLK15" s="52"/>
      <c r="SLL15" s="52"/>
      <c r="SLM15" s="52"/>
      <c r="SLN15" s="52"/>
      <c r="SLO15" s="52"/>
      <c r="SLP15" s="52"/>
      <c r="SLQ15" s="52"/>
      <c r="SLR15" s="52"/>
      <c r="SLS15" s="52"/>
      <c r="SLT15" s="52"/>
      <c r="SLU15" s="52"/>
      <c r="SLV15" s="52"/>
      <c r="SLW15" s="52"/>
      <c r="SLX15" s="52"/>
      <c r="SLY15" s="52"/>
      <c r="SLZ15" s="52"/>
      <c r="SMA15" s="52"/>
      <c r="SMB15" s="52"/>
      <c r="SMC15" s="52"/>
      <c r="SMD15" s="52"/>
      <c r="SME15" s="52"/>
      <c r="SMF15" s="52"/>
      <c r="SMG15" s="52"/>
      <c r="SMH15" s="52"/>
      <c r="SMI15" s="52"/>
      <c r="SMJ15" s="52"/>
      <c r="SMK15" s="52"/>
      <c r="SML15" s="52"/>
      <c r="SMM15" s="52"/>
      <c r="SMN15" s="52"/>
      <c r="SMO15" s="52"/>
      <c r="SMP15" s="52"/>
      <c r="SMQ15" s="52"/>
      <c r="SMR15" s="52"/>
      <c r="SMS15" s="52"/>
      <c r="SMT15" s="52"/>
      <c r="SMU15" s="52"/>
      <c r="SMV15" s="52"/>
      <c r="SMW15" s="52"/>
      <c r="SMX15" s="52"/>
      <c r="SMY15" s="52"/>
      <c r="SMZ15" s="52"/>
      <c r="SNA15" s="52"/>
      <c r="SNB15" s="52"/>
      <c r="SNC15" s="52"/>
      <c r="SND15" s="52"/>
      <c r="SNE15" s="52"/>
      <c r="SNF15" s="52"/>
      <c r="SNG15" s="52"/>
      <c r="SNH15" s="52"/>
      <c r="SNI15" s="52"/>
      <c r="SNJ15" s="52"/>
      <c r="SNK15" s="52"/>
      <c r="SNL15" s="52"/>
      <c r="SNM15" s="52"/>
      <c r="SNN15" s="52"/>
      <c r="SNO15" s="52"/>
      <c r="SNP15" s="52"/>
      <c r="SNQ15" s="52"/>
      <c r="SNR15" s="52"/>
      <c r="SNS15" s="52"/>
      <c r="SNT15" s="52"/>
      <c r="SNU15" s="52"/>
      <c r="SNV15" s="52"/>
      <c r="SNW15" s="52"/>
      <c r="SNX15" s="52"/>
      <c r="SNY15" s="52"/>
      <c r="SNZ15" s="52"/>
      <c r="SOA15" s="52"/>
      <c r="SOB15" s="52"/>
      <c r="SOC15" s="52"/>
      <c r="SOD15" s="52"/>
      <c r="SOE15" s="52"/>
      <c r="SOF15" s="52"/>
      <c r="SOG15" s="52"/>
      <c r="SOH15" s="52"/>
      <c r="SOI15" s="52"/>
      <c r="SOJ15" s="52"/>
      <c r="SOK15" s="52"/>
      <c r="SOL15" s="52"/>
      <c r="SOM15" s="52"/>
      <c r="SON15" s="52"/>
      <c r="SOO15" s="52"/>
      <c r="SOP15" s="52"/>
      <c r="SOQ15" s="52"/>
      <c r="SOR15" s="52"/>
      <c r="SOS15" s="52"/>
      <c r="SOT15" s="52"/>
      <c r="SOU15" s="52"/>
      <c r="SOV15" s="52"/>
      <c r="SOW15" s="52"/>
      <c r="SOX15" s="52"/>
      <c r="SOY15" s="52"/>
      <c r="SOZ15" s="52"/>
      <c r="SPA15" s="52"/>
      <c r="SPB15" s="52"/>
      <c r="SPC15" s="52"/>
      <c r="SPD15" s="52"/>
      <c r="SPE15" s="52"/>
      <c r="SPF15" s="52"/>
      <c r="SPG15" s="52"/>
      <c r="SPH15" s="52"/>
      <c r="SPI15" s="52"/>
      <c r="SPJ15" s="52"/>
      <c r="SPK15" s="52"/>
      <c r="SPL15" s="52"/>
      <c r="SPM15" s="52"/>
      <c r="SPN15" s="52"/>
      <c r="SPO15" s="52"/>
      <c r="SPP15" s="52"/>
      <c r="SPQ15" s="52"/>
      <c r="SPR15" s="52"/>
      <c r="SPS15" s="52"/>
      <c r="SPT15" s="52"/>
      <c r="SPU15" s="52"/>
      <c r="SPV15" s="52"/>
      <c r="SPW15" s="52"/>
      <c r="SPX15" s="52"/>
      <c r="SPY15" s="52"/>
      <c r="SPZ15" s="52"/>
      <c r="SQA15" s="52"/>
      <c r="SQB15" s="52"/>
      <c r="SQC15" s="52"/>
      <c r="SQD15" s="52"/>
      <c r="SQE15" s="52"/>
      <c r="SQF15" s="52"/>
      <c r="SQG15" s="52"/>
      <c r="SQH15" s="52"/>
      <c r="SQI15" s="52"/>
      <c r="SQJ15" s="52"/>
      <c r="SQK15" s="52"/>
      <c r="SQL15" s="52"/>
      <c r="SQM15" s="52"/>
      <c r="SQN15" s="52"/>
      <c r="SQO15" s="52"/>
      <c r="SQV15" s="52"/>
      <c r="SQW15" s="52"/>
      <c r="SQX15" s="52"/>
      <c r="SQY15" s="52"/>
      <c r="SQZ15" s="52"/>
      <c r="SRA15" s="52"/>
      <c r="SRB15" s="52"/>
      <c r="SRC15" s="52"/>
      <c r="SRD15" s="52"/>
      <c r="SRE15" s="52"/>
      <c r="SRF15" s="52"/>
      <c r="SRG15" s="52"/>
      <c r="SRH15" s="52"/>
      <c r="SRI15" s="52"/>
      <c r="SRJ15" s="52"/>
      <c r="SRK15" s="52"/>
      <c r="SRL15" s="52"/>
      <c r="SRM15" s="52"/>
      <c r="SRN15" s="52"/>
      <c r="SRO15" s="52"/>
      <c r="SRP15" s="52"/>
      <c r="SRQ15" s="52"/>
      <c r="SRR15" s="52"/>
      <c r="SRS15" s="52"/>
      <c r="SRT15" s="52"/>
      <c r="SRU15" s="52"/>
      <c r="SRV15" s="52"/>
      <c r="SRW15" s="52"/>
      <c r="SRX15" s="52"/>
      <c r="SRY15" s="52"/>
      <c r="SRZ15" s="52"/>
      <c r="SSA15" s="52"/>
      <c r="SSB15" s="52"/>
      <c r="SSC15" s="52"/>
      <c r="SSD15" s="52"/>
      <c r="SSE15" s="52"/>
      <c r="SSF15" s="52"/>
      <c r="SSG15" s="52"/>
      <c r="SSH15" s="52"/>
      <c r="SSI15" s="52"/>
      <c r="SSJ15" s="52"/>
      <c r="SSK15" s="52"/>
      <c r="SSL15" s="52"/>
      <c r="SSM15" s="52"/>
      <c r="SSN15" s="52"/>
      <c r="SSO15" s="52"/>
      <c r="SSP15" s="52"/>
      <c r="SSQ15" s="52"/>
      <c r="SSR15" s="52"/>
      <c r="SSS15" s="52"/>
      <c r="SST15" s="52"/>
      <c r="SSU15" s="52"/>
      <c r="SSV15" s="52"/>
      <c r="SSW15" s="52"/>
      <c r="SSX15" s="52"/>
      <c r="SSY15" s="52"/>
      <c r="SSZ15" s="52"/>
      <c r="STA15" s="52"/>
      <c r="STB15" s="52"/>
      <c r="STC15" s="52"/>
      <c r="STD15" s="52"/>
      <c r="STE15" s="52"/>
      <c r="STF15" s="52"/>
      <c r="STG15" s="52"/>
      <c r="STH15" s="52"/>
      <c r="STI15" s="52"/>
      <c r="STJ15" s="52"/>
      <c r="STK15" s="52"/>
      <c r="STL15" s="52"/>
      <c r="STM15" s="52"/>
      <c r="STN15" s="52"/>
      <c r="STO15" s="52"/>
      <c r="STP15" s="52"/>
      <c r="STQ15" s="52"/>
      <c r="STR15" s="52"/>
      <c r="STS15" s="52"/>
      <c r="STT15" s="52"/>
      <c r="STU15" s="52"/>
      <c r="STV15" s="52"/>
      <c r="STW15" s="52"/>
      <c r="STX15" s="52"/>
      <c r="STY15" s="52"/>
      <c r="STZ15" s="52"/>
      <c r="SUA15" s="52"/>
      <c r="SUB15" s="52"/>
      <c r="SUC15" s="52"/>
      <c r="SUD15" s="52"/>
      <c r="SUE15" s="52"/>
      <c r="SUF15" s="52"/>
      <c r="SUG15" s="52"/>
      <c r="SUH15" s="52"/>
      <c r="SUI15" s="52"/>
      <c r="SUJ15" s="52"/>
      <c r="SUK15" s="52"/>
      <c r="SUL15" s="52"/>
      <c r="SUM15" s="52"/>
      <c r="SUN15" s="52"/>
      <c r="SUO15" s="52"/>
      <c r="SUP15" s="52"/>
      <c r="SUQ15" s="52"/>
      <c r="SUR15" s="52"/>
      <c r="SUS15" s="52"/>
      <c r="SUT15" s="52"/>
      <c r="SUU15" s="52"/>
      <c r="SUV15" s="52"/>
      <c r="SUW15" s="52"/>
      <c r="SUX15" s="52"/>
      <c r="SUY15" s="52"/>
      <c r="SUZ15" s="52"/>
      <c r="SVA15" s="52"/>
      <c r="SVB15" s="52"/>
      <c r="SVC15" s="52"/>
      <c r="SVD15" s="52"/>
      <c r="SVE15" s="52"/>
      <c r="SVF15" s="52"/>
      <c r="SVG15" s="52"/>
      <c r="SVH15" s="52"/>
      <c r="SVI15" s="52"/>
      <c r="SVJ15" s="52"/>
      <c r="SVK15" s="52"/>
      <c r="SVL15" s="52"/>
      <c r="SVM15" s="52"/>
      <c r="SVN15" s="52"/>
      <c r="SVO15" s="52"/>
      <c r="SVP15" s="52"/>
      <c r="SVQ15" s="52"/>
      <c r="SVR15" s="52"/>
      <c r="SVS15" s="52"/>
      <c r="SVT15" s="52"/>
      <c r="SVU15" s="52"/>
      <c r="SVV15" s="52"/>
      <c r="SVW15" s="52"/>
      <c r="SVX15" s="52"/>
      <c r="SVY15" s="52"/>
      <c r="SVZ15" s="52"/>
      <c r="SWA15" s="52"/>
      <c r="SWB15" s="52"/>
      <c r="SWC15" s="52"/>
      <c r="SWD15" s="52"/>
      <c r="SWE15" s="52"/>
      <c r="SWF15" s="52"/>
      <c r="SWG15" s="52"/>
      <c r="SWH15" s="52"/>
      <c r="SWI15" s="52"/>
      <c r="SWJ15" s="52"/>
      <c r="SWK15" s="52"/>
      <c r="SWL15" s="52"/>
      <c r="SWM15" s="52"/>
      <c r="SWN15" s="52"/>
      <c r="SWO15" s="52"/>
      <c r="SWP15" s="52"/>
      <c r="SWQ15" s="52"/>
      <c r="SWR15" s="52"/>
      <c r="SWS15" s="52"/>
      <c r="SWT15" s="52"/>
      <c r="SWU15" s="52"/>
      <c r="SWV15" s="52"/>
      <c r="SWW15" s="52"/>
      <c r="SWX15" s="52"/>
      <c r="SWY15" s="52"/>
      <c r="SWZ15" s="52"/>
      <c r="SXA15" s="52"/>
      <c r="SXB15" s="52"/>
      <c r="SXC15" s="52"/>
      <c r="SXD15" s="52"/>
      <c r="SXE15" s="52"/>
      <c r="SXF15" s="52"/>
      <c r="SXG15" s="52"/>
      <c r="SXH15" s="52"/>
      <c r="SXI15" s="52"/>
      <c r="SXJ15" s="52"/>
      <c r="SXK15" s="52"/>
      <c r="SXL15" s="52"/>
      <c r="SXM15" s="52"/>
      <c r="SXN15" s="52"/>
      <c r="SXO15" s="52"/>
      <c r="SXP15" s="52"/>
      <c r="SXQ15" s="52"/>
      <c r="SXR15" s="52"/>
      <c r="SXS15" s="52"/>
      <c r="SXT15" s="52"/>
      <c r="SXU15" s="52"/>
      <c r="SXV15" s="52"/>
      <c r="SXW15" s="52"/>
      <c r="SXX15" s="52"/>
      <c r="SXY15" s="52"/>
      <c r="SXZ15" s="52"/>
      <c r="SYA15" s="52"/>
      <c r="SYB15" s="52"/>
      <c r="SYC15" s="52"/>
      <c r="SYD15" s="52"/>
      <c r="SYE15" s="52"/>
      <c r="SYF15" s="52"/>
      <c r="SYG15" s="52"/>
      <c r="SYH15" s="52"/>
      <c r="SYI15" s="52"/>
      <c r="SYJ15" s="52"/>
      <c r="SYK15" s="52"/>
      <c r="SYL15" s="52"/>
      <c r="SYM15" s="52"/>
      <c r="SYN15" s="52"/>
      <c r="SYO15" s="52"/>
      <c r="SYP15" s="52"/>
      <c r="SYQ15" s="52"/>
      <c r="SYR15" s="52"/>
      <c r="SYS15" s="52"/>
      <c r="SYT15" s="52"/>
      <c r="SYU15" s="52"/>
      <c r="SYV15" s="52"/>
      <c r="SYW15" s="52"/>
      <c r="SYX15" s="52"/>
      <c r="SYY15" s="52"/>
      <c r="SYZ15" s="52"/>
      <c r="SZA15" s="52"/>
      <c r="SZB15" s="52"/>
      <c r="SZC15" s="52"/>
      <c r="SZD15" s="52"/>
      <c r="SZE15" s="52"/>
      <c r="SZF15" s="52"/>
      <c r="SZG15" s="52"/>
      <c r="SZH15" s="52"/>
      <c r="SZI15" s="52"/>
      <c r="SZJ15" s="52"/>
      <c r="SZK15" s="52"/>
      <c r="SZL15" s="52"/>
      <c r="SZM15" s="52"/>
      <c r="SZN15" s="52"/>
      <c r="SZO15" s="52"/>
      <c r="SZP15" s="52"/>
      <c r="SZQ15" s="52"/>
      <c r="SZR15" s="52"/>
      <c r="SZS15" s="52"/>
      <c r="SZT15" s="52"/>
      <c r="SZU15" s="52"/>
      <c r="SZV15" s="52"/>
      <c r="SZW15" s="52"/>
      <c r="SZX15" s="52"/>
      <c r="SZY15" s="52"/>
      <c r="SZZ15" s="52"/>
      <c r="TAA15" s="52"/>
      <c r="TAB15" s="52"/>
      <c r="TAC15" s="52"/>
      <c r="TAD15" s="52"/>
      <c r="TAE15" s="52"/>
      <c r="TAF15" s="52"/>
      <c r="TAG15" s="52"/>
      <c r="TAH15" s="52"/>
      <c r="TAI15" s="52"/>
      <c r="TAJ15" s="52"/>
      <c r="TAK15" s="52"/>
      <c r="TAR15" s="52"/>
      <c r="TAS15" s="52"/>
      <c r="TAT15" s="52"/>
      <c r="TAU15" s="52"/>
      <c r="TAV15" s="52"/>
      <c r="TAW15" s="52"/>
      <c r="TAX15" s="52"/>
      <c r="TAY15" s="52"/>
      <c r="TAZ15" s="52"/>
      <c r="TBA15" s="52"/>
      <c r="TBB15" s="52"/>
      <c r="TBC15" s="52"/>
      <c r="TBD15" s="52"/>
      <c r="TBE15" s="52"/>
      <c r="TBF15" s="52"/>
      <c r="TBG15" s="52"/>
      <c r="TBH15" s="52"/>
      <c r="TBI15" s="52"/>
      <c r="TBJ15" s="52"/>
      <c r="TBK15" s="52"/>
      <c r="TBL15" s="52"/>
      <c r="TBM15" s="52"/>
      <c r="TBN15" s="52"/>
      <c r="TBO15" s="52"/>
      <c r="TBP15" s="52"/>
      <c r="TBQ15" s="52"/>
      <c r="TBR15" s="52"/>
      <c r="TBS15" s="52"/>
      <c r="TBT15" s="52"/>
      <c r="TBU15" s="52"/>
      <c r="TBV15" s="52"/>
      <c r="TBW15" s="52"/>
      <c r="TBX15" s="52"/>
      <c r="TBY15" s="52"/>
      <c r="TBZ15" s="52"/>
      <c r="TCA15" s="52"/>
      <c r="TCB15" s="52"/>
      <c r="TCC15" s="52"/>
      <c r="TCD15" s="52"/>
      <c r="TCE15" s="52"/>
      <c r="TCF15" s="52"/>
      <c r="TCG15" s="52"/>
      <c r="TCH15" s="52"/>
      <c r="TCI15" s="52"/>
      <c r="TCJ15" s="52"/>
      <c r="TCK15" s="52"/>
      <c r="TCL15" s="52"/>
      <c r="TCM15" s="52"/>
      <c r="TCN15" s="52"/>
      <c r="TCO15" s="52"/>
      <c r="TCP15" s="52"/>
      <c r="TCQ15" s="52"/>
      <c r="TCR15" s="52"/>
      <c r="TCS15" s="52"/>
      <c r="TCT15" s="52"/>
      <c r="TCU15" s="52"/>
      <c r="TCV15" s="52"/>
      <c r="TCW15" s="52"/>
      <c r="TCX15" s="52"/>
      <c r="TCY15" s="52"/>
      <c r="TCZ15" s="52"/>
      <c r="TDA15" s="52"/>
      <c r="TDB15" s="52"/>
      <c r="TDC15" s="52"/>
      <c r="TDD15" s="52"/>
      <c r="TDE15" s="52"/>
      <c r="TDF15" s="52"/>
      <c r="TDG15" s="52"/>
      <c r="TDH15" s="52"/>
      <c r="TDI15" s="52"/>
      <c r="TDJ15" s="52"/>
      <c r="TDK15" s="52"/>
      <c r="TDL15" s="52"/>
      <c r="TDM15" s="52"/>
      <c r="TDN15" s="52"/>
      <c r="TDO15" s="52"/>
      <c r="TDP15" s="52"/>
      <c r="TDQ15" s="52"/>
      <c r="TDR15" s="52"/>
      <c r="TDS15" s="52"/>
      <c r="TDT15" s="52"/>
      <c r="TDU15" s="52"/>
      <c r="TDV15" s="52"/>
      <c r="TDW15" s="52"/>
      <c r="TDX15" s="52"/>
      <c r="TDY15" s="52"/>
      <c r="TDZ15" s="52"/>
      <c r="TEA15" s="52"/>
      <c r="TEB15" s="52"/>
      <c r="TEC15" s="52"/>
      <c r="TED15" s="52"/>
      <c r="TEE15" s="52"/>
      <c r="TEF15" s="52"/>
      <c r="TEG15" s="52"/>
      <c r="TEH15" s="52"/>
      <c r="TEI15" s="52"/>
      <c r="TEJ15" s="52"/>
      <c r="TEK15" s="52"/>
      <c r="TEL15" s="52"/>
      <c r="TEM15" s="52"/>
      <c r="TEN15" s="52"/>
      <c r="TEO15" s="52"/>
      <c r="TEP15" s="52"/>
      <c r="TEQ15" s="52"/>
      <c r="TER15" s="52"/>
      <c r="TES15" s="52"/>
      <c r="TET15" s="52"/>
      <c r="TEU15" s="52"/>
      <c r="TEV15" s="52"/>
      <c r="TEW15" s="52"/>
      <c r="TEX15" s="52"/>
      <c r="TEY15" s="52"/>
      <c r="TEZ15" s="52"/>
      <c r="TFA15" s="52"/>
      <c r="TFB15" s="52"/>
      <c r="TFC15" s="52"/>
      <c r="TFD15" s="52"/>
      <c r="TFE15" s="52"/>
      <c r="TFF15" s="52"/>
      <c r="TFG15" s="52"/>
      <c r="TFH15" s="52"/>
      <c r="TFI15" s="52"/>
      <c r="TFJ15" s="52"/>
      <c r="TFK15" s="52"/>
      <c r="TFL15" s="52"/>
      <c r="TFM15" s="52"/>
      <c r="TFN15" s="52"/>
      <c r="TFO15" s="52"/>
      <c r="TFP15" s="52"/>
      <c r="TFQ15" s="52"/>
      <c r="TFR15" s="52"/>
      <c r="TFS15" s="52"/>
      <c r="TFT15" s="52"/>
      <c r="TFU15" s="52"/>
      <c r="TFV15" s="52"/>
      <c r="TFW15" s="52"/>
      <c r="TFX15" s="52"/>
      <c r="TFY15" s="52"/>
      <c r="TFZ15" s="52"/>
      <c r="TGA15" s="52"/>
      <c r="TGB15" s="52"/>
      <c r="TGC15" s="52"/>
      <c r="TGD15" s="52"/>
      <c r="TGE15" s="52"/>
      <c r="TGF15" s="52"/>
      <c r="TGG15" s="52"/>
      <c r="TGH15" s="52"/>
      <c r="TGI15" s="52"/>
      <c r="TGJ15" s="52"/>
      <c r="TGK15" s="52"/>
      <c r="TGL15" s="52"/>
      <c r="TGM15" s="52"/>
      <c r="TGN15" s="52"/>
      <c r="TGO15" s="52"/>
      <c r="TGP15" s="52"/>
      <c r="TGQ15" s="52"/>
      <c r="TGR15" s="52"/>
      <c r="TGS15" s="52"/>
      <c r="TGT15" s="52"/>
      <c r="TGU15" s="52"/>
      <c r="TGV15" s="52"/>
      <c r="TGW15" s="52"/>
      <c r="TGX15" s="52"/>
      <c r="TGY15" s="52"/>
      <c r="TGZ15" s="52"/>
      <c r="THA15" s="52"/>
      <c r="THB15" s="52"/>
      <c r="THC15" s="52"/>
      <c r="THD15" s="52"/>
      <c r="THE15" s="52"/>
      <c r="THF15" s="52"/>
      <c r="THG15" s="52"/>
      <c r="THH15" s="52"/>
      <c r="THI15" s="52"/>
      <c r="THJ15" s="52"/>
      <c r="THK15" s="52"/>
      <c r="THL15" s="52"/>
      <c r="THM15" s="52"/>
      <c r="THN15" s="52"/>
      <c r="THO15" s="52"/>
      <c r="THP15" s="52"/>
      <c r="THQ15" s="52"/>
      <c r="THR15" s="52"/>
      <c r="THS15" s="52"/>
      <c r="THT15" s="52"/>
      <c r="THU15" s="52"/>
      <c r="THV15" s="52"/>
      <c r="THW15" s="52"/>
      <c r="THX15" s="52"/>
      <c r="THY15" s="52"/>
      <c r="THZ15" s="52"/>
      <c r="TIA15" s="52"/>
      <c r="TIB15" s="52"/>
      <c r="TIC15" s="52"/>
      <c r="TID15" s="52"/>
      <c r="TIE15" s="52"/>
      <c r="TIF15" s="52"/>
      <c r="TIG15" s="52"/>
      <c r="TIH15" s="52"/>
      <c r="TII15" s="52"/>
      <c r="TIJ15" s="52"/>
      <c r="TIK15" s="52"/>
      <c r="TIL15" s="52"/>
      <c r="TIM15" s="52"/>
      <c r="TIN15" s="52"/>
      <c r="TIO15" s="52"/>
      <c r="TIP15" s="52"/>
      <c r="TIQ15" s="52"/>
      <c r="TIR15" s="52"/>
      <c r="TIS15" s="52"/>
      <c r="TIT15" s="52"/>
      <c r="TIU15" s="52"/>
      <c r="TIV15" s="52"/>
      <c r="TIW15" s="52"/>
      <c r="TIX15" s="52"/>
      <c r="TIY15" s="52"/>
      <c r="TIZ15" s="52"/>
      <c r="TJA15" s="52"/>
      <c r="TJB15" s="52"/>
      <c r="TJC15" s="52"/>
      <c r="TJD15" s="52"/>
      <c r="TJE15" s="52"/>
      <c r="TJF15" s="52"/>
      <c r="TJG15" s="52"/>
      <c r="TJH15" s="52"/>
      <c r="TJI15" s="52"/>
      <c r="TJJ15" s="52"/>
      <c r="TJK15" s="52"/>
      <c r="TJL15" s="52"/>
      <c r="TJM15" s="52"/>
      <c r="TJN15" s="52"/>
      <c r="TJO15" s="52"/>
      <c r="TJP15" s="52"/>
      <c r="TJQ15" s="52"/>
      <c r="TJR15" s="52"/>
      <c r="TJS15" s="52"/>
      <c r="TJT15" s="52"/>
      <c r="TJU15" s="52"/>
      <c r="TJV15" s="52"/>
      <c r="TJW15" s="52"/>
      <c r="TJX15" s="52"/>
      <c r="TJY15" s="52"/>
      <c r="TJZ15" s="52"/>
      <c r="TKA15" s="52"/>
      <c r="TKB15" s="52"/>
      <c r="TKC15" s="52"/>
      <c r="TKD15" s="52"/>
      <c r="TKE15" s="52"/>
      <c r="TKF15" s="52"/>
      <c r="TKG15" s="52"/>
      <c r="TKN15" s="52"/>
      <c r="TKO15" s="52"/>
      <c r="TKP15" s="52"/>
      <c r="TKQ15" s="52"/>
      <c r="TKR15" s="52"/>
      <c r="TKS15" s="52"/>
      <c r="TKT15" s="52"/>
      <c r="TKU15" s="52"/>
      <c r="TKV15" s="52"/>
      <c r="TKW15" s="52"/>
      <c r="TKX15" s="52"/>
      <c r="TKY15" s="52"/>
      <c r="TKZ15" s="52"/>
      <c r="TLA15" s="52"/>
      <c r="TLB15" s="52"/>
      <c r="TLC15" s="52"/>
      <c r="TLD15" s="52"/>
      <c r="TLE15" s="52"/>
      <c r="TLF15" s="52"/>
      <c r="TLG15" s="52"/>
      <c r="TLH15" s="52"/>
      <c r="TLI15" s="52"/>
      <c r="TLJ15" s="52"/>
      <c r="TLK15" s="52"/>
      <c r="TLL15" s="52"/>
      <c r="TLM15" s="52"/>
      <c r="TLN15" s="52"/>
      <c r="TLO15" s="52"/>
      <c r="TLP15" s="52"/>
      <c r="TLQ15" s="52"/>
      <c r="TLR15" s="52"/>
      <c r="TLS15" s="52"/>
      <c r="TLT15" s="52"/>
      <c r="TLU15" s="52"/>
      <c r="TLV15" s="52"/>
      <c r="TLW15" s="52"/>
      <c r="TLX15" s="52"/>
      <c r="TLY15" s="52"/>
      <c r="TLZ15" s="52"/>
      <c r="TMA15" s="52"/>
      <c r="TMB15" s="52"/>
      <c r="TMC15" s="52"/>
      <c r="TMD15" s="52"/>
      <c r="TME15" s="52"/>
      <c r="TMF15" s="52"/>
      <c r="TMG15" s="52"/>
      <c r="TMH15" s="52"/>
      <c r="TMI15" s="52"/>
      <c r="TMJ15" s="52"/>
      <c r="TMK15" s="52"/>
      <c r="TML15" s="52"/>
      <c r="TMM15" s="52"/>
      <c r="TMN15" s="52"/>
      <c r="TMO15" s="52"/>
      <c r="TMP15" s="52"/>
      <c r="TMQ15" s="52"/>
      <c r="TMR15" s="52"/>
      <c r="TMS15" s="52"/>
      <c r="TMT15" s="52"/>
      <c r="TMU15" s="52"/>
      <c r="TMV15" s="52"/>
      <c r="TMW15" s="52"/>
      <c r="TMX15" s="52"/>
      <c r="TMY15" s="52"/>
      <c r="TMZ15" s="52"/>
      <c r="TNA15" s="52"/>
      <c r="TNB15" s="52"/>
      <c r="TNC15" s="52"/>
      <c r="TND15" s="52"/>
      <c r="TNE15" s="52"/>
      <c r="TNF15" s="52"/>
      <c r="TNG15" s="52"/>
      <c r="TNH15" s="52"/>
      <c r="TNI15" s="52"/>
      <c r="TNJ15" s="52"/>
      <c r="TNK15" s="52"/>
      <c r="TNL15" s="52"/>
      <c r="TNM15" s="52"/>
      <c r="TNN15" s="52"/>
      <c r="TNO15" s="52"/>
      <c r="TNP15" s="52"/>
      <c r="TNQ15" s="52"/>
      <c r="TNR15" s="52"/>
      <c r="TNS15" s="52"/>
      <c r="TNT15" s="52"/>
      <c r="TNU15" s="52"/>
      <c r="TNV15" s="52"/>
      <c r="TNW15" s="52"/>
      <c r="TNX15" s="52"/>
      <c r="TNY15" s="52"/>
      <c r="TNZ15" s="52"/>
      <c r="TOA15" s="52"/>
      <c r="TOB15" s="52"/>
      <c r="TOC15" s="52"/>
      <c r="TOD15" s="52"/>
      <c r="TOE15" s="52"/>
      <c r="TOF15" s="52"/>
      <c r="TOG15" s="52"/>
      <c r="TOH15" s="52"/>
      <c r="TOI15" s="52"/>
      <c r="TOJ15" s="52"/>
      <c r="TOK15" s="52"/>
      <c r="TOL15" s="52"/>
      <c r="TOM15" s="52"/>
      <c r="TON15" s="52"/>
      <c r="TOO15" s="52"/>
      <c r="TOP15" s="52"/>
      <c r="TOQ15" s="52"/>
      <c r="TOR15" s="52"/>
      <c r="TOS15" s="52"/>
      <c r="TOT15" s="52"/>
      <c r="TOU15" s="52"/>
      <c r="TOV15" s="52"/>
      <c r="TOW15" s="52"/>
      <c r="TOX15" s="52"/>
      <c r="TOY15" s="52"/>
      <c r="TOZ15" s="52"/>
      <c r="TPA15" s="52"/>
      <c r="TPB15" s="52"/>
      <c r="TPC15" s="52"/>
      <c r="TPD15" s="52"/>
      <c r="TPE15" s="52"/>
      <c r="TPF15" s="52"/>
      <c r="TPG15" s="52"/>
      <c r="TPH15" s="52"/>
      <c r="TPI15" s="52"/>
      <c r="TPJ15" s="52"/>
      <c r="TPK15" s="52"/>
      <c r="TPL15" s="52"/>
      <c r="TPM15" s="52"/>
      <c r="TPN15" s="52"/>
      <c r="TPO15" s="52"/>
      <c r="TPP15" s="52"/>
      <c r="TPQ15" s="52"/>
      <c r="TPR15" s="52"/>
      <c r="TPS15" s="52"/>
      <c r="TPT15" s="52"/>
      <c r="TPU15" s="52"/>
      <c r="TPV15" s="52"/>
      <c r="TPW15" s="52"/>
      <c r="TPX15" s="52"/>
      <c r="TPY15" s="52"/>
      <c r="TPZ15" s="52"/>
      <c r="TQA15" s="52"/>
      <c r="TQB15" s="52"/>
      <c r="TQC15" s="52"/>
      <c r="TQD15" s="52"/>
      <c r="TQE15" s="52"/>
      <c r="TQF15" s="52"/>
      <c r="TQG15" s="52"/>
      <c r="TQH15" s="52"/>
      <c r="TQI15" s="52"/>
      <c r="TQJ15" s="52"/>
      <c r="TQK15" s="52"/>
      <c r="TQL15" s="52"/>
      <c r="TQM15" s="52"/>
      <c r="TQN15" s="52"/>
      <c r="TQO15" s="52"/>
      <c r="TQP15" s="52"/>
      <c r="TQQ15" s="52"/>
      <c r="TQR15" s="52"/>
      <c r="TQS15" s="52"/>
      <c r="TQT15" s="52"/>
      <c r="TQU15" s="52"/>
      <c r="TQV15" s="52"/>
      <c r="TQW15" s="52"/>
      <c r="TQX15" s="52"/>
      <c r="TQY15" s="52"/>
      <c r="TQZ15" s="52"/>
      <c r="TRA15" s="52"/>
      <c r="TRB15" s="52"/>
      <c r="TRC15" s="52"/>
      <c r="TRD15" s="52"/>
      <c r="TRE15" s="52"/>
      <c r="TRF15" s="52"/>
      <c r="TRG15" s="52"/>
      <c r="TRH15" s="52"/>
      <c r="TRI15" s="52"/>
      <c r="TRJ15" s="52"/>
      <c r="TRK15" s="52"/>
      <c r="TRL15" s="52"/>
      <c r="TRM15" s="52"/>
      <c r="TRN15" s="52"/>
      <c r="TRO15" s="52"/>
      <c r="TRP15" s="52"/>
      <c r="TRQ15" s="52"/>
      <c r="TRR15" s="52"/>
      <c r="TRS15" s="52"/>
      <c r="TRT15" s="52"/>
      <c r="TRU15" s="52"/>
      <c r="TRV15" s="52"/>
      <c r="TRW15" s="52"/>
      <c r="TRX15" s="52"/>
      <c r="TRY15" s="52"/>
      <c r="TRZ15" s="52"/>
      <c r="TSA15" s="52"/>
      <c r="TSB15" s="52"/>
      <c r="TSC15" s="52"/>
      <c r="TSD15" s="52"/>
      <c r="TSE15" s="52"/>
      <c r="TSF15" s="52"/>
      <c r="TSG15" s="52"/>
      <c r="TSH15" s="52"/>
      <c r="TSI15" s="52"/>
      <c r="TSJ15" s="52"/>
      <c r="TSK15" s="52"/>
      <c r="TSL15" s="52"/>
      <c r="TSM15" s="52"/>
      <c r="TSN15" s="52"/>
      <c r="TSO15" s="52"/>
      <c r="TSP15" s="52"/>
      <c r="TSQ15" s="52"/>
      <c r="TSR15" s="52"/>
      <c r="TSS15" s="52"/>
      <c r="TST15" s="52"/>
      <c r="TSU15" s="52"/>
      <c r="TSV15" s="52"/>
      <c r="TSW15" s="52"/>
      <c r="TSX15" s="52"/>
      <c r="TSY15" s="52"/>
      <c r="TSZ15" s="52"/>
      <c r="TTA15" s="52"/>
      <c r="TTB15" s="52"/>
      <c r="TTC15" s="52"/>
      <c r="TTD15" s="52"/>
      <c r="TTE15" s="52"/>
      <c r="TTF15" s="52"/>
      <c r="TTG15" s="52"/>
      <c r="TTH15" s="52"/>
      <c r="TTI15" s="52"/>
      <c r="TTJ15" s="52"/>
      <c r="TTK15" s="52"/>
      <c r="TTL15" s="52"/>
      <c r="TTM15" s="52"/>
      <c r="TTN15" s="52"/>
      <c r="TTO15" s="52"/>
      <c r="TTP15" s="52"/>
      <c r="TTQ15" s="52"/>
      <c r="TTR15" s="52"/>
      <c r="TTS15" s="52"/>
      <c r="TTT15" s="52"/>
      <c r="TTU15" s="52"/>
      <c r="TTV15" s="52"/>
      <c r="TTW15" s="52"/>
      <c r="TTX15" s="52"/>
      <c r="TTY15" s="52"/>
      <c r="TTZ15" s="52"/>
      <c r="TUA15" s="52"/>
      <c r="TUB15" s="52"/>
      <c r="TUC15" s="52"/>
      <c r="TUJ15" s="52"/>
      <c r="TUK15" s="52"/>
      <c r="TUL15" s="52"/>
      <c r="TUM15" s="52"/>
      <c r="TUN15" s="52"/>
      <c r="TUO15" s="52"/>
      <c r="TUP15" s="52"/>
      <c r="TUQ15" s="52"/>
      <c r="TUR15" s="52"/>
      <c r="TUS15" s="52"/>
      <c r="TUT15" s="52"/>
      <c r="TUU15" s="52"/>
      <c r="TUV15" s="52"/>
      <c r="TUW15" s="52"/>
      <c r="TUX15" s="52"/>
      <c r="TUY15" s="52"/>
      <c r="TUZ15" s="52"/>
      <c r="TVA15" s="52"/>
      <c r="TVB15" s="52"/>
      <c r="TVC15" s="52"/>
      <c r="TVD15" s="52"/>
      <c r="TVE15" s="52"/>
      <c r="TVF15" s="52"/>
      <c r="TVG15" s="52"/>
      <c r="TVH15" s="52"/>
      <c r="TVI15" s="52"/>
      <c r="TVJ15" s="52"/>
      <c r="TVK15" s="52"/>
      <c r="TVL15" s="52"/>
      <c r="TVM15" s="52"/>
      <c r="TVN15" s="52"/>
      <c r="TVO15" s="52"/>
      <c r="TVP15" s="52"/>
      <c r="TVQ15" s="52"/>
      <c r="TVR15" s="52"/>
      <c r="TVS15" s="52"/>
      <c r="TVT15" s="52"/>
      <c r="TVU15" s="52"/>
      <c r="TVV15" s="52"/>
      <c r="TVW15" s="52"/>
      <c r="TVX15" s="52"/>
      <c r="TVY15" s="52"/>
      <c r="TVZ15" s="52"/>
      <c r="TWA15" s="52"/>
      <c r="TWB15" s="52"/>
      <c r="TWC15" s="52"/>
      <c r="TWD15" s="52"/>
      <c r="TWE15" s="52"/>
      <c r="TWF15" s="52"/>
      <c r="TWG15" s="52"/>
      <c r="TWH15" s="52"/>
      <c r="TWI15" s="52"/>
      <c r="TWJ15" s="52"/>
      <c r="TWK15" s="52"/>
      <c r="TWL15" s="52"/>
      <c r="TWM15" s="52"/>
      <c r="TWN15" s="52"/>
      <c r="TWO15" s="52"/>
      <c r="TWP15" s="52"/>
      <c r="TWQ15" s="52"/>
      <c r="TWR15" s="52"/>
      <c r="TWS15" s="52"/>
      <c r="TWT15" s="52"/>
      <c r="TWU15" s="52"/>
      <c r="TWV15" s="52"/>
      <c r="TWW15" s="52"/>
      <c r="TWX15" s="52"/>
      <c r="TWY15" s="52"/>
      <c r="TWZ15" s="52"/>
      <c r="TXA15" s="52"/>
      <c r="TXB15" s="52"/>
      <c r="TXC15" s="52"/>
      <c r="TXD15" s="52"/>
      <c r="TXE15" s="52"/>
      <c r="TXF15" s="52"/>
      <c r="TXG15" s="52"/>
      <c r="TXH15" s="52"/>
      <c r="TXI15" s="52"/>
      <c r="TXJ15" s="52"/>
      <c r="TXK15" s="52"/>
      <c r="TXL15" s="52"/>
      <c r="TXM15" s="52"/>
      <c r="TXN15" s="52"/>
      <c r="TXO15" s="52"/>
      <c r="TXP15" s="52"/>
      <c r="TXQ15" s="52"/>
      <c r="TXR15" s="52"/>
      <c r="TXS15" s="52"/>
      <c r="TXT15" s="52"/>
      <c r="TXU15" s="52"/>
      <c r="TXV15" s="52"/>
      <c r="TXW15" s="52"/>
      <c r="TXX15" s="52"/>
      <c r="TXY15" s="52"/>
      <c r="TXZ15" s="52"/>
      <c r="TYA15" s="52"/>
      <c r="TYB15" s="52"/>
      <c r="TYC15" s="52"/>
      <c r="TYD15" s="52"/>
      <c r="TYE15" s="52"/>
      <c r="TYF15" s="52"/>
      <c r="TYG15" s="52"/>
      <c r="TYH15" s="52"/>
      <c r="TYI15" s="52"/>
      <c r="TYJ15" s="52"/>
      <c r="TYK15" s="52"/>
      <c r="TYL15" s="52"/>
      <c r="TYM15" s="52"/>
      <c r="TYN15" s="52"/>
      <c r="TYO15" s="52"/>
      <c r="TYP15" s="52"/>
      <c r="TYQ15" s="52"/>
      <c r="TYR15" s="52"/>
      <c r="TYS15" s="52"/>
      <c r="TYT15" s="52"/>
      <c r="TYU15" s="52"/>
      <c r="TYV15" s="52"/>
      <c r="TYW15" s="52"/>
      <c r="TYX15" s="52"/>
      <c r="TYY15" s="52"/>
      <c r="TYZ15" s="52"/>
      <c r="TZA15" s="52"/>
      <c r="TZB15" s="52"/>
      <c r="TZC15" s="52"/>
      <c r="TZD15" s="52"/>
      <c r="TZE15" s="52"/>
      <c r="TZF15" s="52"/>
      <c r="TZG15" s="52"/>
      <c r="TZH15" s="52"/>
      <c r="TZI15" s="52"/>
      <c r="TZJ15" s="52"/>
      <c r="TZK15" s="52"/>
      <c r="TZL15" s="52"/>
      <c r="TZM15" s="52"/>
      <c r="TZN15" s="52"/>
      <c r="TZO15" s="52"/>
      <c r="TZP15" s="52"/>
      <c r="TZQ15" s="52"/>
      <c r="TZR15" s="52"/>
      <c r="TZS15" s="52"/>
      <c r="TZT15" s="52"/>
      <c r="TZU15" s="52"/>
      <c r="TZV15" s="52"/>
      <c r="TZW15" s="52"/>
      <c r="TZX15" s="52"/>
      <c r="TZY15" s="52"/>
      <c r="TZZ15" s="52"/>
      <c r="UAA15" s="52"/>
      <c r="UAB15" s="52"/>
      <c r="UAC15" s="52"/>
      <c r="UAD15" s="52"/>
      <c r="UAE15" s="52"/>
      <c r="UAF15" s="52"/>
      <c r="UAG15" s="52"/>
      <c r="UAH15" s="52"/>
      <c r="UAI15" s="52"/>
      <c r="UAJ15" s="52"/>
      <c r="UAK15" s="52"/>
      <c r="UAL15" s="52"/>
      <c r="UAM15" s="52"/>
      <c r="UAN15" s="52"/>
      <c r="UAO15" s="52"/>
      <c r="UAP15" s="52"/>
      <c r="UAQ15" s="52"/>
      <c r="UAR15" s="52"/>
      <c r="UAS15" s="52"/>
      <c r="UAT15" s="52"/>
      <c r="UAU15" s="52"/>
      <c r="UAV15" s="52"/>
      <c r="UAW15" s="52"/>
      <c r="UAX15" s="52"/>
      <c r="UAY15" s="52"/>
      <c r="UAZ15" s="52"/>
      <c r="UBA15" s="52"/>
      <c r="UBB15" s="52"/>
      <c r="UBC15" s="52"/>
      <c r="UBD15" s="52"/>
      <c r="UBE15" s="52"/>
      <c r="UBF15" s="52"/>
      <c r="UBG15" s="52"/>
      <c r="UBH15" s="52"/>
      <c r="UBI15" s="52"/>
      <c r="UBJ15" s="52"/>
      <c r="UBK15" s="52"/>
      <c r="UBL15" s="52"/>
      <c r="UBM15" s="52"/>
      <c r="UBN15" s="52"/>
      <c r="UBO15" s="52"/>
      <c r="UBP15" s="52"/>
      <c r="UBQ15" s="52"/>
      <c r="UBR15" s="52"/>
      <c r="UBS15" s="52"/>
      <c r="UBT15" s="52"/>
      <c r="UBU15" s="52"/>
      <c r="UBV15" s="52"/>
      <c r="UBW15" s="52"/>
      <c r="UBX15" s="52"/>
      <c r="UBY15" s="52"/>
      <c r="UBZ15" s="52"/>
      <c r="UCA15" s="52"/>
      <c r="UCB15" s="52"/>
      <c r="UCC15" s="52"/>
      <c r="UCD15" s="52"/>
      <c r="UCE15" s="52"/>
      <c r="UCF15" s="52"/>
      <c r="UCG15" s="52"/>
      <c r="UCH15" s="52"/>
      <c r="UCI15" s="52"/>
      <c r="UCJ15" s="52"/>
      <c r="UCK15" s="52"/>
      <c r="UCL15" s="52"/>
      <c r="UCM15" s="52"/>
      <c r="UCN15" s="52"/>
      <c r="UCO15" s="52"/>
      <c r="UCP15" s="52"/>
      <c r="UCQ15" s="52"/>
      <c r="UCR15" s="52"/>
      <c r="UCS15" s="52"/>
      <c r="UCT15" s="52"/>
      <c r="UCU15" s="52"/>
      <c r="UCV15" s="52"/>
      <c r="UCW15" s="52"/>
      <c r="UCX15" s="52"/>
      <c r="UCY15" s="52"/>
      <c r="UCZ15" s="52"/>
      <c r="UDA15" s="52"/>
      <c r="UDB15" s="52"/>
      <c r="UDC15" s="52"/>
      <c r="UDD15" s="52"/>
      <c r="UDE15" s="52"/>
      <c r="UDF15" s="52"/>
      <c r="UDG15" s="52"/>
      <c r="UDH15" s="52"/>
      <c r="UDI15" s="52"/>
      <c r="UDJ15" s="52"/>
      <c r="UDK15" s="52"/>
      <c r="UDL15" s="52"/>
      <c r="UDM15" s="52"/>
      <c r="UDN15" s="52"/>
      <c r="UDO15" s="52"/>
      <c r="UDP15" s="52"/>
      <c r="UDQ15" s="52"/>
      <c r="UDR15" s="52"/>
      <c r="UDS15" s="52"/>
      <c r="UDT15" s="52"/>
      <c r="UDU15" s="52"/>
      <c r="UDV15" s="52"/>
      <c r="UDW15" s="52"/>
      <c r="UDX15" s="52"/>
      <c r="UDY15" s="52"/>
      <c r="UEF15" s="52"/>
      <c r="UEG15" s="52"/>
      <c r="UEH15" s="52"/>
      <c r="UEI15" s="52"/>
      <c r="UEJ15" s="52"/>
      <c r="UEK15" s="52"/>
      <c r="UEL15" s="52"/>
      <c r="UEM15" s="52"/>
      <c r="UEN15" s="52"/>
      <c r="UEO15" s="52"/>
      <c r="UEP15" s="52"/>
      <c r="UEQ15" s="52"/>
      <c r="UER15" s="52"/>
      <c r="UES15" s="52"/>
      <c r="UET15" s="52"/>
      <c r="UEU15" s="52"/>
      <c r="UEV15" s="52"/>
      <c r="UEW15" s="52"/>
      <c r="UEX15" s="52"/>
      <c r="UEY15" s="52"/>
      <c r="UEZ15" s="52"/>
      <c r="UFA15" s="52"/>
      <c r="UFB15" s="52"/>
      <c r="UFC15" s="52"/>
      <c r="UFD15" s="52"/>
      <c r="UFE15" s="52"/>
      <c r="UFF15" s="52"/>
      <c r="UFG15" s="52"/>
      <c r="UFH15" s="52"/>
      <c r="UFI15" s="52"/>
      <c r="UFJ15" s="52"/>
      <c r="UFK15" s="52"/>
      <c r="UFL15" s="52"/>
      <c r="UFM15" s="52"/>
      <c r="UFN15" s="52"/>
      <c r="UFO15" s="52"/>
      <c r="UFP15" s="52"/>
      <c r="UFQ15" s="52"/>
      <c r="UFR15" s="52"/>
      <c r="UFS15" s="52"/>
      <c r="UFT15" s="52"/>
      <c r="UFU15" s="52"/>
      <c r="UFV15" s="52"/>
      <c r="UFW15" s="52"/>
      <c r="UFX15" s="52"/>
      <c r="UFY15" s="52"/>
      <c r="UFZ15" s="52"/>
      <c r="UGA15" s="52"/>
      <c r="UGB15" s="52"/>
      <c r="UGC15" s="52"/>
      <c r="UGD15" s="52"/>
      <c r="UGE15" s="52"/>
      <c r="UGF15" s="52"/>
      <c r="UGG15" s="52"/>
      <c r="UGH15" s="52"/>
      <c r="UGI15" s="52"/>
      <c r="UGJ15" s="52"/>
      <c r="UGK15" s="52"/>
      <c r="UGL15" s="52"/>
      <c r="UGM15" s="52"/>
      <c r="UGN15" s="52"/>
      <c r="UGO15" s="52"/>
      <c r="UGP15" s="52"/>
      <c r="UGQ15" s="52"/>
      <c r="UGR15" s="52"/>
      <c r="UGS15" s="52"/>
      <c r="UGT15" s="52"/>
      <c r="UGU15" s="52"/>
      <c r="UGV15" s="52"/>
      <c r="UGW15" s="52"/>
      <c r="UGX15" s="52"/>
      <c r="UGY15" s="52"/>
      <c r="UGZ15" s="52"/>
      <c r="UHA15" s="52"/>
      <c r="UHB15" s="52"/>
      <c r="UHC15" s="52"/>
      <c r="UHD15" s="52"/>
      <c r="UHE15" s="52"/>
      <c r="UHF15" s="52"/>
      <c r="UHG15" s="52"/>
      <c r="UHH15" s="52"/>
      <c r="UHI15" s="52"/>
      <c r="UHJ15" s="52"/>
      <c r="UHK15" s="52"/>
      <c r="UHL15" s="52"/>
      <c r="UHM15" s="52"/>
      <c r="UHN15" s="52"/>
      <c r="UHO15" s="52"/>
      <c r="UHP15" s="52"/>
      <c r="UHQ15" s="52"/>
      <c r="UHR15" s="52"/>
      <c r="UHS15" s="52"/>
      <c r="UHT15" s="52"/>
      <c r="UHU15" s="52"/>
      <c r="UHV15" s="52"/>
      <c r="UHW15" s="52"/>
      <c r="UHX15" s="52"/>
      <c r="UHY15" s="52"/>
      <c r="UHZ15" s="52"/>
      <c r="UIA15" s="52"/>
      <c r="UIB15" s="52"/>
      <c r="UIC15" s="52"/>
      <c r="UID15" s="52"/>
      <c r="UIE15" s="52"/>
      <c r="UIF15" s="52"/>
      <c r="UIG15" s="52"/>
      <c r="UIH15" s="52"/>
      <c r="UII15" s="52"/>
      <c r="UIJ15" s="52"/>
      <c r="UIK15" s="52"/>
      <c r="UIL15" s="52"/>
      <c r="UIM15" s="52"/>
      <c r="UIN15" s="52"/>
      <c r="UIO15" s="52"/>
      <c r="UIP15" s="52"/>
      <c r="UIQ15" s="52"/>
      <c r="UIR15" s="52"/>
      <c r="UIS15" s="52"/>
      <c r="UIT15" s="52"/>
      <c r="UIU15" s="52"/>
      <c r="UIV15" s="52"/>
      <c r="UIW15" s="52"/>
      <c r="UIX15" s="52"/>
      <c r="UIY15" s="52"/>
      <c r="UIZ15" s="52"/>
      <c r="UJA15" s="52"/>
      <c r="UJB15" s="52"/>
      <c r="UJC15" s="52"/>
      <c r="UJD15" s="52"/>
      <c r="UJE15" s="52"/>
      <c r="UJF15" s="52"/>
      <c r="UJG15" s="52"/>
      <c r="UJH15" s="52"/>
      <c r="UJI15" s="52"/>
      <c r="UJJ15" s="52"/>
      <c r="UJK15" s="52"/>
      <c r="UJL15" s="52"/>
      <c r="UJM15" s="52"/>
      <c r="UJN15" s="52"/>
      <c r="UJO15" s="52"/>
      <c r="UJP15" s="52"/>
      <c r="UJQ15" s="52"/>
      <c r="UJR15" s="52"/>
      <c r="UJS15" s="52"/>
      <c r="UJT15" s="52"/>
      <c r="UJU15" s="52"/>
      <c r="UJV15" s="52"/>
      <c r="UJW15" s="52"/>
      <c r="UJX15" s="52"/>
      <c r="UJY15" s="52"/>
      <c r="UJZ15" s="52"/>
      <c r="UKA15" s="52"/>
      <c r="UKB15" s="52"/>
      <c r="UKC15" s="52"/>
      <c r="UKD15" s="52"/>
      <c r="UKE15" s="52"/>
      <c r="UKF15" s="52"/>
      <c r="UKG15" s="52"/>
      <c r="UKH15" s="52"/>
      <c r="UKI15" s="52"/>
      <c r="UKJ15" s="52"/>
      <c r="UKK15" s="52"/>
      <c r="UKL15" s="52"/>
      <c r="UKM15" s="52"/>
      <c r="UKN15" s="52"/>
      <c r="UKO15" s="52"/>
      <c r="UKP15" s="52"/>
      <c r="UKQ15" s="52"/>
      <c r="UKR15" s="52"/>
      <c r="UKS15" s="52"/>
      <c r="UKT15" s="52"/>
      <c r="UKU15" s="52"/>
      <c r="UKV15" s="52"/>
      <c r="UKW15" s="52"/>
      <c r="UKX15" s="52"/>
      <c r="UKY15" s="52"/>
      <c r="UKZ15" s="52"/>
      <c r="ULA15" s="52"/>
      <c r="ULB15" s="52"/>
      <c r="ULC15" s="52"/>
      <c r="ULD15" s="52"/>
      <c r="ULE15" s="52"/>
      <c r="ULF15" s="52"/>
      <c r="ULG15" s="52"/>
      <c r="ULH15" s="52"/>
      <c r="ULI15" s="52"/>
      <c r="ULJ15" s="52"/>
      <c r="ULK15" s="52"/>
      <c r="ULL15" s="52"/>
      <c r="ULM15" s="52"/>
      <c r="ULN15" s="52"/>
      <c r="ULO15" s="52"/>
      <c r="ULP15" s="52"/>
      <c r="ULQ15" s="52"/>
      <c r="ULR15" s="52"/>
      <c r="ULS15" s="52"/>
      <c r="ULT15" s="52"/>
      <c r="ULU15" s="52"/>
      <c r="ULV15" s="52"/>
      <c r="ULW15" s="52"/>
      <c r="ULX15" s="52"/>
      <c r="ULY15" s="52"/>
      <c r="ULZ15" s="52"/>
      <c r="UMA15" s="52"/>
      <c r="UMB15" s="52"/>
      <c r="UMC15" s="52"/>
      <c r="UMD15" s="52"/>
      <c r="UME15" s="52"/>
      <c r="UMF15" s="52"/>
      <c r="UMG15" s="52"/>
      <c r="UMH15" s="52"/>
      <c r="UMI15" s="52"/>
      <c r="UMJ15" s="52"/>
      <c r="UMK15" s="52"/>
      <c r="UML15" s="52"/>
      <c r="UMM15" s="52"/>
      <c r="UMN15" s="52"/>
      <c r="UMO15" s="52"/>
      <c r="UMP15" s="52"/>
      <c r="UMQ15" s="52"/>
      <c r="UMR15" s="52"/>
      <c r="UMS15" s="52"/>
      <c r="UMT15" s="52"/>
      <c r="UMU15" s="52"/>
      <c r="UMV15" s="52"/>
      <c r="UMW15" s="52"/>
      <c r="UMX15" s="52"/>
      <c r="UMY15" s="52"/>
      <c r="UMZ15" s="52"/>
      <c r="UNA15" s="52"/>
      <c r="UNB15" s="52"/>
      <c r="UNC15" s="52"/>
      <c r="UND15" s="52"/>
      <c r="UNE15" s="52"/>
      <c r="UNF15" s="52"/>
      <c r="UNG15" s="52"/>
      <c r="UNH15" s="52"/>
      <c r="UNI15" s="52"/>
      <c r="UNJ15" s="52"/>
      <c r="UNK15" s="52"/>
      <c r="UNL15" s="52"/>
      <c r="UNM15" s="52"/>
      <c r="UNN15" s="52"/>
      <c r="UNO15" s="52"/>
      <c r="UNP15" s="52"/>
      <c r="UNQ15" s="52"/>
      <c r="UNR15" s="52"/>
      <c r="UNS15" s="52"/>
      <c r="UNT15" s="52"/>
      <c r="UNU15" s="52"/>
      <c r="UOB15" s="52"/>
      <c r="UOC15" s="52"/>
      <c r="UOD15" s="52"/>
      <c r="UOE15" s="52"/>
      <c r="UOF15" s="52"/>
      <c r="UOG15" s="52"/>
      <c r="UOH15" s="52"/>
      <c r="UOI15" s="52"/>
      <c r="UOJ15" s="52"/>
      <c r="UOK15" s="52"/>
      <c r="UOL15" s="52"/>
      <c r="UOM15" s="52"/>
      <c r="UON15" s="52"/>
      <c r="UOO15" s="52"/>
      <c r="UOP15" s="52"/>
      <c r="UOQ15" s="52"/>
      <c r="UOR15" s="52"/>
      <c r="UOS15" s="52"/>
      <c r="UOT15" s="52"/>
      <c r="UOU15" s="52"/>
      <c r="UOV15" s="52"/>
      <c r="UOW15" s="52"/>
      <c r="UOX15" s="52"/>
      <c r="UOY15" s="52"/>
      <c r="UOZ15" s="52"/>
      <c r="UPA15" s="52"/>
      <c r="UPB15" s="52"/>
      <c r="UPC15" s="52"/>
      <c r="UPD15" s="52"/>
      <c r="UPE15" s="52"/>
      <c r="UPF15" s="52"/>
      <c r="UPG15" s="52"/>
      <c r="UPH15" s="52"/>
      <c r="UPI15" s="52"/>
      <c r="UPJ15" s="52"/>
      <c r="UPK15" s="52"/>
      <c r="UPL15" s="52"/>
      <c r="UPM15" s="52"/>
      <c r="UPN15" s="52"/>
      <c r="UPO15" s="52"/>
      <c r="UPP15" s="52"/>
      <c r="UPQ15" s="52"/>
      <c r="UPR15" s="52"/>
      <c r="UPS15" s="52"/>
      <c r="UPT15" s="52"/>
      <c r="UPU15" s="52"/>
      <c r="UPV15" s="52"/>
      <c r="UPW15" s="52"/>
      <c r="UPX15" s="52"/>
      <c r="UPY15" s="52"/>
      <c r="UPZ15" s="52"/>
      <c r="UQA15" s="52"/>
      <c r="UQB15" s="52"/>
      <c r="UQC15" s="52"/>
      <c r="UQD15" s="52"/>
      <c r="UQE15" s="52"/>
      <c r="UQF15" s="52"/>
      <c r="UQG15" s="52"/>
      <c r="UQH15" s="52"/>
      <c r="UQI15" s="52"/>
      <c r="UQJ15" s="52"/>
      <c r="UQK15" s="52"/>
      <c r="UQL15" s="52"/>
      <c r="UQM15" s="52"/>
      <c r="UQN15" s="52"/>
      <c r="UQO15" s="52"/>
      <c r="UQP15" s="52"/>
      <c r="UQQ15" s="52"/>
      <c r="UQR15" s="52"/>
      <c r="UQS15" s="52"/>
      <c r="UQT15" s="52"/>
      <c r="UQU15" s="52"/>
      <c r="UQV15" s="52"/>
      <c r="UQW15" s="52"/>
      <c r="UQX15" s="52"/>
      <c r="UQY15" s="52"/>
      <c r="UQZ15" s="52"/>
      <c r="URA15" s="52"/>
      <c r="URB15" s="52"/>
      <c r="URC15" s="52"/>
      <c r="URD15" s="52"/>
      <c r="URE15" s="52"/>
      <c r="URF15" s="52"/>
      <c r="URG15" s="52"/>
      <c r="URH15" s="52"/>
      <c r="URI15" s="52"/>
      <c r="URJ15" s="52"/>
      <c r="URK15" s="52"/>
      <c r="URL15" s="52"/>
      <c r="URM15" s="52"/>
      <c r="URN15" s="52"/>
      <c r="URO15" s="52"/>
      <c r="URP15" s="52"/>
      <c r="URQ15" s="52"/>
      <c r="URR15" s="52"/>
      <c r="URS15" s="52"/>
      <c r="URT15" s="52"/>
      <c r="URU15" s="52"/>
      <c r="URV15" s="52"/>
      <c r="URW15" s="52"/>
      <c r="URX15" s="52"/>
      <c r="URY15" s="52"/>
      <c r="URZ15" s="52"/>
      <c r="USA15" s="52"/>
      <c r="USB15" s="52"/>
      <c r="USC15" s="52"/>
      <c r="USD15" s="52"/>
      <c r="USE15" s="52"/>
      <c r="USF15" s="52"/>
      <c r="USG15" s="52"/>
      <c r="USH15" s="52"/>
      <c r="USI15" s="52"/>
      <c r="USJ15" s="52"/>
      <c r="USK15" s="52"/>
      <c r="USL15" s="52"/>
      <c r="USM15" s="52"/>
      <c r="USN15" s="52"/>
      <c r="USO15" s="52"/>
      <c r="USP15" s="52"/>
      <c r="USQ15" s="52"/>
      <c r="USR15" s="52"/>
      <c r="USS15" s="52"/>
      <c r="UST15" s="52"/>
      <c r="USU15" s="52"/>
      <c r="USV15" s="52"/>
      <c r="USW15" s="52"/>
      <c r="USX15" s="52"/>
      <c r="USY15" s="52"/>
      <c r="USZ15" s="52"/>
      <c r="UTA15" s="52"/>
      <c r="UTB15" s="52"/>
      <c r="UTC15" s="52"/>
      <c r="UTD15" s="52"/>
      <c r="UTE15" s="52"/>
      <c r="UTF15" s="52"/>
      <c r="UTG15" s="52"/>
      <c r="UTH15" s="52"/>
      <c r="UTI15" s="52"/>
      <c r="UTJ15" s="52"/>
      <c r="UTK15" s="52"/>
      <c r="UTL15" s="52"/>
      <c r="UTM15" s="52"/>
      <c r="UTN15" s="52"/>
      <c r="UTO15" s="52"/>
      <c r="UTP15" s="52"/>
      <c r="UTQ15" s="52"/>
      <c r="UTR15" s="52"/>
      <c r="UTS15" s="52"/>
      <c r="UTT15" s="52"/>
      <c r="UTU15" s="52"/>
      <c r="UTV15" s="52"/>
      <c r="UTW15" s="52"/>
      <c r="UTX15" s="52"/>
      <c r="UTY15" s="52"/>
      <c r="UTZ15" s="52"/>
      <c r="UUA15" s="52"/>
      <c r="UUB15" s="52"/>
      <c r="UUC15" s="52"/>
      <c r="UUD15" s="52"/>
      <c r="UUE15" s="52"/>
      <c r="UUF15" s="52"/>
      <c r="UUG15" s="52"/>
      <c r="UUH15" s="52"/>
      <c r="UUI15" s="52"/>
      <c r="UUJ15" s="52"/>
      <c r="UUK15" s="52"/>
      <c r="UUL15" s="52"/>
      <c r="UUM15" s="52"/>
      <c r="UUN15" s="52"/>
      <c r="UUO15" s="52"/>
      <c r="UUP15" s="52"/>
      <c r="UUQ15" s="52"/>
      <c r="UUR15" s="52"/>
      <c r="UUS15" s="52"/>
      <c r="UUT15" s="52"/>
      <c r="UUU15" s="52"/>
      <c r="UUV15" s="52"/>
      <c r="UUW15" s="52"/>
      <c r="UUX15" s="52"/>
      <c r="UUY15" s="52"/>
      <c r="UUZ15" s="52"/>
      <c r="UVA15" s="52"/>
      <c r="UVB15" s="52"/>
      <c r="UVC15" s="52"/>
      <c r="UVD15" s="52"/>
      <c r="UVE15" s="52"/>
      <c r="UVF15" s="52"/>
      <c r="UVG15" s="52"/>
      <c r="UVH15" s="52"/>
      <c r="UVI15" s="52"/>
      <c r="UVJ15" s="52"/>
      <c r="UVK15" s="52"/>
      <c r="UVL15" s="52"/>
      <c r="UVM15" s="52"/>
      <c r="UVN15" s="52"/>
      <c r="UVO15" s="52"/>
      <c r="UVP15" s="52"/>
      <c r="UVQ15" s="52"/>
      <c r="UVR15" s="52"/>
      <c r="UVS15" s="52"/>
      <c r="UVT15" s="52"/>
      <c r="UVU15" s="52"/>
      <c r="UVV15" s="52"/>
      <c r="UVW15" s="52"/>
      <c r="UVX15" s="52"/>
      <c r="UVY15" s="52"/>
      <c r="UVZ15" s="52"/>
      <c r="UWA15" s="52"/>
      <c r="UWB15" s="52"/>
      <c r="UWC15" s="52"/>
      <c r="UWD15" s="52"/>
      <c r="UWE15" s="52"/>
      <c r="UWF15" s="52"/>
      <c r="UWG15" s="52"/>
      <c r="UWH15" s="52"/>
      <c r="UWI15" s="52"/>
      <c r="UWJ15" s="52"/>
      <c r="UWK15" s="52"/>
      <c r="UWL15" s="52"/>
      <c r="UWM15" s="52"/>
      <c r="UWN15" s="52"/>
      <c r="UWO15" s="52"/>
      <c r="UWP15" s="52"/>
      <c r="UWQ15" s="52"/>
      <c r="UWR15" s="52"/>
      <c r="UWS15" s="52"/>
      <c r="UWT15" s="52"/>
      <c r="UWU15" s="52"/>
      <c r="UWV15" s="52"/>
      <c r="UWW15" s="52"/>
      <c r="UWX15" s="52"/>
      <c r="UWY15" s="52"/>
      <c r="UWZ15" s="52"/>
      <c r="UXA15" s="52"/>
      <c r="UXB15" s="52"/>
      <c r="UXC15" s="52"/>
      <c r="UXD15" s="52"/>
      <c r="UXE15" s="52"/>
      <c r="UXF15" s="52"/>
      <c r="UXG15" s="52"/>
      <c r="UXH15" s="52"/>
      <c r="UXI15" s="52"/>
      <c r="UXJ15" s="52"/>
      <c r="UXK15" s="52"/>
      <c r="UXL15" s="52"/>
      <c r="UXM15" s="52"/>
      <c r="UXN15" s="52"/>
      <c r="UXO15" s="52"/>
      <c r="UXP15" s="52"/>
      <c r="UXQ15" s="52"/>
      <c r="UXX15" s="52"/>
      <c r="UXY15" s="52"/>
      <c r="UXZ15" s="52"/>
      <c r="UYA15" s="52"/>
      <c r="UYB15" s="52"/>
      <c r="UYC15" s="52"/>
      <c r="UYD15" s="52"/>
      <c r="UYE15" s="52"/>
      <c r="UYF15" s="52"/>
      <c r="UYG15" s="52"/>
      <c r="UYH15" s="52"/>
      <c r="UYI15" s="52"/>
      <c r="UYJ15" s="52"/>
      <c r="UYK15" s="52"/>
      <c r="UYL15" s="52"/>
      <c r="UYM15" s="52"/>
      <c r="UYN15" s="52"/>
      <c r="UYO15" s="52"/>
      <c r="UYP15" s="52"/>
      <c r="UYQ15" s="52"/>
      <c r="UYR15" s="52"/>
      <c r="UYS15" s="52"/>
      <c r="UYT15" s="52"/>
      <c r="UYU15" s="52"/>
      <c r="UYV15" s="52"/>
      <c r="UYW15" s="52"/>
      <c r="UYX15" s="52"/>
      <c r="UYY15" s="52"/>
      <c r="UYZ15" s="52"/>
      <c r="UZA15" s="52"/>
      <c r="UZB15" s="52"/>
      <c r="UZC15" s="52"/>
      <c r="UZD15" s="52"/>
      <c r="UZE15" s="52"/>
      <c r="UZF15" s="52"/>
      <c r="UZG15" s="52"/>
      <c r="UZH15" s="52"/>
      <c r="UZI15" s="52"/>
      <c r="UZJ15" s="52"/>
      <c r="UZK15" s="52"/>
      <c r="UZL15" s="52"/>
      <c r="UZM15" s="52"/>
      <c r="UZN15" s="52"/>
      <c r="UZO15" s="52"/>
      <c r="UZP15" s="52"/>
      <c r="UZQ15" s="52"/>
      <c r="UZR15" s="52"/>
      <c r="UZS15" s="52"/>
      <c r="UZT15" s="52"/>
      <c r="UZU15" s="52"/>
      <c r="UZV15" s="52"/>
      <c r="UZW15" s="52"/>
      <c r="UZX15" s="52"/>
      <c r="UZY15" s="52"/>
      <c r="UZZ15" s="52"/>
      <c r="VAA15" s="52"/>
      <c r="VAB15" s="52"/>
      <c r="VAC15" s="52"/>
      <c r="VAD15" s="52"/>
      <c r="VAE15" s="52"/>
      <c r="VAF15" s="52"/>
      <c r="VAG15" s="52"/>
      <c r="VAH15" s="52"/>
      <c r="VAI15" s="52"/>
      <c r="VAJ15" s="52"/>
      <c r="VAK15" s="52"/>
      <c r="VAL15" s="52"/>
      <c r="VAM15" s="52"/>
      <c r="VAN15" s="52"/>
      <c r="VAO15" s="52"/>
      <c r="VAP15" s="52"/>
      <c r="VAQ15" s="52"/>
      <c r="VAR15" s="52"/>
      <c r="VAS15" s="52"/>
      <c r="VAT15" s="52"/>
      <c r="VAU15" s="52"/>
      <c r="VAV15" s="52"/>
      <c r="VAW15" s="52"/>
      <c r="VAX15" s="52"/>
      <c r="VAY15" s="52"/>
      <c r="VAZ15" s="52"/>
      <c r="VBA15" s="52"/>
      <c r="VBB15" s="52"/>
      <c r="VBC15" s="52"/>
      <c r="VBD15" s="52"/>
      <c r="VBE15" s="52"/>
      <c r="VBF15" s="52"/>
      <c r="VBG15" s="52"/>
      <c r="VBH15" s="52"/>
      <c r="VBI15" s="52"/>
      <c r="VBJ15" s="52"/>
      <c r="VBK15" s="52"/>
      <c r="VBL15" s="52"/>
      <c r="VBM15" s="52"/>
      <c r="VBN15" s="52"/>
      <c r="VBO15" s="52"/>
      <c r="VBP15" s="52"/>
      <c r="VBQ15" s="52"/>
      <c r="VBR15" s="52"/>
      <c r="VBS15" s="52"/>
      <c r="VBT15" s="52"/>
      <c r="VBU15" s="52"/>
      <c r="VBV15" s="52"/>
      <c r="VBW15" s="52"/>
      <c r="VBX15" s="52"/>
      <c r="VBY15" s="52"/>
      <c r="VBZ15" s="52"/>
      <c r="VCA15" s="52"/>
      <c r="VCB15" s="52"/>
      <c r="VCC15" s="52"/>
      <c r="VCD15" s="52"/>
      <c r="VCE15" s="52"/>
      <c r="VCF15" s="52"/>
      <c r="VCG15" s="52"/>
      <c r="VCH15" s="52"/>
      <c r="VCI15" s="52"/>
      <c r="VCJ15" s="52"/>
      <c r="VCK15" s="52"/>
      <c r="VCL15" s="52"/>
      <c r="VCM15" s="52"/>
      <c r="VCN15" s="52"/>
      <c r="VCO15" s="52"/>
      <c r="VCP15" s="52"/>
      <c r="VCQ15" s="52"/>
      <c r="VCR15" s="52"/>
      <c r="VCS15" s="52"/>
      <c r="VCT15" s="52"/>
      <c r="VCU15" s="52"/>
      <c r="VCV15" s="52"/>
      <c r="VCW15" s="52"/>
      <c r="VCX15" s="52"/>
      <c r="VCY15" s="52"/>
      <c r="VCZ15" s="52"/>
      <c r="VDA15" s="52"/>
      <c r="VDB15" s="52"/>
      <c r="VDC15" s="52"/>
      <c r="VDD15" s="52"/>
      <c r="VDE15" s="52"/>
      <c r="VDF15" s="52"/>
      <c r="VDG15" s="52"/>
      <c r="VDH15" s="52"/>
      <c r="VDI15" s="52"/>
      <c r="VDJ15" s="52"/>
      <c r="VDK15" s="52"/>
      <c r="VDL15" s="52"/>
      <c r="VDM15" s="52"/>
      <c r="VDN15" s="52"/>
      <c r="VDO15" s="52"/>
      <c r="VDP15" s="52"/>
      <c r="VDQ15" s="52"/>
      <c r="VDR15" s="52"/>
      <c r="VDS15" s="52"/>
      <c r="VDT15" s="52"/>
      <c r="VDU15" s="52"/>
      <c r="VDV15" s="52"/>
      <c r="VDW15" s="52"/>
      <c r="VDX15" s="52"/>
      <c r="VDY15" s="52"/>
      <c r="VDZ15" s="52"/>
      <c r="VEA15" s="52"/>
      <c r="VEB15" s="52"/>
      <c r="VEC15" s="52"/>
      <c r="VED15" s="52"/>
      <c r="VEE15" s="52"/>
      <c r="VEF15" s="52"/>
      <c r="VEG15" s="52"/>
      <c r="VEH15" s="52"/>
      <c r="VEI15" s="52"/>
      <c r="VEJ15" s="52"/>
      <c r="VEK15" s="52"/>
      <c r="VEL15" s="52"/>
      <c r="VEM15" s="52"/>
      <c r="VEN15" s="52"/>
      <c r="VEO15" s="52"/>
      <c r="VEP15" s="52"/>
      <c r="VEQ15" s="52"/>
      <c r="VER15" s="52"/>
      <c r="VES15" s="52"/>
      <c r="VET15" s="52"/>
      <c r="VEU15" s="52"/>
      <c r="VEV15" s="52"/>
      <c r="VEW15" s="52"/>
      <c r="VEX15" s="52"/>
      <c r="VEY15" s="52"/>
      <c r="VEZ15" s="52"/>
      <c r="VFA15" s="52"/>
      <c r="VFB15" s="52"/>
      <c r="VFC15" s="52"/>
      <c r="VFD15" s="52"/>
      <c r="VFE15" s="52"/>
      <c r="VFF15" s="52"/>
      <c r="VFG15" s="52"/>
      <c r="VFH15" s="52"/>
      <c r="VFI15" s="52"/>
      <c r="VFJ15" s="52"/>
      <c r="VFK15" s="52"/>
      <c r="VFL15" s="52"/>
      <c r="VFM15" s="52"/>
      <c r="VFN15" s="52"/>
      <c r="VFO15" s="52"/>
      <c r="VFP15" s="52"/>
      <c r="VFQ15" s="52"/>
      <c r="VFR15" s="52"/>
      <c r="VFS15" s="52"/>
      <c r="VFT15" s="52"/>
      <c r="VFU15" s="52"/>
      <c r="VFV15" s="52"/>
      <c r="VFW15" s="52"/>
      <c r="VFX15" s="52"/>
      <c r="VFY15" s="52"/>
      <c r="VFZ15" s="52"/>
      <c r="VGA15" s="52"/>
      <c r="VGB15" s="52"/>
      <c r="VGC15" s="52"/>
      <c r="VGD15" s="52"/>
      <c r="VGE15" s="52"/>
      <c r="VGF15" s="52"/>
      <c r="VGG15" s="52"/>
      <c r="VGH15" s="52"/>
      <c r="VGI15" s="52"/>
      <c r="VGJ15" s="52"/>
      <c r="VGK15" s="52"/>
      <c r="VGL15" s="52"/>
      <c r="VGM15" s="52"/>
      <c r="VGN15" s="52"/>
      <c r="VGO15" s="52"/>
      <c r="VGP15" s="52"/>
      <c r="VGQ15" s="52"/>
      <c r="VGR15" s="52"/>
      <c r="VGS15" s="52"/>
      <c r="VGT15" s="52"/>
      <c r="VGU15" s="52"/>
      <c r="VGV15" s="52"/>
      <c r="VGW15" s="52"/>
      <c r="VGX15" s="52"/>
      <c r="VGY15" s="52"/>
      <c r="VGZ15" s="52"/>
      <c r="VHA15" s="52"/>
      <c r="VHB15" s="52"/>
      <c r="VHC15" s="52"/>
      <c r="VHD15" s="52"/>
      <c r="VHE15" s="52"/>
      <c r="VHF15" s="52"/>
      <c r="VHG15" s="52"/>
      <c r="VHH15" s="52"/>
      <c r="VHI15" s="52"/>
      <c r="VHJ15" s="52"/>
      <c r="VHK15" s="52"/>
      <c r="VHL15" s="52"/>
      <c r="VHM15" s="52"/>
      <c r="VHT15" s="52"/>
      <c r="VHU15" s="52"/>
      <c r="VHV15" s="52"/>
      <c r="VHW15" s="52"/>
      <c r="VHX15" s="52"/>
      <c r="VHY15" s="52"/>
      <c r="VHZ15" s="52"/>
      <c r="VIA15" s="52"/>
      <c r="VIB15" s="52"/>
      <c r="VIC15" s="52"/>
      <c r="VID15" s="52"/>
      <c r="VIE15" s="52"/>
      <c r="VIF15" s="52"/>
      <c r="VIG15" s="52"/>
      <c r="VIH15" s="52"/>
      <c r="VII15" s="52"/>
      <c r="VIJ15" s="52"/>
      <c r="VIK15" s="52"/>
      <c r="VIL15" s="52"/>
      <c r="VIM15" s="52"/>
      <c r="VIN15" s="52"/>
      <c r="VIO15" s="52"/>
      <c r="VIP15" s="52"/>
      <c r="VIQ15" s="52"/>
      <c r="VIR15" s="52"/>
      <c r="VIS15" s="52"/>
      <c r="VIT15" s="52"/>
      <c r="VIU15" s="52"/>
      <c r="VIV15" s="52"/>
      <c r="VIW15" s="52"/>
      <c r="VIX15" s="52"/>
      <c r="VIY15" s="52"/>
      <c r="VIZ15" s="52"/>
      <c r="VJA15" s="52"/>
      <c r="VJB15" s="52"/>
      <c r="VJC15" s="52"/>
      <c r="VJD15" s="52"/>
      <c r="VJE15" s="52"/>
      <c r="VJF15" s="52"/>
      <c r="VJG15" s="52"/>
      <c r="VJH15" s="52"/>
      <c r="VJI15" s="52"/>
      <c r="VJJ15" s="52"/>
      <c r="VJK15" s="52"/>
      <c r="VJL15" s="52"/>
      <c r="VJM15" s="52"/>
      <c r="VJN15" s="52"/>
      <c r="VJO15" s="52"/>
      <c r="VJP15" s="52"/>
      <c r="VJQ15" s="52"/>
      <c r="VJR15" s="52"/>
      <c r="VJS15" s="52"/>
      <c r="VJT15" s="52"/>
      <c r="VJU15" s="52"/>
      <c r="VJV15" s="52"/>
      <c r="VJW15" s="52"/>
      <c r="VJX15" s="52"/>
      <c r="VJY15" s="52"/>
      <c r="VJZ15" s="52"/>
      <c r="VKA15" s="52"/>
      <c r="VKB15" s="52"/>
      <c r="VKC15" s="52"/>
      <c r="VKD15" s="52"/>
      <c r="VKE15" s="52"/>
      <c r="VKF15" s="52"/>
      <c r="VKG15" s="52"/>
      <c r="VKH15" s="52"/>
      <c r="VKI15" s="52"/>
      <c r="VKJ15" s="52"/>
      <c r="VKK15" s="52"/>
      <c r="VKL15" s="52"/>
      <c r="VKM15" s="52"/>
      <c r="VKN15" s="52"/>
      <c r="VKO15" s="52"/>
      <c r="VKP15" s="52"/>
      <c r="VKQ15" s="52"/>
      <c r="VKR15" s="52"/>
      <c r="VKS15" s="52"/>
      <c r="VKT15" s="52"/>
      <c r="VKU15" s="52"/>
      <c r="VKV15" s="52"/>
      <c r="VKW15" s="52"/>
      <c r="VKX15" s="52"/>
      <c r="VKY15" s="52"/>
      <c r="VKZ15" s="52"/>
      <c r="VLA15" s="52"/>
      <c r="VLB15" s="52"/>
      <c r="VLC15" s="52"/>
      <c r="VLD15" s="52"/>
      <c r="VLE15" s="52"/>
      <c r="VLF15" s="52"/>
      <c r="VLG15" s="52"/>
      <c r="VLH15" s="52"/>
      <c r="VLI15" s="52"/>
      <c r="VLJ15" s="52"/>
      <c r="VLK15" s="52"/>
      <c r="VLL15" s="52"/>
      <c r="VLM15" s="52"/>
      <c r="VLN15" s="52"/>
      <c r="VLO15" s="52"/>
      <c r="VLP15" s="52"/>
      <c r="VLQ15" s="52"/>
      <c r="VLR15" s="52"/>
      <c r="VLS15" s="52"/>
      <c r="VLT15" s="52"/>
      <c r="VLU15" s="52"/>
      <c r="VLV15" s="52"/>
      <c r="VLW15" s="52"/>
      <c r="VLX15" s="52"/>
      <c r="VLY15" s="52"/>
      <c r="VLZ15" s="52"/>
      <c r="VMA15" s="52"/>
      <c r="VMB15" s="52"/>
      <c r="VMC15" s="52"/>
      <c r="VMD15" s="52"/>
      <c r="VME15" s="52"/>
      <c r="VMF15" s="52"/>
      <c r="VMG15" s="52"/>
      <c r="VMH15" s="52"/>
      <c r="VMI15" s="52"/>
      <c r="VMJ15" s="52"/>
      <c r="VMK15" s="52"/>
      <c r="VML15" s="52"/>
      <c r="VMM15" s="52"/>
      <c r="VMN15" s="52"/>
      <c r="VMO15" s="52"/>
      <c r="VMP15" s="52"/>
      <c r="VMQ15" s="52"/>
      <c r="VMR15" s="52"/>
      <c r="VMS15" s="52"/>
      <c r="VMT15" s="52"/>
      <c r="VMU15" s="52"/>
      <c r="VMV15" s="52"/>
      <c r="VMW15" s="52"/>
      <c r="VMX15" s="52"/>
      <c r="VMY15" s="52"/>
      <c r="VMZ15" s="52"/>
      <c r="VNA15" s="52"/>
      <c r="VNB15" s="52"/>
      <c r="VNC15" s="52"/>
      <c r="VND15" s="52"/>
      <c r="VNE15" s="52"/>
      <c r="VNF15" s="52"/>
      <c r="VNG15" s="52"/>
      <c r="VNH15" s="52"/>
      <c r="VNI15" s="52"/>
      <c r="VNJ15" s="52"/>
      <c r="VNK15" s="52"/>
      <c r="VNL15" s="52"/>
      <c r="VNM15" s="52"/>
      <c r="VNN15" s="52"/>
      <c r="VNO15" s="52"/>
      <c r="VNP15" s="52"/>
      <c r="VNQ15" s="52"/>
      <c r="VNR15" s="52"/>
      <c r="VNS15" s="52"/>
      <c r="VNT15" s="52"/>
      <c r="VNU15" s="52"/>
      <c r="VNV15" s="52"/>
      <c r="VNW15" s="52"/>
      <c r="VNX15" s="52"/>
      <c r="VNY15" s="52"/>
      <c r="VNZ15" s="52"/>
      <c r="VOA15" s="52"/>
      <c r="VOB15" s="52"/>
      <c r="VOC15" s="52"/>
      <c r="VOD15" s="52"/>
      <c r="VOE15" s="52"/>
      <c r="VOF15" s="52"/>
      <c r="VOG15" s="52"/>
      <c r="VOH15" s="52"/>
      <c r="VOI15" s="52"/>
      <c r="VOJ15" s="52"/>
      <c r="VOK15" s="52"/>
      <c r="VOL15" s="52"/>
      <c r="VOM15" s="52"/>
      <c r="VON15" s="52"/>
      <c r="VOO15" s="52"/>
      <c r="VOP15" s="52"/>
      <c r="VOQ15" s="52"/>
      <c r="VOR15" s="52"/>
      <c r="VOS15" s="52"/>
      <c r="VOT15" s="52"/>
      <c r="VOU15" s="52"/>
      <c r="VOV15" s="52"/>
      <c r="VOW15" s="52"/>
      <c r="VOX15" s="52"/>
      <c r="VOY15" s="52"/>
      <c r="VOZ15" s="52"/>
      <c r="VPA15" s="52"/>
      <c r="VPB15" s="52"/>
      <c r="VPC15" s="52"/>
      <c r="VPD15" s="52"/>
      <c r="VPE15" s="52"/>
      <c r="VPF15" s="52"/>
      <c r="VPG15" s="52"/>
      <c r="VPH15" s="52"/>
      <c r="VPI15" s="52"/>
      <c r="VPJ15" s="52"/>
      <c r="VPK15" s="52"/>
      <c r="VPL15" s="52"/>
      <c r="VPM15" s="52"/>
      <c r="VPN15" s="52"/>
      <c r="VPO15" s="52"/>
      <c r="VPP15" s="52"/>
      <c r="VPQ15" s="52"/>
      <c r="VPR15" s="52"/>
      <c r="VPS15" s="52"/>
      <c r="VPT15" s="52"/>
      <c r="VPU15" s="52"/>
      <c r="VPV15" s="52"/>
      <c r="VPW15" s="52"/>
      <c r="VPX15" s="52"/>
      <c r="VPY15" s="52"/>
      <c r="VPZ15" s="52"/>
      <c r="VQA15" s="52"/>
      <c r="VQB15" s="52"/>
      <c r="VQC15" s="52"/>
      <c r="VQD15" s="52"/>
      <c r="VQE15" s="52"/>
      <c r="VQF15" s="52"/>
      <c r="VQG15" s="52"/>
      <c r="VQH15" s="52"/>
      <c r="VQI15" s="52"/>
      <c r="VQJ15" s="52"/>
      <c r="VQK15" s="52"/>
      <c r="VQL15" s="52"/>
      <c r="VQM15" s="52"/>
      <c r="VQN15" s="52"/>
      <c r="VQO15" s="52"/>
      <c r="VQP15" s="52"/>
      <c r="VQQ15" s="52"/>
      <c r="VQR15" s="52"/>
      <c r="VQS15" s="52"/>
      <c r="VQT15" s="52"/>
      <c r="VQU15" s="52"/>
      <c r="VQV15" s="52"/>
      <c r="VQW15" s="52"/>
      <c r="VQX15" s="52"/>
      <c r="VQY15" s="52"/>
      <c r="VQZ15" s="52"/>
      <c r="VRA15" s="52"/>
      <c r="VRB15" s="52"/>
      <c r="VRC15" s="52"/>
      <c r="VRD15" s="52"/>
      <c r="VRE15" s="52"/>
      <c r="VRF15" s="52"/>
      <c r="VRG15" s="52"/>
      <c r="VRH15" s="52"/>
      <c r="VRI15" s="52"/>
      <c r="VRP15" s="52"/>
      <c r="VRQ15" s="52"/>
      <c r="VRR15" s="52"/>
      <c r="VRS15" s="52"/>
      <c r="VRT15" s="52"/>
      <c r="VRU15" s="52"/>
      <c r="VRV15" s="52"/>
      <c r="VRW15" s="52"/>
      <c r="VRX15" s="52"/>
      <c r="VRY15" s="52"/>
      <c r="VRZ15" s="52"/>
      <c r="VSA15" s="52"/>
      <c r="VSB15" s="52"/>
      <c r="VSC15" s="52"/>
      <c r="VSD15" s="52"/>
      <c r="VSE15" s="52"/>
      <c r="VSF15" s="52"/>
      <c r="VSG15" s="52"/>
      <c r="VSH15" s="52"/>
      <c r="VSI15" s="52"/>
      <c r="VSJ15" s="52"/>
      <c r="VSK15" s="52"/>
      <c r="VSL15" s="52"/>
      <c r="VSM15" s="52"/>
      <c r="VSN15" s="52"/>
      <c r="VSO15" s="52"/>
      <c r="VSP15" s="52"/>
      <c r="VSQ15" s="52"/>
      <c r="VSR15" s="52"/>
      <c r="VSS15" s="52"/>
      <c r="VST15" s="52"/>
      <c r="VSU15" s="52"/>
      <c r="VSV15" s="52"/>
      <c r="VSW15" s="52"/>
      <c r="VSX15" s="52"/>
      <c r="VSY15" s="52"/>
      <c r="VSZ15" s="52"/>
      <c r="VTA15" s="52"/>
      <c r="VTB15" s="52"/>
      <c r="VTC15" s="52"/>
      <c r="VTD15" s="52"/>
      <c r="VTE15" s="52"/>
      <c r="VTF15" s="52"/>
      <c r="VTG15" s="52"/>
      <c r="VTH15" s="52"/>
      <c r="VTI15" s="52"/>
      <c r="VTJ15" s="52"/>
      <c r="VTK15" s="52"/>
      <c r="VTL15" s="52"/>
      <c r="VTM15" s="52"/>
      <c r="VTN15" s="52"/>
      <c r="VTO15" s="52"/>
      <c r="VTP15" s="52"/>
      <c r="VTQ15" s="52"/>
      <c r="VTR15" s="52"/>
      <c r="VTS15" s="52"/>
      <c r="VTT15" s="52"/>
      <c r="VTU15" s="52"/>
      <c r="VTV15" s="52"/>
      <c r="VTW15" s="52"/>
      <c r="VTX15" s="52"/>
      <c r="VTY15" s="52"/>
      <c r="VTZ15" s="52"/>
      <c r="VUA15" s="52"/>
      <c r="VUB15" s="52"/>
      <c r="VUC15" s="52"/>
      <c r="VUD15" s="52"/>
      <c r="VUE15" s="52"/>
      <c r="VUF15" s="52"/>
      <c r="VUG15" s="52"/>
      <c r="VUH15" s="52"/>
      <c r="VUI15" s="52"/>
      <c r="VUJ15" s="52"/>
      <c r="VUK15" s="52"/>
      <c r="VUL15" s="52"/>
      <c r="VUM15" s="52"/>
      <c r="VUN15" s="52"/>
      <c r="VUO15" s="52"/>
      <c r="VUP15" s="52"/>
      <c r="VUQ15" s="52"/>
      <c r="VUR15" s="52"/>
      <c r="VUS15" s="52"/>
      <c r="VUT15" s="52"/>
      <c r="VUU15" s="52"/>
      <c r="VUV15" s="52"/>
      <c r="VUW15" s="52"/>
      <c r="VUX15" s="52"/>
      <c r="VUY15" s="52"/>
      <c r="VUZ15" s="52"/>
      <c r="VVA15" s="52"/>
      <c r="VVB15" s="52"/>
      <c r="VVC15" s="52"/>
      <c r="VVD15" s="52"/>
      <c r="VVE15" s="52"/>
      <c r="VVF15" s="52"/>
      <c r="VVG15" s="52"/>
      <c r="VVH15" s="52"/>
      <c r="VVI15" s="52"/>
      <c r="VVJ15" s="52"/>
      <c r="VVK15" s="52"/>
      <c r="VVL15" s="52"/>
      <c r="VVM15" s="52"/>
      <c r="VVN15" s="52"/>
      <c r="VVO15" s="52"/>
      <c r="VVP15" s="52"/>
      <c r="VVQ15" s="52"/>
      <c r="VVR15" s="52"/>
      <c r="VVS15" s="52"/>
      <c r="VVT15" s="52"/>
      <c r="VVU15" s="52"/>
      <c r="VVV15" s="52"/>
      <c r="VVW15" s="52"/>
      <c r="VVX15" s="52"/>
      <c r="VVY15" s="52"/>
      <c r="VVZ15" s="52"/>
      <c r="VWA15" s="52"/>
      <c r="VWB15" s="52"/>
      <c r="VWC15" s="52"/>
      <c r="VWD15" s="52"/>
      <c r="VWE15" s="52"/>
      <c r="VWF15" s="52"/>
      <c r="VWG15" s="52"/>
      <c r="VWH15" s="52"/>
      <c r="VWI15" s="52"/>
      <c r="VWJ15" s="52"/>
      <c r="VWK15" s="52"/>
      <c r="VWL15" s="52"/>
      <c r="VWM15" s="52"/>
      <c r="VWN15" s="52"/>
      <c r="VWO15" s="52"/>
      <c r="VWP15" s="52"/>
      <c r="VWQ15" s="52"/>
      <c r="VWR15" s="52"/>
      <c r="VWS15" s="52"/>
      <c r="VWT15" s="52"/>
      <c r="VWU15" s="52"/>
      <c r="VWV15" s="52"/>
      <c r="VWW15" s="52"/>
      <c r="VWX15" s="52"/>
      <c r="VWY15" s="52"/>
      <c r="VWZ15" s="52"/>
      <c r="VXA15" s="52"/>
      <c r="VXB15" s="52"/>
      <c r="VXC15" s="52"/>
      <c r="VXD15" s="52"/>
      <c r="VXE15" s="52"/>
      <c r="VXF15" s="52"/>
      <c r="VXG15" s="52"/>
      <c r="VXH15" s="52"/>
      <c r="VXI15" s="52"/>
      <c r="VXJ15" s="52"/>
      <c r="VXK15" s="52"/>
      <c r="VXL15" s="52"/>
      <c r="VXM15" s="52"/>
      <c r="VXN15" s="52"/>
      <c r="VXO15" s="52"/>
      <c r="VXP15" s="52"/>
      <c r="VXQ15" s="52"/>
      <c r="VXR15" s="52"/>
      <c r="VXS15" s="52"/>
      <c r="VXT15" s="52"/>
      <c r="VXU15" s="52"/>
      <c r="VXV15" s="52"/>
      <c r="VXW15" s="52"/>
      <c r="VXX15" s="52"/>
      <c r="VXY15" s="52"/>
      <c r="VXZ15" s="52"/>
      <c r="VYA15" s="52"/>
      <c r="VYB15" s="52"/>
      <c r="VYC15" s="52"/>
      <c r="VYD15" s="52"/>
      <c r="VYE15" s="52"/>
      <c r="VYF15" s="52"/>
      <c r="VYG15" s="52"/>
      <c r="VYH15" s="52"/>
      <c r="VYI15" s="52"/>
      <c r="VYJ15" s="52"/>
      <c r="VYK15" s="52"/>
      <c r="VYL15" s="52"/>
      <c r="VYM15" s="52"/>
      <c r="VYN15" s="52"/>
      <c r="VYO15" s="52"/>
      <c r="VYP15" s="52"/>
      <c r="VYQ15" s="52"/>
      <c r="VYR15" s="52"/>
      <c r="VYS15" s="52"/>
      <c r="VYT15" s="52"/>
      <c r="VYU15" s="52"/>
      <c r="VYV15" s="52"/>
      <c r="VYW15" s="52"/>
      <c r="VYX15" s="52"/>
      <c r="VYY15" s="52"/>
      <c r="VYZ15" s="52"/>
      <c r="VZA15" s="52"/>
      <c r="VZB15" s="52"/>
      <c r="VZC15" s="52"/>
      <c r="VZD15" s="52"/>
      <c r="VZE15" s="52"/>
      <c r="VZF15" s="52"/>
      <c r="VZG15" s="52"/>
      <c r="VZH15" s="52"/>
      <c r="VZI15" s="52"/>
      <c r="VZJ15" s="52"/>
      <c r="VZK15" s="52"/>
      <c r="VZL15" s="52"/>
      <c r="VZM15" s="52"/>
      <c r="VZN15" s="52"/>
      <c r="VZO15" s="52"/>
      <c r="VZP15" s="52"/>
      <c r="VZQ15" s="52"/>
      <c r="VZR15" s="52"/>
      <c r="VZS15" s="52"/>
      <c r="VZT15" s="52"/>
      <c r="VZU15" s="52"/>
      <c r="VZV15" s="52"/>
      <c r="VZW15" s="52"/>
      <c r="VZX15" s="52"/>
      <c r="VZY15" s="52"/>
      <c r="VZZ15" s="52"/>
      <c r="WAA15" s="52"/>
      <c r="WAB15" s="52"/>
      <c r="WAC15" s="52"/>
      <c r="WAD15" s="52"/>
      <c r="WAE15" s="52"/>
      <c r="WAF15" s="52"/>
      <c r="WAG15" s="52"/>
      <c r="WAH15" s="52"/>
      <c r="WAI15" s="52"/>
      <c r="WAJ15" s="52"/>
      <c r="WAK15" s="52"/>
      <c r="WAL15" s="52"/>
      <c r="WAM15" s="52"/>
      <c r="WAN15" s="52"/>
      <c r="WAO15" s="52"/>
      <c r="WAP15" s="52"/>
      <c r="WAQ15" s="52"/>
      <c r="WAR15" s="52"/>
      <c r="WAS15" s="52"/>
      <c r="WAT15" s="52"/>
      <c r="WAU15" s="52"/>
      <c r="WAV15" s="52"/>
      <c r="WAW15" s="52"/>
      <c r="WAX15" s="52"/>
      <c r="WAY15" s="52"/>
      <c r="WAZ15" s="52"/>
      <c r="WBA15" s="52"/>
      <c r="WBB15" s="52"/>
      <c r="WBC15" s="52"/>
      <c r="WBD15" s="52"/>
      <c r="WBE15" s="52"/>
      <c r="WBL15" s="52"/>
      <c r="WBM15" s="52"/>
      <c r="WBN15" s="52"/>
      <c r="WBO15" s="52"/>
      <c r="WBP15" s="52"/>
      <c r="WBQ15" s="52"/>
      <c r="WBR15" s="52"/>
      <c r="WBS15" s="52"/>
      <c r="WBT15" s="52"/>
      <c r="WBU15" s="52"/>
      <c r="WBV15" s="52"/>
      <c r="WBW15" s="52"/>
      <c r="WBX15" s="52"/>
      <c r="WBY15" s="52"/>
      <c r="WBZ15" s="52"/>
      <c r="WCA15" s="52"/>
      <c r="WCB15" s="52"/>
      <c r="WCC15" s="52"/>
      <c r="WCD15" s="52"/>
      <c r="WCE15" s="52"/>
      <c r="WCF15" s="52"/>
      <c r="WCG15" s="52"/>
      <c r="WCH15" s="52"/>
      <c r="WCI15" s="52"/>
      <c r="WCJ15" s="52"/>
      <c r="WCK15" s="52"/>
      <c r="WCL15" s="52"/>
      <c r="WCM15" s="52"/>
      <c r="WCN15" s="52"/>
      <c r="WCO15" s="52"/>
      <c r="WCP15" s="52"/>
      <c r="WCQ15" s="52"/>
      <c r="WCR15" s="52"/>
      <c r="WCS15" s="52"/>
      <c r="WCT15" s="52"/>
      <c r="WCU15" s="52"/>
      <c r="WCV15" s="52"/>
      <c r="WCW15" s="52"/>
      <c r="WCX15" s="52"/>
      <c r="WCY15" s="52"/>
      <c r="WCZ15" s="52"/>
      <c r="WDA15" s="52"/>
      <c r="WDB15" s="52"/>
      <c r="WDC15" s="52"/>
      <c r="WDD15" s="52"/>
      <c r="WDE15" s="52"/>
      <c r="WDF15" s="52"/>
      <c r="WDG15" s="52"/>
      <c r="WDH15" s="52"/>
      <c r="WDI15" s="52"/>
      <c r="WDJ15" s="52"/>
      <c r="WDK15" s="52"/>
      <c r="WDL15" s="52"/>
      <c r="WDM15" s="52"/>
      <c r="WDN15" s="52"/>
      <c r="WDO15" s="52"/>
      <c r="WDP15" s="52"/>
      <c r="WDQ15" s="52"/>
      <c r="WDR15" s="52"/>
      <c r="WDS15" s="52"/>
      <c r="WDT15" s="52"/>
      <c r="WDU15" s="52"/>
      <c r="WDV15" s="52"/>
      <c r="WDW15" s="52"/>
      <c r="WDX15" s="52"/>
      <c r="WDY15" s="52"/>
      <c r="WDZ15" s="52"/>
      <c r="WEA15" s="52"/>
      <c r="WEB15" s="52"/>
      <c r="WEC15" s="52"/>
      <c r="WED15" s="52"/>
      <c r="WEE15" s="52"/>
      <c r="WEF15" s="52"/>
      <c r="WEG15" s="52"/>
      <c r="WEH15" s="52"/>
      <c r="WEI15" s="52"/>
      <c r="WEJ15" s="52"/>
      <c r="WEK15" s="52"/>
      <c r="WEL15" s="52"/>
      <c r="WEM15" s="52"/>
      <c r="WEN15" s="52"/>
      <c r="WEO15" s="52"/>
      <c r="WEP15" s="52"/>
      <c r="WEQ15" s="52"/>
      <c r="WER15" s="52"/>
      <c r="WES15" s="52"/>
      <c r="WET15" s="52"/>
      <c r="WEU15" s="52"/>
      <c r="WEV15" s="52"/>
      <c r="WEW15" s="52"/>
      <c r="WEX15" s="52"/>
      <c r="WEY15" s="52"/>
      <c r="WEZ15" s="52"/>
      <c r="WFA15" s="52"/>
      <c r="WFB15" s="52"/>
      <c r="WFC15" s="52"/>
      <c r="WFD15" s="52"/>
      <c r="WFE15" s="52"/>
      <c r="WFF15" s="52"/>
      <c r="WFG15" s="52"/>
      <c r="WFH15" s="52"/>
      <c r="WFI15" s="52"/>
      <c r="WFJ15" s="52"/>
      <c r="WFK15" s="52"/>
      <c r="WFL15" s="52"/>
      <c r="WFM15" s="52"/>
      <c r="WFN15" s="52"/>
      <c r="WFO15" s="52"/>
      <c r="WFP15" s="52"/>
      <c r="WFQ15" s="52"/>
      <c r="WFR15" s="52"/>
      <c r="WFS15" s="52"/>
      <c r="WFT15" s="52"/>
      <c r="WFU15" s="52"/>
      <c r="WFV15" s="52"/>
      <c r="WFW15" s="52"/>
      <c r="WFX15" s="52"/>
      <c r="WFY15" s="52"/>
      <c r="WFZ15" s="52"/>
      <c r="WGA15" s="52"/>
      <c r="WGB15" s="52"/>
      <c r="WGC15" s="52"/>
      <c r="WGD15" s="52"/>
      <c r="WGE15" s="52"/>
      <c r="WGF15" s="52"/>
      <c r="WGG15" s="52"/>
      <c r="WGH15" s="52"/>
      <c r="WGI15" s="52"/>
      <c r="WGJ15" s="52"/>
      <c r="WGK15" s="52"/>
      <c r="WGL15" s="52"/>
      <c r="WGM15" s="52"/>
      <c r="WGN15" s="52"/>
      <c r="WGO15" s="52"/>
      <c r="WGP15" s="52"/>
      <c r="WGQ15" s="52"/>
      <c r="WGR15" s="52"/>
      <c r="WGS15" s="52"/>
      <c r="WGT15" s="52"/>
      <c r="WGU15" s="52"/>
      <c r="WGV15" s="52"/>
      <c r="WGW15" s="52"/>
      <c r="WGX15" s="52"/>
      <c r="WGY15" s="52"/>
      <c r="WGZ15" s="52"/>
      <c r="WHA15" s="52"/>
      <c r="WHB15" s="52"/>
      <c r="WHC15" s="52"/>
      <c r="WHD15" s="52"/>
      <c r="WHE15" s="52"/>
      <c r="WHF15" s="52"/>
      <c r="WHG15" s="52"/>
      <c r="WHH15" s="52"/>
      <c r="WHI15" s="52"/>
      <c r="WHJ15" s="52"/>
      <c r="WHK15" s="52"/>
      <c r="WHL15" s="52"/>
      <c r="WHM15" s="52"/>
      <c r="WHN15" s="52"/>
      <c r="WHO15" s="52"/>
      <c r="WHP15" s="52"/>
      <c r="WHQ15" s="52"/>
      <c r="WHR15" s="52"/>
      <c r="WHS15" s="52"/>
      <c r="WHT15" s="52"/>
      <c r="WHU15" s="52"/>
      <c r="WHV15" s="52"/>
      <c r="WHW15" s="52"/>
      <c r="WHX15" s="52"/>
      <c r="WHY15" s="52"/>
      <c r="WHZ15" s="52"/>
      <c r="WIA15" s="52"/>
      <c r="WIB15" s="52"/>
      <c r="WIC15" s="52"/>
      <c r="WID15" s="52"/>
      <c r="WIE15" s="52"/>
      <c r="WIF15" s="52"/>
      <c r="WIG15" s="52"/>
      <c r="WIH15" s="52"/>
      <c r="WII15" s="52"/>
      <c r="WIJ15" s="52"/>
      <c r="WIK15" s="52"/>
      <c r="WIL15" s="52"/>
      <c r="WIM15" s="52"/>
      <c r="WIN15" s="52"/>
      <c r="WIO15" s="52"/>
      <c r="WIP15" s="52"/>
      <c r="WIQ15" s="52"/>
      <c r="WIR15" s="52"/>
      <c r="WIS15" s="52"/>
      <c r="WIT15" s="52"/>
      <c r="WIU15" s="52"/>
      <c r="WIV15" s="52"/>
      <c r="WIW15" s="52"/>
      <c r="WIX15" s="52"/>
      <c r="WIY15" s="52"/>
      <c r="WIZ15" s="52"/>
      <c r="WJA15" s="52"/>
      <c r="WJB15" s="52"/>
      <c r="WJC15" s="52"/>
      <c r="WJD15" s="52"/>
      <c r="WJE15" s="52"/>
      <c r="WJF15" s="52"/>
      <c r="WJG15" s="52"/>
      <c r="WJH15" s="52"/>
      <c r="WJI15" s="52"/>
      <c r="WJJ15" s="52"/>
      <c r="WJK15" s="52"/>
      <c r="WJL15" s="52"/>
      <c r="WJM15" s="52"/>
      <c r="WJN15" s="52"/>
      <c r="WJO15" s="52"/>
      <c r="WJP15" s="52"/>
      <c r="WJQ15" s="52"/>
      <c r="WJR15" s="52"/>
      <c r="WJS15" s="52"/>
      <c r="WJT15" s="52"/>
      <c r="WJU15" s="52"/>
      <c r="WJV15" s="52"/>
      <c r="WJW15" s="52"/>
      <c r="WJX15" s="52"/>
      <c r="WJY15" s="52"/>
      <c r="WJZ15" s="52"/>
      <c r="WKA15" s="52"/>
      <c r="WKB15" s="52"/>
      <c r="WKC15" s="52"/>
      <c r="WKD15" s="52"/>
      <c r="WKE15" s="52"/>
      <c r="WKF15" s="52"/>
      <c r="WKG15" s="52"/>
      <c r="WKH15" s="52"/>
      <c r="WKI15" s="52"/>
      <c r="WKJ15" s="52"/>
      <c r="WKK15" s="52"/>
      <c r="WKL15" s="52"/>
      <c r="WKM15" s="52"/>
      <c r="WKN15" s="52"/>
      <c r="WKO15" s="52"/>
      <c r="WKP15" s="52"/>
      <c r="WKQ15" s="52"/>
      <c r="WKR15" s="52"/>
      <c r="WKS15" s="52"/>
      <c r="WKT15" s="52"/>
      <c r="WKU15" s="52"/>
      <c r="WKV15" s="52"/>
      <c r="WKW15" s="52"/>
      <c r="WKX15" s="52"/>
      <c r="WKY15" s="52"/>
      <c r="WKZ15" s="52"/>
      <c r="WLA15" s="52"/>
      <c r="WLH15" s="52"/>
      <c r="WLI15" s="52"/>
      <c r="WLJ15" s="52"/>
      <c r="WLK15" s="52"/>
      <c r="WLL15" s="52"/>
      <c r="WLM15" s="52"/>
      <c r="WLN15" s="52"/>
      <c r="WLO15" s="52"/>
      <c r="WLP15" s="52"/>
      <c r="WLQ15" s="52"/>
      <c r="WLR15" s="52"/>
      <c r="WLS15" s="52"/>
      <c r="WLT15" s="52"/>
      <c r="WLU15" s="52"/>
      <c r="WLV15" s="52"/>
      <c r="WLW15" s="52"/>
      <c r="WLX15" s="52"/>
      <c r="WLY15" s="52"/>
      <c r="WLZ15" s="52"/>
      <c r="WMA15" s="52"/>
      <c r="WMB15" s="52"/>
      <c r="WMC15" s="52"/>
      <c r="WMD15" s="52"/>
      <c r="WME15" s="52"/>
      <c r="WMF15" s="52"/>
      <c r="WMG15" s="52"/>
      <c r="WMH15" s="52"/>
      <c r="WMI15" s="52"/>
      <c r="WMJ15" s="52"/>
      <c r="WMK15" s="52"/>
      <c r="WML15" s="52"/>
      <c r="WMM15" s="52"/>
      <c r="WMN15" s="52"/>
      <c r="WMO15" s="52"/>
      <c r="WMP15" s="52"/>
      <c r="WMQ15" s="52"/>
      <c r="WMR15" s="52"/>
      <c r="WMS15" s="52"/>
      <c r="WMT15" s="52"/>
      <c r="WMU15" s="52"/>
      <c r="WMV15" s="52"/>
      <c r="WMW15" s="52"/>
      <c r="WMX15" s="52"/>
      <c r="WMY15" s="52"/>
      <c r="WMZ15" s="52"/>
      <c r="WNA15" s="52"/>
      <c r="WNB15" s="52"/>
      <c r="WNC15" s="52"/>
      <c r="WND15" s="52"/>
      <c r="WNE15" s="52"/>
      <c r="WNF15" s="52"/>
      <c r="WNG15" s="52"/>
      <c r="WNH15" s="52"/>
      <c r="WNI15" s="52"/>
      <c r="WNJ15" s="52"/>
      <c r="WNK15" s="52"/>
      <c r="WNL15" s="52"/>
      <c r="WNM15" s="52"/>
      <c r="WNN15" s="52"/>
      <c r="WNO15" s="52"/>
      <c r="WNP15" s="52"/>
      <c r="WNQ15" s="52"/>
      <c r="WNR15" s="52"/>
      <c r="WNS15" s="52"/>
      <c r="WNT15" s="52"/>
      <c r="WNU15" s="52"/>
      <c r="WNV15" s="52"/>
      <c r="WNW15" s="52"/>
      <c r="WNX15" s="52"/>
      <c r="WNY15" s="52"/>
      <c r="WNZ15" s="52"/>
      <c r="WOA15" s="52"/>
      <c r="WOB15" s="52"/>
      <c r="WOC15" s="52"/>
      <c r="WOD15" s="52"/>
      <c r="WOE15" s="52"/>
      <c r="WOF15" s="52"/>
      <c r="WOG15" s="52"/>
      <c r="WOH15" s="52"/>
      <c r="WOI15" s="52"/>
      <c r="WOJ15" s="52"/>
      <c r="WOK15" s="52"/>
      <c r="WOL15" s="52"/>
      <c r="WOM15" s="52"/>
      <c r="WON15" s="52"/>
      <c r="WOO15" s="52"/>
      <c r="WOP15" s="52"/>
      <c r="WOQ15" s="52"/>
      <c r="WOR15" s="52"/>
      <c r="WOS15" s="52"/>
      <c r="WOT15" s="52"/>
      <c r="WOU15" s="52"/>
      <c r="WOV15" s="52"/>
      <c r="WOW15" s="52"/>
      <c r="WOX15" s="52"/>
      <c r="WOY15" s="52"/>
      <c r="WOZ15" s="52"/>
      <c r="WPA15" s="52"/>
      <c r="WPB15" s="52"/>
      <c r="WPC15" s="52"/>
      <c r="WPD15" s="52"/>
      <c r="WPE15" s="52"/>
      <c r="WPF15" s="52"/>
      <c r="WPG15" s="52"/>
      <c r="WPH15" s="52"/>
      <c r="WPI15" s="52"/>
      <c r="WPJ15" s="52"/>
      <c r="WPK15" s="52"/>
      <c r="WPL15" s="52"/>
      <c r="WPM15" s="52"/>
      <c r="WPN15" s="52"/>
      <c r="WPO15" s="52"/>
      <c r="WPP15" s="52"/>
      <c r="WPQ15" s="52"/>
      <c r="WPR15" s="52"/>
      <c r="WPS15" s="52"/>
      <c r="WPT15" s="52"/>
      <c r="WPU15" s="52"/>
      <c r="WPV15" s="52"/>
      <c r="WPW15" s="52"/>
      <c r="WPX15" s="52"/>
      <c r="WPY15" s="52"/>
      <c r="WPZ15" s="52"/>
      <c r="WQA15" s="52"/>
      <c r="WQB15" s="52"/>
      <c r="WQC15" s="52"/>
      <c r="WQD15" s="52"/>
      <c r="WQE15" s="52"/>
      <c r="WQF15" s="52"/>
      <c r="WQG15" s="52"/>
      <c r="WQH15" s="52"/>
      <c r="WQI15" s="52"/>
      <c r="WQJ15" s="52"/>
      <c r="WQK15" s="52"/>
      <c r="WQL15" s="52"/>
      <c r="WQM15" s="52"/>
      <c r="WQN15" s="52"/>
      <c r="WQO15" s="52"/>
      <c r="WQP15" s="52"/>
      <c r="WQQ15" s="52"/>
      <c r="WQR15" s="52"/>
      <c r="WQS15" s="52"/>
      <c r="WQT15" s="52"/>
      <c r="WQU15" s="52"/>
      <c r="WQV15" s="52"/>
      <c r="WQW15" s="52"/>
      <c r="WQX15" s="52"/>
      <c r="WQY15" s="52"/>
      <c r="WQZ15" s="52"/>
      <c r="WRA15" s="52"/>
      <c r="WRB15" s="52"/>
      <c r="WRC15" s="52"/>
      <c r="WRD15" s="52"/>
      <c r="WRE15" s="52"/>
      <c r="WRF15" s="52"/>
      <c r="WRG15" s="52"/>
      <c r="WRH15" s="52"/>
      <c r="WRI15" s="52"/>
      <c r="WRJ15" s="52"/>
      <c r="WRK15" s="52"/>
      <c r="WRL15" s="52"/>
      <c r="WRM15" s="52"/>
      <c r="WRN15" s="52"/>
      <c r="WRO15" s="52"/>
      <c r="WRP15" s="52"/>
      <c r="WRQ15" s="52"/>
      <c r="WRR15" s="52"/>
      <c r="WRS15" s="52"/>
      <c r="WRT15" s="52"/>
      <c r="WRU15" s="52"/>
      <c r="WRV15" s="52"/>
      <c r="WRW15" s="52"/>
      <c r="WRX15" s="52"/>
      <c r="WRY15" s="52"/>
      <c r="WRZ15" s="52"/>
      <c r="WSA15" s="52"/>
      <c r="WSB15" s="52"/>
      <c r="WSC15" s="52"/>
      <c r="WSD15" s="52"/>
      <c r="WSE15" s="52"/>
      <c r="WSF15" s="52"/>
      <c r="WSG15" s="52"/>
      <c r="WSH15" s="52"/>
      <c r="WSI15" s="52"/>
      <c r="WSJ15" s="52"/>
      <c r="WSK15" s="52"/>
      <c r="WSL15" s="52"/>
      <c r="WSM15" s="52"/>
      <c r="WSN15" s="52"/>
      <c r="WSO15" s="52"/>
      <c r="WSP15" s="52"/>
      <c r="WSQ15" s="52"/>
      <c r="WSR15" s="52"/>
      <c r="WSS15" s="52"/>
      <c r="WST15" s="52"/>
      <c r="WSU15" s="52"/>
      <c r="WSV15" s="52"/>
      <c r="WSW15" s="52"/>
      <c r="WSX15" s="52"/>
      <c r="WSY15" s="52"/>
      <c r="WSZ15" s="52"/>
      <c r="WTA15" s="52"/>
      <c r="WTB15" s="52"/>
      <c r="WTC15" s="52"/>
      <c r="WTD15" s="52"/>
      <c r="WTE15" s="52"/>
      <c r="WTF15" s="52"/>
      <c r="WTG15" s="52"/>
      <c r="WTH15" s="52"/>
      <c r="WTI15" s="52"/>
      <c r="WTJ15" s="52"/>
      <c r="WTK15" s="52"/>
      <c r="WTL15" s="52"/>
      <c r="WTM15" s="52"/>
      <c r="WTN15" s="52"/>
      <c r="WTO15" s="52"/>
      <c r="WTP15" s="52"/>
      <c r="WTQ15" s="52"/>
      <c r="WTR15" s="52"/>
      <c r="WTS15" s="52"/>
      <c r="WTT15" s="52"/>
      <c r="WTU15" s="52"/>
      <c r="WTV15" s="52"/>
      <c r="WTW15" s="52"/>
      <c r="WTX15" s="52"/>
      <c r="WTY15" s="52"/>
      <c r="WTZ15" s="52"/>
      <c r="WUA15" s="52"/>
      <c r="WUB15" s="52"/>
      <c r="WUC15" s="52"/>
      <c r="WUD15" s="52"/>
      <c r="WUE15" s="52"/>
      <c r="WUF15" s="52"/>
      <c r="WUG15" s="52"/>
      <c r="WUH15" s="52"/>
      <c r="WUI15" s="52"/>
      <c r="WUJ15" s="52"/>
      <c r="WUK15" s="52"/>
      <c r="WUL15" s="52"/>
      <c r="WUM15" s="52"/>
      <c r="WUN15" s="52"/>
      <c r="WUO15" s="52"/>
      <c r="WUP15" s="52"/>
      <c r="WUQ15" s="52"/>
      <c r="WUR15" s="52"/>
      <c r="WUS15" s="52"/>
      <c r="WUT15" s="52"/>
      <c r="WUU15" s="52"/>
      <c r="WUV15" s="52"/>
      <c r="WUW15" s="52"/>
      <c r="WVD15" s="52"/>
      <c r="WVE15" s="52"/>
      <c r="WVF15" s="52"/>
      <c r="WVG15" s="52"/>
      <c r="WVH15" s="52"/>
      <c r="WVI15" s="52"/>
      <c r="WVJ15" s="52"/>
      <c r="WVK15" s="52"/>
      <c r="WVL15" s="52"/>
      <c r="WVM15" s="52"/>
      <c r="WVN15" s="52"/>
      <c r="WVO15" s="52"/>
      <c r="WVP15" s="52"/>
      <c r="WVQ15" s="52"/>
      <c r="WVR15" s="52"/>
      <c r="WVS15" s="52"/>
      <c r="WVT15" s="52"/>
      <c r="WVU15" s="52"/>
      <c r="WVV15" s="52"/>
      <c r="WVW15" s="52"/>
      <c r="WVX15" s="52"/>
      <c r="WVY15" s="52"/>
      <c r="WVZ15" s="52"/>
      <c r="WWA15" s="52"/>
      <c r="WWB15" s="52"/>
      <c r="WWC15" s="52"/>
      <c r="WWD15" s="52"/>
      <c r="WWE15" s="52"/>
      <c r="WWF15" s="52"/>
      <c r="WWG15" s="52"/>
      <c r="WWH15" s="52"/>
      <c r="WWI15" s="52"/>
      <c r="WWJ15" s="52"/>
      <c r="WWK15" s="52"/>
      <c r="WWL15" s="52"/>
      <c r="WWM15" s="52"/>
      <c r="WWN15" s="52"/>
      <c r="WWO15" s="52"/>
      <c r="WWP15" s="52"/>
      <c r="WWQ15" s="52"/>
      <c r="WWR15" s="52"/>
      <c r="WWS15" s="52"/>
      <c r="WWT15" s="52"/>
      <c r="WWU15" s="52"/>
      <c r="WWV15" s="52"/>
      <c r="WWW15" s="52"/>
      <c r="WWX15" s="52"/>
      <c r="WWY15" s="52"/>
      <c r="WWZ15" s="52"/>
      <c r="WXA15" s="52"/>
      <c r="WXB15" s="52"/>
      <c r="WXC15" s="52"/>
      <c r="WXD15" s="52"/>
      <c r="WXE15" s="52"/>
      <c r="WXF15" s="52"/>
      <c r="WXG15" s="52"/>
      <c r="WXH15" s="52"/>
      <c r="WXI15" s="52"/>
      <c r="WXJ15" s="52"/>
      <c r="WXK15" s="52"/>
      <c r="WXL15" s="52"/>
      <c r="WXM15" s="52"/>
      <c r="WXN15" s="52"/>
      <c r="WXO15" s="52"/>
      <c r="WXP15" s="52"/>
      <c r="WXQ15" s="52"/>
      <c r="WXR15" s="52"/>
      <c r="WXS15" s="52"/>
      <c r="WXT15" s="52"/>
      <c r="WXU15" s="52"/>
      <c r="WXV15" s="52"/>
      <c r="WXW15" s="52"/>
      <c r="WXX15" s="52"/>
      <c r="WXY15" s="52"/>
      <c r="WXZ15" s="52"/>
      <c r="WYA15" s="52"/>
      <c r="WYB15" s="52"/>
      <c r="WYC15" s="52"/>
      <c r="WYD15" s="52"/>
      <c r="WYE15" s="52"/>
      <c r="WYF15" s="52"/>
      <c r="WYG15" s="52"/>
      <c r="WYH15" s="52"/>
      <c r="WYI15" s="52"/>
      <c r="WYJ15" s="52"/>
      <c r="WYK15" s="52"/>
      <c r="WYL15" s="52"/>
      <c r="WYM15" s="52"/>
      <c r="WYN15" s="52"/>
      <c r="WYO15" s="52"/>
      <c r="WYP15" s="52"/>
      <c r="WYQ15" s="52"/>
      <c r="WYR15" s="52"/>
      <c r="WYS15" s="52"/>
      <c r="WYT15" s="52"/>
      <c r="WYU15" s="52"/>
      <c r="WYV15" s="52"/>
      <c r="WYW15" s="52"/>
      <c r="WYX15" s="52"/>
      <c r="WYY15" s="52"/>
      <c r="WYZ15" s="52"/>
      <c r="WZA15" s="52"/>
      <c r="WZB15" s="52"/>
      <c r="WZC15" s="52"/>
      <c r="WZD15" s="52"/>
      <c r="WZE15" s="52"/>
      <c r="WZF15" s="52"/>
      <c r="WZG15" s="52"/>
      <c r="WZH15" s="52"/>
      <c r="WZI15" s="52"/>
      <c r="WZJ15" s="52"/>
      <c r="WZK15" s="52"/>
      <c r="WZL15" s="52"/>
      <c r="WZM15" s="52"/>
      <c r="WZN15" s="52"/>
      <c r="WZO15" s="52"/>
      <c r="WZP15" s="52"/>
      <c r="WZQ15" s="52"/>
      <c r="WZR15" s="52"/>
      <c r="WZS15" s="52"/>
      <c r="WZT15" s="52"/>
      <c r="WZU15" s="52"/>
      <c r="WZV15" s="52"/>
      <c r="WZW15" s="52"/>
      <c r="WZX15" s="52"/>
      <c r="WZY15" s="52"/>
      <c r="WZZ15" s="52"/>
      <c r="XAA15" s="52"/>
      <c r="XAB15" s="52"/>
      <c r="XAC15" s="52"/>
      <c r="XAD15" s="52"/>
      <c r="XAE15" s="52"/>
      <c r="XAF15" s="52"/>
      <c r="XAG15" s="52"/>
      <c r="XAH15" s="52"/>
      <c r="XAI15" s="52"/>
      <c r="XAJ15" s="52"/>
      <c r="XAK15" s="52"/>
      <c r="XAL15" s="52"/>
      <c r="XAM15" s="52"/>
      <c r="XAN15" s="52"/>
      <c r="XAO15" s="52"/>
      <c r="XAP15" s="52"/>
      <c r="XAQ15" s="52"/>
      <c r="XAR15" s="52"/>
      <c r="XAS15" s="52"/>
      <c r="XAT15" s="52"/>
      <c r="XAU15" s="52"/>
      <c r="XAV15" s="52"/>
      <c r="XAW15" s="52"/>
      <c r="XAX15" s="52"/>
      <c r="XAY15" s="52"/>
      <c r="XAZ15" s="52"/>
      <c r="XBA15" s="52"/>
      <c r="XBB15" s="52"/>
      <c r="XBC15" s="52"/>
      <c r="XBD15" s="52"/>
      <c r="XBE15" s="52"/>
      <c r="XBF15" s="52"/>
      <c r="XBG15" s="52"/>
      <c r="XBH15" s="52"/>
      <c r="XBI15" s="52"/>
      <c r="XBJ15" s="52"/>
      <c r="XBK15" s="52"/>
      <c r="XBL15" s="52"/>
      <c r="XBM15" s="52"/>
      <c r="XBN15" s="52"/>
      <c r="XBO15" s="52"/>
      <c r="XBP15" s="52"/>
      <c r="XBQ15" s="52"/>
      <c r="XBR15" s="52"/>
      <c r="XBS15" s="52"/>
      <c r="XBT15" s="52"/>
      <c r="XBU15" s="52"/>
      <c r="XBV15" s="52"/>
      <c r="XBW15" s="52"/>
      <c r="XBX15" s="52"/>
      <c r="XBY15" s="52"/>
      <c r="XBZ15" s="52"/>
      <c r="XCA15" s="52"/>
      <c r="XCB15" s="52"/>
      <c r="XCC15" s="52"/>
      <c r="XCD15" s="52"/>
      <c r="XCE15" s="52"/>
      <c r="XCF15" s="52"/>
      <c r="XCG15" s="52"/>
      <c r="XCH15" s="52"/>
      <c r="XCI15" s="52"/>
      <c r="XCJ15" s="52"/>
      <c r="XCK15" s="52"/>
      <c r="XCL15" s="52"/>
      <c r="XCM15" s="52"/>
      <c r="XCN15" s="52"/>
      <c r="XCO15" s="52"/>
      <c r="XCP15" s="52"/>
      <c r="XCQ15" s="52"/>
      <c r="XCR15" s="52"/>
      <c r="XCS15" s="52"/>
      <c r="XCT15" s="52"/>
      <c r="XCU15" s="52"/>
      <c r="XCV15" s="52"/>
      <c r="XCW15" s="52"/>
      <c r="XCX15" s="52"/>
      <c r="XCY15" s="52"/>
      <c r="XCZ15" s="52"/>
      <c r="XDA15" s="52"/>
      <c r="XDB15" s="52"/>
      <c r="XDC15" s="52"/>
      <c r="XDD15" s="52"/>
      <c r="XDE15" s="52"/>
      <c r="XDF15" s="52"/>
      <c r="XDG15" s="52"/>
      <c r="XDH15" s="52"/>
      <c r="XDI15" s="52"/>
      <c r="XDJ15" s="52"/>
      <c r="XDK15" s="52"/>
      <c r="XDL15" s="52"/>
      <c r="XDM15" s="52"/>
      <c r="XDN15" s="52"/>
      <c r="XDO15" s="52"/>
      <c r="XDP15" s="52"/>
      <c r="XDQ15" s="52"/>
      <c r="XDR15" s="52"/>
      <c r="XDS15" s="52"/>
      <c r="XDT15" s="52"/>
      <c r="XDU15" s="52"/>
      <c r="XDV15" s="52"/>
      <c r="XDW15" s="52"/>
      <c r="XDX15" s="52"/>
      <c r="XDY15" s="52"/>
      <c r="XDZ15" s="52"/>
      <c r="XEA15" s="52"/>
      <c r="XEB15" s="52"/>
      <c r="XEC15" s="52"/>
      <c r="XED15" s="52"/>
      <c r="XEE15" s="52"/>
      <c r="XEF15" s="52"/>
      <c r="XEG15" s="52"/>
      <c r="XEH15" s="52"/>
      <c r="XEI15" s="52"/>
      <c r="XEJ15" s="52"/>
      <c r="XEK15" s="52"/>
      <c r="XEL15" s="52"/>
      <c r="XEM15" s="52"/>
      <c r="XEN15" s="52"/>
    </row>
    <row r="16" spans="1:16368" ht="16.5" x14ac:dyDescent="0.25">
      <c r="A16" s="72" t="s">
        <v>96</v>
      </c>
      <c r="B16" s="73" t="s">
        <v>24</v>
      </c>
      <c r="C16" s="74"/>
      <c r="D16" s="350">
        <f>D17+D21+D32+D35</f>
        <v>971104744.62</v>
      </c>
      <c r="E16" s="350">
        <f>E17+E21+E32+E35</f>
        <v>984793176.41000009</v>
      </c>
      <c r="F16" s="350">
        <f>F17+F21+F32+F35</f>
        <v>994066057.34000003</v>
      </c>
    </row>
    <row r="17" spans="1:6" ht="16.5" x14ac:dyDescent="0.25">
      <c r="A17" s="63" t="s">
        <v>65</v>
      </c>
      <c r="B17" s="67" t="s">
        <v>22</v>
      </c>
      <c r="C17" s="68"/>
      <c r="D17" s="351">
        <f>D18+D19+D20</f>
        <v>92800976</v>
      </c>
      <c r="E17" s="351">
        <f t="shared" ref="E17:F17" si="0">E18+E19+E20</f>
        <v>93212568.019999996</v>
      </c>
      <c r="F17" s="351">
        <f t="shared" si="0"/>
        <v>93574751.900000006</v>
      </c>
    </row>
    <row r="18" spans="1:6" ht="81.75" customHeight="1" x14ac:dyDescent="0.25">
      <c r="A18" s="22" t="s">
        <v>8</v>
      </c>
      <c r="B18" s="23" t="s">
        <v>22</v>
      </c>
      <c r="C18" s="24">
        <v>100</v>
      </c>
      <c r="D18" s="90">
        <v>81059956</v>
      </c>
      <c r="E18" s="90">
        <v>81059956</v>
      </c>
      <c r="F18" s="90">
        <v>81059956</v>
      </c>
    </row>
    <row r="19" spans="1:6" ht="30.75" x14ac:dyDescent="0.25">
      <c r="A19" s="13" t="s">
        <v>61</v>
      </c>
      <c r="B19" s="23" t="s">
        <v>22</v>
      </c>
      <c r="C19" s="24">
        <v>200</v>
      </c>
      <c r="D19" s="90">
        <f>12241020-1000000</f>
        <v>11241020</v>
      </c>
      <c r="E19" s="90">
        <f>12730112.02-1077500</f>
        <v>11652612.02</v>
      </c>
      <c r="F19" s="90">
        <f>13169620.9-1154825</f>
        <v>12014795.9</v>
      </c>
    </row>
    <row r="20" spans="1:6" x14ac:dyDescent="0.25">
      <c r="A20" s="22" t="s">
        <v>10</v>
      </c>
      <c r="B20" s="23" t="s">
        <v>22</v>
      </c>
      <c r="C20" s="24">
        <v>300</v>
      </c>
      <c r="D20" s="90">
        <v>500000</v>
      </c>
      <c r="E20" s="90">
        <v>500000</v>
      </c>
      <c r="F20" s="90">
        <v>500000</v>
      </c>
    </row>
    <row r="21" spans="1:6" ht="31.5" x14ac:dyDescent="0.25">
      <c r="A21" s="76" t="s">
        <v>92</v>
      </c>
      <c r="B21" s="77" t="s">
        <v>23</v>
      </c>
      <c r="C21" s="78"/>
      <c r="D21" s="352">
        <f t="shared" ref="D21:F21" si="1">D22+D27</f>
        <v>792532295.62</v>
      </c>
      <c r="E21" s="352">
        <f t="shared" si="1"/>
        <v>807060313.67000008</v>
      </c>
      <c r="F21" s="352">
        <f t="shared" si="1"/>
        <v>815776640.3900001</v>
      </c>
    </row>
    <row r="22" spans="1:6" ht="31.5" x14ac:dyDescent="0.25">
      <c r="A22" s="64" t="s">
        <v>108</v>
      </c>
      <c r="B22" s="67" t="s">
        <v>98</v>
      </c>
      <c r="C22" s="68"/>
      <c r="D22" s="69">
        <f t="shared" ref="D22:F22" si="2">D23+D24+D25+D26</f>
        <v>399353716.46000004</v>
      </c>
      <c r="E22" s="69">
        <f t="shared" si="2"/>
        <v>399056216.47000003</v>
      </c>
      <c r="F22" s="69">
        <f t="shared" si="2"/>
        <v>402132684.19</v>
      </c>
    </row>
    <row r="23" spans="1:6" ht="79.5" customHeight="1" x14ac:dyDescent="0.25">
      <c r="A23" s="22" t="s">
        <v>8</v>
      </c>
      <c r="B23" s="23" t="s">
        <v>98</v>
      </c>
      <c r="C23" s="24">
        <v>100</v>
      </c>
      <c r="D23" s="90">
        <f>206397172.87-151289.87-9246791</f>
        <v>196999092</v>
      </c>
      <c r="E23" s="90">
        <f>198647088.88+166302.12-2652000</f>
        <v>196161391</v>
      </c>
      <c r="F23" s="90">
        <f>199644679.88+166302.12-3752000</f>
        <v>196058982</v>
      </c>
    </row>
    <row r="24" spans="1:6" ht="30.75" x14ac:dyDescent="0.25">
      <c r="A24" s="13" t="s">
        <v>61</v>
      </c>
      <c r="B24" s="23" t="s">
        <v>98</v>
      </c>
      <c r="C24" s="24">
        <v>200</v>
      </c>
      <c r="D24" s="90">
        <f>204389612.46-4598583-6300808</f>
        <v>193490221.46000001</v>
      </c>
      <c r="E24" s="90">
        <f>203744814.62-4424473.15-5305698</f>
        <v>194014643.47</v>
      </c>
      <c r="F24" s="90">
        <f>207918129.3-4694610.11-5992097</f>
        <v>197231422.19</v>
      </c>
    </row>
    <row r="25" spans="1:6" x14ac:dyDescent="0.25">
      <c r="A25" s="13" t="s">
        <v>10</v>
      </c>
      <c r="B25" s="23" t="s">
        <v>98</v>
      </c>
      <c r="C25" s="24">
        <v>300</v>
      </c>
      <c r="D25" s="90"/>
      <c r="E25" s="90"/>
      <c r="F25" s="90"/>
    </row>
    <row r="26" spans="1:6" x14ac:dyDescent="0.25">
      <c r="A26" s="22" t="s">
        <v>9</v>
      </c>
      <c r="B26" s="23" t="s">
        <v>98</v>
      </c>
      <c r="C26" s="24">
        <v>800</v>
      </c>
      <c r="D26" s="90">
        <v>8864403</v>
      </c>
      <c r="E26" s="90">
        <v>8880182</v>
      </c>
      <c r="F26" s="90">
        <v>8842280</v>
      </c>
    </row>
    <row r="27" spans="1:6" ht="31.5" x14ac:dyDescent="0.25">
      <c r="A27" s="62" t="s">
        <v>109</v>
      </c>
      <c r="B27" s="67" t="s">
        <v>99</v>
      </c>
      <c r="C27" s="68"/>
      <c r="D27" s="71">
        <f>D28+D29+D30+D31</f>
        <v>393178579.15999997</v>
      </c>
      <c r="E27" s="71">
        <f t="shared" ref="E27:F27" si="3">E28+E29+E30+E31</f>
        <v>408004097.19999999</v>
      </c>
      <c r="F27" s="71">
        <f t="shared" si="3"/>
        <v>413643956.20000005</v>
      </c>
    </row>
    <row r="28" spans="1:6" ht="76.5" customHeight="1" x14ac:dyDescent="0.25">
      <c r="A28" s="13" t="s">
        <v>8</v>
      </c>
      <c r="B28" s="23" t="s">
        <v>99</v>
      </c>
      <c r="C28" s="24">
        <v>100</v>
      </c>
      <c r="D28" s="90">
        <f>85066037.32-3322492.78-2660886</f>
        <v>79082658.539999992</v>
      </c>
      <c r="E28" s="90">
        <f>81569957.64-2455288.47-1088908</f>
        <v>78025761.170000002</v>
      </c>
      <c r="F28" s="90">
        <f>81874829.64-2455288.47-1088908</f>
        <v>78330633.170000002</v>
      </c>
    </row>
    <row r="29" spans="1:6" ht="30.75" x14ac:dyDescent="0.25">
      <c r="A29" s="13" t="s">
        <v>61</v>
      </c>
      <c r="B29" s="23" t="s">
        <v>99</v>
      </c>
      <c r="C29" s="24">
        <v>200</v>
      </c>
      <c r="D29" s="90">
        <f>66366753.44-592206</f>
        <v>65774547.439999998</v>
      </c>
      <c r="E29" s="90">
        <f>69345384.84-619865</f>
        <v>68725519.840000004</v>
      </c>
      <c r="F29" s="90">
        <f>71633158.05-645621</f>
        <v>70987537.049999997</v>
      </c>
    </row>
    <row r="30" spans="1:6" ht="30.75" x14ac:dyDescent="0.25">
      <c r="A30" s="22" t="s">
        <v>11</v>
      </c>
      <c r="B30" s="23" t="s">
        <v>99</v>
      </c>
      <c r="C30" s="24">
        <v>600</v>
      </c>
      <c r="D30" s="90">
        <f>275501006.51-19510575.33-9313660</f>
        <v>246676771.18000001</v>
      </c>
      <c r="E30" s="90">
        <f>275263928.08-15657913.89</f>
        <v>259606014.19</v>
      </c>
      <c r="F30" s="90">
        <f>278394318.87-15717514.89</f>
        <v>262676803.98000002</v>
      </c>
    </row>
    <row r="31" spans="1:6" x14ac:dyDescent="0.25">
      <c r="A31" s="22" t="s">
        <v>9</v>
      </c>
      <c r="B31" s="23" t="s">
        <v>99</v>
      </c>
      <c r="C31" s="24">
        <v>800</v>
      </c>
      <c r="D31" s="90">
        <f>2393604-749002</f>
        <v>1644602</v>
      </c>
      <c r="E31" s="90">
        <f>2395804-749002</f>
        <v>1646802</v>
      </c>
      <c r="F31" s="90">
        <f>2397984-749002</f>
        <v>1648982</v>
      </c>
    </row>
    <row r="32" spans="1:6" ht="16.5" x14ac:dyDescent="0.25">
      <c r="A32" s="65" t="s">
        <v>64</v>
      </c>
      <c r="B32" s="67" t="s">
        <v>25</v>
      </c>
      <c r="C32" s="70"/>
      <c r="D32" s="353">
        <f>D33+D34</f>
        <v>75259900</v>
      </c>
      <c r="E32" s="353">
        <f t="shared" ref="E32:F32" si="4">E33+E34</f>
        <v>74008721.719999999</v>
      </c>
      <c r="F32" s="353">
        <f t="shared" si="4"/>
        <v>74203092.049999997</v>
      </c>
    </row>
    <row r="33" spans="1:16368" ht="75.75" customHeight="1" x14ac:dyDescent="0.25">
      <c r="A33" s="13" t="s">
        <v>8</v>
      </c>
      <c r="B33" s="23" t="s">
        <v>25</v>
      </c>
      <c r="C33" s="66">
        <v>100</v>
      </c>
      <c r="D33" s="90">
        <f>75829431.5-5676167.5-1980000</f>
        <v>68173264</v>
      </c>
      <c r="E33" s="90">
        <f>73119431.5-5676167.5</f>
        <v>67443264</v>
      </c>
      <c r="F33" s="90">
        <f>73119431.5-5676167.5</f>
        <v>67443264</v>
      </c>
    </row>
    <row r="34" spans="1:16368" ht="30.75" x14ac:dyDescent="0.25">
      <c r="A34" s="13" t="s">
        <v>61</v>
      </c>
      <c r="B34" s="23" t="s">
        <v>25</v>
      </c>
      <c r="C34" s="24">
        <v>200</v>
      </c>
      <c r="D34" s="90">
        <f>8986636-1900000</f>
        <v>7086636</v>
      </c>
      <c r="E34" s="90">
        <f>9070857.72-2505400</f>
        <v>6565457.7200000007</v>
      </c>
      <c r="F34" s="90">
        <f>9370390.05-2610562</f>
        <v>6759828.0500000007</v>
      </c>
    </row>
    <row r="35" spans="1:16368" ht="16.5" x14ac:dyDescent="0.25">
      <c r="A35" s="64" t="s">
        <v>29</v>
      </c>
      <c r="B35" s="67" t="s">
        <v>26</v>
      </c>
      <c r="C35" s="68"/>
      <c r="D35" s="353">
        <f>D36</f>
        <v>10511573</v>
      </c>
      <c r="E35" s="353">
        <f t="shared" ref="E35:F35" si="5">E36</f>
        <v>10511573</v>
      </c>
      <c r="F35" s="353">
        <f t="shared" si="5"/>
        <v>10511573</v>
      </c>
    </row>
    <row r="36" spans="1:16368" s="3" customFormat="1" ht="24" customHeight="1" x14ac:dyDescent="0.25">
      <c r="A36" s="13" t="s">
        <v>10</v>
      </c>
      <c r="B36" s="23" t="s">
        <v>26</v>
      </c>
      <c r="C36" s="24">
        <v>300</v>
      </c>
      <c r="D36" s="12">
        <v>10511573</v>
      </c>
      <c r="E36" s="12">
        <v>10511573</v>
      </c>
      <c r="F36" s="12">
        <v>10511573</v>
      </c>
      <c r="G36" s="9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  <c r="WGP36" s="6"/>
      <c r="WGQ36" s="6"/>
      <c r="WGR36" s="6"/>
      <c r="WGS36" s="6"/>
      <c r="WGT36" s="6"/>
      <c r="WGU36" s="6"/>
      <c r="WGV36" s="6"/>
      <c r="WGW36" s="6"/>
      <c r="WGX36" s="6"/>
      <c r="WGY36" s="6"/>
      <c r="WGZ36" s="6"/>
      <c r="WHA36" s="6"/>
      <c r="WHB36" s="6"/>
      <c r="WHC36" s="6"/>
      <c r="WHD36" s="6"/>
      <c r="WHE36" s="6"/>
      <c r="WHF36" s="6"/>
      <c r="WHG36" s="6"/>
      <c r="WHH36" s="6"/>
      <c r="WHI36" s="6"/>
      <c r="WHJ36" s="6"/>
      <c r="WHK36" s="6"/>
      <c r="WHL36" s="6"/>
      <c r="WHM36" s="6"/>
      <c r="WHN36" s="6"/>
      <c r="WHO36" s="6"/>
      <c r="WHP36" s="6"/>
      <c r="WHQ36" s="6"/>
      <c r="WHR36" s="6"/>
      <c r="WHS36" s="6"/>
      <c r="WHT36" s="6"/>
      <c r="WHU36" s="6"/>
      <c r="WHV36" s="6"/>
      <c r="WHW36" s="6"/>
      <c r="WHX36" s="6"/>
      <c r="WHY36" s="6"/>
      <c r="WHZ36" s="6"/>
      <c r="WIA36" s="6"/>
      <c r="WIB36" s="6"/>
      <c r="WIC36" s="6"/>
      <c r="WID36" s="6"/>
      <c r="WIE36" s="6"/>
      <c r="WIF36" s="6"/>
      <c r="WIG36" s="6"/>
      <c r="WIH36" s="6"/>
      <c r="WII36" s="6"/>
      <c r="WIJ36" s="6"/>
      <c r="WIK36" s="6"/>
      <c r="WIL36" s="6"/>
      <c r="WIM36" s="6"/>
      <c r="WIN36" s="6"/>
      <c r="WIO36" s="6"/>
      <c r="WIP36" s="6"/>
      <c r="WIQ36" s="6"/>
      <c r="WIR36" s="6"/>
      <c r="WIS36" s="6"/>
      <c r="WIT36" s="6"/>
      <c r="WIU36" s="6"/>
      <c r="WIV36" s="6"/>
      <c r="WIW36" s="6"/>
      <c r="WIX36" s="6"/>
      <c r="WIY36" s="6"/>
      <c r="WIZ36" s="6"/>
      <c r="WJA36" s="6"/>
      <c r="WJB36" s="6"/>
      <c r="WJC36" s="6"/>
      <c r="WJD36" s="6"/>
      <c r="WJE36" s="6"/>
      <c r="WJF36" s="6"/>
      <c r="WJG36" s="6"/>
      <c r="WJH36" s="6"/>
      <c r="WJI36" s="6"/>
      <c r="WJJ36" s="6"/>
      <c r="WJK36" s="6"/>
      <c r="WJL36" s="6"/>
      <c r="WJM36" s="6"/>
      <c r="WJN36" s="6"/>
      <c r="WJO36" s="6"/>
      <c r="WJP36" s="6"/>
      <c r="WJQ36" s="6"/>
      <c r="WJR36" s="6"/>
      <c r="WJS36" s="6"/>
      <c r="WJT36" s="6"/>
      <c r="WJU36" s="6"/>
      <c r="WJV36" s="6"/>
      <c r="WJW36" s="6"/>
      <c r="WJX36" s="6"/>
      <c r="WJY36" s="6"/>
      <c r="WJZ36" s="6"/>
      <c r="WKA36" s="6"/>
      <c r="WKB36" s="6"/>
      <c r="WKC36" s="6"/>
      <c r="WKD36" s="6"/>
      <c r="WKE36" s="6"/>
      <c r="WKF36" s="6"/>
      <c r="WKG36" s="6"/>
      <c r="WKH36" s="6"/>
      <c r="WKI36" s="6"/>
      <c r="WKJ36" s="6"/>
      <c r="WKK36" s="6"/>
      <c r="WKL36" s="6"/>
      <c r="WKM36" s="6"/>
      <c r="WKN36" s="6"/>
      <c r="WKO36" s="6"/>
      <c r="WKP36" s="6"/>
      <c r="WKQ36" s="6"/>
      <c r="WKR36" s="6"/>
      <c r="WKS36" s="6"/>
      <c r="WKT36" s="6"/>
      <c r="WKU36" s="6"/>
      <c r="WKV36" s="6"/>
      <c r="WKW36" s="6"/>
      <c r="WKX36" s="6"/>
      <c r="WKY36" s="6"/>
      <c r="WKZ36" s="6"/>
      <c r="WLA36" s="6"/>
      <c r="WLH36" s="6"/>
      <c r="WLI36" s="6"/>
      <c r="WLJ36" s="6"/>
      <c r="WLK36" s="6"/>
      <c r="WLL36" s="6"/>
      <c r="WLM36" s="6"/>
      <c r="WLN36" s="6"/>
      <c r="WLO36" s="6"/>
      <c r="WLP36" s="6"/>
      <c r="WLQ36" s="6"/>
      <c r="WLR36" s="6"/>
      <c r="WLS36" s="6"/>
      <c r="WLT36" s="6"/>
      <c r="WLU36" s="6"/>
      <c r="WLV36" s="6"/>
      <c r="WLW36" s="6"/>
      <c r="WLX36" s="6"/>
      <c r="WLY36" s="6"/>
      <c r="WLZ36" s="6"/>
      <c r="WMA36" s="6"/>
      <c r="WMB36" s="6"/>
      <c r="WMC36" s="6"/>
      <c r="WMD36" s="6"/>
      <c r="WME36" s="6"/>
      <c r="WMF36" s="6"/>
      <c r="WMG36" s="6"/>
      <c r="WMH36" s="6"/>
      <c r="WMI36" s="6"/>
      <c r="WMJ36" s="6"/>
      <c r="WMK36" s="6"/>
      <c r="WML36" s="6"/>
      <c r="WMM36" s="6"/>
      <c r="WMN36" s="6"/>
      <c r="WMO36" s="6"/>
      <c r="WMP36" s="6"/>
      <c r="WMQ36" s="6"/>
      <c r="WMR36" s="6"/>
      <c r="WMS36" s="6"/>
      <c r="WMT36" s="6"/>
      <c r="WMU36" s="6"/>
      <c r="WMV36" s="6"/>
      <c r="WMW36" s="6"/>
      <c r="WMX36" s="6"/>
      <c r="WMY36" s="6"/>
      <c r="WMZ36" s="6"/>
      <c r="WNA36" s="6"/>
      <c r="WNB36" s="6"/>
      <c r="WNC36" s="6"/>
      <c r="WND36" s="6"/>
      <c r="WNE36" s="6"/>
      <c r="WNF36" s="6"/>
      <c r="WNG36" s="6"/>
      <c r="WNH36" s="6"/>
      <c r="WNI36" s="6"/>
      <c r="WNJ36" s="6"/>
      <c r="WNK36" s="6"/>
      <c r="WNL36" s="6"/>
      <c r="WNM36" s="6"/>
      <c r="WNN36" s="6"/>
      <c r="WNO36" s="6"/>
      <c r="WNP36" s="6"/>
      <c r="WNQ36" s="6"/>
      <c r="WNR36" s="6"/>
      <c r="WNS36" s="6"/>
      <c r="WNT36" s="6"/>
      <c r="WNU36" s="6"/>
      <c r="WNV36" s="6"/>
      <c r="WNW36" s="6"/>
      <c r="WNX36" s="6"/>
      <c r="WNY36" s="6"/>
      <c r="WNZ36" s="6"/>
      <c r="WOA36" s="6"/>
      <c r="WOB36" s="6"/>
      <c r="WOC36" s="6"/>
      <c r="WOD36" s="6"/>
      <c r="WOE36" s="6"/>
      <c r="WOF36" s="6"/>
      <c r="WOG36" s="6"/>
      <c r="WOH36" s="6"/>
      <c r="WOI36" s="6"/>
      <c r="WOJ36" s="6"/>
      <c r="WOK36" s="6"/>
      <c r="WOL36" s="6"/>
      <c r="WOM36" s="6"/>
      <c r="WON36" s="6"/>
      <c r="WOO36" s="6"/>
      <c r="WOP36" s="6"/>
      <c r="WOQ36" s="6"/>
      <c r="WOR36" s="6"/>
      <c r="WOS36" s="6"/>
      <c r="WOT36" s="6"/>
      <c r="WOU36" s="6"/>
      <c r="WOV36" s="6"/>
      <c r="WOW36" s="6"/>
      <c r="WOX36" s="6"/>
      <c r="WOY36" s="6"/>
      <c r="WOZ36" s="6"/>
      <c r="WPA36" s="6"/>
      <c r="WPB36" s="6"/>
      <c r="WPC36" s="6"/>
      <c r="WPD36" s="6"/>
      <c r="WPE36" s="6"/>
      <c r="WPF36" s="6"/>
      <c r="WPG36" s="6"/>
      <c r="WPH36" s="6"/>
      <c r="WPI36" s="6"/>
      <c r="WPJ36" s="6"/>
      <c r="WPK36" s="6"/>
      <c r="WPL36" s="6"/>
      <c r="WPM36" s="6"/>
      <c r="WPN36" s="6"/>
      <c r="WPO36" s="6"/>
      <c r="WPP36" s="6"/>
      <c r="WPQ36" s="6"/>
      <c r="WPR36" s="6"/>
      <c r="WPS36" s="6"/>
      <c r="WPT36" s="6"/>
      <c r="WPU36" s="6"/>
      <c r="WPV36" s="6"/>
      <c r="WPW36" s="6"/>
      <c r="WPX36" s="6"/>
      <c r="WPY36" s="6"/>
      <c r="WPZ36" s="6"/>
      <c r="WQA36" s="6"/>
      <c r="WQB36" s="6"/>
      <c r="WQC36" s="6"/>
      <c r="WQD36" s="6"/>
      <c r="WQE36" s="6"/>
      <c r="WQF36" s="6"/>
      <c r="WQG36" s="6"/>
      <c r="WQH36" s="6"/>
      <c r="WQI36" s="6"/>
      <c r="WQJ36" s="6"/>
      <c r="WQK36" s="6"/>
      <c r="WQL36" s="6"/>
      <c r="WQM36" s="6"/>
      <c r="WQN36" s="6"/>
      <c r="WQO36" s="6"/>
      <c r="WQP36" s="6"/>
      <c r="WQQ36" s="6"/>
      <c r="WQR36" s="6"/>
      <c r="WQS36" s="6"/>
      <c r="WQT36" s="6"/>
      <c r="WQU36" s="6"/>
      <c r="WQV36" s="6"/>
      <c r="WQW36" s="6"/>
      <c r="WQX36" s="6"/>
      <c r="WQY36" s="6"/>
      <c r="WQZ36" s="6"/>
      <c r="WRA36" s="6"/>
      <c r="WRB36" s="6"/>
      <c r="WRC36" s="6"/>
      <c r="WRD36" s="6"/>
      <c r="WRE36" s="6"/>
      <c r="WRF36" s="6"/>
      <c r="WRG36" s="6"/>
      <c r="WRH36" s="6"/>
      <c r="WRI36" s="6"/>
      <c r="WRJ36" s="6"/>
      <c r="WRK36" s="6"/>
      <c r="WRL36" s="6"/>
      <c r="WRM36" s="6"/>
      <c r="WRN36" s="6"/>
      <c r="WRO36" s="6"/>
      <c r="WRP36" s="6"/>
      <c r="WRQ36" s="6"/>
      <c r="WRR36" s="6"/>
      <c r="WRS36" s="6"/>
      <c r="WRT36" s="6"/>
      <c r="WRU36" s="6"/>
      <c r="WRV36" s="6"/>
      <c r="WRW36" s="6"/>
      <c r="WRX36" s="6"/>
      <c r="WRY36" s="6"/>
      <c r="WRZ36" s="6"/>
      <c r="WSA36" s="6"/>
      <c r="WSB36" s="6"/>
      <c r="WSC36" s="6"/>
      <c r="WSD36" s="6"/>
      <c r="WSE36" s="6"/>
      <c r="WSF36" s="6"/>
      <c r="WSG36" s="6"/>
      <c r="WSH36" s="6"/>
      <c r="WSI36" s="6"/>
      <c r="WSJ36" s="6"/>
      <c r="WSK36" s="6"/>
      <c r="WSL36" s="6"/>
      <c r="WSM36" s="6"/>
      <c r="WSN36" s="6"/>
      <c r="WSO36" s="6"/>
      <c r="WSP36" s="6"/>
      <c r="WSQ36" s="6"/>
      <c r="WSR36" s="6"/>
      <c r="WSS36" s="6"/>
      <c r="WST36" s="6"/>
      <c r="WSU36" s="6"/>
      <c r="WSV36" s="6"/>
      <c r="WSW36" s="6"/>
      <c r="WSX36" s="6"/>
      <c r="WSY36" s="6"/>
      <c r="WSZ36" s="6"/>
      <c r="WTA36" s="6"/>
      <c r="WTB36" s="6"/>
      <c r="WTC36" s="6"/>
      <c r="WTD36" s="6"/>
      <c r="WTE36" s="6"/>
      <c r="WTF36" s="6"/>
      <c r="WTG36" s="6"/>
      <c r="WTH36" s="6"/>
      <c r="WTI36" s="6"/>
      <c r="WTJ36" s="6"/>
      <c r="WTK36" s="6"/>
      <c r="WTL36" s="6"/>
      <c r="WTM36" s="6"/>
      <c r="WTN36" s="6"/>
      <c r="WTO36" s="6"/>
      <c r="WTP36" s="6"/>
      <c r="WTQ36" s="6"/>
      <c r="WTR36" s="6"/>
      <c r="WTS36" s="6"/>
      <c r="WTT36" s="6"/>
      <c r="WTU36" s="6"/>
      <c r="WTV36" s="6"/>
      <c r="WTW36" s="6"/>
      <c r="WTX36" s="6"/>
      <c r="WTY36" s="6"/>
      <c r="WTZ36" s="6"/>
      <c r="WUA36" s="6"/>
      <c r="WUB36" s="6"/>
      <c r="WUC36" s="6"/>
      <c r="WUD36" s="6"/>
      <c r="WUE36" s="6"/>
      <c r="WUF36" s="6"/>
      <c r="WUG36" s="6"/>
      <c r="WUH36" s="6"/>
      <c r="WUI36" s="6"/>
      <c r="WUJ36" s="6"/>
      <c r="WUK36" s="6"/>
      <c r="WUL36" s="6"/>
      <c r="WUM36" s="6"/>
      <c r="WUN36" s="6"/>
      <c r="WUO36" s="6"/>
      <c r="WUP36" s="6"/>
      <c r="WUQ36" s="6"/>
      <c r="WUR36" s="6"/>
      <c r="WUS36" s="6"/>
      <c r="WUT36" s="6"/>
      <c r="WUU36" s="6"/>
      <c r="WUV36" s="6"/>
      <c r="WUW36" s="6"/>
      <c r="WVD36" s="6"/>
      <c r="WVE36" s="6"/>
      <c r="WVF36" s="6"/>
      <c r="WVG36" s="6"/>
      <c r="WVH36" s="6"/>
      <c r="WVI36" s="6"/>
      <c r="WVJ36" s="6"/>
      <c r="WVK36" s="6"/>
      <c r="WVL36" s="6"/>
      <c r="WVM36" s="6"/>
      <c r="WVN36" s="6"/>
      <c r="WVO36" s="6"/>
      <c r="WVP36" s="6"/>
      <c r="WVQ36" s="6"/>
      <c r="WVR36" s="6"/>
      <c r="WVS36" s="6"/>
      <c r="WVT36" s="6"/>
      <c r="WVU36" s="6"/>
      <c r="WVV36" s="6"/>
      <c r="WVW36" s="6"/>
      <c r="WVX36" s="6"/>
      <c r="WVY36" s="6"/>
      <c r="WVZ36" s="6"/>
      <c r="WWA36" s="6"/>
      <c r="WWB36" s="6"/>
      <c r="WWC36" s="6"/>
      <c r="WWD36" s="6"/>
      <c r="WWE36" s="6"/>
      <c r="WWF36" s="6"/>
      <c r="WWG36" s="6"/>
      <c r="WWH36" s="6"/>
      <c r="WWI36" s="6"/>
      <c r="WWJ36" s="6"/>
      <c r="WWK36" s="6"/>
      <c r="WWL36" s="6"/>
      <c r="WWM36" s="6"/>
      <c r="WWN36" s="6"/>
      <c r="WWO36" s="6"/>
      <c r="WWP36" s="6"/>
      <c r="WWQ36" s="6"/>
      <c r="WWR36" s="6"/>
      <c r="WWS36" s="6"/>
      <c r="WWT36" s="6"/>
      <c r="WWU36" s="6"/>
      <c r="WWV36" s="6"/>
      <c r="WWW36" s="6"/>
      <c r="WWX36" s="6"/>
      <c r="WWY36" s="6"/>
      <c r="WWZ36" s="6"/>
      <c r="WXA36" s="6"/>
      <c r="WXB36" s="6"/>
      <c r="WXC36" s="6"/>
      <c r="WXD36" s="6"/>
      <c r="WXE36" s="6"/>
      <c r="WXF36" s="6"/>
      <c r="WXG36" s="6"/>
      <c r="WXH36" s="6"/>
      <c r="WXI36" s="6"/>
      <c r="WXJ36" s="6"/>
      <c r="WXK36" s="6"/>
      <c r="WXL36" s="6"/>
      <c r="WXM36" s="6"/>
      <c r="WXN36" s="6"/>
      <c r="WXO36" s="6"/>
      <c r="WXP36" s="6"/>
      <c r="WXQ36" s="6"/>
      <c r="WXR36" s="6"/>
      <c r="WXS36" s="6"/>
      <c r="WXT36" s="6"/>
      <c r="WXU36" s="6"/>
      <c r="WXV36" s="6"/>
      <c r="WXW36" s="6"/>
      <c r="WXX36" s="6"/>
      <c r="WXY36" s="6"/>
      <c r="WXZ36" s="6"/>
      <c r="WYA36" s="6"/>
      <c r="WYB36" s="6"/>
      <c r="WYC36" s="6"/>
      <c r="WYD36" s="6"/>
      <c r="WYE36" s="6"/>
      <c r="WYF36" s="6"/>
      <c r="WYG36" s="6"/>
      <c r="WYH36" s="6"/>
      <c r="WYI36" s="6"/>
      <c r="WYJ36" s="6"/>
      <c r="WYK36" s="6"/>
      <c r="WYL36" s="6"/>
      <c r="WYM36" s="6"/>
      <c r="WYN36" s="6"/>
      <c r="WYO36" s="6"/>
      <c r="WYP36" s="6"/>
      <c r="WYQ36" s="6"/>
      <c r="WYR36" s="6"/>
      <c r="WYS36" s="6"/>
      <c r="WYT36" s="6"/>
      <c r="WYU36" s="6"/>
      <c r="WYV36" s="6"/>
      <c r="WYW36" s="6"/>
      <c r="WYX36" s="6"/>
      <c r="WYY36" s="6"/>
      <c r="WYZ36" s="6"/>
      <c r="WZA36" s="6"/>
      <c r="WZB36" s="6"/>
      <c r="WZC36" s="6"/>
      <c r="WZD36" s="6"/>
      <c r="WZE36" s="6"/>
      <c r="WZF36" s="6"/>
      <c r="WZG36" s="6"/>
      <c r="WZH36" s="6"/>
      <c r="WZI36" s="6"/>
      <c r="WZJ36" s="6"/>
      <c r="WZK36" s="6"/>
      <c r="WZL36" s="6"/>
      <c r="WZM36" s="6"/>
      <c r="WZN36" s="6"/>
      <c r="WZO36" s="6"/>
      <c r="WZP36" s="6"/>
      <c r="WZQ36" s="6"/>
      <c r="WZR36" s="6"/>
      <c r="WZS36" s="6"/>
      <c r="WZT36" s="6"/>
      <c r="WZU36" s="6"/>
      <c r="WZV36" s="6"/>
      <c r="WZW36" s="6"/>
      <c r="WZX36" s="6"/>
      <c r="WZY36" s="6"/>
      <c r="WZZ36" s="6"/>
      <c r="XAA36" s="6"/>
      <c r="XAB36" s="6"/>
      <c r="XAC36" s="6"/>
      <c r="XAD36" s="6"/>
      <c r="XAE36" s="6"/>
      <c r="XAF36" s="6"/>
      <c r="XAG36" s="6"/>
      <c r="XAH36" s="6"/>
      <c r="XAI36" s="6"/>
      <c r="XAJ36" s="6"/>
      <c r="XAK36" s="6"/>
      <c r="XAL36" s="6"/>
      <c r="XAM36" s="6"/>
      <c r="XAN36" s="6"/>
      <c r="XAO36" s="6"/>
      <c r="XAP36" s="6"/>
      <c r="XAQ36" s="6"/>
      <c r="XAR36" s="6"/>
      <c r="XAS36" s="6"/>
      <c r="XAT36" s="6"/>
      <c r="XAU36" s="6"/>
      <c r="XAV36" s="6"/>
      <c r="XAW36" s="6"/>
      <c r="XAX36" s="6"/>
      <c r="XAY36" s="6"/>
      <c r="XAZ36" s="6"/>
      <c r="XBA36" s="6"/>
      <c r="XBB36" s="6"/>
      <c r="XBC36" s="6"/>
      <c r="XBD36" s="6"/>
      <c r="XBE36" s="6"/>
      <c r="XBF36" s="6"/>
      <c r="XBG36" s="6"/>
      <c r="XBH36" s="6"/>
      <c r="XBI36" s="6"/>
      <c r="XBJ36" s="6"/>
      <c r="XBK36" s="6"/>
      <c r="XBL36" s="6"/>
      <c r="XBM36" s="6"/>
      <c r="XBN36" s="6"/>
      <c r="XBO36" s="6"/>
      <c r="XBP36" s="6"/>
      <c r="XBQ36" s="6"/>
      <c r="XBR36" s="6"/>
      <c r="XBS36" s="6"/>
      <c r="XBT36" s="6"/>
      <c r="XBU36" s="6"/>
      <c r="XBV36" s="6"/>
      <c r="XBW36" s="6"/>
      <c r="XBX36" s="6"/>
      <c r="XBY36" s="6"/>
      <c r="XBZ36" s="6"/>
      <c r="XCA36" s="6"/>
      <c r="XCB36" s="6"/>
      <c r="XCC36" s="6"/>
      <c r="XCD36" s="6"/>
      <c r="XCE36" s="6"/>
      <c r="XCF36" s="6"/>
      <c r="XCG36" s="6"/>
      <c r="XCH36" s="6"/>
      <c r="XCI36" s="6"/>
      <c r="XCJ36" s="6"/>
      <c r="XCK36" s="6"/>
      <c r="XCL36" s="6"/>
      <c r="XCM36" s="6"/>
      <c r="XCN36" s="6"/>
      <c r="XCO36" s="6"/>
      <c r="XCP36" s="6"/>
      <c r="XCQ36" s="6"/>
      <c r="XCR36" s="6"/>
      <c r="XCS36" s="6"/>
      <c r="XCT36" s="6"/>
      <c r="XCU36" s="6"/>
      <c r="XCV36" s="6"/>
      <c r="XCW36" s="6"/>
      <c r="XCX36" s="6"/>
      <c r="XCY36" s="6"/>
      <c r="XCZ36" s="6"/>
      <c r="XDA36" s="6"/>
      <c r="XDB36" s="6"/>
      <c r="XDC36" s="6"/>
      <c r="XDD36" s="6"/>
      <c r="XDE36" s="6"/>
      <c r="XDF36" s="6"/>
      <c r="XDG36" s="6"/>
      <c r="XDH36" s="6"/>
      <c r="XDI36" s="6"/>
      <c r="XDJ36" s="6"/>
      <c r="XDK36" s="6"/>
      <c r="XDL36" s="6"/>
      <c r="XDM36" s="6"/>
      <c r="XDN36" s="6"/>
      <c r="XDO36" s="6"/>
      <c r="XDP36" s="6"/>
      <c r="XDQ36" s="6"/>
      <c r="XDR36" s="6"/>
      <c r="XDS36" s="6"/>
      <c r="XDT36" s="6"/>
      <c r="XDU36" s="6"/>
      <c r="XDV36" s="6"/>
      <c r="XDW36" s="6"/>
      <c r="XDX36" s="6"/>
      <c r="XDY36" s="6"/>
      <c r="XDZ36" s="6"/>
      <c r="XEA36" s="6"/>
      <c r="XEB36" s="6"/>
      <c r="XEC36" s="6"/>
      <c r="XED36" s="6"/>
      <c r="XEE36" s="6"/>
      <c r="XEF36" s="6"/>
      <c r="XEG36" s="6"/>
      <c r="XEH36" s="6"/>
      <c r="XEI36" s="6"/>
      <c r="XEJ36" s="6"/>
      <c r="XEK36" s="6"/>
      <c r="XEL36" s="6"/>
      <c r="XEM36" s="6"/>
      <c r="XEN36" s="6"/>
    </row>
    <row r="37" spans="1:16368" ht="25.5" customHeight="1" x14ac:dyDescent="0.25">
      <c r="A37" s="72" t="s">
        <v>85</v>
      </c>
      <c r="B37" s="73" t="s">
        <v>27</v>
      </c>
      <c r="C37" s="74"/>
      <c r="D37" s="75">
        <f>D38+D42+D45+D54</f>
        <v>242679400</v>
      </c>
      <c r="E37" s="75">
        <f>E38+E42+E45+E54</f>
        <v>246579150</v>
      </c>
      <c r="F37" s="75">
        <f>F38+F42+F45+F54</f>
        <v>248186300</v>
      </c>
    </row>
    <row r="38" spans="1:16368" x14ac:dyDescent="0.25">
      <c r="A38" s="31" t="s">
        <v>65</v>
      </c>
      <c r="B38" s="20" t="s">
        <v>28</v>
      </c>
      <c r="C38" s="21"/>
      <c r="D38" s="11">
        <f>SUM(D39:D41)</f>
        <v>39155800</v>
      </c>
      <c r="E38" s="11">
        <f t="shared" ref="E38:F38" si="6">SUM(E39:E41)</f>
        <v>39332500</v>
      </c>
      <c r="F38" s="11">
        <f t="shared" si="6"/>
        <v>39513500</v>
      </c>
    </row>
    <row r="39" spans="1:16368" ht="75" customHeight="1" x14ac:dyDescent="0.25">
      <c r="A39" s="22" t="s">
        <v>8</v>
      </c>
      <c r="B39" s="23" t="s">
        <v>28</v>
      </c>
      <c r="C39" s="24">
        <v>100</v>
      </c>
      <c r="D39" s="90">
        <f>31908400-1055000</f>
        <v>30853400</v>
      </c>
      <c r="E39" s="90">
        <f>31995800-1087700</f>
        <v>30908100</v>
      </c>
      <c r="F39" s="90">
        <f>32082900-1120300</f>
        <v>30962600</v>
      </c>
    </row>
    <row r="40" spans="1:16368" ht="30.75" x14ac:dyDescent="0.25">
      <c r="A40" s="13" t="s">
        <v>61</v>
      </c>
      <c r="B40" s="23" t="s">
        <v>28</v>
      </c>
      <c r="C40" s="24">
        <v>200</v>
      </c>
      <c r="D40" s="90">
        <f>12516900-4224500</f>
        <v>8292400</v>
      </c>
      <c r="E40" s="90">
        <f>12900100-4486000</f>
        <v>8414100</v>
      </c>
      <c r="F40" s="90">
        <f>13287300-4747000</f>
        <v>8540300</v>
      </c>
    </row>
    <row r="41" spans="1:16368" x14ac:dyDescent="0.25">
      <c r="A41" s="22" t="s">
        <v>9</v>
      </c>
      <c r="B41" s="23" t="s">
        <v>28</v>
      </c>
      <c r="C41" s="24">
        <v>800</v>
      </c>
      <c r="D41" s="90">
        <v>10000</v>
      </c>
      <c r="E41" s="90">
        <v>10300</v>
      </c>
      <c r="F41" s="90">
        <v>10600</v>
      </c>
    </row>
    <row r="42" spans="1:16368" ht="33" customHeight="1" x14ac:dyDescent="0.25">
      <c r="A42" s="31" t="s">
        <v>70</v>
      </c>
      <c r="B42" s="20" t="s">
        <v>59</v>
      </c>
      <c r="C42" s="21"/>
      <c r="D42" s="11">
        <f>SUM(D43:D44)</f>
        <v>2327400</v>
      </c>
      <c r="E42" s="11">
        <f>SUM(E43:E44)</f>
        <v>2399400</v>
      </c>
      <c r="F42" s="11">
        <f>SUM(F43:F44)</f>
        <v>2471400</v>
      </c>
    </row>
    <row r="43" spans="1:16368" ht="30.75" x14ac:dyDescent="0.25">
      <c r="A43" s="13" t="s">
        <v>61</v>
      </c>
      <c r="B43" s="23" t="s">
        <v>59</v>
      </c>
      <c r="C43" s="24">
        <v>200</v>
      </c>
      <c r="D43" s="90">
        <v>2317400</v>
      </c>
      <c r="E43" s="90">
        <v>2389100</v>
      </c>
      <c r="F43" s="90">
        <v>2460800</v>
      </c>
    </row>
    <row r="44" spans="1:16368" x14ac:dyDescent="0.25">
      <c r="A44" s="22" t="s">
        <v>9</v>
      </c>
      <c r="B44" s="23" t="s">
        <v>59</v>
      </c>
      <c r="C44" s="24">
        <v>800</v>
      </c>
      <c r="D44" s="90">
        <v>10000</v>
      </c>
      <c r="E44" s="90">
        <v>10300</v>
      </c>
      <c r="F44" s="90">
        <v>10600</v>
      </c>
    </row>
    <row r="45" spans="1:16368" ht="47.25" x14ac:dyDescent="0.25">
      <c r="A45" s="33" t="s">
        <v>112</v>
      </c>
      <c r="B45" s="20" t="s">
        <v>30</v>
      </c>
      <c r="C45" s="21"/>
      <c r="D45" s="11">
        <f t="shared" ref="D45:F45" si="7">D46+D50</f>
        <v>104015900</v>
      </c>
      <c r="E45" s="11">
        <f t="shared" si="7"/>
        <v>107191050</v>
      </c>
      <c r="F45" s="11">
        <f t="shared" si="7"/>
        <v>108070650</v>
      </c>
    </row>
    <row r="46" spans="1:16368" x14ac:dyDescent="0.25">
      <c r="A46" s="33" t="s">
        <v>82</v>
      </c>
      <c r="B46" s="20" t="s">
        <v>30</v>
      </c>
      <c r="C46" s="21"/>
      <c r="D46" s="11">
        <f t="shared" ref="D46:F46" si="8">SUBTOTAL(9,D47:D49)</f>
        <v>80862800</v>
      </c>
      <c r="E46" s="11">
        <f t="shared" si="8"/>
        <v>83779100</v>
      </c>
      <c r="F46" s="11">
        <f t="shared" si="8"/>
        <v>84400500</v>
      </c>
    </row>
    <row r="47" spans="1:16368" ht="78" customHeight="1" x14ac:dyDescent="0.25">
      <c r="A47" s="22" t="s">
        <v>8</v>
      </c>
      <c r="B47" s="23" t="s">
        <v>30</v>
      </c>
      <c r="C47" s="24">
        <v>100</v>
      </c>
      <c r="D47" s="90">
        <f>64169400-1836000</f>
        <v>62333400</v>
      </c>
      <c r="E47" s="90">
        <f>64705900-1892900</f>
        <v>62813000</v>
      </c>
      <c r="F47" s="90">
        <f>64673400-1858400</f>
        <v>62815000</v>
      </c>
    </row>
    <row r="48" spans="1:16368" ht="30.75" x14ac:dyDescent="0.25">
      <c r="A48" s="13" t="s">
        <v>61</v>
      </c>
      <c r="B48" s="23" t="s">
        <v>30</v>
      </c>
      <c r="C48" s="24">
        <v>200</v>
      </c>
      <c r="D48" s="90">
        <f>20444600-420600-2000000</f>
        <v>18024000</v>
      </c>
      <c r="E48" s="90">
        <f>20888700-443700</f>
        <v>20445000</v>
      </c>
      <c r="F48" s="90">
        <f>21515600-466800</f>
        <v>21048800</v>
      </c>
    </row>
    <row r="49" spans="1:6" x14ac:dyDescent="0.25">
      <c r="A49" s="22" t="s">
        <v>9</v>
      </c>
      <c r="B49" s="23" t="s">
        <v>30</v>
      </c>
      <c r="C49" s="24">
        <v>800</v>
      </c>
      <c r="D49" s="90">
        <v>505400</v>
      </c>
      <c r="E49" s="90">
        <v>521100</v>
      </c>
      <c r="F49" s="90">
        <v>536700</v>
      </c>
    </row>
    <row r="50" spans="1:6" x14ac:dyDescent="0.25">
      <c r="A50" s="17" t="s">
        <v>83</v>
      </c>
      <c r="B50" s="20" t="s">
        <v>30</v>
      </c>
      <c r="C50" s="21"/>
      <c r="D50" s="88">
        <f>SUBTOTAL(9,D51:D53)</f>
        <v>23153100</v>
      </c>
      <c r="E50" s="88">
        <f>SUBTOTAL(9,E51:E53)</f>
        <v>23411950</v>
      </c>
      <c r="F50" s="88">
        <f>SUBTOTAL(9,F51:F53)</f>
        <v>23670150</v>
      </c>
    </row>
    <row r="51" spans="1:6" ht="60.75" x14ac:dyDescent="0.25">
      <c r="A51" s="22" t="s">
        <v>8</v>
      </c>
      <c r="B51" s="23" t="s">
        <v>30</v>
      </c>
      <c r="C51" s="24">
        <v>100</v>
      </c>
      <c r="D51" s="90">
        <f>21389300-778500</f>
        <v>20610800</v>
      </c>
      <c r="E51" s="90">
        <f>21601000-802650</f>
        <v>20798350</v>
      </c>
      <c r="F51" s="90">
        <f>21812200-826750</f>
        <v>20985450</v>
      </c>
    </row>
    <row r="52" spans="1:6" ht="30.75" x14ac:dyDescent="0.25">
      <c r="A52" s="13" t="s">
        <v>61</v>
      </c>
      <c r="B52" s="23" t="s">
        <v>30</v>
      </c>
      <c r="C52" s="24">
        <v>200</v>
      </c>
      <c r="D52" s="90">
        <f>3401800-944500</f>
        <v>2457300</v>
      </c>
      <c r="E52" s="90">
        <f>3507500-981500</f>
        <v>2526000</v>
      </c>
      <c r="F52" s="90">
        <f>3612900-1018400</f>
        <v>2594500</v>
      </c>
    </row>
    <row r="53" spans="1:6" x14ac:dyDescent="0.25">
      <c r="A53" s="22" t="s">
        <v>9</v>
      </c>
      <c r="B53" s="23" t="s">
        <v>30</v>
      </c>
      <c r="C53" s="24">
        <v>800</v>
      </c>
      <c r="D53" s="90">
        <v>85000</v>
      </c>
      <c r="E53" s="90">
        <v>87600</v>
      </c>
      <c r="F53" s="90">
        <v>90200</v>
      </c>
    </row>
    <row r="54" spans="1:6" x14ac:dyDescent="0.25">
      <c r="A54" s="17" t="s">
        <v>64</v>
      </c>
      <c r="B54" s="20" t="s">
        <v>25</v>
      </c>
      <c r="C54" s="21"/>
      <c r="D54" s="11">
        <f>SUM(D55:D57)</f>
        <v>97180300</v>
      </c>
      <c r="E54" s="11">
        <f t="shared" ref="E54:F54" si="9">SUM(E55:E57)</f>
        <v>97656200</v>
      </c>
      <c r="F54" s="11">
        <f t="shared" si="9"/>
        <v>98130750</v>
      </c>
    </row>
    <row r="55" spans="1:6" ht="75" customHeight="1" x14ac:dyDescent="0.25">
      <c r="A55" s="13" t="s">
        <v>8</v>
      </c>
      <c r="B55" s="23" t="s">
        <v>25</v>
      </c>
      <c r="C55" s="24">
        <v>100</v>
      </c>
      <c r="D55" s="90">
        <f>89691200-2510000</f>
        <v>87181200</v>
      </c>
      <c r="E55" s="90">
        <f>89934900-2587800</f>
        <v>87347100</v>
      </c>
      <c r="F55" s="90">
        <f>90178100-2665450</f>
        <v>87512650</v>
      </c>
    </row>
    <row r="56" spans="1:6" ht="30.75" x14ac:dyDescent="0.25">
      <c r="A56" s="13" t="s">
        <v>61</v>
      </c>
      <c r="B56" s="23" t="s">
        <v>25</v>
      </c>
      <c r="C56" s="24">
        <v>200</v>
      </c>
      <c r="D56" s="90">
        <v>9974100</v>
      </c>
      <c r="E56" s="90">
        <v>10283300</v>
      </c>
      <c r="F56" s="90">
        <v>10591500</v>
      </c>
    </row>
    <row r="57" spans="1:6" x14ac:dyDescent="0.25">
      <c r="A57" s="22" t="s">
        <v>9</v>
      </c>
      <c r="B57" s="23" t="s">
        <v>25</v>
      </c>
      <c r="C57" s="24">
        <v>800</v>
      </c>
      <c r="D57" s="90">
        <v>25000</v>
      </c>
      <c r="E57" s="90">
        <v>25800</v>
      </c>
      <c r="F57" s="90">
        <v>26600</v>
      </c>
    </row>
    <row r="58" spans="1:6" ht="31.5" customHeight="1" x14ac:dyDescent="0.25">
      <c r="A58" s="72" t="s">
        <v>91</v>
      </c>
      <c r="B58" s="73" t="s">
        <v>31</v>
      </c>
      <c r="C58" s="74"/>
      <c r="D58" s="75">
        <f t="shared" ref="D58:F58" si="10">D59</f>
        <v>5143290</v>
      </c>
      <c r="E58" s="75">
        <f t="shared" si="10"/>
        <v>5143290</v>
      </c>
      <c r="F58" s="75">
        <f t="shared" si="10"/>
        <v>0</v>
      </c>
    </row>
    <row r="59" spans="1:6" x14ac:dyDescent="0.25">
      <c r="A59" s="17" t="s">
        <v>111</v>
      </c>
      <c r="B59" s="20" t="s">
        <v>32</v>
      </c>
      <c r="C59" s="21"/>
      <c r="D59" s="11">
        <f t="shared" ref="D59:F59" si="11">D60+D61+D62</f>
        <v>5143290</v>
      </c>
      <c r="E59" s="11">
        <f t="shared" si="11"/>
        <v>5143290</v>
      </c>
      <c r="F59" s="11">
        <f t="shared" si="11"/>
        <v>0</v>
      </c>
    </row>
    <row r="60" spans="1:6" ht="30.75" x14ac:dyDescent="0.25">
      <c r="A60" s="22" t="s">
        <v>61</v>
      </c>
      <c r="B60" s="23" t="s">
        <v>32</v>
      </c>
      <c r="C60" s="24">
        <v>200</v>
      </c>
      <c r="D60" s="90">
        <v>483290</v>
      </c>
      <c r="E60" s="90">
        <v>483290</v>
      </c>
      <c r="F60" s="90"/>
    </row>
    <row r="61" spans="1:6" x14ac:dyDescent="0.25">
      <c r="A61" s="13" t="s">
        <v>10</v>
      </c>
      <c r="B61" s="23" t="s">
        <v>32</v>
      </c>
      <c r="C61" s="24">
        <v>300</v>
      </c>
      <c r="D61" s="90">
        <v>60000</v>
      </c>
      <c r="E61" s="90">
        <v>60000</v>
      </c>
      <c r="F61" s="90"/>
    </row>
    <row r="62" spans="1:6" ht="26.25" customHeight="1" x14ac:dyDescent="0.25">
      <c r="A62" s="22" t="s">
        <v>9</v>
      </c>
      <c r="B62" s="23" t="s">
        <v>32</v>
      </c>
      <c r="C62" s="24">
        <v>800</v>
      </c>
      <c r="D62" s="90">
        <v>4600000</v>
      </c>
      <c r="E62" s="90">
        <v>4600000</v>
      </c>
      <c r="F62" s="90"/>
    </row>
    <row r="63" spans="1:6" ht="63" x14ac:dyDescent="0.25">
      <c r="A63" s="79" t="s">
        <v>104</v>
      </c>
      <c r="B63" s="80" t="s">
        <v>33</v>
      </c>
      <c r="C63" s="80"/>
      <c r="D63" s="75">
        <f>D64+D71+D75+D67+D73+D69</f>
        <v>108868114.81999999</v>
      </c>
      <c r="E63" s="75">
        <f t="shared" ref="E63" si="12">E64+E71+E75+E67+E73+E69</f>
        <v>74479658.079999998</v>
      </c>
      <c r="F63" s="75">
        <f>F64+F71+F75+F67+F73+F69</f>
        <v>77302932.349999994</v>
      </c>
    </row>
    <row r="64" spans="1:6" x14ac:dyDescent="0.25">
      <c r="A64" s="27" t="s">
        <v>62</v>
      </c>
      <c r="B64" s="18" t="s">
        <v>34</v>
      </c>
      <c r="C64" s="18"/>
      <c r="D64" s="11">
        <f>SUM(D65:D66)</f>
        <v>2847748.5300000003</v>
      </c>
      <c r="E64" s="11">
        <f t="shared" ref="E64:F64" si="13">SUM(E65:E66)</f>
        <v>2744658.08</v>
      </c>
      <c r="F64" s="11">
        <f t="shared" si="13"/>
        <v>2767433.35</v>
      </c>
    </row>
    <row r="65" spans="1:16368" ht="60.75" x14ac:dyDescent="0.25">
      <c r="A65" s="13" t="s">
        <v>8</v>
      </c>
      <c r="B65" s="19" t="s">
        <v>34</v>
      </c>
      <c r="C65" s="19" t="s">
        <v>4</v>
      </c>
      <c r="D65" s="90">
        <v>1489014.27</v>
      </c>
      <c r="E65" s="90">
        <v>1326085.1200000001</v>
      </c>
      <c r="F65" s="90">
        <v>1326085.1200000001</v>
      </c>
    </row>
    <row r="66" spans="1:16368" ht="30.75" x14ac:dyDescent="0.25">
      <c r="A66" s="22" t="s">
        <v>61</v>
      </c>
      <c r="B66" s="19" t="s">
        <v>34</v>
      </c>
      <c r="C66" s="25">
        <v>200</v>
      </c>
      <c r="D66" s="90">
        <v>1358734.26</v>
      </c>
      <c r="E66" s="90">
        <v>1418572.96</v>
      </c>
      <c r="F66" s="90">
        <v>1441348.23</v>
      </c>
    </row>
    <row r="67" spans="1:16368" s="8" customFormat="1" x14ac:dyDescent="0.25">
      <c r="A67" s="17" t="s">
        <v>14</v>
      </c>
      <c r="B67" s="18" t="s">
        <v>35</v>
      </c>
      <c r="C67" s="26"/>
      <c r="D67" s="11">
        <f t="shared" ref="D67:F67" si="14">D68</f>
        <v>60235000</v>
      </c>
      <c r="E67" s="11">
        <f t="shared" si="14"/>
        <v>61735000</v>
      </c>
      <c r="F67" s="11">
        <f t="shared" si="14"/>
        <v>60585000</v>
      </c>
      <c r="G67" s="7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R67" s="52"/>
      <c r="IS67" s="52"/>
      <c r="IT67" s="52"/>
      <c r="IU67" s="52"/>
      <c r="IV67" s="52"/>
      <c r="IW67" s="52"/>
      <c r="IX67" s="52"/>
      <c r="IY67" s="52"/>
      <c r="IZ67" s="52"/>
      <c r="JA67" s="52"/>
      <c r="JB67" s="52"/>
      <c r="JC67" s="52"/>
      <c r="JD67" s="52"/>
      <c r="JE67" s="52"/>
      <c r="JF67" s="52"/>
      <c r="JG67" s="52"/>
      <c r="JH67" s="52"/>
      <c r="JI67" s="52"/>
      <c r="JJ67" s="52"/>
      <c r="JK67" s="52"/>
      <c r="JL67" s="52"/>
      <c r="JM67" s="52"/>
      <c r="JN67" s="52"/>
      <c r="JO67" s="52"/>
      <c r="JP67" s="52"/>
      <c r="JQ67" s="52"/>
      <c r="JR67" s="52"/>
      <c r="JS67" s="52"/>
      <c r="JT67" s="52"/>
      <c r="JU67" s="52"/>
      <c r="JV67" s="52"/>
      <c r="JW67" s="52"/>
      <c r="JX67" s="52"/>
      <c r="JY67" s="52"/>
      <c r="JZ67" s="52"/>
      <c r="KA67" s="52"/>
      <c r="KB67" s="52"/>
      <c r="KC67" s="52"/>
      <c r="KD67" s="52"/>
      <c r="KE67" s="52"/>
      <c r="KF67" s="52"/>
      <c r="KG67" s="52"/>
      <c r="KH67" s="52"/>
      <c r="KI67" s="52"/>
      <c r="KJ67" s="52"/>
      <c r="KK67" s="52"/>
      <c r="KL67" s="52"/>
      <c r="KM67" s="52"/>
      <c r="KN67" s="52"/>
      <c r="KO67" s="52"/>
      <c r="KP67" s="52"/>
      <c r="KQ67" s="52"/>
      <c r="KR67" s="52"/>
      <c r="KS67" s="52"/>
      <c r="KT67" s="52"/>
      <c r="KU67" s="52"/>
      <c r="KV67" s="52"/>
      <c r="KW67" s="52"/>
      <c r="KX67" s="52"/>
      <c r="KY67" s="52"/>
      <c r="KZ67" s="52"/>
      <c r="LA67" s="52"/>
      <c r="LB67" s="52"/>
      <c r="LC67" s="52"/>
      <c r="LD67" s="52"/>
      <c r="LE67" s="52"/>
      <c r="LF67" s="52"/>
      <c r="LG67" s="52"/>
      <c r="LH67" s="52"/>
      <c r="LI67" s="52"/>
      <c r="LJ67" s="52"/>
      <c r="LK67" s="52"/>
      <c r="LL67" s="52"/>
      <c r="LM67" s="52"/>
      <c r="LN67" s="52"/>
      <c r="LO67" s="52"/>
      <c r="LP67" s="52"/>
      <c r="LQ67" s="52"/>
      <c r="LR67" s="52"/>
      <c r="LS67" s="52"/>
      <c r="LT67" s="52"/>
      <c r="LU67" s="52"/>
      <c r="LV67" s="52"/>
      <c r="LW67" s="52"/>
      <c r="LX67" s="52"/>
      <c r="LY67" s="52"/>
      <c r="LZ67" s="52"/>
      <c r="MA67" s="52"/>
      <c r="MB67" s="52"/>
      <c r="MC67" s="52"/>
      <c r="MD67" s="52"/>
      <c r="ME67" s="52"/>
      <c r="MF67" s="52"/>
      <c r="MG67" s="52"/>
      <c r="MH67" s="52"/>
      <c r="MI67" s="52"/>
      <c r="MJ67" s="52"/>
      <c r="MK67" s="52"/>
      <c r="ML67" s="52"/>
      <c r="MM67" s="52"/>
      <c r="MN67" s="52"/>
      <c r="MO67" s="52"/>
      <c r="MP67" s="52"/>
      <c r="MQ67" s="52"/>
      <c r="MR67" s="52"/>
      <c r="MS67" s="52"/>
      <c r="MT67" s="52"/>
      <c r="MU67" s="52"/>
      <c r="MV67" s="52"/>
      <c r="MW67" s="52"/>
      <c r="MX67" s="52"/>
      <c r="MY67" s="52"/>
      <c r="MZ67" s="52"/>
      <c r="NA67" s="52"/>
      <c r="NB67" s="52"/>
      <c r="NC67" s="52"/>
      <c r="ND67" s="52"/>
      <c r="NE67" s="52"/>
      <c r="NF67" s="52"/>
      <c r="NG67" s="52"/>
      <c r="NH67" s="52"/>
      <c r="NI67" s="52"/>
      <c r="NJ67" s="52"/>
      <c r="NK67" s="52"/>
      <c r="NL67" s="52"/>
      <c r="NM67" s="52"/>
      <c r="NN67" s="52"/>
      <c r="NO67" s="52"/>
      <c r="NP67" s="52"/>
      <c r="NQ67" s="52"/>
      <c r="NR67" s="52"/>
      <c r="NS67" s="52"/>
      <c r="NT67" s="52"/>
      <c r="NU67" s="52"/>
      <c r="NV67" s="52"/>
      <c r="NW67" s="52"/>
      <c r="NX67" s="52"/>
      <c r="NY67" s="52"/>
      <c r="NZ67" s="52"/>
      <c r="OA67" s="52"/>
      <c r="OB67" s="52"/>
      <c r="OC67" s="52"/>
      <c r="OD67" s="52"/>
      <c r="OE67" s="52"/>
      <c r="OF67" s="52"/>
      <c r="OG67" s="52"/>
      <c r="OH67" s="52"/>
      <c r="OI67" s="52"/>
      <c r="OJ67" s="52"/>
      <c r="OK67" s="52"/>
      <c r="OL67" s="52"/>
      <c r="OM67" s="52"/>
      <c r="ON67" s="52"/>
      <c r="OO67" s="52"/>
      <c r="OP67" s="52"/>
      <c r="OQ67" s="52"/>
      <c r="OR67" s="52"/>
      <c r="OS67" s="52"/>
      <c r="OT67" s="52"/>
      <c r="OU67" s="52"/>
      <c r="OV67" s="52"/>
      <c r="OW67" s="52"/>
      <c r="OX67" s="52"/>
      <c r="OY67" s="52"/>
      <c r="OZ67" s="52"/>
      <c r="PA67" s="52"/>
      <c r="PB67" s="52"/>
      <c r="PC67" s="52"/>
      <c r="PD67" s="52"/>
      <c r="PE67" s="52"/>
      <c r="PF67" s="52"/>
      <c r="PG67" s="52"/>
      <c r="PH67" s="52"/>
      <c r="PI67" s="52"/>
      <c r="PJ67" s="52"/>
      <c r="PK67" s="52"/>
      <c r="PL67" s="52"/>
      <c r="PM67" s="52"/>
      <c r="PN67" s="52"/>
      <c r="PO67" s="52"/>
      <c r="PP67" s="52"/>
      <c r="PQ67" s="52"/>
      <c r="PR67" s="52"/>
      <c r="PS67" s="52"/>
      <c r="PT67" s="52"/>
      <c r="PU67" s="52"/>
      <c r="PV67" s="52"/>
      <c r="PW67" s="52"/>
      <c r="PX67" s="52"/>
      <c r="PY67" s="52"/>
      <c r="PZ67" s="52"/>
      <c r="QA67" s="52"/>
      <c r="QB67" s="52"/>
      <c r="QC67" s="52"/>
      <c r="QD67" s="52"/>
      <c r="QE67" s="52"/>
      <c r="QF67" s="52"/>
      <c r="QG67" s="52"/>
      <c r="QH67" s="52"/>
      <c r="QI67" s="52"/>
      <c r="QJ67" s="52"/>
      <c r="QK67" s="52"/>
      <c r="QL67" s="52"/>
      <c r="QM67" s="52"/>
      <c r="QN67" s="52"/>
      <c r="QO67" s="52"/>
      <c r="QP67" s="52"/>
      <c r="QQ67" s="52"/>
      <c r="QR67" s="52"/>
      <c r="QS67" s="52"/>
      <c r="QT67" s="52"/>
      <c r="QU67" s="52"/>
      <c r="QV67" s="52"/>
      <c r="QW67" s="52"/>
      <c r="QX67" s="52"/>
      <c r="QY67" s="52"/>
      <c r="QZ67" s="52"/>
      <c r="RA67" s="52"/>
      <c r="RB67" s="52"/>
      <c r="RC67" s="52"/>
      <c r="RD67" s="52"/>
      <c r="RE67" s="52"/>
      <c r="RF67" s="52"/>
      <c r="RG67" s="52"/>
      <c r="RH67" s="52"/>
      <c r="RI67" s="52"/>
      <c r="RJ67" s="52"/>
      <c r="RK67" s="52"/>
      <c r="RL67" s="52"/>
      <c r="RM67" s="52"/>
      <c r="RN67" s="52"/>
      <c r="RO67" s="52"/>
      <c r="RP67" s="52"/>
      <c r="RQ67" s="52"/>
      <c r="RR67" s="52"/>
      <c r="RS67" s="52"/>
      <c r="RT67" s="52"/>
      <c r="RU67" s="52"/>
      <c r="RV67" s="52"/>
      <c r="RW67" s="52"/>
      <c r="RX67" s="52"/>
      <c r="RY67" s="52"/>
      <c r="RZ67" s="52"/>
      <c r="SA67" s="52"/>
      <c r="SB67" s="52"/>
      <c r="SC67" s="52"/>
      <c r="SD67" s="52"/>
      <c r="SE67" s="52"/>
      <c r="SF67" s="52"/>
      <c r="SG67" s="52"/>
      <c r="SN67" s="52"/>
      <c r="SO67" s="52"/>
      <c r="SP67" s="52"/>
      <c r="SQ67" s="52"/>
      <c r="SR67" s="52"/>
      <c r="SS67" s="52"/>
      <c r="ST67" s="52"/>
      <c r="SU67" s="52"/>
      <c r="SV67" s="52"/>
      <c r="SW67" s="52"/>
      <c r="SX67" s="52"/>
      <c r="SY67" s="52"/>
      <c r="SZ67" s="52"/>
      <c r="TA67" s="52"/>
      <c r="TB67" s="52"/>
      <c r="TC67" s="52"/>
      <c r="TD67" s="52"/>
      <c r="TE67" s="52"/>
      <c r="TF67" s="52"/>
      <c r="TG67" s="52"/>
      <c r="TH67" s="52"/>
      <c r="TI67" s="52"/>
      <c r="TJ67" s="52"/>
      <c r="TK67" s="52"/>
      <c r="TL67" s="52"/>
      <c r="TM67" s="52"/>
      <c r="TN67" s="52"/>
      <c r="TO67" s="52"/>
      <c r="TP67" s="52"/>
      <c r="TQ67" s="52"/>
      <c r="TR67" s="52"/>
      <c r="TS67" s="52"/>
      <c r="TT67" s="52"/>
      <c r="TU67" s="52"/>
      <c r="TV67" s="52"/>
      <c r="TW67" s="52"/>
      <c r="TX67" s="52"/>
      <c r="TY67" s="52"/>
      <c r="TZ67" s="52"/>
      <c r="UA67" s="52"/>
      <c r="UB67" s="52"/>
      <c r="UC67" s="52"/>
      <c r="UD67" s="52"/>
      <c r="UE67" s="52"/>
      <c r="UF67" s="52"/>
      <c r="UG67" s="52"/>
      <c r="UH67" s="52"/>
      <c r="UI67" s="52"/>
      <c r="UJ67" s="52"/>
      <c r="UK67" s="52"/>
      <c r="UL67" s="52"/>
      <c r="UM67" s="52"/>
      <c r="UN67" s="52"/>
      <c r="UO67" s="52"/>
      <c r="UP67" s="52"/>
      <c r="UQ67" s="52"/>
      <c r="UR67" s="52"/>
      <c r="US67" s="52"/>
      <c r="UT67" s="52"/>
      <c r="UU67" s="52"/>
      <c r="UV67" s="52"/>
      <c r="UW67" s="52"/>
      <c r="UX67" s="52"/>
      <c r="UY67" s="52"/>
      <c r="UZ67" s="52"/>
      <c r="VA67" s="52"/>
      <c r="VB67" s="52"/>
      <c r="VC67" s="52"/>
      <c r="VD67" s="52"/>
      <c r="VE67" s="52"/>
      <c r="VF67" s="52"/>
      <c r="VG67" s="52"/>
      <c r="VH67" s="52"/>
      <c r="VI67" s="52"/>
      <c r="VJ67" s="52"/>
      <c r="VK67" s="52"/>
      <c r="VL67" s="52"/>
      <c r="VM67" s="52"/>
      <c r="VN67" s="52"/>
      <c r="VO67" s="52"/>
      <c r="VP67" s="52"/>
      <c r="VQ67" s="52"/>
      <c r="VR67" s="52"/>
      <c r="VS67" s="52"/>
      <c r="VT67" s="52"/>
      <c r="VU67" s="52"/>
      <c r="VV67" s="52"/>
      <c r="VW67" s="52"/>
      <c r="VX67" s="52"/>
      <c r="VY67" s="52"/>
      <c r="VZ67" s="52"/>
      <c r="WA67" s="52"/>
      <c r="WB67" s="52"/>
      <c r="WC67" s="52"/>
      <c r="WD67" s="52"/>
      <c r="WE67" s="52"/>
      <c r="WF67" s="52"/>
      <c r="WG67" s="52"/>
      <c r="WH67" s="52"/>
      <c r="WI67" s="52"/>
      <c r="WJ67" s="52"/>
      <c r="WK67" s="52"/>
      <c r="WL67" s="52"/>
      <c r="WM67" s="52"/>
      <c r="WN67" s="52"/>
      <c r="WO67" s="52"/>
      <c r="WP67" s="52"/>
      <c r="WQ67" s="52"/>
      <c r="WR67" s="52"/>
      <c r="WS67" s="52"/>
      <c r="WT67" s="52"/>
      <c r="WU67" s="52"/>
      <c r="WV67" s="52"/>
      <c r="WW67" s="52"/>
      <c r="WX67" s="52"/>
      <c r="WY67" s="52"/>
      <c r="WZ67" s="52"/>
      <c r="XA67" s="52"/>
      <c r="XB67" s="52"/>
      <c r="XC67" s="52"/>
      <c r="XD67" s="52"/>
      <c r="XE67" s="52"/>
      <c r="XF67" s="52"/>
      <c r="XG67" s="52"/>
      <c r="XH67" s="52"/>
      <c r="XI67" s="52"/>
      <c r="XJ67" s="52"/>
      <c r="XK67" s="52"/>
      <c r="XL67" s="52"/>
      <c r="XM67" s="52"/>
      <c r="XN67" s="52"/>
      <c r="XO67" s="52"/>
      <c r="XP67" s="52"/>
      <c r="XQ67" s="52"/>
      <c r="XR67" s="52"/>
      <c r="XS67" s="52"/>
      <c r="XT67" s="52"/>
      <c r="XU67" s="52"/>
      <c r="XV67" s="52"/>
      <c r="XW67" s="52"/>
      <c r="XX67" s="52"/>
      <c r="XY67" s="52"/>
      <c r="XZ67" s="52"/>
      <c r="YA67" s="52"/>
      <c r="YB67" s="52"/>
      <c r="YC67" s="52"/>
      <c r="YD67" s="52"/>
      <c r="YE67" s="52"/>
      <c r="YF67" s="52"/>
      <c r="YG67" s="52"/>
      <c r="YH67" s="52"/>
      <c r="YI67" s="52"/>
      <c r="YJ67" s="52"/>
      <c r="YK67" s="52"/>
      <c r="YL67" s="52"/>
      <c r="YM67" s="52"/>
      <c r="YN67" s="52"/>
      <c r="YO67" s="52"/>
      <c r="YP67" s="52"/>
      <c r="YQ67" s="52"/>
      <c r="YR67" s="52"/>
      <c r="YS67" s="52"/>
      <c r="YT67" s="52"/>
      <c r="YU67" s="52"/>
      <c r="YV67" s="52"/>
      <c r="YW67" s="52"/>
      <c r="YX67" s="52"/>
      <c r="YY67" s="52"/>
      <c r="YZ67" s="52"/>
      <c r="ZA67" s="52"/>
      <c r="ZB67" s="52"/>
      <c r="ZC67" s="52"/>
      <c r="ZD67" s="52"/>
      <c r="ZE67" s="52"/>
      <c r="ZF67" s="52"/>
      <c r="ZG67" s="52"/>
      <c r="ZH67" s="52"/>
      <c r="ZI67" s="52"/>
      <c r="ZJ67" s="52"/>
      <c r="ZK67" s="52"/>
      <c r="ZL67" s="52"/>
      <c r="ZM67" s="52"/>
      <c r="ZN67" s="52"/>
      <c r="ZO67" s="52"/>
      <c r="ZP67" s="52"/>
      <c r="ZQ67" s="52"/>
      <c r="ZR67" s="52"/>
      <c r="ZS67" s="52"/>
      <c r="ZT67" s="52"/>
      <c r="ZU67" s="52"/>
      <c r="ZV67" s="52"/>
      <c r="ZW67" s="52"/>
      <c r="ZX67" s="52"/>
      <c r="ZY67" s="52"/>
      <c r="ZZ67" s="52"/>
      <c r="AAA67" s="52"/>
      <c r="AAB67" s="52"/>
      <c r="AAC67" s="52"/>
      <c r="AAD67" s="52"/>
      <c r="AAE67" s="52"/>
      <c r="AAF67" s="52"/>
      <c r="AAG67" s="52"/>
      <c r="AAH67" s="52"/>
      <c r="AAI67" s="52"/>
      <c r="AAJ67" s="52"/>
      <c r="AAK67" s="52"/>
      <c r="AAL67" s="52"/>
      <c r="AAM67" s="52"/>
      <c r="AAN67" s="52"/>
      <c r="AAO67" s="52"/>
      <c r="AAP67" s="52"/>
      <c r="AAQ67" s="52"/>
      <c r="AAR67" s="52"/>
      <c r="AAS67" s="52"/>
      <c r="AAT67" s="52"/>
      <c r="AAU67" s="52"/>
      <c r="AAV67" s="52"/>
      <c r="AAW67" s="52"/>
      <c r="AAX67" s="52"/>
      <c r="AAY67" s="52"/>
      <c r="AAZ67" s="52"/>
      <c r="ABA67" s="52"/>
      <c r="ABB67" s="52"/>
      <c r="ABC67" s="52"/>
      <c r="ABD67" s="52"/>
      <c r="ABE67" s="52"/>
      <c r="ABF67" s="52"/>
      <c r="ABG67" s="52"/>
      <c r="ABH67" s="52"/>
      <c r="ABI67" s="52"/>
      <c r="ABJ67" s="52"/>
      <c r="ABK67" s="52"/>
      <c r="ABL67" s="52"/>
      <c r="ABM67" s="52"/>
      <c r="ABN67" s="52"/>
      <c r="ABO67" s="52"/>
      <c r="ABP67" s="52"/>
      <c r="ABQ67" s="52"/>
      <c r="ABR67" s="52"/>
      <c r="ABS67" s="52"/>
      <c r="ABT67" s="52"/>
      <c r="ABU67" s="52"/>
      <c r="ABV67" s="52"/>
      <c r="ABW67" s="52"/>
      <c r="ABX67" s="52"/>
      <c r="ABY67" s="52"/>
      <c r="ABZ67" s="52"/>
      <c r="ACA67" s="52"/>
      <c r="ACB67" s="52"/>
      <c r="ACC67" s="52"/>
      <c r="ACJ67" s="52"/>
      <c r="ACK67" s="52"/>
      <c r="ACL67" s="52"/>
      <c r="ACM67" s="52"/>
      <c r="ACN67" s="52"/>
      <c r="ACO67" s="52"/>
      <c r="ACP67" s="52"/>
      <c r="ACQ67" s="52"/>
      <c r="ACR67" s="52"/>
      <c r="ACS67" s="52"/>
      <c r="ACT67" s="52"/>
      <c r="ACU67" s="52"/>
      <c r="ACV67" s="52"/>
      <c r="ACW67" s="52"/>
      <c r="ACX67" s="52"/>
      <c r="ACY67" s="52"/>
      <c r="ACZ67" s="52"/>
      <c r="ADA67" s="52"/>
      <c r="ADB67" s="52"/>
      <c r="ADC67" s="52"/>
      <c r="ADD67" s="52"/>
      <c r="ADE67" s="52"/>
      <c r="ADF67" s="52"/>
      <c r="ADG67" s="52"/>
      <c r="ADH67" s="52"/>
      <c r="ADI67" s="52"/>
      <c r="ADJ67" s="52"/>
      <c r="ADK67" s="52"/>
      <c r="ADL67" s="52"/>
      <c r="ADM67" s="52"/>
      <c r="ADN67" s="52"/>
      <c r="ADO67" s="52"/>
      <c r="ADP67" s="52"/>
      <c r="ADQ67" s="52"/>
      <c r="ADR67" s="52"/>
      <c r="ADS67" s="52"/>
      <c r="ADT67" s="52"/>
      <c r="ADU67" s="52"/>
      <c r="ADV67" s="52"/>
      <c r="ADW67" s="52"/>
      <c r="ADX67" s="52"/>
      <c r="ADY67" s="52"/>
      <c r="ADZ67" s="52"/>
      <c r="AEA67" s="52"/>
      <c r="AEB67" s="52"/>
      <c r="AEC67" s="52"/>
      <c r="AED67" s="52"/>
      <c r="AEE67" s="52"/>
      <c r="AEF67" s="52"/>
      <c r="AEG67" s="52"/>
      <c r="AEH67" s="52"/>
      <c r="AEI67" s="52"/>
      <c r="AEJ67" s="52"/>
      <c r="AEK67" s="52"/>
      <c r="AEL67" s="52"/>
      <c r="AEM67" s="52"/>
      <c r="AEN67" s="52"/>
      <c r="AEO67" s="52"/>
      <c r="AEP67" s="52"/>
      <c r="AEQ67" s="52"/>
      <c r="AER67" s="52"/>
      <c r="AES67" s="52"/>
      <c r="AET67" s="52"/>
      <c r="AEU67" s="52"/>
      <c r="AEV67" s="52"/>
      <c r="AEW67" s="52"/>
      <c r="AEX67" s="52"/>
      <c r="AEY67" s="52"/>
      <c r="AEZ67" s="52"/>
      <c r="AFA67" s="52"/>
      <c r="AFB67" s="52"/>
      <c r="AFC67" s="52"/>
      <c r="AFD67" s="52"/>
      <c r="AFE67" s="52"/>
      <c r="AFF67" s="52"/>
      <c r="AFG67" s="52"/>
      <c r="AFH67" s="52"/>
      <c r="AFI67" s="52"/>
      <c r="AFJ67" s="52"/>
      <c r="AFK67" s="52"/>
      <c r="AFL67" s="52"/>
      <c r="AFM67" s="52"/>
      <c r="AFN67" s="52"/>
      <c r="AFO67" s="52"/>
      <c r="AFP67" s="52"/>
      <c r="AFQ67" s="52"/>
      <c r="AFR67" s="52"/>
      <c r="AFS67" s="52"/>
      <c r="AFT67" s="52"/>
      <c r="AFU67" s="52"/>
      <c r="AFV67" s="52"/>
      <c r="AFW67" s="52"/>
      <c r="AFX67" s="52"/>
      <c r="AFY67" s="52"/>
      <c r="AFZ67" s="52"/>
      <c r="AGA67" s="52"/>
      <c r="AGB67" s="52"/>
      <c r="AGC67" s="52"/>
      <c r="AGD67" s="52"/>
      <c r="AGE67" s="52"/>
      <c r="AGF67" s="52"/>
      <c r="AGG67" s="52"/>
      <c r="AGH67" s="52"/>
      <c r="AGI67" s="52"/>
      <c r="AGJ67" s="52"/>
      <c r="AGK67" s="52"/>
      <c r="AGL67" s="52"/>
      <c r="AGM67" s="52"/>
      <c r="AGN67" s="52"/>
      <c r="AGO67" s="52"/>
      <c r="AGP67" s="52"/>
      <c r="AGQ67" s="52"/>
      <c r="AGR67" s="52"/>
      <c r="AGS67" s="52"/>
      <c r="AGT67" s="52"/>
      <c r="AGU67" s="52"/>
      <c r="AGV67" s="52"/>
      <c r="AGW67" s="52"/>
      <c r="AGX67" s="52"/>
      <c r="AGY67" s="52"/>
      <c r="AGZ67" s="52"/>
      <c r="AHA67" s="52"/>
      <c r="AHB67" s="52"/>
      <c r="AHC67" s="52"/>
      <c r="AHD67" s="52"/>
      <c r="AHE67" s="52"/>
      <c r="AHF67" s="52"/>
      <c r="AHG67" s="52"/>
      <c r="AHH67" s="52"/>
      <c r="AHI67" s="52"/>
      <c r="AHJ67" s="52"/>
      <c r="AHK67" s="52"/>
      <c r="AHL67" s="52"/>
      <c r="AHM67" s="52"/>
      <c r="AHN67" s="52"/>
      <c r="AHO67" s="52"/>
      <c r="AHP67" s="52"/>
      <c r="AHQ67" s="52"/>
      <c r="AHR67" s="52"/>
      <c r="AHS67" s="52"/>
      <c r="AHT67" s="52"/>
      <c r="AHU67" s="52"/>
      <c r="AHV67" s="52"/>
      <c r="AHW67" s="52"/>
      <c r="AHX67" s="52"/>
      <c r="AHY67" s="52"/>
      <c r="AHZ67" s="52"/>
      <c r="AIA67" s="52"/>
      <c r="AIB67" s="52"/>
      <c r="AIC67" s="52"/>
      <c r="AID67" s="52"/>
      <c r="AIE67" s="52"/>
      <c r="AIF67" s="52"/>
      <c r="AIG67" s="52"/>
      <c r="AIH67" s="52"/>
      <c r="AII67" s="52"/>
      <c r="AIJ67" s="52"/>
      <c r="AIK67" s="52"/>
      <c r="AIL67" s="52"/>
      <c r="AIM67" s="52"/>
      <c r="AIN67" s="52"/>
      <c r="AIO67" s="52"/>
      <c r="AIP67" s="52"/>
      <c r="AIQ67" s="52"/>
      <c r="AIR67" s="52"/>
      <c r="AIS67" s="52"/>
      <c r="AIT67" s="52"/>
      <c r="AIU67" s="52"/>
      <c r="AIV67" s="52"/>
      <c r="AIW67" s="52"/>
      <c r="AIX67" s="52"/>
      <c r="AIY67" s="52"/>
      <c r="AIZ67" s="52"/>
      <c r="AJA67" s="52"/>
      <c r="AJB67" s="52"/>
      <c r="AJC67" s="52"/>
      <c r="AJD67" s="52"/>
      <c r="AJE67" s="52"/>
      <c r="AJF67" s="52"/>
      <c r="AJG67" s="52"/>
      <c r="AJH67" s="52"/>
      <c r="AJI67" s="52"/>
      <c r="AJJ67" s="52"/>
      <c r="AJK67" s="52"/>
      <c r="AJL67" s="52"/>
      <c r="AJM67" s="52"/>
      <c r="AJN67" s="52"/>
      <c r="AJO67" s="52"/>
      <c r="AJP67" s="52"/>
      <c r="AJQ67" s="52"/>
      <c r="AJR67" s="52"/>
      <c r="AJS67" s="52"/>
      <c r="AJT67" s="52"/>
      <c r="AJU67" s="52"/>
      <c r="AJV67" s="52"/>
      <c r="AJW67" s="52"/>
      <c r="AJX67" s="52"/>
      <c r="AJY67" s="52"/>
      <c r="AJZ67" s="52"/>
      <c r="AKA67" s="52"/>
      <c r="AKB67" s="52"/>
      <c r="AKC67" s="52"/>
      <c r="AKD67" s="52"/>
      <c r="AKE67" s="52"/>
      <c r="AKF67" s="52"/>
      <c r="AKG67" s="52"/>
      <c r="AKH67" s="52"/>
      <c r="AKI67" s="52"/>
      <c r="AKJ67" s="52"/>
      <c r="AKK67" s="52"/>
      <c r="AKL67" s="52"/>
      <c r="AKM67" s="52"/>
      <c r="AKN67" s="52"/>
      <c r="AKO67" s="52"/>
      <c r="AKP67" s="52"/>
      <c r="AKQ67" s="52"/>
      <c r="AKR67" s="52"/>
      <c r="AKS67" s="52"/>
      <c r="AKT67" s="52"/>
      <c r="AKU67" s="52"/>
      <c r="AKV67" s="52"/>
      <c r="AKW67" s="52"/>
      <c r="AKX67" s="52"/>
      <c r="AKY67" s="52"/>
      <c r="AKZ67" s="52"/>
      <c r="ALA67" s="52"/>
      <c r="ALB67" s="52"/>
      <c r="ALC67" s="52"/>
      <c r="ALD67" s="52"/>
      <c r="ALE67" s="52"/>
      <c r="ALF67" s="52"/>
      <c r="ALG67" s="52"/>
      <c r="ALH67" s="52"/>
      <c r="ALI67" s="52"/>
      <c r="ALJ67" s="52"/>
      <c r="ALK67" s="52"/>
      <c r="ALL67" s="52"/>
      <c r="ALM67" s="52"/>
      <c r="ALN67" s="52"/>
      <c r="ALO67" s="52"/>
      <c r="ALP67" s="52"/>
      <c r="ALQ67" s="52"/>
      <c r="ALR67" s="52"/>
      <c r="ALS67" s="52"/>
      <c r="ALT67" s="52"/>
      <c r="ALU67" s="52"/>
      <c r="ALV67" s="52"/>
      <c r="ALW67" s="52"/>
      <c r="ALX67" s="52"/>
      <c r="ALY67" s="52"/>
      <c r="AMF67" s="52"/>
      <c r="AMG67" s="52"/>
      <c r="AMH67" s="52"/>
      <c r="AMI67" s="52"/>
      <c r="AMJ67" s="52"/>
      <c r="AMK67" s="52"/>
      <c r="AML67" s="52"/>
      <c r="AMM67" s="52"/>
      <c r="AMN67" s="52"/>
      <c r="AMO67" s="52"/>
      <c r="AMP67" s="52"/>
      <c r="AMQ67" s="52"/>
      <c r="AMR67" s="52"/>
      <c r="AMS67" s="52"/>
      <c r="AMT67" s="52"/>
      <c r="AMU67" s="52"/>
      <c r="AMV67" s="52"/>
      <c r="AMW67" s="52"/>
      <c r="AMX67" s="52"/>
      <c r="AMY67" s="52"/>
      <c r="AMZ67" s="52"/>
      <c r="ANA67" s="52"/>
      <c r="ANB67" s="52"/>
      <c r="ANC67" s="52"/>
      <c r="AND67" s="52"/>
      <c r="ANE67" s="52"/>
      <c r="ANF67" s="52"/>
      <c r="ANG67" s="52"/>
      <c r="ANH67" s="52"/>
      <c r="ANI67" s="52"/>
      <c r="ANJ67" s="52"/>
      <c r="ANK67" s="52"/>
      <c r="ANL67" s="52"/>
      <c r="ANM67" s="52"/>
      <c r="ANN67" s="52"/>
      <c r="ANO67" s="52"/>
      <c r="ANP67" s="52"/>
      <c r="ANQ67" s="52"/>
      <c r="ANR67" s="52"/>
      <c r="ANS67" s="52"/>
      <c r="ANT67" s="52"/>
      <c r="ANU67" s="52"/>
      <c r="ANV67" s="52"/>
      <c r="ANW67" s="52"/>
      <c r="ANX67" s="52"/>
      <c r="ANY67" s="52"/>
      <c r="ANZ67" s="52"/>
      <c r="AOA67" s="52"/>
      <c r="AOB67" s="52"/>
      <c r="AOC67" s="52"/>
      <c r="AOD67" s="52"/>
      <c r="AOE67" s="52"/>
      <c r="AOF67" s="52"/>
      <c r="AOG67" s="52"/>
      <c r="AOH67" s="52"/>
      <c r="AOI67" s="52"/>
      <c r="AOJ67" s="52"/>
      <c r="AOK67" s="52"/>
      <c r="AOL67" s="52"/>
      <c r="AOM67" s="52"/>
      <c r="AON67" s="52"/>
      <c r="AOO67" s="52"/>
      <c r="AOP67" s="52"/>
      <c r="AOQ67" s="52"/>
      <c r="AOR67" s="52"/>
      <c r="AOS67" s="52"/>
      <c r="AOT67" s="52"/>
      <c r="AOU67" s="52"/>
      <c r="AOV67" s="52"/>
      <c r="AOW67" s="52"/>
      <c r="AOX67" s="52"/>
      <c r="AOY67" s="52"/>
      <c r="AOZ67" s="52"/>
      <c r="APA67" s="52"/>
      <c r="APB67" s="52"/>
      <c r="APC67" s="52"/>
      <c r="APD67" s="52"/>
      <c r="APE67" s="52"/>
      <c r="APF67" s="52"/>
      <c r="APG67" s="52"/>
      <c r="APH67" s="52"/>
      <c r="API67" s="52"/>
      <c r="APJ67" s="52"/>
      <c r="APK67" s="52"/>
      <c r="APL67" s="52"/>
      <c r="APM67" s="52"/>
      <c r="APN67" s="52"/>
      <c r="APO67" s="52"/>
      <c r="APP67" s="52"/>
      <c r="APQ67" s="52"/>
      <c r="APR67" s="52"/>
      <c r="APS67" s="52"/>
      <c r="APT67" s="52"/>
      <c r="APU67" s="52"/>
      <c r="APV67" s="52"/>
      <c r="APW67" s="52"/>
      <c r="APX67" s="52"/>
      <c r="APY67" s="52"/>
      <c r="APZ67" s="52"/>
      <c r="AQA67" s="52"/>
      <c r="AQB67" s="52"/>
      <c r="AQC67" s="52"/>
      <c r="AQD67" s="52"/>
      <c r="AQE67" s="52"/>
      <c r="AQF67" s="52"/>
      <c r="AQG67" s="52"/>
      <c r="AQH67" s="52"/>
      <c r="AQI67" s="52"/>
      <c r="AQJ67" s="52"/>
      <c r="AQK67" s="52"/>
      <c r="AQL67" s="52"/>
      <c r="AQM67" s="52"/>
      <c r="AQN67" s="52"/>
      <c r="AQO67" s="52"/>
      <c r="AQP67" s="52"/>
      <c r="AQQ67" s="52"/>
      <c r="AQR67" s="52"/>
      <c r="AQS67" s="52"/>
      <c r="AQT67" s="52"/>
      <c r="AQU67" s="52"/>
      <c r="AQV67" s="52"/>
      <c r="AQW67" s="52"/>
      <c r="AQX67" s="52"/>
      <c r="AQY67" s="52"/>
      <c r="AQZ67" s="52"/>
      <c r="ARA67" s="52"/>
      <c r="ARB67" s="52"/>
      <c r="ARC67" s="52"/>
      <c r="ARD67" s="52"/>
      <c r="ARE67" s="52"/>
      <c r="ARF67" s="52"/>
      <c r="ARG67" s="52"/>
      <c r="ARH67" s="52"/>
      <c r="ARI67" s="52"/>
      <c r="ARJ67" s="52"/>
      <c r="ARK67" s="52"/>
      <c r="ARL67" s="52"/>
      <c r="ARM67" s="52"/>
      <c r="ARN67" s="52"/>
      <c r="ARO67" s="52"/>
      <c r="ARP67" s="52"/>
      <c r="ARQ67" s="52"/>
      <c r="ARR67" s="52"/>
      <c r="ARS67" s="52"/>
      <c r="ART67" s="52"/>
      <c r="ARU67" s="52"/>
      <c r="ARV67" s="52"/>
      <c r="ARW67" s="52"/>
      <c r="ARX67" s="52"/>
      <c r="ARY67" s="52"/>
      <c r="ARZ67" s="52"/>
      <c r="ASA67" s="52"/>
      <c r="ASB67" s="52"/>
      <c r="ASC67" s="52"/>
      <c r="ASD67" s="52"/>
      <c r="ASE67" s="52"/>
      <c r="ASF67" s="52"/>
      <c r="ASG67" s="52"/>
      <c r="ASH67" s="52"/>
      <c r="ASI67" s="52"/>
      <c r="ASJ67" s="52"/>
      <c r="ASK67" s="52"/>
      <c r="ASL67" s="52"/>
      <c r="ASM67" s="52"/>
      <c r="ASN67" s="52"/>
      <c r="ASO67" s="52"/>
      <c r="ASP67" s="52"/>
      <c r="ASQ67" s="52"/>
      <c r="ASR67" s="52"/>
      <c r="ASS67" s="52"/>
      <c r="AST67" s="52"/>
      <c r="ASU67" s="52"/>
      <c r="ASV67" s="52"/>
      <c r="ASW67" s="52"/>
      <c r="ASX67" s="52"/>
      <c r="ASY67" s="52"/>
      <c r="ASZ67" s="52"/>
      <c r="ATA67" s="52"/>
      <c r="ATB67" s="52"/>
      <c r="ATC67" s="52"/>
      <c r="ATD67" s="52"/>
      <c r="ATE67" s="52"/>
      <c r="ATF67" s="52"/>
      <c r="ATG67" s="52"/>
      <c r="ATH67" s="52"/>
      <c r="ATI67" s="52"/>
      <c r="ATJ67" s="52"/>
      <c r="ATK67" s="52"/>
      <c r="ATL67" s="52"/>
      <c r="ATM67" s="52"/>
      <c r="ATN67" s="52"/>
      <c r="ATO67" s="52"/>
      <c r="ATP67" s="52"/>
      <c r="ATQ67" s="52"/>
      <c r="ATR67" s="52"/>
      <c r="ATS67" s="52"/>
      <c r="ATT67" s="52"/>
      <c r="ATU67" s="52"/>
      <c r="ATV67" s="52"/>
      <c r="ATW67" s="52"/>
      <c r="ATX67" s="52"/>
      <c r="ATY67" s="52"/>
      <c r="ATZ67" s="52"/>
      <c r="AUA67" s="52"/>
      <c r="AUB67" s="52"/>
      <c r="AUC67" s="52"/>
      <c r="AUD67" s="52"/>
      <c r="AUE67" s="52"/>
      <c r="AUF67" s="52"/>
      <c r="AUG67" s="52"/>
      <c r="AUH67" s="52"/>
      <c r="AUI67" s="52"/>
      <c r="AUJ67" s="52"/>
      <c r="AUK67" s="52"/>
      <c r="AUL67" s="52"/>
      <c r="AUM67" s="52"/>
      <c r="AUN67" s="52"/>
      <c r="AUO67" s="52"/>
      <c r="AUP67" s="52"/>
      <c r="AUQ67" s="52"/>
      <c r="AUR67" s="52"/>
      <c r="AUS67" s="52"/>
      <c r="AUT67" s="52"/>
      <c r="AUU67" s="52"/>
      <c r="AUV67" s="52"/>
      <c r="AUW67" s="52"/>
      <c r="AUX67" s="52"/>
      <c r="AUY67" s="52"/>
      <c r="AUZ67" s="52"/>
      <c r="AVA67" s="52"/>
      <c r="AVB67" s="52"/>
      <c r="AVC67" s="52"/>
      <c r="AVD67" s="52"/>
      <c r="AVE67" s="52"/>
      <c r="AVF67" s="52"/>
      <c r="AVG67" s="52"/>
      <c r="AVH67" s="52"/>
      <c r="AVI67" s="52"/>
      <c r="AVJ67" s="52"/>
      <c r="AVK67" s="52"/>
      <c r="AVL67" s="52"/>
      <c r="AVM67" s="52"/>
      <c r="AVN67" s="52"/>
      <c r="AVO67" s="52"/>
      <c r="AVP67" s="52"/>
      <c r="AVQ67" s="52"/>
      <c r="AVR67" s="52"/>
      <c r="AVS67" s="52"/>
      <c r="AVT67" s="52"/>
      <c r="AVU67" s="52"/>
      <c r="AWB67" s="52"/>
      <c r="AWC67" s="52"/>
      <c r="AWD67" s="52"/>
      <c r="AWE67" s="52"/>
      <c r="AWF67" s="52"/>
      <c r="AWG67" s="52"/>
      <c r="AWH67" s="52"/>
      <c r="AWI67" s="52"/>
      <c r="AWJ67" s="52"/>
      <c r="AWK67" s="52"/>
      <c r="AWL67" s="52"/>
      <c r="AWM67" s="52"/>
      <c r="AWN67" s="52"/>
      <c r="AWO67" s="52"/>
      <c r="AWP67" s="52"/>
      <c r="AWQ67" s="52"/>
      <c r="AWR67" s="52"/>
      <c r="AWS67" s="52"/>
      <c r="AWT67" s="52"/>
      <c r="AWU67" s="52"/>
      <c r="AWV67" s="52"/>
      <c r="AWW67" s="52"/>
      <c r="AWX67" s="52"/>
      <c r="AWY67" s="52"/>
      <c r="AWZ67" s="52"/>
      <c r="AXA67" s="52"/>
      <c r="AXB67" s="52"/>
      <c r="AXC67" s="52"/>
      <c r="AXD67" s="52"/>
      <c r="AXE67" s="52"/>
      <c r="AXF67" s="52"/>
      <c r="AXG67" s="52"/>
      <c r="AXH67" s="52"/>
      <c r="AXI67" s="52"/>
      <c r="AXJ67" s="52"/>
      <c r="AXK67" s="52"/>
      <c r="AXL67" s="52"/>
      <c r="AXM67" s="52"/>
      <c r="AXN67" s="52"/>
      <c r="AXO67" s="52"/>
      <c r="AXP67" s="52"/>
      <c r="AXQ67" s="52"/>
      <c r="AXR67" s="52"/>
      <c r="AXS67" s="52"/>
      <c r="AXT67" s="52"/>
      <c r="AXU67" s="52"/>
      <c r="AXV67" s="52"/>
      <c r="AXW67" s="52"/>
      <c r="AXX67" s="52"/>
      <c r="AXY67" s="52"/>
      <c r="AXZ67" s="52"/>
      <c r="AYA67" s="52"/>
      <c r="AYB67" s="52"/>
      <c r="AYC67" s="52"/>
      <c r="AYD67" s="52"/>
      <c r="AYE67" s="52"/>
      <c r="AYF67" s="52"/>
      <c r="AYG67" s="52"/>
      <c r="AYH67" s="52"/>
      <c r="AYI67" s="52"/>
      <c r="AYJ67" s="52"/>
      <c r="AYK67" s="52"/>
      <c r="AYL67" s="52"/>
      <c r="AYM67" s="52"/>
      <c r="AYN67" s="52"/>
      <c r="AYO67" s="52"/>
      <c r="AYP67" s="52"/>
      <c r="AYQ67" s="52"/>
      <c r="AYR67" s="52"/>
      <c r="AYS67" s="52"/>
      <c r="AYT67" s="52"/>
      <c r="AYU67" s="52"/>
      <c r="AYV67" s="52"/>
      <c r="AYW67" s="52"/>
      <c r="AYX67" s="52"/>
      <c r="AYY67" s="52"/>
      <c r="AYZ67" s="52"/>
      <c r="AZA67" s="52"/>
      <c r="AZB67" s="52"/>
      <c r="AZC67" s="52"/>
      <c r="AZD67" s="52"/>
      <c r="AZE67" s="52"/>
      <c r="AZF67" s="52"/>
      <c r="AZG67" s="52"/>
      <c r="AZH67" s="52"/>
      <c r="AZI67" s="52"/>
      <c r="AZJ67" s="52"/>
      <c r="AZK67" s="52"/>
      <c r="AZL67" s="52"/>
      <c r="AZM67" s="52"/>
      <c r="AZN67" s="52"/>
      <c r="AZO67" s="52"/>
      <c r="AZP67" s="52"/>
      <c r="AZQ67" s="52"/>
      <c r="AZR67" s="52"/>
      <c r="AZS67" s="52"/>
      <c r="AZT67" s="52"/>
      <c r="AZU67" s="52"/>
      <c r="AZV67" s="52"/>
      <c r="AZW67" s="52"/>
      <c r="AZX67" s="52"/>
      <c r="AZY67" s="52"/>
      <c r="AZZ67" s="52"/>
      <c r="BAA67" s="52"/>
      <c r="BAB67" s="52"/>
      <c r="BAC67" s="52"/>
      <c r="BAD67" s="52"/>
      <c r="BAE67" s="52"/>
      <c r="BAF67" s="52"/>
      <c r="BAG67" s="52"/>
      <c r="BAH67" s="52"/>
      <c r="BAI67" s="52"/>
      <c r="BAJ67" s="52"/>
      <c r="BAK67" s="52"/>
      <c r="BAL67" s="52"/>
      <c r="BAM67" s="52"/>
      <c r="BAN67" s="52"/>
      <c r="BAO67" s="52"/>
      <c r="BAP67" s="52"/>
      <c r="BAQ67" s="52"/>
      <c r="BAR67" s="52"/>
      <c r="BAS67" s="52"/>
      <c r="BAT67" s="52"/>
      <c r="BAU67" s="52"/>
      <c r="BAV67" s="52"/>
      <c r="BAW67" s="52"/>
      <c r="BAX67" s="52"/>
      <c r="BAY67" s="52"/>
      <c r="BAZ67" s="52"/>
      <c r="BBA67" s="52"/>
      <c r="BBB67" s="52"/>
      <c r="BBC67" s="52"/>
      <c r="BBD67" s="52"/>
      <c r="BBE67" s="52"/>
      <c r="BBF67" s="52"/>
      <c r="BBG67" s="52"/>
      <c r="BBH67" s="52"/>
      <c r="BBI67" s="52"/>
      <c r="BBJ67" s="52"/>
      <c r="BBK67" s="52"/>
      <c r="BBL67" s="52"/>
      <c r="BBM67" s="52"/>
      <c r="BBN67" s="52"/>
      <c r="BBO67" s="52"/>
      <c r="BBP67" s="52"/>
      <c r="BBQ67" s="52"/>
      <c r="BBR67" s="52"/>
      <c r="BBS67" s="52"/>
      <c r="BBT67" s="52"/>
      <c r="BBU67" s="52"/>
      <c r="BBV67" s="52"/>
      <c r="BBW67" s="52"/>
      <c r="BBX67" s="52"/>
      <c r="BBY67" s="52"/>
      <c r="BBZ67" s="52"/>
      <c r="BCA67" s="52"/>
      <c r="BCB67" s="52"/>
      <c r="BCC67" s="52"/>
      <c r="BCD67" s="52"/>
      <c r="BCE67" s="52"/>
      <c r="BCF67" s="52"/>
      <c r="BCG67" s="52"/>
      <c r="BCH67" s="52"/>
      <c r="BCI67" s="52"/>
      <c r="BCJ67" s="52"/>
      <c r="BCK67" s="52"/>
      <c r="BCL67" s="52"/>
      <c r="BCM67" s="52"/>
      <c r="BCN67" s="52"/>
      <c r="BCO67" s="52"/>
      <c r="BCP67" s="52"/>
      <c r="BCQ67" s="52"/>
      <c r="BCR67" s="52"/>
      <c r="BCS67" s="52"/>
      <c r="BCT67" s="52"/>
      <c r="BCU67" s="52"/>
      <c r="BCV67" s="52"/>
      <c r="BCW67" s="52"/>
      <c r="BCX67" s="52"/>
      <c r="BCY67" s="52"/>
      <c r="BCZ67" s="52"/>
      <c r="BDA67" s="52"/>
      <c r="BDB67" s="52"/>
      <c r="BDC67" s="52"/>
      <c r="BDD67" s="52"/>
      <c r="BDE67" s="52"/>
      <c r="BDF67" s="52"/>
      <c r="BDG67" s="52"/>
      <c r="BDH67" s="52"/>
      <c r="BDI67" s="52"/>
      <c r="BDJ67" s="52"/>
      <c r="BDK67" s="52"/>
      <c r="BDL67" s="52"/>
      <c r="BDM67" s="52"/>
      <c r="BDN67" s="52"/>
      <c r="BDO67" s="52"/>
      <c r="BDP67" s="52"/>
      <c r="BDQ67" s="52"/>
      <c r="BDR67" s="52"/>
      <c r="BDS67" s="52"/>
      <c r="BDT67" s="52"/>
      <c r="BDU67" s="52"/>
      <c r="BDV67" s="52"/>
      <c r="BDW67" s="52"/>
      <c r="BDX67" s="52"/>
      <c r="BDY67" s="52"/>
      <c r="BDZ67" s="52"/>
      <c r="BEA67" s="52"/>
      <c r="BEB67" s="52"/>
      <c r="BEC67" s="52"/>
      <c r="BED67" s="52"/>
      <c r="BEE67" s="52"/>
      <c r="BEF67" s="52"/>
      <c r="BEG67" s="52"/>
      <c r="BEH67" s="52"/>
      <c r="BEI67" s="52"/>
      <c r="BEJ67" s="52"/>
      <c r="BEK67" s="52"/>
      <c r="BEL67" s="52"/>
      <c r="BEM67" s="52"/>
      <c r="BEN67" s="52"/>
      <c r="BEO67" s="52"/>
      <c r="BEP67" s="52"/>
      <c r="BEQ67" s="52"/>
      <c r="BER67" s="52"/>
      <c r="BES67" s="52"/>
      <c r="BET67" s="52"/>
      <c r="BEU67" s="52"/>
      <c r="BEV67" s="52"/>
      <c r="BEW67" s="52"/>
      <c r="BEX67" s="52"/>
      <c r="BEY67" s="52"/>
      <c r="BEZ67" s="52"/>
      <c r="BFA67" s="52"/>
      <c r="BFB67" s="52"/>
      <c r="BFC67" s="52"/>
      <c r="BFD67" s="52"/>
      <c r="BFE67" s="52"/>
      <c r="BFF67" s="52"/>
      <c r="BFG67" s="52"/>
      <c r="BFH67" s="52"/>
      <c r="BFI67" s="52"/>
      <c r="BFJ67" s="52"/>
      <c r="BFK67" s="52"/>
      <c r="BFL67" s="52"/>
      <c r="BFM67" s="52"/>
      <c r="BFN67" s="52"/>
      <c r="BFO67" s="52"/>
      <c r="BFP67" s="52"/>
      <c r="BFQ67" s="52"/>
      <c r="BFX67" s="52"/>
      <c r="BFY67" s="52"/>
      <c r="BFZ67" s="52"/>
      <c r="BGA67" s="52"/>
      <c r="BGB67" s="52"/>
      <c r="BGC67" s="52"/>
      <c r="BGD67" s="52"/>
      <c r="BGE67" s="52"/>
      <c r="BGF67" s="52"/>
      <c r="BGG67" s="52"/>
      <c r="BGH67" s="52"/>
      <c r="BGI67" s="52"/>
      <c r="BGJ67" s="52"/>
      <c r="BGK67" s="52"/>
      <c r="BGL67" s="52"/>
      <c r="BGM67" s="52"/>
      <c r="BGN67" s="52"/>
      <c r="BGO67" s="52"/>
      <c r="BGP67" s="52"/>
      <c r="BGQ67" s="52"/>
      <c r="BGR67" s="52"/>
      <c r="BGS67" s="52"/>
      <c r="BGT67" s="52"/>
      <c r="BGU67" s="52"/>
      <c r="BGV67" s="52"/>
      <c r="BGW67" s="52"/>
      <c r="BGX67" s="52"/>
      <c r="BGY67" s="52"/>
      <c r="BGZ67" s="52"/>
      <c r="BHA67" s="52"/>
      <c r="BHB67" s="52"/>
      <c r="BHC67" s="52"/>
      <c r="BHD67" s="52"/>
      <c r="BHE67" s="52"/>
      <c r="BHF67" s="52"/>
      <c r="BHG67" s="52"/>
      <c r="BHH67" s="52"/>
      <c r="BHI67" s="52"/>
      <c r="BHJ67" s="52"/>
      <c r="BHK67" s="52"/>
      <c r="BHL67" s="52"/>
      <c r="BHM67" s="52"/>
      <c r="BHN67" s="52"/>
      <c r="BHO67" s="52"/>
      <c r="BHP67" s="52"/>
      <c r="BHQ67" s="52"/>
      <c r="BHR67" s="52"/>
      <c r="BHS67" s="52"/>
      <c r="BHT67" s="52"/>
      <c r="BHU67" s="52"/>
      <c r="BHV67" s="52"/>
      <c r="BHW67" s="52"/>
      <c r="BHX67" s="52"/>
      <c r="BHY67" s="52"/>
      <c r="BHZ67" s="52"/>
      <c r="BIA67" s="52"/>
      <c r="BIB67" s="52"/>
      <c r="BIC67" s="52"/>
      <c r="BID67" s="52"/>
      <c r="BIE67" s="52"/>
      <c r="BIF67" s="52"/>
      <c r="BIG67" s="52"/>
      <c r="BIH67" s="52"/>
      <c r="BII67" s="52"/>
      <c r="BIJ67" s="52"/>
      <c r="BIK67" s="52"/>
      <c r="BIL67" s="52"/>
      <c r="BIM67" s="52"/>
      <c r="BIN67" s="52"/>
      <c r="BIO67" s="52"/>
      <c r="BIP67" s="52"/>
      <c r="BIQ67" s="52"/>
      <c r="BIR67" s="52"/>
      <c r="BIS67" s="52"/>
      <c r="BIT67" s="52"/>
      <c r="BIU67" s="52"/>
      <c r="BIV67" s="52"/>
      <c r="BIW67" s="52"/>
      <c r="BIX67" s="52"/>
      <c r="BIY67" s="52"/>
      <c r="BIZ67" s="52"/>
      <c r="BJA67" s="52"/>
      <c r="BJB67" s="52"/>
      <c r="BJC67" s="52"/>
      <c r="BJD67" s="52"/>
      <c r="BJE67" s="52"/>
      <c r="BJF67" s="52"/>
      <c r="BJG67" s="52"/>
      <c r="BJH67" s="52"/>
      <c r="BJI67" s="52"/>
      <c r="BJJ67" s="52"/>
      <c r="BJK67" s="52"/>
      <c r="BJL67" s="52"/>
      <c r="BJM67" s="52"/>
      <c r="BJN67" s="52"/>
      <c r="BJO67" s="52"/>
      <c r="BJP67" s="52"/>
      <c r="BJQ67" s="52"/>
      <c r="BJR67" s="52"/>
      <c r="BJS67" s="52"/>
      <c r="BJT67" s="52"/>
      <c r="BJU67" s="52"/>
      <c r="BJV67" s="52"/>
      <c r="BJW67" s="52"/>
      <c r="BJX67" s="52"/>
      <c r="BJY67" s="52"/>
      <c r="BJZ67" s="52"/>
      <c r="BKA67" s="52"/>
      <c r="BKB67" s="52"/>
      <c r="BKC67" s="52"/>
      <c r="BKD67" s="52"/>
      <c r="BKE67" s="52"/>
      <c r="BKF67" s="52"/>
      <c r="BKG67" s="52"/>
      <c r="BKH67" s="52"/>
      <c r="BKI67" s="52"/>
      <c r="BKJ67" s="52"/>
      <c r="BKK67" s="52"/>
      <c r="BKL67" s="52"/>
      <c r="BKM67" s="52"/>
      <c r="BKN67" s="52"/>
      <c r="BKO67" s="52"/>
      <c r="BKP67" s="52"/>
      <c r="BKQ67" s="52"/>
      <c r="BKR67" s="52"/>
      <c r="BKS67" s="52"/>
      <c r="BKT67" s="52"/>
      <c r="BKU67" s="52"/>
      <c r="BKV67" s="52"/>
      <c r="BKW67" s="52"/>
      <c r="BKX67" s="52"/>
      <c r="BKY67" s="52"/>
      <c r="BKZ67" s="52"/>
      <c r="BLA67" s="52"/>
      <c r="BLB67" s="52"/>
      <c r="BLC67" s="52"/>
      <c r="BLD67" s="52"/>
      <c r="BLE67" s="52"/>
      <c r="BLF67" s="52"/>
      <c r="BLG67" s="52"/>
      <c r="BLH67" s="52"/>
      <c r="BLI67" s="52"/>
      <c r="BLJ67" s="52"/>
      <c r="BLK67" s="52"/>
      <c r="BLL67" s="52"/>
      <c r="BLM67" s="52"/>
      <c r="BLN67" s="52"/>
      <c r="BLO67" s="52"/>
      <c r="BLP67" s="52"/>
      <c r="BLQ67" s="52"/>
      <c r="BLR67" s="52"/>
      <c r="BLS67" s="52"/>
      <c r="BLT67" s="52"/>
      <c r="BLU67" s="52"/>
      <c r="BLV67" s="52"/>
      <c r="BLW67" s="52"/>
      <c r="BLX67" s="52"/>
      <c r="BLY67" s="52"/>
      <c r="BLZ67" s="52"/>
      <c r="BMA67" s="52"/>
      <c r="BMB67" s="52"/>
      <c r="BMC67" s="52"/>
      <c r="BMD67" s="52"/>
      <c r="BME67" s="52"/>
      <c r="BMF67" s="52"/>
      <c r="BMG67" s="52"/>
      <c r="BMH67" s="52"/>
      <c r="BMI67" s="52"/>
      <c r="BMJ67" s="52"/>
      <c r="BMK67" s="52"/>
      <c r="BML67" s="52"/>
      <c r="BMM67" s="52"/>
      <c r="BMN67" s="52"/>
      <c r="BMO67" s="52"/>
      <c r="BMP67" s="52"/>
      <c r="BMQ67" s="52"/>
      <c r="BMR67" s="52"/>
      <c r="BMS67" s="52"/>
      <c r="BMT67" s="52"/>
      <c r="BMU67" s="52"/>
      <c r="BMV67" s="52"/>
      <c r="BMW67" s="52"/>
      <c r="BMX67" s="52"/>
      <c r="BMY67" s="52"/>
      <c r="BMZ67" s="52"/>
      <c r="BNA67" s="52"/>
      <c r="BNB67" s="52"/>
      <c r="BNC67" s="52"/>
      <c r="BND67" s="52"/>
      <c r="BNE67" s="52"/>
      <c r="BNF67" s="52"/>
      <c r="BNG67" s="52"/>
      <c r="BNH67" s="52"/>
      <c r="BNI67" s="52"/>
      <c r="BNJ67" s="52"/>
      <c r="BNK67" s="52"/>
      <c r="BNL67" s="52"/>
      <c r="BNM67" s="52"/>
      <c r="BNN67" s="52"/>
      <c r="BNO67" s="52"/>
      <c r="BNP67" s="52"/>
      <c r="BNQ67" s="52"/>
      <c r="BNR67" s="52"/>
      <c r="BNS67" s="52"/>
      <c r="BNT67" s="52"/>
      <c r="BNU67" s="52"/>
      <c r="BNV67" s="52"/>
      <c r="BNW67" s="52"/>
      <c r="BNX67" s="52"/>
      <c r="BNY67" s="52"/>
      <c r="BNZ67" s="52"/>
      <c r="BOA67" s="52"/>
      <c r="BOB67" s="52"/>
      <c r="BOC67" s="52"/>
      <c r="BOD67" s="52"/>
      <c r="BOE67" s="52"/>
      <c r="BOF67" s="52"/>
      <c r="BOG67" s="52"/>
      <c r="BOH67" s="52"/>
      <c r="BOI67" s="52"/>
      <c r="BOJ67" s="52"/>
      <c r="BOK67" s="52"/>
      <c r="BOL67" s="52"/>
      <c r="BOM67" s="52"/>
      <c r="BON67" s="52"/>
      <c r="BOO67" s="52"/>
      <c r="BOP67" s="52"/>
      <c r="BOQ67" s="52"/>
      <c r="BOR67" s="52"/>
      <c r="BOS67" s="52"/>
      <c r="BOT67" s="52"/>
      <c r="BOU67" s="52"/>
      <c r="BOV67" s="52"/>
      <c r="BOW67" s="52"/>
      <c r="BOX67" s="52"/>
      <c r="BOY67" s="52"/>
      <c r="BOZ67" s="52"/>
      <c r="BPA67" s="52"/>
      <c r="BPB67" s="52"/>
      <c r="BPC67" s="52"/>
      <c r="BPD67" s="52"/>
      <c r="BPE67" s="52"/>
      <c r="BPF67" s="52"/>
      <c r="BPG67" s="52"/>
      <c r="BPH67" s="52"/>
      <c r="BPI67" s="52"/>
      <c r="BPJ67" s="52"/>
      <c r="BPK67" s="52"/>
      <c r="BPL67" s="52"/>
      <c r="BPM67" s="52"/>
      <c r="BPT67" s="52"/>
      <c r="BPU67" s="52"/>
      <c r="BPV67" s="52"/>
      <c r="BPW67" s="52"/>
      <c r="BPX67" s="52"/>
      <c r="BPY67" s="52"/>
      <c r="BPZ67" s="52"/>
      <c r="BQA67" s="52"/>
      <c r="BQB67" s="52"/>
      <c r="BQC67" s="52"/>
      <c r="BQD67" s="52"/>
      <c r="BQE67" s="52"/>
      <c r="BQF67" s="52"/>
      <c r="BQG67" s="52"/>
      <c r="BQH67" s="52"/>
      <c r="BQI67" s="52"/>
      <c r="BQJ67" s="52"/>
      <c r="BQK67" s="52"/>
      <c r="BQL67" s="52"/>
      <c r="BQM67" s="52"/>
      <c r="BQN67" s="52"/>
      <c r="BQO67" s="52"/>
      <c r="BQP67" s="52"/>
      <c r="BQQ67" s="52"/>
      <c r="BQR67" s="52"/>
      <c r="BQS67" s="52"/>
      <c r="BQT67" s="52"/>
      <c r="BQU67" s="52"/>
      <c r="BQV67" s="52"/>
      <c r="BQW67" s="52"/>
      <c r="BQX67" s="52"/>
      <c r="BQY67" s="52"/>
      <c r="BQZ67" s="52"/>
      <c r="BRA67" s="52"/>
      <c r="BRB67" s="52"/>
      <c r="BRC67" s="52"/>
      <c r="BRD67" s="52"/>
      <c r="BRE67" s="52"/>
      <c r="BRF67" s="52"/>
      <c r="BRG67" s="52"/>
      <c r="BRH67" s="52"/>
      <c r="BRI67" s="52"/>
      <c r="BRJ67" s="52"/>
      <c r="BRK67" s="52"/>
      <c r="BRL67" s="52"/>
      <c r="BRM67" s="52"/>
      <c r="BRN67" s="52"/>
      <c r="BRO67" s="52"/>
      <c r="BRP67" s="52"/>
      <c r="BRQ67" s="52"/>
      <c r="BRR67" s="52"/>
      <c r="BRS67" s="52"/>
      <c r="BRT67" s="52"/>
      <c r="BRU67" s="52"/>
      <c r="BRV67" s="52"/>
      <c r="BRW67" s="52"/>
      <c r="BRX67" s="52"/>
      <c r="BRY67" s="52"/>
      <c r="BRZ67" s="52"/>
      <c r="BSA67" s="52"/>
      <c r="BSB67" s="52"/>
      <c r="BSC67" s="52"/>
      <c r="BSD67" s="52"/>
      <c r="BSE67" s="52"/>
      <c r="BSF67" s="52"/>
      <c r="BSG67" s="52"/>
      <c r="BSH67" s="52"/>
      <c r="BSI67" s="52"/>
      <c r="BSJ67" s="52"/>
      <c r="BSK67" s="52"/>
      <c r="BSL67" s="52"/>
      <c r="BSM67" s="52"/>
      <c r="BSN67" s="52"/>
      <c r="BSO67" s="52"/>
      <c r="BSP67" s="52"/>
      <c r="BSQ67" s="52"/>
      <c r="BSR67" s="52"/>
      <c r="BSS67" s="52"/>
      <c r="BST67" s="52"/>
      <c r="BSU67" s="52"/>
      <c r="BSV67" s="52"/>
      <c r="BSW67" s="52"/>
      <c r="BSX67" s="52"/>
      <c r="BSY67" s="52"/>
      <c r="BSZ67" s="52"/>
      <c r="BTA67" s="52"/>
      <c r="BTB67" s="52"/>
      <c r="BTC67" s="52"/>
      <c r="BTD67" s="52"/>
      <c r="BTE67" s="52"/>
      <c r="BTF67" s="52"/>
      <c r="BTG67" s="52"/>
      <c r="BTH67" s="52"/>
      <c r="BTI67" s="52"/>
      <c r="BTJ67" s="52"/>
      <c r="BTK67" s="52"/>
      <c r="BTL67" s="52"/>
      <c r="BTM67" s="52"/>
      <c r="BTN67" s="52"/>
      <c r="BTO67" s="52"/>
      <c r="BTP67" s="52"/>
      <c r="BTQ67" s="52"/>
      <c r="BTR67" s="52"/>
      <c r="BTS67" s="52"/>
      <c r="BTT67" s="52"/>
      <c r="BTU67" s="52"/>
      <c r="BTV67" s="52"/>
      <c r="BTW67" s="52"/>
      <c r="BTX67" s="52"/>
      <c r="BTY67" s="52"/>
      <c r="BTZ67" s="52"/>
      <c r="BUA67" s="52"/>
      <c r="BUB67" s="52"/>
      <c r="BUC67" s="52"/>
      <c r="BUD67" s="52"/>
      <c r="BUE67" s="52"/>
      <c r="BUF67" s="52"/>
      <c r="BUG67" s="52"/>
      <c r="BUH67" s="52"/>
      <c r="BUI67" s="52"/>
      <c r="BUJ67" s="52"/>
      <c r="BUK67" s="52"/>
      <c r="BUL67" s="52"/>
      <c r="BUM67" s="52"/>
      <c r="BUN67" s="52"/>
      <c r="BUO67" s="52"/>
      <c r="BUP67" s="52"/>
      <c r="BUQ67" s="52"/>
      <c r="BUR67" s="52"/>
      <c r="BUS67" s="52"/>
      <c r="BUT67" s="52"/>
      <c r="BUU67" s="52"/>
      <c r="BUV67" s="52"/>
      <c r="BUW67" s="52"/>
      <c r="BUX67" s="52"/>
      <c r="BUY67" s="52"/>
      <c r="BUZ67" s="52"/>
      <c r="BVA67" s="52"/>
      <c r="BVB67" s="52"/>
      <c r="BVC67" s="52"/>
      <c r="BVD67" s="52"/>
      <c r="BVE67" s="52"/>
      <c r="BVF67" s="52"/>
      <c r="BVG67" s="52"/>
      <c r="BVH67" s="52"/>
      <c r="BVI67" s="52"/>
      <c r="BVJ67" s="52"/>
      <c r="BVK67" s="52"/>
      <c r="BVL67" s="52"/>
      <c r="BVM67" s="52"/>
      <c r="BVN67" s="52"/>
      <c r="BVO67" s="52"/>
      <c r="BVP67" s="52"/>
      <c r="BVQ67" s="52"/>
      <c r="BVR67" s="52"/>
      <c r="BVS67" s="52"/>
      <c r="BVT67" s="52"/>
      <c r="BVU67" s="52"/>
      <c r="BVV67" s="52"/>
      <c r="BVW67" s="52"/>
      <c r="BVX67" s="52"/>
      <c r="BVY67" s="52"/>
      <c r="BVZ67" s="52"/>
      <c r="BWA67" s="52"/>
      <c r="BWB67" s="52"/>
      <c r="BWC67" s="52"/>
      <c r="BWD67" s="52"/>
      <c r="BWE67" s="52"/>
      <c r="BWF67" s="52"/>
      <c r="BWG67" s="52"/>
      <c r="BWH67" s="52"/>
      <c r="BWI67" s="52"/>
      <c r="BWJ67" s="52"/>
      <c r="BWK67" s="52"/>
      <c r="BWL67" s="52"/>
      <c r="BWM67" s="52"/>
      <c r="BWN67" s="52"/>
      <c r="BWO67" s="52"/>
      <c r="BWP67" s="52"/>
      <c r="BWQ67" s="52"/>
      <c r="BWR67" s="52"/>
      <c r="BWS67" s="52"/>
      <c r="BWT67" s="52"/>
      <c r="BWU67" s="52"/>
      <c r="BWV67" s="52"/>
      <c r="BWW67" s="52"/>
      <c r="BWX67" s="52"/>
      <c r="BWY67" s="52"/>
      <c r="BWZ67" s="52"/>
      <c r="BXA67" s="52"/>
      <c r="BXB67" s="52"/>
      <c r="BXC67" s="52"/>
      <c r="BXD67" s="52"/>
      <c r="BXE67" s="52"/>
      <c r="BXF67" s="52"/>
      <c r="BXG67" s="52"/>
      <c r="BXH67" s="52"/>
      <c r="BXI67" s="52"/>
      <c r="BXJ67" s="52"/>
      <c r="BXK67" s="52"/>
      <c r="BXL67" s="52"/>
      <c r="BXM67" s="52"/>
      <c r="BXN67" s="52"/>
      <c r="BXO67" s="52"/>
      <c r="BXP67" s="52"/>
      <c r="BXQ67" s="52"/>
      <c r="BXR67" s="52"/>
      <c r="BXS67" s="52"/>
      <c r="BXT67" s="52"/>
      <c r="BXU67" s="52"/>
      <c r="BXV67" s="52"/>
      <c r="BXW67" s="52"/>
      <c r="BXX67" s="52"/>
      <c r="BXY67" s="52"/>
      <c r="BXZ67" s="52"/>
      <c r="BYA67" s="52"/>
      <c r="BYB67" s="52"/>
      <c r="BYC67" s="52"/>
      <c r="BYD67" s="52"/>
      <c r="BYE67" s="52"/>
      <c r="BYF67" s="52"/>
      <c r="BYG67" s="52"/>
      <c r="BYH67" s="52"/>
      <c r="BYI67" s="52"/>
      <c r="BYJ67" s="52"/>
      <c r="BYK67" s="52"/>
      <c r="BYL67" s="52"/>
      <c r="BYM67" s="52"/>
      <c r="BYN67" s="52"/>
      <c r="BYO67" s="52"/>
      <c r="BYP67" s="52"/>
      <c r="BYQ67" s="52"/>
      <c r="BYR67" s="52"/>
      <c r="BYS67" s="52"/>
      <c r="BYT67" s="52"/>
      <c r="BYU67" s="52"/>
      <c r="BYV67" s="52"/>
      <c r="BYW67" s="52"/>
      <c r="BYX67" s="52"/>
      <c r="BYY67" s="52"/>
      <c r="BYZ67" s="52"/>
      <c r="BZA67" s="52"/>
      <c r="BZB67" s="52"/>
      <c r="BZC67" s="52"/>
      <c r="BZD67" s="52"/>
      <c r="BZE67" s="52"/>
      <c r="BZF67" s="52"/>
      <c r="BZG67" s="52"/>
      <c r="BZH67" s="52"/>
      <c r="BZI67" s="52"/>
      <c r="BZP67" s="52"/>
      <c r="BZQ67" s="52"/>
      <c r="BZR67" s="52"/>
      <c r="BZS67" s="52"/>
      <c r="BZT67" s="52"/>
      <c r="BZU67" s="52"/>
      <c r="BZV67" s="52"/>
      <c r="BZW67" s="52"/>
      <c r="BZX67" s="52"/>
      <c r="BZY67" s="52"/>
      <c r="BZZ67" s="52"/>
      <c r="CAA67" s="52"/>
      <c r="CAB67" s="52"/>
      <c r="CAC67" s="52"/>
      <c r="CAD67" s="52"/>
      <c r="CAE67" s="52"/>
      <c r="CAF67" s="52"/>
      <c r="CAG67" s="52"/>
      <c r="CAH67" s="52"/>
      <c r="CAI67" s="52"/>
      <c r="CAJ67" s="52"/>
      <c r="CAK67" s="52"/>
      <c r="CAL67" s="52"/>
      <c r="CAM67" s="52"/>
      <c r="CAN67" s="52"/>
      <c r="CAO67" s="52"/>
      <c r="CAP67" s="52"/>
      <c r="CAQ67" s="52"/>
      <c r="CAR67" s="52"/>
      <c r="CAS67" s="52"/>
      <c r="CAT67" s="52"/>
      <c r="CAU67" s="52"/>
      <c r="CAV67" s="52"/>
      <c r="CAW67" s="52"/>
      <c r="CAX67" s="52"/>
      <c r="CAY67" s="52"/>
      <c r="CAZ67" s="52"/>
      <c r="CBA67" s="52"/>
      <c r="CBB67" s="52"/>
      <c r="CBC67" s="52"/>
      <c r="CBD67" s="52"/>
      <c r="CBE67" s="52"/>
      <c r="CBF67" s="52"/>
      <c r="CBG67" s="52"/>
      <c r="CBH67" s="52"/>
      <c r="CBI67" s="52"/>
      <c r="CBJ67" s="52"/>
      <c r="CBK67" s="52"/>
      <c r="CBL67" s="52"/>
      <c r="CBM67" s="52"/>
      <c r="CBN67" s="52"/>
      <c r="CBO67" s="52"/>
      <c r="CBP67" s="52"/>
      <c r="CBQ67" s="52"/>
      <c r="CBR67" s="52"/>
      <c r="CBS67" s="52"/>
      <c r="CBT67" s="52"/>
      <c r="CBU67" s="52"/>
      <c r="CBV67" s="52"/>
      <c r="CBW67" s="52"/>
      <c r="CBX67" s="52"/>
      <c r="CBY67" s="52"/>
      <c r="CBZ67" s="52"/>
      <c r="CCA67" s="52"/>
      <c r="CCB67" s="52"/>
      <c r="CCC67" s="52"/>
      <c r="CCD67" s="52"/>
      <c r="CCE67" s="52"/>
      <c r="CCF67" s="52"/>
      <c r="CCG67" s="52"/>
      <c r="CCH67" s="52"/>
      <c r="CCI67" s="52"/>
      <c r="CCJ67" s="52"/>
      <c r="CCK67" s="52"/>
      <c r="CCL67" s="52"/>
      <c r="CCM67" s="52"/>
      <c r="CCN67" s="52"/>
      <c r="CCO67" s="52"/>
      <c r="CCP67" s="52"/>
      <c r="CCQ67" s="52"/>
      <c r="CCR67" s="52"/>
      <c r="CCS67" s="52"/>
      <c r="CCT67" s="52"/>
      <c r="CCU67" s="52"/>
      <c r="CCV67" s="52"/>
      <c r="CCW67" s="52"/>
      <c r="CCX67" s="52"/>
      <c r="CCY67" s="52"/>
      <c r="CCZ67" s="52"/>
      <c r="CDA67" s="52"/>
      <c r="CDB67" s="52"/>
      <c r="CDC67" s="52"/>
      <c r="CDD67" s="52"/>
      <c r="CDE67" s="52"/>
      <c r="CDF67" s="52"/>
      <c r="CDG67" s="52"/>
      <c r="CDH67" s="52"/>
      <c r="CDI67" s="52"/>
      <c r="CDJ67" s="52"/>
      <c r="CDK67" s="52"/>
      <c r="CDL67" s="52"/>
      <c r="CDM67" s="52"/>
      <c r="CDN67" s="52"/>
      <c r="CDO67" s="52"/>
      <c r="CDP67" s="52"/>
      <c r="CDQ67" s="52"/>
      <c r="CDR67" s="52"/>
      <c r="CDS67" s="52"/>
      <c r="CDT67" s="52"/>
      <c r="CDU67" s="52"/>
      <c r="CDV67" s="52"/>
      <c r="CDW67" s="52"/>
      <c r="CDX67" s="52"/>
      <c r="CDY67" s="52"/>
      <c r="CDZ67" s="52"/>
      <c r="CEA67" s="52"/>
      <c r="CEB67" s="52"/>
      <c r="CEC67" s="52"/>
      <c r="CED67" s="52"/>
      <c r="CEE67" s="52"/>
      <c r="CEF67" s="52"/>
      <c r="CEG67" s="52"/>
      <c r="CEH67" s="52"/>
      <c r="CEI67" s="52"/>
      <c r="CEJ67" s="52"/>
      <c r="CEK67" s="52"/>
      <c r="CEL67" s="52"/>
      <c r="CEM67" s="52"/>
      <c r="CEN67" s="52"/>
      <c r="CEO67" s="52"/>
      <c r="CEP67" s="52"/>
      <c r="CEQ67" s="52"/>
      <c r="CER67" s="52"/>
      <c r="CES67" s="52"/>
      <c r="CET67" s="52"/>
      <c r="CEU67" s="52"/>
      <c r="CEV67" s="52"/>
      <c r="CEW67" s="52"/>
      <c r="CEX67" s="52"/>
      <c r="CEY67" s="52"/>
      <c r="CEZ67" s="52"/>
      <c r="CFA67" s="52"/>
      <c r="CFB67" s="52"/>
      <c r="CFC67" s="52"/>
      <c r="CFD67" s="52"/>
      <c r="CFE67" s="52"/>
      <c r="CFF67" s="52"/>
      <c r="CFG67" s="52"/>
      <c r="CFH67" s="52"/>
      <c r="CFI67" s="52"/>
      <c r="CFJ67" s="52"/>
      <c r="CFK67" s="52"/>
      <c r="CFL67" s="52"/>
      <c r="CFM67" s="52"/>
      <c r="CFN67" s="52"/>
      <c r="CFO67" s="52"/>
      <c r="CFP67" s="52"/>
      <c r="CFQ67" s="52"/>
      <c r="CFR67" s="52"/>
      <c r="CFS67" s="52"/>
      <c r="CFT67" s="52"/>
      <c r="CFU67" s="52"/>
      <c r="CFV67" s="52"/>
      <c r="CFW67" s="52"/>
      <c r="CFX67" s="52"/>
      <c r="CFY67" s="52"/>
      <c r="CFZ67" s="52"/>
      <c r="CGA67" s="52"/>
      <c r="CGB67" s="52"/>
      <c r="CGC67" s="52"/>
      <c r="CGD67" s="52"/>
      <c r="CGE67" s="52"/>
      <c r="CGF67" s="52"/>
      <c r="CGG67" s="52"/>
      <c r="CGH67" s="52"/>
      <c r="CGI67" s="52"/>
      <c r="CGJ67" s="52"/>
      <c r="CGK67" s="52"/>
      <c r="CGL67" s="52"/>
      <c r="CGM67" s="52"/>
      <c r="CGN67" s="52"/>
      <c r="CGO67" s="52"/>
      <c r="CGP67" s="52"/>
      <c r="CGQ67" s="52"/>
      <c r="CGR67" s="52"/>
      <c r="CGS67" s="52"/>
      <c r="CGT67" s="52"/>
      <c r="CGU67" s="52"/>
      <c r="CGV67" s="52"/>
      <c r="CGW67" s="52"/>
      <c r="CGX67" s="52"/>
      <c r="CGY67" s="52"/>
      <c r="CGZ67" s="52"/>
      <c r="CHA67" s="52"/>
      <c r="CHB67" s="52"/>
      <c r="CHC67" s="52"/>
      <c r="CHD67" s="52"/>
      <c r="CHE67" s="52"/>
      <c r="CHF67" s="52"/>
      <c r="CHG67" s="52"/>
      <c r="CHH67" s="52"/>
      <c r="CHI67" s="52"/>
      <c r="CHJ67" s="52"/>
      <c r="CHK67" s="52"/>
      <c r="CHL67" s="52"/>
      <c r="CHM67" s="52"/>
      <c r="CHN67" s="52"/>
      <c r="CHO67" s="52"/>
      <c r="CHP67" s="52"/>
      <c r="CHQ67" s="52"/>
      <c r="CHR67" s="52"/>
      <c r="CHS67" s="52"/>
      <c r="CHT67" s="52"/>
      <c r="CHU67" s="52"/>
      <c r="CHV67" s="52"/>
      <c r="CHW67" s="52"/>
      <c r="CHX67" s="52"/>
      <c r="CHY67" s="52"/>
      <c r="CHZ67" s="52"/>
      <c r="CIA67" s="52"/>
      <c r="CIB67" s="52"/>
      <c r="CIC67" s="52"/>
      <c r="CID67" s="52"/>
      <c r="CIE67" s="52"/>
      <c r="CIF67" s="52"/>
      <c r="CIG67" s="52"/>
      <c r="CIH67" s="52"/>
      <c r="CII67" s="52"/>
      <c r="CIJ67" s="52"/>
      <c r="CIK67" s="52"/>
      <c r="CIL67" s="52"/>
      <c r="CIM67" s="52"/>
      <c r="CIN67" s="52"/>
      <c r="CIO67" s="52"/>
      <c r="CIP67" s="52"/>
      <c r="CIQ67" s="52"/>
      <c r="CIR67" s="52"/>
      <c r="CIS67" s="52"/>
      <c r="CIT67" s="52"/>
      <c r="CIU67" s="52"/>
      <c r="CIV67" s="52"/>
      <c r="CIW67" s="52"/>
      <c r="CIX67" s="52"/>
      <c r="CIY67" s="52"/>
      <c r="CIZ67" s="52"/>
      <c r="CJA67" s="52"/>
      <c r="CJB67" s="52"/>
      <c r="CJC67" s="52"/>
      <c r="CJD67" s="52"/>
      <c r="CJE67" s="52"/>
      <c r="CJL67" s="52"/>
      <c r="CJM67" s="52"/>
      <c r="CJN67" s="52"/>
      <c r="CJO67" s="52"/>
      <c r="CJP67" s="52"/>
      <c r="CJQ67" s="52"/>
      <c r="CJR67" s="52"/>
      <c r="CJS67" s="52"/>
      <c r="CJT67" s="52"/>
      <c r="CJU67" s="52"/>
      <c r="CJV67" s="52"/>
      <c r="CJW67" s="52"/>
      <c r="CJX67" s="52"/>
      <c r="CJY67" s="52"/>
      <c r="CJZ67" s="52"/>
      <c r="CKA67" s="52"/>
      <c r="CKB67" s="52"/>
      <c r="CKC67" s="52"/>
      <c r="CKD67" s="52"/>
      <c r="CKE67" s="52"/>
      <c r="CKF67" s="52"/>
      <c r="CKG67" s="52"/>
      <c r="CKH67" s="52"/>
      <c r="CKI67" s="52"/>
      <c r="CKJ67" s="52"/>
      <c r="CKK67" s="52"/>
      <c r="CKL67" s="52"/>
      <c r="CKM67" s="52"/>
      <c r="CKN67" s="52"/>
      <c r="CKO67" s="52"/>
      <c r="CKP67" s="52"/>
      <c r="CKQ67" s="52"/>
      <c r="CKR67" s="52"/>
      <c r="CKS67" s="52"/>
      <c r="CKT67" s="52"/>
      <c r="CKU67" s="52"/>
      <c r="CKV67" s="52"/>
      <c r="CKW67" s="52"/>
      <c r="CKX67" s="52"/>
      <c r="CKY67" s="52"/>
      <c r="CKZ67" s="52"/>
      <c r="CLA67" s="52"/>
      <c r="CLB67" s="52"/>
      <c r="CLC67" s="52"/>
      <c r="CLD67" s="52"/>
      <c r="CLE67" s="52"/>
      <c r="CLF67" s="52"/>
      <c r="CLG67" s="52"/>
      <c r="CLH67" s="52"/>
      <c r="CLI67" s="52"/>
      <c r="CLJ67" s="52"/>
      <c r="CLK67" s="52"/>
      <c r="CLL67" s="52"/>
      <c r="CLM67" s="52"/>
      <c r="CLN67" s="52"/>
      <c r="CLO67" s="52"/>
      <c r="CLP67" s="52"/>
      <c r="CLQ67" s="52"/>
      <c r="CLR67" s="52"/>
      <c r="CLS67" s="52"/>
      <c r="CLT67" s="52"/>
      <c r="CLU67" s="52"/>
      <c r="CLV67" s="52"/>
      <c r="CLW67" s="52"/>
      <c r="CLX67" s="52"/>
      <c r="CLY67" s="52"/>
      <c r="CLZ67" s="52"/>
      <c r="CMA67" s="52"/>
      <c r="CMB67" s="52"/>
      <c r="CMC67" s="52"/>
      <c r="CMD67" s="52"/>
      <c r="CME67" s="52"/>
      <c r="CMF67" s="52"/>
      <c r="CMG67" s="52"/>
      <c r="CMH67" s="52"/>
      <c r="CMI67" s="52"/>
      <c r="CMJ67" s="52"/>
      <c r="CMK67" s="52"/>
      <c r="CML67" s="52"/>
      <c r="CMM67" s="52"/>
      <c r="CMN67" s="52"/>
      <c r="CMO67" s="52"/>
      <c r="CMP67" s="52"/>
      <c r="CMQ67" s="52"/>
      <c r="CMR67" s="52"/>
      <c r="CMS67" s="52"/>
      <c r="CMT67" s="52"/>
      <c r="CMU67" s="52"/>
      <c r="CMV67" s="52"/>
      <c r="CMW67" s="52"/>
      <c r="CMX67" s="52"/>
      <c r="CMY67" s="52"/>
      <c r="CMZ67" s="52"/>
      <c r="CNA67" s="52"/>
      <c r="CNB67" s="52"/>
      <c r="CNC67" s="52"/>
      <c r="CND67" s="52"/>
      <c r="CNE67" s="52"/>
      <c r="CNF67" s="52"/>
      <c r="CNG67" s="52"/>
      <c r="CNH67" s="52"/>
      <c r="CNI67" s="52"/>
      <c r="CNJ67" s="52"/>
      <c r="CNK67" s="52"/>
      <c r="CNL67" s="52"/>
      <c r="CNM67" s="52"/>
      <c r="CNN67" s="52"/>
      <c r="CNO67" s="52"/>
      <c r="CNP67" s="52"/>
      <c r="CNQ67" s="52"/>
      <c r="CNR67" s="52"/>
      <c r="CNS67" s="52"/>
      <c r="CNT67" s="52"/>
      <c r="CNU67" s="52"/>
      <c r="CNV67" s="52"/>
      <c r="CNW67" s="52"/>
      <c r="CNX67" s="52"/>
      <c r="CNY67" s="52"/>
      <c r="CNZ67" s="52"/>
      <c r="COA67" s="52"/>
      <c r="COB67" s="52"/>
      <c r="COC67" s="52"/>
      <c r="COD67" s="52"/>
      <c r="COE67" s="52"/>
      <c r="COF67" s="52"/>
      <c r="COG67" s="52"/>
      <c r="COH67" s="52"/>
      <c r="COI67" s="52"/>
      <c r="COJ67" s="52"/>
      <c r="COK67" s="52"/>
      <c r="COL67" s="52"/>
      <c r="COM67" s="52"/>
      <c r="CON67" s="52"/>
      <c r="COO67" s="52"/>
      <c r="COP67" s="52"/>
      <c r="COQ67" s="52"/>
      <c r="COR67" s="52"/>
      <c r="COS67" s="52"/>
      <c r="COT67" s="52"/>
      <c r="COU67" s="52"/>
      <c r="COV67" s="52"/>
      <c r="COW67" s="52"/>
      <c r="COX67" s="52"/>
      <c r="COY67" s="52"/>
      <c r="COZ67" s="52"/>
      <c r="CPA67" s="52"/>
      <c r="CPB67" s="52"/>
      <c r="CPC67" s="52"/>
      <c r="CPD67" s="52"/>
      <c r="CPE67" s="52"/>
      <c r="CPF67" s="52"/>
      <c r="CPG67" s="52"/>
      <c r="CPH67" s="52"/>
      <c r="CPI67" s="52"/>
      <c r="CPJ67" s="52"/>
      <c r="CPK67" s="52"/>
      <c r="CPL67" s="52"/>
      <c r="CPM67" s="52"/>
      <c r="CPN67" s="52"/>
      <c r="CPO67" s="52"/>
      <c r="CPP67" s="52"/>
      <c r="CPQ67" s="52"/>
      <c r="CPR67" s="52"/>
      <c r="CPS67" s="52"/>
      <c r="CPT67" s="52"/>
      <c r="CPU67" s="52"/>
      <c r="CPV67" s="52"/>
      <c r="CPW67" s="52"/>
      <c r="CPX67" s="52"/>
      <c r="CPY67" s="52"/>
      <c r="CPZ67" s="52"/>
      <c r="CQA67" s="52"/>
      <c r="CQB67" s="52"/>
      <c r="CQC67" s="52"/>
      <c r="CQD67" s="52"/>
      <c r="CQE67" s="52"/>
      <c r="CQF67" s="52"/>
      <c r="CQG67" s="52"/>
      <c r="CQH67" s="52"/>
      <c r="CQI67" s="52"/>
      <c r="CQJ67" s="52"/>
      <c r="CQK67" s="52"/>
      <c r="CQL67" s="52"/>
      <c r="CQM67" s="52"/>
      <c r="CQN67" s="52"/>
      <c r="CQO67" s="52"/>
      <c r="CQP67" s="52"/>
      <c r="CQQ67" s="52"/>
      <c r="CQR67" s="52"/>
      <c r="CQS67" s="52"/>
      <c r="CQT67" s="52"/>
      <c r="CQU67" s="52"/>
      <c r="CQV67" s="52"/>
      <c r="CQW67" s="52"/>
      <c r="CQX67" s="52"/>
      <c r="CQY67" s="52"/>
      <c r="CQZ67" s="52"/>
      <c r="CRA67" s="52"/>
      <c r="CRB67" s="52"/>
      <c r="CRC67" s="52"/>
      <c r="CRD67" s="52"/>
      <c r="CRE67" s="52"/>
      <c r="CRF67" s="52"/>
      <c r="CRG67" s="52"/>
      <c r="CRH67" s="52"/>
      <c r="CRI67" s="52"/>
      <c r="CRJ67" s="52"/>
      <c r="CRK67" s="52"/>
      <c r="CRL67" s="52"/>
      <c r="CRM67" s="52"/>
      <c r="CRN67" s="52"/>
      <c r="CRO67" s="52"/>
      <c r="CRP67" s="52"/>
      <c r="CRQ67" s="52"/>
      <c r="CRR67" s="52"/>
      <c r="CRS67" s="52"/>
      <c r="CRT67" s="52"/>
      <c r="CRU67" s="52"/>
      <c r="CRV67" s="52"/>
      <c r="CRW67" s="52"/>
      <c r="CRX67" s="52"/>
      <c r="CRY67" s="52"/>
      <c r="CRZ67" s="52"/>
      <c r="CSA67" s="52"/>
      <c r="CSB67" s="52"/>
      <c r="CSC67" s="52"/>
      <c r="CSD67" s="52"/>
      <c r="CSE67" s="52"/>
      <c r="CSF67" s="52"/>
      <c r="CSG67" s="52"/>
      <c r="CSH67" s="52"/>
      <c r="CSI67" s="52"/>
      <c r="CSJ67" s="52"/>
      <c r="CSK67" s="52"/>
      <c r="CSL67" s="52"/>
      <c r="CSM67" s="52"/>
      <c r="CSN67" s="52"/>
      <c r="CSO67" s="52"/>
      <c r="CSP67" s="52"/>
      <c r="CSQ67" s="52"/>
      <c r="CSR67" s="52"/>
      <c r="CSS67" s="52"/>
      <c r="CST67" s="52"/>
      <c r="CSU67" s="52"/>
      <c r="CSV67" s="52"/>
      <c r="CSW67" s="52"/>
      <c r="CSX67" s="52"/>
      <c r="CSY67" s="52"/>
      <c r="CSZ67" s="52"/>
      <c r="CTA67" s="52"/>
      <c r="CTH67" s="52"/>
      <c r="CTI67" s="52"/>
      <c r="CTJ67" s="52"/>
      <c r="CTK67" s="52"/>
      <c r="CTL67" s="52"/>
      <c r="CTM67" s="52"/>
      <c r="CTN67" s="52"/>
      <c r="CTO67" s="52"/>
      <c r="CTP67" s="52"/>
      <c r="CTQ67" s="52"/>
      <c r="CTR67" s="52"/>
      <c r="CTS67" s="52"/>
      <c r="CTT67" s="52"/>
      <c r="CTU67" s="52"/>
      <c r="CTV67" s="52"/>
      <c r="CTW67" s="52"/>
      <c r="CTX67" s="52"/>
      <c r="CTY67" s="52"/>
      <c r="CTZ67" s="52"/>
      <c r="CUA67" s="52"/>
      <c r="CUB67" s="52"/>
      <c r="CUC67" s="52"/>
      <c r="CUD67" s="52"/>
      <c r="CUE67" s="52"/>
      <c r="CUF67" s="52"/>
      <c r="CUG67" s="52"/>
      <c r="CUH67" s="52"/>
      <c r="CUI67" s="52"/>
      <c r="CUJ67" s="52"/>
      <c r="CUK67" s="52"/>
      <c r="CUL67" s="52"/>
      <c r="CUM67" s="52"/>
      <c r="CUN67" s="52"/>
      <c r="CUO67" s="52"/>
      <c r="CUP67" s="52"/>
      <c r="CUQ67" s="52"/>
      <c r="CUR67" s="52"/>
      <c r="CUS67" s="52"/>
      <c r="CUT67" s="52"/>
      <c r="CUU67" s="52"/>
      <c r="CUV67" s="52"/>
      <c r="CUW67" s="52"/>
      <c r="CUX67" s="52"/>
      <c r="CUY67" s="52"/>
      <c r="CUZ67" s="52"/>
      <c r="CVA67" s="52"/>
      <c r="CVB67" s="52"/>
      <c r="CVC67" s="52"/>
      <c r="CVD67" s="52"/>
      <c r="CVE67" s="52"/>
      <c r="CVF67" s="52"/>
      <c r="CVG67" s="52"/>
      <c r="CVH67" s="52"/>
      <c r="CVI67" s="52"/>
      <c r="CVJ67" s="52"/>
      <c r="CVK67" s="52"/>
      <c r="CVL67" s="52"/>
      <c r="CVM67" s="52"/>
      <c r="CVN67" s="52"/>
      <c r="CVO67" s="52"/>
      <c r="CVP67" s="52"/>
      <c r="CVQ67" s="52"/>
      <c r="CVR67" s="52"/>
      <c r="CVS67" s="52"/>
      <c r="CVT67" s="52"/>
      <c r="CVU67" s="52"/>
      <c r="CVV67" s="52"/>
      <c r="CVW67" s="52"/>
      <c r="CVX67" s="52"/>
      <c r="CVY67" s="52"/>
      <c r="CVZ67" s="52"/>
      <c r="CWA67" s="52"/>
      <c r="CWB67" s="52"/>
      <c r="CWC67" s="52"/>
      <c r="CWD67" s="52"/>
      <c r="CWE67" s="52"/>
      <c r="CWF67" s="52"/>
      <c r="CWG67" s="52"/>
      <c r="CWH67" s="52"/>
      <c r="CWI67" s="52"/>
      <c r="CWJ67" s="52"/>
      <c r="CWK67" s="52"/>
      <c r="CWL67" s="52"/>
      <c r="CWM67" s="52"/>
      <c r="CWN67" s="52"/>
      <c r="CWO67" s="52"/>
      <c r="CWP67" s="52"/>
      <c r="CWQ67" s="52"/>
      <c r="CWR67" s="52"/>
      <c r="CWS67" s="52"/>
      <c r="CWT67" s="52"/>
      <c r="CWU67" s="52"/>
      <c r="CWV67" s="52"/>
      <c r="CWW67" s="52"/>
      <c r="CWX67" s="52"/>
      <c r="CWY67" s="52"/>
      <c r="CWZ67" s="52"/>
      <c r="CXA67" s="52"/>
      <c r="CXB67" s="52"/>
      <c r="CXC67" s="52"/>
      <c r="CXD67" s="52"/>
      <c r="CXE67" s="52"/>
      <c r="CXF67" s="52"/>
      <c r="CXG67" s="52"/>
      <c r="CXH67" s="52"/>
      <c r="CXI67" s="52"/>
      <c r="CXJ67" s="52"/>
      <c r="CXK67" s="52"/>
      <c r="CXL67" s="52"/>
      <c r="CXM67" s="52"/>
      <c r="CXN67" s="52"/>
      <c r="CXO67" s="52"/>
      <c r="CXP67" s="52"/>
      <c r="CXQ67" s="52"/>
      <c r="CXR67" s="52"/>
      <c r="CXS67" s="52"/>
      <c r="CXT67" s="52"/>
      <c r="CXU67" s="52"/>
      <c r="CXV67" s="52"/>
      <c r="CXW67" s="52"/>
      <c r="CXX67" s="52"/>
      <c r="CXY67" s="52"/>
      <c r="CXZ67" s="52"/>
      <c r="CYA67" s="52"/>
      <c r="CYB67" s="52"/>
      <c r="CYC67" s="52"/>
      <c r="CYD67" s="52"/>
      <c r="CYE67" s="52"/>
      <c r="CYF67" s="52"/>
      <c r="CYG67" s="52"/>
      <c r="CYH67" s="52"/>
      <c r="CYI67" s="52"/>
      <c r="CYJ67" s="52"/>
      <c r="CYK67" s="52"/>
      <c r="CYL67" s="52"/>
      <c r="CYM67" s="52"/>
      <c r="CYN67" s="52"/>
      <c r="CYO67" s="52"/>
      <c r="CYP67" s="52"/>
      <c r="CYQ67" s="52"/>
      <c r="CYR67" s="52"/>
      <c r="CYS67" s="52"/>
      <c r="CYT67" s="52"/>
      <c r="CYU67" s="52"/>
      <c r="CYV67" s="52"/>
      <c r="CYW67" s="52"/>
      <c r="CYX67" s="52"/>
      <c r="CYY67" s="52"/>
      <c r="CYZ67" s="52"/>
      <c r="CZA67" s="52"/>
      <c r="CZB67" s="52"/>
      <c r="CZC67" s="52"/>
      <c r="CZD67" s="52"/>
      <c r="CZE67" s="52"/>
      <c r="CZF67" s="52"/>
      <c r="CZG67" s="52"/>
      <c r="CZH67" s="52"/>
      <c r="CZI67" s="52"/>
      <c r="CZJ67" s="52"/>
      <c r="CZK67" s="52"/>
      <c r="CZL67" s="52"/>
      <c r="CZM67" s="52"/>
      <c r="CZN67" s="52"/>
      <c r="CZO67" s="52"/>
      <c r="CZP67" s="52"/>
      <c r="CZQ67" s="52"/>
      <c r="CZR67" s="52"/>
      <c r="CZS67" s="52"/>
      <c r="CZT67" s="52"/>
      <c r="CZU67" s="52"/>
      <c r="CZV67" s="52"/>
      <c r="CZW67" s="52"/>
      <c r="CZX67" s="52"/>
      <c r="CZY67" s="52"/>
      <c r="CZZ67" s="52"/>
      <c r="DAA67" s="52"/>
      <c r="DAB67" s="52"/>
      <c r="DAC67" s="52"/>
      <c r="DAD67" s="52"/>
      <c r="DAE67" s="52"/>
      <c r="DAF67" s="52"/>
      <c r="DAG67" s="52"/>
      <c r="DAH67" s="52"/>
      <c r="DAI67" s="52"/>
      <c r="DAJ67" s="52"/>
      <c r="DAK67" s="52"/>
      <c r="DAL67" s="52"/>
      <c r="DAM67" s="52"/>
      <c r="DAN67" s="52"/>
      <c r="DAO67" s="52"/>
      <c r="DAP67" s="52"/>
      <c r="DAQ67" s="52"/>
      <c r="DAR67" s="52"/>
      <c r="DAS67" s="52"/>
      <c r="DAT67" s="52"/>
      <c r="DAU67" s="52"/>
      <c r="DAV67" s="52"/>
      <c r="DAW67" s="52"/>
      <c r="DAX67" s="52"/>
      <c r="DAY67" s="52"/>
      <c r="DAZ67" s="52"/>
      <c r="DBA67" s="52"/>
      <c r="DBB67" s="52"/>
      <c r="DBC67" s="52"/>
      <c r="DBD67" s="52"/>
      <c r="DBE67" s="52"/>
      <c r="DBF67" s="52"/>
      <c r="DBG67" s="52"/>
      <c r="DBH67" s="52"/>
      <c r="DBI67" s="52"/>
      <c r="DBJ67" s="52"/>
      <c r="DBK67" s="52"/>
      <c r="DBL67" s="52"/>
      <c r="DBM67" s="52"/>
      <c r="DBN67" s="52"/>
      <c r="DBO67" s="52"/>
      <c r="DBP67" s="52"/>
      <c r="DBQ67" s="52"/>
      <c r="DBR67" s="52"/>
      <c r="DBS67" s="52"/>
      <c r="DBT67" s="52"/>
      <c r="DBU67" s="52"/>
      <c r="DBV67" s="52"/>
      <c r="DBW67" s="52"/>
      <c r="DBX67" s="52"/>
      <c r="DBY67" s="52"/>
      <c r="DBZ67" s="52"/>
      <c r="DCA67" s="52"/>
      <c r="DCB67" s="52"/>
      <c r="DCC67" s="52"/>
      <c r="DCD67" s="52"/>
      <c r="DCE67" s="52"/>
      <c r="DCF67" s="52"/>
      <c r="DCG67" s="52"/>
      <c r="DCH67" s="52"/>
      <c r="DCI67" s="52"/>
      <c r="DCJ67" s="52"/>
      <c r="DCK67" s="52"/>
      <c r="DCL67" s="52"/>
      <c r="DCM67" s="52"/>
      <c r="DCN67" s="52"/>
      <c r="DCO67" s="52"/>
      <c r="DCP67" s="52"/>
      <c r="DCQ67" s="52"/>
      <c r="DCR67" s="52"/>
      <c r="DCS67" s="52"/>
      <c r="DCT67" s="52"/>
      <c r="DCU67" s="52"/>
      <c r="DCV67" s="52"/>
      <c r="DCW67" s="52"/>
      <c r="DDD67" s="52"/>
      <c r="DDE67" s="52"/>
      <c r="DDF67" s="52"/>
      <c r="DDG67" s="52"/>
      <c r="DDH67" s="52"/>
      <c r="DDI67" s="52"/>
      <c r="DDJ67" s="52"/>
      <c r="DDK67" s="52"/>
      <c r="DDL67" s="52"/>
      <c r="DDM67" s="52"/>
      <c r="DDN67" s="52"/>
      <c r="DDO67" s="52"/>
      <c r="DDP67" s="52"/>
      <c r="DDQ67" s="52"/>
      <c r="DDR67" s="52"/>
      <c r="DDS67" s="52"/>
      <c r="DDT67" s="52"/>
      <c r="DDU67" s="52"/>
      <c r="DDV67" s="52"/>
      <c r="DDW67" s="52"/>
      <c r="DDX67" s="52"/>
      <c r="DDY67" s="52"/>
      <c r="DDZ67" s="52"/>
      <c r="DEA67" s="52"/>
      <c r="DEB67" s="52"/>
      <c r="DEC67" s="52"/>
      <c r="DED67" s="52"/>
      <c r="DEE67" s="52"/>
      <c r="DEF67" s="52"/>
      <c r="DEG67" s="52"/>
      <c r="DEH67" s="52"/>
      <c r="DEI67" s="52"/>
      <c r="DEJ67" s="52"/>
      <c r="DEK67" s="52"/>
      <c r="DEL67" s="52"/>
      <c r="DEM67" s="52"/>
      <c r="DEN67" s="52"/>
      <c r="DEO67" s="52"/>
      <c r="DEP67" s="52"/>
      <c r="DEQ67" s="52"/>
      <c r="DER67" s="52"/>
      <c r="DES67" s="52"/>
      <c r="DET67" s="52"/>
      <c r="DEU67" s="52"/>
      <c r="DEV67" s="52"/>
      <c r="DEW67" s="52"/>
      <c r="DEX67" s="52"/>
      <c r="DEY67" s="52"/>
      <c r="DEZ67" s="52"/>
      <c r="DFA67" s="52"/>
      <c r="DFB67" s="52"/>
      <c r="DFC67" s="52"/>
      <c r="DFD67" s="52"/>
      <c r="DFE67" s="52"/>
      <c r="DFF67" s="52"/>
      <c r="DFG67" s="52"/>
      <c r="DFH67" s="52"/>
      <c r="DFI67" s="52"/>
      <c r="DFJ67" s="52"/>
      <c r="DFK67" s="52"/>
      <c r="DFL67" s="52"/>
      <c r="DFM67" s="52"/>
      <c r="DFN67" s="52"/>
      <c r="DFO67" s="52"/>
      <c r="DFP67" s="52"/>
      <c r="DFQ67" s="52"/>
      <c r="DFR67" s="52"/>
      <c r="DFS67" s="52"/>
      <c r="DFT67" s="52"/>
      <c r="DFU67" s="52"/>
      <c r="DFV67" s="52"/>
      <c r="DFW67" s="52"/>
      <c r="DFX67" s="52"/>
      <c r="DFY67" s="52"/>
      <c r="DFZ67" s="52"/>
      <c r="DGA67" s="52"/>
      <c r="DGB67" s="52"/>
      <c r="DGC67" s="52"/>
      <c r="DGD67" s="52"/>
      <c r="DGE67" s="52"/>
      <c r="DGF67" s="52"/>
      <c r="DGG67" s="52"/>
      <c r="DGH67" s="52"/>
      <c r="DGI67" s="52"/>
      <c r="DGJ67" s="52"/>
      <c r="DGK67" s="52"/>
      <c r="DGL67" s="52"/>
      <c r="DGM67" s="52"/>
      <c r="DGN67" s="52"/>
      <c r="DGO67" s="52"/>
      <c r="DGP67" s="52"/>
      <c r="DGQ67" s="52"/>
      <c r="DGR67" s="52"/>
      <c r="DGS67" s="52"/>
      <c r="DGT67" s="52"/>
      <c r="DGU67" s="52"/>
      <c r="DGV67" s="52"/>
      <c r="DGW67" s="52"/>
      <c r="DGX67" s="52"/>
      <c r="DGY67" s="52"/>
      <c r="DGZ67" s="52"/>
      <c r="DHA67" s="52"/>
      <c r="DHB67" s="52"/>
      <c r="DHC67" s="52"/>
      <c r="DHD67" s="52"/>
      <c r="DHE67" s="52"/>
      <c r="DHF67" s="52"/>
      <c r="DHG67" s="52"/>
      <c r="DHH67" s="52"/>
      <c r="DHI67" s="52"/>
      <c r="DHJ67" s="52"/>
      <c r="DHK67" s="52"/>
      <c r="DHL67" s="52"/>
      <c r="DHM67" s="52"/>
      <c r="DHN67" s="52"/>
      <c r="DHO67" s="52"/>
      <c r="DHP67" s="52"/>
      <c r="DHQ67" s="52"/>
      <c r="DHR67" s="52"/>
      <c r="DHS67" s="52"/>
      <c r="DHT67" s="52"/>
      <c r="DHU67" s="52"/>
      <c r="DHV67" s="52"/>
      <c r="DHW67" s="52"/>
      <c r="DHX67" s="52"/>
      <c r="DHY67" s="52"/>
      <c r="DHZ67" s="52"/>
      <c r="DIA67" s="52"/>
      <c r="DIB67" s="52"/>
      <c r="DIC67" s="52"/>
      <c r="DID67" s="52"/>
      <c r="DIE67" s="52"/>
      <c r="DIF67" s="52"/>
      <c r="DIG67" s="52"/>
      <c r="DIH67" s="52"/>
      <c r="DII67" s="52"/>
      <c r="DIJ67" s="52"/>
      <c r="DIK67" s="52"/>
      <c r="DIL67" s="52"/>
      <c r="DIM67" s="52"/>
      <c r="DIN67" s="52"/>
      <c r="DIO67" s="52"/>
      <c r="DIP67" s="52"/>
      <c r="DIQ67" s="52"/>
      <c r="DIR67" s="52"/>
      <c r="DIS67" s="52"/>
      <c r="DIT67" s="52"/>
      <c r="DIU67" s="52"/>
      <c r="DIV67" s="52"/>
      <c r="DIW67" s="52"/>
      <c r="DIX67" s="52"/>
      <c r="DIY67" s="52"/>
      <c r="DIZ67" s="52"/>
      <c r="DJA67" s="52"/>
      <c r="DJB67" s="52"/>
      <c r="DJC67" s="52"/>
      <c r="DJD67" s="52"/>
      <c r="DJE67" s="52"/>
      <c r="DJF67" s="52"/>
      <c r="DJG67" s="52"/>
      <c r="DJH67" s="52"/>
      <c r="DJI67" s="52"/>
      <c r="DJJ67" s="52"/>
      <c r="DJK67" s="52"/>
      <c r="DJL67" s="52"/>
      <c r="DJM67" s="52"/>
      <c r="DJN67" s="52"/>
      <c r="DJO67" s="52"/>
      <c r="DJP67" s="52"/>
      <c r="DJQ67" s="52"/>
      <c r="DJR67" s="52"/>
      <c r="DJS67" s="52"/>
      <c r="DJT67" s="52"/>
      <c r="DJU67" s="52"/>
      <c r="DJV67" s="52"/>
      <c r="DJW67" s="52"/>
      <c r="DJX67" s="52"/>
      <c r="DJY67" s="52"/>
      <c r="DJZ67" s="52"/>
      <c r="DKA67" s="52"/>
      <c r="DKB67" s="52"/>
      <c r="DKC67" s="52"/>
      <c r="DKD67" s="52"/>
      <c r="DKE67" s="52"/>
      <c r="DKF67" s="52"/>
      <c r="DKG67" s="52"/>
      <c r="DKH67" s="52"/>
      <c r="DKI67" s="52"/>
      <c r="DKJ67" s="52"/>
      <c r="DKK67" s="52"/>
      <c r="DKL67" s="52"/>
      <c r="DKM67" s="52"/>
      <c r="DKN67" s="52"/>
      <c r="DKO67" s="52"/>
      <c r="DKP67" s="52"/>
      <c r="DKQ67" s="52"/>
      <c r="DKR67" s="52"/>
      <c r="DKS67" s="52"/>
      <c r="DKT67" s="52"/>
      <c r="DKU67" s="52"/>
      <c r="DKV67" s="52"/>
      <c r="DKW67" s="52"/>
      <c r="DKX67" s="52"/>
      <c r="DKY67" s="52"/>
      <c r="DKZ67" s="52"/>
      <c r="DLA67" s="52"/>
      <c r="DLB67" s="52"/>
      <c r="DLC67" s="52"/>
      <c r="DLD67" s="52"/>
      <c r="DLE67" s="52"/>
      <c r="DLF67" s="52"/>
      <c r="DLG67" s="52"/>
      <c r="DLH67" s="52"/>
      <c r="DLI67" s="52"/>
      <c r="DLJ67" s="52"/>
      <c r="DLK67" s="52"/>
      <c r="DLL67" s="52"/>
      <c r="DLM67" s="52"/>
      <c r="DLN67" s="52"/>
      <c r="DLO67" s="52"/>
      <c r="DLP67" s="52"/>
      <c r="DLQ67" s="52"/>
      <c r="DLR67" s="52"/>
      <c r="DLS67" s="52"/>
      <c r="DLT67" s="52"/>
      <c r="DLU67" s="52"/>
      <c r="DLV67" s="52"/>
      <c r="DLW67" s="52"/>
      <c r="DLX67" s="52"/>
      <c r="DLY67" s="52"/>
      <c r="DLZ67" s="52"/>
      <c r="DMA67" s="52"/>
      <c r="DMB67" s="52"/>
      <c r="DMC67" s="52"/>
      <c r="DMD67" s="52"/>
      <c r="DME67" s="52"/>
      <c r="DMF67" s="52"/>
      <c r="DMG67" s="52"/>
      <c r="DMH67" s="52"/>
      <c r="DMI67" s="52"/>
      <c r="DMJ67" s="52"/>
      <c r="DMK67" s="52"/>
      <c r="DML67" s="52"/>
      <c r="DMM67" s="52"/>
      <c r="DMN67" s="52"/>
      <c r="DMO67" s="52"/>
      <c r="DMP67" s="52"/>
      <c r="DMQ67" s="52"/>
      <c r="DMR67" s="52"/>
      <c r="DMS67" s="52"/>
      <c r="DMZ67" s="52"/>
      <c r="DNA67" s="52"/>
      <c r="DNB67" s="52"/>
      <c r="DNC67" s="52"/>
      <c r="DND67" s="52"/>
      <c r="DNE67" s="52"/>
      <c r="DNF67" s="52"/>
      <c r="DNG67" s="52"/>
      <c r="DNH67" s="52"/>
      <c r="DNI67" s="52"/>
      <c r="DNJ67" s="52"/>
      <c r="DNK67" s="52"/>
      <c r="DNL67" s="52"/>
      <c r="DNM67" s="52"/>
      <c r="DNN67" s="52"/>
      <c r="DNO67" s="52"/>
      <c r="DNP67" s="52"/>
      <c r="DNQ67" s="52"/>
      <c r="DNR67" s="52"/>
      <c r="DNS67" s="52"/>
      <c r="DNT67" s="52"/>
      <c r="DNU67" s="52"/>
      <c r="DNV67" s="52"/>
      <c r="DNW67" s="52"/>
      <c r="DNX67" s="52"/>
      <c r="DNY67" s="52"/>
      <c r="DNZ67" s="52"/>
      <c r="DOA67" s="52"/>
      <c r="DOB67" s="52"/>
      <c r="DOC67" s="52"/>
      <c r="DOD67" s="52"/>
      <c r="DOE67" s="52"/>
      <c r="DOF67" s="52"/>
      <c r="DOG67" s="52"/>
      <c r="DOH67" s="52"/>
      <c r="DOI67" s="52"/>
      <c r="DOJ67" s="52"/>
      <c r="DOK67" s="52"/>
      <c r="DOL67" s="52"/>
      <c r="DOM67" s="52"/>
      <c r="DON67" s="52"/>
      <c r="DOO67" s="52"/>
      <c r="DOP67" s="52"/>
      <c r="DOQ67" s="52"/>
      <c r="DOR67" s="52"/>
      <c r="DOS67" s="52"/>
      <c r="DOT67" s="52"/>
      <c r="DOU67" s="52"/>
      <c r="DOV67" s="52"/>
      <c r="DOW67" s="52"/>
      <c r="DOX67" s="52"/>
      <c r="DOY67" s="52"/>
      <c r="DOZ67" s="52"/>
      <c r="DPA67" s="52"/>
      <c r="DPB67" s="52"/>
      <c r="DPC67" s="52"/>
      <c r="DPD67" s="52"/>
      <c r="DPE67" s="52"/>
      <c r="DPF67" s="52"/>
      <c r="DPG67" s="52"/>
      <c r="DPH67" s="52"/>
      <c r="DPI67" s="52"/>
      <c r="DPJ67" s="52"/>
      <c r="DPK67" s="52"/>
      <c r="DPL67" s="52"/>
      <c r="DPM67" s="52"/>
      <c r="DPN67" s="52"/>
      <c r="DPO67" s="52"/>
      <c r="DPP67" s="52"/>
      <c r="DPQ67" s="52"/>
      <c r="DPR67" s="52"/>
      <c r="DPS67" s="52"/>
      <c r="DPT67" s="52"/>
      <c r="DPU67" s="52"/>
      <c r="DPV67" s="52"/>
      <c r="DPW67" s="52"/>
      <c r="DPX67" s="52"/>
      <c r="DPY67" s="52"/>
      <c r="DPZ67" s="52"/>
      <c r="DQA67" s="52"/>
      <c r="DQB67" s="52"/>
      <c r="DQC67" s="52"/>
      <c r="DQD67" s="52"/>
      <c r="DQE67" s="52"/>
      <c r="DQF67" s="52"/>
      <c r="DQG67" s="52"/>
      <c r="DQH67" s="52"/>
      <c r="DQI67" s="52"/>
      <c r="DQJ67" s="52"/>
      <c r="DQK67" s="52"/>
      <c r="DQL67" s="52"/>
      <c r="DQM67" s="52"/>
      <c r="DQN67" s="52"/>
      <c r="DQO67" s="52"/>
      <c r="DQP67" s="52"/>
      <c r="DQQ67" s="52"/>
      <c r="DQR67" s="52"/>
      <c r="DQS67" s="52"/>
      <c r="DQT67" s="52"/>
      <c r="DQU67" s="52"/>
      <c r="DQV67" s="52"/>
      <c r="DQW67" s="52"/>
      <c r="DQX67" s="52"/>
      <c r="DQY67" s="52"/>
      <c r="DQZ67" s="52"/>
      <c r="DRA67" s="52"/>
      <c r="DRB67" s="52"/>
      <c r="DRC67" s="52"/>
      <c r="DRD67" s="52"/>
      <c r="DRE67" s="52"/>
      <c r="DRF67" s="52"/>
      <c r="DRG67" s="52"/>
      <c r="DRH67" s="52"/>
      <c r="DRI67" s="52"/>
      <c r="DRJ67" s="52"/>
      <c r="DRK67" s="52"/>
      <c r="DRL67" s="52"/>
      <c r="DRM67" s="52"/>
      <c r="DRN67" s="52"/>
      <c r="DRO67" s="52"/>
      <c r="DRP67" s="52"/>
      <c r="DRQ67" s="52"/>
      <c r="DRR67" s="52"/>
      <c r="DRS67" s="52"/>
      <c r="DRT67" s="52"/>
      <c r="DRU67" s="52"/>
      <c r="DRV67" s="52"/>
      <c r="DRW67" s="52"/>
      <c r="DRX67" s="52"/>
      <c r="DRY67" s="52"/>
      <c r="DRZ67" s="52"/>
      <c r="DSA67" s="52"/>
      <c r="DSB67" s="52"/>
      <c r="DSC67" s="52"/>
      <c r="DSD67" s="52"/>
      <c r="DSE67" s="52"/>
      <c r="DSF67" s="52"/>
      <c r="DSG67" s="52"/>
      <c r="DSH67" s="52"/>
      <c r="DSI67" s="52"/>
      <c r="DSJ67" s="52"/>
      <c r="DSK67" s="52"/>
      <c r="DSL67" s="52"/>
      <c r="DSM67" s="52"/>
      <c r="DSN67" s="52"/>
      <c r="DSO67" s="52"/>
      <c r="DSP67" s="52"/>
      <c r="DSQ67" s="52"/>
      <c r="DSR67" s="52"/>
      <c r="DSS67" s="52"/>
      <c r="DST67" s="52"/>
      <c r="DSU67" s="52"/>
      <c r="DSV67" s="52"/>
      <c r="DSW67" s="52"/>
      <c r="DSX67" s="52"/>
      <c r="DSY67" s="52"/>
      <c r="DSZ67" s="52"/>
      <c r="DTA67" s="52"/>
      <c r="DTB67" s="52"/>
      <c r="DTC67" s="52"/>
      <c r="DTD67" s="52"/>
      <c r="DTE67" s="52"/>
      <c r="DTF67" s="52"/>
      <c r="DTG67" s="52"/>
      <c r="DTH67" s="52"/>
      <c r="DTI67" s="52"/>
      <c r="DTJ67" s="52"/>
      <c r="DTK67" s="52"/>
      <c r="DTL67" s="52"/>
      <c r="DTM67" s="52"/>
      <c r="DTN67" s="52"/>
      <c r="DTO67" s="52"/>
      <c r="DTP67" s="52"/>
      <c r="DTQ67" s="52"/>
      <c r="DTR67" s="52"/>
      <c r="DTS67" s="52"/>
      <c r="DTT67" s="52"/>
      <c r="DTU67" s="52"/>
      <c r="DTV67" s="52"/>
      <c r="DTW67" s="52"/>
      <c r="DTX67" s="52"/>
      <c r="DTY67" s="52"/>
      <c r="DTZ67" s="52"/>
      <c r="DUA67" s="52"/>
      <c r="DUB67" s="52"/>
      <c r="DUC67" s="52"/>
      <c r="DUD67" s="52"/>
      <c r="DUE67" s="52"/>
      <c r="DUF67" s="52"/>
      <c r="DUG67" s="52"/>
      <c r="DUH67" s="52"/>
      <c r="DUI67" s="52"/>
      <c r="DUJ67" s="52"/>
      <c r="DUK67" s="52"/>
      <c r="DUL67" s="52"/>
      <c r="DUM67" s="52"/>
      <c r="DUN67" s="52"/>
      <c r="DUO67" s="52"/>
      <c r="DUP67" s="52"/>
      <c r="DUQ67" s="52"/>
      <c r="DUR67" s="52"/>
      <c r="DUS67" s="52"/>
      <c r="DUT67" s="52"/>
      <c r="DUU67" s="52"/>
      <c r="DUV67" s="52"/>
      <c r="DUW67" s="52"/>
      <c r="DUX67" s="52"/>
      <c r="DUY67" s="52"/>
      <c r="DUZ67" s="52"/>
      <c r="DVA67" s="52"/>
      <c r="DVB67" s="52"/>
      <c r="DVC67" s="52"/>
      <c r="DVD67" s="52"/>
      <c r="DVE67" s="52"/>
      <c r="DVF67" s="52"/>
      <c r="DVG67" s="52"/>
      <c r="DVH67" s="52"/>
      <c r="DVI67" s="52"/>
      <c r="DVJ67" s="52"/>
      <c r="DVK67" s="52"/>
      <c r="DVL67" s="52"/>
      <c r="DVM67" s="52"/>
      <c r="DVN67" s="52"/>
      <c r="DVO67" s="52"/>
      <c r="DVP67" s="52"/>
      <c r="DVQ67" s="52"/>
      <c r="DVR67" s="52"/>
      <c r="DVS67" s="52"/>
      <c r="DVT67" s="52"/>
      <c r="DVU67" s="52"/>
      <c r="DVV67" s="52"/>
      <c r="DVW67" s="52"/>
      <c r="DVX67" s="52"/>
      <c r="DVY67" s="52"/>
      <c r="DVZ67" s="52"/>
      <c r="DWA67" s="52"/>
      <c r="DWB67" s="52"/>
      <c r="DWC67" s="52"/>
      <c r="DWD67" s="52"/>
      <c r="DWE67" s="52"/>
      <c r="DWF67" s="52"/>
      <c r="DWG67" s="52"/>
      <c r="DWH67" s="52"/>
      <c r="DWI67" s="52"/>
      <c r="DWJ67" s="52"/>
      <c r="DWK67" s="52"/>
      <c r="DWL67" s="52"/>
      <c r="DWM67" s="52"/>
      <c r="DWN67" s="52"/>
      <c r="DWO67" s="52"/>
      <c r="DWV67" s="52"/>
      <c r="DWW67" s="52"/>
      <c r="DWX67" s="52"/>
      <c r="DWY67" s="52"/>
      <c r="DWZ67" s="52"/>
      <c r="DXA67" s="52"/>
      <c r="DXB67" s="52"/>
      <c r="DXC67" s="52"/>
      <c r="DXD67" s="52"/>
      <c r="DXE67" s="52"/>
      <c r="DXF67" s="52"/>
      <c r="DXG67" s="52"/>
      <c r="DXH67" s="52"/>
      <c r="DXI67" s="52"/>
      <c r="DXJ67" s="52"/>
      <c r="DXK67" s="52"/>
      <c r="DXL67" s="52"/>
      <c r="DXM67" s="52"/>
      <c r="DXN67" s="52"/>
      <c r="DXO67" s="52"/>
      <c r="DXP67" s="52"/>
      <c r="DXQ67" s="52"/>
      <c r="DXR67" s="52"/>
      <c r="DXS67" s="52"/>
      <c r="DXT67" s="52"/>
      <c r="DXU67" s="52"/>
      <c r="DXV67" s="52"/>
      <c r="DXW67" s="52"/>
      <c r="DXX67" s="52"/>
      <c r="DXY67" s="52"/>
      <c r="DXZ67" s="52"/>
      <c r="DYA67" s="52"/>
      <c r="DYB67" s="52"/>
      <c r="DYC67" s="52"/>
      <c r="DYD67" s="52"/>
      <c r="DYE67" s="52"/>
      <c r="DYF67" s="52"/>
      <c r="DYG67" s="52"/>
      <c r="DYH67" s="52"/>
      <c r="DYI67" s="52"/>
      <c r="DYJ67" s="52"/>
      <c r="DYK67" s="52"/>
      <c r="DYL67" s="52"/>
      <c r="DYM67" s="52"/>
      <c r="DYN67" s="52"/>
      <c r="DYO67" s="52"/>
      <c r="DYP67" s="52"/>
      <c r="DYQ67" s="52"/>
      <c r="DYR67" s="52"/>
      <c r="DYS67" s="52"/>
      <c r="DYT67" s="52"/>
      <c r="DYU67" s="52"/>
      <c r="DYV67" s="52"/>
      <c r="DYW67" s="52"/>
      <c r="DYX67" s="52"/>
      <c r="DYY67" s="52"/>
      <c r="DYZ67" s="52"/>
      <c r="DZA67" s="52"/>
      <c r="DZB67" s="52"/>
      <c r="DZC67" s="52"/>
      <c r="DZD67" s="52"/>
      <c r="DZE67" s="52"/>
      <c r="DZF67" s="52"/>
      <c r="DZG67" s="52"/>
      <c r="DZH67" s="52"/>
      <c r="DZI67" s="52"/>
      <c r="DZJ67" s="52"/>
      <c r="DZK67" s="52"/>
      <c r="DZL67" s="52"/>
      <c r="DZM67" s="52"/>
      <c r="DZN67" s="52"/>
      <c r="DZO67" s="52"/>
      <c r="DZP67" s="52"/>
      <c r="DZQ67" s="52"/>
      <c r="DZR67" s="52"/>
      <c r="DZS67" s="52"/>
      <c r="DZT67" s="52"/>
      <c r="DZU67" s="52"/>
      <c r="DZV67" s="52"/>
      <c r="DZW67" s="52"/>
      <c r="DZX67" s="52"/>
      <c r="DZY67" s="52"/>
      <c r="DZZ67" s="52"/>
      <c r="EAA67" s="52"/>
      <c r="EAB67" s="52"/>
      <c r="EAC67" s="52"/>
      <c r="EAD67" s="52"/>
      <c r="EAE67" s="52"/>
      <c r="EAF67" s="52"/>
      <c r="EAG67" s="52"/>
      <c r="EAH67" s="52"/>
      <c r="EAI67" s="52"/>
      <c r="EAJ67" s="52"/>
      <c r="EAK67" s="52"/>
      <c r="EAL67" s="52"/>
      <c r="EAM67" s="52"/>
      <c r="EAN67" s="52"/>
      <c r="EAO67" s="52"/>
      <c r="EAP67" s="52"/>
      <c r="EAQ67" s="52"/>
      <c r="EAR67" s="52"/>
      <c r="EAS67" s="52"/>
      <c r="EAT67" s="52"/>
      <c r="EAU67" s="52"/>
      <c r="EAV67" s="52"/>
      <c r="EAW67" s="52"/>
      <c r="EAX67" s="52"/>
      <c r="EAY67" s="52"/>
      <c r="EAZ67" s="52"/>
      <c r="EBA67" s="52"/>
      <c r="EBB67" s="52"/>
      <c r="EBC67" s="52"/>
      <c r="EBD67" s="52"/>
      <c r="EBE67" s="52"/>
      <c r="EBF67" s="52"/>
      <c r="EBG67" s="52"/>
      <c r="EBH67" s="52"/>
      <c r="EBI67" s="52"/>
      <c r="EBJ67" s="52"/>
      <c r="EBK67" s="52"/>
      <c r="EBL67" s="52"/>
      <c r="EBM67" s="52"/>
      <c r="EBN67" s="52"/>
      <c r="EBO67" s="52"/>
      <c r="EBP67" s="52"/>
      <c r="EBQ67" s="52"/>
      <c r="EBR67" s="52"/>
      <c r="EBS67" s="52"/>
      <c r="EBT67" s="52"/>
      <c r="EBU67" s="52"/>
      <c r="EBV67" s="52"/>
      <c r="EBW67" s="52"/>
      <c r="EBX67" s="52"/>
      <c r="EBY67" s="52"/>
      <c r="EBZ67" s="52"/>
      <c r="ECA67" s="52"/>
      <c r="ECB67" s="52"/>
      <c r="ECC67" s="52"/>
      <c r="ECD67" s="52"/>
      <c r="ECE67" s="52"/>
      <c r="ECF67" s="52"/>
      <c r="ECG67" s="52"/>
      <c r="ECH67" s="52"/>
      <c r="ECI67" s="52"/>
      <c r="ECJ67" s="52"/>
      <c r="ECK67" s="52"/>
      <c r="ECL67" s="52"/>
      <c r="ECM67" s="52"/>
      <c r="ECN67" s="52"/>
      <c r="ECO67" s="52"/>
      <c r="ECP67" s="52"/>
      <c r="ECQ67" s="52"/>
      <c r="ECR67" s="52"/>
      <c r="ECS67" s="52"/>
      <c r="ECT67" s="52"/>
      <c r="ECU67" s="52"/>
      <c r="ECV67" s="52"/>
      <c r="ECW67" s="52"/>
      <c r="ECX67" s="52"/>
      <c r="ECY67" s="52"/>
      <c r="ECZ67" s="52"/>
      <c r="EDA67" s="52"/>
      <c r="EDB67" s="52"/>
      <c r="EDC67" s="52"/>
      <c r="EDD67" s="52"/>
      <c r="EDE67" s="52"/>
      <c r="EDF67" s="52"/>
      <c r="EDG67" s="52"/>
      <c r="EDH67" s="52"/>
      <c r="EDI67" s="52"/>
      <c r="EDJ67" s="52"/>
      <c r="EDK67" s="52"/>
      <c r="EDL67" s="52"/>
      <c r="EDM67" s="52"/>
      <c r="EDN67" s="52"/>
      <c r="EDO67" s="52"/>
      <c r="EDP67" s="52"/>
      <c r="EDQ67" s="52"/>
      <c r="EDR67" s="52"/>
      <c r="EDS67" s="52"/>
      <c r="EDT67" s="52"/>
      <c r="EDU67" s="52"/>
      <c r="EDV67" s="52"/>
      <c r="EDW67" s="52"/>
      <c r="EDX67" s="52"/>
      <c r="EDY67" s="52"/>
      <c r="EDZ67" s="52"/>
      <c r="EEA67" s="52"/>
      <c r="EEB67" s="52"/>
      <c r="EEC67" s="52"/>
      <c r="EED67" s="52"/>
      <c r="EEE67" s="52"/>
      <c r="EEF67" s="52"/>
      <c r="EEG67" s="52"/>
      <c r="EEH67" s="52"/>
      <c r="EEI67" s="52"/>
      <c r="EEJ67" s="52"/>
      <c r="EEK67" s="52"/>
      <c r="EEL67" s="52"/>
      <c r="EEM67" s="52"/>
      <c r="EEN67" s="52"/>
      <c r="EEO67" s="52"/>
      <c r="EEP67" s="52"/>
      <c r="EEQ67" s="52"/>
      <c r="EER67" s="52"/>
      <c r="EES67" s="52"/>
      <c r="EET67" s="52"/>
      <c r="EEU67" s="52"/>
      <c r="EEV67" s="52"/>
      <c r="EEW67" s="52"/>
      <c r="EEX67" s="52"/>
      <c r="EEY67" s="52"/>
      <c r="EEZ67" s="52"/>
      <c r="EFA67" s="52"/>
      <c r="EFB67" s="52"/>
      <c r="EFC67" s="52"/>
      <c r="EFD67" s="52"/>
      <c r="EFE67" s="52"/>
      <c r="EFF67" s="52"/>
      <c r="EFG67" s="52"/>
      <c r="EFH67" s="52"/>
      <c r="EFI67" s="52"/>
      <c r="EFJ67" s="52"/>
      <c r="EFK67" s="52"/>
      <c r="EFL67" s="52"/>
      <c r="EFM67" s="52"/>
      <c r="EFN67" s="52"/>
      <c r="EFO67" s="52"/>
      <c r="EFP67" s="52"/>
      <c r="EFQ67" s="52"/>
      <c r="EFR67" s="52"/>
      <c r="EFS67" s="52"/>
      <c r="EFT67" s="52"/>
      <c r="EFU67" s="52"/>
      <c r="EFV67" s="52"/>
      <c r="EFW67" s="52"/>
      <c r="EFX67" s="52"/>
      <c r="EFY67" s="52"/>
      <c r="EFZ67" s="52"/>
      <c r="EGA67" s="52"/>
      <c r="EGB67" s="52"/>
      <c r="EGC67" s="52"/>
      <c r="EGD67" s="52"/>
      <c r="EGE67" s="52"/>
      <c r="EGF67" s="52"/>
      <c r="EGG67" s="52"/>
      <c r="EGH67" s="52"/>
      <c r="EGI67" s="52"/>
      <c r="EGJ67" s="52"/>
      <c r="EGK67" s="52"/>
      <c r="EGR67" s="52"/>
      <c r="EGS67" s="52"/>
      <c r="EGT67" s="52"/>
      <c r="EGU67" s="52"/>
      <c r="EGV67" s="52"/>
      <c r="EGW67" s="52"/>
      <c r="EGX67" s="52"/>
      <c r="EGY67" s="52"/>
      <c r="EGZ67" s="52"/>
      <c r="EHA67" s="52"/>
      <c r="EHB67" s="52"/>
      <c r="EHC67" s="52"/>
      <c r="EHD67" s="52"/>
      <c r="EHE67" s="52"/>
      <c r="EHF67" s="52"/>
      <c r="EHG67" s="52"/>
      <c r="EHH67" s="52"/>
      <c r="EHI67" s="52"/>
      <c r="EHJ67" s="52"/>
      <c r="EHK67" s="52"/>
      <c r="EHL67" s="52"/>
      <c r="EHM67" s="52"/>
      <c r="EHN67" s="52"/>
      <c r="EHO67" s="52"/>
      <c r="EHP67" s="52"/>
      <c r="EHQ67" s="52"/>
      <c r="EHR67" s="52"/>
      <c r="EHS67" s="52"/>
      <c r="EHT67" s="52"/>
      <c r="EHU67" s="52"/>
      <c r="EHV67" s="52"/>
      <c r="EHW67" s="52"/>
      <c r="EHX67" s="52"/>
      <c r="EHY67" s="52"/>
      <c r="EHZ67" s="52"/>
      <c r="EIA67" s="52"/>
      <c r="EIB67" s="52"/>
      <c r="EIC67" s="52"/>
      <c r="EID67" s="52"/>
      <c r="EIE67" s="52"/>
      <c r="EIF67" s="52"/>
      <c r="EIG67" s="52"/>
      <c r="EIH67" s="52"/>
      <c r="EII67" s="52"/>
      <c r="EIJ67" s="52"/>
      <c r="EIK67" s="52"/>
      <c r="EIL67" s="52"/>
      <c r="EIM67" s="52"/>
      <c r="EIN67" s="52"/>
      <c r="EIO67" s="52"/>
      <c r="EIP67" s="52"/>
      <c r="EIQ67" s="52"/>
      <c r="EIR67" s="52"/>
      <c r="EIS67" s="52"/>
      <c r="EIT67" s="52"/>
      <c r="EIU67" s="52"/>
      <c r="EIV67" s="52"/>
      <c r="EIW67" s="52"/>
      <c r="EIX67" s="52"/>
      <c r="EIY67" s="52"/>
      <c r="EIZ67" s="52"/>
      <c r="EJA67" s="52"/>
      <c r="EJB67" s="52"/>
      <c r="EJC67" s="52"/>
      <c r="EJD67" s="52"/>
      <c r="EJE67" s="52"/>
      <c r="EJF67" s="52"/>
      <c r="EJG67" s="52"/>
      <c r="EJH67" s="52"/>
      <c r="EJI67" s="52"/>
      <c r="EJJ67" s="52"/>
      <c r="EJK67" s="52"/>
      <c r="EJL67" s="52"/>
      <c r="EJM67" s="52"/>
      <c r="EJN67" s="52"/>
      <c r="EJO67" s="52"/>
      <c r="EJP67" s="52"/>
      <c r="EJQ67" s="52"/>
      <c r="EJR67" s="52"/>
      <c r="EJS67" s="52"/>
      <c r="EJT67" s="52"/>
      <c r="EJU67" s="52"/>
      <c r="EJV67" s="52"/>
      <c r="EJW67" s="52"/>
      <c r="EJX67" s="52"/>
      <c r="EJY67" s="52"/>
      <c r="EJZ67" s="52"/>
      <c r="EKA67" s="52"/>
      <c r="EKB67" s="52"/>
      <c r="EKC67" s="52"/>
      <c r="EKD67" s="52"/>
      <c r="EKE67" s="52"/>
      <c r="EKF67" s="52"/>
      <c r="EKG67" s="52"/>
      <c r="EKH67" s="52"/>
      <c r="EKI67" s="52"/>
      <c r="EKJ67" s="52"/>
      <c r="EKK67" s="52"/>
      <c r="EKL67" s="52"/>
      <c r="EKM67" s="52"/>
      <c r="EKN67" s="52"/>
      <c r="EKO67" s="52"/>
      <c r="EKP67" s="52"/>
      <c r="EKQ67" s="52"/>
      <c r="EKR67" s="52"/>
      <c r="EKS67" s="52"/>
      <c r="EKT67" s="52"/>
      <c r="EKU67" s="52"/>
      <c r="EKV67" s="52"/>
      <c r="EKW67" s="52"/>
      <c r="EKX67" s="52"/>
      <c r="EKY67" s="52"/>
      <c r="EKZ67" s="52"/>
      <c r="ELA67" s="52"/>
      <c r="ELB67" s="52"/>
      <c r="ELC67" s="52"/>
      <c r="ELD67" s="52"/>
      <c r="ELE67" s="52"/>
      <c r="ELF67" s="52"/>
      <c r="ELG67" s="52"/>
      <c r="ELH67" s="52"/>
      <c r="ELI67" s="52"/>
      <c r="ELJ67" s="52"/>
      <c r="ELK67" s="52"/>
      <c r="ELL67" s="52"/>
      <c r="ELM67" s="52"/>
      <c r="ELN67" s="52"/>
      <c r="ELO67" s="52"/>
      <c r="ELP67" s="52"/>
      <c r="ELQ67" s="52"/>
      <c r="ELR67" s="52"/>
      <c r="ELS67" s="52"/>
      <c r="ELT67" s="52"/>
      <c r="ELU67" s="52"/>
      <c r="ELV67" s="52"/>
      <c r="ELW67" s="52"/>
      <c r="ELX67" s="52"/>
      <c r="ELY67" s="52"/>
      <c r="ELZ67" s="52"/>
      <c r="EMA67" s="52"/>
      <c r="EMB67" s="52"/>
      <c r="EMC67" s="52"/>
      <c r="EMD67" s="52"/>
      <c r="EME67" s="52"/>
      <c r="EMF67" s="52"/>
      <c r="EMG67" s="52"/>
      <c r="EMH67" s="52"/>
      <c r="EMI67" s="52"/>
      <c r="EMJ67" s="52"/>
      <c r="EMK67" s="52"/>
      <c r="EML67" s="52"/>
      <c r="EMM67" s="52"/>
      <c r="EMN67" s="52"/>
      <c r="EMO67" s="52"/>
      <c r="EMP67" s="52"/>
      <c r="EMQ67" s="52"/>
      <c r="EMR67" s="52"/>
      <c r="EMS67" s="52"/>
      <c r="EMT67" s="52"/>
      <c r="EMU67" s="52"/>
      <c r="EMV67" s="52"/>
      <c r="EMW67" s="52"/>
      <c r="EMX67" s="52"/>
      <c r="EMY67" s="52"/>
      <c r="EMZ67" s="52"/>
      <c r="ENA67" s="52"/>
      <c r="ENB67" s="52"/>
      <c r="ENC67" s="52"/>
      <c r="END67" s="52"/>
      <c r="ENE67" s="52"/>
      <c r="ENF67" s="52"/>
      <c r="ENG67" s="52"/>
      <c r="ENH67" s="52"/>
      <c r="ENI67" s="52"/>
      <c r="ENJ67" s="52"/>
      <c r="ENK67" s="52"/>
      <c r="ENL67" s="52"/>
      <c r="ENM67" s="52"/>
      <c r="ENN67" s="52"/>
      <c r="ENO67" s="52"/>
      <c r="ENP67" s="52"/>
      <c r="ENQ67" s="52"/>
      <c r="ENR67" s="52"/>
      <c r="ENS67" s="52"/>
      <c r="ENT67" s="52"/>
      <c r="ENU67" s="52"/>
      <c r="ENV67" s="52"/>
      <c r="ENW67" s="52"/>
      <c r="ENX67" s="52"/>
      <c r="ENY67" s="52"/>
      <c r="ENZ67" s="52"/>
      <c r="EOA67" s="52"/>
      <c r="EOB67" s="52"/>
      <c r="EOC67" s="52"/>
      <c r="EOD67" s="52"/>
      <c r="EOE67" s="52"/>
      <c r="EOF67" s="52"/>
      <c r="EOG67" s="52"/>
      <c r="EOH67" s="52"/>
      <c r="EOI67" s="52"/>
      <c r="EOJ67" s="52"/>
      <c r="EOK67" s="52"/>
      <c r="EOL67" s="52"/>
      <c r="EOM67" s="52"/>
      <c r="EON67" s="52"/>
      <c r="EOO67" s="52"/>
      <c r="EOP67" s="52"/>
      <c r="EOQ67" s="52"/>
      <c r="EOR67" s="52"/>
      <c r="EOS67" s="52"/>
      <c r="EOT67" s="52"/>
      <c r="EOU67" s="52"/>
      <c r="EOV67" s="52"/>
      <c r="EOW67" s="52"/>
      <c r="EOX67" s="52"/>
      <c r="EOY67" s="52"/>
      <c r="EOZ67" s="52"/>
      <c r="EPA67" s="52"/>
      <c r="EPB67" s="52"/>
      <c r="EPC67" s="52"/>
      <c r="EPD67" s="52"/>
      <c r="EPE67" s="52"/>
      <c r="EPF67" s="52"/>
      <c r="EPG67" s="52"/>
      <c r="EPH67" s="52"/>
      <c r="EPI67" s="52"/>
      <c r="EPJ67" s="52"/>
      <c r="EPK67" s="52"/>
      <c r="EPL67" s="52"/>
      <c r="EPM67" s="52"/>
      <c r="EPN67" s="52"/>
      <c r="EPO67" s="52"/>
      <c r="EPP67" s="52"/>
      <c r="EPQ67" s="52"/>
      <c r="EPR67" s="52"/>
      <c r="EPS67" s="52"/>
      <c r="EPT67" s="52"/>
      <c r="EPU67" s="52"/>
      <c r="EPV67" s="52"/>
      <c r="EPW67" s="52"/>
      <c r="EPX67" s="52"/>
      <c r="EPY67" s="52"/>
      <c r="EPZ67" s="52"/>
      <c r="EQA67" s="52"/>
      <c r="EQB67" s="52"/>
      <c r="EQC67" s="52"/>
      <c r="EQD67" s="52"/>
      <c r="EQE67" s="52"/>
      <c r="EQF67" s="52"/>
      <c r="EQG67" s="52"/>
      <c r="EQN67" s="52"/>
      <c r="EQO67" s="52"/>
      <c r="EQP67" s="52"/>
      <c r="EQQ67" s="52"/>
      <c r="EQR67" s="52"/>
      <c r="EQS67" s="52"/>
      <c r="EQT67" s="52"/>
      <c r="EQU67" s="52"/>
      <c r="EQV67" s="52"/>
      <c r="EQW67" s="52"/>
      <c r="EQX67" s="52"/>
      <c r="EQY67" s="52"/>
      <c r="EQZ67" s="52"/>
      <c r="ERA67" s="52"/>
      <c r="ERB67" s="52"/>
      <c r="ERC67" s="52"/>
      <c r="ERD67" s="52"/>
      <c r="ERE67" s="52"/>
      <c r="ERF67" s="52"/>
      <c r="ERG67" s="52"/>
      <c r="ERH67" s="52"/>
      <c r="ERI67" s="52"/>
      <c r="ERJ67" s="52"/>
      <c r="ERK67" s="52"/>
      <c r="ERL67" s="52"/>
      <c r="ERM67" s="52"/>
      <c r="ERN67" s="52"/>
      <c r="ERO67" s="52"/>
      <c r="ERP67" s="52"/>
      <c r="ERQ67" s="52"/>
      <c r="ERR67" s="52"/>
      <c r="ERS67" s="52"/>
      <c r="ERT67" s="52"/>
      <c r="ERU67" s="52"/>
      <c r="ERV67" s="52"/>
      <c r="ERW67" s="52"/>
      <c r="ERX67" s="52"/>
      <c r="ERY67" s="52"/>
      <c r="ERZ67" s="52"/>
      <c r="ESA67" s="52"/>
      <c r="ESB67" s="52"/>
      <c r="ESC67" s="52"/>
      <c r="ESD67" s="52"/>
      <c r="ESE67" s="52"/>
      <c r="ESF67" s="52"/>
      <c r="ESG67" s="52"/>
      <c r="ESH67" s="52"/>
      <c r="ESI67" s="52"/>
      <c r="ESJ67" s="52"/>
      <c r="ESK67" s="52"/>
      <c r="ESL67" s="52"/>
      <c r="ESM67" s="52"/>
      <c r="ESN67" s="52"/>
      <c r="ESO67" s="52"/>
      <c r="ESP67" s="52"/>
      <c r="ESQ67" s="52"/>
      <c r="ESR67" s="52"/>
      <c r="ESS67" s="52"/>
      <c r="EST67" s="52"/>
      <c r="ESU67" s="52"/>
      <c r="ESV67" s="52"/>
      <c r="ESW67" s="52"/>
      <c r="ESX67" s="52"/>
      <c r="ESY67" s="52"/>
      <c r="ESZ67" s="52"/>
      <c r="ETA67" s="52"/>
      <c r="ETB67" s="52"/>
      <c r="ETC67" s="52"/>
      <c r="ETD67" s="52"/>
      <c r="ETE67" s="52"/>
      <c r="ETF67" s="52"/>
      <c r="ETG67" s="52"/>
      <c r="ETH67" s="52"/>
      <c r="ETI67" s="52"/>
      <c r="ETJ67" s="52"/>
      <c r="ETK67" s="52"/>
      <c r="ETL67" s="52"/>
      <c r="ETM67" s="52"/>
      <c r="ETN67" s="52"/>
      <c r="ETO67" s="52"/>
      <c r="ETP67" s="52"/>
      <c r="ETQ67" s="52"/>
      <c r="ETR67" s="52"/>
      <c r="ETS67" s="52"/>
      <c r="ETT67" s="52"/>
      <c r="ETU67" s="52"/>
      <c r="ETV67" s="52"/>
      <c r="ETW67" s="52"/>
      <c r="ETX67" s="52"/>
      <c r="ETY67" s="52"/>
      <c r="ETZ67" s="52"/>
      <c r="EUA67" s="52"/>
      <c r="EUB67" s="52"/>
      <c r="EUC67" s="52"/>
      <c r="EUD67" s="52"/>
      <c r="EUE67" s="52"/>
      <c r="EUF67" s="52"/>
      <c r="EUG67" s="52"/>
      <c r="EUH67" s="52"/>
      <c r="EUI67" s="52"/>
      <c r="EUJ67" s="52"/>
      <c r="EUK67" s="52"/>
      <c r="EUL67" s="52"/>
      <c r="EUM67" s="52"/>
      <c r="EUN67" s="52"/>
      <c r="EUO67" s="52"/>
      <c r="EUP67" s="52"/>
      <c r="EUQ67" s="52"/>
      <c r="EUR67" s="52"/>
      <c r="EUS67" s="52"/>
      <c r="EUT67" s="52"/>
      <c r="EUU67" s="52"/>
      <c r="EUV67" s="52"/>
      <c r="EUW67" s="52"/>
      <c r="EUX67" s="52"/>
      <c r="EUY67" s="52"/>
      <c r="EUZ67" s="52"/>
      <c r="EVA67" s="52"/>
      <c r="EVB67" s="52"/>
      <c r="EVC67" s="52"/>
      <c r="EVD67" s="52"/>
      <c r="EVE67" s="52"/>
      <c r="EVF67" s="52"/>
      <c r="EVG67" s="52"/>
      <c r="EVH67" s="52"/>
      <c r="EVI67" s="52"/>
      <c r="EVJ67" s="52"/>
      <c r="EVK67" s="52"/>
      <c r="EVL67" s="52"/>
      <c r="EVM67" s="52"/>
      <c r="EVN67" s="52"/>
      <c r="EVO67" s="52"/>
      <c r="EVP67" s="52"/>
      <c r="EVQ67" s="52"/>
      <c r="EVR67" s="52"/>
      <c r="EVS67" s="52"/>
      <c r="EVT67" s="52"/>
      <c r="EVU67" s="52"/>
      <c r="EVV67" s="52"/>
      <c r="EVW67" s="52"/>
      <c r="EVX67" s="52"/>
      <c r="EVY67" s="52"/>
      <c r="EVZ67" s="52"/>
      <c r="EWA67" s="52"/>
      <c r="EWB67" s="52"/>
      <c r="EWC67" s="52"/>
      <c r="EWD67" s="52"/>
      <c r="EWE67" s="52"/>
      <c r="EWF67" s="52"/>
      <c r="EWG67" s="52"/>
      <c r="EWH67" s="52"/>
      <c r="EWI67" s="52"/>
      <c r="EWJ67" s="52"/>
      <c r="EWK67" s="52"/>
      <c r="EWL67" s="52"/>
      <c r="EWM67" s="52"/>
      <c r="EWN67" s="52"/>
      <c r="EWO67" s="52"/>
      <c r="EWP67" s="52"/>
      <c r="EWQ67" s="52"/>
      <c r="EWR67" s="52"/>
      <c r="EWS67" s="52"/>
      <c r="EWT67" s="52"/>
      <c r="EWU67" s="52"/>
      <c r="EWV67" s="52"/>
      <c r="EWW67" s="52"/>
      <c r="EWX67" s="52"/>
      <c r="EWY67" s="52"/>
      <c r="EWZ67" s="52"/>
      <c r="EXA67" s="52"/>
      <c r="EXB67" s="52"/>
      <c r="EXC67" s="52"/>
      <c r="EXD67" s="52"/>
      <c r="EXE67" s="52"/>
      <c r="EXF67" s="52"/>
      <c r="EXG67" s="52"/>
      <c r="EXH67" s="52"/>
      <c r="EXI67" s="52"/>
      <c r="EXJ67" s="52"/>
      <c r="EXK67" s="52"/>
      <c r="EXL67" s="52"/>
      <c r="EXM67" s="52"/>
      <c r="EXN67" s="52"/>
      <c r="EXO67" s="52"/>
      <c r="EXP67" s="52"/>
      <c r="EXQ67" s="52"/>
      <c r="EXR67" s="52"/>
      <c r="EXS67" s="52"/>
      <c r="EXT67" s="52"/>
      <c r="EXU67" s="52"/>
      <c r="EXV67" s="52"/>
      <c r="EXW67" s="52"/>
      <c r="EXX67" s="52"/>
      <c r="EXY67" s="52"/>
      <c r="EXZ67" s="52"/>
      <c r="EYA67" s="52"/>
      <c r="EYB67" s="52"/>
      <c r="EYC67" s="52"/>
      <c r="EYD67" s="52"/>
      <c r="EYE67" s="52"/>
      <c r="EYF67" s="52"/>
      <c r="EYG67" s="52"/>
      <c r="EYH67" s="52"/>
      <c r="EYI67" s="52"/>
      <c r="EYJ67" s="52"/>
      <c r="EYK67" s="52"/>
      <c r="EYL67" s="52"/>
      <c r="EYM67" s="52"/>
      <c r="EYN67" s="52"/>
      <c r="EYO67" s="52"/>
      <c r="EYP67" s="52"/>
      <c r="EYQ67" s="52"/>
      <c r="EYR67" s="52"/>
      <c r="EYS67" s="52"/>
      <c r="EYT67" s="52"/>
      <c r="EYU67" s="52"/>
      <c r="EYV67" s="52"/>
      <c r="EYW67" s="52"/>
      <c r="EYX67" s="52"/>
      <c r="EYY67" s="52"/>
      <c r="EYZ67" s="52"/>
      <c r="EZA67" s="52"/>
      <c r="EZB67" s="52"/>
      <c r="EZC67" s="52"/>
      <c r="EZD67" s="52"/>
      <c r="EZE67" s="52"/>
      <c r="EZF67" s="52"/>
      <c r="EZG67" s="52"/>
      <c r="EZH67" s="52"/>
      <c r="EZI67" s="52"/>
      <c r="EZJ67" s="52"/>
      <c r="EZK67" s="52"/>
      <c r="EZL67" s="52"/>
      <c r="EZM67" s="52"/>
      <c r="EZN67" s="52"/>
      <c r="EZO67" s="52"/>
      <c r="EZP67" s="52"/>
      <c r="EZQ67" s="52"/>
      <c r="EZR67" s="52"/>
      <c r="EZS67" s="52"/>
      <c r="EZT67" s="52"/>
      <c r="EZU67" s="52"/>
      <c r="EZV67" s="52"/>
      <c r="EZW67" s="52"/>
      <c r="EZX67" s="52"/>
      <c r="EZY67" s="52"/>
      <c r="EZZ67" s="52"/>
      <c r="FAA67" s="52"/>
      <c r="FAB67" s="52"/>
      <c r="FAC67" s="52"/>
      <c r="FAJ67" s="52"/>
      <c r="FAK67" s="52"/>
      <c r="FAL67" s="52"/>
      <c r="FAM67" s="52"/>
      <c r="FAN67" s="52"/>
      <c r="FAO67" s="52"/>
      <c r="FAP67" s="52"/>
      <c r="FAQ67" s="52"/>
      <c r="FAR67" s="52"/>
      <c r="FAS67" s="52"/>
      <c r="FAT67" s="52"/>
      <c r="FAU67" s="52"/>
      <c r="FAV67" s="52"/>
      <c r="FAW67" s="52"/>
      <c r="FAX67" s="52"/>
      <c r="FAY67" s="52"/>
      <c r="FAZ67" s="52"/>
      <c r="FBA67" s="52"/>
      <c r="FBB67" s="52"/>
      <c r="FBC67" s="52"/>
      <c r="FBD67" s="52"/>
      <c r="FBE67" s="52"/>
      <c r="FBF67" s="52"/>
      <c r="FBG67" s="52"/>
      <c r="FBH67" s="52"/>
      <c r="FBI67" s="52"/>
      <c r="FBJ67" s="52"/>
      <c r="FBK67" s="52"/>
      <c r="FBL67" s="52"/>
      <c r="FBM67" s="52"/>
      <c r="FBN67" s="52"/>
      <c r="FBO67" s="52"/>
      <c r="FBP67" s="52"/>
      <c r="FBQ67" s="52"/>
      <c r="FBR67" s="52"/>
      <c r="FBS67" s="52"/>
      <c r="FBT67" s="52"/>
      <c r="FBU67" s="52"/>
      <c r="FBV67" s="52"/>
      <c r="FBW67" s="52"/>
      <c r="FBX67" s="52"/>
      <c r="FBY67" s="52"/>
      <c r="FBZ67" s="52"/>
      <c r="FCA67" s="52"/>
      <c r="FCB67" s="52"/>
      <c r="FCC67" s="52"/>
      <c r="FCD67" s="52"/>
      <c r="FCE67" s="52"/>
      <c r="FCF67" s="52"/>
      <c r="FCG67" s="52"/>
      <c r="FCH67" s="52"/>
      <c r="FCI67" s="52"/>
      <c r="FCJ67" s="52"/>
      <c r="FCK67" s="52"/>
      <c r="FCL67" s="52"/>
      <c r="FCM67" s="52"/>
      <c r="FCN67" s="52"/>
      <c r="FCO67" s="52"/>
      <c r="FCP67" s="52"/>
      <c r="FCQ67" s="52"/>
      <c r="FCR67" s="52"/>
      <c r="FCS67" s="52"/>
      <c r="FCT67" s="52"/>
      <c r="FCU67" s="52"/>
      <c r="FCV67" s="52"/>
      <c r="FCW67" s="52"/>
      <c r="FCX67" s="52"/>
      <c r="FCY67" s="52"/>
      <c r="FCZ67" s="52"/>
      <c r="FDA67" s="52"/>
      <c r="FDB67" s="52"/>
      <c r="FDC67" s="52"/>
      <c r="FDD67" s="52"/>
      <c r="FDE67" s="52"/>
      <c r="FDF67" s="52"/>
      <c r="FDG67" s="52"/>
      <c r="FDH67" s="52"/>
      <c r="FDI67" s="52"/>
      <c r="FDJ67" s="52"/>
      <c r="FDK67" s="52"/>
      <c r="FDL67" s="52"/>
      <c r="FDM67" s="52"/>
      <c r="FDN67" s="52"/>
      <c r="FDO67" s="52"/>
      <c r="FDP67" s="52"/>
      <c r="FDQ67" s="52"/>
      <c r="FDR67" s="52"/>
      <c r="FDS67" s="52"/>
      <c r="FDT67" s="52"/>
      <c r="FDU67" s="52"/>
      <c r="FDV67" s="52"/>
      <c r="FDW67" s="52"/>
      <c r="FDX67" s="52"/>
      <c r="FDY67" s="52"/>
      <c r="FDZ67" s="52"/>
      <c r="FEA67" s="52"/>
      <c r="FEB67" s="52"/>
      <c r="FEC67" s="52"/>
      <c r="FED67" s="52"/>
      <c r="FEE67" s="52"/>
      <c r="FEF67" s="52"/>
      <c r="FEG67" s="52"/>
      <c r="FEH67" s="52"/>
      <c r="FEI67" s="52"/>
      <c r="FEJ67" s="52"/>
      <c r="FEK67" s="52"/>
      <c r="FEL67" s="52"/>
      <c r="FEM67" s="52"/>
      <c r="FEN67" s="52"/>
      <c r="FEO67" s="52"/>
      <c r="FEP67" s="52"/>
      <c r="FEQ67" s="52"/>
      <c r="FER67" s="52"/>
      <c r="FES67" s="52"/>
      <c r="FET67" s="52"/>
      <c r="FEU67" s="52"/>
      <c r="FEV67" s="52"/>
      <c r="FEW67" s="52"/>
      <c r="FEX67" s="52"/>
      <c r="FEY67" s="52"/>
      <c r="FEZ67" s="52"/>
      <c r="FFA67" s="52"/>
      <c r="FFB67" s="52"/>
      <c r="FFC67" s="52"/>
      <c r="FFD67" s="52"/>
      <c r="FFE67" s="52"/>
      <c r="FFF67" s="52"/>
      <c r="FFG67" s="52"/>
      <c r="FFH67" s="52"/>
      <c r="FFI67" s="52"/>
      <c r="FFJ67" s="52"/>
      <c r="FFK67" s="52"/>
      <c r="FFL67" s="52"/>
      <c r="FFM67" s="52"/>
      <c r="FFN67" s="52"/>
      <c r="FFO67" s="52"/>
      <c r="FFP67" s="52"/>
      <c r="FFQ67" s="52"/>
      <c r="FFR67" s="52"/>
      <c r="FFS67" s="52"/>
      <c r="FFT67" s="52"/>
      <c r="FFU67" s="52"/>
      <c r="FFV67" s="52"/>
      <c r="FFW67" s="52"/>
      <c r="FFX67" s="52"/>
      <c r="FFY67" s="52"/>
      <c r="FFZ67" s="52"/>
      <c r="FGA67" s="52"/>
      <c r="FGB67" s="52"/>
      <c r="FGC67" s="52"/>
      <c r="FGD67" s="52"/>
      <c r="FGE67" s="52"/>
      <c r="FGF67" s="52"/>
      <c r="FGG67" s="52"/>
      <c r="FGH67" s="52"/>
      <c r="FGI67" s="52"/>
      <c r="FGJ67" s="52"/>
      <c r="FGK67" s="52"/>
      <c r="FGL67" s="52"/>
      <c r="FGM67" s="52"/>
      <c r="FGN67" s="52"/>
      <c r="FGO67" s="52"/>
      <c r="FGP67" s="52"/>
      <c r="FGQ67" s="52"/>
      <c r="FGR67" s="52"/>
      <c r="FGS67" s="52"/>
      <c r="FGT67" s="52"/>
      <c r="FGU67" s="52"/>
      <c r="FGV67" s="52"/>
      <c r="FGW67" s="52"/>
      <c r="FGX67" s="52"/>
      <c r="FGY67" s="52"/>
      <c r="FGZ67" s="52"/>
      <c r="FHA67" s="52"/>
      <c r="FHB67" s="52"/>
      <c r="FHC67" s="52"/>
      <c r="FHD67" s="52"/>
      <c r="FHE67" s="52"/>
      <c r="FHF67" s="52"/>
      <c r="FHG67" s="52"/>
      <c r="FHH67" s="52"/>
      <c r="FHI67" s="52"/>
      <c r="FHJ67" s="52"/>
      <c r="FHK67" s="52"/>
      <c r="FHL67" s="52"/>
      <c r="FHM67" s="52"/>
      <c r="FHN67" s="52"/>
      <c r="FHO67" s="52"/>
      <c r="FHP67" s="52"/>
      <c r="FHQ67" s="52"/>
      <c r="FHR67" s="52"/>
      <c r="FHS67" s="52"/>
      <c r="FHT67" s="52"/>
      <c r="FHU67" s="52"/>
      <c r="FHV67" s="52"/>
      <c r="FHW67" s="52"/>
      <c r="FHX67" s="52"/>
      <c r="FHY67" s="52"/>
      <c r="FHZ67" s="52"/>
      <c r="FIA67" s="52"/>
      <c r="FIB67" s="52"/>
      <c r="FIC67" s="52"/>
      <c r="FID67" s="52"/>
      <c r="FIE67" s="52"/>
      <c r="FIF67" s="52"/>
      <c r="FIG67" s="52"/>
      <c r="FIH67" s="52"/>
      <c r="FII67" s="52"/>
      <c r="FIJ67" s="52"/>
      <c r="FIK67" s="52"/>
      <c r="FIL67" s="52"/>
      <c r="FIM67" s="52"/>
      <c r="FIN67" s="52"/>
      <c r="FIO67" s="52"/>
      <c r="FIP67" s="52"/>
      <c r="FIQ67" s="52"/>
      <c r="FIR67" s="52"/>
      <c r="FIS67" s="52"/>
      <c r="FIT67" s="52"/>
      <c r="FIU67" s="52"/>
      <c r="FIV67" s="52"/>
      <c r="FIW67" s="52"/>
      <c r="FIX67" s="52"/>
      <c r="FIY67" s="52"/>
      <c r="FIZ67" s="52"/>
      <c r="FJA67" s="52"/>
      <c r="FJB67" s="52"/>
      <c r="FJC67" s="52"/>
      <c r="FJD67" s="52"/>
      <c r="FJE67" s="52"/>
      <c r="FJF67" s="52"/>
      <c r="FJG67" s="52"/>
      <c r="FJH67" s="52"/>
      <c r="FJI67" s="52"/>
      <c r="FJJ67" s="52"/>
      <c r="FJK67" s="52"/>
      <c r="FJL67" s="52"/>
      <c r="FJM67" s="52"/>
      <c r="FJN67" s="52"/>
      <c r="FJO67" s="52"/>
      <c r="FJP67" s="52"/>
      <c r="FJQ67" s="52"/>
      <c r="FJR67" s="52"/>
      <c r="FJS67" s="52"/>
      <c r="FJT67" s="52"/>
      <c r="FJU67" s="52"/>
      <c r="FJV67" s="52"/>
      <c r="FJW67" s="52"/>
      <c r="FJX67" s="52"/>
      <c r="FJY67" s="52"/>
      <c r="FKF67" s="52"/>
      <c r="FKG67" s="52"/>
      <c r="FKH67" s="52"/>
      <c r="FKI67" s="52"/>
      <c r="FKJ67" s="52"/>
      <c r="FKK67" s="52"/>
      <c r="FKL67" s="52"/>
      <c r="FKM67" s="52"/>
      <c r="FKN67" s="52"/>
      <c r="FKO67" s="52"/>
      <c r="FKP67" s="52"/>
      <c r="FKQ67" s="52"/>
      <c r="FKR67" s="52"/>
      <c r="FKS67" s="52"/>
      <c r="FKT67" s="52"/>
      <c r="FKU67" s="52"/>
      <c r="FKV67" s="52"/>
      <c r="FKW67" s="52"/>
      <c r="FKX67" s="52"/>
      <c r="FKY67" s="52"/>
      <c r="FKZ67" s="52"/>
      <c r="FLA67" s="52"/>
      <c r="FLB67" s="52"/>
      <c r="FLC67" s="52"/>
      <c r="FLD67" s="52"/>
      <c r="FLE67" s="52"/>
      <c r="FLF67" s="52"/>
      <c r="FLG67" s="52"/>
      <c r="FLH67" s="52"/>
      <c r="FLI67" s="52"/>
      <c r="FLJ67" s="52"/>
      <c r="FLK67" s="52"/>
      <c r="FLL67" s="52"/>
      <c r="FLM67" s="52"/>
      <c r="FLN67" s="52"/>
      <c r="FLO67" s="52"/>
      <c r="FLP67" s="52"/>
      <c r="FLQ67" s="52"/>
      <c r="FLR67" s="52"/>
      <c r="FLS67" s="52"/>
      <c r="FLT67" s="52"/>
      <c r="FLU67" s="52"/>
      <c r="FLV67" s="52"/>
      <c r="FLW67" s="52"/>
      <c r="FLX67" s="52"/>
      <c r="FLY67" s="52"/>
      <c r="FLZ67" s="52"/>
      <c r="FMA67" s="52"/>
      <c r="FMB67" s="52"/>
      <c r="FMC67" s="52"/>
      <c r="FMD67" s="52"/>
      <c r="FME67" s="52"/>
      <c r="FMF67" s="52"/>
      <c r="FMG67" s="52"/>
      <c r="FMH67" s="52"/>
      <c r="FMI67" s="52"/>
      <c r="FMJ67" s="52"/>
      <c r="FMK67" s="52"/>
      <c r="FML67" s="52"/>
      <c r="FMM67" s="52"/>
      <c r="FMN67" s="52"/>
      <c r="FMO67" s="52"/>
      <c r="FMP67" s="52"/>
      <c r="FMQ67" s="52"/>
      <c r="FMR67" s="52"/>
      <c r="FMS67" s="52"/>
      <c r="FMT67" s="52"/>
      <c r="FMU67" s="52"/>
      <c r="FMV67" s="52"/>
      <c r="FMW67" s="52"/>
      <c r="FMX67" s="52"/>
      <c r="FMY67" s="52"/>
      <c r="FMZ67" s="52"/>
      <c r="FNA67" s="52"/>
      <c r="FNB67" s="52"/>
      <c r="FNC67" s="52"/>
      <c r="FND67" s="52"/>
      <c r="FNE67" s="52"/>
      <c r="FNF67" s="52"/>
      <c r="FNG67" s="52"/>
      <c r="FNH67" s="52"/>
      <c r="FNI67" s="52"/>
      <c r="FNJ67" s="52"/>
      <c r="FNK67" s="52"/>
      <c r="FNL67" s="52"/>
      <c r="FNM67" s="52"/>
      <c r="FNN67" s="52"/>
      <c r="FNO67" s="52"/>
      <c r="FNP67" s="52"/>
      <c r="FNQ67" s="52"/>
      <c r="FNR67" s="52"/>
      <c r="FNS67" s="52"/>
      <c r="FNT67" s="52"/>
      <c r="FNU67" s="52"/>
      <c r="FNV67" s="52"/>
      <c r="FNW67" s="52"/>
      <c r="FNX67" s="52"/>
      <c r="FNY67" s="52"/>
      <c r="FNZ67" s="52"/>
      <c r="FOA67" s="52"/>
      <c r="FOB67" s="52"/>
      <c r="FOC67" s="52"/>
      <c r="FOD67" s="52"/>
      <c r="FOE67" s="52"/>
      <c r="FOF67" s="52"/>
      <c r="FOG67" s="52"/>
      <c r="FOH67" s="52"/>
      <c r="FOI67" s="52"/>
      <c r="FOJ67" s="52"/>
      <c r="FOK67" s="52"/>
      <c r="FOL67" s="52"/>
      <c r="FOM67" s="52"/>
      <c r="FON67" s="52"/>
      <c r="FOO67" s="52"/>
      <c r="FOP67" s="52"/>
      <c r="FOQ67" s="52"/>
      <c r="FOR67" s="52"/>
      <c r="FOS67" s="52"/>
      <c r="FOT67" s="52"/>
      <c r="FOU67" s="52"/>
      <c r="FOV67" s="52"/>
      <c r="FOW67" s="52"/>
      <c r="FOX67" s="52"/>
      <c r="FOY67" s="52"/>
      <c r="FOZ67" s="52"/>
      <c r="FPA67" s="52"/>
      <c r="FPB67" s="52"/>
      <c r="FPC67" s="52"/>
      <c r="FPD67" s="52"/>
      <c r="FPE67" s="52"/>
      <c r="FPF67" s="52"/>
      <c r="FPG67" s="52"/>
      <c r="FPH67" s="52"/>
      <c r="FPI67" s="52"/>
      <c r="FPJ67" s="52"/>
      <c r="FPK67" s="52"/>
      <c r="FPL67" s="52"/>
      <c r="FPM67" s="52"/>
      <c r="FPN67" s="52"/>
      <c r="FPO67" s="52"/>
      <c r="FPP67" s="52"/>
      <c r="FPQ67" s="52"/>
      <c r="FPR67" s="52"/>
      <c r="FPS67" s="52"/>
      <c r="FPT67" s="52"/>
      <c r="FPU67" s="52"/>
      <c r="FPV67" s="52"/>
      <c r="FPW67" s="52"/>
      <c r="FPX67" s="52"/>
      <c r="FPY67" s="52"/>
      <c r="FPZ67" s="52"/>
      <c r="FQA67" s="52"/>
      <c r="FQB67" s="52"/>
      <c r="FQC67" s="52"/>
      <c r="FQD67" s="52"/>
      <c r="FQE67" s="52"/>
      <c r="FQF67" s="52"/>
      <c r="FQG67" s="52"/>
      <c r="FQH67" s="52"/>
      <c r="FQI67" s="52"/>
      <c r="FQJ67" s="52"/>
      <c r="FQK67" s="52"/>
      <c r="FQL67" s="52"/>
      <c r="FQM67" s="52"/>
      <c r="FQN67" s="52"/>
      <c r="FQO67" s="52"/>
      <c r="FQP67" s="52"/>
      <c r="FQQ67" s="52"/>
      <c r="FQR67" s="52"/>
      <c r="FQS67" s="52"/>
      <c r="FQT67" s="52"/>
      <c r="FQU67" s="52"/>
      <c r="FQV67" s="52"/>
      <c r="FQW67" s="52"/>
      <c r="FQX67" s="52"/>
      <c r="FQY67" s="52"/>
      <c r="FQZ67" s="52"/>
      <c r="FRA67" s="52"/>
      <c r="FRB67" s="52"/>
      <c r="FRC67" s="52"/>
      <c r="FRD67" s="52"/>
      <c r="FRE67" s="52"/>
      <c r="FRF67" s="52"/>
      <c r="FRG67" s="52"/>
      <c r="FRH67" s="52"/>
      <c r="FRI67" s="52"/>
      <c r="FRJ67" s="52"/>
      <c r="FRK67" s="52"/>
      <c r="FRL67" s="52"/>
      <c r="FRM67" s="52"/>
      <c r="FRN67" s="52"/>
      <c r="FRO67" s="52"/>
      <c r="FRP67" s="52"/>
      <c r="FRQ67" s="52"/>
      <c r="FRR67" s="52"/>
      <c r="FRS67" s="52"/>
      <c r="FRT67" s="52"/>
      <c r="FRU67" s="52"/>
      <c r="FRV67" s="52"/>
      <c r="FRW67" s="52"/>
      <c r="FRX67" s="52"/>
      <c r="FRY67" s="52"/>
      <c r="FRZ67" s="52"/>
      <c r="FSA67" s="52"/>
      <c r="FSB67" s="52"/>
      <c r="FSC67" s="52"/>
      <c r="FSD67" s="52"/>
      <c r="FSE67" s="52"/>
      <c r="FSF67" s="52"/>
      <c r="FSG67" s="52"/>
      <c r="FSH67" s="52"/>
      <c r="FSI67" s="52"/>
      <c r="FSJ67" s="52"/>
      <c r="FSK67" s="52"/>
      <c r="FSL67" s="52"/>
      <c r="FSM67" s="52"/>
      <c r="FSN67" s="52"/>
      <c r="FSO67" s="52"/>
      <c r="FSP67" s="52"/>
      <c r="FSQ67" s="52"/>
      <c r="FSR67" s="52"/>
      <c r="FSS67" s="52"/>
      <c r="FST67" s="52"/>
      <c r="FSU67" s="52"/>
      <c r="FSV67" s="52"/>
      <c r="FSW67" s="52"/>
      <c r="FSX67" s="52"/>
      <c r="FSY67" s="52"/>
      <c r="FSZ67" s="52"/>
      <c r="FTA67" s="52"/>
      <c r="FTB67" s="52"/>
      <c r="FTC67" s="52"/>
      <c r="FTD67" s="52"/>
      <c r="FTE67" s="52"/>
      <c r="FTF67" s="52"/>
      <c r="FTG67" s="52"/>
      <c r="FTH67" s="52"/>
      <c r="FTI67" s="52"/>
      <c r="FTJ67" s="52"/>
      <c r="FTK67" s="52"/>
      <c r="FTL67" s="52"/>
      <c r="FTM67" s="52"/>
      <c r="FTN67" s="52"/>
      <c r="FTO67" s="52"/>
      <c r="FTP67" s="52"/>
      <c r="FTQ67" s="52"/>
      <c r="FTR67" s="52"/>
      <c r="FTS67" s="52"/>
      <c r="FTT67" s="52"/>
      <c r="FTU67" s="52"/>
      <c r="FUB67" s="52"/>
      <c r="FUC67" s="52"/>
      <c r="FUD67" s="52"/>
      <c r="FUE67" s="52"/>
      <c r="FUF67" s="52"/>
      <c r="FUG67" s="52"/>
      <c r="FUH67" s="52"/>
      <c r="FUI67" s="52"/>
      <c r="FUJ67" s="52"/>
      <c r="FUK67" s="52"/>
      <c r="FUL67" s="52"/>
      <c r="FUM67" s="52"/>
      <c r="FUN67" s="52"/>
      <c r="FUO67" s="52"/>
      <c r="FUP67" s="52"/>
      <c r="FUQ67" s="52"/>
      <c r="FUR67" s="52"/>
      <c r="FUS67" s="52"/>
      <c r="FUT67" s="52"/>
      <c r="FUU67" s="52"/>
      <c r="FUV67" s="52"/>
      <c r="FUW67" s="52"/>
      <c r="FUX67" s="52"/>
      <c r="FUY67" s="52"/>
      <c r="FUZ67" s="52"/>
      <c r="FVA67" s="52"/>
      <c r="FVB67" s="52"/>
      <c r="FVC67" s="52"/>
      <c r="FVD67" s="52"/>
      <c r="FVE67" s="52"/>
      <c r="FVF67" s="52"/>
      <c r="FVG67" s="52"/>
      <c r="FVH67" s="52"/>
      <c r="FVI67" s="52"/>
      <c r="FVJ67" s="52"/>
      <c r="FVK67" s="52"/>
      <c r="FVL67" s="52"/>
      <c r="FVM67" s="52"/>
      <c r="FVN67" s="52"/>
      <c r="FVO67" s="52"/>
      <c r="FVP67" s="52"/>
      <c r="FVQ67" s="52"/>
      <c r="FVR67" s="52"/>
      <c r="FVS67" s="52"/>
      <c r="FVT67" s="52"/>
      <c r="FVU67" s="52"/>
      <c r="FVV67" s="52"/>
      <c r="FVW67" s="52"/>
      <c r="FVX67" s="52"/>
      <c r="FVY67" s="52"/>
      <c r="FVZ67" s="52"/>
      <c r="FWA67" s="52"/>
      <c r="FWB67" s="52"/>
      <c r="FWC67" s="52"/>
      <c r="FWD67" s="52"/>
      <c r="FWE67" s="52"/>
      <c r="FWF67" s="52"/>
      <c r="FWG67" s="52"/>
      <c r="FWH67" s="52"/>
      <c r="FWI67" s="52"/>
      <c r="FWJ67" s="52"/>
      <c r="FWK67" s="52"/>
      <c r="FWL67" s="52"/>
      <c r="FWM67" s="52"/>
      <c r="FWN67" s="52"/>
      <c r="FWO67" s="52"/>
      <c r="FWP67" s="52"/>
      <c r="FWQ67" s="52"/>
      <c r="FWR67" s="52"/>
      <c r="FWS67" s="52"/>
      <c r="FWT67" s="52"/>
      <c r="FWU67" s="52"/>
      <c r="FWV67" s="52"/>
      <c r="FWW67" s="52"/>
      <c r="FWX67" s="52"/>
      <c r="FWY67" s="52"/>
      <c r="FWZ67" s="52"/>
      <c r="FXA67" s="52"/>
      <c r="FXB67" s="52"/>
      <c r="FXC67" s="52"/>
      <c r="FXD67" s="52"/>
      <c r="FXE67" s="52"/>
      <c r="FXF67" s="52"/>
      <c r="FXG67" s="52"/>
      <c r="FXH67" s="52"/>
      <c r="FXI67" s="52"/>
      <c r="FXJ67" s="52"/>
      <c r="FXK67" s="52"/>
      <c r="FXL67" s="52"/>
      <c r="FXM67" s="52"/>
      <c r="FXN67" s="52"/>
      <c r="FXO67" s="52"/>
      <c r="FXP67" s="52"/>
      <c r="FXQ67" s="52"/>
      <c r="FXR67" s="52"/>
      <c r="FXS67" s="52"/>
      <c r="FXT67" s="52"/>
      <c r="FXU67" s="52"/>
      <c r="FXV67" s="52"/>
      <c r="FXW67" s="52"/>
      <c r="FXX67" s="52"/>
      <c r="FXY67" s="52"/>
      <c r="FXZ67" s="52"/>
      <c r="FYA67" s="52"/>
      <c r="FYB67" s="52"/>
      <c r="FYC67" s="52"/>
      <c r="FYD67" s="52"/>
      <c r="FYE67" s="52"/>
      <c r="FYF67" s="52"/>
      <c r="FYG67" s="52"/>
      <c r="FYH67" s="52"/>
      <c r="FYI67" s="52"/>
      <c r="FYJ67" s="52"/>
      <c r="FYK67" s="52"/>
      <c r="FYL67" s="52"/>
      <c r="FYM67" s="52"/>
      <c r="FYN67" s="52"/>
      <c r="FYO67" s="52"/>
      <c r="FYP67" s="52"/>
      <c r="FYQ67" s="52"/>
      <c r="FYR67" s="52"/>
      <c r="FYS67" s="52"/>
      <c r="FYT67" s="52"/>
      <c r="FYU67" s="52"/>
      <c r="FYV67" s="52"/>
      <c r="FYW67" s="52"/>
      <c r="FYX67" s="52"/>
      <c r="FYY67" s="52"/>
      <c r="FYZ67" s="52"/>
      <c r="FZA67" s="52"/>
      <c r="FZB67" s="52"/>
      <c r="FZC67" s="52"/>
      <c r="FZD67" s="52"/>
      <c r="FZE67" s="52"/>
      <c r="FZF67" s="52"/>
      <c r="FZG67" s="52"/>
      <c r="FZH67" s="52"/>
      <c r="FZI67" s="52"/>
      <c r="FZJ67" s="52"/>
      <c r="FZK67" s="52"/>
      <c r="FZL67" s="52"/>
      <c r="FZM67" s="52"/>
      <c r="FZN67" s="52"/>
      <c r="FZO67" s="52"/>
      <c r="FZP67" s="52"/>
      <c r="FZQ67" s="52"/>
      <c r="FZR67" s="52"/>
      <c r="FZS67" s="52"/>
      <c r="FZT67" s="52"/>
      <c r="FZU67" s="52"/>
      <c r="FZV67" s="52"/>
      <c r="FZW67" s="52"/>
      <c r="FZX67" s="52"/>
      <c r="FZY67" s="52"/>
      <c r="FZZ67" s="52"/>
      <c r="GAA67" s="52"/>
      <c r="GAB67" s="52"/>
      <c r="GAC67" s="52"/>
      <c r="GAD67" s="52"/>
      <c r="GAE67" s="52"/>
      <c r="GAF67" s="52"/>
      <c r="GAG67" s="52"/>
      <c r="GAH67" s="52"/>
      <c r="GAI67" s="52"/>
      <c r="GAJ67" s="52"/>
      <c r="GAK67" s="52"/>
      <c r="GAL67" s="52"/>
      <c r="GAM67" s="52"/>
      <c r="GAN67" s="52"/>
      <c r="GAO67" s="52"/>
      <c r="GAP67" s="52"/>
      <c r="GAQ67" s="52"/>
      <c r="GAR67" s="52"/>
      <c r="GAS67" s="52"/>
      <c r="GAT67" s="52"/>
      <c r="GAU67" s="52"/>
      <c r="GAV67" s="52"/>
      <c r="GAW67" s="52"/>
      <c r="GAX67" s="52"/>
      <c r="GAY67" s="52"/>
      <c r="GAZ67" s="52"/>
      <c r="GBA67" s="52"/>
      <c r="GBB67" s="52"/>
      <c r="GBC67" s="52"/>
      <c r="GBD67" s="52"/>
      <c r="GBE67" s="52"/>
      <c r="GBF67" s="52"/>
      <c r="GBG67" s="52"/>
      <c r="GBH67" s="52"/>
      <c r="GBI67" s="52"/>
      <c r="GBJ67" s="52"/>
      <c r="GBK67" s="52"/>
      <c r="GBL67" s="52"/>
      <c r="GBM67" s="52"/>
      <c r="GBN67" s="52"/>
      <c r="GBO67" s="52"/>
      <c r="GBP67" s="52"/>
      <c r="GBQ67" s="52"/>
      <c r="GBR67" s="52"/>
      <c r="GBS67" s="52"/>
      <c r="GBT67" s="52"/>
      <c r="GBU67" s="52"/>
      <c r="GBV67" s="52"/>
      <c r="GBW67" s="52"/>
      <c r="GBX67" s="52"/>
      <c r="GBY67" s="52"/>
      <c r="GBZ67" s="52"/>
      <c r="GCA67" s="52"/>
      <c r="GCB67" s="52"/>
      <c r="GCC67" s="52"/>
      <c r="GCD67" s="52"/>
      <c r="GCE67" s="52"/>
      <c r="GCF67" s="52"/>
      <c r="GCG67" s="52"/>
      <c r="GCH67" s="52"/>
      <c r="GCI67" s="52"/>
      <c r="GCJ67" s="52"/>
      <c r="GCK67" s="52"/>
      <c r="GCL67" s="52"/>
      <c r="GCM67" s="52"/>
      <c r="GCN67" s="52"/>
      <c r="GCO67" s="52"/>
      <c r="GCP67" s="52"/>
      <c r="GCQ67" s="52"/>
      <c r="GCR67" s="52"/>
      <c r="GCS67" s="52"/>
      <c r="GCT67" s="52"/>
      <c r="GCU67" s="52"/>
      <c r="GCV67" s="52"/>
      <c r="GCW67" s="52"/>
      <c r="GCX67" s="52"/>
      <c r="GCY67" s="52"/>
      <c r="GCZ67" s="52"/>
      <c r="GDA67" s="52"/>
      <c r="GDB67" s="52"/>
      <c r="GDC67" s="52"/>
      <c r="GDD67" s="52"/>
      <c r="GDE67" s="52"/>
      <c r="GDF67" s="52"/>
      <c r="GDG67" s="52"/>
      <c r="GDH67" s="52"/>
      <c r="GDI67" s="52"/>
      <c r="GDJ67" s="52"/>
      <c r="GDK67" s="52"/>
      <c r="GDL67" s="52"/>
      <c r="GDM67" s="52"/>
      <c r="GDN67" s="52"/>
      <c r="GDO67" s="52"/>
      <c r="GDP67" s="52"/>
      <c r="GDQ67" s="52"/>
      <c r="GDX67" s="52"/>
      <c r="GDY67" s="52"/>
      <c r="GDZ67" s="52"/>
      <c r="GEA67" s="52"/>
      <c r="GEB67" s="52"/>
      <c r="GEC67" s="52"/>
      <c r="GED67" s="52"/>
      <c r="GEE67" s="52"/>
      <c r="GEF67" s="52"/>
      <c r="GEG67" s="52"/>
      <c r="GEH67" s="52"/>
      <c r="GEI67" s="52"/>
      <c r="GEJ67" s="52"/>
      <c r="GEK67" s="52"/>
      <c r="GEL67" s="52"/>
      <c r="GEM67" s="52"/>
      <c r="GEN67" s="52"/>
      <c r="GEO67" s="52"/>
      <c r="GEP67" s="52"/>
      <c r="GEQ67" s="52"/>
      <c r="GER67" s="52"/>
      <c r="GES67" s="52"/>
      <c r="GET67" s="52"/>
      <c r="GEU67" s="52"/>
      <c r="GEV67" s="52"/>
      <c r="GEW67" s="52"/>
      <c r="GEX67" s="52"/>
      <c r="GEY67" s="52"/>
      <c r="GEZ67" s="52"/>
      <c r="GFA67" s="52"/>
      <c r="GFB67" s="52"/>
      <c r="GFC67" s="52"/>
      <c r="GFD67" s="52"/>
      <c r="GFE67" s="52"/>
      <c r="GFF67" s="52"/>
      <c r="GFG67" s="52"/>
      <c r="GFH67" s="52"/>
      <c r="GFI67" s="52"/>
      <c r="GFJ67" s="52"/>
      <c r="GFK67" s="52"/>
      <c r="GFL67" s="52"/>
      <c r="GFM67" s="52"/>
      <c r="GFN67" s="52"/>
      <c r="GFO67" s="52"/>
      <c r="GFP67" s="52"/>
      <c r="GFQ67" s="52"/>
      <c r="GFR67" s="52"/>
      <c r="GFS67" s="52"/>
      <c r="GFT67" s="52"/>
      <c r="GFU67" s="52"/>
      <c r="GFV67" s="52"/>
      <c r="GFW67" s="52"/>
      <c r="GFX67" s="52"/>
      <c r="GFY67" s="52"/>
      <c r="GFZ67" s="52"/>
      <c r="GGA67" s="52"/>
      <c r="GGB67" s="52"/>
      <c r="GGC67" s="52"/>
      <c r="GGD67" s="52"/>
      <c r="GGE67" s="52"/>
      <c r="GGF67" s="52"/>
      <c r="GGG67" s="52"/>
      <c r="GGH67" s="52"/>
      <c r="GGI67" s="52"/>
      <c r="GGJ67" s="52"/>
      <c r="GGK67" s="52"/>
      <c r="GGL67" s="52"/>
      <c r="GGM67" s="52"/>
      <c r="GGN67" s="52"/>
      <c r="GGO67" s="52"/>
      <c r="GGP67" s="52"/>
      <c r="GGQ67" s="52"/>
      <c r="GGR67" s="52"/>
      <c r="GGS67" s="52"/>
      <c r="GGT67" s="52"/>
      <c r="GGU67" s="52"/>
      <c r="GGV67" s="52"/>
      <c r="GGW67" s="52"/>
      <c r="GGX67" s="52"/>
      <c r="GGY67" s="52"/>
      <c r="GGZ67" s="52"/>
      <c r="GHA67" s="52"/>
      <c r="GHB67" s="52"/>
      <c r="GHC67" s="52"/>
      <c r="GHD67" s="52"/>
      <c r="GHE67" s="52"/>
      <c r="GHF67" s="52"/>
      <c r="GHG67" s="52"/>
      <c r="GHH67" s="52"/>
      <c r="GHI67" s="52"/>
      <c r="GHJ67" s="52"/>
      <c r="GHK67" s="52"/>
      <c r="GHL67" s="52"/>
      <c r="GHM67" s="52"/>
      <c r="GHN67" s="52"/>
      <c r="GHO67" s="52"/>
      <c r="GHP67" s="52"/>
      <c r="GHQ67" s="52"/>
      <c r="GHR67" s="52"/>
      <c r="GHS67" s="52"/>
      <c r="GHT67" s="52"/>
      <c r="GHU67" s="52"/>
      <c r="GHV67" s="52"/>
      <c r="GHW67" s="52"/>
      <c r="GHX67" s="52"/>
      <c r="GHY67" s="52"/>
      <c r="GHZ67" s="52"/>
      <c r="GIA67" s="52"/>
      <c r="GIB67" s="52"/>
      <c r="GIC67" s="52"/>
      <c r="GID67" s="52"/>
      <c r="GIE67" s="52"/>
      <c r="GIF67" s="52"/>
      <c r="GIG67" s="52"/>
      <c r="GIH67" s="52"/>
      <c r="GII67" s="52"/>
      <c r="GIJ67" s="52"/>
      <c r="GIK67" s="52"/>
      <c r="GIL67" s="52"/>
      <c r="GIM67" s="52"/>
      <c r="GIN67" s="52"/>
      <c r="GIO67" s="52"/>
      <c r="GIP67" s="52"/>
      <c r="GIQ67" s="52"/>
      <c r="GIR67" s="52"/>
      <c r="GIS67" s="52"/>
      <c r="GIT67" s="52"/>
      <c r="GIU67" s="52"/>
      <c r="GIV67" s="52"/>
      <c r="GIW67" s="52"/>
      <c r="GIX67" s="52"/>
      <c r="GIY67" s="52"/>
      <c r="GIZ67" s="52"/>
      <c r="GJA67" s="52"/>
      <c r="GJB67" s="52"/>
      <c r="GJC67" s="52"/>
      <c r="GJD67" s="52"/>
      <c r="GJE67" s="52"/>
      <c r="GJF67" s="52"/>
      <c r="GJG67" s="52"/>
      <c r="GJH67" s="52"/>
      <c r="GJI67" s="52"/>
      <c r="GJJ67" s="52"/>
      <c r="GJK67" s="52"/>
      <c r="GJL67" s="52"/>
      <c r="GJM67" s="52"/>
      <c r="GJN67" s="52"/>
      <c r="GJO67" s="52"/>
      <c r="GJP67" s="52"/>
      <c r="GJQ67" s="52"/>
      <c r="GJR67" s="52"/>
      <c r="GJS67" s="52"/>
      <c r="GJT67" s="52"/>
      <c r="GJU67" s="52"/>
      <c r="GJV67" s="52"/>
      <c r="GJW67" s="52"/>
      <c r="GJX67" s="52"/>
      <c r="GJY67" s="52"/>
      <c r="GJZ67" s="52"/>
      <c r="GKA67" s="52"/>
      <c r="GKB67" s="52"/>
      <c r="GKC67" s="52"/>
      <c r="GKD67" s="52"/>
      <c r="GKE67" s="52"/>
      <c r="GKF67" s="52"/>
      <c r="GKG67" s="52"/>
      <c r="GKH67" s="52"/>
      <c r="GKI67" s="52"/>
      <c r="GKJ67" s="52"/>
      <c r="GKK67" s="52"/>
      <c r="GKL67" s="52"/>
      <c r="GKM67" s="52"/>
      <c r="GKN67" s="52"/>
      <c r="GKO67" s="52"/>
      <c r="GKP67" s="52"/>
      <c r="GKQ67" s="52"/>
      <c r="GKR67" s="52"/>
      <c r="GKS67" s="52"/>
      <c r="GKT67" s="52"/>
      <c r="GKU67" s="52"/>
      <c r="GKV67" s="52"/>
      <c r="GKW67" s="52"/>
      <c r="GKX67" s="52"/>
      <c r="GKY67" s="52"/>
      <c r="GKZ67" s="52"/>
      <c r="GLA67" s="52"/>
      <c r="GLB67" s="52"/>
      <c r="GLC67" s="52"/>
      <c r="GLD67" s="52"/>
      <c r="GLE67" s="52"/>
      <c r="GLF67" s="52"/>
      <c r="GLG67" s="52"/>
      <c r="GLH67" s="52"/>
      <c r="GLI67" s="52"/>
      <c r="GLJ67" s="52"/>
      <c r="GLK67" s="52"/>
      <c r="GLL67" s="52"/>
      <c r="GLM67" s="52"/>
      <c r="GLN67" s="52"/>
      <c r="GLO67" s="52"/>
      <c r="GLP67" s="52"/>
      <c r="GLQ67" s="52"/>
      <c r="GLR67" s="52"/>
      <c r="GLS67" s="52"/>
      <c r="GLT67" s="52"/>
      <c r="GLU67" s="52"/>
      <c r="GLV67" s="52"/>
      <c r="GLW67" s="52"/>
      <c r="GLX67" s="52"/>
      <c r="GLY67" s="52"/>
      <c r="GLZ67" s="52"/>
      <c r="GMA67" s="52"/>
      <c r="GMB67" s="52"/>
      <c r="GMC67" s="52"/>
      <c r="GMD67" s="52"/>
      <c r="GME67" s="52"/>
      <c r="GMF67" s="52"/>
      <c r="GMG67" s="52"/>
      <c r="GMH67" s="52"/>
      <c r="GMI67" s="52"/>
      <c r="GMJ67" s="52"/>
      <c r="GMK67" s="52"/>
      <c r="GML67" s="52"/>
      <c r="GMM67" s="52"/>
      <c r="GMN67" s="52"/>
      <c r="GMO67" s="52"/>
      <c r="GMP67" s="52"/>
      <c r="GMQ67" s="52"/>
      <c r="GMR67" s="52"/>
      <c r="GMS67" s="52"/>
      <c r="GMT67" s="52"/>
      <c r="GMU67" s="52"/>
      <c r="GMV67" s="52"/>
      <c r="GMW67" s="52"/>
      <c r="GMX67" s="52"/>
      <c r="GMY67" s="52"/>
      <c r="GMZ67" s="52"/>
      <c r="GNA67" s="52"/>
      <c r="GNB67" s="52"/>
      <c r="GNC67" s="52"/>
      <c r="GND67" s="52"/>
      <c r="GNE67" s="52"/>
      <c r="GNF67" s="52"/>
      <c r="GNG67" s="52"/>
      <c r="GNH67" s="52"/>
      <c r="GNI67" s="52"/>
      <c r="GNJ67" s="52"/>
      <c r="GNK67" s="52"/>
      <c r="GNL67" s="52"/>
      <c r="GNM67" s="52"/>
      <c r="GNT67" s="52"/>
      <c r="GNU67" s="52"/>
      <c r="GNV67" s="52"/>
      <c r="GNW67" s="52"/>
      <c r="GNX67" s="52"/>
      <c r="GNY67" s="52"/>
      <c r="GNZ67" s="52"/>
      <c r="GOA67" s="52"/>
      <c r="GOB67" s="52"/>
      <c r="GOC67" s="52"/>
      <c r="GOD67" s="52"/>
      <c r="GOE67" s="52"/>
      <c r="GOF67" s="52"/>
      <c r="GOG67" s="52"/>
      <c r="GOH67" s="52"/>
      <c r="GOI67" s="52"/>
      <c r="GOJ67" s="52"/>
      <c r="GOK67" s="52"/>
      <c r="GOL67" s="52"/>
      <c r="GOM67" s="52"/>
      <c r="GON67" s="52"/>
      <c r="GOO67" s="52"/>
      <c r="GOP67" s="52"/>
      <c r="GOQ67" s="52"/>
      <c r="GOR67" s="52"/>
      <c r="GOS67" s="52"/>
      <c r="GOT67" s="52"/>
      <c r="GOU67" s="52"/>
      <c r="GOV67" s="52"/>
      <c r="GOW67" s="52"/>
      <c r="GOX67" s="52"/>
      <c r="GOY67" s="52"/>
      <c r="GOZ67" s="52"/>
      <c r="GPA67" s="52"/>
      <c r="GPB67" s="52"/>
      <c r="GPC67" s="52"/>
      <c r="GPD67" s="52"/>
      <c r="GPE67" s="52"/>
      <c r="GPF67" s="52"/>
      <c r="GPG67" s="52"/>
      <c r="GPH67" s="52"/>
      <c r="GPI67" s="52"/>
      <c r="GPJ67" s="52"/>
      <c r="GPK67" s="52"/>
      <c r="GPL67" s="52"/>
      <c r="GPM67" s="52"/>
      <c r="GPN67" s="52"/>
      <c r="GPO67" s="52"/>
      <c r="GPP67" s="52"/>
      <c r="GPQ67" s="52"/>
      <c r="GPR67" s="52"/>
      <c r="GPS67" s="52"/>
      <c r="GPT67" s="52"/>
      <c r="GPU67" s="52"/>
      <c r="GPV67" s="52"/>
      <c r="GPW67" s="52"/>
      <c r="GPX67" s="52"/>
      <c r="GPY67" s="52"/>
      <c r="GPZ67" s="52"/>
      <c r="GQA67" s="52"/>
      <c r="GQB67" s="52"/>
      <c r="GQC67" s="52"/>
      <c r="GQD67" s="52"/>
      <c r="GQE67" s="52"/>
      <c r="GQF67" s="52"/>
      <c r="GQG67" s="52"/>
      <c r="GQH67" s="52"/>
      <c r="GQI67" s="52"/>
      <c r="GQJ67" s="52"/>
      <c r="GQK67" s="52"/>
      <c r="GQL67" s="52"/>
      <c r="GQM67" s="52"/>
      <c r="GQN67" s="52"/>
      <c r="GQO67" s="52"/>
      <c r="GQP67" s="52"/>
      <c r="GQQ67" s="52"/>
      <c r="GQR67" s="52"/>
      <c r="GQS67" s="52"/>
      <c r="GQT67" s="52"/>
      <c r="GQU67" s="52"/>
      <c r="GQV67" s="52"/>
      <c r="GQW67" s="52"/>
      <c r="GQX67" s="52"/>
      <c r="GQY67" s="52"/>
      <c r="GQZ67" s="52"/>
      <c r="GRA67" s="52"/>
      <c r="GRB67" s="52"/>
      <c r="GRC67" s="52"/>
      <c r="GRD67" s="52"/>
      <c r="GRE67" s="52"/>
      <c r="GRF67" s="52"/>
      <c r="GRG67" s="52"/>
      <c r="GRH67" s="52"/>
      <c r="GRI67" s="52"/>
      <c r="GRJ67" s="52"/>
      <c r="GRK67" s="52"/>
      <c r="GRL67" s="52"/>
      <c r="GRM67" s="52"/>
      <c r="GRN67" s="52"/>
      <c r="GRO67" s="52"/>
      <c r="GRP67" s="52"/>
      <c r="GRQ67" s="52"/>
      <c r="GRR67" s="52"/>
      <c r="GRS67" s="52"/>
      <c r="GRT67" s="52"/>
      <c r="GRU67" s="52"/>
      <c r="GRV67" s="52"/>
      <c r="GRW67" s="52"/>
      <c r="GRX67" s="52"/>
      <c r="GRY67" s="52"/>
      <c r="GRZ67" s="52"/>
      <c r="GSA67" s="52"/>
      <c r="GSB67" s="52"/>
      <c r="GSC67" s="52"/>
      <c r="GSD67" s="52"/>
      <c r="GSE67" s="52"/>
      <c r="GSF67" s="52"/>
      <c r="GSG67" s="52"/>
      <c r="GSH67" s="52"/>
      <c r="GSI67" s="52"/>
      <c r="GSJ67" s="52"/>
      <c r="GSK67" s="52"/>
      <c r="GSL67" s="52"/>
      <c r="GSM67" s="52"/>
      <c r="GSN67" s="52"/>
      <c r="GSO67" s="52"/>
      <c r="GSP67" s="52"/>
      <c r="GSQ67" s="52"/>
      <c r="GSR67" s="52"/>
      <c r="GSS67" s="52"/>
      <c r="GST67" s="52"/>
      <c r="GSU67" s="52"/>
      <c r="GSV67" s="52"/>
      <c r="GSW67" s="52"/>
      <c r="GSX67" s="52"/>
      <c r="GSY67" s="52"/>
      <c r="GSZ67" s="52"/>
      <c r="GTA67" s="52"/>
      <c r="GTB67" s="52"/>
      <c r="GTC67" s="52"/>
      <c r="GTD67" s="52"/>
      <c r="GTE67" s="52"/>
      <c r="GTF67" s="52"/>
      <c r="GTG67" s="52"/>
      <c r="GTH67" s="52"/>
      <c r="GTI67" s="52"/>
      <c r="GTJ67" s="52"/>
      <c r="GTK67" s="52"/>
      <c r="GTL67" s="52"/>
      <c r="GTM67" s="52"/>
      <c r="GTN67" s="52"/>
      <c r="GTO67" s="52"/>
      <c r="GTP67" s="52"/>
      <c r="GTQ67" s="52"/>
      <c r="GTR67" s="52"/>
      <c r="GTS67" s="52"/>
      <c r="GTT67" s="52"/>
      <c r="GTU67" s="52"/>
      <c r="GTV67" s="52"/>
      <c r="GTW67" s="52"/>
      <c r="GTX67" s="52"/>
      <c r="GTY67" s="52"/>
      <c r="GTZ67" s="52"/>
      <c r="GUA67" s="52"/>
      <c r="GUB67" s="52"/>
      <c r="GUC67" s="52"/>
      <c r="GUD67" s="52"/>
      <c r="GUE67" s="52"/>
      <c r="GUF67" s="52"/>
      <c r="GUG67" s="52"/>
      <c r="GUH67" s="52"/>
      <c r="GUI67" s="52"/>
      <c r="GUJ67" s="52"/>
      <c r="GUK67" s="52"/>
      <c r="GUL67" s="52"/>
      <c r="GUM67" s="52"/>
      <c r="GUN67" s="52"/>
      <c r="GUO67" s="52"/>
      <c r="GUP67" s="52"/>
      <c r="GUQ67" s="52"/>
      <c r="GUR67" s="52"/>
      <c r="GUS67" s="52"/>
      <c r="GUT67" s="52"/>
      <c r="GUU67" s="52"/>
      <c r="GUV67" s="52"/>
      <c r="GUW67" s="52"/>
      <c r="GUX67" s="52"/>
      <c r="GUY67" s="52"/>
      <c r="GUZ67" s="52"/>
      <c r="GVA67" s="52"/>
      <c r="GVB67" s="52"/>
      <c r="GVC67" s="52"/>
      <c r="GVD67" s="52"/>
      <c r="GVE67" s="52"/>
      <c r="GVF67" s="52"/>
      <c r="GVG67" s="52"/>
      <c r="GVH67" s="52"/>
      <c r="GVI67" s="52"/>
      <c r="GVJ67" s="52"/>
      <c r="GVK67" s="52"/>
      <c r="GVL67" s="52"/>
      <c r="GVM67" s="52"/>
      <c r="GVN67" s="52"/>
      <c r="GVO67" s="52"/>
      <c r="GVP67" s="52"/>
      <c r="GVQ67" s="52"/>
      <c r="GVR67" s="52"/>
      <c r="GVS67" s="52"/>
      <c r="GVT67" s="52"/>
      <c r="GVU67" s="52"/>
      <c r="GVV67" s="52"/>
      <c r="GVW67" s="52"/>
      <c r="GVX67" s="52"/>
      <c r="GVY67" s="52"/>
      <c r="GVZ67" s="52"/>
      <c r="GWA67" s="52"/>
      <c r="GWB67" s="52"/>
      <c r="GWC67" s="52"/>
      <c r="GWD67" s="52"/>
      <c r="GWE67" s="52"/>
      <c r="GWF67" s="52"/>
      <c r="GWG67" s="52"/>
      <c r="GWH67" s="52"/>
      <c r="GWI67" s="52"/>
      <c r="GWJ67" s="52"/>
      <c r="GWK67" s="52"/>
      <c r="GWL67" s="52"/>
      <c r="GWM67" s="52"/>
      <c r="GWN67" s="52"/>
      <c r="GWO67" s="52"/>
      <c r="GWP67" s="52"/>
      <c r="GWQ67" s="52"/>
      <c r="GWR67" s="52"/>
      <c r="GWS67" s="52"/>
      <c r="GWT67" s="52"/>
      <c r="GWU67" s="52"/>
      <c r="GWV67" s="52"/>
      <c r="GWW67" s="52"/>
      <c r="GWX67" s="52"/>
      <c r="GWY67" s="52"/>
      <c r="GWZ67" s="52"/>
      <c r="GXA67" s="52"/>
      <c r="GXB67" s="52"/>
      <c r="GXC67" s="52"/>
      <c r="GXD67" s="52"/>
      <c r="GXE67" s="52"/>
      <c r="GXF67" s="52"/>
      <c r="GXG67" s="52"/>
      <c r="GXH67" s="52"/>
      <c r="GXI67" s="52"/>
      <c r="GXP67" s="52"/>
      <c r="GXQ67" s="52"/>
      <c r="GXR67" s="52"/>
      <c r="GXS67" s="52"/>
      <c r="GXT67" s="52"/>
      <c r="GXU67" s="52"/>
      <c r="GXV67" s="52"/>
      <c r="GXW67" s="52"/>
      <c r="GXX67" s="52"/>
      <c r="GXY67" s="52"/>
      <c r="GXZ67" s="52"/>
      <c r="GYA67" s="52"/>
      <c r="GYB67" s="52"/>
      <c r="GYC67" s="52"/>
      <c r="GYD67" s="52"/>
      <c r="GYE67" s="52"/>
      <c r="GYF67" s="52"/>
      <c r="GYG67" s="52"/>
      <c r="GYH67" s="52"/>
      <c r="GYI67" s="52"/>
      <c r="GYJ67" s="52"/>
      <c r="GYK67" s="52"/>
      <c r="GYL67" s="52"/>
      <c r="GYM67" s="52"/>
      <c r="GYN67" s="52"/>
      <c r="GYO67" s="52"/>
      <c r="GYP67" s="52"/>
      <c r="GYQ67" s="52"/>
      <c r="GYR67" s="52"/>
      <c r="GYS67" s="52"/>
      <c r="GYT67" s="52"/>
      <c r="GYU67" s="52"/>
      <c r="GYV67" s="52"/>
      <c r="GYW67" s="52"/>
      <c r="GYX67" s="52"/>
      <c r="GYY67" s="52"/>
      <c r="GYZ67" s="52"/>
      <c r="GZA67" s="52"/>
      <c r="GZB67" s="52"/>
      <c r="GZC67" s="52"/>
      <c r="GZD67" s="52"/>
      <c r="GZE67" s="52"/>
      <c r="GZF67" s="52"/>
      <c r="GZG67" s="52"/>
      <c r="GZH67" s="52"/>
      <c r="GZI67" s="52"/>
      <c r="GZJ67" s="52"/>
      <c r="GZK67" s="52"/>
      <c r="GZL67" s="52"/>
      <c r="GZM67" s="52"/>
      <c r="GZN67" s="52"/>
      <c r="GZO67" s="52"/>
      <c r="GZP67" s="52"/>
      <c r="GZQ67" s="52"/>
      <c r="GZR67" s="52"/>
      <c r="GZS67" s="52"/>
      <c r="GZT67" s="52"/>
      <c r="GZU67" s="52"/>
      <c r="GZV67" s="52"/>
      <c r="GZW67" s="52"/>
      <c r="GZX67" s="52"/>
      <c r="GZY67" s="52"/>
      <c r="GZZ67" s="52"/>
      <c r="HAA67" s="52"/>
      <c r="HAB67" s="52"/>
      <c r="HAC67" s="52"/>
      <c r="HAD67" s="52"/>
      <c r="HAE67" s="52"/>
      <c r="HAF67" s="52"/>
      <c r="HAG67" s="52"/>
      <c r="HAH67" s="52"/>
      <c r="HAI67" s="52"/>
      <c r="HAJ67" s="52"/>
      <c r="HAK67" s="52"/>
      <c r="HAL67" s="52"/>
      <c r="HAM67" s="52"/>
      <c r="HAN67" s="52"/>
      <c r="HAO67" s="52"/>
      <c r="HAP67" s="52"/>
      <c r="HAQ67" s="52"/>
      <c r="HAR67" s="52"/>
      <c r="HAS67" s="52"/>
      <c r="HAT67" s="52"/>
      <c r="HAU67" s="52"/>
      <c r="HAV67" s="52"/>
      <c r="HAW67" s="52"/>
      <c r="HAX67" s="52"/>
      <c r="HAY67" s="52"/>
      <c r="HAZ67" s="52"/>
      <c r="HBA67" s="52"/>
      <c r="HBB67" s="52"/>
      <c r="HBC67" s="52"/>
      <c r="HBD67" s="52"/>
      <c r="HBE67" s="52"/>
      <c r="HBF67" s="52"/>
      <c r="HBG67" s="52"/>
      <c r="HBH67" s="52"/>
      <c r="HBI67" s="52"/>
      <c r="HBJ67" s="52"/>
      <c r="HBK67" s="52"/>
      <c r="HBL67" s="52"/>
      <c r="HBM67" s="52"/>
      <c r="HBN67" s="52"/>
      <c r="HBO67" s="52"/>
      <c r="HBP67" s="52"/>
      <c r="HBQ67" s="52"/>
      <c r="HBR67" s="52"/>
      <c r="HBS67" s="52"/>
      <c r="HBT67" s="52"/>
      <c r="HBU67" s="52"/>
      <c r="HBV67" s="52"/>
      <c r="HBW67" s="52"/>
      <c r="HBX67" s="52"/>
      <c r="HBY67" s="52"/>
      <c r="HBZ67" s="52"/>
      <c r="HCA67" s="52"/>
      <c r="HCB67" s="52"/>
      <c r="HCC67" s="52"/>
      <c r="HCD67" s="52"/>
      <c r="HCE67" s="52"/>
      <c r="HCF67" s="52"/>
      <c r="HCG67" s="52"/>
      <c r="HCH67" s="52"/>
      <c r="HCI67" s="52"/>
      <c r="HCJ67" s="52"/>
      <c r="HCK67" s="52"/>
      <c r="HCL67" s="52"/>
      <c r="HCM67" s="52"/>
      <c r="HCN67" s="52"/>
      <c r="HCO67" s="52"/>
      <c r="HCP67" s="52"/>
      <c r="HCQ67" s="52"/>
      <c r="HCR67" s="52"/>
      <c r="HCS67" s="52"/>
      <c r="HCT67" s="52"/>
      <c r="HCU67" s="52"/>
      <c r="HCV67" s="52"/>
      <c r="HCW67" s="52"/>
      <c r="HCX67" s="52"/>
      <c r="HCY67" s="52"/>
      <c r="HCZ67" s="52"/>
      <c r="HDA67" s="52"/>
      <c r="HDB67" s="52"/>
      <c r="HDC67" s="52"/>
      <c r="HDD67" s="52"/>
      <c r="HDE67" s="52"/>
      <c r="HDF67" s="52"/>
      <c r="HDG67" s="52"/>
      <c r="HDH67" s="52"/>
      <c r="HDI67" s="52"/>
      <c r="HDJ67" s="52"/>
      <c r="HDK67" s="52"/>
      <c r="HDL67" s="52"/>
      <c r="HDM67" s="52"/>
      <c r="HDN67" s="52"/>
      <c r="HDO67" s="52"/>
      <c r="HDP67" s="52"/>
      <c r="HDQ67" s="52"/>
      <c r="HDR67" s="52"/>
      <c r="HDS67" s="52"/>
      <c r="HDT67" s="52"/>
      <c r="HDU67" s="52"/>
      <c r="HDV67" s="52"/>
      <c r="HDW67" s="52"/>
      <c r="HDX67" s="52"/>
      <c r="HDY67" s="52"/>
      <c r="HDZ67" s="52"/>
      <c r="HEA67" s="52"/>
      <c r="HEB67" s="52"/>
      <c r="HEC67" s="52"/>
      <c r="HED67" s="52"/>
      <c r="HEE67" s="52"/>
      <c r="HEF67" s="52"/>
      <c r="HEG67" s="52"/>
      <c r="HEH67" s="52"/>
      <c r="HEI67" s="52"/>
      <c r="HEJ67" s="52"/>
      <c r="HEK67" s="52"/>
      <c r="HEL67" s="52"/>
      <c r="HEM67" s="52"/>
      <c r="HEN67" s="52"/>
      <c r="HEO67" s="52"/>
      <c r="HEP67" s="52"/>
      <c r="HEQ67" s="52"/>
      <c r="HER67" s="52"/>
      <c r="HES67" s="52"/>
      <c r="HET67" s="52"/>
      <c r="HEU67" s="52"/>
      <c r="HEV67" s="52"/>
      <c r="HEW67" s="52"/>
      <c r="HEX67" s="52"/>
      <c r="HEY67" s="52"/>
      <c r="HEZ67" s="52"/>
      <c r="HFA67" s="52"/>
      <c r="HFB67" s="52"/>
      <c r="HFC67" s="52"/>
      <c r="HFD67" s="52"/>
      <c r="HFE67" s="52"/>
      <c r="HFF67" s="52"/>
      <c r="HFG67" s="52"/>
      <c r="HFH67" s="52"/>
      <c r="HFI67" s="52"/>
      <c r="HFJ67" s="52"/>
      <c r="HFK67" s="52"/>
      <c r="HFL67" s="52"/>
      <c r="HFM67" s="52"/>
      <c r="HFN67" s="52"/>
      <c r="HFO67" s="52"/>
      <c r="HFP67" s="52"/>
      <c r="HFQ67" s="52"/>
      <c r="HFR67" s="52"/>
      <c r="HFS67" s="52"/>
      <c r="HFT67" s="52"/>
      <c r="HFU67" s="52"/>
      <c r="HFV67" s="52"/>
      <c r="HFW67" s="52"/>
      <c r="HFX67" s="52"/>
      <c r="HFY67" s="52"/>
      <c r="HFZ67" s="52"/>
      <c r="HGA67" s="52"/>
      <c r="HGB67" s="52"/>
      <c r="HGC67" s="52"/>
      <c r="HGD67" s="52"/>
      <c r="HGE67" s="52"/>
      <c r="HGF67" s="52"/>
      <c r="HGG67" s="52"/>
      <c r="HGH67" s="52"/>
      <c r="HGI67" s="52"/>
      <c r="HGJ67" s="52"/>
      <c r="HGK67" s="52"/>
      <c r="HGL67" s="52"/>
      <c r="HGM67" s="52"/>
      <c r="HGN67" s="52"/>
      <c r="HGO67" s="52"/>
      <c r="HGP67" s="52"/>
      <c r="HGQ67" s="52"/>
      <c r="HGR67" s="52"/>
      <c r="HGS67" s="52"/>
      <c r="HGT67" s="52"/>
      <c r="HGU67" s="52"/>
      <c r="HGV67" s="52"/>
      <c r="HGW67" s="52"/>
      <c r="HGX67" s="52"/>
      <c r="HGY67" s="52"/>
      <c r="HGZ67" s="52"/>
      <c r="HHA67" s="52"/>
      <c r="HHB67" s="52"/>
      <c r="HHC67" s="52"/>
      <c r="HHD67" s="52"/>
      <c r="HHE67" s="52"/>
      <c r="HHL67" s="52"/>
      <c r="HHM67" s="52"/>
      <c r="HHN67" s="52"/>
      <c r="HHO67" s="52"/>
      <c r="HHP67" s="52"/>
      <c r="HHQ67" s="52"/>
      <c r="HHR67" s="52"/>
      <c r="HHS67" s="52"/>
      <c r="HHT67" s="52"/>
      <c r="HHU67" s="52"/>
      <c r="HHV67" s="52"/>
      <c r="HHW67" s="52"/>
      <c r="HHX67" s="52"/>
      <c r="HHY67" s="52"/>
      <c r="HHZ67" s="52"/>
      <c r="HIA67" s="52"/>
      <c r="HIB67" s="52"/>
      <c r="HIC67" s="52"/>
      <c r="HID67" s="52"/>
      <c r="HIE67" s="52"/>
      <c r="HIF67" s="52"/>
      <c r="HIG67" s="52"/>
      <c r="HIH67" s="52"/>
      <c r="HII67" s="52"/>
      <c r="HIJ67" s="52"/>
      <c r="HIK67" s="52"/>
      <c r="HIL67" s="52"/>
      <c r="HIM67" s="52"/>
      <c r="HIN67" s="52"/>
      <c r="HIO67" s="52"/>
      <c r="HIP67" s="52"/>
      <c r="HIQ67" s="52"/>
      <c r="HIR67" s="52"/>
      <c r="HIS67" s="52"/>
      <c r="HIT67" s="52"/>
      <c r="HIU67" s="52"/>
      <c r="HIV67" s="52"/>
      <c r="HIW67" s="52"/>
      <c r="HIX67" s="52"/>
      <c r="HIY67" s="52"/>
      <c r="HIZ67" s="52"/>
      <c r="HJA67" s="52"/>
      <c r="HJB67" s="52"/>
      <c r="HJC67" s="52"/>
      <c r="HJD67" s="52"/>
      <c r="HJE67" s="52"/>
      <c r="HJF67" s="52"/>
      <c r="HJG67" s="52"/>
      <c r="HJH67" s="52"/>
      <c r="HJI67" s="52"/>
      <c r="HJJ67" s="52"/>
      <c r="HJK67" s="52"/>
      <c r="HJL67" s="52"/>
      <c r="HJM67" s="52"/>
      <c r="HJN67" s="52"/>
      <c r="HJO67" s="52"/>
      <c r="HJP67" s="52"/>
      <c r="HJQ67" s="52"/>
      <c r="HJR67" s="52"/>
      <c r="HJS67" s="52"/>
      <c r="HJT67" s="52"/>
      <c r="HJU67" s="52"/>
      <c r="HJV67" s="52"/>
      <c r="HJW67" s="52"/>
      <c r="HJX67" s="52"/>
      <c r="HJY67" s="52"/>
      <c r="HJZ67" s="52"/>
      <c r="HKA67" s="52"/>
      <c r="HKB67" s="52"/>
      <c r="HKC67" s="52"/>
      <c r="HKD67" s="52"/>
      <c r="HKE67" s="52"/>
      <c r="HKF67" s="52"/>
      <c r="HKG67" s="52"/>
      <c r="HKH67" s="52"/>
      <c r="HKI67" s="52"/>
      <c r="HKJ67" s="52"/>
      <c r="HKK67" s="52"/>
      <c r="HKL67" s="52"/>
      <c r="HKM67" s="52"/>
      <c r="HKN67" s="52"/>
      <c r="HKO67" s="52"/>
      <c r="HKP67" s="52"/>
      <c r="HKQ67" s="52"/>
      <c r="HKR67" s="52"/>
      <c r="HKS67" s="52"/>
      <c r="HKT67" s="52"/>
      <c r="HKU67" s="52"/>
      <c r="HKV67" s="52"/>
      <c r="HKW67" s="52"/>
      <c r="HKX67" s="52"/>
      <c r="HKY67" s="52"/>
      <c r="HKZ67" s="52"/>
      <c r="HLA67" s="52"/>
      <c r="HLB67" s="52"/>
      <c r="HLC67" s="52"/>
      <c r="HLD67" s="52"/>
      <c r="HLE67" s="52"/>
      <c r="HLF67" s="52"/>
      <c r="HLG67" s="52"/>
      <c r="HLH67" s="52"/>
      <c r="HLI67" s="52"/>
      <c r="HLJ67" s="52"/>
      <c r="HLK67" s="52"/>
      <c r="HLL67" s="52"/>
      <c r="HLM67" s="52"/>
      <c r="HLN67" s="52"/>
      <c r="HLO67" s="52"/>
      <c r="HLP67" s="52"/>
      <c r="HLQ67" s="52"/>
      <c r="HLR67" s="52"/>
      <c r="HLS67" s="52"/>
      <c r="HLT67" s="52"/>
      <c r="HLU67" s="52"/>
      <c r="HLV67" s="52"/>
      <c r="HLW67" s="52"/>
      <c r="HLX67" s="52"/>
      <c r="HLY67" s="52"/>
      <c r="HLZ67" s="52"/>
      <c r="HMA67" s="52"/>
      <c r="HMB67" s="52"/>
      <c r="HMC67" s="52"/>
      <c r="HMD67" s="52"/>
      <c r="HME67" s="52"/>
      <c r="HMF67" s="52"/>
      <c r="HMG67" s="52"/>
      <c r="HMH67" s="52"/>
      <c r="HMI67" s="52"/>
      <c r="HMJ67" s="52"/>
      <c r="HMK67" s="52"/>
      <c r="HML67" s="52"/>
      <c r="HMM67" s="52"/>
      <c r="HMN67" s="52"/>
      <c r="HMO67" s="52"/>
      <c r="HMP67" s="52"/>
      <c r="HMQ67" s="52"/>
      <c r="HMR67" s="52"/>
      <c r="HMS67" s="52"/>
      <c r="HMT67" s="52"/>
      <c r="HMU67" s="52"/>
      <c r="HMV67" s="52"/>
      <c r="HMW67" s="52"/>
      <c r="HMX67" s="52"/>
      <c r="HMY67" s="52"/>
      <c r="HMZ67" s="52"/>
      <c r="HNA67" s="52"/>
      <c r="HNB67" s="52"/>
      <c r="HNC67" s="52"/>
      <c r="HND67" s="52"/>
      <c r="HNE67" s="52"/>
      <c r="HNF67" s="52"/>
      <c r="HNG67" s="52"/>
      <c r="HNH67" s="52"/>
      <c r="HNI67" s="52"/>
      <c r="HNJ67" s="52"/>
      <c r="HNK67" s="52"/>
      <c r="HNL67" s="52"/>
      <c r="HNM67" s="52"/>
      <c r="HNN67" s="52"/>
      <c r="HNO67" s="52"/>
      <c r="HNP67" s="52"/>
      <c r="HNQ67" s="52"/>
      <c r="HNR67" s="52"/>
      <c r="HNS67" s="52"/>
      <c r="HNT67" s="52"/>
      <c r="HNU67" s="52"/>
      <c r="HNV67" s="52"/>
      <c r="HNW67" s="52"/>
      <c r="HNX67" s="52"/>
      <c r="HNY67" s="52"/>
      <c r="HNZ67" s="52"/>
      <c r="HOA67" s="52"/>
      <c r="HOB67" s="52"/>
      <c r="HOC67" s="52"/>
      <c r="HOD67" s="52"/>
      <c r="HOE67" s="52"/>
      <c r="HOF67" s="52"/>
      <c r="HOG67" s="52"/>
      <c r="HOH67" s="52"/>
      <c r="HOI67" s="52"/>
      <c r="HOJ67" s="52"/>
      <c r="HOK67" s="52"/>
      <c r="HOL67" s="52"/>
      <c r="HOM67" s="52"/>
      <c r="HON67" s="52"/>
      <c r="HOO67" s="52"/>
      <c r="HOP67" s="52"/>
      <c r="HOQ67" s="52"/>
      <c r="HOR67" s="52"/>
      <c r="HOS67" s="52"/>
      <c r="HOT67" s="52"/>
      <c r="HOU67" s="52"/>
      <c r="HOV67" s="52"/>
      <c r="HOW67" s="52"/>
      <c r="HOX67" s="52"/>
      <c r="HOY67" s="52"/>
      <c r="HOZ67" s="52"/>
      <c r="HPA67" s="52"/>
      <c r="HPB67" s="52"/>
      <c r="HPC67" s="52"/>
      <c r="HPD67" s="52"/>
      <c r="HPE67" s="52"/>
      <c r="HPF67" s="52"/>
      <c r="HPG67" s="52"/>
      <c r="HPH67" s="52"/>
      <c r="HPI67" s="52"/>
      <c r="HPJ67" s="52"/>
      <c r="HPK67" s="52"/>
      <c r="HPL67" s="52"/>
      <c r="HPM67" s="52"/>
      <c r="HPN67" s="52"/>
      <c r="HPO67" s="52"/>
      <c r="HPP67" s="52"/>
      <c r="HPQ67" s="52"/>
      <c r="HPR67" s="52"/>
      <c r="HPS67" s="52"/>
      <c r="HPT67" s="52"/>
      <c r="HPU67" s="52"/>
      <c r="HPV67" s="52"/>
      <c r="HPW67" s="52"/>
      <c r="HPX67" s="52"/>
      <c r="HPY67" s="52"/>
      <c r="HPZ67" s="52"/>
      <c r="HQA67" s="52"/>
      <c r="HQB67" s="52"/>
      <c r="HQC67" s="52"/>
      <c r="HQD67" s="52"/>
      <c r="HQE67" s="52"/>
      <c r="HQF67" s="52"/>
      <c r="HQG67" s="52"/>
      <c r="HQH67" s="52"/>
      <c r="HQI67" s="52"/>
      <c r="HQJ67" s="52"/>
      <c r="HQK67" s="52"/>
      <c r="HQL67" s="52"/>
      <c r="HQM67" s="52"/>
      <c r="HQN67" s="52"/>
      <c r="HQO67" s="52"/>
      <c r="HQP67" s="52"/>
      <c r="HQQ67" s="52"/>
      <c r="HQR67" s="52"/>
      <c r="HQS67" s="52"/>
      <c r="HQT67" s="52"/>
      <c r="HQU67" s="52"/>
      <c r="HQV67" s="52"/>
      <c r="HQW67" s="52"/>
      <c r="HQX67" s="52"/>
      <c r="HQY67" s="52"/>
      <c r="HQZ67" s="52"/>
      <c r="HRA67" s="52"/>
      <c r="HRH67" s="52"/>
      <c r="HRI67" s="52"/>
      <c r="HRJ67" s="52"/>
      <c r="HRK67" s="52"/>
      <c r="HRL67" s="52"/>
      <c r="HRM67" s="52"/>
      <c r="HRN67" s="52"/>
      <c r="HRO67" s="52"/>
      <c r="HRP67" s="52"/>
      <c r="HRQ67" s="52"/>
      <c r="HRR67" s="52"/>
      <c r="HRS67" s="52"/>
      <c r="HRT67" s="52"/>
      <c r="HRU67" s="52"/>
      <c r="HRV67" s="52"/>
      <c r="HRW67" s="52"/>
      <c r="HRX67" s="52"/>
      <c r="HRY67" s="52"/>
      <c r="HRZ67" s="52"/>
      <c r="HSA67" s="52"/>
      <c r="HSB67" s="52"/>
      <c r="HSC67" s="52"/>
      <c r="HSD67" s="52"/>
      <c r="HSE67" s="52"/>
      <c r="HSF67" s="52"/>
      <c r="HSG67" s="52"/>
      <c r="HSH67" s="52"/>
      <c r="HSI67" s="52"/>
      <c r="HSJ67" s="52"/>
      <c r="HSK67" s="52"/>
      <c r="HSL67" s="52"/>
      <c r="HSM67" s="52"/>
      <c r="HSN67" s="52"/>
      <c r="HSO67" s="52"/>
      <c r="HSP67" s="52"/>
      <c r="HSQ67" s="52"/>
      <c r="HSR67" s="52"/>
      <c r="HSS67" s="52"/>
      <c r="HST67" s="52"/>
      <c r="HSU67" s="52"/>
      <c r="HSV67" s="52"/>
      <c r="HSW67" s="52"/>
      <c r="HSX67" s="52"/>
      <c r="HSY67" s="52"/>
      <c r="HSZ67" s="52"/>
      <c r="HTA67" s="52"/>
      <c r="HTB67" s="52"/>
      <c r="HTC67" s="52"/>
      <c r="HTD67" s="52"/>
      <c r="HTE67" s="52"/>
      <c r="HTF67" s="52"/>
      <c r="HTG67" s="52"/>
      <c r="HTH67" s="52"/>
      <c r="HTI67" s="52"/>
      <c r="HTJ67" s="52"/>
      <c r="HTK67" s="52"/>
      <c r="HTL67" s="52"/>
      <c r="HTM67" s="52"/>
      <c r="HTN67" s="52"/>
      <c r="HTO67" s="52"/>
      <c r="HTP67" s="52"/>
      <c r="HTQ67" s="52"/>
      <c r="HTR67" s="52"/>
      <c r="HTS67" s="52"/>
      <c r="HTT67" s="52"/>
      <c r="HTU67" s="52"/>
      <c r="HTV67" s="52"/>
      <c r="HTW67" s="52"/>
      <c r="HTX67" s="52"/>
      <c r="HTY67" s="52"/>
      <c r="HTZ67" s="52"/>
      <c r="HUA67" s="52"/>
      <c r="HUB67" s="52"/>
      <c r="HUC67" s="52"/>
      <c r="HUD67" s="52"/>
      <c r="HUE67" s="52"/>
      <c r="HUF67" s="52"/>
      <c r="HUG67" s="52"/>
      <c r="HUH67" s="52"/>
      <c r="HUI67" s="52"/>
      <c r="HUJ67" s="52"/>
      <c r="HUK67" s="52"/>
      <c r="HUL67" s="52"/>
      <c r="HUM67" s="52"/>
      <c r="HUN67" s="52"/>
      <c r="HUO67" s="52"/>
      <c r="HUP67" s="52"/>
      <c r="HUQ67" s="52"/>
      <c r="HUR67" s="52"/>
      <c r="HUS67" s="52"/>
      <c r="HUT67" s="52"/>
      <c r="HUU67" s="52"/>
      <c r="HUV67" s="52"/>
      <c r="HUW67" s="52"/>
      <c r="HUX67" s="52"/>
      <c r="HUY67" s="52"/>
      <c r="HUZ67" s="52"/>
      <c r="HVA67" s="52"/>
      <c r="HVB67" s="52"/>
      <c r="HVC67" s="52"/>
      <c r="HVD67" s="52"/>
      <c r="HVE67" s="52"/>
      <c r="HVF67" s="52"/>
      <c r="HVG67" s="52"/>
      <c r="HVH67" s="52"/>
      <c r="HVI67" s="52"/>
      <c r="HVJ67" s="52"/>
      <c r="HVK67" s="52"/>
      <c r="HVL67" s="52"/>
      <c r="HVM67" s="52"/>
      <c r="HVN67" s="52"/>
      <c r="HVO67" s="52"/>
      <c r="HVP67" s="52"/>
      <c r="HVQ67" s="52"/>
      <c r="HVR67" s="52"/>
      <c r="HVS67" s="52"/>
      <c r="HVT67" s="52"/>
      <c r="HVU67" s="52"/>
      <c r="HVV67" s="52"/>
      <c r="HVW67" s="52"/>
      <c r="HVX67" s="52"/>
      <c r="HVY67" s="52"/>
      <c r="HVZ67" s="52"/>
      <c r="HWA67" s="52"/>
      <c r="HWB67" s="52"/>
      <c r="HWC67" s="52"/>
      <c r="HWD67" s="52"/>
      <c r="HWE67" s="52"/>
      <c r="HWF67" s="52"/>
      <c r="HWG67" s="52"/>
      <c r="HWH67" s="52"/>
      <c r="HWI67" s="52"/>
      <c r="HWJ67" s="52"/>
      <c r="HWK67" s="52"/>
      <c r="HWL67" s="52"/>
      <c r="HWM67" s="52"/>
      <c r="HWN67" s="52"/>
      <c r="HWO67" s="52"/>
      <c r="HWP67" s="52"/>
      <c r="HWQ67" s="52"/>
      <c r="HWR67" s="52"/>
      <c r="HWS67" s="52"/>
      <c r="HWT67" s="52"/>
      <c r="HWU67" s="52"/>
      <c r="HWV67" s="52"/>
      <c r="HWW67" s="52"/>
      <c r="HWX67" s="52"/>
      <c r="HWY67" s="52"/>
      <c r="HWZ67" s="52"/>
      <c r="HXA67" s="52"/>
      <c r="HXB67" s="52"/>
      <c r="HXC67" s="52"/>
      <c r="HXD67" s="52"/>
      <c r="HXE67" s="52"/>
      <c r="HXF67" s="52"/>
      <c r="HXG67" s="52"/>
      <c r="HXH67" s="52"/>
      <c r="HXI67" s="52"/>
      <c r="HXJ67" s="52"/>
      <c r="HXK67" s="52"/>
      <c r="HXL67" s="52"/>
      <c r="HXM67" s="52"/>
      <c r="HXN67" s="52"/>
      <c r="HXO67" s="52"/>
      <c r="HXP67" s="52"/>
      <c r="HXQ67" s="52"/>
      <c r="HXR67" s="52"/>
      <c r="HXS67" s="52"/>
      <c r="HXT67" s="52"/>
      <c r="HXU67" s="52"/>
      <c r="HXV67" s="52"/>
      <c r="HXW67" s="52"/>
      <c r="HXX67" s="52"/>
      <c r="HXY67" s="52"/>
      <c r="HXZ67" s="52"/>
      <c r="HYA67" s="52"/>
      <c r="HYB67" s="52"/>
      <c r="HYC67" s="52"/>
      <c r="HYD67" s="52"/>
      <c r="HYE67" s="52"/>
      <c r="HYF67" s="52"/>
      <c r="HYG67" s="52"/>
      <c r="HYH67" s="52"/>
      <c r="HYI67" s="52"/>
      <c r="HYJ67" s="52"/>
      <c r="HYK67" s="52"/>
      <c r="HYL67" s="52"/>
      <c r="HYM67" s="52"/>
      <c r="HYN67" s="52"/>
      <c r="HYO67" s="52"/>
      <c r="HYP67" s="52"/>
      <c r="HYQ67" s="52"/>
      <c r="HYR67" s="52"/>
      <c r="HYS67" s="52"/>
      <c r="HYT67" s="52"/>
      <c r="HYU67" s="52"/>
      <c r="HYV67" s="52"/>
      <c r="HYW67" s="52"/>
      <c r="HYX67" s="52"/>
      <c r="HYY67" s="52"/>
      <c r="HYZ67" s="52"/>
      <c r="HZA67" s="52"/>
      <c r="HZB67" s="52"/>
      <c r="HZC67" s="52"/>
      <c r="HZD67" s="52"/>
      <c r="HZE67" s="52"/>
      <c r="HZF67" s="52"/>
      <c r="HZG67" s="52"/>
      <c r="HZH67" s="52"/>
      <c r="HZI67" s="52"/>
      <c r="HZJ67" s="52"/>
      <c r="HZK67" s="52"/>
      <c r="HZL67" s="52"/>
      <c r="HZM67" s="52"/>
      <c r="HZN67" s="52"/>
      <c r="HZO67" s="52"/>
      <c r="HZP67" s="52"/>
      <c r="HZQ67" s="52"/>
      <c r="HZR67" s="52"/>
      <c r="HZS67" s="52"/>
      <c r="HZT67" s="52"/>
      <c r="HZU67" s="52"/>
      <c r="HZV67" s="52"/>
      <c r="HZW67" s="52"/>
      <c r="HZX67" s="52"/>
      <c r="HZY67" s="52"/>
      <c r="HZZ67" s="52"/>
      <c r="IAA67" s="52"/>
      <c r="IAB67" s="52"/>
      <c r="IAC67" s="52"/>
      <c r="IAD67" s="52"/>
      <c r="IAE67" s="52"/>
      <c r="IAF67" s="52"/>
      <c r="IAG67" s="52"/>
      <c r="IAH67" s="52"/>
      <c r="IAI67" s="52"/>
      <c r="IAJ67" s="52"/>
      <c r="IAK67" s="52"/>
      <c r="IAL67" s="52"/>
      <c r="IAM67" s="52"/>
      <c r="IAN67" s="52"/>
      <c r="IAO67" s="52"/>
      <c r="IAP67" s="52"/>
      <c r="IAQ67" s="52"/>
      <c r="IAR67" s="52"/>
      <c r="IAS67" s="52"/>
      <c r="IAT67" s="52"/>
      <c r="IAU67" s="52"/>
      <c r="IAV67" s="52"/>
      <c r="IAW67" s="52"/>
      <c r="IBD67" s="52"/>
      <c r="IBE67" s="52"/>
      <c r="IBF67" s="52"/>
      <c r="IBG67" s="52"/>
      <c r="IBH67" s="52"/>
      <c r="IBI67" s="52"/>
      <c r="IBJ67" s="52"/>
      <c r="IBK67" s="52"/>
      <c r="IBL67" s="52"/>
      <c r="IBM67" s="52"/>
      <c r="IBN67" s="52"/>
      <c r="IBO67" s="52"/>
      <c r="IBP67" s="52"/>
      <c r="IBQ67" s="52"/>
      <c r="IBR67" s="52"/>
      <c r="IBS67" s="52"/>
      <c r="IBT67" s="52"/>
      <c r="IBU67" s="52"/>
      <c r="IBV67" s="52"/>
      <c r="IBW67" s="52"/>
      <c r="IBX67" s="52"/>
      <c r="IBY67" s="52"/>
      <c r="IBZ67" s="52"/>
      <c r="ICA67" s="52"/>
      <c r="ICB67" s="52"/>
      <c r="ICC67" s="52"/>
      <c r="ICD67" s="52"/>
      <c r="ICE67" s="52"/>
      <c r="ICF67" s="52"/>
      <c r="ICG67" s="52"/>
      <c r="ICH67" s="52"/>
      <c r="ICI67" s="52"/>
      <c r="ICJ67" s="52"/>
      <c r="ICK67" s="52"/>
      <c r="ICL67" s="52"/>
      <c r="ICM67" s="52"/>
      <c r="ICN67" s="52"/>
      <c r="ICO67" s="52"/>
      <c r="ICP67" s="52"/>
      <c r="ICQ67" s="52"/>
      <c r="ICR67" s="52"/>
      <c r="ICS67" s="52"/>
      <c r="ICT67" s="52"/>
      <c r="ICU67" s="52"/>
      <c r="ICV67" s="52"/>
      <c r="ICW67" s="52"/>
      <c r="ICX67" s="52"/>
      <c r="ICY67" s="52"/>
      <c r="ICZ67" s="52"/>
      <c r="IDA67" s="52"/>
      <c r="IDB67" s="52"/>
      <c r="IDC67" s="52"/>
      <c r="IDD67" s="52"/>
      <c r="IDE67" s="52"/>
      <c r="IDF67" s="52"/>
      <c r="IDG67" s="52"/>
      <c r="IDH67" s="52"/>
      <c r="IDI67" s="52"/>
      <c r="IDJ67" s="52"/>
      <c r="IDK67" s="52"/>
      <c r="IDL67" s="52"/>
      <c r="IDM67" s="52"/>
      <c r="IDN67" s="52"/>
      <c r="IDO67" s="52"/>
      <c r="IDP67" s="52"/>
      <c r="IDQ67" s="52"/>
      <c r="IDR67" s="52"/>
      <c r="IDS67" s="52"/>
      <c r="IDT67" s="52"/>
      <c r="IDU67" s="52"/>
      <c r="IDV67" s="52"/>
      <c r="IDW67" s="52"/>
      <c r="IDX67" s="52"/>
      <c r="IDY67" s="52"/>
      <c r="IDZ67" s="52"/>
      <c r="IEA67" s="52"/>
      <c r="IEB67" s="52"/>
      <c r="IEC67" s="52"/>
      <c r="IED67" s="52"/>
      <c r="IEE67" s="52"/>
      <c r="IEF67" s="52"/>
      <c r="IEG67" s="52"/>
      <c r="IEH67" s="52"/>
      <c r="IEI67" s="52"/>
      <c r="IEJ67" s="52"/>
      <c r="IEK67" s="52"/>
      <c r="IEL67" s="52"/>
      <c r="IEM67" s="52"/>
      <c r="IEN67" s="52"/>
      <c r="IEO67" s="52"/>
      <c r="IEP67" s="52"/>
      <c r="IEQ67" s="52"/>
      <c r="IER67" s="52"/>
      <c r="IES67" s="52"/>
      <c r="IET67" s="52"/>
      <c r="IEU67" s="52"/>
      <c r="IEV67" s="52"/>
      <c r="IEW67" s="52"/>
      <c r="IEX67" s="52"/>
      <c r="IEY67" s="52"/>
      <c r="IEZ67" s="52"/>
      <c r="IFA67" s="52"/>
      <c r="IFB67" s="52"/>
      <c r="IFC67" s="52"/>
      <c r="IFD67" s="52"/>
      <c r="IFE67" s="52"/>
      <c r="IFF67" s="52"/>
      <c r="IFG67" s="52"/>
      <c r="IFH67" s="52"/>
      <c r="IFI67" s="52"/>
      <c r="IFJ67" s="52"/>
      <c r="IFK67" s="52"/>
      <c r="IFL67" s="52"/>
      <c r="IFM67" s="52"/>
      <c r="IFN67" s="52"/>
      <c r="IFO67" s="52"/>
      <c r="IFP67" s="52"/>
      <c r="IFQ67" s="52"/>
      <c r="IFR67" s="52"/>
      <c r="IFS67" s="52"/>
      <c r="IFT67" s="52"/>
      <c r="IFU67" s="52"/>
      <c r="IFV67" s="52"/>
      <c r="IFW67" s="52"/>
      <c r="IFX67" s="52"/>
      <c r="IFY67" s="52"/>
      <c r="IFZ67" s="52"/>
      <c r="IGA67" s="52"/>
      <c r="IGB67" s="52"/>
      <c r="IGC67" s="52"/>
      <c r="IGD67" s="52"/>
      <c r="IGE67" s="52"/>
      <c r="IGF67" s="52"/>
      <c r="IGG67" s="52"/>
      <c r="IGH67" s="52"/>
      <c r="IGI67" s="52"/>
      <c r="IGJ67" s="52"/>
      <c r="IGK67" s="52"/>
      <c r="IGL67" s="52"/>
      <c r="IGM67" s="52"/>
      <c r="IGN67" s="52"/>
      <c r="IGO67" s="52"/>
      <c r="IGP67" s="52"/>
      <c r="IGQ67" s="52"/>
      <c r="IGR67" s="52"/>
      <c r="IGS67" s="52"/>
      <c r="IGT67" s="52"/>
      <c r="IGU67" s="52"/>
      <c r="IGV67" s="52"/>
      <c r="IGW67" s="52"/>
      <c r="IGX67" s="52"/>
      <c r="IGY67" s="52"/>
      <c r="IGZ67" s="52"/>
      <c r="IHA67" s="52"/>
      <c r="IHB67" s="52"/>
      <c r="IHC67" s="52"/>
      <c r="IHD67" s="52"/>
      <c r="IHE67" s="52"/>
      <c r="IHF67" s="52"/>
      <c r="IHG67" s="52"/>
      <c r="IHH67" s="52"/>
      <c r="IHI67" s="52"/>
      <c r="IHJ67" s="52"/>
      <c r="IHK67" s="52"/>
      <c r="IHL67" s="52"/>
      <c r="IHM67" s="52"/>
      <c r="IHN67" s="52"/>
      <c r="IHO67" s="52"/>
      <c r="IHP67" s="52"/>
      <c r="IHQ67" s="52"/>
      <c r="IHR67" s="52"/>
      <c r="IHS67" s="52"/>
      <c r="IHT67" s="52"/>
      <c r="IHU67" s="52"/>
      <c r="IHV67" s="52"/>
      <c r="IHW67" s="52"/>
      <c r="IHX67" s="52"/>
      <c r="IHY67" s="52"/>
      <c r="IHZ67" s="52"/>
      <c r="IIA67" s="52"/>
      <c r="IIB67" s="52"/>
      <c r="IIC67" s="52"/>
      <c r="IID67" s="52"/>
      <c r="IIE67" s="52"/>
      <c r="IIF67" s="52"/>
      <c r="IIG67" s="52"/>
      <c r="IIH67" s="52"/>
      <c r="III67" s="52"/>
      <c r="IIJ67" s="52"/>
      <c r="IIK67" s="52"/>
      <c r="IIL67" s="52"/>
      <c r="IIM67" s="52"/>
      <c r="IIN67" s="52"/>
      <c r="IIO67" s="52"/>
      <c r="IIP67" s="52"/>
      <c r="IIQ67" s="52"/>
      <c r="IIR67" s="52"/>
      <c r="IIS67" s="52"/>
      <c r="IIT67" s="52"/>
      <c r="IIU67" s="52"/>
      <c r="IIV67" s="52"/>
      <c r="IIW67" s="52"/>
      <c r="IIX67" s="52"/>
      <c r="IIY67" s="52"/>
      <c r="IIZ67" s="52"/>
      <c r="IJA67" s="52"/>
      <c r="IJB67" s="52"/>
      <c r="IJC67" s="52"/>
      <c r="IJD67" s="52"/>
      <c r="IJE67" s="52"/>
      <c r="IJF67" s="52"/>
      <c r="IJG67" s="52"/>
      <c r="IJH67" s="52"/>
      <c r="IJI67" s="52"/>
      <c r="IJJ67" s="52"/>
      <c r="IJK67" s="52"/>
      <c r="IJL67" s="52"/>
      <c r="IJM67" s="52"/>
      <c r="IJN67" s="52"/>
      <c r="IJO67" s="52"/>
      <c r="IJP67" s="52"/>
      <c r="IJQ67" s="52"/>
      <c r="IJR67" s="52"/>
      <c r="IJS67" s="52"/>
      <c r="IJT67" s="52"/>
      <c r="IJU67" s="52"/>
      <c r="IJV67" s="52"/>
      <c r="IJW67" s="52"/>
      <c r="IJX67" s="52"/>
      <c r="IJY67" s="52"/>
      <c r="IJZ67" s="52"/>
      <c r="IKA67" s="52"/>
      <c r="IKB67" s="52"/>
      <c r="IKC67" s="52"/>
      <c r="IKD67" s="52"/>
      <c r="IKE67" s="52"/>
      <c r="IKF67" s="52"/>
      <c r="IKG67" s="52"/>
      <c r="IKH67" s="52"/>
      <c r="IKI67" s="52"/>
      <c r="IKJ67" s="52"/>
      <c r="IKK67" s="52"/>
      <c r="IKL67" s="52"/>
      <c r="IKM67" s="52"/>
      <c r="IKN67" s="52"/>
      <c r="IKO67" s="52"/>
      <c r="IKP67" s="52"/>
      <c r="IKQ67" s="52"/>
      <c r="IKR67" s="52"/>
      <c r="IKS67" s="52"/>
      <c r="IKZ67" s="52"/>
      <c r="ILA67" s="52"/>
      <c r="ILB67" s="52"/>
      <c r="ILC67" s="52"/>
      <c r="ILD67" s="52"/>
      <c r="ILE67" s="52"/>
      <c r="ILF67" s="52"/>
      <c r="ILG67" s="52"/>
      <c r="ILH67" s="52"/>
      <c r="ILI67" s="52"/>
      <c r="ILJ67" s="52"/>
      <c r="ILK67" s="52"/>
      <c r="ILL67" s="52"/>
      <c r="ILM67" s="52"/>
      <c r="ILN67" s="52"/>
      <c r="ILO67" s="52"/>
      <c r="ILP67" s="52"/>
      <c r="ILQ67" s="52"/>
      <c r="ILR67" s="52"/>
      <c r="ILS67" s="52"/>
      <c r="ILT67" s="52"/>
      <c r="ILU67" s="52"/>
      <c r="ILV67" s="52"/>
      <c r="ILW67" s="52"/>
      <c r="ILX67" s="52"/>
      <c r="ILY67" s="52"/>
      <c r="ILZ67" s="52"/>
      <c r="IMA67" s="52"/>
      <c r="IMB67" s="52"/>
      <c r="IMC67" s="52"/>
      <c r="IMD67" s="52"/>
      <c r="IME67" s="52"/>
      <c r="IMF67" s="52"/>
      <c r="IMG67" s="52"/>
      <c r="IMH67" s="52"/>
      <c r="IMI67" s="52"/>
      <c r="IMJ67" s="52"/>
      <c r="IMK67" s="52"/>
      <c r="IML67" s="52"/>
      <c r="IMM67" s="52"/>
      <c r="IMN67" s="52"/>
      <c r="IMO67" s="52"/>
      <c r="IMP67" s="52"/>
      <c r="IMQ67" s="52"/>
      <c r="IMR67" s="52"/>
      <c r="IMS67" s="52"/>
      <c r="IMT67" s="52"/>
      <c r="IMU67" s="52"/>
      <c r="IMV67" s="52"/>
      <c r="IMW67" s="52"/>
      <c r="IMX67" s="52"/>
      <c r="IMY67" s="52"/>
      <c r="IMZ67" s="52"/>
      <c r="INA67" s="52"/>
      <c r="INB67" s="52"/>
      <c r="INC67" s="52"/>
      <c r="IND67" s="52"/>
      <c r="INE67" s="52"/>
      <c r="INF67" s="52"/>
      <c r="ING67" s="52"/>
      <c r="INH67" s="52"/>
      <c r="INI67" s="52"/>
      <c r="INJ67" s="52"/>
      <c r="INK67" s="52"/>
      <c r="INL67" s="52"/>
      <c r="INM67" s="52"/>
      <c r="INN67" s="52"/>
      <c r="INO67" s="52"/>
      <c r="INP67" s="52"/>
      <c r="INQ67" s="52"/>
      <c r="INR67" s="52"/>
      <c r="INS67" s="52"/>
      <c r="INT67" s="52"/>
      <c r="INU67" s="52"/>
      <c r="INV67" s="52"/>
      <c r="INW67" s="52"/>
      <c r="INX67" s="52"/>
      <c r="INY67" s="52"/>
      <c r="INZ67" s="52"/>
      <c r="IOA67" s="52"/>
      <c r="IOB67" s="52"/>
      <c r="IOC67" s="52"/>
      <c r="IOD67" s="52"/>
      <c r="IOE67" s="52"/>
      <c r="IOF67" s="52"/>
      <c r="IOG67" s="52"/>
      <c r="IOH67" s="52"/>
      <c r="IOI67" s="52"/>
      <c r="IOJ67" s="52"/>
      <c r="IOK67" s="52"/>
      <c r="IOL67" s="52"/>
      <c r="IOM67" s="52"/>
      <c r="ION67" s="52"/>
      <c r="IOO67" s="52"/>
      <c r="IOP67" s="52"/>
      <c r="IOQ67" s="52"/>
      <c r="IOR67" s="52"/>
      <c r="IOS67" s="52"/>
      <c r="IOT67" s="52"/>
      <c r="IOU67" s="52"/>
      <c r="IOV67" s="52"/>
      <c r="IOW67" s="52"/>
      <c r="IOX67" s="52"/>
      <c r="IOY67" s="52"/>
      <c r="IOZ67" s="52"/>
      <c r="IPA67" s="52"/>
      <c r="IPB67" s="52"/>
      <c r="IPC67" s="52"/>
      <c r="IPD67" s="52"/>
      <c r="IPE67" s="52"/>
      <c r="IPF67" s="52"/>
      <c r="IPG67" s="52"/>
      <c r="IPH67" s="52"/>
      <c r="IPI67" s="52"/>
      <c r="IPJ67" s="52"/>
      <c r="IPK67" s="52"/>
      <c r="IPL67" s="52"/>
      <c r="IPM67" s="52"/>
      <c r="IPN67" s="52"/>
      <c r="IPO67" s="52"/>
      <c r="IPP67" s="52"/>
      <c r="IPQ67" s="52"/>
      <c r="IPR67" s="52"/>
      <c r="IPS67" s="52"/>
      <c r="IPT67" s="52"/>
      <c r="IPU67" s="52"/>
      <c r="IPV67" s="52"/>
      <c r="IPW67" s="52"/>
      <c r="IPX67" s="52"/>
      <c r="IPY67" s="52"/>
      <c r="IPZ67" s="52"/>
      <c r="IQA67" s="52"/>
      <c r="IQB67" s="52"/>
      <c r="IQC67" s="52"/>
      <c r="IQD67" s="52"/>
      <c r="IQE67" s="52"/>
      <c r="IQF67" s="52"/>
      <c r="IQG67" s="52"/>
      <c r="IQH67" s="52"/>
      <c r="IQI67" s="52"/>
      <c r="IQJ67" s="52"/>
      <c r="IQK67" s="52"/>
      <c r="IQL67" s="52"/>
      <c r="IQM67" s="52"/>
      <c r="IQN67" s="52"/>
      <c r="IQO67" s="52"/>
      <c r="IQP67" s="52"/>
      <c r="IQQ67" s="52"/>
      <c r="IQR67" s="52"/>
      <c r="IQS67" s="52"/>
      <c r="IQT67" s="52"/>
      <c r="IQU67" s="52"/>
      <c r="IQV67" s="52"/>
      <c r="IQW67" s="52"/>
      <c r="IQX67" s="52"/>
      <c r="IQY67" s="52"/>
      <c r="IQZ67" s="52"/>
      <c r="IRA67" s="52"/>
      <c r="IRB67" s="52"/>
      <c r="IRC67" s="52"/>
      <c r="IRD67" s="52"/>
      <c r="IRE67" s="52"/>
      <c r="IRF67" s="52"/>
      <c r="IRG67" s="52"/>
      <c r="IRH67" s="52"/>
      <c r="IRI67" s="52"/>
      <c r="IRJ67" s="52"/>
      <c r="IRK67" s="52"/>
      <c r="IRL67" s="52"/>
      <c r="IRM67" s="52"/>
      <c r="IRN67" s="52"/>
      <c r="IRO67" s="52"/>
      <c r="IRP67" s="52"/>
      <c r="IRQ67" s="52"/>
      <c r="IRR67" s="52"/>
      <c r="IRS67" s="52"/>
      <c r="IRT67" s="52"/>
      <c r="IRU67" s="52"/>
      <c r="IRV67" s="52"/>
      <c r="IRW67" s="52"/>
      <c r="IRX67" s="52"/>
      <c r="IRY67" s="52"/>
      <c r="IRZ67" s="52"/>
      <c r="ISA67" s="52"/>
      <c r="ISB67" s="52"/>
      <c r="ISC67" s="52"/>
      <c r="ISD67" s="52"/>
      <c r="ISE67" s="52"/>
      <c r="ISF67" s="52"/>
      <c r="ISG67" s="52"/>
      <c r="ISH67" s="52"/>
      <c r="ISI67" s="52"/>
      <c r="ISJ67" s="52"/>
      <c r="ISK67" s="52"/>
      <c r="ISL67" s="52"/>
      <c r="ISM67" s="52"/>
      <c r="ISN67" s="52"/>
      <c r="ISO67" s="52"/>
      <c r="ISP67" s="52"/>
      <c r="ISQ67" s="52"/>
      <c r="ISR67" s="52"/>
      <c r="ISS67" s="52"/>
      <c r="IST67" s="52"/>
      <c r="ISU67" s="52"/>
      <c r="ISV67" s="52"/>
      <c r="ISW67" s="52"/>
      <c r="ISX67" s="52"/>
      <c r="ISY67" s="52"/>
      <c r="ISZ67" s="52"/>
      <c r="ITA67" s="52"/>
      <c r="ITB67" s="52"/>
      <c r="ITC67" s="52"/>
      <c r="ITD67" s="52"/>
      <c r="ITE67" s="52"/>
      <c r="ITF67" s="52"/>
      <c r="ITG67" s="52"/>
      <c r="ITH67" s="52"/>
      <c r="ITI67" s="52"/>
      <c r="ITJ67" s="52"/>
      <c r="ITK67" s="52"/>
      <c r="ITL67" s="52"/>
      <c r="ITM67" s="52"/>
      <c r="ITN67" s="52"/>
      <c r="ITO67" s="52"/>
      <c r="ITP67" s="52"/>
      <c r="ITQ67" s="52"/>
      <c r="ITR67" s="52"/>
      <c r="ITS67" s="52"/>
      <c r="ITT67" s="52"/>
      <c r="ITU67" s="52"/>
      <c r="ITV67" s="52"/>
      <c r="ITW67" s="52"/>
      <c r="ITX67" s="52"/>
      <c r="ITY67" s="52"/>
      <c r="ITZ67" s="52"/>
      <c r="IUA67" s="52"/>
      <c r="IUB67" s="52"/>
      <c r="IUC67" s="52"/>
      <c r="IUD67" s="52"/>
      <c r="IUE67" s="52"/>
      <c r="IUF67" s="52"/>
      <c r="IUG67" s="52"/>
      <c r="IUH67" s="52"/>
      <c r="IUI67" s="52"/>
      <c r="IUJ67" s="52"/>
      <c r="IUK67" s="52"/>
      <c r="IUL67" s="52"/>
      <c r="IUM67" s="52"/>
      <c r="IUN67" s="52"/>
      <c r="IUO67" s="52"/>
      <c r="IUV67" s="52"/>
      <c r="IUW67" s="52"/>
      <c r="IUX67" s="52"/>
      <c r="IUY67" s="52"/>
      <c r="IUZ67" s="52"/>
      <c r="IVA67" s="52"/>
      <c r="IVB67" s="52"/>
      <c r="IVC67" s="52"/>
      <c r="IVD67" s="52"/>
      <c r="IVE67" s="52"/>
      <c r="IVF67" s="52"/>
      <c r="IVG67" s="52"/>
      <c r="IVH67" s="52"/>
      <c r="IVI67" s="52"/>
      <c r="IVJ67" s="52"/>
      <c r="IVK67" s="52"/>
      <c r="IVL67" s="52"/>
      <c r="IVM67" s="52"/>
      <c r="IVN67" s="52"/>
      <c r="IVO67" s="52"/>
      <c r="IVP67" s="52"/>
      <c r="IVQ67" s="52"/>
      <c r="IVR67" s="52"/>
      <c r="IVS67" s="52"/>
      <c r="IVT67" s="52"/>
      <c r="IVU67" s="52"/>
      <c r="IVV67" s="52"/>
      <c r="IVW67" s="52"/>
      <c r="IVX67" s="52"/>
      <c r="IVY67" s="52"/>
      <c r="IVZ67" s="52"/>
      <c r="IWA67" s="52"/>
      <c r="IWB67" s="52"/>
      <c r="IWC67" s="52"/>
      <c r="IWD67" s="52"/>
      <c r="IWE67" s="52"/>
      <c r="IWF67" s="52"/>
      <c r="IWG67" s="52"/>
      <c r="IWH67" s="52"/>
      <c r="IWI67" s="52"/>
      <c r="IWJ67" s="52"/>
      <c r="IWK67" s="52"/>
      <c r="IWL67" s="52"/>
      <c r="IWM67" s="52"/>
      <c r="IWN67" s="52"/>
      <c r="IWO67" s="52"/>
      <c r="IWP67" s="52"/>
      <c r="IWQ67" s="52"/>
      <c r="IWR67" s="52"/>
      <c r="IWS67" s="52"/>
      <c r="IWT67" s="52"/>
      <c r="IWU67" s="52"/>
      <c r="IWV67" s="52"/>
      <c r="IWW67" s="52"/>
      <c r="IWX67" s="52"/>
      <c r="IWY67" s="52"/>
      <c r="IWZ67" s="52"/>
      <c r="IXA67" s="52"/>
      <c r="IXB67" s="52"/>
      <c r="IXC67" s="52"/>
      <c r="IXD67" s="52"/>
      <c r="IXE67" s="52"/>
      <c r="IXF67" s="52"/>
      <c r="IXG67" s="52"/>
      <c r="IXH67" s="52"/>
      <c r="IXI67" s="52"/>
      <c r="IXJ67" s="52"/>
      <c r="IXK67" s="52"/>
      <c r="IXL67" s="52"/>
      <c r="IXM67" s="52"/>
      <c r="IXN67" s="52"/>
      <c r="IXO67" s="52"/>
      <c r="IXP67" s="52"/>
      <c r="IXQ67" s="52"/>
      <c r="IXR67" s="52"/>
      <c r="IXS67" s="52"/>
      <c r="IXT67" s="52"/>
      <c r="IXU67" s="52"/>
      <c r="IXV67" s="52"/>
      <c r="IXW67" s="52"/>
      <c r="IXX67" s="52"/>
      <c r="IXY67" s="52"/>
      <c r="IXZ67" s="52"/>
      <c r="IYA67" s="52"/>
      <c r="IYB67" s="52"/>
      <c r="IYC67" s="52"/>
      <c r="IYD67" s="52"/>
      <c r="IYE67" s="52"/>
      <c r="IYF67" s="52"/>
      <c r="IYG67" s="52"/>
      <c r="IYH67" s="52"/>
      <c r="IYI67" s="52"/>
      <c r="IYJ67" s="52"/>
      <c r="IYK67" s="52"/>
      <c r="IYL67" s="52"/>
      <c r="IYM67" s="52"/>
      <c r="IYN67" s="52"/>
      <c r="IYO67" s="52"/>
      <c r="IYP67" s="52"/>
      <c r="IYQ67" s="52"/>
      <c r="IYR67" s="52"/>
      <c r="IYS67" s="52"/>
      <c r="IYT67" s="52"/>
      <c r="IYU67" s="52"/>
      <c r="IYV67" s="52"/>
      <c r="IYW67" s="52"/>
      <c r="IYX67" s="52"/>
      <c r="IYY67" s="52"/>
      <c r="IYZ67" s="52"/>
      <c r="IZA67" s="52"/>
      <c r="IZB67" s="52"/>
      <c r="IZC67" s="52"/>
      <c r="IZD67" s="52"/>
      <c r="IZE67" s="52"/>
      <c r="IZF67" s="52"/>
      <c r="IZG67" s="52"/>
      <c r="IZH67" s="52"/>
      <c r="IZI67" s="52"/>
      <c r="IZJ67" s="52"/>
      <c r="IZK67" s="52"/>
      <c r="IZL67" s="52"/>
      <c r="IZM67" s="52"/>
      <c r="IZN67" s="52"/>
      <c r="IZO67" s="52"/>
      <c r="IZP67" s="52"/>
      <c r="IZQ67" s="52"/>
      <c r="IZR67" s="52"/>
      <c r="IZS67" s="52"/>
      <c r="IZT67" s="52"/>
      <c r="IZU67" s="52"/>
      <c r="IZV67" s="52"/>
      <c r="IZW67" s="52"/>
      <c r="IZX67" s="52"/>
      <c r="IZY67" s="52"/>
      <c r="IZZ67" s="52"/>
      <c r="JAA67" s="52"/>
      <c r="JAB67" s="52"/>
      <c r="JAC67" s="52"/>
      <c r="JAD67" s="52"/>
      <c r="JAE67" s="52"/>
      <c r="JAF67" s="52"/>
      <c r="JAG67" s="52"/>
      <c r="JAH67" s="52"/>
      <c r="JAI67" s="52"/>
      <c r="JAJ67" s="52"/>
      <c r="JAK67" s="52"/>
      <c r="JAL67" s="52"/>
      <c r="JAM67" s="52"/>
      <c r="JAN67" s="52"/>
      <c r="JAO67" s="52"/>
      <c r="JAP67" s="52"/>
      <c r="JAQ67" s="52"/>
      <c r="JAR67" s="52"/>
      <c r="JAS67" s="52"/>
      <c r="JAT67" s="52"/>
      <c r="JAU67" s="52"/>
      <c r="JAV67" s="52"/>
      <c r="JAW67" s="52"/>
      <c r="JAX67" s="52"/>
      <c r="JAY67" s="52"/>
      <c r="JAZ67" s="52"/>
      <c r="JBA67" s="52"/>
      <c r="JBB67" s="52"/>
      <c r="JBC67" s="52"/>
      <c r="JBD67" s="52"/>
      <c r="JBE67" s="52"/>
      <c r="JBF67" s="52"/>
      <c r="JBG67" s="52"/>
      <c r="JBH67" s="52"/>
      <c r="JBI67" s="52"/>
      <c r="JBJ67" s="52"/>
      <c r="JBK67" s="52"/>
      <c r="JBL67" s="52"/>
      <c r="JBM67" s="52"/>
      <c r="JBN67" s="52"/>
      <c r="JBO67" s="52"/>
      <c r="JBP67" s="52"/>
      <c r="JBQ67" s="52"/>
      <c r="JBR67" s="52"/>
      <c r="JBS67" s="52"/>
      <c r="JBT67" s="52"/>
      <c r="JBU67" s="52"/>
      <c r="JBV67" s="52"/>
      <c r="JBW67" s="52"/>
      <c r="JBX67" s="52"/>
      <c r="JBY67" s="52"/>
      <c r="JBZ67" s="52"/>
      <c r="JCA67" s="52"/>
      <c r="JCB67" s="52"/>
      <c r="JCC67" s="52"/>
      <c r="JCD67" s="52"/>
      <c r="JCE67" s="52"/>
      <c r="JCF67" s="52"/>
      <c r="JCG67" s="52"/>
      <c r="JCH67" s="52"/>
      <c r="JCI67" s="52"/>
      <c r="JCJ67" s="52"/>
      <c r="JCK67" s="52"/>
      <c r="JCL67" s="52"/>
      <c r="JCM67" s="52"/>
      <c r="JCN67" s="52"/>
      <c r="JCO67" s="52"/>
      <c r="JCP67" s="52"/>
      <c r="JCQ67" s="52"/>
      <c r="JCR67" s="52"/>
      <c r="JCS67" s="52"/>
      <c r="JCT67" s="52"/>
      <c r="JCU67" s="52"/>
      <c r="JCV67" s="52"/>
      <c r="JCW67" s="52"/>
      <c r="JCX67" s="52"/>
      <c r="JCY67" s="52"/>
      <c r="JCZ67" s="52"/>
      <c r="JDA67" s="52"/>
      <c r="JDB67" s="52"/>
      <c r="JDC67" s="52"/>
      <c r="JDD67" s="52"/>
      <c r="JDE67" s="52"/>
      <c r="JDF67" s="52"/>
      <c r="JDG67" s="52"/>
      <c r="JDH67" s="52"/>
      <c r="JDI67" s="52"/>
      <c r="JDJ67" s="52"/>
      <c r="JDK67" s="52"/>
      <c r="JDL67" s="52"/>
      <c r="JDM67" s="52"/>
      <c r="JDN67" s="52"/>
      <c r="JDO67" s="52"/>
      <c r="JDP67" s="52"/>
      <c r="JDQ67" s="52"/>
      <c r="JDR67" s="52"/>
      <c r="JDS67" s="52"/>
      <c r="JDT67" s="52"/>
      <c r="JDU67" s="52"/>
      <c r="JDV67" s="52"/>
      <c r="JDW67" s="52"/>
      <c r="JDX67" s="52"/>
      <c r="JDY67" s="52"/>
      <c r="JDZ67" s="52"/>
      <c r="JEA67" s="52"/>
      <c r="JEB67" s="52"/>
      <c r="JEC67" s="52"/>
      <c r="JED67" s="52"/>
      <c r="JEE67" s="52"/>
      <c r="JEF67" s="52"/>
      <c r="JEG67" s="52"/>
      <c r="JEH67" s="52"/>
      <c r="JEI67" s="52"/>
      <c r="JEJ67" s="52"/>
      <c r="JEK67" s="52"/>
      <c r="JER67" s="52"/>
      <c r="JES67" s="52"/>
      <c r="JET67" s="52"/>
      <c r="JEU67" s="52"/>
      <c r="JEV67" s="52"/>
      <c r="JEW67" s="52"/>
      <c r="JEX67" s="52"/>
      <c r="JEY67" s="52"/>
      <c r="JEZ67" s="52"/>
      <c r="JFA67" s="52"/>
      <c r="JFB67" s="52"/>
      <c r="JFC67" s="52"/>
      <c r="JFD67" s="52"/>
      <c r="JFE67" s="52"/>
      <c r="JFF67" s="52"/>
      <c r="JFG67" s="52"/>
      <c r="JFH67" s="52"/>
      <c r="JFI67" s="52"/>
      <c r="JFJ67" s="52"/>
      <c r="JFK67" s="52"/>
      <c r="JFL67" s="52"/>
      <c r="JFM67" s="52"/>
      <c r="JFN67" s="52"/>
      <c r="JFO67" s="52"/>
      <c r="JFP67" s="52"/>
      <c r="JFQ67" s="52"/>
      <c r="JFR67" s="52"/>
      <c r="JFS67" s="52"/>
      <c r="JFT67" s="52"/>
      <c r="JFU67" s="52"/>
      <c r="JFV67" s="52"/>
      <c r="JFW67" s="52"/>
      <c r="JFX67" s="52"/>
      <c r="JFY67" s="52"/>
      <c r="JFZ67" s="52"/>
      <c r="JGA67" s="52"/>
      <c r="JGB67" s="52"/>
      <c r="JGC67" s="52"/>
      <c r="JGD67" s="52"/>
      <c r="JGE67" s="52"/>
      <c r="JGF67" s="52"/>
      <c r="JGG67" s="52"/>
      <c r="JGH67" s="52"/>
      <c r="JGI67" s="52"/>
      <c r="JGJ67" s="52"/>
      <c r="JGK67" s="52"/>
      <c r="JGL67" s="52"/>
      <c r="JGM67" s="52"/>
      <c r="JGN67" s="52"/>
      <c r="JGO67" s="52"/>
      <c r="JGP67" s="52"/>
      <c r="JGQ67" s="52"/>
      <c r="JGR67" s="52"/>
      <c r="JGS67" s="52"/>
      <c r="JGT67" s="52"/>
      <c r="JGU67" s="52"/>
      <c r="JGV67" s="52"/>
      <c r="JGW67" s="52"/>
      <c r="JGX67" s="52"/>
      <c r="JGY67" s="52"/>
      <c r="JGZ67" s="52"/>
      <c r="JHA67" s="52"/>
      <c r="JHB67" s="52"/>
      <c r="JHC67" s="52"/>
      <c r="JHD67" s="52"/>
      <c r="JHE67" s="52"/>
      <c r="JHF67" s="52"/>
      <c r="JHG67" s="52"/>
      <c r="JHH67" s="52"/>
      <c r="JHI67" s="52"/>
      <c r="JHJ67" s="52"/>
      <c r="JHK67" s="52"/>
      <c r="JHL67" s="52"/>
      <c r="JHM67" s="52"/>
      <c r="JHN67" s="52"/>
      <c r="JHO67" s="52"/>
      <c r="JHP67" s="52"/>
      <c r="JHQ67" s="52"/>
      <c r="JHR67" s="52"/>
      <c r="JHS67" s="52"/>
      <c r="JHT67" s="52"/>
      <c r="JHU67" s="52"/>
      <c r="JHV67" s="52"/>
      <c r="JHW67" s="52"/>
      <c r="JHX67" s="52"/>
      <c r="JHY67" s="52"/>
      <c r="JHZ67" s="52"/>
      <c r="JIA67" s="52"/>
      <c r="JIB67" s="52"/>
      <c r="JIC67" s="52"/>
      <c r="JID67" s="52"/>
      <c r="JIE67" s="52"/>
      <c r="JIF67" s="52"/>
      <c r="JIG67" s="52"/>
      <c r="JIH67" s="52"/>
      <c r="JII67" s="52"/>
      <c r="JIJ67" s="52"/>
      <c r="JIK67" s="52"/>
      <c r="JIL67" s="52"/>
      <c r="JIM67" s="52"/>
      <c r="JIN67" s="52"/>
      <c r="JIO67" s="52"/>
      <c r="JIP67" s="52"/>
      <c r="JIQ67" s="52"/>
      <c r="JIR67" s="52"/>
      <c r="JIS67" s="52"/>
      <c r="JIT67" s="52"/>
      <c r="JIU67" s="52"/>
      <c r="JIV67" s="52"/>
      <c r="JIW67" s="52"/>
      <c r="JIX67" s="52"/>
      <c r="JIY67" s="52"/>
      <c r="JIZ67" s="52"/>
      <c r="JJA67" s="52"/>
      <c r="JJB67" s="52"/>
      <c r="JJC67" s="52"/>
      <c r="JJD67" s="52"/>
      <c r="JJE67" s="52"/>
      <c r="JJF67" s="52"/>
      <c r="JJG67" s="52"/>
      <c r="JJH67" s="52"/>
      <c r="JJI67" s="52"/>
      <c r="JJJ67" s="52"/>
      <c r="JJK67" s="52"/>
      <c r="JJL67" s="52"/>
      <c r="JJM67" s="52"/>
      <c r="JJN67" s="52"/>
      <c r="JJO67" s="52"/>
      <c r="JJP67" s="52"/>
      <c r="JJQ67" s="52"/>
      <c r="JJR67" s="52"/>
      <c r="JJS67" s="52"/>
      <c r="JJT67" s="52"/>
      <c r="JJU67" s="52"/>
      <c r="JJV67" s="52"/>
      <c r="JJW67" s="52"/>
      <c r="JJX67" s="52"/>
      <c r="JJY67" s="52"/>
      <c r="JJZ67" s="52"/>
      <c r="JKA67" s="52"/>
      <c r="JKB67" s="52"/>
      <c r="JKC67" s="52"/>
      <c r="JKD67" s="52"/>
      <c r="JKE67" s="52"/>
      <c r="JKF67" s="52"/>
      <c r="JKG67" s="52"/>
      <c r="JKH67" s="52"/>
      <c r="JKI67" s="52"/>
      <c r="JKJ67" s="52"/>
      <c r="JKK67" s="52"/>
      <c r="JKL67" s="52"/>
      <c r="JKM67" s="52"/>
      <c r="JKN67" s="52"/>
      <c r="JKO67" s="52"/>
      <c r="JKP67" s="52"/>
      <c r="JKQ67" s="52"/>
      <c r="JKR67" s="52"/>
      <c r="JKS67" s="52"/>
      <c r="JKT67" s="52"/>
      <c r="JKU67" s="52"/>
      <c r="JKV67" s="52"/>
      <c r="JKW67" s="52"/>
      <c r="JKX67" s="52"/>
      <c r="JKY67" s="52"/>
      <c r="JKZ67" s="52"/>
      <c r="JLA67" s="52"/>
      <c r="JLB67" s="52"/>
      <c r="JLC67" s="52"/>
      <c r="JLD67" s="52"/>
      <c r="JLE67" s="52"/>
      <c r="JLF67" s="52"/>
      <c r="JLG67" s="52"/>
      <c r="JLH67" s="52"/>
      <c r="JLI67" s="52"/>
      <c r="JLJ67" s="52"/>
      <c r="JLK67" s="52"/>
      <c r="JLL67" s="52"/>
      <c r="JLM67" s="52"/>
      <c r="JLN67" s="52"/>
      <c r="JLO67" s="52"/>
      <c r="JLP67" s="52"/>
      <c r="JLQ67" s="52"/>
      <c r="JLR67" s="52"/>
      <c r="JLS67" s="52"/>
      <c r="JLT67" s="52"/>
      <c r="JLU67" s="52"/>
      <c r="JLV67" s="52"/>
      <c r="JLW67" s="52"/>
      <c r="JLX67" s="52"/>
      <c r="JLY67" s="52"/>
      <c r="JLZ67" s="52"/>
      <c r="JMA67" s="52"/>
      <c r="JMB67" s="52"/>
      <c r="JMC67" s="52"/>
      <c r="JMD67" s="52"/>
      <c r="JME67" s="52"/>
      <c r="JMF67" s="52"/>
      <c r="JMG67" s="52"/>
      <c r="JMH67" s="52"/>
      <c r="JMI67" s="52"/>
      <c r="JMJ67" s="52"/>
      <c r="JMK67" s="52"/>
      <c r="JML67" s="52"/>
      <c r="JMM67" s="52"/>
      <c r="JMN67" s="52"/>
      <c r="JMO67" s="52"/>
      <c r="JMP67" s="52"/>
      <c r="JMQ67" s="52"/>
      <c r="JMR67" s="52"/>
      <c r="JMS67" s="52"/>
      <c r="JMT67" s="52"/>
      <c r="JMU67" s="52"/>
      <c r="JMV67" s="52"/>
      <c r="JMW67" s="52"/>
      <c r="JMX67" s="52"/>
      <c r="JMY67" s="52"/>
      <c r="JMZ67" s="52"/>
      <c r="JNA67" s="52"/>
      <c r="JNB67" s="52"/>
      <c r="JNC67" s="52"/>
      <c r="JND67" s="52"/>
      <c r="JNE67" s="52"/>
      <c r="JNF67" s="52"/>
      <c r="JNG67" s="52"/>
      <c r="JNH67" s="52"/>
      <c r="JNI67" s="52"/>
      <c r="JNJ67" s="52"/>
      <c r="JNK67" s="52"/>
      <c r="JNL67" s="52"/>
      <c r="JNM67" s="52"/>
      <c r="JNN67" s="52"/>
      <c r="JNO67" s="52"/>
      <c r="JNP67" s="52"/>
      <c r="JNQ67" s="52"/>
      <c r="JNR67" s="52"/>
      <c r="JNS67" s="52"/>
      <c r="JNT67" s="52"/>
      <c r="JNU67" s="52"/>
      <c r="JNV67" s="52"/>
      <c r="JNW67" s="52"/>
      <c r="JNX67" s="52"/>
      <c r="JNY67" s="52"/>
      <c r="JNZ67" s="52"/>
      <c r="JOA67" s="52"/>
      <c r="JOB67" s="52"/>
      <c r="JOC67" s="52"/>
      <c r="JOD67" s="52"/>
      <c r="JOE67" s="52"/>
      <c r="JOF67" s="52"/>
      <c r="JOG67" s="52"/>
      <c r="JON67" s="52"/>
      <c r="JOO67" s="52"/>
      <c r="JOP67" s="52"/>
      <c r="JOQ67" s="52"/>
      <c r="JOR67" s="52"/>
      <c r="JOS67" s="52"/>
      <c r="JOT67" s="52"/>
      <c r="JOU67" s="52"/>
      <c r="JOV67" s="52"/>
      <c r="JOW67" s="52"/>
      <c r="JOX67" s="52"/>
      <c r="JOY67" s="52"/>
      <c r="JOZ67" s="52"/>
      <c r="JPA67" s="52"/>
      <c r="JPB67" s="52"/>
      <c r="JPC67" s="52"/>
      <c r="JPD67" s="52"/>
      <c r="JPE67" s="52"/>
      <c r="JPF67" s="52"/>
      <c r="JPG67" s="52"/>
      <c r="JPH67" s="52"/>
      <c r="JPI67" s="52"/>
      <c r="JPJ67" s="52"/>
      <c r="JPK67" s="52"/>
      <c r="JPL67" s="52"/>
      <c r="JPM67" s="52"/>
      <c r="JPN67" s="52"/>
      <c r="JPO67" s="52"/>
      <c r="JPP67" s="52"/>
      <c r="JPQ67" s="52"/>
      <c r="JPR67" s="52"/>
      <c r="JPS67" s="52"/>
      <c r="JPT67" s="52"/>
      <c r="JPU67" s="52"/>
      <c r="JPV67" s="52"/>
      <c r="JPW67" s="52"/>
      <c r="JPX67" s="52"/>
      <c r="JPY67" s="52"/>
      <c r="JPZ67" s="52"/>
      <c r="JQA67" s="52"/>
      <c r="JQB67" s="52"/>
      <c r="JQC67" s="52"/>
      <c r="JQD67" s="52"/>
      <c r="JQE67" s="52"/>
      <c r="JQF67" s="52"/>
      <c r="JQG67" s="52"/>
      <c r="JQH67" s="52"/>
      <c r="JQI67" s="52"/>
      <c r="JQJ67" s="52"/>
      <c r="JQK67" s="52"/>
      <c r="JQL67" s="52"/>
      <c r="JQM67" s="52"/>
      <c r="JQN67" s="52"/>
      <c r="JQO67" s="52"/>
      <c r="JQP67" s="52"/>
      <c r="JQQ67" s="52"/>
      <c r="JQR67" s="52"/>
      <c r="JQS67" s="52"/>
      <c r="JQT67" s="52"/>
      <c r="JQU67" s="52"/>
      <c r="JQV67" s="52"/>
      <c r="JQW67" s="52"/>
      <c r="JQX67" s="52"/>
      <c r="JQY67" s="52"/>
      <c r="JQZ67" s="52"/>
      <c r="JRA67" s="52"/>
      <c r="JRB67" s="52"/>
      <c r="JRC67" s="52"/>
      <c r="JRD67" s="52"/>
      <c r="JRE67" s="52"/>
      <c r="JRF67" s="52"/>
      <c r="JRG67" s="52"/>
      <c r="JRH67" s="52"/>
      <c r="JRI67" s="52"/>
      <c r="JRJ67" s="52"/>
      <c r="JRK67" s="52"/>
      <c r="JRL67" s="52"/>
      <c r="JRM67" s="52"/>
      <c r="JRN67" s="52"/>
      <c r="JRO67" s="52"/>
      <c r="JRP67" s="52"/>
      <c r="JRQ67" s="52"/>
      <c r="JRR67" s="52"/>
      <c r="JRS67" s="52"/>
      <c r="JRT67" s="52"/>
      <c r="JRU67" s="52"/>
      <c r="JRV67" s="52"/>
      <c r="JRW67" s="52"/>
      <c r="JRX67" s="52"/>
      <c r="JRY67" s="52"/>
      <c r="JRZ67" s="52"/>
      <c r="JSA67" s="52"/>
      <c r="JSB67" s="52"/>
      <c r="JSC67" s="52"/>
      <c r="JSD67" s="52"/>
      <c r="JSE67" s="52"/>
      <c r="JSF67" s="52"/>
      <c r="JSG67" s="52"/>
      <c r="JSH67" s="52"/>
      <c r="JSI67" s="52"/>
      <c r="JSJ67" s="52"/>
      <c r="JSK67" s="52"/>
      <c r="JSL67" s="52"/>
      <c r="JSM67" s="52"/>
      <c r="JSN67" s="52"/>
      <c r="JSO67" s="52"/>
      <c r="JSP67" s="52"/>
      <c r="JSQ67" s="52"/>
      <c r="JSR67" s="52"/>
      <c r="JSS67" s="52"/>
      <c r="JST67" s="52"/>
      <c r="JSU67" s="52"/>
      <c r="JSV67" s="52"/>
      <c r="JSW67" s="52"/>
      <c r="JSX67" s="52"/>
      <c r="JSY67" s="52"/>
      <c r="JSZ67" s="52"/>
      <c r="JTA67" s="52"/>
      <c r="JTB67" s="52"/>
      <c r="JTC67" s="52"/>
      <c r="JTD67" s="52"/>
      <c r="JTE67" s="52"/>
      <c r="JTF67" s="52"/>
      <c r="JTG67" s="52"/>
      <c r="JTH67" s="52"/>
      <c r="JTI67" s="52"/>
      <c r="JTJ67" s="52"/>
      <c r="JTK67" s="52"/>
      <c r="JTL67" s="52"/>
      <c r="JTM67" s="52"/>
      <c r="JTN67" s="52"/>
      <c r="JTO67" s="52"/>
      <c r="JTP67" s="52"/>
      <c r="JTQ67" s="52"/>
      <c r="JTR67" s="52"/>
      <c r="JTS67" s="52"/>
      <c r="JTT67" s="52"/>
      <c r="JTU67" s="52"/>
      <c r="JTV67" s="52"/>
      <c r="JTW67" s="52"/>
      <c r="JTX67" s="52"/>
      <c r="JTY67" s="52"/>
      <c r="JTZ67" s="52"/>
      <c r="JUA67" s="52"/>
      <c r="JUB67" s="52"/>
      <c r="JUC67" s="52"/>
      <c r="JUD67" s="52"/>
      <c r="JUE67" s="52"/>
      <c r="JUF67" s="52"/>
      <c r="JUG67" s="52"/>
      <c r="JUH67" s="52"/>
      <c r="JUI67" s="52"/>
      <c r="JUJ67" s="52"/>
      <c r="JUK67" s="52"/>
      <c r="JUL67" s="52"/>
      <c r="JUM67" s="52"/>
      <c r="JUN67" s="52"/>
      <c r="JUO67" s="52"/>
      <c r="JUP67" s="52"/>
      <c r="JUQ67" s="52"/>
      <c r="JUR67" s="52"/>
      <c r="JUS67" s="52"/>
      <c r="JUT67" s="52"/>
      <c r="JUU67" s="52"/>
      <c r="JUV67" s="52"/>
      <c r="JUW67" s="52"/>
      <c r="JUX67" s="52"/>
      <c r="JUY67" s="52"/>
      <c r="JUZ67" s="52"/>
      <c r="JVA67" s="52"/>
      <c r="JVB67" s="52"/>
      <c r="JVC67" s="52"/>
      <c r="JVD67" s="52"/>
      <c r="JVE67" s="52"/>
      <c r="JVF67" s="52"/>
      <c r="JVG67" s="52"/>
      <c r="JVH67" s="52"/>
      <c r="JVI67" s="52"/>
      <c r="JVJ67" s="52"/>
      <c r="JVK67" s="52"/>
      <c r="JVL67" s="52"/>
      <c r="JVM67" s="52"/>
      <c r="JVN67" s="52"/>
      <c r="JVO67" s="52"/>
      <c r="JVP67" s="52"/>
      <c r="JVQ67" s="52"/>
      <c r="JVR67" s="52"/>
      <c r="JVS67" s="52"/>
      <c r="JVT67" s="52"/>
      <c r="JVU67" s="52"/>
      <c r="JVV67" s="52"/>
      <c r="JVW67" s="52"/>
      <c r="JVX67" s="52"/>
      <c r="JVY67" s="52"/>
      <c r="JVZ67" s="52"/>
      <c r="JWA67" s="52"/>
      <c r="JWB67" s="52"/>
      <c r="JWC67" s="52"/>
      <c r="JWD67" s="52"/>
      <c r="JWE67" s="52"/>
      <c r="JWF67" s="52"/>
      <c r="JWG67" s="52"/>
      <c r="JWH67" s="52"/>
      <c r="JWI67" s="52"/>
      <c r="JWJ67" s="52"/>
      <c r="JWK67" s="52"/>
      <c r="JWL67" s="52"/>
      <c r="JWM67" s="52"/>
      <c r="JWN67" s="52"/>
      <c r="JWO67" s="52"/>
      <c r="JWP67" s="52"/>
      <c r="JWQ67" s="52"/>
      <c r="JWR67" s="52"/>
      <c r="JWS67" s="52"/>
      <c r="JWT67" s="52"/>
      <c r="JWU67" s="52"/>
      <c r="JWV67" s="52"/>
      <c r="JWW67" s="52"/>
      <c r="JWX67" s="52"/>
      <c r="JWY67" s="52"/>
      <c r="JWZ67" s="52"/>
      <c r="JXA67" s="52"/>
      <c r="JXB67" s="52"/>
      <c r="JXC67" s="52"/>
      <c r="JXD67" s="52"/>
      <c r="JXE67" s="52"/>
      <c r="JXF67" s="52"/>
      <c r="JXG67" s="52"/>
      <c r="JXH67" s="52"/>
      <c r="JXI67" s="52"/>
      <c r="JXJ67" s="52"/>
      <c r="JXK67" s="52"/>
      <c r="JXL67" s="52"/>
      <c r="JXM67" s="52"/>
      <c r="JXN67" s="52"/>
      <c r="JXO67" s="52"/>
      <c r="JXP67" s="52"/>
      <c r="JXQ67" s="52"/>
      <c r="JXR67" s="52"/>
      <c r="JXS67" s="52"/>
      <c r="JXT67" s="52"/>
      <c r="JXU67" s="52"/>
      <c r="JXV67" s="52"/>
      <c r="JXW67" s="52"/>
      <c r="JXX67" s="52"/>
      <c r="JXY67" s="52"/>
      <c r="JXZ67" s="52"/>
      <c r="JYA67" s="52"/>
      <c r="JYB67" s="52"/>
      <c r="JYC67" s="52"/>
      <c r="JYJ67" s="52"/>
      <c r="JYK67" s="52"/>
      <c r="JYL67" s="52"/>
      <c r="JYM67" s="52"/>
      <c r="JYN67" s="52"/>
      <c r="JYO67" s="52"/>
      <c r="JYP67" s="52"/>
      <c r="JYQ67" s="52"/>
      <c r="JYR67" s="52"/>
      <c r="JYS67" s="52"/>
      <c r="JYT67" s="52"/>
      <c r="JYU67" s="52"/>
      <c r="JYV67" s="52"/>
      <c r="JYW67" s="52"/>
      <c r="JYX67" s="52"/>
      <c r="JYY67" s="52"/>
      <c r="JYZ67" s="52"/>
      <c r="JZA67" s="52"/>
      <c r="JZB67" s="52"/>
      <c r="JZC67" s="52"/>
      <c r="JZD67" s="52"/>
      <c r="JZE67" s="52"/>
      <c r="JZF67" s="52"/>
      <c r="JZG67" s="52"/>
      <c r="JZH67" s="52"/>
      <c r="JZI67" s="52"/>
      <c r="JZJ67" s="52"/>
      <c r="JZK67" s="52"/>
      <c r="JZL67" s="52"/>
      <c r="JZM67" s="52"/>
      <c r="JZN67" s="52"/>
      <c r="JZO67" s="52"/>
      <c r="JZP67" s="52"/>
      <c r="JZQ67" s="52"/>
      <c r="JZR67" s="52"/>
      <c r="JZS67" s="52"/>
      <c r="JZT67" s="52"/>
      <c r="JZU67" s="52"/>
      <c r="JZV67" s="52"/>
      <c r="JZW67" s="52"/>
      <c r="JZX67" s="52"/>
      <c r="JZY67" s="52"/>
      <c r="JZZ67" s="52"/>
      <c r="KAA67" s="52"/>
      <c r="KAB67" s="52"/>
      <c r="KAC67" s="52"/>
      <c r="KAD67" s="52"/>
      <c r="KAE67" s="52"/>
      <c r="KAF67" s="52"/>
      <c r="KAG67" s="52"/>
      <c r="KAH67" s="52"/>
      <c r="KAI67" s="52"/>
      <c r="KAJ67" s="52"/>
      <c r="KAK67" s="52"/>
      <c r="KAL67" s="52"/>
      <c r="KAM67" s="52"/>
      <c r="KAN67" s="52"/>
      <c r="KAO67" s="52"/>
      <c r="KAP67" s="52"/>
      <c r="KAQ67" s="52"/>
      <c r="KAR67" s="52"/>
      <c r="KAS67" s="52"/>
      <c r="KAT67" s="52"/>
      <c r="KAU67" s="52"/>
      <c r="KAV67" s="52"/>
      <c r="KAW67" s="52"/>
      <c r="KAX67" s="52"/>
      <c r="KAY67" s="52"/>
      <c r="KAZ67" s="52"/>
      <c r="KBA67" s="52"/>
      <c r="KBB67" s="52"/>
      <c r="KBC67" s="52"/>
      <c r="KBD67" s="52"/>
      <c r="KBE67" s="52"/>
      <c r="KBF67" s="52"/>
      <c r="KBG67" s="52"/>
      <c r="KBH67" s="52"/>
      <c r="KBI67" s="52"/>
      <c r="KBJ67" s="52"/>
      <c r="KBK67" s="52"/>
      <c r="KBL67" s="52"/>
      <c r="KBM67" s="52"/>
      <c r="KBN67" s="52"/>
      <c r="KBO67" s="52"/>
      <c r="KBP67" s="52"/>
      <c r="KBQ67" s="52"/>
      <c r="KBR67" s="52"/>
      <c r="KBS67" s="52"/>
      <c r="KBT67" s="52"/>
      <c r="KBU67" s="52"/>
      <c r="KBV67" s="52"/>
      <c r="KBW67" s="52"/>
      <c r="KBX67" s="52"/>
      <c r="KBY67" s="52"/>
      <c r="KBZ67" s="52"/>
      <c r="KCA67" s="52"/>
      <c r="KCB67" s="52"/>
      <c r="KCC67" s="52"/>
      <c r="KCD67" s="52"/>
      <c r="KCE67" s="52"/>
      <c r="KCF67" s="52"/>
      <c r="KCG67" s="52"/>
      <c r="KCH67" s="52"/>
      <c r="KCI67" s="52"/>
      <c r="KCJ67" s="52"/>
      <c r="KCK67" s="52"/>
      <c r="KCL67" s="52"/>
      <c r="KCM67" s="52"/>
      <c r="KCN67" s="52"/>
      <c r="KCO67" s="52"/>
      <c r="KCP67" s="52"/>
      <c r="KCQ67" s="52"/>
      <c r="KCR67" s="52"/>
      <c r="KCS67" s="52"/>
      <c r="KCT67" s="52"/>
      <c r="KCU67" s="52"/>
      <c r="KCV67" s="52"/>
      <c r="KCW67" s="52"/>
      <c r="KCX67" s="52"/>
      <c r="KCY67" s="52"/>
      <c r="KCZ67" s="52"/>
      <c r="KDA67" s="52"/>
      <c r="KDB67" s="52"/>
      <c r="KDC67" s="52"/>
      <c r="KDD67" s="52"/>
      <c r="KDE67" s="52"/>
      <c r="KDF67" s="52"/>
      <c r="KDG67" s="52"/>
      <c r="KDH67" s="52"/>
      <c r="KDI67" s="52"/>
      <c r="KDJ67" s="52"/>
      <c r="KDK67" s="52"/>
      <c r="KDL67" s="52"/>
      <c r="KDM67" s="52"/>
      <c r="KDN67" s="52"/>
      <c r="KDO67" s="52"/>
      <c r="KDP67" s="52"/>
      <c r="KDQ67" s="52"/>
      <c r="KDR67" s="52"/>
      <c r="KDS67" s="52"/>
      <c r="KDT67" s="52"/>
      <c r="KDU67" s="52"/>
      <c r="KDV67" s="52"/>
      <c r="KDW67" s="52"/>
      <c r="KDX67" s="52"/>
      <c r="KDY67" s="52"/>
      <c r="KDZ67" s="52"/>
      <c r="KEA67" s="52"/>
      <c r="KEB67" s="52"/>
      <c r="KEC67" s="52"/>
      <c r="KED67" s="52"/>
      <c r="KEE67" s="52"/>
      <c r="KEF67" s="52"/>
      <c r="KEG67" s="52"/>
      <c r="KEH67" s="52"/>
      <c r="KEI67" s="52"/>
      <c r="KEJ67" s="52"/>
      <c r="KEK67" s="52"/>
      <c r="KEL67" s="52"/>
      <c r="KEM67" s="52"/>
      <c r="KEN67" s="52"/>
      <c r="KEO67" s="52"/>
      <c r="KEP67" s="52"/>
      <c r="KEQ67" s="52"/>
      <c r="KER67" s="52"/>
      <c r="KES67" s="52"/>
      <c r="KET67" s="52"/>
      <c r="KEU67" s="52"/>
      <c r="KEV67" s="52"/>
      <c r="KEW67" s="52"/>
      <c r="KEX67" s="52"/>
      <c r="KEY67" s="52"/>
      <c r="KEZ67" s="52"/>
      <c r="KFA67" s="52"/>
      <c r="KFB67" s="52"/>
      <c r="KFC67" s="52"/>
      <c r="KFD67" s="52"/>
      <c r="KFE67" s="52"/>
      <c r="KFF67" s="52"/>
      <c r="KFG67" s="52"/>
      <c r="KFH67" s="52"/>
      <c r="KFI67" s="52"/>
      <c r="KFJ67" s="52"/>
      <c r="KFK67" s="52"/>
      <c r="KFL67" s="52"/>
      <c r="KFM67" s="52"/>
      <c r="KFN67" s="52"/>
      <c r="KFO67" s="52"/>
      <c r="KFP67" s="52"/>
      <c r="KFQ67" s="52"/>
      <c r="KFR67" s="52"/>
      <c r="KFS67" s="52"/>
      <c r="KFT67" s="52"/>
      <c r="KFU67" s="52"/>
      <c r="KFV67" s="52"/>
      <c r="KFW67" s="52"/>
      <c r="KFX67" s="52"/>
      <c r="KFY67" s="52"/>
      <c r="KFZ67" s="52"/>
      <c r="KGA67" s="52"/>
      <c r="KGB67" s="52"/>
      <c r="KGC67" s="52"/>
      <c r="KGD67" s="52"/>
      <c r="KGE67" s="52"/>
      <c r="KGF67" s="52"/>
      <c r="KGG67" s="52"/>
      <c r="KGH67" s="52"/>
      <c r="KGI67" s="52"/>
      <c r="KGJ67" s="52"/>
      <c r="KGK67" s="52"/>
      <c r="KGL67" s="52"/>
      <c r="KGM67" s="52"/>
      <c r="KGN67" s="52"/>
      <c r="KGO67" s="52"/>
      <c r="KGP67" s="52"/>
      <c r="KGQ67" s="52"/>
      <c r="KGR67" s="52"/>
      <c r="KGS67" s="52"/>
      <c r="KGT67" s="52"/>
      <c r="KGU67" s="52"/>
      <c r="KGV67" s="52"/>
      <c r="KGW67" s="52"/>
      <c r="KGX67" s="52"/>
      <c r="KGY67" s="52"/>
      <c r="KGZ67" s="52"/>
      <c r="KHA67" s="52"/>
      <c r="KHB67" s="52"/>
      <c r="KHC67" s="52"/>
      <c r="KHD67" s="52"/>
      <c r="KHE67" s="52"/>
      <c r="KHF67" s="52"/>
      <c r="KHG67" s="52"/>
      <c r="KHH67" s="52"/>
      <c r="KHI67" s="52"/>
      <c r="KHJ67" s="52"/>
      <c r="KHK67" s="52"/>
      <c r="KHL67" s="52"/>
      <c r="KHM67" s="52"/>
      <c r="KHN67" s="52"/>
      <c r="KHO67" s="52"/>
      <c r="KHP67" s="52"/>
      <c r="KHQ67" s="52"/>
      <c r="KHR67" s="52"/>
      <c r="KHS67" s="52"/>
      <c r="KHT67" s="52"/>
      <c r="KHU67" s="52"/>
      <c r="KHV67" s="52"/>
      <c r="KHW67" s="52"/>
      <c r="KHX67" s="52"/>
      <c r="KHY67" s="52"/>
      <c r="KIF67" s="52"/>
      <c r="KIG67" s="52"/>
      <c r="KIH67" s="52"/>
      <c r="KII67" s="52"/>
      <c r="KIJ67" s="52"/>
      <c r="KIK67" s="52"/>
      <c r="KIL67" s="52"/>
      <c r="KIM67" s="52"/>
      <c r="KIN67" s="52"/>
      <c r="KIO67" s="52"/>
      <c r="KIP67" s="52"/>
      <c r="KIQ67" s="52"/>
      <c r="KIR67" s="52"/>
      <c r="KIS67" s="52"/>
      <c r="KIT67" s="52"/>
      <c r="KIU67" s="52"/>
      <c r="KIV67" s="52"/>
      <c r="KIW67" s="52"/>
      <c r="KIX67" s="52"/>
      <c r="KIY67" s="52"/>
      <c r="KIZ67" s="52"/>
      <c r="KJA67" s="52"/>
      <c r="KJB67" s="52"/>
      <c r="KJC67" s="52"/>
      <c r="KJD67" s="52"/>
      <c r="KJE67" s="52"/>
      <c r="KJF67" s="52"/>
      <c r="KJG67" s="52"/>
      <c r="KJH67" s="52"/>
      <c r="KJI67" s="52"/>
      <c r="KJJ67" s="52"/>
      <c r="KJK67" s="52"/>
      <c r="KJL67" s="52"/>
      <c r="KJM67" s="52"/>
      <c r="KJN67" s="52"/>
      <c r="KJO67" s="52"/>
      <c r="KJP67" s="52"/>
      <c r="KJQ67" s="52"/>
      <c r="KJR67" s="52"/>
      <c r="KJS67" s="52"/>
      <c r="KJT67" s="52"/>
      <c r="KJU67" s="52"/>
      <c r="KJV67" s="52"/>
      <c r="KJW67" s="52"/>
      <c r="KJX67" s="52"/>
      <c r="KJY67" s="52"/>
      <c r="KJZ67" s="52"/>
      <c r="KKA67" s="52"/>
      <c r="KKB67" s="52"/>
      <c r="KKC67" s="52"/>
      <c r="KKD67" s="52"/>
      <c r="KKE67" s="52"/>
      <c r="KKF67" s="52"/>
      <c r="KKG67" s="52"/>
      <c r="KKH67" s="52"/>
      <c r="KKI67" s="52"/>
      <c r="KKJ67" s="52"/>
      <c r="KKK67" s="52"/>
      <c r="KKL67" s="52"/>
      <c r="KKM67" s="52"/>
      <c r="KKN67" s="52"/>
      <c r="KKO67" s="52"/>
      <c r="KKP67" s="52"/>
      <c r="KKQ67" s="52"/>
      <c r="KKR67" s="52"/>
      <c r="KKS67" s="52"/>
      <c r="KKT67" s="52"/>
      <c r="KKU67" s="52"/>
      <c r="KKV67" s="52"/>
      <c r="KKW67" s="52"/>
      <c r="KKX67" s="52"/>
      <c r="KKY67" s="52"/>
      <c r="KKZ67" s="52"/>
      <c r="KLA67" s="52"/>
      <c r="KLB67" s="52"/>
      <c r="KLC67" s="52"/>
      <c r="KLD67" s="52"/>
      <c r="KLE67" s="52"/>
      <c r="KLF67" s="52"/>
      <c r="KLG67" s="52"/>
      <c r="KLH67" s="52"/>
      <c r="KLI67" s="52"/>
      <c r="KLJ67" s="52"/>
      <c r="KLK67" s="52"/>
      <c r="KLL67" s="52"/>
      <c r="KLM67" s="52"/>
      <c r="KLN67" s="52"/>
      <c r="KLO67" s="52"/>
      <c r="KLP67" s="52"/>
      <c r="KLQ67" s="52"/>
      <c r="KLR67" s="52"/>
      <c r="KLS67" s="52"/>
      <c r="KLT67" s="52"/>
      <c r="KLU67" s="52"/>
      <c r="KLV67" s="52"/>
      <c r="KLW67" s="52"/>
      <c r="KLX67" s="52"/>
      <c r="KLY67" s="52"/>
      <c r="KLZ67" s="52"/>
      <c r="KMA67" s="52"/>
      <c r="KMB67" s="52"/>
      <c r="KMC67" s="52"/>
      <c r="KMD67" s="52"/>
      <c r="KME67" s="52"/>
      <c r="KMF67" s="52"/>
      <c r="KMG67" s="52"/>
      <c r="KMH67" s="52"/>
      <c r="KMI67" s="52"/>
      <c r="KMJ67" s="52"/>
      <c r="KMK67" s="52"/>
      <c r="KML67" s="52"/>
      <c r="KMM67" s="52"/>
      <c r="KMN67" s="52"/>
      <c r="KMO67" s="52"/>
      <c r="KMP67" s="52"/>
      <c r="KMQ67" s="52"/>
      <c r="KMR67" s="52"/>
      <c r="KMS67" s="52"/>
      <c r="KMT67" s="52"/>
      <c r="KMU67" s="52"/>
      <c r="KMV67" s="52"/>
      <c r="KMW67" s="52"/>
      <c r="KMX67" s="52"/>
      <c r="KMY67" s="52"/>
      <c r="KMZ67" s="52"/>
      <c r="KNA67" s="52"/>
      <c r="KNB67" s="52"/>
      <c r="KNC67" s="52"/>
      <c r="KND67" s="52"/>
      <c r="KNE67" s="52"/>
      <c r="KNF67" s="52"/>
      <c r="KNG67" s="52"/>
      <c r="KNH67" s="52"/>
      <c r="KNI67" s="52"/>
      <c r="KNJ67" s="52"/>
      <c r="KNK67" s="52"/>
      <c r="KNL67" s="52"/>
      <c r="KNM67" s="52"/>
      <c r="KNN67" s="52"/>
      <c r="KNO67" s="52"/>
      <c r="KNP67" s="52"/>
      <c r="KNQ67" s="52"/>
      <c r="KNR67" s="52"/>
      <c r="KNS67" s="52"/>
      <c r="KNT67" s="52"/>
      <c r="KNU67" s="52"/>
      <c r="KNV67" s="52"/>
      <c r="KNW67" s="52"/>
      <c r="KNX67" s="52"/>
      <c r="KNY67" s="52"/>
      <c r="KNZ67" s="52"/>
      <c r="KOA67" s="52"/>
      <c r="KOB67" s="52"/>
      <c r="KOC67" s="52"/>
      <c r="KOD67" s="52"/>
      <c r="KOE67" s="52"/>
      <c r="KOF67" s="52"/>
      <c r="KOG67" s="52"/>
      <c r="KOH67" s="52"/>
      <c r="KOI67" s="52"/>
      <c r="KOJ67" s="52"/>
      <c r="KOK67" s="52"/>
      <c r="KOL67" s="52"/>
      <c r="KOM67" s="52"/>
      <c r="KON67" s="52"/>
      <c r="KOO67" s="52"/>
      <c r="KOP67" s="52"/>
      <c r="KOQ67" s="52"/>
      <c r="KOR67" s="52"/>
      <c r="KOS67" s="52"/>
      <c r="KOT67" s="52"/>
      <c r="KOU67" s="52"/>
      <c r="KOV67" s="52"/>
      <c r="KOW67" s="52"/>
      <c r="KOX67" s="52"/>
      <c r="KOY67" s="52"/>
      <c r="KOZ67" s="52"/>
      <c r="KPA67" s="52"/>
      <c r="KPB67" s="52"/>
      <c r="KPC67" s="52"/>
      <c r="KPD67" s="52"/>
      <c r="KPE67" s="52"/>
      <c r="KPF67" s="52"/>
      <c r="KPG67" s="52"/>
      <c r="KPH67" s="52"/>
      <c r="KPI67" s="52"/>
      <c r="KPJ67" s="52"/>
      <c r="KPK67" s="52"/>
      <c r="KPL67" s="52"/>
      <c r="KPM67" s="52"/>
      <c r="KPN67" s="52"/>
      <c r="KPO67" s="52"/>
      <c r="KPP67" s="52"/>
      <c r="KPQ67" s="52"/>
      <c r="KPR67" s="52"/>
      <c r="KPS67" s="52"/>
      <c r="KPT67" s="52"/>
      <c r="KPU67" s="52"/>
      <c r="KPV67" s="52"/>
      <c r="KPW67" s="52"/>
      <c r="KPX67" s="52"/>
      <c r="KPY67" s="52"/>
      <c r="KPZ67" s="52"/>
      <c r="KQA67" s="52"/>
      <c r="KQB67" s="52"/>
      <c r="KQC67" s="52"/>
      <c r="KQD67" s="52"/>
      <c r="KQE67" s="52"/>
      <c r="KQF67" s="52"/>
      <c r="KQG67" s="52"/>
      <c r="KQH67" s="52"/>
      <c r="KQI67" s="52"/>
      <c r="KQJ67" s="52"/>
      <c r="KQK67" s="52"/>
      <c r="KQL67" s="52"/>
      <c r="KQM67" s="52"/>
      <c r="KQN67" s="52"/>
      <c r="KQO67" s="52"/>
      <c r="KQP67" s="52"/>
      <c r="KQQ67" s="52"/>
      <c r="KQR67" s="52"/>
      <c r="KQS67" s="52"/>
      <c r="KQT67" s="52"/>
      <c r="KQU67" s="52"/>
      <c r="KQV67" s="52"/>
      <c r="KQW67" s="52"/>
      <c r="KQX67" s="52"/>
      <c r="KQY67" s="52"/>
      <c r="KQZ67" s="52"/>
      <c r="KRA67" s="52"/>
      <c r="KRB67" s="52"/>
      <c r="KRC67" s="52"/>
      <c r="KRD67" s="52"/>
      <c r="KRE67" s="52"/>
      <c r="KRF67" s="52"/>
      <c r="KRG67" s="52"/>
      <c r="KRH67" s="52"/>
      <c r="KRI67" s="52"/>
      <c r="KRJ67" s="52"/>
      <c r="KRK67" s="52"/>
      <c r="KRL67" s="52"/>
      <c r="KRM67" s="52"/>
      <c r="KRN67" s="52"/>
      <c r="KRO67" s="52"/>
      <c r="KRP67" s="52"/>
      <c r="KRQ67" s="52"/>
      <c r="KRR67" s="52"/>
      <c r="KRS67" s="52"/>
      <c r="KRT67" s="52"/>
      <c r="KRU67" s="52"/>
      <c r="KSB67" s="52"/>
      <c r="KSC67" s="52"/>
      <c r="KSD67" s="52"/>
      <c r="KSE67" s="52"/>
      <c r="KSF67" s="52"/>
      <c r="KSG67" s="52"/>
      <c r="KSH67" s="52"/>
      <c r="KSI67" s="52"/>
      <c r="KSJ67" s="52"/>
      <c r="KSK67" s="52"/>
      <c r="KSL67" s="52"/>
      <c r="KSM67" s="52"/>
      <c r="KSN67" s="52"/>
      <c r="KSO67" s="52"/>
      <c r="KSP67" s="52"/>
      <c r="KSQ67" s="52"/>
      <c r="KSR67" s="52"/>
      <c r="KSS67" s="52"/>
      <c r="KST67" s="52"/>
      <c r="KSU67" s="52"/>
      <c r="KSV67" s="52"/>
      <c r="KSW67" s="52"/>
      <c r="KSX67" s="52"/>
      <c r="KSY67" s="52"/>
      <c r="KSZ67" s="52"/>
      <c r="KTA67" s="52"/>
      <c r="KTB67" s="52"/>
      <c r="KTC67" s="52"/>
      <c r="KTD67" s="52"/>
      <c r="KTE67" s="52"/>
      <c r="KTF67" s="52"/>
      <c r="KTG67" s="52"/>
      <c r="KTH67" s="52"/>
      <c r="KTI67" s="52"/>
      <c r="KTJ67" s="52"/>
      <c r="KTK67" s="52"/>
      <c r="KTL67" s="52"/>
      <c r="KTM67" s="52"/>
      <c r="KTN67" s="52"/>
      <c r="KTO67" s="52"/>
      <c r="KTP67" s="52"/>
      <c r="KTQ67" s="52"/>
      <c r="KTR67" s="52"/>
      <c r="KTS67" s="52"/>
      <c r="KTT67" s="52"/>
      <c r="KTU67" s="52"/>
      <c r="KTV67" s="52"/>
      <c r="KTW67" s="52"/>
      <c r="KTX67" s="52"/>
      <c r="KTY67" s="52"/>
      <c r="KTZ67" s="52"/>
      <c r="KUA67" s="52"/>
      <c r="KUB67" s="52"/>
      <c r="KUC67" s="52"/>
      <c r="KUD67" s="52"/>
      <c r="KUE67" s="52"/>
      <c r="KUF67" s="52"/>
      <c r="KUG67" s="52"/>
      <c r="KUH67" s="52"/>
      <c r="KUI67" s="52"/>
      <c r="KUJ67" s="52"/>
      <c r="KUK67" s="52"/>
      <c r="KUL67" s="52"/>
      <c r="KUM67" s="52"/>
      <c r="KUN67" s="52"/>
      <c r="KUO67" s="52"/>
      <c r="KUP67" s="52"/>
      <c r="KUQ67" s="52"/>
      <c r="KUR67" s="52"/>
      <c r="KUS67" s="52"/>
      <c r="KUT67" s="52"/>
      <c r="KUU67" s="52"/>
      <c r="KUV67" s="52"/>
      <c r="KUW67" s="52"/>
      <c r="KUX67" s="52"/>
      <c r="KUY67" s="52"/>
      <c r="KUZ67" s="52"/>
      <c r="KVA67" s="52"/>
      <c r="KVB67" s="52"/>
      <c r="KVC67" s="52"/>
      <c r="KVD67" s="52"/>
      <c r="KVE67" s="52"/>
      <c r="KVF67" s="52"/>
      <c r="KVG67" s="52"/>
      <c r="KVH67" s="52"/>
      <c r="KVI67" s="52"/>
      <c r="KVJ67" s="52"/>
      <c r="KVK67" s="52"/>
      <c r="KVL67" s="52"/>
      <c r="KVM67" s="52"/>
      <c r="KVN67" s="52"/>
      <c r="KVO67" s="52"/>
      <c r="KVP67" s="52"/>
      <c r="KVQ67" s="52"/>
      <c r="KVR67" s="52"/>
      <c r="KVS67" s="52"/>
      <c r="KVT67" s="52"/>
      <c r="KVU67" s="52"/>
      <c r="KVV67" s="52"/>
      <c r="KVW67" s="52"/>
      <c r="KVX67" s="52"/>
      <c r="KVY67" s="52"/>
      <c r="KVZ67" s="52"/>
      <c r="KWA67" s="52"/>
      <c r="KWB67" s="52"/>
      <c r="KWC67" s="52"/>
      <c r="KWD67" s="52"/>
      <c r="KWE67" s="52"/>
      <c r="KWF67" s="52"/>
      <c r="KWG67" s="52"/>
      <c r="KWH67" s="52"/>
      <c r="KWI67" s="52"/>
      <c r="KWJ67" s="52"/>
      <c r="KWK67" s="52"/>
      <c r="KWL67" s="52"/>
      <c r="KWM67" s="52"/>
      <c r="KWN67" s="52"/>
      <c r="KWO67" s="52"/>
      <c r="KWP67" s="52"/>
      <c r="KWQ67" s="52"/>
      <c r="KWR67" s="52"/>
      <c r="KWS67" s="52"/>
      <c r="KWT67" s="52"/>
      <c r="KWU67" s="52"/>
      <c r="KWV67" s="52"/>
      <c r="KWW67" s="52"/>
      <c r="KWX67" s="52"/>
      <c r="KWY67" s="52"/>
      <c r="KWZ67" s="52"/>
      <c r="KXA67" s="52"/>
      <c r="KXB67" s="52"/>
      <c r="KXC67" s="52"/>
      <c r="KXD67" s="52"/>
      <c r="KXE67" s="52"/>
      <c r="KXF67" s="52"/>
      <c r="KXG67" s="52"/>
      <c r="KXH67" s="52"/>
      <c r="KXI67" s="52"/>
      <c r="KXJ67" s="52"/>
      <c r="KXK67" s="52"/>
      <c r="KXL67" s="52"/>
      <c r="KXM67" s="52"/>
      <c r="KXN67" s="52"/>
      <c r="KXO67" s="52"/>
      <c r="KXP67" s="52"/>
      <c r="KXQ67" s="52"/>
      <c r="KXR67" s="52"/>
      <c r="KXS67" s="52"/>
      <c r="KXT67" s="52"/>
      <c r="KXU67" s="52"/>
      <c r="KXV67" s="52"/>
      <c r="KXW67" s="52"/>
      <c r="KXX67" s="52"/>
      <c r="KXY67" s="52"/>
      <c r="KXZ67" s="52"/>
      <c r="KYA67" s="52"/>
      <c r="KYB67" s="52"/>
      <c r="KYC67" s="52"/>
      <c r="KYD67" s="52"/>
      <c r="KYE67" s="52"/>
      <c r="KYF67" s="52"/>
      <c r="KYG67" s="52"/>
      <c r="KYH67" s="52"/>
      <c r="KYI67" s="52"/>
      <c r="KYJ67" s="52"/>
      <c r="KYK67" s="52"/>
      <c r="KYL67" s="52"/>
      <c r="KYM67" s="52"/>
      <c r="KYN67" s="52"/>
      <c r="KYO67" s="52"/>
      <c r="KYP67" s="52"/>
      <c r="KYQ67" s="52"/>
      <c r="KYR67" s="52"/>
      <c r="KYS67" s="52"/>
      <c r="KYT67" s="52"/>
      <c r="KYU67" s="52"/>
      <c r="KYV67" s="52"/>
      <c r="KYW67" s="52"/>
      <c r="KYX67" s="52"/>
      <c r="KYY67" s="52"/>
      <c r="KYZ67" s="52"/>
      <c r="KZA67" s="52"/>
      <c r="KZB67" s="52"/>
      <c r="KZC67" s="52"/>
      <c r="KZD67" s="52"/>
      <c r="KZE67" s="52"/>
      <c r="KZF67" s="52"/>
      <c r="KZG67" s="52"/>
      <c r="KZH67" s="52"/>
      <c r="KZI67" s="52"/>
      <c r="KZJ67" s="52"/>
      <c r="KZK67" s="52"/>
      <c r="KZL67" s="52"/>
      <c r="KZM67" s="52"/>
      <c r="KZN67" s="52"/>
      <c r="KZO67" s="52"/>
      <c r="KZP67" s="52"/>
      <c r="KZQ67" s="52"/>
      <c r="KZR67" s="52"/>
      <c r="KZS67" s="52"/>
      <c r="KZT67" s="52"/>
      <c r="KZU67" s="52"/>
      <c r="KZV67" s="52"/>
      <c r="KZW67" s="52"/>
      <c r="KZX67" s="52"/>
      <c r="KZY67" s="52"/>
      <c r="KZZ67" s="52"/>
      <c r="LAA67" s="52"/>
      <c r="LAB67" s="52"/>
      <c r="LAC67" s="52"/>
      <c r="LAD67" s="52"/>
      <c r="LAE67" s="52"/>
      <c r="LAF67" s="52"/>
      <c r="LAG67" s="52"/>
      <c r="LAH67" s="52"/>
      <c r="LAI67" s="52"/>
      <c r="LAJ67" s="52"/>
      <c r="LAK67" s="52"/>
      <c r="LAL67" s="52"/>
      <c r="LAM67" s="52"/>
      <c r="LAN67" s="52"/>
      <c r="LAO67" s="52"/>
      <c r="LAP67" s="52"/>
      <c r="LAQ67" s="52"/>
      <c r="LAR67" s="52"/>
      <c r="LAS67" s="52"/>
      <c r="LAT67" s="52"/>
      <c r="LAU67" s="52"/>
      <c r="LAV67" s="52"/>
      <c r="LAW67" s="52"/>
      <c r="LAX67" s="52"/>
      <c r="LAY67" s="52"/>
      <c r="LAZ67" s="52"/>
      <c r="LBA67" s="52"/>
      <c r="LBB67" s="52"/>
      <c r="LBC67" s="52"/>
      <c r="LBD67" s="52"/>
      <c r="LBE67" s="52"/>
      <c r="LBF67" s="52"/>
      <c r="LBG67" s="52"/>
      <c r="LBH67" s="52"/>
      <c r="LBI67" s="52"/>
      <c r="LBJ67" s="52"/>
      <c r="LBK67" s="52"/>
      <c r="LBL67" s="52"/>
      <c r="LBM67" s="52"/>
      <c r="LBN67" s="52"/>
      <c r="LBO67" s="52"/>
      <c r="LBP67" s="52"/>
      <c r="LBQ67" s="52"/>
      <c r="LBX67" s="52"/>
      <c r="LBY67" s="52"/>
      <c r="LBZ67" s="52"/>
      <c r="LCA67" s="52"/>
      <c r="LCB67" s="52"/>
      <c r="LCC67" s="52"/>
      <c r="LCD67" s="52"/>
      <c r="LCE67" s="52"/>
      <c r="LCF67" s="52"/>
      <c r="LCG67" s="52"/>
      <c r="LCH67" s="52"/>
      <c r="LCI67" s="52"/>
      <c r="LCJ67" s="52"/>
      <c r="LCK67" s="52"/>
      <c r="LCL67" s="52"/>
      <c r="LCM67" s="52"/>
      <c r="LCN67" s="52"/>
      <c r="LCO67" s="52"/>
      <c r="LCP67" s="52"/>
      <c r="LCQ67" s="52"/>
      <c r="LCR67" s="52"/>
      <c r="LCS67" s="52"/>
      <c r="LCT67" s="52"/>
      <c r="LCU67" s="52"/>
      <c r="LCV67" s="52"/>
      <c r="LCW67" s="52"/>
      <c r="LCX67" s="52"/>
      <c r="LCY67" s="52"/>
      <c r="LCZ67" s="52"/>
      <c r="LDA67" s="52"/>
      <c r="LDB67" s="52"/>
      <c r="LDC67" s="52"/>
      <c r="LDD67" s="52"/>
      <c r="LDE67" s="52"/>
      <c r="LDF67" s="52"/>
      <c r="LDG67" s="52"/>
      <c r="LDH67" s="52"/>
      <c r="LDI67" s="52"/>
      <c r="LDJ67" s="52"/>
      <c r="LDK67" s="52"/>
      <c r="LDL67" s="52"/>
      <c r="LDM67" s="52"/>
      <c r="LDN67" s="52"/>
      <c r="LDO67" s="52"/>
      <c r="LDP67" s="52"/>
      <c r="LDQ67" s="52"/>
      <c r="LDR67" s="52"/>
      <c r="LDS67" s="52"/>
      <c r="LDT67" s="52"/>
      <c r="LDU67" s="52"/>
      <c r="LDV67" s="52"/>
      <c r="LDW67" s="52"/>
      <c r="LDX67" s="52"/>
      <c r="LDY67" s="52"/>
      <c r="LDZ67" s="52"/>
      <c r="LEA67" s="52"/>
      <c r="LEB67" s="52"/>
      <c r="LEC67" s="52"/>
      <c r="LED67" s="52"/>
      <c r="LEE67" s="52"/>
      <c r="LEF67" s="52"/>
      <c r="LEG67" s="52"/>
      <c r="LEH67" s="52"/>
      <c r="LEI67" s="52"/>
      <c r="LEJ67" s="52"/>
      <c r="LEK67" s="52"/>
      <c r="LEL67" s="52"/>
      <c r="LEM67" s="52"/>
      <c r="LEN67" s="52"/>
      <c r="LEO67" s="52"/>
      <c r="LEP67" s="52"/>
      <c r="LEQ67" s="52"/>
      <c r="LER67" s="52"/>
      <c r="LES67" s="52"/>
      <c r="LET67" s="52"/>
      <c r="LEU67" s="52"/>
      <c r="LEV67" s="52"/>
      <c r="LEW67" s="52"/>
      <c r="LEX67" s="52"/>
      <c r="LEY67" s="52"/>
      <c r="LEZ67" s="52"/>
      <c r="LFA67" s="52"/>
      <c r="LFB67" s="52"/>
      <c r="LFC67" s="52"/>
      <c r="LFD67" s="52"/>
      <c r="LFE67" s="52"/>
      <c r="LFF67" s="52"/>
      <c r="LFG67" s="52"/>
      <c r="LFH67" s="52"/>
      <c r="LFI67" s="52"/>
      <c r="LFJ67" s="52"/>
      <c r="LFK67" s="52"/>
      <c r="LFL67" s="52"/>
      <c r="LFM67" s="52"/>
      <c r="LFN67" s="52"/>
      <c r="LFO67" s="52"/>
      <c r="LFP67" s="52"/>
      <c r="LFQ67" s="52"/>
      <c r="LFR67" s="52"/>
      <c r="LFS67" s="52"/>
      <c r="LFT67" s="52"/>
      <c r="LFU67" s="52"/>
      <c r="LFV67" s="52"/>
      <c r="LFW67" s="52"/>
      <c r="LFX67" s="52"/>
      <c r="LFY67" s="52"/>
      <c r="LFZ67" s="52"/>
      <c r="LGA67" s="52"/>
      <c r="LGB67" s="52"/>
      <c r="LGC67" s="52"/>
      <c r="LGD67" s="52"/>
      <c r="LGE67" s="52"/>
      <c r="LGF67" s="52"/>
      <c r="LGG67" s="52"/>
      <c r="LGH67" s="52"/>
      <c r="LGI67" s="52"/>
      <c r="LGJ67" s="52"/>
      <c r="LGK67" s="52"/>
      <c r="LGL67" s="52"/>
      <c r="LGM67" s="52"/>
      <c r="LGN67" s="52"/>
      <c r="LGO67" s="52"/>
      <c r="LGP67" s="52"/>
      <c r="LGQ67" s="52"/>
      <c r="LGR67" s="52"/>
      <c r="LGS67" s="52"/>
      <c r="LGT67" s="52"/>
      <c r="LGU67" s="52"/>
      <c r="LGV67" s="52"/>
      <c r="LGW67" s="52"/>
      <c r="LGX67" s="52"/>
      <c r="LGY67" s="52"/>
      <c r="LGZ67" s="52"/>
      <c r="LHA67" s="52"/>
      <c r="LHB67" s="52"/>
      <c r="LHC67" s="52"/>
      <c r="LHD67" s="52"/>
      <c r="LHE67" s="52"/>
      <c r="LHF67" s="52"/>
      <c r="LHG67" s="52"/>
      <c r="LHH67" s="52"/>
      <c r="LHI67" s="52"/>
      <c r="LHJ67" s="52"/>
      <c r="LHK67" s="52"/>
      <c r="LHL67" s="52"/>
      <c r="LHM67" s="52"/>
      <c r="LHN67" s="52"/>
      <c r="LHO67" s="52"/>
      <c r="LHP67" s="52"/>
      <c r="LHQ67" s="52"/>
      <c r="LHR67" s="52"/>
      <c r="LHS67" s="52"/>
      <c r="LHT67" s="52"/>
      <c r="LHU67" s="52"/>
      <c r="LHV67" s="52"/>
      <c r="LHW67" s="52"/>
      <c r="LHX67" s="52"/>
      <c r="LHY67" s="52"/>
      <c r="LHZ67" s="52"/>
      <c r="LIA67" s="52"/>
      <c r="LIB67" s="52"/>
      <c r="LIC67" s="52"/>
      <c r="LID67" s="52"/>
      <c r="LIE67" s="52"/>
      <c r="LIF67" s="52"/>
      <c r="LIG67" s="52"/>
      <c r="LIH67" s="52"/>
      <c r="LII67" s="52"/>
      <c r="LIJ67" s="52"/>
      <c r="LIK67" s="52"/>
      <c r="LIL67" s="52"/>
      <c r="LIM67" s="52"/>
      <c r="LIN67" s="52"/>
      <c r="LIO67" s="52"/>
      <c r="LIP67" s="52"/>
      <c r="LIQ67" s="52"/>
      <c r="LIR67" s="52"/>
      <c r="LIS67" s="52"/>
      <c r="LIT67" s="52"/>
      <c r="LIU67" s="52"/>
      <c r="LIV67" s="52"/>
      <c r="LIW67" s="52"/>
      <c r="LIX67" s="52"/>
      <c r="LIY67" s="52"/>
      <c r="LIZ67" s="52"/>
      <c r="LJA67" s="52"/>
      <c r="LJB67" s="52"/>
      <c r="LJC67" s="52"/>
      <c r="LJD67" s="52"/>
      <c r="LJE67" s="52"/>
      <c r="LJF67" s="52"/>
      <c r="LJG67" s="52"/>
      <c r="LJH67" s="52"/>
      <c r="LJI67" s="52"/>
      <c r="LJJ67" s="52"/>
      <c r="LJK67" s="52"/>
      <c r="LJL67" s="52"/>
      <c r="LJM67" s="52"/>
      <c r="LJN67" s="52"/>
      <c r="LJO67" s="52"/>
      <c r="LJP67" s="52"/>
      <c r="LJQ67" s="52"/>
      <c r="LJR67" s="52"/>
      <c r="LJS67" s="52"/>
      <c r="LJT67" s="52"/>
      <c r="LJU67" s="52"/>
      <c r="LJV67" s="52"/>
      <c r="LJW67" s="52"/>
      <c r="LJX67" s="52"/>
      <c r="LJY67" s="52"/>
      <c r="LJZ67" s="52"/>
      <c r="LKA67" s="52"/>
      <c r="LKB67" s="52"/>
      <c r="LKC67" s="52"/>
      <c r="LKD67" s="52"/>
      <c r="LKE67" s="52"/>
      <c r="LKF67" s="52"/>
      <c r="LKG67" s="52"/>
      <c r="LKH67" s="52"/>
      <c r="LKI67" s="52"/>
      <c r="LKJ67" s="52"/>
      <c r="LKK67" s="52"/>
      <c r="LKL67" s="52"/>
      <c r="LKM67" s="52"/>
      <c r="LKN67" s="52"/>
      <c r="LKO67" s="52"/>
      <c r="LKP67" s="52"/>
      <c r="LKQ67" s="52"/>
      <c r="LKR67" s="52"/>
      <c r="LKS67" s="52"/>
      <c r="LKT67" s="52"/>
      <c r="LKU67" s="52"/>
      <c r="LKV67" s="52"/>
      <c r="LKW67" s="52"/>
      <c r="LKX67" s="52"/>
      <c r="LKY67" s="52"/>
      <c r="LKZ67" s="52"/>
      <c r="LLA67" s="52"/>
      <c r="LLB67" s="52"/>
      <c r="LLC67" s="52"/>
      <c r="LLD67" s="52"/>
      <c r="LLE67" s="52"/>
      <c r="LLF67" s="52"/>
      <c r="LLG67" s="52"/>
      <c r="LLH67" s="52"/>
      <c r="LLI67" s="52"/>
      <c r="LLJ67" s="52"/>
      <c r="LLK67" s="52"/>
      <c r="LLL67" s="52"/>
      <c r="LLM67" s="52"/>
      <c r="LLT67" s="52"/>
      <c r="LLU67" s="52"/>
      <c r="LLV67" s="52"/>
      <c r="LLW67" s="52"/>
      <c r="LLX67" s="52"/>
      <c r="LLY67" s="52"/>
      <c r="LLZ67" s="52"/>
      <c r="LMA67" s="52"/>
      <c r="LMB67" s="52"/>
      <c r="LMC67" s="52"/>
      <c r="LMD67" s="52"/>
      <c r="LME67" s="52"/>
      <c r="LMF67" s="52"/>
      <c r="LMG67" s="52"/>
      <c r="LMH67" s="52"/>
      <c r="LMI67" s="52"/>
      <c r="LMJ67" s="52"/>
      <c r="LMK67" s="52"/>
      <c r="LML67" s="52"/>
      <c r="LMM67" s="52"/>
      <c r="LMN67" s="52"/>
      <c r="LMO67" s="52"/>
      <c r="LMP67" s="52"/>
      <c r="LMQ67" s="52"/>
      <c r="LMR67" s="52"/>
      <c r="LMS67" s="52"/>
      <c r="LMT67" s="52"/>
      <c r="LMU67" s="52"/>
      <c r="LMV67" s="52"/>
      <c r="LMW67" s="52"/>
      <c r="LMX67" s="52"/>
      <c r="LMY67" s="52"/>
      <c r="LMZ67" s="52"/>
      <c r="LNA67" s="52"/>
      <c r="LNB67" s="52"/>
      <c r="LNC67" s="52"/>
      <c r="LND67" s="52"/>
      <c r="LNE67" s="52"/>
      <c r="LNF67" s="52"/>
      <c r="LNG67" s="52"/>
      <c r="LNH67" s="52"/>
      <c r="LNI67" s="52"/>
      <c r="LNJ67" s="52"/>
      <c r="LNK67" s="52"/>
      <c r="LNL67" s="52"/>
      <c r="LNM67" s="52"/>
      <c r="LNN67" s="52"/>
      <c r="LNO67" s="52"/>
      <c r="LNP67" s="52"/>
      <c r="LNQ67" s="52"/>
      <c r="LNR67" s="52"/>
      <c r="LNS67" s="52"/>
      <c r="LNT67" s="52"/>
      <c r="LNU67" s="52"/>
      <c r="LNV67" s="52"/>
      <c r="LNW67" s="52"/>
      <c r="LNX67" s="52"/>
      <c r="LNY67" s="52"/>
      <c r="LNZ67" s="52"/>
      <c r="LOA67" s="52"/>
      <c r="LOB67" s="52"/>
      <c r="LOC67" s="52"/>
      <c r="LOD67" s="52"/>
      <c r="LOE67" s="52"/>
      <c r="LOF67" s="52"/>
      <c r="LOG67" s="52"/>
      <c r="LOH67" s="52"/>
      <c r="LOI67" s="52"/>
      <c r="LOJ67" s="52"/>
      <c r="LOK67" s="52"/>
      <c r="LOL67" s="52"/>
      <c r="LOM67" s="52"/>
      <c r="LON67" s="52"/>
      <c r="LOO67" s="52"/>
      <c r="LOP67" s="52"/>
      <c r="LOQ67" s="52"/>
      <c r="LOR67" s="52"/>
      <c r="LOS67" s="52"/>
      <c r="LOT67" s="52"/>
      <c r="LOU67" s="52"/>
      <c r="LOV67" s="52"/>
      <c r="LOW67" s="52"/>
      <c r="LOX67" s="52"/>
      <c r="LOY67" s="52"/>
      <c r="LOZ67" s="52"/>
      <c r="LPA67" s="52"/>
      <c r="LPB67" s="52"/>
      <c r="LPC67" s="52"/>
      <c r="LPD67" s="52"/>
      <c r="LPE67" s="52"/>
      <c r="LPF67" s="52"/>
      <c r="LPG67" s="52"/>
      <c r="LPH67" s="52"/>
      <c r="LPI67" s="52"/>
      <c r="LPJ67" s="52"/>
      <c r="LPK67" s="52"/>
      <c r="LPL67" s="52"/>
      <c r="LPM67" s="52"/>
      <c r="LPN67" s="52"/>
      <c r="LPO67" s="52"/>
      <c r="LPP67" s="52"/>
      <c r="LPQ67" s="52"/>
      <c r="LPR67" s="52"/>
      <c r="LPS67" s="52"/>
      <c r="LPT67" s="52"/>
      <c r="LPU67" s="52"/>
      <c r="LPV67" s="52"/>
      <c r="LPW67" s="52"/>
      <c r="LPX67" s="52"/>
      <c r="LPY67" s="52"/>
      <c r="LPZ67" s="52"/>
      <c r="LQA67" s="52"/>
      <c r="LQB67" s="52"/>
      <c r="LQC67" s="52"/>
      <c r="LQD67" s="52"/>
      <c r="LQE67" s="52"/>
      <c r="LQF67" s="52"/>
      <c r="LQG67" s="52"/>
      <c r="LQH67" s="52"/>
      <c r="LQI67" s="52"/>
      <c r="LQJ67" s="52"/>
      <c r="LQK67" s="52"/>
      <c r="LQL67" s="52"/>
      <c r="LQM67" s="52"/>
      <c r="LQN67" s="52"/>
      <c r="LQO67" s="52"/>
      <c r="LQP67" s="52"/>
      <c r="LQQ67" s="52"/>
      <c r="LQR67" s="52"/>
      <c r="LQS67" s="52"/>
      <c r="LQT67" s="52"/>
      <c r="LQU67" s="52"/>
      <c r="LQV67" s="52"/>
      <c r="LQW67" s="52"/>
      <c r="LQX67" s="52"/>
      <c r="LQY67" s="52"/>
      <c r="LQZ67" s="52"/>
      <c r="LRA67" s="52"/>
      <c r="LRB67" s="52"/>
      <c r="LRC67" s="52"/>
      <c r="LRD67" s="52"/>
      <c r="LRE67" s="52"/>
      <c r="LRF67" s="52"/>
      <c r="LRG67" s="52"/>
      <c r="LRH67" s="52"/>
      <c r="LRI67" s="52"/>
      <c r="LRJ67" s="52"/>
      <c r="LRK67" s="52"/>
      <c r="LRL67" s="52"/>
      <c r="LRM67" s="52"/>
      <c r="LRN67" s="52"/>
      <c r="LRO67" s="52"/>
      <c r="LRP67" s="52"/>
      <c r="LRQ67" s="52"/>
      <c r="LRR67" s="52"/>
      <c r="LRS67" s="52"/>
      <c r="LRT67" s="52"/>
      <c r="LRU67" s="52"/>
      <c r="LRV67" s="52"/>
      <c r="LRW67" s="52"/>
      <c r="LRX67" s="52"/>
      <c r="LRY67" s="52"/>
      <c r="LRZ67" s="52"/>
      <c r="LSA67" s="52"/>
      <c r="LSB67" s="52"/>
      <c r="LSC67" s="52"/>
      <c r="LSD67" s="52"/>
      <c r="LSE67" s="52"/>
      <c r="LSF67" s="52"/>
      <c r="LSG67" s="52"/>
      <c r="LSH67" s="52"/>
      <c r="LSI67" s="52"/>
      <c r="LSJ67" s="52"/>
      <c r="LSK67" s="52"/>
      <c r="LSL67" s="52"/>
      <c r="LSM67" s="52"/>
      <c r="LSN67" s="52"/>
      <c r="LSO67" s="52"/>
      <c r="LSP67" s="52"/>
      <c r="LSQ67" s="52"/>
      <c r="LSR67" s="52"/>
      <c r="LSS67" s="52"/>
      <c r="LST67" s="52"/>
      <c r="LSU67" s="52"/>
      <c r="LSV67" s="52"/>
      <c r="LSW67" s="52"/>
      <c r="LSX67" s="52"/>
      <c r="LSY67" s="52"/>
      <c r="LSZ67" s="52"/>
      <c r="LTA67" s="52"/>
      <c r="LTB67" s="52"/>
      <c r="LTC67" s="52"/>
      <c r="LTD67" s="52"/>
      <c r="LTE67" s="52"/>
      <c r="LTF67" s="52"/>
      <c r="LTG67" s="52"/>
      <c r="LTH67" s="52"/>
      <c r="LTI67" s="52"/>
      <c r="LTJ67" s="52"/>
      <c r="LTK67" s="52"/>
      <c r="LTL67" s="52"/>
      <c r="LTM67" s="52"/>
      <c r="LTN67" s="52"/>
      <c r="LTO67" s="52"/>
      <c r="LTP67" s="52"/>
      <c r="LTQ67" s="52"/>
      <c r="LTR67" s="52"/>
      <c r="LTS67" s="52"/>
      <c r="LTT67" s="52"/>
      <c r="LTU67" s="52"/>
      <c r="LTV67" s="52"/>
      <c r="LTW67" s="52"/>
      <c r="LTX67" s="52"/>
      <c r="LTY67" s="52"/>
      <c r="LTZ67" s="52"/>
      <c r="LUA67" s="52"/>
      <c r="LUB67" s="52"/>
      <c r="LUC67" s="52"/>
      <c r="LUD67" s="52"/>
      <c r="LUE67" s="52"/>
      <c r="LUF67" s="52"/>
      <c r="LUG67" s="52"/>
      <c r="LUH67" s="52"/>
      <c r="LUI67" s="52"/>
      <c r="LUJ67" s="52"/>
      <c r="LUK67" s="52"/>
      <c r="LUL67" s="52"/>
      <c r="LUM67" s="52"/>
      <c r="LUN67" s="52"/>
      <c r="LUO67" s="52"/>
      <c r="LUP67" s="52"/>
      <c r="LUQ67" s="52"/>
      <c r="LUR67" s="52"/>
      <c r="LUS67" s="52"/>
      <c r="LUT67" s="52"/>
      <c r="LUU67" s="52"/>
      <c r="LUV67" s="52"/>
      <c r="LUW67" s="52"/>
      <c r="LUX67" s="52"/>
      <c r="LUY67" s="52"/>
      <c r="LUZ67" s="52"/>
      <c r="LVA67" s="52"/>
      <c r="LVB67" s="52"/>
      <c r="LVC67" s="52"/>
      <c r="LVD67" s="52"/>
      <c r="LVE67" s="52"/>
      <c r="LVF67" s="52"/>
      <c r="LVG67" s="52"/>
      <c r="LVH67" s="52"/>
      <c r="LVI67" s="52"/>
      <c r="LVP67" s="52"/>
      <c r="LVQ67" s="52"/>
      <c r="LVR67" s="52"/>
      <c r="LVS67" s="52"/>
      <c r="LVT67" s="52"/>
      <c r="LVU67" s="52"/>
      <c r="LVV67" s="52"/>
      <c r="LVW67" s="52"/>
      <c r="LVX67" s="52"/>
      <c r="LVY67" s="52"/>
      <c r="LVZ67" s="52"/>
      <c r="LWA67" s="52"/>
      <c r="LWB67" s="52"/>
      <c r="LWC67" s="52"/>
      <c r="LWD67" s="52"/>
      <c r="LWE67" s="52"/>
      <c r="LWF67" s="52"/>
      <c r="LWG67" s="52"/>
      <c r="LWH67" s="52"/>
      <c r="LWI67" s="52"/>
      <c r="LWJ67" s="52"/>
      <c r="LWK67" s="52"/>
      <c r="LWL67" s="52"/>
      <c r="LWM67" s="52"/>
      <c r="LWN67" s="52"/>
      <c r="LWO67" s="52"/>
      <c r="LWP67" s="52"/>
      <c r="LWQ67" s="52"/>
      <c r="LWR67" s="52"/>
      <c r="LWS67" s="52"/>
      <c r="LWT67" s="52"/>
      <c r="LWU67" s="52"/>
      <c r="LWV67" s="52"/>
      <c r="LWW67" s="52"/>
      <c r="LWX67" s="52"/>
      <c r="LWY67" s="52"/>
      <c r="LWZ67" s="52"/>
      <c r="LXA67" s="52"/>
      <c r="LXB67" s="52"/>
      <c r="LXC67" s="52"/>
      <c r="LXD67" s="52"/>
      <c r="LXE67" s="52"/>
      <c r="LXF67" s="52"/>
      <c r="LXG67" s="52"/>
      <c r="LXH67" s="52"/>
      <c r="LXI67" s="52"/>
      <c r="LXJ67" s="52"/>
      <c r="LXK67" s="52"/>
      <c r="LXL67" s="52"/>
      <c r="LXM67" s="52"/>
      <c r="LXN67" s="52"/>
      <c r="LXO67" s="52"/>
      <c r="LXP67" s="52"/>
      <c r="LXQ67" s="52"/>
      <c r="LXR67" s="52"/>
      <c r="LXS67" s="52"/>
      <c r="LXT67" s="52"/>
      <c r="LXU67" s="52"/>
      <c r="LXV67" s="52"/>
      <c r="LXW67" s="52"/>
      <c r="LXX67" s="52"/>
      <c r="LXY67" s="52"/>
      <c r="LXZ67" s="52"/>
      <c r="LYA67" s="52"/>
      <c r="LYB67" s="52"/>
      <c r="LYC67" s="52"/>
      <c r="LYD67" s="52"/>
      <c r="LYE67" s="52"/>
      <c r="LYF67" s="52"/>
      <c r="LYG67" s="52"/>
      <c r="LYH67" s="52"/>
      <c r="LYI67" s="52"/>
      <c r="LYJ67" s="52"/>
      <c r="LYK67" s="52"/>
      <c r="LYL67" s="52"/>
      <c r="LYM67" s="52"/>
      <c r="LYN67" s="52"/>
      <c r="LYO67" s="52"/>
      <c r="LYP67" s="52"/>
      <c r="LYQ67" s="52"/>
      <c r="LYR67" s="52"/>
      <c r="LYS67" s="52"/>
      <c r="LYT67" s="52"/>
      <c r="LYU67" s="52"/>
      <c r="LYV67" s="52"/>
      <c r="LYW67" s="52"/>
      <c r="LYX67" s="52"/>
      <c r="LYY67" s="52"/>
      <c r="LYZ67" s="52"/>
      <c r="LZA67" s="52"/>
      <c r="LZB67" s="52"/>
      <c r="LZC67" s="52"/>
      <c r="LZD67" s="52"/>
      <c r="LZE67" s="52"/>
      <c r="LZF67" s="52"/>
      <c r="LZG67" s="52"/>
      <c r="LZH67" s="52"/>
      <c r="LZI67" s="52"/>
      <c r="LZJ67" s="52"/>
      <c r="LZK67" s="52"/>
      <c r="LZL67" s="52"/>
      <c r="LZM67" s="52"/>
      <c r="LZN67" s="52"/>
      <c r="LZO67" s="52"/>
      <c r="LZP67" s="52"/>
      <c r="LZQ67" s="52"/>
      <c r="LZR67" s="52"/>
      <c r="LZS67" s="52"/>
      <c r="LZT67" s="52"/>
      <c r="LZU67" s="52"/>
      <c r="LZV67" s="52"/>
      <c r="LZW67" s="52"/>
      <c r="LZX67" s="52"/>
      <c r="LZY67" s="52"/>
      <c r="LZZ67" s="52"/>
      <c r="MAA67" s="52"/>
      <c r="MAB67" s="52"/>
      <c r="MAC67" s="52"/>
      <c r="MAD67" s="52"/>
      <c r="MAE67" s="52"/>
      <c r="MAF67" s="52"/>
      <c r="MAG67" s="52"/>
      <c r="MAH67" s="52"/>
      <c r="MAI67" s="52"/>
      <c r="MAJ67" s="52"/>
      <c r="MAK67" s="52"/>
      <c r="MAL67" s="52"/>
      <c r="MAM67" s="52"/>
      <c r="MAN67" s="52"/>
      <c r="MAO67" s="52"/>
      <c r="MAP67" s="52"/>
      <c r="MAQ67" s="52"/>
      <c r="MAR67" s="52"/>
      <c r="MAS67" s="52"/>
      <c r="MAT67" s="52"/>
      <c r="MAU67" s="52"/>
      <c r="MAV67" s="52"/>
      <c r="MAW67" s="52"/>
      <c r="MAX67" s="52"/>
      <c r="MAY67" s="52"/>
      <c r="MAZ67" s="52"/>
      <c r="MBA67" s="52"/>
      <c r="MBB67" s="52"/>
      <c r="MBC67" s="52"/>
      <c r="MBD67" s="52"/>
      <c r="MBE67" s="52"/>
      <c r="MBF67" s="52"/>
      <c r="MBG67" s="52"/>
      <c r="MBH67" s="52"/>
      <c r="MBI67" s="52"/>
      <c r="MBJ67" s="52"/>
      <c r="MBK67" s="52"/>
      <c r="MBL67" s="52"/>
      <c r="MBM67" s="52"/>
      <c r="MBN67" s="52"/>
      <c r="MBO67" s="52"/>
      <c r="MBP67" s="52"/>
      <c r="MBQ67" s="52"/>
      <c r="MBR67" s="52"/>
      <c r="MBS67" s="52"/>
      <c r="MBT67" s="52"/>
      <c r="MBU67" s="52"/>
      <c r="MBV67" s="52"/>
      <c r="MBW67" s="52"/>
      <c r="MBX67" s="52"/>
      <c r="MBY67" s="52"/>
      <c r="MBZ67" s="52"/>
      <c r="MCA67" s="52"/>
      <c r="MCB67" s="52"/>
      <c r="MCC67" s="52"/>
      <c r="MCD67" s="52"/>
      <c r="MCE67" s="52"/>
      <c r="MCF67" s="52"/>
      <c r="MCG67" s="52"/>
      <c r="MCH67" s="52"/>
      <c r="MCI67" s="52"/>
      <c r="MCJ67" s="52"/>
      <c r="MCK67" s="52"/>
      <c r="MCL67" s="52"/>
      <c r="MCM67" s="52"/>
      <c r="MCN67" s="52"/>
      <c r="MCO67" s="52"/>
      <c r="MCP67" s="52"/>
      <c r="MCQ67" s="52"/>
      <c r="MCR67" s="52"/>
      <c r="MCS67" s="52"/>
      <c r="MCT67" s="52"/>
      <c r="MCU67" s="52"/>
      <c r="MCV67" s="52"/>
      <c r="MCW67" s="52"/>
      <c r="MCX67" s="52"/>
      <c r="MCY67" s="52"/>
      <c r="MCZ67" s="52"/>
      <c r="MDA67" s="52"/>
      <c r="MDB67" s="52"/>
      <c r="MDC67" s="52"/>
      <c r="MDD67" s="52"/>
      <c r="MDE67" s="52"/>
      <c r="MDF67" s="52"/>
      <c r="MDG67" s="52"/>
      <c r="MDH67" s="52"/>
      <c r="MDI67" s="52"/>
      <c r="MDJ67" s="52"/>
      <c r="MDK67" s="52"/>
      <c r="MDL67" s="52"/>
      <c r="MDM67" s="52"/>
      <c r="MDN67" s="52"/>
      <c r="MDO67" s="52"/>
      <c r="MDP67" s="52"/>
      <c r="MDQ67" s="52"/>
      <c r="MDR67" s="52"/>
      <c r="MDS67" s="52"/>
      <c r="MDT67" s="52"/>
      <c r="MDU67" s="52"/>
      <c r="MDV67" s="52"/>
      <c r="MDW67" s="52"/>
      <c r="MDX67" s="52"/>
      <c r="MDY67" s="52"/>
      <c r="MDZ67" s="52"/>
      <c r="MEA67" s="52"/>
      <c r="MEB67" s="52"/>
      <c r="MEC67" s="52"/>
      <c r="MED67" s="52"/>
      <c r="MEE67" s="52"/>
      <c r="MEF67" s="52"/>
      <c r="MEG67" s="52"/>
      <c r="MEH67" s="52"/>
      <c r="MEI67" s="52"/>
      <c r="MEJ67" s="52"/>
      <c r="MEK67" s="52"/>
      <c r="MEL67" s="52"/>
      <c r="MEM67" s="52"/>
      <c r="MEN67" s="52"/>
      <c r="MEO67" s="52"/>
      <c r="MEP67" s="52"/>
      <c r="MEQ67" s="52"/>
      <c r="MER67" s="52"/>
      <c r="MES67" s="52"/>
      <c r="MET67" s="52"/>
      <c r="MEU67" s="52"/>
      <c r="MEV67" s="52"/>
      <c r="MEW67" s="52"/>
      <c r="MEX67" s="52"/>
      <c r="MEY67" s="52"/>
      <c r="MEZ67" s="52"/>
      <c r="MFA67" s="52"/>
      <c r="MFB67" s="52"/>
      <c r="MFC67" s="52"/>
      <c r="MFD67" s="52"/>
      <c r="MFE67" s="52"/>
      <c r="MFL67" s="52"/>
      <c r="MFM67" s="52"/>
      <c r="MFN67" s="52"/>
      <c r="MFO67" s="52"/>
      <c r="MFP67" s="52"/>
      <c r="MFQ67" s="52"/>
      <c r="MFR67" s="52"/>
      <c r="MFS67" s="52"/>
      <c r="MFT67" s="52"/>
      <c r="MFU67" s="52"/>
      <c r="MFV67" s="52"/>
      <c r="MFW67" s="52"/>
      <c r="MFX67" s="52"/>
      <c r="MFY67" s="52"/>
      <c r="MFZ67" s="52"/>
      <c r="MGA67" s="52"/>
      <c r="MGB67" s="52"/>
      <c r="MGC67" s="52"/>
      <c r="MGD67" s="52"/>
      <c r="MGE67" s="52"/>
      <c r="MGF67" s="52"/>
      <c r="MGG67" s="52"/>
      <c r="MGH67" s="52"/>
      <c r="MGI67" s="52"/>
      <c r="MGJ67" s="52"/>
      <c r="MGK67" s="52"/>
      <c r="MGL67" s="52"/>
      <c r="MGM67" s="52"/>
      <c r="MGN67" s="52"/>
      <c r="MGO67" s="52"/>
      <c r="MGP67" s="52"/>
      <c r="MGQ67" s="52"/>
      <c r="MGR67" s="52"/>
      <c r="MGS67" s="52"/>
      <c r="MGT67" s="52"/>
      <c r="MGU67" s="52"/>
      <c r="MGV67" s="52"/>
      <c r="MGW67" s="52"/>
      <c r="MGX67" s="52"/>
      <c r="MGY67" s="52"/>
      <c r="MGZ67" s="52"/>
      <c r="MHA67" s="52"/>
      <c r="MHB67" s="52"/>
      <c r="MHC67" s="52"/>
      <c r="MHD67" s="52"/>
      <c r="MHE67" s="52"/>
      <c r="MHF67" s="52"/>
      <c r="MHG67" s="52"/>
      <c r="MHH67" s="52"/>
      <c r="MHI67" s="52"/>
      <c r="MHJ67" s="52"/>
      <c r="MHK67" s="52"/>
      <c r="MHL67" s="52"/>
      <c r="MHM67" s="52"/>
      <c r="MHN67" s="52"/>
      <c r="MHO67" s="52"/>
      <c r="MHP67" s="52"/>
      <c r="MHQ67" s="52"/>
      <c r="MHR67" s="52"/>
      <c r="MHS67" s="52"/>
      <c r="MHT67" s="52"/>
      <c r="MHU67" s="52"/>
      <c r="MHV67" s="52"/>
      <c r="MHW67" s="52"/>
      <c r="MHX67" s="52"/>
      <c r="MHY67" s="52"/>
      <c r="MHZ67" s="52"/>
      <c r="MIA67" s="52"/>
      <c r="MIB67" s="52"/>
      <c r="MIC67" s="52"/>
      <c r="MID67" s="52"/>
      <c r="MIE67" s="52"/>
      <c r="MIF67" s="52"/>
      <c r="MIG67" s="52"/>
      <c r="MIH67" s="52"/>
      <c r="MII67" s="52"/>
      <c r="MIJ67" s="52"/>
      <c r="MIK67" s="52"/>
      <c r="MIL67" s="52"/>
      <c r="MIM67" s="52"/>
      <c r="MIN67" s="52"/>
      <c r="MIO67" s="52"/>
      <c r="MIP67" s="52"/>
      <c r="MIQ67" s="52"/>
      <c r="MIR67" s="52"/>
      <c r="MIS67" s="52"/>
      <c r="MIT67" s="52"/>
      <c r="MIU67" s="52"/>
      <c r="MIV67" s="52"/>
      <c r="MIW67" s="52"/>
      <c r="MIX67" s="52"/>
      <c r="MIY67" s="52"/>
      <c r="MIZ67" s="52"/>
      <c r="MJA67" s="52"/>
      <c r="MJB67" s="52"/>
      <c r="MJC67" s="52"/>
      <c r="MJD67" s="52"/>
      <c r="MJE67" s="52"/>
      <c r="MJF67" s="52"/>
      <c r="MJG67" s="52"/>
      <c r="MJH67" s="52"/>
      <c r="MJI67" s="52"/>
      <c r="MJJ67" s="52"/>
      <c r="MJK67" s="52"/>
      <c r="MJL67" s="52"/>
      <c r="MJM67" s="52"/>
      <c r="MJN67" s="52"/>
      <c r="MJO67" s="52"/>
      <c r="MJP67" s="52"/>
      <c r="MJQ67" s="52"/>
      <c r="MJR67" s="52"/>
      <c r="MJS67" s="52"/>
      <c r="MJT67" s="52"/>
      <c r="MJU67" s="52"/>
      <c r="MJV67" s="52"/>
      <c r="MJW67" s="52"/>
      <c r="MJX67" s="52"/>
      <c r="MJY67" s="52"/>
      <c r="MJZ67" s="52"/>
      <c r="MKA67" s="52"/>
      <c r="MKB67" s="52"/>
      <c r="MKC67" s="52"/>
      <c r="MKD67" s="52"/>
      <c r="MKE67" s="52"/>
      <c r="MKF67" s="52"/>
      <c r="MKG67" s="52"/>
      <c r="MKH67" s="52"/>
      <c r="MKI67" s="52"/>
      <c r="MKJ67" s="52"/>
      <c r="MKK67" s="52"/>
      <c r="MKL67" s="52"/>
      <c r="MKM67" s="52"/>
      <c r="MKN67" s="52"/>
      <c r="MKO67" s="52"/>
      <c r="MKP67" s="52"/>
      <c r="MKQ67" s="52"/>
      <c r="MKR67" s="52"/>
      <c r="MKS67" s="52"/>
      <c r="MKT67" s="52"/>
      <c r="MKU67" s="52"/>
      <c r="MKV67" s="52"/>
      <c r="MKW67" s="52"/>
      <c r="MKX67" s="52"/>
      <c r="MKY67" s="52"/>
      <c r="MKZ67" s="52"/>
      <c r="MLA67" s="52"/>
      <c r="MLB67" s="52"/>
      <c r="MLC67" s="52"/>
      <c r="MLD67" s="52"/>
      <c r="MLE67" s="52"/>
      <c r="MLF67" s="52"/>
      <c r="MLG67" s="52"/>
      <c r="MLH67" s="52"/>
      <c r="MLI67" s="52"/>
      <c r="MLJ67" s="52"/>
      <c r="MLK67" s="52"/>
      <c r="MLL67" s="52"/>
      <c r="MLM67" s="52"/>
      <c r="MLN67" s="52"/>
      <c r="MLO67" s="52"/>
      <c r="MLP67" s="52"/>
      <c r="MLQ67" s="52"/>
      <c r="MLR67" s="52"/>
      <c r="MLS67" s="52"/>
      <c r="MLT67" s="52"/>
      <c r="MLU67" s="52"/>
      <c r="MLV67" s="52"/>
      <c r="MLW67" s="52"/>
      <c r="MLX67" s="52"/>
      <c r="MLY67" s="52"/>
      <c r="MLZ67" s="52"/>
      <c r="MMA67" s="52"/>
      <c r="MMB67" s="52"/>
      <c r="MMC67" s="52"/>
      <c r="MMD67" s="52"/>
      <c r="MME67" s="52"/>
      <c r="MMF67" s="52"/>
      <c r="MMG67" s="52"/>
      <c r="MMH67" s="52"/>
      <c r="MMI67" s="52"/>
      <c r="MMJ67" s="52"/>
      <c r="MMK67" s="52"/>
      <c r="MML67" s="52"/>
      <c r="MMM67" s="52"/>
      <c r="MMN67" s="52"/>
      <c r="MMO67" s="52"/>
      <c r="MMP67" s="52"/>
      <c r="MMQ67" s="52"/>
      <c r="MMR67" s="52"/>
      <c r="MMS67" s="52"/>
      <c r="MMT67" s="52"/>
      <c r="MMU67" s="52"/>
      <c r="MMV67" s="52"/>
      <c r="MMW67" s="52"/>
      <c r="MMX67" s="52"/>
      <c r="MMY67" s="52"/>
      <c r="MMZ67" s="52"/>
      <c r="MNA67" s="52"/>
      <c r="MNB67" s="52"/>
      <c r="MNC67" s="52"/>
      <c r="MND67" s="52"/>
      <c r="MNE67" s="52"/>
      <c r="MNF67" s="52"/>
      <c r="MNG67" s="52"/>
      <c r="MNH67" s="52"/>
      <c r="MNI67" s="52"/>
      <c r="MNJ67" s="52"/>
      <c r="MNK67" s="52"/>
      <c r="MNL67" s="52"/>
      <c r="MNM67" s="52"/>
      <c r="MNN67" s="52"/>
      <c r="MNO67" s="52"/>
      <c r="MNP67" s="52"/>
      <c r="MNQ67" s="52"/>
      <c r="MNR67" s="52"/>
      <c r="MNS67" s="52"/>
      <c r="MNT67" s="52"/>
      <c r="MNU67" s="52"/>
      <c r="MNV67" s="52"/>
      <c r="MNW67" s="52"/>
      <c r="MNX67" s="52"/>
      <c r="MNY67" s="52"/>
      <c r="MNZ67" s="52"/>
      <c r="MOA67" s="52"/>
      <c r="MOB67" s="52"/>
      <c r="MOC67" s="52"/>
      <c r="MOD67" s="52"/>
      <c r="MOE67" s="52"/>
      <c r="MOF67" s="52"/>
      <c r="MOG67" s="52"/>
      <c r="MOH67" s="52"/>
      <c r="MOI67" s="52"/>
      <c r="MOJ67" s="52"/>
      <c r="MOK67" s="52"/>
      <c r="MOL67" s="52"/>
      <c r="MOM67" s="52"/>
      <c r="MON67" s="52"/>
      <c r="MOO67" s="52"/>
      <c r="MOP67" s="52"/>
      <c r="MOQ67" s="52"/>
      <c r="MOR67" s="52"/>
      <c r="MOS67" s="52"/>
      <c r="MOT67" s="52"/>
      <c r="MOU67" s="52"/>
      <c r="MOV67" s="52"/>
      <c r="MOW67" s="52"/>
      <c r="MOX67" s="52"/>
      <c r="MOY67" s="52"/>
      <c r="MOZ67" s="52"/>
      <c r="MPA67" s="52"/>
      <c r="MPH67" s="52"/>
      <c r="MPI67" s="52"/>
      <c r="MPJ67" s="52"/>
      <c r="MPK67" s="52"/>
      <c r="MPL67" s="52"/>
      <c r="MPM67" s="52"/>
      <c r="MPN67" s="52"/>
      <c r="MPO67" s="52"/>
      <c r="MPP67" s="52"/>
      <c r="MPQ67" s="52"/>
      <c r="MPR67" s="52"/>
      <c r="MPS67" s="52"/>
      <c r="MPT67" s="52"/>
      <c r="MPU67" s="52"/>
      <c r="MPV67" s="52"/>
      <c r="MPW67" s="52"/>
      <c r="MPX67" s="52"/>
      <c r="MPY67" s="52"/>
      <c r="MPZ67" s="52"/>
      <c r="MQA67" s="52"/>
      <c r="MQB67" s="52"/>
      <c r="MQC67" s="52"/>
      <c r="MQD67" s="52"/>
      <c r="MQE67" s="52"/>
      <c r="MQF67" s="52"/>
      <c r="MQG67" s="52"/>
      <c r="MQH67" s="52"/>
      <c r="MQI67" s="52"/>
      <c r="MQJ67" s="52"/>
      <c r="MQK67" s="52"/>
      <c r="MQL67" s="52"/>
      <c r="MQM67" s="52"/>
      <c r="MQN67" s="52"/>
      <c r="MQO67" s="52"/>
      <c r="MQP67" s="52"/>
      <c r="MQQ67" s="52"/>
      <c r="MQR67" s="52"/>
      <c r="MQS67" s="52"/>
      <c r="MQT67" s="52"/>
      <c r="MQU67" s="52"/>
      <c r="MQV67" s="52"/>
      <c r="MQW67" s="52"/>
      <c r="MQX67" s="52"/>
      <c r="MQY67" s="52"/>
      <c r="MQZ67" s="52"/>
      <c r="MRA67" s="52"/>
      <c r="MRB67" s="52"/>
      <c r="MRC67" s="52"/>
      <c r="MRD67" s="52"/>
      <c r="MRE67" s="52"/>
      <c r="MRF67" s="52"/>
      <c r="MRG67" s="52"/>
      <c r="MRH67" s="52"/>
      <c r="MRI67" s="52"/>
      <c r="MRJ67" s="52"/>
      <c r="MRK67" s="52"/>
      <c r="MRL67" s="52"/>
      <c r="MRM67" s="52"/>
      <c r="MRN67" s="52"/>
      <c r="MRO67" s="52"/>
      <c r="MRP67" s="52"/>
      <c r="MRQ67" s="52"/>
      <c r="MRR67" s="52"/>
      <c r="MRS67" s="52"/>
      <c r="MRT67" s="52"/>
      <c r="MRU67" s="52"/>
      <c r="MRV67" s="52"/>
      <c r="MRW67" s="52"/>
      <c r="MRX67" s="52"/>
      <c r="MRY67" s="52"/>
      <c r="MRZ67" s="52"/>
      <c r="MSA67" s="52"/>
      <c r="MSB67" s="52"/>
      <c r="MSC67" s="52"/>
      <c r="MSD67" s="52"/>
      <c r="MSE67" s="52"/>
      <c r="MSF67" s="52"/>
      <c r="MSG67" s="52"/>
      <c r="MSH67" s="52"/>
      <c r="MSI67" s="52"/>
      <c r="MSJ67" s="52"/>
      <c r="MSK67" s="52"/>
      <c r="MSL67" s="52"/>
      <c r="MSM67" s="52"/>
      <c r="MSN67" s="52"/>
      <c r="MSO67" s="52"/>
      <c r="MSP67" s="52"/>
      <c r="MSQ67" s="52"/>
      <c r="MSR67" s="52"/>
      <c r="MSS67" s="52"/>
      <c r="MST67" s="52"/>
      <c r="MSU67" s="52"/>
      <c r="MSV67" s="52"/>
      <c r="MSW67" s="52"/>
      <c r="MSX67" s="52"/>
      <c r="MSY67" s="52"/>
      <c r="MSZ67" s="52"/>
      <c r="MTA67" s="52"/>
      <c r="MTB67" s="52"/>
      <c r="MTC67" s="52"/>
      <c r="MTD67" s="52"/>
      <c r="MTE67" s="52"/>
      <c r="MTF67" s="52"/>
      <c r="MTG67" s="52"/>
      <c r="MTH67" s="52"/>
      <c r="MTI67" s="52"/>
      <c r="MTJ67" s="52"/>
      <c r="MTK67" s="52"/>
      <c r="MTL67" s="52"/>
      <c r="MTM67" s="52"/>
      <c r="MTN67" s="52"/>
      <c r="MTO67" s="52"/>
      <c r="MTP67" s="52"/>
      <c r="MTQ67" s="52"/>
      <c r="MTR67" s="52"/>
      <c r="MTS67" s="52"/>
      <c r="MTT67" s="52"/>
      <c r="MTU67" s="52"/>
      <c r="MTV67" s="52"/>
      <c r="MTW67" s="52"/>
      <c r="MTX67" s="52"/>
      <c r="MTY67" s="52"/>
      <c r="MTZ67" s="52"/>
      <c r="MUA67" s="52"/>
      <c r="MUB67" s="52"/>
      <c r="MUC67" s="52"/>
      <c r="MUD67" s="52"/>
      <c r="MUE67" s="52"/>
      <c r="MUF67" s="52"/>
      <c r="MUG67" s="52"/>
      <c r="MUH67" s="52"/>
      <c r="MUI67" s="52"/>
      <c r="MUJ67" s="52"/>
      <c r="MUK67" s="52"/>
      <c r="MUL67" s="52"/>
      <c r="MUM67" s="52"/>
      <c r="MUN67" s="52"/>
      <c r="MUO67" s="52"/>
      <c r="MUP67" s="52"/>
      <c r="MUQ67" s="52"/>
      <c r="MUR67" s="52"/>
      <c r="MUS67" s="52"/>
      <c r="MUT67" s="52"/>
      <c r="MUU67" s="52"/>
      <c r="MUV67" s="52"/>
      <c r="MUW67" s="52"/>
      <c r="MUX67" s="52"/>
      <c r="MUY67" s="52"/>
      <c r="MUZ67" s="52"/>
      <c r="MVA67" s="52"/>
      <c r="MVB67" s="52"/>
      <c r="MVC67" s="52"/>
      <c r="MVD67" s="52"/>
      <c r="MVE67" s="52"/>
      <c r="MVF67" s="52"/>
      <c r="MVG67" s="52"/>
      <c r="MVH67" s="52"/>
      <c r="MVI67" s="52"/>
      <c r="MVJ67" s="52"/>
      <c r="MVK67" s="52"/>
      <c r="MVL67" s="52"/>
      <c r="MVM67" s="52"/>
      <c r="MVN67" s="52"/>
      <c r="MVO67" s="52"/>
      <c r="MVP67" s="52"/>
      <c r="MVQ67" s="52"/>
      <c r="MVR67" s="52"/>
      <c r="MVS67" s="52"/>
      <c r="MVT67" s="52"/>
      <c r="MVU67" s="52"/>
      <c r="MVV67" s="52"/>
      <c r="MVW67" s="52"/>
      <c r="MVX67" s="52"/>
      <c r="MVY67" s="52"/>
      <c r="MVZ67" s="52"/>
      <c r="MWA67" s="52"/>
      <c r="MWB67" s="52"/>
      <c r="MWC67" s="52"/>
      <c r="MWD67" s="52"/>
      <c r="MWE67" s="52"/>
      <c r="MWF67" s="52"/>
      <c r="MWG67" s="52"/>
      <c r="MWH67" s="52"/>
      <c r="MWI67" s="52"/>
      <c r="MWJ67" s="52"/>
      <c r="MWK67" s="52"/>
      <c r="MWL67" s="52"/>
      <c r="MWM67" s="52"/>
      <c r="MWN67" s="52"/>
      <c r="MWO67" s="52"/>
      <c r="MWP67" s="52"/>
      <c r="MWQ67" s="52"/>
      <c r="MWR67" s="52"/>
      <c r="MWS67" s="52"/>
      <c r="MWT67" s="52"/>
      <c r="MWU67" s="52"/>
      <c r="MWV67" s="52"/>
      <c r="MWW67" s="52"/>
      <c r="MWX67" s="52"/>
      <c r="MWY67" s="52"/>
      <c r="MWZ67" s="52"/>
      <c r="MXA67" s="52"/>
      <c r="MXB67" s="52"/>
      <c r="MXC67" s="52"/>
      <c r="MXD67" s="52"/>
      <c r="MXE67" s="52"/>
      <c r="MXF67" s="52"/>
      <c r="MXG67" s="52"/>
      <c r="MXH67" s="52"/>
      <c r="MXI67" s="52"/>
      <c r="MXJ67" s="52"/>
      <c r="MXK67" s="52"/>
      <c r="MXL67" s="52"/>
      <c r="MXM67" s="52"/>
      <c r="MXN67" s="52"/>
      <c r="MXO67" s="52"/>
      <c r="MXP67" s="52"/>
      <c r="MXQ67" s="52"/>
      <c r="MXR67" s="52"/>
      <c r="MXS67" s="52"/>
      <c r="MXT67" s="52"/>
      <c r="MXU67" s="52"/>
      <c r="MXV67" s="52"/>
      <c r="MXW67" s="52"/>
      <c r="MXX67" s="52"/>
      <c r="MXY67" s="52"/>
      <c r="MXZ67" s="52"/>
      <c r="MYA67" s="52"/>
      <c r="MYB67" s="52"/>
      <c r="MYC67" s="52"/>
      <c r="MYD67" s="52"/>
      <c r="MYE67" s="52"/>
      <c r="MYF67" s="52"/>
      <c r="MYG67" s="52"/>
      <c r="MYH67" s="52"/>
      <c r="MYI67" s="52"/>
      <c r="MYJ67" s="52"/>
      <c r="MYK67" s="52"/>
      <c r="MYL67" s="52"/>
      <c r="MYM67" s="52"/>
      <c r="MYN67" s="52"/>
      <c r="MYO67" s="52"/>
      <c r="MYP67" s="52"/>
      <c r="MYQ67" s="52"/>
      <c r="MYR67" s="52"/>
      <c r="MYS67" s="52"/>
      <c r="MYT67" s="52"/>
      <c r="MYU67" s="52"/>
      <c r="MYV67" s="52"/>
      <c r="MYW67" s="52"/>
      <c r="MZD67" s="52"/>
      <c r="MZE67" s="52"/>
      <c r="MZF67" s="52"/>
      <c r="MZG67" s="52"/>
      <c r="MZH67" s="52"/>
      <c r="MZI67" s="52"/>
      <c r="MZJ67" s="52"/>
      <c r="MZK67" s="52"/>
      <c r="MZL67" s="52"/>
      <c r="MZM67" s="52"/>
      <c r="MZN67" s="52"/>
      <c r="MZO67" s="52"/>
      <c r="MZP67" s="52"/>
      <c r="MZQ67" s="52"/>
      <c r="MZR67" s="52"/>
      <c r="MZS67" s="52"/>
      <c r="MZT67" s="52"/>
      <c r="MZU67" s="52"/>
      <c r="MZV67" s="52"/>
      <c r="MZW67" s="52"/>
      <c r="MZX67" s="52"/>
      <c r="MZY67" s="52"/>
      <c r="MZZ67" s="52"/>
      <c r="NAA67" s="52"/>
      <c r="NAB67" s="52"/>
      <c r="NAC67" s="52"/>
      <c r="NAD67" s="52"/>
      <c r="NAE67" s="52"/>
      <c r="NAF67" s="52"/>
      <c r="NAG67" s="52"/>
      <c r="NAH67" s="52"/>
      <c r="NAI67" s="52"/>
      <c r="NAJ67" s="52"/>
      <c r="NAK67" s="52"/>
      <c r="NAL67" s="52"/>
      <c r="NAM67" s="52"/>
      <c r="NAN67" s="52"/>
      <c r="NAO67" s="52"/>
      <c r="NAP67" s="52"/>
      <c r="NAQ67" s="52"/>
      <c r="NAR67" s="52"/>
      <c r="NAS67" s="52"/>
      <c r="NAT67" s="52"/>
      <c r="NAU67" s="52"/>
      <c r="NAV67" s="52"/>
      <c r="NAW67" s="52"/>
      <c r="NAX67" s="52"/>
      <c r="NAY67" s="52"/>
      <c r="NAZ67" s="52"/>
      <c r="NBA67" s="52"/>
      <c r="NBB67" s="52"/>
      <c r="NBC67" s="52"/>
      <c r="NBD67" s="52"/>
      <c r="NBE67" s="52"/>
      <c r="NBF67" s="52"/>
      <c r="NBG67" s="52"/>
      <c r="NBH67" s="52"/>
      <c r="NBI67" s="52"/>
      <c r="NBJ67" s="52"/>
      <c r="NBK67" s="52"/>
      <c r="NBL67" s="52"/>
      <c r="NBM67" s="52"/>
      <c r="NBN67" s="52"/>
      <c r="NBO67" s="52"/>
      <c r="NBP67" s="52"/>
      <c r="NBQ67" s="52"/>
      <c r="NBR67" s="52"/>
      <c r="NBS67" s="52"/>
      <c r="NBT67" s="52"/>
      <c r="NBU67" s="52"/>
      <c r="NBV67" s="52"/>
      <c r="NBW67" s="52"/>
      <c r="NBX67" s="52"/>
      <c r="NBY67" s="52"/>
      <c r="NBZ67" s="52"/>
      <c r="NCA67" s="52"/>
      <c r="NCB67" s="52"/>
      <c r="NCC67" s="52"/>
      <c r="NCD67" s="52"/>
      <c r="NCE67" s="52"/>
      <c r="NCF67" s="52"/>
      <c r="NCG67" s="52"/>
      <c r="NCH67" s="52"/>
      <c r="NCI67" s="52"/>
      <c r="NCJ67" s="52"/>
      <c r="NCK67" s="52"/>
      <c r="NCL67" s="52"/>
      <c r="NCM67" s="52"/>
      <c r="NCN67" s="52"/>
      <c r="NCO67" s="52"/>
      <c r="NCP67" s="52"/>
      <c r="NCQ67" s="52"/>
      <c r="NCR67" s="52"/>
      <c r="NCS67" s="52"/>
      <c r="NCT67" s="52"/>
      <c r="NCU67" s="52"/>
      <c r="NCV67" s="52"/>
      <c r="NCW67" s="52"/>
      <c r="NCX67" s="52"/>
      <c r="NCY67" s="52"/>
      <c r="NCZ67" s="52"/>
      <c r="NDA67" s="52"/>
      <c r="NDB67" s="52"/>
      <c r="NDC67" s="52"/>
      <c r="NDD67" s="52"/>
      <c r="NDE67" s="52"/>
      <c r="NDF67" s="52"/>
      <c r="NDG67" s="52"/>
      <c r="NDH67" s="52"/>
      <c r="NDI67" s="52"/>
      <c r="NDJ67" s="52"/>
      <c r="NDK67" s="52"/>
      <c r="NDL67" s="52"/>
      <c r="NDM67" s="52"/>
      <c r="NDN67" s="52"/>
      <c r="NDO67" s="52"/>
      <c r="NDP67" s="52"/>
      <c r="NDQ67" s="52"/>
      <c r="NDR67" s="52"/>
      <c r="NDS67" s="52"/>
      <c r="NDT67" s="52"/>
      <c r="NDU67" s="52"/>
      <c r="NDV67" s="52"/>
      <c r="NDW67" s="52"/>
      <c r="NDX67" s="52"/>
      <c r="NDY67" s="52"/>
      <c r="NDZ67" s="52"/>
      <c r="NEA67" s="52"/>
      <c r="NEB67" s="52"/>
      <c r="NEC67" s="52"/>
      <c r="NED67" s="52"/>
      <c r="NEE67" s="52"/>
      <c r="NEF67" s="52"/>
      <c r="NEG67" s="52"/>
      <c r="NEH67" s="52"/>
      <c r="NEI67" s="52"/>
      <c r="NEJ67" s="52"/>
      <c r="NEK67" s="52"/>
      <c r="NEL67" s="52"/>
      <c r="NEM67" s="52"/>
      <c r="NEN67" s="52"/>
      <c r="NEO67" s="52"/>
      <c r="NEP67" s="52"/>
      <c r="NEQ67" s="52"/>
      <c r="NER67" s="52"/>
      <c r="NES67" s="52"/>
      <c r="NET67" s="52"/>
      <c r="NEU67" s="52"/>
      <c r="NEV67" s="52"/>
      <c r="NEW67" s="52"/>
      <c r="NEX67" s="52"/>
      <c r="NEY67" s="52"/>
      <c r="NEZ67" s="52"/>
      <c r="NFA67" s="52"/>
      <c r="NFB67" s="52"/>
      <c r="NFC67" s="52"/>
      <c r="NFD67" s="52"/>
      <c r="NFE67" s="52"/>
      <c r="NFF67" s="52"/>
      <c r="NFG67" s="52"/>
      <c r="NFH67" s="52"/>
      <c r="NFI67" s="52"/>
      <c r="NFJ67" s="52"/>
      <c r="NFK67" s="52"/>
      <c r="NFL67" s="52"/>
      <c r="NFM67" s="52"/>
      <c r="NFN67" s="52"/>
      <c r="NFO67" s="52"/>
      <c r="NFP67" s="52"/>
      <c r="NFQ67" s="52"/>
      <c r="NFR67" s="52"/>
      <c r="NFS67" s="52"/>
      <c r="NFT67" s="52"/>
      <c r="NFU67" s="52"/>
      <c r="NFV67" s="52"/>
      <c r="NFW67" s="52"/>
      <c r="NFX67" s="52"/>
      <c r="NFY67" s="52"/>
      <c r="NFZ67" s="52"/>
      <c r="NGA67" s="52"/>
      <c r="NGB67" s="52"/>
      <c r="NGC67" s="52"/>
      <c r="NGD67" s="52"/>
      <c r="NGE67" s="52"/>
      <c r="NGF67" s="52"/>
      <c r="NGG67" s="52"/>
      <c r="NGH67" s="52"/>
      <c r="NGI67" s="52"/>
      <c r="NGJ67" s="52"/>
      <c r="NGK67" s="52"/>
      <c r="NGL67" s="52"/>
      <c r="NGM67" s="52"/>
      <c r="NGN67" s="52"/>
      <c r="NGO67" s="52"/>
      <c r="NGP67" s="52"/>
      <c r="NGQ67" s="52"/>
      <c r="NGR67" s="52"/>
      <c r="NGS67" s="52"/>
      <c r="NGT67" s="52"/>
      <c r="NGU67" s="52"/>
      <c r="NGV67" s="52"/>
      <c r="NGW67" s="52"/>
      <c r="NGX67" s="52"/>
      <c r="NGY67" s="52"/>
      <c r="NGZ67" s="52"/>
      <c r="NHA67" s="52"/>
      <c r="NHB67" s="52"/>
      <c r="NHC67" s="52"/>
      <c r="NHD67" s="52"/>
      <c r="NHE67" s="52"/>
      <c r="NHF67" s="52"/>
      <c r="NHG67" s="52"/>
      <c r="NHH67" s="52"/>
      <c r="NHI67" s="52"/>
      <c r="NHJ67" s="52"/>
      <c r="NHK67" s="52"/>
      <c r="NHL67" s="52"/>
      <c r="NHM67" s="52"/>
      <c r="NHN67" s="52"/>
      <c r="NHO67" s="52"/>
      <c r="NHP67" s="52"/>
      <c r="NHQ67" s="52"/>
      <c r="NHR67" s="52"/>
      <c r="NHS67" s="52"/>
      <c r="NHT67" s="52"/>
      <c r="NHU67" s="52"/>
      <c r="NHV67" s="52"/>
      <c r="NHW67" s="52"/>
      <c r="NHX67" s="52"/>
      <c r="NHY67" s="52"/>
      <c r="NHZ67" s="52"/>
      <c r="NIA67" s="52"/>
      <c r="NIB67" s="52"/>
      <c r="NIC67" s="52"/>
      <c r="NID67" s="52"/>
      <c r="NIE67" s="52"/>
      <c r="NIF67" s="52"/>
      <c r="NIG67" s="52"/>
      <c r="NIH67" s="52"/>
      <c r="NII67" s="52"/>
      <c r="NIJ67" s="52"/>
      <c r="NIK67" s="52"/>
      <c r="NIL67" s="52"/>
      <c r="NIM67" s="52"/>
      <c r="NIN67" s="52"/>
      <c r="NIO67" s="52"/>
      <c r="NIP67" s="52"/>
      <c r="NIQ67" s="52"/>
      <c r="NIR67" s="52"/>
      <c r="NIS67" s="52"/>
      <c r="NIZ67" s="52"/>
      <c r="NJA67" s="52"/>
      <c r="NJB67" s="52"/>
      <c r="NJC67" s="52"/>
      <c r="NJD67" s="52"/>
      <c r="NJE67" s="52"/>
      <c r="NJF67" s="52"/>
      <c r="NJG67" s="52"/>
      <c r="NJH67" s="52"/>
      <c r="NJI67" s="52"/>
      <c r="NJJ67" s="52"/>
      <c r="NJK67" s="52"/>
      <c r="NJL67" s="52"/>
      <c r="NJM67" s="52"/>
      <c r="NJN67" s="52"/>
      <c r="NJO67" s="52"/>
      <c r="NJP67" s="52"/>
      <c r="NJQ67" s="52"/>
      <c r="NJR67" s="52"/>
      <c r="NJS67" s="52"/>
      <c r="NJT67" s="52"/>
      <c r="NJU67" s="52"/>
      <c r="NJV67" s="52"/>
      <c r="NJW67" s="52"/>
      <c r="NJX67" s="52"/>
      <c r="NJY67" s="52"/>
      <c r="NJZ67" s="52"/>
      <c r="NKA67" s="52"/>
      <c r="NKB67" s="52"/>
      <c r="NKC67" s="52"/>
      <c r="NKD67" s="52"/>
      <c r="NKE67" s="52"/>
      <c r="NKF67" s="52"/>
      <c r="NKG67" s="52"/>
      <c r="NKH67" s="52"/>
      <c r="NKI67" s="52"/>
      <c r="NKJ67" s="52"/>
      <c r="NKK67" s="52"/>
      <c r="NKL67" s="52"/>
      <c r="NKM67" s="52"/>
      <c r="NKN67" s="52"/>
      <c r="NKO67" s="52"/>
      <c r="NKP67" s="52"/>
      <c r="NKQ67" s="52"/>
      <c r="NKR67" s="52"/>
      <c r="NKS67" s="52"/>
      <c r="NKT67" s="52"/>
      <c r="NKU67" s="52"/>
      <c r="NKV67" s="52"/>
      <c r="NKW67" s="52"/>
      <c r="NKX67" s="52"/>
      <c r="NKY67" s="52"/>
      <c r="NKZ67" s="52"/>
      <c r="NLA67" s="52"/>
      <c r="NLB67" s="52"/>
      <c r="NLC67" s="52"/>
      <c r="NLD67" s="52"/>
      <c r="NLE67" s="52"/>
      <c r="NLF67" s="52"/>
      <c r="NLG67" s="52"/>
      <c r="NLH67" s="52"/>
      <c r="NLI67" s="52"/>
      <c r="NLJ67" s="52"/>
      <c r="NLK67" s="52"/>
      <c r="NLL67" s="52"/>
      <c r="NLM67" s="52"/>
      <c r="NLN67" s="52"/>
      <c r="NLO67" s="52"/>
      <c r="NLP67" s="52"/>
      <c r="NLQ67" s="52"/>
      <c r="NLR67" s="52"/>
      <c r="NLS67" s="52"/>
      <c r="NLT67" s="52"/>
      <c r="NLU67" s="52"/>
      <c r="NLV67" s="52"/>
      <c r="NLW67" s="52"/>
      <c r="NLX67" s="52"/>
      <c r="NLY67" s="52"/>
      <c r="NLZ67" s="52"/>
      <c r="NMA67" s="52"/>
      <c r="NMB67" s="52"/>
      <c r="NMC67" s="52"/>
      <c r="NMD67" s="52"/>
      <c r="NME67" s="52"/>
      <c r="NMF67" s="52"/>
      <c r="NMG67" s="52"/>
      <c r="NMH67" s="52"/>
      <c r="NMI67" s="52"/>
      <c r="NMJ67" s="52"/>
      <c r="NMK67" s="52"/>
      <c r="NML67" s="52"/>
      <c r="NMM67" s="52"/>
      <c r="NMN67" s="52"/>
      <c r="NMO67" s="52"/>
      <c r="NMP67" s="52"/>
      <c r="NMQ67" s="52"/>
      <c r="NMR67" s="52"/>
      <c r="NMS67" s="52"/>
      <c r="NMT67" s="52"/>
      <c r="NMU67" s="52"/>
      <c r="NMV67" s="52"/>
      <c r="NMW67" s="52"/>
      <c r="NMX67" s="52"/>
      <c r="NMY67" s="52"/>
      <c r="NMZ67" s="52"/>
      <c r="NNA67" s="52"/>
      <c r="NNB67" s="52"/>
      <c r="NNC67" s="52"/>
      <c r="NND67" s="52"/>
      <c r="NNE67" s="52"/>
      <c r="NNF67" s="52"/>
      <c r="NNG67" s="52"/>
      <c r="NNH67" s="52"/>
      <c r="NNI67" s="52"/>
      <c r="NNJ67" s="52"/>
      <c r="NNK67" s="52"/>
      <c r="NNL67" s="52"/>
      <c r="NNM67" s="52"/>
      <c r="NNN67" s="52"/>
      <c r="NNO67" s="52"/>
      <c r="NNP67" s="52"/>
      <c r="NNQ67" s="52"/>
      <c r="NNR67" s="52"/>
      <c r="NNS67" s="52"/>
      <c r="NNT67" s="52"/>
      <c r="NNU67" s="52"/>
      <c r="NNV67" s="52"/>
      <c r="NNW67" s="52"/>
      <c r="NNX67" s="52"/>
      <c r="NNY67" s="52"/>
      <c r="NNZ67" s="52"/>
      <c r="NOA67" s="52"/>
      <c r="NOB67" s="52"/>
      <c r="NOC67" s="52"/>
      <c r="NOD67" s="52"/>
      <c r="NOE67" s="52"/>
      <c r="NOF67" s="52"/>
      <c r="NOG67" s="52"/>
      <c r="NOH67" s="52"/>
      <c r="NOI67" s="52"/>
      <c r="NOJ67" s="52"/>
      <c r="NOK67" s="52"/>
      <c r="NOL67" s="52"/>
      <c r="NOM67" s="52"/>
      <c r="NON67" s="52"/>
      <c r="NOO67" s="52"/>
      <c r="NOP67" s="52"/>
      <c r="NOQ67" s="52"/>
      <c r="NOR67" s="52"/>
      <c r="NOS67" s="52"/>
      <c r="NOT67" s="52"/>
      <c r="NOU67" s="52"/>
      <c r="NOV67" s="52"/>
      <c r="NOW67" s="52"/>
      <c r="NOX67" s="52"/>
      <c r="NOY67" s="52"/>
      <c r="NOZ67" s="52"/>
      <c r="NPA67" s="52"/>
      <c r="NPB67" s="52"/>
      <c r="NPC67" s="52"/>
      <c r="NPD67" s="52"/>
      <c r="NPE67" s="52"/>
      <c r="NPF67" s="52"/>
      <c r="NPG67" s="52"/>
      <c r="NPH67" s="52"/>
      <c r="NPI67" s="52"/>
      <c r="NPJ67" s="52"/>
      <c r="NPK67" s="52"/>
      <c r="NPL67" s="52"/>
      <c r="NPM67" s="52"/>
      <c r="NPN67" s="52"/>
      <c r="NPO67" s="52"/>
      <c r="NPP67" s="52"/>
      <c r="NPQ67" s="52"/>
      <c r="NPR67" s="52"/>
      <c r="NPS67" s="52"/>
      <c r="NPT67" s="52"/>
      <c r="NPU67" s="52"/>
      <c r="NPV67" s="52"/>
      <c r="NPW67" s="52"/>
      <c r="NPX67" s="52"/>
      <c r="NPY67" s="52"/>
      <c r="NPZ67" s="52"/>
      <c r="NQA67" s="52"/>
      <c r="NQB67" s="52"/>
      <c r="NQC67" s="52"/>
      <c r="NQD67" s="52"/>
      <c r="NQE67" s="52"/>
      <c r="NQF67" s="52"/>
      <c r="NQG67" s="52"/>
      <c r="NQH67" s="52"/>
      <c r="NQI67" s="52"/>
      <c r="NQJ67" s="52"/>
      <c r="NQK67" s="52"/>
      <c r="NQL67" s="52"/>
      <c r="NQM67" s="52"/>
      <c r="NQN67" s="52"/>
      <c r="NQO67" s="52"/>
      <c r="NQP67" s="52"/>
      <c r="NQQ67" s="52"/>
      <c r="NQR67" s="52"/>
      <c r="NQS67" s="52"/>
      <c r="NQT67" s="52"/>
      <c r="NQU67" s="52"/>
      <c r="NQV67" s="52"/>
      <c r="NQW67" s="52"/>
      <c r="NQX67" s="52"/>
      <c r="NQY67" s="52"/>
      <c r="NQZ67" s="52"/>
      <c r="NRA67" s="52"/>
      <c r="NRB67" s="52"/>
      <c r="NRC67" s="52"/>
      <c r="NRD67" s="52"/>
      <c r="NRE67" s="52"/>
      <c r="NRF67" s="52"/>
      <c r="NRG67" s="52"/>
      <c r="NRH67" s="52"/>
      <c r="NRI67" s="52"/>
      <c r="NRJ67" s="52"/>
      <c r="NRK67" s="52"/>
      <c r="NRL67" s="52"/>
      <c r="NRM67" s="52"/>
      <c r="NRN67" s="52"/>
      <c r="NRO67" s="52"/>
      <c r="NRP67" s="52"/>
      <c r="NRQ67" s="52"/>
      <c r="NRR67" s="52"/>
      <c r="NRS67" s="52"/>
      <c r="NRT67" s="52"/>
      <c r="NRU67" s="52"/>
      <c r="NRV67" s="52"/>
      <c r="NRW67" s="52"/>
      <c r="NRX67" s="52"/>
      <c r="NRY67" s="52"/>
      <c r="NRZ67" s="52"/>
      <c r="NSA67" s="52"/>
      <c r="NSB67" s="52"/>
      <c r="NSC67" s="52"/>
      <c r="NSD67" s="52"/>
      <c r="NSE67" s="52"/>
      <c r="NSF67" s="52"/>
      <c r="NSG67" s="52"/>
      <c r="NSH67" s="52"/>
      <c r="NSI67" s="52"/>
      <c r="NSJ67" s="52"/>
      <c r="NSK67" s="52"/>
      <c r="NSL67" s="52"/>
      <c r="NSM67" s="52"/>
      <c r="NSN67" s="52"/>
      <c r="NSO67" s="52"/>
      <c r="NSV67" s="52"/>
      <c r="NSW67" s="52"/>
      <c r="NSX67" s="52"/>
      <c r="NSY67" s="52"/>
      <c r="NSZ67" s="52"/>
      <c r="NTA67" s="52"/>
      <c r="NTB67" s="52"/>
      <c r="NTC67" s="52"/>
      <c r="NTD67" s="52"/>
      <c r="NTE67" s="52"/>
      <c r="NTF67" s="52"/>
      <c r="NTG67" s="52"/>
      <c r="NTH67" s="52"/>
      <c r="NTI67" s="52"/>
      <c r="NTJ67" s="52"/>
      <c r="NTK67" s="52"/>
      <c r="NTL67" s="52"/>
      <c r="NTM67" s="52"/>
      <c r="NTN67" s="52"/>
      <c r="NTO67" s="52"/>
      <c r="NTP67" s="52"/>
      <c r="NTQ67" s="52"/>
      <c r="NTR67" s="52"/>
      <c r="NTS67" s="52"/>
      <c r="NTT67" s="52"/>
      <c r="NTU67" s="52"/>
      <c r="NTV67" s="52"/>
      <c r="NTW67" s="52"/>
      <c r="NTX67" s="52"/>
      <c r="NTY67" s="52"/>
      <c r="NTZ67" s="52"/>
      <c r="NUA67" s="52"/>
      <c r="NUB67" s="52"/>
      <c r="NUC67" s="52"/>
      <c r="NUD67" s="52"/>
      <c r="NUE67" s="52"/>
      <c r="NUF67" s="52"/>
      <c r="NUG67" s="52"/>
      <c r="NUH67" s="52"/>
      <c r="NUI67" s="52"/>
      <c r="NUJ67" s="52"/>
      <c r="NUK67" s="52"/>
      <c r="NUL67" s="52"/>
      <c r="NUM67" s="52"/>
      <c r="NUN67" s="52"/>
      <c r="NUO67" s="52"/>
      <c r="NUP67" s="52"/>
      <c r="NUQ67" s="52"/>
      <c r="NUR67" s="52"/>
      <c r="NUS67" s="52"/>
      <c r="NUT67" s="52"/>
      <c r="NUU67" s="52"/>
      <c r="NUV67" s="52"/>
      <c r="NUW67" s="52"/>
      <c r="NUX67" s="52"/>
      <c r="NUY67" s="52"/>
      <c r="NUZ67" s="52"/>
      <c r="NVA67" s="52"/>
      <c r="NVB67" s="52"/>
      <c r="NVC67" s="52"/>
      <c r="NVD67" s="52"/>
      <c r="NVE67" s="52"/>
      <c r="NVF67" s="52"/>
      <c r="NVG67" s="52"/>
      <c r="NVH67" s="52"/>
      <c r="NVI67" s="52"/>
      <c r="NVJ67" s="52"/>
      <c r="NVK67" s="52"/>
      <c r="NVL67" s="52"/>
      <c r="NVM67" s="52"/>
      <c r="NVN67" s="52"/>
      <c r="NVO67" s="52"/>
      <c r="NVP67" s="52"/>
      <c r="NVQ67" s="52"/>
      <c r="NVR67" s="52"/>
      <c r="NVS67" s="52"/>
      <c r="NVT67" s="52"/>
      <c r="NVU67" s="52"/>
      <c r="NVV67" s="52"/>
      <c r="NVW67" s="52"/>
      <c r="NVX67" s="52"/>
      <c r="NVY67" s="52"/>
      <c r="NVZ67" s="52"/>
      <c r="NWA67" s="52"/>
      <c r="NWB67" s="52"/>
      <c r="NWC67" s="52"/>
      <c r="NWD67" s="52"/>
      <c r="NWE67" s="52"/>
      <c r="NWF67" s="52"/>
      <c r="NWG67" s="52"/>
      <c r="NWH67" s="52"/>
      <c r="NWI67" s="52"/>
      <c r="NWJ67" s="52"/>
      <c r="NWK67" s="52"/>
      <c r="NWL67" s="52"/>
      <c r="NWM67" s="52"/>
      <c r="NWN67" s="52"/>
      <c r="NWO67" s="52"/>
      <c r="NWP67" s="52"/>
      <c r="NWQ67" s="52"/>
      <c r="NWR67" s="52"/>
      <c r="NWS67" s="52"/>
      <c r="NWT67" s="52"/>
      <c r="NWU67" s="52"/>
      <c r="NWV67" s="52"/>
      <c r="NWW67" s="52"/>
      <c r="NWX67" s="52"/>
      <c r="NWY67" s="52"/>
      <c r="NWZ67" s="52"/>
      <c r="NXA67" s="52"/>
      <c r="NXB67" s="52"/>
      <c r="NXC67" s="52"/>
      <c r="NXD67" s="52"/>
      <c r="NXE67" s="52"/>
      <c r="NXF67" s="52"/>
      <c r="NXG67" s="52"/>
      <c r="NXH67" s="52"/>
      <c r="NXI67" s="52"/>
      <c r="NXJ67" s="52"/>
      <c r="NXK67" s="52"/>
      <c r="NXL67" s="52"/>
      <c r="NXM67" s="52"/>
      <c r="NXN67" s="52"/>
      <c r="NXO67" s="52"/>
      <c r="NXP67" s="52"/>
      <c r="NXQ67" s="52"/>
      <c r="NXR67" s="52"/>
      <c r="NXS67" s="52"/>
      <c r="NXT67" s="52"/>
      <c r="NXU67" s="52"/>
      <c r="NXV67" s="52"/>
      <c r="NXW67" s="52"/>
      <c r="NXX67" s="52"/>
      <c r="NXY67" s="52"/>
      <c r="NXZ67" s="52"/>
      <c r="NYA67" s="52"/>
      <c r="NYB67" s="52"/>
      <c r="NYC67" s="52"/>
      <c r="NYD67" s="52"/>
      <c r="NYE67" s="52"/>
      <c r="NYF67" s="52"/>
      <c r="NYG67" s="52"/>
      <c r="NYH67" s="52"/>
      <c r="NYI67" s="52"/>
      <c r="NYJ67" s="52"/>
      <c r="NYK67" s="52"/>
      <c r="NYL67" s="52"/>
      <c r="NYM67" s="52"/>
      <c r="NYN67" s="52"/>
      <c r="NYO67" s="52"/>
      <c r="NYP67" s="52"/>
      <c r="NYQ67" s="52"/>
      <c r="NYR67" s="52"/>
      <c r="NYS67" s="52"/>
      <c r="NYT67" s="52"/>
      <c r="NYU67" s="52"/>
      <c r="NYV67" s="52"/>
      <c r="NYW67" s="52"/>
      <c r="NYX67" s="52"/>
      <c r="NYY67" s="52"/>
      <c r="NYZ67" s="52"/>
      <c r="NZA67" s="52"/>
      <c r="NZB67" s="52"/>
      <c r="NZC67" s="52"/>
      <c r="NZD67" s="52"/>
      <c r="NZE67" s="52"/>
      <c r="NZF67" s="52"/>
      <c r="NZG67" s="52"/>
      <c r="NZH67" s="52"/>
      <c r="NZI67" s="52"/>
      <c r="NZJ67" s="52"/>
      <c r="NZK67" s="52"/>
      <c r="NZL67" s="52"/>
      <c r="NZM67" s="52"/>
      <c r="NZN67" s="52"/>
      <c r="NZO67" s="52"/>
      <c r="NZP67" s="52"/>
      <c r="NZQ67" s="52"/>
      <c r="NZR67" s="52"/>
      <c r="NZS67" s="52"/>
      <c r="NZT67" s="52"/>
      <c r="NZU67" s="52"/>
      <c r="NZV67" s="52"/>
      <c r="NZW67" s="52"/>
      <c r="NZX67" s="52"/>
      <c r="NZY67" s="52"/>
      <c r="NZZ67" s="52"/>
      <c r="OAA67" s="52"/>
      <c r="OAB67" s="52"/>
      <c r="OAC67" s="52"/>
      <c r="OAD67" s="52"/>
      <c r="OAE67" s="52"/>
      <c r="OAF67" s="52"/>
      <c r="OAG67" s="52"/>
      <c r="OAH67" s="52"/>
      <c r="OAI67" s="52"/>
      <c r="OAJ67" s="52"/>
      <c r="OAK67" s="52"/>
      <c r="OAL67" s="52"/>
      <c r="OAM67" s="52"/>
      <c r="OAN67" s="52"/>
      <c r="OAO67" s="52"/>
      <c r="OAP67" s="52"/>
      <c r="OAQ67" s="52"/>
      <c r="OAR67" s="52"/>
      <c r="OAS67" s="52"/>
      <c r="OAT67" s="52"/>
      <c r="OAU67" s="52"/>
      <c r="OAV67" s="52"/>
      <c r="OAW67" s="52"/>
      <c r="OAX67" s="52"/>
      <c r="OAY67" s="52"/>
      <c r="OAZ67" s="52"/>
      <c r="OBA67" s="52"/>
      <c r="OBB67" s="52"/>
      <c r="OBC67" s="52"/>
      <c r="OBD67" s="52"/>
      <c r="OBE67" s="52"/>
      <c r="OBF67" s="52"/>
      <c r="OBG67" s="52"/>
      <c r="OBH67" s="52"/>
      <c r="OBI67" s="52"/>
      <c r="OBJ67" s="52"/>
      <c r="OBK67" s="52"/>
      <c r="OBL67" s="52"/>
      <c r="OBM67" s="52"/>
      <c r="OBN67" s="52"/>
      <c r="OBO67" s="52"/>
      <c r="OBP67" s="52"/>
      <c r="OBQ67" s="52"/>
      <c r="OBR67" s="52"/>
      <c r="OBS67" s="52"/>
      <c r="OBT67" s="52"/>
      <c r="OBU67" s="52"/>
      <c r="OBV67" s="52"/>
      <c r="OBW67" s="52"/>
      <c r="OBX67" s="52"/>
      <c r="OBY67" s="52"/>
      <c r="OBZ67" s="52"/>
      <c r="OCA67" s="52"/>
      <c r="OCB67" s="52"/>
      <c r="OCC67" s="52"/>
      <c r="OCD67" s="52"/>
      <c r="OCE67" s="52"/>
      <c r="OCF67" s="52"/>
      <c r="OCG67" s="52"/>
      <c r="OCH67" s="52"/>
      <c r="OCI67" s="52"/>
      <c r="OCJ67" s="52"/>
      <c r="OCK67" s="52"/>
      <c r="OCR67" s="52"/>
      <c r="OCS67" s="52"/>
      <c r="OCT67" s="52"/>
      <c r="OCU67" s="52"/>
      <c r="OCV67" s="52"/>
      <c r="OCW67" s="52"/>
      <c r="OCX67" s="52"/>
      <c r="OCY67" s="52"/>
      <c r="OCZ67" s="52"/>
      <c r="ODA67" s="52"/>
      <c r="ODB67" s="52"/>
      <c r="ODC67" s="52"/>
      <c r="ODD67" s="52"/>
      <c r="ODE67" s="52"/>
      <c r="ODF67" s="52"/>
      <c r="ODG67" s="52"/>
      <c r="ODH67" s="52"/>
      <c r="ODI67" s="52"/>
      <c r="ODJ67" s="52"/>
      <c r="ODK67" s="52"/>
      <c r="ODL67" s="52"/>
      <c r="ODM67" s="52"/>
      <c r="ODN67" s="52"/>
      <c r="ODO67" s="52"/>
      <c r="ODP67" s="52"/>
      <c r="ODQ67" s="52"/>
      <c r="ODR67" s="52"/>
      <c r="ODS67" s="52"/>
      <c r="ODT67" s="52"/>
      <c r="ODU67" s="52"/>
      <c r="ODV67" s="52"/>
      <c r="ODW67" s="52"/>
      <c r="ODX67" s="52"/>
      <c r="ODY67" s="52"/>
      <c r="ODZ67" s="52"/>
      <c r="OEA67" s="52"/>
      <c r="OEB67" s="52"/>
      <c r="OEC67" s="52"/>
      <c r="OED67" s="52"/>
      <c r="OEE67" s="52"/>
      <c r="OEF67" s="52"/>
      <c r="OEG67" s="52"/>
      <c r="OEH67" s="52"/>
      <c r="OEI67" s="52"/>
      <c r="OEJ67" s="52"/>
      <c r="OEK67" s="52"/>
      <c r="OEL67" s="52"/>
      <c r="OEM67" s="52"/>
      <c r="OEN67" s="52"/>
      <c r="OEO67" s="52"/>
      <c r="OEP67" s="52"/>
      <c r="OEQ67" s="52"/>
      <c r="OER67" s="52"/>
      <c r="OES67" s="52"/>
      <c r="OET67" s="52"/>
      <c r="OEU67" s="52"/>
      <c r="OEV67" s="52"/>
      <c r="OEW67" s="52"/>
      <c r="OEX67" s="52"/>
      <c r="OEY67" s="52"/>
      <c r="OEZ67" s="52"/>
      <c r="OFA67" s="52"/>
      <c r="OFB67" s="52"/>
      <c r="OFC67" s="52"/>
      <c r="OFD67" s="52"/>
      <c r="OFE67" s="52"/>
      <c r="OFF67" s="52"/>
      <c r="OFG67" s="52"/>
      <c r="OFH67" s="52"/>
      <c r="OFI67" s="52"/>
      <c r="OFJ67" s="52"/>
      <c r="OFK67" s="52"/>
      <c r="OFL67" s="52"/>
      <c r="OFM67" s="52"/>
      <c r="OFN67" s="52"/>
      <c r="OFO67" s="52"/>
      <c r="OFP67" s="52"/>
      <c r="OFQ67" s="52"/>
      <c r="OFR67" s="52"/>
      <c r="OFS67" s="52"/>
      <c r="OFT67" s="52"/>
      <c r="OFU67" s="52"/>
      <c r="OFV67" s="52"/>
      <c r="OFW67" s="52"/>
      <c r="OFX67" s="52"/>
      <c r="OFY67" s="52"/>
      <c r="OFZ67" s="52"/>
      <c r="OGA67" s="52"/>
      <c r="OGB67" s="52"/>
      <c r="OGC67" s="52"/>
      <c r="OGD67" s="52"/>
      <c r="OGE67" s="52"/>
      <c r="OGF67" s="52"/>
      <c r="OGG67" s="52"/>
      <c r="OGH67" s="52"/>
      <c r="OGI67" s="52"/>
      <c r="OGJ67" s="52"/>
      <c r="OGK67" s="52"/>
      <c r="OGL67" s="52"/>
      <c r="OGM67" s="52"/>
      <c r="OGN67" s="52"/>
      <c r="OGO67" s="52"/>
      <c r="OGP67" s="52"/>
      <c r="OGQ67" s="52"/>
      <c r="OGR67" s="52"/>
      <c r="OGS67" s="52"/>
      <c r="OGT67" s="52"/>
      <c r="OGU67" s="52"/>
      <c r="OGV67" s="52"/>
      <c r="OGW67" s="52"/>
      <c r="OGX67" s="52"/>
      <c r="OGY67" s="52"/>
      <c r="OGZ67" s="52"/>
      <c r="OHA67" s="52"/>
      <c r="OHB67" s="52"/>
      <c r="OHC67" s="52"/>
      <c r="OHD67" s="52"/>
      <c r="OHE67" s="52"/>
      <c r="OHF67" s="52"/>
      <c r="OHG67" s="52"/>
      <c r="OHH67" s="52"/>
      <c r="OHI67" s="52"/>
      <c r="OHJ67" s="52"/>
      <c r="OHK67" s="52"/>
      <c r="OHL67" s="52"/>
      <c r="OHM67" s="52"/>
      <c r="OHN67" s="52"/>
      <c r="OHO67" s="52"/>
      <c r="OHP67" s="52"/>
      <c r="OHQ67" s="52"/>
      <c r="OHR67" s="52"/>
      <c r="OHS67" s="52"/>
      <c r="OHT67" s="52"/>
      <c r="OHU67" s="52"/>
      <c r="OHV67" s="52"/>
      <c r="OHW67" s="52"/>
      <c r="OHX67" s="52"/>
      <c r="OHY67" s="52"/>
      <c r="OHZ67" s="52"/>
      <c r="OIA67" s="52"/>
      <c r="OIB67" s="52"/>
      <c r="OIC67" s="52"/>
      <c r="OID67" s="52"/>
      <c r="OIE67" s="52"/>
      <c r="OIF67" s="52"/>
      <c r="OIG67" s="52"/>
      <c r="OIH67" s="52"/>
      <c r="OII67" s="52"/>
      <c r="OIJ67" s="52"/>
      <c r="OIK67" s="52"/>
      <c r="OIL67" s="52"/>
      <c r="OIM67" s="52"/>
      <c r="OIN67" s="52"/>
      <c r="OIO67" s="52"/>
      <c r="OIP67" s="52"/>
      <c r="OIQ67" s="52"/>
      <c r="OIR67" s="52"/>
      <c r="OIS67" s="52"/>
      <c r="OIT67" s="52"/>
      <c r="OIU67" s="52"/>
      <c r="OIV67" s="52"/>
      <c r="OIW67" s="52"/>
      <c r="OIX67" s="52"/>
      <c r="OIY67" s="52"/>
      <c r="OIZ67" s="52"/>
      <c r="OJA67" s="52"/>
      <c r="OJB67" s="52"/>
      <c r="OJC67" s="52"/>
      <c r="OJD67" s="52"/>
      <c r="OJE67" s="52"/>
      <c r="OJF67" s="52"/>
      <c r="OJG67" s="52"/>
      <c r="OJH67" s="52"/>
      <c r="OJI67" s="52"/>
      <c r="OJJ67" s="52"/>
      <c r="OJK67" s="52"/>
      <c r="OJL67" s="52"/>
      <c r="OJM67" s="52"/>
      <c r="OJN67" s="52"/>
      <c r="OJO67" s="52"/>
      <c r="OJP67" s="52"/>
      <c r="OJQ67" s="52"/>
      <c r="OJR67" s="52"/>
      <c r="OJS67" s="52"/>
      <c r="OJT67" s="52"/>
      <c r="OJU67" s="52"/>
      <c r="OJV67" s="52"/>
      <c r="OJW67" s="52"/>
      <c r="OJX67" s="52"/>
      <c r="OJY67" s="52"/>
      <c r="OJZ67" s="52"/>
      <c r="OKA67" s="52"/>
      <c r="OKB67" s="52"/>
      <c r="OKC67" s="52"/>
      <c r="OKD67" s="52"/>
      <c r="OKE67" s="52"/>
      <c r="OKF67" s="52"/>
      <c r="OKG67" s="52"/>
      <c r="OKH67" s="52"/>
      <c r="OKI67" s="52"/>
      <c r="OKJ67" s="52"/>
      <c r="OKK67" s="52"/>
      <c r="OKL67" s="52"/>
      <c r="OKM67" s="52"/>
      <c r="OKN67" s="52"/>
      <c r="OKO67" s="52"/>
      <c r="OKP67" s="52"/>
      <c r="OKQ67" s="52"/>
      <c r="OKR67" s="52"/>
      <c r="OKS67" s="52"/>
      <c r="OKT67" s="52"/>
      <c r="OKU67" s="52"/>
      <c r="OKV67" s="52"/>
      <c r="OKW67" s="52"/>
      <c r="OKX67" s="52"/>
      <c r="OKY67" s="52"/>
      <c r="OKZ67" s="52"/>
      <c r="OLA67" s="52"/>
      <c r="OLB67" s="52"/>
      <c r="OLC67" s="52"/>
      <c r="OLD67" s="52"/>
      <c r="OLE67" s="52"/>
      <c r="OLF67" s="52"/>
      <c r="OLG67" s="52"/>
      <c r="OLH67" s="52"/>
      <c r="OLI67" s="52"/>
      <c r="OLJ67" s="52"/>
      <c r="OLK67" s="52"/>
      <c r="OLL67" s="52"/>
      <c r="OLM67" s="52"/>
      <c r="OLN67" s="52"/>
      <c r="OLO67" s="52"/>
      <c r="OLP67" s="52"/>
      <c r="OLQ67" s="52"/>
      <c r="OLR67" s="52"/>
      <c r="OLS67" s="52"/>
      <c r="OLT67" s="52"/>
      <c r="OLU67" s="52"/>
      <c r="OLV67" s="52"/>
      <c r="OLW67" s="52"/>
      <c r="OLX67" s="52"/>
      <c r="OLY67" s="52"/>
      <c r="OLZ67" s="52"/>
      <c r="OMA67" s="52"/>
      <c r="OMB67" s="52"/>
      <c r="OMC67" s="52"/>
      <c r="OMD67" s="52"/>
      <c r="OME67" s="52"/>
      <c r="OMF67" s="52"/>
      <c r="OMG67" s="52"/>
      <c r="OMN67" s="52"/>
      <c r="OMO67" s="52"/>
      <c r="OMP67" s="52"/>
      <c r="OMQ67" s="52"/>
      <c r="OMR67" s="52"/>
      <c r="OMS67" s="52"/>
      <c r="OMT67" s="52"/>
      <c r="OMU67" s="52"/>
      <c r="OMV67" s="52"/>
      <c r="OMW67" s="52"/>
      <c r="OMX67" s="52"/>
      <c r="OMY67" s="52"/>
      <c r="OMZ67" s="52"/>
      <c r="ONA67" s="52"/>
      <c r="ONB67" s="52"/>
      <c r="ONC67" s="52"/>
      <c r="OND67" s="52"/>
      <c r="ONE67" s="52"/>
      <c r="ONF67" s="52"/>
      <c r="ONG67" s="52"/>
      <c r="ONH67" s="52"/>
      <c r="ONI67" s="52"/>
      <c r="ONJ67" s="52"/>
      <c r="ONK67" s="52"/>
      <c r="ONL67" s="52"/>
      <c r="ONM67" s="52"/>
      <c r="ONN67" s="52"/>
      <c r="ONO67" s="52"/>
      <c r="ONP67" s="52"/>
      <c r="ONQ67" s="52"/>
      <c r="ONR67" s="52"/>
      <c r="ONS67" s="52"/>
      <c r="ONT67" s="52"/>
      <c r="ONU67" s="52"/>
      <c r="ONV67" s="52"/>
      <c r="ONW67" s="52"/>
      <c r="ONX67" s="52"/>
      <c r="ONY67" s="52"/>
      <c r="ONZ67" s="52"/>
      <c r="OOA67" s="52"/>
      <c r="OOB67" s="52"/>
      <c r="OOC67" s="52"/>
      <c r="OOD67" s="52"/>
      <c r="OOE67" s="52"/>
      <c r="OOF67" s="52"/>
      <c r="OOG67" s="52"/>
      <c r="OOH67" s="52"/>
      <c r="OOI67" s="52"/>
      <c r="OOJ67" s="52"/>
      <c r="OOK67" s="52"/>
      <c r="OOL67" s="52"/>
      <c r="OOM67" s="52"/>
      <c r="OON67" s="52"/>
      <c r="OOO67" s="52"/>
      <c r="OOP67" s="52"/>
      <c r="OOQ67" s="52"/>
      <c r="OOR67" s="52"/>
      <c r="OOS67" s="52"/>
      <c r="OOT67" s="52"/>
      <c r="OOU67" s="52"/>
      <c r="OOV67" s="52"/>
      <c r="OOW67" s="52"/>
      <c r="OOX67" s="52"/>
      <c r="OOY67" s="52"/>
      <c r="OOZ67" s="52"/>
      <c r="OPA67" s="52"/>
      <c r="OPB67" s="52"/>
      <c r="OPC67" s="52"/>
      <c r="OPD67" s="52"/>
      <c r="OPE67" s="52"/>
      <c r="OPF67" s="52"/>
      <c r="OPG67" s="52"/>
      <c r="OPH67" s="52"/>
      <c r="OPI67" s="52"/>
      <c r="OPJ67" s="52"/>
      <c r="OPK67" s="52"/>
      <c r="OPL67" s="52"/>
      <c r="OPM67" s="52"/>
      <c r="OPN67" s="52"/>
      <c r="OPO67" s="52"/>
      <c r="OPP67" s="52"/>
      <c r="OPQ67" s="52"/>
      <c r="OPR67" s="52"/>
      <c r="OPS67" s="52"/>
      <c r="OPT67" s="52"/>
      <c r="OPU67" s="52"/>
      <c r="OPV67" s="52"/>
      <c r="OPW67" s="52"/>
      <c r="OPX67" s="52"/>
      <c r="OPY67" s="52"/>
      <c r="OPZ67" s="52"/>
      <c r="OQA67" s="52"/>
      <c r="OQB67" s="52"/>
      <c r="OQC67" s="52"/>
      <c r="OQD67" s="52"/>
      <c r="OQE67" s="52"/>
      <c r="OQF67" s="52"/>
      <c r="OQG67" s="52"/>
      <c r="OQH67" s="52"/>
      <c r="OQI67" s="52"/>
      <c r="OQJ67" s="52"/>
      <c r="OQK67" s="52"/>
      <c r="OQL67" s="52"/>
      <c r="OQM67" s="52"/>
      <c r="OQN67" s="52"/>
      <c r="OQO67" s="52"/>
      <c r="OQP67" s="52"/>
      <c r="OQQ67" s="52"/>
      <c r="OQR67" s="52"/>
      <c r="OQS67" s="52"/>
      <c r="OQT67" s="52"/>
      <c r="OQU67" s="52"/>
      <c r="OQV67" s="52"/>
      <c r="OQW67" s="52"/>
      <c r="OQX67" s="52"/>
      <c r="OQY67" s="52"/>
      <c r="OQZ67" s="52"/>
      <c r="ORA67" s="52"/>
      <c r="ORB67" s="52"/>
      <c r="ORC67" s="52"/>
      <c r="ORD67" s="52"/>
      <c r="ORE67" s="52"/>
      <c r="ORF67" s="52"/>
      <c r="ORG67" s="52"/>
      <c r="ORH67" s="52"/>
      <c r="ORI67" s="52"/>
      <c r="ORJ67" s="52"/>
      <c r="ORK67" s="52"/>
      <c r="ORL67" s="52"/>
      <c r="ORM67" s="52"/>
      <c r="ORN67" s="52"/>
      <c r="ORO67" s="52"/>
      <c r="ORP67" s="52"/>
      <c r="ORQ67" s="52"/>
      <c r="ORR67" s="52"/>
      <c r="ORS67" s="52"/>
      <c r="ORT67" s="52"/>
      <c r="ORU67" s="52"/>
      <c r="ORV67" s="52"/>
      <c r="ORW67" s="52"/>
      <c r="ORX67" s="52"/>
      <c r="ORY67" s="52"/>
      <c r="ORZ67" s="52"/>
      <c r="OSA67" s="52"/>
      <c r="OSB67" s="52"/>
      <c r="OSC67" s="52"/>
      <c r="OSD67" s="52"/>
      <c r="OSE67" s="52"/>
      <c r="OSF67" s="52"/>
      <c r="OSG67" s="52"/>
      <c r="OSH67" s="52"/>
      <c r="OSI67" s="52"/>
      <c r="OSJ67" s="52"/>
      <c r="OSK67" s="52"/>
      <c r="OSL67" s="52"/>
      <c r="OSM67" s="52"/>
      <c r="OSN67" s="52"/>
      <c r="OSO67" s="52"/>
      <c r="OSP67" s="52"/>
      <c r="OSQ67" s="52"/>
      <c r="OSR67" s="52"/>
      <c r="OSS67" s="52"/>
      <c r="OST67" s="52"/>
      <c r="OSU67" s="52"/>
      <c r="OSV67" s="52"/>
      <c r="OSW67" s="52"/>
      <c r="OSX67" s="52"/>
      <c r="OSY67" s="52"/>
      <c r="OSZ67" s="52"/>
      <c r="OTA67" s="52"/>
      <c r="OTB67" s="52"/>
      <c r="OTC67" s="52"/>
      <c r="OTD67" s="52"/>
      <c r="OTE67" s="52"/>
      <c r="OTF67" s="52"/>
      <c r="OTG67" s="52"/>
      <c r="OTH67" s="52"/>
      <c r="OTI67" s="52"/>
      <c r="OTJ67" s="52"/>
      <c r="OTK67" s="52"/>
      <c r="OTL67" s="52"/>
      <c r="OTM67" s="52"/>
      <c r="OTN67" s="52"/>
      <c r="OTO67" s="52"/>
      <c r="OTP67" s="52"/>
      <c r="OTQ67" s="52"/>
      <c r="OTR67" s="52"/>
      <c r="OTS67" s="52"/>
      <c r="OTT67" s="52"/>
      <c r="OTU67" s="52"/>
      <c r="OTV67" s="52"/>
      <c r="OTW67" s="52"/>
      <c r="OTX67" s="52"/>
      <c r="OTY67" s="52"/>
      <c r="OTZ67" s="52"/>
      <c r="OUA67" s="52"/>
      <c r="OUB67" s="52"/>
      <c r="OUC67" s="52"/>
      <c r="OUD67" s="52"/>
      <c r="OUE67" s="52"/>
      <c r="OUF67" s="52"/>
      <c r="OUG67" s="52"/>
      <c r="OUH67" s="52"/>
      <c r="OUI67" s="52"/>
      <c r="OUJ67" s="52"/>
      <c r="OUK67" s="52"/>
      <c r="OUL67" s="52"/>
      <c r="OUM67" s="52"/>
      <c r="OUN67" s="52"/>
      <c r="OUO67" s="52"/>
      <c r="OUP67" s="52"/>
      <c r="OUQ67" s="52"/>
      <c r="OUR67" s="52"/>
      <c r="OUS67" s="52"/>
      <c r="OUT67" s="52"/>
      <c r="OUU67" s="52"/>
      <c r="OUV67" s="52"/>
      <c r="OUW67" s="52"/>
      <c r="OUX67" s="52"/>
      <c r="OUY67" s="52"/>
      <c r="OUZ67" s="52"/>
      <c r="OVA67" s="52"/>
      <c r="OVB67" s="52"/>
      <c r="OVC67" s="52"/>
      <c r="OVD67" s="52"/>
      <c r="OVE67" s="52"/>
      <c r="OVF67" s="52"/>
      <c r="OVG67" s="52"/>
      <c r="OVH67" s="52"/>
      <c r="OVI67" s="52"/>
      <c r="OVJ67" s="52"/>
      <c r="OVK67" s="52"/>
      <c r="OVL67" s="52"/>
      <c r="OVM67" s="52"/>
      <c r="OVN67" s="52"/>
      <c r="OVO67" s="52"/>
      <c r="OVP67" s="52"/>
      <c r="OVQ67" s="52"/>
      <c r="OVR67" s="52"/>
      <c r="OVS67" s="52"/>
      <c r="OVT67" s="52"/>
      <c r="OVU67" s="52"/>
      <c r="OVV67" s="52"/>
      <c r="OVW67" s="52"/>
      <c r="OVX67" s="52"/>
      <c r="OVY67" s="52"/>
      <c r="OVZ67" s="52"/>
      <c r="OWA67" s="52"/>
      <c r="OWB67" s="52"/>
      <c r="OWC67" s="52"/>
      <c r="OWJ67" s="52"/>
      <c r="OWK67" s="52"/>
      <c r="OWL67" s="52"/>
      <c r="OWM67" s="52"/>
      <c r="OWN67" s="52"/>
      <c r="OWO67" s="52"/>
      <c r="OWP67" s="52"/>
      <c r="OWQ67" s="52"/>
      <c r="OWR67" s="52"/>
      <c r="OWS67" s="52"/>
      <c r="OWT67" s="52"/>
      <c r="OWU67" s="52"/>
      <c r="OWV67" s="52"/>
      <c r="OWW67" s="52"/>
      <c r="OWX67" s="52"/>
      <c r="OWY67" s="52"/>
      <c r="OWZ67" s="52"/>
      <c r="OXA67" s="52"/>
      <c r="OXB67" s="52"/>
      <c r="OXC67" s="52"/>
      <c r="OXD67" s="52"/>
      <c r="OXE67" s="52"/>
      <c r="OXF67" s="52"/>
      <c r="OXG67" s="52"/>
      <c r="OXH67" s="52"/>
      <c r="OXI67" s="52"/>
      <c r="OXJ67" s="52"/>
      <c r="OXK67" s="52"/>
      <c r="OXL67" s="52"/>
      <c r="OXM67" s="52"/>
      <c r="OXN67" s="52"/>
      <c r="OXO67" s="52"/>
      <c r="OXP67" s="52"/>
      <c r="OXQ67" s="52"/>
      <c r="OXR67" s="52"/>
      <c r="OXS67" s="52"/>
      <c r="OXT67" s="52"/>
      <c r="OXU67" s="52"/>
      <c r="OXV67" s="52"/>
      <c r="OXW67" s="52"/>
      <c r="OXX67" s="52"/>
      <c r="OXY67" s="52"/>
      <c r="OXZ67" s="52"/>
      <c r="OYA67" s="52"/>
      <c r="OYB67" s="52"/>
      <c r="OYC67" s="52"/>
      <c r="OYD67" s="52"/>
      <c r="OYE67" s="52"/>
      <c r="OYF67" s="52"/>
      <c r="OYG67" s="52"/>
      <c r="OYH67" s="52"/>
      <c r="OYI67" s="52"/>
      <c r="OYJ67" s="52"/>
      <c r="OYK67" s="52"/>
      <c r="OYL67" s="52"/>
      <c r="OYM67" s="52"/>
      <c r="OYN67" s="52"/>
      <c r="OYO67" s="52"/>
      <c r="OYP67" s="52"/>
      <c r="OYQ67" s="52"/>
      <c r="OYR67" s="52"/>
      <c r="OYS67" s="52"/>
      <c r="OYT67" s="52"/>
      <c r="OYU67" s="52"/>
      <c r="OYV67" s="52"/>
      <c r="OYW67" s="52"/>
      <c r="OYX67" s="52"/>
      <c r="OYY67" s="52"/>
      <c r="OYZ67" s="52"/>
      <c r="OZA67" s="52"/>
      <c r="OZB67" s="52"/>
      <c r="OZC67" s="52"/>
      <c r="OZD67" s="52"/>
      <c r="OZE67" s="52"/>
      <c r="OZF67" s="52"/>
      <c r="OZG67" s="52"/>
      <c r="OZH67" s="52"/>
      <c r="OZI67" s="52"/>
      <c r="OZJ67" s="52"/>
      <c r="OZK67" s="52"/>
      <c r="OZL67" s="52"/>
      <c r="OZM67" s="52"/>
      <c r="OZN67" s="52"/>
      <c r="OZO67" s="52"/>
      <c r="OZP67" s="52"/>
      <c r="OZQ67" s="52"/>
      <c r="OZR67" s="52"/>
      <c r="OZS67" s="52"/>
      <c r="OZT67" s="52"/>
      <c r="OZU67" s="52"/>
      <c r="OZV67" s="52"/>
      <c r="OZW67" s="52"/>
      <c r="OZX67" s="52"/>
      <c r="OZY67" s="52"/>
      <c r="OZZ67" s="52"/>
      <c r="PAA67" s="52"/>
      <c r="PAB67" s="52"/>
      <c r="PAC67" s="52"/>
      <c r="PAD67" s="52"/>
      <c r="PAE67" s="52"/>
      <c r="PAF67" s="52"/>
      <c r="PAG67" s="52"/>
      <c r="PAH67" s="52"/>
      <c r="PAI67" s="52"/>
      <c r="PAJ67" s="52"/>
      <c r="PAK67" s="52"/>
      <c r="PAL67" s="52"/>
      <c r="PAM67" s="52"/>
      <c r="PAN67" s="52"/>
      <c r="PAO67" s="52"/>
      <c r="PAP67" s="52"/>
      <c r="PAQ67" s="52"/>
      <c r="PAR67" s="52"/>
      <c r="PAS67" s="52"/>
      <c r="PAT67" s="52"/>
      <c r="PAU67" s="52"/>
      <c r="PAV67" s="52"/>
      <c r="PAW67" s="52"/>
      <c r="PAX67" s="52"/>
      <c r="PAY67" s="52"/>
      <c r="PAZ67" s="52"/>
      <c r="PBA67" s="52"/>
      <c r="PBB67" s="52"/>
      <c r="PBC67" s="52"/>
      <c r="PBD67" s="52"/>
      <c r="PBE67" s="52"/>
      <c r="PBF67" s="52"/>
      <c r="PBG67" s="52"/>
      <c r="PBH67" s="52"/>
      <c r="PBI67" s="52"/>
      <c r="PBJ67" s="52"/>
      <c r="PBK67" s="52"/>
      <c r="PBL67" s="52"/>
      <c r="PBM67" s="52"/>
      <c r="PBN67" s="52"/>
      <c r="PBO67" s="52"/>
      <c r="PBP67" s="52"/>
      <c r="PBQ67" s="52"/>
      <c r="PBR67" s="52"/>
      <c r="PBS67" s="52"/>
      <c r="PBT67" s="52"/>
      <c r="PBU67" s="52"/>
      <c r="PBV67" s="52"/>
      <c r="PBW67" s="52"/>
      <c r="PBX67" s="52"/>
      <c r="PBY67" s="52"/>
      <c r="PBZ67" s="52"/>
      <c r="PCA67" s="52"/>
      <c r="PCB67" s="52"/>
      <c r="PCC67" s="52"/>
      <c r="PCD67" s="52"/>
      <c r="PCE67" s="52"/>
      <c r="PCF67" s="52"/>
      <c r="PCG67" s="52"/>
      <c r="PCH67" s="52"/>
      <c r="PCI67" s="52"/>
      <c r="PCJ67" s="52"/>
      <c r="PCK67" s="52"/>
      <c r="PCL67" s="52"/>
      <c r="PCM67" s="52"/>
      <c r="PCN67" s="52"/>
      <c r="PCO67" s="52"/>
      <c r="PCP67" s="52"/>
      <c r="PCQ67" s="52"/>
      <c r="PCR67" s="52"/>
      <c r="PCS67" s="52"/>
      <c r="PCT67" s="52"/>
      <c r="PCU67" s="52"/>
      <c r="PCV67" s="52"/>
      <c r="PCW67" s="52"/>
      <c r="PCX67" s="52"/>
      <c r="PCY67" s="52"/>
      <c r="PCZ67" s="52"/>
      <c r="PDA67" s="52"/>
      <c r="PDB67" s="52"/>
      <c r="PDC67" s="52"/>
      <c r="PDD67" s="52"/>
      <c r="PDE67" s="52"/>
      <c r="PDF67" s="52"/>
      <c r="PDG67" s="52"/>
      <c r="PDH67" s="52"/>
      <c r="PDI67" s="52"/>
      <c r="PDJ67" s="52"/>
      <c r="PDK67" s="52"/>
      <c r="PDL67" s="52"/>
      <c r="PDM67" s="52"/>
      <c r="PDN67" s="52"/>
      <c r="PDO67" s="52"/>
      <c r="PDP67" s="52"/>
      <c r="PDQ67" s="52"/>
      <c r="PDR67" s="52"/>
      <c r="PDS67" s="52"/>
      <c r="PDT67" s="52"/>
      <c r="PDU67" s="52"/>
      <c r="PDV67" s="52"/>
      <c r="PDW67" s="52"/>
      <c r="PDX67" s="52"/>
      <c r="PDY67" s="52"/>
      <c r="PDZ67" s="52"/>
      <c r="PEA67" s="52"/>
      <c r="PEB67" s="52"/>
      <c r="PEC67" s="52"/>
      <c r="PED67" s="52"/>
      <c r="PEE67" s="52"/>
      <c r="PEF67" s="52"/>
      <c r="PEG67" s="52"/>
      <c r="PEH67" s="52"/>
      <c r="PEI67" s="52"/>
      <c r="PEJ67" s="52"/>
      <c r="PEK67" s="52"/>
      <c r="PEL67" s="52"/>
      <c r="PEM67" s="52"/>
      <c r="PEN67" s="52"/>
      <c r="PEO67" s="52"/>
      <c r="PEP67" s="52"/>
      <c r="PEQ67" s="52"/>
      <c r="PER67" s="52"/>
      <c r="PES67" s="52"/>
      <c r="PET67" s="52"/>
      <c r="PEU67" s="52"/>
      <c r="PEV67" s="52"/>
      <c r="PEW67" s="52"/>
      <c r="PEX67" s="52"/>
      <c r="PEY67" s="52"/>
      <c r="PEZ67" s="52"/>
      <c r="PFA67" s="52"/>
      <c r="PFB67" s="52"/>
      <c r="PFC67" s="52"/>
      <c r="PFD67" s="52"/>
      <c r="PFE67" s="52"/>
      <c r="PFF67" s="52"/>
      <c r="PFG67" s="52"/>
      <c r="PFH67" s="52"/>
      <c r="PFI67" s="52"/>
      <c r="PFJ67" s="52"/>
      <c r="PFK67" s="52"/>
      <c r="PFL67" s="52"/>
      <c r="PFM67" s="52"/>
      <c r="PFN67" s="52"/>
      <c r="PFO67" s="52"/>
      <c r="PFP67" s="52"/>
      <c r="PFQ67" s="52"/>
      <c r="PFR67" s="52"/>
      <c r="PFS67" s="52"/>
      <c r="PFT67" s="52"/>
      <c r="PFU67" s="52"/>
      <c r="PFV67" s="52"/>
      <c r="PFW67" s="52"/>
      <c r="PFX67" s="52"/>
      <c r="PFY67" s="52"/>
      <c r="PGF67" s="52"/>
      <c r="PGG67" s="52"/>
      <c r="PGH67" s="52"/>
      <c r="PGI67" s="52"/>
      <c r="PGJ67" s="52"/>
      <c r="PGK67" s="52"/>
      <c r="PGL67" s="52"/>
      <c r="PGM67" s="52"/>
      <c r="PGN67" s="52"/>
      <c r="PGO67" s="52"/>
      <c r="PGP67" s="52"/>
      <c r="PGQ67" s="52"/>
      <c r="PGR67" s="52"/>
      <c r="PGS67" s="52"/>
      <c r="PGT67" s="52"/>
      <c r="PGU67" s="52"/>
      <c r="PGV67" s="52"/>
      <c r="PGW67" s="52"/>
      <c r="PGX67" s="52"/>
      <c r="PGY67" s="52"/>
      <c r="PGZ67" s="52"/>
      <c r="PHA67" s="52"/>
      <c r="PHB67" s="52"/>
      <c r="PHC67" s="52"/>
      <c r="PHD67" s="52"/>
      <c r="PHE67" s="52"/>
      <c r="PHF67" s="52"/>
      <c r="PHG67" s="52"/>
      <c r="PHH67" s="52"/>
      <c r="PHI67" s="52"/>
      <c r="PHJ67" s="52"/>
      <c r="PHK67" s="52"/>
      <c r="PHL67" s="52"/>
      <c r="PHM67" s="52"/>
      <c r="PHN67" s="52"/>
      <c r="PHO67" s="52"/>
      <c r="PHP67" s="52"/>
      <c r="PHQ67" s="52"/>
      <c r="PHR67" s="52"/>
      <c r="PHS67" s="52"/>
      <c r="PHT67" s="52"/>
      <c r="PHU67" s="52"/>
      <c r="PHV67" s="52"/>
      <c r="PHW67" s="52"/>
      <c r="PHX67" s="52"/>
      <c r="PHY67" s="52"/>
      <c r="PHZ67" s="52"/>
      <c r="PIA67" s="52"/>
      <c r="PIB67" s="52"/>
      <c r="PIC67" s="52"/>
      <c r="PID67" s="52"/>
      <c r="PIE67" s="52"/>
      <c r="PIF67" s="52"/>
      <c r="PIG67" s="52"/>
      <c r="PIH67" s="52"/>
      <c r="PII67" s="52"/>
      <c r="PIJ67" s="52"/>
      <c r="PIK67" s="52"/>
      <c r="PIL67" s="52"/>
      <c r="PIM67" s="52"/>
      <c r="PIN67" s="52"/>
      <c r="PIO67" s="52"/>
      <c r="PIP67" s="52"/>
      <c r="PIQ67" s="52"/>
      <c r="PIR67" s="52"/>
      <c r="PIS67" s="52"/>
      <c r="PIT67" s="52"/>
      <c r="PIU67" s="52"/>
      <c r="PIV67" s="52"/>
      <c r="PIW67" s="52"/>
      <c r="PIX67" s="52"/>
      <c r="PIY67" s="52"/>
      <c r="PIZ67" s="52"/>
      <c r="PJA67" s="52"/>
      <c r="PJB67" s="52"/>
      <c r="PJC67" s="52"/>
      <c r="PJD67" s="52"/>
      <c r="PJE67" s="52"/>
      <c r="PJF67" s="52"/>
      <c r="PJG67" s="52"/>
      <c r="PJH67" s="52"/>
      <c r="PJI67" s="52"/>
      <c r="PJJ67" s="52"/>
      <c r="PJK67" s="52"/>
      <c r="PJL67" s="52"/>
      <c r="PJM67" s="52"/>
      <c r="PJN67" s="52"/>
      <c r="PJO67" s="52"/>
      <c r="PJP67" s="52"/>
      <c r="PJQ67" s="52"/>
      <c r="PJR67" s="52"/>
      <c r="PJS67" s="52"/>
      <c r="PJT67" s="52"/>
      <c r="PJU67" s="52"/>
      <c r="PJV67" s="52"/>
      <c r="PJW67" s="52"/>
      <c r="PJX67" s="52"/>
      <c r="PJY67" s="52"/>
      <c r="PJZ67" s="52"/>
      <c r="PKA67" s="52"/>
      <c r="PKB67" s="52"/>
      <c r="PKC67" s="52"/>
      <c r="PKD67" s="52"/>
      <c r="PKE67" s="52"/>
      <c r="PKF67" s="52"/>
      <c r="PKG67" s="52"/>
      <c r="PKH67" s="52"/>
      <c r="PKI67" s="52"/>
      <c r="PKJ67" s="52"/>
      <c r="PKK67" s="52"/>
      <c r="PKL67" s="52"/>
      <c r="PKM67" s="52"/>
      <c r="PKN67" s="52"/>
      <c r="PKO67" s="52"/>
      <c r="PKP67" s="52"/>
      <c r="PKQ67" s="52"/>
      <c r="PKR67" s="52"/>
      <c r="PKS67" s="52"/>
      <c r="PKT67" s="52"/>
      <c r="PKU67" s="52"/>
      <c r="PKV67" s="52"/>
      <c r="PKW67" s="52"/>
      <c r="PKX67" s="52"/>
      <c r="PKY67" s="52"/>
      <c r="PKZ67" s="52"/>
      <c r="PLA67" s="52"/>
      <c r="PLB67" s="52"/>
      <c r="PLC67" s="52"/>
      <c r="PLD67" s="52"/>
      <c r="PLE67" s="52"/>
      <c r="PLF67" s="52"/>
      <c r="PLG67" s="52"/>
      <c r="PLH67" s="52"/>
      <c r="PLI67" s="52"/>
      <c r="PLJ67" s="52"/>
      <c r="PLK67" s="52"/>
      <c r="PLL67" s="52"/>
      <c r="PLM67" s="52"/>
      <c r="PLN67" s="52"/>
      <c r="PLO67" s="52"/>
      <c r="PLP67" s="52"/>
      <c r="PLQ67" s="52"/>
      <c r="PLR67" s="52"/>
      <c r="PLS67" s="52"/>
      <c r="PLT67" s="52"/>
      <c r="PLU67" s="52"/>
      <c r="PLV67" s="52"/>
      <c r="PLW67" s="52"/>
      <c r="PLX67" s="52"/>
      <c r="PLY67" s="52"/>
      <c r="PLZ67" s="52"/>
      <c r="PMA67" s="52"/>
      <c r="PMB67" s="52"/>
      <c r="PMC67" s="52"/>
      <c r="PMD67" s="52"/>
      <c r="PME67" s="52"/>
      <c r="PMF67" s="52"/>
      <c r="PMG67" s="52"/>
      <c r="PMH67" s="52"/>
      <c r="PMI67" s="52"/>
      <c r="PMJ67" s="52"/>
      <c r="PMK67" s="52"/>
      <c r="PML67" s="52"/>
      <c r="PMM67" s="52"/>
      <c r="PMN67" s="52"/>
      <c r="PMO67" s="52"/>
      <c r="PMP67" s="52"/>
      <c r="PMQ67" s="52"/>
      <c r="PMR67" s="52"/>
      <c r="PMS67" s="52"/>
      <c r="PMT67" s="52"/>
      <c r="PMU67" s="52"/>
      <c r="PMV67" s="52"/>
      <c r="PMW67" s="52"/>
      <c r="PMX67" s="52"/>
      <c r="PMY67" s="52"/>
      <c r="PMZ67" s="52"/>
      <c r="PNA67" s="52"/>
      <c r="PNB67" s="52"/>
      <c r="PNC67" s="52"/>
      <c r="PND67" s="52"/>
      <c r="PNE67" s="52"/>
      <c r="PNF67" s="52"/>
      <c r="PNG67" s="52"/>
      <c r="PNH67" s="52"/>
      <c r="PNI67" s="52"/>
      <c r="PNJ67" s="52"/>
      <c r="PNK67" s="52"/>
      <c r="PNL67" s="52"/>
      <c r="PNM67" s="52"/>
      <c r="PNN67" s="52"/>
      <c r="PNO67" s="52"/>
      <c r="PNP67" s="52"/>
      <c r="PNQ67" s="52"/>
      <c r="PNR67" s="52"/>
      <c r="PNS67" s="52"/>
      <c r="PNT67" s="52"/>
      <c r="PNU67" s="52"/>
      <c r="PNV67" s="52"/>
      <c r="PNW67" s="52"/>
      <c r="PNX67" s="52"/>
      <c r="PNY67" s="52"/>
      <c r="PNZ67" s="52"/>
      <c r="POA67" s="52"/>
      <c r="POB67" s="52"/>
      <c r="POC67" s="52"/>
      <c r="POD67" s="52"/>
      <c r="POE67" s="52"/>
      <c r="POF67" s="52"/>
      <c r="POG67" s="52"/>
      <c r="POH67" s="52"/>
      <c r="POI67" s="52"/>
      <c r="POJ67" s="52"/>
      <c r="POK67" s="52"/>
      <c r="POL67" s="52"/>
      <c r="POM67" s="52"/>
      <c r="PON67" s="52"/>
      <c r="POO67" s="52"/>
      <c r="POP67" s="52"/>
      <c r="POQ67" s="52"/>
      <c r="POR67" s="52"/>
      <c r="POS67" s="52"/>
      <c r="POT67" s="52"/>
      <c r="POU67" s="52"/>
      <c r="POV67" s="52"/>
      <c r="POW67" s="52"/>
      <c r="POX67" s="52"/>
      <c r="POY67" s="52"/>
      <c r="POZ67" s="52"/>
      <c r="PPA67" s="52"/>
      <c r="PPB67" s="52"/>
      <c r="PPC67" s="52"/>
      <c r="PPD67" s="52"/>
      <c r="PPE67" s="52"/>
      <c r="PPF67" s="52"/>
      <c r="PPG67" s="52"/>
      <c r="PPH67" s="52"/>
      <c r="PPI67" s="52"/>
      <c r="PPJ67" s="52"/>
      <c r="PPK67" s="52"/>
      <c r="PPL67" s="52"/>
      <c r="PPM67" s="52"/>
      <c r="PPN67" s="52"/>
      <c r="PPO67" s="52"/>
      <c r="PPP67" s="52"/>
      <c r="PPQ67" s="52"/>
      <c r="PPR67" s="52"/>
      <c r="PPS67" s="52"/>
      <c r="PPT67" s="52"/>
      <c r="PPU67" s="52"/>
      <c r="PQB67" s="52"/>
      <c r="PQC67" s="52"/>
      <c r="PQD67" s="52"/>
      <c r="PQE67" s="52"/>
      <c r="PQF67" s="52"/>
      <c r="PQG67" s="52"/>
      <c r="PQH67" s="52"/>
      <c r="PQI67" s="52"/>
      <c r="PQJ67" s="52"/>
      <c r="PQK67" s="52"/>
      <c r="PQL67" s="52"/>
      <c r="PQM67" s="52"/>
      <c r="PQN67" s="52"/>
      <c r="PQO67" s="52"/>
      <c r="PQP67" s="52"/>
      <c r="PQQ67" s="52"/>
      <c r="PQR67" s="52"/>
      <c r="PQS67" s="52"/>
      <c r="PQT67" s="52"/>
      <c r="PQU67" s="52"/>
      <c r="PQV67" s="52"/>
      <c r="PQW67" s="52"/>
      <c r="PQX67" s="52"/>
      <c r="PQY67" s="52"/>
      <c r="PQZ67" s="52"/>
      <c r="PRA67" s="52"/>
      <c r="PRB67" s="52"/>
      <c r="PRC67" s="52"/>
      <c r="PRD67" s="52"/>
      <c r="PRE67" s="52"/>
      <c r="PRF67" s="52"/>
      <c r="PRG67" s="52"/>
      <c r="PRH67" s="52"/>
      <c r="PRI67" s="52"/>
      <c r="PRJ67" s="52"/>
      <c r="PRK67" s="52"/>
      <c r="PRL67" s="52"/>
      <c r="PRM67" s="52"/>
      <c r="PRN67" s="52"/>
      <c r="PRO67" s="52"/>
      <c r="PRP67" s="52"/>
      <c r="PRQ67" s="52"/>
      <c r="PRR67" s="52"/>
      <c r="PRS67" s="52"/>
      <c r="PRT67" s="52"/>
      <c r="PRU67" s="52"/>
      <c r="PRV67" s="52"/>
      <c r="PRW67" s="52"/>
      <c r="PRX67" s="52"/>
      <c r="PRY67" s="52"/>
      <c r="PRZ67" s="52"/>
      <c r="PSA67" s="52"/>
      <c r="PSB67" s="52"/>
      <c r="PSC67" s="52"/>
      <c r="PSD67" s="52"/>
      <c r="PSE67" s="52"/>
      <c r="PSF67" s="52"/>
      <c r="PSG67" s="52"/>
      <c r="PSH67" s="52"/>
      <c r="PSI67" s="52"/>
      <c r="PSJ67" s="52"/>
      <c r="PSK67" s="52"/>
      <c r="PSL67" s="52"/>
      <c r="PSM67" s="52"/>
      <c r="PSN67" s="52"/>
      <c r="PSO67" s="52"/>
      <c r="PSP67" s="52"/>
      <c r="PSQ67" s="52"/>
      <c r="PSR67" s="52"/>
      <c r="PSS67" s="52"/>
      <c r="PST67" s="52"/>
      <c r="PSU67" s="52"/>
      <c r="PSV67" s="52"/>
      <c r="PSW67" s="52"/>
      <c r="PSX67" s="52"/>
      <c r="PSY67" s="52"/>
      <c r="PSZ67" s="52"/>
      <c r="PTA67" s="52"/>
      <c r="PTB67" s="52"/>
      <c r="PTC67" s="52"/>
      <c r="PTD67" s="52"/>
      <c r="PTE67" s="52"/>
      <c r="PTF67" s="52"/>
      <c r="PTG67" s="52"/>
      <c r="PTH67" s="52"/>
      <c r="PTI67" s="52"/>
      <c r="PTJ67" s="52"/>
      <c r="PTK67" s="52"/>
      <c r="PTL67" s="52"/>
      <c r="PTM67" s="52"/>
      <c r="PTN67" s="52"/>
      <c r="PTO67" s="52"/>
      <c r="PTP67" s="52"/>
      <c r="PTQ67" s="52"/>
      <c r="PTR67" s="52"/>
      <c r="PTS67" s="52"/>
      <c r="PTT67" s="52"/>
      <c r="PTU67" s="52"/>
      <c r="PTV67" s="52"/>
      <c r="PTW67" s="52"/>
      <c r="PTX67" s="52"/>
      <c r="PTY67" s="52"/>
      <c r="PTZ67" s="52"/>
      <c r="PUA67" s="52"/>
      <c r="PUB67" s="52"/>
      <c r="PUC67" s="52"/>
      <c r="PUD67" s="52"/>
      <c r="PUE67" s="52"/>
      <c r="PUF67" s="52"/>
      <c r="PUG67" s="52"/>
      <c r="PUH67" s="52"/>
      <c r="PUI67" s="52"/>
      <c r="PUJ67" s="52"/>
      <c r="PUK67" s="52"/>
      <c r="PUL67" s="52"/>
      <c r="PUM67" s="52"/>
      <c r="PUN67" s="52"/>
      <c r="PUO67" s="52"/>
      <c r="PUP67" s="52"/>
      <c r="PUQ67" s="52"/>
      <c r="PUR67" s="52"/>
      <c r="PUS67" s="52"/>
      <c r="PUT67" s="52"/>
      <c r="PUU67" s="52"/>
      <c r="PUV67" s="52"/>
      <c r="PUW67" s="52"/>
      <c r="PUX67" s="52"/>
      <c r="PUY67" s="52"/>
      <c r="PUZ67" s="52"/>
      <c r="PVA67" s="52"/>
      <c r="PVB67" s="52"/>
      <c r="PVC67" s="52"/>
      <c r="PVD67" s="52"/>
      <c r="PVE67" s="52"/>
      <c r="PVF67" s="52"/>
      <c r="PVG67" s="52"/>
      <c r="PVH67" s="52"/>
      <c r="PVI67" s="52"/>
      <c r="PVJ67" s="52"/>
      <c r="PVK67" s="52"/>
      <c r="PVL67" s="52"/>
      <c r="PVM67" s="52"/>
      <c r="PVN67" s="52"/>
      <c r="PVO67" s="52"/>
      <c r="PVP67" s="52"/>
      <c r="PVQ67" s="52"/>
      <c r="PVR67" s="52"/>
      <c r="PVS67" s="52"/>
      <c r="PVT67" s="52"/>
      <c r="PVU67" s="52"/>
      <c r="PVV67" s="52"/>
      <c r="PVW67" s="52"/>
      <c r="PVX67" s="52"/>
      <c r="PVY67" s="52"/>
      <c r="PVZ67" s="52"/>
      <c r="PWA67" s="52"/>
      <c r="PWB67" s="52"/>
      <c r="PWC67" s="52"/>
      <c r="PWD67" s="52"/>
      <c r="PWE67" s="52"/>
      <c r="PWF67" s="52"/>
      <c r="PWG67" s="52"/>
      <c r="PWH67" s="52"/>
      <c r="PWI67" s="52"/>
      <c r="PWJ67" s="52"/>
      <c r="PWK67" s="52"/>
      <c r="PWL67" s="52"/>
      <c r="PWM67" s="52"/>
      <c r="PWN67" s="52"/>
      <c r="PWO67" s="52"/>
      <c r="PWP67" s="52"/>
      <c r="PWQ67" s="52"/>
      <c r="PWR67" s="52"/>
      <c r="PWS67" s="52"/>
      <c r="PWT67" s="52"/>
      <c r="PWU67" s="52"/>
      <c r="PWV67" s="52"/>
      <c r="PWW67" s="52"/>
      <c r="PWX67" s="52"/>
      <c r="PWY67" s="52"/>
      <c r="PWZ67" s="52"/>
      <c r="PXA67" s="52"/>
      <c r="PXB67" s="52"/>
      <c r="PXC67" s="52"/>
      <c r="PXD67" s="52"/>
      <c r="PXE67" s="52"/>
      <c r="PXF67" s="52"/>
      <c r="PXG67" s="52"/>
      <c r="PXH67" s="52"/>
      <c r="PXI67" s="52"/>
      <c r="PXJ67" s="52"/>
      <c r="PXK67" s="52"/>
      <c r="PXL67" s="52"/>
      <c r="PXM67" s="52"/>
      <c r="PXN67" s="52"/>
      <c r="PXO67" s="52"/>
      <c r="PXP67" s="52"/>
      <c r="PXQ67" s="52"/>
      <c r="PXR67" s="52"/>
      <c r="PXS67" s="52"/>
      <c r="PXT67" s="52"/>
      <c r="PXU67" s="52"/>
      <c r="PXV67" s="52"/>
      <c r="PXW67" s="52"/>
      <c r="PXX67" s="52"/>
      <c r="PXY67" s="52"/>
      <c r="PXZ67" s="52"/>
      <c r="PYA67" s="52"/>
      <c r="PYB67" s="52"/>
      <c r="PYC67" s="52"/>
      <c r="PYD67" s="52"/>
      <c r="PYE67" s="52"/>
      <c r="PYF67" s="52"/>
      <c r="PYG67" s="52"/>
      <c r="PYH67" s="52"/>
      <c r="PYI67" s="52"/>
      <c r="PYJ67" s="52"/>
      <c r="PYK67" s="52"/>
      <c r="PYL67" s="52"/>
      <c r="PYM67" s="52"/>
      <c r="PYN67" s="52"/>
      <c r="PYO67" s="52"/>
      <c r="PYP67" s="52"/>
      <c r="PYQ67" s="52"/>
      <c r="PYR67" s="52"/>
      <c r="PYS67" s="52"/>
      <c r="PYT67" s="52"/>
      <c r="PYU67" s="52"/>
      <c r="PYV67" s="52"/>
      <c r="PYW67" s="52"/>
      <c r="PYX67" s="52"/>
      <c r="PYY67" s="52"/>
      <c r="PYZ67" s="52"/>
      <c r="PZA67" s="52"/>
      <c r="PZB67" s="52"/>
      <c r="PZC67" s="52"/>
      <c r="PZD67" s="52"/>
      <c r="PZE67" s="52"/>
      <c r="PZF67" s="52"/>
      <c r="PZG67" s="52"/>
      <c r="PZH67" s="52"/>
      <c r="PZI67" s="52"/>
      <c r="PZJ67" s="52"/>
      <c r="PZK67" s="52"/>
      <c r="PZL67" s="52"/>
      <c r="PZM67" s="52"/>
      <c r="PZN67" s="52"/>
      <c r="PZO67" s="52"/>
      <c r="PZP67" s="52"/>
      <c r="PZQ67" s="52"/>
      <c r="PZX67" s="52"/>
      <c r="PZY67" s="52"/>
      <c r="PZZ67" s="52"/>
      <c r="QAA67" s="52"/>
      <c r="QAB67" s="52"/>
      <c r="QAC67" s="52"/>
      <c r="QAD67" s="52"/>
      <c r="QAE67" s="52"/>
      <c r="QAF67" s="52"/>
      <c r="QAG67" s="52"/>
      <c r="QAH67" s="52"/>
      <c r="QAI67" s="52"/>
      <c r="QAJ67" s="52"/>
      <c r="QAK67" s="52"/>
      <c r="QAL67" s="52"/>
      <c r="QAM67" s="52"/>
      <c r="QAN67" s="52"/>
      <c r="QAO67" s="52"/>
      <c r="QAP67" s="52"/>
      <c r="QAQ67" s="52"/>
      <c r="QAR67" s="52"/>
      <c r="QAS67" s="52"/>
      <c r="QAT67" s="52"/>
      <c r="QAU67" s="52"/>
      <c r="QAV67" s="52"/>
      <c r="QAW67" s="52"/>
      <c r="QAX67" s="52"/>
      <c r="QAY67" s="52"/>
      <c r="QAZ67" s="52"/>
      <c r="QBA67" s="52"/>
      <c r="QBB67" s="52"/>
      <c r="QBC67" s="52"/>
      <c r="QBD67" s="52"/>
      <c r="QBE67" s="52"/>
      <c r="QBF67" s="52"/>
      <c r="QBG67" s="52"/>
      <c r="QBH67" s="52"/>
      <c r="QBI67" s="52"/>
      <c r="QBJ67" s="52"/>
      <c r="QBK67" s="52"/>
      <c r="QBL67" s="52"/>
      <c r="QBM67" s="52"/>
      <c r="QBN67" s="52"/>
      <c r="QBO67" s="52"/>
      <c r="QBP67" s="52"/>
      <c r="QBQ67" s="52"/>
      <c r="QBR67" s="52"/>
      <c r="QBS67" s="52"/>
      <c r="QBT67" s="52"/>
      <c r="QBU67" s="52"/>
      <c r="QBV67" s="52"/>
      <c r="QBW67" s="52"/>
      <c r="QBX67" s="52"/>
      <c r="QBY67" s="52"/>
      <c r="QBZ67" s="52"/>
      <c r="QCA67" s="52"/>
      <c r="QCB67" s="52"/>
      <c r="QCC67" s="52"/>
      <c r="QCD67" s="52"/>
      <c r="QCE67" s="52"/>
      <c r="QCF67" s="52"/>
      <c r="QCG67" s="52"/>
      <c r="QCH67" s="52"/>
      <c r="QCI67" s="52"/>
      <c r="QCJ67" s="52"/>
      <c r="QCK67" s="52"/>
      <c r="QCL67" s="52"/>
      <c r="QCM67" s="52"/>
      <c r="QCN67" s="52"/>
      <c r="QCO67" s="52"/>
      <c r="QCP67" s="52"/>
      <c r="QCQ67" s="52"/>
      <c r="QCR67" s="52"/>
      <c r="QCS67" s="52"/>
      <c r="QCT67" s="52"/>
      <c r="QCU67" s="52"/>
      <c r="QCV67" s="52"/>
      <c r="QCW67" s="52"/>
      <c r="QCX67" s="52"/>
      <c r="QCY67" s="52"/>
      <c r="QCZ67" s="52"/>
      <c r="QDA67" s="52"/>
      <c r="QDB67" s="52"/>
      <c r="QDC67" s="52"/>
      <c r="QDD67" s="52"/>
      <c r="QDE67" s="52"/>
      <c r="QDF67" s="52"/>
      <c r="QDG67" s="52"/>
      <c r="QDH67" s="52"/>
      <c r="QDI67" s="52"/>
      <c r="QDJ67" s="52"/>
      <c r="QDK67" s="52"/>
      <c r="QDL67" s="52"/>
      <c r="QDM67" s="52"/>
      <c r="QDN67" s="52"/>
      <c r="QDO67" s="52"/>
      <c r="QDP67" s="52"/>
      <c r="QDQ67" s="52"/>
      <c r="QDR67" s="52"/>
      <c r="QDS67" s="52"/>
      <c r="QDT67" s="52"/>
      <c r="QDU67" s="52"/>
      <c r="QDV67" s="52"/>
      <c r="QDW67" s="52"/>
      <c r="QDX67" s="52"/>
      <c r="QDY67" s="52"/>
      <c r="QDZ67" s="52"/>
      <c r="QEA67" s="52"/>
      <c r="QEB67" s="52"/>
      <c r="QEC67" s="52"/>
      <c r="QED67" s="52"/>
      <c r="QEE67" s="52"/>
      <c r="QEF67" s="52"/>
      <c r="QEG67" s="52"/>
      <c r="QEH67" s="52"/>
      <c r="QEI67" s="52"/>
      <c r="QEJ67" s="52"/>
      <c r="QEK67" s="52"/>
      <c r="QEL67" s="52"/>
      <c r="QEM67" s="52"/>
      <c r="QEN67" s="52"/>
      <c r="QEO67" s="52"/>
      <c r="QEP67" s="52"/>
      <c r="QEQ67" s="52"/>
      <c r="QER67" s="52"/>
      <c r="QES67" s="52"/>
      <c r="QET67" s="52"/>
      <c r="QEU67" s="52"/>
      <c r="QEV67" s="52"/>
      <c r="QEW67" s="52"/>
      <c r="QEX67" s="52"/>
      <c r="QEY67" s="52"/>
      <c r="QEZ67" s="52"/>
      <c r="QFA67" s="52"/>
      <c r="QFB67" s="52"/>
      <c r="QFC67" s="52"/>
      <c r="QFD67" s="52"/>
      <c r="QFE67" s="52"/>
      <c r="QFF67" s="52"/>
      <c r="QFG67" s="52"/>
      <c r="QFH67" s="52"/>
      <c r="QFI67" s="52"/>
      <c r="QFJ67" s="52"/>
      <c r="QFK67" s="52"/>
      <c r="QFL67" s="52"/>
      <c r="QFM67" s="52"/>
      <c r="QFN67" s="52"/>
      <c r="QFO67" s="52"/>
      <c r="QFP67" s="52"/>
      <c r="QFQ67" s="52"/>
      <c r="QFR67" s="52"/>
      <c r="QFS67" s="52"/>
      <c r="QFT67" s="52"/>
      <c r="QFU67" s="52"/>
      <c r="QFV67" s="52"/>
      <c r="QFW67" s="52"/>
      <c r="QFX67" s="52"/>
      <c r="QFY67" s="52"/>
      <c r="QFZ67" s="52"/>
      <c r="QGA67" s="52"/>
      <c r="QGB67" s="52"/>
      <c r="QGC67" s="52"/>
      <c r="QGD67" s="52"/>
      <c r="QGE67" s="52"/>
      <c r="QGF67" s="52"/>
      <c r="QGG67" s="52"/>
      <c r="QGH67" s="52"/>
      <c r="QGI67" s="52"/>
      <c r="QGJ67" s="52"/>
      <c r="QGK67" s="52"/>
      <c r="QGL67" s="52"/>
      <c r="QGM67" s="52"/>
      <c r="QGN67" s="52"/>
      <c r="QGO67" s="52"/>
      <c r="QGP67" s="52"/>
      <c r="QGQ67" s="52"/>
      <c r="QGR67" s="52"/>
      <c r="QGS67" s="52"/>
      <c r="QGT67" s="52"/>
      <c r="QGU67" s="52"/>
      <c r="QGV67" s="52"/>
      <c r="QGW67" s="52"/>
      <c r="QGX67" s="52"/>
      <c r="QGY67" s="52"/>
      <c r="QGZ67" s="52"/>
      <c r="QHA67" s="52"/>
      <c r="QHB67" s="52"/>
      <c r="QHC67" s="52"/>
      <c r="QHD67" s="52"/>
      <c r="QHE67" s="52"/>
      <c r="QHF67" s="52"/>
      <c r="QHG67" s="52"/>
      <c r="QHH67" s="52"/>
      <c r="QHI67" s="52"/>
      <c r="QHJ67" s="52"/>
      <c r="QHK67" s="52"/>
      <c r="QHL67" s="52"/>
      <c r="QHM67" s="52"/>
      <c r="QHN67" s="52"/>
      <c r="QHO67" s="52"/>
      <c r="QHP67" s="52"/>
      <c r="QHQ67" s="52"/>
      <c r="QHR67" s="52"/>
      <c r="QHS67" s="52"/>
      <c r="QHT67" s="52"/>
      <c r="QHU67" s="52"/>
      <c r="QHV67" s="52"/>
      <c r="QHW67" s="52"/>
      <c r="QHX67" s="52"/>
      <c r="QHY67" s="52"/>
      <c r="QHZ67" s="52"/>
      <c r="QIA67" s="52"/>
      <c r="QIB67" s="52"/>
      <c r="QIC67" s="52"/>
      <c r="QID67" s="52"/>
      <c r="QIE67" s="52"/>
      <c r="QIF67" s="52"/>
      <c r="QIG67" s="52"/>
      <c r="QIH67" s="52"/>
      <c r="QII67" s="52"/>
      <c r="QIJ67" s="52"/>
      <c r="QIK67" s="52"/>
      <c r="QIL67" s="52"/>
      <c r="QIM67" s="52"/>
      <c r="QIN67" s="52"/>
      <c r="QIO67" s="52"/>
      <c r="QIP67" s="52"/>
      <c r="QIQ67" s="52"/>
      <c r="QIR67" s="52"/>
      <c r="QIS67" s="52"/>
      <c r="QIT67" s="52"/>
      <c r="QIU67" s="52"/>
      <c r="QIV67" s="52"/>
      <c r="QIW67" s="52"/>
      <c r="QIX67" s="52"/>
      <c r="QIY67" s="52"/>
      <c r="QIZ67" s="52"/>
      <c r="QJA67" s="52"/>
      <c r="QJB67" s="52"/>
      <c r="QJC67" s="52"/>
      <c r="QJD67" s="52"/>
      <c r="QJE67" s="52"/>
      <c r="QJF67" s="52"/>
      <c r="QJG67" s="52"/>
      <c r="QJH67" s="52"/>
      <c r="QJI67" s="52"/>
      <c r="QJJ67" s="52"/>
      <c r="QJK67" s="52"/>
      <c r="QJL67" s="52"/>
      <c r="QJM67" s="52"/>
      <c r="QJT67" s="52"/>
      <c r="QJU67" s="52"/>
      <c r="QJV67" s="52"/>
      <c r="QJW67" s="52"/>
      <c r="QJX67" s="52"/>
      <c r="QJY67" s="52"/>
      <c r="QJZ67" s="52"/>
      <c r="QKA67" s="52"/>
      <c r="QKB67" s="52"/>
      <c r="QKC67" s="52"/>
      <c r="QKD67" s="52"/>
      <c r="QKE67" s="52"/>
      <c r="QKF67" s="52"/>
      <c r="QKG67" s="52"/>
      <c r="QKH67" s="52"/>
      <c r="QKI67" s="52"/>
      <c r="QKJ67" s="52"/>
      <c r="QKK67" s="52"/>
      <c r="QKL67" s="52"/>
      <c r="QKM67" s="52"/>
      <c r="QKN67" s="52"/>
      <c r="QKO67" s="52"/>
      <c r="QKP67" s="52"/>
      <c r="QKQ67" s="52"/>
      <c r="QKR67" s="52"/>
      <c r="QKS67" s="52"/>
      <c r="QKT67" s="52"/>
      <c r="QKU67" s="52"/>
      <c r="QKV67" s="52"/>
      <c r="QKW67" s="52"/>
      <c r="QKX67" s="52"/>
      <c r="QKY67" s="52"/>
      <c r="QKZ67" s="52"/>
      <c r="QLA67" s="52"/>
      <c r="QLB67" s="52"/>
      <c r="QLC67" s="52"/>
      <c r="QLD67" s="52"/>
      <c r="QLE67" s="52"/>
      <c r="QLF67" s="52"/>
      <c r="QLG67" s="52"/>
      <c r="QLH67" s="52"/>
      <c r="QLI67" s="52"/>
      <c r="QLJ67" s="52"/>
      <c r="QLK67" s="52"/>
      <c r="QLL67" s="52"/>
      <c r="QLM67" s="52"/>
      <c r="QLN67" s="52"/>
      <c r="QLO67" s="52"/>
      <c r="QLP67" s="52"/>
      <c r="QLQ67" s="52"/>
      <c r="QLR67" s="52"/>
      <c r="QLS67" s="52"/>
      <c r="QLT67" s="52"/>
      <c r="QLU67" s="52"/>
      <c r="QLV67" s="52"/>
      <c r="QLW67" s="52"/>
      <c r="QLX67" s="52"/>
      <c r="QLY67" s="52"/>
      <c r="QLZ67" s="52"/>
      <c r="QMA67" s="52"/>
      <c r="QMB67" s="52"/>
      <c r="QMC67" s="52"/>
      <c r="QMD67" s="52"/>
      <c r="QME67" s="52"/>
      <c r="QMF67" s="52"/>
      <c r="QMG67" s="52"/>
      <c r="QMH67" s="52"/>
      <c r="QMI67" s="52"/>
      <c r="QMJ67" s="52"/>
      <c r="QMK67" s="52"/>
      <c r="QML67" s="52"/>
      <c r="QMM67" s="52"/>
      <c r="QMN67" s="52"/>
      <c r="QMO67" s="52"/>
      <c r="QMP67" s="52"/>
      <c r="QMQ67" s="52"/>
      <c r="QMR67" s="52"/>
      <c r="QMS67" s="52"/>
      <c r="QMT67" s="52"/>
      <c r="QMU67" s="52"/>
      <c r="QMV67" s="52"/>
      <c r="QMW67" s="52"/>
      <c r="QMX67" s="52"/>
      <c r="QMY67" s="52"/>
      <c r="QMZ67" s="52"/>
      <c r="QNA67" s="52"/>
      <c r="QNB67" s="52"/>
      <c r="QNC67" s="52"/>
      <c r="QND67" s="52"/>
      <c r="QNE67" s="52"/>
      <c r="QNF67" s="52"/>
      <c r="QNG67" s="52"/>
      <c r="QNH67" s="52"/>
      <c r="QNI67" s="52"/>
      <c r="QNJ67" s="52"/>
      <c r="QNK67" s="52"/>
      <c r="QNL67" s="52"/>
      <c r="QNM67" s="52"/>
      <c r="QNN67" s="52"/>
      <c r="QNO67" s="52"/>
      <c r="QNP67" s="52"/>
      <c r="QNQ67" s="52"/>
      <c r="QNR67" s="52"/>
      <c r="QNS67" s="52"/>
      <c r="QNT67" s="52"/>
      <c r="QNU67" s="52"/>
      <c r="QNV67" s="52"/>
      <c r="QNW67" s="52"/>
      <c r="QNX67" s="52"/>
      <c r="QNY67" s="52"/>
      <c r="QNZ67" s="52"/>
      <c r="QOA67" s="52"/>
      <c r="QOB67" s="52"/>
      <c r="QOC67" s="52"/>
      <c r="QOD67" s="52"/>
      <c r="QOE67" s="52"/>
      <c r="QOF67" s="52"/>
      <c r="QOG67" s="52"/>
      <c r="QOH67" s="52"/>
      <c r="QOI67" s="52"/>
      <c r="QOJ67" s="52"/>
      <c r="QOK67" s="52"/>
      <c r="QOL67" s="52"/>
      <c r="QOM67" s="52"/>
      <c r="QON67" s="52"/>
      <c r="QOO67" s="52"/>
      <c r="QOP67" s="52"/>
      <c r="QOQ67" s="52"/>
      <c r="QOR67" s="52"/>
      <c r="QOS67" s="52"/>
      <c r="QOT67" s="52"/>
      <c r="QOU67" s="52"/>
      <c r="QOV67" s="52"/>
      <c r="QOW67" s="52"/>
      <c r="QOX67" s="52"/>
      <c r="QOY67" s="52"/>
      <c r="QOZ67" s="52"/>
      <c r="QPA67" s="52"/>
      <c r="QPB67" s="52"/>
      <c r="QPC67" s="52"/>
      <c r="QPD67" s="52"/>
      <c r="QPE67" s="52"/>
      <c r="QPF67" s="52"/>
      <c r="QPG67" s="52"/>
      <c r="QPH67" s="52"/>
      <c r="QPI67" s="52"/>
      <c r="QPJ67" s="52"/>
      <c r="QPK67" s="52"/>
      <c r="QPL67" s="52"/>
      <c r="QPM67" s="52"/>
      <c r="QPN67" s="52"/>
      <c r="QPO67" s="52"/>
      <c r="QPP67" s="52"/>
      <c r="QPQ67" s="52"/>
      <c r="QPR67" s="52"/>
      <c r="QPS67" s="52"/>
      <c r="QPT67" s="52"/>
      <c r="QPU67" s="52"/>
      <c r="QPV67" s="52"/>
      <c r="QPW67" s="52"/>
      <c r="QPX67" s="52"/>
      <c r="QPY67" s="52"/>
      <c r="QPZ67" s="52"/>
      <c r="QQA67" s="52"/>
      <c r="QQB67" s="52"/>
      <c r="QQC67" s="52"/>
      <c r="QQD67" s="52"/>
      <c r="QQE67" s="52"/>
      <c r="QQF67" s="52"/>
      <c r="QQG67" s="52"/>
      <c r="QQH67" s="52"/>
      <c r="QQI67" s="52"/>
      <c r="QQJ67" s="52"/>
      <c r="QQK67" s="52"/>
      <c r="QQL67" s="52"/>
      <c r="QQM67" s="52"/>
      <c r="QQN67" s="52"/>
      <c r="QQO67" s="52"/>
      <c r="QQP67" s="52"/>
      <c r="QQQ67" s="52"/>
      <c r="QQR67" s="52"/>
      <c r="QQS67" s="52"/>
      <c r="QQT67" s="52"/>
      <c r="QQU67" s="52"/>
      <c r="QQV67" s="52"/>
      <c r="QQW67" s="52"/>
      <c r="QQX67" s="52"/>
      <c r="QQY67" s="52"/>
      <c r="QQZ67" s="52"/>
      <c r="QRA67" s="52"/>
      <c r="QRB67" s="52"/>
      <c r="QRC67" s="52"/>
      <c r="QRD67" s="52"/>
      <c r="QRE67" s="52"/>
      <c r="QRF67" s="52"/>
      <c r="QRG67" s="52"/>
      <c r="QRH67" s="52"/>
      <c r="QRI67" s="52"/>
      <c r="QRJ67" s="52"/>
      <c r="QRK67" s="52"/>
      <c r="QRL67" s="52"/>
      <c r="QRM67" s="52"/>
      <c r="QRN67" s="52"/>
      <c r="QRO67" s="52"/>
      <c r="QRP67" s="52"/>
      <c r="QRQ67" s="52"/>
      <c r="QRR67" s="52"/>
      <c r="QRS67" s="52"/>
      <c r="QRT67" s="52"/>
      <c r="QRU67" s="52"/>
      <c r="QRV67" s="52"/>
      <c r="QRW67" s="52"/>
      <c r="QRX67" s="52"/>
      <c r="QRY67" s="52"/>
      <c r="QRZ67" s="52"/>
      <c r="QSA67" s="52"/>
      <c r="QSB67" s="52"/>
      <c r="QSC67" s="52"/>
      <c r="QSD67" s="52"/>
      <c r="QSE67" s="52"/>
      <c r="QSF67" s="52"/>
      <c r="QSG67" s="52"/>
      <c r="QSH67" s="52"/>
      <c r="QSI67" s="52"/>
      <c r="QSJ67" s="52"/>
      <c r="QSK67" s="52"/>
      <c r="QSL67" s="52"/>
      <c r="QSM67" s="52"/>
      <c r="QSN67" s="52"/>
      <c r="QSO67" s="52"/>
      <c r="QSP67" s="52"/>
      <c r="QSQ67" s="52"/>
      <c r="QSR67" s="52"/>
      <c r="QSS67" s="52"/>
      <c r="QST67" s="52"/>
      <c r="QSU67" s="52"/>
      <c r="QSV67" s="52"/>
      <c r="QSW67" s="52"/>
      <c r="QSX67" s="52"/>
      <c r="QSY67" s="52"/>
      <c r="QSZ67" s="52"/>
      <c r="QTA67" s="52"/>
      <c r="QTB67" s="52"/>
      <c r="QTC67" s="52"/>
      <c r="QTD67" s="52"/>
      <c r="QTE67" s="52"/>
      <c r="QTF67" s="52"/>
      <c r="QTG67" s="52"/>
      <c r="QTH67" s="52"/>
      <c r="QTI67" s="52"/>
      <c r="QTP67" s="52"/>
      <c r="QTQ67" s="52"/>
      <c r="QTR67" s="52"/>
      <c r="QTS67" s="52"/>
      <c r="QTT67" s="52"/>
      <c r="QTU67" s="52"/>
      <c r="QTV67" s="52"/>
      <c r="QTW67" s="52"/>
      <c r="QTX67" s="52"/>
      <c r="QTY67" s="52"/>
      <c r="QTZ67" s="52"/>
      <c r="QUA67" s="52"/>
      <c r="QUB67" s="52"/>
      <c r="QUC67" s="52"/>
      <c r="QUD67" s="52"/>
      <c r="QUE67" s="52"/>
      <c r="QUF67" s="52"/>
      <c r="QUG67" s="52"/>
      <c r="QUH67" s="52"/>
      <c r="QUI67" s="52"/>
      <c r="QUJ67" s="52"/>
      <c r="QUK67" s="52"/>
      <c r="QUL67" s="52"/>
      <c r="QUM67" s="52"/>
      <c r="QUN67" s="52"/>
      <c r="QUO67" s="52"/>
      <c r="QUP67" s="52"/>
      <c r="QUQ67" s="52"/>
      <c r="QUR67" s="52"/>
      <c r="QUS67" s="52"/>
      <c r="QUT67" s="52"/>
      <c r="QUU67" s="52"/>
      <c r="QUV67" s="52"/>
      <c r="QUW67" s="52"/>
      <c r="QUX67" s="52"/>
      <c r="QUY67" s="52"/>
      <c r="QUZ67" s="52"/>
      <c r="QVA67" s="52"/>
      <c r="QVB67" s="52"/>
      <c r="QVC67" s="52"/>
      <c r="QVD67" s="52"/>
      <c r="QVE67" s="52"/>
      <c r="QVF67" s="52"/>
      <c r="QVG67" s="52"/>
      <c r="QVH67" s="52"/>
      <c r="QVI67" s="52"/>
      <c r="QVJ67" s="52"/>
      <c r="QVK67" s="52"/>
      <c r="QVL67" s="52"/>
      <c r="QVM67" s="52"/>
      <c r="QVN67" s="52"/>
      <c r="QVO67" s="52"/>
      <c r="QVP67" s="52"/>
      <c r="QVQ67" s="52"/>
      <c r="QVR67" s="52"/>
      <c r="QVS67" s="52"/>
      <c r="QVT67" s="52"/>
      <c r="QVU67" s="52"/>
      <c r="QVV67" s="52"/>
      <c r="QVW67" s="52"/>
      <c r="QVX67" s="52"/>
      <c r="QVY67" s="52"/>
      <c r="QVZ67" s="52"/>
      <c r="QWA67" s="52"/>
      <c r="QWB67" s="52"/>
      <c r="QWC67" s="52"/>
      <c r="QWD67" s="52"/>
      <c r="QWE67" s="52"/>
      <c r="QWF67" s="52"/>
      <c r="QWG67" s="52"/>
      <c r="QWH67" s="52"/>
      <c r="QWI67" s="52"/>
      <c r="QWJ67" s="52"/>
      <c r="QWK67" s="52"/>
      <c r="QWL67" s="52"/>
      <c r="QWM67" s="52"/>
      <c r="QWN67" s="52"/>
      <c r="QWO67" s="52"/>
      <c r="QWP67" s="52"/>
      <c r="QWQ67" s="52"/>
      <c r="QWR67" s="52"/>
      <c r="QWS67" s="52"/>
      <c r="QWT67" s="52"/>
      <c r="QWU67" s="52"/>
      <c r="QWV67" s="52"/>
      <c r="QWW67" s="52"/>
      <c r="QWX67" s="52"/>
      <c r="QWY67" s="52"/>
      <c r="QWZ67" s="52"/>
      <c r="QXA67" s="52"/>
      <c r="QXB67" s="52"/>
      <c r="QXC67" s="52"/>
      <c r="QXD67" s="52"/>
      <c r="QXE67" s="52"/>
      <c r="QXF67" s="52"/>
      <c r="QXG67" s="52"/>
      <c r="QXH67" s="52"/>
      <c r="QXI67" s="52"/>
      <c r="QXJ67" s="52"/>
      <c r="QXK67" s="52"/>
      <c r="QXL67" s="52"/>
      <c r="QXM67" s="52"/>
      <c r="QXN67" s="52"/>
      <c r="QXO67" s="52"/>
      <c r="QXP67" s="52"/>
      <c r="QXQ67" s="52"/>
      <c r="QXR67" s="52"/>
      <c r="QXS67" s="52"/>
      <c r="QXT67" s="52"/>
      <c r="QXU67" s="52"/>
      <c r="QXV67" s="52"/>
      <c r="QXW67" s="52"/>
      <c r="QXX67" s="52"/>
      <c r="QXY67" s="52"/>
      <c r="QXZ67" s="52"/>
      <c r="QYA67" s="52"/>
      <c r="QYB67" s="52"/>
      <c r="QYC67" s="52"/>
      <c r="QYD67" s="52"/>
      <c r="QYE67" s="52"/>
      <c r="QYF67" s="52"/>
      <c r="QYG67" s="52"/>
      <c r="QYH67" s="52"/>
      <c r="QYI67" s="52"/>
      <c r="QYJ67" s="52"/>
      <c r="QYK67" s="52"/>
      <c r="QYL67" s="52"/>
      <c r="QYM67" s="52"/>
      <c r="QYN67" s="52"/>
      <c r="QYO67" s="52"/>
      <c r="QYP67" s="52"/>
      <c r="QYQ67" s="52"/>
      <c r="QYR67" s="52"/>
      <c r="QYS67" s="52"/>
      <c r="QYT67" s="52"/>
      <c r="QYU67" s="52"/>
      <c r="QYV67" s="52"/>
      <c r="QYW67" s="52"/>
      <c r="QYX67" s="52"/>
      <c r="QYY67" s="52"/>
      <c r="QYZ67" s="52"/>
      <c r="QZA67" s="52"/>
      <c r="QZB67" s="52"/>
      <c r="QZC67" s="52"/>
      <c r="QZD67" s="52"/>
      <c r="QZE67" s="52"/>
      <c r="QZF67" s="52"/>
      <c r="QZG67" s="52"/>
      <c r="QZH67" s="52"/>
      <c r="QZI67" s="52"/>
      <c r="QZJ67" s="52"/>
      <c r="QZK67" s="52"/>
      <c r="QZL67" s="52"/>
      <c r="QZM67" s="52"/>
      <c r="QZN67" s="52"/>
      <c r="QZO67" s="52"/>
      <c r="QZP67" s="52"/>
      <c r="QZQ67" s="52"/>
      <c r="QZR67" s="52"/>
      <c r="QZS67" s="52"/>
      <c r="QZT67" s="52"/>
      <c r="QZU67" s="52"/>
      <c r="QZV67" s="52"/>
      <c r="QZW67" s="52"/>
      <c r="QZX67" s="52"/>
      <c r="QZY67" s="52"/>
      <c r="QZZ67" s="52"/>
      <c r="RAA67" s="52"/>
      <c r="RAB67" s="52"/>
      <c r="RAC67" s="52"/>
      <c r="RAD67" s="52"/>
      <c r="RAE67" s="52"/>
      <c r="RAF67" s="52"/>
      <c r="RAG67" s="52"/>
      <c r="RAH67" s="52"/>
      <c r="RAI67" s="52"/>
      <c r="RAJ67" s="52"/>
      <c r="RAK67" s="52"/>
      <c r="RAL67" s="52"/>
      <c r="RAM67" s="52"/>
      <c r="RAN67" s="52"/>
      <c r="RAO67" s="52"/>
      <c r="RAP67" s="52"/>
      <c r="RAQ67" s="52"/>
      <c r="RAR67" s="52"/>
      <c r="RAS67" s="52"/>
      <c r="RAT67" s="52"/>
      <c r="RAU67" s="52"/>
      <c r="RAV67" s="52"/>
      <c r="RAW67" s="52"/>
      <c r="RAX67" s="52"/>
      <c r="RAY67" s="52"/>
      <c r="RAZ67" s="52"/>
      <c r="RBA67" s="52"/>
      <c r="RBB67" s="52"/>
      <c r="RBC67" s="52"/>
      <c r="RBD67" s="52"/>
      <c r="RBE67" s="52"/>
      <c r="RBF67" s="52"/>
      <c r="RBG67" s="52"/>
      <c r="RBH67" s="52"/>
      <c r="RBI67" s="52"/>
      <c r="RBJ67" s="52"/>
      <c r="RBK67" s="52"/>
      <c r="RBL67" s="52"/>
      <c r="RBM67" s="52"/>
      <c r="RBN67" s="52"/>
      <c r="RBO67" s="52"/>
      <c r="RBP67" s="52"/>
      <c r="RBQ67" s="52"/>
      <c r="RBR67" s="52"/>
      <c r="RBS67" s="52"/>
      <c r="RBT67" s="52"/>
      <c r="RBU67" s="52"/>
      <c r="RBV67" s="52"/>
      <c r="RBW67" s="52"/>
      <c r="RBX67" s="52"/>
      <c r="RBY67" s="52"/>
      <c r="RBZ67" s="52"/>
      <c r="RCA67" s="52"/>
      <c r="RCB67" s="52"/>
      <c r="RCC67" s="52"/>
      <c r="RCD67" s="52"/>
      <c r="RCE67" s="52"/>
      <c r="RCF67" s="52"/>
      <c r="RCG67" s="52"/>
      <c r="RCH67" s="52"/>
      <c r="RCI67" s="52"/>
      <c r="RCJ67" s="52"/>
      <c r="RCK67" s="52"/>
      <c r="RCL67" s="52"/>
      <c r="RCM67" s="52"/>
      <c r="RCN67" s="52"/>
      <c r="RCO67" s="52"/>
      <c r="RCP67" s="52"/>
      <c r="RCQ67" s="52"/>
      <c r="RCR67" s="52"/>
      <c r="RCS67" s="52"/>
      <c r="RCT67" s="52"/>
      <c r="RCU67" s="52"/>
      <c r="RCV67" s="52"/>
      <c r="RCW67" s="52"/>
      <c r="RCX67" s="52"/>
      <c r="RCY67" s="52"/>
      <c r="RCZ67" s="52"/>
      <c r="RDA67" s="52"/>
      <c r="RDB67" s="52"/>
      <c r="RDC67" s="52"/>
      <c r="RDD67" s="52"/>
      <c r="RDE67" s="52"/>
      <c r="RDL67" s="52"/>
      <c r="RDM67" s="52"/>
      <c r="RDN67" s="52"/>
      <c r="RDO67" s="52"/>
      <c r="RDP67" s="52"/>
      <c r="RDQ67" s="52"/>
      <c r="RDR67" s="52"/>
      <c r="RDS67" s="52"/>
      <c r="RDT67" s="52"/>
      <c r="RDU67" s="52"/>
      <c r="RDV67" s="52"/>
      <c r="RDW67" s="52"/>
      <c r="RDX67" s="52"/>
      <c r="RDY67" s="52"/>
      <c r="RDZ67" s="52"/>
      <c r="REA67" s="52"/>
      <c r="REB67" s="52"/>
      <c r="REC67" s="52"/>
      <c r="RED67" s="52"/>
      <c r="REE67" s="52"/>
      <c r="REF67" s="52"/>
      <c r="REG67" s="52"/>
      <c r="REH67" s="52"/>
      <c r="REI67" s="52"/>
      <c r="REJ67" s="52"/>
      <c r="REK67" s="52"/>
      <c r="REL67" s="52"/>
      <c r="REM67" s="52"/>
      <c r="REN67" s="52"/>
      <c r="REO67" s="52"/>
      <c r="REP67" s="52"/>
      <c r="REQ67" s="52"/>
      <c r="RER67" s="52"/>
      <c r="RES67" s="52"/>
      <c r="RET67" s="52"/>
      <c r="REU67" s="52"/>
      <c r="REV67" s="52"/>
      <c r="REW67" s="52"/>
      <c r="REX67" s="52"/>
      <c r="REY67" s="52"/>
      <c r="REZ67" s="52"/>
      <c r="RFA67" s="52"/>
      <c r="RFB67" s="52"/>
      <c r="RFC67" s="52"/>
      <c r="RFD67" s="52"/>
      <c r="RFE67" s="52"/>
      <c r="RFF67" s="52"/>
      <c r="RFG67" s="52"/>
      <c r="RFH67" s="52"/>
      <c r="RFI67" s="52"/>
      <c r="RFJ67" s="52"/>
      <c r="RFK67" s="52"/>
      <c r="RFL67" s="52"/>
      <c r="RFM67" s="52"/>
      <c r="RFN67" s="52"/>
      <c r="RFO67" s="52"/>
      <c r="RFP67" s="52"/>
      <c r="RFQ67" s="52"/>
      <c r="RFR67" s="52"/>
      <c r="RFS67" s="52"/>
      <c r="RFT67" s="52"/>
      <c r="RFU67" s="52"/>
      <c r="RFV67" s="52"/>
      <c r="RFW67" s="52"/>
      <c r="RFX67" s="52"/>
      <c r="RFY67" s="52"/>
      <c r="RFZ67" s="52"/>
      <c r="RGA67" s="52"/>
      <c r="RGB67" s="52"/>
      <c r="RGC67" s="52"/>
      <c r="RGD67" s="52"/>
      <c r="RGE67" s="52"/>
      <c r="RGF67" s="52"/>
      <c r="RGG67" s="52"/>
      <c r="RGH67" s="52"/>
      <c r="RGI67" s="52"/>
      <c r="RGJ67" s="52"/>
      <c r="RGK67" s="52"/>
      <c r="RGL67" s="52"/>
      <c r="RGM67" s="52"/>
      <c r="RGN67" s="52"/>
      <c r="RGO67" s="52"/>
      <c r="RGP67" s="52"/>
      <c r="RGQ67" s="52"/>
      <c r="RGR67" s="52"/>
      <c r="RGS67" s="52"/>
      <c r="RGT67" s="52"/>
      <c r="RGU67" s="52"/>
      <c r="RGV67" s="52"/>
      <c r="RGW67" s="52"/>
      <c r="RGX67" s="52"/>
      <c r="RGY67" s="52"/>
      <c r="RGZ67" s="52"/>
      <c r="RHA67" s="52"/>
      <c r="RHB67" s="52"/>
      <c r="RHC67" s="52"/>
      <c r="RHD67" s="52"/>
      <c r="RHE67" s="52"/>
      <c r="RHF67" s="52"/>
      <c r="RHG67" s="52"/>
      <c r="RHH67" s="52"/>
      <c r="RHI67" s="52"/>
      <c r="RHJ67" s="52"/>
      <c r="RHK67" s="52"/>
      <c r="RHL67" s="52"/>
      <c r="RHM67" s="52"/>
      <c r="RHN67" s="52"/>
      <c r="RHO67" s="52"/>
      <c r="RHP67" s="52"/>
      <c r="RHQ67" s="52"/>
      <c r="RHR67" s="52"/>
      <c r="RHS67" s="52"/>
      <c r="RHT67" s="52"/>
      <c r="RHU67" s="52"/>
      <c r="RHV67" s="52"/>
      <c r="RHW67" s="52"/>
      <c r="RHX67" s="52"/>
      <c r="RHY67" s="52"/>
      <c r="RHZ67" s="52"/>
      <c r="RIA67" s="52"/>
      <c r="RIB67" s="52"/>
      <c r="RIC67" s="52"/>
      <c r="RID67" s="52"/>
      <c r="RIE67" s="52"/>
      <c r="RIF67" s="52"/>
      <c r="RIG67" s="52"/>
      <c r="RIH67" s="52"/>
      <c r="RII67" s="52"/>
      <c r="RIJ67" s="52"/>
      <c r="RIK67" s="52"/>
      <c r="RIL67" s="52"/>
      <c r="RIM67" s="52"/>
      <c r="RIN67" s="52"/>
      <c r="RIO67" s="52"/>
      <c r="RIP67" s="52"/>
      <c r="RIQ67" s="52"/>
      <c r="RIR67" s="52"/>
      <c r="RIS67" s="52"/>
      <c r="RIT67" s="52"/>
      <c r="RIU67" s="52"/>
      <c r="RIV67" s="52"/>
      <c r="RIW67" s="52"/>
      <c r="RIX67" s="52"/>
      <c r="RIY67" s="52"/>
      <c r="RIZ67" s="52"/>
      <c r="RJA67" s="52"/>
      <c r="RJB67" s="52"/>
      <c r="RJC67" s="52"/>
      <c r="RJD67" s="52"/>
      <c r="RJE67" s="52"/>
      <c r="RJF67" s="52"/>
      <c r="RJG67" s="52"/>
      <c r="RJH67" s="52"/>
      <c r="RJI67" s="52"/>
      <c r="RJJ67" s="52"/>
      <c r="RJK67" s="52"/>
      <c r="RJL67" s="52"/>
      <c r="RJM67" s="52"/>
      <c r="RJN67" s="52"/>
      <c r="RJO67" s="52"/>
      <c r="RJP67" s="52"/>
      <c r="RJQ67" s="52"/>
      <c r="RJR67" s="52"/>
      <c r="RJS67" s="52"/>
      <c r="RJT67" s="52"/>
      <c r="RJU67" s="52"/>
      <c r="RJV67" s="52"/>
      <c r="RJW67" s="52"/>
      <c r="RJX67" s="52"/>
      <c r="RJY67" s="52"/>
      <c r="RJZ67" s="52"/>
      <c r="RKA67" s="52"/>
      <c r="RKB67" s="52"/>
      <c r="RKC67" s="52"/>
      <c r="RKD67" s="52"/>
      <c r="RKE67" s="52"/>
      <c r="RKF67" s="52"/>
      <c r="RKG67" s="52"/>
      <c r="RKH67" s="52"/>
      <c r="RKI67" s="52"/>
      <c r="RKJ67" s="52"/>
      <c r="RKK67" s="52"/>
      <c r="RKL67" s="52"/>
      <c r="RKM67" s="52"/>
      <c r="RKN67" s="52"/>
      <c r="RKO67" s="52"/>
      <c r="RKP67" s="52"/>
      <c r="RKQ67" s="52"/>
      <c r="RKR67" s="52"/>
      <c r="RKS67" s="52"/>
      <c r="RKT67" s="52"/>
      <c r="RKU67" s="52"/>
      <c r="RKV67" s="52"/>
      <c r="RKW67" s="52"/>
      <c r="RKX67" s="52"/>
      <c r="RKY67" s="52"/>
      <c r="RKZ67" s="52"/>
      <c r="RLA67" s="52"/>
      <c r="RLB67" s="52"/>
      <c r="RLC67" s="52"/>
      <c r="RLD67" s="52"/>
      <c r="RLE67" s="52"/>
      <c r="RLF67" s="52"/>
      <c r="RLG67" s="52"/>
      <c r="RLH67" s="52"/>
      <c r="RLI67" s="52"/>
      <c r="RLJ67" s="52"/>
      <c r="RLK67" s="52"/>
      <c r="RLL67" s="52"/>
      <c r="RLM67" s="52"/>
      <c r="RLN67" s="52"/>
      <c r="RLO67" s="52"/>
      <c r="RLP67" s="52"/>
      <c r="RLQ67" s="52"/>
      <c r="RLR67" s="52"/>
      <c r="RLS67" s="52"/>
      <c r="RLT67" s="52"/>
      <c r="RLU67" s="52"/>
      <c r="RLV67" s="52"/>
      <c r="RLW67" s="52"/>
      <c r="RLX67" s="52"/>
      <c r="RLY67" s="52"/>
      <c r="RLZ67" s="52"/>
      <c r="RMA67" s="52"/>
      <c r="RMB67" s="52"/>
      <c r="RMC67" s="52"/>
      <c r="RMD67" s="52"/>
      <c r="RME67" s="52"/>
      <c r="RMF67" s="52"/>
      <c r="RMG67" s="52"/>
      <c r="RMH67" s="52"/>
      <c r="RMI67" s="52"/>
      <c r="RMJ67" s="52"/>
      <c r="RMK67" s="52"/>
      <c r="RML67" s="52"/>
      <c r="RMM67" s="52"/>
      <c r="RMN67" s="52"/>
      <c r="RMO67" s="52"/>
      <c r="RMP67" s="52"/>
      <c r="RMQ67" s="52"/>
      <c r="RMR67" s="52"/>
      <c r="RMS67" s="52"/>
      <c r="RMT67" s="52"/>
      <c r="RMU67" s="52"/>
      <c r="RMV67" s="52"/>
      <c r="RMW67" s="52"/>
      <c r="RMX67" s="52"/>
      <c r="RMY67" s="52"/>
      <c r="RMZ67" s="52"/>
      <c r="RNA67" s="52"/>
      <c r="RNH67" s="52"/>
      <c r="RNI67" s="52"/>
      <c r="RNJ67" s="52"/>
      <c r="RNK67" s="52"/>
      <c r="RNL67" s="52"/>
      <c r="RNM67" s="52"/>
      <c r="RNN67" s="52"/>
      <c r="RNO67" s="52"/>
      <c r="RNP67" s="52"/>
      <c r="RNQ67" s="52"/>
      <c r="RNR67" s="52"/>
      <c r="RNS67" s="52"/>
      <c r="RNT67" s="52"/>
      <c r="RNU67" s="52"/>
      <c r="RNV67" s="52"/>
      <c r="RNW67" s="52"/>
      <c r="RNX67" s="52"/>
      <c r="RNY67" s="52"/>
      <c r="RNZ67" s="52"/>
      <c r="ROA67" s="52"/>
      <c r="ROB67" s="52"/>
      <c r="ROC67" s="52"/>
      <c r="ROD67" s="52"/>
      <c r="ROE67" s="52"/>
      <c r="ROF67" s="52"/>
      <c r="ROG67" s="52"/>
      <c r="ROH67" s="52"/>
      <c r="ROI67" s="52"/>
      <c r="ROJ67" s="52"/>
      <c r="ROK67" s="52"/>
      <c r="ROL67" s="52"/>
      <c r="ROM67" s="52"/>
      <c r="RON67" s="52"/>
      <c r="ROO67" s="52"/>
      <c r="ROP67" s="52"/>
      <c r="ROQ67" s="52"/>
      <c r="ROR67" s="52"/>
      <c r="ROS67" s="52"/>
      <c r="ROT67" s="52"/>
      <c r="ROU67" s="52"/>
      <c r="ROV67" s="52"/>
      <c r="ROW67" s="52"/>
      <c r="ROX67" s="52"/>
      <c r="ROY67" s="52"/>
      <c r="ROZ67" s="52"/>
      <c r="RPA67" s="52"/>
      <c r="RPB67" s="52"/>
      <c r="RPC67" s="52"/>
      <c r="RPD67" s="52"/>
      <c r="RPE67" s="52"/>
      <c r="RPF67" s="52"/>
      <c r="RPG67" s="52"/>
      <c r="RPH67" s="52"/>
      <c r="RPI67" s="52"/>
      <c r="RPJ67" s="52"/>
      <c r="RPK67" s="52"/>
      <c r="RPL67" s="52"/>
      <c r="RPM67" s="52"/>
      <c r="RPN67" s="52"/>
      <c r="RPO67" s="52"/>
      <c r="RPP67" s="52"/>
      <c r="RPQ67" s="52"/>
      <c r="RPR67" s="52"/>
      <c r="RPS67" s="52"/>
      <c r="RPT67" s="52"/>
      <c r="RPU67" s="52"/>
      <c r="RPV67" s="52"/>
      <c r="RPW67" s="52"/>
      <c r="RPX67" s="52"/>
      <c r="RPY67" s="52"/>
      <c r="RPZ67" s="52"/>
      <c r="RQA67" s="52"/>
      <c r="RQB67" s="52"/>
      <c r="RQC67" s="52"/>
      <c r="RQD67" s="52"/>
      <c r="RQE67" s="52"/>
      <c r="RQF67" s="52"/>
      <c r="RQG67" s="52"/>
      <c r="RQH67" s="52"/>
      <c r="RQI67" s="52"/>
      <c r="RQJ67" s="52"/>
      <c r="RQK67" s="52"/>
      <c r="RQL67" s="52"/>
      <c r="RQM67" s="52"/>
      <c r="RQN67" s="52"/>
      <c r="RQO67" s="52"/>
      <c r="RQP67" s="52"/>
      <c r="RQQ67" s="52"/>
      <c r="RQR67" s="52"/>
      <c r="RQS67" s="52"/>
      <c r="RQT67" s="52"/>
      <c r="RQU67" s="52"/>
      <c r="RQV67" s="52"/>
      <c r="RQW67" s="52"/>
      <c r="RQX67" s="52"/>
      <c r="RQY67" s="52"/>
      <c r="RQZ67" s="52"/>
      <c r="RRA67" s="52"/>
      <c r="RRB67" s="52"/>
      <c r="RRC67" s="52"/>
      <c r="RRD67" s="52"/>
      <c r="RRE67" s="52"/>
      <c r="RRF67" s="52"/>
      <c r="RRG67" s="52"/>
      <c r="RRH67" s="52"/>
      <c r="RRI67" s="52"/>
      <c r="RRJ67" s="52"/>
      <c r="RRK67" s="52"/>
      <c r="RRL67" s="52"/>
      <c r="RRM67" s="52"/>
      <c r="RRN67" s="52"/>
      <c r="RRO67" s="52"/>
      <c r="RRP67" s="52"/>
      <c r="RRQ67" s="52"/>
      <c r="RRR67" s="52"/>
      <c r="RRS67" s="52"/>
      <c r="RRT67" s="52"/>
      <c r="RRU67" s="52"/>
      <c r="RRV67" s="52"/>
      <c r="RRW67" s="52"/>
      <c r="RRX67" s="52"/>
      <c r="RRY67" s="52"/>
      <c r="RRZ67" s="52"/>
      <c r="RSA67" s="52"/>
      <c r="RSB67" s="52"/>
      <c r="RSC67" s="52"/>
      <c r="RSD67" s="52"/>
      <c r="RSE67" s="52"/>
      <c r="RSF67" s="52"/>
      <c r="RSG67" s="52"/>
      <c r="RSH67" s="52"/>
      <c r="RSI67" s="52"/>
      <c r="RSJ67" s="52"/>
      <c r="RSK67" s="52"/>
      <c r="RSL67" s="52"/>
      <c r="RSM67" s="52"/>
      <c r="RSN67" s="52"/>
      <c r="RSO67" s="52"/>
      <c r="RSP67" s="52"/>
      <c r="RSQ67" s="52"/>
      <c r="RSR67" s="52"/>
      <c r="RSS67" s="52"/>
      <c r="RST67" s="52"/>
      <c r="RSU67" s="52"/>
      <c r="RSV67" s="52"/>
      <c r="RSW67" s="52"/>
      <c r="RSX67" s="52"/>
      <c r="RSY67" s="52"/>
      <c r="RSZ67" s="52"/>
      <c r="RTA67" s="52"/>
      <c r="RTB67" s="52"/>
      <c r="RTC67" s="52"/>
      <c r="RTD67" s="52"/>
      <c r="RTE67" s="52"/>
      <c r="RTF67" s="52"/>
      <c r="RTG67" s="52"/>
      <c r="RTH67" s="52"/>
      <c r="RTI67" s="52"/>
      <c r="RTJ67" s="52"/>
      <c r="RTK67" s="52"/>
      <c r="RTL67" s="52"/>
      <c r="RTM67" s="52"/>
      <c r="RTN67" s="52"/>
      <c r="RTO67" s="52"/>
      <c r="RTP67" s="52"/>
      <c r="RTQ67" s="52"/>
      <c r="RTR67" s="52"/>
      <c r="RTS67" s="52"/>
      <c r="RTT67" s="52"/>
      <c r="RTU67" s="52"/>
      <c r="RTV67" s="52"/>
      <c r="RTW67" s="52"/>
      <c r="RTX67" s="52"/>
      <c r="RTY67" s="52"/>
      <c r="RTZ67" s="52"/>
      <c r="RUA67" s="52"/>
      <c r="RUB67" s="52"/>
      <c r="RUC67" s="52"/>
      <c r="RUD67" s="52"/>
      <c r="RUE67" s="52"/>
      <c r="RUF67" s="52"/>
      <c r="RUG67" s="52"/>
      <c r="RUH67" s="52"/>
      <c r="RUI67" s="52"/>
      <c r="RUJ67" s="52"/>
      <c r="RUK67" s="52"/>
      <c r="RUL67" s="52"/>
      <c r="RUM67" s="52"/>
      <c r="RUN67" s="52"/>
      <c r="RUO67" s="52"/>
      <c r="RUP67" s="52"/>
      <c r="RUQ67" s="52"/>
      <c r="RUR67" s="52"/>
      <c r="RUS67" s="52"/>
      <c r="RUT67" s="52"/>
      <c r="RUU67" s="52"/>
      <c r="RUV67" s="52"/>
      <c r="RUW67" s="52"/>
      <c r="RUX67" s="52"/>
      <c r="RUY67" s="52"/>
      <c r="RUZ67" s="52"/>
      <c r="RVA67" s="52"/>
      <c r="RVB67" s="52"/>
      <c r="RVC67" s="52"/>
      <c r="RVD67" s="52"/>
      <c r="RVE67" s="52"/>
      <c r="RVF67" s="52"/>
      <c r="RVG67" s="52"/>
      <c r="RVH67" s="52"/>
      <c r="RVI67" s="52"/>
      <c r="RVJ67" s="52"/>
      <c r="RVK67" s="52"/>
      <c r="RVL67" s="52"/>
      <c r="RVM67" s="52"/>
      <c r="RVN67" s="52"/>
      <c r="RVO67" s="52"/>
      <c r="RVP67" s="52"/>
      <c r="RVQ67" s="52"/>
      <c r="RVR67" s="52"/>
      <c r="RVS67" s="52"/>
      <c r="RVT67" s="52"/>
      <c r="RVU67" s="52"/>
      <c r="RVV67" s="52"/>
      <c r="RVW67" s="52"/>
      <c r="RVX67" s="52"/>
      <c r="RVY67" s="52"/>
      <c r="RVZ67" s="52"/>
      <c r="RWA67" s="52"/>
      <c r="RWB67" s="52"/>
      <c r="RWC67" s="52"/>
      <c r="RWD67" s="52"/>
      <c r="RWE67" s="52"/>
      <c r="RWF67" s="52"/>
      <c r="RWG67" s="52"/>
      <c r="RWH67" s="52"/>
      <c r="RWI67" s="52"/>
      <c r="RWJ67" s="52"/>
      <c r="RWK67" s="52"/>
      <c r="RWL67" s="52"/>
      <c r="RWM67" s="52"/>
      <c r="RWN67" s="52"/>
      <c r="RWO67" s="52"/>
      <c r="RWP67" s="52"/>
      <c r="RWQ67" s="52"/>
      <c r="RWR67" s="52"/>
      <c r="RWS67" s="52"/>
      <c r="RWT67" s="52"/>
      <c r="RWU67" s="52"/>
      <c r="RWV67" s="52"/>
      <c r="RWW67" s="52"/>
      <c r="RXD67" s="52"/>
      <c r="RXE67" s="52"/>
      <c r="RXF67" s="52"/>
      <c r="RXG67" s="52"/>
      <c r="RXH67" s="52"/>
      <c r="RXI67" s="52"/>
      <c r="RXJ67" s="52"/>
      <c r="RXK67" s="52"/>
      <c r="RXL67" s="52"/>
      <c r="RXM67" s="52"/>
      <c r="RXN67" s="52"/>
      <c r="RXO67" s="52"/>
      <c r="RXP67" s="52"/>
      <c r="RXQ67" s="52"/>
      <c r="RXR67" s="52"/>
      <c r="RXS67" s="52"/>
      <c r="RXT67" s="52"/>
      <c r="RXU67" s="52"/>
      <c r="RXV67" s="52"/>
      <c r="RXW67" s="52"/>
      <c r="RXX67" s="52"/>
      <c r="RXY67" s="52"/>
      <c r="RXZ67" s="52"/>
      <c r="RYA67" s="52"/>
      <c r="RYB67" s="52"/>
      <c r="RYC67" s="52"/>
      <c r="RYD67" s="52"/>
      <c r="RYE67" s="52"/>
      <c r="RYF67" s="52"/>
      <c r="RYG67" s="52"/>
      <c r="RYH67" s="52"/>
      <c r="RYI67" s="52"/>
      <c r="RYJ67" s="52"/>
      <c r="RYK67" s="52"/>
      <c r="RYL67" s="52"/>
      <c r="RYM67" s="52"/>
      <c r="RYN67" s="52"/>
      <c r="RYO67" s="52"/>
      <c r="RYP67" s="52"/>
      <c r="RYQ67" s="52"/>
      <c r="RYR67" s="52"/>
      <c r="RYS67" s="52"/>
      <c r="RYT67" s="52"/>
      <c r="RYU67" s="52"/>
      <c r="RYV67" s="52"/>
      <c r="RYW67" s="52"/>
      <c r="RYX67" s="52"/>
      <c r="RYY67" s="52"/>
      <c r="RYZ67" s="52"/>
      <c r="RZA67" s="52"/>
      <c r="RZB67" s="52"/>
      <c r="RZC67" s="52"/>
      <c r="RZD67" s="52"/>
      <c r="RZE67" s="52"/>
      <c r="RZF67" s="52"/>
      <c r="RZG67" s="52"/>
      <c r="RZH67" s="52"/>
      <c r="RZI67" s="52"/>
      <c r="RZJ67" s="52"/>
      <c r="RZK67" s="52"/>
      <c r="RZL67" s="52"/>
      <c r="RZM67" s="52"/>
      <c r="RZN67" s="52"/>
      <c r="RZO67" s="52"/>
      <c r="RZP67" s="52"/>
      <c r="RZQ67" s="52"/>
      <c r="RZR67" s="52"/>
      <c r="RZS67" s="52"/>
      <c r="RZT67" s="52"/>
      <c r="RZU67" s="52"/>
      <c r="RZV67" s="52"/>
      <c r="RZW67" s="52"/>
      <c r="RZX67" s="52"/>
      <c r="RZY67" s="52"/>
      <c r="RZZ67" s="52"/>
      <c r="SAA67" s="52"/>
      <c r="SAB67" s="52"/>
      <c r="SAC67" s="52"/>
      <c r="SAD67" s="52"/>
      <c r="SAE67" s="52"/>
      <c r="SAF67" s="52"/>
      <c r="SAG67" s="52"/>
      <c r="SAH67" s="52"/>
      <c r="SAI67" s="52"/>
      <c r="SAJ67" s="52"/>
      <c r="SAK67" s="52"/>
      <c r="SAL67" s="52"/>
      <c r="SAM67" s="52"/>
      <c r="SAN67" s="52"/>
      <c r="SAO67" s="52"/>
      <c r="SAP67" s="52"/>
      <c r="SAQ67" s="52"/>
      <c r="SAR67" s="52"/>
      <c r="SAS67" s="52"/>
      <c r="SAT67" s="52"/>
      <c r="SAU67" s="52"/>
      <c r="SAV67" s="52"/>
      <c r="SAW67" s="52"/>
      <c r="SAX67" s="52"/>
      <c r="SAY67" s="52"/>
      <c r="SAZ67" s="52"/>
      <c r="SBA67" s="52"/>
      <c r="SBB67" s="52"/>
      <c r="SBC67" s="52"/>
      <c r="SBD67" s="52"/>
      <c r="SBE67" s="52"/>
      <c r="SBF67" s="52"/>
      <c r="SBG67" s="52"/>
      <c r="SBH67" s="52"/>
      <c r="SBI67" s="52"/>
      <c r="SBJ67" s="52"/>
      <c r="SBK67" s="52"/>
      <c r="SBL67" s="52"/>
      <c r="SBM67" s="52"/>
      <c r="SBN67" s="52"/>
      <c r="SBO67" s="52"/>
      <c r="SBP67" s="52"/>
      <c r="SBQ67" s="52"/>
      <c r="SBR67" s="52"/>
      <c r="SBS67" s="52"/>
      <c r="SBT67" s="52"/>
      <c r="SBU67" s="52"/>
      <c r="SBV67" s="52"/>
      <c r="SBW67" s="52"/>
      <c r="SBX67" s="52"/>
      <c r="SBY67" s="52"/>
      <c r="SBZ67" s="52"/>
      <c r="SCA67" s="52"/>
      <c r="SCB67" s="52"/>
      <c r="SCC67" s="52"/>
      <c r="SCD67" s="52"/>
      <c r="SCE67" s="52"/>
      <c r="SCF67" s="52"/>
      <c r="SCG67" s="52"/>
      <c r="SCH67" s="52"/>
      <c r="SCI67" s="52"/>
      <c r="SCJ67" s="52"/>
      <c r="SCK67" s="52"/>
      <c r="SCL67" s="52"/>
      <c r="SCM67" s="52"/>
      <c r="SCN67" s="52"/>
      <c r="SCO67" s="52"/>
      <c r="SCP67" s="52"/>
      <c r="SCQ67" s="52"/>
      <c r="SCR67" s="52"/>
      <c r="SCS67" s="52"/>
      <c r="SCT67" s="52"/>
      <c r="SCU67" s="52"/>
      <c r="SCV67" s="52"/>
      <c r="SCW67" s="52"/>
      <c r="SCX67" s="52"/>
      <c r="SCY67" s="52"/>
      <c r="SCZ67" s="52"/>
      <c r="SDA67" s="52"/>
      <c r="SDB67" s="52"/>
      <c r="SDC67" s="52"/>
      <c r="SDD67" s="52"/>
      <c r="SDE67" s="52"/>
      <c r="SDF67" s="52"/>
      <c r="SDG67" s="52"/>
      <c r="SDH67" s="52"/>
      <c r="SDI67" s="52"/>
      <c r="SDJ67" s="52"/>
      <c r="SDK67" s="52"/>
      <c r="SDL67" s="52"/>
      <c r="SDM67" s="52"/>
      <c r="SDN67" s="52"/>
      <c r="SDO67" s="52"/>
      <c r="SDP67" s="52"/>
      <c r="SDQ67" s="52"/>
      <c r="SDR67" s="52"/>
      <c r="SDS67" s="52"/>
      <c r="SDT67" s="52"/>
      <c r="SDU67" s="52"/>
      <c r="SDV67" s="52"/>
      <c r="SDW67" s="52"/>
      <c r="SDX67" s="52"/>
      <c r="SDY67" s="52"/>
      <c r="SDZ67" s="52"/>
      <c r="SEA67" s="52"/>
      <c r="SEB67" s="52"/>
      <c r="SEC67" s="52"/>
      <c r="SED67" s="52"/>
      <c r="SEE67" s="52"/>
      <c r="SEF67" s="52"/>
      <c r="SEG67" s="52"/>
      <c r="SEH67" s="52"/>
      <c r="SEI67" s="52"/>
      <c r="SEJ67" s="52"/>
      <c r="SEK67" s="52"/>
      <c r="SEL67" s="52"/>
      <c r="SEM67" s="52"/>
      <c r="SEN67" s="52"/>
      <c r="SEO67" s="52"/>
      <c r="SEP67" s="52"/>
      <c r="SEQ67" s="52"/>
      <c r="SER67" s="52"/>
      <c r="SES67" s="52"/>
      <c r="SET67" s="52"/>
      <c r="SEU67" s="52"/>
      <c r="SEV67" s="52"/>
      <c r="SEW67" s="52"/>
      <c r="SEX67" s="52"/>
      <c r="SEY67" s="52"/>
      <c r="SEZ67" s="52"/>
      <c r="SFA67" s="52"/>
      <c r="SFB67" s="52"/>
      <c r="SFC67" s="52"/>
      <c r="SFD67" s="52"/>
      <c r="SFE67" s="52"/>
      <c r="SFF67" s="52"/>
      <c r="SFG67" s="52"/>
      <c r="SFH67" s="52"/>
      <c r="SFI67" s="52"/>
      <c r="SFJ67" s="52"/>
      <c r="SFK67" s="52"/>
      <c r="SFL67" s="52"/>
      <c r="SFM67" s="52"/>
      <c r="SFN67" s="52"/>
      <c r="SFO67" s="52"/>
      <c r="SFP67" s="52"/>
      <c r="SFQ67" s="52"/>
      <c r="SFR67" s="52"/>
      <c r="SFS67" s="52"/>
      <c r="SFT67" s="52"/>
      <c r="SFU67" s="52"/>
      <c r="SFV67" s="52"/>
      <c r="SFW67" s="52"/>
      <c r="SFX67" s="52"/>
      <c r="SFY67" s="52"/>
      <c r="SFZ67" s="52"/>
      <c r="SGA67" s="52"/>
      <c r="SGB67" s="52"/>
      <c r="SGC67" s="52"/>
      <c r="SGD67" s="52"/>
      <c r="SGE67" s="52"/>
      <c r="SGF67" s="52"/>
      <c r="SGG67" s="52"/>
      <c r="SGH67" s="52"/>
      <c r="SGI67" s="52"/>
      <c r="SGJ67" s="52"/>
      <c r="SGK67" s="52"/>
      <c r="SGL67" s="52"/>
      <c r="SGM67" s="52"/>
      <c r="SGN67" s="52"/>
      <c r="SGO67" s="52"/>
      <c r="SGP67" s="52"/>
      <c r="SGQ67" s="52"/>
      <c r="SGR67" s="52"/>
      <c r="SGS67" s="52"/>
      <c r="SGZ67" s="52"/>
      <c r="SHA67" s="52"/>
      <c r="SHB67" s="52"/>
      <c r="SHC67" s="52"/>
      <c r="SHD67" s="52"/>
      <c r="SHE67" s="52"/>
      <c r="SHF67" s="52"/>
      <c r="SHG67" s="52"/>
      <c r="SHH67" s="52"/>
      <c r="SHI67" s="52"/>
      <c r="SHJ67" s="52"/>
      <c r="SHK67" s="52"/>
      <c r="SHL67" s="52"/>
      <c r="SHM67" s="52"/>
      <c r="SHN67" s="52"/>
      <c r="SHO67" s="52"/>
      <c r="SHP67" s="52"/>
      <c r="SHQ67" s="52"/>
      <c r="SHR67" s="52"/>
      <c r="SHS67" s="52"/>
      <c r="SHT67" s="52"/>
      <c r="SHU67" s="52"/>
      <c r="SHV67" s="52"/>
      <c r="SHW67" s="52"/>
      <c r="SHX67" s="52"/>
      <c r="SHY67" s="52"/>
      <c r="SHZ67" s="52"/>
      <c r="SIA67" s="52"/>
      <c r="SIB67" s="52"/>
      <c r="SIC67" s="52"/>
      <c r="SID67" s="52"/>
      <c r="SIE67" s="52"/>
      <c r="SIF67" s="52"/>
      <c r="SIG67" s="52"/>
      <c r="SIH67" s="52"/>
      <c r="SII67" s="52"/>
      <c r="SIJ67" s="52"/>
      <c r="SIK67" s="52"/>
      <c r="SIL67" s="52"/>
      <c r="SIM67" s="52"/>
      <c r="SIN67" s="52"/>
      <c r="SIO67" s="52"/>
      <c r="SIP67" s="52"/>
      <c r="SIQ67" s="52"/>
      <c r="SIR67" s="52"/>
      <c r="SIS67" s="52"/>
      <c r="SIT67" s="52"/>
      <c r="SIU67" s="52"/>
      <c r="SIV67" s="52"/>
      <c r="SIW67" s="52"/>
      <c r="SIX67" s="52"/>
      <c r="SIY67" s="52"/>
      <c r="SIZ67" s="52"/>
      <c r="SJA67" s="52"/>
      <c r="SJB67" s="52"/>
      <c r="SJC67" s="52"/>
      <c r="SJD67" s="52"/>
      <c r="SJE67" s="52"/>
      <c r="SJF67" s="52"/>
      <c r="SJG67" s="52"/>
      <c r="SJH67" s="52"/>
      <c r="SJI67" s="52"/>
      <c r="SJJ67" s="52"/>
      <c r="SJK67" s="52"/>
      <c r="SJL67" s="52"/>
      <c r="SJM67" s="52"/>
      <c r="SJN67" s="52"/>
      <c r="SJO67" s="52"/>
      <c r="SJP67" s="52"/>
      <c r="SJQ67" s="52"/>
      <c r="SJR67" s="52"/>
      <c r="SJS67" s="52"/>
      <c r="SJT67" s="52"/>
      <c r="SJU67" s="52"/>
      <c r="SJV67" s="52"/>
      <c r="SJW67" s="52"/>
      <c r="SJX67" s="52"/>
      <c r="SJY67" s="52"/>
      <c r="SJZ67" s="52"/>
      <c r="SKA67" s="52"/>
      <c r="SKB67" s="52"/>
      <c r="SKC67" s="52"/>
      <c r="SKD67" s="52"/>
      <c r="SKE67" s="52"/>
      <c r="SKF67" s="52"/>
      <c r="SKG67" s="52"/>
      <c r="SKH67" s="52"/>
      <c r="SKI67" s="52"/>
      <c r="SKJ67" s="52"/>
      <c r="SKK67" s="52"/>
      <c r="SKL67" s="52"/>
      <c r="SKM67" s="52"/>
      <c r="SKN67" s="52"/>
      <c r="SKO67" s="52"/>
      <c r="SKP67" s="52"/>
      <c r="SKQ67" s="52"/>
      <c r="SKR67" s="52"/>
      <c r="SKS67" s="52"/>
      <c r="SKT67" s="52"/>
      <c r="SKU67" s="52"/>
      <c r="SKV67" s="52"/>
      <c r="SKW67" s="52"/>
      <c r="SKX67" s="52"/>
      <c r="SKY67" s="52"/>
      <c r="SKZ67" s="52"/>
      <c r="SLA67" s="52"/>
      <c r="SLB67" s="52"/>
      <c r="SLC67" s="52"/>
      <c r="SLD67" s="52"/>
      <c r="SLE67" s="52"/>
      <c r="SLF67" s="52"/>
      <c r="SLG67" s="52"/>
      <c r="SLH67" s="52"/>
      <c r="SLI67" s="52"/>
      <c r="SLJ67" s="52"/>
      <c r="SLK67" s="52"/>
      <c r="SLL67" s="52"/>
      <c r="SLM67" s="52"/>
      <c r="SLN67" s="52"/>
      <c r="SLO67" s="52"/>
      <c r="SLP67" s="52"/>
      <c r="SLQ67" s="52"/>
      <c r="SLR67" s="52"/>
      <c r="SLS67" s="52"/>
      <c r="SLT67" s="52"/>
      <c r="SLU67" s="52"/>
      <c r="SLV67" s="52"/>
      <c r="SLW67" s="52"/>
      <c r="SLX67" s="52"/>
      <c r="SLY67" s="52"/>
      <c r="SLZ67" s="52"/>
      <c r="SMA67" s="52"/>
      <c r="SMB67" s="52"/>
      <c r="SMC67" s="52"/>
      <c r="SMD67" s="52"/>
      <c r="SME67" s="52"/>
      <c r="SMF67" s="52"/>
      <c r="SMG67" s="52"/>
      <c r="SMH67" s="52"/>
      <c r="SMI67" s="52"/>
      <c r="SMJ67" s="52"/>
      <c r="SMK67" s="52"/>
      <c r="SML67" s="52"/>
      <c r="SMM67" s="52"/>
      <c r="SMN67" s="52"/>
      <c r="SMO67" s="52"/>
      <c r="SMP67" s="52"/>
      <c r="SMQ67" s="52"/>
      <c r="SMR67" s="52"/>
      <c r="SMS67" s="52"/>
      <c r="SMT67" s="52"/>
      <c r="SMU67" s="52"/>
      <c r="SMV67" s="52"/>
      <c r="SMW67" s="52"/>
      <c r="SMX67" s="52"/>
      <c r="SMY67" s="52"/>
      <c r="SMZ67" s="52"/>
      <c r="SNA67" s="52"/>
      <c r="SNB67" s="52"/>
      <c r="SNC67" s="52"/>
      <c r="SND67" s="52"/>
      <c r="SNE67" s="52"/>
      <c r="SNF67" s="52"/>
      <c r="SNG67" s="52"/>
      <c r="SNH67" s="52"/>
      <c r="SNI67" s="52"/>
      <c r="SNJ67" s="52"/>
      <c r="SNK67" s="52"/>
      <c r="SNL67" s="52"/>
      <c r="SNM67" s="52"/>
      <c r="SNN67" s="52"/>
      <c r="SNO67" s="52"/>
      <c r="SNP67" s="52"/>
      <c r="SNQ67" s="52"/>
      <c r="SNR67" s="52"/>
      <c r="SNS67" s="52"/>
      <c r="SNT67" s="52"/>
      <c r="SNU67" s="52"/>
      <c r="SNV67" s="52"/>
      <c r="SNW67" s="52"/>
      <c r="SNX67" s="52"/>
      <c r="SNY67" s="52"/>
      <c r="SNZ67" s="52"/>
      <c r="SOA67" s="52"/>
      <c r="SOB67" s="52"/>
      <c r="SOC67" s="52"/>
      <c r="SOD67" s="52"/>
      <c r="SOE67" s="52"/>
      <c r="SOF67" s="52"/>
      <c r="SOG67" s="52"/>
      <c r="SOH67" s="52"/>
      <c r="SOI67" s="52"/>
      <c r="SOJ67" s="52"/>
      <c r="SOK67" s="52"/>
      <c r="SOL67" s="52"/>
      <c r="SOM67" s="52"/>
      <c r="SON67" s="52"/>
      <c r="SOO67" s="52"/>
      <c r="SOP67" s="52"/>
      <c r="SOQ67" s="52"/>
      <c r="SOR67" s="52"/>
      <c r="SOS67" s="52"/>
      <c r="SOT67" s="52"/>
      <c r="SOU67" s="52"/>
      <c r="SOV67" s="52"/>
      <c r="SOW67" s="52"/>
      <c r="SOX67" s="52"/>
      <c r="SOY67" s="52"/>
      <c r="SOZ67" s="52"/>
      <c r="SPA67" s="52"/>
      <c r="SPB67" s="52"/>
      <c r="SPC67" s="52"/>
      <c r="SPD67" s="52"/>
      <c r="SPE67" s="52"/>
      <c r="SPF67" s="52"/>
      <c r="SPG67" s="52"/>
      <c r="SPH67" s="52"/>
      <c r="SPI67" s="52"/>
      <c r="SPJ67" s="52"/>
      <c r="SPK67" s="52"/>
      <c r="SPL67" s="52"/>
      <c r="SPM67" s="52"/>
      <c r="SPN67" s="52"/>
      <c r="SPO67" s="52"/>
      <c r="SPP67" s="52"/>
      <c r="SPQ67" s="52"/>
      <c r="SPR67" s="52"/>
      <c r="SPS67" s="52"/>
      <c r="SPT67" s="52"/>
      <c r="SPU67" s="52"/>
      <c r="SPV67" s="52"/>
      <c r="SPW67" s="52"/>
      <c r="SPX67" s="52"/>
      <c r="SPY67" s="52"/>
      <c r="SPZ67" s="52"/>
      <c r="SQA67" s="52"/>
      <c r="SQB67" s="52"/>
      <c r="SQC67" s="52"/>
      <c r="SQD67" s="52"/>
      <c r="SQE67" s="52"/>
      <c r="SQF67" s="52"/>
      <c r="SQG67" s="52"/>
      <c r="SQH67" s="52"/>
      <c r="SQI67" s="52"/>
      <c r="SQJ67" s="52"/>
      <c r="SQK67" s="52"/>
      <c r="SQL67" s="52"/>
      <c r="SQM67" s="52"/>
      <c r="SQN67" s="52"/>
      <c r="SQO67" s="52"/>
      <c r="SQV67" s="52"/>
      <c r="SQW67" s="52"/>
      <c r="SQX67" s="52"/>
      <c r="SQY67" s="52"/>
      <c r="SQZ67" s="52"/>
      <c r="SRA67" s="52"/>
      <c r="SRB67" s="52"/>
      <c r="SRC67" s="52"/>
      <c r="SRD67" s="52"/>
      <c r="SRE67" s="52"/>
      <c r="SRF67" s="52"/>
      <c r="SRG67" s="52"/>
      <c r="SRH67" s="52"/>
      <c r="SRI67" s="52"/>
      <c r="SRJ67" s="52"/>
      <c r="SRK67" s="52"/>
      <c r="SRL67" s="52"/>
      <c r="SRM67" s="52"/>
      <c r="SRN67" s="52"/>
      <c r="SRO67" s="52"/>
      <c r="SRP67" s="52"/>
      <c r="SRQ67" s="52"/>
      <c r="SRR67" s="52"/>
      <c r="SRS67" s="52"/>
      <c r="SRT67" s="52"/>
      <c r="SRU67" s="52"/>
      <c r="SRV67" s="52"/>
      <c r="SRW67" s="52"/>
      <c r="SRX67" s="52"/>
      <c r="SRY67" s="52"/>
      <c r="SRZ67" s="52"/>
      <c r="SSA67" s="52"/>
      <c r="SSB67" s="52"/>
      <c r="SSC67" s="52"/>
      <c r="SSD67" s="52"/>
      <c r="SSE67" s="52"/>
      <c r="SSF67" s="52"/>
      <c r="SSG67" s="52"/>
      <c r="SSH67" s="52"/>
      <c r="SSI67" s="52"/>
      <c r="SSJ67" s="52"/>
      <c r="SSK67" s="52"/>
      <c r="SSL67" s="52"/>
      <c r="SSM67" s="52"/>
      <c r="SSN67" s="52"/>
      <c r="SSO67" s="52"/>
      <c r="SSP67" s="52"/>
      <c r="SSQ67" s="52"/>
      <c r="SSR67" s="52"/>
      <c r="SSS67" s="52"/>
      <c r="SST67" s="52"/>
      <c r="SSU67" s="52"/>
      <c r="SSV67" s="52"/>
      <c r="SSW67" s="52"/>
      <c r="SSX67" s="52"/>
      <c r="SSY67" s="52"/>
      <c r="SSZ67" s="52"/>
      <c r="STA67" s="52"/>
      <c r="STB67" s="52"/>
      <c r="STC67" s="52"/>
      <c r="STD67" s="52"/>
      <c r="STE67" s="52"/>
      <c r="STF67" s="52"/>
      <c r="STG67" s="52"/>
      <c r="STH67" s="52"/>
      <c r="STI67" s="52"/>
      <c r="STJ67" s="52"/>
      <c r="STK67" s="52"/>
      <c r="STL67" s="52"/>
      <c r="STM67" s="52"/>
      <c r="STN67" s="52"/>
      <c r="STO67" s="52"/>
      <c r="STP67" s="52"/>
      <c r="STQ67" s="52"/>
      <c r="STR67" s="52"/>
      <c r="STS67" s="52"/>
      <c r="STT67" s="52"/>
      <c r="STU67" s="52"/>
      <c r="STV67" s="52"/>
      <c r="STW67" s="52"/>
      <c r="STX67" s="52"/>
      <c r="STY67" s="52"/>
      <c r="STZ67" s="52"/>
      <c r="SUA67" s="52"/>
      <c r="SUB67" s="52"/>
      <c r="SUC67" s="52"/>
      <c r="SUD67" s="52"/>
      <c r="SUE67" s="52"/>
      <c r="SUF67" s="52"/>
      <c r="SUG67" s="52"/>
      <c r="SUH67" s="52"/>
      <c r="SUI67" s="52"/>
      <c r="SUJ67" s="52"/>
      <c r="SUK67" s="52"/>
      <c r="SUL67" s="52"/>
      <c r="SUM67" s="52"/>
      <c r="SUN67" s="52"/>
      <c r="SUO67" s="52"/>
      <c r="SUP67" s="52"/>
      <c r="SUQ67" s="52"/>
      <c r="SUR67" s="52"/>
      <c r="SUS67" s="52"/>
      <c r="SUT67" s="52"/>
      <c r="SUU67" s="52"/>
      <c r="SUV67" s="52"/>
      <c r="SUW67" s="52"/>
      <c r="SUX67" s="52"/>
      <c r="SUY67" s="52"/>
      <c r="SUZ67" s="52"/>
      <c r="SVA67" s="52"/>
      <c r="SVB67" s="52"/>
      <c r="SVC67" s="52"/>
      <c r="SVD67" s="52"/>
      <c r="SVE67" s="52"/>
      <c r="SVF67" s="52"/>
      <c r="SVG67" s="52"/>
      <c r="SVH67" s="52"/>
      <c r="SVI67" s="52"/>
      <c r="SVJ67" s="52"/>
      <c r="SVK67" s="52"/>
      <c r="SVL67" s="52"/>
      <c r="SVM67" s="52"/>
      <c r="SVN67" s="52"/>
      <c r="SVO67" s="52"/>
      <c r="SVP67" s="52"/>
      <c r="SVQ67" s="52"/>
      <c r="SVR67" s="52"/>
      <c r="SVS67" s="52"/>
      <c r="SVT67" s="52"/>
      <c r="SVU67" s="52"/>
      <c r="SVV67" s="52"/>
      <c r="SVW67" s="52"/>
      <c r="SVX67" s="52"/>
      <c r="SVY67" s="52"/>
      <c r="SVZ67" s="52"/>
      <c r="SWA67" s="52"/>
      <c r="SWB67" s="52"/>
      <c r="SWC67" s="52"/>
      <c r="SWD67" s="52"/>
      <c r="SWE67" s="52"/>
      <c r="SWF67" s="52"/>
      <c r="SWG67" s="52"/>
      <c r="SWH67" s="52"/>
      <c r="SWI67" s="52"/>
      <c r="SWJ67" s="52"/>
      <c r="SWK67" s="52"/>
      <c r="SWL67" s="52"/>
      <c r="SWM67" s="52"/>
      <c r="SWN67" s="52"/>
      <c r="SWO67" s="52"/>
      <c r="SWP67" s="52"/>
      <c r="SWQ67" s="52"/>
      <c r="SWR67" s="52"/>
      <c r="SWS67" s="52"/>
      <c r="SWT67" s="52"/>
      <c r="SWU67" s="52"/>
      <c r="SWV67" s="52"/>
      <c r="SWW67" s="52"/>
      <c r="SWX67" s="52"/>
      <c r="SWY67" s="52"/>
      <c r="SWZ67" s="52"/>
      <c r="SXA67" s="52"/>
      <c r="SXB67" s="52"/>
      <c r="SXC67" s="52"/>
      <c r="SXD67" s="52"/>
      <c r="SXE67" s="52"/>
      <c r="SXF67" s="52"/>
      <c r="SXG67" s="52"/>
      <c r="SXH67" s="52"/>
      <c r="SXI67" s="52"/>
      <c r="SXJ67" s="52"/>
      <c r="SXK67" s="52"/>
      <c r="SXL67" s="52"/>
      <c r="SXM67" s="52"/>
      <c r="SXN67" s="52"/>
      <c r="SXO67" s="52"/>
      <c r="SXP67" s="52"/>
      <c r="SXQ67" s="52"/>
      <c r="SXR67" s="52"/>
      <c r="SXS67" s="52"/>
      <c r="SXT67" s="52"/>
      <c r="SXU67" s="52"/>
      <c r="SXV67" s="52"/>
      <c r="SXW67" s="52"/>
      <c r="SXX67" s="52"/>
      <c r="SXY67" s="52"/>
      <c r="SXZ67" s="52"/>
      <c r="SYA67" s="52"/>
      <c r="SYB67" s="52"/>
      <c r="SYC67" s="52"/>
      <c r="SYD67" s="52"/>
      <c r="SYE67" s="52"/>
      <c r="SYF67" s="52"/>
      <c r="SYG67" s="52"/>
      <c r="SYH67" s="52"/>
      <c r="SYI67" s="52"/>
      <c r="SYJ67" s="52"/>
      <c r="SYK67" s="52"/>
      <c r="SYL67" s="52"/>
      <c r="SYM67" s="52"/>
      <c r="SYN67" s="52"/>
      <c r="SYO67" s="52"/>
      <c r="SYP67" s="52"/>
      <c r="SYQ67" s="52"/>
      <c r="SYR67" s="52"/>
      <c r="SYS67" s="52"/>
      <c r="SYT67" s="52"/>
      <c r="SYU67" s="52"/>
      <c r="SYV67" s="52"/>
      <c r="SYW67" s="52"/>
      <c r="SYX67" s="52"/>
      <c r="SYY67" s="52"/>
      <c r="SYZ67" s="52"/>
      <c r="SZA67" s="52"/>
      <c r="SZB67" s="52"/>
      <c r="SZC67" s="52"/>
      <c r="SZD67" s="52"/>
      <c r="SZE67" s="52"/>
      <c r="SZF67" s="52"/>
      <c r="SZG67" s="52"/>
      <c r="SZH67" s="52"/>
      <c r="SZI67" s="52"/>
      <c r="SZJ67" s="52"/>
      <c r="SZK67" s="52"/>
      <c r="SZL67" s="52"/>
      <c r="SZM67" s="52"/>
      <c r="SZN67" s="52"/>
      <c r="SZO67" s="52"/>
      <c r="SZP67" s="52"/>
      <c r="SZQ67" s="52"/>
      <c r="SZR67" s="52"/>
      <c r="SZS67" s="52"/>
      <c r="SZT67" s="52"/>
      <c r="SZU67" s="52"/>
      <c r="SZV67" s="52"/>
      <c r="SZW67" s="52"/>
      <c r="SZX67" s="52"/>
      <c r="SZY67" s="52"/>
      <c r="SZZ67" s="52"/>
      <c r="TAA67" s="52"/>
      <c r="TAB67" s="52"/>
      <c r="TAC67" s="52"/>
      <c r="TAD67" s="52"/>
      <c r="TAE67" s="52"/>
      <c r="TAF67" s="52"/>
      <c r="TAG67" s="52"/>
      <c r="TAH67" s="52"/>
      <c r="TAI67" s="52"/>
      <c r="TAJ67" s="52"/>
      <c r="TAK67" s="52"/>
      <c r="TAR67" s="52"/>
      <c r="TAS67" s="52"/>
      <c r="TAT67" s="52"/>
      <c r="TAU67" s="52"/>
      <c r="TAV67" s="52"/>
      <c r="TAW67" s="52"/>
      <c r="TAX67" s="52"/>
      <c r="TAY67" s="52"/>
      <c r="TAZ67" s="52"/>
      <c r="TBA67" s="52"/>
      <c r="TBB67" s="52"/>
      <c r="TBC67" s="52"/>
      <c r="TBD67" s="52"/>
      <c r="TBE67" s="52"/>
      <c r="TBF67" s="52"/>
      <c r="TBG67" s="52"/>
      <c r="TBH67" s="52"/>
      <c r="TBI67" s="52"/>
      <c r="TBJ67" s="52"/>
      <c r="TBK67" s="52"/>
      <c r="TBL67" s="52"/>
      <c r="TBM67" s="52"/>
      <c r="TBN67" s="52"/>
      <c r="TBO67" s="52"/>
      <c r="TBP67" s="52"/>
      <c r="TBQ67" s="52"/>
      <c r="TBR67" s="52"/>
      <c r="TBS67" s="52"/>
      <c r="TBT67" s="52"/>
      <c r="TBU67" s="52"/>
      <c r="TBV67" s="52"/>
      <c r="TBW67" s="52"/>
      <c r="TBX67" s="52"/>
      <c r="TBY67" s="52"/>
      <c r="TBZ67" s="52"/>
      <c r="TCA67" s="52"/>
      <c r="TCB67" s="52"/>
      <c r="TCC67" s="52"/>
      <c r="TCD67" s="52"/>
      <c r="TCE67" s="52"/>
      <c r="TCF67" s="52"/>
      <c r="TCG67" s="52"/>
      <c r="TCH67" s="52"/>
      <c r="TCI67" s="52"/>
      <c r="TCJ67" s="52"/>
      <c r="TCK67" s="52"/>
      <c r="TCL67" s="52"/>
      <c r="TCM67" s="52"/>
      <c r="TCN67" s="52"/>
      <c r="TCO67" s="52"/>
      <c r="TCP67" s="52"/>
      <c r="TCQ67" s="52"/>
      <c r="TCR67" s="52"/>
      <c r="TCS67" s="52"/>
      <c r="TCT67" s="52"/>
      <c r="TCU67" s="52"/>
      <c r="TCV67" s="52"/>
      <c r="TCW67" s="52"/>
      <c r="TCX67" s="52"/>
      <c r="TCY67" s="52"/>
      <c r="TCZ67" s="52"/>
      <c r="TDA67" s="52"/>
      <c r="TDB67" s="52"/>
      <c r="TDC67" s="52"/>
      <c r="TDD67" s="52"/>
      <c r="TDE67" s="52"/>
      <c r="TDF67" s="52"/>
      <c r="TDG67" s="52"/>
      <c r="TDH67" s="52"/>
      <c r="TDI67" s="52"/>
      <c r="TDJ67" s="52"/>
      <c r="TDK67" s="52"/>
      <c r="TDL67" s="52"/>
      <c r="TDM67" s="52"/>
      <c r="TDN67" s="52"/>
      <c r="TDO67" s="52"/>
      <c r="TDP67" s="52"/>
      <c r="TDQ67" s="52"/>
      <c r="TDR67" s="52"/>
      <c r="TDS67" s="52"/>
      <c r="TDT67" s="52"/>
      <c r="TDU67" s="52"/>
      <c r="TDV67" s="52"/>
      <c r="TDW67" s="52"/>
      <c r="TDX67" s="52"/>
      <c r="TDY67" s="52"/>
      <c r="TDZ67" s="52"/>
      <c r="TEA67" s="52"/>
      <c r="TEB67" s="52"/>
      <c r="TEC67" s="52"/>
      <c r="TED67" s="52"/>
      <c r="TEE67" s="52"/>
      <c r="TEF67" s="52"/>
      <c r="TEG67" s="52"/>
      <c r="TEH67" s="52"/>
      <c r="TEI67" s="52"/>
      <c r="TEJ67" s="52"/>
      <c r="TEK67" s="52"/>
      <c r="TEL67" s="52"/>
      <c r="TEM67" s="52"/>
      <c r="TEN67" s="52"/>
      <c r="TEO67" s="52"/>
      <c r="TEP67" s="52"/>
      <c r="TEQ67" s="52"/>
      <c r="TER67" s="52"/>
      <c r="TES67" s="52"/>
      <c r="TET67" s="52"/>
      <c r="TEU67" s="52"/>
      <c r="TEV67" s="52"/>
      <c r="TEW67" s="52"/>
      <c r="TEX67" s="52"/>
      <c r="TEY67" s="52"/>
      <c r="TEZ67" s="52"/>
      <c r="TFA67" s="52"/>
      <c r="TFB67" s="52"/>
      <c r="TFC67" s="52"/>
      <c r="TFD67" s="52"/>
      <c r="TFE67" s="52"/>
      <c r="TFF67" s="52"/>
      <c r="TFG67" s="52"/>
      <c r="TFH67" s="52"/>
      <c r="TFI67" s="52"/>
      <c r="TFJ67" s="52"/>
      <c r="TFK67" s="52"/>
      <c r="TFL67" s="52"/>
      <c r="TFM67" s="52"/>
      <c r="TFN67" s="52"/>
      <c r="TFO67" s="52"/>
      <c r="TFP67" s="52"/>
      <c r="TFQ67" s="52"/>
      <c r="TFR67" s="52"/>
      <c r="TFS67" s="52"/>
      <c r="TFT67" s="52"/>
      <c r="TFU67" s="52"/>
      <c r="TFV67" s="52"/>
      <c r="TFW67" s="52"/>
      <c r="TFX67" s="52"/>
      <c r="TFY67" s="52"/>
      <c r="TFZ67" s="52"/>
      <c r="TGA67" s="52"/>
      <c r="TGB67" s="52"/>
      <c r="TGC67" s="52"/>
      <c r="TGD67" s="52"/>
      <c r="TGE67" s="52"/>
      <c r="TGF67" s="52"/>
      <c r="TGG67" s="52"/>
      <c r="TGH67" s="52"/>
      <c r="TGI67" s="52"/>
      <c r="TGJ67" s="52"/>
      <c r="TGK67" s="52"/>
      <c r="TGL67" s="52"/>
      <c r="TGM67" s="52"/>
      <c r="TGN67" s="52"/>
      <c r="TGO67" s="52"/>
      <c r="TGP67" s="52"/>
      <c r="TGQ67" s="52"/>
      <c r="TGR67" s="52"/>
      <c r="TGS67" s="52"/>
      <c r="TGT67" s="52"/>
      <c r="TGU67" s="52"/>
      <c r="TGV67" s="52"/>
      <c r="TGW67" s="52"/>
      <c r="TGX67" s="52"/>
      <c r="TGY67" s="52"/>
      <c r="TGZ67" s="52"/>
      <c r="THA67" s="52"/>
      <c r="THB67" s="52"/>
      <c r="THC67" s="52"/>
      <c r="THD67" s="52"/>
      <c r="THE67" s="52"/>
      <c r="THF67" s="52"/>
      <c r="THG67" s="52"/>
      <c r="THH67" s="52"/>
      <c r="THI67" s="52"/>
      <c r="THJ67" s="52"/>
      <c r="THK67" s="52"/>
      <c r="THL67" s="52"/>
      <c r="THM67" s="52"/>
      <c r="THN67" s="52"/>
      <c r="THO67" s="52"/>
      <c r="THP67" s="52"/>
      <c r="THQ67" s="52"/>
      <c r="THR67" s="52"/>
      <c r="THS67" s="52"/>
      <c r="THT67" s="52"/>
      <c r="THU67" s="52"/>
      <c r="THV67" s="52"/>
      <c r="THW67" s="52"/>
      <c r="THX67" s="52"/>
      <c r="THY67" s="52"/>
      <c r="THZ67" s="52"/>
      <c r="TIA67" s="52"/>
      <c r="TIB67" s="52"/>
      <c r="TIC67" s="52"/>
      <c r="TID67" s="52"/>
      <c r="TIE67" s="52"/>
      <c r="TIF67" s="52"/>
      <c r="TIG67" s="52"/>
      <c r="TIH67" s="52"/>
      <c r="TII67" s="52"/>
      <c r="TIJ67" s="52"/>
      <c r="TIK67" s="52"/>
      <c r="TIL67" s="52"/>
      <c r="TIM67" s="52"/>
      <c r="TIN67" s="52"/>
      <c r="TIO67" s="52"/>
      <c r="TIP67" s="52"/>
      <c r="TIQ67" s="52"/>
      <c r="TIR67" s="52"/>
      <c r="TIS67" s="52"/>
      <c r="TIT67" s="52"/>
      <c r="TIU67" s="52"/>
      <c r="TIV67" s="52"/>
      <c r="TIW67" s="52"/>
      <c r="TIX67" s="52"/>
      <c r="TIY67" s="52"/>
      <c r="TIZ67" s="52"/>
      <c r="TJA67" s="52"/>
      <c r="TJB67" s="52"/>
      <c r="TJC67" s="52"/>
      <c r="TJD67" s="52"/>
      <c r="TJE67" s="52"/>
      <c r="TJF67" s="52"/>
      <c r="TJG67" s="52"/>
      <c r="TJH67" s="52"/>
      <c r="TJI67" s="52"/>
      <c r="TJJ67" s="52"/>
      <c r="TJK67" s="52"/>
      <c r="TJL67" s="52"/>
      <c r="TJM67" s="52"/>
      <c r="TJN67" s="52"/>
      <c r="TJO67" s="52"/>
      <c r="TJP67" s="52"/>
      <c r="TJQ67" s="52"/>
      <c r="TJR67" s="52"/>
      <c r="TJS67" s="52"/>
      <c r="TJT67" s="52"/>
      <c r="TJU67" s="52"/>
      <c r="TJV67" s="52"/>
      <c r="TJW67" s="52"/>
      <c r="TJX67" s="52"/>
      <c r="TJY67" s="52"/>
      <c r="TJZ67" s="52"/>
      <c r="TKA67" s="52"/>
      <c r="TKB67" s="52"/>
      <c r="TKC67" s="52"/>
      <c r="TKD67" s="52"/>
      <c r="TKE67" s="52"/>
      <c r="TKF67" s="52"/>
      <c r="TKG67" s="52"/>
      <c r="TKN67" s="52"/>
      <c r="TKO67" s="52"/>
      <c r="TKP67" s="52"/>
      <c r="TKQ67" s="52"/>
      <c r="TKR67" s="52"/>
      <c r="TKS67" s="52"/>
      <c r="TKT67" s="52"/>
      <c r="TKU67" s="52"/>
      <c r="TKV67" s="52"/>
      <c r="TKW67" s="52"/>
      <c r="TKX67" s="52"/>
      <c r="TKY67" s="52"/>
      <c r="TKZ67" s="52"/>
      <c r="TLA67" s="52"/>
      <c r="TLB67" s="52"/>
      <c r="TLC67" s="52"/>
      <c r="TLD67" s="52"/>
      <c r="TLE67" s="52"/>
      <c r="TLF67" s="52"/>
      <c r="TLG67" s="52"/>
      <c r="TLH67" s="52"/>
      <c r="TLI67" s="52"/>
      <c r="TLJ67" s="52"/>
      <c r="TLK67" s="52"/>
      <c r="TLL67" s="52"/>
      <c r="TLM67" s="52"/>
      <c r="TLN67" s="52"/>
      <c r="TLO67" s="52"/>
      <c r="TLP67" s="52"/>
      <c r="TLQ67" s="52"/>
      <c r="TLR67" s="52"/>
      <c r="TLS67" s="52"/>
      <c r="TLT67" s="52"/>
      <c r="TLU67" s="52"/>
      <c r="TLV67" s="52"/>
      <c r="TLW67" s="52"/>
      <c r="TLX67" s="52"/>
      <c r="TLY67" s="52"/>
      <c r="TLZ67" s="52"/>
      <c r="TMA67" s="52"/>
      <c r="TMB67" s="52"/>
      <c r="TMC67" s="52"/>
      <c r="TMD67" s="52"/>
      <c r="TME67" s="52"/>
      <c r="TMF67" s="52"/>
      <c r="TMG67" s="52"/>
      <c r="TMH67" s="52"/>
      <c r="TMI67" s="52"/>
      <c r="TMJ67" s="52"/>
      <c r="TMK67" s="52"/>
      <c r="TML67" s="52"/>
      <c r="TMM67" s="52"/>
      <c r="TMN67" s="52"/>
      <c r="TMO67" s="52"/>
      <c r="TMP67" s="52"/>
      <c r="TMQ67" s="52"/>
      <c r="TMR67" s="52"/>
      <c r="TMS67" s="52"/>
      <c r="TMT67" s="52"/>
      <c r="TMU67" s="52"/>
      <c r="TMV67" s="52"/>
      <c r="TMW67" s="52"/>
      <c r="TMX67" s="52"/>
      <c r="TMY67" s="52"/>
      <c r="TMZ67" s="52"/>
      <c r="TNA67" s="52"/>
      <c r="TNB67" s="52"/>
      <c r="TNC67" s="52"/>
      <c r="TND67" s="52"/>
      <c r="TNE67" s="52"/>
      <c r="TNF67" s="52"/>
      <c r="TNG67" s="52"/>
      <c r="TNH67" s="52"/>
      <c r="TNI67" s="52"/>
      <c r="TNJ67" s="52"/>
      <c r="TNK67" s="52"/>
      <c r="TNL67" s="52"/>
      <c r="TNM67" s="52"/>
      <c r="TNN67" s="52"/>
      <c r="TNO67" s="52"/>
      <c r="TNP67" s="52"/>
      <c r="TNQ67" s="52"/>
      <c r="TNR67" s="52"/>
      <c r="TNS67" s="52"/>
      <c r="TNT67" s="52"/>
      <c r="TNU67" s="52"/>
      <c r="TNV67" s="52"/>
      <c r="TNW67" s="52"/>
      <c r="TNX67" s="52"/>
      <c r="TNY67" s="52"/>
      <c r="TNZ67" s="52"/>
      <c r="TOA67" s="52"/>
      <c r="TOB67" s="52"/>
      <c r="TOC67" s="52"/>
      <c r="TOD67" s="52"/>
      <c r="TOE67" s="52"/>
      <c r="TOF67" s="52"/>
      <c r="TOG67" s="52"/>
      <c r="TOH67" s="52"/>
      <c r="TOI67" s="52"/>
      <c r="TOJ67" s="52"/>
      <c r="TOK67" s="52"/>
      <c r="TOL67" s="52"/>
      <c r="TOM67" s="52"/>
      <c r="TON67" s="52"/>
      <c r="TOO67" s="52"/>
      <c r="TOP67" s="52"/>
      <c r="TOQ67" s="52"/>
      <c r="TOR67" s="52"/>
      <c r="TOS67" s="52"/>
      <c r="TOT67" s="52"/>
      <c r="TOU67" s="52"/>
      <c r="TOV67" s="52"/>
      <c r="TOW67" s="52"/>
      <c r="TOX67" s="52"/>
      <c r="TOY67" s="52"/>
      <c r="TOZ67" s="52"/>
      <c r="TPA67" s="52"/>
      <c r="TPB67" s="52"/>
      <c r="TPC67" s="52"/>
      <c r="TPD67" s="52"/>
      <c r="TPE67" s="52"/>
      <c r="TPF67" s="52"/>
      <c r="TPG67" s="52"/>
      <c r="TPH67" s="52"/>
      <c r="TPI67" s="52"/>
      <c r="TPJ67" s="52"/>
      <c r="TPK67" s="52"/>
      <c r="TPL67" s="52"/>
      <c r="TPM67" s="52"/>
      <c r="TPN67" s="52"/>
      <c r="TPO67" s="52"/>
      <c r="TPP67" s="52"/>
      <c r="TPQ67" s="52"/>
      <c r="TPR67" s="52"/>
      <c r="TPS67" s="52"/>
      <c r="TPT67" s="52"/>
      <c r="TPU67" s="52"/>
      <c r="TPV67" s="52"/>
      <c r="TPW67" s="52"/>
      <c r="TPX67" s="52"/>
      <c r="TPY67" s="52"/>
      <c r="TPZ67" s="52"/>
      <c r="TQA67" s="52"/>
      <c r="TQB67" s="52"/>
      <c r="TQC67" s="52"/>
      <c r="TQD67" s="52"/>
      <c r="TQE67" s="52"/>
      <c r="TQF67" s="52"/>
      <c r="TQG67" s="52"/>
      <c r="TQH67" s="52"/>
      <c r="TQI67" s="52"/>
      <c r="TQJ67" s="52"/>
      <c r="TQK67" s="52"/>
      <c r="TQL67" s="52"/>
      <c r="TQM67" s="52"/>
      <c r="TQN67" s="52"/>
      <c r="TQO67" s="52"/>
      <c r="TQP67" s="52"/>
      <c r="TQQ67" s="52"/>
      <c r="TQR67" s="52"/>
      <c r="TQS67" s="52"/>
      <c r="TQT67" s="52"/>
      <c r="TQU67" s="52"/>
      <c r="TQV67" s="52"/>
      <c r="TQW67" s="52"/>
      <c r="TQX67" s="52"/>
      <c r="TQY67" s="52"/>
      <c r="TQZ67" s="52"/>
      <c r="TRA67" s="52"/>
      <c r="TRB67" s="52"/>
      <c r="TRC67" s="52"/>
      <c r="TRD67" s="52"/>
      <c r="TRE67" s="52"/>
      <c r="TRF67" s="52"/>
      <c r="TRG67" s="52"/>
      <c r="TRH67" s="52"/>
      <c r="TRI67" s="52"/>
      <c r="TRJ67" s="52"/>
      <c r="TRK67" s="52"/>
      <c r="TRL67" s="52"/>
      <c r="TRM67" s="52"/>
      <c r="TRN67" s="52"/>
      <c r="TRO67" s="52"/>
      <c r="TRP67" s="52"/>
      <c r="TRQ67" s="52"/>
      <c r="TRR67" s="52"/>
      <c r="TRS67" s="52"/>
      <c r="TRT67" s="52"/>
      <c r="TRU67" s="52"/>
      <c r="TRV67" s="52"/>
      <c r="TRW67" s="52"/>
      <c r="TRX67" s="52"/>
      <c r="TRY67" s="52"/>
      <c r="TRZ67" s="52"/>
      <c r="TSA67" s="52"/>
      <c r="TSB67" s="52"/>
      <c r="TSC67" s="52"/>
      <c r="TSD67" s="52"/>
      <c r="TSE67" s="52"/>
      <c r="TSF67" s="52"/>
      <c r="TSG67" s="52"/>
      <c r="TSH67" s="52"/>
      <c r="TSI67" s="52"/>
      <c r="TSJ67" s="52"/>
      <c r="TSK67" s="52"/>
      <c r="TSL67" s="52"/>
      <c r="TSM67" s="52"/>
      <c r="TSN67" s="52"/>
      <c r="TSO67" s="52"/>
      <c r="TSP67" s="52"/>
      <c r="TSQ67" s="52"/>
      <c r="TSR67" s="52"/>
      <c r="TSS67" s="52"/>
      <c r="TST67" s="52"/>
      <c r="TSU67" s="52"/>
      <c r="TSV67" s="52"/>
      <c r="TSW67" s="52"/>
      <c r="TSX67" s="52"/>
      <c r="TSY67" s="52"/>
      <c r="TSZ67" s="52"/>
      <c r="TTA67" s="52"/>
      <c r="TTB67" s="52"/>
      <c r="TTC67" s="52"/>
      <c r="TTD67" s="52"/>
      <c r="TTE67" s="52"/>
      <c r="TTF67" s="52"/>
      <c r="TTG67" s="52"/>
      <c r="TTH67" s="52"/>
      <c r="TTI67" s="52"/>
      <c r="TTJ67" s="52"/>
      <c r="TTK67" s="52"/>
      <c r="TTL67" s="52"/>
      <c r="TTM67" s="52"/>
      <c r="TTN67" s="52"/>
      <c r="TTO67" s="52"/>
      <c r="TTP67" s="52"/>
      <c r="TTQ67" s="52"/>
      <c r="TTR67" s="52"/>
      <c r="TTS67" s="52"/>
      <c r="TTT67" s="52"/>
      <c r="TTU67" s="52"/>
      <c r="TTV67" s="52"/>
      <c r="TTW67" s="52"/>
      <c r="TTX67" s="52"/>
      <c r="TTY67" s="52"/>
      <c r="TTZ67" s="52"/>
      <c r="TUA67" s="52"/>
      <c r="TUB67" s="52"/>
      <c r="TUC67" s="52"/>
      <c r="TUJ67" s="52"/>
      <c r="TUK67" s="52"/>
      <c r="TUL67" s="52"/>
      <c r="TUM67" s="52"/>
      <c r="TUN67" s="52"/>
      <c r="TUO67" s="52"/>
      <c r="TUP67" s="52"/>
      <c r="TUQ67" s="52"/>
      <c r="TUR67" s="52"/>
      <c r="TUS67" s="52"/>
      <c r="TUT67" s="52"/>
      <c r="TUU67" s="52"/>
      <c r="TUV67" s="52"/>
      <c r="TUW67" s="52"/>
      <c r="TUX67" s="52"/>
      <c r="TUY67" s="52"/>
      <c r="TUZ67" s="52"/>
      <c r="TVA67" s="52"/>
      <c r="TVB67" s="52"/>
      <c r="TVC67" s="52"/>
      <c r="TVD67" s="52"/>
      <c r="TVE67" s="52"/>
      <c r="TVF67" s="52"/>
      <c r="TVG67" s="52"/>
      <c r="TVH67" s="52"/>
      <c r="TVI67" s="52"/>
      <c r="TVJ67" s="52"/>
      <c r="TVK67" s="52"/>
      <c r="TVL67" s="52"/>
      <c r="TVM67" s="52"/>
      <c r="TVN67" s="52"/>
      <c r="TVO67" s="52"/>
      <c r="TVP67" s="52"/>
      <c r="TVQ67" s="52"/>
      <c r="TVR67" s="52"/>
      <c r="TVS67" s="52"/>
      <c r="TVT67" s="52"/>
      <c r="TVU67" s="52"/>
      <c r="TVV67" s="52"/>
      <c r="TVW67" s="52"/>
      <c r="TVX67" s="52"/>
      <c r="TVY67" s="52"/>
      <c r="TVZ67" s="52"/>
      <c r="TWA67" s="52"/>
      <c r="TWB67" s="52"/>
      <c r="TWC67" s="52"/>
      <c r="TWD67" s="52"/>
      <c r="TWE67" s="52"/>
      <c r="TWF67" s="52"/>
      <c r="TWG67" s="52"/>
      <c r="TWH67" s="52"/>
      <c r="TWI67" s="52"/>
      <c r="TWJ67" s="52"/>
      <c r="TWK67" s="52"/>
      <c r="TWL67" s="52"/>
      <c r="TWM67" s="52"/>
      <c r="TWN67" s="52"/>
      <c r="TWO67" s="52"/>
      <c r="TWP67" s="52"/>
      <c r="TWQ67" s="52"/>
      <c r="TWR67" s="52"/>
      <c r="TWS67" s="52"/>
      <c r="TWT67" s="52"/>
      <c r="TWU67" s="52"/>
      <c r="TWV67" s="52"/>
      <c r="TWW67" s="52"/>
      <c r="TWX67" s="52"/>
      <c r="TWY67" s="52"/>
      <c r="TWZ67" s="52"/>
      <c r="TXA67" s="52"/>
      <c r="TXB67" s="52"/>
      <c r="TXC67" s="52"/>
      <c r="TXD67" s="52"/>
      <c r="TXE67" s="52"/>
      <c r="TXF67" s="52"/>
      <c r="TXG67" s="52"/>
      <c r="TXH67" s="52"/>
      <c r="TXI67" s="52"/>
      <c r="TXJ67" s="52"/>
      <c r="TXK67" s="52"/>
      <c r="TXL67" s="52"/>
      <c r="TXM67" s="52"/>
      <c r="TXN67" s="52"/>
      <c r="TXO67" s="52"/>
      <c r="TXP67" s="52"/>
      <c r="TXQ67" s="52"/>
      <c r="TXR67" s="52"/>
      <c r="TXS67" s="52"/>
      <c r="TXT67" s="52"/>
      <c r="TXU67" s="52"/>
      <c r="TXV67" s="52"/>
      <c r="TXW67" s="52"/>
      <c r="TXX67" s="52"/>
      <c r="TXY67" s="52"/>
      <c r="TXZ67" s="52"/>
      <c r="TYA67" s="52"/>
      <c r="TYB67" s="52"/>
      <c r="TYC67" s="52"/>
      <c r="TYD67" s="52"/>
      <c r="TYE67" s="52"/>
      <c r="TYF67" s="52"/>
      <c r="TYG67" s="52"/>
      <c r="TYH67" s="52"/>
      <c r="TYI67" s="52"/>
      <c r="TYJ67" s="52"/>
      <c r="TYK67" s="52"/>
      <c r="TYL67" s="52"/>
      <c r="TYM67" s="52"/>
      <c r="TYN67" s="52"/>
      <c r="TYO67" s="52"/>
      <c r="TYP67" s="52"/>
      <c r="TYQ67" s="52"/>
      <c r="TYR67" s="52"/>
      <c r="TYS67" s="52"/>
      <c r="TYT67" s="52"/>
      <c r="TYU67" s="52"/>
      <c r="TYV67" s="52"/>
      <c r="TYW67" s="52"/>
      <c r="TYX67" s="52"/>
      <c r="TYY67" s="52"/>
      <c r="TYZ67" s="52"/>
      <c r="TZA67" s="52"/>
      <c r="TZB67" s="52"/>
      <c r="TZC67" s="52"/>
      <c r="TZD67" s="52"/>
      <c r="TZE67" s="52"/>
      <c r="TZF67" s="52"/>
      <c r="TZG67" s="52"/>
      <c r="TZH67" s="52"/>
      <c r="TZI67" s="52"/>
      <c r="TZJ67" s="52"/>
      <c r="TZK67" s="52"/>
      <c r="TZL67" s="52"/>
      <c r="TZM67" s="52"/>
      <c r="TZN67" s="52"/>
      <c r="TZO67" s="52"/>
      <c r="TZP67" s="52"/>
      <c r="TZQ67" s="52"/>
      <c r="TZR67" s="52"/>
      <c r="TZS67" s="52"/>
      <c r="TZT67" s="52"/>
      <c r="TZU67" s="52"/>
      <c r="TZV67" s="52"/>
      <c r="TZW67" s="52"/>
      <c r="TZX67" s="52"/>
      <c r="TZY67" s="52"/>
      <c r="TZZ67" s="52"/>
      <c r="UAA67" s="52"/>
      <c r="UAB67" s="52"/>
      <c r="UAC67" s="52"/>
      <c r="UAD67" s="52"/>
      <c r="UAE67" s="52"/>
      <c r="UAF67" s="52"/>
      <c r="UAG67" s="52"/>
      <c r="UAH67" s="52"/>
      <c r="UAI67" s="52"/>
      <c r="UAJ67" s="52"/>
      <c r="UAK67" s="52"/>
      <c r="UAL67" s="52"/>
      <c r="UAM67" s="52"/>
      <c r="UAN67" s="52"/>
      <c r="UAO67" s="52"/>
      <c r="UAP67" s="52"/>
      <c r="UAQ67" s="52"/>
      <c r="UAR67" s="52"/>
      <c r="UAS67" s="52"/>
      <c r="UAT67" s="52"/>
      <c r="UAU67" s="52"/>
      <c r="UAV67" s="52"/>
      <c r="UAW67" s="52"/>
      <c r="UAX67" s="52"/>
      <c r="UAY67" s="52"/>
      <c r="UAZ67" s="52"/>
      <c r="UBA67" s="52"/>
      <c r="UBB67" s="52"/>
      <c r="UBC67" s="52"/>
      <c r="UBD67" s="52"/>
      <c r="UBE67" s="52"/>
      <c r="UBF67" s="52"/>
      <c r="UBG67" s="52"/>
      <c r="UBH67" s="52"/>
      <c r="UBI67" s="52"/>
      <c r="UBJ67" s="52"/>
      <c r="UBK67" s="52"/>
      <c r="UBL67" s="52"/>
      <c r="UBM67" s="52"/>
      <c r="UBN67" s="52"/>
      <c r="UBO67" s="52"/>
      <c r="UBP67" s="52"/>
      <c r="UBQ67" s="52"/>
      <c r="UBR67" s="52"/>
      <c r="UBS67" s="52"/>
      <c r="UBT67" s="52"/>
      <c r="UBU67" s="52"/>
      <c r="UBV67" s="52"/>
      <c r="UBW67" s="52"/>
      <c r="UBX67" s="52"/>
      <c r="UBY67" s="52"/>
      <c r="UBZ67" s="52"/>
      <c r="UCA67" s="52"/>
      <c r="UCB67" s="52"/>
      <c r="UCC67" s="52"/>
      <c r="UCD67" s="52"/>
      <c r="UCE67" s="52"/>
      <c r="UCF67" s="52"/>
      <c r="UCG67" s="52"/>
      <c r="UCH67" s="52"/>
      <c r="UCI67" s="52"/>
      <c r="UCJ67" s="52"/>
      <c r="UCK67" s="52"/>
      <c r="UCL67" s="52"/>
      <c r="UCM67" s="52"/>
      <c r="UCN67" s="52"/>
      <c r="UCO67" s="52"/>
      <c r="UCP67" s="52"/>
      <c r="UCQ67" s="52"/>
      <c r="UCR67" s="52"/>
      <c r="UCS67" s="52"/>
      <c r="UCT67" s="52"/>
      <c r="UCU67" s="52"/>
      <c r="UCV67" s="52"/>
      <c r="UCW67" s="52"/>
      <c r="UCX67" s="52"/>
      <c r="UCY67" s="52"/>
      <c r="UCZ67" s="52"/>
      <c r="UDA67" s="52"/>
      <c r="UDB67" s="52"/>
      <c r="UDC67" s="52"/>
      <c r="UDD67" s="52"/>
      <c r="UDE67" s="52"/>
      <c r="UDF67" s="52"/>
      <c r="UDG67" s="52"/>
      <c r="UDH67" s="52"/>
      <c r="UDI67" s="52"/>
      <c r="UDJ67" s="52"/>
      <c r="UDK67" s="52"/>
      <c r="UDL67" s="52"/>
      <c r="UDM67" s="52"/>
      <c r="UDN67" s="52"/>
      <c r="UDO67" s="52"/>
      <c r="UDP67" s="52"/>
      <c r="UDQ67" s="52"/>
      <c r="UDR67" s="52"/>
      <c r="UDS67" s="52"/>
      <c r="UDT67" s="52"/>
      <c r="UDU67" s="52"/>
      <c r="UDV67" s="52"/>
      <c r="UDW67" s="52"/>
      <c r="UDX67" s="52"/>
      <c r="UDY67" s="52"/>
      <c r="UEF67" s="52"/>
      <c r="UEG67" s="52"/>
      <c r="UEH67" s="52"/>
      <c r="UEI67" s="52"/>
      <c r="UEJ67" s="52"/>
      <c r="UEK67" s="52"/>
      <c r="UEL67" s="52"/>
      <c r="UEM67" s="52"/>
      <c r="UEN67" s="52"/>
      <c r="UEO67" s="52"/>
      <c r="UEP67" s="52"/>
      <c r="UEQ67" s="52"/>
      <c r="UER67" s="52"/>
      <c r="UES67" s="52"/>
      <c r="UET67" s="52"/>
      <c r="UEU67" s="52"/>
      <c r="UEV67" s="52"/>
      <c r="UEW67" s="52"/>
      <c r="UEX67" s="52"/>
      <c r="UEY67" s="52"/>
      <c r="UEZ67" s="52"/>
      <c r="UFA67" s="52"/>
      <c r="UFB67" s="52"/>
      <c r="UFC67" s="52"/>
      <c r="UFD67" s="52"/>
      <c r="UFE67" s="52"/>
      <c r="UFF67" s="52"/>
      <c r="UFG67" s="52"/>
      <c r="UFH67" s="52"/>
      <c r="UFI67" s="52"/>
      <c r="UFJ67" s="52"/>
      <c r="UFK67" s="52"/>
      <c r="UFL67" s="52"/>
      <c r="UFM67" s="52"/>
      <c r="UFN67" s="52"/>
      <c r="UFO67" s="52"/>
      <c r="UFP67" s="52"/>
      <c r="UFQ67" s="52"/>
      <c r="UFR67" s="52"/>
      <c r="UFS67" s="52"/>
      <c r="UFT67" s="52"/>
      <c r="UFU67" s="52"/>
      <c r="UFV67" s="52"/>
      <c r="UFW67" s="52"/>
      <c r="UFX67" s="52"/>
      <c r="UFY67" s="52"/>
      <c r="UFZ67" s="52"/>
      <c r="UGA67" s="52"/>
      <c r="UGB67" s="52"/>
      <c r="UGC67" s="52"/>
      <c r="UGD67" s="52"/>
      <c r="UGE67" s="52"/>
      <c r="UGF67" s="52"/>
      <c r="UGG67" s="52"/>
      <c r="UGH67" s="52"/>
      <c r="UGI67" s="52"/>
      <c r="UGJ67" s="52"/>
      <c r="UGK67" s="52"/>
      <c r="UGL67" s="52"/>
      <c r="UGM67" s="52"/>
      <c r="UGN67" s="52"/>
      <c r="UGO67" s="52"/>
      <c r="UGP67" s="52"/>
      <c r="UGQ67" s="52"/>
      <c r="UGR67" s="52"/>
      <c r="UGS67" s="52"/>
      <c r="UGT67" s="52"/>
      <c r="UGU67" s="52"/>
      <c r="UGV67" s="52"/>
      <c r="UGW67" s="52"/>
      <c r="UGX67" s="52"/>
      <c r="UGY67" s="52"/>
      <c r="UGZ67" s="52"/>
      <c r="UHA67" s="52"/>
      <c r="UHB67" s="52"/>
      <c r="UHC67" s="52"/>
      <c r="UHD67" s="52"/>
      <c r="UHE67" s="52"/>
      <c r="UHF67" s="52"/>
      <c r="UHG67" s="52"/>
      <c r="UHH67" s="52"/>
      <c r="UHI67" s="52"/>
      <c r="UHJ67" s="52"/>
      <c r="UHK67" s="52"/>
      <c r="UHL67" s="52"/>
      <c r="UHM67" s="52"/>
      <c r="UHN67" s="52"/>
      <c r="UHO67" s="52"/>
      <c r="UHP67" s="52"/>
      <c r="UHQ67" s="52"/>
      <c r="UHR67" s="52"/>
      <c r="UHS67" s="52"/>
      <c r="UHT67" s="52"/>
      <c r="UHU67" s="52"/>
      <c r="UHV67" s="52"/>
      <c r="UHW67" s="52"/>
      <c r="UHX67" s="52"/>
      <c r="UHY67" s="52"/>
      <c r="UHZ67" s="52"/>
      <c r="UIA67" s="52"/>
      <c r="UIB67" s="52"/>
      <c r="UIC67" s="52"/>
      <c r="UID67" s="52"/>
      <c r="UIE67" s="52"/>
      <c r="UIF67" s="52"/>
      <c r="UIG67" s="52"/>
      <c r="UIH67" s="52"/>
      <c r="UII67" s="52"/>
      <c r="UIJ67" s="52"/>
      <c r="UIK67" s="52"/>
      <c r="UIL67" s="52"/>
      <c r="UIM67" s="52"/>
      <c r="UIN67" s="52"/>
      <c r="UIO67" s="52"/>
      <c r="UIP67" s="52"/>
      <c r="UIQ67" s="52"/>
      <c r="UIR67" s="52"/>
      <c r="UIS67" s="52"/>
      <c r="UIT67" s="52"/>
      <c r="UIU67" s="52"/>
      <c r="UIV67" s="52"/>
      <c r="UIW67" s="52"/>
      <c r="UIX67" s="52"/>
      <c r="UIY67" s="52"/>
      <c r="UIZ67" s="52"/>
      <c r="UJA67" s="52"/>
      <c r="UJB67" s="52"/>
      <c r="UJC67" s="52"/>
      <c r="UJD67" s="52"/>
      <c r="UJE67" s="52"/>
      <c r="UJF67" s="52"/>
      <c r="UJG67" s="52"/>
      <c r="UJH67" s="52"/>
      <c r="UJI67" s="52"/>
      <c r="UJJ67" s="52"/>
      <c r="UJK67" s="52"/>
      <c r="UJL67" s="52"/>
      <c r="UJM67" s="52"/>
      <c r="UJN67" s="52"/>
      <c r="UJO67" s="52"/>
      <c r="UJP67" s="52"/>
      <c r="UJQ67" s="52"/>
      <c r="UJR67" s="52"/>
      <c r="UJS67" s="52"/>
      <c r="UJT67" s="52"/>
      <c r="UJU67" s="52"/>
      <c r="UJV67" s="52"/>
      <c r="UJW67" s="52"/>
      <c r="UJX67" s="52"/>
      <c r="UJY67" s="52"/>
      <c r="UJZ67" s="52"/>
      <c r="UKA67" s="52"/>
      <c r="UKB67" s="52"/>
      <c r="UKC67" s="52"/>
      <c r="UKD67" s="52"/>
      <c r="UKE67" s="52"/>
      <c r="UKF67" s="52"/>
      <c r="UKG67" s="52"/>
      <c r="UKH67" s="52"/>
      <c r="UKI67" s="52"/>
      <c r="UKJ67" s="52"/>
      <c r="UKK67" s="52"/>
      <c r="UKL67" s="52"/>
      <c r="UKM67" s="52"/>
      <c r="UKN67" s="52"/>
      <c r="UKO67" s="52"/>
      <c r="UKP67" s="52"/>
      <c r="UKQ67" s="52"/>
      <c r="UKR67" s="52"/>
      <c r="UKS67" s="52"/>
      <c r="UKT67" s="52"/>
      <c r="UKU67" s="52"/>
      <c r="UKV67" s="52"/>
      <c r="UKW67" s="52"/>
      <c r="UKX67" s="52"/>
      <c r="UKY67" s="52"/>
      <c r="UKZ67" s="52"/>
      <c r="ULA67" s="52"/>
      <c r="ULB67" s="52"/>
      <c r="ULC67" s="52"/>
      <c r="ULD67" s="52"/>
      <c r="ULE67" s="52"/>
      <c r="ULF67" s="52"/>
      <c r="ULG67" s="52"/>
      <c r="ULH67" s="52"/>
      <c r="ULI67" s="52"/>
      <c r="ULJ67" s="52"/>
      <c r="ULK67" s="52"/>
      <c r="ULL67" s="52"/>
      <c r="ULM67" s="52"/>
      <c r="ULN67" s="52"/>
      <c r="ULO67" s="52"/>
      <c r="ULP67" s="52"/>
      <c r="ULQ67" s="52"/>
      <c r="ULR67" s="52"/>
      <c r="ULS67" s="52"/>
      <c r="ULT67" s="52"/>
      <c r="ULU67" s="52"/>
      <c r="ULV67" s="52"/>
      <c r="ULW67" s="52"/>
      <c r="ULX67" s="52"/>
      <c r="ULY67" s="52"/>
      <c r="ULZ67" s="52"/>
      <c r="UMA67" s="52"/>
      <c r="UMB67" s="52"/>
      <c r="UMC67" s="52"/>
      <c r="UMD67" s="52"/>
      <c r="UME67" s="52"/>
      <c r="UMF67" s="52"/>
      <c r="UMG67" s="52"/>
      <c r="UMH67" s="52"/>
      <c r="UMI67" s="52"/>
      <c r="UMJ67" s="52"/>
      <c r="UMK67" s="52"/>
      <c r="UML67" s="52"/>
      <c r="UMM67" s="52"/>
      <c r="UMN67" s="52"/>
      <c r="UMO67" s="52"/>
      <c r="UMP67" s="52"/>
      <c r="UMQ67" s="52"/>
      <c r="UMR67" s="52"/>
      <c r="UMS67" s="52"/>
      <c r="UMT67" s="52"/>
      <c r="UMU67" s="52"/>
      <c r="UMV67" s="52"/>
      <c r="UMW67" s="52"/>
      <c r="UMX67" s="52"/>
      <c r="UMY67" s="52"/>
      <c r="UMZ67" s="52"/>
      <c r="UNA67" s="52"/>
      <c r="UNB67" s="52"/>
      <c r="UNC67" s="52"/>
      <c r="UND67" s="52"/>
      <c r="UNE67" s="52"/>
      <c r="UNF67" s="52"/>
      <c r="UNG67" s="52"/>
      <c r="UNH67" s="52"/>
      <c r="UNI67" s="52"/>
      <c r="UNJ67" s="52"/>
      <c r="UNK67" s="52"/>
      <c r="UNL67" s="52"/>
      <c r="UNM67" s="52"/>
      <c r="UNN67" s="52"/>
      <c r="UNO67" s="52"/>
      <c r="UNP67" s="52"/>
      <c r="UNQ67" s="52"/>
      <c r="UNR67" s="52"/>
      <c r="UNS67" s="52"/>
      <c r="UNT67" s="52"/>
      <c r="UNU67" s="52"/>
      <c r="UOB67" s="52"/>
      <c r="UOC67" s="52"/>
      <c r="UOD67" s="52"/>
      <c r="UOE67" s="52"/>
      <c r="UOF67" s="52"/>
      <c r="UOG67" s="52"/>
      <c r="UOH67" s="52"/>
      <c r="UOI67" s="52"/>
      <c r="UOJ67" s="52"/>
      <c r="UOK67" s="52"/>
      <c r="UOL67" s="52"/>
      <c r="UOM67" s="52"/>
      <c r="UON67" s="52"/>
      <c r="UOO67" s="52"/>
      <c r="UOP67" s="52"/>
      <c r="UOQ67" s="52"/>
      <c r="UOR67" s="52"/>
      <c r="UOS67" s="52"/>
      <c r="UOT67" s="52"/>
      <c r="UOU67" s="52"/>
      <c r="UOV67" s="52"/>
      <c r="UOW67" s="52"/>
      <c r="UOX67" s="52"/>
      <c r="UOY67" s="52"/>
      <c r="UOZ67" s="52"/>
      <c r="UPA67" s="52"/>
      <c r="UPB67" s="52"/>
      <c r="UPC67" s="52"/>
      <c r="UPD67" s="52"/>
      <c r="UPE67" s="52"/>
      <c r="UPF67" s="52"/>
      <c r="UPG67" s="52"/>
      <c r="UPH67" s="52"/>
      <c r="UPI67" s="52"/>
      <c r="UPJ67" s="52"/>
      <c r="UPK67" s="52"/>
      <c r="UPL67" s="52"/>
      <c r="UPM67" s="52"/>
      <c r="UPN67" s="52"/>
      <c r="UPO67" s="52"/>
      <c r="UPP67" s="52"/>
      <c r="UPQ67" s="52"/>
      <c r="UPR67" s="52"/>
      <c r="UPS67" s="52"/>
      <c r="UPT67" s="52"/>
      <c r="UPU67" s="52"/>
      <c r="UPV67" s="52"/>
      <c r="UPW67" s="52"/>
      <c r="UPX67" s="52"/>
      <c r="UPY67" s="52"/>
      <c r="UPZ67" s="52"/>
      <c r="UQA67" s="52"/>
      <c r="UQB67" s="52"/>
      <c r="UQC67" s="52"/>
      <c r="UQD67" s="52"/>
      <c r="UQE67" s="52"/>
      <c r="UQF67" s="52"/>
      <c r="UQG67" s="52"/>
      <c r="UQH67" s="52"/>
      <c r="UQI67" s="52"/>
      <c r="UQJ67" s="52"/>
      <c r="UQK67" s="52"/>
      <c r="UQL67" s="52"/>
      <c r="UQM67" s="52"/>
      <c r="UQN67" s="52"/>
      <c r="UQO67" s="52"/>
      <c r="UQP67" s="52"/>
      <c r="UQQ67" s="52"/>
      <c r="UQR67" s="52"/>
      <c r="UQS67" s="52"/>
      <c r="UQT67" s="52"/>
      <c r="UQU67" s="52"/>
      <c r="UQV67" s="52"/>
      <c r="UQW67" s="52"/>
      <c r="UQX67" s="52"/>
      <c r="UQY67" s="52"/>
      <c r="UQZ67" s="52"/>
      <c r="URA67" s="52"/>
      <c r="URB67" s="52"/>
      <c r="URC67" s="52"/>
      <c r="URD67" s="52"/>
      <c r="URE67" s="52"/>
      <c r="URF67" s="52"/>
      <c r="URG67" s="52"/>
      <c r="URH67" s="52"/>
      <c r="URI67" s="52"/>
      <c r="URJ67" s="52"/>
      <c r="URK67" s="52"/>
      <c r="URL67" s="52"/>
      <c r="URM67" s="52"/>
      <c r="URN67" s="52"/>
      <c r="URO67" s="52"/>
      <c r="URP67" s="52"/>
      <c r="URQ67" s="52"/>
      <c r="URR67" s="52"/>
      <c r="URS67" s="52"/>
      <c r="URT67" s="52"/>
      <c r="URU67" s="52"/>
      <c r="URV67" s="52"/>
      <c r="URW67" s="52"/>
      <c r="URX67" s="52"/>
      <c r="URY67" s="52"/>
      <c r="URZ67" s="52"/>
      <c r="USA67" s="52"/>
      <c r="USB67" s="52"/>
      <c r="USC67" s="52"/>
      <c r="USD67" s="52"/>
      <c r="USE67" s="52"/>
      <c r="USF67" s="52"/>
      <c r="USG67" s="52"/>
      <c r="USH67" s="52"/>
      <c r="USI67" s="52"/>
      <c r="USJ67" s="52"/>
      <c r="USK67" s="52"/>
      <c r="USL67" s="52"/>
      <c r="USM67" s="52"/>
      <c r="USN67" s="52"/>
      <c r="USO67" s="52"/>
      <c r="USP67" s="52"/>
      <c r="USQ67" s="52"/>
      <c r="USR67" s="52"/>
      <c r="USS67" s="52"/>
      <c r="UST67" s="52"/>
      <c r="USU67" s="52"/>
      <c r="USV67" s="52"/>
      <c r="USW67" s="52"/>
      <c r="USX67" s="52"/>
      <c r="USY67" s="52"/>
      <c r="USZ67" s="52"/>
      <c r="UTA67" s="52"/>
      <c r="UTB67" s="52"/>
      <c r="UTC67" s="52"/>
      <c r="UTD67" s="52"/>
      <c r="UTE67" s="52"/>
      <c r="UTF67" s="52"/>
      <c r="UTG67" s="52"/>
      <c r="UTH67" s="52"/>
      <c r="UTI67" s="52"/>
      <c r="UTJ67" s="52"/>
      <c r="UTK67" s="52"/>
      <c r="UTL67" s="52"/>
      <c r="UTM67" s="52"/>
      <c r="UTN67" s="52"/>
      <c r="UTO67" s="52"/>
      <c r="UTP67" s="52"/>
      <c r="UTQ67" s="52"/>
      <c r="UTR67" s="52"/>
      <c r="UTS67" s="52"/>
      <c r="UTT67" s="52"/>
      <c r="UTU67" s="52"/>
      <c r="UTV67" s="52"/>
      <c r="UTW67" s="52"/>
      <c r="UTX67" s="52"/>
      <c r="UTY67" s="52"/>
      <c r="UTZ67" s="52"/>
      <c r="UUA67" s="52"/>
      <c r="UUB67" s="52"/>
      <c r="UUC67" s="52"/>
      <c r="UUD67" s="52"/>
      <c r="UUE67" s="52"/>
      <c r="UUF67" s="52"/>
      <c r="UUG67" s="52"/>
      <c r="UUH67" s="52"/>
      <c r="UUI67" s="52"/>
      <c r="UUJ67" s="52"/>
      <c r="UUK67" s="52"/>
      <c r="UUL67" s="52"/>
      <c r="UUM67" s="52"/>
      <c r="UUN67" s="52"/>
      <c r="UUO67" s="52"/>
      <c r="UUP67" s="52"/>
      <c r="UUQ67" s="52"/>
      <c r="UUR67" s="52"/>
      <c r="UUS67" s="52"/>
      <c r="UUT67" s="52"/>
      <c r="UUU67" s="52"/>
      <c r="UUV67" s="52"/>
      <c r="UUW67" s="52"/>
      <c r="UUX67" s="52"/>
      <c r="UUY67" s="52"/>
      <c r="UUZ67" s="52"/>
      <c r="UVA67" s="52"/>
      <c r="UVB67" s="52"/>
      <c r="UVC67" s="52"/>
      <c r="UVD67" s="52"/>
      <c r="UVE67" s="52"/>
      <c r="UVF67" s="52"/>
      <c r="UVG67" s="52"/>
      <c r="UVH67" s="52"/>
      <c r="UVI67" s="52"/>
      <c r="UVJ67" s="52"/>
      <c r="UVK67" s="52"/>
      <c r="UVL67" s="52"/>
      <c r="UVM67" s="52"/>
      <c r="UVN67" s="52"/>
      <c r="UVO67" s="52"/>
      <c r="UVP67" s="52"/>
      <c r="UVQ67" s="52"/>
      <c r="UVR67" s="52"/>
      <c r="UVS67" s="52"/>
      <c r="UVT67" s="52"/>
      <c r="UVU67" s="52"/>
      <c r="UVV67" s="52"/>
      <c r="UVW67" s="52"/>
      <c r="UVX67" s="52"/>
      <c r="UVY67" s="52"/>
      <c r="UVZ67" s="52"/>
      <c r="UWA67" s="52"/>
      <c r="UWB67" s="52"/>
      <c r="UWC67" s="52"/>
      <c r="UWD67" s="52"/>
      <c r="UWE67" s="52"/>
      <c r="UWF67" s="52"/>
      <c r="UWG67" s="52"/>
      <c r="UWH67" s="52"/>
      <c r="UWI67" s="52"/>
      <c r="UWJ67" s="52"/>
      <c r="UWK67" s="52"/>
      <c r="UWL67" s="52"/>
      <c r="UWM67" s="52"/>
      <c r="UWN67" s="52"/>
      <c r="UWO67" s="52"/>
      <c r="UWP67" s="52"/>
      <c r="UWQ67" s="52"/>
      <c r="UWR67" s="52"/>
      <c r="UWS67" s="52"/>
      <c r="UWT67" s="52"/>
      <c r="UWU67" s="52"/>
      <c r="UWV67" s="52"/>
      <c r="UWW67" s="52"/>
      <c r="UWX67" s="52"/>
      <c r="UWY67" s="52"/>
      <c r="UWZ67" s="52"/>
      <c r="UXA67" s="52"/>
      <c r="UXB67" s="52"/>
      <c r="UXC67" s="52"/>
      <c r="UXD67" s="52"/>
      <c r="UXE67" s="52"/>
      <c r="UXF67" s="52"/>
      <c r="UXG67" s="52"/>
      <c r="UXH67" s="52"/>
      <c r="UXI67" s="52"/>
      <c r="UXJ67" s="52"/>
      <c r="UXK67" s="52"/>
      <c r="UXL67" s="52"/>
      <c r="UXM67" s="52"/>
      <c r="UXN67" s="52"/>
      <c r="UXO67" s="52"/>
      <c r="UXP67" s="52"/>
      <c r="UXQ67" s="52"/>
      <c r="UXX67" s="52"/>
      <c r="UXY67" s="52"/>
      <c r="UXZ67" s="52"/>
      <c r="UYA67" s="52"/>
      <c r="UYB67" s="52"/>
      <c r="UYC67" s="52"/>
      <c r="UYD67" s="52"/>
      <c r="UYE67" s="52"/>
      <c r="UYF67" s="52"/>
      <c r="UYG67" s="52"/>
      <c r="UYH67" s="52"/>
      <c r="UYI67" s="52"/>
      <c r="UYJ67" s="52"/>
      <c r="UYK67" s="52"/>
      <c r="UYL67" s="52"/>
      <c r="UYM67" s="52"/>
      <c r="UYN67" s="52"/>
      <c r="UYO67" s="52"/>
      <c r="UYP67" s="52"/>
      <c r="UYQ67" s="52"/>
      <c r="UYR67" s="52"/>
      <c r="UYS67" s="52"/>
      <c r="UYT67" s="52"/>
      <c r="UYU67" s="52"/>
      <c r="UYV67" s="52"/>
      <c r="UYW67" s="52"/>
      <c r="UYX67" s="52"/>
      <c r="UYY67" s="52"/>
      <c r="UYZ67" s="52"/>
      <c r="UZA67" s="52"/>
      <c r="UZB67" s="52"/>
      <c r="UZC67" s="52"/>
      <c r="UZD67" s="52"/>
      <c r="UZE67" s="52"/>
      <c r="UZF67" s="52"/>
      <c r="UZG67" s="52"/>
      <c r="UZH67" s="52"/>
      <c r="UZI67" s="52"/>
      <c r="UZJ67" s="52"/>
      <c r="UZK67" s="52"/>
      <c r="UZL67" s="52"/>
      <c r="UZM67" s="52"/>
      <c r="UZN67" s="52"/>
      <c r="UZO67" s="52"/>
      <c r="UZP67" s="52"/>
      <c r="UZQ67" s="52"/>
      <c r="UZR67" s="52"/>
      <c r="UZS67" s="52"/>
      <c r="UZT67" s="52"/>
      <c r="UZU67" s="52"/>
      <c r="UZV67" s="52"/>
      <c r="UZW67" s="52"/>
      <c r="UZX67" s="52"/>
      <c r="UZY67" s="52"/>
      <c r="UZZ67" s="52"/>
      <c r="VAA67" s="52"/>
      <c r="VAB67" s="52"/>
      <c r="VAC67" s="52"/>
      <c r="VAD67" s="52"/>
      <c r="VAE67" s="52"/>
      <c r="VAF67" s="52"/>
      <c r="VAG67" s="52"/>
      <c r="VAH67" s="52"/>
      <c r="VAI67" s="52"/>
      <c r="VAJ67" s="52"/>
      <c r="VAK67" s="52"/>
      <c r="VAL67" s="52"/>
      <c r="VAM67" s="52"/>
      <c r="VAN67" s="52"/>
      <c r="VAO67" s="52"/>
      <c r="VAP67" s="52"/>
      <c r="VAQ67" s="52"/>
      <c r="VAR67" s="52"/>
      <c r="VAS67" s="52"/>
      <c r="VAT67" s="52"/>
      <c r="VAU67" s="52"/>
      <c r="VAV67" s="52"/>
      <c r="VAW67" s="52"/>
      <c r="VAX67" s="52"/>
      <c r="VAY67" s="52"/>
      <c r="VAZ67" s="52"/>
      <c r="VBA67" s="52"/>
      <c r="VBB67" s="52"/>
      <c r="VBC67" s="52"/>
      <c r="VBD67" s="52"/>
      <c r="VBE67" s="52"/>
      <c r="VBF67" s="52"/>
      <c r="VBG67" s="52"/>
      <c r="VBH67" s="52"/>
      <c r="VBI67" s="52"/>
      <c r="VBJ67" s="52"/>
      <c r="VBK67" s="52"/>
      <c r="VBL67" s="52"/>
      <c r="VBM67" s="52"/>
      <c r="VBN67" s="52"/>
      <c r="VBO67" s="52"/>
      <c r="VBP67" s="52"/>
      <c r="VBQ67" s="52"/>
      <c r="VBR67" s="52"/>
      <c r="VBS67" s="52"/>
      <c r="VBT67" s="52"/>
      <c r="VBU67" s="52"/>
      <c r="VBV67" s="52"/>
      <c r="VBW67" s="52"/>
      <c r="VBX67" s="52"/>
      <c r="VBY67" s="52"/>
      <c r="VBZ67" s="52"/>
      <c r="VCA67" s="52"/>
      <c r="VCB67" s="52"/>
      <c r="VCC67" s="52"/>
      <c r="VCD67" s="52"/>
      <c r="VCE67" s="52"/>
      <c r="VCF67" s="52"/>
      <c r="VCG67" s="52"/>
      <c r="VCH67" s="52"/>
      <c r="VCI67" s="52"/>
      <c r="VCJ67" s="52"/>
      <c r="VCK67" s="52"/>
      <c r="VCL67" s="52"/>
      <c r="VCM67" s="52"/>
      <c r="VCN67" s="52"/>
      <c r="VCO67" s="52"/>
      <c r="VCP67" s="52"/>
      <c r="VCQ67" s="52"/>
      <c r="VCR67" s="52"/>
      <c r="VCS67" s="52"/>
      <c r="VCT67" s="52"/>
      <c r="VCU67" s="52"/>
      <c r="VCV67" s="52"/>
      <c r="VCW67" s="52"/>
      <c r="VCX67" s="52"/>
      <c r="VCY67" s="52"/>
      <c r="VCZ67" s="52"/>
      <c r="VDA67" s="52"/>
      <c r="VDB67" s="52"/>
      <c r="VDC67" s="52"/>
      <c r="VDD67" s="52"/>
      <c r="VDE67" s="52"/>
      <c r="VDF67" s="52"/>
      <c r="VDG67" s="52"/>
      <c r="VDH67" s="52"/>
      <c r="VDI67" s="52"/>
      <c r="VDJ67" s="52"/>
      <c r="VDK67" s="52"/>
      <c r="VDL67" s="52"/>
      <c r="VDM67" s="52"/>
      <c r="VDN67" s="52"/>
      <c r="VDO67" s="52"/>
      <c r="VDP67" s="52"/>
      <c r="VDQ67" s="52"/>
      <c r="VDR67" s="52"/>
      <c r="VDS67" s="52"/>
      <c r="VDT67" s="52"/>
      <c r="VDU67" s="52"/>
      <c r="VDV67" s="52"/>
      <c r="VDW67" s="52"/>
      <c r="VDX67" s="52"/>
      <c r="VDY67" s="52"/>
      <c r="VDZ67" s="52"/>
      <c r="VEA67" s="52"/>
      <c r="VEB67" s="52"/>
      <c r="VEC67" s="52"/>
      <c r="VED67" s="52"/>
      <c r="VEE67" s="52"/>
      <c r="VEF67" s="52"/>
      <c r="VEG67" s="52"/>
      <c r="VEH67" s="52"/>
      <c r="VEI67" s="52"/>
      <c r="VEJ67" s="52"/>
      <c r="VEK67" s="52"/>
      <c r="VEL67" s="52"/>
      <c r="VEM67" s="52"/>
      <c r="VEN67" s="52"/>
      <c r="VEO67" s="52"/>
      <c r="VEP67" s="52"/>
      <c r="VEQ67" s="52"/>
      <c r="VER67" s="52"/>
      <c r="VES67" s="52"/>
      <c r="VET67" s="52"/>
      <c r="VEU67" s="52"/>
      <c r="VEV67" s="52"/>
      <c r="VEW67" s="52"/>
      <c r="VEX67" s="52"/>
      <c r="VEY67" s="52"/>
      <c r="VEZ67" s="52"/>
      <c r="VFA67" s="52"/>
      <c r="VFB67" s="52"/>
      <c r="VFC67" s="52"/>
      <c r="VFD67" s="52"/>
      <c r="VFE67" s="52"/>
      <c r="VFF67" s="52"/>
      <c r="VFG67" s="52"/>
      <c r="VFH67" s="52"/>
      <c r="VFI67" s="52"/>
      <c r="VFJ67" s="52"/>
      <c r="VFK67" s="52"/>
      <c r="VFL67" s="52"/>
      <c r="VFM67" s="52"/>
      <c r="VFN67" s="52"/>
      <c r="VFO67" s="52"/>
      <c r="VFP67" s="52"/>
      <c r="VFQ67" s="52"/>
      <c r="VFR67" s="52"/>
      <c r="VFS67" s="52"/>
      <c r="VFT67" s="52"/>
      <c r="VFU67" s="52"/>
      <c r="VFV67" s="52"/>
      <c r="VFW67" s="52"/>
      <c r="VFX67" s="52"/>
      <c r="VFY67" s="52"/>
      <c r="VFZ67" s="52"/>
      <c r="VGA67" s="52"/>
      <c r="VGB67" s="52"/>
      <c r="VGC67" s="52"/>
      <c r="VGD67" s="52"/>
      <c r="VGE67" s="52"/>
      <c r="VGF67" s="52"/>
      <c r="VGG67" s="52"/>
      <c r="VGH67" s="52"/>
      <c r="VGI67" s="52"/>
      <c r="VGJ67" s="52"/>
      <c r="VGK67" s="52"/>
      <c r="VGL67" s="52"/>
      <c r="VGM67" s="52"/>
      <c r="VGN67" s="52"/>
      <c r="VGO67" s="52"/>
      <c r="VGP67" s="52"/>
      <c r="VGQ67" s="52"/>
      <c r="VGR67" s="52"/>
      <c r="VGS67" s="52"/>
      <c r="VGT67" s="52"/>
      <c r="VGU67" s="52"/>
      <c r="VGV67" s="52"/>
      <c r="VGW67" s="52"/>
      <c r="VGX67" s="52"/>
      <c r="VGY67" s="52"/>
      <c r="VGZ67" s="52"/>
      <c r="VHA67" s="52"/>
      <c r="VHB67" s="52"/>
      <c r="VHC67" s="52"/>
      <c r="VHD67" s="52"/>
      <c r="VHE67" s="52"/>
      <c r="VHF67" s="52"/>
      <c r="VHG67" s="52"/>
      <c r="VHH67" s="52"/>
      <c r="VHI67" s="52"/>
      <c r="VHJ67" s="52"/>
      <c r="VHK67" s="52"/>
      <c r="VHL67" s="52"/>
      <c r="VHM67" s="52"/>
      <c r="VHT67" s="52"/>
      <c r="VHU67" s="52"/>
      <c r="VHV67" s="52"/>
      <c r="VHW67" s="52"/>
      <c r="VHX67" s="52"/>
      <c r="VHY67" s="52"/>
      <c r="VHZ67" s="52"/>
      <c r="VIA67" s="52"/>
      <c r="VIB67" s="52"/>
      <c r="VIC67" s="52"/>
      <c r="VID67" s="52"/>
      <c r="VIE67" s="52"/>
      <c r="VIF67" s="52"/>
      <c r="VIG67" s="52"/>
      <c r="VIH67" s="52"/>
      <c r="VII67" s="52"/>
      <c r="VIJ67" s="52"/>
      <c r="VIK67" s="52"/>
      <c r="VIL67" s="52"/>
      <c r="VIM67" s="52"/>
      <c r="VIN67" s="52"/>
      <c r="VIO67" s="52"/>
      <c r="VIP67" s="52"/>
      <c r="VIQ67" s="52"/>
      <c r="VIR67" s="52"/>
      <c r="VIS67" s="52"/>
      <c r="VIT67" s="52"/>
      <c r="VIU67" s="52"/>
      <c r="VIV67" s="52"/>
      <c r="VIW67" s="52"/>
      <c r="VIX67" s="52"/>
      <c r="VIY67" s="52"/>
      <c r="VIZ67" s="52"/>
      <c r="VJA67" s="52"/>
      <c r="VJB67" s="52"/>
      <c r="VJC67" s="52"/>
      <c r="VJD67" s="52"/>
      <c r="VJE67" s="52"/>
      <c r="VJF67" s="52"/>
      <c r="VJG67" s="52"/>
      <c r="VJH67" s="52"/>
      <c r="VJI67" s="52"/>
      <c r="VJJ67" s="52"/>
      <c r="VJK67" s="52"/>
      <c r="VJL67" s="52"/>
      <c r="VJM67" s="52"/>
      <c r="VJN67" s="52"/>
      <c r="VJO67" s="52"/>
      <c r="VJP67" s="52"/>
      <c r="VJQ67" s="52"/>
      <c r="VJR67" s="52"/>
      <c r="VJS67" s="52"/>
      <c r="VJT67" s="52"/>
      <c r="VJU67" s="52"/>
      <c r="VJV67" s="52"/>
      <c r="VJW67" s="52"/>
      <c r="VJX67" s="52"/>
      <c r="VJY67" s="52"/>
      <c r="VJZ67" s="52"/>
      <c r="VKA67" s="52"/>
      <c r="VKB67" s="52"/>
      <c r="VKC67" s="52"/>
      <c r="VKD67" s="52"/>
      <c r="VKE67" s="52"/>
      <c r="VKF67" s="52"/>
      <c r="VKG67" s="52"/>
      <c r="VKH67" s="52"/>
      <c r="VKI67" s="52"/>
      <c r="VKJ67" s="52"/>
      <c r="VKK67" s="52"/>
      <c r="VKL67" s="52"/>
      <c r="VKM67" s="52"/>
      <c r="VKN67" s="52"/>
      <c r="VKO67" s="52"/>
      <c r="VKP67" s="52"/>
      <c r="VKQ67" s="52"/>
      <c r="VKR67" s="52"/>
      <c r="VKS67" s="52"/>
      <c r="VKT67" s="52"/>
      <c r="VKU67" s="52"/>
      <c r="VKV67" s="52"/>
      <c r="VKW67" s="52"/>
      <c r="VKX67" s="52"/>
      <c r="VKY67" s="52"/>
      <c r="VKZ67" s="52"/>
      <c r="VLA67" s="52"/>
      <c r="VLB67" s="52"/>
      <c r="VLC67" s="52"/>
      <c r="VLD67" s="52"/>
      <c r="VLE67" s="52"/>
      <c r="VLF67" s="52"/>
      <c r="VLG67" s="52"/>
      <c r="VLH67" s="52"/>
      <c r="VLI67" s="52"/>
      <c r="VLJ67" s="52"/>
      <c r="VLK67" s="52"/>
      <c r="VLL67" s="52"/>
      <c r="VLM67" s="52"/>
      <c r="VLN67" s="52"/>
      <c r="VLO67" s="52"/>
      <c r="VLP67" s="52"/>
      <c r="VLQ67" s="52"/>
      <c r="VLR67" s="52"/>
      <c r="VLS67" s="52"/>
      <c r="VLT67" s="52"/>
      <c r="VLU67" s="52"/>
      <c r="VLV67" s="52"/>
      <c r="VLW67" s="52"/>
      <c r="VLX67" s="52"/>
      <c r="VLY67" s="52"/>
      <c r="VLZ67" s="52"/>
      <c r="VMA67" s="52"/>
      <c r="VMB67" s="52"/>
      <c r="VMC67" s="52"/>
      <c r="VMD67" s="52"/>
      <c r="VME67" s="52"/>
      <c r="VMF67" s="52"/>
      <c r="VMG67" s="52"/>
      <c r="VMH67" s="52"/>
      <c r="VMI67" s="52"/>
      <c r="VMJ67" s="52"/>
      <c r="VMK67" s="52"/>
      <c r="VML67" s="52"/>
      <c r="VMM67" s="52"/>
      <c r="VMN67" s="52"/>
      <c r="VMO67" s="52"/>
      <c r="VMP67" s="52"/>
      <c r="VMQ67" s="52"/>
      <c r="VMR67" s="52"/>
      <c r="VMS67" s="52"/>
      <c r="VMT67" s="52"/>
      <c r="VMU67" s="52"/>
      <c r="VMV67" s="52"/>
      <c r="VMW67" s="52"/>
      <c r="VMX67" s="52"/>
      <c r="VMY67" s="52"/>
      <c r="VMZ67" s="52"/>
      <c r="VNA67" s="52"/>
      <c r="VNB67" s="52"/>
      <c r="VNC67" s="52"/>
      <c r="VND67" s="52"/>
      <c r="VNE67" s="52"/>
      <c r="VNF67" s="52"/>
      <c r="VNG67" s="52"/>
      <c r="VNH67" s="52"/>
      <c r="VNI67" s="52"/>
      <c r="VNJ67" s="52"/>
      <c r="VNK67" s="52"/>
      <c r="VNL67" s="52"/>
      <c r="VNM67" s="52"/>
      <c r="VNN67" s="52"/>
      <c r="VNO67" s="52"/>
      <c r="VNP67" s="52"/>
      <c r="VNQ67" s="52"/>
      <c r="VNR67" s="52"/>
      <c r="VNS67" s="52"/>
      <c r="VNT67" s="52"/>
      <c r="VNU67" s="52"/>
      <c r="VNV67" s="52"/>
      <c r="VNW67" s="52"/>
      <c r="VNX67" s="52"/>
      <c r="VNY67" s="52"/>
      <c r="VNZ67" s="52"/>
      <c r="VOA67" s="52"/>
      <c r="VOB67" s="52"/>
      <c r="VOC67" s="52"/>
      <c r="VOD67" s="52"/>
      <c r="VOE67" s="52"/>
      <c r="VOF67" s="52"/>
      <c r="VOG67" s="52"/>
      <c r="VOH67" s="52"/>
      <c r="VOI67" s="52"/>
      <c r="VOJ67" s="52"/>
      <c r="VOK67" s="52"/>
      <c r="VOL67" s="52"/>
      <c r="VOM67" s="52"/>
      <c r="VON67" s="52"/>
      <c r="VOO67" s="52"/>
      <c r="VOP67" s="52"/>
      <c r="VOQ67" s="52"/>
      <c r="VOR67" s="52"/>
      <c r="VOS67" s="52"/>
      <c r="VOT67" s="52"/>
      <c r="VOU67" s="52"/>
      <c r="VOV67" s="52"/>
      <c r="VOW67" s="52"/>
      <c r="VOX67" s="52"/>
      <c r="VOY67" s="52"/>
      <c r="VOZ67" s="52"/>
      <c r="VPA67" s="52"/>
      <c r="VPB67" s="52"/>
      <c r="VPC67" s="52"/>
      <c r="VPD67" s="52"/>
      <c r="VPE67" s="52"/>
      <c r="VPF67" s="52"/>
      <c r="VPG67" s="52"/>
      <c r="VPH67" s="52"/>
      <c r="VPI67" s="52"/>
      <c r="VPJ67" s="52"/>
      <c r="VPK67" s="52"/>
      <c r="VPL67" s="52"/>
      <c r="VPM67" s="52"/>
      <c r="VPN67" s="52"/>
      <c r="VPO67" s="52"/>
      <c r="VPP67" s="52"/>
      <c r="VPQ67" s="52"/>
      <c r="VPR67" s="52"/>
      <c r="VPS67" s="52"/>
      <c r="VPT67" s="52"/>
      <c r="VPU67" s="52"/>
      <c r="VPV67" s="52"/>
      <c r="VPW67" s="52"/>
      <c r="VPX67" s="52"/>
      <c r="VPY67" s="52"/>
      <c r="VPZ67" s="52"/>
      <c r="VQA67" s="52"/>
      <c r="VQB67" s="52"/>
      <c r="VQC67" s="52"/>
      <c r="VQD67" s="52"/>
      <c r="VQE67" s="52"/>
      <c r="VQF67" s="52"/>
      <c r="VQG67" s="52"/>
      <c r="VQH67" s="52"/>
      <c r="VQI67" s="52"/>
      <c r="VQJ67" s="52"/>
      <c r="VQK67" s="52"/>
      <c r="VQL67" s="52"/>
      <c r="VQM67" s="52"/>
      <c r="VQN67" s="52"/>
      <c r="VQO67" s="52"/>
      <c r="VQP67" s="52"/>
      <c r="VQQ67" s="52"/>
      <c r="VQR67" s="52"/>
      <c r="VQS67" s="52"/>
      <c r="VQT67" s="52"/>
      <c r="VQU67" s="52"/>
      <c r="VQV67" s="52"/>
      <c r="VQW67" s="52"/>
      <c r="VQX67" s="52"/>
      <c r="VQY67" s="52"/>
      <c r="VQZ67" s="52"/>
      <c r="VRA67" s="52"/>
      <c r="VRB67" s="52"/>
      <c r="VRC67" s="52"/>
      <c r="VRD67" s="52"/>
      <c r="VRE67" s="52"/>
      <c r="VRF67" s="52"/>
      <c r="VRG67" s="52"/>
      <c r="VRH67" s="52"/>
      <c r="VRI67" s="52"/>
      <c r="VRP67" s="52"/>
      <c r="VRQ67" s="52"/>
      <c r="VRR67" s="52"/>
      <c r="VRS67" s="52"/>
      <c r="VRT67" s="52"/>
      <c r="VRU67" s="52"/>
      <c r="VRV67" s="52"/>
      <c r="VRW67" s="52"/>
      <c r="VRX67" s="52"/>
      <c r="VRY67" s="52"/>
      <c r="VRZ67" s="52"/>
      <c r="VSA67" s="52"/>
      <c r="VSB67" s="52"/>
      <c r="VSC67" s="52"/>
      <c r="VSD67" s="52"/>
      <c r="VSE67" s="52"/>
      <c r="VSF67" s="52"/>
      <c r="VSG67" s="52"/>
      <c r="VSH67" s="52"/>
      <c r="VSI67" s="52"/>
      <c r="VSJ67" s="52"/>
      <c r="VSK67" s="52"/>
      <c r="VSL67" s="52"/>
      <c r="VSM67" s="52"/>
      <c r="VSN67" s="52"/>
      <c r="VSO67" s="52"/>
      <c r="VSP67" s="52"/>
      <c r="VSQ67" s="52"/>
      <c r="VSR67" s="52"/>
      <c r="VSS67" s="52"/>
      <c r="VST67" s="52"/>
      <c r="VSU67" s="52"/>
      <c r="VSV67" s="52"/>
      <c r="VSW67" s="52"/>
      <c r="VSX67" s="52"/>
      <c r="VSY67" s="52"/>
      <c r="VSZ67" s="52"/>
      <c r="VTA67" s="52"/>
      <c r="VTB67" s="52"/>
      <c r="VTC67" s="52"/>
      <c r="VTD67" s="52"/>
      <c r="VTE67" s="52"/>
      <c r="VTF67" s="52"/>
      <c r="VTG67" s="52"/>
      <c r="VTH67" s="52"/>
      <c r="VTI67" s="52"/>
      <c r="VTJ67" s="52"/>
      <c r="VTK67" s="52"/>
      <c r="VTL67" s="52"/>
      <c r="VTM67" s="52"/>
      <c r="VTN67" s="52"/>
      <c r="VTO67" s="52"/>
      <c r="VTP67" s="52"/>
      <c r="VTQ67" s="52"/>
      <c r="VTR67" s="52"/>
      <c r="VTS67" s="52"/>
      <c r="VTT67" s="52"/>
      <c r="VTU67" s="52"/>
      <c r="VTV67" s="52"/>
      <c r="VTW67" s="52"/>
      <c r="VTX67" s="52"/>
      <c r="VTY67" s="52"/>
      <c r="VTZ67" s="52"/>
      <c r="VUA67" s="52"/>
      <c r="VUB67" s="52"/>
      <c r="VUC67" s="52"/>
      <c r="VUD67" s="52"/>
      <c r="VUE67" s="52"/>
      <c r="VUF67" s="52"/>
      <c r="VUG67" s="52"/>
      <c r="VUH67" s="52"/>
      <c r="VUI67" s="52"/>
      <c r="VUJ67" s="52"/>
      <c r="VUK67" s="52"/>
      <c r="VUL67" s="52"/>
      <c r="VUM67" s="52"/>
      <c r="VUN67" s="52"/>
      <c r="VUO67" s="52"/>
      <c r="VUP67" s="52"/>
      <c r="VUQ67" s="52"/>
      <c r="VUR67" s="52"/>
      <c r="VUS67" s="52"/>
      <c r="VUT67" s="52"/>
      <c r="VUU67" s="52"/>
      <c r="VUV67" s="52"/>
      <c r="VUW67" s="52"/>
      <c r="VUX67" s="52"/>
      <c r="VUY67" s="52"/>
      <c r="VUZ67" s="52"/>
      <c r="VVA67" s="52"/>
      <c r="VVB67" s="52"/>
      <c r="VVC67" s="52"/>
      <c r="VVD67" s="52"/>
      <c r="VVE67" s="52"/>
      <c r="VVF67" s="52"/>
      <c r="VVG67" s="52"/>
      <c r="VVH67" s="52"/>
      <c r="VVI67" s="52"/>
      <c r="VVJ67" s="52"/>
      <c r="VVK67" s="52"/>
      <c r="VVL67" s="52"/>
      <c r="VVM67" s="52"/>
      <c r="VVN67" s="52"/>
      <c r="VVO67" s="52"/>
      <c r="VVP67" s="52"/>
      <c r="VVQ67" s="52"/>
      <c r="VVR67" s="52"/>
      <c r="VVS67" s="52"/>
      <c r="VVT67" s="52"/>
      <c r="VVU67" s="52"/>
      <c r="VVV67" s="52"/>
      <c r="VVW67" s="52"/>
      <c r="VVX67" s="52"/>
      <c r="VVY67" s="52"/>
      <c r="VVZ67" s="52"/>
      <c r="VWA67" s="52"/>
      <c r="VWB67" s="52"/>
      <c r="VWC67" s="52"/>
      <c r="VWD67" s="52"/>
      <c r="VWE67" s="52"/>
      <c r="VWF67" s="52"/>
      <c r="VWG67" s="52"/>
      <c r="VWH67" s="52"/>
      <c r="VWI67" s="52"/>
      <c r="VWJ67" s="52"/>
      <c r="VWK67" s="52"/>
      <c r="VWL67" s="52"/>
      <c r="VWM67" s="52"/>
      <c r="VWN67" s="52"/>
      <c r="VWO67" s="52"/>
      <c r="VWP67" s="52"/>
      <c r="VWQ67" s="52"/>
      <c r="VWR67" s="52"/>
      <c r="VWS67" s="52"/>
      <c r="VWT67" s="52"/>
      <c r="VWU67" s="52"/>
      <c r="VWV67" s="52"/>
      <c r="VWW67" s="52"/>
      <c r="VWX67" s="52"/>
      <c r="VWY67" s="52"/>
      <c r="VWZ67" s="52"/>
      <c r="VXA67" s="52"/>
      <c r="VXB67" s="52"/>
      <c r="VXC67" s="52"/>
      <c r="VXD67" s="52"/>
      <c r="VXE67" s="52"/>
      <c r="VXF67" s="52"/>
      <c r="VXG67" s="52"/>
      <c r="VXH67" s="52"/>
      <c r="VXI67" s="52"/>
      <c r="VXJ67" s="52"/>
      <c r="VXK67" s="52"/>
      <c r="VXL67" s="52"/>
      <c r="VXM67" s="52"/>
      <c r="VXN67" s="52"/>
      <c r="VXO67" s="52"/>
      <c r="VXP67" s="52"/>
      <c r="VXQ67" s="52"/>
      <c r="VXR67" s="52"/>
      <c r="VXS67" s="52"/>
      <c r="VXT67" s="52"/>
      <c r="VXU67" s="52"/>
      <c r="VXV67" s="52"/>
      <c r="VXW67" s="52"/>
      <c r="VXX67" s="52"/>
      <c r="VXY67" s="52"/>
      <c r="VXZ67" s="52"/>
      <c r="VYA67" s="52"/>
      <c r="VYB67" s="52"/>
      <c r="VYC67" s="52"/>
      <c r="VYD67" s="52"/>
      <c r="VYE67" s="52"/>
      <c r="VYF67" s="52"/>
      <c r="VYG67" s="52"/>
      <c r="VYH67" s="52"/>
      <c r="VYI67" s="52"/>
      <c r="VYJ67" s="52"/>
      <c r="VYK67" s="52"/>
      <c r="VYL67" s="52"/>
      <c r="VYM67" s="52"/>
      <c r="VYN67" s="52"/>
      <c r="VYO67" s="52"/>
      <c r="VYP67" s="52"/>
      <c r="VYQ67" s="52"/>
      <c r="VYR67" s="52"/>
      <c r="VYS67" s="52"/>
      <c r="VYT67" s="52"/>
      <c r="VYU67" s="52"/>
      <c r="VYV67" s="52"/>
      <c r="VYW67" s="52"/>
      <c r="VYX67" s="52"/>
      <c r="VYY67" s="52"/>
      <c r="VYZ67" s="52"/>
      <c r="VZA67" s="52"/>
      <c r="VZB67" s="52"/>
      <c r="VZC67" s="52"/>
      <c r="VZD67" s="52"/>
      <c r="VZE67" s="52"/>
      <c r="VZF67" s="52"/>
      <c r="VZG67" s="52"/>
      <c r="VZH67" s="52"/>
      <c r="VZI67" s="52"/>
      <c r="VZJ67" s="52"/>
      <c r="VZK67" s="52"/>
      <c r="VZL67" s="52"/>
      <c r="VZM67" s="52"/>
      <c r="VZN67" s="52"/>
      <c r="VZO67" s="52"/>
      <c r="VZP67" s="52"/>
      <c r="VZQ67" s="52"/>
      <c r="VZR67" s="52"/>
      <c r="VZS67" s="52"/>
      <c r="VZT67" s="52"/>
      <c r="VZU67" s="52"/>
      <c r="VZV67" s="52"/>
      <c r="VZW67" s="52"/>
      <c r="VZX67" s="52"/>
      <c r="VZY67" s="52"/>
      <c r="VZZ67" s="52"/>
      <c r="WAA67" s="52"/>
      <c r="WAB67" s="52"/>
      <c r="WAC67" s="52"/>
      <c r="WAD67" s="52"/>
      <c r="WAE67" s="52"/>
      <c r="WAF67" s="52"/>
      <c r="WAG67" s="52"/>
      <c r="WAH67" s="52"/>
      <c r="WAI67" s="52"/>
      <c r="WAJ67" s="52"/>
      <c r="WAK67" s="52"/>
      <c r="WAL67" s="52"/>
      <c r="WAM67" s="52"/>
      <c r="WAN67" s="52"/>
      <c r="WAO67" s="52"/>
      <c r="WAP67" s="52"/>
      <c r="WAQ67" s="52"/>
      <c r="WAR67" s="52"/>
      <c r="WAS67" s="52"/>
      <c r="WAT67" s="52"/>
      <c r="WAU67" s="52"/>
      <c r="WAV67" s="52"/>
      <c r="WAW67" s="52"/>
      <c r="WAX67" s="52"/>
      <c r="WAY67" s="52"/>
      <c r="WAZ67" s="52"/>
      <c r="WBA67" s="52"/>
      <c r="WBB67" s="52"/>
      <c r="WBC67" s="52"/>
      <c r="WBD67" s="52"/>
      <c r="WBE67" s="52"/>
      <c r="WBL67" s="52"/>
      <c r="WBM67" s="52"/>
      <c r="WBN67" s="52"/>
      <c r="WBO67" s="52"/>
      <c r="WBP67" s="52"/>
      <c r="WBQ67" s="52"/>
      <c r="WBR67" s="52"/>
      <c r="WBS67" s="52"/>
      <c r="WBT67" s="52"/>
      <c r="WBU67" s="52"/>
      <c r="WBV67" s="52"/>
      <c r="WBW67" s="52"/>
      <c r="WBX67" s="52"/>
      <c r="WBY67" s="52"/>
      <c r="WBZ67" s="52"/>
      <c r="WCA67" s="52"/>
      <c r="WCB67" s="52"/>
      <c r="WCC67" s="52"/>
      <c r="WCD67" s="52"/>
      <c r="WCE67" s="52"/>
      <c r="WCF67" s="52"/>
      <c r="WCG67" s="52"/>
      <c r="WCH67" s="52"/>
      <c r="WCI67" s="52"/>
      <c r="WCJ67" s="52"/>
      <c r="WCK67" s="52"/>
      <c r="WCL67" s="52"/>
      <c r="WCM67" s="52"/>
      <c r="WCN67" s="52"/>
      <c r="WCO67" s="52"/>
      <c r="WCP67" s="52"/>
      <c r="WCQ67" s="52"/>
      <c r="WCR67" s="52"/>
      <c r="WCS67" s="52"/>
      <c r="WCT67" s="52"/>
      <c r="WCU67" s="52"/>
      <c r="WCV67" s="52"/>
      <c r="WCW67" s="52"/>
      <c r="WCX67" s="52"/>
      <c r="WCY67" s="52"/>
      <c r="WCZ67" s="52"/>
      <c r="WDA67" s="52"/>
      <c r="WDB67" s="52"/>
      <c r="WDC67" s="52"/>
      <c r="WDD67" s="52"/>
      <c r="WDE67" s="52"/>
      <c r="WDF67" s="52"/>
      <c r="WDG67" s="52"/>
      <c r="WDH67" s="52"/>
      <c r="WDI67" s="52"/>
      <c r="WDJ67" s="52"/>
      <c r="WDK67" s="52"/>
      <c r="WDL67" s="52"/>
      <c r="WDM67" s="52"/>
      <c r="WDN67" s="52"/>
      <c r="WDO67" s="52"/>
      <c r="WDP67" s="52"/>
      <c r="WDQ67" s="52"/>
      <c r="WDR67" s="52"/>
      <c r="WDS67" s="52"/>
      <c r="WDT67" s="52"/>
      <c r="WDU67" s="52"/>
      <c r="WDV67" s="52"/>
      <c r="WDW67" s="52"/>
      <c r="WDX67" s="52"/>
      <c r="WDY67" s="52"/>
      <c r="WDZ67" s="52"/>
      <c r="WEA67" s="52"/>
      <c r="WEB67" s="52"/>
      <c r="WEC67" s="52"/>
      <c r="WED67" s="52"/>
      <c r="WEE67" s="52"/>
      <c r="WEF67" s="52"/>
      <c r="WEG67" s="52"/>
      <c r="WEH67" s="52"/>
      <c r="WEI67" s="52"/>
      <c r="WEJ67" s="52"/>
      <c r="WEK67" s="52"/>
      <c r="WEL67" s="52"/>
      <c r="WEM67" s="52"/>
      <c r="WEN67" s="52"/>
      <c r="WEO67" s="52"/>
      <c r="WEP67" s="52"/>
      <c r="WEQ67" s="52"/>
      <c r="WER67" s="52"/>
      <c r="WES67" s="52"/>
      <c r="WET67" s="52"/>
      <c r="WEU67" s="52"/>
      <c r="WEV67" s="52"/>
      <c r="WEW67" s="52"/>
      <c r="WEX67" s="52"/>
      <c r="WEY67" s="52"/>
      <c r="WEZ67" s="52"/>
      <c r="WFA67" s="52"/>
      <c r="WFB67" s="52"/>
      <c r="WFC67" s="52"/>
      <c r="WFD67" s="52"/>
      <c r="WFE67" s="52"/>
      <c r="WFF67" s="52"/>
      <c r="WFG67" s="52"/>
      <c r="WFH67" s="52"/>
      <c r="WFI67" s="52"/>
      <c r="WFJ67" s="52"/>
      <c r="WFK67" s="52"/>
      <c r="WFL67" s="52"/>
      <c r="WFM67" s="52"/>
      <c r="WFN67" s="52"/>
      <c r="WFO67" s="52"/>
      <c r="WFP67" s="52"/>
      <c r="WFQ67" s="52"/>
      <c r="WFR67" s="52"/>
      <c r="WFS67" s="52"/>
      <c r="WFT67" s="52"/>
      <c r="WFU67" s="52"/>
      <c r="WFV67" s="52"/>
      <c r="WFW67" s="52"/>
      <c r="WFX67" s="52"/>
      <c r="WFY67" s="52"/>
      <c r="WFZ67" s="52"/>
      <c r="WGA67" s="52"/>
      <c r="WGB67" s="52"/>
      <c r="WGC67" s="52"/>
      <c r="WGD67" s="52"/>
      <c r="WGE67" s="52"/>
      <c r="WGF67" s="52"/>
      <c r="WGG67" s="52"/>
      <c r="WGH67" s="52"/>
      <c r="WGI67" s="52"/>
      <c r="WGJ67" s="52"/>
      <c r="WGK67" s="52"/>
      <c r="WGL67" s="52"/>
      <c r="WGM67" s="52"/>
      <c r="WGN67" s="52"/>
      <c r="WGO67" s="52"/>
      <c r="WGP67" s="52"/>
      <c r="WGQ67" s="52"/>
      <c r="WGR67" s="52"/>
      <c r="WGS67" s="52"/>
      <c r="WGT67" s="52"/>
      <c r="WGU67" s="52"/>
      <c r="WGV67" s="52"/>
      <c r="WGW67" s="52"/>
      <c r="WGX67" s="52"/>
      <c r="WGY67" s="52"/>
      <c r="WGZ67" s="52"/>
      <c r="WHA67" s="52"/>
      <c r="WHB67" s="52"/>
      <c r="WHC67" s="52"/>
      <c r="WHD67" s="52"/>
      <c r="WHE67" s="52"/>
      <c r="WHF67" s="52"/>
      <c r="WHG67" s="52"/>
      <c r="WHH67" s="52"/>
      <c r="WHI67" s="52"/>
      <c r="WHJ67" s="52"/>
      <c r="WHK67" s="52"/>
      <c r="WHL67" s="52"/>
      <c r="WHM67" s="52"/>
      <c r="WHN67" s="52"/>
      <c r="WHO67" s="52"/>
      <c r="WHP67" s="52"/>
      <c r="WHQ67" s="52"/>
      <c r="WHR67" s="52"/>
      <c r="WHS67" s="52"/>
      <c r="WHT67" s="52"/>
      <c r="WHU67" s="52"/>
      <c r="WHV67" s="52"/>
      <c r="WHW67" s="52"/>
      <c r="WHX67" s="52"/>
      <c r="WHY67" s="52"/>
      <c r="WHZ67" s="52"/>
      <c r="WIA67" s="52"/>
      <c r="WIB67" s="52"/>
      <c r="WIC67" s="52"/>
      <c r="WID67" s="52"/>
      <c r="WIE67" s="52"/>
      <c r="WIF67" s="52"/>
      <c r="WIG67" s="52"/>
      <c r="WIH67" s="52"/>
      <c r="WII67" s="52"/>
      <c r="WIJ67" s="52"/>
      <c r="WIK67" s="52"/>
      <c r="WIL67" s="52"/>
      <c r="WIM67" s="52"/>
      <c r="WIN67" s="52"/>
      <c r="WIO67" s="52"/>
      <c r="WIP67" s="52"/>
      <c r="WIQ67" s="52"/>
      <c r="WIR67" s="52"/>
      <c r="WIS67" s="52"/>
      <c r="WIT67" s="52"/>
      <c r="WIU67" s="52"/>
      <c r="WIV67" s="52"/>
      <c r="WIW67" s="52"/>
      <c r="WIX67" s="52"/>
      <c r="WIY67" s="52"/>
      <c r="WIZ67" s="52"/>
      <c r="WJA67" s="52"/>
      <c r="WJB67" s="52"/>
      <c r="WJC67" s="52"/>
      <c r="WJD67" s="52"/>
      <c r="WJE67" s="52"/>
      <c r="WJF67" s="52"/>
      <c r="WJG67" s="52"/>
      <c r="WJH67" s="52"/>
      <c r="WJI67" s="52"/>
      <c r="WJJ67" s="52"/>
      <c r="WJK67" s="52"/>
      <c r="WJL67" s="52"/>
      <c r="WJM67" s="52"/>
      <c r="WJN67" s="52"/>
      <c r="WJO67" s="52"/>
      <c r="WJP67" s="52"/>
      <c r="WJQ67" s="52"/>
      <c r="WJR67" s="52"/>
      <c r="WJS67" s="52"/>
      <c r="WJT67" s="52"/>
      <c r="WJU67" s="52"/>
      <c r="WJV67" s="52"/>
      <c r="WJW67" s="52"/>
      <c r="WJX67" s="52"/>
      <c r="WJY67" s="52"/>
      <c r="WJZ67" s="52"/>
      <c r="WKA67" s="52"/>
      <c r="WKB67" s="52"/>
      <c r="WKC67" s="52"/>
      <c r="WKD67" s="52"/>
      <c r="WKE67" s="52"/>
      <c r="WKF67" s="52"/>
      <c r="WKG67" s="52"/>
      <c r="WKH67" s="52"/>
      <c r="WKI67" s="52"/>
      <c r="WKJ67" s="52"/>
      <c r="WKK67" s="52"/>
      <c r="WKL67" s="52"/>
      <c r="WKM67" s="52"/>
      <c r="WKN67" s="52"/>
      <c r="WKO67" s="52"/>
      <c r="WKP67" s="52"/>
      <c r="WKQ67" s="52"/>
      <c r="WKR67" s="52"/>
      <c r="WKS67" s="52"/>
      <c r="WKT67" s="52"/>
      <c r="WKU67" s="52"/>
      <c r="WKV67" s="52"/>
      <c r="WKW67" s="52"/>
      <c r="WKX67" s="52"/>
      <c r="WKY67" s="52"/>
      <c r="WKZ67" s="52"/>
      <c r="WLA67" s="52"/>
      <c r="WLH67" s="52"/>
      <c r="WLI67" s="52"/>
      <c r="WLJ67" s="52"/>
      <c r="WLK67" s="52"/>
      <c r="WLL67" s="52"/>
      <c r="WLM67" s="52"/>
      <c r="WLN67" s="52"/>
      <c r="WLO67" s="52"/>
      <c r="WLP67" s="52"/>
      <c r="WLQ67" s="52"/>
      <c r="WLR67" s="52"/>
      <c r="WLS67" s="52"/>
      <c r="WLT67" s="52"/>
      <c r="WLU67" s="52"/>
      <c r="WLV67" s="52"/>
      <c r="WLW67" s="52"/>
      <c r="WLX67" s="52"/>
      <c r="WLY67" s="52"/>
      <c r="WLZ67" s="52"/>
      <c r="WMA67" s="52"/>
      <c r="WMB67" s="52"/>
      <c r="WMC67" s="52"/>
      <c r="WMD67" s="52"/>
      <c r="WME67" s="52"/>
      <c r="WMF67" s="52"/>
      <c r="WMG67" s="52"/>
      <c r="WMH67" s="52"/>
      <c r="WMI67" s="52"/>
      <c r="WMJ67" s="52"/>
      <c r="WMK67" s="52"/>
      <c r="WML67" s="52"/>
      <c r="WMM67" s="52"/>
      <c r="WMN67" s="52"/>
      <c r="WMO67" s="52"/>
      <c r="WMP67" s="52"/>
      <c r="WMQ67" s="52"/>
      <c r="WMR67" s="52"/>
      <c r="WMS67" s="52"/>
      <c r="WMT67" s="52"/>
      <c r="WMU67" s="52"/>
      <c r="WMV67" s="52"/>
      <c r="WMW67" s="52"/>
      <c r="WMX67" s="52"/>
      <c r="WMY67" s="52"/>
      <c r="WMZ67" s="52"/>
      <c r="WNA67" s="52"/>
      <c r="WNB67" s="52"/>
      <c r="WNC67" s="52"/>
      <c r="WND67" s="52"/>
      <c r="WNE67" s="52"/>
      <c r="WNF67" s="52"/>
      <c r="WNG67" s="52"/>
      <c r="WNH67" s="52"/>
      <c r="WNI67" s="52"/>
      <c r="WNJ67" s="52"/>
      <c r="WNK67" s="52"/>
      <c r="WNL67" s="52"/>
      <c r="WNM67" s="52"/>
      <c r="WNN67" s="52"/>
      <c r="WNO67" s="52"/>
      <c r="WNP67" s="52"/>
      <c r="WNQ67" s="52"/>
      <c r="WNR67" s="52"/>
      <c r="WNS67" s="52"/>
      <c r="WNT67" s="52"/>
      <c r="WNU67" s="52"/>
      <c r="WNV67" s="52"/>
      <c r="WNW67" s="52"/>
      <c r="WNX67" s="52"/>
      <c r="WNY67" s="52"/>
      <c r="WNZ67" s="52"/>
      <c r="WOA67" s="52"/>
      <c r="WOB67" s="52"/>
      <c r="WOC67" s="52"/>
      <c r="WOD67" s="52"/>
      <c r="WOE67" s="52"/>
      <c r="WOF67" s="52"/>
      <c r="WOG67" s="52"/>
      <c r="WOH67" s="52"/>
      <c r="WOI67" s="52"/>
      <c r="WOJ67" s="52"/>
      <c r="WOK67" s="52"/>
      <c r="WOL67" s="52"/>
      <c r="WOM67" s="52"/>
      <c r="WON67" s="52"/>
      <c r="WOO67" s="52"/>
      <c r="WOP67" s="52"/>
      <c r="WOQ67" s="52"/>
      <c r="WOR67" s="52"/>
      <c r="WOS67" s="52"/>
      <c r="WOT67" s="52"/>
      <c r="WOU67" s="52"/>
      <c r="WOV67" s="52"/>
      <c r="WOW67" s="52"/>
      <c r="WOX67" s="52"/>
      <c r="WOY67" s="52"/>
      <c r="WOZ67" s="52"/>
      <c r="WPA67" s="52"/>
      <c r="WPB67" s="52"/>
      <c r="WPC67" s="52"/>
      <c r="WPD67" s="52"/>
      <c r="WPE67" s="52"/>
      <c r="WPF67" s="52"/>
      <c r="WPG67" s="52"/>
      <c r="WPH67" s="52"/>
      <c r="WPI67" s="52"/>
      <c r="WPJ67" s="52"/>
      <c r="WPK67" s="52"/>
      <c r="WPL67" s="52"/>
      <c r="WPM67" s="52"/>
      <c r="WPN67" s="52"/>
      <c r="WPO67" s="52"/>
      <c r="WPP67" s="52"/>
      <c r="WPQ67" s="52"/>
      <c r="WPR67" s="52"/>
      <c r="WPS67" s="52"/>
      <c r="WPT67" s="52"/>
      <c r="WPU67" s="52"/>
      <c r="WPV67" s="52"/>
      <c r="WPW67" s="52"/>
      <c r="WPX67" s="52"/>
      <c r="WPY67" s="52"/>
      <c r="WPZ67" s="52"/>
      <c r="WQA67" s="52"/>
      <c r="WQB67" s="52"/>
      <c r="WQC67" s="52"/>
      <c r="WQD67" s="52"/>
      <c r="WQE67" s="52"/>
      <c r="WQF67" s="52"/>
      <c r="WQG67" s="52"/>
      <c r="WQH67" s="52"/>
      <c r="WQI67" s="52"/>
      <c r="WQJ67" s="52"/>
      <c r="WQK67" s="52"/>
      <c r="WQL67" s="52"/>
      <c r="WQM67" s="52"/>
      <c r="WQN67" s="52"/>
      <c r="WQO67" s="52"/>
      <c r="WQP67" s="52"/>
      <c r="WQQ67" s="52"/>
      <c r="WQR67" s="52"/>
      <c r="WQS67" s="52"/>
      <c r="WQT67" s="52"/>
      <c r="WQU67" s="52"/>
      <c r="WQV67" s="52"/>
      <c r="WQW67" s="52"/>
      <c r="WQX67" s="52"/>
      <c r="WQY67" s="52"/>
      <c r="WQZ67" s="52"/>
      <c r="WRA67" s="52"/>
      <c r="WRB67" s="52"/>
      <c r="WRC67" s="52"/>
      <c r="WRD67" s="52"/>
      <c r="WRE67" s="52"/>
      <c r="WRF67" s="52"/>
      <c r="WRG67" s="52"/>
      <c r="WRH67" s="52"/>
      <c r="WRI67" s="52"/>
      <c r="WRJ67" s="52"/>
      <c r="WRK67" s="52"/>
      <c r="WRL67" s="52"/>
      <c r="WRM67" s="52"/>
      <c r="WRN67" s="52"/>
      <c r="WRO67" s="52"/>
      <c r="WRP67" s="52"/>
      <c r="WRQ67" s="52"/>
      <c r="WRR67" s="52"/>
      <c r="WRS67" s="52"/>
      <c r="WRT67" s="52"/>
      <c r="WRU67" s="52"/>
      <c r="WRV67" s="52"/>
      <c r="WRW67" s="52"/>
      <c r="WRX67" s="52"/>
      <c r="WRY67" s="52"/>
      <c r="WRZ67" s="52"/>
      <c r="WSA67" s="52"/>
      <c r="WSB67" s="52"/>
      <c r="WSC67" s="52"/>
      <c r="WSD67" s="52"/>
      <c r="WSE67" s="52"/>
      <c r="WSF67" s="52"/>
      <c r="WSG67" s="52"/>
      <c r="WSH67" s="52"/>
      <c r="WSI67" s="52"/>
      <c r="WSJ67" s="52"/>
      <c r="WSK67" s="52"/>
      <c r="WSL67" s="52"/>
      <c r="WSM67" s="52"/>
      <c r="WSN67" s="52"/>
      <c r="WSO67" s="52"/>
      <c r="WSP67" s="52"/>
      <c r="WSQ67" s="52"/>
      <c r="WSR67" s="52"/>
      <c r="WSS67" s="52"/>
      <c r="WST67" s="52"/>
      <c r="WSU67" s="52"/>
      <c r="WSV67" s="52"/>
      <c r="WSW67" s="52"/>
      <c r="WSX67" s="52"/>
      <c r="WSY67" s="52"/>
      <c r="WSZ67" s="52"/>
      <c r="WTA67" s="52"/>
      <c r="WTB67" s="52"/>
      <c r="WTC67" s="52"/>
      <c r="WTD67" s="52"/>
      <c r="WTE67" s="52"/>
      <c r="WTF67" s="52"/>
      <c r="WTG67" s="52"/>
      <c r="WTH67" s="52"/>
      <c r="WTI67" s="52"/>
      <c r="WTJ67" s="52"/>
      <c r="WTK67" s="52"/>
      <c r="WTL67" s="52"/>
      <c r="WTM67" s="52"/>
      <c r="WTN67" s="52"/>
      <c r="WTO67" s="52"/>
      <c r="WTP67" s="52"/>
      <c r="WTQ67" s="52"/>
      <c r="WTR67" s="52"/>
      <c r="WTS67" s="52"/>
      <c r="WTT67" s="52"/>
      <c r="WTU67" s="52"/>
      <c r="WTV67" s="52"/>
      <c r="WTW67" s="52"/>
      <c r="WTX67" s="52"/>
      <c r="WTY67" s="52"/>
      <c r="WTZ67" s="52"/>
      <c r="WUA67" s="52"/>
      <c r="WUB67" s="52"/>
      <c r="WUC67" s="52"/>
      <c r="WUD67" s="52"/>
      <c r="WUE67" s="52"/>
      <c r="WUF67" s="52"/>
      <c r="WUG67" s="52"/>
      <c r="WUH67" s="52"/>
      <c r="WUI67" s="52"/>
      <c r="WUJ67" s="52"/>
      <c r="WUK67" s="52"/>
      <c r="WUL67" s="52"/>
      <c r="WUM67" s="52"/>
      <c r="WUN67" s="52"/>
      <c r="WUO67" s="52"/>
      <c r="WUP67" s="52"/>
      <c r="WUQ67" s="52"/>
      <c r="WUR67" s="52"/>
      <c r="WUS67" s="52"/>
      <c r="WUT67" s="52"/>
      <c r="WUU67" s="52"/>
      <c r="WUV67" s="52"/>
      <c r="WUW67" s="52"/>
      <c r="WVD67" s="52"/>
      <c r="WVE67" s="52"/>
      <c r="WVF67" s="52"/>
      <c r="WVG67" s="52"/>
      <c r="WVH67" s="52"/>
      <c r="WVI67" s="52"/>
      <c r="WVJ67" s="52"/>
      <c r="WVK67" s="52"/>
      <c r="WVL67" s="52"/>
      <c r="WVM67" s="52"/>
      <c r="WVN67" s="52"/>
      <c r="WVO67" s="52"/>
      <c r="WVP67" s="52"/>
      <c r="WVQ67" s="52"/>
      <c r="WVR67" s="52"/>
      <c r="WVS67" s="52"/>
      <c r="WVT67" s="52"/>
      <c r="WVU67" s="52"/>
      <c r="WVV67" s="52"/>
      <c r="WVW67" s="52"/>
      <c r="WVX67" s="52"/>
      <c r="WVY67" s="52"/>
      <c r="WVZ67" s="52"/>
      <c r="WWA67" s="52"/>
      <c r="WWB67" s="52"/>
      <c r="WWC67" s="52"/>
      <c r="WWD67" s="52"/>
      <c r="WWE67" s="52"/>
      <c r="WWF67" s="52"/>
      <c r="WWG67" s="52"/>
      <c r="WWH67" s="52"/>
      <c r="WWI67" s="52"/>
      <c r="WWJ67" s="52"/>
      <c r="WWK67" s="52"/>
      <c r="WWL67" s="52"/>
      <c r="WWM67" s="52"/>
      <c r="WWN67" s="52"/>
      <c r="WWO67" s="52"/>
      <c r="WWP67" s="52"/>
      <c r="WWQ67" s="52"/>
      <c r="WWR67" s="52"/>
      <c r="WWS67" s="52"/>
      <c r="WWT67" s="52"/>
      <c r="WWU67" s="52"/>
      <c r="WWV67" s="52"/>
      <c r="WWW67" s="52"/>
      <c r="WWX67" s="52"/>
      <c r="WWY67" s="52"/>
      <c r="WWZ67" s="52"/>
      <c r="WXA67" s="52"/>
      <c r="WXB67" s="52"/>
      <c r="WXC67" s="52"/>
      <c r="WXD67" s="52"/>
      <c r="WXE67" s="52"/>
      <c r="WXF67" s="52"/>
      <c r="WXG67" s="52"/>
      <c r="WXH67" s="52"/>
      <c r="WXI67" s="52"/>
      <c r="WXJ67" s="52"/>
      <c r="WXK67" s="52"/>
      <c r="WXL67" s="52"/>
      <c r="WXM67" s="52"/>
      <c r="WXN67" s="52"/>
      <c r="WXO67" s="52"/>
      <c r="WXP67" s="52"/>
      <c r="WXQ67" s="52"/>
      <c r="WXR67" s="52"/>
      <c r="WXS67" s="52"/>
      <c r="WXT67" s="52"/>
      <c r="WXU67" s="52"/>
      <c r="WXV67" s="52"/>
      <c r="WXW67" s="52"/>
      <c r="WXX67" s="52"/>
      <c r="WXY67" s="52"/>
      <c r="WXZ67" s="52"/>
      <c r="WYA67" s="52"/>
      <c r="WYB67" s="52"/>
      <c r="WYC67" s="52"/>
      <c r="WYD67" s="52"/>
      <c r="WYE67" s="52"/>
      <c r="WYF67" s="52"/>
      <c r="WYG67" s="52"/>
      <c r="WYH67" s="52"/>
      <c r="WYI67" s="52"/>
      <c r="WYJ67" s="52"/>
      <c r="WYK67" s="52"/>
      <c r="WYL67" s="52"/>
      <c r="WYM67" s="52"/>
      <c r="WYN67" s="52"/>
      <c r="WYO67" s="52"/>
      <c r="WYP67" s="52"/>
      <c r="WYQ67" s="52"/>
      <c r="WYR67" s="52"/>
      <c r="WYS67" s="52"/>
      <c r="WYT67" s="52"/>
      <c r="WYU67" s="52"/>
      <c r="WYV67" s="52"/>
      <c r="WYW67" s="52"/>
      <c r="WYX67" s="52"/>
      <c r="WYY67" s="52"/>
      <c r="WYZ67" s="52"/>
      <c r="WZA67" s="52"/>
      <c r="WZB67" s="52"/>
      <c r="WZC67" s="52"/>
      <c r="WZD67" s="52"/>
      <c r="WZE67" s="52"/>
      <c r="WZF67" s="52"/>
      <c r="WZG67" s="52"/>
      <c r="WZH67" s="52"/>
      <c r="WZI67" s="52"/>
      <c r="WZJ67" s="52"/>
      <c r="WZK67" s="52"/>
      <c r="WZL67" s="52"/>
      <c r="WZM67" s="52"/>
      <c r="WZN67" s="52"/>
      <c r="WZO67" s="52"/>
      <c r="WZP67" s="52"/>
      <c r="WZQ67" s="52"/>
      <c r="WZR67" s="52"/>
      <c r="WZS67" s="52"/>
      <c r="WZT67" s="52"/>
      <c r="WZU67" s="52"/>
      <c r="WZV67" s="52"/>
      <c r="WZW67" s="52"/>
      <c r="WZX67" s="52"/>
      <c r="WZY67" s="52"/>
      <c r="WZZ67" s="52"/>
      <c r="XAA67" s="52"/>
      <c r="XAB67" s="52"/>
      <c r="XAC67" s="52"/>
      <c r="XAD67" s="52"/>
      <c r="XAE67" s="52"/>
      <c r="XAF67" s="52"/>
      <c r="XAG67" s="52"/>
      <c r="XAH67" s="52"/>
      <c r="XAI67" s="52"/>
      <c r="XAJ67" s="52"/>
      <c r="XAK67" s="52"/>
      <c r="XAL67" s="52"/>
      <c r="XAM67" s="52"/>
      <c r="XAN67" s="52"/>
      <c r="XAO67" s="52"/>
      <c r="XAP67" s="52"/>
      <c r="XAQ67" s="52"/>
      <c r="XAR67" s="52"/>
      <c r="XAS67" s="52"/>
      <c r="XAT67" s="52"/>
      <c r="XAU67" s="52"/>
      <c r="XAV67" s="52"/>
      <c r="XAW67" s="52"/>
      <c r="XAX67" s="52"/>
      <c r="XAY67" s="52"/>
      <c r="XAZ67" s="52"/>
      <c r="XBA67" s="52"/>
      <c r="XBB67" s="52"/>
      <c r="XBC67" s="52"/>
      <c r="XBD67" s="52"/>
      <c r="XBE67" s="52"/>
      <c r="XBF67" s="52"/>
      <c r="XBG67" s="52"/>
      <c r="XBH67" s="52"/>
      <c r="XBI67" s="52"/>
      <c r="XBJ67" s="52"/>
      <c r="XBK67" s="52"/>
      <c r="XBL67" s="52"/>
      <c r="XBM67" s="52"/>
      <c r="XBN67" s="52"/>
      <c r="XBO67" s="52"/>
      <c r="XBP67" s="52"/>
      <c r="XBQ67" s="52"/>
      <c r="XBR67" s="52"/>
      <c r="XBS67" s="52"/>
      <c r="XBT67" s="52"/>
      <c r="XBU67" s="52"/>
      <c r="XBV67" s="52"/>
      <c r="XBW67" s="52"/>
      <c r="XBX67" s="52"/>
      <c r="XBY67" s="52"/>
      <c r="XBZ67" s="52"/>
      <c r="XCA67" s="52"/>
      <c r="XCB67" s="52"/>
      <c r="XCC67" s="52"/>
      <c r="XCD67" s="52"/>
      <c r="XCE67" s="52"/>
      <c r="XCF67" s="52"/>
      <c r="XCG67" s="52"/>
      <c r="XCH67" s="52"/>
      <c r="XCI67" s="52"/>
      <c r="XCJ67" s="52"/>
      <c r="XCK67" s="52"/>
      <c r="XCL67" s="52"/>
      <c r="XCM67" s="52"/>
      <c r="XCN67" s="52"/>
      <c r="XCO67" s="52"/>
      <c r="XCP67" s="52"/>
      <c r="XCQ67" s="52"/>
      <c r="XCR67" s="52"/>
      <c r="XCS67" s="52"/>
      <c r="XCT67" s="52"/>
      <c r="XCU67" s="52"/>
      <c r="XCV67" s="52"/>
      <c r="XCW67" s="52"/>
      <c r="XCX67" s="52"/>
      <c r="XCY67" s="52"/>
      <c r="XCZ67" s="52"/>
      <c r="XDA67" s="52"/>
      <c r="XDB67" s="52"/>
      <c r="XDC67" s="52"/>
      <c r="XDD67" s="52"/>
      <c r="XDE67" s="52"/>
      <c r="XDF67" s="52"/>
      <c r="XDG67" s="52"/>
      <c r="XDH67" s="52"/>
      <c r="XDI67" s="52"/>
      <c r="XDJ67" s="52"/>
      <c r="XDK67" s="52"/>
      <c r="XDL67" s="52"/>
      <c r="XDM67" s="52"/>
      <c r="XDN67" s="52"/>
      <c r="XDO67" s="52"/>
      <c r="XDP67" s="52"/>
      <c r="XDQ67" s="52"/>
      <c r="XDR67" s="52"/>
      <c r="XDS67" s="52"/>
      <c r="XDT67" s="52"/>
      <c r="XDU67" s="52"/>
      <c r="XDV67" s="52"/>
      <c r="XDW67" s="52"/>
      <c r="XDX67" s="52"/>
      <c r="XDY67" s="52"/>
      <c r="XDZ67" s="52"/>
      <c r="XEA67" s="52"/>
      <c r="XEB67" s="52"/>
      <c r="XEC67" s="52"/>
      <c r="XED67" s="52"/>
      <c r="XEE67" s="52"/>
      <c r="XEF67" s="52"/>
      <c r="XEG67" s="52"/>
      <c r="XEH67" s="52"/>
      <c r="XEI67" s="52"/>
      <c r="XEJ67" s="52"/>
      <c r="XEK67" s="52"/>
      <c r="XEL67" s="52"/>
      <c r="XEM67" s="52"/>
      <c r="XEN67" s="52"/>
    </row>
    <row r="68" spans="1:16368" x14ac:dyDescent="0.25">
      <c r="A68" s="22" t="s">
        <v>9</v>
      </c>
      <c r="B68" s="19" t="s">
        <v>35</v>
      </c>
      <c r="C68" s="25">
        <v>800</v>
      </c>
      <c r="D68" s="90">
        <v>60235000</v>
      </c>
      <c r="E68" s="90">
        <f>60235000+1500000</f>
        <v>61735000</v>
      </c>
      <c r="F68" s="90">
        <f>60235000+350000</f>
        <v>60585000</v>
      </c>
    </row>
    <row r="69" spans="1:16368" x14ac:dyDescent="0.25">
      <c r="A69" s="17" t="s">
        <v>118</v>
      </c>
      <c r="B69" s="18" t="s">
        <v>119</v>
      </c>
      <c r="C69" s="26"/>
      <c r="D69" s="89">
        <f>D70</f>
        <v>3950499</v>
      </c>
      <c r="E69" s="89">
        <f t="shared" ref="E69:F69" si="15">E70</f>
        <v>0</v>
      </c>
      <c r="F69" s="89">
        <f t="shared" si="15"/>
        <v>3950499</v>
      </c>
      <c r="G69" s="7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R69" s="52"/>
      <c r="IS69" s="52"/>
      <c r="IT69" s="52"/>
      <c r="IU69" s="52"/>
      <c r="IV69" s="52"/>
      <c r="IW69" s="52"/>
      <c r="IX69" s="52"/>
      <c r="IY69" s="52"/>
      <c r="IZ69" s="52"/>
      <c r="JA69" s="52"/>
      <c r="JB69" s="52"/>
      <c r="JC69" s="52"/>
      <c r="JD69" s="52"/>
      <c r="JE69" s="52"/>
      <c r="JF69" s="52"/>
      <c r="JG69" s="52"/>
      <c r="JH69" s="52"/>
      <c r="JI69" s="52"/>
      <c r="JJ69" s="52"/>
      <c r="JK69" s="52"/>
      <c r="JL69" s="52"/>
      <c r="JM69" s="52"/>
      <c r="JN69" s="52"/>
      <c r="JO69" s="52"/>
      <c r="JP69" s="52"/>
      <c r="JQ69" s="52"/>
      <c r="JR69" s="52"/>
      <c r="JS69" s="52"/>
      <c r="JT69" s="52"/>
      <c r="JU69" s="52"/>
      <c r="JV69" s="52"/>
      <c r="JW69" s="52"/>
      <c r="JX69" s="52"/>
      <c r="JY69" s="52"/>
      <c r="JZ69" s="52"/>
      <c r="KA69" s="52"/>
      <c r="KB69" s="52"/>
      <c r="KC69" s="52"/>
      <c r="KD69" s="52"/>
      <c r="KE69" s="52"/>
      <c r="KF69" s="52"/>
      <c r="KG69" s="52"/>
      <c r="KH69" s="52"/>
      <c r="KI69" s="52"/>
      <c r="KJ69" s="52"/>
      <c r="KK69" s="52"/>
      <c r="KL69" s="52"/>
      <c r="KM69" s="52"/>
      <c r="KN69" s="52"/>
      <c r="KO69" s="52"/>
      <c r="KP69" s="52"/>
      <c r="KQ69" s="52"/>
      <c r="KR69" s="52"/>
      <c r="KS69" s="52"/>
      <c r="KT69" s="52"/>
      <c r="KU69" s="52"/>
      <c r="KV69" s="52"/>
      <c r="KW69" s="52"/>
      <c r="KX69" s="52"/>
      <c r="KY69" s="52"/>
      <c r="KZ69" s="52"/>
      <c r="LA69" s="52"/>
      <c r="LB69" s="52"/>
      <c r="LC69" s="52"/>
      <c r="LD69" s="52"/>
      <c r="LE69" s="52"/>
      <c r="LF69" s="52"/>
      <c r="LG69" s="52"/>
      <c r="LH69" s="52"/>
      <c r="LI69" s="52"/>
      <c r="LJ69" s="52"/>
      <c r="LK69" s="52"/>
      <c r="LL69" s="52"/>
      <c r="LM69" s="52"/>
      <c r="LN69" s="52"/>
      <c r="LO69" s="52"/>
      <c r="LP69" s="52"/>
      <c r="LQ69" s="52"/>
      <c r="LR69" s="52"/>
      <c r="LS69" s="52"/>
      <c r="LT69" s="52"/>
      <c r="LU69" s="52"/>
      <c r="LV69" s="52"/>
      <c r="LW69" s="52"/>
      <c r="LX69" s="52"/>
      <c r="LY69" s="52"/>
      <c r="LZ69" s="52"/>
      <c r="MA69" s="52"/>
      <c r="MB69" s="52"/>
      <c r="MC69" s="52"/>
      <c r="MD69" s="52"/>
      <c r="ME69" s="52"/>
      <c r="MF69" s="52"/>
      <c r="MG69" s="52"/>
      <c r="MH69" s="52"/>
      <c r="MI69" s="52"/>
      <c r="MJ69" s="52"/>
      <c r="MK69" s="52"/>
      <c r="ML69" s="52"/>
      <c r="MM69" s="52"/>
      <c r="MN69" s="52"/>
      <c r="MO69" s="52"/>
      <c r="MP69" s="52"/>
      <c r="MQ69" s="52"/>
      <c r="MR69" s="52"/>
      <c r="MS69" s="52"/>
      <c r="MT69" s="52"/>
      <c r="MU69" s="52"/>
      <c r="MV69" s="52"/>
      <c r="MW69" s="52"/>
      <c r="MX69" s="52"/>
      <c r="MY69" s="52"/>
      <c r="MZ69" s="52"/>
      <c r="NA69" s="52"/>
      <c r="NB69" s="52"/>
      <c r="NC69" s="52"/>
      <c r="ND69" s="52"/>
      <c r="NE69" s="52"/>
      <c r="NF69" s="52"/>
      <c r="NG69" s="52"/>
      <c r="NH69" s="52"/>
      <c r="NI69" s="52"/>
      <c r="NJ69" s="52"/>
      <c r="NK69" s="52"/>
      <c r="NL69" s="52"/>
      <c r="NM69" s="52"/>
      <c r="NN69" s="52"/>
      <c r="NO69" s="52"/>
      <c r="NP69" s="52"/>
      <c r="NQ69" s="52"/>
      <c r="NR69" s="52"/>
      <c r="NS69" s="52"/>
      <c r="NT69" s="52"/>
      <c r="NU69" s="52"/>
      <c r="NV69" s="52"/>
      <c r="NW69" s="52"/>
      <c r="NX69" s="52"/>
      <c r="NY69" s="52"/>
      <c r="NZ69" s="52"/>
      <c r="OA69" s="52"/>
      <c r="OB69" s="52"/>
      <c r="OC69" s="52"/>
      <c r="OD69" s="52"/>
      <c r="OE69" s="52"/>
      <c r="OF69" s="52"/>
      <c r="OG69" s="52"/>
      <c r="OH69" s="52"/>
      <c r="OI69" s="52"/>
      <c r="OJ69" s="52"/>
      <c r="OK69" s="52"/>
      <c r="OL69" s="52"/>
      <c r="OM69" s="52"/>
      <c r="ON69" s="52"/>
      <c r="OO69" s="52"/>
      <c r="OP69" s="52"/>
      <c r="OQ69" s="52"/>
      <c r="OR69" s="52"/>
      <c r="OS69" s="52"/>
      <c r="OT69" s="52"/>
      <c r="OU69" s="52"/>
      <c r="OV69" s="52"/>
      <c r="OW69" s="52"/>
      <c r="OX69" s="52"/>
      <c r="OY69" s="52"/>
      <c r="OZ69" s="52"/>
      <c r="PA69" s="52"/>
      <c r="PB69" s="52"/>
      <c r="PC69" s="52"/>
      <c r="PD69" s="52"/>
      <c r="PE69" s="52"/>
      <c r="PF69" s="52"/>
      <c r="PG69" s="52"/>
      <c r="PH69" s="52"/>
      <c r="PI69" s="52"/>
      <c r="PJ69" s="52"/>
      <c r="PK69" s="52"/>
      <c r="PL69" s="52"/>
      <c r="PM69" s="52"/>
      <c r="PN69" s="52"/>
      <c r="PO69" s="52"/>
      <c r="PP69" s="52"/>
      <c r="PQ69" s="52"/>
      <c r="PR69" s="52"/>
      <c r="PS69" s="52"/>
      <c r="PT69" s="52"/>
      <c r="PU69" s="52"/>
      <c r="PV69" s="52"/>
      <c r="PW69" s="52"/>
      <c r="PX69" s="52"/>
      <c r="PY69" s="52"/>
      <c r="PZ69" s="52"/>
      <c r="QA69" s="52"/>
      <c r="QB69" s="52"/>
      <c r="QC69" s="52"/>
      <c r="QD69" s="52"/>
      <c r="QE69" s="52"/>
      <c r="QF69" s="52"/>
      <c r="QG69" s="52"/>
      <c r="QH69" s="52"/>
      <c r="QI69" s="52"/>
      <c r="QJ69" s="52"/>
      <c r="QK69" s="52"/>
      <c r="QL69" s="52"/>
      <c r="QM69" s="52"/>
      <c r="QN69" s="52"/>
      <c r="QO69" s="52"/>
      <c r="QP69" s="52"/>
      <c r="QQ69" s="52"/>
      <c r="QR69" s="52"/>
      <c r="QS69" s="52"/>
      <c r="QT69" s="52"/>
      <c r="QU69" s="52"/>
      <c r="QV69" s="52"/>
      <c r="QW69" s="52"/>
      <c r="QX69" s="52"/>
      <c r="QY69" s="52"/>
      <c r="QZ69" s="52"/>
      <c r="RA69" s="52"/>
      <c r="RB69" s="52"/>
      <c r="RC69" s="52"/>
      <c r="RD69" s="52"/>
      <c r="RE69" s="52"/>
      <c r="RF69" s="52"/>
      <c r="RG69" s="52"/>
      <c r="RH69" s="52"/>
      <c r="RI69" s="52"/>
      <c r="RJ69" s="52"/>
      <c r="RK69" s="52"/>
      <c r="RL69" s="52"/>
      <c r="RM69" s="52"/>
      <c r="RN69" s="52"/>
      <c r="RO69" s="52"/>
      <c r="RP69" s="52"/>
      <c r="RQ69" s="52"/>
      <c r="RR69" s="52"/>
      <c r="RS69" s="52"/>
      <c r="RT69" s="52"/>
      <c r="RU69" s="52"/>
      <c r="RV69" s="52"/>
      <c r="RW69" s="52"/>
      <c r="RX69" s="52"/>
      <c r="RY69" s="52"/>
      <c r="RZ69" s="52"/>
      <c r="SA69" s="52"/>
      <c r="SB69" s="52"/>
      <c r="SC69" s="52"/>
      <c r="SD69" s="52"/>
      <c r="SE69" s="52"/>
      <c r="SF69" s="52"/>
      <c r="SG69" s="52"/>
      <c r="SN69" s="52"/>
      <c r="SO69" s="52"/>
      <c r="SP69" s="52"/>
      <c r="SQ69" s="52"/>
      <c r="SR69" s="52"/>
      <c r="SS69" s="52"/>
      <c r="ST69" s="52"/>
      <c r="SU69" s="52"/>
      <c r="SV69" s="52"/>
      <c r="SW69" s="52"/>
      <c r="SX69" s="52"/>
      <c r="SY69" s="52"/>
      <c r="SZ69" s="52"/>
      <c r="TA69" s="52"/>
      <c r="TB69" s="52"/>
      <c r="TC69" s="52"/>
      <c r="TD69" s="52"/>
      <c r="TE69" s="52"/>
      <c r="TF69" s="52"/>
      <c r="TG69" s="52"/>
      <c r="TH69" s="52"/>
      <c r="TI69" s="52"/>
      <c r="TJ69" s="52"/>
      <c r="TK69" s="52"/>
      <c r="TL69" s="52"/>
      <c r="TM69" s="52"/>
      <c r="TN69" s="52"/>
      <c r="TO69" s="52"/>
      <c r="TP69" s="52"/>
      <c r="TQ69" s="52"/>
      <c r="TR69" s="52"/>
      <c r="TS69" s="52"/>
      <c r="TT69" s="52"/>
      <c r="TU69" s="52"/>
      <c r="TV69" s="52"/>
      <c r="TW69" s="52"/>
      <c r="TX69" s="52"/>
      <c r="TY69" s="52"/>
      <c r="TZ69" s="52"/>
      <c r="UA69" s="52"/>
      <c r="UB69" s="52"/>
      <c r="UC69" s="52"/>
      <c r="UD69" s="52"/>
      <c r="UE69" s="52"/>
      <c r="UF69" s="52"/>
      <c r="UG69" s="52"/>
      <c r="UH69" s="52"/>
      <c r="UI69" s="52"/>
      <c r="UJ69" s="52"/>
      <c r="UK69" s="52"/>
      <c r="UL69" s="52"/>
      <c r="UM69" s="52"/>
      <c r="UN69" s="52"/>
      <c r="UO69" s="52"/>
      <c r="UP69" s="52"/>
      <c r="UQ69" s="52"/>
      <c r="UR69" s="52"/>
      <c r="US69" s="52"/>
      <c r="UT69" s="52"/>
      <c r="UU69" s="52"/>
      <c r="UV69" s="52"/>
      <c r="UW69" s="52"/>
      <c r="UX69" s="52"/>
      <c r="UY69" s="52"/>
      <c r="UZ69" s="52"/>
      <c r="VA69" s="52"/>
      <c r="VB69" s="52"/>
      <c r="VC69" s="52"/>
      <c r="VD69" s="52"/>
      <c r="VE69" s="52"/>
      <c r="VF69" s="52"/>
      <c r="VG69" s="52"/>
      <c r="VH69" s="52"/>
      <c r="VI69" s="52"/>
      <c r="VJ69" s="52"/>
      <c r="VK69" s="52"/>
      <c r="VL69" s="52"/>
      <c r="VM69" s="52"/>
      <c r="VN69" s="52"/>
      <c r="VO69" s="52"/>
      <c r="VP69" s="52"/>
      <c r="VQ69" s="52"/>
      <c r="VR69" s="52"/>
      <c r="VS69" s="52"/>
      <c r="VT69" s="52"/>
      <c r="VU69" s="52"/>
      <c r="VV69" s="52"/>
      <c r="VW69" s="52"/>
      <c r="VX69" s="52"/>
      <c r="VY69" s="52"/>
      <c r="VZ69" s="52"/>
      <c r="WA69" s="52"/>
      <c r="WB69" s="52"/>
      <c r="WC69" s="52"/>
      <c r="WD69" s="52"/>
      <c r="WE69" s="52"/>
      <c r="WF69" s="52"/>
      <c r="WG69" s="52"/>
      <c r="WH69" s="52"/>
      <c r="WI69" s="52"/>
      <c r="WJ69" s="52"/>
      <c r="WK69" s="52"/>
      <c r="WL69" s="52"/>
      <c r="WM69" s="52"/>
      <c r="WN69" s="52"/>
      <c r="WO69" s="52"/>
      <c r="WP69" s="52"/>
      <c r="WQ69" s="52"/>
      <c r="WR69" s="52"/>
      <c r="WS69" s="52"/>
      <c r="WT69" s="52"/>
      <c r="WU69" s="52"/>
      <c r="WV69" s="52"/>
      <c r="WW69" s="52"/>
      <c r="WX69" s="52"/>
      <c r="WY69" s="52"/>
      <c r="WZ69" s="52"/>
      <c r="XA69" s="52"/>
      <c r="XB69" s="52"/>
      <c r="XC69" s="52"/>
      <c r="XD69" s="52"/>
      <c r="XE69" s="52"/>
      <c r="XF69" s="52"/>
      <c r="XG69" s="52"/>
      <c r="XH69" s="52"/>
      <c r="XI69" s="52"/>
      <c r="XJ69" s="52"/>
      <c r="XK69" s="52"/>
      <c r="XL69" s="52"/>
      <c r="XM69" s="52"/>
      <c r="XN69" s="52"/>
      <c r="XO69" s="52"/>
      <c r="XP69" s="52"/>
      <c r="XQ69" s="52"/>
      <c r="XR69" s="52"/>
      <c r="XS69" s="52"/>
      <c r="XT69" s="52"/>
      <c r="XU69" s="52"/>
      <c r="XV69" s="52"/>
      <c r="XW69" s="52"/>
      <c r="XX69" s="52"/>
      <c r="XY69" s="52"/>
      <c r="XZ69" s="52"/>
      <c r="YA69" s="52"/>
      <c r="YB69" s="52"/>
      <c r="YC69" s="52"/>
      <c r="YD69" s="52"/>
      <c r="YE69" s="52"/>
      <c r="YF69" s="52"/>
      <c r="YG69" s="52"/>
      <c r="YH69" s="52"/>
      <c r="YI69" s="52"/>
      <c r="YJ69" s="52"/>
      <c r="YK69" s="52"/>
      <c r="YL69" s="52"/>
      <c r="YM69" s="52"/>
      <c r="YN69" s="52"/>
      <c r="YO69" s="52"/>
      <c r="YP69" s="52"/>
      <c r="YQ69" s="52"/>
      <c r="YR69" s="52"/>
      <c r="YS69" s="52"/>
      <c r="YT69" s="52"/>
      <c r="YU69" s="52"/>
      <c r="YV69" s="52"/>
      <c r="YW69" s="52"/>
      <c r="YX69" s="52"/>
      <c r="YY69" s="52"/>
      <c r="YZ69" s="52"/>
      <c r="ZA69" s="52"/>
      <c r="ZB69" s="52"/>
      <c r="ZC69" s="52"/>
      <c r="ZD69" s="52"/>
      <c r="ZE69" s="52"/>
      <c r="ZF69" s="52"/>
      <c r="ZG69" s="52"/>
      <c r="ZH69" s="52"/>
      <c r="ZI69" s="52"/>
      <c r="ZJ69" s="52"/>
      <c r="ZK69" s="52"/>
      <c r="ZL69" s="52"/>
      <c r="ZM69" s="52"/>
      <c r="ZN69" s="52"/>
      <c r="ZO69" s="52"/>
      <c r="ZP69" s="52"/>
      <c r="ZQ69" s="52"/>
      <c r="ZR69" s="52"/>
      <c r="ZS69" s="52"/>
      <c r="ZT69" s="52"/>
      <c r="ZU69" s="52"/>
      <c r="ZV69" s="52"/>
      <c r="ZW69" s="52"/>
      <c r="ZX69" s="52"/>
      <c r="ZY69" s="52"/>
      <c r="ZZ69" s="52"/>
      <c r="AAA69" s="52"/>
      <c r="AAB69" s="52"/>
      <c r="AAC69" s="52"/>
      <c r="AAD69" s="52"/>
      <c r="AAE69" s="52"/>
      <c r="AAF69" s="52"/>
      <c r="AAG69" s="52"/>
      <c r="AAH69" s="52"/>
      <c r="AAI69" s="52"/>
      <c r="AAJ69" s="52"/>
      <c r="AAK69" s="52"/>
      <c r="AAL69" s="52"/>
      <c r="AAM69" s="52"/>
      <c r="AAN69" s="52"/>
      <c r="AAO69" s="52"/>
      <c r="AAP69" s="52"/>
      <c r="AAQ69" s="52"/>
      <c r="AAR69" s="52"/>
      <c r="AAS69" s="52"/>
      <c r="AAT69" s="52"/>
      <c r="AAU69" s="52"/>
      <c r="AAV69" s="52"/>
      <c r="AAW69" s="52"/>
      <c r="AAX69" s="52"/>
      <c r="AAY69" s="52"/>
      <c r="AAZ69" s="52"/>
      <c r="ABA69" s="52"/>
      <c r="ABB69" s="52"/>
      <c r="ABC69" s="52"/>
      <c r="ABD69" s="52"/>
      <c r="ABE69" s="52"/>
      <c r="ABF69" s="52"/>
      <c r="ABG69" s="52"/>
      <c r="ABH69" s="52"/>
      <c r="ABI69" s="52"/>
      <c r="ABJ69" s="52"/>
      <c r="ABK69" s="52"/>
      <c r="ABL69" s="52"/>
      <c r="ABM69" s="52"/>
      <c r="ABN69" s="52"/>
      <c r="ABO69" s="52"/>
      <c r="ABP69" s="52"/>
      <c r="ABQ69" s="52"/>
      <c r="ABR69" s="52"/>
      <c r="ABS69" s="52"/>
      <c r="ABT69" s="52"/>
      <c r="ABU69" s="52"/>
      <c r="ABV69" s="52"/>
      <c r="ABW69" s="52"/>
      <c r="ABX69" s="52"/>
      <c r="ABY69" s="52"/>
      <c r="ABZ69" s="52"/>
      <c r="ACA69" s="52"/>
      <c r="ACB69" s="52"/>
      <c r="ACC69" s="52"/>
      <c r="ACJ69" s="52"/>
      <c r="ACK69" s="52"/>
      <c r="ACL69" s="52"/>
      <c r="ACM69" s="52"/>
      <c r="ACN69" s="52"/>
      <c r="ACO69" s="52"/>
      <c r="ACP69" s="52"/>
      <c r="ACQ69" s="52"/>
      <c r="ACR69" s="52"/>
      <c r="ACS69" s="52"/>
      <c r="ACT69" s="52"/>
      <c r="ACU69" s="52"/>
      <c r="ACV69" s="52"/>
      <c r="ACW69" s="52"/>
      <c r="ACX69" s="52"/>
      <c r="ACY69" s="52"/>
      <c r="ACZ69" s="52"/>
      <c r="ADA69" s="52"/>
      <c r="ADB69" s="52"/>
      <c r="ADC69" s="52"/>
      <c r="ADD69" s="52"/>
      <c r="ADE69" s="52"/>
      <c r="ADF69" s="52"/>
      <c r="ADG69" s="52"/>
      <c r="ADH69" s="52"/>
      <c r="ADI69" s="52"/>
      <c r="ADJ69" s="52"/>
      <c r="ADK69" s="52"/>
      <c r="ADL69" s="52"/>
      <c r="ADM69" s="52"/>
      <c r="ADN69" s="52"/>
      <c r="ADO69" s="52"/>
      <c r="ADP69" s="52"/>
      <c r="ADQ69" s="52"/>
      <c r="ADR69" s="52"/>
      <c r="ADS69" s="52"/>
      <c r="ADT69" s="52"/>
      <c r="ADU69" s="52"/>
      <c r="ADV69" s="52"/>
      <c r="ADW69" s="52"/>
      <c r="ADX69" s="52"/>
      <c r="ADY69" s="52"/>
      <c r="ADZ69" s="52"/>
      <c r="AEA69" s="52"/>
      <c r="AEB69" s="52"/>
      <c r="AEC69" s="52"/>
      <c r="AED69" s="52"/>
      <c r="AEE69" s="52"/>
      <c r="AEF69" s="52"/>
      <c r="AEG69" s="52"/>
      <c r="AEH69" s="52"/>
      <c r="AEI69" s="52"/>
      <c r="AEJ69" s="52"/>
      <c r="AEK69" s="52"/>
      <c r="AEL69" s="52"/>
      <c r="AEM69" s="52"/>
      <c r="AEN69" s="52"/>
      <c r="AEO69" s="52"/>
      <c r="AEP69" s="52"/>
      <c r="AEQ69" s="52"/>
      <c r="AER69" s="52"/>
      <c r="AES69" s="52"/>
      <c r="AET69" s="52"/>
      <c r="AEU69" s="52"/>
      <c r="AEV69" s="52"/>
      <c r="AEW69" s="52"/>
      <c r="AEX69" s="52"/>
      <c r="AEY69" s="52"/>
      <c r="AEZ69" s="52"/>
      <c r="AFA69" s="52"/>
      <c r="AFB69" s="52"/>
      <c r="AFC69" s="52"/>
      <c r="AFD69" s="52"/>
      <c r="AFE69" s="52"/>
      <c r="AFF69" s="52"/>
      <c r="AFG69" s="52"/>
      <c r="AFH69" s="52"/>
      <c r="AFI69" s="52"/>
      <c r="AFJ69" s="52"/>
      <c r="AFK69" s="52"/>
      <c r="AFL69" s="52"/>
      <c r="AFM69" s="52"/>
      <c r="AFN69" s="52"/>
      <c r="AFO69" s="52"/>
      <c r="AFP69" s="52"/>
      <c r="AFQ69" s="52"/>
      <c r="AFR69" s="52"/>
      <c r="AFS69" s="52"/>
      <c r="AFT69" s="52"/>
      <c r="AFU69" s="52"/>
      <c r="AFV69" s="52"/>
      <c r="AFW69" s="52"/>
      <c r="AFX69" s="52"/>
      <c r="AFY69" s="52"/>
      <c r="AFZ69" s="52"/>
      <c r="AGA69" s="52"/>
      <c r="AGB69" s="52"/>
      <c r="AGC69" s="52"/>
      <c r="AGD69" s="52"/>
      <c r="AGE69" s="52"/>
      <c r="AGF69" s="52"/>
      <c r="AGG69" s="52"/>
      <c r="AGH69" s="52"/>
      <c r="AGI69" s="52"/>
      <c r="AGJ69" s="52"/>
      <c r="AGK69" s="52"/>
      <c r="AGL69" s="52"/>
      <c r="AGM69" s="52"/>
      <c r="AGN69" s="52"/>
      <c r="AGO69" s="52"/>
      <c r="AGP69" s="52"/>
      <c r="AGQ69" s="52"/>
      <c r="AGR69" s="52"/>
      <c r="AGS69" s="52"/>
      <c r="AGT69" s="52"/>
      <c r="AGU69" s="52"/>
      <c r="AGV69" s="52"/>
      <c r="AGW69" s="52"/>
      <c r="AGX69" s="52"/>
      <c r="AGY69" s="52"/>
      <c r="AGZ69" s="52"/>
      <c r="AHA69" s="52"/>
      <c r="AHB69" s="52"/>
      <c r="AHC69" s="52"/>
      <c r="AHD69" s="52"/>
      <c r="AHE69" s="52"/>
      <c r="AHF69" s="52"/>
      <c r="AHG69" s="52"/>
      <c r="AHH69" s="52"/>
      <c r="AHI69" s="52"/>
      <c r="AHJ69" s="52"/>
      <c r="AHK69" s="52"/>
      <c r="AHL69" s="52"/>
      <c r="AHM69" s="52"/>
      <c r="AHN69" s="52"/>
      <c r="AHO69" s="52"/>
      <c r="AHP69" s="52"/>
      <c r="AHQ69" s="52"/>
      <c r="AHR69" s="52"/>
      <c r="AHS69" s="52"/>
      <c r="AHT69" s="52"/>
      <c r="AHU69" s="52"/>
      <c r="AHV69" s="52"/>
      <c r="AHW69" s="52"/>
      <c r="AHX69" s="52"/>
      <c r="AHY69" s="52"/>
      <c r="AHZ69" s="52"/>
      <c r="AIA69" s="52"/>
      <c r="AIB69" s="52"/>
      <c r="AIC69" s="52"/>
      <c r="AID69" s="52"/>
      <c r="AIE69" s="52"/>
      <c r="AIF69" s="52"/>
      <c r="AIG69" s="52"/>
      <c r="AIH69" s="52"/>
      <c r="AII69" s="52"/>
      <c r="AIJ69" s="52"/>
      <c r="AIK69" s="52"/>
      <c r="AIL69" s="52"/>
      <c r="AIM69" s="52"/>
      <c r="AIN69" s="52"/>
      <c r="AIO69" s="52"/>
      <c r="AIP69" s="52"/>
      <c r="AIQ69" s="52"/>
      <c r="AIR69" s="52"/>
      <c r="AIS69" s="52"/>
      <c r="AIT69" s="52"/>
      <c r="AIU69" s="52"/>
      <c r="AIV69" s="52"/>
      <c r="AIW69" s="52"/>
      <c r="AIX69" s="52"/>
      <c r="AIY69" s="52"/>
      <c r="AIZ69" s="52"/>
      <c r="AJA69" s="52"/>
      <c r="AJB69" s="52"/>
      <c r="AJC69" s="52"/>
      <c r="AJD69" s="52"/>
      <c r="AJE69" s="52"/>
      <c r="AJF69" s="52"/>
      <c r="AJG69" s="52"/>
      <c r="AJH69" s="52"/>
      <c r="AJI69" s="52"/>
      <c r="AJJ69" s="52"/>
      <c r="AJK69" s="52"/>
      <c r="AJL69" s="52"/>
      <c r="AJM69" s="52"/>
      <c r="AJN69" s="52"/>
      <c r="AJO69" s="52"/>
      <c r="AJP69" s="52"/>
      <c r="AJQ69" s="52"/>
      <c r="AJR69" s="52"/>
      <c r="AJS69" s="52"/>
      <c r="AJT69" s="52"/>
      <c r="AJU69" s="52"/>
      <c r="AJV69" s="52"/>
      <c r="AJW69" s="52"/>
      <c r="AJX69" s="52"/>
      <c r="AJY69" s="52"/>
      <c r="AJZ69" s="52"/>
      <c r="AKA69" s="52"/>
      <c r="AKB69" s="52"/>
      <c r="AKC69" s="52"/>
      <c r="AKD69" s="52"/>
      <c r="AKE69" s="52"/>
      <c r="AKF69" s="52"/>
      <c r="AKG69" s="52"/>
      <c r="AKH69" s="52"/>
      <c r="AKI69" s="52"/>
      <c r="AKJ69" s="52"/>
      <c r="AKK69" s="52"/>
      <c r="AKL69" s="52"/>
      <c r="AKM69" s="52"/>
      <c r="AKN69" s="52"/>
      <c r="AKO69" s="52"/>
      <c r="AKP69" s="52"/>
      <c r="AKQ69" s="52"/>
      <c r="AKR69" s="52"/>
      <c r="AKS69" s="52"/>
      <c r="AKT69" s="52"/>
      <c r="AKU69" s="52"/>
      <c r="AKV69" s="52"/>
      <c r="AKW69" s="52"/>
      <c r="AKX69" s="52"/>
      <c r="AKY69" s="52"/>
      <c r="AKZ69" s="52"/>
      <c r="ALA69" s="52"/>
      <c r="ALB69" s="52"/>
      <c r="ALC69" s="52"/>
      <c r="ALD69" s="52"/>
      <c r="ALE69" s="52"/>
      <c r="ALF69" s="52"/>
      <c r="ALG69" s="52"/>
      <c r="ALH69" s="52"/>
      <c r="ALI69" s="52"/>
      <c r="ALJ69" s="52"/>
      <c r="ALK69" s="52"/>
      <c r="ALL69" s="52"/>
      <c r="ALM69" s="52"/>
      <c r="ALN69" s="52"/>
      <c r="ALO69" s="52"/>
      <c r="ALP69" s="52"/>
      <c r="ALQ69" s="52"/>
      <c r="ALR69" s="52"/>
      <c r="ALS69" s="52"/>
      <c r="ALT69" s="52"/>
      <c r="ALU69" s="52"/>
      <c r="ALV69" s="52"/>
      <c r="ALW69" s="52"/>
      <c r="ALX69" s="52"/>
      <c r="ALY69" s="52"/>
      <c r="AMF69" s="52"/>
      <c r="AMG69" s="52"/>
      <c r="AMH69" s="52"/>
      <c r="AMI69" s="52"/>
      <c r="AMJ69" s="52"/>
      <c r="AMK69" s="52"/>
      <c r="AML69" s="52"/>
      <c r="AMM69" s="52"/>
      <c r="AMN69" s="52"/>
      <c r="AMO69" s="52"/>
      <c r="AMP69" s="52"/>
      <c r="AMQ69" s="52"/>
      <c r="AMR69" s="52"/>
      <c r="AMS69" s="52"/>
      <c r="AMT69" s="52"/>
      <c r="AMU69" s="52"/>
      <c r="AMV69" s="52"/>
      <c r="AMW69" s="52"/>
      <c r="AMX69" s="52"/>
      <c r="AMY69" s="52"/>
      <c r="AMZ69" s="52"/>
      <c r="ANA69" s="52"/>
      <c r="ANB69" s="52"/>
      <c r="ANC69" s="52"/>
      <c r="AND69" s="52"/>
      <c r="ANE69" s="52"/>
      <c r="ANF69" s="52"/>
      <c r="ANG69" s="52"/>
      <c r="ANH69" s="52"/>
      <c r="ANI69" s="52"/>
      <c r="ANJ69" s="52"/>
      <c r="ANK69" s="52"/>
      <c r="ANL69" s="52"/>
      <c r="ANM69" s="52"/>
      <c r="ANN69" s="52"/>
      <c r="ANO69" s="52"/>
      <c r="ANP69" s="52"/>
      <c r="ANQ69" s="52"/>
      <c r="ANR69" s="52"/>
      <c r="ANS69" s="52"/>
      <c r="ANT69" s="52"/>
      <c r="ANU69" s="52"/>
      <c r="ANV69" s="52"/>
      <c r="ANW69" s="52"/>
      <c r="ANX69" s="52"/>
      <c r="ANY69" s="52"/>
      <c r="ANZ69" s="52"/>
      <c r="AOA69" s="52"/>
      <c r="AOB69" s="52"/>
      <c r="AOC69" s="52"/>
      <c r="AOD69" s="52"/>
      <c r="AOE69" s="52"/>
      <c r="AOF69" s="52"/>
      <c r="AOG69" s="52"/>
      <c r="AOH69" s="52"/>
      <c r="AOI69" s="52"/>
      <c r="AOJ69" s="52"/>
      <c r="AOK69" s="52"/>
      <c r="AOL69" s="52"/>
      <c r="AOM69" s="52"/>
      <c r="AON69" s="52"/>
      <c r="AOO69" s="52"/>
      <c r="AOP69" s="52"/>
      <c r="AOQ69" s="52"/>
      <c r="AOR69" s="52"/>
      <c r="AOS69" s="52"/>
      <c r="AOT69" s="52"/>
      <c r="AOU69" s="52"/>
      <c r="AOV69" s="52"/>
      <c r="AOW69" s="52"/>
      <c r="AOX69" s="52"/>
      <c r="AOY69" s="52"/>
      <c r="AOZ69" s="52"/>
      <c r="APA69" s="52"/>
      <c r="APB69" s="52"/>
      <c r="APC69" s="52"/>
      <c r="APD69" s="52"/>
      <c r="APE69" s="52"/>
      <c r="APF69" s="52"/>
      <c r="APG69" s="52"/>
      <c r="APH69" s="52"/>
      <c r="API69" s="52"/>
      <c r="APJ69" s="52"/>
      <c r="APK69" s="52"/>
      <c r="APL69" s="52"/>
      <c r="APM69" s="52"/>
      <c r="APN69" s="52"/>
      <c r="APO69" s="52"/>
      <c r="APP69" s="52"/>
      <c r="APQ69" s="52"/>
      <c r="APR69" s="52"/>
      <c r="APS69" s="52"/>
      <c r="APT69" s="52"/>
      <c r="APU69" s="52"/>
      <c r="APV69" s="52"/>
      <c r="APW69" s="52"/>
      <c r="APX69" s="52"/>
      <c r="APY69" s="52"/>
      <c r="APZ69" s="52"/>
      <c r="AQA69" s="52"/>
      <c r="AQB69" s="52"/>
      <c r="AQC69" s="52"/>
      <c r="AQD69" s="52"/>
      <c r="AQE69" s="52"/>
      <c r="AQF69" s="52"/>
      <c r="AQG69" s="52"/>
      <c r="AQH69" s="52"/>
      <c r="AQI69" s="52"/>
      <c r="AQJ69" s="52"/>
      <c r="AQK69" s="52"/>
      <c r="AQL69" s="52"/>
      <c r="AQM69" s="52"/>
      <c r="AQN69" s="52"/>
      <c r="AQO69" s="52"/>
      <c r="AQP69" s="52"/>
      <c r="AQQ69" s="52"/>
      <c r="AQR69" s="52"/>
      <c r="AQS69" s="52"/>
      <c r="AQT69" s="52"/>
      <c r="AQU69" s="52"/>
      <c r="AQV69" s="52"/>
      <c r="AQW69" s="52"/>
      <c r="AQX69" s="52"/>
      <c r="AQY69" s="52"/>
      <c r="AQZ69" s="52"/>
      <c r="ARA69" s="52"/>
      <c r="ARB69" s="52"/>
      <c r="ARC69" s="52"/>
      <c r="ARD69" s="52"/>
      <c r="ARE69" s="52"/>
      <c r="ARF69" s="52"/>
      <c r="ARG69" s="52"/>
      <c r="ARH69" s="52"/>
      <c r="ARI69" s="52"/>
      <c r="ARJ69" s="52"/>
      <c r="ARK69" s="52"/>
      <c r="ARL69" s="52"/>
      <c r="ARM69" s="52"/>
      <c r="ARN69" s="52"/>
      <c r="ARO69" s="52"/>
      <c r="ARP69" s="52"/>
      <c r="ARQ69" s="52"/>
      <c r="ARR69" s="52"/>
      <c r="ARS69" s="52"/>
      <c r="ART69" s="52"/>
      <c r="ARU69" s="52"/>
      <c r="ARV69" s="52"/>
      <c r="ARW69" s="52"/>
      <c r="ARX69" s="52"/>
      <c r="ARY69" s="52"/>
      <c r="ARZ69" s="52"/>
      <c r="ASA69" s="52"/>
      <c r="ASB69" s="52"/>
      <c r="ASC69" s="52"/>
      <c r="ASD69" s="52"/>
      <c r="ASE69" s="52"/>
      <c r="ASF69" s="52"/>
      <c r="ASG69" s="52"/>
      <c r="ASH69" s="52"/>
      <c r="ASI69" s="52"/>
      <c r="ASJ69" s="52"/>
      <c r="ASK69" s="52"/>
      <c r="ASL69" s="52"/>
      <c r="ASM69" s="52"/>
      <c r="ASN69" s="52"/>
      <c r="ASO69" s="52"/>
      <c r="ASP69" s="52"/>
      <c r="ASQ69" s="52"/>
      <c r="ASR69" s="52"/>
      <c r="ASS69" s="52"/>
      <c r="AST69" s="52"/>
      <c r="ASU69" s="52"/>
      <c r="ASV69" s="52"/>
      <c r="ASW69" s="52"/>
      <c r="ASX69" s="52"/>
      <c r="ASY69" s="52"/>
      <c r="ASZ69" s="52"/>
      <c r="ATA69" s="52"/>
      <c r="ATB69" s="52"/>
      <c r="ATC69" s="52"/>
      <c r="ATD69" s="52"/>
      <c r="ATE69" s="52"/>
      <c r="ATF69" s="52"/>
      <c r="ATG69" s="52"/>
      <c r="ATH69" s="52"/>
      <c r="ATI69" s="52"/>
      <c r="ATJ69" s="52"/>
      <c r="ATK69" s="52"/>
      <c r="ATL69" s="52"/>
      <c r="ATM69" s="52"/>
      <c r="ATN69" s="52"/>
      <c r="ATO69" s="52"/>
      <c r="ATP69" s="52"/>
      <c r="ATQ69" s="52"/>
      <c r="ATR69" s="52"/>
      <c r="ATS69" s="52"/>
      <c r="ATT69" s="52"/>
      <c r="ATU69" s="52"/>
      <c r="ATV69" s="52"/>
      <c r="ATW69" s="52"/>
      <c r="ATX69" s="52"/>
      <c r="ATY69" s="52"/>
      <c r="ATZ69" s="52"/>
      <c r="AUA69" s="52"/>
      <c r="AUB69" s="52"/>
      <c r="AUC69" s="52"/>
      <c r="AUD69" s="52"/>
      <c r="AUE69" s="52"/>
      <c r="AUF69" s="52"/>
      <c r="AUG69" s="52"/>
      <c r="AUH69" s="52"/>
      <c r="AUI69" s="52"/>
      <c r="AUJ69" s="52"/>
      <c r="AUK69" s="52"/>
      <c r="AUL69" s="52"/>
      <c r="AUM69" s="52"/>
      <c r="AUN69" s="52"/>
      <c r="AUO69" s="52"/>
      <c r="AUP69" s="52"/>
      <c r="AUQ69" s="52"/>
      <c r="AUR69" s="52"/>
      <c r="AUS69" s="52"/>
      <c r="AUT69" s="52"/>
      <c r="AUU69" s="52"/>
      <c r="AUV69" s="52"/>
      <c r="AUW69" s="52"/>
      <c r="AUX69" s="52"/>
      <c r="AUY69" s="52"/>
      <c r="AUZ69" s="52"/>
      <c r="AVA69" s="52"/>
      <c r="AVB69" s="52"/>
      <c r="AVC69" s="52"/>
      <c r="AVD69" s="52"/>
      <c r="AVE69" s="52"/>
      <c r="AVF69" s="52"/>
      <c r="AVG69" s="52"/>
      <c r="AVH69" s="52"/>
      <c r="AVI69" s="52"/>
      <c r="AVJ69" s="52"/>
      <c r="AVK69" s="52"/>
      <c r="AVL69" s="52"/>
      <c r="AVM69" s="52"/>
      <c r="AVN69" s="52"/>
      <c r="AVO69" s="52"/>
      <c r="AVP69" s="52"/>
      <c r="AVQ69" s="52"/>
      <c r="AVR69" s="52"/>
      <c r="AVS69" s="52"/>
      <c r="AVT69" s="52"/>
      <c r="AVU69" s="52"/>
      <c r="AWB69" s="52"/>
      <c r="AWC69" s="52"/>
      <c r="AWD69" s="52"/>
      <c r="AWE69" s="52"/>
      <c r="AWF69" s="52"/>
      <c r="AWG69" s="52"/>
      <c r="AWH69" s="52"/>
      <c r="AWI69" s="52"/>
      <c r="AWJ69" s="52"/>
      <c r="AWK69" s="52"/>
      <c r="AWL69" s="52"/>
      <c r="AWM69" s="52"/>
      <c r="AWN69" s="52"/>
      <c r="AWO69" s="52"/>
      <c r="AWP69" s="52"/>
      <c r="AWQ69" s="52"/>
      <c r="AWR69" s="52"/>
      <c r="AWS69" s="52"/>
      <c r="AWT69" s="52"/>
      <c r="AWU69" s="52"/>
      <c r="AWV69" s="52"/>
      <c r="AWW69" s="52"/>
      <c r="AWX69" s="52"/>
      <c r="AWY69" s="52"/>
      <c r="AWZ69" s="52"/>
      <c r="AXA69" s="52"/>
      <c r="AXB69" s="52"/>
      <c r="AXC69" s="52"/>
      <c r="AXD69" s="52"/>
      <c r="AXE69" s="52"/>
      <c r="AXF69" s="52"/>
      <c r="AXG69" s="52"/>
      <c r="AXH69" s="52"/>
      <c r="AXI69" s="52"/>
      <c r="AXJ69" s="52"/>
      <c r="AXK69" s="52"/>
      <c r="AXL69" s="52"/>
      <c r="AXM69" s="52"/>
      <c r="AXN69" s="52"/>
      <c r="AXO69" s="52"/>
      <c r="AXP69" s="52"/>
      <c r="AXQ69" s="52"/>
      <c r="AXR69" s="52"/>
      <c r="AXS69" s="52"/>
      <c r="AXT69" s="52"/>
      <c r="AXU69" s="52"/>
      <c r="AXV69" s="52"/>
      <c r="AXW69" s="52"/>
      <c r="AXX69" s="52"/>
      <c r="AXY69" s="52"/>
      <c r="AXZ69" s="52"/>
      <c r="AYA69" s="52"/>
      <c r="AYB69" s="52"/>
      <c r="AYC69" s="52"/>
      <c r="AYD69" s="52"/>
      <c r="AYE69" s="52"/>
      <c r="AYF69" s="52"/>
      <c r="AYG69" s="52"/>
      <c r="AYH69" s="52"/>
      <c r="AYI69" s="52"/>
      <c r="AYJ69" s="52"/>
      <c r="AYK69" s="52"/>
      <c r="AYL69" s="52"/>
      <c r="AYM69" s="52"/>
      <c r="AYN69" s="52"/>
      <c r="AYO69" s="52"/>
      <c r="AYP69" s="52"/>
      <c r="AYQ69" s="52"/>
      <c r="AYR69" s="52"/>
      <c r="AYS69" s="52"/>
      <c r="AYT69" s="52"/>
      <c r="AYU69" s="52"/>
      <c r="AYV69" s="52"/>
      <c r="AYW69" s="52"/>
      <c r="AYX69" s="52"/>
      <c r="AYY69" s="52"/>
      <c r="AYZ69" s="52"/>
      <c r="AZA69" s="52"/>
      <c r="AZB69" s="52"/>
      <c r="AZC69" s="52"/>
      <c r="AZD69" s="52"/>
      <c r="AZE69" s="52"/>
      <c r="AZF69" s="52"/>
      <c r="AZG69" s="52"/>
      <c r="AZH69" s="52"/>
      <c r="AZI69" s="52"/>
      <c r="AZJ69" s="52"/>
      <c r="AZK69" s="52"/>
      <c r="AZL69" s="52"/>
      <c r="AZM69" s="52"/>
      <c r="AZN69" s="52"/>
      <c r="AZO69" s="52"/>
      <c r="AZP69" s="52"/>
      <c r="AZQ69" s="52"/>
      <c r="AZR69" s="52"/>
      <c r="AZS69" s="52"/>
      <c r="AZT69" s="52"/>
      <c r="AZU69" s="52"/>
      <c r="AZV69" s="52"/>
      <c r="AZW69" s="52"/>
      <c r="AZX69" s="52"/>
      <c r="AZY69" s="52"/>
      <c r="AZZ69" s="52"/>
      <c r="BAA69" s="52"/>
      <c r="BAB69" s="52"/>
      <c r="BAC69" s="52"/>
      <c r="BAD69" s="52"/>
      <c r="BAE69" s="52"/>
      <c r="BAF69" s="52"/>
      <c r="BAG69" s="52"/>
      <c r="BAH69" s="52"/>
      <c r="BAI69" s="52"/>
      <c r="BAJ69" s="52"/>
      <c r="BAK69" s="52"/>
      <c r="BAL69" s="52"/>
      <c r="BAM69" s="52"/>
      <c r="BAN69" s="52"/>
      <c r="BAO69" s="52"/>
      <c r="BAP69" s="52"/>
      <c r="BAQ69" s="52"/>
      <c r="BAR69" s="52"/>
      <c r="BAS69" s="52"/>
      <c r="BAT69" s="52"/>
      <c r="BAU69" s="52"/>
      <c r="BAV69" s="52"/>
      <c r="BAW69" s="52"/>
      <c r="BAX69" s="52"/>
      <c r="BAY69" s="52"/>
      <c r="BAZ69" s="52"/>
      <c r="BBA69" s="52"/>
      <c r="BBB69" s="52"/>
      <c r="BBC69" s="52"/>
      <c r="BBD69" s="52"/>
      <c r="BBE69" s="52"/>
      <c r="BBF69" s="52"/>
      <c r="BBG69" s="52"/>
      <c r="BBH69" s="52"/>
      <c r="BBI69" s="52"/>
      <c r="BBJ69" s="52"/>
      <c r="BBK69" s="52"/>
      <c r="BBL69" s="52"/>
      <c r="BBM69" s="52"/>
      <c r="BBN69" s="52"/>
      <c r="BBO69" s="52"/>
      <c r="BBP69" s="52"/>
      <c r="BBQ69" s="52"/>
      <c r="BBR69" s="52"/>
      <c r="BBS69" s="52"/>
      <c r="BBT69" s="52"/>
      <c r="BBU69" s="52"/>
      <c r="BBV69" s="52"/>
      <c r="BBW69" s="52"/>
      <c r="BBX69" s="52"/>
      <c r="BBY69" s="52"/>
      <c r="BBZ69" s="52"/>
      <c r="BCA69" s="52"/>
      <c r="BCB69" s="52"/>
      <c r="BCC69" s="52"/>
      <c r="BCD69" s="52"/>
      <c r="BCE69" s="52"/>
      <c r="BCF69" s="52"/>
      <c r="BCG69" s="52"/>
      <c r="BCH69" s="52"/>
      <c r="BCI69" s="52"/>
      <c r="BCJ69" s="52"/>
      <c r="BCK69" s="52"/>
      <c r="BCL69" s="52"/>
      <c r="BCM69" s="52"/>
      <c r="BCN69" s="52"/>
      <c r="BCO69" s="52"/>
      <c r="BCP69" s="52"/>
      <c r="BCQ69" s="52"/>
      <c r="BCR69" s="52"/>
      <c r="BCS69" s="52"/>
      <c r="BCT69" s="52"/>
      <c r="BCU69" s="52"/>
      <c r="BCV69" s="52"/>
      <c r="BCW69" s="52"/>
      <c r="BCX69" s="52"/>
      <c r="BCY69" s="52"/>
      <c r="BCZ69" s="52"/>
      <c r="BDA69" s="52"/>
      <c r="BDB69" s="52"/>
      <c r="BDC69" s="52"/>
      <c r="BDD69" s="52"/>
      <c r="BDE69" s="52"/>
      <c r="BDF69" s="52"/>
      <c r="BDG69" s="52"/>
      <c r="BDH69" s="52"/>
      <c r="BDI69" s="52"/>
      <c r="BDJ69" s="52"/>
      <c r="BDK69" s="52"/>
      <c r="BDL69" s="52"/>
      <c r="BDM69" s="52"/>
      <c r="BDN69" s="52"/>
      <c r="BDO69" s="52"/>
      <c r="BDP69" s="52"/>
      <c r="BDQ69" s="52"/>
      <c r="BDR69" s="52"/>
      <c r="BDS69" s="52"/>
      <c r="BDT69" s="52"/>
      <c r="BDU69" s="52"/>
      <c r="BDV69" s="52"/>
      <c r="BDW69" s="52"/>
      <c r="BDX69" s="52"/>
      <c r="BDY69" s="52"/>
      <c r="BDZ69" s="52"/>
      <c r="BEA69" s="52"/>
      <c r="BEB69" s="52"/>
      <c r="BEC69" s="52"/>
      <c r="BED69" s="52"/>
      <c r="BEE69" s="52"/>
      <c r="BEF69" s="52"/>
      <c r="BEG69" s="52"/>
      <c r="BEH69" s="52"/>
      <c r="BEI69" s="52"/>
      <c r="BEJ69" s="52"/>
      <c r="BEK69" s="52"/>
      <c r="BEL69" s="52"/>
      <c r="BEM69" s="52"/>
      <c r="BEN69" s="52"/>
      <c r="BEO69" s="52"/>
      <c r="BEP69" s="52"/>
      <c r="BEQ69" s="52"/>
      <c r="BER69" s="52"/>
      <c r="BES69" s="52"/>
      <c r="BET69" s="52"/>
      <c r="BEU69" s="52"/>
      <c r="BEV69" s="52"/>
      <c r="BEW69" s="52"/>
      <c r="BEX69" s="52"/>
      <c r="BEY69" s="52"/>
      <c r="BEZ69" s="52"/>
      <c r="BFA69" s="52"/>
      <c r="BFB69" s="52"/>
      <c r="BFC69" s="52"/>
      <c r="BFD69" s="52"/>
      <c r="BFE69" s="52"/>
      <c r="BFF69" s="52"/>
      <c r="BFG69" s="52"/>
      <c r="BFH69" s="52"/>
      <c r="BFI69" s="52"/>
      <c r="BFJ69" s="52"/>
      <c r="BFK69" s="52"/>
      <c r="BFL69" s="52"/>
      <c r="BFM69" s="52"/>
      <c r="BFN69" s="52"/>
      <c r="BFO69" s="52"/>
      <c r="BFP69" s="52"/>
      <c r="BFQ69" s="52"/>
      <c r="BFX69" s="52"/>
      <c r="BFY69" s="52"/>
      <c r="BFZ69" s="52"/>
      <c r="BGA69" s="52"/>
      <c r="BGB69" s="52"/>
      <c r="BGC69" s="52"/>
      <c r="BGD69" s="52"/>
      <c r="BGE69" s="52"/>
      <c r="BGF69" s="52"/>
      <c r="BGG69" s="52"/>
      <c r="BGH69" s="52"/>
      <c r="BGI69" s="52"/>
      <c r="BGJ69" s="52"/>
      <c r="BGK69" s="52"/>
      <c r="BGL69" s="52"/>
      <c r="BGM69" s="52"/>
      <c r="BGN69" s="52"/>
      <c r="BGO69" s="52"/>
      <c r="BGP69" s="52"/>
      <c r="BGQ69" s="52"/>
      <c r="BGR69" s="52"/>
      <c r="BGS69" s="52"/>
      <c r="BGT69" s="52"/>
      <c r="BGU69" s="52"/>
      <c r="BGV69" s="52"/>
      <c r="BGW69" s="52"/>
      <c r="BGX69" s="52"/>
      <c r="BGY69" s="52"/>
      <c r="BGZ69" s="52"/>
      <c r="BHA69" s="52"/>
      <c r="BHB69" s="52"/>
      <c r="BHC69" s="52"/>
      <c r="BHD69" s="52"/>
      <c r="BHE69" s="52"/>
      <c r="BHF69" s="52"/>
      <c r="BHG69" s="52"/>
      <c r="BHH69" s="52"/>
      <c r="BHI69" s="52"/>
      <c r="BHJ69" s="52"/>
      <c r="BHK69" s="52"/>
      <c r="BHL69" s="52"/>
      <c r="BHM69" s="52"/>
      <c r="BHN69" s="52"/>
      <c r="BHO69" s="52"/>
      <c r="BHP69" s="52"/>
      <c r="BHQ69" s="52"/>
      <c r="BHR69" s="52"/>
      <c r="BHS69" s="52"/>
      <c r="BHT69" s="52"/>
      <c r="BHU69" s="52"/>
      <c r="BHV69" s="52"/>
      <c r="BHW69" s="52"/>
      <c r="BHX69" s="52"/>
      <c r="BHY69" s="52"/>
      <c r="BHZ69" s="52"/>
      <c r="BIA69" s="52"/>
      <c r="BIB69" s="52"/>
      <c r="BIC69" s="52"/>
      <c r="BID69" s="52"/>
      <c r="BIE69" s="52"/>
      <c r="BIF69" s="52"/>
      <c r="BIG69" s="52"/>
      <c r="BIH69" s="52"/>
      <c r="BII69" s="52"/>
      <c r="BIJ69" s="52"/>
      <c r="BIK69" s="52"/>
      <c r="BIL69" s="52"/>
      <c r="BIM69" s="52"/>
      <c r="BIN69" s="52"/>
      <c r="BIO69" s="52"/>
      <c r="BIP69" s="52"/>
      <c r="BIQ69" s="52"/>
      <c r="BIR69" s="52"/>
      <c r="BIS69" s="52"/>
      <c r="BIT69" s="52"/>
      <c r="BIU69" s="52"/>
      <c r="BIV69" s="52"/>
      <c r="BIW69" s="52"/>
      <c r="BIX69" s="52"/>
      <c r="BIY69" s="52"/>
      <c r="BIZ69" s="52"/>
      <c r="BJA69" s="52"/>
      <c r="BJB69" s="52"/>
      <c r="BJC69" s="52"/>
      <c r="BJD69" s="52"/>
      <c r="BJE69" s="52"/>
      <c r="BJF69" s="52"/>
      <c r="BJG69" s="52"/>
      <c r="BJH69" s="52"/>
      <c r="BJI69" s="52"/>
      <c r="BJJ69" s="52"/>
      <c r="BJK69" s="52"/>
      <c r="BJL69" s="52"/>
      <c r="BJM69" s="52"/>
      <c r="BJN69" s="52"/>
      <c r="BJO69" s="52"/>
      <c r="BJP69" s="52"/>
      <c r="BJQ69" s="52"/>
      <c r="BJR69" s="52"/>
      <c r="BJS69" s="52"/>
      <c r="BJT69" s="52"/>
      <c r="BJU69" s="52"/>
      <c r="BJV69" s="52"/>
      <c r="BJW69" s="52"/>
      <c r="BJX69" s="52"/>
      <c r="BJY69" s="52"/>
      <c r="BJZ69" s="52"/>
      <c r="BKA69" s="52"/>
      <c r="BKB69" s="52"/>
      <c r="BKC69" s="52"/>
      <c r="BKD69" s="52"/>
      <c r="BKE69" s="52"/>
      <c r="BKF69" s="52"/>
      <c r="BKG69" s="52"/>
      <c r="BKH69" s="52"/>
      <c r="BKI69" s="52"/>
      <c r="BKJ69" s="52"/>
      <c r="BKK69" s="52"/>
      <c r="BKL69" s="52"/>
      <c r="BKM69" s="52"/>
      <c r="BKN69" s="52"/>
      <c r="BKO69" s="52"/>
      <c r="BKP69" s="52"/>
      <c r="BKQ69" s="52"/>
      <c r="BKR69" s="52"/>
      <c r="BKS69" s="52"/>
      <c r="BKT69" s="52"/>
      <c r="BKU69" s="52"/>
      <c r="BKV69" s="52"/>
      <c r="BKW69" s="52"/>
      <c r="BKX69" s="52"/>
      <c r="BKY69" s="52"/>
      <c r="BKZ69" s="52"/>
      <c r="BLA69" s="52"/>
      <c r="BLB69" s="52"/>
      <c r="BLC69" s="52"/>
      <c r="BLD69" s="52"/>
      <c r="BLE69" s="52"/>
      <c r="BLF69" s="52"/>
      <c r="BLG69" s="52"/>
      <c r="BLH69" s="52"/>
      <c r="BLI69" s="52"/>
      <c r="BLJ69" s="52"/>
      <c r="BLK69" s="52"/>
      <c r="BLL69" s="52"/>
      <c r="BLM69" s="52"/>
      <c r="BLN69" s="52"/>
      <c r="BLO69" s="52"/>
      <c r="BLP69" s="52"/>
      <c r="BLQ69" s="52"/>
      <c r="BLR69" s="52"/>
      <c r="BLS69" s="52"/>
      <c r="BLT69" s="52"/>
      <c r="BLU69" s="52"/>
      <c r="BLV69" s="52"/>
      <c r="BLW69" s="52"/>
      <c r="BLX69" s="52"/>
      <c r="BLY69" s="52"/>
      <c r="BLZ69" s="52"/>
      <c r="BMA69" s="52"/>
      <c r="BMB69" s="52"/>
      <c r="BMC69" s="52"/>
      <c r="BMD69" s="52"/>
      <c r="BME69" s="52"/>
      <c r="BMF69" s="52"/>
      <c r="BMG69" s="52"/>
      <c r="BMH69" s="52"/>
      <c r="BMI69" s="52"/>
      <c r="BMJ69" s="52"/>
      <c r="BMK69" s="52"/>
      <c r="BML69" s="52"/>
      <c r="BMM69" s="52"/>
      <c r="BMN69" s="52"/>
      <c r="BMO69" s="52"/>
      <c r="BMP69" s="52"/>
      <c r="BMQ69" s="52"/>
      <c r="BMR69" s="52"/>
      <c r="BMS69" s="52"/>
      <c r="BMT69" s="52"/>
      <c r="BMU69" s="52"/>
      <c r="BMV69" s="52"/>
      <c r="BMW69" s="52"/>
      <c r="BMX69" s="52"/>
      <c r="BMY69" s="52"/>
      <c r="BMZ69" s="52"/>
      <c r="BNA69" s="52"/>
      <c r="BNB69" s="52"/>
      <c r="BNC69" s="52"/>
      <c r="BND69" s="52"/>
      <c r="BNE69" s="52"/>
      <c r="BNF69" s="52"/>
      <c r="BNG69" s="52"/>
      <c r="BNH69" s="52"/>
      <c r="BNI69" s="52"/>
      <c r="BNJ69" s="52"/>
      <c r="BNK69" s="52"/>
      <c r="BNL69" s="52"/>
      <c r="BNM69" s="52"/>
      <c r="BNN69" s="52"/>
      <c r="BNO69" s="52"/>
      <c r="BNP69" s="52"/>
      <c r="BNQ69" s="52"/>
      <c r="BNR69" s="52"/>
      <c r="BNS69" s="52"/>
      <c r="BNT69" s="52"/>
      <c r="BNU69" s="52"/>
      <c r="BNV69" s="52"/>
      <c r="BNW69" s="52"/>
      <c r="BNX69" s="52"/>
      <c r="BNY69" s="52"/>
      <c r="BNZ69" s="52"/>
      <c r="BOA69" s="52"/>
      <c r="BOB69" s="52"/>
      <c r="BOC69" s="52"/>
      <c r="BOD69" s="52"/>
      <c r="BOE69" s="52"/>
      <c r="BOF69" s="52"/>
      <c r="BOG69" s="52"/>
      <c r="BOH69" s="52"/>
      <c r="BOI69" s="52"/>
      <c r="BOJ69" s="52"/>
      <c r="BOK69" s="52"/>
      <c r="BOL69" s="52"/>
      <c r="BOM69" s="52"/>
      <c r="BON69" s="52"/>
      <c r="BOO69" s="52"/>
      <c r="BOP69" s="52"/>
      <c r="BOQ69" s="52"/>
      <c r="BOR69" s="52"/>
      <c r="BOS69" s="52"/>
      <c r="BOT69" s="52"/>
      <c r="BOU69" s="52"/>
      <c r="BOV69" s="52"/>
      <c r="BOW69" s="52"/>
      <c r="BOX69" s="52"/>
      <c r="BOY69" s="52"/>
      <c r="BOZ69" s="52"/>
      <c r="BPA69" s="52"/>
      <c r="BPB69" s="52"/>
      <c r="BPC69" s="52"/>
      <c r="BPD69" s="52"/>
      <c r="BPE69" s="52"/>
      <c r="BPF69" s="52"/>
      <c r="BPG69" s="52"/>
      <c r="BPH69" s="52"/>
      <c r="BPI69" s="52"/>
      <c r="BPJ69" s="52"/>
      <c r="BPK69" s="52"/>
      <c r="BPL69" s="52"/>
      <c r="BPM69" s="52"/>
      <c r="BPT69" s="52"/>
      <c r="BPU69" s="52"/>
      <c r="BPV69" s="52"/>
      <c r="BPW69" s="52"/>
      <c r="BPX69" s="52"/>
      <c r="BPY69" s="52"/>
      <c r="BPZ69" s="52"/>
      <c r="BQA69" s="52"/>
      <c r="BQB69" s="52"/>
      <c r="BQC69" s="52"/>
      <c r="BQD69" s="52"/>
      <c r="BQE69" s="52"/>
      <c r="BQF69" s="52"/>
      <c r="BQG69" s="52"/>
      <c r="BQH69" s="52"/>
      <c r="BQI69" s="52"/>
      <c r="BQJ69" s="52"/>
      <c r="BQK69" s="52"/>
      <c r="BQL69" s="52"/>
      <c r="BQM69" s="52"/>
      <c r="BQN69" s="52"/>
      <c r="BQO69" s="52"/>
      <c r="BQP69" s="52"/>
      <c r="BQQ69" s="52"/>
      <c r="BQR69" s="52"/>
      <c r="BQS69" s="52"/>
      <c r="BQT69" s="52"/>
      <c r="BQU69" s="52"/>
      <c r="BQV69" s="52"/>
      <c r="BQW69" s="52"/>
      <c r="BQX69" s="52"/>
      <c r="BQY69" s="52"/>
      <c r="BQZ69" s="52"/>
      <c r="BRA69" s="52"/>
      <c r="BRB69" s="52"/>
      <c r="BRC69" s="52"/>
      <c r="BRD69" s="52"/>
      <c r="BRE69" s="52"/>
      <c r="BRF69" s="52"/>
      <c r="BRG69" s="52"/>
      <c r="BRH69" s="52"/>
      <c r="BRI69" s="52"/>
      <c r="BRJ69" s="52"/>
      <c r="BRK69" s="52"/>
      <c r="BRL69" s="52"/>
      <c r="BRM69" s="52"/>
      <c r="BRN69" s="52"/>
      <c r="BRO69" s="52"/>
      <c r="BRP69" s="52"/>
      <c r="BRQ69" s="52"/>
      <c r="BRR69" s="52"/>
      <c r="BRS69" s="52"/>
      <c r="BRT69" s="52"/>
      <c r="BRU69" s="52"/>
      <c r="BRV69" s="52"/>
      <c r="BRW69" s="52"/>
      <c r="BRX69" s="52"/>
      <c r="BRY69" s="52"/>
      <c r="BRZ69" s="52"/>
      <c r="BSA69" s="52"/>
      <c r="BSB69" s="52"/>
      <c r="BSC69" s="52"/>
      <c r="BSD69" s="52"/>
      <c r="BSE69" s="52"/>
      <c r="BSF69" s="52"/>
      <c r="BSG69" s="52"/>
      <c r="BSH69" s="52"/>
      <c r="BSI69" s="52"/>
      <c r="BSJ69" s="52"/>
      <c r="BSK69" s="52"/>
      <c r="BSL69" s="52"/>
      <c r="BSM69" s="52"/>
      <c r="BSN69" s="52"/>
      <c r="BSO69" s="52"/>
      <c r="BSP69" s="52"/>
      <c r="BSQ69" s="52"/>
      <c r="BSR69" s="52"/>
      <c r="BSS69" s="52"/>
      <c r="BST69" s="52"/>
      <c r="BSU69" s="52"/>
      <c r="BSV69" s="52"/>
      <c r="BSW69" s="52"/>
      <c r="BSX69" s="52"/>
      <c r="BSY69" s="52"/>
      <c r="BSZ69" s="52"/>
      <c r="BTA69" s="52"/>
      <c r="BTB69" s="52"/>
      <c r="BTC69" s="52"/>
      <c r="BTD69" s="52"/>
      <c r="BTE69" s="52"/>
      <c r="BTF69" s="52"/>
      <c r="BTG69" s="52"/>
      <c r="BTH69" s="52"/>
      <c r="BTI69" s="52"/>
      <c r="BTJ69" s="52"/>
      <c r="BTK69" s="52"/>
      <c r="BTL69" s="52"/>
      <c r="BTM69" s="52"/>
      <c r="BTN69" s="52"/>
      <c r="BTO69" s="52"/>
      <c r="BTP69" s="52"/>
      <c r="BTQ69" s="52"/>
      <c r="BTR69" s="52"/>
      <c r="BTS69" s="52"/>
      <c r="BTT69" s="52"/>
      <c r="BTU69" s="52"/>
      <c r="BTV69" s="52"/>
      <c r="BTW69" s="52"/>
      <c r="BTX69" s="52"/>
      <c r="BTY69" s="52"/>
      <c r="BTZ69" s="52"/>
      <c r="BUA69" s="52"/>
      <c r="BUB69" s="52"/>
      <c r="BUC69" s="52"/>
      <c r="BUD69" s="52"/>
      <c r="BUE69" s="52"/>
      <c r="BUF69" s="52"/>
      <c r="BUG69" s="52"/>
      <c r="BUH69" s="52"/>
      <c r="BUI69" s="52"/>
      <c r="BUJ69" s="52"/>
      <c r="BUK69" s="52"/>
      <c r="BUL69" s="52"/>
      <c r="BUM69" s="52"/>
      <c r="BUN69" s="52"/>
      <c r="BUO69" s="52"/>
      <c r="BUP69" s="52"/>
      <c r="BUQ69" s="52"/>
      <c r="BUR69" s="52"/>
      <c r="BUS69" s="52"/>
      <c r="BUT69" s="52"/>
      <c r="BUU69" s="52"/>
      <c r="BUV69" s="52"/>
      <c r="BUW69" s="52"/>
      <c r="BUX69" s="52"/>
      <c r="BUY69" s="52"/>
      <c r="BUZ69" s="52"/>
      <c r="BVA69" s="52"/>
      <c r="BVB69" s="52"/>
      <c r="BVC69" s="52"/>
      <c r="BVD69" s="52"/>
      <c r="BVE69" s="52"/>
      <c r="BVF69" s="52"/>
      <c r="BVG69" s="52"/>
      <c r="BVH69" s="52"/>
      <c r="BVI69" s="52"/>
      <c r="BVJ69" s="52"/>
      <c r="BVK69" s="52"/>
      <c r="BVL69" s="52"/>
      <c r="BVM69" s="52"/>
      <c r="BVN69" s="52"/>
      <c r="BVO69" s="52"/>
      <c r="BVP69" s="52"/>
      <c r="BVQ69" s="52"/>
      <c r="BVR69" s="52"/>
      <c r="BVS69" s="52"/>
      <c r="BVT69" s="52"/>
      <c r="BVU69" s="52"/>
      <c r="BVV69" s="52"/>
      <c r="BVW69" s="52"/>
      <c r="BVX69" s="52"/>
      <c r="BVY69" s="52"/>
      <c r="BVZ69" s="52"/>
      <c r="BWA69" s="52"/>
      <c r="BWB69" s="52"/>
      <c r="BWC69" s="52"/>
      <c r="BWD69" s="52"/>
      <c r="BWE69" s="52"/>
      <c r="BWF69" s="52"/>
      <c r="BWG69" s="52"/>
      <c r="BWH69" s="52"/>
      <c r="BWI69" s="52"/>
      <c r="BWJ69" s="52"/>
      <c r="BWK69" s="52"/>
      <c r="BWL69" s="52"/>
      <c r="BWM69" s="52"/>
      <c r="BWN69" s="52"/>
      <c r="BWO69" s="52"/>
      <c r="BWP69" s="52"/>
      <c r="BWQ69" s="52"/>
      <c r="BWR69" s="52"/>
      <c r="BWS69" s="52"/>
      <c r="BWT69" s="52"/>
      <c r="BWU69" s="52"/>
      <c r="BWV69" s="52"/>
      <c r="BWW69" s="52"/>
      <c r="BWX69" s="52"/>
      <c r="BWY69" s="52"/>
      <c r="BWZ69" s="52"/>
      <c r="BXA69" s="52"/>
      <c r="BXB69" s="52"/>
      <c r="BXC69" s="52"/>
      <c r="BXD69" s="52"/>
      <c r="BXE69" s="52"/>
      <c r="BXF69" s="52"/>
      <c r="BXG69" s="52"/>
      <c r="BXH69" s="52"/>
      <c r="BXI69" s="52"/>
      <c r="BXJ69" s="52"/>
      <c r="BXK69" s="52"/>
      <c r="BXL69" s="52"/>
      <c r="BXM69" s="52"/>
      <c r="BXN69" s="52"/>
      <c r="BXO69" s="52"/>
      <c r="BXP69" s="52"/>
      <c r="BXQ69" s="52"/>
      <c r="BXR69" s="52"/>
      <c r="BXS69" s="52"/>
      <c r="BXT69" s="52"/>
      <c r="BXU69" s="52"/>
      <c r="BXV69" s="52"/>
      <c r="BXW69" s="52"/>
      <c r="BXX69" s="52"/>
      <c r="BXY69" s="52"/>
      <c r="BXZ69" s="52"/>
      <c r="BYA69" s="52"/>
      <c r="BYB69" s="52"/>
      <c r="BYC69" s="52"/>
      <c r="BYD69" s="52"/>
      <c r="BYE69" s="52"/>
      <c r="BYF69" s="52"/>
      <c r="BYG69" s="52"/>
      <c r="BYH69" s="52"/>
      <c r="BYI69" s="52"/>
      <c r="BYJ69" s="52"/>
      <c r="BYK69" s="52"/>
      <c r="BYL69" s="52"/>
      <c r="BYM69" s="52"/>
      <c r="BYN69" s="52"/>
      <c r="BYO69" s="52"/>
      <c r="BYP69" s="52"/>
      <c r="BYQ69" s="52"/>
      <c r="BYR69" s="52"/>
      <c r="BYS69" s="52"/>
      <c r="BYT69" s="52"/>
      <c r="BYU69" s="52"/>
      <c r="BYV69" s="52"/>
      <c r="BYW69" s="52"/>
      <c r="BYX69" s="52"/>
      <c r="BYY69" s="52"/>
      <c r="BYZ69" s="52"/>
      <c r="BZA69" s="52"/>
      <c r="BZB69" s="52"/>
      <c r="BZC69" s="52"/>
      <c r="BZD69" s="52"/>
      <c r="BZE69" s="52"/>
      <c r="BZF69" s="52"/>
      <c r="BZG69" s="52"/>
      <c r="BZH69" s="52"/>
      <c r="BZI69" s="52"/>
      <c r="BZP69" s="52"/>
      <c r="BZQ69" s="52"/>
      <c r="BZR69" s="52"/>
      <c r="BZS69" s="52"/>
      <c r="BZT69" s="52"/>
      <c r="BZU69" s="52"/>
      <c r="BZV69" s="52"/>
      <c r="BZW69" s="52"/>
      <c r="BZX69" s="52"/>
      <c r="BZY69" s="52"/>
      <c r="BZZ69" s="52"/>
      <c r="CAA69" s="52"/>
      <c r="CAB69" s="52"/>
      <c r="CAC69" s="52"/>
      <c r="CAD69" s="52"/>
      <c r="CAE69" s="52"/>
      <c r="CAF69" s="52"/>
      <c r="CAG69" s="52"/>
      <c r="CAH69" s="52"/>
      <c r="CAI69" s="52"/>
      <c r="CAJ69" s="52"/>
      <c r="CAK69" s="52"/>
      <c r="CAL69" s="52"/>
      <c r="CAM69" s="52"/>
      <c r="CAN69" s="52"/>
      <c r="CAO69" s="52"/>
      <c r="CAP69" s="52"/>
      <c r="CAQ69" s="52"/>
      <c r="CAR69" s="52"/>
      <c r="CAS69" s="52"/>
      <c r="CAT69" s="52"/>
      <c r="CAU69" s="52"/>
      <c r="CAV69" s="52"/>
      <c r="CAW69" s="52"/>
      <c r="CAX69" s="52"/>
      <c r="CAY69" s="52"/>
      <c r="CAZ69" s="52"/>
      <c r="CBA69" s="52"/>
      <c r="CBB69" s="52"/>
      <c r="CBC69" s="52"/>
      <c r="CBD69" s="52"/>
      <c r="CBE69" s="52"/>
      <c r="CBF69" s="52"/>
      <c r="CBG69" s="52"/>
      <c r="CBH69" s="52"/>
      <c r="CBI69" s="52"/>
      <c r="CBJ69" s="52"/>
      <c r="CBK69" s="52"/>
      <c r="CBL69" s="52"/>
      <c r="CBM69" s="52"/>
      <c r="CBN69" s="52"/>
      <c r="CBO69" s="52"/>
      <c r="CBP69" s="52"/>
      <c r="CBQ69" s="52"/>
      <c r="CBR69" s="52"/>
      <c r="CBS69" s="52"/>
      <c r="CBT69" s="52"/>
      <c r="CBU69" s="52"/>
      <c r="CBV69" s="52"/>
      <c r="CBW69" s="52"/>
      <c r="CBX69" s="52"/>
      <c r="CBY69" s="52"/>
      <c r="CBZ69" s="52"/>
      <c r="CCA69" s="52"/>
      <c r="CCB69" s="52"/>
      <c r="CCC69" s="52"/>
      <c r="CCD69" s="52"/>
      <c r="CCE69" s="52"/>
      <c r="CCF69" s="52"/>
      <c r="CCG69" s="52"/>
      <c r="CCH69" s="52"/>
      <c r="CCI69" s="52"/>
      <c r="CCJ69" s="52"/>
      <c r="CCK69" s="52"/>
      <c r="CCL69" s="52"/>
      <c r="CCM69" s="52"/>
      <c r="CCN69" s="52"/>
      <c r="CCO69" s="52"/>
      <c r="CCP69" s="52"/>
      <c r="CCQ69" s="52"/>
      <c r="CCR69" s="52"/>
      <c r="CCS69" s="52"/>
      <c r="CCT69" s="52"/>
      <c r="CCU69" s="52"/>
      <c r="CCV69" s="52"/>
      <c r="CCW69" s="52"/>
      <c r="CCX69" s="52"/>
      <c r="CCY69" s="52"/>
      <c r="CCZ69" s="52"/>
      <c r="CDA69" s="52"/>
      <c r="CDB69" s="52"/>
      <c r="CDC69" s="52"/>
      <c r="CDD69" s="52"/>
      <c r="CDE69" s="52"/>
      <c r="CDF69" s="52"/>
      <c r="CDG69" s="52"/>
      <c r="CDH69" s="52"/>
      <c r="CDI69" s="52"/>
      <c r="CDJ69" s="52"/>
      <c r="CDK69" s="52"/>
      <c r="CDL69" s="52"/>
      <c r="CDM69" s="52"/>
      <c r="CDN69" s="52"/>
      <c r="CDO69" s="52"/>
      <c r="CDP69" s="52"/>
      <c r="CDQ69" s="52"/>
      <c r="CDR69" s="52"/>
      <c r="CDS69" s="52"/>
      <c r="CDT69" s="52"/>
      <c r="CDU69" s="52"/>
      <c r="CDV69" s="52"/>
      <c r="CDW69" s="52"/>
      <c r="CDX69" s="52"/>
      <c r="CDY69" s="52"/>
      <c r="CDZ69" s="52"/>
      <c r="CEA69" s="52"/>
      <c r="CEB69" s="52"/>
      <c r="CEC69" s="52"/>
      <c r="CED69" s="52"/>
      <c r="CEE69" s="52"/>
      <c r="CEF69" s="52"/>
      <c r="CEG69" s="52"/>
      <c r="CEH69" s="52"/>
      <c r="CEI69" s="52"/>
      <c r="CEJ69" s="52"/>
      <c r="CEK69" s="52"/>
      <c r="CEL69" s="52"/>
      <c r="CEM69" s="52"/>
      <c r="CEN69" s="52"/>
      <c r="CEO69" s="52"/>
      <c r="CEP69" s="52"/>
      <c r="CEQ69" s="52"/>
      <c r="CER69" s="52"/>
      <c r="CES69" s="52"/>
      <c r="CET69" s="52"/>
      <c r="CEU69" s="52"/>
      <c r="CEV69" s="52"/>
      <c r="CEW69" s="52"/>
      <c r="CEX69" s="52"/>
      <c r="CEY69" s="52"/>
      <c r="CEZ69" s="52"/>
      <c r="CFA69" s="52"/>
      <c r="CFB69" s="52"/>
      <c r="CFC69" s="52"/>
      <c r="CFD69" s="52"/>
      <c r="CFE69" s="52"/>
      <c r="CFF69" s="52"/>
      <c r="CFG69" s="52"/>
      <c r="CFH69" s="52"/>
      <c r="CFI69" s="52"/>
      <c r="CFJ69" s="52"/>
      <c r="CFK69" s="52"/>
      <c r="CFL69" s="52"/>
      <c r="CFM69" s="52"/>
      <c r="CFN69" s="52"/>
      <c r="CFO69" s="52"/>
      <c r="CFP69" s="52"/>
      <c r="CFQ69" s="52"/>
      <c r="CFR69" s="52"/>
      <c r="CFS69" s="52"/>
      <c r="CFT69" s="52"/>
      <c r="CFU69" s="52"/>
      <c r="CFV69" s="52"/>
      <c r="CFW69" s="52"/>
      <c r="CFX69" s="52"/>
      <c r="CFY69" s="52"/>
      <c r="CFZ69" s="52"/>
      <c r="CGA69" s="52"/>
      <c r="CGB69" s="52"/>
      <c r="CGC69" s="52"/>
      <c r="CGD69" s="52"/>
      <c r="CGE69" s="52"/>
      <c r="CGF69" s="52"/>
      <c r="CGG69" s="52"/>
      <c r="CGH69" s="52"/>
      <c r="CGI69" s="52"/>
      <c r="CGJ69" s="52"/>
      <c r="CGK69" s="52"/>
      <c r="CGL69" s="52"/>
      <c r="CGM69" s="52"/>
      <c r="CGN69" s="52"/>
      <c r="CGO69" s="52"/>
      <c r="CGP69" s="52"/>
      <c r="CGQ69" s="52"/>
      <c r="CGR69" s="52"/>
      <c r="CGS69" s="52"/>
      <c r="CGT69" s="52"/>
      <c r="CGU69" s="52"/>
      <c r="CGV69" s="52"/>
      <c r="CGW69" s="52"/>
      <c r="CGX69" s="52"/>
      <c r="CGY69" s="52"/>
      <c r="CGZ69" s="52"/>
      <c r="CHA69" s="52"/>
      <c r="CHB69" s="52"/>
      <c r="CHC69" s="52"/>
      <c r="CHD69" s="52"/>
      <c r="CHE69" s="52"/>
      <c r="CHF69" s="52"/>
      <c r="CHG69" s="52"/>
      <c r="CHH69" s="52"/>
      <c r="CHI69" s="52"/>
      <c r="CHJ69" s="52"/>
      <c r="CHK69" s="52"/>
      <c r="CHL69" s="52"/>
      <c r="CHM69" s="52"/>
      <c r="CHN69" s="52"/>
      <c r="CHO69" s="52"/>
      <c r="CHP69" s="52"/>
      <c r="CHQ69" s="52"/>
      <c r="CHR69" s="52"/>
      <c r="CHS69" s="52"/>
      <c r="CHT69" s="52"/>
      <c r="CHU69" s="52"/>
      <c r="CHV69" s="52"/>
      <c r="CHW69" s="52"/>
      <c r="CHX69" s="52"/>
      <c r="CHY69" s="52"/>
      <c r="CHZ69" s="52"/>
      <c r="CIA69" s="52"/>
      <c r="CIB69" s="52"/>
      <c r="CIC69" s="52"/>
      <c r="CID69" s="52"/>
      <c r="CIE69" s="52"/>
      <c r="CIF69" s="52"/>
      <c r="CIG69" s="52"/>
      <c r="CIH69" s="52"/>
      <c r="CII69" s="52"/>
      <c r="CIJ69" s="52"/>
      <c r="CIK69" s="52"/>
      <c r="CIL69" s="52"/>
      <c r="CIM69" s="52"/>
      <c r="CIN69" s="52"/>
      <c r="CIO69" s="52"/>
      <c r="CIP69" s="52"/>
      <c r="CIQ69" s="52"/>
      <c r="CIR69" s="52"/>
      <c r="CIS69" s="52"/>
      <c r="CIT69" s="52"/>
      <c r="CIU69" s="52"/>
      <c r="CIV69" s="52"/>
      <c r="CIW69" s="52"/>
      <c r="CIX69" s="52"/>
      <c r="CIY69" s="52"/>
      <c r="CIZ69" s="52"/>
      <c r="CJA69" s="52"/>
      <c r="CJB69" s="52"/>
      <c r="CJC69" s="52"/>
      <c r="CJD69" s="52"/>
      <c r="CJE69" s="52"/>
      <c r="CJL69" s="52"/>
      <c r="CJM69" s="52"/>
      <c r="CJN69" s="52"/>
      <c r="CJO69" s="52"/>
      <c r="CJP69" s="52"/>
      <c r="CJQ69" s="52"/>
      <c r="CJR69" s="52"/>
      <c r="CJS69" s="52"/>
      <c r="CJT69" s="52"/>
      <c r="CJU69" s="52"/>
      <c r="CJV69" s="52"/>
      <c r="CJW69" s="52"/>
      <c r="CJX69" s="52"/>
      <c r="CJY69" s="52"/>
      <c r="CJZ69" s="52"/>
      <c r="CKA69" s="52"/>
      <c r="CKB69" s="52"/>
      <c r="CKC69" s="52"/>
      <c r="CKD69" s="52"/>
      <c r="CKE69" s="52"/>
      <c r="CKF69" s="52"/>
      <c r="CKG69" s="52"/>
      <c r="CKH69" s="52"/>
      <c r="CKI69" s="52"/>
      <c r="CKJ69" s="52"/>
      <c r="CKK69" s="52"/>
      <c r="CKL69" s="52"/>
      <c r="CKM69" s="52"/>
      <c r="CKN69" s="52"/>
      <c r="CKO69" s="52"/>
      <c r="CKP69" s="52"/>
      <c r="CKQ69" s="52"/>
      <c r="CKR69" s="52"/>
      <c r="CKS69" s="52"/>
      <c r="CKT69" s="52"/>
      <c r="CKU69" s="52"/>
      <c r="CKV69" s="52"/>
      <c r="CKW69" s="52"/>
      <c r="CKX69" s="52"/>
      <c r="CKY69" s="52"/>
      <c r="CKZ69" s="52"/>
      <c r="CLA69" s="52"/>
      <c r="CLB69" s="52"/>
      <c r="CLC69" s="52"/>
      <c r="CLD69" s="52"/>
      <c r="CLE69" s="52"/>
      <c r="CLF69" s="52"/>
      <c r="CLG69" s="52"/>
      <c r="CLH69" s="52"/>
      <c r="CLI69" s="52"/>
      <c r="CLJ69" s="52"/>
      <c r="CLK69" s="52"/>
      <c r="CLL69" s="52"/>
      <c r="CLM69" s="52"/>
      <c r="CLN69" s="52"/>
      <c r="CLO69" s="52"/>
      <c r="CLP69" s="52"/>
      <c r="CLQ69" s="52"/>
      <c r="CLR69" s="52"/>
      <c r="CLS69" s="52"/>
      <c r="CLT69" s="52"/>
      <c r="CLU69" s="52"/>
      <c r="CLV69" s="52"/>
      <c r="CLW69" s="52"/>
      <c r="CLX69" s="52"/>
      <c r="CLY69" s="52"/>
      <c r="CLZ69" s="52"/>
      <c r="CMA69" s="52"/>
      <c r="CMB69" s="52"/>
      <c r="CMC69" s="52"/>
      <c r="CMD69" s="52"/>
      <c r="CME69" s="52"/>
      <c r="CMF69" s="52"/>
      <c r="CMG69" s="52"/>
      <c r="CMH69" s="52"/>
      <c r="CMI69" s="52"/>
      <c r="CMJ69" s="52"/>
      <c r="CMK69" s="52"/>
      <c r="CML69" s="52"/>
      <c r="CMM69" s="52"/>
      <c r="CMN69" s="52"/>
      <c r="CMO69" s="52"/>
      <c r="CMP69" s="52"/>
      <c r="CMQ69" s="52"/>
      <c r="CMR69" s="52"/>
      <c r="CMS69" s="52"/>
      <c r="CMT69" s="52"/>
      <c r="CMU69" s="52"/>
      <c r="CMV69" s="52"/>
      <c r="CMW69" s="52"/>
      <c r="CMX69" s="52"/>
      <c r="CMY69" s="52"/>
      <c r="CMZ69" s="52"/>
      <c r="CNA69" s="52"/>
      <c r="CNB69" s="52"/>
      <c r="CNC69" s="52"/>
      <c r="CND69" s="52"/>
      <c r="CNE69" s="52"/>
      <c r="CNF69" s="52"/>
      <c r="CNG69" s="52"/>
      <c r="CNH69" s="52"/>
      <c r="CNI69" s="52"/>
      <c r="CNJ69" s="52"/>
      <c r="CNK69" s="52"/>
      <c r="CNL69" s="52"/>
      <c r="CNM69" s="52"/>
      <c r="CNN69" s="52"/>
      <c r="CNO69" s="52"/>
      <c r="CNP69" s="52"/>
      <c r="CNQ69" s="52"/>
      <c r="CNR69" s="52"/>
      <c r="CNS69" s="52"/>
      <c r="CNT69" s="52"/>
      <c r="CNU69" s="52"/>
      <c r="CNV69" s="52"/>
      <c r="CNW69" s="52"/>
      <c r="CNX69" s="52"/>
      <c r="CNY69" s="52"/>
      <c r="CNZ69" s="52"/>
      <c r="COA69" s="52"/>
      <c r="COB69" s="52"/>
      <c r="COC69" s="52"/>
      <c r="COD69" s="52"/>
      <c r="COE69" s="52"/>
      <c r="COF69" s="52"/>
      <c r="COG69" s="52"/>
      <c r="COH69" s="52"/>
      <c r="COI69" s="52"/>
      <c r="COJ69" s="52"/>
      <c r="COK69" s="52"/>
      <c r="COL69" s="52"/>
      <c r="COM69" s="52"/>
      <c r="CON69" s="52"/>
      <c r="COO69" s="52"/>
      <c r="COP69" s="52"/>
      <c r="COQ69" s="52"/>
      <c r="COR69" s="52"/>
      <c r="COS69" s="52"/>
      <c r="COT69" s="52"/>
      <c r="COU69" s="52"/>
      <c r="COV69" s="52"/>
      <c r="COW69" s="52"/>
      <c r="COX69" s="52"/>
      <c r="COY69" s="52"/>
      <c r="COZ69" s="52"/>
      <c r="CPA69" s="52"/>
      <c r="CPB69" s="52"/>
      <c r="CPC69" s="52"/>
      <c r="CPD69" s="52"/>
      <c r="CPE69" s="52"/>
      <c r="CPF69" s="52"/>
      <c r="CPG69" s="52"/>
      <c r="CPH69" s="52"/>
      <c r="CPI69" s="52"/>
      <c r="CPJ69" s="52"/>
      <c r="CPK69" s="52"/>
      <c r="CPL69" s="52"/>
      <c r="CPM69" s="52"/>
      <c r="CPN69" s="52"/>
      <c r="CPO69" s="52"/>
      <c r="CPP69" s="52"/>
      <c r="CPQ69" s="52"/>
      <c r="CPR69" s="52"/>
      <c r="CPS69" s="52"/>
      <c r="CPT69" s="52"/>
      <c r="CPU69" s="52"/>
      <c r="CPV69" s="52"/>
      <c r="CPW69" s="52"/>
      <c r="CPX69" s="52"/>
      <c r="CPY69" s="52"/>
      <c r="CPZ69" s="52"/>
      <c r="CQA69" s="52"/>
      <c r="CQB69" s="52"/>
      <c r="CQC69" s="52"/>
      <c r="CQD69" s="52"/>
      <c r="CQE69" s="52"/>
      <c r="CQF69" s="52"/>
      <c r="CQG69" s="52"/>
      <c r="CQH69" s="52"/>
      <c r="CQI69" s="52"/>
      <c r="CQJ69" s="52"/>
      <c r="CQK69" s="52"/>
      <c r="CQL69" s="52"/>
      <c r="CQM69" s="52"/>
      <c r="CQN69" s="52"/>
      <c r="CQO69" s="52"/>
      <c r="CQP69" s="52"/>
      <c r="CQQ69" s="52"/>
      <c r="CQR69" s="52"/>
      <c r="CQS69" s="52"/>
      <c r="CQT69" s="52"/>
      <c r="CQU69" s="52"/>
      <c r="CQV69" s="52"/>
      <c r="CQW69" s="52"/>
      <c r="CQX69" s="52"/>
      <c r="CQY69" s="52"/>
      <c r="CQZ69" s="52"/>
      <c r="CRA69" s="52"/>
      <c r="CRB69" s="52"/>
      <c r="CRC69" s="52"/>
      <c r="CRD69" s="52"/>
      <c r="CRE69" s="52"/>
      <c r="CRF69" s="52"/>
      <c r="CRG69" s="52"/>
      <c r="CRH69" s="52"/>
      <c r="CRI69" s="52"/>
      <c r="CRJ69" s="52"/>
      <c r="CRK69" s="52"/>
      <c r="CRL69" s="52"/>
      <c r="CRM69" s="52"/>
      <c r="CRN69" s="52"/>
      <c r="CRO69" s="52"/>
      <c r="CRP69" s="52"/>
      <c r="CRQ69" s="52"/>
      <c r="CRR69" s="52"/>
      <c r="CRS69" s="52"/>
      <c r="CRT69" s="52"/>
      <c r="CRU69" s="52"/>
      <c r="CRV69" s="52"/>
      <c r="CRW69" s="52"/>
      <c r="CRX69" s="52"/>
      <c r="CRY69" s="52"/>
      <c r="CRZ69" s="52"/>
      <c r="CSA69" s="52"/>
      <c r="CSB69" s="52"/>
      <c r="CSC69" s="52"/>
      <c r="CSD69" s="52"/>
      <c r="CSE69" s="52"/>
      <c r="CSF69" s="52"/>
      <c r="CSG69" s="52"/>
      <c r="CSH69" s="52"/>
      <c r="CSI69" s="52"/>
      <c r="CSJ69" s="52"/>
      <c r="CSK69" s="52"/>
      <c r="CSL69" s="52"/>
      <c r="CSM69" s="52"/>
      <c r="CSN69" s="52"/>
      <c r="CSO69" s="52"/>
      <c r="CSP69" s="52"/>
      <c r="CSQ69" s="52"/>
      <c r="CSR69" s="52"/>
      <c r="CSS69" s="52"/>
      <c r="CST69" s="52"/>
      <c r="CSU69" s="52"/>
      <c r="CSV69" s="52"/>
      <c r="CSW69" s="52"/>
      <c r="CSX69" s="52"/>
      <c r="CSY69" s="52"/>
      <c r="CSZ69" s="52"/>
      <c r="CTA69" s="52"/>
      <c r="CTH69" s="52"/>
      <c r="CTI69" s="52"/>
      <c r="CTJ69" s="52"/>
      <c r="CTK69" s="52"/>
      <c r="CTL69" s="52"/>
      <c r="CTM69" s="52"/>
      <c r="CTN69" s="52"/>
      <c r="CTO69" s="52"/>
      <c r="CTP69" s="52"/>
      <c r="CTQ69" s="52"/>
      <c r="CTR69" s="52"/>
      <c r="CTS69" s="52"/>
      <c r="CTT69" s="52"/>
      <c r="CTU69" s="52"/>
      <c r="CTV69" s="52"/>
      <c r="CTW69" s="52"/>
      <c r="CTX69" s="52"/>
      <c r="CTY69" s="52"/>
      <c r="CTZ69" s="52"/>
      <c r="CUA69" s="52"/>
      <c r="CUB69" s="52"/>
      <c r="CUC69" s="52"/>
      <c r="CUD69" s="52"/>
      <c r="CUE69" s="52"/>
      <c r="CUF69" s="52"/>
      <c r="CUG69" s="52"/>
      <c r="CUH69" s="52"/>
      <c r="CUI69" s="52"/>
      <c r="CUJ69" s="52"/>
      <c r="CUK69" s="52"/>
      <c r="CUL69" s="52"/>
      <c r="CUM69" s="52"/>
      <c r="CUN69" s="52"/>
      <c r="CUO69" s="52"/>
      <c r="CUP69" s="52"/>
      <c r="CUQ69" s="52"/>
      <c r="CUR69" s="52"/>
      <c r="CUS69" s="52"/>
      <c r="CUT69" s="52"/>
      <c r="CUU69" s="52"/>
      <c r="CUV69" s="52"/>
      <c r="CUW69" s="52"/>
      <c r="CUX69" s="52"/>
      <c r="CUY69" s="52"/>
      <c r="CUZ69" s="52"/>
      <c r="CVA69" s="52"/>
      <c r="CVB69" s="52"/>
      <c r="CVC69" s="52"/>
      <c r="CVD69" s="52"/>
      <c r="CVE69" s="52"/>
      <c r="CVF69" s="52"/>
      <c r="CVG69" s="52"/>
      <c r="CVH69" s="52"/>
      <c r="CVI69" s="52"/>
      <c r="CVJ69" s="52"/>
      <c r="CVK69" s="52"/>
      <c r="CVL69" s="52"/>
      <c r="CVM69" s="52"/>
      <c r="CVN69" s="52"/>
      <c r="CVO69" s="52"/>
      <c r="CVP69" s="52"/>
      <c r="CVQ69" s="52"/>
      <c r="CVR69" s="52"/>
      <c r="CVS69" s="52"/>
      <c r="CVT69" s="52"/>
      <c r="CVU69" s="52"/>
      <c r="CVV69" s="52"/>
      <c r="CVW69" s="52"/>
      <c r="CVX69" s="52"/>
      <c r="CVY69" s="52"/>
      <c r="CVZ69" s="52"/>
      <c r="CWA69" s="52"/>
      <c r="CWB69" s="52"/>
      <c r="CWC69" s="52"/>
      <c r="CWD69" s="52"/>
      <c r="CWE69" s="52"/>
      <c r="CWF69" s="52"/>
      <c r="CWG69" s="52"/>
      <c r="CWH69" s="52"/>
      <c r="CWI69" s="52"/>
      <c r="CWJ69" s="52"/>
      <c r="CWK69" s="52"/>
      <c r="CWL69" s="52"/>
      <c r="CWM69" s="52"/>
      <c r="CWN69" s="52"/>
      <c r="CWO69" s="52"/>
      <c r="CWP69" s="52"/>
      <c r="CWQ69" s="52"/>
      <c r="CWR69" s="52"/>
      <c r="CWS69" s="52"/>
      <c r="CWT69" s="52"/>
      <c r="CWU69" s="52"/>
      <c r="CWV69" s="52"/>
      <c r="CWW69" s="52"/>
      <c r="CWX69" s="52"/>
      <c r="CWY69" s="52"/>
      <c r="CWZ69" s="52"/>
      <c r="CXA69" s="52"/>
      <c r="CXB69" s="52"/>
      <c r="CXC69" s="52"/>
      <c r="CXD69" s="52"/>
      <c r="CXE69" s="52"/>
      <c r="CXF69" s="52"/>
      <c r="CXG69" s="52"/>
      <c r="CXH69" s="52"/>
      <c r="CXI69" s="52"/>
      <c r="CXJ69" s="52"/>
      <c r="CXK69" s="52"/>
      <c r="CXL69" s="52"/>
      <c r="CXM69" s="52"/>
      <c r="CXN69" s="52"/>
      <c r="CXO69" s="52"/>
      <c r="CXP69" s="52"/>
      <c r="CXQ69" s="52"/>
      <c r="CXR69" s="52"/>
      <c r="CXS69" s="52"/>
      <c r="CXT69" s="52"/>
      <c r="CXU69" s="52"/>
      <c r="CXV69" s="52"/>
      <c r="CXW69" s="52"/>
      <c r="CXX69" s="52"/>
      <c r="CXY69" s="52"/>
      <c r="CXZ69" s="52"/>
      <c r="CYA69" s="52"/>
      <c r="CYB69" s="52"/>
      <c r="CYC69" s="52"/>
      <c r="CYD69" s="52"/>
      <c r="CYE69" s="52"/>
      <c r="CYF69" s="52"/>
      <c r="CYG69" s="52"/>
      <c r="CYH69" s="52"/>
      <c r="CYI69" s="52"/>
      <c r="CYJ69" s="52"/>
      <c r="CYK69" s="52"/>
      <c r="CYL69" s="52"/>
      <c r="CYM69" s="52"/>
      <c r="CYN69" s="52"/>
      <c r="CYO69" s="52"/>
      <c r="CYP69" s="52"/>
      <c r="CYQ69" s="52"/>
      <c r="CYR69" s="52"/>
      <c r="CYS69" s="52"/>
      <c r="CYT69" s="52"/>
      <c r="CYU69" s="52"/>
      <c r="CYV69" s="52"/>
      <c r="CYW69" s="52"/>
      <c r="CYX69" s="52"/>
      <c r="CYY69" s="52"/>
      <c r="CYZ69" s="52"/>
      <c r="CZA69" s="52"/>
      <c r="CZB69" s="52"/>
      <c r="CZC69" s="52"/>
      <c r="CZD69" s="52"/>
      <c r="CZE69" s="52"/>
      <c r="CZF69" s="52"/>
      <c r="CZG69" s="52"/>
      <c r="CZH69" s="52"/>
      <c r="CZI69" s="52"/>
      <c r="CZJ69" s="52"/>
      <c r="CZK69" s="52"/>
      <c r="CZL69" s="52"/>
      <c r="CZM69" s="52"/>
      <c r="CZN69" s="52"/>
      <c r="CZO69" s="52"/>
      <c r="CZP69" s="52"/>
      <c r="CZQ69" s="52"/>
      <c r="CZR69" s="52"/>
      <c r="CZS69" s="52"/>
      <c r="CZT69" s="52"/>
      <c r="CZU69" s="52"/>
      <c r="CZV69" s="52"/>
      <c r="CZW69" s="52"/>
      <c r="CZX69" s="52"/>
      <c r="CZY69" s="52"/>
      <c r="CZZ69" s="52"/>
      <c r="DAA69" s="52"/>
      <c r="DAB69" s="52"/>
      <c r="DAC69" s="52"/>
      <c r="DAD69" s="52"/>
      <c r="DAE69" s="52"/>
      <c r="DAF69" s="52"/>
      <c r="DAG69" s="52"/>
      <c r="DAH69" s="52"/>
      <c r="DAI69" s="52"/>
      <c r="DAJ69" s="52"/>
      <c r="DAK69" s="52"/>
      <c r="DAL69" s="52"/>
      <c r="DAM69" s="52"/>
      <c r="DAN69" s="52"/>
      <c r="DAO69" s="52"/>
      <c r="DAP69" s="52"/>
      <c r="DAQ69" s="52"/>
      <c r="DAR69" s="52"/>
      <c r="DAS69" s="52"/>
      <c r="DAT69" s="52"/>
      <c r="DAU69" s="52"/>
      <c r="DAV69" s="52"/>
      <c r="DAW69" s="52"/>
      <c r="DAX69" s="52"/>
      <c r="DAY69" s="52"/>
      <c r="DAZ69" s="52"/>
      <c r="DBA69" s="52"/>
      <c r="DBB69" s="52"/>
      <c r="DBC69" s="52"/>
      <c r="DBD69" s="52"/>
      <c r="DBE69" s="52"/>
      <c r="DBF69" s="52"/>
      <c r="DBG69" s="52"/>
      <c r="DBH69" s="52"/>
      <c r="DBI69" s="52"/>
      <c r="DBJ69" s="52"/>
      <c r="DBK69" s="52"/>
      <c r="DBL69" s="52"/>
      <c r="DBM69" s="52"/>
      <c r="DBN69" s="52"/>
      <c r="DBO69" s="52"/>
      <c r="DBP69" s="52"/>
      <c r="DBQ69" s="52"/>
      <c r="DBR69" s="52"/>
      <c r="DBS69" s="52"/>
      <c r="DBT69" s="52"/>
      <c r="DBU69" s="52"/>
      <c r="DBV69" s="52"/>
      <c r="DBW69" s="52"/>
      <c r="DBX69" s="52"/>
      <c r="DBY69" s="52"/>
      <c r="DBZ69" s="52"/>
      <c r="DCA69" s="52"/>
      <c r="DCB69" s="52"/>
      <c r="DCC69" s="52"/>
      <c r="DCD69" s="52"/>
      <c r="DCE69" s="52"/>
      <c r="DCF69" s="52"/>
      <c r="DCG69" s="52"/>
      <c r="DCH69" s="52"/>
      <c r="DCI69" s="52"/>
      <c r="DCJ69" s="52"/>
      <c r="DCK69" s="52"/>
      <c r="DCL69" s="52"/>
      <c r="DCM69" s="52"/>
      <c r="DCN69" s="52"/>
      <c r="DCO69" s="52"/>
      <c r="DCP69" s="52"/>
      <c r="DCQ69" s="52"/>
      <c r="DCR69" s="52"/>
      <c r="DCS69" s="52"/>
      <c r="DCT69" s="52"/>
      <c r="DCU69" s="52"/>
      <c r="DCV69" s="52"/>
      <c r="DCW69" s="52"/>
      <c r="DDD69" s="52"/>
      <c r="DDE69" s="52"/>
      <c r="DDF69" s="52"/>
      <c r="DDG69" s="52"/>
      <c r="DDH69" s="52"/>
      <c r="DDI69" s="52"/>
      <c r="DDJ69" s="52"/>
      <c r="DDK69" s="52"/>
      <c r="DDL69" s="52"/>
      <c r="DDM69" s="52"/>
      <c r="DDN69" s="52"/>
      <c r="DDO69" s="52"/>
      <c r="DDP69" s="52"/>
      <c r="DDQ69" s="52"/>
      <c r="DDR69" s="52"/>
      <c r="DDS69" s="52"/>
      <c r="DDT69" s="52"/>
      <c r="DDU69" s="52"/>
      <c r="DDV69" s="52"/>
      <c r="DDW69" s="52"/>
      <c r="DDX69" s="52"/>
      <c r="DDY69" s="52"/>
      <c r="DDZ69" s="52"/>
      <c r="DEA69" s="52"/>
      <c r="DEB69" s="52"/>
      <c r="DEC69" s="52"/>
      <c r="DED69" s="52"/>
      <c r="DEE69" s="52"/>
      <c r="DEF69" s="52"/>
      <c r="DEG69" s="52"/>
      <c r="DEH69" s="52"/>
      <c r="DEI69" s="52"/>
      <c r="DEJ69" s="52"/>
      <c r="DEK69" s="52"/>
      <c r="DEL69" s="52"/>
      <c r="DEM69" s="52"/>
      <c r="DEN69" s="52"/>
      <c r="DEO69" s="52"/>
      <c r="DEP69" s="52"/>
      <c r="DEQ69" s="52"/>
      <c r="DER69" s="52"/>
      <c r="DES69" s="52"/>
      <c r="DET69" s="52"/>
      <c r="DEU69" s="52"/>
      <c r="DEV69" s="52"/>
      <c r="DEW69" s="52"/>
      <c r="DEX69" s="52"/>
      <c r="DEY69" s="52"/>
      <c r="DEZ69" s="52"/>
      <c r="DFA69" s="52"/>
      <c r="DFB69" s="52"/>
      <c r="DFC69" s="52"/>
      <c r="DFD69" s="52"/>
      <c r="DFE69" s="52"/>
      <c r="DFF69" s="52"/>
      <c r="DFG69" s="52"/>
      <c r="DFH69" s="52"/>
      <c r="DFI69" s="52"/>
      <c r="DFJ69" s="52"/>
      <c r="DFK69" s="52"/>
      <c r="DFL69" s="52"/>
      <c r="DFM69" s="52"/>
      <c r="DFN69" s="52"/>
      <c r="DFO69" s="52"/>
      <c r="DFP69" s="52"/>
      <c r="DFQ69" s="52"/>
      <c r="DFR69" s="52"/>
      <c r="DFS69" s="52"/>
      <c r="DFT69" s="52"/>
      <c r="DFU69" s="52"/>
      <c r="DFV69" s="52"/>
      <c r="DFW69" s="52"/>
      <c r="DFX69" s="52"/>
      <c r="DFY69" s="52"/>
      <c r="DFZ69" s="52"/>
      <c r="DGA69" s="52"/>
      <c r="DGB69" s="52"/>
      <c r="DGC69" s="52"/>
      <c r="DGD69" s="52"/>
      <c r="DGE69" s="52"/>
      <c r="DGF69" s="52"/>
      <c r="DGG69" s="52"/>
      <c r="DGH69" s="52"/>
      <c r="DGI69" s="52"/>
      <c r="DGJ69" s="52"/>
      <c r="DGK69" s="52"/>
      <c r="DGL69" s="52"/>
      <c r="DGM69" s="52"/>
      <c r="DGN69" s="52"/>
      <c r="DGO69" s="52"/>
      <c r="DGP69" s="52"/>
      <c r="DGQ69" s="52"/>
      <c r="DGR69" s="52"/>
      <c r="DGS69" s="52"/>
      <c r="DGT69" s="52"/>
      <c r="DGU69" s="52"/>
      <c r="DGV69" s="52"/>
      <c r="DGW69" s="52"/>
      <c r="DGX69" s="52"/>
      <c r="DGY69" s="52"/>
      <c r="DGZ69" s="52"/>
      <c r="DHA69" s="52"/>
      <c r="DHB69" s="52"/>
      <c r="DHC69" s="52"/>
      <c r="DHD69" s="52"/>
      <c r="DHE69" s="52"/>
      <c r="DHF69" s="52"/>
      <c r="DHG69" s="52"/>
      <c r="DHH69" s="52"/>
      <c r="DHI69" s="52"/>
      <c r="DHJ69" s="52"/>
      <c r="DHK69" s="52"/>
      <c r="DHL69" s="52"/>
      <c r="DHM69" s="52"/>
      <c r="DHN69" s="52"/>
      <c r="DHO69" s="52"/>
      <c r="DHP69" s="52"/>
      <c r="DHQ69" s="52"/>
      <c r="DHR69" s="52"/>
      <c r="DHS69" s="52"/>
      <c r="DHT69" s="52"/>
      <c r="DHU69" s="52"/>
      <c r="DHV69" s="52"/>
      <c r="DHW69" s="52"/>
      <c r="DHX69" s="52"/>
      <c r="DHY69" s="52"/>
      <c r="DHZ69" s="52"/>
      <c r="DIA69" s="52"/>
      <c r="DIB69" s="52"/>
      <c r="DIC69" s="52"/>
      <c r="DID69" s="52"/>
      <c r="DIE69" s="52"/>
      <c r="DIF69" s="52"/>
      <c r="DIG69" s="52"/>
      <c r="DIH69" s="52"/>
      <c r="DII69" s="52"/>
      <c r="DIJ69" s="52"/>
      <c r="DIK69" s="52"/>
      <c r="DIL69" s="52"/>
      <c r="DIM69" s="52"/>
      <c r="DIN69" s="52"/>
      <c r="DIO69" s="52"/>
      <c r="DIP69" s="52"/>
      <c r="DIQ69" s="52"/>
      <c r="DIR69" s="52"/>
      <c r="DIS69" s="52"/>
      <c r="DIT69" s="52"/>
      <c r="DIU69" s="52"/>
      <c r="DIV69" s="52"/>
      <c r="DIW69" s="52"/>
      <c r="DIX69" s="52"/>
      <c r="DIY69" s="52"/>
      <c r="DIZ69" s="52"/>
      <c r="DJA69" s="52"/>
      <c r="DJB69" s="52"/>
      <c r="DJC69" s="52"/>
      <c r="DJD69" s="52"/>
      <c r="DJE69" s="52"/>
      <c r="DJF69" s="52"/>
      <c r="DJG69" s="52"/>
      <c r="DJH69" s="52"/>
      <c r="DJI69" s="52"/>
      <c r="DJJ69" s="52"/>
      <c r="DJK69" s="52"/>
      <c r="DJL69" s="52"/>
      <c r="DJM69" s="52"/>
      <c r="DJN69" s="52"/>
      <c r="DJO69" s="52"/>
      <c r="DJP69" s="52"/>
      <c r="DJQ69" s="52"/>
      <c r="DJR69" s="52"/>
      <c r="DJS69" s="52"/>
      <c r="DJT69" s="52"/>
      <c r="DJU69" s="52"/>
      <c r="DJV69" s="52"/>
      <c r="DJW69" s="52"/>
      <c r="DJX69" s="52"/>
      <c r="DJY69" s="52"/>
      <c r="DJZ69" s="52"/>
      <c r="DKA69" s="52"/>
      <c r="DKB69" s="52"/>
      <c r="DKC69" s="52"/>
      <c r="DKD69" s="52"/>
      <c r="DKE69" s="52"/>
      <c r="DKF69" s="52"/>
      <c r="DKG69" s="52"/>
      <c r="DKH69" s="52"/>
      <c r="DKI69" s="52"/>
      <c r="DKJ69" s="52"/>
      <c r="DKK69" s="52"/>
      <c r="DKL69" s="52"/>
      <c r="DKM69" s="52"/>
      <c r="DKN69" s="52"/>
      <c r="DKO69" s="52"/>
      <c r="DKP69" s="52"/>
      <c r="DKQ69" s="52"/>
      <c r="DKR69" s="52"/>
      <c r="DKS69" s="52"/>
      <c r="DKT69" s="52"/>
      <c r="DKU69" s="52"/>
      <c r="DKV69" s="52"/>
      <c r="DKW69" s="52"/>
      <c r="DKX69" s="52"/>
      <c r="DKY69" s="52"/>
      <c r="DKZ69" s="52"/>
      <c r="DLA69" s="52"/>
      <c r="DLB69" s="52"/>
      <c r="DLC69" s="52"/>
      <c r="DLD69" s="52"/>
      <c r="DLE69" s="52"/>
      <c r="DLF69" s="52"/>
      <c r="DLG69" s="52"/>
      <c r="DLH69" s="52"/>
      <c r="DLI69" s="52"/>
      <c r="DLJ69" s="52"/>
      <c r="DLK69" s="52"/>
      <c r="DLL69" s="52"/>
      <c r="DLM69" s="52"/>
      <c r="DLN69" s="52"/>
      <c r="DLO69" s="52"/>
      <c r="DLP69" s="52"/>
      <c r="DLQ69" s="52"/>
      <c r="DLR69" s="52"/>
      <c r="DLS69" s="52"/>
      <c r="DLT69" s="52"/>
      <c r="DLU69" s="52"/>
      <c r="DLV69" s="52"/>
      <c r="DLW69" s="52"/>
      <c r="DLX69" s="52"/>
      <c r="DLY69" s="52"/>
      <c r="DLZ69" s="52"/>
      <c r="DMA69" s="52"/>
      <c r="DMB69" s="52"/>
      <c r="DMC69" s="52"/>
      <c r="DMD69" s="52"/>
      <c r="DME69" s="52"/>
      <c r="DMF69" s="52"/>
      <c r="DMG69" s="52"/>
      <c r="DMH69" s="52"/>
      <c r="DMI69" s="52"/>
      <c r="DMJ69" s="52"/>
      <c r="DMK69" s="52"/>
      <c r="DML69" s="52"/>
      <c r="DMM69" s="52"/>
      <c r="DMN69" s="52"/>
      <c r="DMO69" s="52"/>
      <c r="DMP69" s="52"/>
      <c r="DMQ69" s="52"/>
      <c r="DMR69" s="52"/>
      <c r="DMS69" s="52"/>
      <c r="DMZ69" s="52"/>
      <c r="DNA69" s="52"/>
      <c r="DNB69" s="52"/>
      <c r="DNC69" s="52"/>
      <c r="DND69" s="52"/>
      <c r="DNE69" s="52"/>
      <c r="DNF69" s="52"/>
      <c r="DNG69" s="52"/>
      <c r="DNH69" s="52"/>
      <c r="DNI69" s="52"/>
      <c r="DNJ69" s="52"/>
      <c r="DNK69" s="52"/>
      <c r="DNL69" s="52"/>
      <c r="DNM69" s="52"/>
      <c r="DNN69" s="52"/>
      <c r="DNO69" s="52"/>
      <c r="DNP69" s="52"/>
      <c r="DNQ69" s="52"/>
      <c r="DNR69" s="52"/>
      <c r="DNS69" s="52"/>
      <c r="DNT69" s="52"/>
      <c r="DNU69" s="52"/>
      <c r="DNV69" s="52"/>
      <c r="DNW69" s="52"/>
      <c r="DNX69" s="52"/>
      <c r="DNY69" s="52"/>
      <c r="DNZ69" s="52"/>
      <c r="DOA69" s="52"/>
      <c r="DOB69" s="52"/>
      <c r="DOC69" s="52"/>
      <c r="DOD69" s="52"/>
      <c r="DOE69" s="52"/>
      <c r="DOF69" s="52"/>
      <c r="DOG69" s="52"/>
      <c r="DOH69" s="52"/>
      <c r="DOI69" s="52"/>
      <c r="DOJ69" s="52"/>
      <c r="DOK69" s="52"/>
      <c r="DOL69" s="52"/>
      <c r="DOM69" s="52"/>
      <c r="DON69" s="52"/>
      <c r="DOO69" s="52"/>
      <c r="DOP69" s="52"/>
      <c r="DOQ69" s="52"/>
      <c r="DOR69" s="52"/>
      <c r="DOS69" s="52"/>
      <c r="DOT69" s="52"/>
      <c r="DOU69" s="52"/>
      <c r="DOV69" s="52"/>
      <c r="DOW69" s="52"/>
      <c r="DOX69" s="52"/>
      <c r="DOY69" s="52"/>
      <c r="DOZ69" s="52"/>
      <c r="DPA69" s="52"/>
      <c r="DPB69" s="52"/>
      <c r="DPC69" s="52"/>
      <c r="DPD69" s="52"/>
      <c r="DPE69" s="52"/>
      <c r="DPF69" s="52"/>
      <c r="DPG69" s="52"/>
      <c r="DPH69" s="52"/>
      <c r="DPI69" s="52"/>
      <c r="DPJ69" s="52"/>
      <c r="DPK69" s="52"/>
      <c r="DPL69" s="52"/>
      <c r="DPM69" s="52"/>
      <c r="DPN69" s="52"/>
      <c r="DPO69" s="52"/>
      <c r="DPP69" s="52"/>
      <c r="DPQ69" s="52"/>
      <c r="DPR69" s="52"/>
      <c r="DPS69" s="52"/>
      <c r="DPT69" s="52"/>
      <c r="DPU69" s="52"/>
      <c r="DPV69" s="52"/>
      <c r="DPW69" s="52"/>
      <c r="DPX69" s="52"/>
      <c r="DPY69" s="52"/>
      <c r="DPZ69" s="52"/>
      <c r="DQA69" s="52"/>
      <c r="DQB69" s="52"/>
      <c r="DQC69" s="52"/>
      <c r="DQD69" s="52"/>
      <c r="DQE69" s="52"/>
      <c r="DQF69" s="52"/>
      <c r="DQG69" s="52"/>
      <c r="DQH69" s="52"/>
      <c r="DQI69" s="52"/>
      <c r="DQJ69" s="52"/>
      <c r="DQK69" s="52"/>
      <c r="DQL69" s="52"/>
      <c r="DQM69" s="52"/>
      <c r="DQN69" s="52"/>
      <c r="DQO69" s="52"/>
      <c r="DQP69" s="52"/>
      <c r="DQQ69" s="52"/>
      <c r="DQR69" s="52"/>
      <c r="DQS69" s="52"/>
      <c r="DQT69" s="52"/>
      <c r="DQU69" s="52"/>
      <c r="DQV69" s="52"/>
      <c r="DQW69" s="52"/>
      <c r="DQX69" s="52"/>
      <c r="DQY69" s="52"/>
      <c r="DQZ69" s="52"/>
      <c r="DRA69" s="52"/>
      <c r="DRB69" s="52"/>
      <c r="DRC69" s="52"/>
      <c r="DRD69" s="52"/>
      <c r="DRE69" s="52"/>
      <c r="DRF69" s="52"/>
      <c r="DRG69" s="52"/>
      <c r="DRH69" s="52"/>
      <c r="DRI69" s="52"/>
      <c r="DRJ69" s="52"/>
      <c r="DRK69" s="52"/>
      <c r="DRL69" s="52"/>
      <c r="DRM69" s="52"/>
      <c r="DRN69" s="52"/>
      <c r="DRO69" s="52"/>
      <c r="DRP69" s="52"/>
      <c r="DRQ69" s="52"/>
      <c r="DRR69" s="52"/>
      <c r="DRS69" s="52"/>
      <c r="DRT69" s="52"/>
      <c r="DRU69" s="52"/>
      <c r="DRV69" s="52"/>
      <c r="DRW69" s="52"/>
      <c r="DRX69" s="52"/>
      <c r="DRY69" s="52"/>
      <c r="DRZ69" s="52"/>
      <c r="DSA69" s="52"/>
      <c r="DSB69" s="52"/>
      <c r="DSC69" s="52"/>
      <c r="DSD69" s="52"/>
      <c r="DSE69" s="52"/>
      <c r="DSF69" s="52"/>
      <c r="DSG69" s="52"/>
      <c r="DSH69" s="52"/>
      <c r="DSI69" s="52"/>
      <c r="DSJ69" s="52"/>
      <c r="DSK69" s="52"/>
      <c r="DSL69" s="52"/>
      <c r="DSM69" s="52"/>
      <c r="DSN69" s="52"/>
      <c r="DSO69" s="52"/>
      <c r="DSP69" s="52"/>
      <c r="DSQ69" s="52"/>
      <c r="DSR69" s="52"/>
      <c r="DSS69" s="52"/>
      <c r="DST69" s="52"/>
      <c r="DSU69" s="52"/>
      <c r="DSV69" s="52"/>
      <c r="DSW69" s="52"/>
      <c r="DSX69" s="52"/>
      <c r="DSY69" s="52"/>
      <c r="DSZ69" s="52"/>
      <c r="DTA69" s="52"/>
      <c r="DTB69" s="52"/>
      <c r="DTC69" s="52"/>
      <c r="DTD69" s="52"/>
      <c r="DTE69" s="52"/>
      <c r="DTF69" s="52"/>
      <c r="DTG69" s="52"/>
      <c r="DTH69" s="52"/>
      <c r="DTI69" s="52"/>
      <c r="DTJ69" s="52"/>
      <c r="DTK69" s="52"/>
      <c r="DTL69" s="52"/>
      <c r="DTM69" s="52"/>
      <c r="DTN69" s="52"/>
      <c r="DTO69" s="52"/>
      <c r="DTP69" s="52"/>
      <c r="DTQ69" s="52"/>
      <c r="DTR69" s="52"/>
      <c r="DTS69" s="52"/>
      <c r="DTT69" s="52"/>
      <c r="DTU69" s="52"/>
      <c r="DTV69" s="52"/>
      <c r="DTW69" s="52"/>
      <c r="DTX69" s="52"/>
      <c r="DTY69" s="52"/>
      <c r="DTZ69" s="52"/>
      <c r="DUA69" s="52"/>
      <c r="DUB69" s="52"/>
      <c r="DUC69" s="52"/>
      <c r="DUD69" s="52"/>
      <c r="DUE69" s="52"/>
      <c r="DUF69" s="52"/>
      <c r="DUG69" s="52"/>
      <c r="DUH69" s="52"/>
      <c r="DUI69" s="52"/>
      <c r="DUJ69" s="52"/>
      <c r="DUK69" s="52"/>
      <c r="DUL69" s="52"/>
      <c r="DUM69" s="52"/>
      <c r="DUN69" s="52"/>
      <c r="DUO69" s="52"/>
      <c r="DUP69" s="52"/>
      <c r="DUQ69" s="52"/>
      <c r="DUR69" s="52"/>
      <c r="DUS69" s="52"/>
      <c r="DUT69" s="52"/>
      <c r="DUU69" s="52"/>
      <c r="DUV69" s="52"/>
      <c r="DUW69" s="52"/>
      <c r="DUX69" s="52"/>
      <c r="DUY69" s="52"/>
      <c r="DUZ69" s="52"/>
      <c r="DVA69" s="52"/>
      <c r="DVB69" s="52"/>
      <c r="DVC69" s="52"/>
      <c r="DVD69" s="52"/>
      <c r="DVE69" s="52"/>
      <c r="DVF69" s="52"/>
      <c r="DVG69" s="52"/>
      <c r="DVH69" s="52"/>
      <c r="DVI69" s="52"/>
      <c r="DVJ69" s="52"/>
      <c r="DVK69" s="52"/>
      <c r="DVL69" s="52"/>
      <c r="DVM69" s="52"/>
      <c r="DVN69" s="52"/>
      <c r="DVO69" s="52"/>
      <c r="DVP69" s="52"/>
      <c r="DVQ69" s="52"/>
      <c r="DVR69" s="52"/>
      <c r="DVS69" s="52"/>
      <c r="DVT69" s="52"/>
      <c r="DVU69" s="52"/>
      <c r="DVV69" s="52"/>
      <c r="DVW69" s="52"/>
      <c r="DVX69" s="52"/>
      <c r="DVY69" s="52"/>
      <c r="DVZ69" s="52"/>
      <c r="DWA69" s="52"/>
      <c r="DWB69" s="52"/>
      <c r="DWC69" s="52"/>
      <c r="DWD69" s="52"/>
      <c r="DWE69" s="52"/>
      <c r="DWF69" s="52"/>
      <c r="DWG69" s="52"/>
      <c r="DWH69" s="52"/>
      <c r="DWI69" s="52"/>
      <c r="DWJ69" s="52"/>
      <c r="DWK69" s="52"/>
      <c r="DWL69" s="52"/>
      <c r="DWM69" s="52"/>
      <c r="DWN69" s="52"/>
      <c r="DWO69" s="52"/>
      <c r="DWV69" s="52"/>
      <c r="DWW69" s="52"/>
      <c r="DWX69" s="52"/>
      <c r="DWY69" s="52"/>
      <c r="DWZ69" s="52"/>
      <c r="DXA69" s="52"/>
      <c r="DXB69" s="52"/>
      <c r="DXC69" s="52"/>
      <c r="DXD69" s="52"/>
      <c r="DXE69" s="52"/>
      <c r="DXF69" s="52"/>
      <c r="DXG69" s="52"/>
      <c r="DXH69" s="52"/>
      <c r="DXI69" s="52"/>
      <c r="DXJ69" s="52"/>
      <c r="DXK69" s="52"/>
      <c r="DXL69" s="52"/>
      <c r="DXM69" s="52"/>
      <c r="DXN69" s="52"/>
      <c r="DXO69" s="52"/>
      <c r="DXP69" s="52"/>
      <c r="DXQ69" s="52"/>
      <c r="DXR69" s="52"/>
      <c r="DXS69" s="52"/>
      <c r="DXT69" s="52"/>
      <c r="DXU69" s="52"/>
      <c r="DXV69" s="52"/>
      <c r="DXW69" s="52"/>
      <c r="DXX69" s="52"/>
      <c r="DXY69" s="52"/>
      <c r="DXZ69" s="52"/>
      <c r="DYA69" s="52"/>
      <c r="DYB69" s="52"/>
      <c r="DYC69" s="52"/>
      <c r="DYD69" s="52"/>
      <c r="DYE69" s="52"/>
      <c r="DYF69" s="52"/>
      <c r="DYG69" s="52"/>
      <c r="DYH69" s="52"/>
      <c r="DYI69" s="52"/>
      <c r="DYJ69" s="52"/>
      <c r="DYK69" s="52"/>
      <c r="DYL69" s="52"/>
      <c r="DYM69" s="52"/>
      <c r="DYN69" s="52"/>
      <c r="DYO69" s="52"/>
      <c r="DYP69" s="52"/>
      <c r="DYQ69" s="52"/>
      <c r="DYR69" s="52"/>
      <c r="DYS69" s="52"/>
      <c r="DYT69" s="52"/>
      <c r="DYU69" s="52"/>
      <c r="DYV69" s="52"/>
      <c r="DYW69" s="52"/>
      <c r="DYX69" s="52"/>
      <c r="DYY69" s="52"/>
      <c r="DYZ69" s="52"/>
      <c r="DZA69" s="52"/>
      <c r="DZB69" s="52"/>
      <c r="DZC69" s="52"/>
      <c r="DZD69" s="52"/>
      <c r="DZE69" s="52"/>
      <c r="DZF69" s="52"/>
      <c r="DZG69" s="52"/>
      <c r="DZH69" s="52"/>
      <c r="DZI69" s="52"/>
      <c r="DZJ69" s="52"/>
      <c r="DZK69" s="52"/>
      <c r="DZL69" s="52"/>
      <c r="DZM69" s="52"/>
      <c r="DZN69" s="52"/>
      <c r="DZO69" s="52"/>
      <c r="DZP69" s="52"/>
      <c r="DZQ69" s="52"/>
      <c r="DZR69" s="52"/>
      <c r="DZS69" s="52"/>
      <c r="DZT69" s="52"/>
      <c r="DZU69" s="52"/>
      <c r="DZV69" s="52"/>
      <c r="DZW69" s="52"/>
      <c r="DZX69" s="52"/>
      <c r="DZY69" s="52"/>
      <c r="DZZ69" s="52"/>
      <c r="EAA69" s="52"/>
      <c r="EAB69" s="52"/>
      <c r="EAC69" s="52"/>
      <c r="EAD69" s="52"/>
      <c r="EAE69" s="52"/>
      <c r="EAF69" s="52"/>
      <c r="EAG69" s="52"/>
      <c r="EAH69" s="52"/>
      <c r="EAI69" s="52"/>
      <c r="EAJ69" s="52"/>
      <c r="EAK69" s="52"/>
      <c r="EAL69" s="52"/>
      <c r="EAM69" s="52"/>
      <c r="EAN69" s="52"/>
      <c r="EAO69" s="52"/>
      <c r="EAP69" s="52"/>
      <c r="EAQ69" s="52"/>
      <c r="EAR69" s="52"/>
      <c r="EAS69" s="52"/>
      <c r="EAT69" s="52"/>
      <c r="EAU69" s="52"/>
      <c r="EAV69" s="52"/>
      <c r="EAW69" s="52"/>
      <c r="EAX69" s="52"/>
      <c r="EAY69" s="52"/>
      <c r="EAZ69" s="52"/>
      <c r="EBA69" s="52"/>
      <c r="EBB69" s="52"/>
      <c r="EBC69" s="52"/>
      <c r="EBD69" s="52"/>
      <c r="EBE69" s="52"/>
      <c r="EBF69" s="52"/>
      <c r="EBG69" s="52"/>
      <c r="EBH69" s="52"/>
      <c r="EBI69" s="52"/>
      <c r="EBJ69" s="52"/>
      <c r="EBK69" s="52"/>
      <c r="EBL69" s="52"/>
      <c r="EBM69" s="52"/>
      <c r="EBN69" s="52"/>
      <c r="EBO69" s="52"/>
      <c r="EBP69" s="52"/>
      <c r="EBQ69" s="52"/>
      <c r="EBR69" s="52"/>
      <c r="EBS69" s="52"/>
      <c r="EBT69" s="52"/>
      <c r="EBU69" s="52"/>
      <c r="EBV69" s="52"/>
      <c r="EBW69" s="52"/>
      <c r="EBX69" s="52"/>
      <c r="EBY69" s="52"/>
      <c r="EBZ69" s="52"/>
      <c r="ECA69" s="52"/>
      <c r="ECB69" s="52"/>
      <c r="ECC69" s="52"/>
      <c r="ECD69" s="52"/>
      <c r="ECE69" s="52"/>
      <c r="ECF69" s="52"/>
      <c r="ECG69" s="52"/>
      <c r="ECH69" s="52"/>
      <c r="ECI69" s="52"/>
      <c r="ECJ69" s="52"/>
      <c r="ECK69" s="52"/>
      <c r="ECL69" s="52"/>
      <c r="ECM69" s="52"/>
      <c r="ECN69" s="52"/>
      <c r="ECO69" s="52"/>
      <c r="ECP69" s="52"/>
      <c r="ECQ69" s="52"/>
      <c r="ECR69" s="52"/>
      <c r="ECS69" s="52"/>
      <c r="ECT69" s="52"/>
      <c r="ECU69" s="52"/>
      <c r="ECV69" s="52"/>
      <c r="ECW69" s="52"/>
      <c r="ECX69" s="52"/>
      <c r="ECY69" s="52"/>
      <c r="ECZ69" s="52"/>
      <c r="EDA69" s="52"/>
      <c r="EDB69" s="52"/>
      <c r="EDC69" s="52"/>
      <c r="EDD69" s="52"/>
      <c r="EDE69" s="52"/>
      <c r="EDF69" s="52"/>
      <c r="EDG69" s="52"/>
      <c r="EDH69" s="52"/>
      <c r="EDI69" s="52"/>
      <c r="EDJ69" s="52"/>
      <c r="EDK69" s="52"/>
      <c r="EDL69" s="52"/>
      <c r="EDM69" s="52"/>
      <c r="EDN69" s="52"/>
      <c r="EDO69" s="52"/>
      <c r="EDP69" s="52"/>
      <c r="EDQ69" s="52"/>
      <c r="EDR69" s="52"/>
      <c r="EDS69" s="52"/>
      <c r="EDT69" s="52"/>
      <c r="EDU69" s="52"/>
      <c r="EDV69" s="52"/>
      <c r="EDW69" s="52"/>
      <c r="EDX69" s="52"/>
      <c r="EDY69" s="52"/>
      <c r="EDZ69" s="52"/>
      <c r="EEA69" s="52"/>
      <c r="EEB69" s="52"/>
      <c r="EEC69" s="52"/>
      <c r="EED69" s="52"/>
      <c r="EEE69" s="52"/>
      <c r="EEF69" s="52"/>
      <c r="EEG69" s="52"/>
      <c r="EEH69" s="52"/>
      <c r="EEI69" s="52"/>
      <c r="EEJ69" s="52"/>
      <c r="EEK69" s="52"/>
      <c r="EEL69" s="52"/>
      <c r="EEM69" s="52"/>
      <c r="EEN69" s="52"/>
      <c r="EEO69" s="52"/>
      <c r="EEP69" s="52"/>
      <c r="EEQ69" s="52"/>
      <c r="EER69" s="52"/>
      <c r="EES69" s="52"/>
      <c r="EET69" s="52"/>
      <c r="EEU69" s="52"/>
      <c r="EEV69" s="52"/>
      <c r="EEW69" s="52"/>
      <c r="EEX69" s="52"/>
      <c r="EEY69" s="52"/>
      <c r="EEZ69" s="52"/>
      <c r="EFA69" s="52"/>
      <c r="EFB69" s="52"/>
      <c r="EFC69" s="52"/>
      <c r="EFD69" s="52"/>
      <c r="EFE69" s="52"/>
      <c r="EFF69" s="52"/>
      <c r="EFG69" s="52"/>
      <c r="EFH69" s="52"/>
      <c r="EFI69" s="52"/>
      <c r="EFJ69" s="52"/>
      <c r="EFK69" s="52"/>
      <c r="EFL69" s="52"/>
      <c r="EFM69" s="52"/>
      <c r="EFN69" s="52"/>
      <c r="EFO69" s="52"/>
      <c r="EFP69" s="52"/>
      <c r="EFQ69" s="52"/>
      <c r="EFR69" s="52"/>
      <c r="EFS69" s="52"/>
      <c r="EFT69" s="52"/>
      <c r="EFU69" s="52"/>
      <c r="EFV69" s="52"/>
      <c r="EFW69" s="52"/>
      <c r="EFX69" s="52"/>
      <c r="EFY69" s="52"/>
      <c r="EFZ69" s="52"/>
      <c r="EGA69" s="52"/>
      <c r="EGB69" s="52"/>
      <c r="EGC69" s="52"/>
      <c r="EGD69" s="52"/>
      <c r="EGE69" s="52"/>
      <c r="EGF69" s="52"/>
      <c r="EGG69" s="52"/>
      <c r="EGH69" s="52"/>
      <c r="EGI69" s="52"/>
      <c r="EGJ69" s="52"/>
      <c r="EGK69" s="52"/>
      <c r="EGR69" s="52"/>
      <c r="EGS69" s="52"/>
      <c r="EGT69" s="52"/>
      <c r="EGU69" s="52"/>
      <c r="EGV69" s="52"/>
      <c r="EGW69" s="52"/>
      <c r="EGX69" s="52"/>
      <c r="EGY69" s="52"/>
      <c r="EGZ69" s="52"/>
      <c r="EHA69" s="52"/>
      <c r="EHB69" s="52"/>
      <c r="EHC69" s="52"/>
      <c r="EHD69" s="52"/>
      <c r="EHE69" s="52"/>
      <c r="EHF69" s="52"/>
      <c r="EHG69" s="52"/>
      <c r="EHH69" s="52"/>
      <c r="EHI69" s="52"/>
      <c r="EHJ69" s="52"/>
      <c r="EHK69" s="52"/>
      <c r="EHL69" s="52"/>
      <c r="EHM69" s="52"/>
      <c r="EHN69" s="52"/>
      <c r="EHO69" s="52"/>
      <c r="EHP69" s="52"/>
      <c r="EHQ69" s="52"/>
      <c r="EHR69" s="52"/>
      <c r="EHS69" s="52"/>
      <c r="EHT69" s="52"/>
      <c r="EHU69" s="52"/>
      <c r="EHV69" s="52"/>
      <c r="EHW69" s="52"/>
      <c r="EHX69" s="52"/>
      <c r="EHY69" s="52"/>
      <c r="EHZ69" s="52"/>
      <c r="EIA69" s="52"/>
      <c r="EIB69" s="52"/>
      <c r="EIC69" s="52"/>
      <c r="EID69" s="52"/>
      <c r="EIE69" s="52"/>
      <c r="EIF69" s="52"/>
      <c r="EIG69" s="52"/>
      <c r="EIH69" s="52"/>
      <c r="EII69" s="52"/>
      <c r="EIJ69" s="52"/>
      <c r="EIK69" s="52"/>
      <c r="EIL69" s="52"/>
      <c r="EIM69" s="52"/>
      <c r="EIN69" s="52"/>
      <c r="EIO69" s="52"/>
      <c r="EIP69" s="52"/>
      <c r="EIQ69" s="52"/>
      <c r="EIR69" s="52"/>
      <c r="EIS69" s="52"/>
      <c r="EIT69" s="52"/>
      <c r="EIU69" s="52"/>
      <c r="EIV69" s="52"/>
      <c r="EIW69" s="52"/>
      <c r="EIX69" s="52"/>
      <c r="EIY69" s="52"/>
      <c r="EIZ69" s="52"/>
      <c r="EJA69" s="52"/>
      <c r="EJB69" s="52"/>
      <c r="EJC69" s="52"/>
      <c r="EJD69" s="52"/>
      <c r="EJE69" s="52"/>
      <c r="EJF69" s="52"/>
      <c r="EJG69" s="52"/>
      <c r="EJH69" s="52"/>
      <c r="EJI69" s="52"/>
      <c r="EJJ69" s="52"/>
      <c r="EJK69" s="52"/>
      <c r="EJL69" s="52"/>
      <c r="EJM69" s="52"/>
      <c r="EJN69" s="52"/>
      <c r="EJO69" s="52"/>
      <c r="EJP69" s="52"/>
      <c r="EJQ69" s="52"/>
      <c r="EJR69" s="52"/>
      <c r="EJS69" s="52"/>
      <c r="EJT69" s="52"/>
      <c r="EJU69" s="52"/>
      <c r="EJV69" s="52"/>
      <c r="EJW69" s="52"/>
      <c r="EJX69" s="52"/>
      <c r="EJY69" s="52"/>
      <c r="EJZ69" s="52"/>
      <c r="EKA69" s="52"/>
      <c r="EKB69" s="52"/>
      <c r="EKC69" s="52"/>
      <c r="EKD69" s="52"/>
      <c r="EKE69" s="52"/>
      <c r="EKF69" s="52"/>
      <c r="EKG69" s="52"/>
      <c r="EKH69" s="52"/>
      <c r="EKI69" s="52"/>
      <c r="EKJ69" s="52"/>
      <c r="EKK69" s="52"/>
      <c r="EKL69" s="52"/>
      <c r="EKM69" s="52"/>
      <c r="EKN69" s="52"/>
      <c r="EKO69" s="52"/>
      <c r="EKP69" s="52"/>
      <c r="EKQ69" s="52"/>
      <c r="EKR69" s="52"/>
      <c r="EKS69" s="52"/>
      <c r="EKT69" s="52"/>
      <c r="EKU69" s="52"/>
      <c r="EKV69" s="52"/>
      <c r="EKW69" s="52"/>
      <c r="EKX69" s="52"/>
      <c r="EKY69" s="52"/>
      <c r="EKZ69" s="52"/>
      <c r="ELA69" s="52"/>
      <c r="ELB69" s="52"/>
      <c r="ELC69" s="52"/>
      <c r="ELD69" s="52"/>
      <c r="ELE69" s="52"/>
      <c r="ELF69" s="52"/>
      <c r="ELG69" s="52"/>
      <c r="ELH69" s="52"/>
      <c r="ELI69" s="52"/>
      <c r="ELJ69" s="52"/>
      <c r="ELK69" s="52"/>
      <c r="ELL69" s="52"/>
      <c r="ELM69" s="52"/>
      <c r="ELN69" s="52"/>
      <c r="ELO69" s="52"/>
      <c r="ELP69" s="52"/>
      <c r="ELQ69" s="52"/>
      <c r="ELR69" s="52"/>
      <c r="ELS69" s="52"/>
      <c r="ELT69" s="52"/>
      <c r="ELU69" s="52"/>
      <c r="ELV69" s="52"/>
      <c r="ELW69" s="52"/>
      <c r="ELX69" s="52"/>
      <c r="ELY69" s="52"/>
      <c r="ELZ69" s="52"/>
      <c r="EMA69" s="52"/>
      <c r="EMB69" s="52"/>
      <c r="EMC69" s="52"/>
      <c r="EMD69" s="52"/>
      <c r="EME69" s="52"/>
      <c r="EMF69" s="52"/>
      <c r="EMG69" s="52"/>
      <c r="EMH69" s="52"/>
      <c r="EMI69" s="52"/>
      <c r="EMJ69" s="52"/>
      <c r="EMK69" s="52"/>
      <c r="EML69" s="52"/>
      <c r="EMM69" s="52"/>
      <c r="EMN69" s="52"/>
      <c r="EMO69" s="52"/>
      <c r="EMP69" s="52"/>
      <c r="EMQ69" s="52"/>
      <c r="EMR69" s="52"/>
      <c r="EMS69" s="52"/>
      <c r="EMT69" s="52"/>
      <c r="EMU69" s="52"/>
      <c r="EMV69" s="52"/>
      <c r="EMW69" s="52"/>
      <c r="EMX69" s="52"/>
      <c r="EMY69" s="52"/>
      <c r="EMZ69" s="52"/>
      <c r="ENA69" s="52"/>
      <c r="ENB69" s="52"/>
      <c r="ENC69" s="52"/>
      <c r="END69" s="52"/>
      <c r="ENE69" s="52"/>
      <c r="ENF69" s="52"/>
      <c r="ENG69" s="52"/>
      <c r="ENH69" s="52"/>
      <c r="ENI69" s="52"/>
      <c r="ENJ69" s="52"/>
      <c r="ENK69" s="52"/>
      <c r="ENL69" s="52"/>
      <c r="ENM69" s="52"/>
      <c r="ENN69" s="52"/>
      <c r="ENO69" s="52"/>
      <c r="ENP69" s="52"/>
      <c r="ENQ69" s="52"/>
      <c r="ENR69" s="52"/>
      <c r="ENS69" s="52"/>
      <c r="ENT69" s="52"/>
      <c r="ENU69" s="52"/>
      <c r="ENV69" s="52"/>
      <c r="ENW69" s="52"/>
      <c r="ENX69" s="52"/>
      <c r="ENY69" s="52"/>
      <c r="ENZ69" s="52"/>
      <c r="EOA69" s="52"/>
      <c r="EOB69" s="52"/>
      <c r="EOC69" s="52"/>
      <c r="EOD69" s="52"/>
      <c r="EOE69" s="52"/>
      <c r="EOF69" s="52"/>
      <c r="EOG69" s="52"/>
      <c r="EOH69" s="52"/>
      <c r="EOI69" s="52"/>
      <c r="EOJ69" s="52"/>
      <c r="EOK69" s="52"/>
      <c r="EOL69" s="52"/>
      <c r="EOM69" s="52"/>
      <c r="EON69" s="52"/>
      <c r="EOO69" s="52"/>
      <c r="EOP69" s="52"/>
      <c r="EOQ69" s="52"/>
      <c r="EOR69" s="52"/>
      <c r="EOS69" s="52"/>
      <c r="EOT69" s="52"/>
      <c r="EOU69" s="52"/>
      <c r="EOV69" s="52"/>
      <c r="EOW69" s="52"/>
      <c r="EOX69" s="52"/>
      <c r="EOY69" s="52"/>
      <c r="EOZ69" s="52"/>
      <c r="EPA69" s="52"/>
      <c r="EPB69" s="52"/>
      <c r="EPC69" s="52"/>
      <c r="EPD69" s="52"/>
      <c r="EPE69" s="52"/>
      <c r="EPF69" s="52"/>
      <c r="EPG69" s="52"/>
      <c r="EPH69" s="52"/>
      <c r="EPI69" s="52"/>
      <c r="EPJ69" s="52"/>
      <c r="EPK69" s="52"/>
      <c r="EPL69" s="52"/>
      <c r="EPM69" s="52"/>
      <c r="EPN69" s="52"/>
      <c r="EPO69" s="52"/>
      <c r="EPP69" s="52"/>
      <c r="EPQ69" s="52"/>
      <c r="EPR69" s="52"/>
      <c r="EPS69" s="52"/>
      <c r="EPT69" s="52"/>
      <c r="EPU69" s="52"/>
      <c r="EPV69" s="52"/>
      <c r="EPW69" s="52"/>
      <c r="EPX69" s="52"/>
      <c r="EPY69" s="52"/>
      <c r="EPZ69" s="52"/>
      <c r="EQA69" s="52"/>
      <c r="EQB69" s="52"/>
      <c r="EQC69" s="52"/>
      <c r="EQD69" s="52"/>
      <c r="EQE69" s="52"/>
      <c r="EQF69" s="52"/>
      <c r="EQG69" s="52"/>
      <c r="EQN69" s="52"/>
      <c r="EQO69" s="52"/>
      <c r="EQP69" s="52"/>
      <c r="EQQ69" s="52"/>
      <c r="EQR69" s="52"/>
      <c r="EQS69" s="52"/>
      <c r="EQT69" s="52"/>
      <c r="EQU69" s="52"/>
      <c r="EQV69" s="52"/>
      <c r="EQW69" s="52"/>
      <c r="EQX69" s="52"/>
      <c r="EQY69" s="52"/>
      <c r="EQZ69" s="52"/>
      <c r="ERA69" s="52"/>
      <c r="ERB69" s="52"/>
      <c r="ERC69" s="52"/>
      <c r="ERD69" s="52"/>
      <c r="ERE69" s="52"/>
      <c r="ERF69" s="52"/>
      <c r="ERG69" s="52"/>
      <c r="ERH69" s="52"/>
      <c r="ERI69" s="52"/>
      <c r="ERJ69" s="52"/>
      <c r="ERK69" s="52"/>
      <c r="ERL69" s="52"/>
      <c r="ERM69" s="52"/>
      <c r="ERN69" s="52"/>
      <c r="ERO69" s="52"/>
      <c r="ERP69" s="52"/>
      <c r="ERQ69" s="52"/>
      <c r="ERR69" s="52"/>
      <c r="ERS69" s="52"/>
      <c r="ERT69" s="52"/>
      <c r="ERU69" s="52"/>
      <c r="ERV69" s="52"/>
      <c r="ERW69" s="52"/>
      <c r="ERX69" s="52"/>
      <c r="ERY69" s="52"/>
      <c r="ERZ69" s="52"/>
      <c r="ESA69" s="52"/>
      <c r="ESB69" s="52"/>
      <c r="ESC69" s="52"/>
      <c r="ESD69" s="52"/>
      <c r="ESE69" s="52"/>
      <c r="ESF69" s="52"/>
      <c r="ESG69" s="52"/>
      <c r="ESH69" s="52"/>
      <c r="ESI69" s="52"/>
      <c r="ESJ69" s="52"/>
      <c r="ESK69" s="52"/>
      <c r="ESL69" s="52"/>
      <c r="ESM69" s="52"/>
      <c r="ESN69" s="52"/>
      <c r="ESO69" s="52"/>
      <c r="ESP69" s="52"/>
      <c r="ESQ69" s="52"/>
      <c r="ESR69" s="52"/>
      <c r="ESS69" s="52"/>
      <c r="EST69" s="52"/>
      <c r="ESU69" s="52"/>
      <c r="ESV69" s="52"/>
      <c r="ESW69" s="52"/>
      <c r="ESX69" s="52"/>
      <c r="ESY69" s="52"/>
      <c r="ESZ69" s="52"/>
      <c r="ETA69" s="52"/>
      <c r="ETB69" s="52"/>
      <c r="ETC69" s="52"/>
      <c r="ETD69" s="52"/>
      <c r="ETE69" s="52"/>
      <c r="ETF69" s="52"/>
      <c r="ETG69" s="52"/>
      <c r="ETH69" s="52"/>
      <c r="ETI69" s="52"/>
      <c r="ETJ69" s="52"/>
      <c r="ETK69" s="52"/>
      <c r="ETL69" s="52"/>
      <c r="ETM69" s="52"/>
      <c r="ETN69" s="52"/>
      <c r="ETO69" s="52"/>
      <c r="ETP69" s="52"/>
      <c r="ETQ69" s="52"/>
      <c r="ETR69" s="52"/>
      <c r="ETS69" s="52"/>
      <c r="ETT69" s="52"/>
      <c r="ETU69" s="52"/>
      <c r="ETV69" s="52"/>
      <c r="ETW69" s="52"/>
      <c r="ETX69" s="52"/>
      <c r="ETY69" s="52"/>
      <c r="ETZ69" s="52"/>
      <c r="EUA69" s="52"/>
      <c r="EUB69" s="52"/>
      <c r="EUC69" s="52"/>
      <c r="EUD69" s="52"/>
      <c r="EUE69" s="52"/>
      <c r="EUF69" s="52"/>
      <c r="EUG69" s="52"/>
      <c r="EUH69" s="52"/>
      <c r="EUI69" s="52"/>
      <c r="EUJ69" s="52"/>
      <c r="EUK69" s="52"/>
      <c r="EUL69" s="52"/>
      <c r="EUM69" s="52"/>
      <c r="EUN69" s="52"/>
      <c r="EUO69" s="52"/>
      <c r="EUP69" s="52"/>
      <c r="EUQ69" s="52"/>
      <c r="EUR69" s="52"/>
      <c r="EUS69" s="52"/>
      <c r="EUT69" s="52"/>
      <c r="EUU69" s="52"/>
      <c r="EUV69" s="52"/>
      <c r="EUW69" s="52"/>
      <c r="EUX69" s="52"/>
      <c r="EUY69" s="52"/>
      <c r="EUZ69" s="52"/>
      <c r="EVA69" s="52"/>
      <c r="EVB69" s="52"/>
      <c r="EVC69" s="52"/>
      <c r="EVD69" s="52"/>
      <c r="EVE69" s="52"/>
      <c r="EVF69" s="52"/>
      <c r="EVG69" s="52"/>
      <c r="EVH69" s="52"/>
      <c r="EVI69" s="52"/>
      <c r="EVJ69" s="52"/>
      <c r="EVK69" s="52"/>
      <c r="EVL69" s="52"/>
      <c r="EVM69" s="52"/>
      <c r="EVN69" s="52"/>
      <c r="EVO69" s="52"/>
      <c r="EVP69" s="52"/>
      <c r="EVQ69" s="52"/>
      <c r="EVR69" s="52"/>
      <c r="EVS69" s="52"/>
      <c r="EVT69" s="52"/>
      <c r="EVU69" s="52"/>
      <c r="EVV69" s="52"/>
      <c r="EVW69" s="52"/>
      <c r="EVX69" s="52"/>
      <c r="EVY69" s="52"/>
      <c r="EVZ69" s="52"/>
      <c r="EWA69" s="52"/>
      <c r="EWB69" s="52"/>
      <c r="EWC69" s="52"/>
      <c r="EWD69" s="52"/>
      <c r="EWE69" s="52"/>
      <c r="EWF69" s="52"/>
      <c r="EWG69" s="52"/>
      <c r="EWH69" s="52"/>
      <c r="EWI69" s="52"/>
      <c r="EWJ69" s="52"/>
      <c r="EWK69" s="52"/>
      <c r="EWL69" s="52"/>
      <c r="EWM69" s="52"/>
      <c r="EWN69" s="52"/>
      <c r="EWO69" s="52"/>
      <c r="EWP69" s="52"/>
      <c r="EWQ69" s="52"/>
      <c r="EWR69" s="52"/>
      <c r="EWS69" s="52"/>
      <c r="EWT69" s="52"/>
      <c r="EWU69" s="52"/>
      <c r="EWV69" s="52"/>
      <c r="EWW69" s="52"/>
      <c r="EWX69" s="52"/>
      <c r="EWY69" s="52"/>
      <c r="EWZ69" s="52"/>
      <c r="EXA69" s="52"/>
      <c r="EXB69" s="52"/>
      <c r="EXC69" s="52"/>
      <c r="EXD69" s="52"/>
      <c r="EXE69" s="52"/>
      <c r="EXF69" s="52"/>
      <c r="EXG69" s="52"/>
      <c r="EXH69" s="52"/>
      <c r="EXI69" s="52"/>
      <c r="EXJ69" s="52"/>
      <c r="EXK69" s="52"/>
      <c r="EXL69" s="52"/>
      <c r="EXM69" s="52"/>
      <c r="EXN69" s="52"/>
      <c r="EXO69" s="52"/>
      <c r="EXP69" s="52"/>
      <c r="EXQ69" s="52"/>
      <c r="EXR69" s="52"/>
      <c r="EXS69" s="52"/>
      <c r="EXT69" s="52"/>
      <c r="EXU69" s="52"/>
      <c r="EXV69" s="52"/>
      <c r="EXW69" s="52"/>
      <c r="EXX69" s="52"/>
      <c r="EXY69" s="52"/>
      <c r="EXZ69" s="52"/>
      <c r="EYA69" s="52"/>
      <c r="EYB69" s="52"/>
      <c r="EYC69" s="52"/>
      <c r="EYD69" s="52"/>
      <c r="EYE69" s="52"/>
      <c r="EYF69" s="52"/>
      <c r="EYG69" s="52"/>
      <c r="EYH69" s="52"/>
      <c r="EYI69" s="52"/>
      <c r="EYJ69" s="52"/>
      <c r="EYK69" s="52"/>
      <c r="EYL69" s="52"/>
      <c r="EYM69" s="52"/>
      <c r="EYN69" s="52"/>
      <c r="EYO69" s="52"/>
      <c r="EYP69" s="52"/>
      <c r="EYQ69" s="52"/>
      <c r="EYR69" s="52"/>
      <c r="EYS69" s="52"/>
      <c r="EYT69" s="52"/>
      <c r="EYU69" s="52"/>
      <c r="EYV69" s="52"/>
      <c r="EYW69" s="52"/>
      <c r="EYX69" s="52"/>
      <c r="EYY69" s="52"/>
      <c r="EYZ69" s="52"/>
      <c r="EZA69" s="52"/>
      <c r="EZB69" s="52"/>
      <c r="EZC69" s="52"/>
      <c r="EZD69" s="52"/>
      <c r="EZE69" s="52"/>
      <c r="EZF69" s="52"/>
      <c r="EZG69" s="52"/>
      <c r="EZH69" s="52"/>
      <c r="EZI69" s="52"/>
      <c r="EZJ69" s="52"/>
      <c r="EZK69" s="52"/>
      <c r="EZL69" s="52"/>
      <c r="EZM69" s="52"/>
      <c r="EZN69" s="52"/>
      <c r="EZO69" s="52"/>
      <c r="EZP69" s="52"/>
      <c r="EZQ69" s="52"/>
      <c r="EZR69" s="52"/>
      <c r="EZS69" s="52"/>
      <c r="EZT69" s="52"/>
      <c r="EZU69" s="52"/>
      <c r="EZV69" s="52"/>
      <c r="EZW69" s="52"/>
      <c r="EZX69" s="52"/>
      <c r="EZY69" s="52"/>
      <c r="EZZ69" s="52"/>
      <c r="FAA69" s="52"/>
      <c r="FAB69" s="52"/>
      <c r="FAC69" s="52"/>
      <c r="FAJ69" s="52"/>
      <c r="FAK69" s="52"/>
      <c r="FAL69" s="52"/>
      <c r="FAM69" s="52"/>
      <c r="FAN69" s="52"/>
      <c r="FAO69" s="52"/>
      <c r="FAP69" s="52"/>
      <c r="FAQ69" s="52"/>
      <c r="FAR69" s="52"/>
      <c r="FAS69" s="52"/>
      <c r="FAT69" s="52"/>
      <c r="FAU69" s="52"/>
      <c r="FAV69" s="52"/>
      <c r="FAW69" s="52"/>
      <c r="FAX69" s="52"/>
      <c r="FAY69" s="52"/>
      <c r="FAZ69" s="52"/>
      <c r="FBA69" s="52"/>
      <c r="FBB69" s="52"/>
      <c r="FBC69" s="52"/>
      <c r="FBD69" s="52"/>
      <c r="FBE69" s="52"/>
      <c r="FBF69" s="52"/>
      <c r="FBG69" s="52"/>
      <c r="FBH69" s="52"/>
      <c r="FBI69" s="52"/>
      <c r="FBJ69" s="52"/>
      <c r="FBK69" s="52"/>
      <c r="FBL69" s="52"/>
      <c r="FBM69" s="52"/>
      <c r="FBN69" s="52"/>
      <c r="FBO69" s="52"/>
      <c r="FBP69" s="52"/>
      <c r="FBQ69" s="52"/>
      <c r="FBR69" s="52"/>
      <c r="FBS69" s="52"/>
      <c r="FBT69" s="52"/>
      <c r="FBU69" s="52"/>
      <c r="FBV69" s="52"/>
      <c r="FBW69" s="52"/>
      <c r="FBX69" s="52"/>
      <c r="FBY69" s="52"/>
      <c r="FBZ69" s="52"/>
      <c r="FCA69" s="52"/>
      <c r="FCB69" s="52"/>
      <c r="FCC69" s="52"/>
      <c r="FCD69" s="52"/>
      <c r="FCE69" s="52"/>
      <c r="FCF69" s="52"/>
      <c r="FCG69" s="52"/>
      <c r="FCH69" s="52"/>
      <c r="FCI69" s="52"/>
      <c r="FCJ69" s="52"/>
      <c r="FCK69" s="52"/>
      <c r="FCL69" s="52"/>
      <c r="FCM69" s="52"/>
      <c r="FCN69" s="52"/>
      <c r="FCO69" s="52"/>
      <c r="FCP69" s="52"/>
      <c r="FCQ69" s="52"/>
      <c r="FCR69" s="52"/>
      <c r="FCS69" s="52"/>
      <c r="FCT69" s="52"/>
      <c r="FCU69" s="52"/>
      <c r="FCV69" s="52"/>
      <c r="FCW69" s="52"/>
      <c r="FCX69" s="52"/>
      <c r="FCY69" s="52"/>
      <c r="FCZ69" s="52"/>
      <c r="FDA69" s="52"/>
      <c r="FDB69" s="52"/>
      <c r="FDC69" s="52"/>
      <c r="FDD69" s="52"/>
      <c r="FDE69" s="52"/>
      <c r="FDF69" s="52"/>
      <c r="FDG69" s="52"/>
      <c r="FDH69" s="52"/>
      <c r="FDI69" s="52"/>
      <c r="FDJ69" s="52"/>
      <c r="FDK69" s="52"/>
      <c r="FDL69" s="52"/>
      <c r="FDM69" s="52"/>
      <c r="FDN69" s="52"/>
      <c r="FDO69" s="52"/>
      <c r="FDP69" s="52"/>
      <c r="FDQ69" s="52"/>
      <c r="FDR69" s="52"/>
      <c r="FDS69" s="52"/>
      <c r="FDT69" s="52"/>
      <c r="FDU69" s="52"/>
      <c r="FDV69" s="52"/>
      <c r="FDW69" s="52"/>
      <c r="FDX69" s="52"/>
      <c r="FDY69" s="52"/>
      <c r="FDZ69" s="52"/>
      <c r="FEA69" s="52"/>
      <c r="FEB69" s="52"/>
      <c r="FEC69" s="52"/>
      <c r="FED69" s="52"/>
      <c r="FEE69" s="52"/>
      <c r="FEF69" s="52"/>
      <c r="FEG69" s="52"/>
      <c r="FEH69" s="52"/>
      <c r="FEI69" s="52"/>
      <c r="FEJ69" s="52"/>
      <c r="FEK69" s="52"/>
      <c r="FEL69" s="52"/>
      <c r="FEM69" s="52"/>
      <c r="FEN69" s="52"/>
      <c r="FEO69" s="52"/>
      <c r="FEP69" s="52"/>
      <c r="FEQ69" s="52"/>
      <c r="FER69" s="52"/>
      <c r="FES69" s="52"/>
      <c r="FET69" s="52"/>
      <c r="FEU69" s="52"/>
      <c r="FEV69" s="52"/>
      <c r="FEW69" s="52"/>
      <c r="FEX69" s="52"/>
      <c r="FEY69" s="52"/>
      <c r="FEZ69" s="52"/>
      <c r="FFA69" s="52"/>
      <c r="FFB69" s="52"/>
      <c r="FFC69" s="52"/>
      <c r="FFD69" s="52"/>
      <c r="FFE69" s="52"/>
      <c r="FFF69" s="52"/>
      <c r="FFG69" s="52"/>
      <c r="FFH69" s="52"/>
      <c r="FFI69" s="52"/>
      <c r="FFJ69" s="52"/>
      <c r="FFK69" s="52"/>
      <c r="FFL69" s="52"/>
      <c r="FFM69" s="52"/>
      <c r="FFN69" s="52"/>
      <c r="FFO69" s="52"/>
      <c r="FFP69" s="52"/>
      <c r="FFQ69" s="52"/>
      <c r="FFR69" s="52"/>
      <c r="FFS69" s="52"/>
      <c r="FFT69" s="52"/>
      <c r="FFU69" s="52"/>
      <c r="FFV69" s="52"/>
      <c r="FFW69" s="52"/>
      <c r="FFX69" s="52"/>
      <c r="FFY69" s="52"/>
      <c r="FFZ69" s="52"/>
      <c r="FGA69" s="52"/>
      <c r="FGB69" s="52"/>
      <c r="FGC69" s="52"/>
      <c r="FGD69" s="52"/>
      <c r="FGE69" s="52"/>
      <c r="FGF69" s="52"/>
      <c r="FGG69" s="52"/>
      <c r="FGH69" s="52"/>
      <c r="FGI69" s="52"/>
      <c r="FGJ69" s="52"/>
      <c r="FGK69" s="52"/>
      <c r="FGL69" s="52"/>
      <c r="FGM69" s="52"/>
      <c r="FGN69" s="52"/>
      <c r="FGO69" s="52"/>
      <c r="FGP69" s="52"/>
      <c r="FGQ69" s="52"/>
      <c r="FGR69" s="52"/>
      <c r="FGS69" s="52"/>
      <c r="FGT69" s="52"/>
      <c r="FGU69" s="52"/>
      <c r="FGV69" s="52"/>
      <c r="FGW69" s="52"/>
      <c r="FGX69" s="52"/>
      <c r="FGY69" s="52"/>
      <c r="FGZ69" s="52"/>
      <c r="FHA69" s="52"/>
      <c r="FHB69" s="52"/>
      <c r="FHC69" s="52"/>
      <c r="FHD69" s="52"/>
      <c r="FHE69" s="52"/>
      <c r="FHF69" s="52"/>
      <c r="FHG69" s="52"/>
      <c r="FHH69" s="52"/>
      <c r="FHI69" s="52"/>
      <c r="FHJ69" s="52"/>
      <c r="FHK69" s="52"/>
      <c r="FHL69" s="52"/>
      <c r="FHM69" s="52"/>
      <c r="FHN69" s="52"/>
      <c r="FHO69" s="52"/>
      <c r="FHP69" s="52"/>
      <c r="FHQ69" s="52"/>
      <c r="FHR69" s="52"/>
      <c r="FHS69" s="52"/>
      <c r="FHT69" s="52"/>
      <c r="FHU69" s="52"/>
      <c r="FHV69" s="52"/>
      <c r="FHW69" s="52"/>
      <c r="FHX69" s="52"/>
      <c r="FHY69" s="52"/>
      <c r="FHZ69" s="52"/>
      <c r="FIA69" s="52"/>
      <c r="FIB69" s="52"/>
      <c r="FIC69" s="52"/>
      <c r="FID69" s="52"/>
      <c r="FIE69" s="52"/>
      <c r="FIF69" s="52"/>
      <c r="FIG69" s="52"/>
      <c r="FIH69" s="52"/>
      <c r="FII69" s="52"/>
      <c r="FIJ69" s="52"/>
      <c r="FIK69" s="52"/>
      <c r="FIL69" s="52"/>
      <c r="FIM69" s="52"/>
      <c r="FIN69" s="52"/>
      <c r="FIO69" s="52"/>
      <c r="FIP69" s="52"/>
      <c r="FIQ69" s="52"/>
      <c r="FIR69" s="52"/>
      <c r="FIS69" s="52"/>
      <c r="FIT69" s="52"/>
      <c r="FIU69" s="52"/>
      <c r="FIV69" s="52"/>
      <c r="FIW69" s="52"/>
      <c r="FIX69" s="52"/>
      <c r="FIY69" s="52"/>
      <c r="FIZ69" s="52"/>
      <c r="FJA69" s="52"/>
      <c r="FJB69" s="52"/>
      <c r="FJC69" s="52"/>
      <c r="FJD69" s="52"/>
      <c r="FJE69" s="52"/>
      <c r="FJF69" s="52"/>
      <c r="FJG69" s="52"/>
      <c r="FJH69" s="52"/>
      <c r="FJI69" s="52"/>
      <c r="FJJ69" s="52"/>
      <c r="FJK69" s="52"/>
      <c r="FJL69" s="52"/>
      <c r="FJM69" s="52"/>
      <c r="FJN69" s="52"/>
      <c r="FJO69" s="52"/>
      <c r="FJP69" s="52"/>
      <c r="FJQ69" s="52"/>
      <c r="FJR69" s="52"/>
      <c r="FJS69" s="52"/>
      <c r="FJT69" s="52"/>
      <c r="FJU69" s="52"/>
      <c r="FJV69" s="52"/>
      <c r="FJW69" s="52"/>
      <c r="FJX69" s="52"/>
      <c r="FJY69" s="52"/>
      <c r="FKF69" s="52"/>
      <c r="FKG69" s="52"/>
      <c r="FKH69" s="52"/>
      <c r="FKI69" s="52"/>
      <c r="FKJ69" s="52"/>
      <c r="FKK69" s="52"/>
      <c r="FKL69" s="52"/>
      <c r="FKM69" s="52"/>
      <c r="FKN69" s="52"/>
      <c r="FKO69" s="52"/>
      <c r="FKP69" s="52"/>
      <c r="FKQ69" s="52"/>
      <c r="FKR69" s="52"/>
      <c r="FKS69" s="52"/>
      <c r="FKT69" s="52"/>
      <c r="FKU69" s="52"/>
      <c r="FKV69" s="52"/>
      <c r="FKW69" s="52"/>
      <c r="FKX69" s="52"/>
      <c r="FKY69" s="52"/>
      <c r="FKZ69" s="52"/>
      <c r="FLA69" s="52"/>
      <c r="FLB69" s="52"/>
      <c r="FLC69" s="52"/>
      <c r="FLD69" s="52"/>
      <c r="FLE69" s="52"/>
      <c r="FLF69" s="52"/>
      <c r="FLG69" s="52"/>
      <c r="FLH69" s="52"/>
      <c r="FLI69" s="52"/>
      <c r="FLJ69" s="52"/>
      <c r="FLK69" s="52"/>
      <c r="FLL69" s="52"/>
      <c r="FLM69" s="52"/>
      <c r="FLN69" s="52"/>
      <c r="FLO69" s="52"/>
      <c r="FLP69" s="52"/>
      <c r="FLQ69" s="52"/>
      <c r="FLR69" s="52"/>
      <c r="FLS69" s="52"/>
      <c r="FLT69" s="52"/>
      <c r="FLU69" s="52"/>
      <c r="FLV69" s="52"/>
      <c r="FLW69" s="52"/>
      <c r="FLX69" s="52"/>
      <c r="FLY69" s="52"/>
      <c r="FLZ69" s="52"/>
      <c r="FMA69" s="52"/>
      <c r="FMB69" s="52"/>
      <c r="FMC69" s="52"/>
      <c r="FMD69" s="52"/>
      <c r="FME69" s="52"/>
      <c r="FMF69" s="52"/>
      <c r="FMG69" s="52"/>
      <c r="FMH69" s="52"/>
      <c r="FMI69" s="52"/>
      <c r="FMJ69" s="52"/>
      <c r="FMK69" s="52"/>
      <c r="FML69" s="52"/>
      <c r="FMM69" s="52"/>
      <c r="FMN69" s="52"/>
      <c r="FMO69" s="52"/>
      <c r="FMP69" s="52"/>
      <c r="FMQ69" s="52"/>
      <c r="FMR69" s="52"/>
      <c r="FMS69" s="52"/>
      <c r="FMT69" s="52"/>
      <c r="FMU69" s="52"/>
      <c r="FMV69" s="52"/>
      <c r="FMW69" s="52"/>
      <c r="FMX69" s="52"/>
      <c r="FMY69" s="52"/>
      <c r="FMZ69" s="52"/>
      <c r="FNA69" s="52"/>
      <c r="FNB69" s="52"/>
      <c r="FNC69" s="52"/>
      <c r="FND69" s="52"/>
      <c r="FNE69" s="52"/>
      <c r="FNF69" s="52"/>
      <c r="FNG69" s="52"/>
      <c r="FNH69" s="52"/>
      <c r="FNI69" s="52"/>
      <c r="FNJ69" s="52"/>
      <c r="FNK69" s="52"/>
      <c r="FNL69" s="52"/>
      <c r="FNM69" s="52"/>
      <c r="FNN69" s="52"/>
      <c r="FNO69" s="52"/>
      <c r="FNP69" s="52"/>
      <c r="FNQ69" s="52"/>
      <c r="FNR69" s="52"/>
      <c r="FNS69" s="52"/>
      <c r="FNT69" s="52"/>
      <c r="FNU69" s="52"/>
      <c r="FNV69" s="52"/>
      <c r="FNW69" s="52"/>
      <c r="FNX69" s="52"/>
      <c r="FNY69" s="52"/>
      <c r="FNZ69" s="52"/>
      <c r="FOA69" s="52"/>
      <c r="FOB69" s="52"/>
      <c r="FOC69" s="52"/>
      <c r="FOD69" s="52"/>
      <c r="FOE69" s="52"/>
      <c r="FOF69" s="52"/>
      <c r="FOG69" s="52"/>
      <c r="FOH69" s="52"/>
      <c r="FOI69" s="52"/>
      <c r="FOJ69" s="52"/>
      <c r="FOK69" s="52"/>
      <c r="FOL69" s="52"/>
      <c r="FOM69" s="52"/>
      <c r="FON69" s="52"/>
      <c r="FOO69" s="52"/>
      <c r="FOP69" s="52"/>
      <c r="FOQ69" s="52"/>
      <c r="FOR69" s="52"/>
      <c r="FOS69" s="52"/>
      <c r="FOT69" s="52"/>
      <c r="FOU69" s="52"/>
      <c r="FOV69" s="52"/>
      <c r="FOW69" s="52"/>
      <c r="FOX69" s="52"/>
      <c r="FOY69" s="52"/>
      <c r="FOZ69" s="52"/>
      <c r="FPA69" s="52"/>
      <c r="FPB69" s="52"/>
      <c r="FPC69" s="52"/>
      <c r="FPD69" s="52"/>
      <c r="FPE69" s="52"/>
      <c r="FPF69" s="52"/>
      <c r="FPG69" s="52"/>
      <c r="FPH69" s="52"/>
      <c r="FPI69" s="52"/>
      <c r="FPJ69" s="52"/>
      <c r="FPK69" s="52"/>
      <c r="FPL69" s="52"/>
      <c r="FPM69" s="52"/>
      <c r="FPN69" s="52"/>
      <c r="FPO69" s="52"/>
      <c r="FPP69" s="52"/>
      <c r="FPQ69" s="52"/>
      <c r="FPR69" s="52"/>
      <c r="FPS69" s="52"/>
      <c r="FPT69" s="52"/>
      <c r="FPU69" s="52"/>
      <c r="FPV69" s="52"/>
      <c r="FPW69" s="52"/>
      <c r="FPX69" s="52"/>
      <c r="FPY69" s="52"/>
      <c r="FPZ69" s="52"/>
      <c r="FQA69" s="52"/>
      <c r="FQB69" s="52"/>
      <c r="FQC69" s="52"/>
      <c r="FQD69" s="52"/>
      <c r="FQE69" s="52"/>
      <c r="FQF69" s="52"/>
      <c r="FQG69" s="52"/>
      <c r="FQH69" s="52"/>
      <c r="FQI69" s="52"/>
      <c r="FQJ69" s="52"/>
      <c r="FQK69" s="52"/>
      <c r="FQL69" s="52"/>
      <c r="FQM69" s="52"/>
      <c r="FQN69" s="52"/>
      <c r="FQO69" s="52"/>
      <c r="FQP69" s="52"/>
      <c r="FQQ69" s="52"/>
      <c r="FQR69" s="52"/>
      <c r="FQS69" s="52"/>
      <c r="FQT69" s="52"/>
      <c r="FQU69" s="52"/>
      <c r="FQV69" s="52"/>
      <c r="FQW69" s="52"/>
      <c r="FQX69" s="52"/>
      <c r="FQY69" s="52"/>
      <c r="FQZ69" s="52"/>
      <c r="FRA69" s="52"/>
      <c r="FRB69" s="52"/>
      <c r="FRC69" s="52"/>
      <c r="FRD69" s="52"/>
      <c r="FRE69" s="52"/>
      <c r="FRF69" s="52"/>
      <c r="FRG69" s="52"/>
      <c r="FRH69" s="52"/>
      <c r="FRI69" s="52"/>
      <c r="FRJ69" s="52"/>
      <c r="FRK69" s="52"/>
      <c r="FRL69" s="52"/>
      <c r="FRM69" s="52"/>
      <c r="FRN69" s="52"/>
      <c r="FRO69" s="52"/>
      <c r="FRP69" s="52"/>
      <c r="FRQ69" s="52"/>
      <c r="FRR69" s="52"/>
      <c r="FRS69" s="52"/>
      <c r="FRT69" s="52"/>
      <c r="FRU69" s="52"/>
      <c r="FRV69" s="52"/>
      <c r="FRW69" s="52"/>
      <c r="FRX69" s="52"/>
      <c r="FRY69" s="52"/>
      <c r="FRZ69" s="52"/>
      <c r="FSA69" s="52"/>
      <c r="FSB69" s="52"/>
      <c r="FSC69" s="52"/>
      <c r="FSD69" s="52"/>
      <c r="FSE69" s="52"/>
      <c r="FSF69" s="52"/>
      <c r="FSG69" s="52"/>
      <c r="FSH69" s="52"/>
      <c r="FSI69" s="52"/>
      <c r="FSJ69" s="52"/>
      <c r="FSK69" s="52"/>
      <c r="FSL69" s="52"/>
      <c r="FSM69" s="52"/>
      <c r="FSN69" s="52"/>
      <c r="FSO69" s="52"/>
      <c r="FSP69" s="52"/>
      <c r="FSQ69" s="52"/>
      <c r="FSR69" s="52"/>
      <c r="FSS69" s="52"/>
      <c r="FST69" s="52"/>
      <c r="FSU69" s="52"/>
      <c r="FSV69" s="52"/>
      <c r="FSW69" s="52"/>
      <c r="FSX69" s="52"/>
      <c r="FSY69" s="52"/>
      <c r="FSZ69" s="52"/>
      <c r="FTA69" s="52"/>
      <c r="FTB69" s="52"/>
      <c r="FTC69" s="52"/>
      <c r="FTD69" s="52"/>
      <c r="FTE69" s="52"/>
      <c r="FTF69" s="52"/>
      <c r="FTG69" s="52"/>
      <c r="FTH69" s="52"/>
      <c r="FTI69" s="52"/>
      <c r="FTJ69" s="52"/>
      <c r="FTK69" s="52"/>
      <c r="FTL69" s="52"/>
      <c r="FTM69" s="52"/>
      <c r="FTN69" s="52"/>
      <c r="FTO69" s="52"/>
      <c r="FTP69" s="52"/>
      <c r="FTQ69" s="52"/>
      <c r="FTR69" s="52"/>
      <c r="FTS69" s="52"/>
      <c r="FTT69" s="52"/>
      <c r="FTU69" s="52"/>
      <c r="FUB69" s="52"/>
      <c r="FUC69" s="52"/>
      <c r="FUD69" s="52"/>
      <c r="FUE69" s="52"/>
      <c r="FUF69" s="52"/>
      <c r="FUG69" s="52"/>
      <c r="FUH69" s="52"/>
      <c r="FUI69" s="52"/>
      <c r="FUJ69" s="52"/>
      <c r="FUK69" s="52"/>
      <c r="FUL69" s="52"/>
      <c r="FUM69" s="52"/>
      <c r="FUN69" s="52"/>
      <c r="FUO69" s="52"/>
      <c r="FUP69" s="52"/>
      <c r="FUQ69" s="52"/>
      <c r="FUR69" s="52"/>
      <c r="FUS69" s="52"/>
      <c r="FUT69" s="52"/>
      <c r="FUU69" s="52"/>
      <c r="FUV69" s="52"/>
      <c r="FUW69" s="52"/>
      <c r="FUX69" s="52"/>
      <c r="FUY69" s="52"/>
      <c r="FUZ69" s="52"/>
      <c r="FVA69" s="52"/>
      <c r="FVB69" s="52"/>
      <c r="FVC69" s="52"/>
      <c r="FVD69" s="52"/>
      <c r="FVE69" s="52"/>
      <c r="FVF69" s="52"/>
      <c r="FVG69" s="52"/>
      <c r="FVH69" s="52"/>
      <c r="FVI69" s="52"/>
      <c r="FVJ69" s="52"/>
      <c r="FVK69" s="52"/>
      <c r="FVL69" s="52"/>
      <c r="FVM69" s="52"/>
      <c r="FVN69" s="52"/>
      <c r="FVO69" s="52"/>
      <c r="FVP69" s="52"/>
      <c r="FVQ69" s="52"/>
      <c r="FVR69" s="52"/>
      <c r="FVS69" s="52"/>
      <c r="FVT69" s="52"/>
      <c r="FVU69" s="52"/>
      <c r="FVV69" s="52"/>
      <c r="FVW69" s="52"/>
      <c r="FVX69" s="52"/>
      <c r="FVY69" s="52"/>
      <c r="FVZ69" s="52"/>
      <c r="FWA69" s="52"/>
      <c r="FWB69" s="52"/>
      <c r="FWC69" s="52"/>
      <c r="FWD69" s="52"/>
      <c r="FWE69" s="52"/>
      <c r="FWF69" s="52"/>
      <c r="FWG69" s="52"/>
      <c r="FWH69" s="52"/>
      <c r="FWI69" s="52"/>
      <c r="FWJ69" s="52"/>
      <c r="FWK69" s="52"/>
      <c r="FWL69" s="52"/>
      <c r="FWM69" s="52"/>
      <c r="FWN69" s="52"/>
      <c r="FWO69" s="52"/>
      <c r="FWP69" s="52"/>
      <c r="FWQ69" s="52"/>
      <c r="FWR69" s="52"/>
      <c r="FWS69" s="52"/>
      <c r="FWT69" s="52"/>
      <c r="FWU69" s="52"/>
      <c r="FWV69" s="52"/>
      <c r="FWW69" s="52"/>
      <c r="FWX69" s="52"/>
      <c r="FWY69" s="52"/>
      <c r="FWZ69" s="52"/>
      <c r="FXA69" s="52"/>
      <c r="FXB69" s="52"/>
      <c r="FXC69" s="52"/>
      <c r="FXD69" s="52"/>
      <c r="FXE69" s="52"/>
      <c r="FXF69" s="52"/>
      <c r="FXG69" s="52"/>
      <c r="FXH69" s="52"/>
      <c r="FXI69" s="52"/>
      <c r="FXJ69" s="52"/>
      <c r="FXK69" s="52"/>
      <c r="FXL69" s="52"/>
      <c r="FXM69" s="52"/>
      <c r="FXN69" s="52"/>
      <c r="FXO69" s="52"/>
      <c r="FXP69" s="52"/>
      <c r="FXQ69" s="52"/>
      <c r="FXR69" s="52"/>
      <c r="FXS69" s="52"/>
      <c r="FXT69" s="52"/>
      <c r="FXU69" s="52"/>
      <c r="FXV69" s="52"/>
      <c r="FXW69" s="52"/>
      <c r="FXX69" s="52"/>
      <c r="FXY69" s="52"/>
      <c r="FXZ69" s="52"/>
      <c r="FYA69" s="52"/>
      <c r="FYB69" s="52"/>
      <c r="FYC69" s="52"/>
      <c r="FYD69" s="52"/>
      <c r="FYE69" s="52"/>
      <c r="FYF69" s="52"/>
      <c r="FYG69" s="52"/>
      <c r="FYH69" s="52"/>
      <c r="FYI69" s="52"/>
      <c r="FYJ69" s="52"/>
      <c r="FYK69" s="52"/>
      <c r="FYL69" s="52"/>
      <c r="FYM69" s="52"/>
      <c r="FYN69" s="52"/>
      <c r="FYO69" s="52"/>
      <c r="FYP69" s="52"/>
      <c r="FYQ69" s="52"/>
      <c r="FYR69" s="52"/>
      <c r="FYS69" s="52"/>
      <c r="FYT69" s="52"/>
      <c r="FYU69" s="52"/>
      <c r="FYV69" s="52"/>
      <c r="FYW69" s="52"/>
      <c r="FYX69" s="52"/>
      <c r="FYY69" s="52"/>
      <c r="FYZ69" s="52"/>
      <c r="FZA69" s="52"/>
      <c r="FZB69" s="52"/>
      <c r="FZC69" s="52"/>
      <c r="FZD69" s="52"/>
      <c r="FZE69" s="52"/>
      <c r="FZF69" s="52"/>
      <c r="FZG69" s="52"/>
      <c r="FZH69" s="52"/>
      <c r="FZI69" s="52"/>
      <c r="FZJ69" s="52"/>
      <c r="FZK69" s="52"/>
      <c r="FZL69" s="52"/>
      <c r="FZM69" s="52"/>
      <c r="FZN69" s="52"/>
      <c r="FZO69" s="52"/>
      <c r="FZP69" s="52"/>
      <c r="FZQ69" s="52"/>
      <c r="FZR69" s="52"/>
      <c r="FZS69" s="52"/>
      <c r="FZT69" s="52"/>
      <c r="FZU69" s="52"/>
      <c r="FZV69" s="52"/>
      <c r="FZW69" s="52"/>
      <c r="FZX69" s="52"/>
      <c r="FZY69" s="52"/>
      <c r="FZZ69" s="52"/>
      <c r="GAA69" s="52"/>
      <c r="GAB69" s="52"/>
      <c r="GAC69" s="52"/>
      <c r="GAD69" s="52"/>
      <c r="GAE69" s="52"/>
      <c r="GAF69" s="52"/>
      <c r="GAG69" s="52"/>
      <c r="GAH69" s="52"/>
      <c r="GAI69" s="52"/>
      <c r="GAJ69" s="52"/>
      <c r="GAK69" s="52"/>
      <c r="GAL69" s="52"/>
      <c r="GAM69" s="52"/>
      <c r="GAN69" s="52"/>
      <c r="GAO69" s="52"/>
      <c r="GAP69" s="52"/>
      <c r="GAQ69" s="52"/>
      <c r="GAR69" s="52"/>
      <c r="GAS69" s="52"/>
      <c r="GAT69" s="52"/>
      <c r="GAU69" s="52"/>
      <c r="GAV69" s="52"/>
      <c r="GAW69" s="52"/>
      <c r="GAX69" s="52"/>
      <c r="GAY69" s="52"/>
      <c r="GAZ69" s="52"/>
      <c r="GBA69" s="52"/>
      <c r="GBB69" s="52"/>
      <c r="GBC69" s="52"/>
      <c r="GBD69" s="52"/>
      <c r="GBE69" s="52"/>
      <c r="GBF69" s="52"/>
      <c r="GBG69" s="52"/>
      <c r="GBH69" s="52"/>
      <c r="GBI69" s="52"/>
      <c r="GBJ69" s="52"/>
      <c r="GBK69" s="52"/>
      <c r="GBL69" s="52"/>
      <c r="GBM69" s="52"/>
      <c r="GBN69" s="52"/>
      <c r="GBO69" s="52"/>
      <c r="GBP69" s="52"/>
      <c r="GBQ69" s="52"/>
      <c r="GBR69" s="52"/>
      <c r="GBS69" s="52"/>
      <c r="GBT69" s="52"/>
      <c r="GBU69" s="52"/>
      <c r="GBV69" s="52"/>
      <c r="GBW69" s="52"/>
      <c r="GBX69" s="52"/>
      <c r="GBY69" s="52"/>
      <c r="GBZ69" s="52"/>
      <c r="GCA69" s="52"/>
      <c r="GCB69" s="52"/>
      <c r="GCC69" s="52"/>
      <c r="GCD69" s="52"/>
      <c r="GCE69" s="52"/>
      <c r="GCF69" s="52"/>
      <c r="GCG69" s="52"/>
      <c r="GCH69" s="52"/>
      <c r="GCI69" s="52"/>
      <c r="GCJ69" s="52"/>
      <c r="GCK69" s="52"/>
      <c r="GCL69" s="52"/>
      <c r="GCM69" s="52"/>
      <c r="GCN69" s="52"/>
      <c r="GCO69" s="52"/>
      <c r="GCP69" s="52"/>
      <c r="GCQ69" s="52"/>
      <c r="GCR69" s="52"/>
      <c r="GCS69" s="52"/>
      <c r="GCT69" s="52"/>
      <c r="GCU69" s="52"/>
      <c r="GCV69" s="52"/>
      <c r="GCW69" s="52"/>
      <c r="GCX69" s="52"/>
      <c r="GCY69" s="52"/>
      <c r="GCZ69" s="52"/>
      <c r="GDA69" s="52"/>
      <c r="GDB69" s="52"/>
      <c r="GDC69" s="52"/>
      <c r="GDD69" s="52"/>
      <c r="GDE69" s="52"/>
      <c r="GDF69" s="52"/>
      <c r="GDG69" s="52"/>
      <c r="GDH69" s="52"/>
      <c r="GDI69" s="52"/>
      <c r="GDJ69" s="52"/>
      <c r="GDK69" s="52"/>
      <c r="GDL69" s="52"/>
      <c r="GDM69" s="52"/>
      <c r="GDN69" s="52"/>
      <c r="GDO69" s="52"/>
      <c r="GDP69" s="52"/>
      <c r="GDQ69" s="52"/>
      <c r="GDX69" s="52"/>
      <c r="GDY69" s="52"/>
      <c r="GDZ69" s="52"/>
      <c r="GEA69" s="52"/>
      <c r="GEB69" s="52"/>
      <c r="GEC69" s="52"/>
      <c r="GED69" s="52"/>
      <c r="GEE69" s="52"/>
      <c r="GEF69" s="52"/>
      <c r="GEG69" s="52"/>
      <c r="GEH69" s="52"/>
      <c r="GEI69" s="52"/>
      <c r="GEJ69" s="52"/>
      <c r="GEK69" s="52"/>
      <c r="GEL69" s="52"/>
      <c r="GEM69" s="52"/>
      <c r="GEN69" s="52"/>
      <c r="GEO69" s="52"/>
      <c r="GEP69" s="52"/>
      <c r="GEQ69" s="52"/>
      <c r="GER69" s="52"/>
      <c r="GES69" s="52"/>
      <c r="GET69" s="52"/>
      <c r="GEU69" s="52"/>
      <c r="GEV69" s="52"/>
      <c r="GEW69" s="52"/>
      <c r="GEX69" s="52"/>
      <c r="GEY69" s="52"/>
      <c r="GEZ69" s="52"/>
      <c r="GFA69" s="52"/>
      <c r="GFB69" s="52"/>
      <c r="GFC69" s="52"/>
      <c r="GFD69" s="52"/>
      <c r="GFE69" s="52"/>
      <c r="GFF69" s="52"/>
      <c r="GFG69" s="52"/>
      <c r="GFH69" s="52"/>
      <c r="GFI69" s="52"/>
      <c r="GFJ69" s="52"/>
      <c r="GFK69" s="52"/>
      <c r="GFL69" s="52"/>
      <c r="GFM69" s="52"/>
      <c r="GFN69" s="52"/>
      <c r="GFO69" s="52"/>
      <c r="GFP69" s="52"/>
      <c r="GFQ69" s="52"/>
      <c r="GFR69" s="52"/>
      <c r="GFS69" s="52"/>
      <c r="GFT69" s="52"/>
      <c r="GFU69" s="52"/>
      <c r="GFV69" s="52"/>
      <c r="GFW69" s="52"/>
      <c r="GFX69" s="52"/>
      <c r="GFY69" s="52"/>
      <c r="GFZ69" s="52"/>
      <c r="GGA69" s="52"/>
      <c r="GGB69" s="52"/>
      <c r="GGC69" s="52"/>
      <c r="GGD69" s="52"/>
      <c r="GGE69" s="52"/>
      <c r="GGF69" s="52"/>
      <c r="GGG69" s="52"/>
      <c r="GGH69" s="52"/>
      <c r="GGI69" s="52"/>
      <c r="GGJ69" s="52"/>
      <c r="GGK69" s="52"/>
      <c r="GGL69" s="52"/>
      <c r="GGM69" s="52"/>
      <c r="GGN69" s="52"/>
      <c r="GGO69" s="52"/>
      <c r="GGP69" s="52"/>
      <c r="GGQ69" s="52"/>
      <c r="GGR69" s="52"/>
      <c r="GGS69" s="52"/>
      <c r="GGT69" s="52"/>
      <c r="GGU69" s="52"/>
      <c r="GGV69" s="52"/>
      <c r="GGW69" s="52"/>
      <c r="GGX69" s="52"/>
      <c r="GGY69" s="52"/>
      <c r="GGZ69" s="52"/>
      <c r="GHA69" s="52"/>
      <c r="GHB69" s="52"/>
      <c r="GHC69" s="52"/>
      <c r="GHD69" s="52"/>
      <c r="GHE69" s="52"/>
      <c r="GHF69" s="52"/>
      <c r="GHG69" s="52"/>
      <c r="GHH69" s="52"/>
      <c r="GHI69" s="52"/>
      <c r="GHJ69" s="52"/>
      <c r="GHK69" s="52"/>
      <c r="GHL69" s="52"/>
      <c r="GHM69" s="52"/>
      <c r="GHN69" s="52"/>
      <c r="GHO69" s="52"/>
      <c r="GHP69" s="52"/>
      <c r="GHQ69" s="52"/>
      <c r="GHR69" s="52"/>
      <c r="GHS69" s="52"/>
      <c r="GHT69" s="52"/>
      <c r="GHU69" s="52"/>
      <c r="GHV69" s="52"/>
      <c r="GHW69" s="52"/>
      <c r="GHX69" s="52"/>
      <c r="GHY69" s="52"/>
      <c r="GHZ69" s="52"/>
      <c r="GIA69" s="52"/>
      <c r="GIB69" s="52"/>
      <c r="GIC69" s="52"/>
      <c r="GID69" s="52"/>
      <c r="GIE69" s="52"/>
      <c r="GIF69" s="52"/>
      <c r="GIG69" s="52"/>
      <c r="GIH69" s="52"/>
      <c r="GII69" s="52"/>
      <c r="GIJ69" s="52"/>
      <c r="GIK69" s="52"/>
      <c r="GIL69" s="52"/>
      <c r="GIM69" s="52"/>
      <c r="GIN69" s="52"/>
      <c r="GIO69" s="52"/>
      <c r="GIP69" s="52"/>
      <c r="GIQ69" s="52"/>
      <c r="GIR69" s="52"/>
      <c r="GIS69" s="52"/>
      <c r="GIT69" s="52"/>
      <c r="GIU69" s="52"/>
      <c r="GIV69" s="52"/>
      <c r="GIW69" s="52"/>
      <c r="GIX69" s="52"/>
      <c r="GIY69" s="52"/>
      <c r="GIZ69" s="52"/>
      <c r="GJA69" s="52"/>
      <c r="GJB69" s="52"/>
      <c r="GJC69" s="52"/>
      <c r="GJD69" s="52"/>
      <c r="GJE69" s="52"/>
      <c r="GJF69" s="52"/>
      <c r="GJG69" s="52"/>
      <c r="GJH69" s="52"/>
      <c r="GJI69" s="52"/>
      <c r="GJJ69" s="52"/>
      <c r="GJK69" s="52"/>
      <c r="GJL69" s="52"/>
      <c r="GJM69" s="52"/>
      <c r="GJN69" s="52"/>
      <c r="GJO69" s="52"/>
      <c r="GJP69" s="52"/>
      <c r="GJQ69" s="52"/>
      <c r="GJR69" s="52"/>
      <c r="GJS69" s="52"/>
      <c r="GJT69" s="52"/>
      <c r="GJU69" s="52"/>
      <c r="GJV69" s="52"/>
      <c r="GJW69" s="52"/>
      <c r="GJX69" s="52"/>
      <c r="GJY69" s="52"/>
      <c r="GJZ69" s="52"/>
      <c r="GKA69" s="52"/>
      <c r="GKB69" s="52"/>
      <c r="GKC69" s="52"/>
      <c r="GKD69" s="52"/>
      <c r="GKE69" s="52"/>
      <c r="GKF69" s="52"/>
      <c r="GKG69" s="52"/>
      <c r="GKH69" s="52"/>
      <c r="GKI69" s="52"/>
      <c r="GKJ69" s="52"/>
      <c r="GKK69" s="52"/>
      <c r="GKL69" s="52"/>
      <c r="GKM69" s="52"/>
      <c r="GKN69" s="52"/>
      <c r="GKO69" s="52"/>
      <c r="GKP69" s="52"/>
      <c r="GKQ69" s="52"/>
      <c r="GKR69" s="52"/>
      <c r="GKS69" s="52"/>
      <c r="GKT69" s="52"/>
      <c r="GKU69" s="52"/>
      <c r="GKV69" s="52"/>
      <c r="GKW69" s="52"/>
      <c r="GKX69" s="52"/>
      <c r="GKY69" s="52"/>
      <c r="GKZ69" s="52"/>
      <c r="GLA69" s="52"/>
      <c r="GLB69" s="52"/>
      <c r="GLC69" s="52"/>
      <c r="GLD69" s="52"/>
      <c r="GLE69" s="52"/>
      <c r="GLF69" s="52"/>
      <c r="GLG69" s="52"/>
      <c r="GLH69" s="52"/>
      <c r="GLI69" s="52"/>
      <c r="GLJ69" s="52"/>
      <c r="GLK69" s="52"/>
      <c r="GLL69" s="52"/>
      <c r="GLM69" s="52"/>
      <c r="GLN69" s="52"/>
      <c r="GLO69" s="52"/>
      <c r="GLP69" s="52"/>
      <c r="GLQ69" s="52"/>
      <c r="GLR69" s="52"/>
      <c r="GLS69" s="52"/>
      <c r="GLT69" s="52"/>
      <c r="GLU69" s="52"/>
      <c r="GLV69" s="52"/>
      <c r="GLW69" s="52"/>
      <c r="GLX69" s="52"/>
      <c r="GLY69" s="52"/>
      <c r="GLZ69" s="52"/>
      <c r="GMA69" s="52"/>
      <c r="GMB69" s="52"/>
      <c r="GMC69" s="52"/>
      <c r="GMD69" s="52"/>
      <c r="GME69" s="52"/>
      <c r="GMF69" s="52"/>
      <c r="GMG69" s="52"/>
      <c r="GMH69" s="52"/>
      <c r="GMI69" s="52"/>
      <c r="GMJ69" s="52"/>
      <c r="GMK69" s="52"/>
      <c r="GML69" s="52"/>
      <c r="GMM69" s="52"/>
      <c r="GMN69" s="52"/>
      <c r="GMO69" s="52"/>
      <c r="GMP69" s="52"/>
      <c r="GMQ69" s="52"/>
      <c r="GMR69" s="52"/>
      <c r="GMS69" s="52"/>
      <c r="GMT69" s="52"/>
      <c r="GMU69" s="52"/>
      <c r="GMV69" s="52"/>
      <c r="GMW69" s="52"/>
      <c r="GMX69" s="52"/>
      <c r="GMY69" s="52"/>
      <c r="GMZ69" s="52"/>
      <c r="GNA69" s="52"/>
      <c r="GNB69" s="52"/>
      <c r="GNC69" s="52"/>
      <c r="GND69" s="52"/>
      <c r="GNE69" s="52"/>
      <c r="GNF69" s="52"/>
      <c r="GNG69" s="52"/>
      <c r="GNH69" s="52"/>
      <c r="GNI69" s="52"/>
      <c r="GNJ69" s="52"/>
      <c r="GNK69" s="52"/>
      <c r="GNL69" s="52"/>
      <c r="GNM69" s="52"/>
      <c r="GNT69" s="52"/>
      <c r="GNU69" s="52"/>
      <c r="GNV69" s="52"/>
      <c r="GNW69" s="52"/>
      <c r="GNX69" s="52"/>
      <c r="GNY69" s="52"/>
      <c r="GNZ69" s="52"/>
      <c r="GOA69" s="52"/>
      <c r="GOB69" s="52"/>
      <c r="GOC69" s="52"/>
      <c r="GOD69" s="52"/>
      <c r="GOE69" s="52"/>
      <c r="GOF69" s="52"/>
      <c r="GOG69" s="52"/>
      <c r="GOH69" s="52"/>
      <c r="GOI69" s="52"/>
      <c r="GOJ69" s="52"/>
      <c r="GOK69" s="52"/>
      <c r="GOL69" s="52"/>
      <c r="GOM69" s="52"/>
      <c r="GON69" s="52"/>
      <c r="GOO69" s="52"/>
      <c r="GOP69" s="52"/>
      <c r="GOQ69" s="52"/>
      <c r="GOR69" s="52"/>
      <c r="GOS69" s="52"/>
      <c r="GOT69" s="52"/>
      <c r="GOU69" s="52"/>
      <c r="GOV69" s="52"/>
      <c r="GOW69" s="52"/>
      <c r="GOX69" s="52"/>
      <c r="GOY69" s="52"/>
      <c r="GOZ69" s="52"/>
      <c r="GPA69" s="52"/>
      <c r="GPB69" s="52"/>
      <c r="GPC69" s="52"/>
      <c r="GPD69" s="52"/>
      <c r="GPE69" s="52"/>
      <c r="GPF69" s="52"/>
      <c r="GPG69" s="52"/>
      <c r="GPH69" s="52"/>
      <c r="GPI69" s="52"/>
      <c r="GPJ69" s="52"/>
      <c r="GPK69" s="52"/>
      <c r="GPL69" s="52"/>
      <c r="GPM69" s="52"/>
      <c r="GPN69" s="52"/>
      <c r="GPO69" s="52"/>
      <c r="GPP69" s="52"/>
      <c r="GPQ69" s="52"/>
      <c r="GPR69" s="52"/>
      <c r="GPS69" s="52"/>
      <c r="GPT69" s="52"/>
      <c r="GPU69" s="52"/>
      <c r="GPV69" s="52"/>
      <c r="GPW69" s="52"/>
      <c r="GPX69" s="52"/>
      <c r="GPY69" s="52"/>
      <c r="GPZ69" s="52"/>
      <c r="GQA69" s="52"/>
      <c r="GQB69" s="52"/>
      <c r="GQC69" s="52"/>
      <c r="GQD69" s="52"/>
      <c r="GQE69" s="52"/>
      <c r="GQF69" s="52"/>
      <c r="GQG69" s="52"/>
      <c r="GQH69" s="52"/>
      <c r="GQI69" s="52"/>
      <c r="GQJ69" s="52"/>
      <c r="GQK69" s="52"/>
      <c r="GQL69" s="52"/>
      <c r="GQM69" s="52"/>
      <c r="GQN69" s="52"/>
      <c r="GQO69" s="52"/>
      <c r="GQP69" s="52"/>
      <c r="GQQ69" s="52"/>
      <c r="GQR69" s="52"/>
      <c r="GQS69" s="52"/>
      <c r="GQT69" s="52"/>
      <c r="GQU69" s="52"/>
      <c r="GQV69" s="52"/>
      <c r="GQW69" s="52"/>
      <c r="GQX69" s="52"/>
      <c r="GQY69" s="52"/>
      <c r="GQZ69" s="52"/>
      <c r="GRA69" s="52"/>
      <c r="GRB69" s="52"/>
      <c r="GRC69" s="52"/>
      <c r="GRD69" s="52"/>
      <c r="GRE69" s="52"/>
      <c r="GRF69" s="52"/>
      <c r="GRG69" s="52"/>
      <c r="GRH69" s="52"/>
      <c r="GRI69" s="52"/>
      <c r="GRJ69" s="52"/>
      <c r="GRK69" s="52"/>
      <c r="GRL69" s="52"/>
      <c r="GRM69" s="52"/>
      <c r="GRN69" s="52"/>
      <c r="GRO69" s="52"/>
      <c r="GRP69" s="52"/>
      <c r="GRQ69" s="52"/>
      <c r="GRR69" s="52"/>
      <c r="GRS69" s="52"/>
      <c r="GRT69" s="52"/>
      <c r="GRU69" s="52"/>
      <c r="GRV69" s="52"/>
      <c r="GRW69" s="52"/>
      <c r="GRX69" s="52"/>
      <c r="GRY69" s="52"/>
      <c r="GRZ69" s="52"/>
      <c r="GSA69" s="52"/>
      <c r="GSB69" s="52"/>
      <c r="GSC69" s="52"/>
      <c r="GSD69" s="52"/>
      <c r="GSE69" s="52"/>
      <c r="GSF69" s="52"/>
      <c r="GSG69" s="52"/>
      <c r="GSH69" s="52"/>
      <c r="GSI69" s="52"/>
      <c r="GSJ69" s="52"/>
      <c r="GSK69" s="52"/>
      <c r="GSL69" s="52"/>
      <c r="GSM69" s="52"/>
      <c r="GSN69" s="52"/>
      <c r="GSO69" s="52"/>
      <c r="GSP69" s="52"/>
      <c r="GSQ69" s="52"/>
      <c r="GSR69" s="52"/>
      <c r="GSS69" s="52"/>
      <c r="GST69" s="52"/>
      <c r="GSU69" s="52"/>
      <c r="GSV69" s="52"/>
      <c r="GSW69" s="52"/>
      <c r="GSX69" s="52"/>
      <c r="GSY69" s="52"/>
      <c r="GSZ69" s="52"/>
      <c r="GTA69" s="52"/>
      <c r="GTB69" s="52"/>
      <c r="GTC69" s="52"/>
      <c r="GTD69" s="52"/>
      <c r="GTE69" s="52"/>
      <c r="GTF69" s="52"/>
      <c r="GTG69" s="52"/>
      <c r="GTH69" s="52"/>
      <c r="GTI69" s="52"/>
      <c r="GTJ69" s="52"/>
      <c r="GTK69" s="52"/>
      <c r="GTL69" s="52"/>
      <c r="GTM69" s="52"/>
      <c r="GTN69" s="52"/>
      <c r="GTO69" s="52"/>
      <c r="GTP69" s="52"/>
      <c r="GTQ69" s="52"/>
      <c r="GTR69" s="52"/>
      <c r="GTS69" s="52"/>
      <c r="GTT69" s="52"/>
      <c r="GTU69" s="52"/>
      <c r="GTV69" s="52"/>
      <c r="GTW69" s="52"/>
      <c r="GTX69" s="52"/>
      <c r="GTY69" s="52"/>
      <c r="GTZ69" s="52"/>
      <c r="GUA69" s="52"/>
      <c r="GUB69" s="52"/>
      <c r="GUC69" s="52"/>
      <c r="GUD69" s="52"/>
      <c r="GUE69" s="52"/>
      <c r="GUF69" s="52"/>
      <c r="GUG69" s="52"/>
      <c r="GUH69" s="52"/>
      <c r="GUI69" s="52"/>
      <c r="GUJ69" s="52"/>
      <c r="GUK69" s="52"/>
      <c r="GUL69" s="52"/>
      <c r="GUM69" s="52"/>
      <c r="GUN69" s="52"/>
      <c r="GUO69" s="52"/>
      <c r="GUP69" s="52"/>
      <c r="GUQ69" s="52"/>
      <c r="GUR69" s="52"/>
      <c r="GUS69" s="52"/>
      <c r="GUT69" s="52"/>
      <c r="GUU69" s="52"/>
      <c r="GUV69" s="52"/>
      <c r="GUW69" s="52"/>
      <c r="GUX69" s="52"/>
      <c r="GUY69" s="52"/>
      <c r="GUZ69" s="52"/>
      <c r="GVA69" s="52"/>
      <c r="GVB69" s="52"/>
      <c r="GVC69" s="52"/>
      <c r="GVD69" s="52"/>
      <c r="GVE69" s="52"/>
      <c r="GVF69" s="52"/>
      <c r="GVG69" s="52"/>
      <c r="GVH69" s="52"/>
      <c r="GVI69" s="52"/>
      <c r="GVJ69" s="52"/>
      <c r="GVK69" s="52"/>
      <c r="GVL69" s="52"/>
      <c r="GVM69" s="52"/>
      <c r="GVN69" s="52"/>
      <c r="GVO69" s="52"/>
      <c r="GVP69" s="52"/>
      <c r="GVQ69" s="52"/>
      <c r="GVR69" s="52"/>
      <c r="GVS69" s="52"/>
      <c r="GVT69" s="52"/>
      <c r="GVU69" s="52"/>
      <c r="GVV69" s="52"/>
      <c r="GVW69" s="52"/>
      <c r="GVX69" s="52"/>
      <c r="GVY69" s="52"/>
      <c r="GVZ69" s="52"/>
      <c r="GWA69" s="52"/>
      <c r="GWB69" s="52"/>
      <c r="GWC69" s="52"/>
      <c r="GWD69" s="52"/>
      <c r="GWE69" s="52"/>
      <c r="GWF69" s="52"/>
      <c r="GWG69" s="52"/>
      <c r="GWH69" s="52"/>
      <c r="GWI69" s="52"/>
      <c r="GWJ69" s="52"/>
      <c r="GWK69" s="52"/>
      <c r="GWL69" s="52"/>
      <c r="GWM69" s="52"/>
      <c r="GWN69" s="52"/>
      <c r="GWO69" s="52"/>
      <c r="GWP69" s="52"/>
      <c r="GWQ69" s="52"/>
      <c r="GWR69" s="52"/>
      <c r="GWS69" s="52"/>
      <c r="GWT69" s="52"/>
      <c r="GWU69" s="52"/>
      <c r="GWV69" s="52"/>
      <c r="GWW69" s="52"/>
      <c r="GWX69" s="52"/>
      <c r="GWY69" s="52"/>
      <c r="GWZ69" s="52"/>
      <c r="GXA69" s="52"/>
      <c r="GXB69" s="52"/>
      <c r="GXC69" s="52"/>
      <c r="GXD69" s="52"/>
      <c r="GXE69" s="52"/>
      <c r="GXF69" s="52"/>
      <c r="GXG69" s="52"/>
      <c r="GXH69" s="52"/>
      <c r="GXI69" s="52"/>
      <c r="GXP69" s="52"/>
      <c r="GXQ69" s="52"/>
      <c r="GXR69" s="52"/>
      <c r="GXS69" s="52"/>
      <c r="GXT69" s="52"/>
      <c r="GXU69" s="52"/>
      <c r="GXV69" s="52"/>
      <c r="GXW69" s="52"/>
      <c r="GXX69" s="52"/>
      <c r="GXY69" s="52"/>
      <c r="GXZ69" s="52"/>
      <c r="GYA69" s="52"/>
      <c r="GYB69" s="52"/>
      <c r="GYC69" s="52"/>
      <c r="GYD69" s="52"/>
      <c r="GYE69" s="52"/>
      <c r="GYF69" s="52"/>
      <c r="GYG69" s="52"/>
      <c r="GYH69" s="52"/>
      <c r="GYI69" s="52"/>
      <c r="GYJ69" s="52"/>
      <c r="GYK69" s="52"/>
      <c r="GYL69" s="52"/>
      <c r="GYM69" s="52"/>
      <c r="GYN69" s="52"/>
      <c r="GYO69" s="52"/>
      <c r="GYP69" s="52"/>
      <c r="GYQ69" s="52"/>
      <c r="GYR69" s="52"/>
      <c r="GYS69" s="52"/>
      <c r="GYT69" s="52"/>
      <c r="GYU69" s="52"/>
      <c r="GYV69" s="52"/>
      <c r="GYW69" s="52"/>
      <c r="GYX69" s="52"/>
      <c r="GYY69" s="52"/>
      <c r="GYZ69" s="52"/>
      <c r="GZA69" s="52"/>
      <c r="GZB69" s="52"/>
      <c r="GZC69" s="52"/>
      <c r="GZD69" s="52"/>
      <c r="GZE69" s="52"/>
      <c r="GZF69" s="52"/>
      <c r="GZG69" s="52"/>
      <c r="GZH69" s="52"/>
      <c r="GZI69" s="52"/>
      <c r="GZJ69" s="52"/>
      <c r="GZK69" s="52"/>
      <c r="GZL69" s="52"/>
      <c r="GZM69" s="52"/>
      <c r="GZN69" s="52"/>
      <c r="GZO69" s="52"/>
      <c r="GZP69" s="52"/>
      <c r="GZQ69" s="52"/>
      <c r="GZR69" s="52"/>
      <c r="GZS69" s="52"/>
      <c r="GZT69" s="52"/>
      <c r="GZU69" s="52"/>
      <c r="GZV69" s="52"/>
      <c r="GZW69" s="52"/>
      <c r="GZX69" s="52"/>
      <c r="GZY69" s="52"/>
      <c r="GZZ69" s="52"/>
      <c r="HAA69" s="52"/>
      <c r="HAB69" s="52"/>
      <c r="HAC69" s="52"/>
      <c r="HAD69" s="52"/>
      <c r="HAE69" s="52"/>
      <c r="HAF69" s="52"/>
      <c r="HAG69" s="52"/>
      <c r="HAH69" s="52"/>
      <c r="HAI69" s="52"/>
      <c r="HAJ69" s="52"/>
      <c r="HAK69" s="52"/>
      <c r="HAL69" s="52"/>
      <c r="HAM69" s="52"/>
      <c r="HAN69" s="52"/>
      <c r="HAO69" s="52"/>
      <c r="HAP69" s="52"/>
      <c r="HAQ69" s="52"/>
      <c r="HAR69" s="52"/>
      <c r="HAS69" s="52"/>
      <c r="HAT69" s="52"/>
      <c r="HAU69" s="52"/>
      <c r="HAV69" s="52"/>
      <c r="HAW69" s="52"/>
      <c r="HAX69" s="52"/>
      <c r="HAY69" s="52"/>
      <c r="HAZ69" s="52"/>
      <c r="HBA69" s="52"/>
      <c r="HBB69" s="52"/>
      <c r="HBC69" s="52"/>
      <c r="HBD69" s="52"/>
      <c r="HBE69" s="52"/>
      <c r="HBF69" s="52"/>
      <c r="HBG69" s="52"/>
      <c r="HBH69" s="52"/>
      <c r="HBI69" s="52"/>
      <c r="HBJ69" s="52"/>
      <c r="HBK69" s="52"/>
      <c r="HBL69" s="52"/>
      <c r="HBM69" s="52"/>
      <c r="HBN69" s="52"/>
      <c r="HBO69" s="52"/>
      <c r="HBP69" s="52"/>
      <c r="HBQ69" s="52"/>
      <c r="HBR69" s="52"/>
      <c r="HBS69" s="52"/>
      <c r="HBT69" s="52"/>
      <c r="HBU69" s="52"/>
      <c r="HBV69" s="52"/>
      <c r="HBW69" s="52"/>
      <c r="HBX69" s="52"/>
      <c r="HBY69" s="52"/>
      <c r="HBZ69" s="52"/>
      <c r="HCA69" s="52"/>
      <c r="HCB69" s="52"/>
      <c r="HCC69" s="52"/>
      <c r="HCD69" s="52"/>
      <c r="HCE69" s="52"/>
      <c r="HCF69" s="52"/>
      <c r="HCG69" s="52"/>
      <c r="HCH69" s="52"/>
      <c r="HCI69" s="52"/>
      <c r="HCJ69" s="52"/>
      <c r="HCK69" s="52"/>
      <c r="HCL69" s="52"/>
      <c r="HCM69" s="52"/>
      <c r="HCN69" s="52"/>
      <c r="HCO69" s="52"/>
      <c r="HCP69" s="52"/>
      <c r="HCQ69" s="52"/>
      <c r="HCR69" s="52"/>
      <c r="HCS69" s="52"/>
      <c r="HCT69" s="52"/>
      <c r="HCU69" s="52"/>
      <c r="HCV69" s="52"/>
      <c r="HCW69" s="52"/>
      <c r="HCX69" s="52"/>
      <c r="HCY69" s="52"/>
      <c r="HCZ69" s="52"/>
      <c r="HDA69" s="52"/>
      <c r="HDB69" s="52"/>
      <c r="HDC69" s="52"/>
      <c r="HDD69" s="52"/>
      <c r="HDE69" s="52"/>
      <c r="HDF69" s="52"/>
      <c r="HDG69" s="52"/>
      <c r="HDH69" s="52"/>
      <c r="HDI69" s="52"/>
      <c r="HDJ69" s="52"/>
      <c r="HDK69" s="52"/>
      <c r="HDL69" s="52"/>
      <c r="HDM69" s="52"/>
      <c r="HDN69" s="52"/>
      <c r="HDO69" s="52"/>
      <c r="HDP69" s="52"/>
      <c r="HDQ69" s="52"/>
      <c r="HDR69" s="52"/>
      <c r="HDS69" s="52"/>
      <c r="HDT69" s="52"/>
      <c r="HDU69" s="52"/>
      <c r="HDV69" s="52"/>
      <c r="HDW69" s="52"/>
      <c r="HDX69" s="52"/>
      <c r="HDY69" s="52"/>
      <c r="HDZ69" s="52"/>
      <c r="HEA69" s="52"/>
      <c r="HEB69" s="52"/>
      <c r="HEC69" s="52"/>
      <c r="HED69" s="52"/>
      <c r="HEE69" s="52"/>
      <c r="HEF69" s="52"/>
      <c r="HEG69" s="52"/>
      <c r="HEH69" s="52"/>
      <c r="HEI69" s="52"/>
      <c r="HEJ69" s="52"/>
      <c r="HEK69" s="52"/>
      <c r="HEL69" s="52"/>
      <c r="HEM69" s="52"/>
      <c r="HEN69" s="52"/>
      <c r="HEO69" s="52"/>
      <c r="HEP69" s="52"/>
      <c r="HEQ69" s="52"/>
      <c r="HER69" s="52"/>
      <c r="HES69" s="52"/>
      <c r="HET69" s="52"/>
      <c r="HEU69" s="52"/>
      <c r="HEV69" s="52"/>
      <c r="HEW69" s="52"/>
      <c r="HEX69" s="52"/>
      <c r="HEY69" s="52"/>
      <c r="HEZ69" s="52"/>
      <c r="HFA69" s="52"/>
      <c r="HFB69" s="52"/>
      <c r="HFC69" s="52"/>
      <c r="HFD69" s="52"/>
      <c r="HFE69" s="52"/>
      <c r="HFF69" s="52"/>
      <c r="HFG69" s="52"/>
      <c r="HFH69" s="52"/>
      <c r="HFI69" s="52"/>
      <c r="HFJ69" s="52"/>
      <c r="HFK69" s="52"/>
      <c r="HFL69" s="52"/>
      <c r="HFM69" s="52"/>
      <c r="HFN69" s="52"/>
      <c r="HFO69" s="52"/>
      <c r="HFP69" s="52"/>
      <c r="HFQ69" s="52"/>
      <c r="HFR69" s="52"/>
      <c r="HFS69" s="52"/>
      <c r="HFT69" s="52"/>
      <c r="HFU69" s="52"/>
      <c r="HFV69" s="52"/>
      <c r="HFW69" s="52"/>
      <c r="HFX69" s="52"/>
      <c r="HFY69" s="52"/>
      <c r="HFZ69" s="52"/>
      <c r="HGA69" s="52"/>
      <c r="HGB69" s="52"/>
      <c r="HGC69" s="52"/>
      <c r="HGD69" s="52"/>
      <c r="HGE69" s="52"/>
      <c r="HGF69" s="52"/>
      <c r="HGG69" s="52"/>
      <c r="HGH69" s="52"/>
      <c r="HGI69" s="52"/>
      <c r="HGJ69" s="52"/>
      <c r="HGK69" s="52"/>
      <c r="HGL69" s="52"/>
      <c r="HGM69" s="52"/>
      <c r="HGN69" s="52"/>
      <c r="HGO69" s="52"/>
      <c r="HGP69" s="52"/>
      <c r="HGQ69" s="52"/>
      <c r="HGR69" s="52"/>
      <c r="HGS69" s="52"/>
      <c r="HGT69" s="52"/>
      <c r="HGU69" s="52"/>
      <c r="HGV69" s="52"/>
      <c r="HGW69" s="52"/>
      <c r="HGX69" s="52"/>
      <c r="HGY69" s="52"/>
      <c r="HGZ69" s="52"/>
      <c r="HHA69" s="52"/>
      <c r="HHB69" s="52"/>
      <c r="HHC69" s="52"/>
      <c r="HHD69" s="52"/>
      <c r="HHE69" s="52"/>
      <c r="HHL69" s="52"/>
      <c r="HHM69" s="52"/>
      <c r="HHN69" s="52"/>
      <c r="HHO69" s="52"/>
      <c r="HHP69" s="52"/>
      <c r="HHQ69" s="52"/>
      <c r="HHR69" s="52"/>
      <c r="HHS69" s="52"/>
      <c r="HHT69" s="52"/>
      <c r="HHU69" s="52"/>
      <c r="HHV69" s="52"/>
      <c r="HHW69" s="52"/>
      <c r="HHX69" s="52"/>
      <c r="HHY69" s="52"/>
      <c r="HHZ69" s="52"/>
      <c r="HIA69" s="52"/>
      <c r="HIB69" s="52"/>
      <c r="HIC69" s="52"/>
      <c r="HID69" s="52"/>
      <c r="HIE69" s="52"/>
      <c r="HIF69" s="52"/>
      <c r="HIG69" s="52"/>
      <c r="HIH69" s="52"/>
      <c r="HII69" s="52"/>
      <c r="HIJ69" s="52"/>
      <c r="HIK69" s="52"/>
      <c r="HIL69" s="52"/>
      <c r="HIM69" s="52"/>
      <c r="HIN69" s="52"/>
      <c r="HIO69" s="52"/>
      <c r="HIP69" s="52"/>
      <c r="HIQ69" s="52"/>
      <c r="HIR69" s="52"/>
      <c r="HIS69" s="52"/>
      <c r="HIT69" s="52"/>
      <c r="HIU69" s="52"/>
      <c r="HIV69" s="52"/>
      <c r="HIW69" s="52"/>
      <c r="HIX69" s="52"/>
      <c r="HIY69" s="52"/>
      <c r="HIZ69" s="52"/>
      <c r="HJA69" s="52"/>
      <c r="HJB69" s="52"/>
      <c r="HJC69" s="52"/>
      <c r="HJD69" s="52"/>
      <c r="HJE69" s="52"/>
      <c r="HJF69" s="52"/>
      <c r="HJG69" s="52"/>
      <c r="HJH69" s="52"/>
      <c r="HJI69" s="52"/>
      <c r="HJJ69" s="52"/>
      <c r="HJK69" s="52"/>
      <c r="HJL69" s="52"/>
      <c r="HJM69" s="52"/>
      <c r="HJN69" s="52"/>
      <c r="HJO69" s="52"/>
      <c r="HJP69" s="52"/>
      <c r="HJQ69" s="52"/>
      <c r="HJR69" s="52"/>
      <c r="HJS69" s="52"/>
      <c r="HJT69" s="52"/>
      <c r="HJU69" s="52"/>
      <c r="HJV69" s="52"/>
      <c r="HJW69" s="52"/>
      <c r="HJX69" s="52"/>
      <c r="HJY69" s="52"/>
      <c r="HJZ69" s="52"/>
      <c r="HKA69" s="52"/>
      <c r="HKB69" s="52"/>
      <c r="HKC69" s="52"/>
      <c r="HKD69" s="52"/>
      <c r="HKE69" s="52"/>
      <c r="HKF69" s="52"/>
      <c r="HKG69" s="52"/>
      <c r="HKH69" s="52"/>
      <c r="HKI69" s="52"/>
      <c r="HKJ69" s="52"/>
      <c r="HKK69" s="52"/>
      <c r="HKL69" s="52"/>
      <c r="HKM69" s="52"/>
      <c r="HKN69" s="52"/>
      <c r="HKO69" s="52"/>
      <c r="HKP69" s="52"/>
      <c r="HKQ69" s="52"/>
      <c r="HKR69" s="52"/>
      <c r="HKS69" s="52"/>
      <c r="HKT69" s="52"/>
      <c r="HKU69" s="52"/>
      <c r="HKV69" s="52"/>
      <c r="HKW69" s="52"/>
      <c r="HKX69" s="52"/>
      <c r="HKY69" s="52"/>
      <c r="HKZ69" s="52"/>
      <c r="HLA69" s="52"/>
      <c r="HLB69" s="52"/>
      <c r="HLC69" s="52"/>
      <c r="HLD69" s="52"/>
      <c r="HLE69" s="52"/>
      <c r="HLF69" s="52"/>
      <c r="HLG69" s="52"/>
      <c r="HLH69" s="52"/>
      <c r="HLI69" s="52"/>
      <c r="HLJ69" s="52"/>
      <c r="HLK69" s="52"/>
      <c r="HLL69" s="52"/>
      <c r="HLM69" s="52"/>
      <c r="HLN69" s="52"/>
      <c r="HLO69" s="52"/>
      <c r="HLP69" s="52"/>
      <c r="HLQ69" s="52"/>
      <c r="HLR69" s="52"/>
      <c r="HLS69" s="52"/>
      <c r="HLT69" s="52"/>
      <c r="HLU69" s="52"/>
      <c r="HLV69" s="52"/>
      <c r="HLW69" s="52"/>
      <c r="HLX69" s="52"/>
      <c r="HLY69" s="52"/>
      <c r="HLZ69" s="52"/>
      <c r="HMA69" s="52"/>
      <c r="HMB69" s="52"/>
      <c r="HMC69" s="52"/>
      <c r="HMD69" s="52"/>
      <c r="HME69" s="52"/>
      <c r="HMF69" s="52"/>
      <c r="HMG69" s="52"/>
      <c r="HMH69" s="52"/>
      <c r="HMI69" s="52"/>
      <c r="HMJ69" s="52"/>
      <c r="HMK69" s="52"/>
      <c r="HML69" s="52"/>
      <c r="HMM69" s="52"/>
      <c r="HMN69" s="52"/>
      <c r="HMO69" s="52"/>
      <c r="HMP69" s="52"/>
      <c r="HMQ69" s="52"/>
      <c r="HMR69" s="52"/>
      <c r="HMS69" s="52"/>
      <c r="HMT69" s="52"/>
      <c r="HMU69" s="52"/>
      <c r="HMV69" s="52"/>
      <c r="HMW69" s="52"/>
      <c r="HMX69" s="52"/>
      <c r="HMY69" s="52"/>
      <c r="HMZ69" s="52"/>
      <c r="HNA69" s="52"/>
      <c r="HNB69" s="52"/>
      <c r="HNC69" s="52"/>
      <c r="HND69" s="52"/>
      <c r="HNE69" s="52"/>
      <c r="HNF69" s="52"/>
      <c r="HNG69" s="52"/>
      <c r="HNH69" s="52"/>
      <c r="HNI69" s="52"/>
      <c r="HNJ69" s="52"/>
      <c r="HNK69" s="52"/>
      <c r="HNL69" s="52"/>
      <c r="HNM69" s="52"/>
      <c r="HNN69" s="52"/>
      <c r="HNO69" s="52"/>
      <c r="HNP69" s="52"/>
      <c r="HNQ69" s="52"/>
      <c r="HNR69" s="52"/>
      <c r="HNS69" s="52"/>
      <c r="HNT69" s="52"/>
      <c r="HNU69" s="52"/>
      <c r="HNV69" s="52"/>
      <c r="HNW69" s="52"/>
      <c r="HNX69" s="52"/>
      <c r="HNY69" s="52"/>
      <c r="HNZ69" s="52"/>
      <c r="HOA69" s="52"/>
      <c r="HOB69" s="52"/>
      <c r="HOC69" s="52"/>
      <c r="HOD69" s="52"/>
      <c r="HOE69" s="52"/>
      <c r="HOF69" s="52"/>
      <c r="HOG69" s="52"/>
      <c r="HOH69" s="52"/>
      <c r="HOI69" s="52"/>
      <c r="HOJ69" s="52"/>
      <c r="HOK69" s="52"/>
      <c r="HOL69" s="52"/>
      <c r="HOM69" s="52"/>
      <c r="HON69" s="52"/>
      <c r="HOO69" s="52"/>
      <c r="HOP69" s="52"/>
      <c r="HOQ69" s="52"/>
      <c r="HOR69" s="52"/>
      <c r="HOS69" s="52"/>
      <c r="HOT69" s="52"/>
      <c r="HOU69" s="52"/>
      <c r="HOV69" s="52"/>
      <c r="HOW69" s="52"/>
      <c r="HOX69" s="52"/>
      <c r="HOY69" s="52"/>
      <c r="HOZ69" s="52"/>
      <c r="HPA69" s="52"/>
      <c r="HPB69" s="52"/>
      <c r="HPC69" s="52"/>
      <c r="HPD69" s="52"/>
      <c r="HPE69" s="52"/>
      <c r="HPF69" s="52"/>
      <c r="HPG69" s="52"/>
      <c r="HPH69" s="52"/>
      <c r="HPI69" s="52"/>
      <c r="HPJ69" s="52"/>
      <c r="HPK69" s="52"/>
      <c r="HPL69" s="52"/>
      <c r="HPM69" s="52"/>
      <c r="HPN69" s="52"/>
      <c r="HPO69" s="52"/>
      <c r="HPP69" s="52"/>
      <c r="HPQ69" s="52"/>
      <c r="HPR69" s="52"/>
      <c r="HPS69" s="52"/>
      <c r="HPT69" s="52"/>
      <c r="HPU69" s="52"/>
      <c r="HPV69" s="52"/>
      <c r="HPW69" s="52"/>
      <c r="HPX69" s="52"/>
      <c r="HPY69" s="52"/>
      <c r="HPZ69" s="52"/>
      <c r="HQA69" s="52"/>
      <c r="HQB69" s="52"/>
      <c r="HQC69" s="52"/>
      <c r="HQD69" s="52"/>
      <c r="HQE69" s="52"/>
      <c r="HQF69" s="52"/>
      <c r="HQG69" s="52"/>
      <c r="HQH69" s="52"/>
      <c r="HQI69" s="52"/>
      <c r="HQJ69" s="52"/>
      <c r="HQK69" s="52"/>
      <c r="HQL69" s="52"/>
      <c r="HQM69" s="52"/>
      <c r="HQN69" s="52"/>
      <c r="HQO69" s="52"/>
      <c r="HQP69" s="52"/>
      <c r="HQQ69" s="52"/>
      <c r="HQR69" s="52"/>
      <c r="HQS69" s="52"/>
      <c r="HQT69" s="52"/>
      <c r="HQU69" s="52"/>
      <c r="HQV69" s="52"/>
      <c r="HQW69" s="52"/>
      <c r="HQX69" s="52"/>
      <c r="HQY69" s="52"/>
      <c r="HQZ69" s="52"/>
      <c r="HRA69" s="52"/>
      <c r="HRH69" s="52"/>
      <c r="HRI69" s="52"/>
      <c r="HRJ69" s="52"/>
      <c r="HRK69" s="52"/>
      <c r="HRL69" s="52"/>
      <c r="HRM69" s="52"/>
      <c r="HRN69" s="52"/>
      <c r="HRO69" s="52"/>
      <c r="HRP69" s="52"/>
      <c r="HRQ69" s="52"/>
      <c r="HRR69" s="52"/>
      <c r="HRS69" s="52"/>
      <c r="HRT69" s="52"/>
      <c r="HRU69" s="52"/>
      <c r="HRV69" s="52"/>
      <c r="HRW69" s="52"/>
      <c r="HRX69" s="52"/>
      <c r="HRY69" s="52"/>
      <c r="HRZ69" s="52"/>
      <c r="HSA69" s="52"/>
      <c r="HSB69" s="52"/>
      <c r="HSC69" s="52"/>
      <c r="HSD69" s="52"/>
      <c r="HSE69" s="52"/>
      <c r="HSF69" s="52"/>
      <c r="HSG69" s="52"/>
      <c r="HSH69" s="52"/>
      <c r="HSI69" s="52"/>
      <c r="HSJ69" s="52"/>
      <c r="HSK69" s="52"/>
      <c r="HSL69" s="52"/>
      <c r="HSM69" s="52"/>
      <c r="HSN69" s="52"/>
      <c r="HSO69" s="52"/>
      <c r="HSP69" s="52"/>
      <c r="HSQ69" s="52"/>
      <c r="HSR69" s="52"/>
      <c r="HSS69" s="52"/>
      <c r="HST69" s="52"/>
      <c r="HSU69" s="52"/>
      <c r="HSV69" s="52"/>
      <c r="HSW69" s="52"/>
      <c r="HSX69" s="52"/>
      <c r="HSY69" s="52"/>
      <c r="HSZ69" s="52"/>
      <c r="HTA69" s="52"/>
      <c r="HTB69" s="52"/>
      <c r="HTC69" s="52"/>
      <c r="HTD69" s="52"/>
      <c r="HTE69" s="52"/>
      <c r="HTF69" s="52"/>
      <c r="HTG69" s="52"/>
      <c r="HTH69" s="52"/>
      <c r="HTI69" s="52"/>
      <c r="HTJ69" s="52"/>
      <c r="HTK69" s="52"/>
      <c r="HTL69" s="52"/>
      <c r="HTM69" s="52"/>
      <c r="HTN69" s="52"/>
      <c r="HTO69" s="52"/>
      <c r="HTP69" s="52"/>
      <c r="HTQ69" s="52"/>
      <c r="HTR69" s="52"/>
      <c r="HTS69" s="52"/>
      <c r="HTT69" s="52"/>
      <c r="HTU69" s="52"/>
      <c r="HTV69" s="52"/>
      <c r="HTW69" s="52"/>
      <c r="HTX69" s="52"/>
      <c r="HTY69" s="52"/>
      <c r="HTZ69" s="52"/>
      <c r="HUA69" s="52"/>
      <c r="HUB69" s="52"/>
      <c r="HUC69" s="52"/>
      <c r="HUD69" s="52"/>
      <c r="HUE69" s="52"/>
      <c r="HUF69" s="52"/>
      <c r="HUG69" s="52"/>
      <c r="HUH69" s="52"/>
      <c r="HUI69" s="52"/>
      <c r="HUJ69" s="52"/>
      <c r="HUK69" s="52"/>
      <c r="HUL69" s="52"/>
      <c r="HUM69" s="52"/>
      <c r="HUN69" s="52"/>
      <c r="HUO69" s="52"/>
      <c r="HUP69" s="52"/>
      <c r="HUQ69" s="52"/>
      <c r="HUR69" s="52"/>
      <c r="HUS69" s="52"/>
      <c r="HUT69" s="52"/>
      <c r="HUU69" s="52"/>
      <c r="HUV69" s="52"/>
      <c r="HUW69" s="52"/>
      <c r="HUX69" s="52"/>
      <c r="HUY69" s="52"/>
      <c r="HUZ69" s="52"/>
      <c r="HVA69" s="52"/>
      <c r="HVB69" s="52"/>
      <c r="HVC69" s="52"/>
      <c r="HVD69" s="52"/>
      <c r="HVE69" s="52"/>
      <c r="HVF69" s="52"/>
      <c r="HVG69" s="52"/>
      <c r="HVH69" s="52"/>
      <c r="HVI69" s="52"/>
      <c r="HVJ69" s="52"/>
      <c r="HVK69" s="52"/>
      <c r="HVL69" s="52"/>
      <c r="HVM69" s="52"/>
      <c r="HVN69" s="52"/>
      <c r="HVO69" s="52"/>
      <c r="HVP69" s="52"/>
      <c r="HVQ69" s="52"/>
      <c r="HVR69" s="52"/>
      <c r="HVS69" s="52"/>
      <c r="HVT69" s="52"/>
      <c r="HVU69" s="52"/>
      <c r="HVV69" s="52"/>
      <c r="HVW69" s="52"/>
      <c r="HVX69" s="52"/>
      <c r="HVY69" s="52"/>
      <c r="HVZ69" s="52"/>
      <c r="HWA69" s="52"/>
      <c r="HWB69" s="52"/>
      <c r="HWC69" s="52"/>
      <c r="HWD69" s="52"/>
      <c r="HWE69" s="52"/>
      <c r="HWF69" s="52"/>
      <c r="HWG69" s="52"/>
      <c r="HWH69" s="52"/>
      <c r="HWI69" s="52"/>
      <c r="HWJ69" s="52"/>
      <c r="HWK69" s="52"/>
      <c r="HWL69" s="52"/>
      <c r="HWM69" s="52"/>
      <c r="HWN69" s="52"/>
      <c r="HWO69" s="52"/>
      <c r="HWP69" s="52"/>
      <c r="HWQ69" s="52"/>
      <c r="HWR69" s="52"/>
      <c r="HWS69" s="52"/>
      <c r="HWT69" s="52"/>
      <c r="HWU69" s="52"/>
      <c r="HWV69" s="52"/>
      <c r="HWW69" s="52"/>
      <c r="HWX69" s="52"/>
      <c r="HWY69" s="52"/>
      <c r="HWZ69" s="52"/>
      <c r="HXA69" s="52"/>
      <c r="HXB69" s="52"/>
      <c r="HXC69" s="52"/>
      <c r="HXD69" s="52"/>
      <c r="HXE69" s="52"/>
      <c r="HXF69" s="52"/>
      <c r="HXG69" s="52"/>
      <c r="HXH69" s="52"/>
      <c r="HXI69" s="52"/>
      <c r="HXJ69" s="52"/>
      <c r="HXK69" s="52"/>
      <c r="HXL69" s="52"/>
      <c r="HXM69" s="52"/>
      <c r="HXN69" s="52"/>
      <c r="HXO69" s="52"/>
      <c r="HXP69" s="52"/>
      <c r="HXQ69" s="52"/>
      <c r="HXR69" s="52"/>
      <c r="HXS69" s="52"/>
      <c r="HXT69" s="52"/>
      <c r="HXU69" s="52"/>
      <c r="HXV69" s="52"/>
      <c r="HXW69" s="52"/>
      <c r="HXX69" s="52"/>
      <c r="HXY69" s="52"/>
      <c r="HXZ69" s="52"/>
      <c r="HYA69" s="52"/>
      <c r="HYB69" s="52"/>
      <c r="HYC69" s="52"/>
      <c r="HYD69" s="52"/>
      <c r="HYE69" s="52"/>
      <c r="HYF69" s="52"/>
      <c r="HYG69" s="52"/>
      <c r="HYH69" s="52"/>
      <c r="HYI69" s="52"/>
      <c r="HYJ69" s="52"/>
      <c r="HYK69" s="52"/>
      <c r="HYL69" s="52"/>
      <c r="HYM69" s="52"/>
      <c r="HYN69" s="52"/>
      <c r="HYO69" s="52"/>
      <c r="HYP69" s="52"/>
      <c r="HYQ69" s="52"/>
      <c r="HYR69" s="52"/>
      <c r="HYS69" s="52"/>
      <c r="HYT69" s="52"/>
      <c r="HYU69" s="52"/>
      <c r="HYV69" s="52"/>
      <c r="HYW69" s="52"/>
      <c r="HYX69" s="52"/>
      <c r="HYY69" s="52"/>
      <c r="HYZ69" s="52"/>
      <c r="HZA69" s="52"/>
      <c r="HZB69" s="52"/>
      <c r="HZC69" s="52"/>
      <c r="HZD69" s="52"/>
      <c r="HZE69" s="52"/>
      <c r="HZF69" s="52"/>
      <c r="HZG69" s="52"/>
      <c r="HZH69" s="52"/>
      <c r="HZI69" s="52"/>
      <c r="HZJ69" s="52"/>
      <c r="HZK69" s="52"/>
      <c r="HZL69" s="52"/>
      <c r="HZM69" s="52"/>
      <c r="HZN69" s="52"/>
      <c r="HZO69" s="52"/>
      <c r="HZP69" s="52"/>
      <c r="HZQ69" s="52"/>
      <c r="HZR69" s="52"/>
      <c r="HZS69" s="52"/>
      <c r="HZT69" s="52"/>
      <c r="HZU69" s="52"/>
      <c r="HZV69" s="52"/>
      <c r="HZW69" s="52"/>
      <c r="HZX69" s="52"/>
      <c r="HZY69" s="52"/>
      <c r="HZZ69" s="52"/>
      <c r="IAA69" s="52"/>
      <c r="IAB69" s="52"/>
      <c r="IAC69" s="52"/>
      <c r="IAD69" s="52"/>
      <c r="IAE69" s="52"/>
      <c r="IAF69" s="52"/>
      <c r="IAG69" s="52"/>
      <c r="IAH69" s="52"/>
      <c r="IAI69" s="52"/>
      <c r="IAJ69" s="52"/>
      <c r="IAK69" s="52"/>
      <c r="IAL69" s="52"/>
      <c r="IAM69" s="52"/>
      <c r="IAN69" s="52"/>
      <c r="IAO69" s="52"/>
      <c r="IAP69" s="52"/>
      <c r="IAQ69" s="52"/>
      <c r="IAR69" s="52"/>
      <c r="IAS69" s="52"/>
      <c r="IAT69" s="52"/>
      <c r="IAU69" s="52"/>
      <c r="IAV69" s="52"/>
      <c r="IAW69" s="52"/>
      <c r="IBD69" s="52"/>
      <c r="IBE69" s="52"/>
      <c r="IBF69" s="52"/>
      <c r="IBG69" s="52"/>
      <c r="IBH69" s="52"/>
      <c r="IBI69" s="52"/>
      <c r="IBJ69" s="52"/>
      <c r="IBK69" s="52"/>
      <c r="IBL69" s="52"/>
      <c r="IBM69" s="52"/>
      <c r="IBN69" s="52"/>
      <c r="IBO69" s="52"/>
      <c r="IBP69" s="52"/>
      <c r="IBQ69" s="52"/>
      <c r="IBR69" s="52"/>
      <c r="IBS69" s="52"/>
      <c r="IBT69" s="52"/>
      <c r="IBU69" s="52"/>
      <c r="IBV69" s="52"/>
      <c r="IBW69" s="52"/>
      <c r="IBX69" s="52"/>
      <c r="IBY69" s="52"/>
      <c r="IBZ69" s="52"/>
      <c r="ICA69" s="52"/>
      <c r="ICB69" s="52"/>
      <c r="ICC69" s="52"/>
      <c r="ICD69" s="52"/>
      <c r="ICE69" s="52"/>
      <c r="ICF69" s="52"/>
      <c r="ICG69" s="52"/>
      <c r="ICH69" s="52"/>
      <c r="ICI69" s="52"/>
      <c r="ICJ69" s="52"/>
      <c r="ICK69" s="52"/>
      <c r="ICL69" s="52"/>
      <c r="ICM69" s="52"/>
      <c r="ICN69" s="52"/>
      <c r="ICO69" s="52"/>
      <c r="ICP69" s="52"/>
      <c r="ICQ69" s="52"/>
      <c r="ICR69" s="52"/>
      <c r="ICS69" s="52"/>
      <c r="ICT69" s="52"/>
      <c r="ICU69" s="52"/>
      <c r="ICV69" s="52"/>
      <c r="ICW69" s="52"/>
      <c r="ICX69" s="52"/>
      <c r="ICY69" s="52"/>
      <c r="ICZ69" s="52"/>
      <c r="IDA69" s="52"/>
      <c r="IDB69" s="52"/>
      <c r="IDC69" s="52"/>
      <c r="IDD69" s="52"/>
      <c r="IDE69" s="52"/>
      <c r="IDF69" s="52"/>
      <c r="IDG69" s="52"/>
      <c r="IDH69" s="52"/>
      <c r="IDI69" s="52"/>
      <c r="IDJ69" s="52"/>
      <c r="IDK69" s="52"/>
      <c r="IDL69" s="52"/>
      <c r="IDM69" s="52"/>
      <c r="IDN69" s="52"/>
      <c r="IDO69" s="52"/>
      <c r="IDP69" s="52"/>
      <c r="IDQ69" s="52"/>
      <c r="IDR69" s="52"/>
      <c r="IDS69" s="52"/>
      <c r="IDT69" s="52"/>
      <c r="IDU69" s="52"/>
      <c r="IDV69" s="52"/>
      <c r="IDW69" s="52"/>
      <c r="IDX69" s="52"/>
      <c r="IDY69" s="52"/>
      <c r="IDZ69" s="52"/>
      <c r="IEA69" s="52"/>
      <c r="IEB69" s="52"/>
      <c r="IEC69" s="52"/>
      <c r="IED69" s="52"/>
      <c r="IEE69" s="52"/>
      <c r="IEF69" s="52"/>
      <c r="IEG69" s="52"/>
      <c r="IEH69" s="52"/>
      <c r="IEI69" s="52"/>
      <c r="IEJ69" s="52"/>
      <c r="IEK69" s="52"/>
      <c r="IEL69" s="52"/>
      <c r="IEM69" s="52"/>
      <c r="IEN69" s="52"/>
      <c r="IEO69" s="52"/>
      <c r="IEP69" s="52"/>
      <c r="IEQ69" s="52"/>
      <c r="IER69" s="52"/>
      <c r="IES69" s="52"/>
      <c r="IET69" s="52"/>
      <c r="IEU69" s="52"/>
      <c r="IEV69" s="52"/>
      <c r="IEW69" s="52"/>
      <c r="IEX69" s="52"/>
      <c r="IEY69" s="52"/>
      <c r="IEZ69" s="52"/>
      <c r="IFA69" s="52"/>
      <c r="IFB69" s="52"/>
      <c r="IFC69" s="52"/>
      <c r="IFD69" s="52"/>
      <c r="IFE69" s="52"/>
      <c r="IFF69" s="52"/>
      <c r="IFG69" s="52"/>
      <c r="IFH69" s="52"/>
      <c r="IFI69" s="52"/>
      <c r="IFJ69" s="52"/>
      <c r="IFK69" s="52"/>
      <c r="IFL69" s="52"/>
      <c r="IFM69" s="52"/>
      <c r="IFN69" s="52"/>
      <c r="IFO69" s="52"/>
      <c r="IFP69" s="52"/>
      <c r="IFQ69" s="52"/>
      <c r="IFR69" s="52"/>
      <c r="IFS69" s="52"/>
      <c r="IFT69" s="52"/>
      <c r="IFU69" s="52"/>
      <c r="IFV69" s="52"/>
      <c r="IFW69" s="52"/>
      <c r="IFX69" s="52"/>
      <c r="IFY69" s="52"/>
      <c r="IFZ69" s="52"/>
      <c r="IGA69" s="52"/>
      <c r="IGB69" s="52"/>
      <c r="IGC69" s="52"/>
      <c r="IGD69" s="52"/>
      <c r="IGE69" s="52"/>
      <c r="IGF69" s="52"/>
      <c r="IGG69" s="52"/>
      <c r="IGH69" s="52"/>
      <c r="IGI69" s="52"/>
      <c r="IGJ69" s="52"/>
      <c r="IGK69" s="52"/>
      <c r="IGL69" s="52"/>
      <c r="IGM69" s="52"/>
      <c r="IGN69" s="52"/>
      <c r="IGO69" s="52"/>
      <c r="IGP69" s="52"/>
      <c r="IGQ69" s="52"/>
      <c r="IGR69" s="52"/>
      <c r="IGS69" s="52"/>
      <c r="IGT69" s="52"/>
      <c r="IGU69" s="52"/>
      <c r="IGV69" s="52"/>
      <c r="IGW69" s="52"/>
      <c r="IGX69" s="52"/>
      <c r="IGY69" s="52"/>
      <c r="IGZ69" s="52"/>
      <c r="IHA69" s="52"/>
      <c r="IHB69" s="52"/>
      <c r="IHC69" s="52"/>
      <c r="IHD69" s="52"/>
      <c r="IHE69" s="52"/>
      <c r="IHF69" s="52"/>
      <c r="IHG69" s="52"/>
      <c r="IHH69" s="52"/>
      <c r="IHI69" s="52"/>
      <c r="IHJ69" s="52"/>
      <c r="IHK69" s="52"/>
      <c r="IHL69" s="52"/>
      <c r="IHM69" s="52"/>
      <c r="IHN69" s="52"/>
      <c r="IHO69" s="52"/>
      <c r="IHP69" s="52"/>
      <c r="IHQ69" s="52"/>
      <c r="IHR69" s="52"/>
      <c r="IHS69" s="52"/>
      <c r="IHT69" s="52"/>
      <c r="IHU69" s="52"/>
      <c r="IHV69" s="52"/>
      <c r="IHW69" s="52"/>
      <c r="IHX69" s="52"/>
      <c r="IHY69" s="52"/>
      <c r="IHZ69" s="52"/>
      <c r="IIA69" s="52"/>
      <c r="IIB69" s="52"/>
      <c r="IIC69" s="52"/>
      <c r="IID69" s="52"/>
      <c r="IIE69" s="52"/>
      <c r="IIF69" s="52"/>
      <c r="IIG69" s="52"/>
      <c r="IIH69" s="52"/>
      <c r="III69" s="52"/>
      <c r="IIJ69" s="52"/>
      <c r="IIK69" s="52"/>
      <c r="IIL69" s="52"/>
      <c r="IIM69" s="52"/>
      <c r="IIN69" s="52"/>
      <c r="IIO69" s="52"/>
      <c r="IIP69" s="52"/>
      <c r="IIQ69" s="52"/>
      <c r="IIR69" s="52"/>
      <c r="IIS69" s="52"/>
      <c r="IIT69" s="52"/>
      <c r="IIU69" s="52"/>
      <c r="IIV69" s="52"/>
      <c r="IIW69" s="52"/>
      <c r="IIX69" s="52"/>
      <c r="IIY69" s="52"/>
      <c r="IIZ69" s="52"/>
      <c r="IJA69" s="52"/>
      <c r="IJB69" s="52"/>
      <c r="IJC69" s="52"/>
      <c r="IJD69" s="52"/>
      <c r="IJE69" s="52"/>
      <c r="IJF69" s="52"/>
      <c r="IJG69" s="52"/>
      <c r="IJH69" s="52"/>
      <c r="IJI69" s="52"/>
      <c r="IJJ69" s="52"/>
      <c r="IJK69" s="52"/>
      <c r="IJL69" s="52"/>
      <c r="IJM69" s="52"/>
      <c r="IJN69" s="52"/>
      <c r="IJO69" s="52"/>
      <c r="IJP69" s="52"/>
      <c r="IJQ69" s="52"/>
      <c r="IJR69" s="52"/>
      <c r="IJS69" s="52"/>
      <c r="IJT69" s="52"/>
      <c r="IJU69" s="52"/>
      <c r="IJV69" s="52"/>
      <c r="IJW69" s="52"/>
      <c r="IJX69" s="52"/>
      <c r="IJY69" s="52"/>
      <c r="IJZ69" s="52"/>
      <c r="IKA69" s="52"/>
      <c r="IKB69" s="52"/>
      <c r="IKC69" s="52"/>
      <c r="IKD69" s="52"/>
      <c r="IKE69" s="52"/>
      <c r="IKF69" s="52"/>
      <c r="IKG69" s="52"/>
      <c r="IKH69" s="52"/>
      <c r="IKI69" s="52"/>
      <c r="IKJ69" s="52"/>
      <c r="IKK69" s="52"/>
      <c r="IKL69" s="52"/>
      <c r="IKM69" s="52"/>
      <c r="IKN69" s="52"/>
      <c r="IKO69" s="52"/>
      <c r="IKP69" s="52"/>
      <c r="IKQ69" s="52"/>
      <c r="IKR69" s="52"/>
      <c r="IKS69" s="52"/>
      <c r="IKZ69" s="52"/>
      <c r="ILA69" s="52"/>
      <c r="ILB69" s="52"/>
      <c r="ILC69" s="52"/>
      <c r="ILD69" s="52"/>
      <c r="ILE69" s="52"/>
      <c r="ILF69" s="52"/>
      <c r="ILG69" s="52"/>
      <c r="ILH69" s="52"/>
      <c r="ILI69" s="52"/>
      <c r="ILJ69" s="52"/>
      <c r="ILK69" s="52"/>
      <c r="ILL69" s="52"/>
      <c r="ILM69" s="52"/>
      <c r="ILN69" s="52"/>
      <c r="ILO69" s="52"/>
      <c r="ILP69" s="52"/>
      <c r="ILQ69" s="52"/>
      <c r="ILR69" s="52"/>
      <c r="ILS69" s="52"/>
      <c r="ILT69" s="52"/>
      <c r="ILU69" s="52"/>
      <c r="ILV69" s="52"/>
      <c r="ILW69" s="52"/>
      <c r="ILX69" s="52"/>
      <c r="ILY69" s="52"/>
      <c r="ILZ69" s="52"/>
      <c r="IMA69" s="52"/>
      <c r="IMB69" s="52"/>
      <c r="IMC69" s="52"/>
      <c r="IMD69" s="52"/>
      <c r="IME69" s="52"/>
      <c r="IMF69" s="52"/>
      <c r="IMG69" s="52"/>
      <c r="IMH69" s="52"/>
      <c r="IMI69" s="52"/>
      <c r="IMJ69" s="52"/>
      <c r="IMK69" s="52"/>
      <c r="IML69" s="52"/>
      <c r="IMM69" s="52"/>
      <c r="IMN69" s="52"/>
      <c r="IMO69" s="52"/>
      <c r="IMP69" s="52"/>
      <c r="IMQ69" s="52"/>
      <c r="IMR69" s="52"/>
      <c r="IMS69" s="52"/>
      <c r="IMT69" s="52"/>
      <c r="IMU69" s="52"/>
      <c r="IMV69" s="52"/>
      <c r="IMW69" s="52"/>
      <c r="IMX69" s="52"/>
      <c r="IMY69" s="52"/>
      <c r="IMZ69" s="52"/>
      <c r="INA69" s="52"/>
      <c r="INB69" s="52"/>
      <c r="INC69" s="52"/>
      <c r="IND69" s="52"/>
      <c r="INE69" s="52"/>
      <c r="INF69" s="52"/>
      <c r="ING69" s="52"/>
      <c r="INH69" s="52"/>
      <c r="INI69" s="52"/>
      <c r="INJ69" s="52"/>
      <c r="INK69" s="52"/>
      <c r="INL69" s="52"/>
      <c r="INM69" s="52"/>
      <c r="INN69" s="52"/>
      <c r="INO69" s="52"/>
      <c r="INP69" s="52"/>
      <c r="INQ69" s="52"/>
      <c r="INR69" s="52"/>
      <c r="INS69" s="52"/>
      <c r="INT69" s="52"/>
      <c r="INU69" s="52"/>
      <c r="INV69" s="52"/>
      <c r="INW69" s="52"/>
      <c r="INX69" s="52"/>
      <c r="INY69" s="52"/>
      <c r="INZ69" s="52"/>
      <c r="IOA69" s="52"/>
      <c r="IOB69" s="52"/>
      <c r="IOC69" s="52"/>
      <c r="IOD69" s="52"/>
      <c r="IOE69" s="52"/>
      <c r="IOF69" s="52"/>
      <c r="IOG69" s="52"/>
      <c r="IOH69" s="52"/>
      <c r="IOI69" s="52"/>
      <c r="IOJ69" s="52"/>
      <c r="IOK69" s="52"/>
      <c r="IOL69" s="52"/>
      <c r="IOM69" s="52"/>
      <c r="ION69" s="52"/>
      <c r="IOO69" s="52"/>
      <c r="IOP69" s="52"/>
      <c r="IOQ69" s="52"/>
      <c r="IOR69" s="52"/>
      <c r="IOS69" s="52"/>
      <c r="IOT69" s="52"/>
      <c r="IOU69" s="52"/>
      <c r="IOV69" s="52"/>
      <c r="IOW69" s="52"/>
      <c r="IOX69" s="52"/>
      <c r="IOY69" s="52"/>
      <c r="IOZ69" s="52"/>
      <c r="IPA69" s="52"/>
      <c r="IPB69" s="52"/>
      <c r="IPC69" s="52"/>
      <c r="IPD69" s="52"/>
      <c r="IPE69" s="52"/>
      <c r="IPF69" s="52"/>
      <c r="IPG69" s="52"/>
      <c r="IPH69" s="52"/>
      <c r="IPI69" s="52"/>
      <c r="IPJ69" s="52"/>
      <c r="IPK69" s="52"/>
      <c r="IPL69" s="52"/>
      <c r="IPM69" s="52"/>
      <c r="IPN69" s="52"/>
      <c r="IPO69" s="52"/>
      <c r="IPP69" s="52"/>
      <c r="IPQ69" s="52"/>
      <c r="IPR69" s="52"/>
      <c r="IPS69" s="52"/>
      <c r="IPT69" s="52"/>
      <c r="IPU69" s="52"/>
      <c r="IPV69" s="52"/>
      <c r="IPW69" s="52"/>
      <c r="IPX69" s="52"/>
      <c r="IPY69" s="52"/>
      <c r="IPZ69" s="52"/>
      <c r="IQA69" s="52"/>
      <c r="IQB69" s="52"/>
      <c r="IQC69" s="52"/>
      <c r="IQD69" s="52"/>
      <c r="IQE69" s="52"/>
      <c r="IQF69" s="52"/>
      <c r="IQG69" s="52"/>
      <c r="IQH69" s="52"/>
      <c r="IQI69" s="52"/>
      <c r="IQJ69" s="52"/>
      <c r="IQK69" s="52"/>
      <c r="IQL69" s="52"/>
      <c r="IQM69" s="52"/>
      <c r="IQN69" s="52"/>
      <c r="IQO69" s="52"/>
      <c r="IQP69" s="52"/>
      <c r="IQQ69" s="52"/>
      <c r="IQR69" s="52"/>
      <c r="IQS69" s="52"/>
      <c r="IQT69" s="52"/>
      <c r="IQU69" s="52"/>
      <c r="IQV69" s="52"/>
      <c r="IQW69" s="52"/>
      <c r="IQX69" s="52"/>
      <c r="IQY69" s="52"/>
      <c r="IQZ69" s="52"/>
      <c r="IRA69" s="52"/>
      <c r="IRB69" s="52"/>
      <c r="IRC69" s="52"/>
      <c r="IRD69" s="52"/>
      <c r="IRE69" s="52"/>
      <c r="IRF69" s="52"/>
      <c r="IRG69" s="52"/>
      <c r="IRH69" s="52"/>
      <c r="IRI69" s="52"/>
      <c r="IRJ69" s="52"/>
      <c r="IRK69" s="52"/>
      <c r="IRL69" s="52"/>
      <c r="IRM69" s="52"/>
      <c r="IRN69" s="52"/>
      <c r="IRO69" s="52"/>
      <c r="IRP69" s="52"/>
      <c r="IRQ69" s="52"/>
      <c r="IRR69" s="52"/>
      <c r="IRS69" s="52"/>
      <c r="IRT69" s="52"/>
      <c r="IRU69" s="52"/>
      <c r="IRV69" s="52"/>
      <c r="IRW69" s="52"/>
      <c r="IRX69" s="52"/>
      <c r="IRY69" s="52"/>
      <c r="IRZ69" s="52"/>
      <c r="ISA69" s="52"/>
      <c r="ISB69" s="52"/>
      <c r="ISC69" s="52"/>
      <c r="ISD69" s="52"/>
      <c r="ISE69" s="52"/>
      <c r="ISF69" s="52"/>
      <c r="ISG69" s="52"/>
      <c r="ISH69" s="52"/>
      <c r="ISI69" s="52"/>
      <c r="ISJ69" s="52"/>
      <c r="ISK69" s="52"/>
      <c r="ISL69" s="52"/>
      <c r="ISM69" s="52"/>
      <c r="ISN69" s="52"/>
      <c r="ISO69" s="52"/>
      <c r="ISP69" s="52"/>
      <c r="ISQ69" s="52"/>
      <c r="ISR69" s="52"/>
      <c r="ISS69" s="52"/>
      <c r="IST69" s="52"/>
      <c r="ISU69" s="52"/>
      <c r="ISV69" s="52"/>
      <c r="ISW69" s="52"/>
      <c r="ISX69" s="52"/>
      <c r="ISY69" s="52"/>
      <c r="ISZ69" s="52"/>
      <c r="ITA69" s="52"/>
      <c r="ITB69" s="52"/>
      <c r="ITC69" s="52"/>
      <c r="ITD69" s="52"/>
      <c r="ITE69" s="52"/>
      <c r="ITF69" s="52"/>
      <c r="ITG69" s="52"/>
      <c r="ITH69" s="52"/>
      <c r="ITI69" s="52"/>
      <c r="ITJ69" s="52"/>
      <c r="ITK69" s="52"/>
      <c r="ITL69" s="52"/>
      <c r="ITM69" s="52"/>
      <c r="ITN69" s="52"/>
      <c r="ITO69" s="52"/>
      <c r="ITP69" s="52"/>
      <c r="ITQ69" s="52"/>
      <c r="ITR69" s="52"/>
      <c r="ITS69" s="52"/>
      <c r="ITT69" s="52"/>
      <c r="ITU69" s="52"/>
      <c r="ITV69" s="52"/>
      <c r="ITW69" s="52"/>
      <c r="ITX69" s="52"/>
      <c r="ITY69" s="52"/>
      <c r="ITZ69" s="52"/>
      <c r="IUA69" s="52"/>
      <c r="IUB69" s="52"/>
      <c r="IUC69" s="52"/>
      <c r="IUD69" s="52"/>
      <c r="IUE69" s="52"/>
      <c r="IUF69" s="52"/>
      <c r="IUG69" s="52"/>
      <c r="IUH69" s="52"/>
      <c r="IUI69" s="52"/>
      <c r="IUJ69" s="52"/>
      <c r="IUK69" s="52"/>
      <c r="IUL69" s="52"/>
      <c r="IUM69" s="52"/>
      <c r="IUN69" s="52"/>
      <c r="IUO69" s="52"/>
      <c r="IUV69" s="52"/>
      <c r="IUW69" s="52"/>
      <c r="IUX69" s="52"/>
      <c r="IUY69" s="52"/>
      <c r="IUZ69" s="52"/>
      <c r="IVA69" s="52"/>
      <c r="IVB69" s="52"/>
      <c r="IVC69" s="52"/>
      <c r="IVD69" s="52"/>
      <c r="IVE69" s="52"/>
      <c r="IVF69" s="52"/>
      <c r="IVG69" s="52"/>
      <c r="IVH69" s="52"/>
      <c r="IVI69" s="52"/>
      <c r="IVJ69" s="52"/>
      <c r="IVK69" s="52"/>
      <c r="IVL69" s="52"/>
      <c r="IVM69" s="52"/>
      <c r="IVN69" s="52"/>
      <c r="IVO69" s="52"/>
      <c r="IVP69" s="52"/>
      <c r="IVQ69" s="52"/>
      <c r="IVR69" s="52"/>
      <c r="IVS69" s="52"/>
      <c r="IVT69" s="52"/>
      <c r="IVU69" s="52"/>
      <c r="IVV69" s="52"/>
      <c r="IVW69" s="52"/>
      <c r="IVX69" s="52"/>
      <c r="IVY69" s="52"/>
      <c r="IVZ69" s="52"/>
      <c r="IWA69" s="52"/>
      <c r="IWB69" s="52"/>
      <c r="IWC69" s="52"/>
      <c r="IWD69" s="52"/>
      <c r="IWE69" s="52"/>
      <c r="IWF69" s="52"/>
      <c r="IWG69" s="52"/>
      <c r="IWH69" s="52"/>
      <c r="IWI69" s="52"/>
      <c r="IWJ69" s="52"/>
      <c r="IWK69" s="52"/>
      <c r="IWL69" s="52"/>
      <c r="IWM69" s="52"/>
      <c r="IWN69" s="52"/>
      <c r="IWO69" s="52"/>
      <c r="IWP69" s="52"/>
      <c r="IWQ69" s="52"/>
      <c r="IWR69" s="52"/>
      <c r="IWS69" s="52"/>
      <c r="IWT69" s="52"/>
      <c r="IWU69" s="52"/>
      <c r="IWV69" s="52"/>
      <c r="IWW69" s="52"/>
      <c r="IWX69" s="52"/>
      <c r="IWY69" s="52"/>
      <c r="IWZ69" s="52"/>
      <c r="IXA69" s="52"/>
      <c r="IXB69" s="52"/>
      <c r="IXC69" s="52"/>
      <c r="IXD69" s="52"/>
      <c r="IXE69" s="52"/>
      <c r="IXF69" s="52"/>
      <c r="IXG69" s="52"/>
      <c r="IXH69" s="52"/>
      <c r="IXI69" s="52"/>
      <c r="IXJ69" s="52"/>
      <c r="IXK69" s="52"/>
      <c r="IXL69" s="52"/>
      <c r="IXM69" s="52"/>
      <c r="IXN69" s="52"/>
      <c r="IXO69" s="52"/>
      <c r="IXP69" s="52"/>
      <c r="IXQ69" s="52"/>
      <c r="IXR69" s="52"/>
      <c r="IXS69" s="52"/>
      <c r="IXT69" s="52"/>
      <c r="IXU69" s="52"/>
      <c r="IXV69" s="52"/>
      <c r="IXW69" s="52"/>
      <c r="IXX69" s="52"/>
      <c r="IXY69" s="52"/>
      <c r="IXZ69" s="52"/>
      <c r="IYA69" s="52"/>
      <c r="IYB69" s="52"/>
      <c r="IYC69" s="52"/>
      <c r="IYD69" s="52"/>
      <c r="IYE69" s="52"/>
      <c r="IYF69" s="52"/>
      <c r="IYG69" s="52"/>
      <c r="IYH69" s="52"/>
      <c r="IYI69" s="52"/>
      <c r="IYJ69" s="52"/>
      <c r="IYK69" s="52"/>
      <c r="IYL69" s="52"/>
      <c r="IYM69" s="52"/>
      <c r="IYN69" s="52"/>
      <c r="IYO69" s="52"/>
      <c r="IYP69" s="52"/>
      <c r="IYQ69" s="52"/>
      <c r="IYR69" s="52"/>
      <c r="IYS69" s="52"/>
      <c r="IYT69" s="52"/>
      <c r="IYU69" s="52"/>
      <c r="IYV69" s="52"/>
      <c r="IYW69" s="52"/>
      <c r="IYX69" s="52"/>
      <c r="IYY69" s="52"/>
      <c r="IYZ69" s="52"/>
      <c r="IZA69" s="52"/>
      <c r="IZB69" s="52"/>
      <c r="IZC69" s="52"/>
      <c r="IZD69" s="52"/>
      <c r="IZE69" s="52"/>
      <c r="IZF69" s="52"/>
      <c r="IZG69" s="52"/>
      <c r="IZH69" s="52"/>
      <c r="IZI69" s="52"/>
      <c r="IZJ69" s="52"/>
      <c r="IZK69" s="52"/>
      <c r="IZL69" s="52"/>
      <c r="IZM69" s="52"/>
      <c r="IZN69" s="52"/>
      <c r="IZO69" s="52"/>
      <c r="IZP69" s="52"/>
      <c r="IZQ69" s="52"/>
      <c r="IZR69" s="52"/>
      <c r="IZS69" s="52"/>
      <c r="IZT69" s="52"/>
      <c r="IZU69" s="52"/>
      <c r="IZV69" s="52"/>
      <c r="IZW69" s="52"/>
      <c r="IZX69" s="52"/>
      <c r="IZY69" s="52"/>
      <c r="IZZ69" s="52"/>
      <c r="JAA69" s="52"/>
      <c r="JAB69" s="52"/>
      <c r="JAC69" s="52"/>
      <c r="JAD69" s="52"/>
      <c r="JAE69" s="52"/>
      <c r="JAF69" s="52"/>
      <c r="JAG69" s="52"/>
      <c r="JAH69" s="52"/>
      <c r="JAI69" s="52"/>
      <c r="JAJ69" s="52"/>
      <c r="JAK69" s="52"/>
      <c r="JAL69" s="52"/>
      <c r="JAM69" s="52"/>
      <c r="JAN69" s="52"/>
      <c r="JAO69" s="52"/>
      <c r="JAP69" s="52"/>
      <c r="JAQ69" s="52"/>
      <c r="JAR69" s="52"/>
      <c r="JAS69" s="52"/>
      <c r="JAT69" s="52"/>
      <c r="JAU69" s="52"/>
      <c r="JAV69" s="52"/>
      <c r="JAW69" s="52"/>
      <c r="JAX69" s="52"/>
      <c r="JAY69" s="52"/>
      <c r="JAZ69" s="52"/>
      <c r="JBA69" s="52"/>
      <c r="JBB69" s="52"/>
      <c r="JBC69" s="52"/>
      <c r="JBD69" s="52"/>
      <c r="JBE69" s="52"/>
      <c r="JBF69" s="52"/>
      <c r="JBG69" s="52"/>
      <c r="JBH69" s="52"/>
      <c r="JBI69" s="52"/>
      <c r="JBJ69" s="52"/>
      <c r="JBK69" s="52"/>
      <c r="JBL69" s="52"/>
      <c r="JBM69" s="52"/>
      <c r="JBN69" s="52"/>
      <c r="JBO69" s="52"/>
      <c r="JBP69" s="52"/>
      <c r="JBQ69" s="52"/>
      <c r="JBR69" s="52"/>
      <c r="JBS69" s="52"/>
      <c r="JBT69" s="52"/>
      <c r="JBU69" s="52"/>
      <c r="JBV69" s="52"/>
      <c r="JBW69" s="52"/>
      <c r="JBX69" s="52"/>
      <c r="JBY69" s="52"/>
      <c r="JBZ69" s="52"/>
      <c r="JCA69" s="52"/>
      <c r="JCB69" s="52"/>
      <c r="JCC69" s="52"/>
      <c r="JCD69" s="52"/>
      <c r="JCE69" s="52"/>
      <c r="JCF69" s="52"/>
      <c r="JCG69" s="52"/>
      <c r="JCH69" s="52"/>
      <c r="JCI69" s="52"/>
      <c r="JCJ69" s="52"/>
      <c r="JCK69" s="52"/>
      <c r="JCL69" s="52"/>
      <c r="JCM69" s="52"/>
      <c r="JCN69" s="52"/>
      <c r="JCO69" s="52"/>
      <c r="JCP69" s="52"/>
      <c r="JCQ69" s="52"/>
      <c r="JCR69" s="52"/>
      <c r="JCS69" s="52"/>
      <c r="JCT69" s="52"/>
      <c r="JCU69" s="52"/>
      <c r="JCV69" s="52"/>
      <c r="JCW69" s="52"/>
      <c r="JCX69" s="52"/>
      <c r="JCY69" s="52"/>
      <c r="JCZ69" s="52"/>
      <c r="JDA69" s="52"/>
      <c r="JDB69" s="52"/>
      <c r="JDC69" s="52"/>
      <c r="JDD69" s="52"/>
      <c r="JDE69" s="52"/>
      <c r="JDF69" s="52"/>
      <c r="JDG69" s="52"/>
      <c r="JDH69" s="52"/>
      <c r="JDI69" s="52"/>
      <c r="JDJ69" s="52"/>
      <c r="JDK69" s="52"/>
      <c r="JDL69" s="52"/>
      <c r="JDM69" s="52"/>
      <c r="JDN69" s="52"/>
      <c r="JDO69" s="52"/>
      <c r="JDP69" s="52"/>
      <c r="JDQ69" s="52"/>
      <c r="JDR69" s="52"/>
      <c r="JDS69" s="52"/>
      <c r="JDT69" s="52"/>
      <c r="JDU69" s="52"/>
      <c r="JDV69" s="52"/>
      <c r="JDW69" s="52"/>
      <c r="JDX69" s="52"/>
      <c r="JDY69" s="52"/>
      <c r="JDZ69" s="52"/>
      <c r="JEA69" s="52"/>
      <c r="JEB69" s="52"/>
      <c r="JEC69" s="52"/>
      <c r="JED69" s="52"/>
      <c r="JEE69" s="52"/>
      <c r="JEF69" s="52"/>
      <c r="JEG69" s="52"/>
      <c r="JEH69" s="52"/>
      <c r="JEI69" s="52"/>
      <c r="JEJ69" s="52"/>
      <c r="JEK69" s="52"/>
      <c r="JER69" s="52"/>
      <c r="JES69" s="52"/>
      <c r="JET69" s="52"/>
      <c r="JEU69" s="52"/>
      <c r="JEV69" s="52"/>
      <c r="JEW69" s="52"/>
      <c r="JEX69" s="52"/>
      <c r="JEY69" s="52"/>
      <c r="JEZ69" s="52"/>
      <c r="JFA69" s="52"/>
      <c r="JFB69" s="52"/>
      <c r="JFC69" s="52"/>
      <c r="JFD69" s="52"/>
      <c r="JFE69" s="52"/>
      <c r="JFF69" s="52"/>
      <c r="JFG69" s="52"/>
      <c r="JFH69" s="52"/>
      <c r="JFI69" s="52"/>
      <c r="JFJ69" s="52"/>
      <c r="JFK69" s="52"/>
      <c r="JFL69" s="52"/>
      <c r="JFM69" s="52"/>
      <c r="JFN69" s="52"/>
      <c r="JFO69" s="52"/>
      <c r="JFP69" s="52"/>
      <c r="JFQ69" s="52"/>
      <c r="JFR69" s="52"/>
      <c r="JFS69" s="52"/>
      <c r="JFT69" s="52"/>
      <c r="JFU69" s="52"/>
      <c r="JFV69" s="52"/>
      <c r="JFW69" s="52"/>
      <c r="JFX69" s="52"/>
      <c r="JFY69" s="52"/>
      <c r="JFZ69" s="52"/>
      <c r="JGA69" s="52"/>
      <c r="JGB69" s="52"/>
      <c r="JGC69" s="52"/>
      <c r="JGD69" s="52"/>
      <c r="JGE69" s="52"/>
      <c r="JGF69" s="52"/>
      <c r="JGG69" s="52"/>
      <c r="JGH69" s="52"/>
      <c r="JGI69" s="52"/>
      <c r="JGJ69" s="52"/>
      <c r="JGK69" s="52"/>
      <c r="JGL69" s="52"/>
      <c r="JGM69" s="52"/>
      <c r="JGN69" s="52"/>
      <c r="JGO69" s="52"/>
      <c r="JGP69" s="52"/>
      <c r="JGQ69" s="52"/>
      <c r="JGR69" s="52"/>
      <c r="JGS69" s="52"/>
      <c r="JGT69" s="52"/>
      <c r="JGU69" s="52"/>
      <c r="JGV69" s="52"/>
      <c r="JGW69" s="52"/>
      <c r="JGX69" s="52"/>
      <c r="JGY69" s="52"/>
      <c r="JGZ69" s="52"/>
      <c r="JHA69" s="52"/>
      <c r="JHB69" s="52"/>
      <c r="JHC69" s="52"/>
      <c r="JHD69" s="52"/>
      <c r="JHE69" s="52"/>
      <c r="JHF69" s="52"/>
      <c r="JHG69" s="52"/>
      <c r="JHH69" s="52"/>
      <c r="JHI69" s="52"/>
      <c r="JHJ69" s="52"/>
      <c r="JHK69" s="52"/>
      <c r="JHL69" s="52"/>
      <c r="JHM69" s="52"/>
      <c r="JHN69" s="52"/>
      <c r="JHO69" s="52"/>
      <c r="JHP69" s="52"/>
      <c r="JHQ69" s="52"/>
      <c r="JHR69" s="52"/>
      <c r="JHS69" s="52"/>
      <c r="JHT69" s="52"/>
      <c r="JHU69" s="52"/>
      <c r="JHV69" s="52"/>
      <c r="JHW69" s="52"/>
      <c r="JHX69" s="52"/>
      <c r="JHY69" s="52"/>
      <c r="JHZ69" s="52"/>
      <c r="JIA69" s="52"/>
      <c r="JIB69" s="52"/>
      <c r="JIC69" s="52"/>
      <c r="JID69" s="52"/>
      <c r="JIE69" s="52"/>
      <c r="JIF69" s="52"/>
      <c r="JIG69" s="52"/>
      <c r="JIH69" s="52"/>
      <c r="JII69" s="52"/>
      <c r="JIJ69" s="52"/>
      <c r="JIK69" s="52"/>
      <c r="JIL69" s="52"/>
      <c r="JIM69" s="52"/>
      <c r="JIN69" s="52"/>
      <c r="JIO69" s="52"/>
      <c r="JIP69" s="52"/>
      <c r="JIQ69" s="52"/>
      <c r="JIR69" s="52"/>
      <c r="JIS69" s="52"/>
      <c r="JIT69" s="52"/>
      <c r="JIU69" s="52"/>
      <c r="JIV69" s="52"/>
      <c r="JIW69" s="52"/>
      <c r="JIX69" s="52"/>
      <c r="JIY69" s="52"/>
      <c r="JIZ69" s="52"/>
      <c r="JJA69" s="52"/>
      <c r="JJB69" s="52"/>
      <c r="JJC69" s="52"/>
      <c r="JJD69" s="52"/>
      <c r="JJE69" s="52"/>
      <c r="JJF69" s="52"/>
      <c r="JJG69" s="52"/>
      <c r="JJH69" s="52"/>
      <c r="JJI69" s="52"/>
      <c r="JJJ69" s="52"/>
      <c r="JJK69" s="52"/>
      <c r="JJL69" s="52"/>
      <c r="JJM69" s="52"/>
      <c r="JJN69" s="52"/>
      <c r="JJO69" s="52"/>
      <c r="JJP69" s="52"/>
      <c r="JJQ69" s="52"/>
      <c r="JJR69" s="52"/>
      <c r="JJS69" s="52"/>
      <c r="JJT69" s="52"/>
      <c r="JJU69" s="52"/>
      <c r="JJV69" s="52"/>
      <c r="JJW69" s="52"/>
      <c r="JJX69" s="52"/>
      <c r="JJY69" s="52"/>
      <c r="JJZ69" s="52"/>
      <c r="JKA69" s="52"/>
      <c r="JKB69" s="52"/>
      <c r="JKC69" s="52"/>
      <c r="JKD69" s="52"/>
      <c r="JKE69" s="52"/>
      <c r="JKF69" s="52"/>
      <c r="JKG69" s="52"/>
      <c r="JKH69" s="52"/>
      <c r="JKI69" s="52"/>
      <c r="JKJ69" s="52"/>
      <c r="JKK69" s="52"/>
      <c r="JKL69" s="52"/>
      <c r="JKM69" s="52"/>
      <c r="JKN69" s="52"/>
      <c r="JKO69" s="52"/>
      <c r="JKP69" s="52"/>
      <c r="JKQ69" s="52"/>
      <c r="JKR69" s="52"/>
      <c r="JKS69" s="52"/>
      <c r="JKT69" s="52"/>
      <c r="JKU69" s="52"/>
      <c r="JKV69" s="52"/>
      <c r="JKW69" s="52"/>
      <c r="JKX69" s="52"/>
      <c r="JKY69" s="52"/>
      <c r="JKZ69" s="52"/>
      <c r="JLA69" s="52"/>
      <c r="JLB69" s="52"/>
      <c r="JLC69" s="52"/>
      <c r="JLD69" s="52"/>
      <c r="JLE69" s="52"/>
      <c r="JLF69" s="52"/>
      <c r="JLG69" s="52"/>
      <c r="JLH69" s="52"/>
      <c r="JLI69" s="52"/>
      <c r="JLJ69" s="52"/>
      <c r="JLK69" s="52"/>
      <c r="JLL69" s="52"/>
      <c r="JLM69" s="52"/>
      <c r="JLN69" s="52"/>
      <c r="JLO69" s="52"/>
      <c r="JLP69" s="52"/>
      <c r="JLQ69" s="52"/>
      <c r="JLR69" s="52"/>
      <c r="JLS69" s="52"/>
      <c r="JLT69" s="52"/>
      <c r="JLU69" s="52"/>
      <c r="JLV69" s="52"/>
      <c r="JLW69" s="52"/>
      <c r="JLX69" s="52"/>
      <c r="JLY69" s="52"/>
      <c r="JLZ69" s="52"/>
      <c r="JMA69" s="52"/>
      <c r="JMB69" s="52"/>
      <c r="JMC69" s="52"/>
      <c r="JMD69" s="52"/>
      <c r="JME69" s="52"/>
      <c r="JMF69" s="52"/>
      <c r="JMG69" s="52"/>
      <c r="JMH69" s="52"/>
      <c r="JMI69" s="52"/>
      <c r="JMJ69" s="52"/>
      <c r="JMK69" s="52"/>
      <c r="JML69" s="52"/>
      <c r="JMM69" s="52"/>
      <c r="JMN69" s="52"/>
      <c r="JMO69" s="52"/>
      <c r="JMP69" s="52"/>
      <c r="JMQ69" s="52"/>
      <c r="JMR69" s="52"/>
      <c r="JMS69" s="52"/>
      <c r="JMT69" s="52"/>
      <c r="JMU69" s="52"/>
      <c r="JMV69" s="52"/>
      <c r="JMW69" s="52"/>
      <c r="JMX69" s="52"/>
      <c r="JMY69" s="52"/>
      <c r="JMZ69" s="52"/>
      <c r="JNA69" s="52"/>
      <c r="JNB69" s="52"/>
      <c r="JNC69" s="52"/>
      <c r="JND69" s="52"/>
      <c r="JNE69" s="52"/>
      <c r="JNF69" s="52"/>
      <c r="JNG69" s="52"/>
      <c r="JNH69" s="52"/>
      <c r="JNI69" s="52"/>
      <c r="JNJ69" s="52"/>
      <c r="JNK69" s="52"/>
      <c r="JNL69" s="52"/>
      <c r="JNM69" s="52"/>
      <c r="JNN69" s="52"/>
      <c r="JNO69" s="52"/>
      <c r="JNP69" s="52"/>
      <c r="JNQ69" s="52"/>
      <c r="JNR69" s="52"/>
      <c r="JNS69" s="52"/>
      <c r="JNT69" s="52"/>
      <c r="JNU69" s="52"/>
      <c r="JNV69" s="52"/>
      <c r="JNW69" s="52"/>
      <c r="JNX69" s="52"/>
      <c r="JNY69" s="52"/>
      <c r="JNZ69" s="52"/>
      <c r="JOA69" s="52"/>
      <c r="JOB69" s="52"/>
      <c r="JOC69" s="52"/>
      <c r="JOD69" s="52"/>
      <c r="JOE69" s="52"/>
      <c r="JOF69" s="52"/>
      <c r="JOG69" s="52"/>
      <c r="JON69" s="52"/>
      <c r="JOO69" s="52"/>
      <c r="JOP69" s="52"/>
      <c r="JOQ69" s="52"/>
      <c r="JOR69" s="52"/>
      <c r="JOS69" s="52"/>
      <c r="JOT69" s="52"/>
      <c r="JOU69" s="52"/>
      <c r="JOV69" s="52"/>
      <c r="JOW69" s="52"/>
      <c r="JOX69" s="52"/>
      <c r="JOY69" s="52"/>
      <c r="JOZ69" s="52"/>
      <c r="JPA69" s="52"/>
      <c r="JPB69" s="52"/>
      <c r="JPC69" s="52"/>
      <c r="JPD69" s="52"/>
      <c r="JPE69" s="52"/>
      <c r="JPF69" s="52"/>
      <c r="JPG69" s="52"/>
      <c r="JPH69" s="52"/>
      <c r="JPI69" s="52"/>
      <c r="JPJ69" s="52"/>
      <c r="JPK69" s="52"/>
      <c r="JPL69" s="52"/>
      <c r="JPM69" s="52"/>
      <c r="JPN69" s="52"/>
      <c r="JPO69" s="52"/>
      <c r="JPP69" s="52"/>
      <c r="JPQ69" s="52"/>
      <c r="JPR69" s="52"/>
      <c r="JPS69" s="52"/>
      <c r="JPT69" s="52"/>
      <c r="JPU69" s="52"/>
      <c r="JPV69" s="52"/>
      <c r="JPW69" s="52"/>
      <c r="JPX69" s="52"/>
      <c r="JPY69" s="52"/>
      <c r="JPZ69" s="52"/>
      <c r="JQA69" s="52"/>
      <c r="JQB69" s="52"/>
      <c r="JQC69" s="52"/>
      <c r="JQD69" s="52"/>
      <c r="JQE69" s="52"/>
      <c r="JQF69" s="52"/>
      <c r="JQG69" s="52"/>
      <c r="JQH69" s="52"/>
      <c r="JQI69" s="52"/>
      <c r="JQJ69" s="52"/>
      <c r="JQK69" s="52"/>
      <c r="JQL69" s="52"/>
      <c r="JQM69" s="52"/>
      <c r="JQN69" s="52"/>
      <c r="JQO69" s="52"/>
      <c r="JQP69" s="52"/>
      <c r="JQQ69" s="52"/>
      <c r="JQR69" s="52"/>
      <c r="JQS69" s="52"/>
      <c r="JQT69" s="52"/>
      <c r="JQU69" s="52"/>
      <c r="JQV69" s="52"/>
      <c r="JQW69" s="52"/>
      <c r="JQX69" s="52"/>
      <c r="JQY69" s="52"/>
      <c r="JQZ69" s="52"/>
      <c r="JRA69" s="52"/>
      <c r="JRB69" s="52"/>
      <c r="JRC69" s="52"/>
      <c r="JRD69" s="52"/>
      <c r="JRE69" s="52"/>
      <c r="JRF69" s="52"/>
      <c r="JRG69" s="52"/>
      <c r="JRH69" s="52"/>
      <c r="JRI69" s="52"/>
      <c r="JRJ69" s="52"/>
      <c r="JRK69" s="52"/>
      <c r="JRL69" s="52"/>
      <c r="JRM69" s="52"/>
      <c r="JRN69" s="52"/>
      <c r="JRO69" s="52"/>
      <c r="JRP69" s="52"/>
      <c r="JRQ69" s="52"/>
      <c r="JRR69" s="52"/>
      <c r="JRS69" s="52"/>
      <c r="JRT69" s="52"/>
      <c r="JRU69" s="52"/>
      <c r="JRV69" s="52"/>
      <c r="JRW69" s="52"/>
      <c r="JRX69" s="52"/>
      <c r="JRY69" s="52"/>
      <c r="JRZ69" s="52"/>
      <c r="JSA69" s="52"/>
      <c r="JSB69" s="52"/>
      <c r="JSC69" s="52"/>
      <c r="JSD69" s="52"/>
      <c r="JSE69" s="52"/>
      <c r="JSF69" s="52"/>
      <c r="JSG69" s="52"/>
      <c r="JSH69" s="52"/>
      <c r="JSI69" s="52"/>
      <c r="JSJ69" s="52"/>
      <c r="JSK69" s="52"/>
      <c r="JSL69" s="52"/>
      <c r="JSM69" s="52"/>
      <c r="JSN69" s="52"/>
      <c r="JSO69" s="52"/>
      <c r="JSP69" s="52"/>
      <c r="JSQ69" s="52"/>
      <c r="JSR69" s="52"/>
      <c r="JSS69" s="52"/>
      <c r="JST69" s="52"/>
      <c r="JSU69" s="52"/>
      <c r="JSV69" s="52"/>
      <c r="JSW69" s="52"/>
      <c r="JSX69" s="52"/>
      <c r="JSY69" s="52"/>
      <c r="JSZ69" s="52"/>
      <c r="JTA69" s="52"/>
      <c r="JTB69" s="52"/>
      <c r="JTC69" s="52"/>
      <c r="JTD69" s="52"/>
      <c r="JTE69" s="52"/>
      <c r="JTF69" s="52"/>
      <c r="JTG69" s="52"/>
      <c r="JTH69" s="52"/>
      <c r="JTI69" s="52"/>
      <c r="JTJ69" s="52"/>
      <c r="JTK69" s="52"/>
      <c r="JTL69" s="52"/>
      <c r="JTM69" s="52"/>
      <c r="JTN69" s="52"/>
      <c r="JTO69" s="52"/>
      <c r="JTP69" s="52"/>
      <c r="JTQ69" s="52"/>
      <c r="JTR69" s="52"/>
      <c r="JTS69" s="52"/>
      <c r="JTT69" s="52"/>
      <c r="JTU69" s="52"/>
      <c r="JTV69" s="52"/>
      <c r="JTW69" s="52"/>
      <c r="JTX69" s="52"/>
      <c r="JTY69" s="52"/>
      <c r="JTZ69" s="52"/>
      <c r="JUA69" s="52"/>
      <c r="JUB69" s="52"/>
      <c r="JUC69" s="52"/>
      <c r="JUD69" s="52"/>
      <c r="JUE69" s="52"/>
      <c r="JUF69" s="52"/>
      <c r="JUG69" s="52"/>
      <c r="JUH69" s="52"/>
      <c r="JUI69" s="52"/>
      <c r="JUJ69" s="52"/>
      <c r="JUK69" s="52"/>
      <c r="JUL69" s="52"/>
      <c r="JUM69" s="52"/>
      <c r="JUN69" s="52"/>
      <c r="JUO69" s="52"/>
      <c r="JUP69" s="52"/>
      <c r="JUQ69" s="52"/>
      <c r="JUR69" s="52"/>
      <c r="JUS69" s="52"/>
      <c r="JUT69" s="52"/>
      <c r="JUU69" s="52"/>
      <c r="JUV69" s="52"/>
      <c r="JUW69" s="52"/>
      <c r="JUX69" s="52"/>
      <c r="JUY69" s="52"/>
      <c r="JUZ69" s="52"/>
      <c r="JVA69" s="52"/>
      <c r="JVB69" s="52"/>
      <c r="JVC69" s="52"/>
      <c r="JVD69" s="52"/>
      <c r="JVE69" s="52"/>
      <c r="JVF69" s="52"/>
      <c r="JVG69" s="52"/>
      <c r="JVH69" s="52"/>
      <c r="JVI69" s="52"/>
      <c r="JVJ69" s="52"/>
      <c r="JVK69" s="52"/>
      <c r="JVL69" s="52"/>
      <c r="JVM69" s="52"/>
      <c r="JVN69" s="52"/>
      <c r="JVO69" s="52"/>
      <c r="JVP69" s="52"/>
      <c r="JVQ69" s="52"/>
      <c r="JVR69" s="52"/>
      <c r="JVS69" s="52"/>
      <c r="JVT69" s="52"/>
      <c r="JVU69" s="52"/>
      <c r="JVV69" s="52"/>
      <c r="JVW69" s="52"/>
      <c r="JVX69" s="52"/>
      <c r="JVY69" s="52"/>
      <c r="JVZ69" s="52"/>
      <c r="JWA69" s="52"/>
      <c r="JWB69" s="52"/>
      <c r="JWC69" s="52"/>
      <c r="JWD69" s="52"/>
      <c r="JWE69" s="52"/>
      <c r="JWF69" s="52"/>
      <c r="JWG69" s="52"/>
      <c r="JWH69" s="52"/>
      <c r="JWI69" s="52"/>
      <c r="JWJ69" s="52"/>
      <c r="JWK69" s="52"/>
      <c r="JWL69" s="52"/>
      <c r="JWM69" s="52"/>
      <c r="JWN69" s="52"/>
      <c r="JWO69" s="52"/>
      <c r="JWP69" s="52"/>
      <c r="JWQ69" s="52"/>
      <c r="JWR69" s="52"/>
      <c r="JWS69" s="52"/>
      <c r="JWT69" s="52"/>
      <c r="JWU69" s="52"/>
      <c r="JWV69" s="52"/>
      <c r="JWW69" s="52"/>
      <c r="JWX69" s="52"/>
      <c r="JWY69" s="52"/>
      <c r="JWZ69" s="52"/>
      <c r="JXA69" s="52"/>
      <c r="JXB69" s="52"/>
      <c r="JXC69" s="52"/>
      <c r="JXD69" s="52"/>
      <c r="JXE69" s="52"/>
      <c r="JXF69" s="52"/>
      <c r="JXG69" s="52"/>
      <c r="JXH69" s="52"/>
      <c r="JXI69" s="52"/>
      <c r="JXJ69" s="52"/>
      <c r="JXK69" s="52"/>
      <c r="JXL69" s="52"/>
      <c r="JXM69" s="52"/>
      <c r="JXN69" s="52"/>
      <c r="JXO69" s="52"/>
      <c r="JXP69" s="52"/>
      <c r="JXQ69" s="52"/>
      <c r="JXR69" s="52"/>
      <c r="JXS69" s="52"/>
      <c r="JXT69" s="52"/>
      <c r="JXU69" s="52"/>
      <c r="JXV69" s="52"/>
      <c r="JXW69" s="52"/>
      <c r="JXX69" s="52"/>
      <c r="JXY69" s="52"/>
      <c r="JXZ69" s="52"/>
      <c r="JYA69" s="52"/>
      <c r="JYB69" s="52"/>
      <c r="JYC69" s="52"/>
      <c r="JYJ69" s="52"/>
      <c r="JYK69" s="52"/>
      <c r="JYL69" s="52"/>
      <c r="JYM69" s="52"/>
      <c r="JYN69" s="52"/>
      <c r="JYO69" s="52"/>
      <c r="JYP69" s="52"/>
      <c r="JYQ69" s="52"/>
      <c r="JYR69" s="52"/>
      <c r="JYS69" s="52"/>
      <c r="JYT69" s="52"/>
      <c r="JYU69" s="52"/>
      <c r="JYV69" s="52"/>
      <c r="JYW69" s="52"/>
      <c r="JYX69" s="52"/>
      <c r="JYY69" s="52"/>
      <c r="JYZ69" s="52"/>
      <c r="JZA69" s="52"/>
      <c r="JZB69" s="52"/>
      <c r="JZC69" s="52"/>
      <c r="JZD69" s="52"/>
      <c r="JZE69" s="52"/>
      <c r="JZF69" s="52"/>
      <c r="JZG69" s="52"/>
      <c r="JZH69" s="52"/>
      <c r="JZI69" s="52"/>
      <c r="JZJ69" s="52"/>
      <c r="JZK69" s="52"/>
      <c r="JZL69" s="52"/>
      <c r="JZM69" s="52"/>
      <c r="JZN69" s="52"/>
      <c r="JZO69" s="52"/>
      <c r="JZP69" s="52"/>
      <c r="JZQ69" s="52"/>
      <c r="JZR69" s="52"/>
      <c r="JZS69" s="52"/>
      <c r="JZT69" s="52"/>
      <c r="JZU69" s="52"/>
      <c r="JZV69" s="52"/>
      <c r="JZW69" s="52"/>
      <c r="JZX69" s="52"/>
      <c r="JZY69" s="52"/>
      <c r="JZZ69" s="52"/>
      <c r="KAA69" s="52"/>
      <c r="KAB69" s="52"/>
      <c r="KAC69" s="52"/>
      <c r="KAD69" s="52"/>
      <c r="KAE69" s="52"/>
      <c r="KAF69" s="52"/>
      <c r="KAG69" s="52"/>
      <c r="KAH69" s="52"/>
      <c r="KAI69" s="52"/>
      <c r="KAJ69" s="52"/>
      <c r="KAK69" s="52"/>
      <c r="KAL69" s="52"/>
      <c r="KAM69" s="52"/>
      <c r="KAN69" s="52"/>
      <c r="KAO69" s="52"/>
      <c r="KAP69" s="52"/>
      <c r="KAQ69" s="52"/>
      <c r="KAR69" s="52"/>
      <c r="KAS69" s="52"/>
      <c r="KAT69" s="52"/>
      <c r="KAU69" s="52"/>
      <c r="KAV69" s="52"/>
      <c r="KAW69" s="52"/>
      <c r="KAX69" s="52"/>
      <c r="KAY69" s="52"/>
      <c r="KAZ69" s="52"/>
      <c r="KBA69" s="52"/>
      <c r="KBB69" s="52"/>
      <c r="KBC69" s="52"/>
      <c r="KBD69" s="52"/>
      <c r="KBE69" s="52"/>
      <c r="KBF69" s="52"/>
      <c r="KBG69" s="52"/>
      <c r="KBH69" s="52"/>
      <c r="KBI69" s="52"/>
      <c r="KBJ69" s="52"/>
      <c r="KBK69" s="52"/>
      <c r="KBL69" s="52"/>
      <c r="KBM69" s="52"/>
      <c r="KBN69" s="52"/>
      <c r="KBO69" s="52"/>
      <c r="KBP69" s="52"/>
      <c r="KBQ69" s="52"/>
      <c r="KBR69" s="52"/>
      <c r="KBS69" s="52"/>
      <c r="KBT69" s="52"/>
      <c r="KBU69" s="52"/>
      <c r="KBV69" s="52"/>
      <c r="KBW69" s="52"/>
      <c r="KBX69" s="52"/>
      <c r="KBY69" s="52"/>
      <c r="KBZ69" s="52"/>
      <c r="KCA69" s="52"/>
      <c r="KCB69" s="52"/>
      <c r="KCC69" s="52"/>
      <c r="KCD69" s="52"/>
      <c r="KCE69" s="52"/>
      <c r="KCF69" s="52"/>
      <c r="KCG69" s="52"/>
      <c r="KCH69" s="52"/>
      <c r="KCI69" s="52"/>
      <c r="KCJ69" s="52"/>
      <c r="KCK69" s="52"/>
      <c r="KCL69" s="52"/>
      <c r="KCM69" s="52"/>
      <c r="KCN69" s="52"/>
      <c r="KCO69" s="52"/>
      <c r="KCP69" s="52"/>
      <c r="KCQ69" s="52"/>
      <c r="KCR69" s="52"/>
      <c r="KCS69" s="52"/>
      <c r="KCT69" s="52"/>
      <c r="KCU69" s="52"/>
      <c r="KCV69" s="52"/>
      <c r="KCW69" s="52"/>
      <c r="KCX69" s="52"/>
      <c r="KCY69" s="52"/>
      <c r="KCZ69" s="52"/>
      <c r="KDA69" s="52"/>
      <c r="KDB69" s="52"/>
      <c r="KDC69" s="52"/>
      <c r="KDD69" s="52"/>
      <c r="KDE69" s="52"/>
      <c r="KDF69" s="52"/>
      <c r="KDG69" s="52"/>
      <c r="KDH69" s="52"/>
      <c r="KDI69" s="52"/>
      <c r="KDJ69" s="52"/>
      <c r="KDK69" s="52"/>
      <c r="KDL69" s="52"/>
      <c r="KDM69" s="52"/>
      <c r="KDN69" s="52"/>
      <c r="KDO69" s="52"/>
      <c r="KDP69" s="52"/>
      <c r="KDQ69" s="52"/>
      <c r="KDR69" s="52"/>
      <c r="KDS69" s="52"/>
      <c r="KDT69" s="52"/>
      <c r="KDU69" s="52"/>
      <c r="KDV69" s="52"/>
      <c r="KDW69" s="52"/>
      <c r="KDX69" s="52"/>
      <c r="KDY69" s="52"/>
      <c r="KDZ69" s="52"/>
      <c r="KEA69" s="52"/>
      <c r="KEB69" s="52"/>
      <c r="KEC69" s="52"/>
      <c r="KED69" s="52"/>
      <c r="KEE69" s="52"/>
      <c r="KEF69" s="52"/>
      <c r="KEG69" s="52"/>
      <c r="KEH69" s="52"/>
      <c r="KEI69" s="52"/>
      <c r="KEJ69" s="52"/>
      <c r="KEK69" s="52"/>
      <c r="KEL69" s="52"/>
      <c r="KEM69" s="52"/>
      <c r="KEN69" s="52"/>
      <c r="KEO69" s="52"/>
      <c r="KEP69" s="52"/>
      <c r="KEQ69" s="52"/>
      <c r="KER69" s="52"/>
      <c r="KES69" s="52"/>
      <c r="KET69" s="52"/>
      <c r="KEU69" s="52"/>
      <c r="KEV69" s="52"/>
      <c r="KEW69" s="52"/>
      <c r="KEX69" s="52"/>
      <c r="KEY69" s="52"/>
      <c r="KEZ69" s="52"/>
      <c r="KFA69" s="52"/>
      <c r="KFB69" s="52"/>
      <c r="KFC69" s="52"/>
      <c r="KFD69" s="52"/>
      <c r="KFE69" s="52"/>
      <c r="KFF69" s="52"/>
      <c r="KFG69" s="52"/>
      <c r="KFH69" s="52"/>
      <c r="KFI69" s="52"/>
      <c r="KFJ69" s="52"/>
      <c r="KFK69" s="52"/>
      <c r="KFL69" s="52"/>
      <c r="KFM69" s="52"/>
      <c r="KFN69" s="52"/>
      <c r="KFO69" s="52"/>
      <c r="KFP69" s="52"/>
      <c r="KFQ69" s="52"/>
      <c r="KFR69" s="52"/>
      <c r="KFS69" s="52"/>
      <c r="KFT69" s="52"/>
      <c r="KFU69" s="52"/>
      <c r="KFV69" s="52"/>
      <c r="KFW69" s="52"/>
      <c r="KFX69" s="52"/>
      <c r="KFY69" s="52"/>
      <c r="KFZ69" s="52"/>
      <c r="KGA69" s="52"/>
      <c r="KGB69" s="52"/>
      <c r="KGC69" s="52"/>
      <c r="KGD69" s="52"/>
      <c r="KGE69" s="52"/>
      <c r="KGF69" s="52"/>
      <c r="KGG69" s="52"/>
      <c r="KGH69" s="52"/>
      <c r="KGI69" s="52"/>
      <c r="KGJ69" s="52"/>
      <c r="KGK69" s="52"/>
      <c r="KGL69" s="52"/>
      <c r="KGM69" s="52"/>
      <c r="KGN69" s="52"/>
      <c r="KGO69" s="52"/>
      <c r="KGP69" s="52"/>
      <c r="KGQ69" s="52"/>
      <c r="KGR69" s="52"/>
      <c r="KGS69" s="52"/>
      <c r="KGT69" s="52"/>
      <c r="KGU69" s="52"/>
      <c r="KGV69" s="52"/>
      <c r="KGW69" s="52"/>
      <c r="KGX69" s="52"/>
      <c r="KGY69" s="52"/>
      <c r="KGZ69" s="52"/>
      <c r="KHA69" s="52"/>
      <c r="KHB69" s="52"/>
      <c r="KHC69" s="52"/>
      <c r="KHD69" s="52"/>
      <c r="KHE69" s="52"/>
      <c r="KHF69" s="52"/>
      <c r="KHG69" s="52"/>
      <c r="KHH69" s="52"/>
      <c r="KHI69" s="52"/>
      <c r="KHJ69" s="52"/>
      <c r="KHK69" s="52"/>
      <c r="KHL69" s="52"/>
      <c r="KHM69" s="52"/>
      <c r="KHN69" s="52"/>
      <c r="KHO69" s="52"/>
      <c r="KHP69" s="52"/>
      <c r="KHQ69" s="52"/>
      <c r="KHR69" s="52"/>
      <c r="KHS69" s="52"/>
      <c r="KHT69" s="52"/>
      <c r="KHU69" s="52"/>
      <c r="KHV69" s="52"/>
      <c r="KHW69" s="52"/>
      <c r="KHX69" s="52"/>
      <c r="KHY69" s="52"/>
      <c r="KIF69" s="52"/>
      <c r="KIG69" s="52"/>
      <c r="KIH69" s="52"/>
      <c r="KII69" s="52"/>
      <c r="KIJ69" s="52"/>
      <c r="KIK69" s="52"/>
      <c r="KIL69" s="52"/>
      <c r="KIM69" s="52"/>
      <c r="KIN69" s="52"/>
      <c r="KIO69" s="52"/>
      <c r="KIP69" s="52"/>
      <c r="KIQ69" s="52"/>
      <c r="KIR69" s="52"/>
      <c r="KIS69" s="52"/>
      <c r="KIT69" s="52"/>
      <c r="KIU69" s="52"/>
      <c r="KIV69" s="52"/>
      <c r="KIW69" s="52"/>
      <c r="KIX69" s="52"/>
      <c r="KIY69" s="52"/>
      <c r="KIZ69" s="52"/>
      <c r="KJA69" s="52"/>
      <c r="KJB69" s="52"/>
      <c r="KJC69" s="52"/>
      <c r="KJD69" s="52"/>
      <c r="KJE69" s="52"/>
      <c r="KJF69" s="52"/>
      <c r="KJG69" s="52"/>
      <c r="KJH69" s="52"/>
      <c r="KJI69" s="52"/>
      <c r="KJJ69" s="52"/>
      <c r="KJK69" s="52"/>
      <c r="KJL69" s="52"/>
      <c r="KJM69" s="52"/>
      <c r="KJN69" s="52"/>
      <c r="KJO69" s="52"/>
      <c r="KJP69" s="52"/>
      <c r="KJQ69" s="52"/>
      <c r="KJR69" s="52"/>
      <c r="KJS69" s="52"/>
      <c r="KJT69" s="52"/>
      <c r="KJU69" s="52"/>
      <c r="KJV69" s="52"/>
      <c r="KJW69" s="52"/>
      <c r="KJX69" s="52"/>
      <c r="KJY69" s="52"/>
      <c r="KJZ69" s="52"/>
      <c r="KKA69" s="52"/>
      <c r="KKB69" s="52"/>
      <c r="KKC69" s="52"/>
      <c r="KKD69" s="52"/>
      <c r="KKE69" s="52"/>
      <c r="KKF69" s="52"/>
      <c r="KKG69" s="52"/>
      <c r="KKH69" s="52"/>
      <c r="KKI69" s="52"/>
      <c r="KKJ69" s="52"/>
      <c r="KKK69" s="52"/>
      <c r="KKL69" s="52"/>
      <c r="KKM69" s="52"/>
      <c r="KKN69" s="52"/>
      <c r="KKO69" s="52"/>
      <c r="KKP69" s="52"/>
      <c r="KKQ69" s="52"/>
      <c r="KKR69" s="52"/>
      <c r="KKS69" s="52"/>
      <c r="KKT69" s="52"/>
      <c r="KKU69" s="52"/>
      <c r="KKV69" s="52"/>
      <c r="KKW69" s="52"/>
      <c r="KKX69" s="52"/>
      <c r="KKY69" s="52"/>
      <c r="KKZ69" s="52"/>
      <c r="KLA69" s="52"/>
      <c r="KLB69" s="52"/>
      <c r="KLC69" s="52"/>
      <c r="KLD69" s="52"/>
      <c r="KLE69" s="52"/>
      <c r="KLF69" s="52"/>
      <c r="KLG69" s="52"/>
      <c r="KLH69" s="52"/>
      <c r="KLI69" s="52"/>
      <c r="KLJ69" s="52"/>
      <c r="KLK69" s="52"/>
      <c r="KLL69" s="52"/>
      <c r="KLM69" s="52"/>
      <c r="KLN69" s="52"/>
      <c r="KLO69" s="52"/>
      <c r="KLP69" s="52"/>
      <c r="KLQ69" s="52"/>
      <c r="KLR69" s="52"/>
      <c r="KLS69" s="52"/>
      <c r="KLT69" s="52"/>
      <c r="KLU69" s="52"/>
      <c r="KLV69" s="52"/>
      <c r="KLW69" s="52"/>
      <c r="KLX69" s="52"/>
      <c r="KLY69" s="52"/>
      <c r="KLZ69" s="52"/>
      <c r="KMA69" s="52"/>
      <c r="KMB69" s="52"/>
      <c r="KMC69" s="52"/>
      <c r="KMD69" s="52"/>
      <c r="KME69" s="52"/>
      <c r="KMF69" s="52"/>
      <c r="KMG69" s="52"/>
      <c r="KMH69" s="52"/>
      <c r="KMI69" s="52"/>
      <c r="KMJ69" s="52"/>
      <c r="KMK69" s="52"/>
      <c r="KML69" s="52"/>
      <c r="KMM69" s="52"/>
      <c r="KMN69" s="52"/>
      <c r="KMO69" s="52"/>
      <c r="KMP69" s="52"/>
      <c r="KMQ69" s="52"/>
      <c r="KMR69" s="52"/>
      <c r="KMS69" s="52"/>
      <c r="KMT69" s="52"/>
      <c r="KMU69" s="52"/>
      <c r="KMV69" s="52"/>
      <c r="KMW69" s="52"/>
      <c r="KMX69" s="52"/>
      <c r="KMY69" s="52"/>
      <c r="KMZ69" s="52"/>
      <c r="KNA69" s="52"/>
      <c r="KNB69" s="52"/>
      <c r="KNC69" s="52"/>
      <c r="KND69" s="52"/>
      <c r="KNE69" s="52"/>
      <c r="KNF69" s="52"/>
      <c r="KNG69" s="52"/>
      <c r="KNH69" s="52"/>
      <c r="KNI69" s="52"/>
      <c r="KNJ69" s="52"/>
      <c r="KNK69" s="52"/>
      <c r="KNL69" s="52"/>
      <c r="KNM69" s="52"/>
      <c r="KNN69" s="52"/>
      <c r="KNO69" s="52"/>
      <c r="KNP69" s="52"/>
      <c r="KNQ69" s="52"/>
      <c r="KNR69" s="52"/>
      <c r="KNS69" s="52"/>
      <c r="KNT69" s="52"/>
      <c r="KNU69" s="52"/>
      <c r="KNV69" s="52"/>
      <c r="KNW69" s="52"/>
      <c r="KNX69" s="52"/>
      <c r="KNY69" s="52"/>
      <c r="KNZ69" s="52"/>
      <c r="KOA69" s="52"/>
      <c r="KOB69" s="52"/>
      <c r="KOC69" s="52"/>
      <c r="KOD69" s="52"/>
      <c r="KOE69" s="52"/>
      <c r="KOF69" s="52"/>
      <c r="KOG69" s="52"/>
      <c r="KOH69" s="52"/>
      <c r="KOI69" s="52"/>
      <c r="KOJ69" s="52"/>
      <c r="KOK69" s="52"/>
      <c r="KOL69" s="52"/>
      <c r="KOM69" s="52"/>
      <c r="KON69" s="52"/>
      <c r="KOO69" s="52"/>
      <c r="KOP69" s="52"/>
      <c r="KOQ69" s="52"/>
      <c r="KOR69" s="52"/>
      <c r="KOS69" s="52"/>
      <c r="KOT69" s="52"/>
      <c r="KOU69" s="52"/>
      <c r="KOV69" s="52"/>
      <c r="KOW69" s="52"/>
      <c r="KOX69" s="52"/>
      <c r="KOY69" s="52"/>
      <c r="KOZ69" s="52"/>
      <c r="KPA69" s="52"/>
      <c r="KPB69" s="52"/>
      <c r="KPC69" s="52"/>
      <c r="KPD69" s="52"/>
      <c r="KPE69" s="52"/>
      <c r="KPF69" s="52"/>
      <c r="KPG69" s="52"/>
      <c r="KPH69" s="52"/>
      <c r="KPI69" s="52"/>
      <c r="KPJ69" s="52"/>
      <c r="KPK69" s="52"/>
      <c r="KPL69" s="52"/>
      <c r="KPM69" s="52"/>
      <c r="KPN69" s="52"/>
      <c r="KPO69" s="52"/>
      <c r="KPP69" s="52"/>
      <c r="KPQ69" s="52"/>
      <c r="KPR69" s="52"/>
      <c r="KPS69" s="52"/>
      <c r="KPT69" s="52"/>
      <c r="KPU69" s="52"/>
      <c r="KPV69" s="52"/>
      <c r="KPW69" s="52"/>
      <c r="KPX69" s="52"/>
      <c r="KPY69" s="52"/>
      <c r="KPZ69" s="52"/>
      <c r="KQA69" s="52"/>
      <c r="KQB69" s="52"/>
      <c r="KQC69" s="52"/>
      <c r="KQD69" s="52"/>
      <c r="KQE69" s="52"/>
      <c r="KQF69" s="52"/>
      <c r="KQG69" s="52"/>
      <c r="KQH69" s="52"/>
      <c r="KQI69" s="52"/>
      <c r="KQJ69" s="52"/>
      <c r="KQK69" s="52"/>
      <c r="KQL69" s="52"/>
      <c r="KQM69" s="52"/>
      <c r="KQN69" s="52"/>
      <c r="KQO69" s="52"/>
      <c r="KQP69" s="52"/>
      <c r="KQQ69" s="52"/>
      <c r="KQR69" s="52"/>
      <c r="KQS69" s="52"/>
      <c r="KQT69" s="52"/>
      <c r="KQU69" s="52"/>
      <c r="KQV69" s="52"/>
      <c r="KQW69" s="52"/>
      <c r="KQX69" s="52"/>
      <c r="KQY69" s="52"/>
      <c r="KQZ69" s="52"/>
      <c r="KRA69" s="52"/>
      <c r="KRB69" s="52"/>
      <c r="KRC69" s="52"/>
      <c r="KRD69" s="52"/>
      <c r="KRE69" s="52"/>
      <c r="KRF69" s="52"/>
      <c r="KRG69" s="52"/>
      <c r="KRH69" s="52"/>
      <c r="KRI69" s="52"/>
      <c r="KRJ69" s="52"/>
      <c r="KRK69" s="52"/>
      <c r="KRL69" s="52"/>
      <c r="KRM69" s="52"/>
      <c r="KRN69" s="52"/>
      <c r="KRO69" s="52"/>
      <c r="KRP69" s="52"/>
      <c r="KRQ69" s="52"/>
      <c r="KRR69" s="52"/>
      <c r="KRS69" s="52"/>
      <c r="KRT69" s="52"/>
      <c r="KRU69" s="52"/>
      <c r="KSB69" s="52"/>
      <c r="KSC69" s="52"/>
      <c r="KSD69" s="52"/>
      <c r="KSE69" s="52"/>
      <c r="KSF69" s="52"/>
      <c r="KSG69" s="52"/>
      <c r="KSH69" s="52"/>
      <c r="KSI69" s="52"/>
      <c r="KSJ69" s="52"/>
      <c r="KSK69" s="52"/>
      <c r="KSL69" s="52"/>
      <c r="KSM69" s="52"/>
      <c r="KSN69" s="52"/>
      <c r="KSO69" s="52"/>
      <c r="KSP69" s="52"/>
      <c r="KSQ69" s="52"/>
      <c r="KSR69" s="52"/>
      <c r="KSS69" s="52"/>
      <c r="KST69" s="52"/>
      <c r="KSU69" s="52"/>
      <c r="KSV69" s="52"/>
      <c r="KSW69" s="52"/>
      <c r="KSX69" s="52"/>
      <c r="KSY69" s="52"/>
      <c r="KSZ69" s="52"/>
      <c r="KTA69" s="52"/>
      <c r="KTB69" s="52"/>
      <c r="KTC69" s="52"/>
      <c r="KTD69" s="52"/>
      <c r="KTE69" s="52"/>
      <c r="KTF69" s="52"/>
      <c r="KTG69" s="52"/>
      <c r="KTH69" s="52"/>
      <c r="KTI69" s="52"/>
      <c r="KTJ69" s="52"/>
      <c r="KTK69" s="52"/>
      <c r="KTL69" s="52"/>
      <c r="KTM69" s="52"/>
      <c r="KTN69" s="52"/>
      <c r="KTO69" s="52"/>
      <c r="KTP69" s="52"/>
      <c r="KTQ69" s="52"/>
      <c r="KTR69" s="52"/>
      <c r="KTS69" s="52"/>
      <c r="KTT69" s="52"/>
      <c r="KTU69" s="52"/>
      <c r="KTV69" s="52"/>
      <c r="KTW69" s="52"/>
      <c r="KTX69" s="52"/>
      <c r="KTY69" s="52"/>
      <c r="KTZ69" s="52"/>
      <c r="KUA69" s="52"/>
      <c r="KUB69" s="52"/>
      <c r="KUC69" s="52"/>
      <c r="KUD69" s="52"/>
      <c r="KUE69" s="52"/>
      <c r="KUF69" s="52"/>
      <c r="KUG69" s="52"/>
      <c r="KUH69" s="52"/>
      <c r="KUI69" s="52"/>
      <c r="KUJ69" s="52"/>
      <c r="KUK69" s="52"/>
      <c r="KUL69" s="52"/>
      <c r="KUM69" s="52"/>
      <c r="KUN69" s="52"/>
      <c r="KUO69" s="52"/>
      <c r="KUP69" s="52"/>
      <c r="KUQ69" s="52"/>
      <c r="KUR69" s="52"/>
      <c r="KUS69" s="52"/>
      <c r="KUT69" s="52"/>
      <c r="KUU69" s="52"/>
      <c r="KUV69" s="52"/>
      <c r="KUW69" s="52"/>
      <c r="KUX69" s="52"/>
      <c r="KUY69" s="52"/>
      <c r="KUZ69" s="52"/>
      <c r="KVA69" s="52"/>
      <c r="KVB69" s="52"/>
      <c r="KVC69" s="52"/>
      <c r="KVD69" s="52"/>
      <c r="KVE69" s="52"/>
      <c r="KVF69" s="52"/>
      <c r="KVG69" s="52"/>
      <c r="KVH69" s="52"/>
      <c r="KVI69" s="52"/>
      <c r="KVJ69" s="52"/>
      <c r="KVK69" s="52"/>
      <c r="KVL69" s="52"/>
      <c r="KVM69" s="52"/>
      <c r="KVN69" s="52"/>
      <c r="KVO69" s="52"/>
      <c r="KVP69" s="52"/>
      <c r="KVQ69" s="52"/>
      <c r="KVR69" s="52"/>
      <c r="KVS69" s="52"/>
      <c r="KVT69" s="52"/>
      <c r="KVU69" s="52"/>
      <c r="KVV69" s="52"/>
      <c r="KVW69" s="52"/>
      <c r="KVX69" s="52"/>
      <c r="KVY69" s="52"/>
      <c r="KVZ69" s="52"/>
      <c r="KWA69" s="52"/>
      <c r="KWB69" s="52"/>
      <c r="KWC69" s="52"/>
      <c r="KWD69" s="52"/>
      <c r="KWE69" s="52"/>
      <c r="KWF69" s="52"/>
      <c r="KWG69" s="52"/>
      <c r="KWH69" s="52"/>
      <c r="KWI69" s="52"/>
      <c r="KWJ69" s="52"/>
      <c r="KWK69" s="52"/>
      <c r="KWL69" s="52"/>
      <c r="KWM69" s="52"/>
      <c r="KWN69" s="52"/>
      <c r="KWO69" s="52"/>
      <c r="KWP69" s="52"/>
      <c r="KWQ69" s="52"/>
      <c r="KWR69" s="52"/>
      <c r="KWS69" s="52"/>
      <c r="KWT69" s="52"/>
      <c r="KWU69" s="52"/>
      <c r="KWV69" s="52"/>
      <c r="KWW69" s="52"/>
      <c r="KWX69" s="52"/>
      <c r="KWY69" s="52"/>
      <c r="KWZ69" s="52"/>
      <c r="KXA69" s="52"/>
      <c r="KXB69" s="52"/>
      <c r="KXC69" s="52"/>
      <c r="KXD69" s="52"/>
      <c r="KXE69" s="52"/>
      <c r="KXF69" s="52"/>
      <c r="KXG69" s="52"/>
      <c r="KXH69" s="52"/>
      <c r="KXI69" s="52"/>
      <c r="KXJ69" s="52"/>
      <c r="KXK69" s="52"/>
      <c r="KXL69" s="52"/>
      <c r="KXM69" s="52"/>
      <c r="KXN69" s="52"/>
      <c r="KXO69" s="52"/>
      <c r="KXP69" s="52"/>
      <c r="KXQ69" s="52"/>
      <c r="KXR69" s="52"/>
      <c r="KXS69" s="52"/>
      <c r="KXT69" s="52"/>
      <c r="KXU69" s="52"/>
      <c r="KXV69" s="52"/>
      <c r="KXW69" s="52"/>
      <c r="KXX69" s="52"/>
      <c r="KXY69" s="52"/>
      <c r="KXZ69" s="52"/>
      <c r="KYA69" s="52"/>
      <c r="KYB69" s="52"/>
      <c r="KYC69" s="52"/>
      <c r="KYD69" s="52"/>
      <c r="KYE69" s="52"/>
      <c r="KYF69" s="52"/>
      <c r="KYG69" s="52"/>
      <c r="KYH69" s="52"/>
      <c r="KYI69" s="52"/>
      <c r="KYJ69" s="52"/>
      <c r="KYK69" s="52"/>
      <c r="KYL69" s="52"/>
      <c r="KYM69" s="52"/>
      <c r="KYN69" s="52"/>
      <c r="KYO69" s="52"/>
      <c r="KYP69" s="52"/>
      <c r="KYQ69" s="52"/>
      <c r="KYR69" s="52"/>
      <c r="KYS69" s="52"/>
      <c r="KYT69" s="52"/>
      <c r="KYU69" s="52"/>
      <c r="KYV69" s="52"/>
      <c r="KYW69" s="52"/>
      <c r="KYX69" s="52"/>
      <c r="KYY69" s="52"/>
      <c r="KYZ69" s="52"/>
      <c r="KZA69" s="52"/>
      <c r="KZB69" s="52"/>
      <c r="KZC69" s="52"/>
      <c r="KZD69" s="52"/>
      <c r="KZE69" s="52"/>
      <c r="KZF69" s="52"/>
      <c r="KZG69" s="52"/>
      <c r="KZH69" s="52"/>
      <c r="KZI69" s="52"/>
      <c r="KZJ69" s="52"/>
      <c r="KZK69" s="52"/>
      <c r="KZL69" s="52"/>
      <c r="KZM69" s="52"/>
      <c r="KZN69" s="52"/>
      <c r="KZO69" s="52"/>
      <c r="KZP69" s="52"/>
      <c r="KZQ69" s="52"/>
      <c r="KZR69" s="52"/>
      <c r="KZS69" s="52"/>
      <c r="KZT69" s="52"/>
      <c r="KZU69" s="52"/>
      <c r="KZV69" s="52"/>
      <c r="KZW69" s="52"/>
      <c r="KZX69" s="52"/>
      <c r="KZY69" s="52"/>
      <c r="KZZ69" s="52"/>
      <c r="LAA69" s="52"/>
      <c r="LAB69" s="52"/>
      <c r="LAC69" s="52"/>
      <c r="LAD69" s="52"/>
      <c r="LAE69" s="52"/>
      <c r="LAF69" s="52"/>
      <c r="LAG69" s="52"/>
      <c r="LAH69" s="52"/>
      <c r="LAI69" s="52"/>
      <c r="LAJ69" s="52"/>
      <c r="LAK69" s="52"/>
      <c r="LAL69" s="52"/>
      <c r="LAM69" s="52"/>
      <c r="LAN69" s="52"/>
      <c r="LAO69" s="52"/>
      <c r="LAP69" s="52"/>
      <c r="LAQ69" s="52"/>
      <c r="LAR69" s="52"/>
      <c r="LAS69" s="52"/>
      <c r="LAT69" s="52"/>
      <c r="LAU69" s="52"/>
      <c r="LAV69" s="52"/>
      <c r="LAW69" s="52"/>
      <c r="LAX69" s="52"/>
      <c r="LAY69" s="52"/>
      <c r="LAZ69" s="52"/>
      <c r="LBA69" s="52"/>
      <c r="LBB69" s="52"/>
      <c r="LBC69" s="52"/>
      <c r="LBD69" s="52"/>
      <c r="LBE69" s="52"/>
      <c r="LBF69" s="52"/>
      <c r="LBG69" s="52"/>
      <c r="LBH69" s="52"/>
      <c r="LBI69" s="52"/>
      <c r="LBJ69" s="52"/>
      <c r="LBK69" s="52"/>
      <c r="LBL69" s="52"/>
      <c r="LBM69" s="52"/>
      <c r="LBN69" s="52"/>
      <c r="LBO69" s="52"/>
      <c r="LBP69" s="52"/>
      <c r="LBQ69" s="52"/>
      <c r="LBX69" s="52"/>
      <c r="LBY69" s="52"/>
      <c r="LBZ69" s="52"/>
      <c r="LCA69" s="52"/>
      <c r="LCB69" s="52"/>
      <c r="LCC69" s="52"/>
      <c r="LCD69" s="52"/>
      <c r="LCE69" s="52"/>
      <c r="LCF69" s="52"/>
      <c r="LCG69" s="52"/>
      <c r="LCH69" s="52"/>
      <c r="LCI69" s="52"/>
      <c r="LCJ69" s="52"/>
      <c r="LCK69" s="52"/>
      <c r="LCL69" s="52"/>
      <c r="LCM69" s="52"/>
      <c r="LCN69" s="52"/>
      <c r="LCO69" s="52"/>
      <c r="LCP69" s="52"/>
      <c r="LCQ69" s="52"/>
      <c r="LCR69" s="52"/>
      <c r="LCS69" s="52"/>
      <c r="LCT69" s="52"/>
      <c r="LCU69" s="52"/>
      <c r="LCV69" s="52"/>
      <c r="LCW69" s="52"/>
      <c r="LCX69" s="52"/>
      <c r="LCY69" s="52"/>
      <c r="LCZ69" s="52"/>
      <c r="LDA69" s="52"/>
      <c r="LDB69" s="52"/>
      <c r="LDC69" s="52"/>
      <c r="LDD69" s="52"/>
      <c r="LDE69" s="52"/>
      <c r="LDF69" s="52"/>
      <c r="LDG69" s="52"/>
      <c r="LDH69" s="52"/>
      <c r="LDI69" s="52"/>
      <c r="LDJ69" s="52"/>
      <c r="LDK69" s="52"/>
      <c r="LDL69" s="52"/>
      <c r="LDM69" s="52"/>
      <c r="LDN69" s="52"/>
      <c r="LDO69" s="52"/>
      <c r="LDP69" s="52"/>
      <c r="LDQ69" s="52"/>
      <c r="LDR69" s="52"/>
      <c r="LDS69" s="52"/>
      <c r="LDT69" s="52"/>
      <c r="LDU69" s="52"/>
      <c r="LDV69" s="52"/>
      <c r="LDW69" s="52"/>
      <c r="LDX69" s="52"/>
      <c r="LDY69" s="52"/>
      <c r="LDZ69" s="52"/>
      <c r="LEA69" s="52"/>
      <c r="LEB69" s="52"/>
      <c r="LEC69" s="52"/>
      <c r="LED69" s="52"/>
      <c r="LEE69" s="52"/>
      <c r="LEF69" s="52"/>
      <c r="LEG69" s="52"/>
      <c r="LEH69" s="52"/>
      <c r="LEI69" s="52"/>
      <c r="LEJ69" s="52"/>
      <c r="LEK69" s="52"/>
      <c r="LEL69" s="52"/>
      <c r="LEM69" s="52"/>
      <c r="LEN69" s="52"/>
      <c r="LEO69" s="52"/>
      <c r="LEP69" s="52"/>
      <c r="LEQ69" s="52"/>
      <c r="LER69" s="52"/>
      <c r="LES69" s="52"/>
      <c r="LET69" s="52"/>
      <c r="LEU69" s="52"/>
      <c r="LEV69" s="52"/>
      <c r="LEW69" s="52"/>
      <c r="LEX69" s="52"/>
      <c r="LEY69" s="52"/>
      <c r="LEZ69" s="52"/>
      <c r="LFA69" s="52"/>
      <c r="LFB69" s="52"/>
      <c r="LFC69" s="52"/>
      <c r="LFD69" s="52"/>
      <c r="LFE69" s="52"/>
      <c r="LFF69" s="52"/>
      <c r="LFG69" s="52"/>
      <c r="LFH69" s="52"/>
      <c r="LFI69" s="52"/>
      <c r="LFJ69" s="52"/>
      <c r="LFK69" s="52"/>
      <c r="LFL69" s="52"/>
      <c r="LFM69" s="52"/>
      <c r="LFN69" s="52"/>
      <c r="LFO69" s="52"/>
      <c r="LFP69" s="52"/>
      <c r="LFQ69" s="52"/>
      <c r="LFR69" s="52"/>
      <c r="LFS69" s="52"/>
      <c r="LFT69" s="52"/>
      <c r="LFU69" s="52"/>
      <c r="LFV69" s="52"/>
      <c r="LFW69" s="52"/>
      <c r="LFX69" s="52"/>
      <c r="LFY69" s="52"/>
      <c r="LFZ69" s="52"/>
      <c r="LGA69" s="52"/>
      <c r="LGB69" s="52"/>
      <c r="LGC69" s="52"/>
      <c r="LGD69" s="52"/>
      <c r="LGE69" s="52"/>
      <c r="LGF69" s="52"/>
      <c r="LGG69" s="52"/>
      <c r="LGH69" s="52"/>
      <c r="LGI69" s="52"/>
      <c r="LGJ69" s="52"/>
      <c r="LGK69" s="52"/>
      <c r="LGL69" s="52"/>
      <c r="LGM69" s="52"/>
      <c r="LGN69" s="52"/>
      <c r="LGO69" s="52"/>
      <c r="LGP69" s="52"/>
      <c r="LGQ69" s="52"/>
      <c r="LGR69" s="52"/>
      <c r="LGS69" s="52"/>
      <c r="LGT69" s="52"/>
      <c r="LGU69" s="52"/>
      <c r="LGV69" s="52"/>
      <c r="LGW69" s="52"/>
      <c r="LGX69" s="52"/>
      <c r="LGY69" s="52"/>
      <c r="LGZ69" s="52"/>
      <c r="LHA69" s="52"/>
      <c r="LHB69" s="52"/>
      <c r="LHC69" s="52"/>
      <c r="LHD69" s="52"/>
      <c r="LHE69" s="52"/>
      <c r="LHF69" s="52"/>
      <c r="LHG69" s="52"/>
      <c r="LHH69" s="52"/>
      <c r="LHI69" s="52"/>
      <c r="LHJ69" s="52"/>
      <c r="LHK69" s="52"/>
      <c r="LHL69" s="52"/>
      <c r="LHM69" s="52"/>
      <c r="LHN69" s="52"/>
      <c r="LHO69" s="52"/>
      <c r="LHP69" s="52"/>
      <c r="LHQ69" s="52"/>
      <c r="LHR69" s="52"/>
      <c r="LHS69" s="52"/>
      <c r="LHT69" s="52"/>
      <c r="LHU69" s="52"/>
      <c r="LHV69" s="52"/>
      <c r="LHW69" s="52"/>
      <c r="LHX69" s="52"/>
      <c r="LHY69" s="52"/>
      <c r="LHZ69" s="52"/>
      <c r="LIA69" s="52"/>
      <c r="LIB69" s="52"/>
      <c r="LIC69" s="52"/>
      <c r="LID69" s="52"/>
      <c r="LIE69" s="52"/>
      <c r="LIF69" s="52"/>
      <c r="LIG69" s="52"/>
      <c r="LIH69" s="52"/>
      <c r="LII69" s="52"/>
      <c r="LIJ69" s="52"/>
      <c r="LIK69" s="52"/>
      <c r="LIL69" s="52"/>
      <c r="LIM69" s="52"/>
      <c r="LIN69" s="52"/>
      <c r="LIO69" s="52"/>
      <c r="LIP69" s="52"/>
      <c r="LIQ69" s="52"/>
      <c r="LIR69" s="52"/>
      <c r="LIS69" s="52"/>
      <c r="LIT69" s="52"/>
      <c r="LIU69" s="52"/>
      <c r="LIV69" s="52"/>
      <c r="LIW69" s="52"/>
      <c r="LIX69" s="52"/>
      <c r="LIY69" s="52"/>
      <c r="LIZ69" s="52"/>
      <c r="LJA69" s="52"/>
      <c r="LJB69" s="52"/>
      <c r="LJC69" s="52"/>
      <c r="LJD69" s="52"/>
      <c r="LJE69" s="52"/>
      <c r="LJF69" s="52"/>
      <c r="LJG69" s="52"/>
      <c r="LJH69" s="52"/>
      <c r="LJI69" s="52"/>
      <c r="LJJ69" s="52"/>
      <c r="LJK69" s="52"/>
      <c r="LJL69" s="52"/>
      <c r="LJM69" s="52"/>
      <c r="LJN69" s="52"/>
      <c r="LJO69" s="52"/>
      <c r="LJP69" s="52"/>
      <c r="LJQ69" s="52"/>
      <c r="LJR69" s="52"/>
      <c r="LJS69" s="52"/>
      <c r="LJT69" s="52"/>
      <c r="LJU69" s="52"/>
      <c r="LJV69" s="52"/>
      <c r="LJW69" s="52"/>
      <c r="LJX69" s="52"/>
      <c r="LJY69" s="52"/>
      <c r="LJZ69" s="52"/>
      <c r="LKA69" s="52"/>
      <c r="LKB69" s="52"/>
      <c r="LKC69" s="52"/>
      <c r="LKD69" s="52"/>
      <c r="LKE69" s="52"/>
      <c r="LKF69" s="52"/>
      <c r="LKG69" s="52"/>
      <c r="LKH69" s="52"/>
      <c r="LKI69" s="52"/>
      <c r="LKJ69" s="52"/>
      <c r="LKK69" s="52"/>
      <c r="LKL69" s="52"/>
      <c r="LKM69" s="52"/>
      <c r="LKN69" s="52"/>
      <c r="LKO69" s="52"/>
      <c r="LKP69" s="52"/>
      <c r="LKQ69" s="52"/>
      <c r="LKR69" s="52"/>
      <c r="LKS69" s="52"/>
      <c r="LKT69" s="52"/>
      <c r="LKU69" s="52"/>
      <c r="LKV69" s="52"/>
      <c r="LKW69" s="52"/>
      <c r="LKX69" s="52"/>
      <c r="LKY69" s="52"/>
      <c r="LKZ69" s="52"/>
      <c r="LLA69" s="52"/>
      <c r="LLB69" s="52"/>
      <c r="LLC69" s="52"/>
      <c r="LLD69" s="52"/>
      <c r="LLE69" s="52"/>
      <c r="LLF69" s="52"/>
      <c r="LLG69" s="52"/>
      <c r="LLH69" s="52"/>
      <c r="LLI69" s="52"/>
      <c r="LLJ69" s="52"/>
      <c r="LLK69" s="52"/>
      <c r="LLL69" s="52"/>
      <c r="LLM69" s="52"/>
      <c r="LLT69" s="52"/>
      <c r="LLU69" s="52"/>
      <c r="LLV69" s="52"/>
      <c r="LLW69" s="52"/>
      <c r="LLX69" s="52"/>
      <c r="LLY69" s="52"/>
      <c r="LLZ69" s="52"/>
      <c r="LMA69" s="52"/>
      <c r="LMB69" s="52"/>
      <c r="LMC69" s="52"/>
      <c r="LMD69" s="52"/>
      <c r="LME69" s="52"/>
      <c r="LMF69" s="52"/>
      <c r="LMG69" s="52"/>
      <c r="LMH69" s="52"/>
      <c r="LMI69" s="52"/>
      <c r="LMJ69" s="52"/>
      <c r="LMK69" s="52"/>
      <c r="LML69" s="52"/>
      <c r="LMM69" s="52"/>
      <c r="LMN69" s="52"/>
      <c r="LMO69" s="52"/>
      <c r="LMP69" s="52"/>
      <c r="LMQ69" s="52"/>
      <c r="LMR69" s="52"/>
      <c r="LMS69" s="52"/>
      <c r="LMT69" s="52"/>
      <c r="LMU69" s="52"/>
      <c r="LMV69" s="52"/>
      <c r="LMW69" s="52"/>
      <c r="LMX69" s="52"/>
      <c r="LMY69" s="52"/>
      <c r="LMZ69" s="52"/>
      <c r="LNA69" s="52"/>
      <c r="LNB69" s="52"/>
      <c r="LNC69" s="52"/>
      <c r="LND69" s="52"/>
      <c r="LNE69" s="52"/>
      <c r="LNF69" s="52"/>
      <c r="LNG69" s="52"/>
      <c r="LNH69" s="52"/>
      <c r="LNI69" s="52"/>
      <c r="LNJ69" s="52"/>
      <c r="LNK69" s="52"/>
      <c r="LNL69" s="52"/>
      <c r="LNM69" s="52"/>
      <c r="LNN69" s="52"/>
      <c r="LNO69" s="52"/>
      <c r="LNP69" s="52"/>
      <c r="LNQ69" s="52"/>
      <c r="LNR69" s="52"/>
      <c r="LNS69" s="52"/>
      <c r="LNT69" s="52"/>
      <c r="LNU69" s="52"/>
      <c r="LNV69" s="52"/>
      <c r="LNW69" s="52"/>
      <c r="LNX69" s="52"/>
      <c r="LNY69" s="52"/>
      <c r="LNZ69" s="52"/>
      <c r="LOA69" s="52"/>
      <c r="LOB69" s="52"/>
      <c r="LOC69" s="52"/>
      <c r="LOD69" s="52"/>
      <c r="LOE69" s="52"/>
      <c r="LOF69" s="52"/>
      <c r="LOG69" s="52"/>
      <c r="LOH69" s="52"/>
      <c r="LOI69" s="52"/>
      <c r="LOJ69" s="52"/>
      <c r="LOK69" s="52"/>
      <c r="LOL69" s="52"/>
      <c r="LOM69" s="52"/>
      <c r="LON69" s="52"/>
      <c r="LOO69" s="52"/>
      <c r="LOP69" s="52"/>
      <c r="LOQ69" s="52"/>
      <c r="LOR69" s="52"/>
      <c r="LOS69" s="52"/>
      <c r="LOT69" s="52"/>
      <c r="LOU69" s="52"/>
      <c r="LOV69" s="52"/>
      <c r="LOW69" s="52"/>
      <c r="LOX69" s="52"/>
      <c r="LOY69" s="52"/>
      <c r="LOZ69" s="52"/>
      <c r="LPA69" s="52"/>
      <c r="LPB69" s="52"/>
      <c r="LPC69" s="52"/>
      <c r="LPD69" s="52"/>
      <c r="LPE69" s="52"/>
      <c r="LPF69" s="52"/>
      <c r="LPG69" s="52"/>
      <c r="LPH69" s="52"/>
      <c r="LPI69" s="52"/>
      <c r="LPJ69" s="52"/>
      <c r="LPK69" s="52"/>
      <c r="LPL69" s="52"/>
      <c r="LPM69" s="52"/>
      <c r="LPN69" s="52"/>
      <c r="LPO69" s="52"/>
      <c r="LPP69" s="52"/>
      <c r="LPQ69" s="52"/>
      <c r="LPR69" s="52"/>
      <c r="LPS69" s="52"/>
      <c r="LPT69" s="52"/>
      <c r="LPU69" s="52"/>
      <c r="LPV69" s="52"/>
      <c r="LPW69" s="52"/>
      <c r="LPX69" s="52"/>
      <c r="LPY69" s="52"/>
      <c r="LPZ69" s="52"/>
      <c r="LQA69" s="52"/>
      <c r="LQB69" s="52"/>
      <c r="LQC69" s="52"/>
      <c r="LQD69" s="52"/>
      <c r="LQE69" s="52"/>
      <c r="LQF69" s="52"/>
      <c r="LQG69" s="52"/>
      <c r="LQH69" s="52"/>
      <c r="LQI69" s="52"/>
      <c r="LQJ69" s="52"/>
      <c r="LQK69" s="52"/>
      <c r="LQL69" s="52"/>
      <c r="LQM69" s="52"/>
      <c r="LQN69" s="52"/>
      <c r="LQO69" s="52"/>
      <c r="LQP69" s="52"/>
      <c r="LQQ69" s="52"/>
      <c r="LQR69" s="52"/>
      <c r="LQS69" s="52"/>
      <c r="LQT69" s="52"/>
      <c r="LQU69" s="52"/>
      <c r="LQV69" s="52"/>
      <c r="LQW69" s="52"/>
      <c r="LQX69" s="52"/>
      <c r="LQY69" s="52"/>
      <c r="LQZ69" s="52"/>
      <c r="LRA69" s="52"/>
      <c r="LRB69" s="52"/>
      <c r="LRC69" s="52"/>
      <c r="LRD69" s="52"/>
      <c r="LRE69" s="52"/>
      <c r="LRF69" s="52"/>
      <c r="LRG69" s="52"/>
      <c r="LRH69" s="52"/>
      <c r="LRI69" s="52"/>
      <c r="LRJ69" s="52"/>
      <c r="LRK69" s="52"/>
      <c r="LRL69" s="52"/>
      <c r="LRM69" s="52"/>
      <c r="LRN69" s="52"/>
      <c r="LRO69" s="52"/>
      <c r="LRP69" s="52"/>
      <c r="LRQ69" s="52"/>
      <c r="LRR69" s="52"/>
      <c r="LRS69" s="52"/>
      <c r="LRT69" s="52"/>
      <c r="LRU69" s="52"/>
      <c r="LRV69" s="52"/>
      <c r="LRW69" s="52"/>
      <c r="LRX69" s="52"/>
      <c r="LRY69" s="52"/>
      <c r="LRZ69" s="52"/>
      <c r="LSA69" s="52"/>
      <c r="LSB69" s="52"/>
      <c r="LSC69" s="52"/>
      <c r="LSD69" s="52"/>
      <c r="LSE69" s="52"/>
      <c r="LSF69" s="52"/>
      <c r="LSG69" s="52"/>
      <c r="LSH69" s="52"/>
      <c r="LSI69" s="52"/>
      <c r="LSJ69" s="52"/>
      <c r="LSK69" s="52"/>
      <c r="LSL69" s="52"/>
      <c r="LSM69" s="52"/>
      <c r="LSN69" s="52"/>
      <c r="LSO69" s="52"/>
      <c r="LSP69" s="52"/>
      <c r="LSQ69" s="52"/>
      <c r="LSR69" s="52"/>
      <c r="LSS69" s="52"/>
      <c r="LST69" s="52"/>
      <c r="LSU69" s="52"/>
      <c r="LSV69" s="52"/>
      <c r="LSW69" s="52"/>
      <c r="LSX69" s="52"/>
      <c r="LSY69" s="52"/>
      <c r="LSZ69" s="52"/>
      <c r="LTA69" s="52"/>
      <c r="LTB69" s="52"/>
      <c r="LTC69" s="52"/>
      <c r="LTD69" s="52"/>
      <c r="LTE69" s="52"/>
      <c r="LTF69" s="52"/>
      <c r="LTG69" s="52"/>
      <c r="LTH69" s="52"/>
      <c r="LTI69" s="52"/>
      <c r="LTJ69" s="52"/>
      <c r="LTK69" s="52"/>
      <c r="LTL69" s="52"/>
      <c r="LTM69" s="52"/>
      <c r="LTN69" s="52"/>
      <c r="LTO69" s="52"/>
      <c r="LTP69" s="52"/>
      <c r="LTQ69" s="52"/>
      <c r="LTR69" s="52"/>
      <c r="LTS69" s="52"/>
      <c r="LTT69" s="52"/>
      <c r="LTU69" s="52"/>
      <c r="LTV69" s="52"/>
      <c r="LTW69" s="52"/>
      <c r="LTX69" s="52"/>
      <c r="LTY69" s="52"/>
      <c r="LTZ69" s="52"/>
      <c r="LUA69" s="52"/>
      <c r="LUB69" s="52"/>
      <c r="LUC69" s="52"/>
      <c r="LUD69" s="52"/>
      <c r="LUE69" s="52"/>
      <c r="LUF69" s="52"/>
      <c r="LUG69" s="52"/>
      <c r="LUH69" s="52"/>
      <c r="LUI69" s="52"/>
      <c r="LUJ69" s="52"/>
      <c r="LUK69" s="52"/>
      <c r="LUL69" s="52"/>
      <c r="LUM69" s="52"/>
      <c r="LUN69" s="52"/>
      <c r="LUO69" s="52"/>
      <c r="LUP69" s="52"/>
      <c r="LUQ69" s="52"/>
      <c r="LUR69" s="52"/>
      <c r="LUS69" s="52"/>
      <c r="LUT69" s="52"/>
      <c r="LUU69" s="52"/>
      <c r="LUV69" s="52"/>
      <c r="LUW69" s="52"/>
      <c r="LUX69" s="52"/>
      <c r="LUY69" s="52"/>
      <c r="LUZ69" s="52"/>
      <c r="LVA69" s="52"/>
      <c r="LVB69" s="52"/>
      <c r="LVC69" s="52"/>
      <c r="LVD69" s="52"/>
      <c r="LVE69" s="52"/>
      <c r="LVF69" s="52"/>
      <c r="LVG69" s="52"/>
      <c r="LVH69" s="52"/>
      <c r="LVI69" s="52"/>
      <c r="LVP69" s="52"/>
      <c r="LVQ69" s="52"/>
      <c r="LVR69" s="52"/>
      <c r="LVS69" s="52"/>
      <c r="LVT69" s="52"/>
      <c r="LVU69" s="52"/>
      <c r="LVV69" s="52"/>
      <c r="LVW69" s="52"/>
      <c r="LVX69" s="52"/>
      <c r="LVY69" s="52"/>
      <c r="LVZ69" s="52"/>
      <c r="LWA69" s="52"/>
      <c r="LWB69" s="52"/>
      <c r="LWC69" s="52"/>
      <c r="LWD69" s="52"/>
      <c r="LWE69" s="52"/>
      <c r="LWF69" s="52"/>
      <c r="LWG69" s="52"/>
      <c r="LWH69" s="52"/>
      <c r="LWI69" s="52"/>
      <c r="LWJ69" s="52"/>
      <c r="LWK69" s="52"/>
      <c r="LWL69" s="52"/>
      <c r="LWM69" s="52"/>
      <c r="LWN69" s="52"/>
      <c r="LWO69" s="52"/>
      <c r="LWP69" s="52"/>
      <c r="LWQ69" s="52"/>
      <c r="LWR69" s="52"/>
      <c r="LWS69" s="52"/>
      <c r="LWT69" s="52"/>
      <c r="LWU69" s="52"/>
      <c r="LWV69" s="52"/>
      <c r="LWW69" s="52"/>
      <c r="LWX69" s="52"/>
      <c r="LWY69" s="52"/>
      <c r="LWZ69" s="52"/>
      <c r="LXA69" s="52"/>
      <c r="LXB69" s="52"/>
      <c r="LXC69" s="52"/>
      <c r="LXD69" s="52"/>
      <c r="LXE69" s="52"/>
      <c r="LXF69" s="52"/>
      <c r="LXG69" s="52"/>
      <c r="LXH69" s="52"/>
      <c r="LXI69" s="52"/>
      <c r="LXJ69" s="52"/>
      <c r="LXK69" s="52"/>
      <c r="LXL69" s="52"/>
      <c r="LXM69" s="52"/>
      <c r="LXN69" s="52"/>
      <c r="LXO69" s="52"/>
      <c r="LXP69" s="52"/>
      <c r="LXQ69" s="52"/>
      <c r="LXR69" s="52"/>
      <c r="LXS69" s="52"/>
      <c r="LXT69" s="52"/>
      <c r="LXU69" s="52"/>
      <c r="LXV69" s="52"/>
      <c r="LXW69" s="52"/>
      <c r="LXX69" s="52"/>
      <c r="LXY69" s="52"/>
      <c r="LXZ69" s="52"/>
      <c r="LYA69" s="52"/>
      <c r="LYB69" s="52"/>
      <c r="LYC69" s="52"/>
      <c r="LYD69" s="52"/>
      <c r="LYE69" s="52"/>
      <c r="LYF69" s="52"/>
      <c r="LYG69" s="52"/>
      <c r="LYH69" s="52"/>
      <c r="LYI69" s="52"/>
      <c r="LYJ69" s="52"/>
      <c r="LYK69" s="52"/>
      <c r="LYL69" s="52"/>
      <c r="LYM69" s="52"/>
      <c r="LYN69" s="52"/>
      <c r="LYO69" s="52"/>
      <c r="LYP69" s="52"/>
      <c r="LYQ69" s="52"/>
      <c r="LYR69" s="52"/>
      <c r="LYS69" s="52"/>
      <c r="LYT69" s="52"/>
      <c r="LYU69" s="52"/>
      <c r="LYV69" s="52"/>
      <c r="LYW69" s="52"/>
      <c r="LYX69" s="52"/>
      <c r="LYY69" s="52"/>
      <c r="LYZ69" s="52"/>
      <c r="LZA69" s="52"/>
      <c r="LZB69" s="52"/>
      <c r="LZC69" s="52"/>
      <c r="LZD69" s="52"/>
      <c r="LZE69" s="52"/>
      <c r="LZF69" s="52"/>
      <c r="LZG69" s="52"/>
      <c r="LZH69" s="52"/>
      <c r="LZI69" s="52"/>
      <c r="LZJ69" s="52"/>
      <c r="LZK69" s="52"/>
      <c r="LZL69" s="52"/>
      <c r="LZM69" s="52"/>
      <c r="LZN69" s="52"/>
      <c r="LZO69" s="52"/>
      <c r="LZP69" s="52"/>
      <c r="LZQ69" s="52"/>
      <c r="LZR69" s="52"/>
      <c r="LZS69" s="52"/>
      <c r="LZT69" s="52"/>
      <c r="LZU69" s="52"/>
      <c r="LZV69" s="52"/>
      <c r="LZW69" s="52"/>
      <c r="LZX69" s="52"/>
      <c r="LZY69" s="52"/>
      <c r="LZZ69" s="52"/>
      <c r="MAA69" s="52"/>
      <c r="MAB69" s="52"/>
      <c r="MAC69" s="52"/>
      <c r="MAD69" s="52"/>
      <c r="MAE69" s="52"/>
      <c r="MAF69" s="52"/>
      <c r="MAG69" s="52"/>
      <c r="MAH69" s="52"/>
      <c r="MAI69" s="52"/>
      <c r="MAJ69" s="52"/>
      <c r="MAK69" s="52"/>
      <c r="MAL69" s="52"/>
      <c r="MAM69" s="52"/>
      <c r="MAN69" s="52"/>
      <c r="MAO69" s="52"/>
      <c r="MAP69" s="52"/>
      <c r="MAQ69" s="52"/>
      <c r="MAR69" s="52"/>
      <c r="MAS69" s="52"/>
      <c r="MAT69" s="52"/>
      <c r="MAU69" s="52"/>
      <c r="MAV69" s="52"/>
      <c r="MAW69" s="52"/>
      <c r="MAX69" s="52"/>
      <c r="MAY69" s="52"/>
      <c r="MAZ69" s="52"/>
      <c r="MBA69" s="52"/>
      <c r="MBB69" s="52"/>
      <c r="MBC69" s="52"/>
      <c r="MBD69" s="52"/>
      <c r="MBE69" s="52"/>
      <c r="MBF69" s="52"/>
      <c r="MBG69" s="52"/>
      <c r="MBH69" s="52"/>
      <c r="MBI69" s="52"/>
      <c r="MBJ69" s="52"/>
      <c r="MBK69" s="52"/>
      <c r="MBL69" s="52"/>
      <c r="MBM69" s="52"/>
      <c r="MBN69" s="52"/>
      <c r="MBO69" s="52"/>
      <c r="MBP69" s="52"/>
      <c r="MBQ69" s="52"/>
      <c r="MBR69" s="52"/>
      <c r="MBS69" s="52"/>
      <c r="MBT69" s="52"/>
      <c r="MBU69" s="52"/>
      <c r="MBV69" s="52"/>
      <c r="MBW69" s="52"/>
      <c r="MBX69" s="52"/>
      <c r="MBY69" s="52"/>
      <c r="MBZ69" s="52"/>
      <c r="MCA69" s="52"/>
      <c r="MCB69" s="52"/>
      <c r="MCC69" s="52"/>
      <c r="MCD69" s="52"/>
      <c r="MCE69" s="52"/>
      <c r="MCF69" s="52"/>
      <c r="MCG69" s="52"/>
      <c r="MCH69" s="52"/>
      <c r="MCI69" s="52"/>
      <c r="MCJ69" s="52"/>
      <c r="MCK69" s="52"/>
      <c r="MCL69" s="52"/>
      <c r="MCM69" s="52"/>
      <c r="MCN69" s="52"/>
      <c r="MCO69" s="52"/>
      <c r="MCP69" s="52"/>
      <c r="MCQ69" s="52"/>
      <c r="MCR69" s="52"/>
      <c r="MCS69" s="52"/>
      <c r="MCT69" s="52"/>
      <c r="MCU69" s="52"/>
      <c r="MCV69" s="52"/>
      <c r="MCW69" s="52"/>
      <c r="MCX69" s="52"/>
      <c r="MCY69" s="52"/>
      <c r="MCZ69" s="52"/>
      <c r="MDA69" s="52"/>
      <c r="MDB69" s="52"/>
      <c r="MDC69" s="52"/>
      <c r="MDD69" s="52"/>
      <c r="MDE69" s="52"/>
      <c r="MDF69" s="52"/>
      <c r="MDG69" s="52"/>
      <c r="MDH69" s="52"/>
      <c r="MDI69" s="52"/>
      <c r="MDJ69" s="52"/>
      <c r="MDK69" s="52"/>
      <c r="MDL69" s="52"/>
      <c r="MDM69" s="52"/>
      <c r="MDN69" s="52"/>
      <c r="MDO69" s="52"/>
      <c r="MDP69" s="52"/>
      <c r="MDQ69" s="52"/>
      <c r="MDR69" s="52"/>
      <c r="MDS69" s="52"/>
      <c r="MDT69" s="52"/>
      <c r="MDU69" s="52"/>
      <c r="MDV69" s="52"/>
      <c r="MDW69" s="52"/>
      <c r="MDX69" s="52"/>
      <c r="MDY69" s="52"/>
      <c r="MDZ69" s="52"/>
      <c r="MEA69" s="52"/>
      <c r="MEB69" s="52"/>
      <c r="MEC69" s="52"/>
      <c r="MED69" s="52"/>
      <c r="MEE69" s="52"/>
      <c r="MEF69" s="52"/>
      <c r="MEG69" s="52"/>
      <c r="MEH69" s="52"/>
      <c r="MEI69" s="52"/>
      <c r="MEJ69" s="52"/>
      <c r="MEK69" s="52"/>
      <c r="MEL69" s="52"/>
      <c r="MEM69" s="52"/>
      <c r="MEN69" s="52"/>
      <c r="MEO69" s="52"/>
      <c r="MEP69" s="52"/>
      <c r="MEQ69" s="52"/>
      <c r="MER69" s="52"/>
      <c r="MES69" s="52"/>
      <c r="MET69" s="52"/>
      <c r="MEU69" s="52"/>
      <c r="MEV69" s="52"/>
      <c r="MEW69" s="52"/>
      <c r="MEX69" s="52"/>
      <c r="MEY69" s="52"/>
      <c r="MEZ69" s="52"/>
      <c r="MFA69" s="52"/>
      <c r="MFB69" s="52"/>
      <c r="MFC69" s="52"/>
      <c r="MFD69" s="52"/>
      <c r="MFE69" s="52"/>
      <c r="MFL69" s="52"/>
      <c r="MFM69" s="52"/>
      <c r="MFN69" s="52"/>
      <c r="MFO69" s="52"/>
      <c r="MFP69" s="52"/>
      <c r="MFQ69" s="52"/>
      <c r="MFR69" s="52"/>
      <c r="MFS69" s="52"/>
      <c r="MFT69" s="52"/>
      <c r="MFU69" s="52"/>
      <c r="MFV69" s="52"/>
      <c r="MFW69" s="52"/>
      <c r="MFX69" s="52"/>
      <c r="MFY69" s="52"/>
      <c r="MFZ69" s="52"/>
      <c r="MGA69" s="52"/>
      <c r="MGB69" s="52"/>
      <c r="MGC69" s="52"/>
      <c r="MGD69" s="52"/>
      <c r="MGE69" s="52"/>
      <c r="MGF69" s="52"/>
      <c r="MGG69" s="52"/>
      <c r="MGH69" s="52"/>
      <c r="MGI69" s="52"/>
      <c r="MGJ69" s="52"/>
      <c r="MGK69" s="52"/>
      <c r="MGL69" s="52"/>
      <c r="MGM69" s="52"/>
      <c r="MGN69" s="52"/>
      <c r="MGO69" s="52"/>
      <c r="MGP69" s="52"/>
      <c r="MGQ69" s="52"/>
      <c r="MGR69" s="52"/>
      <c r="MGS69" s="52"/>
      <c r="MGT69" s="52"/>
      <c r="MGU69" s="52"/>
      <c r="MGV69" s="52"/>
      <c r="MGW69" s="52"/>
      <c r="MGX69" s="52"/>
      <c r="MGY69" s="52"/>
      <c r="MGZ69" s="52"/>
      <c r="MHA69" s="52"/>
      <c r="MHB69" s="52"/>
      <c r="MHC69" s="52"/>
      <c r="MHD69" s="52"/>
      <c r="MHE69" s="52"/>
      <c r="MHF69" s="52"/>
      <c r="MHG69" s="52"/>
      <c r="MHH69" s="52"/>
      <c r="MHI69" s="52"/>
      <c r="MHJ69" s="52"/>
      <c r="MHK69" s="52"/>
      <c r="MHL69" s="52"/>
      <c r="MHM69" s="52"/>
      <c r="MHN69" s="52"/>
      <c r="MHO69" s="52"/>
      <c r="MHP69" s="52"/>
      <c r="MHQ69" s="52"/>
      <c r="MHR69" s="52"/>
      <c r="MHS69" s="52"/>
      <c r="MHT69" s="52"/>
      <c r="MHU69" s="52"/>
      <c r="MHV69" s="52"/>
      <c r="MHW69" s="52"/>
      <c r="MHX69" s="52"/>
      <c r="MHY69" s="52"/>
      <c r="MHZ69" s="52"/>
      <c r="MIA69" s="52"/>
      <c r="MIB69" s="52"/>
      <c r="MIC69" s="52"/>
      <c r="MID69" s="52"/>
      <c r="MIE69" s="52"/>
      <c r="MIF69" s="52"/>
      <c r="MIG69" s="52"/>
      <c r="MIH69" s="52"/>
      <c r="MII69" s="52"/>
      <c r="MIJ69" s="52"/>
      <c r="MIK69" s="52"/>
      <c r="MIL69" s="52"/>
      <c r="MIM69" s="52"/>
      <c r="MIN69" s="52"/>
      <c r="MIO69" s="52"/>
      <c r="MIP69" s="52"/>
      <c r="MIQ69" s="52"/>
      <c r="MIR69" s="52"/>
      <c r="MIS69" s="52"/>
      <c r="MIT69" s="52"/>
      <c r="MIU69" s="52"/>
      <c r="MIV69" s="52"/>
      <c r="MIW69" s="52"/>
      <c r="MIX69" s="52"/>
      <c r="MIY69" s="52"/>
      <c r="MIZ69" s="52"/>
      <c r="MJA69" s="52"/>
      <c r="MJB69" s="52"/>
      <c r="MJC69" s="52"/>
      <c r="MJD69" s="52"/>
      <c r="MJE69" s="52"/>
      <c r="MJF69" s="52"/>
      <c r="MJG69" s="52"/>
      <c r="MJH69" s="52"/>
      <c r="MJI69" s="52"/>
      <c r="MJJ69" s="52"/>
      <c r="MJK69" s="52"/>
      <c r="MJL69" s="52"/>
      <c r="MJM69" s="52"/>
      <c r="MJN69" s="52"/>
      <c r="MJO69" s="52"/>
      <c r="MJP69" s="52"/>
      <c r="MJQ69" s="52"/>
      <c r="MJR69" s="52"/>
      <c r="MJS69" s="52"/>
      <c r="MJT69" s="52"/>
      <c r="MJU69" s="52"/>
      <c r="MJV69" s="52"/>
      <c r="MJW69" s="52"/>
      <c r="MJX69" s="52"/>
      <c r="MJY69" s="52"/>
      <c r="MJZ69" s="52"/>
      <c r="MKA69" s="52"/>
      <c r="MKB69" s="52"/>
      <c r="MKC69" s="52"/>
      <c r="MKD69" s="52"/>
      <c r="MKE69" s="52"/>
      <c r="MKF69" s="52"/>
      <c r="MKG69" s="52"/>
      <c r="MKH69" s="52"/>
      <c r="MKI69" s="52"/>
      <c r="MKJ69" s="52"/>
      <c r="MKK69" s="52"/>
      <c r="MKL69" s="52"/>
      <c r="MKM69" s="52"/>
      <c r="MKN69" s="52"/>
      <c r="MKO69" s="52"/>
      <c r="MKP69" s="52"/>
      <c r="MKQ69" s="52"/>
      <c r="MKR69" s="52"/>
      <c r="MKS69" s="52"/>
      <c r="MKT69" s="52"/>
      <c r="MKU69" s="52"/>
      <c r="MKV69" s="52"/>
      <c r="MKW69" s="52"/>
      <c r="MKX69" s="52"/>
      <c r="MKY69" s="52"/>
      <c r="MKZ69" s="52"/>
      <c r="MLA69" s="52"/>
      <c r="MLB69" s="52"/>
      <c r="MLC69" s="52"/>
      <c r="MLD69" s="52"/>
      <c r="MLE69" s="52"/>
      <c r="MLF69" s="52"/>
      <c r="MLG69" s="52"/>
      <c r="MLH69" s="52"/>
      <c r="MLI69" s="52"/>
      <c r="MLJ69" s="52"/>
      <c r="MLK69" s="52"/>
      <c r="MLL69" s="52"/>
      <c r="MLM69" s="52"/>
      <c r="MLN69" s="52"/>
      <c r="MLO69" s="52"/>
      <c r="MLP69" s="52"/>
      <c r="MLQ69" s="52"/>
      <c r="MLR69" s="52"/>
      <c r="MLS69" s="52"/>
      <c r="MLT69" s="52"/>
      <c r="MLU69" s="52"/>
      <c r="MLV69" s="52"/>
      <c r="MLW69" s="52"/>
      <c r="MLX69" s="52"/>
      <c r="MLY69" s="52"/>
      <c r="MLZ69" s="52"/>
      <c r="MMA69" s="52"/>
      <c r="MMB69" s="52"/>
      <c r="MMC69" s="52"/>
      <c r="MMD69" s="52"/>
      <c r="MME69" s="52"/>
      <c r="MMF69" s="52"/>
      <c r="MMG69" s="52"/>
      <c r="MMH69" s="52"/>
      <c r="MMI69" s="52"/>
      <c r="MMJ69" s="52"/>
      <c r="MMK69" s="52"/>
      <c r="MML69" s="52"/>
      <c r="MMM69" s="52"/>
      <c r="MMN69" s="52"/>
      <c r="MMO69" s="52"/>
      <c r="MMP69" s="52"/>
      <c r="MMQ69" s="52"/>
      <c r="MMR69" s="52"/>
      <c r="MMS69" s="52"/>
      <c r="MMT69" s="52"/>
      <c r="MMU69" s="52"/>
      <c r="MMV69" s="52"/>
      <c r="MMW69" s="52"/>
      <c r="MMX69" s="52"/>
      <c r="MMY69" s="52"/>
      <c r="MMZ69" s="52"/>
      <c r="MNA69" s="52"/>
      <c r="MNB69" s="52"/>
      <c r="MNC69" s="52"/>
      <c r="MND69" s="52"/>
      <c r="MNE69" s="52"/>
      <c r="MNF69" s="52"/>
      <c r="MNG69" s="52"/>
      <c r="MNH69" s="52"/>
      <c r="MNI69" s="52"/>
      <c r="MNJ69" s="52"/>
      <c r="MNK69" s="52"/>
      <c r="MNL69" s="52"/>
      <c r="MNM69" s="52"/>
      <c r="MNN69" s="52"/>
      <c r="MNO69" s="52"/>
      <c r="MNP69" s="52"/>
      <c r="MNQ69" s="52"/>
      <c r="MNR69" s="52"/>
      <c r="MNS69" s="52"/>
      <c r="MNT69" s="52"/>
      <c r="MNU69" s="52"/>
      <c r="MNV69" s="52"/>
      <c r="MNW69" s="52"/>
      <c r="MNX69" s="52"/>
      <c r="MNY69" s="52"/>
      <c r="MNZ69" s="52"/>
      <c r="MOA69" s="52"/>
      <c r="MOB69" s="52"/>
      <c r="MOC69" s="52"/>
      <c r="MOD69" s="52"/>
      <c r="MOE69" s="52"/>
      <c r="MOF69" s="52"/>
      <c r="MOG69" s="52"/>
      <c r="MOH69" s="52"/>
      <c r="MOI69" s="52"/>
      <c r="MOJ69" s="52"/>
      <c r="MOK69" s="52"/>
      <c r="MOL69" s="52"/>
      <c r="MOM69" s="52"/>
      <c r="MON69" s="52"/>
      <c r="MOO69" s="52"/>
      <c r="MOP69" s="52"/>
      <c r="MOQ69" s="52"/>
      <c r="MOR69" s="52"/>
      <c r="MOS69" s="52"/>
      <c r="MOT69" s="52"/>
      <c r="MOU69" s="52"/>
      <c r="MOV69" s="52"/>
      <c r="MOW69" s="52"/>
      <c r="MOX69" s="52"/>
      <c r="MOY69" s="52"/>
      <c r="MOZ69" s="52"/>
      <c r="MPA69" s="52"/>
      <c r="MPH69" s="52"/>
      <c r="MPI69" s="52"/>
      <c r="MPJ69" s="52"/>
      <c r="MPK69" s="52"/>
      <c r="MPL69" s="52"/>
      <c r="MPM69" s="52"/>
      <c r="MPN69" s="52"/>
      <c r="MPO69" s="52"/>
      <c r="MPP69" s="52"/>
      <c r="MPQ69" s="52"/>
      <c r="MPR69" s="52"/>
      <c r="MPS69" s="52"/>
      <c r="MPT69" s="52"/>
      <c r="MPU69" s="52"/>
      <c r="MPV69" s="52"/>
      <c r="MPW69" s="52"/>
      <c r="MPX69" s="52"/>
      <c r="MPY69" s="52"/>
      <c r="MPZ69" s="52"/>
      <c r="MQA69" s="52"/>
      <c r="MQB69" s="52"/>
      <c r="MQC69" s="52"/>
      <c r="MQD69" s="52"/>
      <c r="MQE69" s="52"/>
      <c r="MQF69" s="52"/>
      <c r="MQG69" s="52"/>
      <c r="MQH69" s="52"/>
      <c r="MQI69" s="52"/>
      <c r="MQJ69" s="52"/>
      <c r="MQK69" s="52"/>
      <c r="MQL69" s="52"/>
      <c r="MQM69" s="52"/>
      <c r="MQN69" s="52"/>
      <c r="MQO69" s="52"/>
      <c r="MQP69" s="52"/>
      <c r="MQQ69" s="52"/>
      <c r="MQR69" s="52"/>
      <c r="MQS69" s="52"/>
      <c r="MQT69" s="52"/>
      <c r="MQU69" s="52"/>
      <c r="MQV69" s="52"/>
      <c r="MQW69" s="52"/>
      <c r="MQX69" s="52"/>
      <c r="MQY69" s="52"/>
      <c r="MQZ69" s="52"/>
      <c r="MRA69" s="52"/>
      <c r="MRB69" s="52"/>
      <c r="MRC69" s="52"/>
      <c r="MRD69" s="52"/>
      <c r="MRE69" s="52"/>
      <c r="MRF69" s="52"/>
      <c r="MRG69" s="52"/>
      <c r="MRH69" s="52"/>
      <c r="MRI69" s="52"/>
      <c r="MRJ69" s="52"/>
      <c r="MRK69" s="52"/>
      <c r="MRL69" s="52"/>
      <c r="MRM69" s="52"/>
      <c r="MRN69" s="52"/>
      <c r="MRO69" s="52"/>
      <c r="MRP69" s="52"/>
      <c r="MRQ69" s="52"/>
      <c r="MRR69" s="52"/>
      <c r="MRS69" s="52"/>
      <c r="MRT69" s="52"/>
      <c r="MRU69" s="52"/>
      <c r="MRV69" s="52"/>
      <c r="MRW69" s="52"/>
      <c r="MRX69" s="52"/>
      <c r="MRY69" s="52"/>
      <c r="MRZ69" s="52"/>
      <c r="MSA69" s="52"/>
      <c r="MSB69" s="52"/>
      <c r="MSC69" s="52"/>
      <c r="MSD69" s="52"/>
      <c r="MSE69" s="52"/>
      <c r="MSF69" s="52"/>
      <c r="MSG69" s="52"/>
      <c r="MSH69" s="52"/>
      <c r="MSI69" s="52"/>
      <c r="MSJ69" s="52"/>
      <c r="MSK69" s="52"/>
      <c r="MSL69" s="52"/>
      <c r="MSM69" s="52"/>
      <c r="MSN69" s="52"/>
      <c r="MSO69" s="52"/>
      <c r="MSP69" s="52"/>
      <c r="MSQ69" s="52"/>
      <c r="MSR69" s="52"/>
      <c r="MSS69" s="52"/>
      <c r="MST69" s="52"/>
      <c r="MSU69" s="52"/>
      <c r="MSV69" s="52"/>
      <c r="MSW69" s="52"/>
      <c r="MSX69" s="52"/>
      <c r="MSY69" s="52"/>
      <c r="MSZ69" s="52"/>
      <c r="MTA69" s="52"/>
      <c r="MTB69" s="52"/>
      <c r="MTC69" s="52"/>
      <c r="MTD69" s="52"/>
      <c r="MTE69" s="52"/>
      <c r="MTF69" s="52"/>
      <c r="MTG69" s="52"/>
      <c r="MTH69" s="52"/>
      <c r="MTI69" s="52"/>
      <c r="MTJ69" s="52"/>
      <c r="MTK69" s="52"/>
      <c r="MTL69" s="52"/>
      <c r="MTM69" s="52"/>
      <c r="MTN69" s="52"/>
      <c r="MTO69" s="52"/>
      <c r="MTP69" s="52"/>
      <c r="MTQ69" s="52"/>
      <c r="MTR69" s="52"/>
      <c r="MTS69" s="52"/>
      <c r="MTT69" s="52"/>
      <c r="MTU69" s="52"/>
      <c r="MTV69" s="52"/>
      <c r="MTW69" s="52"/>
      <c r="MTX69" s="52"/>
      <c r="MTY69" s="52"/>
      <c r="MTZ69" s="52"/>
      <c r="MUA69" s="52"/>
      <c r="MUB69" s="52"/>
      <c r="MUC69" s="52"/>
      <c r="MUD69" s="52"/>
      <c r="MUE69" s="52"/>
      <c r="MUF69" s="52"/>
      <c r="MUG69" s="52"/>
      <c r="MUH69" s="52"/>
      <c r="MUI69" s="52"/>
      <c r="MUJ69" s="52"/>
      <c r="MUK69" s="52"/>
      <c r="MUL69" s="52"/>
      <c r="MUM69" s="52"/>
      <c r="MUN69" s="52"/>
      <c r="MUO69" s="52"/>
      <c r="MUP69" s="52"/>
      <c r="MUQ69" s="52"/>
      <c r="MUR69" s="52"/>
      <c r="MUS69" s="52"/>
      <c r="MUT69" s="52"/>
      <c r="MUU69" s="52"/>
      <c r="MUV69" s="52"/>
      <c r="MUW69" s="52"/>
      <c r="MUX69" s="52"/>
      <c r="MUY69" s="52"/>
      <c r="MUZ69" s="52"/>
      <c r="MVA69" s="52"/>
      <c r="MVB69" s="52"/>
      <c r="MVC69" s="52"/>
      <c r="MVD69" s="52"/>
      <c r="MVE69" s="52"/>
      <c r="MVF69" s="52"/>
      <c r="MVG69" s="52"/>
      <c r="MVH69" s="52"/>
      <c r="MVI69" s="52"/>
      <c r="MVJ69" s="52"/>
      <c r="MVK69" s="52"/>
      <c r="MVL69" s="52"/>
      <c r="MVM69" s="52"/>
      <c r="MVN69" s="52"/>
      <c r="MVO69" s="52"/>
      <c r="MVP69" s="52"/>
      <c r="MVQ69" s="52"/>
      <c r="MVR69" s="52"/>
      <c r="MVS69" s="52"/>
      <c r="MVT69" s="52"/>
      <c r="MVU69" s="52"/>
      <c r="MVV69" s="52"/>
      <c r="MVW69" s="52"/>
      <c r="MVX69" s="52"/>
      <c r="MVY69" s="52"/>
      <c r="MVZ69" s="52"/>
      <c r="MWA69" s="52"/>
      <c r="MWB69" s="52"/>
      <c r="MWC69" s="52"/>
      <c r="MWD69" s="52"/>
      <c r="MWE69" s="52"/>
      <c r="MWF69" s="52"/>
      <c r="MWG69" s="52"/>
      <c r="MWH69" s="52"/>
      <c r="MWI69" s="52"/>
      <c r="MWJ69" s="52"/>
      <c r="MWK69" s="52"/>
      <c r="MWL69" s="52"/>
      <c r="MWM69" s="52"/>
      <c r="MWN69" s="52"/>
      <c r="MWO69" s="52"/>
      <c r="MWP69" s="52"/>
      <c r="MWQ69" s="52"/>
      <c r="MWR69" s="52"/>
      <c r="MWS69" s="52"/>
      <c r="MWT69" s="52"/>
      <c r="MWU69" s="52"/>
      <c r="MWV69" s="52"/>
      <c r="MWW69" s="52"/>
      <c r="MWX69" s="52"/>
      <c r="MWY69" s="52"/>
      <c r="MWZ69" s="52"/>
      <c r="MXA69" s="52"/>
      <c r="MXB69" s="52"/>
      <c r="MXC69" s="52"/>
      <c r="MXD69" s="52"/>
      <c r="MXE69" s="52"/>
      <c r="MXF69" s="52"/>
      <c r="MXG69" s="52"/>
      <c r="MXH69" s="52"/>
      <c r="MXI69" s="52"/>
      <c r="MXJ69" s="52"/>
      <c r="MXK69" s="52"/>
      <c r="MXL69" s="52"/>
      <c r="MXM69" s="52"/>
      <c r="MXN69" s="52"/>
      <c r="MXO69" s="52"/>
      <c r="MXP69" s="52"/>
      <c r="MXQ69" s="52"/>
      <c r="MXR69" s="52"/>
      <c r="MXS69" s="52"/>
      <c r="MXT69" s="52"/>
      <c r="MXU69" s="52"/>
      <c r="MXV69" s="52"/>
      <c r="MXW69" s="52"/>
      <c r="MXX69" s="52"/>
      <c r="MXY69" s="52"/>
      <c r="MXZ69" s="52"/>
      <c r="MYA69" s="52"/>
      <c r="MYB69" s="52"/>
      <c r="MYC69" s="52"/>
      <c r="MYD69" s="52"/>
      <c r="MYE69" s="52"/>
      <c r="MYF69" s="52"/>
      <c r="MYG69" s="52"/>
      <c r="MYH69" s="52"/>
      <c r="MYI69" s="52"/>
      <c r="MYJ69" s="52"/>
      <c r="MYK69" s="52"/>
      <c r="MYL69" s="52"/>
      <c r="MYM69" s="52"/>
      <c r="MYN69" s="52"/>
      <c r="MYO69" s="52"/>
      <c r="MYP69" s="52"/>
      <c r="MYQ69" s="52"/>
      <c r="MYR69" s="52"/>
      <c r="MYS69" s="52"/>
      <c r="MYT69" s="52"/>
      <c r="MYU69" s="52"/>
      <c r="MYV69" s="52"/>
      <c r="MYW69" s="52"/>
      <c r="MZD69" s="52"/>
      <c r="MZE69" s="52"/>
      <c r="MZF69" s="52"/>
      <c r="MZG69" s="52"/>
      <c r="MZH69" s="52"/>
      <c r="MZI69" s="52"/>
      <c r="MZJ69" s="52"/>
      <c r="MZK69" s="52"/>
      <c r="MZL69" s="52"/>
      <c r="MZM69" s="52"/>
      <c r="MZN69" s="52"/>
      <c r="MZO69" s="52"/>
      <c r="MZP69" s="52"/>
      <c r="MZQ69" s="52"/>
      <c r="MZR69" s="52"/>
      <c r="MZS69" s="52"/>
      <c r="MZT69" s="52"/>
      <c r="MZU69" s="52"/>
      <c r="MZV69" s="52"/>
      <c r="MZW69" s="52"/>
      <c r="MZX69" s="52"/>
      <c r="MZY69" s="52"/>
      <c r="MZZ69" s="52"/>
      <c r="NAA69" s="52"/>
      <c r="NAB69" s="52"/>
      <c r="NAC69" s="52"/>
      <c r="NAD69" s="52"/>
      <c r="NAE69" s="52"/>
      <c r="NAF69" s="52"/>
      <c r="NAG69" s="52"/>
      <c r="NAH69" s="52"/>
      <c r="NAI69" s="52"/>
      <c r="NAJ69" s="52"/>
      <c r="NAK69" s="52"/>
      <c r="NAL69" s="52"/>
      <c r="NAM69" s="52"/>
      <c r="NAN69" s="52"/>
      <c r="NAO69" s="52"/>
      <c r="NAP69" s="52"/>
      <c r="NAQ69" s="52"/>
      <c r="NAR69" s="52"/>
      <c r="NAS69" s="52"/>
      <c r="NAT69" s="52"/>
      <c r="NAU69" s="52"/>
      <c r="NAV69" s="52"/>
      <c r="NAW69" s="52"/>
      <c r="NAX69" s="52"/>
      <c r="NAY69" s="52"/>
      <c r="NAZ69" s="52"/>
      <c r="NBA69" s="52"/>
      <c r="NBB69" s="52"/>
      <c r="NBC69" s="52"/>
      <c r="NBD69" s="52"/>
      <c r="NBE69" s="52"/>
      <c r="NBF69" s="52"/>
      <c r="NBG69" s="52"/>
      <c r="NBH69" s="52"/>
      <c r="NBI69" s="52"/>
      <c r="NBJ69" s="52"/>
      <c r="NBK69" s="52"/>
      <c r="NBL69" s="52"/>
      <c r="NBM69" s="52"/>
      <c r="NBN69" s="52"/>
      <c r="NBO69" s="52"/>
      <c r="NBP69" s="52"/>
      <c r="NBQ69" s="52"/>
      <c r="NBR69" s="52"/>
      <c r="NBS69" s="52"/>
      <c r="NBT69" s="52"/>
      <c r="NBU69" s="52"/>
      <c r="NBV69" s="52"/>
      <c r="NBW69" s="52"/>
      <c r="NBX69" s="52"/>
      <c r="NBY69" s="52"/>
      <c r="NBZ69" s="52"/>
      <c r="NCA69" s="52"/>
      <c r="NCB69" s="52"/>
      <c r="NCC69" s="52"/>
      <c r="NCD69" s="52"/>
      <c r="NCE69" s="52"/>
      <c r="NCF69" s="52"/>
      <c r="NCG69" s="52"/>
      <c r="NCH69" s="52"/>
      <c r="NCI69" s="52"/>
      <c r="NCJ69" s="52"/>
      <c r="NCK69" s="52"/>
      <c r="NCL69" s="52"/>
      <c r="NCM69" s="52"/>
      <c r="NCN69" s="52"/>
      <c r="NCO69" s="52"/>
      <c r="NCP69" s="52"/>
      <c r="NCQ69" s="52"/>
      <c r="NCR69" s="52"/>
      <c r="NCS69" s="52"/>
      <c r="NCT69" s="52"/>
      <c r="NCU69" s="52"/>
      <c r="NCV69" s="52"/>
      <c r="NCW69" s="52"/>
      <c r="NCX69" s="52"/>
      <c r="NCY69" s="52"/>
      <c r="NCZ69" s="52"/>
      <c r="NDA69" s="52"/>
      <c r="NDB69" s="52"/>
      <c r="NDC69" s="52"/>
      <c r="NDD69" s="52"/>
      <c r="NDE69" s="52"/>
      <c r="NDF69" s="52"/>
      <c r="NDG69" s="52"/>
      <c r="NDH69" s="52"/>
      <c r="NDI69" s="52"/>
      <c r="NDJ69" s="52"/>
      <c r="NDK69" s="52"/>
      <c r="NDL69" s="52"/>
      <c r="NDM69" s="52"/>
      <c r="NDN69" s="52"/>
      <c r="NDO69" s="52"/>
      <c r="NDP69" s="52"/>
      <c r="NDQ69" s="52"/>
      <c r="NDR69" s="52"/>
      <c r="NDS69" s="52"/>
      <c r="NDT69" s="52"/>
      <c r="NDU69" s="52"/>
      <c r="NDV69" s="52"/>
      <c r="NDW69" s="52"/>
      <c r="NDX69" s="52"/>
      <c r="NDY69" s="52"/>
      <c r="NDZ69" s="52"/>
      <c r="NEA69" s="52"/>
      <c r="NEB69" s="52"/>
      <c r="NEC69" s="52"/>
      <c r="NED69" s="52"/>
      <c r="NEE69" s="52"/>
      <c r="NEF69" s="52"/>
      <c r="NEG69" s="52"/>
      <c r="NEH69" s="52"/>
      <c r="NEI69" s="52"/>
      <c r="NEJ69" s="52"/>
      <c r="NEK69" s="52"/>
      <c r="NEL69" s="52"/>
      <c r="NEM69" s="52"/>
      <c r="NEN69" s="52"/>
      <c r="NEO69" s="52"/>
      <c r="NEP69" s="52"/>
      <c r="NEQ69" s="52"/>
      <c r="NER69" s="52"/>
      <c r="NES69" s="52"/>
      <c r="NET69" s="52"/>
      <c r="NEU69" s="52"/>
      <c r="NEV69" s="52"/>
      <c r="NEW69" s="52"/>
      <c r="NEX69" s="52"/>
      <c r="NEY69" s="52"/>
      <c r="NEZ69" s="52"/>
      <c r="NFA69" s="52"/>
      <c r="NFB69" s="52"/>
      <c r="NFC69" s="52"/>
      <c r="NFD69" s="52"/>
      <c r="NFE69" s="52"/>
      <c r="NFF69" s="52"/>
      <c r="NFG69" s="52"/>
      <c r="NFH69" s="52"/>
      <c r="NFI69" s="52"/>
      <c r="NFJ69" s="52"/>
      <c r="NFK69" s="52"/>
      <c r="NFL69" s="52"/>
      <c r="NFM69" s="52"/>
      <c r="NFN69" s="52"/>
      <c r="NFO69" s="52"/>
      <c r="NFP69" s="52"/>
      <c r="NFQ69" s="52"/>
      <c r="NFR69" s="52"/>
      <c r="NFS69" s="52"/>
      <c r="NFT69" s="52"/>
      <c r="NFU69" s="52"/>
      <c r="NFV69" s="52"/>
      <c r="NFW69" s="52"/>
      <c r="NFX69" s="52"/>
      <c r="NFY69" s="52"/>
      <c r="NFZ69" s="52"/>
      <c r="NGA69" s="52"/>
      <c r="NGB69" s="52"/>
      <c r="NGC69" s="52"/>
      <c r="NGD69" s="52"/>
      <c r="NGE69" s="52"/>
      <c r="NGF69" s="52"/>
      <c r="NGG69" s="52"/>
      <c r="NGH69" s="52"/>
      <c r="NGI69" s="52"/>
      <c r="NGJ69" s="52"/>
      <c r="NGK69" s="52"/>
      <c r="NGL69" s="52"/>
      <c r="NGM69" s="52"/>
      <c r="NGN69" s="52"/>
      <c r="NGO69" s="52"/>
      <c r="NGP69" s="52"/>
      <c r="NGQ69" s="52"/>
      <c r="NGR69" s="52"/>
      <c r="NGS69" s="52"/>
      <c r="NGT69" s="52"/>
      <c r="NGU69" s="52"/>
      <c r="NGV69" s="52"/>
      <c r="NGW69" s="52"/>
      <c r="NGX69" s="52"/>
      <c r="NGY69" s="52"/>
      <c r="NGZ69" s="52"/>
      <c r="NHA69" s="52"/>
      <c r="NHB69" s="52"/>
      <c r="NHC69" s="52"/>
      <c r="NHD69" s="52"/>
      <c r="NHE69" s="52"/>
      <c r="NHF69" s="52"/>
      <c r="NHG69" s="52"/>
      <c r="NHH69" s="52"/>
      <c r="NHI69" s="52"/>
      <c r="NHJ69" s="52"/>
      <c r="NHK69" s="52"/>
      <c r="NHL69" s="52"/>
      <c r="NHM69" s="52"/>
      <c r="NHN69" s="52"/>
      <c r="NHO69" s="52"/>
      <c r="NHP69" s="52"/>
      <c r="NHQ69" s="52"/>
      <c r="NHR69" s="52"/>
      <c r="NHS69" s="52"/>
      <c r="NHT69" s="52"/>
      <c r="NHU69" s="52"/>
      <c r="NHV69" s="52"/>
      <c r="NHW69" s="52"/>
      <c r="NHX69" s="52"/>
      <c r="NHY69" s="52"/>
      <c r="NHZ69" s="52"/>
      <c r="NIA69" s="52"/>
      <c r="NIB69" s="52"/>
      <c r="NIC69" s="52"/>
      <c r="NID69" s="52"/>
      <c r="NIE69" s="52"/>
      <c r="NIF69" s="52"/>
      <c r="NIG69" s="52"/>
      <c r="NIH69" s="52"/>
      <c r="NII69" s="52"/>
      <c r="NIJ69" s="52"/>
      <c r="NIK69" s="52"/>
      <c r="NIL69" s="52"/>
      <c r="NIM69" s="52"/>
      <c r="NIN69" s="52"/>
      <c r="NIO69" s="52"/>
      <c r="NIP69" s="52"/>
      <c r="NIQ69" s="52"/>
      <c r="NIR69" s="52"/>
      <c r="NIS69" s="52"/>
      <c r="NIZ69" s="52"/>
      <c r="NJA69" s="52"/>
      <c r="NJB69" s="52"/>
      <c r="NJC69" s="52"/>
      <c r="NJD69" s="52"/>
      <c r="NJE69" s="52"/>
      <c r="NJF69" s="52"/>
      <c r="NJG69" s="52"/>
      <c r="NJH69" s="52"/>
      <c r="NJI69" s="52"/>
      <c r="NJJ69" s="52"/>
      <c r="NJK69" s="52"/>
      <c r="NJL69" s="52"/>
      <c r="NJM69" s="52"/>
      <c r="NJN69" s="52"/>
      <c r="NJO69" s="52"/>
      <c r="NJP69" s="52"/>
      <c r="NJQ69" s="52"/>
      <c r="NJR69" s="52"/>
      <c r="NJS69" s="52"/>
      <c r="NJT69" s="52"/>
      <c r="NJU69" s="52"/>
      <c r="NJV69" s="52"/>
      <c r="NJW69" s="52"/>
      <c r="NJX69" s="52"/>
      <c r="NJY69" s="52"/>
      <c r="NJZ69" s="52"/>
      <c r="NKA69" s="52"/>
      <c r="NKB69" s="52"/>
      <c r="NKC69" s="52"/>
      <c r="NKD69" s="52"/>
      <c r="NKE69" s="52"/>
      <c r="NKF69" s="52"/>
      <c r="NKG69" s="52"/>
      <c r="NKH69" s="52"/>
      <c r="NKI69" s="52"/>
      <c r="NKJ69" s="52"/>
      <c r="NKK69" s="52"/>
      <c r="NKL69" s="52"/>
      <c r="NKM69" s="52"/>
      <c r="NKN69" s="52"/>
      <c r="NKO69" s="52"/>
      <c r="NKP69" s="52"/>
      <c r="NKQ69" s="52"/>
      <c r="NKR69" s="52"/>
      <c r="NKS69" s="52"/>
      <c r="NKT69" s="52"/>
      <c r="NKU69" s="52"/>
      <c r="NKV69" s="52"/>
      <c r="NKW69" s="52"/>
      <c r="NKX69" s="52"/>
      <c r="NKY69" s="52"/>
      <c r="NKZ69" s="52"/>
      <c r="NLA69" s="52"/>
      <c r="NLB69" s="52"/>
      <c r="NLC69" s="52"/>
      <c r="NLD69" s="52"/>
      <c r="NLE69" s="52"/>
      <c r="NLF69" s="52"/>
      <c r="NLG69" s="52"/>
      <c r="NLH69" s="52"/>
      <c r="NLI69" s="52"/>
      <c r="NLJ69" s="52"/>
      <c r="NLK69" s="52"/>
      <c r="NLL69" s="52"/>
      <c r="NLM69" s="52"/>
      <c r="NLN69" s="52"/>
      <c r="NLO69" s="52"/>
      <c r="NLP69" s="52"/>
      <c r="NLQ69" s="52"/>
      <c r="NLR69" s="52"/>
      <c r="NLS69" s="52"/>
      <c r="NLT69" s="52"/>
      <c r="NLU69" s="52"/>
      <c r="NLV69" s="52"/>
      <c r="NLW69" s="52"/>
      <c r="NLX69" s="52"/>
      <c r="NLY69" s="52"/>
      <c r="NLZ69" s="52"/>
      <c r="NMA69" s="52"/>
      <c r="NMB69" s="52"/>
      <c r="NMC69" s="52"/>
      <c r="NMD69" s="52"/>
      <c r="NME69" s="52"/>
      <c r="NMF69" s="52"/>
      <c r="NMG69" s="52"/>
      <c r="NMH69" s="52"/>
      <c r="NMI69" s="52"/>
      <c r="NMJ69" s="52"/>
      <c r="NMK69" s="52"/>
      <c r="NML69" s="52"/>
      <c r="NMM69" s="52"/>
      <c r="NMN69" s="52"/>
      <c r="NMO69" s="52"/>
      <c r="NMP69" s="52"/>
      <c r="NMQ69" s="52"/>
      <c r="NMR69" s="52"/>
      <c r="NMS69" s="52"/>
      <c r="NMT69" s="52"/>
      <c r="NMU69" s="52"/>
      <c r="NMV69" s="52"/>
      <c r="NMW69" s="52"/>
      <c r="NMX69" s="52"/>
      <c r="NMY69" s="52"/>
      <c r="NMZ69" s="52"/>
      <c r="NNA69" s="52"/>
      <c r="NNB69" s="52"/>
      <c r="NNC69" s="52"/>
      <c r="NND69" s="52"/>
      <c r="NNE69" s="52"/>
      <c r="NNF69" s="52"/>
      <c r="NNG69" s="52"/>
      <c r="NNH69" s="52"/>
      <c r="NNI69" s="52"/>
      <c r="NNJ69" s="52"/>
      <c r="NNK69" s="52"/>
      <c r="NNL69" s="52"/>
      <c r="NNM69" s="52"/>
      <c r="NNN69" s="52"/>
      <c r="NNO69" s="52"/>
      <c r="NNP69" s="52"/>
      <c r="NNQ69" s="52"/>
      <c r="NNR69" s="52"/>
      <c r="NNS69" s="52"/>
      <c r="NNT69" s="52"/>
      <c r="NNU69" s="52"/>
      <c r="NNV69" s="52"/>
      <c r="NNW69" s="52"/>
      <c r="NNX69" s="52"/>
      <c r="NNY69" s="52"/>
      <c r="NNZ69" s="52"/>
      <c r="NOA69" s="52"/>
      <c r="NOB69" s="52"/>
      <c r="NOC69" s="52"/>
      <c r="NOD69" s="52"/>
      <c r="NOE69" s="52"/>
      <c r="NOF69" s="52"/>
      <c r="NOG69" s="52"/>
      <c r="NOH69" s="52"/>
      <c r="NOI69" s="52"/>
      <c r="NOJ69" s="52"/>
      <c r="NOK69" s="52"/>
      <c r="NOL69" s="52"/>
      <c r="NOM69" s="52"/>
      <c r="NON69" s="52"/>
      <c r="NOO69" s="52"/>
      <c r="NOP69" s="52"/>
      <c r="NOQ69" s="52"/>
      <c r="NOR69" s="52"/>
      <c r="NOS69" s="52"/>
      <c r="NOT69" s="52"/>
      <c r="NOU69" s="52"/>
      <c r="NOV69" s="52"/>
      <c r="NOW69" s="52"/>
      <c r="NOX69" s="52"/>
      <c r="NOY69" s="52"/>
      <c r="NOZ69" s="52"/>
      <c r="NPA69" s="52"/>
      <c r="NPB69" s="52"/>
      <c r="NPC69" s="52"/>
      <c r="NPD69" s="52"/>
      <c r="NPE69" s="52"/>
      <c r="NPF69" s="52"/>
      <c r="NPG69" s="52"/>
      <c r="NPH69" s="52"/>
      <c r="NPI69" s="52"/>
      <c r="NPJ69" s="52"/>
      <c r="NPK69" s="52"/>
      <c r="NPL69" s="52"/>
      <c r="NPM69" s="52"/>
      <c r="NPN69" s="52"/>
      <c r="NPO69" s="52"/>
      <c r="NPP69" s="52"/>
      <c r="NPQ69" s="52"/>
      <c r="NPR69" s="52"/>
      <c r="NPS69" s="52"/>
      <c r="NPT69" s="52"/>
      <c r="NPU69" s="52"/>
      <c r="NPV69" s="52"/>
      <c r="NPW69" s="52"/>
      <c r="NPX69" s="52"/>
      <c r="NPY69" s="52"/>
      <c r="NPZ69" s="52"/>
      <c r="NQA69" s="52"/>
      <c r="NQB69" s="52"/>
      <c r="NQC69" s="52"/>
      <c r="NQD69" s="52"/>
      <c r="NQE69" s="52"/>
      <c r="NQF69" s="52"/>
      <c r="NQG69" s="52"/>
      <c r="NQH69" s="52"/>
      <c r="NQI69" s="52"/>
      <c r="NQJ69" s="52"/>
      <c r="NQK69" s="52"/>
      <c r="NQL69" s="52"/>
      <c r="NQM69" s="52"/>
      <c r="NQN69" s="52"/>
      <c r="NQO69" s="52"/>
      <c r="NQP69" s="52"/>
      <c r="NQQ69" s="52"/>
      <c r="NQR69" s="52"/>
      <c r="NQS69" s="52"/>
      <c r="NQT69" s="52"/>
      <c r="NQU69" s="52"/>
      <c r="NQV69" s="52"/>
      <c r="NQW69" s="52"/>
      <c r="NQX69" s="52"/>
      <c r="NQY69" s="52"/>
      <c r="NQZ69" s="52"/>
      <c r="NRA69" s="52"/>
      <c r="NRB69" s="52"/>
      <c r="NRC69" s="52"/>
      <c r="NRD69" s="52"/>
      <c r="NRE69" s="52"/>
      <c r="NRF69" s="52"/>
      <c r="NRG69" s="52"/>
      <c r="NRH69" s="52"/>
      <c r="NRI69" s="52"/>
      <c r="NRJ69" s="52"/>
      <c r="NRK69" s="52"/>
      <c r="NRL69" s="52"/>
      <c r="NRM69" s="52"/>
      <c r="NRN69" s="52"/>
      <c r="NRO69" s="52"/>
      <c r="NRP69" s="52"/>
      <c r="NRQ69" s="52"/>
      <c r="NRR69" s="52"/>
      <c r="NRS69" s="52"/>
      <c r="NRT69" s="52"/>
      <c r="NRU69" s="52"/>
      <c r="NRV69" s="52"/>
      <c r="NRW69" s="52"/>
      <c r="NRX69" s="52"/>
      <c r="NRY69" s="52"/>
      <c r="NRZ69" s="52"/>
      <c r="NSA69" s="52"/>
      <c r="NSB69" s="52"/>
      <c r="NSC69" s="52"/>
      <c r="NSD69" s="52"/>
      <c r="NSE69" s="52"/>
      <c r="NSF69" s="52"/>
      <c r="NSG69" s="52"/>
      <c r="NSH69" s="52"/>
      <c r="NSI69" s="52"/>
      <c r="NSJ69" s="52"/>
      <c r="NSK69" s="52"/>
      <c r="NSL69" s="52"/>
      <c r="NSM69" s="52"/>
      <c r="NSN69" s="52"/>
      <c r="NSO69" s="52"/>
      <c r="NSV69" s="52"/>
      <c r="NSW69" s="52"/>
      <c r="NSX69" s="52"/>
      <c r="NSY69" s="52"/>
      <c r="NSZ69" s="52"/>
      <c r="NTA69" s="52"/>
      <c r="NTB69" s="52"/>
      <c r="NTC69" s="52"/>
      <c r="NTD69" s="52"/>
      <c r="NTE69" s="52"/>
      <c r="NTF69" s="52"/>
      <c r="NTG69" s="52"/>
      <c r="NTH69" s="52"/>
      <c r="NTI69" s="52"/>
      <c r="NTJ69" s="52"/>
      <c r="NTK69" s="52"/>
      <c r="NTL69" s="52"/>
      <c r="NTM69" s="52"/>
      <c r="NTN69" s="52"/>
      <c r="NTO69" s="52"/>
      <c r="NTP69" s="52"/>
      <c r="NTQ69" s="52"/>
      <c r="NTR69" s="52"/>
      <c r="NTS69" s="52"/>
      <c r="NTT69" s="52"/>
      <c r="NTU69" s="52"/>
      <c r="NTV69" s="52"/>
      <c r="NTW69" s="52"/>
      <c r="NTX69" s="52"/>
      <c r="NTY69" s="52"/>
      <c r="NTZ69" s="52"/>
      <c r="NUA69" s="52"/>
      <c r="NUB69" s="52"/>
      <c r="NUC69" s="52"/>
      <c r="NUD69" s="52"/>
      <c r="NUE69" s="52"/>
      <c r="NUF69" s="52"/>
      <c r="NUG69" s="52"/>
      <c r="NUH69" s="52"/>
      <c r="NUI69" s="52"/>
      <c r="NUJ69" s="52"/>
      <c r="NUK69" s="52"/>
      <c r="NUL69" s="52"/>
      <c r="NUM69" s="52"/>
      <c r="NUN69" s="52"/>
      <c r="NUO69" s="52"/>
      <c r="NUP69" s="52"/>
      <c r="NUQ69" s="52"/>
      <c r="NUR69" s="52"/>
      <c r="NUS69" s="52"/>
      <c r="NUT69" s="52"/>
      <c r="NUU69" s="52"/>
      <c r="NUV69" s="52"/>
      <c r="NUW69" s="52"/>
      <c r="NUX69" s="52"/>
      <c r="NUY69" s="52"/>
      <c r="NUZ69" s="52"/>
      <c r="NVA69" s="52"/>
      <c r="NVB69" s="52"/>
      <c r="NVC69" s="52"/>
      <c r="NVD69" s="52"/>
      <c r="NVE69" s="52"/>
      <c r="NVF69" s="52"/>
      <c r="NVG69" s="52"/>
      <c r="NVH69" s="52"/>
      <c r="NVI69" s="52"/>
      <c r="NVJ69" s="52"/>
      <c r="NVK69" s="52"/>
      <c r="NVL69" s="52"/>
      <c r="NVM69" s="52"/>
      <c r="NVN69" s="52"/>
      <c r="NVO69" s="52"/>
      <c r="NVP69" s="52"/>
      <c r="NVQ69" s="52"/>
      <c r="NVR69" s="52"/>
      <c r="NVS69" s="52"/>
      <c r="NVT69" s="52"/>
      <c r="NVU69" s="52"/>
      <c r="NVV69" s="52"/>
      <c r="NVW69" s="52"/>
      <c r="NVX69" s="52"/>
      <c r="NVY69" s="52"/>
      <c r="NVZ69" s="52"/>
      <c r="NWA69" s="52"/>
      <c r="NWB69" s="52"/>
      <c r="NWC69" s="52"/>
      <c r="NWD69" s="52"/>
      <c r="NWE69" s="52"/>
      <c r="NWF69" s="52"/>
      <c r="NWG69" s="52"/>
      <c r="NWH69" s="52"/>
      <c r="NWI69" s="52"/>
      <c r="NWJ69" s="52"/>
      <c r="NWK69" s="52"/>
      <c r="NWL69" s="52"/>
      <c r="NWM69" s="52"/>
      <c r="NWN69" s="52"/>
      <c r="NWO69" s="52"/>
      <c r="NWP69" s="52"/>
      <c r="NWQ69" s="52"/>
      <c r="NWR69" s="52"/>
      <c r="NWS69" s="52"/>
      <c r="NWT69" s="52"/>
      <c r="NWU69" s="52"/>
      <c r="NWV69" s="52"/>
      <c r="NWW69" s="52"/>
      <c r="NWX69" s="52"/>
      <c r="NWY69" s="52"/>
      <c r="NWZ69" s="52"/>
      <c r="NXA69" s="52"/>
      <c r="NXB69" s="52"/>
      <c r="NXC69" s="52"/>
      <c r="NXD69" s="52"/>
      <c r="NXE69" s="52"/>
      <c r="NXF69" s="52"/>
      <c r="NXG69" s="52"/>
      <c r="NXH69" s="52"/>
      <c r="NXI69" s="52"/>
      <c r="NXJ69" s="52"/>
      <c r="NXK69" s="52"/>
      <c r="NXL69" s="52"/>
      <c r="NXM69" s="52"/>
      <c r="NXN69" s="52"/>
      <c r="NXO69" s="52"/>
      <c r="NXP69" s="52"/>
      <c r="NXQ69" s="52"/>
      <c r="NXR69" s="52"/>
      <c r="NXS69" s="52"/>
      <c r="NXT69" s="52"/>
      <c r="NXU69" s="52"/>
      <c r="NXV69" s="52"/>
      <c r="NXW69" s="52"/>
      <c r="NXX69" s="52"/>
      <c r="NXY69" s="52"/>
      <c r="NXZ69" s="52"/>
      <c r="NYA69" s="52"/>
      <c r="NYB69" s="52"/>
      <c r="NYC69" s="52"/>
      <c r="NYD69" s="52"/>
      <c r="NYE69" s="52"/>
      <c r="NYF69" s="52"/>
      <c r="NYG69" s="52"/>
      <c r="NYH69" s="52"/>
      <c r="NYI69" s="52"/>
      <c r="NYJ69" s="52"/>
      <c r="NYK69" s="52"/>
      <c r="NYL69" s="52"/>
      <c r="NYM69" s="52"/>
      <c r="NYN69" s="52"/>
      <c r="NYO69" s="52"/>
      <c r="NYP69" s="52"/>
      <c r="NYQ69" s="52"/>
      <c r="NYR69" s="52"/>
      <c r="NYS69" s="52"/>
      <c r="NYT69" s="52"/>
      <c r="NYU69" s="52"/>
      <c r="NYV69" s="52"/>
      <c r="NYW69" s="52"/>
      <c r="NYX69" s="52"/>
      <c r="NYY69" s="52"/>
      <c r="NYZ69" s="52"/>
      <c r="NZA69" s="52"/>
      <c r="NZB69" s="52"/>
      <c r="NZC69" s="52"/>
      <c r="NZD69" s="52"/>
      <c r="NZE69" s="52"/>
      <c r="NZF69" s="52"/>
      <c r="NZG69" s="52"/>
      <c r="NZH69" s="52"/>
      <c r="NZI69" s="52"/>
      <c r="NZJ69" s="52"/>
      <c r="NZK69" s="52"/>
      <c r="NZL69" s="52"/>
      <c r="NZM69" s="52"/>
      <c r="NZN69" s="52"/>
      <c r="NZO69" s="52"/>
      <c r="NZP69" s="52"/>
      <c r="NZQ69" s="52"/>
      <c r="NZR69" s="52"/>
      <c r="NZS69" s="52"/>
      <c r="NZT69" s="52"/>
      <c r="NZU69" s="52"/>
      <c r="NZV69" s="52"/>
      <c r="NZW69" s="52"/>
      <c r="NZX69" s="52"/>
      <c r="NZY69" s="52"/>
      <c r="NZZ69" s="52"/>
      <c r="OAA69" s="52"/>
      <c r="OAB69" s="52"/>
      <c r="OAC69" s="52"/>
      <c r="OAD69" s="52"/>
      <c r="OAE69" s="52"/>
      <c r="OAF69" s="52"/>
      <c r="OAG69" s="52"/>
      <c r="OAH69" s="52"/>
      <c r="OAI69" s="52"/>
      <c r="OAJ69" s="52"/>
      <c r="OAK69" s="52"/>
      <c r="OAL69" s="52"/>
      <c r="OAM69" s="52"/>
      <c r="OAN69" s="52"/>
      <c r="OAO69" s="52"/>
      <c r="OAP69" s="52"/>
      <c r="OAQ69" s="52"/>
      <c r="OAR69" s="52"/>
      <c r="OAS69" s="52"/>
      <c r="OAT69" s="52"/>
      <c r="OAU69" s="52"/>
      <c r="OAV69" s="52"/>
      <c r="OAW69" s="52"/>
      <c r="OAX69" s="52"/>
      <c r="OAY69" s="52"/>
      <c r="OAZ69" s="52"/>
      <c r="OBA69" s="52"/>
      <c r="OBB69" s="52"/>
      <c r="OBC69" s="52"/>
      <c r="OBD69" s="52"/>
      <c r="OBE69" s="52"/>
      <c r="OBF69" s="52"/>
      <c r="OBG69" s="52"/>
      <c r="OBH69" s="52"/>
      <c r="OBI69" s="52"/>
      <c r="OBJ69" s="52"/>
      <c r="OBK69" s="52"/>
      <c r="OBL69" s="52"/>
      <c r="OBM69" s="52"/>
      <c r="OBN69" s="52"/>
      <c r="OBO69" s="52"/>
      <c r="OBP69" s="52"/>
      <c r="OBQ69" s="52"/>
      <c r="OBR69" s="52"/>
      <c r="OBS69" s="52"/>
      <c r="OBT69" s="52"/>
      <c r="OBU69" s="52"/>
      <c r="OBV69" s="52"/>
      <c r="OBW69" s="52"/>
      <c r="OBX69" s="52"/>
      <c r="OBY69" s="52"/>
      <c r="OBZ69" s="52"/>
      <c r="OCA69" s="52"/>
      <c r="OCB69" s="52"/>
      <c r="OCC69" s="52"/>
      <c r="OCD69" s="52"/>
      <c r="OCE69" s="52"/>
      <c r="OCF69" s="52"/>
      <c r="OCG69" s="52"/>
      <c r="OCH69" s="52"/>
      <c r="OCI69" s="52"/>
      <c r="OCJ69" s="52"/>
      <c r="OCK69" s="52"/>
      <c r="OCR69" s="52"/>
      <c r="OCS69" s="52"/>
      <c r="OCT69" s="52"/>
      <c r="OCU69" s="52"/>
      <c r="OCV69" s="52"/>
      <c r="OCW69" s="52"/>
      <c r="OCX69" s="52"/>
      <c r="OCY69" s="52"/>
      <c r="OCZ69" s="52"/>
      <c r="ODA69" s="52"/>
      <c r="ODB69" s="52"/>
      <c r="ODC69" s="52"/>
      <c r="ODD69" s="52"/>
      <c r="ODE69" s="52"/>
      <c r="ODF69" s="52"/>
      <c r="ODG69" s="52"/>
      <c r="ODH69" s="52"/>
      <c r="ODI69" s="52"/>
      <c r="ODJ69" s="52"/>
      <c r="ODK69" s="52"/>
      <c r="ODL69" s="52"/>
      <c r="ODM69" s="52"/>
      <c r="ODN69" s="52"/>
      <c r="ODO69" s="52"/>
      <c r="ODP69" s="52"/>
      <c r="ODQ69" s="52"/>
      <c r="ODR69" s="52"/>
      <c r="ODS69" s="52"/>
      <c r="ODT69" s="52"/>
      <c r="ODU69" s="52"/>
      <c r="ODV69" s="52"/>
      <c r="ODW69" s="52"/>
      <c r="ODX69" s="52"/>
      <c r="ODY69" s="52"/>
      <c r="ODZ69" s="52"/>
      <c r="OEA69" s="52"/>
      <c r="OEB69" s="52"/>
      <c r="OEC69" s="52"/>
      <c r="OED69" s="52"/>
      <c r="OEE69" s="52"/>
      <c r="OEF69" s="52"/>
      <c r="OEG69" s="52"/>
      <c r="OEH69" s="52"/>
      <c r="OEI69" s="52"/>
      <c r="OEJ69" s="52"/>
      <c r="OEK69" s="52"/>
      <c r="OEL69" s="52"/>
      <c r="OEM69" s="52"/>
      <c r="OEN69" s="52"/>
      <c r="OEO69" s="52"/>
      <c r="OEP69" s="52"/>
      <c r="OEQ69" s="52"/>
      <c r="OER69" s="52"/>
      <c r="OES69" s="52"/>
      <c r="OET69" s="52"/>
      <c r="OEU69" s="52"/>
      <c r="OEV69" s="52"/>
      <c r="OEW69" s="52"/>
      <c r="OEX69" s="52"/>
      <c r="OEY69" s="52"/>
      <c r="OEZ69" s="52"/>
      <c r="OFA69" s="52"/>
      <c r="OFB69" s="52"/>
      <c r="OFC69" s="52"/>
      <c r="OFD69" s="52"/>
      <c r="OFE69" s="52"/>
      <c r="OFF69" s="52"/>
      <c r="OFG69" s="52"/>
      <c r="OFH69" s="52"/>
      <c r="OFI69" s="52"/>
      <c r="OFJ69" s="52"/>
      <c r="OFK69" s="52"/>
      <c r="OFL69" s="52"/>
      <c r="OFM69" s="52"/>
      <c r="OFN69" s="52"/>
      <c r="OFO69" s="52"/>
      <c r="OFP69" s="52"/>
      <c r="OFQ69" s="52"/>
      <c r="OFR69" s="52"/>
      <c r="OFS69" s="52"/>
      <c r="OFT69" s="52"/>
      <c r="OFU69" s="52"/>
      <c r="OFV69" s="52"/>
      <c r="OFW69" s="52"/>
      <c r="OFX69" s="52"/>
      <c r="OFY69" s="52"/>
      <c r="OFZ69" s="52"/>
      <c r="OGA69" s="52"/>
      <c r="OGB69" s="52"/>
      <c r="OGC69" s="52"/>
      <c r="OGD69" s="52"/>
      <c r="OGE69" s="52"/>
      <c r="OGF69" s="52"/>
      <c r="OGG69" s="52"/>
      <c r="OGH69" s="52"/>
      <c r="OGI69" s="52"/>
      <c r="OGJ69" s="52"/>
      <c r="OGK69" s="52"/>
      <c r="OGL69" s="52"/>
      <c r="OGM69" s="52"/>
      <c r="OGN69" s="52"/>
      <c r="OGO69" s="52"/>
      <c r="OGP69" s="52"/>
      <c r="OGQ69" s="52"/>
      <c r="OGR69" s="52"/>
      <c r="OGS69" s="52"/>
      <c r="OGT69" s="52"/>
      <c r="OGU69" s="52"/>
      <c r="OGV69" s="52"/>
      <c r="OGW69" s="52"/>
      <c r="OGX69" s="52"/>
      <c r="OGY69" s="52"/>
      <c r="OGZ69" s="52"/>
      <c r="OHA69" s="52"/>
      <c r="OHB69" s="52"/>
      <c r="OHC69" s="52"/>
      <c r="OHD69" s="52"/>
      <c r="OHE69" s="52"/>
      <c r="OHF69" s="52"/>
      <c r="OHG69" s="52"/>
      <c r="OHH69" s="52"/>
      <c r="OHI69" s="52"/>
      <c r="OHJ69" s="52"/>
      <c r="OHK69" s="52"/>
      <c r="OHL69" s="52"/>
      <c r="OHM69" s="52"/>
      <c r="OHN69" s="52"/>
      <c r="OHO69" s="52"/>
      <c r="OHP69" s="52"/>
      <c r="OHQ69" s="52"/>
      <c r="OHR69" s="52"/>
      <c r="OHS69" s="52"/>
      <c r="OHT69" s="52"/>
      <c r="OHU69" s="52"/>
      <c r="OHV69" s="52"/>
      <c r="OHW69" s="52"/>
      <c r="OHX69" s="52"/>
      <c r="OHY69" s="52"/>
      <c r="OHZ69" s="52"/>
      <c r="OIA69" s="52"/>
      <c r="OIB69" s="52"/>
      <c r="OIC69" s="52"/>
      <c r="OID69" s="52"/>
      <c r="OIE69" s="52"/>
      <c r="OIF69" s="52"/>
      <c r="OIG69" s="52"/>
      <c r="OIH69" s="52"/>
      <c r="OII69" s="52"/>
      <c r="OIJ69" s="52"/>
      <c r="OIK69" s="52"/>
      <c r="OIL69" s="52"/>
      <c r="OIM69" s="52"/>
      <c r="OIN69" s="52"/>
      <c r="OIO69" s="52"/>
      <c r="OIP69" s="52"/>
      <c r="OIQ69" s="52"/>
      <c r="OIR69" s="52"/>
      <c r="OIS69" s="52"/>
      <c r="OIT69" s="52"/>
      <c r="OIU69" s="52"/>
      <c r="OIV69" s="52"/>
      <c r="OIW69" s="52"/>
      <c r="OIX69" s="52"/>
      <c r="OIY69" s="52"/>
      <c r="OIZ69" s="52"/>
      <c r="OJA69" s="52"/>
      <c r="OJB69" s="52"/>
      <c r="OJC69" s="52"/>
      <c r="OJD69" s="52"/>
      <c r="OJE69" s="52"/>
      <c r="OJF69" s="52"/>
      <c r="OJG69" s="52"/>
      <c r="OJH69" s="52"/>
      <c r="OJI69" s="52"/>
      <c r="OJJ69" s="52"/>
      <c r="OJK69" s="52"/>
      <c r="OJL69" s="52"/>
      <c r="OJM69" s="52"/>
      <c r="OJN69" s="52"/>
      <c r="OJO69" s="52"/>
      <c r="OJP69" s="52"/>
      <c r="OJQ69" s="52"/>
      <c r="OJR69" s="52"/>
      <c r="OJS69" s="52"/>
      <c r="OJT69" s="52"/>
      <c r="OJU69" s="52"/>
      <c r="OJV69" s="52"/>
      <c r="OJW69" s="52"/>
      <c r="OJX69" s="52"/>
      <c r="OJY69" s="52"/>
      <c r="OJZ69" s="52"/>
      <c r="OKA69" s="52"/>
      <c r="OKB69" s="52"/>
      <c r="OKC69" s="52"/>
      <c r="OKD69" s="52"/>
      <c r="OKE69" s="52"/>
      <c r="OKF69" s="52"/>
      <c r="OKG69" s="52"/>
      <c r="OKH69" s="52"/>
      <c r="OKI69" s="52"/>
      <c r="OKJ69" s="52"/>
      <c r="OKK69" s="52"/>
      <c r="OKL69" s="52"/>
      <c r="OKM69" s="52"/>
      <c r="OKN69" s="52"/>
      <c r="OKO69" s="52"/>
      <c r="OKP69" s="52"/>
      <c r="OKQ69" s="52"/>
      <c r="OKR69" s="52"/>
      <c r="OKS69" s="52"/>
      <c r="OKT69" s="52"/>
      <c r="OKU69" s="52"/>
      <c r="OKV69" s="52"/>
      <c r="OKW69" s="52"/>
      <c r="OKX69" s="52"/>
      <c r="OKY69" s="52"/>
      <c r="OKZ69" s="52"/>
      <c r="OLA69" s="52"/>
      <c r="OLB69" s="52"/>
      <c r="OLC69" s="52"/>
      <c r="OLD69" s="52"/>
      <c r="OLE69" s="52"/>
      <c r="OLF69" s="52"/>
      <c r="OLG69" s="52"/>
      <c r="OLH69" s="52"/>
      <c r="OLI69" s="52"/>
      <c r="OLJ69" s="52"/>
      <c r="OLK69" s="52"/>
      <c r="OLL69" s="52"/>
      <c r="OLM69" s="52"/>
      <c r="OLN69" s="52"/>
      <c r="OLO69" s="52"/>
      <c r="OLP69" s="52"/>
      <c r="OLQ69" s="52"/>
      <c r="OLR69" s="52"/>
      <c r="OLS69" s="52"/>
      <c r="OLT69" s="52"/>
      <c r="OLU69" s="52"/>
      <c r="OLV69" s="52"/>
      <c r="OLW69" s="52"/>
      <c r="OLX69" s="52"/>
      <c r="OLY69" s="52"/>
      <c r="OLZ69" s="52"/>
      <c r="OMA69" s="52"/>
      <c r="OMB69" s="52"/>
      <c r="OMC69" s="52"/>
      <c r="OMD69" s="52"/>
      <c r="OME69" s="52"/>
      <c r="OMF69" s="52"/>
      <c r="OMG69" s="52"/>
      <c r="OMN69" s="52"/>
      <c r="OMO69" s="52"/>
      <c r="OMP69" s="52"/>
      <c r="OMQ69" s="52"/>
      <c r="OMR69" s="52"/>
      <c r="OMS69" s="52"/>
      <c r="OMT69" s="52"/>
      <c r="OMU69" s="52"/>
      <c r="OMV69" s="52"/>
      <c r="OMW69" s="52"/>
      <c r="OMX69" s="52"/>
      <c r="OMY69" s="52"/>
      <c r="OMZ69" s="52"/>
      <c r="ONA69" s="52"/>
      <c r="ONB69" s="52"/>
      <c r="ONC69" s="52"/>
      <c r="OND69" s="52"/>
      <c r="ONE69" s="52"/>
      <c r="ONF69" s="52"/>
      <c r="ONG69" s="52"/>
      <c r="ONH69" s="52"/>
      <c r="ONI69" s="52"/>
      <c r="ONJ69" s="52"/>
      <c r="ONK69" s="52"/>
      <c r="ONL69" s="52"/>
      <c r="ONM69" s="52"/>
      <c r="ONN69" s="52"/>
      <c r="ONO69" s="52"/>
      <c r="ONP69" s="52"/>
      <c r="ONQ69" s="52"/>
      <c r="ONR69" s="52"/>
      <c r="ONS69" s="52"/>
      <c r="ONT69" s="52"/>
      <c r="ONU69" s="52"/>
      <c r="ONV69" s="52"/>
      <c r="ONW69" s="52"/>
      <c r="ONX69" s="52"/>
      <c r="ONY69" s="52"/>
      <c r="ONZ69" s="52"/>
      <c r="OOA69" s="52"/>
      <c r="OOB69" s="52"/>
      <c r="OOC69" s="52"/>
      <c r="OOD69" s="52"/>
      <c r="OOE69" s="52"/>
      <c r="OOF69" s="52"/>
      <c r="OOG69" s="52"/>
      <c r="OOH69" s="52"/>
      <c r="OOI69" s="52"/>
      <c r="OOJ69" s="52"/>
      <c r="OOK69" s="52"/>
      <c r="OOL69" s="52"/>
      <c r="OOM69" s="52"/>
      <c r="OON69" s="52"/>
      <c r="OOO69" s="52"/>
      <c r="OOP69" s="52"/>
      <c r="OOQ69" s="52"/>
      <c r="OOR69" s="52"/>
      <c r="OOS69" s="52"/>
      <c r="OOT69" s="52"/>
      <c r="OOU69" s="52"/>
      <c r="OOV69" s="52"/>
      <c r="OOW69" s="52"/>
      <c r="OOX69" s="52"/>
      <c r="OOY69" s="52"/>
      <c r="OOZ69" s="52"/>
      <c r="OPA69" s="52"/>
      <c r="OPB69" s="52"/>
      <c r="OPC69" s="52"/>
      <c r="OPD69" s="52"/>
      <c r="OPE69" s="52"/>
      <c r="OPF69" s="52"/>
      <c r="OPG69" s="52"/>
      <c r="OPH69" s="52"/>
      <c r="OPI69" s="52"/>
      <c r="OPJ69" s="52"/>
      <c r="OPK69" s="52"/>
      <c r="OPL69" s="52"/>
      <c r="OPM69" s="52"/>
      <c r="OPN69" s="52"/>
      <c r="OPO69" s="52"/>
      <c r="OPP69" s="52"/>
      <c r="OPQ69" s="52"/>
      <c r="OPR69" s="52"/>
      <c r="OPS69" s="52"/>
      <c r="OPT69" s="52"/>
      <c r="OPU69" s="52"/>
      <c r="OPV69" s="52"/>
      <c r="OPW69" s="52"/>
      <c r="OPX69" s="52"/>
      <c r="OPY69" s="52"/>
      <c r="OPZ69" s="52"/>
      <c r="OQA69" s="52"/>
      <c r="OQB69" s="52"/>
      <c r="OQC69" s="52"/>
      <c r="OQD69" s="52"/>
      <c r="OQE69" s="52"/>
      <c r="OQF69" s="52"/>
      <c r="OQG69" s="52"/>
      <c r="OQH69" s="52"/>
      <c r="OQI69" s="52"/>
      <c r="OQJ69" s="52"/>
      <c r="OQK69" s="52"/>
      <c r="OQL69" s="52"/>
      <c r="OQM69" s="52"/>
      <c r="OQN69" s="52"/>
      <c r="OQO69" s="52"/>
      <c r="OQP69" s="52"/>
      <c r="OQQ69" s="52"/>
      <c r="OQR69" s="52"/>
      <c r="OQS69" s="52"/>
      <c r="OQT69" s="52"/>
      <c r="OQU69" s="52"/>
      <c r="OQV69" s="52"/>
      <c r="OQW69" s="52"/>
      <c r="OQX69" s="52"/>
      <c r="OQY69" s="52"/>
      <c r="OQZ69" s="52"/>
      <c r="ORA69" s="52"/>
      <c r="ORB69" s="52"/>
      <c r="ORC69" s="52"/>
      <c r="ORD69" s="52"/>
      <c r="ORE69" s="52"/>
      <c r="ORF69" s="52"/>
      <c r="ORG69" s="52"/>
      <c r="ORH69" s="52"/>
      <c r="ORI69" s="52"/>
      <c r="ORJ69" s="52"/>
      <c r="ORK69" s="52"/>
      <c r="ORL69" s="52"/>
      <c r="ORM69" s="52"/>
      <c r="ORN69" s="52"/>
      <c r="ORO69" s="52"/>
      <c r="ORP69" s="52"/>
      <c r="ORQ69" s="52"/>
      <c r="ORR69" s="52"/>
      <c r="ORS69" s="52"/>
      <c r="ORT69" s="52"/>
      <c r="ORU69" s="52"/>
      <c r="ORV69" s="52"/>
      <c r="ORW69" s="52"/>
      <c r="ORX69" s="52"/>
      <c r="ORY69" s="52"/>
      <c r="ORZ69" s="52"/>
      <c r="OSA69" s="52"/>
      <c r="OSB69" s="52"/>
      <c r="OSC69" s="52"/>
      <c r="OSD69" s="52"/>
      <c r="OSE69" s="52"/>
      <c r="OSF69" s="52"/>
      <c r="OSG69" s="52"/>
      <c r="OSH69" s="52"/>
      <c r="OSI69" s="52"/>
      <c r="OSJ69" s="52"/>
      <c r="OSK69" s="52"/>
      <c r="OSL69" s="52"/>
      <c r="OSM69" s="52"/>
      <c r="OSN69" s="52"/>
      <c r="OSO69" s="52"/>
      <c r="OSP69" s="52"/>
      <c r="OSQ69" s="52"/>
      <c r="OSR69" s="52"/>
      <c r="OSS69" s="52"/>
      <c r="OST69" s="52"/>
      <c r="OSU69" s="52"/>
      <c r="OSV69" s="52"/>
      <c r="OSW69" s="52"/>
      <c r="OSX69" s="52"/>
      <c r="OSY69" s="52"/>
      <c r="OSZ69" s="52"/>
      <c r="OTA69" s="52"/>
      <c r="OTB69" s="52"/>
      <c r="OTC69" s="52"/>
      <c r="OTD69" s="52"/>
      <c r="OTE69" s="52"/>
      <c r="OTF69" s="52"/>
      <c r="OTG69" s="52"/>
      <c r="OTH69" s="52"/>
      <c r="OTI69" s="52"/>
      <c r="OTJ69" s="52"/>
      <c r="OTK69" s="52"/>
      <c r="OTL69" s="52"/>
      <c r="OTM69" s="52"/>
      <c r="OTN69" s="52"/>
      <c r="OTO69" s="52"/>
      <c r="OTP69" s="52"/>
      <c r="OTQ69" s="52"/>
      <c r="OTR69" s="52"/>
      <c r="OTS69" s="52"/>
      <c r="OTT69" s="52"/>
      <c r="OTU69" s="52"/>
      <c r="OTV69" s="52"/>
      <c r="OTW69" s="52"/>
      <c r="OTX69" s="52"/>
      <c r="OTY69" s="52"/>
      <c r="OTZ69" s="52"/>
      <c r="OUA69" s="52"/>
      <c r="OUB69" s="52"/>
      <c r="OUC69" s="52"/>
      <c r="OUD69" s="52"/>
      <c r="OUE69" s="52"/>
      <c r="OUF69" s="52"/>
      <c r="OUG69" s="52"/>
      <c r="OUH69" s="52"/>
      <c r="OUI69" s="52"/>
      <c r="OUJ69" s="52"/>
      <c r="OUK69" s="52"/>
      <c r="OUL69" s="52"/>
      <c r="OUM69" s="52"/>
      <c r="OUN69" s="52"/>
      <c r="OUO69" s="52"/>
      <c r="OUP69" s="52"/>
      <c r="OUQ69" s="52"/>
      <c r="OUR69" s="52"/>
      <c r="OUS69" s="52"/>
      <c r="OUT69" s="52"/>
      <c r="OUU69" s="52"/>
      <c r="OUV69" s="52"/>
      <c r="OUW69" s="52"/>
      <c r="OUX69" s="52"/>
      <c r="OUY69" s="52"/>
      <c r="OUZ69" s="52"/>
      <c r="OVA69" s="52"/>
      <c r="OVB69" s="52"/>
      <c r="OVC69" s="52"/>
      <c r="OVD69" s="52"/>
      <c r="OVE69" s="52"/>
      <c r="OVF69" s="52"/>
      <c r="OVG69" s="52"/>
      <c r="OVH69" s="52"/>
      <c r="OVI69" s="52"/>
      <c r="OVJ69" s="52"/>
      <c r="OVK69" s="52"/>
      <c r="OVL69" s="52"/>
      <c r="OVM69" s="52"/>
      <c r="OVN69" s="52"/>
      <c r="OVO69" s="52"/>
      <c r="OVP69" s="52"/>
      <c r="OVQ69" s="52"/>
      <c r="OVR69" s="52"/>
      <c r="OVS69" s="52"/>
      <c r="OVT69" s="52"/>
      <c r="OVU69" s="52"/>
      <c r="OVV69" s="52"/>
      <c r="OVW69" s="52"/>
      <c r="OVX69" s="52"/>
      <c r="OVY69" s="52"/>
      <c r="OVZ69" s="52"/>
      <c r="OWA69" s="52"/>
      <c r="OWB69" s="52"/>
      <c r="OWC69" s="52"/>
      <c r="OWJ69" s="52"/>
      <c r="OWK69" s="52"/>
      <c r="OWL69" s="52"/>
      <c r="OWM69" s="52"/>
      <c r="OWN69" s="52"/>
      <c r="OWO69" s="52"/>
      <c r="OWP69" s="52"/>
      <c r="OWQ69" s="52"/>
      <c r="OWR69" s="52"/>
      <c r="OWS69" s="52"/>
      <c r="OWT69" s="52"/>
      <c r="OWU69" s="52"/>
      <c r="OWV69" s="52"/>
      <c r="OWW69" s="52"/>
      <c r="OWX69" s="52"/>
      <c r="OWY69" s="52"/>
      <c r="OWZ69" s="52"/>
      <c r="OXA69" s="52"/>
      <c r="OXB69" s="52"/>
      <c r="OXC69" s="52"/>
      <c r="OXD69" s="52"/>
      <c r="OXE69" s="52"/>
      <c r="OXF69" s="52"/>
      <c r="OXG69" s="52"/>
      <c r="OXH69" s="52"/>
      <c r="OXI69" s="52"/>
      <c r="OXJ69" s="52"/>
      <c r="OXK69" s="52"/>
      <c r="OXL69" s="52"/>
      <c r="OXM69" s="52"/>
      <c r="OXN69" s="52"/>
      <c r="OXO69" s="52"/>
      <c r="OXP69" s="52"/>
      <c r="OXQ69" s="52"/>
      <c r="OXR69" s="52"/>
      <c r="OXS69" s="52"/>
      <c r="OXT69" s="52"/>
      <c r="OXU69" s="52"/>
      <c r="OXV69" s="52"/>
      <c r="OXW69" s="52"/>
      <c r="OXX69" s="52"/>
      <c r="OXY69" s="52"/>
      <c r="OXZ69" s="52"/>
      <c r="OYA69" s="52"/>
      <c r="OYB69" s="52"/>
      <c r="OYC69" s="52"/>
      <c r="OYD69" s="52"/>
      <c r="OYE69" s="52"/>
      <c r="OYF69" s="52"/>
      <c r="OYG69" s="52"/>
      <c r="OYH69" s="52"/>
      <c r="OYI69" s="52"/>
      <c r="OYJ69" s="52"/>
      <c r="OYK69" s="52"/>
      <c r="OYL69" s="52"/>
      <c r="OYM69" s="52"/>
      <c r="OYN69" s="52"/>
      <c r="OYO69" s="52"/>
      <c r="OYP69" s="52"/>
      <c r="OYQ69" s="52"/>
      <c r="OYR69" s="52"/>
      <c r="OYS69" s="52"/>
      <c r="OYT69" s="52"/>
      <c r="OYU69" s="52"/>
      <c r="OYV69" s="52"/>
      <c r="OYW69" s="52"/>
      <c r="OYX69" s="52"/>
      <c r="OYY69" s="52"/>
      <c r="OYZ69" s="52"/>
      <c r="OZA69" s="52"/>
      <c r="OZB69" s="52"/>
      <c r="OZC69" s="52"/>
      <c r="OZD69" s="52"/>
      <c r="OZE69" s="52"/>
      <c r="OZF69" s="52"/>
      <c r="OZG69" s="52"/>
      <c r="OZH69" s="52"/>
      <c r="OZI69" s="52"/>
      <c r="OZJ69" s="52"/>
      <c r="OZK69" s="52"/>
      <c r="OZL69" s="52"/>
      <c r="OZM69" s="52"/>
      <c r="OZN69" s="52"/>
      <c r="OZO69" s="52"/>
      <c r="OZP69" s="52"/>
      <c r="OZQ69" s="52"/>
      <c r="OZR69" s="52"/>
      <c r="OZS69" s="52"/>
      <c r="OZT69" s="52"/>
      <c r="OZU69" s="52"/>
      <c r="OZV69" s="52"/>
      <c r="OZW69" s="52"/>
      <c r="OZX69" s="52"/>
      <c r="OZY69" s="52"/>
      <c r="OZZ69" s="52"/>
      <c r="PAA69" s="52"/>
      <c r="PAB69" s="52"/>
      <c r="PAC69" s="52"/>
      <c r="PAD69" s="52"/>
      <c r="PAE69" s="52"/>
      <c r="PAF69" s="52"/>
      <c r="PAG69" s="52"/>
      <c r="PAH69" s="52"/>
      <c r="PAI69" s="52"/>
      <c r="PAJ69" s="52"/>
      <c r="PAK69" s="52"/>
      <c r="PAL69" s="52"/>
      <c r="PAM69" s="52"/>
      <c r="PAN69" s="52"/>
      <c r="PAO69" s="52"/>
      <c r="PAP69" s="52"/>
      <c r="PAQ69" s="52"/>
      <c r="PAR69" s="52"/>
      <c r="PAS69" s="52"/>
      <c r="PAT69" s="52"/>
      <c r="PAU69" s="52"/>
      <c r="PAV69" s="52"/>
      <c r="PAW69" s="52"/>
      <c r="PAX69" s="52"/>
      <c r="PAY69" s="52"/>
      <c r="PAZ69" s="52"/>
      <c r="PBA69" s="52"/>
      <c r="PBB69" s="52"/>
      <c r="PBC69" s="52"/>
      <c r="PBD69" s="52"/>
      <c r="PBE69" s="52"/>
      <c r="PBF69" s="52"/>
      <c r="PBG69" s="52"/>
      <c r="PBH69" s="52"/>
      <c r="PBI69" s="52"/>
      <c r="PBJ69" s="52"/>
      <c r="PBK69" s="52"/>
      <c r="PBL69" s="52"/>
      <c r="PBM69" s="52"/>
      <c r="PBN69" s="52"/>
      <c r="PBO69" s="52"/>
      <c r="PBP69" s="52"/>
      <c r="PBQ69" s="52"/>
      <c r="PBR69" s="52"/>
      <c r="PBS69" s="52"/>
      <c r="PBT69" s="52"/>
      <c r="PBU69" s="52"/>
      <c r="PBV69" s="52"/>
      <c r="PBW69" s="52"/>
      <c r="PBX69" s="52"/>
      <c r="PBY69" s="52"/>
      <c r="PBZ69" s="52"/>
      <c r="PCA69" s="52"/>
      <c r="PCB69" s="52"/>
      <c r="PCC69" s="52"/>
      <c r="PCD69" s="52"/>
      <c r="PCE69" s="52"/>
      <c r="PCF69" s="52"/>
      <c r="PCG69" s="52"/>
      <c r="PCH69" s="52"/>
      <c r="PCI69" s="52"/>
      <c r="PCJ69" s="52"/>
      <c r="PCK69" s="52"/>
      <c r="PCL69" s="52"/>
      <c r="PCM69" s="52"/>
      <c r="PCN69" s="52"/>
      <c r="PCO69" s="52"/>
      <c r="PCP69" s="52"/>
      <c r="PCQ69" s="52"/>
      <c r="PCR69" s="52"/>
      <c r="PCS69" s="52"/>
      <c r="PCT69" s="52"/>
      <c r="PCU69" s="52"/>
      <c r="PCV69" s="52"/>
      <c r="PCW69" s="52"/>
      <c r="PCX69" s="52"/>
      <c r="PCY69" s="52"/>
      <c r="PCZ69" s="52"/>
      <c r="PDA69" s="52"/>
      <c r="PDB69" s="52"/>
      <c r="PDC69" s="52"/>
      <c r="PDD69" s="52"/>
      <c r="PDE69" s="52"/>
      <c r="PDF69" s="52"/>
      <c r="PDG69" s="52"/>
      <c r="PDH69" s="52"/>
      <c r="PDI69" s="52"/>
      <c r="PDJ69" s="52"/>
      <c r="PDK69" s="52"/>
      <c r="PDL69" s="52"/>
      <c r="PDM69" s="52"/>
      <c r="PDN69" s="52"/>
      <c r="PDO69" s="52"/>
      <c r="PDP69" s="52"/>
      <c r="PDQ69" s="52"/>
      <c r="PDR69" s="52"/>
      <c r="PDS69" s="52"/>
      <c r="PDT69" s="52"/>
      <c r="PDU69" s="52"/>
      <c r="PDV69" s="52"/>
      <c r="PDW69" s="52"/>
      <c r="PDX69" s="52"/>
      <c r="PDY69" s="52"/>
      <c r="PDZ69" s="52"/>
      <c r="PEA69" s="52"/>
      <c r="PEB69" s="52"/>
      <c r="PEC69" s="52"/>
      <c r="PED69" s="52"/>
      <c r="PEE69" s="52"/>
      <c r="PEF69" s="52"/>
      <c r="PEG69" s="52"/>
      <c r="PEH69" s="52"/>
      <c r="PEI69" s="52"/>
      <c r="PEJ69" s="52"/>
      <c r="PEK69" s="52"/>
      <c r="PEL69" s="52"/>
      <c r="PEM69" s="52"/>
      <c r="PEN69" s="52"/>
      <c r="PEO69" s="52"/>
      <c r="PEP69" s="52"/>
      <c r="PEQ69" s="52"/>
      <c r="PER69" s="52"/>
      <c r="PES69" s="52"/>
      <c r="PET69" s="52"/>
      <c r="PEU69" s="52"/>
      <c r="PEV69" s="52"/>
      <c r="PEW69" s="52"/>
      <c r="PEX69" s="52"/>
      <c r="PEY69" s="52"/>
      <c r="PEZ69" s="52"/>
      <c r="PFA69" s="52"/>
      <c r="PFB69" s="52"/>
      <c r="PFC69" s="52"/>
      <c r="PFD69" s="52"/>
      <c r="PFE69" s="52"/>
      <c r="PFF69" s="52"/>
      <c r="PFG69" s="52"/>
      <c r="PFH69" s="52"/>
      <c r="PFI69" s="52"/>
      <c r="PFJ69" s="52"/>
      <c r="PFK69" s="52"/>
      <c r="PFL69" s="52"/>
      <c r="PFM69" s="52"/>
      <c r="PFN69" s="52"/>
      <c r="PFO69" s="52"/>
      <c r="PFP69" s="52"/>
      <c r="PFQ69" s="52"/>
      <c r="PFR69" s="52"/>
      <c r="PFS69" s="52"/>
      <c r="PFT69" s="52"/>
      <c r="PFU69" s="52"/>
      <c r="PFV69" s="52"/>
      <c r="PFW69" s="52"/>
      <c r="PFX69" s="52"/>
      <c r="PFY69" s="52"/>
      <c r="PGF69" s="52"/>
      <c r="PGG69" s="52"/>
      <c r="PGH69" s="52"/>
      <c r="PGI69" s="52"/>
      <c r="PGJ69" s="52"/>
      <c r="PGK69" s="52"/>
      <c r="PGL69" s="52"/>
      <c r="PGM69" s="52"/>
      <c r="PGN69" s="52"/>
      <c r="PGO69" s="52"/>
      <c r="PGP69" s="52"/>
      <c r="PGQ69" s="52"/>
      <c r="PGR69" s="52"/>
      <c r="PGS69" s="52"/>
      <c r="PGT69" s="52"/>
      <c r="PGU69" s="52"/>
      <c r="PGV69" s="52"/>
      <c r="PGW69" s="52"/>
      <c r="PGX69" s="52"/>
      <c r="PGY69" s="52"/>
      <c r="PGZ69" s="52"/>
      <c r="PHA69" s="52"/>
      <c r="PHB69" s="52"/>
      <c r="PHC69" s="52"/>
      <c r="PHD69" s="52"/>
      <c r="PHE69" s="52"/>
      <c r="PHF69" s="52"/>
      <c r="PHG69" s="52"/>
      <c r="PHH69" s="52"/>
      <c r="PHI69" s="52"/>
      <c r="PHJ69" s="52"/>
      <c r="PHK69" s="52"/>
      <c r="PHL69" s="52"/>
      <c r="PHM69" s="52"/>
      <c r="PHN69" s="52"/>
      <c r="PHO69" s="52"/>
      <c r="PHP69" s="52"/>
      <c r="PHQ69" s="52"/>
      <c r="PHR69" s="52"/>
      <c r="PHS69" s="52"/>
      <c r="PHT69" s="52"/>
      <c r="PHU69" s="52"/>
      <c r="PHV69" s="52"/>
      <c r="PHW69" s="52"/>
      <c r="PHX69" s="52"/>
      <c r="PHY69" s="52"/>
      <c r="PHZ69" s="52"/>
      <c r="PIA69" s="52"/>
      <c r="PIB69" s="52"/>
      <c r="PIC69" s="52"/>
      <c r="PID69" s="52"/>
      <c r="PIE69" s="52"/>
      <c r="PIF69" s="52"/>
      <c r="PIG69" s="52"/>
      <c r="PIH69" s="52"/>
      <c r="PII69" s="52"/>
      <c r="PIJ69" s="52"/>
      <c r="PIK69" s="52"/>
      <c r="PIL69" s="52"/>
      <c r="PIM69" s="52"/>
      <c r="PIN69" s="52"/>
      <c r="PIO69" s="52"/>
      <c r="PIP69" s="52"/>
      <c r="PIQ69" s="52"/>
      <c r="PIR69" s="52"/>
      <c r="PIS69" s="52"/>
      <c r="PIT69" s="52"/>
      <c r="PIU69" s="52"/>
      <c r="PIV69" s="52"/>
      <c r="PIW69" s="52"/>
      <c r="PIX69" s="52"/>
      <c r="PIY69" s="52"/>
      <c r="PIZ69" s="52"/>
      <c r="PJA69" s="52"/>
      <c r="PJB69" s="52"/>
      <c r="PJC69" s="52"/>
      <c r="PJD69" s="52"/>
      <c r="PJE69" s="52"/>
      <c r="PJF69" s="52"/>
      <c r="PJG69" s="52"/>
      <c r="PJH69" s="52"/>
      <c r="PJI69" s="52"/>
      <c r="PJJ69" s="52"/>
      <c r="PJK69" s="52"/>
      <c r="PJL69" s="52"/>
      <c r="PJM69" s="52"/>
      <c r="PJN69" s="52"/>
      <c r="PJO69" s="52"/>
      <c r="PJP69" s="52"/>
      <c r="PJQ69" s="52"/>
      <c r="PJR69" s="52"/>
      <c r="PJS69" s="52"/>
      <c r="PJT69" s="52"/>
      <c r="PJU69" s="52"/>
      <c r="PJV69" s="52"/>
      <c r="PJW69" s="52"/>
      <c r="PJX69" s="52"/>
      <c r="PJY69" s="52"/>
      <c r="PJZ69" s="52"/>
      <c r="PKA69" s="52"/>
      <c r="PKB69" s="52"/>
      <c r="PKC69" s="52"/>
      <c r="PKD69" s="52"/>
      <c r="PKE69" s="52"/>
      <c r="PKF69" s="52"/>
      <c r="PKG69" s="52"/>
      <c r="PKH69" s="52"/>
      <c r="PKI69" s="52"/>
      <c r="PKJ69" s="52"/>
      <c r="PKK69" s="52"/>
      <c r="PKL69" s="52"/>
      <c r="PKM69" s="52"/>
      <c r="PKN69" s="52"/>
      <c r="PKO69" s="52"/>
      <c r="PKP69" s="52"/>
      <c r="PKQ69" s="52"/>
      <c r="PKR69" s="52"/>
      <c r="PKS69" s="52"/>
      <c r="PKT69" s="52"/>
      <c r="PKU69" s="52"/>
      <c r="PKV69" s="52"/>
      <c r="PKW69" s="52"/>
      <c r="PKX69" s="52"/>
      <c r="PKY69" s="52"/>
      <c r="PKZ69" s="52"/>
      <c r="PLA69" s="52"/>
      <c r="PLB69" s="52"/>
      <c r="PLC69" s="52"/>
      <c r="PLD69" s="52"/>
      <c r="PLE69" s="52"/>
      <c r="PLF69" s="52"/>
      <c r="PLG69" s="52"/>
      <c r="PLH69" s="52"/>
      <c r="PLI69" s="52"/>
      <c r="PLJ69" s="52"/>
      <c r="PLK69" s="52"/>
      <c r="PLL69" s="52"/>
      <c r="PLM69" s="52"/>
      <c r="PLN69" s="52"/>
      <c r="PLO69" s="52"/>
      <c r="PLP69" s="52"/>
      <c r="PLQ69" s="52"/>
      <c r="PLR69" s="52"/>
      <c r="PLS69" s="52"/>
      <c r="PLT69" s="52"/>
      <c r="PLU69" s="52"/>
      <c r="PLV69" s="52"/>
      <c r="PLW69" s="52"/>
      <c r="PLX69" s="52"/>
      <c r="PLY69" s="52"/>
      <c r="PLZ69" s="52"/>
      <c r="PMA69" s="52"/>
      <c r="PMB69" s="52"/>
      <c r="PMC69" s="52"/>
      <c r="PMD69" s="52"/>
      <c r="PME69" s="52"/>
      <c r="PMF69" s="52"/>
      <c r="PMG69" s="52"/>
      <c r="PMH69" s="52"/>
      <c r="PMI69" s="52"/>
      <c r="PMJ69" s="52"/>
      <c r="PMK69" s="52"/>
      <c r="PML69" s="52"/>
      <c r="PMM69" s="52"/>
      <c r="PMN69" s="52"/>
      <c r="PMO69" s="52"/>
      <c r="PMP69" s="52"/>
      <c r="PMQ69" s="52"/>
      <c r="PMR69" s="52"/>
      <c r="PMS69" s="52"/>
      <c r="PMT69" s="52"/>
      <c r="PMU69" s="52"/>
      <c r="PMV69" s="52"/>
      <c r="PMW69" s="52"/>
      <c r="PMX69" s="52"/>
      <c r="PMY69" s="52"/>
      <c r="PMZ69" s="52"/>
      <c r="PNA69" s="52"/>
      <c r="PNB69" s="52"/>
      <c r="PNC69" s="52"/>
      <c r="PND69" s="52"/>
      <c r="PNE69" s="52"/>
      <c r="PNF69" s="52"/>
      <c r="PNG69" s="52"/>
      <c r="PNH69" s="52"/>
      <c r="PNI69" s="52"/>
      <c r="PNJ69" s="52"/>
      <c r="PNK69" s="52"/>
      <c r="PNL69" s="52"/>
      <c r="PNM69" s="52"/>
      <c r="PNN69" s="52"/>
      <c r="PNO69" s="52"/>
      <c r="PNP69" s="52"/>
      <c r="PNQ69" s="52"/>
      <c r="PNR69" s="52"/>
      <c r="PNS69" s="52"/>
      <c r="PNT69" s="52"/>
      <c r="PNU69" s="52"/>
      <c r="PNV69" s="52"/>
      <c r="PNW69" s="52"/>
      <c r="PNX69" s="52"/>
      <c r="PNY69" s="52"/>
      <c r="PNZ69" s="52"/>
      <c r="POA69" s="52"/>
      <c r="POB69" s="52"/>
      <c r="POC69" s="52"/>
      <c r="POD69" s="52"/>
      <c r="POE69" s="52"/>
      <c r="POF69" s="52"/>
      <c r="POG69" s="52"/>
      <c r="POH69" s="52"/>
      <c r="POI69" s="52"/>
      <c r="POJ69" s="52"/>
      <c r="POK69" s="52"/>
      <c r="POL69" s="52"/>
      <c r="POM69" s="52"/>
      <c r="PON69" s="52"/>
      <c r="POO69" s="52"/>
      <c r="POP69" s="52"/>
      <c r="POQ69" s="52"/>
      <c r="POR69" s="52"/>
      <c r="POS69" s="52"/>
      <c r="POT69" s="52"/>
      <c r="POU69" s="52"/>
      <c r="POV69" s="52"/>
      <c r="POW69" s="52"/>
      <c r="POX69" s="52"/>
      <c r="POY69" s="52"/>
      <c r="POZ69" s="52"/>
      <c r="PPA69" s="52"/>
      <c r="PPB69" s="52"/>
      <c r="PPC69" s="52"/>
      <c r="PPD69" s="52"/>
      <c r="PPE69" s="52"/>
      <c r="PPF69" s="52"/>
      <c r="PPG69" s="52"/>
      <c r="PPH69" s="52"/>
      <c r="PPI69" s="52"/>
      <c r="PPJ69" s="52"/>
      <c r="PPK69" s="52"/>
      <c r="PPL69" s="52"/>
      <c r="PPM69" s="52"/>
      <c r="PPN69" s="52"/>
      <c r="PPO69" s="52"/>
      <c r="PPP69" s="52"/>
      <c r="PPQ69" s="52"/>
      <c r="PPR69" s="52"/>
      <c r="PPS69" s="52"/>
      <c r="PPT69" s="52"/>
      <c r="PPU69" s="52"/>
      <c r="PQB69" s="52"/>
      <c r="PQC69" s="52"/>
      <c r="PQD69" s="52"/>
      <c r="PQE69" s="52"/>
      <c r="PQF69" s="52"/>
      <c r="PQG69" s="52"/>
      <c r="PQH69" s="52"/>
      <c r="PQI69" s="52"/>
      <c r="PQJ69" s="52"/>
      <c r="PQK69" s="52"/>
      <c r="PQL69" s="52"/>
      <c r="PQM69" s="52"/>
      <c r="PQN69" s="52"/>
      <c r="PQO69" s="52"/>
      <c r="PQP69" s="52"/>
      <c r="PQQ69" s="52"/>
      <c r="PQR69" s="52"/>
      <c r="PQS69" s="52"/>
      <c r="PQT69" s="52"/>
      <c r="PQU69" s="52"/>
      <c r="PQV69" s="52"/>
      <c r="PQW69" s="52"/>
      <c r="PQX69" s="52"/>
      <c r="PQY69" s="52"/>
      <c r="PQZ69" s="52"/>
      <c r="PRA69" s="52"/>
      <c r="PRB69" s="52"/>
      <c r="PRC69" s="52"/>
      <c r="PRD69" s="52"/>
      <c r="PRE69" s="52"/>
      <c r="PRF69" s="52"/>
      <c r="PRG69" s="52"/>
      <c r="PRH69" s="52"/>
      <c r="PRI69" s="52"/>
      <c r="PRJ69" s="52"/>
      <c r="PRK69" s="52"/>
      <c r="PRL69" s="52"/>
      <c r="PRM69" s="52"/>
      <c r="PRN69" s="52"/>
      <c r="PRO69" s="52"/>
      <c r="PRP69" s="52"/>
      <c r="PRQ69" s="52"/>
      <c r="PRR69" s="52"/>
      <c r="PRS69" s="52"/>
      <c r="PRT69" s="52"/>
      <c r="PRU69" s="52"/>
      <c r="PRV69" s="52"/>
      <c r="PRW69" s="52"/>
      <c r="PRX69" s="52"/>
      <c r="PRY69" s="52"/>
      <c r="PRZ69" s="52"/>
      <c r="PSA69" s="52"/>
      <c r="PSB69" s="52"/>
      <c r="PSC69" s="52"/>
      <c r="PSD69" s="52"/>
      <c r="PSE69" s="52"/>
      <c r="PSF69" s="52"/>
      <c r="PSG69" s="52"/>
      <c r="PSH69" s="52"/>
      <c r="PSI69" s="52"/>
      <c r="PSJ69" s="52"/>
      <c r="PSK69" s="52"/>
      <c r="PSL69" s="52"/>
      <c r="PSM69" s="52"/>
      <c r="PSN69" s="52"/>
      <c r="PSO69" s="52"/>
      <c r="PSP69" s="52"/>
      <c r="PSQ69" s="52"/>
      <c r="PSR69" s="52"/>
      <c r="PSS69" s="52"/>
      <c r="PST69" s="52"/>
      <c r="PSU69" s="52"/>
      <c r="PSV69" s="52"/>
      <c r="PSW69" s="52"/>
      <c r="PSX69" s="52"/>
      <c r="PSY69" s="52"/>
      <c r="PSZ69" s="52"/>
      <c r="PTA69" s="52"/>
      <c r="PTB69" s="52"/>
      <c r="PTC69" s="52"/>
      <c r="PTD69" s="52"/>
      <c r="PTE69" s="52"/>
      <c r="PTF69" s="52"/>
      <c r="PTG69" s="52"/>
      <c r="PTH69" s="52"/>
      <c r="PTI69" s="52"/>
      <c r="PTJ69" s="52"/>
      <c r="PTK69" s="52"/>
      <c r="PTL69" s="52"/>
      <c r="PTM69" s="52"/>
      <c r="PTN69" s="52"/>
      <c r="PTO69" s="52"/>
      <c r="PTP69" s="52"/>
      <c r="PTQ69" s="52"/>
      <c r="PTR69" s="52"/>
      <c r="PTS69" s="52"/>
      <c r="PTT69" s="52"/>
      <c r="PTU69" s="52"/>
      <c r="PTV69" s="52"/>
      <c r="PTW69" s="52"/>
      <c r="PTX69" s="52"/>
      <c r="PTY69" s="52"/>
      <c r="PTZ69" s="52"/>
      <c r="PUA69" s="52"/>
      <c r="PUB69" s="52"/>
      <c r="PUC69" s="52"/>
      <c r="PUD69" s="52"/>
      <c r="PUE69" s="52"/>
      <c r="PUF69" s="52"/>
      <c r="PUG69" s="52"/>
      <c r="PUH69" s="52"/>
      <c r="PUI69" s="52"/>
      <c r="PUJ69" s="52"/>
      <c r="PUK69" s="52"/>
      <c r="PUL69" s="52"/>
      <c r="PUM69" s="52"/>
      <c r="PUN69" s="52"/>
      <c r="PUO69" s="52"/>
      <c r="PUP69" s="52"/>
      <c r="PUQ69" s="52"/>
      <c r="PUR69" s="52"/>
      <c r="PUS69" s="52"/>
      <c r="PUT69" s="52"/>
      <c r="PUU69" s="52"/>
      <c r="PUV69" s="52"/>
      <c r="PUW69" s="52"/>
      <c r="PUX69" s="52"/>
      <c r="PUY69" s="52"/>
      <c r="PUZ69" s="52"/>
      <c r="PVA69" s="52"/>
      <c r="PVB69" s="52"/>
      <c r="PVC69" s="52"/>
      <c r="PVD69" s="52"/>
      <c r="PVE69" s="52"/>
      <c r="PVF69" s="52"/>
      <c r="PVG69" s="52"/>
      <c r="PVH69" s="52"/>
      <c r="PVI69" s="52"/>
      <c r="PVJ69" s="52"/>
      <c r="PVK69" s="52"/>
      <c r="PVL69" s="52"/>
      <c r="PVM69" s="52"/>
      <c r="PVN69" s="52"/>
      <c r="PVO69" s="52"/>
      <c r="PVP69" s="52"/>
      <c r="PVQ69" s="52"/>
      <c r="PVR69" s="52"/>
      <c r="PVS69" s="52"/>
      <c r="PVT69" s="52"/>
      <c r="PVU69" s="52"/>
      <c r="PVV69" s="52"/>
      <c r="PVW69" s="52"/>
      <c r="PVX69" s="52"/>
      <c r="PVY69" s="52"/>
      <c r="PVZ69" s="52"/>
      <c r="PWA69" s="52"/>
      <c r="PWB69" s="52"/>
      <c r="PWC69" s="52"/>
      <c r="PWD69" s="52"/>
      <c r="PWE69" s="52"/>
      <c r="PWF69" s="52"/>
      <c r="PWG69" s="52"/>
      <c r="PWH69" s="52"/>
      <c r="PWI69" s="52"/>
      <c r="PWJ69" s="52"/>
      <c r="PWK69" s="52"/>
      <c r="PWL69" s="52"/>
      <c r="PWM69" s="52"/>
      <c r="PWN69" s="52"/>
      <c r="PWO69" s="52"/>
      <c r="PWP69" s="52"/>
      <c r="PWQ69" s="52"/>
      <c r="PWR69" s="52"/>
      <c r="PWS69" s="52"/>
      <c r="PWT69" s="52"/>
      <c r="PWU69" s="52"/>
      <c r="PWV69" s="52"/>
      <c r="PWW69" s="52"/>
      <c r="PWX69" s="52"/>
      <c r="PWY69" s="52"/>
      <c r="PWZ69" s="52"/>
      <c r="PXA69" s="52"/>
      <c r="PXB69" s="52"/>
      <c r="PXC69" s="52"/>
      <c r="PXD69" s="52"/>
      <c r="PXE69" s="52"/>
      <c r="PXF69" s="52"/>
      <c r="PXG69" s="52"/>
      <c r="PXH69" s="52"/>
      <c r="PXI69" s="52"/>
      <c r="PXJ69" s="52"/>
      <c r="PXK69" s="52"/>
      <c r="PXL69" s="52"/>
      <c r="PXM69" s="52"/>
      <c r="PXN69" s="52"/>
      <c r="PXO69" s="52"/>
      <c r="PXP69" s="52"/>
      <c r="PXQ69" s="52"/>
      <c r="PXR69" s="52"/>
      <c r="PXS69" s="52"/>
      <c r="PXT69" s="52"/>
      <c r="PXU69" s="52"/>
      <c r="PXV69" s="52"/>
      <c r="PXW69" s="52"/>
      <c r="PXX69" s="52"/>
      <c r="PXY69" s="52"/>
      <c r="PXZ69" s="52"/>
      <c r="PYA69" s="52"/>
      <c r="PYB69" s="52"/>
      <c r="PYC69" s="52"/>
      <c r="PYD69" s="52"/>
      <c r="PYE69" s="52"/>
      <c r="PYF69" s="52"/>
      <c r="PYG69" s="52"/>
      <c r="PYH69" s="52"/>
      <c r="PYI69" s="52"/>
      <c r="PYJ69" s="52"/>
      <c r="PYK69" s="52"/>
      <c r="PYL69" s="52"/>
      <c r="PYM69" s="52"/>
      <c r="PYN69" s="52"/>
      <c r="PYO69" s="52"/>
      <c r="PYP69" s="52"/>
      <c r="PYQ69" s="52"/>
      <c r="PYR69" s="52"/>
      <c r="PYS69" s="52"/>
      <c r="PYT69" s="52"/>
      <c r="PYU69" s="52"/>
      <c r="PYV69" s="52"/>
      <c r="PYW69" s="52"/>
      <c r="PYX69" s="52"/>
      <c r="PYY69" s="52"/>
      <c r="PYZ69" s="52"/>
      <c r="PZA69" s="52"/>
      <c r="PZB69" s="52"/>
      <c r="PZC69" s="52"/>
      <c r="PZD69" s="52"/>
      <c r="PZE69" s="52"/>
      <c r="PZF69" s="52"/>
      <c r="PZG69" s="52"/>
      <c r="PZH69" s="52"/>
      <c r="PZI69" s="52"/>
      <c r="PZJ69" s="52"/>
      <c r="PZK69" s="52"/>
      <c r="PZL69" s="52"/>
      <c r="PZM69" s="52"/>
      <c r="PZN69" s="52"/>
      <c r="PZO69" s="52"/>
      <c r="PZP69" s="52"/>
      <c r="PZQ69" s="52"/>
      <c r="PZX69" s="52"/>
      <c r="PZY69" s="52"/>
      <c r="PZZ69" s="52"/>
      <c r="QAA69" s="52"/>
      <c r="QAB69" s="52"/>
      <c r="QAC69" s="52"/>
      <c r="QAD69" s="52"/>
      <c r="QAE69" s="52"/>
      <c r="QAF69" s="52"/>
      <c r="QAG69" s="52"/>
      <c r="QAH69" s="52"/>
      <c r="QAI69" s="52"/>
      <c r="QAJ69" s="52"/>
      <c r="QAK69" s="52"/>
      <c r="QAL69" s="52"/>
      <c r="QAM69" s="52"/>
      <c r="QAN69" s="52"/>
      <c r="QAO69" s="52"/>
      <c r="QAP69" s="52"/>
      <c r="QAQ69" s="52"/>
      <c r="QAR69" s="52"/>
      <c r="QAS69" s="52"/>
      <c r="QAT69" s="52"/>
      <c r="QAU69" s="52"/>
      <c r="QAV69" s="52"/>
      <c r="QAW69" s="52"/>
      <c r="QAX69" s="52"/>
      <c r="QAY69" s="52"/>
      <c r="QAZ69" s="52"/>
      <c r="QBA69" s="52"/>
      <c r="QBB69" s="52"/>
      <c r="QBC69" s="52"/>
      <c r="QBD69" s="52"/>
      <c r="QBE69" s="52"/>
      <c r="QBF69" s="52"/>
      <c r="QBG69" s="52"/>
      <c r="QBH69" s="52"/>
      <c r="QBI69" s="52"/>
      <c r="QBJ69" s="52"/>
      <c r="QBK69" s="52"/>
      <c r="QBL69" s="52"/>
      <c r="QBM69" s="52"/>
      <c r="QBN69" s="52"/>
      <c r="QBO69" s="52"/>
      <c r="QBP69" s="52"/>
      <c r="QBQ69" s="52"/>
      <c r="QBR69" s="52"/>
      <c r="QBS69" s="52"/>
      <c r="QBT69" s="52"/>
      <c r="QBU69" s="52"/>
      <c r="QBV69" s="52"/>
      <c r="QBW69" s="52"/>
      <c r="QBX69" s="52"/>
      <c r="QBY69" s="52"/>
      <c r="QBZ69" s="52"/>
      <c r="QCA69" s="52"/>
      <c r="QCB69" s="52"/>
      <c r="QCC69" s="52"/>
      <c r="QCD69" s="52"/>
      <c r="QCE69" s="52"/>
      <c r="QCF69" s="52"/>
      <c r="QCG69" s="52"/>
      <c r="QCH69" s="52"/>
      <c r="QCI69" s="52"/>
      <c r="QCJ69" s="52"/>
      <c r="QCK69" s="52"/>
      <c r="QCL69" s="52"/>
      <c r="QCM69" s="52"/>
      <c r="QCN69" s="52"/>
      <c r="QCO69" s="52"/>
      <c r="QCP69" s="52"/>
      <c r="QCQ69" s="52"/>
      <c r="QCR69" s="52"/>
      <c r="QCS69" s="52"/>
      <c r="QCT69" s="52"/>
      <c r="QCU69" s="52"/>
      <c r="QCV69" s="52"/>
      <c r="QCW69" s="52"/>
      <c r="QCX69" s="52"/>
      <c r="QCY69" s="52"/>
      <c r="QCZ69" s="52"/>
      <c r="QDA69" s="52"/>
      <c r="QDB69" s="52"/>
      <c r="QDC69" s="52"/>
      <c r="QDD69" s="52"/>
      <c r="QDE69" s="52"/>
      <c r="QDF69" s="52"/>
      <c r="QDG69" s="52"/>
      <c r="QDH69" s="52"/>
      <c r="QDI69" s="52"/>
      <c r="QDJ69" s="52"/>
      <c r="QDK69" s="52"/>
      <c r="QDL69" s="52"/>
      <c r="QDM69" s="52"/>
      <c r="QDN69" s="52"/>
      <c r="QDO69" s="52"/>
      <c r="QDP69" s="52"/>
      <c r="QDQ69" s="52"/>
      <c r="QDR69" s="52"/>
      <c r="QDS69" s="52"/>
      <c r="QDT69" s="52"/>
      <c r="QDU69" s="52"/>
      <c r="QDV69" s="52"/>
      <c r="QDW69" s="52"/>
      <c r="QDX69" s="52"/>
      <c r="QDY69" s="52"/>
      <c r="QDZ69" s="52"/>
      <c r="QEA69" s="52"/>
      <c r="QEB69" s="52"/>
      <c r="QEC69" s="52"/>
      <c r="QED69" s="52"/>
      <c r="QEE69" s="52"/>
      <c r="QEF69" s="52"/>
      <c r="QEG69" s="52"/>
      <c r="QEH69" s="52"/>
      <c r="QEI69" s="52"/>
      <c r="QEJ69" s="52"/>
      <c r="QEK69" s="52"/>
      <c r="QEL69" s="52"/>
      <c r="QEM69" s="52"/>
      <c r="QEN69" s="52"/>
      <c r="QEO69" s="52"/>
      <c r="QEP69" s="52"/>
      <c r="QEQ69" s="52"/>
      <c r="QER69" s="52"/>
      <c r="QES69" s="52"/>
      <c r="QET69" s="52"/>
      <c r="QEU69" s="52"/>
      <c r="QEV69" s="52"/>
      <c r="QEW69" s="52"/>
      <c r="QEX69" s="52"/>
      <c r="QEY69" s="52"/>
      <c r="QEZ69" s="52"/>
      <c r="QFA69" s="52"/>
      <c r="QFB69" s="52"/>
      <c r="QFC69" s="52"/>
      <c r="QFD69" s="52"/>
      <c r="QFE69" s="52"/>
      <c r="QFF69" s="52"/>
      <c r="QFG69" s="52"/>
      <c r="QFH69" s="52"/>
      <c r="QFI69" s="52"/>
      <c r="QFJ69" s="52"/>
      <c r="QFK69" s="52"/>
      <c r="QFL69" s="52"/>
      <c r="QFM69" s="52"/>
      <c r="QFN69" s="52"/>
      <c r="QFO69" s="52"/>
      <c r="QFP69" s="52"/>
      <c r="QFQ69" s="52"/>
      <c r="QFR69" s="52"/>
      <c r="QFS69" s="52"/>
      <c r="QFT69" s="52"/>
      <c r="QFU69" s="52"/>
      <c r="QFV69" s="52"/>
      <c r="QFW69" s="52"/>
      <c r="QFX69" s="52"/>
      <c r="QFY69" s="52"/>
      <c r="QFZ69" s="52"/>
      <c r="QGA69" s="52"/>
      <c r="QGB69" s="52"/>
      <c r="QGC69" s="52"/>
      <c r="QGD69" s="52"/>
      <c r="QGE69" s="52"/>
      <c r="QGF69" s="52"/>
      <c r="QGG69" s="52"/>
      <c r="QGH69" s="52"/>
      <c r="QGI69" s="52"/>
      <c r="QGJ69" s="52"/>
      <c r="QGK69" s="52"/>
      <c r="QGL69" s="52"/>
      <c r="QGM69" s="52"/>
      <c r="QGN69" s="52"/>
      <c r="QGO69" s="52"/>
      <c r="QGP69" s="52"/>
      <c r="QGQ69" s="52"/>
      <c r="QGR69" s="52"/>
      <c r="QGS69" s="52"/>
      <c r="QGT69" s="52"/>
      <c r="QGU69" s="52"/>
      <c r="QGV69" s="52"/>
      <c r="QGW69" s="52"/>
      <c r="QGX69" s="52"/>
      <c r="QGY69" s="52"/>
      <c r="QGZ69" s="52"/>
      <c r="QHA69" s="52"/>
      <c r="QHB69" s="52"/>
      <c r="QHC69" s="52"/>
      <c r="QHD69" s="52"/>
      <c r="QHE69" s="52"/>
      <c r="QHF69" s="52"/>
      <c r="QHG69" s="52"/>
      <c r="QHH69" s="52"/>
      <c r="QHI69" s="52"/>
      <c r="QHJ69" s="52"/>
      <c r="QHK69" s="52"/>
      <c r="QHL69" s="52"/>
      <c r="QHM69" s="52"/>
      <c r="QHN69" s="52"/>
      <c r="QHO69" s="52"/>
      <c r="QHP69" s="52"/>
      <c r="QHQ69" s="52"/>
      <c r="QHR69" s="52"/>
      <c r="QHS69" s="52"/>
      <c r="QHT69" s="52"/>
      <c r="QHU69" s="52"/>
      <c r="QHV69" s="52"/>
      <c r="QHW69" s="52"/>
      <c r="QHX69" s="52"/>
      <c r="QHY69" s="52"/>
      <c r="QHZ69" s="52"/>
      <c r="QIA69" s="52"/>
      <c r="QIB69" s="52"/>
      <c r="QIC69" s="52"/>
      <c r="QID69" s="52"/>
      <c r="QIE69" s="52"/>
      <c r="QIF69" s="52"/>
      <c r="QIG69" s="52"/>
      <c r="QIH69" s="52"/>
      <c r="QII69" s="52"/>
      <c r="QIJ69" s="52"/>
      <c r="QIK69" s="52"/>
      <c r="QIL69" s="52"/>
      <c r="QIM69" s="52"/>
      <c r="QIN69" s="52"/>
      <c r="QIO69" s="52"/>
      <c r="QIP69" s="52"/>
      <c r="QIQ69" s="52"/>
      <c r="QIR69" s="52"/>
      <c r="QIS69" s="52"/>
      <c r="QIT69" s="52"/>
      <c r="QIU69" s="52"/>
      <c r="QIV69" s="52"/>
      <c r="QIW69" s="52"/>
      <c r="QIX69" s="52"/>
      <c r="QIY69" s="52"/>
      <c r="QIZ69" s="52"/>
      <c r="QJA69" s="52"/>
      <c r="QJB69" s="52"/>
      <c r="QJC69" s="52"/>
      <c r="QJD69" s="52"/>
      <c r="QJE69" s="52"/>
      <c r="QJF69" s="52"/>
      <c r="QJG69" s="52"/>
      <c r="QJH69" s="52"/>
      <c r="QJI69" s="52"/>
      <c r="QJJ69" s="52"/>
      <c r="QJK69" s="52"/>
      <c r="QJL69" s="52"/>
      <c r="QJM69" s="52"/>
      <c r="QJT69" s="52"/>
      <c r="QJU69" s="52"/>
      <c r="QJV69" s="52"/>
      <c r="QJW69" s="52"/>
      <c r="QJX69" s="52"/>
      <c r="QJY69" s="52"/>
      <c r="QJZ69" s="52"/>
      <c r="QKA69" s="52"/>
      <c r="QKB69" s="52"/>
      <c r="QKC69" s="52"/>
      <c r="QKD69" s="52"/>
      <c r="QKE69" s="52"/>
      <c r="QKF69" s="52"/>
      <c r="QKG69" s="52"/>
      <c r="QKH69" s="52"/>
      <c r="QKI69" s="52"/>
      <c r="QKJ69" s="52"/>
      <c r="QKK69" s="52"/>
      <c r="QKL69" s="52"/>
      <c r="QKM69" s="52"/>
      <c r="QKN69" s="52"/>
      <c r="QKO69" s="52"/>
      <c r="QKP69" s="52"/>
      <c r="QKQ69" s="52"/>
      <c r="QKR69" s="52"/>
      <c r="QKS69" s="52"/>
      <c r="QKT69" s="52"/>
      <c r="QKU69" s="52"/>
      <c r="QKV69" s="52"/>
      <c r="QKW69" s="52"/>
      <c r="QKX69" s="52"/>
      <c r="QKY69" s="52"/>
      <c r="QKZ69" s="52"/>
      <c r="QLA69" s="52"/>
      <c r="QLB69" s="52"/>
      <c r="QLC69" s="52"/>
      <c r="QLD69" s="52"/>
      <c r="QLE69" s="52"/>
      <c r="QLF69" s="52"/>
      <c r="QLG69" s="52"/>
      <c r="QLH69" s="52"/>
      <c r="QLI69" s="52"/>
      <c r="QLJ69" s="52"/>
      <c r="QLK69" s="52"/>
      <c r="QLL69" s="52"/>
      <c r="QLM69" s="52"/>
      <c r="QLN69" s="52"/>
      <c r="QLO69" s="52"/>
      <c r="QLP69" s="52"/>
      <c r="QLQ69" s="52"/>
      <c r="QLR69" s="52"/>
      <c r="QLS69" s="52"/>
      <c r="QLT69" s="52"/>
      <c r="QLU69" s="52"/>
      <c r="QLV69" s="52"/>
      <c r="QLW69" s="52"/>
      <c r="QLX69" s="52"/>
      <c r="QLY69" s="52"/>
      <c r="QLZ69" s="52"/>
      <c r="QMA69" s="52"/>
      <c r="QMB69" s="52"/>
      <c r="QMC69" s="52"/>
      <c r="QMD69" s="52"/>
      <c r="QME69" s="52"/>
      <c r="QMF69" s="52"/>
      <c r="QMG69" s="52"/>
      <c r="QMH69" s="52"/>
      <c r="QMI69" s="52"/>
      <c r="QMJ69" s="52"/>
      <c r="QMK69" s="52"/>
      <c r="QML69" s="52"/>
      <c r="QMM69" s="52"/>
      <c r="QMN69" s="52"/>
      <c r="QMO69" s="52"/>
      <c r="QMP69" s="52"/>
      <c r="QMQ69" s="52"/>
      <c r="QMR69" s="52"/>
      <c r="QMS69" s="52"/>
      <c r="QMT69" s="52"/>
      <c r="QMU69" s="52"/>
      <c r="QMV69" s="52"/>
      <c r="QMW69" s="52"/>
      <c r="QMX69" s="52"/>
      <c r="QMY69" s="52"/>
      <c r="QMZ69" s="52"/>
      <c r="QNA69" s="52"/>
      <c r="QNB69" s="52"/>
      <c r="QNC69" s="52"/>
      <c r="QND69" s="52"/>
      <c r="QNE69" s="52"/>
      <c r="QNF69" s="52"/>
      <c r="QNG69" s="52"/>
      <c r="QNH69" s="52"/>
      <c r="QNI69" s="52"/>
      <c r="QNJ69" s="52"/>
      <c r="QNK69" s="52"/>
      <c r="QNL69" s="52"/>
      <c r="QNM69" s="52"/>
      <c r="QNN69" s="52"/>
      <c r="QNO69" s="52"/>
      <c r="QNP69" s="52"/>
      <c r="QNQ69" s="52"/>
      <c r="QNR69" s="52"/>
      <c r="QNS69" s="52"/>
      <c r="QNT69" s="52"/>
      <c r="QNU69" s="52"/>
      <c r="QNV69" s="52"/>
      <c r="QNW69" s="52"/>
      <c r="QNX69" s="52"/>
      <c r="QNY69" s="52"/>
      <c r="QNZ69" s="52"/>
      <c r="QOA69" s="52"/>
      <c r="QOB69" s="52"/>
      <c r="QOC69" s="52"/>
      <c r="QOD69" s="52"/>
      <c r="QOE69" s="52"/>
      <c r="QOF69" s="52"/>
      <c r="QOG69" s="52"/>
      <c r="QOH69" s="52"/>
      <c r="QOI69" s="52"/>
      <c r="QOJ69" s="52"/>
      <c r="QOK69" s="52"/>
      <c r="QOL69" s="52"/>
      <c r="QOM69" s="52"/>
      <c r="QON69" s="52"/>
      <c r="QOO69" s="52"/>
      <c r="QOP69" s="52"/>
      <c r="QOQ69" s="52"/>
      <c r="QOR69" s="52"/>
      <c r="QOS69" s="52"/>
      <c r="QOT69" s="52"/>
      <c r="QOU69" s="52"/>
      <c r="QOV69" s="52"/>
      <c r="QOW69" s="52"/>
      <c r="QOX69" s="52"/>
      <c r="QOY69" s="52"/>
      <c r="QOZ69" s="52"/>
      <c r="QPA69" s="52"/>
      <c r="QPB69" s="52"/>
      <c r="QPC69" s="52"/>
      <c r="QPD69" s="52"/>
      <c r="QPE69" s="52"/>
      <c r="QPF69" s="52"/>
      <c r="QPG69" s="52"/>
      <c r="QPH69" s="52"/>
      <c r="QPI69" s="52"/>
      <c r="QPJ69" s="52"/>
      <c r="QPK69" s="52"/>
      <c r="QPL69" s="52"/>
      <c r="QPM69" s="52"/>
      <c r="QPN69" s="52"/>
      <c r="QPO69" s="52"/>
      <c r="QPP69" s="52"/>
      <c r="QPQ69" s="52"/>
      <c r="QPR69" s="52"/>
      <c r="QPS69" s="52"/>
      <c r="QPT69" s="52"/>
      <c r="QPU69" s="52"/>
      <c r="QPV69" s="52"/>
      <c r="QPW69" s="52"/>
      <c r="QPX69" s="52"/>
      <c r="QPY69" s="52"/>
      <c r="QPZ69" s="52"/>
      <c r="QQA69" s="52"/>
      <c r="QQB69" s="52"/>
      <c r="QQC69" s="52"/>
      <c r="QQD69" s="52"/>
      <c r="QQE69" s="52"/>
      <c r="QQF69" s="52"/>
      <c r="QQG69" s="52"/>
      <c r="QQH69" s="52"/>
      <c r="QQI69" s="52"/>
      <c r="QQJ69" s="52"/>
      <c r="QQK69" s="52"/>
      <c r="QQL69" s="52"/>
      <c r="QQM69" s="52"/>
      <c r="QQN69" s="52"/>
      <c r="QQO69" s="52"/>
      <c r="QQP69" s="52"/>
      <c r="QQQ69" s="52"/>
      <c r="QQR69" s="52"/>
      <c r="QQS69" s="52"/>
      <c r="QQT69" s="52"/>
      <c r="QQU69" s="52"/>
      <c r="QQV69" s="52"/>
      <c r="QQW69" s="52"/>
      <c r="QQX69" s="52"/>
      <c r="QQY69" s="52"/>
      <c r="QQZ69" s="52"/>
      <c r="QRA69" s="52"/>
      <c r="QRB69" s="52"/>
      <c r="QRC69" s="52"/>
      <c r="QRD69" s="52"/>
      <c r="QRE69" s="52"/>
      <c r="QRF69" s="52"/>
      <c r="QRG69" s="52"/>
      <c r="QRH69" s="52"/>
      <c r="QRI69" s="52"/>
      <c r="QRJ69" s="52"/>
      <c r="QRK69" s="52"/>
      <c r="QRL69" s="52"/>
      <c r="QRM69" s="52"/>
      <c r="QRN69" s="52"/>
      <c r="QRO69" s="52"/>
      <c r="QRP69" s="52"/>
      <c r="QRQ69" s="52"/>
      <c r="QRR69" s="52"/>
      <c r="QRS69" s="52"/>
      <c r="QRT69" s="52"/>
      <c r="QRU69" s="52"/>
      <c r="QRV69" s="52"/>
      <c r="QRW69" s="52"/>
      <c r="QRX69" s="52"/>
      <c r="QRY69" s="52"/>
      <c r="QRZ69" s="52"/>
      <c r="QSA69" s="52"/>
      <c r="QSB69" s="52"/>
      <c r="QSC69" s="52"/>
      <c r="QSD69" s="52"/>
      <c r="QSE69" s="52"/>
      <c r="QSF69" s="52"/>
      <c r="QSG69" s="52"/>
      <c r="QSH69" s="52"/>
      <c r="QSI69" s="52"/>
      <c r="QSJ69" s="52"/>
      <c r="QSK69" s="52"/>
      <c r="QSL69" s="52"/>
      <c r="QSM69" s="52"/>
      <c r="QSN69" s="52"/>
      <c r="QSO69" s="52"/>
      <c r="QSP69" s="52"/>
      <c r="QSQ69" s="52"/>
      <c r="QSR69" s="52"/>
      <c r="QSS69" s="52"/>
      <c r="QST69" s="52"/>
      <c r="QSU69" s="52"/>
      <c r="QSV69" s="52"/>
      <c r="QSW69" s="52"/>
      <c r="QSX69" s="52"/>
      <c r="QSY69" s="52"/>
      <c r="QSZ69" s="52"/>
      <c r="QTA69" s="52"/>
      <c r="QTB69" s="52"/>
      <c r="QTC69" s="52"/>
      <c r="QTD69" s="52"/>
      <c r="QTE69" s="52"/>
      <c r="QTF69" s="52"/>
      <c r="QTG69" s="52"/>
      <c r="QTH69" s="52"/>
      <c r="QTI69" s="52"/>
      <c r="QTP69" s="52"/>
      <c r="QTQ69" s="52"/>
      <c r="QTR69" s="52"/>
      <c r="QTS69" s="52"/>
      <c r="QTT69" s="52"/>
      <c r="QTU69" s="52"/>
      <c r="QTV69" s="52"/>
      <c r="QTW69" s="52"/>
      <c r="QTX69" s="52"/>
      <c r="QTY69" s="52"/>
      <c r="QTZ69" s="52"/>
      <c r="QUA69" s="52"/>
      <c r="QUB69" s="52"/>
      <c r="QUC69" s="52"/>
      <c r="QUD69" s="52"/>
      <c r="QUE69" s="52"/>
      <c r="QUF69" s="52"/>
      <c r="QUG69" s="52"/>
      <c r="QUH69" s="52"/>
      <c r="QUI69" s="52"/>
      <c r="QUJ69" s="52"/>
      <c r="QUK69" s="52"/>
      <c r="QUL69" s="52"/>
      <c r="QUM69" s="52"/>
      <c r="QUN69" s="52"/>
      <c r="QUO69" s="52"/>
      <c r="QUP69" s="52"/>
      <c r="QUQ69" s="52"/>
      <c r="QUR69" s="52"/>
      <c r="QUS69" s="52"/>
      <c r="QUT69" s="52"/>
      <c r="QUU69" s="52"/>
      <c r="QUV69" s="52"/>
      <c r="QUW69" s="52"/>
      <c r="QUX69" s="52"/>
      <c r="QUY69" s="52"/>
      <c r="QUZ69" s="52"/>
      <c r="QVA69" s="52"/>
      <c r="QVB69" s="52"/>
      <c r="QVC69" s="52"/>
      <c r="QVD69" s="52"/>
      <c r="QVE69" s="52"/>
      <c r="QVF69" s="52"/>
      <c r="QVG69" s="52"/>
      <c r="QVH69" s="52"/>
      <c r="QVI69" s="52"/>
      <c r="QVJ69" s="52"/>
      <c r="QVK69" s="52"/>
      <c r="QVL69" s="52"/>
      <c r="QVM69" s="52"/>
      <c r="QVN69" s="52"/>
      <c r="QVO69" s="52"/>
      <c r="QVP69" s="52"/>
      <c r="QVQ69" s="52"/>
      <c r="QVR69" s="52"/>
      <c r="QVS69" s="52"/>
      <c r="QVT69" s="52"/>
      <c r="QVU69" s="52"/>
      <c r="QVV69" s="52"/>
      <c r="QVW69" s="52"/>
      <c r="QVX69" s="52"/>
      <c r="QVY69" s="52"/>
      <c r="QVZ69" s="52"/>
      <c r="QWA69" s="52"/>
      <c r="QWB69" s="52"/>
      <c r="QWC69" s="52"/>
      <c r="QWD69" s="52"/>
      <c r="QWE69" s="52"/>
      <c r="QWF69" s="52"/>
      <c r="QWG69" s="52"/>
      <c r="QWH69" s="52"/>
      <c r="QWI69" s="52"/>
      <c r="QWJ69" s="52"/>
      <c r="QWK69" s="52"/>
      <c r="QWL69" s="52"/>
      <c r="QWM69" s="52"/>
      <c r="QWN69" s="52"/>
      <c r="QWO69" s="52"/>
      <c r="QWP69" s="52"/>
      <c r="QWQ69" s="52"/>
      <c r="QWR69" s="52"/>
      <c r="QWS69" s="52"/>
      <c r="QWT69" s="52"/>
      <c r="QWU69" s="52"/>
      <c r="QWV69" s="52"/>
      <c r="QWW69" s="52"/>
      <c r="QWX69" s="52"/>
      <c r="QWY69" s="52"/>
      <c r="QWZ69" s="52"/>
      <c r="QXA69" s="52"/>
      <c r="QXB69" s="52"/>
      <c r="QXC69" s="52"/>
      <c r="QXD69" s="52"/>
      <c r="QXE69" s="52"/>
      <c r="QXF69" s="52"/>
      <c r="QXG69" s="52"/>
      <c r="QXH69" s="52"/>
      <c r="QXI69" s="52"/>
      <c r="QXJ69" s="52"/>
      <c r="QXK69" s="52"/>
      <c r="QXL69" s="52"/>
      <c r="QXM69" s="52"/>
      <c r="QXN69" s="52"/>
      <c r="QXO69" s="52"/>
      <c r="QXP69" s="52"/>
      <c r="QXQ69" s="52"/>
      <c r="QXR69" s="52"/>
      <c r="QXS69" s="52"/>
      <c r="QXT69" s="52"/>
      <c r="QXU69" s="52"/>
      <c r="QXV69" s="52"/>
      <c r="QXW69" s="52"/>
      <c r="QXX69" s="52"/>
      <c r="QXY69" s="52"/>
      <c r="QXZ69" s="52"/>
      <c r="QYA69" s="52"/>
      <c r="QYB69" s="52"/>
      <c r="QYC69" s="52"/>
      <c r="QYD69" s="52"/>
      <c r="QYE69" s="52"/>
      <c r="QYF69" s="52"/>
      <c r="QYG69" s="52"/>
      <c r="QYH69" s="52"/>
      <c r="QYI69" s="52"/>
      <c r="QYJ69" s="52"/>
      <c r="QYK69" s="52"/>
      <c r="QYL69" s="52"/>
      <c r="QYM69" s="52"/>
      <c r="QYN69" s="52"/>
      <c r="QYO69" s="52"/>
      <c r="QYP69" s="52"/>
      <c r="QYQ69" s="52"/>
      <c r="QYR69" s="52"/>
      <c r="QYS69" s="52"/>
      <c r="QYT69" s="52"/>
      <c r="QYU69" s="52"/>
      <c r="QYV69" s="52"/>
      <c r="QYW69" s="52"/>
      <c r="QYX69" s="52"/>
      <c r="QYY69" s="52"/>
      <c r="QYZ69" s="52"/>
      <c r="QZA69" s="52"/>
      <c r="QZB69" s="52"/>
      <c r="QZC69" s="52"/>
      <c r="QZD69" s="52"/>
      <c r="QZE69" s="52"/>
      <c r="QZF69" s="52"/>
      <c r="QZG69" s="52"/>
      <c r="QZH69" s="52"/>
      <c r="QZI69" s="52"/>
      <c r="QZJ69" s="52"/>
      <c r="QZK69" s="52"/>
      <c r="QZL69" s="52"/>
      <c r="QZM69" s="52"/>
      <c r="QZN69" s="52"/>
      <c r="QZO69" s="52"/>
      <c r="QZP69" s="52"/>
      <c r="QZQ69" s="52"/>
      <c r="QZR69" s="52"/>
      <c r="QZS69" s="52"/>
      <c r="QZT69" s="52"/>
      <c r="QZU69" s="52"/>
      <c r="QZV69" s="52"/>
      <c r="QZW69" s="52"/>
      <c r="QZX69" s="52"/>
      <c r="QZY69" s="52"/>
      <c r="QZZ69" s="52"/>
      <c r="RAA69" s="52"/>
      <c r="RAB69" s="52"/>
      <c r="RAC69" s="52"/>
      <c r="RAD69" s="52"/>
      <c r="RAE69" s="52"/>
      <c r="RAF69" s="52"/>
      <c r="RAG69" s="52"/>
      <c r="RAH69" s="52"/>
      <c r="RAI69" s="52"/>
      <c r="RAJ69" s="52"/>
      <c r="RAK69" s="52"/>
      <c r="RAL69" s="52"/>
      <c r="RAM69" s="52"/>
      <c r="RAN69" s="52"/>
      <c r="RAO69" s="52"/>
      <c r="RAP69" s="52"/>
      <c r="RAQ69" s="52"/>
      <c r="RAR69" s="52"/>
      <c r="RAS69" s="52"/>
      <c r="RAT69" s="52"/>
      <c r="RAU69" s="52"/>
      <c r="RAV69" s="52"/>
      <c r="RAW69" s="52"/>
      <c r="RAX69" s="52"/>
      <c r="RAY69" s="52"/>
      <c r="RAZ69" s="52"/>
      <c r="RBA69" s="52"/>
      <c r="RBB69" s="52"/>
      <c r="RBC69" s="52"/>
      <c r="RBD69" s="52"/>
      <c r="RBE69" s="52"/>
      <c r="RBF69" s="52"/>
      <c r="RBG69" s="52"/>
      <c r="RBH69" s="52"/>
      <c r="RBI69" s="52"/>
      <c r="RBJ69" s="52"/>
      <c r="RBK69" s="52"/>
      <c r="RBL69" s="52"/>
      <c r="RBM69" s="52"/>
      <c r="RBN69" s="52"/>
      <c r="RBO69" s="52"/>
      <c r="RBP69" s="52"/>
      <c r="RBQ69" s="52"/>
      <c r="RBR69" s="52"/>
      <c r="RBS69" s="52"/>
      <c r="RBT69" s="52"/>
      <c r="RBU69" s="52"/>
      <c r="RBV69" s="52"/>
      <c r="RBW69" s="52"/>
      <c r="RBX69" s="52"/>
      <c r="RBY69" s="52"/>
      <c r="RBZ69" s="52"/>
      <c r="RCA69" s="52"/>
      <c r="RCB69" s="52"/>
      <c r="RCC69" s="52"/>
      <c r="RCD69" s="52"/>
      <c r="RCE69" s="52"/>
      <c r="RCF69" s="52"/>
      <c r="RCG69" s="52"/>
      <c r="RCH69" s="52"/>
      <c r="RCI69" s="52"/>
      <c r="RCJ69" s="52"/>
      <c r="RCK69" s="52"/>
      <c r="RCL69" s="52"/>
      <c r="RCM69" s="52"/>
      <c r="RCN69" s="52"/>
      <c r="RCO69" s="52"/>
      <c r="RCP69" s="52"/>
      <c r="RCQ69" s="52"/>
      <c r="RCR69" s="52"/>
      <c r="RCS69" s="52"/>
      <c r="RCT69" s="52"/>
      <c r="RCU69" s="52"/>
      <c r="RCV69" s="52"/>
      <c r="RCW69" s="52"/>
      <c r="RCX69" s="52"/>
      <c r="RCY69" s="52"/>
      <c r="RCZ69" s="52"/>
      <c r="RDA69" s="52"/>
      <c r="RDB69" s="52"/>
      <c r="RDC69" s="52"/>
      <c r="RDD69" s="52"/>
      <c r="RDE69" s="52"/>
      <c r="RDL69" s="52"/>
      <c r="RDM69" s="52"/>
      <c r="RDN69" s="52"/>
      <c r="RDO69" s="52"/>
      <c r="RDP69" s="52"/>
      <c r="RDQ69" s="52"/>
      <c r="RDR69" s="52"/>
      <c r="RDS69" s="52"/>
      <c r="RDT69" s="52"/>
      <c r="RDU69" s="52"/>
      <c r="RDV69" s="52"/>
      <c r="RDW69" s="52"/>
      <c r="RDX69" s="52"/>
      <c r="RDY69" s="52"/>
      <c r="RDZ69" s="52"/>
      <c r="REA69" s="52"/>
      <c r="REB69" s="52"/>
      <c r="REC69" s="52"/>
      <c r="RED69" s="52"/>
      <c r="REE69" s="52"/>
      <c r="REF69" s="52"/>
      <c r="REG69" s="52"/>
      <c r="REH69" s="52"/>
      <c r="REI69" s="52"/>
      <c r="REJ69" s="52"/>
      <c r="REK69" s="52"/>
      <c r="REL69" s="52"/>
      <c r="REM69" s="52"/>
      <c r="REN69" s="52"/>
      <c r="REO69" s="52"/>
      <c r="REP69" s="52"/>
      <c r="REQ69" s="52"/>
      <c r="RER69" s="52"/>
      <c r="RES69" s="52"/>
      <c r="RET69" s="52"/>
      <c r="REU69" s="52"/>
      <c r="REV69" s="52"/>
      <c r="REW69" s="52"/>
      <c r="REX69" s="52"/>
      <c r="REY69" s="52"/>
      <c r="REZ69" s="52"/>
      <c r="RFA69" s="52"/>
      <c r="RFB69" s="52"/>
      <c r="RFC69" s="52"/>
      <c r="RFD69" s="52"/>
      <c r="RFE69" s="52"/>
      <c r="RFF69" s="52"/>
      <c r="RFG69" s="52"/>
      <c r="RFH69" s="52"/>
      <c r="RFI69" s="52"/>
      <c r="RFJ69" s="52"/>
      <c r="RFK69" s="52"/>
      <c r="RFL69" s="52"/>
      <c r="RFM69" s="52"/>
      <c r="RFN69" s="52"/>
      <c r="RFO69" s="52"/>
      <c r="RFP69" s="52"/>
      <c r="RFQ69" s="52"/>
      <c r="RFR69" s="52"/>
      <c r="RFS69" s="52"/>
      <c r="RFT69" s="52"/>
      <c r="RFU69" s="52"/>
      <c r="RFV69" s="52"/>
      <c r="RFW69" s="52"/>
      <c r="RFX69" s="52"/>
      <c r="RFY69" s="52"/>
      <c r="RFZ69" s="52"/>
      <c r="RGA69" s="52"/>
      <c r="RGB69" s="52"/>
      <c r="RGC69" s="52"/>
      <c r="RGD69" s="52"/>
      <c r="RGE69" s="52"/>
      <c r="RGF69" s="52"/>
      <c r="RGG69" s="52"/>
      <c r="RGH69" s="52"/>
      <c r="RGI69" s="52"/>
      <c r="RGJ69" s="52"/>
      <c r="RGK69" s="52"/>
      <c r="RGL69" s="52"/>
      <c r="RGM69" s="52"/>
      <c r="RGN69" s="52"/>
      <c r="RGO69" s="52"/>
      <c r="RGP69" s="52"/>
      <c r="RGQ69" s="52"/>
      <c r="RGR69" s="52"/>
      <c r="RGS69" s="52"/>
      <c r="RGT69" s="52"/>
      <c r="RGU69" s="52"/>
      <c r="RGV69" s="52"/>
      <c r="RGW69" s="52"/>
      <c r="RGX69" s="52"/>
      <c r="RGY69" s="52"/>
      <c r="RGZ69" s="52"/>
      <c r="RHA69" s="52"/>
      <c r="RHB69" s="52"/>
      <c r="RHC69" s="52"/>
      <c r="RHD69" s="52"/>
      <c r="RHE69" s="52"/>
      <c r="RHF69" s="52"/>
      <c r="RHG69" s="52"/>
      <c r="RHH69" s="52"/>
      <c r="RHI69" s="52"/>
      <c r="RHJ69" s="52"/>
      <c r="RHK69" s="52"/>
      <c r="RHL69" s="52"/>
      <c r="RHM69" s="52"/>
      <c r="RHN69" s="52"/>
      <c r="RHO69" s="52"/>
      <c r="RHP69" s="52"/>
      <c r="RHQ69" s="52"/>
      <c r="RHR69" s="52"/>
      <c r="RHS69" s="52"/>
      <c r="RHT69" s="52"/>
      <c r="RHU69" s="52"/>
      <c r="RHV69" s="52"/>
      <c r="RHW69" s="52"/>
      <c r="RHX69" s="52"/>
      <c r="RHY69" s="52"/>
      <c r="RHZ69" s="52"/>
      <c r="RIA69" s="52"/>
      <c r="RIB69" s="52"/>
      <c r="RIC69" s="52"/>
      <c r="RID69" s="52"/>
      <c r="RIE69" s="52"/>
      <c r="RIF69" s="52"/>
      <c r="RIG69" s="52"/>
      <c r="RIH69" s="52"/>
      <c r="RII69" s="52"/>
      <c r="RIJ69" s="52"/>
      <c r="RIK69" s="52"/>
      <c r="RIL69" s="52"/>
      <c r="RIM69" s="52"/>
      <c r="RIN69" s="52"/>
      <c r="RIO69" s="52"/>
      <c r="RIP69" s="52"/>
      <c r="RIQ69" s="52"/>
      <c r="RIR69" s="52"/>
      <c r="RIS69" s="52"/>
      <c r="RIT69" s="52"/>
      <c r="RIU69" s="52"/>
      <c r="RIV69" s="52"/>
      <c r="RIW69" s="52"/>
      <c r="RIX69" s="52"/>
      <c r="RIY69" s="52"/>
      <c r="RIZ69" s="52"/>
      <c r="RJA69" s="52"/>
      <c r="RJB69" s="52"/>
      <c r="RJC69" s="52"/>
      <c r="RJD69" s="52"/>
      <c r="RJE69" s="52"/>
      <c r="RJF69" s="52"/>
      <c r="RJG69" s="52"/>
      <c r="RJH69" s="52"/>
      <c r="RJI69" s="52"/>
      <c r="RJJ69" s="52"/>
      <c r="RJK69" s="52"/>
      <c r="RJL69" s="52"/>
      <c r="RJM69" s="52"/>
      <c r="RJN69" s="52"/>
      <c r="RJO69" s="52"/>
      <c r="RJP69" s="52"/>
      <c r="RJQ69" s="52"/>
      <c r="RJR69" s="52"/>
      <c r="RJS69" s="52"/>
      <c r="RJT69" s="52"/>
      <c r="RJU69" s="52"/>
      <c r="RJV69" s="52"/>
      <c r="RJW69" s="52"/>
      <c r="RJX69" s="52"/>
      <c r="RJY69" s="52"/>
      <c r="RJZ69" s="52"/>
      <c r="RKA69" s="52"/>
      <c r="RKB69" s="52"/>
      <c r="RKC69" s="52"/>
      <c r="RKD69" s="52"/>
      <c r="RKE69" s="52"/>
      <c r="RKF69" s="52"/>
      <c r="RKG69" s="52"/>
      <c r="RKH69" s="52"/>
      <c r="RKI69" s="52"/>
      <c r="RKJ69" s="52"/>
      <c r="RKK69" s="52"/>
      <c r="RKL69" s="52"/>
      <c r="RKM69" s="52"/>
      <c r="RKN69" s="52"/>
      <c r="RKO69" s="52"/>
      <c r="RKP69" s="52"/>
      <c r="RKQ69" s="52"/>
      <c r="RKR69" s="52"/>
      <c r="RKS69" s="52"/>
      <c r="RKT69" s="52"/>
      <c r="RKU69" s="52"/>
      <c r="RKV69" s="52"/>
      <c r="RKW69" s="52"/>
      <c r="RKX69" s="52"/>
      <c r="RKY69" s="52"/>
      <c r="RKZ69" s="52"/>
      <c r="RLA69" s="52"/>
      <c r="RLB69" s="52"/>
      <c r="RLC69" s="52"/>
      <c r="RLD69" s="52"/>
      <c r="RLE69" s="52"/>
      <c r="RLF69" s="52"/>
      <c r="RLG69" s="52"/>
      <c r="RLH69" s="52"/>
      <c r="RLI69" s="52"/>
      <c r="RLJ69" s="52"/>
      <c r="RLK69" s="52"/>
      <c r="RLL69" s="52"/>
      <c r="RLM69" s="52"/>
      <c r="RLN69" s="52"/>
      <c r="RLO69" s="52"/>
      <c r="RLP69" s="52"/>
      <c r="RLQ69" s="52"/>
      <c r="RLR69" s="52"/>
      <c r="RLS69" s="52"/>
      <c r="RLT69" s="52"/>
      <c r="RLU69" s="52"/>
      <c r="RLV69" s="52"/>
      <c r="RLW69" s="52"/>
      <c r="RLX69" s="52"/>
      <c r="RLY69" s="52"/>
      <c r="RLZ69" s="52"/>
      <c r="RMA69" s="52"/>
      <c r="RMB69" s="52"/>
      <c r="RMC69" s="52"/>
      <c r="RMD69" s="52"/>
      <c r="RME69" s="52"/>
      <c r="RMF69" s="52"/>
      <c r="RMG69" s="52"/>
      <c r="RMH69" s="52"/>
      <c r="RMI69" s="52"/>
      <c r="RMJ69" s="52"/>
      <c r="RMK69" s="52"/>
      <c r="RML69" s="52"/>
      <c r="RMM69" s="52"/>
      <c r="RMN69" s="52"/>
      <c r="RMO69" s="52"/>
      <c r="RMP69" s="52"/>
      <c r="RMQ69" s="52"/>
      <c r="RMR69" s="52"/>
      <c r="RMS69" s="52"/>
      <c r="RMT69" s="52"/>
      <c r="RMU69" s="52"/>
      <c r="RMV69" s="52"/>
      <c r="RMW69" s="52"/>
      <c r="RMX69" s="52"/>
      <c r="RMY69" s="52"/>
      <c r="RMZ69" s="52"/>
      <c r="RNA69" s="52"/>
      <c r="RNH69" s="52"/>
      <c r="RNI69" s="52"/>
      <c r="RNJ69" s="52"/>
      <c r="RNK69" s="52"/>
      <c r="RNL69" s="52"/>
      <c r="RNM69" s="52"/>
      <c r="RNN69" s="52"/>
      <c r="RNO69" s="52"/>
      <c r="RNP69" s="52"/>
      <c r="RNQ69" s="52"/>
      <c r="RNR69" s="52"/>
      <c r="RNS69" s="52"/>
      <c r="RNT69" s="52"/>
      <c r="RNU69" s="52"/>
      <c r="RNV69" s="52"/>
      <c r="RNW69" s="52"/>
      <c r="RNX69" s="52"/>
      <c r="RNY69" s="52"/>
      <c r="RNZ69" s="52"/>
      <c r="ROA69" s="52"/>
      <c r="ROB69" s="52"/>
      <c r="ROC69" s="52"/>
      <c r="ROD69" s="52"/>
      <c r="ROE69" s="52"/>
      <c r="ROF69" s="52"/>
      <c r="ROG69" s="52"/>
      <c r="ROH69" s="52"/>
      <c r="ROI69" s="52"/>
      <c r="ROJ69" s="52"/>
      <c r="ROK69" s="52"/>
      <c r="ROL69" s="52"/>
      <c r="ROM69" s="52"/>
      <c r="RON69" s="52"/>
      <c r="ROO69" s="52"/>
      <c r="ROP69" s="52"/>
      <c r="ROQ69" s="52"/>
      <c r="ROR69" s="52"/>
      <c r="ROS69" s="52"/>
      <c r="ROT69" s="52"/>
      <c r="ROU69" s="52"/>
      <c r="ROV69" s="52"/>
      <c r="ROW69" s="52"/>
      <c r="ROX69" s="52"/>
      <c r="ROY69" s="52"/>
      <c r="ROZ69" s="52"/>
      <c r="RPA69" s="52"/>
      <c r="RPB69" s="52"/>
      <c r="RPC69" s="52"/>
      <c r="RPD69" s="52"/>
      <c r="RPE69" s="52"/>
      <c r="RPF69" s="52"/>
      <c r="RPG69" s="52"/>
      <c r="RPH69" s="52"/>
      <c r="RPI69" s="52"/>
      <c r="RPJ69" s="52"/>
      <c r="RPK69" s="52"/>
      <c r="RPL69" s="52"/>
      <c r="RPM69" s="52"/>
      <c r="RPN69" s="52"/>
      <c r="RPO69" s="52"/>
      <c r="RPP69" s="52"/>
      <c r="RPQ69" s="52"/>
      <c r="RPR69" s="52"/>
      <c r="RPS69" s="52"/>
      <c r="RPT69" s="52"/>
      <c r="RPU69" s="52"/>
      <c r="RPV69" s="52"/>
      <c r="RPW69" s="52"/>
      <c r="RPX69" s="52"/>
      <c r="RPY69" s="52"/>
      <c r="RPZ69" s="52"/>
      <c r="RQA69" s="52"/>
      <c r="RQB69" s="52"/>
      <c r="RQC69" s="52"/>
      <c r="RQD69" s="52"/>
      <c r="RQE69" s="52"/>
      <c r="RQF69" s="52"/>
      <c r="RQG69" s="52"/>
      <c r="RQH69" s="52"/>
      <c r="RQI69" s="52"/>
      <c r="RQJ69" s="52"/>
      <c r="RQK69" s="52"/>
      <c r="RQL69" s="52"/>
      <c r="RQM69" s="52"/>
      <c r="RQN69" s="52"/>
      <c r="RQO69" s="52"/>
      <c r="RQP69" s="52"/>
      <c r="RQQ69" s="52"/>
      <c r="RQR69" s="52"/>
      <c r="RQS69" s="52"/>
      <c r="RQT69" s="52"/>
      <c r="RQU69" s="52"/>
      <c r="RQV69" s="52"/>
      <c r="RQW69" s="52"/>
      <c r="RQX69" s="52"/>
      <c r="RQY69" s="52"/>
      <c r="RQZ69" s="52"/>
      <c r="RRA69" s="52"/>
      <c r="RRB69" s="52"/>
      <c r="RRC69" s="52"/>
      <c r="RRD69" s="52"/>
      <c r="RRE69" s="52"/>
      <c r="RRF69" s="52"/>
      <c r="RRG69" s="52"/>
      <c r="RRH69" s="52"/>
      <c r="RRI69" s="52"/>
      <c r="RRJ69" s="52"/>
      <c r="RRK69" s="52"/>
      <c r="RRL69" s="52"/>
      <c r="RRM69" s="52"/>
      <c r="RRN69" s="52"/>
      <c r="RRO69" s="52"/>
      <c r="RRP69" s="52"/>
      <c r="RRQ69" s="52"/>
      <c r="RRR69" s="52"/>
      <c r="RRS69" s="52"/>
      <c r="RRT69" s="52"/>
      <c r="RRU69" s="52"/>
      <c r="RRV69" s="52"/>
      <c r="RRW69" s="52"/>
      <c r="RRX69" s="52"/>
      <c r="RRY69" s="52"/>
      <c r="RRZ69" s="52"/>
      <c r="RSA69" s="52"/>
      <c r="RSB69" s="52"/>
      <c r="RSC69" s="52"/>
      <c r="RSD69" s="52"/>
      <c r="RSE69" s="52"/>
      <c r="RSF69" s="52"/>
      <c r="RSG69" s="52"/>
      <c r="RSH69" s="52"/>
      <c r="RSI69" s="52"/>
      <c r="RSJ69" s="52"/>
      <c r="RSK69" s="52"/>
      <c r="RSL69" s="52"/>
      <c r="RSM69" s="52"/>
      <c r="RSN69" s="52"/>
      <c r="RSO69" s="52"/>
      <c r="RSP69" s="52"/>
      <c r="RSQ69" s="52"/>
      <c r="RSR69" s="52"/>
      <c r="RSS69" s="52"/>
      <c r="RST69" s="52"/>
      <c r="RSU69" s="52"/>
      <c r="RSV69" s="52"/>
      <c r="RSW69" s="52"/>
      <c r="RSX69" s="52"/>
      <c r="RSY69" s="52"/>
      <c r="RSZ69" s="52"/>
      <c r="RTA69" s="52"/>
      <c r="RTB69" s="52"/>
      <c r="RTC69" s="52"/>
      <c r="RTD69" s="52"/>
      <c r="RTE69" s="52"/>
      <c r="RTF69" s="52"/>
      <c r="RTG69" s="52"/>
      <c r="RTH69" s="52"/>
      <c r="RTI69" s="52"/>
      <c r="RTJ69" s="52"/>
      <c r="RTK69" s="52"/>
      <c r="RTL69" s="52"/>
      <c r="RTM69" s="52"/>
      <c r="RTN69" s="52"/>
      <c r="RTO69" s="52"/>
      <c r="RTP69" s="52"/>
      <c r="RTQ69" s="52"/>
      <c r="RTR69" s="52"/>
      <c r="RTS69" s="52"/>
      <c r="RTT69" s="52"/>
      <c r="RTU69" s="52"/>
      <c r="RTV69" s="52"/>
      <c r="RTW69" s="52"/>
      <c r="RTX69" s="52"/>
      <c r="RTY69" s="52"/>
      <c r="RTZ69" s="52"/>
      <c r="RUA69" s="52"/>
      <c r="RUB69" s="52"/>
      <c r="RUC69" s="52"/>
      <c r="RUD69" s="52"/>
      <c r="RUE69" s="52"/>
      <c r="RUF69" s="52"/>
      <c r="RUG69" s="52"/>
      <c r="RUH69" s="52"/>
      <c r="RUI69" s="52"/>
      <c r="RUJ69" s="52"/>
      <c r="RUK69" s="52"/>
      <c r="RUL69" s="52"/>
      <c r="RUM69" s="52"/>
      <c r="RUN69" s="52"/>
      <c r="RUO69" s="52"/>
      <c r="RUP69" s="52"/>
      <c r="RUQ69" s="52"/>
      <c r="RUR69" s="52"/>
      <c r="RUS69" s="52"/>
      <c r="RUT69" s="52"/>
      <c r="RUU69" s="52"/>
      <c r="RUV69" s="52"/>
      <c r="RUW69" s="52"/>
      <c r="RUX69" s="52"/>
      <c r="RUY69" s="52"/>
      <c r="RUZ69" s="52"/>
      <c r="RVA69" s="52"/>
      <c r="RVB69" s="52"/>
      <c r="RVC69" s="52"/>
      <c r="RVD69" s="52"/>
      <c r="RVE69" s="52"/>
      <c r="RVF69" s="52"/>
      <c r="RVG69" s="52"/>
      <c r="RVH69" s="52"/>
      <c r="RVI69" s="52"/>
      <c r="RVJ69" s="52"/>
      <c r="RVK69" s="52"/>
      <c r="RVL69" s="52"/>
      <c r="RVM69" s="52"/>
      <c r="RVN69" s="52"/>
      <c r="RVO69" s="52"/>
      <c r="RVP69" s="52"/>
      <c r="RVQ69" s="52"/>
      <c r="RVR69" s="52"/>
      <c r="RVS69" s="52"/>
      <c r="RVT69" s="52"/>
      <c r="RVU69" s="52"/>
      <c r="RVV69" s="52"/>
      <c r="RVW69" s="52"/>
      <c r="RVX69" s="52"/>
      <c r="RVY69" s="52"/>
      <c r="RVZ69" s="52"/>
      <c r="RWA69" s="52"/>
      <c r="RWB69" s="52"/>
      <c r="RWC69" s="52"/>
      <c r="RWD69" s="52"/>
      <c r="RWE69" s="52"/>
      <c r="RWF69" s="52"/>
      <c r="RWG69" s="52"/>
      <c r="RWH69" s="52"/>
      <c r="RWI69" s="52"/>
      <c r="RWJ69" s="52"/>
      <c r="RWK69" s="52"/>
      <c r="RWL69" s="52"/>
      <c r="RWM69" s="52"/>
      <c r="RWN69" s="52"/>
      <c r="RWO69" s="52"/>
      <c r="RWP69" s="52"/>
      <c r="RWQ69" s="52"/>
      <c r="RWR69" s="52"/>
      <c r="RWS69" s="52"/>
      <c r="RWT69" s="52"/>
      <c r="RWU69" s="52"/>
      <c r="RWV69" s="52"/>
      <c r="RWW69" s="52"/>
      <c r="RXD69" s="52"/>
      <c r="RXE69" s="52"/>
      <c r="RXF69" s="52"/>
      <c r="RXG69" s="52"/>
      <c r="RXH69" s="52"/>
      <c r="RXI69" s="52"/>
      <c r="RXJ69" s="52"/>
      <c r="RXK69" s="52"/>
      <c r="RXL69" s="52"/>
      <c r="RXM69" s="52"/>
      <c r="RXN69" s="52"/>
      <c r="RXO69" s="52"/>
      <c r="RXP69" s="52"/>
      <c r="RXQ69" s="52"/>
      <c r="RXR69" s="52"/>
      <c r="RXS69" s="52"/>
      <c r="RXT69" s="52"/>
      <c r="RXU69" s="52"/>
      <c r="RXV69" s="52"/>
      <c r="RXW69" s="52"/>
      <c r="RXX69" s="52"/>
      <c r="RXY69" s="52"/>
      <c r="RXZ69" s="52"/>
      <c r="RYA69" s="52"/>
      <c r="RYB69" s="52"/>
      <c r="RYC69" s="52"/>
      <c r="RYD69" s="52"/>
      <c r="RYE69" s="52"/>
      <c r="RYF69" s="52"/>
      <c r="RYG69" s="52"/>
      <c r="RYH69" s="52"/>
      <c r="RYI69" s="52"/>
      <c r="RYJ69" s="52"/>
      <c r="RYK69" s="52"/>
      <c r="RYL69" s="52"/>
      <c r="RYM69" s="52"/>
      <c r="RYN69" s="52"/>
      <c r="RYO69" s="52"/>
      <c r="RYP69" s="52"/>
      <c r="RYQ69" s="52"/>
      <c r="RYR69" s="52"/>
      <c r="RYS69" s="52"/>
      <c r="RYT69" s="52"/>
      <c r="RYU69" s="52"/>
      <c r="RYV69" s="52"/>
      <c r="RYW69" s="52"/>
      <c r="RYX69" s="52"/>
      <c r="RYY69" s="52"/>
      <c r="RYZ69" s="52"/>
      <c r="RZA69" s="52"/>
      <c r="RZB69" s="52"/>
      <c r="RZC69" s="52"/>
      <c r="RZD69" s="52"/>
      <c r="RZE69" s="52"/>
      <c r="RZF69" s="52"/>
      <c r="RZG69" s="52"/>
      <c r="RZH69" s="52"/>
      <c r="RZI69" s="52"/>
      <c r="RZJ69" s="52"/>
      <c r="RZK69" s="52"/>
      <c r="RZL69" s="52"/>
      <c r="RZM69" s="52"/>
      <c r="RZN69" s="52"/>
      <c r="RZO69" s="52"/>
      <c r="RZP69" s="52"/>
      <c r="RZQ69" s="52"/>
      <c r="RZR69" s="52"/>
      <c r="RZS69" s="52"/>
      <c r="RZT69" s="52"/>
      <c r="RZU69" s="52"/>
      <c r="RZV69" s="52"/>
      <c r="RZW69" s="52"/>
      <c r="RZX69" s="52"/>
      <c r="RZY69" s="52"/>
      <c r="RZZ69" s="52"/>
      <c r="SAA69" s="52"/>
      <c r="SAB69" s="52"/>
      <c r="SAC69" s="52"/>
      <c r="SAD69" s="52"/>
      <c r="SAE69" s="52"/>
      <c r="SAF69" s="52"/>
      <c r="SAG69" s="52"/>
      <c r="SAH69" s="52"/>
      <c r="SAI69" s="52"/>
      <c r="SAJ69" s="52"/>
      <c r="SAK69" s="52"/>
      <c r="SAL69" s="52"/>
      <c r="SAM69" s="52"/>
      <c r="SAN69" s="52"/>
      <c r="SAO69" s="52"/>
      <c r="SAP69" s="52"/>
      <c r="SAQ69" s="52"/>
      <c r="SAR69" s="52"/>
      <c r="SAS69" s="52"/>
      <c r="SAT69" s="52"/>
      <c r="SAU69" s="52"/>
      <c r="SAV69" s="52"/>
      <c r="SAW69" s="52"/>
      <c r="SAX69" s="52"/>
      <c r="SAY69" s="52"/>
      <c r="SAZ69" s="52"/>
      <c r="SBA69" s="52"/>
      <c r="SBB69" s="52"/>
      <c r="SBC69" s="52"/>
      <c r="SBD69" s="52"/>
      <c r="SBE69" s="52"/>
      <c r="SBF69" s="52"/>
      <c r="SBG69" s="52"/>
      <c r="SBH69" s="52"/>
      <c r="SBI69" s="52"/>
      <c r="SBJ69" s="52"/>
      <c r="SBK69" s="52"/>
      <c r="SBL69" s="52"/>
      <c r="SBM69" s="52"/>
      <c r="SBN69" s="52"/>
      <c r="SBO69" s="52"/>
      <c r="SBP69" s="52"/>
      <c r="SBQ69" s="52"/>
      <c r="SBR69" s="52"/>
      <c r="SBS69" s="52"/>
      <c r="SBT69" s="52"/>
      <c r="SBU69" s="52"/>
      <c r="SBV69" s="52"/>
      <c r="SBW69" s="52"/>
      <c r="SBX69" s="52"/>
      <c r="SBY69" s="52"/>
      <c r="SBZ69" s="52"/>
      <c r="SCA69" s="52"/>
      <c r="SCB69" s="52"/>
      <c r="SCC69" s="52"/>
      <c r="SCD69" s="52"/>
      <c r="SCE69" s="52"/>
      <c r="SCF69" s="52"/>
      <c r="SCG69" s="52"/>
      <c r="SCH69" s="52"/>
      <c r="SCI69" s="52"/>
      <c r="SCJ69" s="52"/>
      <c r="SCK69" s="52"/>
      <c r="SCL69" s="52"/>
      <c r="SCM69" s="52"/>
      <c r="SCN69" s="52"/>
      <c r="SCO69" s="52"/>
      <c r="SCP69" s="52"/>
      <c r="SCQ69" s="52"/>
      <c r="SCR69" s="52"/>
      <c r="SCS69" s="52"/>
      <c r="SCT69" s="52"/>
      <c r="SCU69" s="52"/>
      <c r="SCV69" s="52"/>
      <c r="SCW69" s="52"/>
      <c r="SCX69" s="52"/>
      <c r="SCY69" s="52"/>
      <c r="SCZ69" s="52"/>
      <c r="SDA69" s="52"/>
      <c r="SDB69" s="52"/>
      <c r="SDC69" s="52"/>
      <c r="SDD69" s="52"/>
      <c r="SDE69" s="52"/>
      <c r="SDF69" s="52"/>
      <c r="SDG69" s="52"/>
      <c r="SDH69" s="52"/>
      <c r="SDI69" s="52"/>
      <c r="SDJ69" s="52"/>
      <c r="SDK69" s="52"/>
      <c r="SDL69" s="52"/>
      <c r="SDM69" s="52"/>
      <c r="SDN69" s="52"/>
      <c r="SDO69" s="52"/>
      <c r="SDP69" s="52"/>
      <c r="SDQ69" s="52"/>
      <c r="SDR69" s="52"/>
      <c r="SDS69" s="52"/>
      <c r="SDT69" s="52"/>
      <c r="SDU69" s="52"/>
      <c r="SDV69" s="52"/>
      <c r="SDW69" s="52"/>
      <c r="SDX69" s="52"/>
      <c r="SDY69" s="52"/>
      <c r="SDZ69" s="52"/>
      <c r="SEA69" s="52"/>
      <c r="SEB69" s="52"/>
      <c r="SEC69" s="52"/>
      <c r="SED69" s="52"/>
      <c r="SEE69" s="52"/>
      <c r="SEF69" s="52"/>
      <c r="SEG69" s="52"/>
      <c r="SEH69" s="52"/>
      <c r="SEI69" s="52"/>
      <c r="SEJ69" s="52"/>
      <c r="SEK69" s="52"/>
      <c r="SEL69" s="52"/>
      <c r="SEM69" s="52"/>
      <c r="SEN69" s="52"/>
      <c r="SEO69" s="52"/>
      <c r="SEP69" s="52"/>
      <c r="SEQ69" s="52"/>
      <c r="SER69" s="52"/>
      <c r="SES69" s="52"/>
      <c r="SET69" s="52"/>
      <c r="SEU69" s="52"/>
      <c r="SEV69" s="52"/>
      <c r="SEW69" s="52"/>
      <c r="SEX69" s="52"/>
      <c r="SEY69" s="52"/>
      <c r="SEZ69" s="52"/>
      <c r="SFA69" s="52"/>
      <c r="SFB69" s="52"/>
      <c r="SFC69" s="52"/>
      <c r="SFD69" s="52"/>
      <c r="SFE69" s="52"/>
      <c r="SFF69" s="52"/>
      <c r="SFG69" s="52"/>
      <c r="SFH69" s="52"/>
      <c r="SFI69" s="52"/>
      <c r="SFJ69" s="52"/>
      <c r="SFK69" s="52"/>
      <c r="SFL69" s="52"/>
      <c r="SFM69" s="52"/>
      <c r="SFN69" s="52"/>
      <c r="SFO69" s="52"/>
      <c r="SFP69" s="52"/>
      <c r="SFQ69" s="52"/>
      <c r="SFR69" s="52"/>
      <c r="SFS69" s="52"/>
      <c r="SFT69" s="52"/>
      <c r="SFU69" s="52"/>
      <c r="SFV69" s="52"/>
      <c r="SFW69" s="52"/>
      <c r="SFX69" s="52"/>
      <c r="SFY69" s="52"/>
      <c r="SFZ69" s="52"/>
      <c r="SGA69" s="52"/>
      <c r="SGB69" s="52"/>
      <c r="SGC69" s="52"/>
      <c r="SGD69" s="52"/>
      <c r="SGE69" s="52"/>
      <c r="SGF69" s="52"/>
      <c r="SGG69" s="52"/>
      <c r="SGH69" s="52"/>
      <c r="SGI69" s="52"/>
      <c r="SGJ69" s="52"/>
      <c r="SGK69" s="52"/>
      <c r="SGL69" s="52"/>
      <c r="SGM69" s="52"/>
      <c r="SGN69" s="52"/>
      <c r="SGO69" s="52"/>
      <c r="SGP69" s="52"/>
      <c r="SGQ69" s="52"/>
      <c r="SGR69" s="52"/>
      <c r="SGS69" s="52"/>
      <c r="SGZ69" s="52"/>
      <c r="SHA69" s="52"/>
      <c r="SHB69" s="52"/>
      <c r="SHC69" s="52"/>
      <c r="SHD69" s="52"/>
      <c r="SHE69" s="52"/>
      <c r="SHF69" s="52"/>
      <c r="SHG69" s="52"/>
      <c r="SHH69" s="52"/>
      <c r="SHI69" s="52"/>
      <c r="SHJ69" s="52"/>
      <c r="SHK69" s="52"/>
      <c r="SHL69" s="52"/>
      <c r="SHM69" s="52"/>
      <c r="SHN69" s="52"/>
      <c r="SHO69" s="52"/>
      <c r="SHP69" s="52"/>
      <c r="SHQ69" s="52"/>
      <c r="SHR69" s="52"/>
      <c r="SHS69" s="52"/>
      <c r="SHT69" s="52"/>
      <c r="SHU69" s="52"/>
      <c r="SHV69" s="52"/>
      <c r="SHW69" s="52"/>
      <c r="SHX69" s="52"/>
      <c r="SHY69" s="52"/>
      <c r="SHZ69" s="52"/>
      <c r="SIA69" s="52"/>
      <c r="SIB69" s="52"/>
      <c r="SIC69" s="52"/>
      <c r="SID69" s="52"/>
      <c r="SIE69" s="52"/>
      <c r="SIF69" s="52"/>
      <c r="SIG69" s="52"/>
      <c r="SIH69" s="52"/>
      <c r="SII69" s="52"/>
      <c r="SIJ69" s="52"/>
      <c r="SIK69" s="52"/>
      <c r="SIL69" s="52"/>
      <c r="SIM69" s="52"/>
      <c r="SIN69" s="52"/>
      <c r="SIO69" s="52"/>
      <c r="SIP69" s="52"/>
      <c r="SIQ69" s="52"/>
      <c r="SIR69" s="52"/>
      <c r="SIS69" s="52"/>
      <c r="SIT69" s="52"/>
      <c r="SIU69" s="52"/>
      <c r="SIV69" s="52"/>
      <c r="SIW69" s="52"/>
      <c r="SIX69" s="52"/>
      <c r="SIY69" s="52"/>
      <c r="SIZ69" s="52"/>
      <c r="SJA69" s="52"/>
      <c r="SJB69" s="52"/>
      <c r="SJC69" s="52"/>
      <c r="SJD69" s="52"/>
      <c r="SJE69" s="52"/>
      <c r="SJF69" s="52"/>
      <c r="SJG69" s="52"/>
      <c r="SJH69" s="52"/>
      <c r="SJI69" s="52"/>
      <c r="SJJ69" s="52"/>
      <c r="SJK69" s="52"/>
      <c r="SJL69" s="52"/>
      <c r="SJM69" s="52"/>
      <c r="SJN69" s="52"/>
      <c r="SJO69" s="52"/>
      <c r="SJP69" s="52"/>
      <c r="SJQ69" s="52"/>
      <c r="SJR69" s="52"/>
      <c r="SJS69" s="52"/>
      <c r="SJT69" s="52"/>
      <c r="SJU69" s="52"/>
      <c r="SJV69" s="52"/>
      <c r="SJW69" s="52"/>
      <c r="SJX69" s="52"/>
      <c r="SJY69" s="52"/>
      <c r="SJZ69" s="52"/>
      <c r="SKA69" s="52"/>
      <c r="SKB69" s="52"/>
      <c r="SKC69" s="52"/>
      <c r="SKD69" s="52"/>
      <c r="SKE69" s="52"/>
      <c r="SKF69" s="52"/>
      <c r="SKG69" s="52"/>
      <c r="SKH69" s="52"/>
      <c r="SKI69" s="52"/>
      <c r="SKJ69" s="52"/>
      <c r="SKK69" s="52"/>
      <c r="SKL69" s="52"/>
      <c r="SKM69" s="52"/>
      <c r="SKN69" s="52"/>
      <c r="SKO69" s="52"/>
      <c r="SKP69" s="52"/>
      <c r="SKQ69" s="52"/>
      <c r="SKR69" s="52"/>
      <c r="SKS69" s="52"/>
      <c r="SKT69" s="52"/>
      <c r="SKU69" s="52"/>
      <c r="SKV69" s="52"/>
      <c r="SKW69" s="52"/>
      <c r="SKX69" s="52"/>
      <c r="SKY69" s="52"/>
      <c r="SKZ69" s="52"/>
      <c r="SLA69" s="52"/>
      <c r="SLB69" s="52"/>
      <c r="SLC69" s="52"/>
      <c r="SLD69" s="52"/>
      <c r="SLE69" s="52"/>
      <c r="SLF69" s="52"/>
      <c r="SLG69" s="52"/>
      <c r="SLH69" s="52"/>
      <c r="SLI69" s="52"/>
      <c r="SLJ69" s="52"/>
      <c r="SLK69" s="52"/>
      <c r="SLL69" s="52"/>
      <c r="SLM69" s="52"/>
      <c r="SLN69" s="52"/>
      <c r="SLO69" s="52"/>
      <c r="SLP69" s="52"/>
      <c r="SLQ69" s="52"/>
      <c r="SLR69" s="52"/>
      <c r="SLS69" s="52"/>
      <c r="SLT69" s="52"/>
      <c r="SLU69" s="52"/>
      <c r="SLV69" s="52"/>
      <c r="SLW69" s="52"/>
      <c r="SLX69" s="52"/>
      <c r="SLY69" s="52"/>
      <c r="SLZ69" s="52"/>
      <c r="SMA69" s="52"/>
      <c r="SMB69" s="52"/>
      <c r="SMC69" s="52"/>
      <c r="SMD69" s="52"/>
      <c r="SME69" s="52"/>
      <c r="SMF69" s="52"/>
      <c r="SMG69" s="52"/>
      <c r="SMH69" s="52"/>
      <c r="SMI69" s="52"/>
      <c r="SMJ69" s="52"/>
      <c r="SMK69" s="52"/>
      <c r="SML69" s="52"/>
      <c r="SMM69" s="52"/>
      <c r="SMN69" s="52"/>
      <c r="SMO69" s="52"/>
      <c r="SMP69" s="52"/>
      <c r="SMQ69" s="52"/>
      <c r="SMR69" s="52"/>
      <c r="SMS69" s="52"/>
      <c r="SMT69" s="52"/>
      <c r="SMU69" s="52"/>
      <c r="SMV69" s="52"/>
      <c r="SMW69" s="52"/>
      <c r="SMX69" s="52"/>
      <c r="SMY69" s="52"/>
      <c r="SMZ69" s="52"/>
      <c r="SNA69" s="52"/>
      <c r="SNB69" s="52"/>
      <c r="SNC69" s="52"/>
      <c r="SND69" s="52"/>
      <c r="SNE69" s="52"/>
      <c r="SNF69" s="52"/>
      <c r="SNG69" s="52"/>
      <c r="SNH69" s="52"/>
      <c r="SNI69" s="52"/>
      <c r="SNJ69" s="52"/>
      <c r="SNK69" s="52"/>
      <c r="SNL69" s="52"/>
      <c r="SNM69" s="52"/>
      <c r="SNN69" s="52"/>
      <c r="SNO69" s="52"/>
      <c r="SNP69" s="52"/>
      <c r="SNQ69" s="52"/>
      <c r="SNR69" s="52"/>
      <c r="SNS69" s="52"/>
      <c r="SNT69" s="52"/>
      <c r="SNU69" s="52"/>
      <c r="SNV69" s="52"/>
      <c r="SNW69" s="52"/>
      <c r="SNX69" s="52"/>
      <c r="SNY69" s="52"/>
      <c r="SNZ69" s="52"/>
      <c r="SOA69" s="52"/>
      <c r="SOB69" s="52"/>
      <c r="SOC69" s="52"/>
      <c r="SOD69" s="52"/>
      <c r="SOE69" s="52"/>
      <c r="SOF69" s="52"/>
      <c r="SOG69" s="52"/>
      <c r="SOH69" s="52"/>
      <c r="SOI69" s="52"/>
      <c r="SOJ69" s="52"/>
      <c r="SOK69" s="52"/>
      <c r="SOL69" s="52"/>
      <c r="SOM69" s="52"/>
      <c r="SON69" s="52"/>
      <c r="SOO69" s="52"/>
      <c r="SOP69" s="52"/>
      <c r="SOQ69" s="52"/>
      <c r="SOR69" s="52"/>
      <c r="SOS69" s="52"/>
      <c r="SOT69" s="52"/>
      <c r="SOU69" s="52"/>
      <c r="SOV69" s="52"/>
      <c r="SOW69" s="52"/>
      <c r="SOX69" s="52"/>
      <c r="SOY69" s="52"/>
      <c r="SOZ69" s="52"/>
      <c r="SPA69" s="52"/>
      <c r="SPB69" s="52"/>
      <c r="SPC69" s="52"/>
      <c r="SPD69" s="52"/>
      <c r="SPE69" s="52"/>
      <c r="SPF69" s="52"/>
      <c r="SPG69" s="52"/>
      <c r="SPH69" s="52"/>
      <c r="SPI69" s="52"/>
      <c r="SPJ69" s="52"/>
      <c r="SPK69" s="52"/>
      <c r="SPL69" s="52"/>
      <c r="SPM69" s="52"/>
      <c r="SPN69" s="52"/>
      <c r="SPO69" s="52"/>
      <c r="SPP69" s="52"/>
      <c r="SPQ69" s="52"/>
      <c r="SPR69" s="52"/>
      <c r="SPS69" s="52"/>
      <c r="SPT69" s="52"/>
      <c r="SPU69" s="52"/>
      <c r="SPV69" s="52"/>
      <c r="SPW69" s="52"/>
      <c r="SPX69" s="52"/>
      <c r="SPY69" s="52"/>
      <c r="SPZ69" s="52"/>
      <c r="SQA69" s="52"/>
      <c r="SQB69" s="52"/>
      <c r="SQC69" s="52"/>
      <c r="SQD69" s="52"/>
      <c r="SQE69" s="52"/>
      <c r="SQF69" s="52"/>
      <c r="SQG69" s="52"/>
      <c r="SQH69" s="52"/>
      <c r="SQI69" s="52"/>
      <c r="SQJ69" s="52"/>
      <c r="SQK69" s="52"/>
      <c r="SQL69" s="52"/>
      <c r="SQM69" s="52"/>
      <c r="SQN69" s="52"/>
      <c r="SQO69" s="52"/>
      <c r="SQV69" s="52"/>
      <c r="SQW69" s="52"/>
      <c r="SQX69" s="52"/>
      <c r="SQY69" s="52"/>
      <c r="SQZ69" s="52"/>
      <c r="SRA69" s="52"/>
      <c r="SRB69" s="52"/>
      <c r="SRC69" s="52"/>
      <c r="SRD69" s="52"/>
      <c r="SRE69" s="52"/>
      <c r="SRF69" s="52"/>
      <c r="SRG69" s="52"/>
      <c r="SRH69" s="52"/>
      <c r="SRI69" s="52"/>
      <c r="SRJ69" s="52"/>
      <c r="SRK69" s="52"/>
      <c r="SRL69" s="52"/>
      <c r="SRM69" s="52"/>
      <c r="SRN69" s="52"/>
      <c r="SRO69" s="52"/>
      <c r="SRP69" s="52"/>
      <c r="SRQ69" s="52"/>
      <c r="SRR69" s="52"/>
      <c r="SRS69" s="52"/>
      <c r="SRT69" s="52"/>
      <c r="SRU69" s="52"/>
      <c r="SRV69" s="52"/>
      <c r="SRW69" s="52"/>
      <c r="SRX69" s="52"/>
      <c r="SRY69" s="52"/>
      <c r="SRZ69" s="52"/>
      <c r="SSA69" s="52"/>
      <c r="SSB69" s="52"/>
      <c r="SSC69" s="52"/>
      <c r="SSD69" s="52"/>
      <c r="SSE69" s="52"/>
      <c r="SSF69" s="52"/>
      <c r="SSG69" s="52"/>
      <c r="SSH69" s="52"/>
      <c r="SSI69" s="52"/>
      <c r="SSJ69" s="52"/>
      <c r="SSK69" s="52"/>
      <c r="SSL69" s="52"/>
      <c r="SSM69" s="52"/>
      <c r="SSN69" s="52"/>
      <c r="SSO69" s="52"/>
      <c r="SSP69" s="52"/>
      <c r="SSQ69" s="52"/>
      <c r="SSR69" s="52"/>
      <c r="SSS69" s="52"/>
      <c r="SST69" s="52"/>
      <c r="SSU69" s="52"/>
      <c r="SSV69" s="52"/>
      <c r="SSW69" s="52"/>
      <c r="SSX69" s="52"/>
      <c r="SSY69" s="52"/>
      <c r="SSZ69" s="52"/>
      <c r="STA69" s="52"/>
      <c r="STB69" s="52"/>
      <c r="STC69" s="52"/>
      <c r="STD69" s="52"/>
      <c r="STE69" s="52"/>
      <c r="STF69" s="52"/>
      <c r="STG69" s="52"/>
      <c r="STH69" s="52"/>
      <c r="STI69" s="52"/>
      <c r="STJ69" s="52"/>
      <c r="STK69" s="52"/>
      <c r="STL69" s="52"/>
      <c r="STM69" s="52"/>
      <c r="STN69" s="52"/>
      <c r="STO69" s="52"/>
      <c r="STP69" s="52"/>
      <c r="STQ69" s="52"/>
      <c r="STR69" s="52"/>
      <c r="STS69" s="52"/>
      <c r="STT69" s="52"/>
      <c r="STU69" s="52"/>
      <c r="STV69" s="52"/>
      <c r="STW69" s="52"/>
      <c r="STX69" s="52"/>
      <c r="STY69" s="52"/>
      <c r="STZ69" s="52"/>
      <c r="SUA69" s="52"/>
      <c r="SUB69" s="52"/>
      <c r="SUC69" s="52"/>
      <c r="SUD69" s="52"/>
      <c r="SUE69" s="52"/>
      <c r="SUF69" s="52"/>
      <c r="SUG69" s="52"/>
      <c r="SUH69" s="52"/>
      <c r="SUI69" s="52"/>
      <c r="SUJ69" s="52"/>
      <c r="SUK69" s="52"/>
      <c r="SUL69" s="52"/>
      <c r="SUM69" s="52"/>
      <c r="SUN69" s="52"/>
      <c r="SUO69" s="52"/>
      <c r="SUP69" s="52"/>
      <c r="SUQ69" s="52"/>
      <c r="SUR69" s="52"/>
      <c r="SUS69" s="52"/>
      <c r="SUT69" s="52"/>
      <c r="SUU69" s="52"/>
      <c r="SUV69" s="52"/>
      <c r="SUW69" s="52"/>
      <c r="SUX69" s="52"/>
      <c r="SUY69" s="52"/>
      <c r="SUZ69" s="52"/>
      <c r="SVA69" s="52"/>
      <c r="SVB69" s="52"/>
      <c r="SVC69" s="52"/>
      <c r="SVD69" s="52"/>
      <c r="SVE69" s="52"/>
      <c r="SVF69" s="52"/>
      <c r="SVG69" s="52"/>
      <c r="SVH69" s="52"/>
      <c r="SVI69" s="52"/>
      <c r="SVJ69" s="52"/>
      <c r="SVK69" s="52"/>
      <c r="SVL69" s="52"/>
      <c r="SVM69" s="52"/>
      <c r="SVN69" s="52"/>
      <c r="SVO69" s="52"/>
      <c r="SVP69" s="52"/>
      <c r="SVQ69" s="52"/>
      <c r="SVR69" s="52"/>
      <c r="SVS69" s="52"/>
      <c r="SVT69" s="52"/>
      <c r="SVU69" s="52"/>
      <c r="SVV69" s="52"/>
      <c r="SVW69" s="52"/>
      <c r="SVX69" s="52"/>
      <c r="SVY69" s="52"/>
      <c r="SVZ69" s="52"/>
      <c r="SWA69" s="52"/>
      <c r="SWB69" s="52"/>
      <c r="SWC69" s="52"/>
      <c r="SWD69" s="52"/>
      <c r="SWE69" s="52"/>
      <c r="SWF69" s="52"/>
      <c r="SWG69" s="52"/>
      <c r="SWH69" s="52"/>
      <c r="SWI69" s="52"/>
      <c r="SWJ69" s="52"/>
      <c r="SWK69" s="52"/>
      <c r="SWL69" s="52"/>
      <c r="SWM69" s="52"/>
      <c r="SWN69" s="52"/>
      <c r="SWO69" s="52"/>
      <c r="SWP69" s="52"/>
      <c r="SWQ69" s="52"/>
      <c r="SWR69" s="52"/>
      <c r="SWS69" s="52"/>
      <c r="SWT69" s="52"/>
      <c r="SWU69" s="52"/>
      <c r="SWV69" s="52"/>
      <c r="SWW69" s="52"/>
      <c r="SWX69" s="52"/>
      <c r="SWY69" s="52"/>
      <c r="SWZ69" s="52"/>
      <c r="SXA69" s="52"/>
      <c r="SXB69" s="52"/>
      <c r="SXC69" s="52"/>
      <c r="SXD69" s="52"/>
      <c r="SXE69" s="52"/>
      <c r="SXF69" s="52"/>
      <c r="SXG69" s="52"/>
      <c r="SXH69" s="52"/>
      <c r="SXI69" s="52"/>
      <c r="SXJ69" s="52"/>
      <c r="SXK69" s="52"/>
      <c r="SXL69" s="52"/>
      <c r="SXM69" s="52"/>
      <c r="SXN69" s="52"/>
      <c r="SXO69" s="52"/>
      <c r="SXP69" s="52"/>
      <c r="SXQ69" s="52"/>
      <c r="SXR69" s="52"/>
      <c r="SXS69" s="52"/>
      <c r="SXT69" s="52"/>
      <c r="SXU69" s="52"/>
      <c r="SXV69" s="52"/>
      <c r="SXW69" s="52"/>
      <c r="SXX69" s="52"/>
      <c r="SXY69" s="52"/>
      <c r="SXZ69" s="52"/>
      <c r="SYA69" s="52"/>
      <c r="SYB69" s="52"/>
      <c r="SYC69" s="52"/>
      <c r="SYD69" s="52"/>
      <c r="SYE69" s="52"/>
      <c r="SYF69" s="52"/>
      <c r="SYG69" s="52"/>
      <c r="SYH69" s="52"/>
      <c r="SYI69" s="52"/>
      <c r="SYJ69" s="52"/>
      <c r="SYK69" s="52"/>
      <c r="SYL69" s="52"/>
      <c r="SYM69" s="52"/>
      <c r="SYN69" s="52"/>
      <c r="SYO69" s="52"/>
      <c r="SYP69" s="52"/>
      <c r="SYQ69" s="52"/>
      <c r="SYR69" s="52"/>
      <c r="SYS69" s="52"/>
      <c r="SYT69" s="52"/>
      <c r="SYU69" s="52"/>
      <c r="SYV69" s="52"/>
      <c r="SYW69" s="52"/>
      <c r="SYX69" s="52"/>
      <c r="SYY69" s="52"/>
      <c r="SYZ69" s="52"/>
      <c r="SZA69" s="52"/>
      <c r="SZB69" s="52"/>
      <c r="SZC69" s="52"/>
      <c r="SZD69" s="52"/>
      <c r="SZE69" s="52"/>
      <c r="SZF69" s="52"/>
      <c r="SZG69" s="52"/>
      <c r="SZH69" s="52"/>
      <c r="SZI69" s="52"/>
      <c r="SZJ69" s="52"/>
      <c r="SZK69" s="52"/>
      <c r="SZL69" s="52"/>
      <c r="SZM69" s="52"/>
      <c r="SZN69" s="52"/>
      <c r="SZO69" s="52"/>
      <c r="SZP69" s="52"/>
      <c r="SZQ69" s="52"/>
      <c r="SZR69" s="52"/>
      <c r="SZS69" s="52"/>
      <c r="SZT69" s="52"/>
      <c r="SZU69" s="52"/>
      <c r="SZV69" s="52"/>
      <c r="SZW69" s="52"/>
      <c r="SZX69" s="52"/>
      <c r="SZY69" s="52"/>
      <c r="SZZ69" s="52"/>
      <c r="TAA69" s="52"/>
      <c r="TAB69" s="52"/>
      <c r="TAC69" s="52"/>
      <c r="TAD69" s="52"/>
      <c r="TAE69" s="52"/>
      <c r="TAF69" s="52"/>
      <c r="TAG69" s="52"/>
      <c r="TAH69" s="52"/>
      <c r="TAI69" s="52"/>
      <c r="TAJ69" s="52"/>
      <c r="TAK69" s="52"/>
      <c r="TAR69" s="52"/>
      <c r="TAS69" s="52"/>
      <c r="TAT69" s="52"/>
      <c r="TAU69" s="52"/>
      <c r="TAV69" s="52"/>
      <c r="TAW69" s="52"/>
      <c r="TAX69" s="52"/>
      <c r="TAY69" s="52"/>
      <c r="TAZ69" s="52"/>
      <c r="TBA69" s="52"/>
      <c r="TBB69" s="52"/>
      <c r="TBC69" s="52"/>
      <c r="TBD69" s="52"/>
      <c r="TBE69" s="52"/>
      <c r="TBF69" s="52"/>
      <c r="TBG69" s="52"/>
      <c r="TBH69" s="52"/>
      <c r="TBI69" s="52"/>
      <c r="TBJ69" s="52"/>
      <c r="TBK69" s="52"/>
      <c r="TBL69" s="52"/>
      <c r="TBM69" s="52"/>
      <c r="TBN69" s="52"/>
      <c r="TBO69" s="52"/>
      <c r="TBP69" s="52"/>
      <c r="TBQ69" s="52"/>
      <c r="TBR69" s="52"/>
      <c r="TBS69" s="52"/>
      <c r="TBT69" s="52"/>
      <c r="TBU69" s="52"/>
      <c r="TBV69" s="52"/>
      <c r="TBW69" s="52"/>
      <c r="TBX69" s="52"/>
      <c r="TBY69" s="52"/>
      <c r="TBZ69" s="52"/>
      <c r="TCA69" s="52"/>
      <c r="TCB69" s="52"/>
      <c r="TCC69" s="52"/>
      <c r="TCD69" s="52"/>
      <c r="TCE69" s="52"/>
      <c r="TCF69" s="52"/>
      <c r="TCG69" s="52"/>
      <c r="TCH69" s="52"/>
      <c r="TCI69" s="52"/>
      <c r="TCJ69" s="52"/>
      <c r="TCK69" s="52"/>
      <c r="TCL69" s="52"/>
      <c r="TCM69" s="52"/>
      <c r="TCN69" s="52"/>
      <c r="TCO69" s="52"/>
      <c r="TCP69" s="52"/>
      <c r="TCQ69" s="52"/>
      <c r="TCR69" s="52"/>
      <c r="TCS69" s="52"/>
      <c r="TCT69" s="52"/>
      <c r="TCU69" s="52"/>
      <c r="TCV69" s="52"/>
      <c r="TCW69" s="52"/>
      <c r="TCX69" s="52"/>
      <c r="TCY69" s="52"/>
      <c r="TCZ69" s="52"/>
      <c r="TDA69" s="52"/>
      <c r="TDB69" s="52"/>
      <c r="TDC69" s="52"/>
      <c r="TDD69" s="52"/>
      <c r="TDE69" s="52"/>
      <c r="TDF69" s="52"/>
      <c r="TDG69" s="52"/>
      <c r="TDH69" s="52"/>
      <c r="TDI69" s="52"/>
      <c r="TDJ69" s="52"/>
      <c r="TDK69" s="52"/>
      <c r="TDL69" s="52"/>
      <c r="TDM69" s="52"/>
      <c r="TDN69" s="52"/>
      <c r="TDO69" s="52"/>
      <c r="TDP69" s="52"/>
      <c r="TDQ69" s="52"/>
      <c r="TDR69" s="52"/>
      <c r="TDS69" s="52"/>
      <c r="TDT69" s="52"/>
      <c r="TDU69" s="52"/>
      <c r="TDV69" s="52"/>
      <c r="TDW69" s="52"/>
      <c r="TDX69" s="52"/>
      <c r="TDY69" s="52"/>
      <c r="TDZ69" s="52"/>
      <c r="TEA69" s="52"/>
      <c r="TEB69" s="52"/>
      <c r="TEC69" s="52"/>
      <c r="TED69" s="52"/>
      <c r="TEE69" s="52"/>
      <c r="TEF69" s="52"/>
      <c r="TEG69" s="52"/>
      <c r="TEH69" s="52"/>
      <c r="TEI69" s="52"/>
      <c r="TEJ69" s="52"/>
      <c r="TEK69" s="52"/>
      <c r="TEL69" s="52"/>
      <c r="TEM69" s="52"/>
      <c r="TEN69" s="52"/>
      <c r="TEO69" s="52"/>
      <c r="TEP69" s="52"/>
      <c r="TEQ69" s="52"/>
      <c r="TER69" s="52"/>
      <c r="TES69" s="52"/>
      <c r="TET69" s="52"/>
      <c r="TEU69" s="52"/>
      <c r="TEV69" s="52"/>
      <c r="TEW69" s="52"/>
      <c r="TEX69" s="52"/>
      <c r="TEY69" s="52"/>
      <c r="TEZ69" s="52"/>
      <c r="TFA69" s="52"/>
      <c r="TFB69" s="52"/>
      <c r="TFC69" s="52"/>
      <c r="TFD69" s="52"/>
      <c r="TFE69" s="52"/>
      <c r="TFF69" s="52"/>
      <c r="TFG69" s="52"/>
      <c r="TFH69" s="52"/>
      <c r="TFI69" s="52"/>
      <c r="TFJ69" s="52"/>
      <c r="TFK69" s="52"/>
      <c r="TFL69" s="52"/>
      <c r="TFM69" s="52"/>
      <c r="TFN69" s="52"/>
      <c r="TFO69" s="52"/>
      <c r="TFP69" s="52"/>
      <c r="TFQ69" s="52"/>
      <c r="TFR69" s="52"/>
      <c r="TFS69" s="52"/>
      <c r="TFT69" s="52"/>
      <c r="TFU69" s="52"/>
      <c r="TFV69" s="52"/>
      <c r="TFW69" s="52"/>
      <c r="TFX69" s="52"/>
      <c r="TFY69" s="52"/>
      <c r="TFZ69" s="52"/>
      <c r="TGA69" s="52"/>
      <c r="TGB69" s="52"/>
      <c r="TGC69" s="52"/>
      <c r="TGD69" s="52"/>
      <c r="TGE69" s="52"/>
      <c r="TGF69" s="52"/>
      <c r="TGG69" s="52"/>
      <c r="TGH69" s="52"/>
      <c r="TGI69" s="52"/>
      <c r="TGJ69" s="52"/>
      <c r="TGK69" s="52"/>
      <c r="TGL69" s="52"/>
      <c r="TGM69" s="52"/>
      <c r="TGN69" s="52"/>
      <c r="TGO69" s="52"/>
      <c r="TGP69" s="52"/>
      <c r="TGQ69" s="52"/>
      <c r="TGR69" s="52"/>
      <c r="TGS69" s="52"/>
      <c r="TGT69" s="52"/>
      <c r="TGU69" s="52"/>
      <c r="TGV69" s="52"/>
      <c r="TGW69" s="52"/>
      <c r="TGX69" s="52"/>
      <c r="TGY69" s="52"/>
      <c r="TGZ69" s="52"/>
      <c r="THA69" s="52"/>
      <c r="THB69" s="52"/>
      <c r="THC69" s="52"/>
      <c r="THD69" s="52"/>
      <c r="THE69" s="52"/>
      <c r="THF69" s="52"/>
      <c r="THG69" s="52"/>
      <c r="THH69" s="52"/>
      <c r="THI69" s="52"/>
      <c r="THJ69" s="52"/>
      <c r="THK69" s="52"/>
      <c r="THL69" s="52"/>
      <c r="THM69" s="52"/>
      <c r="THN69" s="52"/>
      <c r="THO69" s="52"/>
      <c r="THP69" s="52"/>
      <c r="THQ69" s="52"/>
      <c r="THR69" s="52"/>
      <c r="THS69" s="52"/>
      <c r="THT69" s="52"/>
      <c r="THU69" s="52"/>
      <c r="THV69" s="52"/>
      <c r="THW69" s="52"/>
      <c r="THX69" s="52"/>
      <c r="THY69" s="52"/>
      <c r="THZ69" s="52"/>
      <c r="TIA69" s="52"/>
      <c r="TIB69" s="52"/>
      <c r="TIC69" s="52"/>
      <c r="TID69" s="52"/>
      <c r="TIE69" s="52"/>
      <c r="TIF69" s="52"/>
      <c r="TIG69" s="52"/>
      <c r="TIH69" s="52"/>
      <c r="TII69" s="52"/>
      <c r="TIJ69" s="52"/>
      <c r="TIK69" s="52"/>
      <c r="TIL69" s="52"/>
      <c r="TIM69" s="52"/>
      <c r="TIN69" s="52"/>
      <c r="TIO69" s="52"/>
      <c r="TIP69" s="52"/>
      <c r="TIQ69" s="52"/>
      <c r="TIR69" s="52"/>
      <c r="TIS69" s="52"/>
      <c r="TIT69" s="52"/>
      <c r="TIU69" s="52"/>
      <c r="TIV69" s="52"/>
      <c r="TIW69" s="52"/>
      <c r="TIX69" s="52"/>
      <c r="TIY69" s="52"/>
      <c r="TIZ69" s="52"/>
      <c r="TJA69" s="52"/>
      <c r="TJB69" s="52"/>
      <c r="TJC69" s="52"/>
      <c r="TJD69" s="52"/>
      <c r="TJE69" s="52"/>
      <c r="TJF69" s="52"/>
      <c r="TJG69" s="52"/>
      <c r="TJH69" s="52"/>
      <c r="TJI69" s="52"/>
      <c r="TJJ69" s="52"/>
      <c r="TJK69" s="52"/>
      <c r="TJL69" s="52"/>
      <c r="TJM69" s="52"/>
      <c r="TJN69" s="52"/>
      <c r="TJO69" s="52"/>
      <c r="TJP69" s="52"/>
      <c r="TJQ69" s="52"/>
      <c r="TJR69" s="52"/>
      <c r="TJS69" s="52"/>
      <c r="TJT69" s="52"/>
      <c r="TJU69" s="52"/>
      <c r="TJV69" s="52"/>
      <c r="TJW69" s="52"/>
      <c r="TJX69" s="52"/>
      <c r="TJY69" s="52"/>
      <c r="TJZ69" s="52"/>
      <c r="TKA69" s="52"/>
      <c r="TKB69" s="52"/>
      <c r="TKC69" s="52"/>
      <c r="TKD69" s="52"/>
      <c r="TKE69" s="52"/>
      <c r="TKF69" s="52"/>
      <c r="TKG69" s="52"/>
      <c r="TKN69" s="52"/>
      <c r="TKO69" s="52"/>
      <c r="TKP69" s="52"/>
      <c r="TKQ69" s="52"/>
      <c r="TKR69" s="52"/>
      <c r="TKS69" s="52"/>
      <c r="TKT69" s="52"/>
      <c r="TKU69" s="52"/>
      <c r="TKV69" s="52"/>
      <c r="TKW69" s="52"/>
      <c r="TKX69" s="52"/>
      <c r="TKY69" s="52"/>
      <c r="TKZ69" s="52"/>
      <c r="TLA69" s="52"/>
      <c r="TLB69" s="52"/>
      <c r="TLC69" s="52"/>
      <c r="TLD69" s="52"/>
      <c r="TLE69" s="52"/>
      <c r="TLF69" s="52"/>
      <c r="TLG69" s="52"/>
      <c r="TLH69" s="52"/>
      <c r="TLI69" s="52"/>
      <c r="TLJ69" s="52"/>
      <c r="TLK69" s="52"/>
      <c r="TLL69" s="52"/>
      <c r="TLM69" s="52"/>
      <c r="TLN69" s="52"/>
      <c r="TLO69" s="52"/>
      <c r="TLP69" s="52"/>
      <c r="TLQ69" s="52"/>
      <c r="TLR69" s="52"/>
      <c r="TLS69" s="52"/>
      <c r="TLT69" s="52"/>
      <c r="TLU69" s="52"/>
      <c r="TLV69" s="52"/>
      <c r="TLW69" s="52"/>
      <c r="TLX69" s="52"/>
      <c r="TLY69" s="52"/>
      <c r="TLZ69" s="52"/>
      <c r="TMA69" s="52"/>
      <c r="TMB69" s="52"/>
      <c r="TMC69" s="52"/>
      <c r="TMD69" s="52"/>
      <c r="TME69" s="52"/>
      <c r="TMF69" s="52"/>
      <c r="TMG69" s="52"/>
      <c r="TMH69" s="52"/>
      <c r="TMI69" s="52"/>
      <c r="TMJ69" s="52"/>
      <c r="TMK69" s="52"/>
      <c r="TML69" s="52"/>
      <c r="TMM69" s="52"/>
      <c r="TMN69" s="52"/>
      <c r="TMO69" s="52"/>
      <c r="TMP69" s="52"/>
      <c r="TMQ69" s="52"/>
      <c r="TMR69" s="52"/>
      <c r="TMS69" s="52"/>
      <c r="TMT69" s="52"/>
      <c r="TMU69" s="52"/>
      <c r="TMV69" s="52"/>
      <c r="TMW69" s="52"/>
      <c r="TMX69" s="52"/>
      <c r="TMY69" s="52"/>
      <c r="TMZ69" s="52"/>
      <c r="TNA69" s="52"/>
      <c r="TNB69" s="52"/>
      <c r="TNC69" s="52"/>
      <c r="TND69" s="52"/>
      <c r="TNE69" s="52"/>
      <c r="TNF69" s="52"/>
      <c r="TNG69" s="52"/>
      <c r="TNH69" s="52"/>
      <c r="TNI69" s="52"/>
      <c r="TNJ69" s="52"/>
      <c r="TNK69" s="52"/>
      <c r="TNL69" s="52"/>
      <c r="TNM69" s="52"/>
      <c r="TNN69" s="52"/>
      <c r="TNO69" s="52"/>
      <c r="TNP69" s="52"/>
      <c r="TNQ69" s="52"/>
      <c r="TNR69" s="52"/>
      <c r="TNS69" s="52"/>
      <c r="TNT69" s="52"/>
      <c r="TNU69" s="52"/>
      <c r="TNV69" s="52"/>
      <c r="TNW69" s="52"/>
      <c r="TNX69" s="52"/>
      <c r="TNY69" s="52"/>
      <c r="TNZ69" s="52"/>
      <c r="TOA69" s="52"/>
      <c r="TOB69" s="52"/>
      <c r="TOC69" s="52"/>
      <c r="TOD69" s="52"/>
      <c r="TOE69" s="52"/>
      <c r="TOF69" s="52"/>
      <c r="TOG69" s="52"/>
      <c r="TOH69" s="52"/>
      <c r="TOI69" s="52"/>
      <c r="TOJ69" s="52"/>
      <c r="TOK69" s="52"/>
      <c r="TOL69" s="52"/>
      <c r="TOM69" s="52"/>
      <c r="TON69" s="52"/>
      <c r="TOO69" s="52"/>
      <c r="TOP69" s="52"/>
      <c r="TOQ69" s="52"/>
      <c r="TOR69" s="52"/>
      <c r="TOS69" s="52"/>
      <c r="TOT69" s="52"/>
      <c r="TOU69" s="52"/>
      <c r="TOV69" s="52"/>
      <c r="TOW69" s="52"/>
      <c r="TOX69" s="52"/>
      <c r="TOY69" s="52"/>
      <c r="TOZ69" s="52"/>
      <c r="TPA69" s="52"/>
      <c r="TPB69" s="52"/>
      <c r="TPC69" s="52"/>
      <c r="TPD69" s="52"/>
      <c r="TPE69" s="52"/>
      <c r="TPF69" s="52"/>
      <c r="TPG69" s="52"/>
      <c r="TPH69" s="52"/>
      <c r="TPI69" s="52"/>
      <c r="TPJ69" s="52"/>
      <c r="TPK69" s="52"/>
      <c r="TPL69" s="52"/>
      <c r="TPM69" s="52"/>
      <c r="TPN69" s="52"/>
      <c r="TPO69" s="52"/>
      <c r="TPP69" s="52"/>
      <c r="TPQ69" s="52"/>
      <c r="TPR69" s="52"/>
      <c r="TPS69" s="52"/>
      <c r="TPT69" s="52"/>
      <c r="TPU69" s="52"/>
      <c r="TPV69" s="52"/>
      <c r="TPW69" s="52"/>
      <c r="TPX69" s="52"/>
      <c r="TPY69" s="52"/>
      <c r="TPZ69" s="52"/>
      <c r="TQA69" s="52"/>
      <c r="TQB69" s="52"/>
      <c r="TQC69" s="52"/>
      <c r="TQD69" s="52"/>
      <c r="TQE69" s="52"/>
      <c r="TQF69" s="52"/>
      <c r="TQG69" s="52"/>
      <c r="TQH69" s="52"/>
      <c r="TQI69" s="52"/>
      <c r="TQJ69" s="52"/>
      <c r="TQK69" s="52"/>
      <c r="TQL69" s="52"/>
      <c r="TQM69" s="52"/>
      <c r="TQN69" s="52"/>
      <c r="TQO69" s="52"/>
      <c r="TQP69" s="52"/>
      <c r="TQQ69" s="52"/>
      <c r="TQR69" s="52"/>
      <c r="TQS69" s="52"/>
      <c r="TQT69" s="52"/>
      <c r="TQU69" s="52"/>
      <c r="TQV69" s="52"/>
      <c r="TQW69" s="52"/>
      <c r="TQX69" s="52"/>
      <c r="TQY69" s="52"/>
      <c r="TQZ69" s="52"/>
      <c r="TRA69" s="52"/>
      <c r="TRB69" s="52"/>
      <c r="TRC69" s="52"/>
      <c r="TRD69" s="52"/>
      <c r="TRE69" s="52"/>
      <c r="TRF69" s="52"/>
      <c r="TRG69" s="52"/>
      <c r="TRH69" s="52"/>
      <c r="TRI69" s="52"/>
      <c r="TRJ69" s="52"/>
      <c r="TRK69" s="52"/>
      <c r="TRL69" s="52"/>
      <c r="TRM69" s="52"/>
      <c r="TRN69" s="52"/>
      <c r="TRO69" s="52"/>
      <c r="TRP69" s="52"/>
      <c r="TRQ69" s="52"/>
      <c r="TRR69" s="52"/>
      <c r="TRS69" s="52"/>
      <c r="TRT69" s="52"/>
      <c r="TRU69" s="52"/>
      <c r="TRV69" s="52"/>
      <c r="TRW69" s="52"/>
      <c r="TRX69" s="52"/>
      <c r="TRY69" s="52"/>
      <c r="TRZ69" s="52"/>
      <c r="TSA69" s="52"/>
      <c r="TSB69" s="52"/>
      <c r="TSC69" s="52"/>
      <c r="TSD69" s="52"/>
      <c r="TSE69" s="52"/>
      <c r="TSF69" s="52"/>
      <c r="TSG69" s="52"/>
      <c r="TSH69" s="52"/>
      <c r="TSI69" s="52"/>
      <c r="TSJ69" s="52"/>
      <c r="TSK69" s="52"/>
      <c r="TSL69" s="52"/>
      <c r="TSM69" s="52"/>
      <c r="TSN69" s="52"/>
      <c r="TSO69" s="52"/>
      <c r="TSP69" s="52"/>
      <c r="TSQ69" s="52"/>
      <c r="TSR69" s="52"/>
      <c r="TSS69" s="52"/>
      <c r="TST69" s="52"/>
      <c r="TSU69" s="52"/>
      <c r="TSV69" s="52"/>
      <c r="TSW69" s="52"/>
      <c r="TSX69" s="52"/>
      <c r="TSY69" s="52"/>
      <c r="TSZ69" s="52"/>
      <c r="TTA69" s="52"/>
      <c r="TTB69" s="52"/>
      <c r="TTC69" s="52"/>
      <c r="TTD69" s="52"/>
      <c r="TTE69" s="52"/>
      <c r="TTF69" s="52"/>
      <c r="TTG69" s="52"/>
      <c r="TTH69" s="52"/>
      <c r="TTI69" s="52"/>
      <c r="TTJ69" s="52"/>
      <c r="TTK69" s="52"/>
      <c r="TTL69" s="52"/>
      <c r="TTM69" s="52"/>
      <c r="TTN69" s="52"/>
      <c r="TTO69" s="52"/>
      <c r="TTP69" s="52"/>
      <c r="TTQ69" s="52"/>
      <c r="TTR69" s="52"/>
      <c r="TTS69" s="52"/>
      <c r="TTT69" s="52"/>
      <c r="TTU69" s="52"/>
      <c r="TTV69" s="52"/>
      <c r="TTW69" s="52"/>
      <c r="TTX69" s="52"/>
      <c r="TTY69" s="52"/>
      <c r="TTZ69" s="52"/>
      <c r="TUA69" s="52"/>
      <c r="TUB69" s="52"/>
      <c r="TUC69" s="52"/>
      <c r="TUJ69" s="52"/>
      <c r="TUK69" s="52"/>
      <c r="TUL69" s="52"/>
      <c r="TUM69" s="52"/>
      <c r="TUN69" s="52"/>
      <c r="TUO69" s="52"/>
      <c r="TUP69" s="52"/>
      <c r="TUQ69" s="52"/>
      <c r="TUR69" s="52"/>
      <c r="TUS69" s="52"/>
      <c r="TUT69" s="52"/>
      <c r="TUU69" s="52"/>
      <c r="TUV69" s="52"/>
      <c r="TUW69" s="52"/>
      <c r="TUX69" s="52"/>
      <c r="TUY69" s="52"/>
      <c r="TUZ69" s="52"/>
      <c r="TVA69" s="52"/>
      <c r="TVB69" s="52"/>
      <c r="TVC69" s="52"/>
      <c r="TVD69" s="52"/>
      <c r="TVE69" s="52"/>
      <c r="TVF69" s="52"/>
      <c r="TVG69" s="52"/>
      <c r="TVH69" s="52"/>
      <c r="TVI69" s="52"/>
      <c r="TVJ69" s="52"/>
      <c r="TVK69" s="52"/>
      <c r="TVL69" s="52"/>
      <c r="TVM69" s="52"/>
      <c r="TVN69" s="52"/>
      <c r="TVO69" s="52"/>
      <c r="TVP69" s="52"/>
      <c r="TVQ69" s="52"/>
      <c r="TVR69" s="52"/>
      <c r="TVS69" s="52"/>
      <c r="TVT69" s="52"/>
      <c r="TVU69" s="52"/>
      <c r="TVV69" s="52"/>
      <c r="TVW69" s="52"/>
      <c r="TVX69" s="52"/>
      <c r="TVY69" s="52"/>
      <c r="TVZ69" s="52"/>
      <c r="TWA69" s="52"/>
      <c r="TWB69" s="52"/>
      <c r="TWC69" s="52"/>
      <c r="TWD69" s="52"/>
      <c r="TWE69" s="52"/>
      <c r="TWF69" s="52"/>
      <c r="TWG69" s="52"/>
      <c r="TWH69" s="52"/>
      <c r="TWI69" s="52"/>
      <c r="TWJ69" s="52"/>
      <c r="TWK69" s="52"/>
      <c r="TWL69" s="52"/>
      <c r="TWM69" s="52"/>
      <c r="TWN69" s="52"/>
      <c r="TWO69" s="52"/>
      <c r="TWP69" s="52"/>
      <c r="TWQ69" s="52"/>
      <c r="TWR69" s="52"/>
      <c r="TWS69" s="52"/>
      <c r="TWT69" s="52"/>
      <c r="TWU69" s="52"/>
      <c r="TWV69" s="52"/>
      <c r="TWW69" s="52"/>
      <c r="TWX69" s="52"/>
      <c r="TWY69" s="52"/>
      <c r="TWZ69" s="52"/>
      <c r="TXA69" s="52"/>
      <c r="TXB69" s="52"/>
      <c r="TXC69" s="52"/>
      <c r="TXD69" s="52"/>
      <c r="TXE69" s="52"/>
      <c r="TXF69" s="52"/>
      <c r="TXG69" s="52"/>
      <c r="TXH69" s="52"/>
      <c r="TXI69" s="52"/>
      <c r="TXJ69" s="52"/>
      <c r="TXK69" s="52"/>
      <c r="TXL69" s="52"/>
      <c r="TXM69" s="52"/>
      <c r="TXN69" s="52"/>
      <c r="TXO69" s="52"/>
      <c r="TXP69" s="52"/>
      <c r="TXQ69" s="52"/>
      <c r="TXR69" s="52"/>
      <c r="TXS69" s="52"/>
      <c r="TXT69" s="52"/>
      <c r="TXU69" s="52"/>
      <c r="TXV69" s="52"/>
      <c r="TXW69" s="52"/>
      <c r="TXX69" s="52"/>
      <c r="TXY69" s="52"/>
      <c r="TXZ69" s="52"/>
      <c r="TYA69" s="52"/>
      <c r="TYB69" s="52"/>
      <c r="TYC69" s="52"/>
      <c r="TYD69" s="52"/>
      <c r="TYE69" s="52"/>
      <c r="TYF69" s="52"/>
      <c r="TYG69" s="52"/>
      <c r="TYH69" s="52"/>
      <c r="TYI69" s="52"/>
      <c r="TYJ69" s="52"/>
      <c r="TYK69" s="52"/>
      <c r="TYL69" s="52"/>
      <c r="TYM69" s="52"/>
      <c r="TYN69" s="52"/>
      <c r="TYO69" s="52"/>
      <c r="TYP69" s="52"/>
      <c r="TYQ69" s="52"/>
      <c r="TYR69" s="52"/>
      <c r="TYS69" s="52"/>
      <c r="TYT69" s="52"/>
      <c r="TYU69" s="52"/>
      <c r="TYV69" s="52"/>
      <c r="TYW69" s="52"/>
      <c r="TYX69" s="52"/>
      <c r="TYY69" s="52"/>
      <c r="TYZ69" s="52"/>
      <c r="TZA69" s="52"/>
      <c r="TZB69" s="52"/>
      <c r="TZC69" s="52"/>
      <c r="TZD69" s="52"/>
      <c r="TZE69" s="52"/>
      <c r="TZF69" s="52"/>
      <c r="TZG69" s="52"/>
      <c r="TZH69" s="52"/>
      <c r="TZI69" s="52"/>
      <c r="TZJ69" s="52"/>
      <c r="TZK69" s="52"/>
      <c r="TZL69" s="52"/>
      <c r="TZM69" s="52"/>
      <c r="TZN69" s="52"/>
      <c r="TZO69" s="52"/>
      <c r="TZP69" s="52"/>
      <c r="TZQ69" s="52"/>
      <c r="TZR69" s="52"/>
      <c r="TZS69" s="52"/>
      <c r="TZT69" s="52"/>
      <c r="TZU69" s="52"/>
      <c r="TZV69" s="52"/>
      <c r="TZW69" s="52"/>
      <c r="TZX69" s="52"/>
      <c r="TZY69" s="52"/>
      <c r="TZZ69" s="52"/>
      <c r="UAA69" s="52"/>
      <c r="UAB69" s="52"/>
      <c r="UAC69" s="52"/>
      <c r="UAD69" s="52"/>
      <c r="UAE69" s="52"/>
      <c r="UAF69" s="52"/>
      <c r="UAG69" s="52"/>
      <c r="UAH69" s="52"/>
      <c r="UAI69" s="52"/>
      <c r="UAJ69" s="52"/>
      <c r="UAK69" s="52"/>
      <c r="UAL69" s="52"/>
      <c r="UAM69" s="52"/>
      <c r="UAN69" s="52"/>
      <c r="UAO69" s="52"/>
      <c r="UAP69" s="52"/>
      <c r="UAQ69" s="52"/>
      <c r="UAR69" s="52"/>
      <c r="UAS69" s="52"/>
      <c r="UAT69" s="52"/>
      <c r="UAU69" s="52"/>
      <c r="UAV69" s="52"/>
      <c r="UAW69" s="52"/>
      <c r="UAX69" s="52"/>
      <c r="UAY69" s="52"/>
      <c r="UAZ69" s="52"/>
      <c r="UBA69" s="52"/>
      <c r="UBB69" s="52"/>
      <c r="UBC69" s="52"/>
      <c r="UBD69" s="52"/>
      <c r="UBE69" s="52"/>
      <c r="UBF69" s="52"/>
      <c r="UBG69" s="52"/>
      <c r="UBH69" s="52"/>
      <c r="UBI69" s="52"/>
      <c r="UBJ69" s="52"/>
      <c r="UBK69" s="52"/>
      <c r="UBL69" s="52"/>
      <c r="UBM69" s="52"/>
      <c r="UBN69" s="52"/>
      <c r="UBO69" s="52"/>
      <c r="UBP69" s="52"/>
      <c r="UBQ69" s="52"/>
      <c r="UBR69" s="52"/>
      <c r="UBS69" s="52"/>
      <c r="UBT69" s="52"/>
      <c r="UBU69" s="52"/>
      <c r="UBV69" s="52"/>
      <c r="UBW69" s="52"/>
      <c r="UBX69" s="52"/>
      <c r="UBY69" s="52"/>
      <c r="UBZ69" s="52"/>
      <c r="UCA69" s="52"/>
      <c r="UCB69" s="52"/>
      <c r="UCC69" s="52"/>
      <c r="UCD69" s="52"/>
      <c r="UCE69" s="52"/>
      <c r="UCF69" s="52"/>
      <c r="UCG69" s="52"/>
      <c r="UCH69" s="52"/>
      <c r="UCI69" s="52"/>
      <c r="UCJ69" s="52"/>
      <c r="UCK69" s="52"/>
      <c r="UCL69" s="52"/>
      <c r="UCM69" s="52"/>
      <c r="UCN69" s="52"/>
      <c r="UCO69" s="52"/>
      <c r="UCP69" s="52"/>
      <c r="UCQ69" s="52"/>
      <c r="UCR69" s="52"/>
      <c r="UCS69" s="52"/>
      <c r="UCT69" s="52"/>
      <c r="UCU69" s="52"/>
      <c r="UCV69" s="52"/>
      <c r="UCW69" s="52"/>
      <c r="UCX69" s="52"/>
      <c r="UCY69" s="52"/>
      <c r="UCZ69" s="52"/>
      <c r="UDA69" s="52"/>
      <c r="UDB69" s="52"/>
      <c r="UDC69" s="52"/>
      <c r="UDD69" s="52"/>
      <c r="UDE69" s="52"/>
      <c r="UDF69" s="52"/>
      <c r="UDG69" s="52"/>
      <c r="UDH69" s="52"/>
      <c r="UDI69" s="52"/>
      <c r="UDJ69" s="52"/>
      <c r="UDK69" s="52"/>
      <c r="UDL69" s="52"/>
      <c r="UDM69" s="52"/>
      <c r="UDN69" s="52"/>
      <c r="UDO69" s="52"/>
      <c r="UDP69" s="52"/>
      <c r="UDQ69" s="52"/>
      <c r="UDR69" s="52"/>
      <c r="UDS69" s="52"/>
      <c r="UDT69" s="52"/>
      <c r="UDU69" s="52"/>
      <c r="UDV69" s="52"/>
      <c r="UDW69" s="52"/>
      <c r="UDX69" s="52"/>
      <c r="UDY69" s="52"/>
      <c r="UEF69" s="52"/>
      <c r="UEG69" s="52"/>
      <c r="UEH69" s="52"/>
      <c r="UEI69" s="52"/>
      <c r="UEJ69" s="52"/>
      <c r="UEK69" s="52"/>
      <c r="UEL69" s="52"/>
      <c r="UEM69" s="52"/>
      <c r="UEN69" s="52"/>
      <c r="UEO69" s="52"/>
      <c r="UEP69" s="52"/>
      <c r="UEQ69" s="52"/>
      <c r="UER69" s="52"/>
      <c r="UES69" s="52"/>
      <c r="UET69" s="52"/>
      <c r="UEU69" s="52"/>
      <c r="UEV69" s="52"/>
      <c r="UEW69" s="52"/>
      <c r="UEX69" s="52"/>
      <c r="UEY69" s="52"/>
      <c r="UEZ69" s="52"/>
      <c r="UFA69" s="52"/>
      <c r="UFB69" s="52"/>
      <c r="UFC69" s="52"/>
      <c r="UFD69" s="52"/>
      <c r="UFE69" s="52"/>
      <c r="UFF69" s="52"/>
      <c r="UFG69" s="52"/>
      <c r="UFH69" s="52"/>
      <c r="UFI69" s="52"/>
      <c r="UFJ69" s="52"/>
      <c r="UFK69" s="52"/>
      <c r="UFL69" s="52"/>
      <c r="UFM69" s="52"/>
      <c r="UFN69" s="52"/>
      <c r="UFO69" s="52"/>
      <c r="UFP69" s="52"/>
      <c r="UFQ69" s="52"/>
      <c r="UFR69" s="52"/>
      <c r="UFS69" s="52"/>
      <c r="UFT69" s="52"/>
      <c r="UFU69" s="52"/>
      <c r="UFV69" s="52"/>
      <c r="UFW69" s="52"/>
      <c r="UFX69" s="52"/>
      <c r="UFY69" s="52"/>
      <c r="UFZ69" s="52"/>
      <c r="UGA69" s="52"/>
      <c r="UGB69" s="52"/>
      <c r="UGC69" s="52"/>
      <c r="UGD69" s="52"/>
      <c r="UGE69" s="52"/>
      <c r="UGF69" s="52"/>
      <c r="UGG69" s="52"/>
      <c r="UGH69" s="52"/>
      <c r="UGI69" s="52"/>
      <c r="UGJ69" s="52"/>
      <c r="UGK69" s="52"/>
      <c r="UGL69" s="52"/>
      <c r="UGM69" s="52"/>
      <c r="UGN69" s="52"/>
      <c r="UGO69" s="52"/>
      <c r="UGP69" s="52"/>
      <c r="UGQ69" s="52"/>
      <c r="UGR69" s="52"/>
      <c r="UGS69" s="52"/>
      <c r="UGT69" s="52"/>
      <c r="UGU69" s="52"/>
      <c r="UGV69" s="52"/>
      <c r="UGW69" s="52"/>
      <c r="UGX69" s="52"/>
      <c r="UGY69" s="52"/>
      <c r="UGZ69" s="52"/>
      <c r="UHA69" s="52"/>
      <c r="UHB69" s="52"/>
      <c r="UHC69" s="52"/>
      <c r="UHD69" s="52"/>
      <c r="UHE69" s="52"/>
      <c r="UHF69" s="52"/>
      <c r="UHG69" s="52"/>
      <c r="UHH69" s="52"/>
      <c r="UHI69" s="52"/>
      <c r="UHJ69" s="52"/>
      <c r="UHK69" s="52"/>
      <c r="UHL69" s="52"/>
      <c r="UHM69" s="52"/>
      <c r="UHN69" s="52"/>
      <c r="UHO69" s="52"/>
      <c r="UHP69" s="52"/>
      <c r="UHQ69" s="52"/>
      <c r="UHR69" s="52"/>
      <c r="UHS69" s="52"/>
      <c r="UHT69" s="52"/>
      <c r="UHU69" s="52"/>
      <c r="UHV69" s="52"/>
      <c r="UHW69" s="52"/>
      <c r="UHX69" s="52"/>
      <c r="UHY69" s="52"/>
      <c r="UHZ69" s="52"/>
      <c r="UIA69" s="52"/>
      <c r="UIB69" s="52"/>
      <c r="UIC69" s="52"/>
      <c r="UID69" s="52"/>
      <c r="UIE69" s="52"/>
      <c r="UIF69" s="52"/>
      <c r="UIG69" s="52"/>
      <c r="UIH69" s="52"/>
      <c r="UII69" s="52"/>
      <c r="UIJ69" s="52"/>
      <c r="UIK69" s="52"/>
      <c r="UIL69" s="52"/>
      <c r="UIM69" s="52"/>
      <c r="UIN69" s="52"/>
      <c r="UIO69" s="52"/>
      <c r="UIP69" s="52"/>
      <c r="UIQ69" s="52"/>
      <c r="UIR69" s="52"/>
      <c r="UIS69" s="52"/>
      <c r="UIT69" s="52"/>
      <c r="UIU69" s="52"/>
      <c r="UIV69" s="52"/>
      <c r="UIW69" s="52"/>
      <c r="UIX69" s="52"/>
      <c r="UIY69" s="52"/>
      <c r="UIZ69" s="52"/>
      <c r="UJA69" s="52"/>
      <c r="UJB69" s="52"/>
      <c r="UJC69" s="52"/>
      <c r="UJD69" s="52"/>
      <c r="UJE69" s="52"/>
      <c r="UJF69" s="52"/>
      <c r="UJG69" s="52"/>
      <c r="UJH69" s="52"/>
      <c r="UJI69" s="52"/>
      <c r="UJJ69" s="52"/>
      <c r="UJK69" s="52"/>
      <c r="UJL69" s="52"/>
      <c r="UJM69" s="52"/>
      <c r="UJN69" s="52"/>
      <c r="UJO69" s="52"/>
      <c r="UJP69" s="52"/>
      <c r="UJQ69" s="52"/>
      <c r="UJR69" s="52"/>
      <c r="UJS69" s="52"/>
      <c r="UJT69" s="52"/>
      <c r="UJU69" s="52"/>
      <c r="UJV69" s="52"/>
      <c r="UJW69" s="52"/>
      <c r="UJX69" s="52"/>
      <c r="UJY69" s="52"/>
      <c r="UJZ69" s="52"/>
      <c r="UKA69" s="52"/>
      <c r="UKB69" s="52"/>
      <c r="UKC69" s="52"/>
      <c r="UKD69" s="52"/>
      <c r="UKE69" s="52"/>
      <c r="UKF69" s="52"/>
      <c r="UKG69" s="52"/>
      <c r="UKH69" s="52"/>
      <c r="UKI69" s="52"/>
      <c r="UKJ69" s="52"/>
      <c r="UKK69" s="52"/>
      <c r="UKL69" s="52"/>
      <c r="UKM69" s="52"/>
      <c r="UKN69" s="52"/>
      <c r="UKO69" s="52"/>
      <c r="UKP69" s="52"/>
      <c r="UKQ69" s="52"/>
      <c r="UKR69" s="52"/>
      <c r="UKS69" s="52"/>
      <c r="UKT69" s="52"/>
      <c r="UKU69" s="52"/>
      <c r="UKV69" s="52"/>
      <c r="UKW69" s="52"/>
      <c r="UKX69" s="52"/>
      <c r="UKY69" s="52"/>
      <c r="UKZ69" s="52"/>
      <c r="ULA69" s="52"/>
      <c r="ULB69" s="52"/>
      <c r="ULC69" s="52"/>
      <c r="ULD69" s="52"/>
      <c r="ULE69" s="52"/>
      <c r="ULF69" s="52"/>
      <c r="ULG69" s="52"/>
      <c r="ULH69" s="52"/>
      <c r="ULI69" s="52"/>
      <c r="ULJ69" s="52"/>
      <c r="ULK69" s="52"/>
      <c r="ULL69" s="52"/>
      <c r="ULM69" s="52"/>
      <c r="ULN69" s="52"/>
      <c r="ULO69" s="52"/>
      <c r="ULP69" s="52"/>
      <c r="ULQ69" s="52"/>
      <c r="ULR69" s="52"/>
      <c r="ULS69" s="52"/>
      <c r="ULT69" s="52"/>
      <c r="ULU69" s="52"/>
      <c r="ULV69" s="52"/>
      <c r="ULW69" s="52"/>
      <c r="ULX69" s="52"/>
      <c r="ULY69" s="52"/>
      <c r="ULZ69" s="52"/>
      <c r="UMA69" s="52"/>
      <c r="UMB69" s="52"/>
      <c r="UMC69" s="52"/>
      <c r="UMD69" s="52"/>
      <c r="UME69" s="52"/>
      <c r="UMF69" s="52"/>
      <c r="UMG69" s="52"/>
      <c r="UMH69" s="52"/>
      <c r="UMI69" s="52"/>
      <c r="UMJ69" s="52"/>
      <c r="UMK69" s="52"/>
      <c r="UML69" s="52"/>
      <c r="UMM69" s="52"/>
      <c r="UMN69" s="52"/>
      <c r="UMO69" s="52"/>
      <c r="UMP69" s="52"/>
      <c r="UMQ69" s="52"/>
      <c r="UMR69" s="52"/>
      <c r="UMS69" s="52"/>
      <c r="UMT69" s="52"/>
      <c r="UMU69" s="52"/>
      <c r="UMV69" s="52"/>
      <c r="UMW69" s="52"/>
      <c r="UMX69" s="52"/>
      <c r="UMY69" s="52"/>
      <c r="UMZ69" s="52"/>
      <c r="UNA69" s="52"/>
      <c r="UNB69" s="52"/>
      <c r="UNC69" s="52"/>
      <c r="UND69" s="52"/>
      <c r="UNE69" s="52"/>
      <c r="UNF69" s="52"/>
      <c r="UNG69" s="52"/>
      <c r="UNH69" s="52"/>
      <c r="UNI69" s="52"/>
      <c r="UNJ69" s="52"/>
      <c r="UNK69" s="52"/>
      <c r="UNL69" s="52"/>
      <c r="UNM69" s="52"/>
      <c r="UNN69" s="52"/>
      <c r="UNO69" s="52"/>
      <c r="UNP69" s="52"/>
      <c r="UNQ69" s="52"/>
      <c r="UNR69" s="52"/>
      <c r="UNS69" s="52"/>
      <c r="UNT69" s="52"/>
      <c r="UNU69" s="52"/>
      <c r="UOB69" s="52"/>
      <c r="UOC69" s="52"/>
      <c r="UOD69" s="52"/>
      <c r="UOE69" s="52"/>
      <c r="UOF69" s="52"/>
      <c r="UOG69" s="52"/>
      <c r="UOH69" s="52"/>
      <c r="UOI69" s="52"/>
      <c r="UOJ69" s="52"/>
      <c r="UOK69" s="52"/>
      <c r="UOL69" s="52"/>
      <c r="UOM69" s="52"/>
      <c r="UON69" s="52"/>
      <c r="UOO69" s="52"/>
      <c r="UOP69" s="52"/>
      <c r="UOQ69" s="52"/>
      <c r="UOR69" s="52"/>
      <c r="UOS69" s="52"/>
      <c r="UOT69" s="52"/>
      <c r="UOU69" s="52"/>
      <c r="UOV69" s="52"/>
      <c r="UOW69" s="52"/>
      <c r="UOX69" s="52"/>
      <c r="UOY69" s="52"/>
      <c r="UOZ69" s="52"/>
      <c r="UPA69" s="52"/>
      <c r="UPB69" s="52"/>
      <c r="UPC69" s="52"/>
      <c r="UPD69" s="52"/>
      <c r="UPE69" s="52"/>
      <c r="UPF69" s="52"/>
      <c r="UPG69" s="52"/>
      <c r="UPH69" s="52"/>
      <c r="UPI69" s="52"/>
      <c r="UPJ69" s="52"/>
      <c r="UPK69" s="52"/>
      <c r="UPL69" s="52"/>
      <c r="UPM69" s="52"/>
      <c r="UPN69" s="52"/>
      <c r="UPO69" s="52"/>
      <c r="UPP69" s="52"/>
      <c r="UPQ69" s="52"/>
      <c r="UPR69" s="52"/>
      <c r="UPS69" s="52"/>
      <c r="UPT69" s="52"/>
      <c r="UPU69" s="52"/>
      <c r="UPV69" s="52"/>
      <c r="UPW69" s="52"/>
      <c r="UPX69" s="52"/>
      <c r="UPY69" s="52"/>
      <c r="UPZ69" s="52"/>
      <c r="UQA69" s="52"/>
      <c r="UQB69" s="52"/>
      <c r="UQC69" s="52"/>
      <c r="UQD69" s="52"/>
      <c r="UQE69" s="52"/>
      <c r="UQF69" s="52"/>
      <c r="UQG69" s="52"/>
      <c r="UQH69" s="52"/>
      <c r="UQI69" s="52"/>
      <c r="UQJ69" s="52"/>
      <c r="UQK69" s="52"/>
      <c r="UQL69" s="52"/>
      <c r="UQM69" s="52"/>
      <c r="UQN69" s="52"/>
      <c r="UQO69" s="52"/>
      <c r="UQP69" s="52"/>
      <c r="UQQ69" s="52"/>
      <c r="UQR69" s="52"/>
      <c r="UQS69" s="52"/>
      <c r="UQT69" s="52"/>
      <c r="UQU69" s="52"/>
      <c r="UQV69" s="52"/>
      <c r="UQW69" s="52"/>
      <c r="UQX69" s="52"/>
      <c r="UQY69" s="52"/>
      <c r="UQZ69" s="52"/>
      <c r="URA69" s="52"/>
      <c r="URB69" s="52"/>
      <c r="URC69" s="52"/>
      <c r="URD69" s="52"/>
      <c r="URE69" s="52"/>
      <c r="URF69" s="52"/>
      <c r="URG69" s="52"/>
      <c r="URH69" s="52"/>
      <c r="URI69" s="52"/>
      <c r="URJ69" s="52"/>
      <c r="URK69" s="52"/>
      <c r="URL69" s="52"/>
      <c r="URM69" s="52"/>
      <c r="URN69" s="52"/>
      <c r="URO69" s="52"/>
      <c r="URP69" s="52"/>
      <c r="URQ69" s="52"/>
      <c r="URR69" s="52"/>
      <c r="URS69" s="52"/>
      <c r="URT69" s="52"/>
      <c r="URU69" s="52"/>
      <c r="URV69" s="52"/>
      <c r="URW69" s="52"/>
      <c r="URX69" s="52"/>
      <c r="URY69" s="52"/>
      <c r="URZ69" s="52"/>
      <c r="USA69" s="52"/>
      <c r="USB69" s="52"/>
      <c r="USC69" s="52"/>
      <c r="USD69" s="52"/>
      <c r="USE69" s="52"/>
      <c r="USF69" s="52"/>
      <c r="USG69" s="52"/>
      <c r="USH69" s="52"/>
      <c r="USI69" s="52"/>
      <c r="USJ69" s="52"/>
      <c r="USK69" s="52"/>
      <c r="USL69" s="52"/>
      <c r="USM69" s="52"/>
      <c r="USN69" s="52"/>
      <c r="USO69" s="52"/>
      <c r="USP69" s="52"/>
      <c r="USQ69" s="52"/>
      <c r="USR69" s="52"/>
      <c r="USS69" s="52"/>
      <c r="UST69" s="52"/>
      <c r="USU69" s="52"/>
      <c r="USV69" s="52"/>
      <c r="USW69" s="52"/>
      <c r="USX69" s="52"/>
      <c r="USY69" s="52"/>
      <c r="USZ69" s="52"/>
      <c r="UTA69" s="52"/>
      <c r="UTB69" s="52"/>
      <c r="UTC69" s="52"/>
      <c r="UTD69" s="52"/>
      <c r="UTE69" s="52"/>
      <c r="UTF69" s="52"/>
      <c r="UTG69" s="52"/>
      <c r="UTH69" s="52"/>
      <c r="UTI69" s="52"/>
      <c r="UTJ69" s="52"/>
      <c r="UTK69" s="52"/>
      <c r="UTL69" s="52"/>
      <c r="UTM69" s="52"/>
      <c r="UTN69" s="52"/>
      <c r="UTO69" s="52"/>
      <c r="UTP69" s="52"/>
      <c r="UTQ69" s="52"/>
      <c r="UTR69" s="52"/>
      <c r="UTS69" s="52"/>
      <c r="UTT69" s="52"/>
      <c r="UTU69" s="52"/>
      <c r="UTV69" s="52"/>
      <c r="UTW69" s="52"/>
      <c r="UTX69" s="52"/>
      <c r="UTY69" s="52"/>
      <c r="UTZ69" s="52"/>
      <c r="UUA69" s="52"/>
      <c r="UUB69" s="52"/>
      <c r="UUC69" s="52"/>
      <c r="UUD69" s="52"/>
      <c r="UUE69" s="52"/>
      <c r="UUF69" s="52"/>
      <c r="UUG69" s="52"/>
      <c r="UUH69" s="52"/>
      <c r="UUI69" s="52"/>
      <c r="UUJ69" s="52"/>
      <c r="UUK69" s="52"/>
      <c r="UUL69" s="52"/>
      <c r="UUM69" s="52"/>
      <c r="UUN69" s="52"/>
      <c r="UUO69" s="52"/>
      <c r="UUP69" s="52"/>
      <c r="UUQ69" s="52"/>
      <c r="UUR69" s="52"/>
      <c r="UUS69" s="52"/>
      <c r="UUT69" s="52"/>
      <c r="UUU69" s="52"/>
      <c r="UUV69" s="52"/>
      <c r="UUW69" s="52"/>
      <c r="UUX69" s="52"/>
      <c r="UUY69" s="52"/>
      <c r="UUZ69" s="52"/>
      <c r="UVA69" s="52"/>
      <c r="UVB69" s="52"/>
      <c r="UVC69" s="52"/>
      <c r="UVD69" s="52"/>
      <c r="UVE69" s="52"/>
      <c r="UVF69" s="52"/>
      <c r="UVG69" s="52"/>
      <c r="UVH69" s="52"/>
      <c r="UVI69" s="52"/>
      <c r="UVJ69" s="52"/>
      <c r="UVK69" s="52"/>
      <c r="UVL69" s="52"/>
      <c r="UVM69" s="52"/>
      <c r="UVN69" s="52"/>
      <c r="UVO69" s="52"/>
      <c r="UVP69" s="52"/>
      <c r="UVQ69" s="52"/>
      <c r="UVR69" s="52"/>
      <c r="UVS69" s="52"/>
      <c r="UVT69" s="52"/>
      <c r="UVU69" s="52"/>
      <c r="UVV69" s="52"/>
      <c r="UVW69" s="52"/>
      <c r="UVX69" s="52"/>
      <c r="UVY69" s="52"/>
      <c r="UVZ69" s="52"/>
      <c r="UWA69" s="52"/>
      <c r="UWB69" s="52"/>
      <c r="UWC69" s="52"/>
      <c r="UWD69" s="52"/>
      <c r="UWE69" s="52"/>
      <c r="UWF69" s="52"/>
      <c r="UWG69" s="52"/>
      <c r="UWH69" s="52"/>
      <c r="UWI69" s="52"/>
      <c r="UWJ69" s="52"/>
      <c r="UWK69" s="52"/>
      <c r="UWL69" s="52"/>
      <c r="UWM69" s="52"/>
      <c r="UWN69" s="52"/>
      <c r="UWO69" s="52"/>
      <c r="UWP69" s="52"/>
      <c r="UWQ69" s="52"/>
      <c r="UWR69" s="52"/>
      <c r="UWS69" s="52"/>
      <c r="UWT69" s="52"/>
      <c r="UWU69" s="52"/>
      <c r="UWV69" s="52"/>
      <c r="UWW69" s="52"/>
      <c r="UWX69" s="52"/>
      <c r="UWY69" s="52"/>
      <c r="UWZ69" s="52"/>
      <c r="UXA69" s="52"/>
      <c r="UXB69" s="52"/>
      <c r="UXC69" s="52"/>
      <c r="UXD69" s="52"/>
      <c r="UXE69" s="52"/>
      <c r="UXF69" s="52"/>
      <c r="UXG69" s="52"/>
      <c r="UXH69" s="52"/>
      <c r="UXI69" s="52"/>
      <c r="UXJ69" s="52"/>
      <c r="UXK69" s="52"/>
      <c r="UXL69" s="52"/>
      <c r="UXM69" s="52"/>
      <c r="UXN69" s="52"/>
      <c r="UXO69" s="52"/>
      <c r="UXP69" s="52"/>
      <c r="UXQ69" s="52"/>
      <c r="UXX69" s="52"/>
      <c r="UXY69" s="52"/>
      <c r="UXZ69" s="52"/>
      <c r="UYA69" s="52"/>
      <c r="UYB69" s="52"/>
      <c r="UYC69" s="52"/>
      <c r="UYD69" s="52"/>
      <c r="UYE69" s="52"/>
      <c r="UYF69" s="52"/>
      <c r="UYG69" s="52"/>
      <c r="UYH69" s="52"/>
      <c r="UYI69" s="52"/>
      <c r="UYJ69" s="52"/>
      <c r="UYK69" s="52"/>
      <c r="UYL69" s="52"/>
      <c r="UYM69" s="52"/>
      <c r="UYN69" s="52"/>
      <c r="UYO69" s="52"/>
      <c r="UYP69" s="52"/>
      <c r="UYQ69" s="52"/>
      <c r="UYR69" s="52"/>
      <c r="UYS69" s="52"/>
      <c r="UYT69" s="52"/>
      <c r="UYU69" s="52"/>
      <c r="UYV69" s="52"/>
      <c r="UYW69" s="52"/>
      <c r="UYX69" s="52"/>
      <c r="UYY69" s="52"/>
      <c r="UYZ69" s="52"/>
      <c r="UZA69" s="52"/>
      <c r="UZB69" s="52"/>
      <c r="UZC69" s="52"/>
      <c r="UZD69" s="52"/>
      <c r="UZE69" s="52"/>
      <c r="UZF69" s="52"/>
      <c r="UZG69" s="52"/>
      <c r="UZH69" s="52"/>
      <c r="UZI69" s="52"/>
      <c r="UZJ69" s="52"/>
      <c r="UZK69" s="52"/>
      <c r="UZL69" s="52"/>
      <c r="UZM69" s="52"/>
      <c r="UZN69" s="52"/>
      <c r="UZO69" s="52"/>
      <c r="UZP69" s="52"/>
      <c r="UZQ69" s="52"/>
      <c r="UZR69" s="52"/>
      <c r="UZS69" s="52"/>
      <c r="UZT69" s="52"/>
      <c r="UZU69" s="52"/>
      <c r="UZV69" s="52"/>
      <c r="UZW69" s="52"/>
      <c r="UZX69" s="52"/>
      <c r="UZY69" s="52"/>
      <c r="UZZ69" s="52"/>
      <c r="VAA69" s="52"/>
      <c r="VAB69" s="52"/>
      <c r="VAC69" s="52"/>
      <c r="VAD69" s="52"/>
      <c r="VAE69" s="52"/>
      <c r="VAF69" s="52"/>
      <c r="VAG69" s="52"/>
      <c r="VAH69" s="52"/>
      <c r="VAI69" s="52"/>
      <c r="VAJ69" s="52"/>
      <c r="VAK69" s="52"/>
      <c r="VAL69" s="52"/>
      <c r="VAM69" s="52"/>
      <c r="VAN69" s="52"/>
      <c r="VAO69" s="52"/>
      <c r="VAP69" s="52"/>
      <c r="VAQ69" s="52"/>
      <c r="VAR69" s="52"/>
      <c r="VAS69" s="52"/>
      <c r="VAT69" s="52"/>
      <c r="VAU69" s="52"/>
      <c r="VAV69" s="52"/>
      <c r="VAW69" s="52"/>
      <c r="VAX69" s="52"/>
      <c r="VAY69" s="52"/>
      <c r="VAZ69" s="52"/>
      <c r="VBA69" s="52"/>
      <c r="VBB69" s="52"/>
      <c r="VBC69" s="52"/>
      <c r="VBD69" s="52"/>
      <c r="VBE69" s="52"/>
      <c r="VBF69" s="52"/>
      <c r="VBG69" s="52"/>
      <c r="VBH69" s="52"/>
      <c r="VBI69" s="52"/>
      <c r="VBJ69" s="52"/>
      <c r="VBK69" s="52"/>
      <c r="VBL69" s="52"/>
      <c r="VBM69" s="52"/>
      <c r="VBN69" s="52"/>
      <c r="VBO69" s="52"/>
      <c r="VBP69" s="52"/>
      <c r="VBQ69" s="52"/>
      <c r="VBR69" s="52"/>
      <c r="VBS69" s="52"/>
      <c r="VBT69" s="52"/>
      <c r="VBU69" s="52"/>
      <c r="VBV69" s="52"/>
      <c r="VBW69" s="52"/>
      <c r="VBX69" s="52"/>
      <c r="VBY69" s="52"/>
      <c r="VBZ69" s="52"/>
      <c r="VCA69" s="52"/>
      <c r="VCB69" s="52"/>
      <c r="VCC69" s="52"/>
      <c r="VCD69" s="52"/>
      <c r="VCE69" s="52"/>
      <c r="VCF69" s="52"/>
      <c r="VCG69" s="52"/>
      <c r="VCH69" s="52"/>
      <c r="VCI69" s="52"/>
      <c r="VCJ69" s="52"/>
      <c r="VCK69" s="52"/>
      <c r="VCL69" s="52"/>
      <c r="VCM69" s="52"/>
      <c r="VCN69" s="52"/>
      <c r="VCO69" s="52"/>
      <c r="VCP69" s="52"/>
      <c r="VCQ69" s="52"/>
      <c r="VCR69" s="52"/>
      <c r="VCS69" s="52"/>
      <c r="VCT69" s="52"/>
      <c r="VCU69" s="52"/>
      <c r="VCV69" s="52"/>
      <c r="VCW69" s="52"/>
      <c r="VCX69" s="52"/>
      <c r="VCY69" s="52"/>
      <c r="VCZ69" s="52"/>
      <c r="VDA69" s="52"/>
      <c r="VDB69" s="52"/>
      <c r="VDC69" s="52"/>
      <c r="VDD69" s="52"/>
      <c r="VDE69" s="52"/>
      <c r="VDF69" s="52"/>
      <c r="VDG69" s="52"/>
      <c r="VDH69" s="52"/>
      <c r="VDI69" s="52"/>
      <c r="VDJ69" s="52"/>
      <c r="VDK69" s="52"/>
      <c r="VDL69" s="52"/>
      <c r="VDM69" s="52"/>
      <c r="VDN69" s="52"/>
      <c r="VDO69" s="52"/>
      <c r="VDP69" s="52"/>
      <c r="VDQ69" s="52"/>
      <c r="VDR69" s="52"/>
      <c r="VDS69" s="52"/>
      <c r="VDT69" s="52"/>
      <c r="VDU69" s="52"/>
      <c r="VDV69" s="52"/>
      <c r="VDW69" s="52"/>
      <c r="VDX69" s="52"/>
      <c r="VDY69" s="52"/>
      <c r="VDZ69" s="52"/>
      <c r="VEA69" s="52"/>
      <c r="VEB69" s="52"/>
      <c r="VEC69" s="52"/>
      <c r="VED69" s="52"/>
      <c r="VEE69" s="52"/>
      <c r="VEF69" s="52"/>
      <c r="VEG69" s="52"/>
      <c r="VEH69" s="52"/>
      <c r="VEI69" s="52"/>
      <c r="VEJ69" s="52"/>
      <c r="VEK69" s="52"/>
      <c r="VEL69" s="52"/>
      <c r="VEM69" s="52"/>
      <c r="VEN69" s="52"/>
      <c r="VEO69" s="52"/>
      <c r="VEP69" s="52"/>
      <c r="VEQ69" s="52"/>
      <c r="VER69" s="52"/>
      <c r="VES69" s="52"/>
      <c r="VET69" s="52"/>
      <c r="VEU69" s="52"/>
      <c r="VEV69" s="52"/>
      <c r="VEW69" s="52"/>
      <c r="VEX69" s="52"/>
      <c r="VEY69" s="52"/>
      <c r="VEZ69" s="52"/>
      <c r="VFA69" s="52"/>
      <c r="VFB69" s="52"/>
      <c r="VFC69" s="52"/>
      <c r="VFD69" s="52"/>
      <c r="VFE69" s="52"/>
      <c r="VFF69" s="52"/>
      <c r="VFG69" s="52"/>
      <c r="VFH69" s="52"/>
      <c r="VFI69" s="52"/>
      <c r="VFJ69" s="52"/>
      <c r="VFK69" s="52"/>
      <c r="VFL69" s="52"/>
      <c r="VFM69" s="52"/>
      <c r="VFN69" s="52"/>
      <c r="VFO69" s="52"/>
      <c r="VFP69" s="52"/>
      <c r="VFQ69" s="52"/>
      <c r="VFR69" s="52"/>
      <c r="VFS69" s="52"/>
      <c r="VFT69" s="52"/>
      <c r="VFU69" s="52"/>
      <c r="VFV69" s="52"/>
      <c r="VFW69" s="52"/>
      <c r="VFX69" s="52"/>
      <c r="VFY69" s="52"/>
      <c r="VFZ69" s="52"/>
      <c r="VGA69" s="52"/>
      <c r="VGB69" s="52"/>
      <c r="VGC69" s="52"/>
      <c r="VGD69" s="52"/>
      <c r="VGE69" s="52"/>
      <c r="VGF69" s="52"/>
      <c r="VGG69" s="52"/>
      <c r="VGH69" s="52"/>
      <c r="VGI69" s="52"/>
      <c r="VGJ69" s="52"/>
      <c r="VGK69" s="52"/>
      <c r="VGL69" s="52"/>
      <c r="VGM69" s="52"/>
      <c r="VGN69" s="52"/>
      <c r="VGO69" s="52"/>
      <c r="VGP69" s="52"/>
      <c r="VGQ69" s="52"/>
      <c r="VGR69" s="52"/>
      <c r="VGS69" s="52"/>
      <c r="VGT69" s="52"/>
      <c r="VGU69" s="52"/>
      <c r="VGV69" s="52"/>
      <c r="VGW69" s="52"/>
      <c r="VGX69" s="52"/>
      <c r="VGY69" s="52"/>
      <c r="VGZ69" s="52"/>
      <c r="VHA69" s="52"/>
      <c r="VHB69" s="52"/>
      <c r="VHC69" s="52"/>
      <c r="VHD69" s="52"/>
      <c r="VHE69" s="52"/>
      <c r="VHF69" s="52"/>
      <c r="VHG69" s="52"/>
      <c r="VHH69" s="52"/>
      <c r="VHI69" s="52"/>
      <c r="VHJ69" s="52"/>
      <c r="VHK69" s="52"/>
      <c r="VHL69" s="52"/>
      <c r="VHM69" s="52"/>
      <c r="VHT69" s="52"/>
      <c r="VHU69" s="52"/>
      <c r="VHV69" s="52"/>
      <c r="VHW69" s="52"/>
      <c r="VHX69" s="52"/>
      <c r="VHY69" s="52"/>
      <c r="VHZ69" s="52"/>
      <c r="VIA69" s="52"/>
      <c r="VIB69" s="52"/>
      <c r="VIC69" s="52"/>
      <c r="VID69" s="52"/>
      <c r="VIE69" s="52"/>
      <c r="VIF69" s="52"/>
      <c r="VIG69" s="52"/>
      <c r="VIH69" s="52"/>
      <c r="VII69" s="52"/>
      <c r="VIJ69" s="52"/>
      <c r="VIK69" s="52"/>
      <c r="VIL69" s="52"/>
      <c r="VIM69" s="52"/>
      <c r="VIN69" s="52"/>
      <c r="VIO69" s="52"/>
      <c r="VIP69" s="52"/>
      <c r="VIQ69" s="52"/>
      <c r="VIR69" s="52"/>
      <c r="VIS69" s="52"/>
      <c r="VIT69" s="52"/>
      <c r="VIU69" s="52"/>
      <c r="VIV69" s="52"/>
      <c r="VIW69" s="52"/>
      <c r="VIX69" s="52"/>
      <c r="VIY69" s="52"/>
      <c r="VIZ69" s="52"/>
      <c r="VJA69" s="52"/>
      <c r="VJB69" s="52"/>
      <c r="VJC69" s="52"/>
      <c r="VJD69" s="52"/>
      <c r="VJE69" s="52"/>
      <c r="VJF69" s="52"/>
      <c r="VJG69" s="52"/>
      <c r="VJH69" s="52"/>
      <c r="VJI69" s="52"/>
      <c r="VJJ69" s="52"/>
      <c r="VJK69" s="52"/>
      <c r="VJL69" s="52"/>
      <c r="VJM69" s="52"/>
      <c r="VJN69" s="52"/>
      <c r="VJO69" s="52"/>
      <c r="VJP69" s="52"/>
      <c r="VJQ69" s="52"/>
      <c r="VJR69" s="52"/>
      <c r="VJS69" s="52"/>
      <c r="VJT69" s="52"/>
      <c r="VJU69" s="52"/>
      <c r="VJV69" s="52"/>
      <c r="VJW69" s="52"/>
      <c r="VJX69" s="52"/>
      <c r="VJY69" s="52"/>
      <c r="VJZ69" s="52"/>
      <c r="VKA69" s="52"/>
      <c r="VKB69" s="52"/>
      <c r="VKC69" s="52"/>
      <c r="VKD69" s="52"/>
      <c r="VKE69" s="52"/>
      <c r="VKF69" s="52"/>
      <c r="VKG69" s="52"/>
      <c r="VKH69" s="52"/>
      <c r="VKI69" s="52"/>
      <c r="VKJ69" s="52"/>
      <c r="VKK69" s="52"/>
      <c r="VKL69" s="52"/>
      <c r="VKM69" s="52"/>
      <c r="VKN69" s="52"/>
      <c r="VKO69" s="52"/>
      <c r="VKP69" s="52"/>
      <c r="VKQ69" s="52"/>
      <c r="VKR69" s="52"/>
      <c r="VKS69" s="52"/>
      <c r="VKT69" s="52"/>
      <c r="VKU69" s="52"/>
      <c r="VKV69" s="52"/>
      <c r="VKW69" s="52"/>
      <c r="VKX69" s="52"/>
      <c r="VKY69" s="52"/>
      <c r="VKZ69" s="52"/>
      <c r="VLA69" s="52"/>
      <c r="VLB69" s="52"/>
      <c r="VLC69" s="52"/>
      <c r="VLD69" s="52"/>
      <c r="VLE69" s="52"/>
      <c r="VLF69" s="52"/>
      <c r="VLG69" s="52"/>
      <c r="VLH69" s="52"/>
      <c r="VLI69" s="52"/>
      <c r="VLJ69" s="52"/>
      <c r="VLK69" s="52"/>
      <c r="VLL69" s="52"/>
      <c r="VLM69" s="52"/>
      <c r="VLN69" s="52"/>
      <c r="VLO69" s="52"/>
      <c r="VLP69" s="52"/>
      <c r="VLQ69" s="52"/>
      <c r="VLR69" s="52"/>
      <c r="VLS69" s="52"/>
      <c r="VLT69" s="52"/>
      <c r="VLU69" s="52"/>
      <c r="VLV69" s="52"/>
      <c r="VLW69" s="52"/>
      <c r="VLX69" s="52"/>
      <c r="VLY69" s="52"/>
      <c r="VLZ69" s="52"/>
      <c r="VMA69" s="52"/>
      <c r="VMB69" s="52"/>
      <c r="VMC69" s="52"/>
      <c r="VMD69" s="52"/>
      <c r="VME69" s="52"/>
      <c r="VMF69" s="52"/>
      <c r="VMG69" s="52"/>
      <c r="VMH69" s="52"/>
      <c r="VMI69" s="52"/>
      <c r="VMJ69" s="52"/>
      <c r="VMK69" s="52"/>
      <c r="VML69" s="52"/>
      <c r="VMM69" s="52"/>
      <c r="VMN69" s="52"/>
      <c r="VMO69" s="52"/>
      <c r="VMP69" s="52"/>
      <c r="VMQ69" s="52"/>
      <c r="VMR69" s="52"/>
      <c r="VMS69" s="52"/>
      <c r="VMT69" s="52"/>
      <c r="VMU69" s="52"/>
      <c r="VMV69" s="52"/>
      <c r="VMW69" s="52"/>
      <c r="VMX69" s="52"/>
      <c r="VMY69" s="52"/>
      <c r="VMZ69" s="52"/>
      <c r="VNA69" s="52"/>
      <c r="VNB69" s="52"/>
      <c r="VNC69" s="52"/>
      <c r="VND69" s="52"/>
      <c r="VNE69" s="52"/>
      <c r="VNF69" s="52"/>
      <c r="VNG69" s="52"/>
      <c r="VNH69" s="52"/>
      <c r="VNI69" s="52"/>
      <c r="VNJ69" s="52"/>
      <c r="VNK69" s="52"/>
      <c r="VNL69" s="52"/>
      <c r="VNM69" s="52"/>
      <c r="VNN69" s="52"/>
      <c r="VNO69" s="52"/>
      <c r="VNP69" s="52"/>
      <c r="VNQ69" s="52"/>
      <c r="VNR69" s="52"/>
      <c r="VNS69" s="52"/>
      <c r="VNT69" s="52"/>
      <c r="VNU69" s="52"/>
      <c r="VNV69" s="52"/>
      <c r="VNW69" s="52"/>
      <c r="VNX69" s="52"/>
      <c r="VNY69" s="52"/>
      <c r="VNZ69" s="52"/>
      <c r="VOA69" s="52"/>
      <c r="VOB69" s="52"/>
      <c r="VOC69" s="52"/>
      <c r="VOD69" s="52"/>
      <c r="VOE69" s="52"/>
      <c r="VOF69" s="52"/>
      <c r="VOG69" s="52"/>
      <c r="VOH69" s="52"/>
      <c r="VOI69" s="52"/>
      <c r="VOJ69" s="52"/>
      <c r="VOK69" s="52"/>
      <c r="VOL69" s="52"/>
      <c r="VOM69" s="52"/>
      <c r="VON69" s="52"/>
      <c r="VOO69" s="52"/>
      <c r="VOP69" s="52"/>
      <c r="VOQ69" s="52"/>
      <c r="VOR69" s="52"/>
      <c r="VOS69" s="52"/>
      <c r="VOT69" s="52"/>
      <c r="VOU69" s="52"/>
      <c r="VOV69" s="52"/>
      <c r="VOW69" s="52"/>
      <c r="VOX69" s="52"/>
      <c r="VOY69" s="52"/>
      <c r="VOZ69" s="52"/>
      <c r="VPA69" s="52"/>
      <c r="VPB69" s="52"/>
      <c r="VPC69" s="52"/>
      <c r="VPD69" s="52"/>
      <c r="VPE69" s="52"/>
      <c r="VPF69" s="52"/>
      <c r="VPG69" s="52"/>
      <c r="VPH69" s="52"/>
      <c r="VPI69" s="52"/>
      <c r="VPJ69" s="52"/>
      <c r="VPK69" s="52"/>
      <c r="VPL69" s="52"/>
      <c r="VPM69" s="52"/>
      <c r="VPN69" s="52"/>
      <c r="VPO69" s="52"/>
      <c r="VPP69" s="52"/>
      <c r="VPQ69" s="52"/>
      <c r="VPR69" s="52"/>
      <c r="VPS69" s="52"/>
      <c r="VPT69" s="52"/>
      <c r="VPU69" s="52"/>
      <c r="VPV69" s="52"/>
      <c r="VPW69" s="52"/>
      <c r="VPX69" s="52"/>
      <c r="VPY69" s="52"/>
      <c r="VPZ69" s="52"/>
      <c r="VQA69" s="52"/>
      <c r="VQB69" s="52"/>
      <c r="VQC69" s="52"/>
      <c r="VQD69" s="52"/>
      <c r="VQE69" s="52"/>
      <c r="VQF69" s="52"/>
      <c r="VQG69" s="52"/>
      <c r="VQH69" s="52"/>
      <c r="VQI69" s="52"/>
      <c r="VQJ69" s="52"/>
      <c r="VQK69" s="52"/>
      <c r="VQL69" s="52"/>
      <c r="VQM69" s="52"/>
      <c r="VQN69" s="52"/>
      <c r="VQO69" s="52"/>
      <c r="VQP69" s="52"/>
      <c r="VQQ69" s="52"/>
      <c r="VQR69" s="52"/>
      <c r="VQS69" s="52"/>
      <c r="VQT69" s="52"/>
      <c r="VQU69" s="52"/>
      <c r="VQV69" s="52"/>
      <c r="VQW69" s="52"/>
      <c r="VQX69" s="52"/>
      <c r="VQY69" s="52"/>
      <c r="VQZ69" s="52"/>
      <c r="VRA69" s="52"/>
      <c r="VRB69" s="52"/>
      <c r="VRC69" s="52"/>
      <c r="VRD69" s="52"/>
      <c r="VRE69" s="52"/>
      <c r="VRF69" s="52"/>
      <c r="VRG69" s="52"/>
      <c r="VRH69" s="52"/>
      <c r="VRI69" s="52"/>
      <c r="VRP69" s="52"/>
      <c r="VRQ69" s="52"/>
      <c r="VRR69" s="52"/>
      <c r="VRS69" s="52"/>
      <c r="VRT69" s="52"/>
      <c r="VRU69" s="52"/>
      <c r="VRV69" s="52"/>
      <c r="VRW69" s="52"/>
      <c r="VRX69" s="52"/>
      <c r="VRY69" s="52"/>
      <c r="VRZ69" s="52"/>
      <c r="VSA69" s="52"/>
      <c r="VSB69" s="52"/>
      <c r="VSC69" s="52"/>
      <c r="VSD69" s="52"/>
      <c r="VSE69" s="52"/>
      <c r="VSF69" s="52"/>
      <c r="VSG69" s="52"/>
      <c r="VSH69" s="52"/>
      <c r="VSI69" s="52"/>
      <c r="VSJ69" s="52"/>
      <c r="VSK69" s="52"/>
      <c r="VSL69" s="52"/>
      <c r="VSM69" s="52"/>
      <c r="VSN69" s="52"/>
      <c r="VSO69" s="52"/>
      <c r="VSP69" s="52"/>
      <c r="VSQ69" s="52"/>
      <c r="VSR69" s="52"/>
      <c r="VSS69" s="52"/>
      <c r="VST69" s="52"/>
      <c r="VSU69" s="52"/>
      <c r="VSV69" s="52"/>
      <c r="VSW69" s="52"/>
      <c r="VSX69" s="52"/>
      <c r="VSY69" s="52"/>
      <c r="VSZ69" s="52"/>
      <c r="VTA69" s="52"/>
      <c r="VTB69" s="52"/>
      <c r="VTC69" s="52"/>
      <c r="VTD69" s="52"/>
      <c r="VTE69" s="52"/>
      <c r="VTF69" s="52"/>
      <c r="VTG69" s="52"/>
      <c r="VTH69" s="52"/>
      <c r="VTI69" s="52"/>
      <c r="VTJ69" s="52"/>
      <c r="VTK69" s="52"/>
      <c r="VTL69" s="52"/>
      <c r="VTM69" s="52"/>
      <c r="VTN69" s="52"/>
      <c r="VTO69" s="52"/>
      <c r="VTP69" s="52"/>
      <c r="VTQ69" s="52"/>
      <c r="VTR69" s="52"/>
      <c r="VTS69" s="52"/>
      <c r="VTT69" s="52"/>
      <c r="VTU69" s="52"/>
      <c r="VTV69" s="52"/>
      <c r="VTW69" s="52"/>
      <c r="VTX69" s="52"/>
      <c r="VTY69" s="52"/>
      <c r="VTZ69" s="52"/>
      <c r="VUA69" s="52"/>
      <c r="VUB69" s="52"/>
      <c r="VUC69" s="52"/>
      <c r="VUD69" s="52"/>
      <c r="VUE69" s="52"/>
      <c r="VUF69" s="52"/>
      <c r="VUG69" s="52"/>
      <c r="VUH69" s="52"/>
      <c r="VUI69" s="52"/>
      <c r="VUJ69" s="52"/>
      <c r="VUK69" s="52"/>
      <c r="VUL69" s="52"/>
      <c r="VUM69" s="52"/>
      <c r="VUN69" s="52"/>
      <c r="VUO69" s="52"/>
      <c r="VUP69" s="52"/>
      <c r="VUQ69" s="52"/>
      <c r="VUR69" s="52"/>
      <c r="VUS69" s="52"/>
      <c r="VUT69" s="52"/>
      <c r="VUU69" s="52"/>
      <c r="VUV69" s="52"/>
      <c r="VUW69" s="52"/>
      <c r="VUX69" s="52"/>
      <c r="VUY69" s="52"/>
      <c r="VUZ69" s="52"/>
      <c r="VVA69" s="52"/>
      <c r="VVB69" s="52"/>
      <c r="VVC69" s="52"/>
      <c r="VVD69" s="52"/>
      <c r="VVE69" s="52"/>
      <c r="VVF69" s="52"/>
      <c r="VVG69" s="52"/>
      <c r="VVH69" s="52"/>
      <c r="VVI69" s="52"/>
      <c r="VVJ69" s="52"/>
      <c r="VVK69" s="52"/>
      <c r="VVL69" s="52"/>
      <c r="VVM69" s="52"/>
      <c r="VVN69" s="52"/>
      <c r="VVO69" s="52"/>
      <c r="VVP69" s="52"/>
      <c r="VVQ69" s="52"/>
      <c r="VVR69" s="52"/>
      <c r="VVS69" s="52"/>
      <c r="VVT69" s="52"/>
      <c r="VVU69" s="52"/>
      <c r="VVV69" s="52"/>
      <c r="VVW69" s="52"/>
      <c r="VVX69" s="52"/>
      <c r="VVY69" s="52"/>
      <c r="VVZ69" s="52"/>
      <c r="VWA69" s="52"/>
      <c r="VWB69" s="52"/>
      <c r="VWC69" s="52"/>
      <c r="VWD69" s="52"/>
      <c r="VWE69" s="52"/>
      <c r="VWF69" s="52"/>
      <c r="VWG69" s="52"/>
      <c r="VWH69" s="52"/>
      <c r="VWI69" s="52"/>
      <c r="VWJ69" s="52"/>
      <c r="VWK69" s="52"/>
      <c r="VWL69" s="52"/>
      <c r="VWM69" s="52"/>
      <c r="VWN69" s="52"/>
      <c r="VWO69" s="52"/>
      <c r="VWP69" s="52"/>
      <c r="VWQ69" s="52"/>
      <c r="VWR69" s="52"/>
      <c r="VWS69" s="52"/>
      <c r="VWT69" s="52"/>
      <c r="VWU69" s="52"/>
      <c r="VWV69" s="52"/>
      <c r="VWW69" s="52"/>
      <c r="VWX69" s="52"/>
      <c r="VWY69" s="52"/>
      <c r="VWZ69" s="52"/>
      <c r="VXA69" s="52"/>
      <c r="VXB69" s="52"/>
      <c r="VXC69" s="52"/>
      <c r="VXD69" s="52"/>
      <c r="VXE69" s="52"/>
      <c r="VXF69" s="52"/>
      <c r="VXG69" s="52"/>
      <c r="VXH69" s="52"/>
      <c r="VXI69" s="52"/>
      <c r="VXJ69" s="52"/>
      <c r="VXK69" s="52"/>
      <c r="VXL69" s="52"/>
      <c r="VXM69" s="52"/>
      <c r="VXN69" s="52"/>
      <c r="VXO69" s="52"/>
      <c r="VXP69" s="52"/>
      <c r="VXQ69" s="52"/>
      <c r="VXR69" s="52"/>
      <c r="VXS69" s="52"/>
      <c r="VXT69" s="52"/>
      <c r="VXU69" s="52"/>
      <c r="VXV69" s="52"/>
      <c r="VXW69" s="52"/>
      <c r="VXX69" s="52"/>
      <c r="VXY69" s="52"/>
      <c r="VXZ69" s="52"/>
      <c r="VYA69" s="52"/>
      <c r="VYB69" s="52"/>
      <c r="VYC69" s="52"/>
      <c r="VYD69" s="52"/>
      <c r="VYE69" s="52"/>
      <c r="VYF69" s="52"/>
      <c r="VYG69" s="52"/>
      <c r="VYH69" s="52"/>
      <c r="VYI69" s="52"/>
      <c r="VYJ69" s="52"/>
      <c r="VYK69" s="52"/>
      <c r="VYL69" s="52"/>
      <c r="VYM69" s="52"/>
      <c r="VYN69" s="52"/>
      <c r="VYO69" s="52"/>
      <c r="VYP69" s="52"/>
      <c r="VYQ69" s="52"/>
      <c r="VYR69" s="52"/>
      <c r="VYS69" s="52"/>
      <c r="VYT69" s="52"/>
      <c r="VYU69" s="52"/>
      <c r="VYV69" s="52"/>
      <c r="VYW69" s="52"/>
      <c r="VYX69" s="52"/>
      <c r="VYY69" s="52"/>
      <c r="VYZ69" s="52"/>
      <c r="VZA69" s="52"/>
      <c r="VZB69" s="52"/>
      <c r="VZC69" s="52"/>
      <c r="VZD69" s="52"/>
      <c r="VZE69" s="52"/>
      <c r="VZF69" s="52"/>
      <c r="VZG69" s="52"/>
      <c r="VZH69" s="52"/>
      <c r="VZI69" s="52"/>
      <c r="VZJ69" s="52"/>
      <c r="VZK69" s="52"/>
      <c r="VZL69" s="52"/>
      <c r="VZM69" s="52"/>
      <c r="VZN69" s="52"/>
      <c r="VZO69" s="52"/>
      <c r="VZP69" s="52"/>
      <c r="VZQ69" s="52"/>
      <c r="VZR69" s="52"/>
      <c r="VZS69" s="52"/>
      <c r="VZT69" s="52"/>
      <c r="VZU69" s="52"/>
      <c r="VZV69" s="52"/>
      <c r="VZW69" s="52"/>
      <c r="VZX69" s="52"/>
      <c r="VZY69" s="52"/>
      <c r="VZZ69" s="52"/>
      <c r="WAA69" s="52"/>
      <c r="WAB69" s="52"/>
      <c r="WAC69" s="52"/>
      <c r="WAD69" s="52"/>
      <c r="WAE69" s="52"/>
      <c r="WAF69" s="52"/>
      <c r="WAG69" s="52"/>
      <c r="WAH69" s="52"/>
      <c r="WAI69" s="52"/>
      <c r="WAJ69" s="52"/>
      <c r="WAK69" s="52"/>
      <c r="WAL69" s="52"/>
      <c r="WAM69" s="52"/>
      <c r="WAN69" s="52"/>
      <c r="WAO69" s="52"/>
      <c r="WAP69" s="52"/>
      <c r="WAQ69" s="52"/>
      <c r="WAR69" s="52"/>
      <c r="WAS69" s="52"/>
      <c r="WAT69" s="52"/>
      <c r="WAU69" s="52"/>
      <c r="WAV69" s="52"/>
      <c r="WAW69" s="52"/>
      <c r="WAX69" s="52"/>
      <c r="WAY69" s="52"/>
      <c r="WAZ69" s="52"/>
      <c r="WBA69" s="52"/>
      <c r="WBB69" s="52"/>
      <c r="WBC69" s="52"/>
      <c r="WBD69" s="52"/>
      <c r="WBE69" s="52"/>
      <c r="WBL69" s="52"/>
      <c r="WBM69" s="52"/>
      <c r="WBN69" s="52"/>
      <c r="WBO69" s="52"/>
      <c r="WBP69" s="52"/>
      <c r="WBQ69" s="52"/>
      <c r="WBR69" s="52"/>
      <c r="WBS69" s="52"/>
      <c r="WBT69" s="52"/>
      <c r="WBU69" s="52"/>
      <c r="WBV69" s="52"/>
      <c r="WBW69" s="52"/>
      <c r="WBX69" s="52"/>
      <c r="WBY69" s="52"/>
      <c r="WBZ69" s="52"/>
      <c r="WCA69" s="52"/>
      <c r="WCB69" s="52"/>
      <c r="WCC69" s="52"/>
      <c r="WCD69" s="52"/>
      <c r="WCE69" s="52"/>
      <c r="WCF69" s="52"/>
      <c r="WCG69" s="52"/>
      <c r="WCH69" s="52"/>
      <c r="WCI69" s="52"/>
      <c r="WCJ69" s="52"/>
      <c r="WCK69" s="52"/>
      <c r="WCL69" s="52"/>
      <c r="WCM69" s="52"/>
      <c r="WCN69" s="52"/>
      <c r="WCO69" s="52"/>
      <c r="WCP69" s="52"/>
      <c r="WCQ69" s="52"/>
      <c r="WCR69" s="52"/>
      <c r="WCS69" s="52"/>
      <c r="WCT69" s="52"/>
      <c r="WCU69" s="52"/>
      <c r="WCV69" s="52"/>
      <c r="WCW69" s="52"/>
      <c r="WCX69" s="52"/>
      <c r="WCY69" s="52"/>
      <c r="WCZ69" s="52"/>
      <c r="WDA69" s="52"/>
      <c r="WDB69" s="52"/>
      <c r="WDC69" s="52"/>
      <c r="WDD69" s="52"/>
      <c r="WDE69" s="52"/>
      <c r="WDF69" s="52"/>
      <c r="WDG69" s="52"/>
      <c r="WDH69" s="52"/>
      <c r="WDI69" s="52"/>
      <c r="WDJ69" s="52"/>
      <c r="WDK69" s="52"/>
      <c r="WDL69" s="52"/>
      <c r="WDM69" s="52"/>
      <c r="WDN69" s="52"/>
      <c r="WDO69" s="52"/>
      <c r="WDP69" s="52"/>
      <c r="WDQ69" s="52"/>
      <c r="WDR69" s="52"/>
      <c r="WDS69" s="52"/>
      <c r="WDT69" s="52"/>
      <c r="WDU69" s="52"/>
      <c r="WDV69" s="52"/>
      <c r="WDW69" s="52"/>
      <c r="WDX69" s="52"/>
      <c r="WDY69" s="52"/>
      <c r="WDZ69" s="52"/>
      <c r="WEA69" s="52"/>
      <c r="WEB69" s="52"/>
      <c r="WEC69" s="52"/>
      <c r="WED69" s="52"/>
      <c r="WEE69" s="52"/>
      <c r="WEF69" s="52"/>
      <c r="WEG69" s="52"/>
      <c r="WEH69" s="52"/>
      <c r="WEI69" s="52"/>
      <c r="WEJ69" s="52"/>
      <c r="WEK69" s="52"/>
      <c r="WEL69" s="52"/>
      <c r="WEM69" s="52"/>
      <c r="WEN69" s="52"/>
      <c r="WEO69" s="52"/>
      <c r="WEP69" s="52"/>
      <c r="WEQ69" s="52"/>
      <c r="WER69" s="52"/>
      <c r="WES69" s="52"/>
      <c r="WET69" s="52"/>
      <c r="WEU69" s="52"/>
      <c r="WEV69" s="52"/>
      <c r="WEW69" s="52"/>
      <c r="WEX69" s="52"/>
      <c r="WEY69" s="52"/>
      <c r="WEZ69" s="52"/>
      <c r="WFA69" s="52"/>
      <c r="WFB69" s="52"/>
      <c r="WFC69" s="52"/>
      <c r="WFD69" s="52"/>
      <c r="WFE69" s="52"/>
      <c r="WFF69" s="52"/>
      <c r="WFG69" s="52"/>
      <c r="WFH69" s="52"/>
      <c r="WFI69" s="52"/>
      <c r="WFJ69" s="52"/>
      <c r="WFK69" s="52"/>
      <c r="WFL69" s="52"/>
      <c r="WFM69" s="52"/>
      <c r="WFN69" s="52"/>
      <c r="WFO69" s="52"/>
      <c r="WFP69" s="52"/>
      <c r="WFQ69" s="52"/>
      <c r="WFR69" s="52"/>
      <c r="WFS69" s="52"/>
      <c r="WFT69" s="52"/>
      <c r="WFU69" s="52"/>
      <c r="WFV69" s="52"/>
      <c r="WFW69" s="52"/>
      <c r="WFX69" s="52"/>
      <c r="WFY69" s="52"/>
      <c r="WFZ69" s="52"/>
      <c r="WGA69" s="52"/>
      <c r="WGB69" s="52"/>
      <c r="WGC69" s="52"/>
      <c r="WGD69" s="52"/>
      <c r="WGE69" s="52"/>
      <c r="WGF69" s="52"/>
      <c r="WGG69" s="52"/>
      <c r="WGH69" s="52"/>
      <c r="WGI69" s="52"/>
      <c r="WGJ69" s="52"/>
      <c r="WGK69" s="52"/>
      <c r="WGL69" s="52"/>
      <c r="WGM69" s="52"/>
      <c r="WGN69" s="52"/>
      <c r="WGO69" s="52"/>
      <c r="WGP69" s="52"/>
      <c r="WGQ69" s="52"/>
      <c r="WGR69" s="52"/>
      <c r="WGS69" s="52"/>
      <c r="WGT69" s="52"/>
      <c r="WGU69" s="52"/>
      <c r="WGV69" s="52"/>
      <c r="WGW69" s="52"/>
      <c r="WGX69" s="52"/>
      <c r="WGY69" s="52"/>
      <c r="WGZ69" s="52"/>
      <c r="WHA69" s="52"/>
      <c r="WHB69" s="52"/>
      <c r="WHC69" s="52"/>
      <c r="WHD69" s="52"/>
      <c r="WHE69" s="52"/>
      <c r="WHF69" s="52"/>
      <c r="WHG69" s="52"/>
      <c r="WHH69" s="52"/>
      <c r="WHI69" s="52"/>
      <c r="WHJ69" s="52"/>
      <c r="WHK69" s="52"/>
      <c r="WHL69" s="52"/>
      <c r="WHM69" s="52"/>
      <c r="WHN69" s="52"/>
      <c r="WHO69" s="52"/>
      <c r="WHP69" s="52"/>
      <c r="WHQ69" s="52"/>
      <c r="WHR69" s="52"/>
      <c r="WHS69" s="52"/>
      <c r="WHT69" s="52"/>
      <c r="WHU69" s="52"/>
      <c r="WHV69" s="52"/>
      <c r="WHW69" s="52"/>
      <c r="WHX69" s="52"/>
      <c r="WHY69" s="52"/>
      <c r="WHZ69" s="52"/>
      <c r="WIA69" s="52"/>
      <c r="WIB69" s="52"/>
      <c r="WIC69" s="52"/>
      <c r="WID69" s="52"/>
      <c r="WIE69" s="52"/>
      <c r="WIF69" s="52"/>
      <c r="WIG69" s="52"/>
      <c r="WIH69" s="52"/>
      <c r="WII69" s="52"/>
      <c r="WIJ69" s="52"/>
      <c r="WIK69" s="52"/>
      <c r="WIL69" s="52"/>
      <c r="WIM69" s="52"/>
      <c r="WIN69" s="52"/>
      <c r="WIO69" s="52"/>
      <c r="WIP69" s="52"/>
      <c r="WIQ69" s="52"/>
      <c r="WIR69" s="52"/>
      <c r="WIS69" s="52"/>
      <c r="WIT69" s="52"/>
      <c r="WIU69" s="52"/>
      <c r="WIV69" s="52"/>
      <c r="WIW69" s="52"/>
      <c r="WIX69" s="52"/>
      <c r="WIY69" s="52"/>
      <c r="WIZ69" s="52"/>
      <c r="WJA69" s="52"/>
      <c r="WJB69" s="52"/>
      <c r="WJC69" s="52"/>
      <c r="WJD69" s="52"/>
      <c r="WJE69" s="52"/>
      <c r="WJF69" s="52"/>
      <c r="WJG69" s="52"/>
      <c r="WJH69" s="52"/>
      <c r="WJI69" s="52"/>
      <c r="WJJ69" s="52"/>
      <c r="WJK69" s="52"/>
      <c r="WJL69" s="52"/>
      <c r="WJM69" s="52"/>
      <c r="WJN69" s="52"/>
      <c r="WJO69" s="52"/>
      <c r="WJP69" s="52"/>
      <c r="WJQ69" s="52"/>
      <c r="WJR69" s="52"/>
      <c r="WJS69" s="52"/>
      <c r="WJT69" s="52"/>
      <c r="WJU69" s="52"/>
      <c r="WJV69" s="52"/>
      <c r="WJW69" s="52"/>
      <c r="WJX69" s="52"/>
      <c r="WJY69" s="52"/>
      <c r="WJZ69" s="52"/>
      <c r="WKA69" s="52"/>
      <c r="WKB69" s="52"/>
      <c r="WKC69" s="52"/>
      <c r="WKD69" s="52"/>
      <c r="WKE69" s="52"/>
      <c r="WKF69" s="52"/>
      <c r="WKG69" s="52"/>
      <c r="WKH69" s="52"/>
      <c r="WKI69" s="52"/>
      <c r="WKJ69" s="52"/>
      <c r="WKK69" s="52"/>
      <c r="WKL69" s="52"/>
      <c r="WKM69" s="52"/>
      <c r="WKN69" s="52"/>
      <c r="WKO69" s="52"/>
      <c r="WKP69" s="52"/>
      <c r="WKQ69" s="52"/>
      <c r="WKR69" s="52"/>
      <c r="WKS69" s="52"/>
      <c r="WKT69" s="52"/>
      <c r="WKU69" s="52"/>
      <c r="WKV69" s="52"/>
      <c r="WKW69" s="52"/>
      <c r="WKX69" s="52"/>
      <c r="WKY69" s="52"/>
      <c r="WKZ69" s="52"/>
      <c r="WLA69" s="52"/>
      <c r="WLH69" s="52"/>
      <c r="WLI69" s="52"/>
      <c r="WLJ69" s="52"/>
      <c r="WLK69" s="52"/>
      <c r="WLL69" s="52"/>
      <c r="WLM69" s="52"/>
      <c r="WLN69" s="52"/>
      <c r="WLO69" s="52"/>
      <c r="WLP69" s="52"/>
      <c r="WLQ69" s="52"/>
      <c r="WLR69" s="52"/>
      <c r="WLS69" s="52"/>
      <c r="WLT69" s="52"/>
      <c r="WLU69" s="52"/>
      <c r="WLV69" s="52"/>
      <c r="WLW69" s="52"/>
      <c r="WLX69" s="52"/>
      <c r="WLY69" s="52"/>
      <c r="WLZ69" s="52"/>
      <c r="WMA69" s="52"/>
      <c r="WMB69" s="52"/>
      <c r="WMC69" s="52"/>
      <c r="WMD69" s="52"/>
      <c r="WME69" s="52"/>
      <c r="WMF69" s="52"/>
      <c r="WMG69" s="52"/>
      <c r="WMH69" s="52"/>
      <c r="WMI69" s="52"/>
      <c r="WMJ69" s="52"/>
      <c r="WMK69" s="52"/>
      <c r="WML69" s="52"/>
      <c r="WMM69" s="52"/>
      <c r="WMN69" s="52"/>
      <c r="WMO69" s="52"/>
      <c r="WMP69" s="52"/>
      <c r="WMQ69" s="52"/>
      <c r="WMR69" s="52"/>
      <c r="WMS69" s="52"/>
      <c r="WMT69" s="52"/>
      <c r="WMU69" s="52"/>
      <c r="WMV69" s="52"/>
      <c r="WMW69" s="52"/>
      <c r="WMX69" s="52"/>
      <c r="WMY69" s="52"/>
      <c r="WMZ69" s="52"/>
      <c r="WNA69" s="52"/>
      <c r="WNB69" s="52"/>
      <c r="WNC69" s="52"/>
      <c r="WND69" s="52"/>
      <c r="WNE69" s="52"/>
      <c r="WNF69" s="52"/>
      <c r="WNG69" s="52"/>
      <c r="WNH69" s="52"/>
      <c r="WNI69" s="52"/>
      <c r="WNJ69" s="52"/>
      <c r="WNK69" s="52"/>
      <c r="WNL69" s="52"/>
      <c r="WNM69" s="52"/>
      <c r="WNN69" s="52"/>
      <c r="WNO69" s="52"/>
      <c r="WNP69" s="52"/>
      <c r="WNQ69" s="52"/>
      <c r="WNR69" s="52"/>
      <c r="WNS69" s="52"/>
      <c r="WNT69" s="52"/>
      <c r="WNU69" s="52"/>
      <c r="WNV69" s="52"/>
      <c r="WNW69" s="52"/>
      <c r="WNX69" s="52"/>
      <c r="WNY69" s="52"/>
      <c r="WNZ69" s="52"/>
      <c r="WOA69" s="52"/>
      <c r="WOB69" s="52"/>
      <c r="WOC69" s="52"/>
      <c r="WOD69" s="52"/>
      <c r="WOE69" s="52"/>
      <c r="WOF69" s="52"/>
      <c r="WOG69" s="52"/>
      <c r="WOH69" s="52"/>
      <c r="WOI69" s="52"/>
      <c r="WOJ69" s="52"/>
      <c r="WOK69" s="52"/>
      <c r="WOL69" s="52"/>
      <c r="WOM69" s="52"/>
      <c r="WON69" s="52"/>
      <c r="WOO69" s="52"/>
      <c r="WOP69" s="52"/>
      <c r="WOQ69" s="52"/>
      <c r="WOR69" s="52"/>
      <c r="WOS69" s="52"/>
      <c r="WOT69" s="52"/>
      <c r="WOU69" s="52"/>
      <c r="WOV69" s="52"/>
      <c r="WOW69" s="52"/>
      <c r="WOX69" s="52"/>
      <c r="WOY69" s="52"/>
      <c r="WOZ69" s="52"/>
      <c r="WPA69" s="52"/>
      <c r="WPB69" s="52"/>
      <c r="WPC69" s="52"/>
      <c r="WPD69" s="52"/>
      <c r="WPE69" s="52"/>
      <c r="WPF69" s="52"/>
      <c r="WPG69" s="52"/>
      <c r="WPH69" s="52"/>
      <c r="WPI69" s="52"/>
      <c r="WPJ69" s="52"/>
      <c r="WPK69" s="52"/>
      <c r="WPL69" s="52"/>
      <c r="WPM69" s="52"/>
      <c r="WPN69" s="52"/>
      <c r="WPO69" s="52"/>
      <c r="WPP69" s="52"/>
      <c r="WPQ69" s="52"/>
      <c r="WPR69" s="52"/>
      <c r="WPS69" s="52"/>
      <c r="WPT69" s="52"/>
      <c r="WPU69" s="52"/>
      <c r="WPV69" s="52"/>
      <c r="WPW69" s="52"/>
      <c r="WPX69" s="52"/>
      <c r="WPY69" s="52"/>
      <c r="WPZ69" s="52"/>
      <c r="WQA69" s="52"/>
      <c r="WQB69" s="52"/>
      <c r="WQC69" s="52"/>
      <c r="WQD69" s="52"/>
      <c r="WQE69" s="52"/>
      <c r="WQF69" s="52"/>
      <c r="WQG69" s="52"/>
      <c r="WQH69" s="52"/>
      <c r="WQI69" s="52"/>
      <c r="WQJ69" s="52"/>
      <c r="WQK69" s="52"/>
      <c r="WQL69" s="52"/>
      <c r="WQM69" s="52"/>
      <c r="WQN69" s="52"/>
      <c r="WQO69" s="52"/>
      <c r="WQP69" s="52"/>
      <c r="WQQ69" s="52"/>
      <c r="WQR69" s="52"/>
      <c r="WQS69" s="52"/>
      <c r="WQT69" s="52"/>
      <c r="WQU69" s="52"/>
      <c r="WQV69" s="52"/>
      <c r="WQW69" s="52"/>
      <c r="WQX69" s="52"/>
      <c r="WQY69" s="52"/>
      <c r="WQZ69" s="52"/>
      <c r="WRA69" s="52"/>
      <c r="WRB69" s="52"/>
      <c r="WRC69" s="52"/>
      <c r="WRD69" s="52"/>
      <c r="WRE69" s="52"/>
      <c r="WRF69" s="52"/>
      <c r="WRG69" s="52"/>
      <c r="WRH69" s="52"/>
      <c r="WRI69" s="52"/>
      <c r="WRJ69" s="52"/>
      <c r="WRK69" s="52"/>
      <c r="WRL69" s="52"/>
      <c r="WRM69" s="52"/>
      <c r="WRN69" s="52"/>
      <c r="WRO69" s="52"/>
      <c r="WRP69" s="52"/>
      <c r="WRQ69" s="52"/>
      <c r="WRR69" s="52"/>
      <c r="WRS69" s="52"/>
      <c r="WRT69" s="52"/>
      <c r="WRU69" s="52"/>
      <c r="WRV69" s="52"/>
      <c r="WRW69" s="52"/>
      <c r="WRX69" s="52"/>
      <c r="WRY69" s="52"/>
      <c r="WRZ69" s="52"/>
      <c r="WSA69" s="52"/>
      <c r="WSB69" s="52"/>
      <c r="WSC69" s="52"/>
      <c r="WSD69" s="52"/>
      <c r="WSE69" s="52"/>
      <c r="WSF69" s="52"/>
      <c r="WSG69" s="52"/>
      <c r="WSH69" s="52"/>
      <c r="WSI69" s="52"/>
      <c r="WSJ69" s="52"/>
      <c r="WSK69" s="52"/>
      <c r="WSL69" s="52"/>
      <c r="WSM69" s="52"/>
      <c r="WSN69" s="52"/>
      <c r="WSO69" s="52"/>
      <c r="WSP69" s="52"/>
      <c r="WSQ69" s="52"/>
      <c r="WSR69" s="52"/>
      <c r="WSS69" s="52"/>
      <c r="WST69" s="52"/>
      <c r="WSU69" s="52"/>
      <c r="WSV69" s="52"/>
      <c r="WSW69" s="52"/>
      <c r="WSX69" s="52"/>
      <c r="WSY69" s="52"/>
      <c r="WSZ69" s="52"/>
      <c r="WTA69" s="52"/>
      <c r="WTB69" s="52"/>
      <c r="WTC69" s="52"/>
      <c r="WTD69" s="52"/>
      <c r="WTE69" s="52"/>
      <c r="WTF69" s="52"/>
      <c r="WTG69" s="52"/>
      <c r="WTH69" s="52"/>
      <c r="WTI69" s="52"/>
      <c r="WTJ69" s="52"/>
      <c r="WTK69" s="52"/>
      <c r="WTL69" s="52"/>
      <c r="WTM69" s="52"/>
      <c r="WTN69" s="52"/>
      <c r="WTO69" s="52"/>
      <c r="WTP69" s="52"/>
      <c r="WTQ69" s="52"/>
      <c r="WTR69" s="52"/>
      <c r="WTS69" s="52"/>
      <c r="WTT69" s="52"/>
      <c r="WTU69" s="52"/>
      <c r="WTV69" s="52"/>
      <c r="WTW69" s="52"/>
      <c r="WTX69" s="52"/>
      <c r="WTY69" s="52"/>
      <c r="WTZ69" s="52"/>
      <c r="WUA69" s="52"/>
      <c r="WUB69" s="52"/>
      <c r="WUC69" s="52"/>
      <c r="WUD69" s="52"/>
      <c r="WUE69" s="52"/>
      <c r="WUF69" s="52"/>
      <c r="WUG69" s="52"/>
      <c r="WUH69" s="52"/>
      <c r="WUI69" s="52"/>
      <c r="WUJ69" s="52"/>
      <c r="WUK69" s="52"/>
      <c r="WUL69" s="52"/>
      <c r="WUM69" s="52"/>
      <c r="WUN69" s="52"/>
      <c r="WUO69" s="52"/>
      <c r="WUP69" s="52"/>
      <c r="WUQ69" s="52"/>
      <c r="WUR69" s="52"/>
      <c r="WUS69" s="52"/>
      <c r="WUT69" s="52"/>
      <c r="WUU69" s="52"/>
      <c r="WUV69" s="52"/>
      <c r="WUW69" s="52"/>
      <c r="WVD69" s="52"/>
      <c r="WVE69" s="52"/>
      <c r="WVF69" s="52"/>
      <c r="WVG69" s="52"/>
      <c r="WVH69" s="52"/>
      <c r="WVI69" s="52"/>
      <c r="WVJ69" s="52"/>
      <c r="WVK69" s="52"/>
      <c r="WVL69" s="52"/>
      <c r="WVM69" s="52"/>
      <c r="WVN69" s="52"/>
      <c r="WVO69" s="52"/>
      <c r="WVP69" s="52"/>
      <c r="WVQ69" s="52"/>
      <c r="WVR69" s="52"/>
      <c r="WVS69" s="52"/>
      <c r="WVT69" s="52"/>
      <c r="WVU69" s="52"/>
      <c r="WVV69" s="52"/>
      <c r="WVW69" s="52"/>
      <c r="WVX69" s="52"/>
      <c r="WVY69" s="52"/>
      <c r="WVZ69" s="52"/>
      <c r="WWA69" s="52"/>
      <c r="WWB69" s="52"/>
      <c r="WWC69" s="52"/>
      <c r="WWD69" s="52"/>
      <c r="WWE69" s="52"/>
      <c r="WWF69" s="52"/>
      <c r="WWG69" s="52"/>
      <c r="WWH69" s="52"/>
      <c r="WWI69" s="52"/>
      <c r="WWJ69" s="52"/>
      <c r="WWK69" s="52"/>
      <c r="WWL69" s="52"/>
      <c r="WWM69" s="52"/>
      <c r="WWN69" s="52"/>
      <c r="WWO69" s="52"/>
      <c r="WWP69" s="52"/>
      <c r="WWQ69" s="52"/>
      <c r="WWR69" s="52"/>
      <c r="WWS69" s="52"/>
      <c r="WWT69" s="52"/>
      <c r="WWU69" s="52"/>
      <c r="WWV69" s="52"/>
      <c r="WWW69" s="52"/>
      <c r="WWX69" s="52"/>
      <c r="WWY69" s="52"/>
      <c r="WWZ69" s="52"/>
      <c r="WXA69" s="52"/>
      <c r="WXB69" s="52"/>
      <c r="WXC69" s="52"/>
      <c r="WXD69" s="52"/>
      <c r="WXE69" s="52"/>
      <c r="WXF69" s="52"/>
      <c r="WXG69" s="52"/>
      <c r="WXH69" s="52"/>
      <c r="WXI69" s="52"/>
      <c r="WXJ69" s="52"/>
      <c r="WXK69" s="52"/>
      <c r="WXL69" s="52"/>
      <c r="WXM69" s="52"/>
      <c r="WXN69" s="52"/>
      <c r="WXO69" s="52"/>
      <c r="WXP69" s="52"/>
      <c r="WXQ69" s="52"/>
      <c r="WXR69" s="52"/>
      <c r="WXS69" s="52"/>
      <c r="WXT69" s="52"/>
      <c r="WXU69" s="52"/>
      <c r="WXV69" s="52"/>
      <c r="WXW69" s="52"/>
      <c r="WXX69" s="52"/>
      <c r="WXY69" s="52"/>
      <c r="WXZ69" s="52"/>
      <c r="WYA69" s="52"/>
      <c r="WYB69" s="52"/>
      <c r="WYC69" s="52"/>
      <c r="WYD69" s="52"/>
      <c r="WYE69" s="52"/>
      <c r="WYF69" s="52"/>
      <c r="WYG69" s="52"/>
      <c r="WYH69" s="52"/>
      <c r="WYI69" s="52"/>
      <c r="WYJ69" s="52"/>
      <c r="WYK69" s="52"/>
      <c r="WYL69" s="52"/>
      <c r="WYM69" s="52"/>
      <c r="WYN69" s="52"/>
      <c r="WYO69" s="52"/>
      <c r="WYP69" s="52"/>
      <c r="WYQ69" s="52"/>
      <c r="WYR69" s="52"/>
      <c r="WYS69" s="52"/>
      <c r="WYT69" s="52"/>
      <c r="WYU69" s="52"/>
      <c r="WYV69" s="52"/>
      <c r="WYW69" s="52"/>
      <c r="WYX69" s="52"/>
      <c r="WYY69" s="52"/>
      <c r="WYZ69" s="52"/>
      <c r="WZA69" s="52"/>
      <c r="WZB69" s="52"/>
      <c r="WZC69" s="52"/>
      <c r="WZD69" s="52"/>
      <c r="WZE69" s="52"/>
      <c r="WZF69" s="52"/>
      <c r="WZG69" s="52"/>
      <c r="WZH69" s="52"/>
      <c r="WZI69" s="52"/>
      <c r="WZJ69" s="52"/>
      <c r="WZK69" s="52"/>
      <c r="WZL69" s="52"/>
      <c r="WZM69" s="52"/>
      <c r="WZN69" s="52"/>
      <c r="WZO69" s="52"/>
      <c r="WZP69" s="52"/>
      <c r="WZQ69" s="52"/>
      <c r="WZR69" s="52"/>
      <c r="WZS69" s="52"/>
      <c r="WZT69" s="52"/>
      <c r="WZU69" s="52"/>
      <c r="WZV69" s="52"/>
      <c r="WZW69" s="52"/>
      <c r="WZX69" s="52"/>
      <c r="WZY69" s="52"/>
      <c r="WZZ69" s="52"/>
      <c r="XAA69" s="52"/>
      <c r="XAB69" s="52"/>
      <c r="XAC69" s="52"/>
      <c r="XAD69" s="52"/>
      <c r="XAE69" s="52"/>
      <c r="XAF69" s="52"/>
      <c r="XAG69" s="52"/>
      <c r="XAH69" s="52"/>
      <c r="XAI69" s="52"/>
      <c r="XAJ69" s="52"/>
      <c r="XAK69" s="52"/>
      <c r="XAL69" s="52"/>
      <c r="XAM69" s="52"/>
      <c r="XAN69" s="52"/>
      <c r="XAO69" s="52"/>
      <c r="XAP69" s="52"/>
      <c r="XAQ69" s="52"/>
      <c r="XAR69" s="52"/>
      <c r="XAS69" s="52"/>
      <c r="XAT69" s="52"/>
      <c r="XAU69" s="52"/>
      <c r="XAV69" s="52"/>
      <c r="XAW69" s="52"/>
      <c r="XAX69" s="52"/>
      <c r="XAY69" s="52"/>
      <c r="XAZ69" s="52"/>
      <c r="XBA69" s="52"/>
      <c r="XBB69" s="52"/>
      <c r="XBC69" s="52"/>
      <c r="XBD69" s="52"/>
      <c r="XBE69" s="52"/>
      <c r="XBF69" s="52"/>
      <c r="XBG69" s="52"/>
      <c r="XBH69" s="52"/>
      <c r="XBI69" s="52"/>
      <c r="XBJ69" s="52"/>
      <c r="XBK69" s="52"/>
      <c r="XBL69" s="52"/>
      <c r="XBM69" s="52"/>
      <c r="XBN69" s="52"/>
      <c r="XBO69" s="52"/>
      <c r="XBP69" s="52"/>
      <c r="XBQ69" s="52"/>
      <c r="XBR69" s="52"/>
      <c r="XBS69" s="52"/>
      <c r="XBT69" s="52"/>
      <c r="XBU69" s="52"/>
      <c r="XBV69" s="52"/>
      <c r="XBW69" s="52"/>
      <c r="XBX69" s="52"/>
      <c r="XBY69" s="52"/>
      <c r="XBZ69" s="52"/>
      <c r="XCA69" s="52"/>
      <c r="XCB69" s="52"/>
      <c r="XCC69" s="52"/>
      <c r="XCD69" s="52"/>
      <c r="XCE69" s="52"/>
      <c r="XCF69" s="52"/>
      <c r="XCG69" s="52"/>
      <c r="XCH69" s="52"/>
      <c r="XCI69" s="52"/>
      <c r="XCJ69" s="52"/>
      <c r="XCK69" s="52"/>
      <c r="XCL69" s="52"/>
      <c r="XCM69" s="52"/>
      <c r="XCN69" s="52"/>
      <c r="XCO69" s="52"/>
      <c r="XCP69" s="52"/>
      <c r="XCQ69" s="52"/>
      <c r="XCR69" s="52"/>
      <c r="XCS69" s="52"/>
      <c r="XCT69" s="52"/>
      <c r="XCU69" s="52"/>
      <c r="XCV69" s="52"/>
      <c r="XCW69" s="52"/>
      <c r="XCX69" s="52"/>
      <c r="XCY69" s="52"/>
      <c r="XCZ69" s="52"/>
      <c r="XDA69" s="52"/>
      <c r="XDB69" s="52"/>
      <c r="XDC69" s="52"/>
      <c r="XDD69" s="52"/>
      <c r="XDE69" s="52"/>
      <c r="XDF69" s="52"/>
      <c r="XDG69" s="52"/>
      <c r="XDH69" s="52"/>
      <c r="XDI69" s="52"/>
      <c r="XDJ69" s="52"/>
      <c r="XDK69" s="52"/>
      <c r="XDL69" s="52"/>
      <c r="XDM69" s="52"/>
      <c r="XDN69" s="52"/>
      <c r="XDO69" s="52"/>
      <c r="XDP69" s="52"/>
      <c r="XDQ69" s="52"/>
      <c r="XDR69" s="52"/>
      <c r="XDS69" s="52"/>
      <c r="XDT69" s="52"/>
      <c r="XDU69" s="52"/>
      <c r="XDV69" s="52"/>
      <c r="XDW69" s="52"/>
      <c r="XDX69" s="52"/>
      <c r="XDY69" s="52"/>
      <c r="XDZ69" s="52"/>
      <c r="XEA69" s="52"/>
      <c r="XEB69" s="52"/>
      <c r="XEC69" s="52"/>
      <c r="XED69" s="52"/>
      <c r="XEE69" s="52"/>
      <c r="XEF69" s="52"/>
      <c r="XEG69" s="52"/>
      <c r="XEH69" s="52"/>
      <c r="XEI69" s="52"/>
      <c r="XEJ69" s="52"/>
      <c r="XEK69" s="52"/>
      <c r="XEL69" s="52"/>
      <c r="XEM69" s="52"/>
      <c r="XEN69" s="52"/>
    </row>
    <row r="70" spans="1:16368" x14ac:dyDescent="0.25">
      <c r="A70" s="22" t="s">
        <v>9</v>
      </c>
      <c r="B70" s="19" t="s">
        <v>119</v>
      </c>
      <c r="C70" s="25">
        <v>800</v>
      </c>
      <c r="D70" s="90">
        <v>3950499</v>
      </c>
      <c r="E70" s="90"/>
      <c r="F70" s="90">
        <v>3950499</v>
      </c>
    </row>
    <row r="71" spans="1:16368" ht="22.5" customHeight="1" x14ac:dyDescent="0.25">
      <c r="A71" s="27" t="s">
        <v>15</v>
      </c>
      <c r="B71" s="18" t="s">
        <v>36</v>
      </c>
      <c r="C71" s="18"/>
      <c r="D71" s="11">
        <f t="shared" ref="D71:F71" si="16">SUM(D72)</f>
        <v>7837005.1400000006</v>
      </c>
      <c r="E71" s="11">
        <f t="shared" si="16"/>
        <v>0</v>
      </c>
      <c r="F71" s="11">
        <f t="shared" si="16"/>
        <v>0</v>
      </c>
    </row>
    <row r="72" spans="1:16368" ht="20.25" customHeight="1" x14ac:dyDescent="0.25">
      <c r="A72" s="22" t="s">
        <v>9</v>
      </c>
      <c r="B72" s="19" t="s">
        <v>36</v>
      </c>
      <c r="C72" s="19" t="s">
        <v>6</v>
      </c>
      <c r="D72" s="90">
        <f>25163330.48-17326325.34</f>
        <v>7837005.1400000006</v>
      </c>
      <c r="E72" s="90">
        <f>17326325.33-17326325.33</f>
        <v>0</v>
      </c>
      <c r="F72" s="90">
        <f>17326325.33-17326325.33</f>
        <v>0</v>
      </c>
    </row>
    <row r="73" spans="1:16368" x14ac:dyDescent="0.25">
      <c r="A73" s="17" t="s">
        <v>100</v>
      </c>
      <c r="B73" s="18" t="s">
        <v>101</v>
      </c>
      <c r="C73" s="19"/>
      <c r="D73" s="11">
        <f t="shared" ref="D73:F73" si="17">D74</f>
        <v>10000000</v>
      </c>
      <c r="E73" s="11">
        <f t="shared" si="17"/>
        <v>10000000</v>
      </c>
      <c r="F73" s="11">
        <f t="shared" si="17"/>
        <v>10000000</v>
      </c>
    </row>
    <row r="74" spans="1:16368" x14ac:dyDescent="0.25">
      <c r="A74" s="22" t="s">
        <v>9</v>
      </c>
      <c r="B74" s="19" t="s">
        <v>101</v>
      </c>
      <c r="C74" s="19" t="s">
        <v>6</v>
      </c>
      <c r="D74" s="90">
        <v>10000000</v>
      </c>
      <c r="E74" s="90">
        <v>10000000</v>
      </c>
      <c r="F74" s="90">
        <v>10000000</v>
      </c>
    </row>
    <row r="75" spans="1:16368" s="8" customFormat="1" ht="31.5" x14ac:dyDescent="0.25">
      <c r="A75" s="17" t="s">
        <v>105</v>
      </c>
      <c r="B75" s="18" t="s">
        <v>63</v>
      </c>
      <c r="C75" s="18"/>
      <c r="D75" s="11">
        <f t="shared" ref="D75:F75" si="18">D76</f>
        <v>23997862.149999999</v>
      </c>
      <c r="E75" s="11">
        <f t="shared" si="18"/>
        <v>0</v>
      </c>
      <c r="F75" s="11">
        <f t="shared" si="18"/>
        <v>0</v>
      </c>
      <c r="G75" s="7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R75" s="52"/>
      <c r="IS75" s="52"/>
      <c r="IT75" s="52"/>
      <c r="IU75" s="52"/>
      <c r="IV75" s="52"/>
      <c r="IW75" s="52"/>
      <c r="IX75" s="52"/>
      <c r="IY75" s="52"/>
      <c r="IZ75" s="52"/>
      <c r="JA75" s="52"/>
      <c r="JB75" s="52"/>
      <c r="JC75" s="52"/>
      <c r="JD75" s="52"/>
      <c r="JE75" s="52"/>
      <c r="JF75" s="52"/>
      <c r="JG75" s="52"/>
      <c r="JH75" s="52"/>
      <c r="JI75" s="52"/>
      <c r="JJ75" s="52"/>
      <c r="JK75" s="52"/>
      <c r="JL75" s="52"/>
      <c r="JM75" s="52"/>
      <c r="JN75" s="52"/>
      <c r="JO75" s="52"/>
      <c r="JP75" s="52"/>
      <c r="JQ75" s="52"/>
      <c r="JR75" s="52"/>
      <c r="JS75" s="52"/>
      <c r="JT75" s="52"/>
      <c r="JU75" s="52"/>
      <c r="JV75" s="52"/>
      <c r="JW75" s="52"/>
      <c r="JX75" s="52"/>
      <c r="JY75" s="52"/>
      <c r="JZ75" s="52"/>
      <c r="KA75" s="52"/>
      <c r="KB75" s="52"/>
      <c r="KC75" s="52"/>
      <c r="KD75" s="52"/>
      <c r="KE75" s="52"/>
      <c r="KF75" s="52"/>
      <c r="KG75" s="52"/>
      <c r="KH75" s="52"/>
      <c r="KI75" s="52"/>
      <c r="KJ75" s="52"/>
      <c r="KK75" s="52"/>
      <c r="KL75" s="52"/>
      <c r="KM75" s="52"/>
      <c r="KN75" s="52"/>
      <c r="KO75" s="52"/>
      <c r="KP75" s="52"/>
      <c r="KQ75" s="52"/>
      <c r="KR75" s="52"/>
      <c r="KS75" s="52"/>
      <c r="KT75" s="52"/>
      <c r="KU75" s="52"/>
      <c r="KV75" s="52"/>
      <c r="KW75" s="52"/>
      <c r="KX75" s="52"/>
      <c r="KY75" s="52"/>
      <c r="KZ75" s="52"/>
      <c r="LA75" s="52"/>
      <c r="LB75" s="52"/>
      <c r="LC75" s="52"/>
      <c r="LD75" s="52"/>
      <c r="LE75" s="52"/>
      <c r="LF75" s="52"/>
      <c r="LG75" s="52"/>
      <c r="LH75" s="52"/>
      <c r="LI75" s="52"/>
      <c r="LJ75" s="52"/>
      <c r="LK75" s="52"/>
      <c r="LL75" s="52"/>
      <c r="LM75" s="52"/>
      <c r="LN75" s="52"/>
      <c r="LO75" s="52"/>
      <c r="LP75" s="52"/>
      <c r="LQ75" s="52"/>
      <c r="LR75" s="52"/>
      <c r="LS75" s="52"/>
      <c r="LT75" s="52"/>
      <c r="LU75" s="52"/>
      <c r="LV75" s="52"/>
      <c r="LW75" s="52"/>
      <c r="LX75" s="52"/>
      <c r="LY75" s="52"/>
      <c r="LZ75" s="52"/>
      <c r="MA75" s="52"/>
      <c r="MB75" s="52"/>
      <c r="MC75" s="52"/>
      <c r="MD75" s="52"/>
      <c r="ME75" s="52"/>
      <c r="MF75" s="52"/>
      <c r="MG75" s="52"/>
      <c r="MH75" s="52"/>
      <c r="MI75" s="52"/>
      <c r="MJ75" s="52"/>
      <c r="MK75" s="52"/>
      <c r="ML75" s="52"/>
      <c r="MM75" s="52"/>
      <c r="MN75" s="52"/>
      <c r="MO75" s="52"/>
      <c r="MP75" s="52"/>
      <c r="MQ75" s="52"/>
      <c r="MR75" s="52"/>
      <c r="MS75" s="52"/>
      <c r="MT75" s="52"/>
      <c r="MU75" s="52"/>
      <c r="MV75" s="52"/>
      <c r="MW75" s="52"/>
      <c r="MX75" s="52"/>
      <c r="MY75" s="52"/>
      <c r="MZ75" s="52"/>
      <c r="NA75" s="52"/>
      <c r="NB75" s="52"/>
      <c r="NC75" s="52"/>
      <c r="ND75" s="52"/>
      <c r="NE75" s="52"/>
      <c r="NF75" s="52"/>
      <c r="NG75" s="52"/>
      <c r="NH75" s="52"/>
      <c r="NI75" s="52"/>
      <c r="NJ75" s="52"/>
      <c r="NK75" s="52"/>
      <c r="NL75" s="52"/>
      <c r="NM75" s="52"/>
      <c r="NN75" s="52"/>
      <c r="NO75" s="52"/>
      <c r="NP75" s="52"/>
      <c r="NQ75" s="52"/>
      <c r="NR75" s="52"/>
      <c r="NS75" s="52"/>
      <c r="NT75" s="52"/>
      <c r="NU75" s="52"/>
      <c r="NV75" s="52"/>
      <c r="NW75" s="52"/>
      <c r="NX75" s="52"/>
      <c r="NY75" s="52"/>
      <c r="NZ75" s="52"/>
      <c r="OA75" s="52"/>
      <c r="OB75" s="52"/>
      <c r="OC75" s="52"/>
      <c r="OD75" s="52"/>
      <c r="OE75" s="52"/>
      <c r="OF75" s="52"/>
      <c r="OG75" s="52"/>
      <c r="OH75" s="52"/>
      <c r="OI75" s="52"/>
      <c r="OJ75" s="52"/>
      <c r="OK75" s="52"/>
      <c r="OL75" s="52"/>
      <c r="OM75" s="52"/>
      <c r="ON75" s="52"/>
      <c r="OO75" s="52"/>
      <c r="OP75" s="52"/>
      <c r="OQ75" s="52"/>
      <c r="OR75" s="52"/>
      <c r="OS75" s="52"/>
      <c r="OT75" s="52"/>
      <c r="OU75" s="52"/>
      <c r="OV75" s="52"/>
      <c r="OW75" s="52"/>
      <c r="OX75" s="52"/>
      <c r="OY75" s="52"/>
      <c r="OZ75" s="52"/>
      <c r="PA75" s="52"/>
      <c r="PB75" s="52"/>
      <c r="PC75" s="52"/>
      <c r="PD75" s="52"/>
      <c r="PE75" s="52"/>
      <c r="PF75" s="52"/>
      <c r="PG75" s="52"/>
      <c r="PH75" s="52"/>
      <c r="PI75" s="52"/>
      <c r="PJ75" s="52"/>
      <c r="PK75" s="52"/>
      <c r="PL75" s="52"/>
      <c r="PM75" s="52"/>
      <c r="PN75" s="52"/>
      <c r="PO75" s="52"/>
      <c r="PP75" s="52"/>
      <c r="PQ75" s="52"/>
      <c r="PR75" s="52"/>
      <c r="PS75" s="52"/>
      <c r="PT75" s="52"/>
      <c r="PU75" s="52"/>
      <c r="PV75" s="52"/>
      <c r="PW75" s="52"/>
      <c r="PX75" s="52"/>
      <c r="PY75" s="52"/>
      <c r="PZ75" s="52"/>
      <c r="QA75" s="52"/>
      <c r="QB75" s="52"/>
      <c r="QC75" s="52"/>
      <c r="QD75" s="52"/>
      <c r="QE75" s="52"/>
      <c r="QF75" s="52"/>
      <c r="QG75" s="52"/>
      <c r="QH75" s="52"/>
      <c r="QI75" s="52"/>
      <c r="QJ75" s="52"/>
      <c r="QK75" s="52"/>
      <c r="QL75" s="52"/>
      <c r="QM75" s="52"/>
      <c r="QN75" s="52"/>
      <c r="QO75" s="52"/>
      <c r="QP75" s="52"/>
      <c r="QQ75" s="52"/>
      <c r="QR75" s="52"/>
      <c r="QS75" s="52"/>
      <c r="QT75" s="52"/>
      <c r="QU75" s="52"/>
      <c r="QV75" s="52"/>
      <c r="QW75" s="52"/>
      <c r="QX75" s="52"/>
      <c r="QY75" s="52"/>
      <c r="QZ75" s="52"/>
      <c r="RA75" s="52"/>
      <c r="RB75" s="52"/>
      <c r="RC75" s="52"/>
      <c r="RD75" s="52"/>
      <c r="RE75" s="52"/>
      <c r="RF75" s="52"/>
      <c r="RG75" s="52"/>
      <c r="RH75" s="52"/>
      <c r="RI75" s="52"/>
      <c r="RJ75" s="52"/>
      <c r="RK75" s="52"/>
      <c r="RL75" s="52"/>
      <c r="RM75" s="52"/>
      <c r="RN75" s="52"/>
      <c r="RO75" s="52"/>
      <c r="RP75" s="52"/>
      <c r="RQ75" s="52"/>
      <c r="RR75" s="52"/>
      <c r="RS75" s="52"/>
      <c r="RT75" s="52"/>
      <c r="RU75" s="52"/>
      <c r="RV75" s="52"/>
      <c r="RW75" s="52"/>
      <c r="RX75" s="52"/>
      <c r="RY75" s="52"/>
      <c r="RZ75" s="52"/>
      <c r="SA75" s="52"/>
      <c r="SB75" s="52"/>
      <c r="SC75" s="52"/>
      <c r="SD75" s="52"/>
      <c r="SE75" s="52"/>
      <c r="SF75" s="52"/>
      <c r="SG75" s="52"/>
      <c r="SN75" s="52"/>
      <c r="SO75" s="52"/>
      <c r="SP75" s="52"/>
      <c r="SQ75" s="52"/>
      <c r="SR75" s="52"/>
      <c r="SS75" s="52"/>
      <c r="ST75" s="52"/>
      <c r="SU75" s="52"/>
      <c r="SV75" s="52"/>
      <c r="SW75" s="52"/>
      <c r="SX75" s="52"/>
      <c r="SY75" s="52"/>
      <c r="SZ75" s="52"/>
      <c r="TA75" s="52"/>
      <c r="TB75" s="52"/>
      <c r="TC75" s="52"/>
      <c r="TD75" s="52"/>
      <c r="TE75" s="52"/>
      <c r="TF75" s="52"/>
      <c r="TG75" s="52"/>
      <c r="TH75" s="52"/>
      <c r="TI75" s="52"/>
      <c r="TJ75" s="52"/>
      <c r="TK75" s="52"/>
      <c r="TL75" s="52"/>
      <c r="TM75" s="52"/>
      <c r="TN75" s="52"/>
      <c r="TO75" s="52"/>
      <c r="TP75" s="52"/>
      <c r="TQ75" s="52"/>
      <c r="TR75" s="52"/>
      <c r="TS75" s="52"/>
      <c r="TT75" s="52"/>
      <c r="TU75" s="52"/>
      <c r="TV75" s="52"/>
      <c r="TW75" s="52"/>
      <c r="TX75" s="52"/>
      <c r="TY75" s="52"/>
      <c r="TZ75" s="52"/>
      <c r="UA75" s="52"/>
      <c r="UB75" s="52"/>
      <c r="UC75" s="52"/>
      <c r="UD75" s="52"/>
      <c r="UE75" s="52"/>
      <c r="UF75" s="52"/>
      <c r="UG75" s="52"/>
      <c r="UH75" s="52"/>
      <c r="UI75" s="52"/>
      <c r="UJ75" s="52"/>
      <c r="UK75" s="52"/>
      <c r="UL75" s="52"/>
      <c r="UM75" s="52"/>
      <c r="UN75" s="52"/>
      <c r="UO75" s="52"/>
      <c r="UP75" s="52"/>
      <c r="UQ75" s="52"/>
      <c r="UR75" s="52"/>
      <c r="US75" s="52"/>
      <c r="UT75" s="52"/>
      <c r="UU75" s="52"/>
      <c r="UV75" s="52"/>
      <c r="UW75" s="52"/>
      <c r="UX75" s="52"/>
      <c r="UY75" s="52"/>
      <c r="UZ75" s="52"/>
      <c r="VA75" s="52"/>
      <c r="VB75" s="52"/>
      <c r="VC75" s="52"/>
      <c r="VD75" s="52"/>
      <c r="VE75" s="52"/>
      <c r="VF75" s="52"/>
      <c r="VG75" s="52"/>
      <c r="VH75" s="52"/>
      <c r="VI75" s="52"/>
      <c r="VJ75" s="52"/>
      <c r="VK75" s="52"/>
      <c r="VL75" s="52"/>
      <c r="VM75" s="52"/>
      <c r="VN75" s="52"/>
      <c r="VO75" s="52"/>
      <c r="VP75" s="52"/>
      <c r="VQ75" s="52"/>
      <c r="VR75" s="52"/>
      <c r="VS75" s="52"/>
      <c r="VT75" s="52"/>
      <c r="VU75" s="52"/>
      <c r="VV75" s="52"/>
      <c r="VW75" s="52"/>
      <c r="VX75" s="52"/>
      <c r="VY75" s="52"/>
      <c r="VZ75" s="52"/>
      <c r="WA75" s="52"/>
      <c r="WB75" s="52"/>
      <c r="WC75" s="52"/>
      <c r="WD75" s="52"/>
      <c r="WE75" s="52"/>
      <c r="WF75" s="52"/>
      <c r="WG75" s="52"/>
      <c r="WH75" s="52"/>
      <c r="WI75" s="52"/>
      <c r="WJ75" s="52"/>
      <c r="WK75" s="52"/>
      <c r="WL75" s="52"/>
      <c r="WM75" s="52"/>
      <c r="WN75" s="52"/>
      <c r="WO75" s="52"/>
      <c r="WP75" s="52"/>
      <c r="WQ75" s="52"/>
      <c r="WR75" s="52"/>
      <c r="WS75" s="52"/>
      <c r="WT75" s="52"/>
      <c r="WU75" s="52"/>
      <c r="WV75" s="52"/>
      <c r="WW75" s="52"/>
      <c r="WX75" s="52"/>
      <c r="WY75" s="52"/>
      <c r="WZ75" s="52"/>
      <c r="XA75" s="52"/>
      <c r="XB75" s="52"/>
      <c r="XC75" s="52"/>
      <c r="XD75" s="52"/>
      <c r="XE75" s="52"/>
      <c r="XF75" s="52"/>
      <c r="XG75" s="52"/>
      <c r="XH75" s="52"/>
      <c r="XI75" s="52"/>
      <c r="XJ75" s="52"/>
      <c r="XK75" s="52"/>
      <c r="XL75" s="52"/>
      <c r="XM75" s="52"/>
      <c r="XN75" s="52"/>
      <c r="XO75" s="52"/>
      <c r="XP75" s="52"/>
      <c r="XQ75" s="52"/>
      <c r="XR75" s="52"/>
      <c r="XS75" s="52"/>
      <c r="XT75" s="52"/>
      <c r="XU75" s="52"/>
      <c r="XV75" s="52"/>
      <c r="XW75" s="52"/>
      <c r="XX75" s="52"/>
      <c r="XY75" s="52"/>
      <c r="XZ75" s="52"/>
      <c r="YA75" s="52"/>
      <c r="YB75" s="52"/>
      <c r="YC75" s="52"/>
      <c r="YD75" s="52"/>
      <c r="YE75" s="52"/>
      <c r="YF75" s="52"/>
      <c r="YG75" s="52"/>
      <c r="YH75" s="52"/>
      <c r="YI75" s="52"/>
      <c r="YJ75" s="52"/>
      <c r="YK75" s="52"/>
      <c r="YL75" s="52"/>
      <c r="YM75" s="52"/>
      <c r="YN75" s="52"/>
      <c r="YO75" s="52"/>
      <c r="YP75" s="52"/>
      <c r="YQ75" s="52"/>
      <c r="YR75" s="52"/>
      <c r="YS75" s="52"/>
      <c r="YT75" s="52"/>
      <c r="YU75" s="52"/>
      <c r="YV75" s="52"/>
      <c r="YW75" s="52"/>
      <c r="YX75" s="52"/>
      <c r="YY75" s="52"/>
      <c r="YZ75" s="52"/>
      <c r="ZA75" s="52"/>
      <c r="ZB75" s="52"/>
      <c r="ZC75" s="52"/>
      <c r="ZD75" s="52"/>
      <c r="ZE75" s="52"/>
      <c r="ZF75" s="52"/>
      <c r="ZG75" s="52"/>
      <c r="ZH75" s="52"/>
      <c r="ZI75" s="52"/>
      <c r="ZJ75" s="52"/>
      <c r="ZK75" s="52"/>
      <c r="ZL75" s="52"/>
      <c r="ZM75" s="52"/>
      <c r="ZN75" s="52"/>
      <c r="ZO75" s="52"/>
      <c r="ZP75" s="52"/>
      <c r="ZQ75" s="52"/>
      <c r="ZR75" s="52"/>
      <c r="ZS75" s="52"/>
      <c r="ZT75" s="52"/>
      <c r="ZU75" s="52"/>
      <c r="ZV75" s="52"/>
      <c r="ZW75" s="52"/>
      <c r="ZX75" s="52"/>
      <c r="ZY75" s="52"/>
      <c r="ZZ75" s="52"/>
      <c r="AAA75" s="52"/>
      <c r="AAB75" s="52"/>
      <c r="AAC75" s="52"/>
      <c r="AAD75" s="52"/>
      <c r="AAE75" s="52"/>
      <c r="AAF75" s="52"/>
      <c r="AAG75" s="52"/>
      <c r="AAH75" s="52"/>
      <c r="AAI75" s="52"/>
      <c r="AAJ75" s="52"/>
      <c r="AAK75" s="52"/>
      <c r="AAL75" s="52"/>
      <c r="AAM75" s="52"/>
      <c r="AAN75" s="52"/>
      <c r="AAO75" s="52"/>
      <c r="AAP75" s="52"/>
      <c r="AAQ75" s="52"/>
      <c r="AAR75" s="52"/>
      <c r="AAS75" s="52"/>
      <c r="AAT75" s="52"/>
      <c r="AAU75" s="52"/>
      <c r="AAV75" s="52"/>
      <c r="AAW75" s="52"/>
      <c r="AAX75" s="52"/>
      <c r="AAY75" s="52"/>
      <c r="AAZ75" s="52"/>
      <c r="ABA75" s="52"/>
      <c r="ABB75" s="52"/>
      <c r="ABC75" s="52"/>
      <c r="ABD75" s="52"/>
      <c r="ABE75" s="52"/>
      <c r="ABF75" s="52"/>
      <c r="ABG75" s="52"/>
      <c r="ABH75" s="52"/>
      <c r="ABI75" s="52"/>
      <c r="ABJ75" s="52"/>
      <c r="ABK75" s="52"/>
      <c r="ABL75" s="52"/>
      <c r="ABM75" s="52"/>
      <c r="ABN75" s="52"/>
      <c r="ABO75" s="52"/>
      <c r="ABP75" s="52"/>
      <c r="ABQ75" s="52"/>
      <c r="ABR75" s="52"/>
      <c r="ABS75" s="52"/>
      <c r="ABT75" s="52"/>
      <c r="ABU75" s="52"/>
      <c r="ABV75" s="52"/>
      <c r="ABW75" s="52"/>
      <c r="ABX75" s="52"/>
      <c r="ABY75" s="52"/>
      <c r="ABZ75" s="52"/>
      <c r="ACA75" s="52"/>
      <c r="ACB75" s="52"/>
      <c r="ACC75" s="52"/>
      <c r="ACJ75" s="52"/>
      <c r="ACK75" s="52"/>
      <c r="ACL75" s="52"/>
      <c r="ACM75" s="52"/>
      <c r="ACN75" s="52"/>
      <c r="ACO75" s="52"/>
      <c r="ACP75" s="52"/>
      <c r="ACQ75" s="52"/>
      <c r="ACR75" s="52"/>
      <c r="ACS75" s="52"/>
      <c r="ACT75" s="52"/>
      <c r="ACU75" s="52"/>
      <c r="ACV75" s="52"/>
      <c r="ACW75" s="52"/>
      <c r="ACX75" s="52"/>
      <c r="ACY75" s="52"/>
      <c r="ACZ75" s="52"/>
      <c r="ADA75" s="52"/>
      <c r="ADB75" s="52"/>
      <c r="ADC75" s="52"/>
      <c r="ADD75" s="52"/>
      <c r="ADE75" s="52"/>
      <c r="ADF75" s="52"/>
      <c r="ADG75" s="52"/>
      <c r="ADH75" s="52"/>
      <c r="ADI75" s="52"/>
      <c r="ADJ75" s="52"/>
      <c r="ADK75" s="52"/>
      <c r="ADL75" s="52"/>
      <c r="ADM75" s="52"/>
      <c r="ADN75" s="52"/>
      <c r="ADO75" s="52"/>
      <c r="ADP75" s="52"/>
      <c r="ADQ75" s="52"/>
      <c r="ADR75" s="52"/>
      <c r="ADS75" s="52"/>
      <c r="ADT75" s="52"/>
      <c r="ADU75" s="52"/>
      <c r="ADV75" s="52"/>
      <c r="ADW75" s="52"/>
      <c r="ADX75" s="52"/>
      <c r="ADY75" s="52"/>
      <c r="ADZ75" s="52"/>
      <c r="AEA75" s="52"/>
      <c r="AEB75" s="52"/>
      <c r="AEC75" s="52"/>
      <c r="AED75" s="52"/>
      <c r="AEE75" s="52"/>
      <c r="AEF75" s="52"/>
      <c r="AEG75" s="52"/>
      <c r="AEH75" s="52"/>
      <c r="AEI75" s="52"/>
      <c r="AEJ75" s="52"/>
      <c r="AEK75" s="52"/>
      <c r="AEL75" s="52"/>
      <c r="AEM75" s="52"/>
      <c r="AEN75" s="52"/>
      <c r="AEO75" s="52"/>
      <c r="AEP75" s="52"/>
      <c r="AEQ75" s="52"/>
      <c r="AER75" s="52"/>
      <c r="AES75" s="52"/>
      <c r="AET75" s="52"/>
      <c r="AEU75" s="52"/>
      <c r="AEV75" s="52"/>
      <c r="AEW75" s="52"/>
      <c r="AEX75" s="52"/>
      <c r="AEY75" s="52"/>
      <c r="AEZ75" s="52"/>
      <c r="AFA75" s="52"/>
      <c r="AFB75" s="52"/>
      <c r="AFC75" s="52"/>
      <c r="AFD75" s="52"/>
      <c r="AFE75" s="52"/>
      <c r="AFF75" s="52"/>
      <c r="AFG75" s="52"/>
      <c r="AFH75" s="52"/>
      <c r="AFI75" s="52"/>
      <c r="AFJ75" s="52"/>
      <c r="AFK75" s="52"/>
      <c r="AFL75" s="52"/>
      <c r="AFM75" s="52"/>
      <c r="AFN75" s="52"/>
      <c r="AFO75" s="52"/>
      <c r="AFP75" s="52"/>
      <c r="AFQ75" s="52"/>
      <c r="AFR75" s="52"/>
      <c r="AFS75" s="52"/>
      <c r="AFT75" s="52"/>
      <c r="AFU75" s="52"/>
      <c r="AFV75" s="52"/>
      <c r="AFW75" s="52"/>
      <c r="AFX75" s="52"/>
      <c r="AFY75" s="52"/>
      <c r="AFZ75" s="52"/>
      <c r="AGA75" s="52"/>
      <c r="AGB75" s="52"/>
      <c r="AGC75" s="52"/>
      <c r="AGD75" s="52"/>
      <c r="AGE75" s="52"/>
      <c r="AGF75" s="52"/>
      <c r="AGG75" s="52"/>
      <c r="AGH75" s="52"/>
      <c r="AGI75" s="52"/>
      <c r="AGJ75" s="52"/>
      <c r="AGK75" s="52"/>
      <c r="AGL75" s="52"/>
      <c r="AGM75" s="52"/>
      <c r="AGN75" s="52"/>
      <c r="AGO75" s="52"/>
      <c r="AGP75" s="52"/>
      <c r="AGQ75" s="52"/>
      <c r="AGR75" s="52"/>
      <c r="AGS75" s="52"/>
      <c r="AGT75" s="52"/>
      <c r="AGU75" s="52"/>
      <c r="AGV75" s="52"/>
      <c r="AGW75" s="52"/>
      <c r="AGX75" s="52"/>
      <c r="AGY75" s="52"/>
      <c r="AGZ75" s="52"/>
      <c r="AHA75" s="52"/>
      <c r="AHB75" s="52"/>
      <c r="AHC75" s="52"/>
      <c r="AHD75" s="52"/>
      <c r="AHE75" s="52"/>
      <c r="AHF75" s="52"/>
      <c r="AHG75" s="52"/>
      <c r="AHH75" s="52"/>
      <c r="AHI75" s="52"/>
      <c r="AHJ75" s="52"/>
      <c r="AHK75" s="52"/>
      <c r="AHL75" s="52"/>
      <c r="AHM75" s="52"/>
      <c r="AHN75" s="52"/>
      <c r="AHO75" s="52"/>
      <c r="AHP75" s="52"/>
      <c r="AHQ75" s="52"/>
      <c r="AHR75" s="52"/>
      <c r="AHS75" s="52"/>
      <c r="AHT75" s="52"/>
      <c r="AHU75" s="52"/>
      <c r="AHV75" s="52"/>
      <c r="AHW75" s="52"/>
      <c r="AHX75" s="52"/>
      <c r="AHY75" s="52"/>
      <c r="AHZ75" s="52"/>
      <c r="AIA75" s="52"/>
      <c r="AIB75" s="52"/>
      <c r="AIC75" s="52"/>
      <c r="AID75" s="52"/>
      <c r="AIE75" s="52"/>
      <c r="AIF75" s="52"/>
      <c r="AIG75" s="52"/>
      <c r="AIH75" s="52"/>
      <c r="AII75" s="52"/>
      <c r="AIJ75" s="52"/>
      <c r="AIK75" s="52"/>
      <c r="AIL75" s="52"/>
      <c r="AIM75" s="52"/>
      <c r="AIN75" s="52"/>
      <c r="AIO75" s="52"/>
      <c r="AIP75" s="52"/>
      <c r="AIQ75" s="52"/>
      <c r="AIR75" s="52"/>
      <c r="AIS75" s="52"/>
      <c r="AIT75" s="52"/>
      <c r="AIU75" s="52"/>
      <c r="AIV75" s="52"/>
      <c r="AIW75" s="52"/>
      <c r="AIX75" s="52"/>
      <c r="AIY75" s="52"/>
      <c r="AIZ75" s="52"/>
      <c r="AJA75" s="52"/>
      <c r="AJB75" s="52"/>
      <c r="AJC75" s="52"/>
      <c r="AJD75" s="52"/>
      <c r="AJE75" s="52"/>
      <c r="AJF75" s="52"/>
      <c r="AJG75" s="52"/>
      <c r="AJH75" s="52"/>
      <c r="AJI75" s="52"/>
      <c r="AJJ75" s="52"/>
      <c r="AJK75" s="52"/>
      <c r="AJL75" s="52"/>
      <c r="AJM75" s="52"/>
      <c r="AJN75" s="52"/>
      <c r="AJO75" s="52"/>
      <c r="AJP75" s="52"/>
      <c r="AJQ75" s="52"/>
      <c r="AJR75" s="52"/>
      <c r="AJS75" s="52"/>
      <c r="AJT75" s="52"/>
      <c r="AJU75" s="52"/>
      <c r="AJV75" s="52"/>
      <c r="AJW75" s="52"/>
      <c r="AJX75" s="52"/>
      <c r="AJY75" s="52"/>
      <c r="AJZ75" s="52"/>
      <c r="AKA75" s="52"/>
      <c r="AKB75" s="52"/>
      <c r="AKC75" s="52"/>
      <c r="AKD75" s="52"/>
      <c r="AKE75" s="52"/>
      <c r="AKF75" s="52"/>
      <c r="AKG75" s="52"/>
      <c r="AKH75" s="52"/>
      <c r="AKI75" s="52"/>
      <c r="AKJ75" s="52"/>
      <c r="AKK75" s="52"/>
      <c r="AKL75" s="52"/>
      <c r="AKM75" s="52"/>
      <c r="AKN75" s="52"/>
      <c r="AKO75" s="52"/>
      <c r="AKP75" s="52"/>
      <c r="AKQ75" s="52"/>
      <c r="AKR75" s="52"/>
      <c r="AKS75" s="52"/>
      <c r="AKT75" s="52"/>
      <c r="AKU75" s="52"/>
      <c r="AKV75" s="52"/>
      <c r="AKW75" s="52"/>
      <c r="AKX75" s="52"/>
      <c r="AKY75" s="52"/>
      <c r="AKZ75" s="52"/>
      <c r="ALA75" s="52"/>
      <c r="ALB75" s="52"/>
      <c r="ALC75" s="52"/>
      <c r="ALD75" s="52"/>
      <c r="ALE75" s="52"/>
      <c r="ALF75" s="52"/>
      <c r="ALG75" s="52"/>
      <c r="ALH75" s="52"/>
      <c r="ALI75" s="52"/>
      <c r="ALJ75" s="52"/>
      <c r="ALK75" s="52"/>
      <c r="ALL75" s="52"/>
      <c r="ALM75" s="52"/>
      <c r="ALN75" s="52"/>
      <c r="ALO75" s="52"/>
      <c r="ALP75" s="52"/>
      <c r="ALQ75" s="52"/>
      <c r="ALR75" s="52"/>
      <c r="ALS75" s="52"/>
      <c r="ALT75" s="52"/>
      <c r="ALU75" s="52"/>
      <c r="ALV75" s="52"/>
      <c r="ALW75" s="52"/>
      <c r="ALX75" s="52"/>
      <c r="ALY75" s="52"/>
      <c r="AMF75" s="52"/>
      <c r="AMG75" s="52"/>
      <c r="AMH75" s="52"/>
      <c r="AMI75" s="52"/>
      <c r="AMJ75" s="52"/>
      <c r="AMK75" s="52"/>
      <c r="AML75" s="52"/>
      <c r="AMM75" s="52"/>
      <c r="AMN75" s="52"/>
      <c r="AMO75" s="52"/>
      <c r="AMP75" s="52"/>
      <c r="AMQ75" s="52"/>
      <c r="AMR75" s="52"/>
      <c r="AMS75" s="52"/>
      <c r="AMT75" s="52"/>
      <c r="AMU75" s="52"/>
      <c r="AMV75" s="52"/>
      <c r="AMW75" s="52"/>
      <c r="AMX75" s="52"/>
      <c r="AMY75" s="52"/>
      <c r="AMZ75" s="52"/>
      <c r="ANA75" s="52"/>
      <c r="ANB75" s="52"/>
      <c r="ANC75" s="52"/>
      <c r="AND75" s="52"/>
      <c r="ANE75" s="52"/>
      <c r="ANF75" s="52"/>
      <c r="ANG75" s="52"/>
      <c r="ANH75" s="52"/>
      <c r="ANI75" s="52"/>
      <c r="ANJ75" s="52"/>
      <c r="ANK75" s="52"/>
      <c r="ANL75" s="52"/>
      <c r="ANM75" s="52"/>
      <c r="ANN75" s="52"/>
      <c r="ANO75" s="52"/>
      <c r="ANP75" s="52"/>
      <c r="ANQ75" s="52"/>
      <c r="ANR75" s="52"/>
      <c r="ANS75" s="52"/>
      <c r="ANT75" s="52"/>
      <c r="ANU75" s="52"/>
      <c r="ANV75" s="52"/>
      <c r="ANW75" s="52"/>
      <c r="ANX75" s="52"/>
      <c r="ANY75" s="52"/>
      <c r="ANZ75" s="52"/>
      <c r="AOA75" s="52"/>
      <c r="AOB75" s="52"/>
      <c r="AOC75" s="52"/>
      <c r="AOD75" s="52"/>
      <c r="AOE75" s="52"/>
      <c r="AOF75" s="52"/>
      <c r="AOG75" s="52"/>
      <c r="AOH75" s="52"/>
      <c r="AOI75" s="52"/>
      <c r="AOJ75" s="52"/>
      <c r="AOK75" s="52"/>
      <c r="AOL75" s="52"/>
      <c r="AOM75" s="52"/>
      <c r="AON75" s="52"/>
      <c r="AOO75" s="52"/>
      <c r="AOP75" s="52"/>
      <c r="AOQ75" s="52"/>
      <c r="AOR75" s="52"/>
      <c r="AOS75" s="52"/>
      <c r="AOT75" s="52"/>
      <c r="AOU75" s="52"/>
      <c r="AOV75" s="52"/>
      <c r="AOW75" s="52"/>
      <c r="AOX75" s="52"/>
      <c r="AOY75" s="52"/>
      <c r="AOZ75" s="52"/>
      <c r="APA75" s="52"/>
      <c r="APB75" s="52"/>
      <c r="APC75" s="52"/>
      <c r="APD75" s="52"/>
      <c r="APE75" s="52"/>
      <c r="APF75" s="52"/>
      <c r="APG75" s="52"/>
      <c r="APH75" s="52"/>
      <c r="API75" s="52"/>
      <c r="APJ75" s="52"/>
      <c r="APK75" s="52"/>
      <c r="APL75" s="52"/>
      <c r="APM75" s="52"/>
      <c r="APN75" s="52"/>
      <c r="APO75" s="52"/>
      <c r="APP75" s="52"/>
      <c r="APQ75" s="52"/>
      <c r="APR75" s="52"/>
      <c r="APS75" s="52"/>
      <c r="APT75" s="52"/>
      <c r="APU75" s="52"/>
      <c r="APV75" s="52"/>
      <c r="APW75" s="52"/>
      <c r="APX75" s="52"/>
      <c r="APY75" s="52"/>
      <c r="APZ75" s="52"/>
      <c r="AQA75" s="52"/>
      <c r="AQB75" s="52"/>
      <c r="AQC75" s="52"/>
      <c r="AQD75" s="52"/>
      <c r="AQE75" s="52"/>
      <c r="AQF75" s="52"/>
      <c r="AQG75" s="52"/>
      <c r="AQH75" s="52"/>
      <c r="AQI75" s="52"/>
      <c r="AQJ75" s="52"/>
      <c r="AQK75" s="52"/>
      <c r="AQL75" s="52"/>
      <c r="AQM75" s="52"/>
      <c r="AQN75" s="52"/>
      <c r="AQO75" s="52"/>
      <c r="AQP75" s="52"/>
      <c r="AQQ75" s="52"/>
      <c r="AQR75" s="52"/>
      <c r="AQS75" s="52"/>
      <c r="AQT75" s="52"/>
      <c r="AQU75" s="52"/>
      <c r="AQV75" s="52"/>
      <c r="AQW75" s="52"/>
      <c r="AQX75" s="52"/>
      <c r="AQY75" s="52"/>
      <c r="AQZ75" s="52"/>
      <c r="ARA75" s="52"/>
      <c r="ARB75" s="52"/>
      <c r="ARC75" s="52"/>
      <c r="ARD75" s="52"/>
      <c r="ARE75" s="52"/>
      <c r="ARF75" s="52"/>
      <c r="ARG75" s="52"/>
      <c r="ARH75" s="52"/>
      <c r="ARI75" s="52"/>
      <c r="ARJ75" s="52"/>
      <c r="ARK75" s="52"/>
      <c r="ARL75" s="52"/>
      <c r="ARM75" s="52"/>
      <c r="ARN75" s="52"/>
      <c r="ARO75" s="52"/>
      <c r="ARP75" s="52"/>
      <c r="ARQ75" s="52"/>
      <c r="ARR75" s="52"/>
      <c r="ARS75" s="52"/>
      <c r="ART75" s="52"/>
      <c r="ARU75" s="52"/>
      <c r="ARV75" s="52"/>
      <c r="ARW75" s="52"/>
      <c r="ARX75" s="52"/>
      <c r="ARY75" s="52"/>
      <c r="ARZ75" s="52"/>
      <c r="ASA75" s="52"/>
      <c r="ASB75" s="52"/>
      <c r="ASC75" s="52"/>
      <c r="ASD75" s="52"/>
      <c r="ASE75" s="52"/>
      <c r="ASF75" s="52"/>
      <c r="ASG75" s="52"/>
      <c r="ASH75" s="52"/>
      <c r="ASI75" s="52"/>
      <c r="ASJ75" s="52"/>
      <c r="ASK75" s="52"/>
      <c r="ASL75" s="52"/>
      <c r="ASM75" s="52"/>
      <c r="ASN75" s="52"/>
      <c r="ASO75" s="52"/>
      <c r="ASP75" s="52"/>
      <c r="ASQ75" s="52"/>
      <c r="ASR75" s="52"/>
      <c r="ASS75" s="52"/>
      <c r="AST75" s="52"/>
      <c r="ASU75" s="52"/>
      <c r="ASV75" s="52"/>
      <c r="ASW75" s="52"/>
      <c r="ASX75" s="52"/>
      <c r="ASY75" s="52"/>
      <c r="ASZ75" s="52"/>
      <c r="ATA75" s="52"/>
      <c r="ATB75" s="52"/>
      <c r="ATC75" s="52"/>
      <c r="ATD75" s="52"/>
      <c r="ATE75" s="52"/>
      <c r="ATF75" s="52"/>
      <c r="ATG75" s="52"/>
      <c r="ATH75" s="52"/>
      <c r="ATI75" s="52"/>
      <c r="ATJ75" s="52"/>
      <c r="ATK75" s="52"/>
      <c r="ATL75" s="52"/>
      <c r="ATM75" s="52"/>
      <c r="ATN75" s="52"/>
      <c r="ATO75" s="52"/>
      <c r="ATP75" s="52"/>
      <c r="ATQ75" s="52"/>
      <c r="ATR75" s="52"/>
      <c r="ATS75" s="52"/>
      <c r="ATT75" s="52"/>
      <c r="ATU75" s="52"/>
      <c r="ATV75" s="52"/>
      <c r="ATW75" s="52"/>
      <c r="ATX75" s="52"/>
      <c r="ATY75" s="52"/>
      <c r="ATZ75" s="52"/>
      <c r="AUA75" s="52"/>
      <c r="AUB75" s="52"/>
      <c r="AUC75" s="52"/>
      <c r="AUD75" s="52"/>
      <c r="AUE75" s="52"/>
      <c r="AUF75" s="52"/>
      <c r="AUG75" s="52"/>
      <c r="AUH75" s="52"/>
      <c r="AUI75" s="52"/>
      <c r="AUJ75" s="52"/>
      <c r="AUK75" s="52"/>
      <c r="AUL75" s="52"/>
      <c r="AUM75" s="52"/>
      <c r="AUN75" s="52"/>
      <c r="AUO75" s="52"/>
      <c r="AUP75" s="52"/>
      <c r="AUQ75" s="52"/>
      <c r="AUR75" s="52"/>
      <c r="AUS75" s="52"/>
      <c r="AUT75" s="52"/>
      <c r="AUU75" s="52"/>
      <c r="AUV75" s="52"/>
      <c r="AUW75" s="52"/>
      <c r="AUX75" s="52"/>
      <c r="AUY75" s="52"/>
      <c r="AUZ75" s="52"/>
      <c r="AVA75" s="52"/>
      <c r="AVB75" s="52"/>
      <c r="AVC75" s="52"/>
      <c r="AVD75" s="52"/>
      <c r="AVE75" s="52"/>
      <c r="AVF75" s="52"/>
      <c r="AVG75" s="52"/>
      <c r="AVH75" s="52"/>
      <c r="AVI75" s="52"/>
      <c r="AVJ75" s="52"/>
      <c r="AVK75" s="52"/>
      <c r="AVL75" s="52"/>
      <c r="AVM75" s="52"/>
      <c r="AVN75" s="52"/>
      <c r="AVO75" s="52"/>
      <c r="AVP75" s="52"/>
      <c r="AVQ75" s="52"/>
      <c r="AVR75" s="52"/>
      <c r="AVS75" s="52"/>
      <c r="AVT75" s="52"/>
      <c r="AVU75" s="52"/>
      <c r="AWB75" s="52"/>
      <c r="AWC75" s="52"/>
      <c r="AWD75" s="52"/>
      <c r="AWE75" s="52"/>
      <c r="AWF75" s="52"/>
      <c r="AWG75" s="52"/>
      <c r="AWH75" s="52"/>
      <c r="AWI75" s="52"/>
      <c r="AWJ75" s="52"/>
      <c r="AWK75" s="52"/>
      <c r="AWL75" s="52"/>
      <c r="AWM75" s="52"/>
      <c r="AWN75" s="52"/>
      <c r="AWO75" s="52"/>
      <c r="AWP75" s="52"/>
      <c r="AWQ75" s="52"/>
      <c r="AWR75" s="52"/>
      <c r="AWS75" s="52"/>
      <c r="AWT75" s="52"/>
      <c r="AWU75" s="52"/>
      <c r="AWV75" s="52"/>
      <c r="AWW75" s="52"/>
      <c r="AWX75" s="52"/>
      <c r="AWY75" s="52"/>
      <c r="AWZ75" s="52"/>
      <c r="AXA75" s="52"/>
      <c r="AXB75" s="52"/>
      <c r="AXC75" s="52"/>
      <c r="AXD75" s="52"/>
      <c r="AXE75" s="52"/>
      <c r="AXF75" s="52"/>
      <c r="AXG75" s="52"/>
      <c r="AXH75" s="52"/>
      <c r="AXI75" s="52"/>
      <c r="AXJ75" s="52"/>
      <c r="AXK75" s="52"/>
      <c r="AXL75" s="52"/>
      <c r="AXM75" s="52"/>
      <c r="AXN75" s="52"/>
      <c r="AXO75" s="52"/>
      <c r="AXP75" s="52"/>
      <c r="AXQ75" s="52"/>
      <c r="AXR75" s="52"/>
      <c r="AXS75" s="52"/>
      <c r="AXT75" s="52"/>
      <c r="AXU75" s="52"/>
      <c r="AXV75" s="52"/>
      <c r="AXW75" s="52"/>
      <c r="AXX75" s="52"/>
      <c r="AXY75" s="52"/>
      <c r="AXZ75" s="52"/>
      <c r="AYA75" s="52"/>
      <c r="AYB75" s="52"/>
      <c r="AYC75" s="52"/>
      <c r="AYD75" s="52"/>
      <c r="AYE75" s="52"/>
      <c r="AYF75" s="52"/>
      <c r="AYG75" s="52"/>
      <c r="AYH75" s="52"/>
      <c r="AYI75" s="52"/>
      <c r="AYJ75" s="52"/>
      <c r="AYK75" s="52"/>
      <c r="AYL75" s="52"/>
      <c r="AYM75" s="52"/>
      <c r="AYN75" s="52"/>
      <c r="AYO75" s="52"/>
      <c r="AYP75" s="52"/>
      <c r="AYQ75" s="52"/>
      <c r="AYR75" s="52"/>
      <c r="AYS75" s="52"/>
      <c r="AYT75" s="52"/>
      <c r="AYU75" s="52"/>
      <c r="AYV75" s="52"/>
      <c r="AYW75" s="52"/>
      <c r="AYX75" s="52"/>
      <c r="AYY75" s="52"/>
      <c r="AYZ75" s="52"/>
      <c r="AZA75" s="52"/>
      <c r="AZB75" s="52"/>
      <c r="AZC75" s="52"/>
      <c r="AZD75" s="52"/>
      <c r="AZE75" s="52"/>
      <c r="AZF75" s="52"/>
      <c r="AZG75" s="52"/>
      <c r="AZH75" s="52"/>
      <c r="AZI75" s="52"/>
      <c r="AZJ75" s="52"/>
      <c r="AZK75" s="52"/>
      <c r="AZL75" s="52"/>
      <c r="AZM75" s="52"/>
      <c r="AZN75" s="52"/>
      <c r="AZO75" s="52"/>
      <c r="AZP75" s="52"/>
      <c r="AZQ75" s="52"/>
      <c r="AZR75" s="52"/>
      <c r="AZS75" s="52"/>
      <c r="AZT75" s="52"/>
      <c r="AZU75" s="52"/>
      <c r="AZV75" s="52"/>
      <c r="AZW75" s="52"/>
      <c r="AZX75" s="52"/>
      <c r="AZY75" s="52"/>
      <c r="AZZ75" s="52"/>
      <c r="BAA75" s="52"/>
      <c r="BAB75" s="52"/>
      <c r="BAC75" s="52"/>
      <c r="BAD75" s="52"/>
      <c r="BAE75" s="52"/>
      <c r="BAF75" s="52"/>
      <c r="BAG75" s="52"/>
      <c r="BAH75" s="52"/>
      <c r="BAI75" s="52"/>
      <c r="BAJ75" s="52"/>
      <c r="BAK75" s="52"/>
      <c r="BAL75" s="52"/>
      <c r="BAM75" s="52"/>
      <c r="BAN75" s="52"/>
      <c r="BAO75" s="52"/>
      <c r="BAP75" s="52"/>
      <c r="BAQ75" s="52"/>
      <c r="BAR75" s="52"/>
      <c r="BAS75" s="52"/>
      <c r="BAT75" s="52"/>
      <c r="BAU75" s="52"/>
      <c r="BAV75" s="52"/>
      <c r="BAW75" s="52"/>
      <c r="BAX75" s="52"/>
      <c r="BAY75" s="52"/>
      <c r="BAZ75" s="52"/>
      <c r="BBA75" s="52"/>
      <c r="BBB75" s="52"/>
      <c r="BBC75" s="52"/>
      <c r="BBD75" s="52"/>
      <c r="BBE75" s="52"/>
      <c r="BBF75" s="52"/>
      <c r="BBG75" s="52"/>
      <c r="BBH75" s="52"/>
      <c r="BBI75" s="52"/>
      <c r="BBJ75" s="52"/>
      <c r="BBK75" s="52"/>
      <c r="BBL75" s="52"/>
      <c r="BBM75" s="52"/>
      <c r="BBN75" s="52"/>
      <c r="BBO75" s="52"/>
      <c r="BBP75" s="52"/>
      <c r="BBQ75" s="52"/>
      <c r="BBR75" s="52"/>
      <c r="BBS75" s="52"/>
      <c r="BBT75" s="52"/>
      <c r="BBU75" s="52"/>
      <c r="BBV75" s="52"/>
      <c r="BBW75" s="52"/>
      <c r="BBX75" s="52"/>
      <c r="BBY75" s="52"/>
      <c r="BBZ75" s="52"/>
      <c r="BCA75" s="52"/>
      <c r="BCB75" s="52"/>
      <c r="BCC75" s="52"/>
      <c r="BCD75" s="52"/>
      <c r="BCE75" s="52"/>
      <c r="BCF75" s="52"/>
      <c r="BCG75" s="52"/>
      <c r="BCH75" s="52"/>
      <c r="BCI75" s="52"/>
      <c r="BCJ75" s="52"/>
      <c r="BCK75" s="52"/>
      <c r="BCL75" s="52"/>
      <c r="BCM75" s="52"/>
      <c r="BCN75" s="52"/>
      <c r="BCO75" s="52"/>
      <c r="BCP75" s="52"/>
      <c r="BCQ75" s="52"/>
      <c r="BCR75" s="52"/>
      <c r="BCS75" s="52"/>
      <c r="BCT75" s="52"/>
      <c r="BCU75" s="52"/>
      <c r="BCV75" s="52"/>
      <c r="BCW75" s="52"/>
      <c r="BCX75" s="52"/>
      <c r="BCY75" s="52"/>
      <c r="BCZ75" s="52"/>
      <c r="BDA75" s="52"/>
      <c r="BDB75" s="52"/>
      <c r="BDC75" s="52"/>
      <c r="BDD75" s="52"/>
      <c r="BDE75" s="52"/>
      <c r="BDF75" s="52"/>
      <c r="BDG75" s="52"/>
      <c r="BDH75" s="52"/>
      <c r="BDI75" s="52"/>
      <c r="BDJ75" s="52"/>
      <c r="BDK75" s="52"/>
      <c r="BDL75" s="52"/>
      <c r="BDM75" s="52"/>
      <c r="BDN75" s="52"/>
      <c r="BDO75" s="52"/>
      <c r="BDP75" s="52"/>
      <c r="BDQ75" s="52"/>
      <c r="BDR75" s="52"/>
      <c r="BDS75" s="52"/>
      <c r="BDT75" s="52"/>
      <c r="BDU75" s="52"/>
      <c r="BDV75" s="52"/>
      <c r="BDW75" s="52"/>
      <c r="BDX75" s="52"/>
      <c r="BDY75" s="52"/>
      <c r="BDZ75" s="52"/>
      <c r="BEA75" s="52"/>
      <c r="BEB75" s="52"/>
      <c r="BEC75" s="52"/>
      <c r="BED75" s="52"/>
      <c r="BEE75" s="52"/>
      <c r="BEF75" s="52"/>
      <c r="BEG75" s="52"/>
      <c r="BEH75" s="52"/>
      <c r="BEI75" s="52"/>
      <c r="BEJ75" s="52"/>
      <c r="BEK75" s="52"/>
      <c r="BEL75" s="52"/>
      <c r="BEM75" s="52"/>
      <c r="BEN75" s="52"/>
      <c r="BEO75" s="52"/>
      <c r="BEP75" s="52"/>
      <c r="BEQ75" s="52"/>
      <c r="BER75" s="52"/>
      <c r="BES75" s="52"/>
      <c r="BET75" s="52"/>
      <c r="BEU75" s="52"/>
      <c r="BEV75" s="52"/>
      <c r="BEW75" s="52"/>
      <c r="BEX75" s="52"/>
      <c r="BEY75" s="52"/>
      <c r="BEZ75" s="52"/>
      <c r="BFA75" s="52"/>
      <c r="BFB75" s="52"/>
      <c r="BFC75" s="52"/>
      <c r="BFD75" s="52"/>
      <c r="BFE75" s="52"/>
      <c r="BFF75" s="52"/>
      <c r="BFG75" s="52"/>
      <c r="BFH75" s="52"/>
      <c r="BFI75" s="52"/>
      <c r="BFJ75" s="52"/>
      <c r="BFK75" s="52"/>
      <c r="BFL75" s="52"/>
      <c r="BFM75" s="52"/>
      <c r="BFN75" s="52"/>
      <c r="BFO75" s="52"/>
      <c r="BFP75" s="52"/>
      <c r="BFQ75" s="52"/>
      <c r="BFX75" s="52"/>
      <c r="BFY75" s="52"/>
      <c r="BFZ75" s="52"/>
      <c r="BGA75" s="52"/>
      <c r="BGB75" s="52"/>
      <c r="BGC75" s="52"/>
      <c r="BGD75" s="52"/>
      <c r="BGE75" s="52"/>
      <c r="BGF75" s="52"/>
      <c r="BGG75" s="52"/>
      <c r="BGH75" s="52"/>
      <c r="BGI75" s="52"/>
      <c r="BGJ75" s="52"/>
      <c r="BGK75" s="52"/>
      <c r="BGL75" s="52"/>
      <c r="BGM75" s="52"/>
      <c r="BGN75" s="52"/>
      <c r="BGO75" s="52"/>
      <c r="BGP75" s="52"/>
      <c r="BGQ75" s="52"/>
      <c r="BGR75" s="52"/>
      <c r="BGS75" s="52"/>
      <c r="BGT75" s="52"/>
      <c r="BGU75" s="52"/>
      <c r="BGV75" s="52"/>
      <c r="BGW75" s="52"/>
      <c r="BGX75" s="52"/>
      <c r="BGY75" s="52"/>
      <c r="BGZ75" s="52"/>
      <c r="BHA75" s="52"/>
      <c r="BHB75" s="52"/>
      <c r="BHC75" s="52"/>
      <c r="BHD75" s="52"/>
      <c r="BHE75" s="52"/>
      <c r="BHF75" s="52"/>
      <c r="BHG75" s="52"/>
      <c r="BHH75" s="52"/>
      <c r="BHI75" s="52"/>
      <c r="BHJ75" s="52"/>
      <c r="BHK75" s="52"/>
      <c r="BHL75" s="52"/>
      <c r="BHM75" s="52"/>
      <c r="BHN75" s="52"/>
      <c r="BHO75" s="52"/>
      <c r="BHP75" s="52"/>
      <c r="BHQ75" s="52"/>
      <c r="BHR75" s="52"/>
      <c r="BHS75" s="52"/>
      <c r="BHT75" s="52"/>
      <c r="BHU75" s="52"/>
      <c r="BHV75" s="52"/>
      <c r="BHW75" s="52"/>
      <c r="BHX75" s="52"/>
      <c r="BHY75" s="52"/>
      <c r="BHZ75" s="52"/>
      <c r="BIA75" s="52"/>
      <c r="BIB75" s="52"/>
      <c r="BIC75" s="52"/>
      <c r="BID75" s="52"/>
      <c r="BIE75" s="52"/>
      <c r="BIF75" s="52"/>
      <c r="BIG75" s="52"/>
      <c r="BIH75" s="52"/>
      <c r="BII75" s="52"/>
      <c r="BIJ75" s="52"/>
      <c r="BIK75" s="52"/>
      <c r="BIL75" s="52"/>
      <c r="BIM75" s="52"/>
      <c r="BIN75" s="52"/>
      <c r="BIO75" s="52"/>
      <c r="BIP75" s="52"/>
      <c r="BIQ75" s="52"/>
      <c r="BIR75" s="52"/>
      <c r="BIS75" s="52"/>
      <c r="BIT75" s="52"/>
      <c r="BIU75" s="52"/>
      <c r="BIV75" s="52"/>
      <c r="BIW75" s="52"/>
      <c r="BIX75" s="52"/>
      <c r="BIY75" s="52"/>
      <c r="BIZ75" s="52"/>
      <c r="BJA75" s="52"/>
      <c r="BJB75" s="52"/>
      <c r="BJC75" s="52"/>
      <c r="BJD75" s="52"/>
      <c r="BJE75" s="52"/>
      <c r="BJF75" s="52"/>
      <c r="BJG75" s="52"/>
      <c r="BJH75" s="52"/>
      <c r="BJI75" s="52"/>
      <c r="BJJ75" s="52"/>
      <c r="BJK75" s="52"/>
      <c r="BJL75" s="52"/>
      <c r="BJM75" s="52"/>
      <c r="BJN75" s="52"/>
      <c r="BJO75" s="52"/>
      <c r="BJP75" s="52"/>
      <c r="BJQ75" s="52"/>
      <c r="BJR75" s="52"/>
      <c r="BJS75" s="52"/>
      <c r="BJT75" s="52"/>
      <c r="BJU75" s="52"/>
      <c r="BJV75" s="52"/>
      <c r="BJW75" s="52"/>
      <c r="BJX75" s="52"/>
      <c r="BJY75" s="52"/>
      <c r="BJZ75" s="52"/>
      <c r="BKA75" s="52"/>
      <c r="BKB75" s="52"/>
      <c r="BKC75" s="52"/>
      <c r="BKD75" s="52"/>
      <c r="BKE75" s="52"/>
      <c r="BKF75" s="52"/>
      <c r="BKG75" s="52"/>
      <c r="BKH75" s="52"/>
      <c r="BKI75" s="52"/>
      <c r="BKJ75" s="52"/>
      <c r="BKK75" s="52"/>
      <c r="BKL75" s="52"/>
      <c r="BKM75" s="52"/>
      <c r="BKN75" s="52"/>
      <c r="BKO75" s="52"/>
      <c r="BKP75" s="52"/>
      <c r="BKQ75" s="52"/>
      <c r="BKR75" s="52"/>
      <c r="BKS75" s="52"/>
      <c r="BKT75" s="52"/>
      <c r="BKU75" s="52"/>
      <c r="BKV75" s="52"/>
      <c r="BKW75" s="52"/>
      <c r="BKX75" s="52"/>
      <c r="BKY75" s="52"/>
      <c r="BKZ75" s="52"/>
      <c r="BLA75" s="52"/>
      <c r="BLB75" s="52"/>
      <c r="BLC75" s="52"/>
      <c r="BLD75" s="52"/>
      <c r="BLE75" s="52"/>
      <c r="BLF75" s="52"/>
      <c r="BLG75" s="52"/>
      <c r="BLH75" s="52"/>
      <c r="BLI75" s="52"/>
      <c r="BLJ75" s="52"/>
      <c r="BLK75" s="52"/>
      <c r="BLL75" s="52"/>
      <c r="BLM75" s="52"/>
      <c r="BLN75" s="52"/>
      <c r="BLO75" s="52"/>
      <c r="BLP75" s="52"/>
      <c r="BLQ75" s="52"/>
      <c r="BLR75" s="52"/>
      <c r="BLS75" s="52"/>
      <c r="BLT75" s="52"/>
      <c r="BLU75" s="52"/>
      <c r="BLV75" s="52"/>
      <c r="BLW75" s="52"/>
      <c r="BLX75" s="52"/>
      <c r="BLY75" s="52"/>
      <c r="BLZ75" s="52"/>
      <c r="BMA75" s="52"/>
      <c r="BMB75" s="52"/>
      <c r="BMC75" s="52"/>
      <c r="BMD75" s="52"/>
      <c r="BME75" s="52"/>
      <c r="BMF75" s="52"/>
      <c r="BMG75" s="52"/>
      <c r="BMH75" s="52"/>
      <c r="BMI75" s="52"/>
      <c r="BMJ75" s="52"/>
      <c r="BMK75" s="52"/>
      <c r="BML75" s="52"/>
      <c r="BMM75" s="52"/>
      <c r="BMN75" s="52"/>
      <c r="BMO75" s="52"/>
      <c r="BMP75" s="52"/>
      <c r="BMQ75" s="52"/>
      <c r="BMR75" s="52"/>
      <c r="BMS75" s="52"/>
      <c r="BMT75" s="52"/>
      <c r="BMU75" s="52"/>
      <c r="BMV75" s="52"/>
      <c r="BMW75" s="52"/>
      <c r="BMX75" s="52"/>
      <c r="BMY75" s="52"/>
      <c r="BMZ75" s="52"/>
      <c r="BNA75" s="52"/>
      <c r="BNB75" s="52"/>
      <c r="BNC75" s="52"/>
      <c r="BND75" s="52"/>
      <c r="BNE75" s="52"/>
      <c r="BNF75" s="52"/>
      <c r="BNG75" s="52"/>
      <c r="BNH75" s="52"/>
      <c r="BNI75" s="52"/>
      <c r="BNJ75" s="52"/>
      <c r="BNK75" s="52"/>
      <c r="BNL75" s="52"/>
      <c r="BNM75" s="52"/>
      <c r="BNN75" s="52"/>
      <c r="BNO75" s="52"/>
      <c r="BNP75" s="52"/>
      <c r="BNQ75" s="52"/>
      <c r="BNR75" s="52"/>
      <c r="BNS75" s="52"/>
      <c r="BNT75" s="52"/>
      <c r="BNU75" s="52"/>
      <c r="BNV75" s="52"/>
      <c r="BNW75" s="52"/>
      <c r="BNX75" s="52"/>
      <c r="BNY75" s="52"/>
      <c r="BNZ75" s="52"/>
      <c r="BOA75" s="52"/>
      <c r="BOB75" s="52"/>
      <c r="BOC75" s="52"/>
      <c r="BOD75" s="52"/>
      <c r="BOE75" s="52"/>
      <c r="BOF75" s="52"/>
      <c r="BOG75" s="52"/>
      <c r="BOH75" s="52"/>
      <c r="BOI75" s="52"/>
      <c r="BOJ75" s="52"/>
      <c r="BOK75" s="52"/>
      <c r="BOL75" s="52"/>
      <c r="BOM75" s="52"/>
      <c r="BON75" s="52"/>
      <c r="BOO75" s="52"/>
      <c r="BOP75" s="52"/>
      <c r="BOQ75" s="52"/>
      <c r="BOR75" s="52"/>
      <c r="BOS75" s="52"/>
      <c r="BOT75" s="52"/>
      <c r="BOU75" s="52"/>
      <c r="BOV75" s="52"/>
      <c r="BOW75" s="52"/>
      <c r="BOX75" s="52"/>
      <c r="BOY75" s="52"/>
      <c r="BOZ75" s="52"/>
      <c r="BPA75" s="52"/>
      <c r="BPB75" s="52"/>
      <c r="BPC75" s="52"/>
      <c r="BPD75" s="52"/>
      <c r="BPE75" s="52"/>
      <c r="BPF75" s="52"/>
      <c r="BPG75" s="52"/>
      <c r="BPH75" s="52"/>
      <c r="BPI75" s="52"/>
      <c r="BPJ75" s="52"/>
      <c r="BPK75" s="52"/>
      <c r="BPL75" s="52"/>
      <c r="BPM75" s="52"/>
      <c r="BPT75" s="52"/>
      <c r="BPU75" s="52"/>
      <c r="BPV75" s="52"/>
      <c r="BPW75" s="52"/>
      <c r="BPX75" s="52"/>
      <c r="BPY75" s="52"/>
      <c r="BPZ75" s="52"/>
      <c r="BQA75" s="52"/>
      <c r="BQB75" s="52"/>
      <c r="BQC75" s="52"/>
      <c r="BQD75" s="52"/>
      <c r="BQE75" s="52"/>
      <c r="BQF75" s="52"/>
      <c r="BQG75" s="52"/>
      <c r="BQH75" s="52"/>
      <c r="BQI75" s="52"/>
      <c r="BQJ75" s="52"/>
      <c r="BQK75" s="52"/>
      <c r="BQL75" s="52"/>
      <c r="BQM75" s="52"/>
      <c r="BQN75" s="52"/>
      <c r="BQO75" s="52"/>
      <c r="BQP75" s="52"/>
      <c r="BQQ75" s="52"/>
      <c r="BQR75" s="52"/>
      <c r="BQS75" s="52"/>
      <c r="BQT75" s="52"/>
      <c r="BQU75" s="52"/>
      <c r="BQV75" s="52"/>
      <c r="BQW75" s="52"/>
      <c r="BQX75" s="52"/>
      <c r="BQY75" s="52"/>
      <c r="BQZ75" s="52"/>
      <c r="BRA75" s="52"/>
      <c r="BRB75" s="52"/>
      <c r="BRC75" s="52"/>
      <c r="BRD75" s="52"/>
      <c r="BRE75" s="52"/>
      <c r="BRF75" s="52"/>
      <c r="BRG75" s="52"/>
      <c r="BRH75" s="52"/>
      <c r="BRI75" s="52"/>
      <c r="BRJ75" s="52"/>
      <c r="BRK75" s="52"/>
      <c r="BRL75" s="52"/>
      <c r="BRM75" s="52"/>
      <c r="BRN75" s="52"/>
      <c r="BRO75" s="52"/>
      <c r="BRP75" s="52"/>
      <c r="BRQ75" s="52"/>
      <c r="BRR75" s="52"/>
      <c r="BRS75" s="52"/>
      <c r="BRT75" s="52"/>
      <c r="BRU75" s="52"/>
      <c r="BRV75" s="52"/>
      <c r="BRW75" s="52"/>
      <c r="BRX75" s="52"/>
      <c r="BRY75" s="52"/>
      <c r="BRZ75" s="52"/>
      <c r="BSA75" s="52"/>
      <c r="BSB75" s="52"/>
      <c r="BSC75" s="52"/>
      <c r="BSD75" s="52"/>
      <c r="BSE75" s="52"/>
      <c r="BSF75" s="52"/>
      <c r="BSG75" s="52"/>
      <c r="BSH75" s="52"/>
      <c r="BSI75" s="52"/>
      <c r="BSJ75" s="52"/>
      <c r="BSK75" s="52"/>
      <c r="BSL75" s="52"/>
      <c r="BSM75" s="52"/>
      <c r="BSN75" s="52"/>
      <c r="BSO75" s="52"/>
      <c r="BSP75" s="52"/>
      <c r="BSQ75" s="52"/>
      <c r="BSR75" s="52"/>
      <c r="BSS75" s="52"/>
      <c r="BST75" s="52"/>
      <c r="BSU75" s="52"/>
      <c r="BSV75" s="52"/>
      <c r="BSW75" s="52"/>
      <c r="BSX75" s="52"/>
      <c r="BSY75" s="52"/>
      <c r="BSZ75" s="52"/>
      <c r="BTA75" s="52"/>
      <c r="BTB75" s="52"/>
      <c r="BTC75" s="52"/>
      <c r="BTD75" s="52"/>
      <c r="BTE75" s="52"/>
      <c r="BTF75" s="52"/>
      <c r="BTG75" s="52"/>
      <c r="BTH75" s="52"/>
      <c r="BTI75" s="52"/>
      <c r="BTJ75" s="52"/>
      <c r="BTK75" s="52"/>
      <c r="BTL75" s="52"/>
      <c r="BTM75" s="52"/>
      <c r="BTN75" s="52"/>
      <c r="BTO75" s="52"/>
      <c r="BTP75" s="52"/>
      <c r="BTQ75" s="52"/>
      <c r="BTR75" s="52"/>
      <c r="BTS75" s="52"/>
      <c r="BTT75" s="52"/>
      <c r="BTU75" s="52"/>
      <c r="BTV75" s="52"/>
      <c r="BTW75" s="52"/>
      <c r="BTX75" s="52"/>
      <c r="BTY75" s="52"/>
      <c r="BTZ75" s="52"/>
      <c r="BUA75" s="52"/>
      <c r="BUB75" s="52"/>
      <c r="BUC75" s="52"/>
      <c r="BUD75" s="52"/>
      <c r="BUE75" s="52"/>
      <c r="BUF75" s="52"/>
      <c r="BUG75" s="52"/>
      <c r="BUH75" s="52"/>
      <c r="BUI75" s="52"/>
      <c r="BUJ75" s="52"/>
      <c r="BUK75" s="52"/>
      <c r="BUL75" s="52"/>
      <c r="BUM75" s="52"/>
      <c r="BUN75" s="52"/>
      <c r="BUO75" s="52"/>
      <c r="BUP75" s="52"/>
      <c r="BUQ75" s="52"/>
      <c r="BUR75" s="52"/>
      <c r="BUS75" s="52"/>
      <c r="BUT75" s="52"/>
      <c r="BUU75" s="52"/>
      <c r="BUV75" s="52"/>
      <c r="BUW75" s="52"/>
      <c r="BUX75" s="52"/>
      <c r="BUY75" s="52"/>
      <c r="BUZ75" s="52"/>
      <c r="BVA75" s="52"/>
      <c r="BVB75" s="52"/>
      <c r="BVC75" s="52"/>
      <c r="BVD75" s="52"/>
      <c r="BVE75" s="52"/>
      <c r="BVF75" s="52"/>
      <c r="BVG75" s="52"/>
      <c r="BVH75" s="52"/>
      <c r="BVI75" s="52"/>
      <c r="BVJ75" s="52"/>
      <c r="BVK75" s="52"/>
      <c r="BVL75" s="52"/>
      <c r="BVM75" s="52"/>
      <c r="BVN75" s="52"/>
      <c r="BVO75" s="52"/>
      <c r="BVP75" s="52"/>
      <c r="BVQ75" s="52"/>
      <c r="BVR75" s="52"/>
      <c r="BVS75" s="52"/>
      <c r="BVT75" s="52"/>
      <c r="BVU75" s="52"/>
      <c r="BVV75" s="52"/>
      <c r="BVW75" s="52"/>
      <c r="BVX75" s="52"/>
      <c r="BVY75" s="52"/>
      <c r="BVZ75" s="52"/>
      <c r="BWA75" s="52"/>
      <c r="BWB75" s="52"/>
      <c r="BWC75" s="52"/>
      <c r="BWD75" s="52"/>
      <c r="BWE75" s="52"/>
      <c r="BWF75" s="52"/>
      <c r="BWG75" s="52"/>
      <c r="BWH75" s="52"/>
      <c r="BWI75" s="52"/>
      <c r="BWJ75" s="52"/>
      <c r="BWK75" s="52"/>
      <c r="BWL75" s="52"/>
      <c r="BWM75" s="52"/>
      <c r="BWN75" s="52"/>
      <c r="BWO75" s="52"/>
      <c r="BWP75" s="52"/>
      <c r="BWQ75" s="52"/>
      <c r="BWR75" s="52"/>
      <c r="BWS75" s="52"/>
      <c r="BWT75" s="52"/>
      <c r="BWU75" s="52"/>
      <c r="BWV75" s="52"/>
      <c r="BWW75" s="52"/>
      <c r="BWX75" s="52"/>
      <c r="BWY75" s="52"/>
      <c r="BWZ75" s="52"/>
      <c r="BXA75" s="52"/>
      <c r="BXB75" s="52"/>
      <c r="BXC75" s="52"/>
      <c r="BXD75" s="52"/>
      <c r="BXE75" s="52"/>
      <c r="BXF75" s="52"/>
      <c r="BXG75" s="52"/>
      <c r="BXH75" s="52"/>
      <c r="BXI75" s="52"/>
      <c r="BXJ75" s="52"/>
      <c r="BXK75" s="52"/>
      <c r="BXL75" s="52"/>
      <c r="BXM75" s="52"/>
      <c r="BXN75" s="52"/>
      <c r="BXO75" s="52"/>
      <c r="BXP75" s="52"/>
      <c r="BXQ75" s="52"/>
      <c r="BXR75" s="52"/>
      <c r="BXS75" s="52"/>
      <c r="BXT75" s="52"/>
      <c r="BXU75" s="52"/>
      <c r="BXV75" s="52"/>
      <c r="BXW75" s="52"/>
      <c r="BXX75" s="52"/>
      <c r="BXY75" s="52"/>
      <c r="BXZ75" s="52"/>
      <c r="BYA75" s="52"/>
      <c r="BYB75" s="52"/>
      <c r="BYC75" s="52"/>
      <c r="BYD75" s="52"/>
      <c r="BYE75" s="52"/>
      <c r="BYF75" s="52"/>
      <c r="BYG75" s="52"/>
      <c r="BYH75" s="52"/>
      <c r="BYI75" s="52"/>
      <c r="BYJ75" s="52"/>
      <c r="BYK75" s="52"/>
      <c r="BYL75" s="52"/>
      <c r="BYM75" s="52"/>
      <c r="BYN75" s="52"/>
      <c r="BYO75" s="52"/>
      <c r="BYP75" s="52"/>
      <c r="BYQ75" s="52"/>
      <c r="BYR75" s="52"/>
      <c r="BYS75" s="52"/>
      <c r="BYT75" s="52"/>
      <c r="BYU75" s="52"/>
      <c r="BYV75" s="52"/>
      <c r="BYW75" s="52"/>
      <c r="BYX75" s="52"/>
      <c r="BYY75" s="52"/>
      <c r="BYZ75" s="52"/>
      <c r="BZA75" s="52"/>
      <c r="BZB75" s="52"/>
      <c r="BZC75" s="52"/>
      <c r="BZD75" s="52"/>
      <c r="BZE75" s="52"/>
      <c r="BZF75" s="52"/>
      <c r="BZG75" s="52"/>
      <c r="BZH75" s="52"/>
      <c r="BZI75" s="52"/>
      <c r="BZP75" s="52"/>
      <c r="BZQ75" s="52"/>
      <c r="BZR75" s="52"/>
      <c r="BZS75" s="52"/>
      <c r="BZT75" s="52"/>
      <c r="BZU75" s="52"/>
      <c r="BZV75" s="52"/>
      <c r="BZW75" s="52"/>
      <c r="BZX75" s="52"/>
      <c r="BZY75" s="52"/>
      <c r="BZZ75" s="52"/>
      <c r="CAA75" s="52"/>
      <c r="CAB75" s="52"/>
      <c r="CAC75" s="52"/>
      <c r="CAD75" s="52"/>
      <c r="CAE75" s="52"/>
      <c r="CAF75" s="52"/>
      <c r="CAG75" s="52"/>
      <c r="CAH75" s="52"/>
      <c r="CAI75" s="52"/>
      <c r="CAJ75" s="52"/>
      <c r="CAK75" s="52"/>
      <c r="CAL75" s="52"/>
      <c r="CAM75" s="52"/>
      <c r="CAN75" s="52"/>
      <c r="CAO75" s="52"/>
      <c r="CAP75" s="52"/>
      <c r="CAQ75" s="52"/>
      <c r="CAR75" s="52"/>
      <c r="CAS75" s="52"/>
      <c r="CAT75" s="52"/>
      <c r="CAU75" s="52"/>
      <c r="CAV75" s="52"/>
      <c r="CAW75" s="52"/>
      <c r="CAX75" s="52"/>
      <c r="CAY75" s="52"/>
      <c r="CAZ75" s="52"/>
      <c r="CBA75" s="52"/>
      <c r="CBB75" s="52"/>
      <c r="CBC75" s="52"/>
      <c r="CBD75" s="52"/>
      <c r="CBE75" s="52"/>
      <c r="CBF75" s="52"/>
      <c r="CBG75" s="52"/>
      <c r="CBH75" s="52"/>
      <c r="CBI75" s="52"/>
      <c r="CBJ75" s="52"/>
      <c r="CBK75" s="52"/>
      <c r="CBL75" s="52"/>
      <c r="CBM75" s="52"/>
      <c r="CBN75" s="52"/>
      <c r="CBO75" s="52"/>
      <c r="CBP75" s="52"/>
      <c r="CBQ75" s="52"/>
      <c r="CBR75" s="52"/>
      <c r="CBS75" s="52"/>
      <c r="CBT75" s="52"/>
      <c r="CBU75" s="52"/>
      <c r="CBV75" s="52"/>
      <c r="CBW75" s="52"/>
      <c r="CBX75" s="52"/>
      <c r="CBY75" s="52"/>
      <c r="CBZ75" s="52"/>
      <c r="CCA75" s="52"/>
      <c r="CCB75" s="52"/>
      <c r="CCC75" s="52"/>
      <c r="CCD75" s="52"/>
      <c r="CCE75" s="52"/>
      <c r="CCF75" s="52"/>
      <c r="CCG75" s="52"/>
      <c r="CCH75" s="52"/>
      <c r="CCI75" s="52"/>
      <c r="CCJ75" s="52"/>
      <c r="CCK75" s="52"/>
      <c r="CCL75" s="52"/>
      <c r="CCM75" s="52"/>
      <c r="CCN75" s="52"/>
      <c r="CCO75" s="52"/>
      <c r="CCP75" s="52"/>
      <c r="CCQ75" s="52"/>
      <c r="CCR75" s="52"/>
      <c r="CCS75" s="52"/>
      <c r="CCT75" s="52"/>
      <c r="CCU75" s="52"/>
      <c r="CCV75" s="52"/>
      <c r="CCW75" s="52"/>
      <c r="CCX75" s="52"/>
      <c r="CCY75" s="52"/>
      <c r="CCZ75" s="52"/>
      <c r="CDA75" s="52"/>
      <c r="CDB75" s="52"/>
      <c r="CDC75" s="52"/>
      <c r="CDD75" s="52"/>
      <c r="CDE75" s="52"/>
      <c r="CDF75" s="52"/>
      <c r="CDG75" s="52"/>
      <c r="CDH75" s="52"/>
      <c r="CDI75" s="52"/>
      <c r="CDJ75" s="52"/>
      <c r="CDK75" s="52"/>
      <c r="CDL75" s="52"/>
      <c r="CDM75" s="52"/>
      <c r="CDN75" s="52"/>
      <c r="CDO75" s="52"/>
      <c r="CDP75" s="52"/>
      <c r="CDQ75" s="52"/>
      <c r="CDR75" s="52"/>
      <c r="CDS75" s="52"/>
      <c r="CDT75" s="52"/>
      <c r="CDU75" s="52"/>
      <c r="CDV75" s="52"/>
      <c r="CDW75" s="52"/>
      <c r="CDX75" s="52"/>
      <c r="CDY75" s="52"/>
      <c r="CDZ75" s="52"/>
      <c r="CEA75" s="52"/>
      <c r="CEB75" s="52"/>
      <c r="CEC75" s="52"/>
      <c r="CED75" s="52"/>
      <c r="CEE75" s="52"/>
      <c r="CEF75" s="52"/>
      <c r="CEG75" s="52"/>
      <c r="CEH75" s="52"/>
      <c r="CEI75" s="52"/>
      <c r="CEJ75" s="52"/>
      <c r="CEK75" s="52"/>
      <c r="CEL75" s="52"/>
      <c r="CEM75" s="52"/>
      <c r="CEN75" s="52"/>
      <c r="CEO75" s="52"/>
      <c r="CEP75" s="52"/>
      <c r="CEQ75" s="52"/>
      <c r="CER75" s="52"/>
      <c r="CES75" s="52"/>
      <c r="CET75" s="52"/>
      <c r="CEU75" s="52"/>
      <c r="CEV75" s="52"/>
      <c r="CEW75" s="52"/>
      <c r="CEX75" s="52"/>
      <c r="CEY75" s="52"/>
      <c r="CEZ75" s="52"/>
      <c r="CFA75" s="52"/>
      <c r="CFB75" s="52"/>
      <c r="CFC75" s="52"/>
      <c r="CFD75" s="52"/>
      <c r="CFE75" s="52"/>
      <c r="CFF75" s="52"/>
      <c r="CFG75" s="52"/>
      <c r="CFH75" s="52"/>
      <c r="CFI75" s="52"/>
      <c r="CFJ75" s="52"/>
      <c r="CFK75" s="52"/>
      <c r="CFL75" s="52"/>
      <c r="CFM75" s="52"/>
      <c r="CFN75" s="52"/>
      <c r="CFO75" s="52"/>
      <c r="CFP75" s="52"/>
      <c r="CFQ75" s="52"/>
      <c r="CFR75" s="52"/>
      <c r="CFS75" s="52"/>
      <c r="CFT75" s="52"/>
      <c r="CFU75" s="52"/>
      <c r="CFV75" s="52"/>
      <c r="CFW75" s="52"/>
      <c r="CFX75" s="52"/>
      <c r="CFY75" s="52"/>
      <c r="CFZ75" s="52"/>
      <c r="CGA75" s="52"/>
      <c r="CGB75" s="52"/>
      <c r="CGC75" s="52"/>
      <c r="CGD75" s="52"/>
      <c r="CGE75" s="52"/>
      <c r="CGF75" s="52"/>
      <c r="CGG75" s="52"/>
      <c r="CGH75" s="52"/>
      <c r="CGI75" s="52"/>
      <c r="CGJ75" s="52"/>
      <c r="CGK75" s="52"/>
      <c r="CGL75" s="52"/>
      <c r="CGM75" s="52"/>
      <c r="CGN75" s="52"/>
      <c r="CGO75" s="52"/>
      <c r="CGP75" s="52"/>
      <c r="CGQ75" s="52"/>
      <c r="CGR75" s="52"/>
      <c r="CGS75" s="52"/>
      <c r="CGT75" s="52"/>
      <c r="CGU75" s="52"/>
      <c r="CGV75" s="52"/>
      <c r="CGW75" s="52"/>
      <c r="CGX75" s="52"/>
      <c r="CGY75" s="52"/>
      <c r="CGZ75" s="52"/>
      <c r="CHA75" s="52"/>
      <c r="CHB75" s="52"/>
      <c r="CHC75" s="52"/>
      <c r="CHD75" s="52"/>
      <c r="CHE75" s="52"/>
      <c r="CHF75" s="52"/>
      <c r="CHG75" s="52"/>
      <c r="CHH75" s="52"/>
      <c r="CHI75" s="52"/>
      <c r="CHJ75" s="52"/>
      <c r="CHK75" s="52"/>
      <c r="CHL75" s="52"/>
      <c r="CHM75" s="52"/>
      <c r="CHN75" s="52"/>
      <c r="CHO75" s="52"/>
      <c r="CHP75" s="52"/>
      <c r="CHQ75" s="52"/>
      <c r="CHR75" s="52"/>
      <c r="CHS75" s="52"/>
      <c r="CHT75" s="52"/>
      <c r="CHU75" s="52"/>
      <c r="CHV75" s="52"/>
      <c r="CHW75" s="52"/>
      <c r="CHX75" s="52"/>
      <c r="CHY75" s="52"/>
      <c r="CHZ75" s="52"/>
      <c r="CIA75" s="52"/>
      <c r="CIB75" s="52"/>
      <c r="CIC75" s="52"/>
      <c r="CID75" s="52"/>
      <c r="CIE75" s="52"/>
      <c r="CIF75" s="52"/>
      <c r="CIG75" s="52"/>
      <c r="CIH75" s="52"/>
      <c r="CII75" s="52"/>
      <c r="CIJ75" s="52"/>
      <c r="CIK75" s="52"/>
      <c r="CIL75" s="52"/>
      <c r="CIM75" s="52"/>
      <c r="CIN75" s="52"/>
      <c r="CIO75" s="52"/>
      <c r="CIP75" s="52"/>
      <c r="CIQ75" s="52"/>
      <c r="CIR75" s="52"/>
      <c r="CIS75" s="52"/>
      <c r="CIT75" s="52"/>
      <c r="CIU75" s="52"/>
      <c r="CIV75" s="52"/>
      <c r="CIW75" s="52"/>
      <c r="CIX75" s="52"/>
      <c r="CIY75" s="52"/>
      <c r="CIZ75" s="52"/>
      <c r="CJA75" s="52"/>
      <c r="CJB75" s="52"/>
      <c r="CJC75" s="52"/>
      <c r="CJD75" s="52"/>
      <c r="CJE75" s="52"/>
      <c r="CJL75" s="52"/>
      <c r="CJM75" s="52"/>
      <c r="CJN75" s="52"/>
      <c r="CJO75" s="52"/>
      <c r="CJP75" s="52"/>
      <c r="CJQ75" s="52"/>
      <c r="CJR75" s="52"/>
      <c r="CJS75" s="52"/>
      <c r="CJT75" s="52"/>
      <c r="CJU75" s="52"/>
      <c r="CJV75" s="52"/>
      <c r="CJW75" s="52"/>
      <c r="CJX75" s="52"/>
      <c r="CJY75" s="52"/>
      <c r="CJZ75" s="52"/>
      <c r="CKA75" s="52"/>
      <c r="CKB75" s="52"/>
      <c r="CKC75" s="52"/>
      <c r="CKD75" s="52"/>
      <c r="CKE75" s="52"/>
      <c r="CKF75" s="52"/>
      <c r="CKG75" s="52"/>
      <c r="CKH75" s="52"/>
      <c r="CKI75" s="52"/>
      <c r="CKJ75" s="52"/>
      <c r="CKK75" s="52"/>
      <c r="CKL75" s="52"/>
      <c r="CKM75" s="52"/>
      <c r="CKN75" s="52"/>
      <c r="CKO75" s="52"/>
      <c r="CKP75" s="52"/>
      <c r="CKQ75" s="52"/>
      <c r="CKR75" s="52"/>
      <c r="CKS75" s="52"/>
      <c r="CKT75" s="52"/>
      <c r="CKU75" s="52"/>
      <c r="CKV75" s="52"/>
      <c r="CKW75" s="52"/>
      <c r="CKX75" s="52"/>
      <c r="CKY75" s="52"/>
      <c r="CKZ75" s="52"/>
      <c r="CLA75" s="52"/>
      <c r="CLB75" s="52"/>
      <c r="CLC75" s="52"/>
      <c r="CLD75" s="52"/>
      <c r="CLE75" s="52"/>
      <c r="CLF75" s="52"/>
      <c r="CLG75" s="52"/>
      <c r="CLH75" s="52"/>
      <c r="CLI75" s="52"/>
      <c r="CLJ75" s="52"/>
      <c r="CLK75" s="52"/>
      <c r="CLL75" s="52"/>
      <c r="CLM75" s="52"/>
      <c r="CLN75" s="52"/>
      <c r="CLO75" s="52"/>
      <c r="CLP75" s="52"/>
      <c r="CLQ75" s="52"/>
      <c r="CLR75" s="52"/>
      <c r="CLS75" s="52"/>
      <c r="CLT75" s="52"/>
      <c r="CLU75" s="52"/>
      <c r="CLV75" s="52"/>
      <c r="CLW75" s="52"/>
      <c r="CLX75" s="52"/>
      <c r="CLY75" s="52"/>
      <c r="CLZ75" s="52"/>
      <c r="CMA75" s="52"/>
      <c r="CMB75" s="52"/>
      <c r="CMC75" s="52"/>
      <c r="CMD75" s="52"/>
      <c r="CME75" s="52"/>
      <c r="CMF75" s="52"/>
      <c r="CMG75" s="52"/>
      <c r="CMH75" s="52"/>
      <c r="CMI75" s="52"/>
      <c r="CMJ75" s="52"/>
      <c r="CMK75" s="52"/>
      <c r="CML75" s="52"/>
      <c r="CMM75" s="52"/>
      <c r="CMN75" s="52"/>
      <c r="CMO75" s="52"/>
      <c r="CMP75" s="52"/>
      <c r="CMQ75" s="52"/>
      <c r="CMR75" s="52"/>
      <c r="CMS75" s="52"/>
      <c r="CMT75" s="52"/>
      <c r="CMU75" s="52"/>
      <c r="CMV75" s="52"/>
      <c r="CMW75" s="52"/>
      <c r="CMX75" s="52"/>
      <c r="CMY75" s="52"/>
      <c r="CMZ75" s="52"/>
      <c r="CNA75" s="52"/>
      <c r="CNB75" s="52"/>
      <c r="CNC75" s="52"/>
      <c r="CND75" s="52"/>
      <c r="CNE75" s="52"/>
      <c r="CNF75" s="52"/>
      <c r="CNG75" s="52"/>
      <c r="CNH75" s="52"/>
      <c r="CNI75" s="52"/>
      <c r="CNJ75" s="52"/>
      <c r="CNK75" s="52"/>
      <c r="CNL75" s="52"/>
      <c r="CNM75" s="52"/>
      <c r="CNN75" s="52"/>
      <c r="CNO75" s="52"/>
      <c r="CNP75" s="52"/>
      <c r="CNQ75" s="52"/>
      <c r="CNR75" s="52"/>
      <c r="CNS75" s="52"/>
      <c r="CNT75" s="52"/>
      <c r="CNU75" s="52"/>
      <c r="CNV75" s="52"/>
      <c r="CNW75" s="52"/>
      <c r="CNX75" s="52"/>
      <c r="CNY75" s="52"/>
      <c r="CNZ75" s="52"/>
      <c r="COA75" s="52"/>
      <c r="COB75" s="52"/>
      <c r="COC75" s="52"/>
      <c r="COD75" s="52"/>
      <c r="COE75" s="52"/>
      <c r="COF75" s="52"/>
      <c r="COG75" s="52"/>
      <c r="COH75" s="52"/>
      <c r="COI75" s="52"/>
      <c r="COJ75" s="52"/>
      <c r="COK75" s="52"/>
      <c r="COL75" s="52"/>
      <c r="COM75" s="52"/>
      <c r="CON75" s="52"/>
      <c r="COO75" s="52"/>
      <c r="COP75" s="52"/>
      <c r="COQ75" s="52"/>
      <c r="COR75" s="52"/>
      <c r="COS75" s="52"/>
      <c r="COT75" s="52"/>
      <c r="COU75" s="52"/>
      <c r="COV75" s="52"/>
      <c r="COW75" s="52"/>
      <c r="COX75" s="52"/>
      <c r="COY75" s="52"/>
      <c r="COZ75" s="52"/>
      <c r="CPA75" s="52"/>
      <c r="CPB75" s="52"/>
      <c r="CPC75" s="52"/>
      <c r="CPD75" s="52"/>
      <c r="CPE75" s="52"/>
      <c r="CPF75" s="52"/>
      <c r="CPG75" s="52"/>
      <c r="CPH75" s="52"/>
      <c r="CPI75" s="52"/>
      <c r="CPJ75" s="52"/>
      <c r="CPK75" s="52"/>
      <c r="CPL75" s="52"/>
      <c r="CPM75" s="52"/>
      <c r="CPN75" s="52"/>
      <c r="CPO75" s="52"/>
      <c r="CPP75" s="52"/>
      <c r="CPQ75" s="52"/>
      <c r="CPR75" s="52"/>
      <c r="CPS75" s="52"/>
      <c r="CPT75" s="52"/>
      <c r="CPU75" s="52"/>
      <c r="CPV75" s="52"/>
      <c r="CPW75" s="52"/>
      <c r="CPX75" s="52"/>
      <c r="CPY75" s="52"/>
      <c r="CPZ75" s="52"/>
      <c r="CQA75" s="52"/>
      <c r="CQB75" s="52"/>
      <c r="CQC75" s="52"/>
      <c r="CQD75" s="52"/>
      <c r="CQE75" s="52"/>
      <c r="CQF75" s="52"/>
      <c r="CQG75" s="52"/>
      <c r="CQH75" s="52"/>
      <c r="CQI75" s="52"/>
      <c r="CQJ75" s="52"/>
      <c r="CQK75" s="52"/>
      <c r="CQL75" s="52"/>
      <c r="CQM75" s="52"/>
      <c r="CQN75" s="52"/>
      <c r="CQO75" s="52"/>
      <c r="CQP75" s="52"/>
      <c r="CQQ75" s="52"/>
      <c r="CQR75" s="52"/>
      <c r="CQS75" s="52"/>
      <c r="CQT75" s="52"/>
      <c r="CQU75" s="52"/>
      <c r="CQV75" s="52"/>
      <c r="CQW75" s="52"/>
      <c r="CQX75" s="52"/>
      <c r="CQY75" s="52"/>
      <c r="CQZ75" s="52"/>
      <c r="CRA75" s="52"/>
      <c r="CRB75" s="52"/>
      <c r="CRC75" s="52"/>
      <c r="CRD75" s="52"/>
      <c r="CRE75" s="52"/>
      <c r="CRF75" s="52"/>
      <c r="CRG75" s="52"/>
      <c r="CRH75" s="52"/>
      <c r="CRI75" s="52"/>
      <c r="CRJ75" s="52"/>
      <c r="CRK75" s="52"/>
      <c r="CRL75" s="52"/>
      <c r="CRM75" s="52"/>
      <c r="CRN75" s="52"/>
      <c r="CRO75" s="52"/>
      <c r="CRP75" s="52"/>
      <c r="CRQ75" s="52"/>
      <c r="CRR75" s="52"/>
      <c r="CRS75" s="52"/>
      <c r="CRT75" s="52"/>
      <c r="CRU75" s="52"/>
      <c r="CRV75" s="52"/>
      <c r="CRW75" s="52"/>
      <c r="CRX75" s="52"/>
      <c r="CRY75" s="52"/>
      <c r="CRZ75" s="52"/>
      <c r="CSA75" s="52"/>
      <c r="CSB75" s="52"/>
      <c r="CSC75" s="52"/>
      <c r="CSD75" s="52"/>
      <c r="CSE75" s="52"/>
      <c r="CSF75" s="52"/>
      <c r="CSG75" s="52"/>
      <c r="CSH75" s="52"/>
      <c r="CSI75" s="52"/>
      <c r="CSJ75" s="52"/>
      <c r="CSK75" s="52"/>
      <c r="CSL75" s="52"/>
      <c r="CSM75" s="52"/>
      <c r="CSN75" s="52"/>
      <c r="CSO75" s="52"/>
      <c r="CSP75" s="52"/>
      <c r="CSQ75" s="52"/>
      <c r="CSR75" s="52"/>
      <c r="CSS75" s="52"/>
      <c r="CST75" s="52"/>
      <c r="CSU75" s="52"/>
      <c r="CSV75" s="52"/>
      <c r="CSW75" s="52"/>
      <c r="CSX75" s="52"/>
      <c r="CSY75" s="52"/>
      <c r="CSZ75" s="52"/>
      <c r="CTA75" s="52"/>
      <c r="CTH75" s="52"/>
      <c r="CTI75" s="52"/>
      <c r="CTJ75" s="52"/>
      <c r="CTK75" s="52"/>
      <c r="CTL75" s="52"/>
      <c r="CTM75" s="52"/>
      <c r="CTN75" s="52"/>
      <c r="CTO75" s="52"/>
      <c r="CTP75" s="52"/>
      <c r="CTQ75" s="52"/>
      <c r="CTR75" s="52"/>
      <c r="CTS75" s="52"/>
      <c r="CTT75" s="52"/>
      <c r="CTU75" s="52"/>
      <c r="CTV75" s="52"/>
      <c r="CTW75" s="52"/>
      <c r="CTX75" s="52"/>
      <c r="CTY75" s="52"/>
      <c r="CTZ75" s="52"/>
      <c r="CUA75" s="52"/>
      <c r="CUB75" s="52"/>
      <c r="CUC75" s="52"/>
      <c r="CUD75" s="52"/>
      <c r="CUE75" s="52"/>
      <c r="CUF75" s="52"/>
      <c r="CUG75" s="52"/>
      <c r="CUH75" s="52"/>
      <c r="CUI75" s="52"/>
      <c r="CUJ75" s="52"/>
      <c r="CUK75" s="52"/>
      <c r="CUL75" s="52"/>
      <c r="CUM75" s="52"/>
      <c r="CUN75" s="52"/>
      <c r="CUO75" s="52"/>
      <c r="CUP75" s="52"/>
      <c r="CUQ75" s="52"/>
      <c r="CUR75" s="52"/>
      <c r="CUS75" s="52"/>
      <c r="CUT75" s="52"/>
      <c r="CUU75" s="52"/>
      <c r="CUV75" s="52"/>
      <c r="CUW75" s="52"/>
      <c r="CUX75" s="52"/>
      <c r="CUY75" s="52"/>
      <c r="CUZ75" s="52"/>
      <c r="CVA75" s="52"/>
      <c r="CVB75" s="52"/>
      <c r="CVC75" s="52"/>
      <c r="CVD75" s="52"/>
      <c r="CVE75" s="52"/>
      <c r="CVF75" s="52"/>
      <c r="CVG75" s="52"/>
      <c r="CVH75" s="52"/>
      <c r="CVI75" s="52"/>
      <c r="CVJ75" s="52"/>
      <c r="CVK75" s="52"/>
      <c r="CVL75" s="52"/>
      <c r="CVM75" s="52"/>
      <c r="CVN75" s="52"/>
      <c r="CVO75" s="52"/>
      <c r="CVP75" s="52"/>
      <c r="CVQ75" s="52"/>
      <c r="CVR75" s="52"/>
      <c r="CVS75" s="52"/>
      <c r="CVT75" s="52"/>
      <c r="CVU75" s="52"/>
      <c r="CVV75" s="52"/>
      <c r="CVW75" s="52"/>
      <c r="CVX75" s="52"/>
      <c r="CVY75" s="52"/>
      <c r="CVZ75" s="52"/>
      <c r="CWA75" s="52"/>
      <c r="CWB75" s="52"/>
      <c r="CWC75" s="52"/>
      <c r="CWD75" s="52"/>
      <c r="CWE75" s="52"/>
      <c r="CWF75" s="52"/>
      <c r="CWG75" s="52"/>
      <c r="CWH75" s="52"/>
      <c r="CWI75" s="52"/>
      <c r="CWJ75" s="52"/>
      <c r="CWK75" s="52"/>
      <c r="CWL75" s="52"/>
      <c r="CWM75" s="52"/>
      <c r="CWN75" s="52"/>
      <c r="CWO75" s="52"/>
      <c r="CWP75" s="52"/>
      <c r="CWQ75" s="52"/>
      <c r="CWR75" s="52"/>
      <c r="CWS75" s="52"/>
      <c r="CWT75" s="52"/>
      <c r="CWU75" s="52"/>
      <c r="CWV75" s="52"/>
      <c r="CWW75" s="52"/>
      <c r="CWX75" s="52"/>
      <c r="CWY75" s="52"/>
      <c r="CWZ75" s="52"/>
      <c r="CXA75" s="52"/>
      <c r="CXB75" s="52"/>
      <c r="CXC75" s="52"/>
      <c r="CXD75" s="52"/>
      <c r="CXE75" s="52"/>
      <c r="CXF75" s="52"/>
      <c r="CXG75" s="52"/>
      <c r="CXH75" s="52"/>
      <c r="CXI75" s="52"/>
      <c r="CXJ75" s="52"/>
      <c r="CXK75" s="52"/>
      <c r="CXL75" s="52"/>
      <c r="CXM75" s="52"/>
      <c r="CXN75" s="52"/>
      <c r="CXO75" s="52"/>
      <c r="CXP75" s="52"/>
      <c r="CXQ75" s="52"/>
      <c r="CXR75" s="52"/>
      <c r="CXS75" s="52"/>
      <c r="CXT75" s="52"/>
      <c r="CXU75" s="52"/>
      <c r="CXV75" s="52"/>
      <c r="CXW75" s="52"/>
      <c r="CXX75" s="52"/>
      <c r="CXY75" s="52"/>
      <c r="CXZ75" s="52"/>
      <c r="CYA75" s="52"/>
      <c r="CYB75" s="52"/>
      <c r="CYC75" s="52"/>
      <c r="CYD75" s="52"/>
      <c r="CYE75" s="52"/>
      <c r="CYF75" s="52"/>
      <c r="CYG75" s="52"/>
      <c r="CYH75" s="52"/>
      <c r="CYI75" s="52"/>
      <c r="CYJ75" s="52"/>
      <c r="CYK75" s="52"/>
      <c r="CYL75" s="52"/>
      <c r="CYM75" s="52"/>
      <c r="CYN75" s="52"/>
      <c r="CYO75" s="52"/>
      <c r="CYP75" s="52"/>
      <c r="CYQ75" s="52"/>
      <c r="CYR75" s="52"/>
      <c r="CYS75" s="52"/>
      <c r="CYT75" s="52"/>
      <c r="CYU75" s="52"/>
      <c r="CYV75" s="52"/>
      <c r="CYW75" s="52"/>
      <c r="CYX75" s="52"/>
      <c r="CYY75" s="52"/>
      <c r="CYZ75" s="52"/>
      <c r="CZA75" s="52"/>
      <c r="CZB75" s="52"/>
      <c r="CZC75" s="52"/>
      <c r="CZD75" s="52"/>
      <c r="CZE75" s="52"/>
      <c r="CZF75" s="52"/>
      <c r="CZG75" s="52"/>
      <c r="CZH75" s="52"/>
      <c r="CZI75" s="52"/>
      <c r="CZJ75" s="52"/>
      <c r="CZK75" s="52"/>
      <c r="CZL75" s="52"/>
      <c r="CZM75" s="52"/>
      <c r="CZN75" s="52"/>
      <c r="CZO75" s="52"/>
      <c r="CZP75" s="52"/>
      <c r="CZQ75" s="52"/>
      <c r="CZR75" s="52"/>
      <c r="CZS75" s="52"/>
      <c r="CZT75" s="52"/>
      <c r="CZU75" s="52"/>
      <c r="CZV75" s="52"/>
      <c r="CZW75" s="52"/>
      <c r="CZX75" s="52"/>
      <c r="CZY75" s="52"/>
      <c r="CZZ75" s="52"/>
      <c r="DAA75" s="52"/>
      <c r="DAB75" s="52"/>
      <c r="DAC75" s="52"/>
      <c r="DAD75" s="52"/>
      <c r="DAE75" s="52"/>
      <c r="DAF75" s="52"/>
      <c r="DAG75" s="52"/>
      <c r="DAH75" s="52"/>
      <c r="DAI75" s="52"/>
      <c r="DAJ75" s="52"/>
      <c r="DAK75" s="52"/>
      <c r="DAL75" s="52"/>
      <c r="DAM75" s="52"/>
      <c r="DAN75" s="52"/>
      <c r="DAO75" s="52"/>
      <c r="DAP75" s="52"/>
      <c r="DAQ75" s="52"/>
      <c r="DAR75" s="52"/>
      <c r="DAS75" s="52"/>
      <c r="DAT75" s="52"/>
      <c r="DAU75" s="52"/>
      <c r="DAV75" s="52"/>
      <c r="DAW75" s="52"/>
      <c r="DAX75" s="52"/>
      <c r="DAY75" s="52"/>
      <c r="DAZ75" s="52"/>
      <c r="DBA75" s="52"/>
      <c r="DBB75" s="52"/>
      <c r="DBC75" s="52"/>
      <c r="DBD75" s="52"/>
      <c r="DBE75" s="52"/>
      <c r="DBF75" s="52"/>
      <c r="DBG75" s="52"/>
      <c r="DBH75" s="52"/>
      <c r="DBI75" s="52"/>
      <c r="DBJ75" s="52"/>
      <c r="DBK75" s="52"/>
      <c r="DBL75" s="52"/>
      <c r="DBM75" s="52"/>
      <c r="DBN75" s="52"/>
      <c r="DBO75" s="52"/>
      <c r="DBP75" s="52"/>
      <c r="DBQ75" s="52"/>
      <c r="DBR75" s="52"/>
      <c r="DBS75" s="52"/>
      <c r="DBT75" s="52"/>
      <c r="DBU75" s="52"/>
      <c r="DBV75" s="52"/>
      <c r="DBW75" s="52"/>
      <c r="DBX75" s="52"/>
      <c r="DBY75" s="52"/>
      <c r="DBZ75" s="52"/>
      <c r="DCA75" s="52"/>
      <c r="DCB75" s="52"/>
      <c r="DCC75" s="52"/>
      <c r="DCD75" s="52"/>
      <c r="DCE75" s="52"/>
      <c r="DCF75" s="52"/>
      <c r="DCG75" s="52"/>
      <c r="DCH75" s="52"/>
      <c r="DCI75" s="52"/>
      <c r="DCJ75" s="52"/>
      <c r="DCK75" s="52"/>
      <c r="DCL75" s="52"/>
      <c r="DCM75" s="52"/>
      <c r="DCN75" s="52"/>
      <c r="DCO75" s="52"/>
      <c r="DCP75" s="52"/>
      <c r="DCQ75" s="52"/>
      <c r="DCR75" s="52"/>
      <c r="DCS75" s="52"/>
      <c r="DCT75" s="52"/>
      <c r="DCU75" s="52"/>
      <c r="DCV75" s="52"/>
      <c r="DCW75" s="52"/>
      <c r="DDD75" s="52"/>
      <c r="DDE75" s="52"/>
      <c r="DDF75" s="52"/>
      <c r="DDG75" s="52"/>
      <c r="DDH75" s="52"/>
      <c r="DDI75" s="52"/>
      <c r="DDJ75" s="52"/>
      <c r="DDK75" s="52"/>
      <c r="DDL75" s="52"/>
      <c r="DDM75" s="52"/>
      <c r="DDN75" s="52"/>
      <c r="DDO75" s="52"/>
      <c r="DDP75" s="52"/>
      <c r="DDQ75" s="52"/>
      <c r="DDR75" s="52"/>
      <c r="DDS75" s="52"/>
      <c r="DDT75" s="52"/>
      <c r="DDU75" s="52"/>
      <c r="DDV75" s="52"/>
      <c r="DDW75" s="52"/>
      <c r="DDX75" s="52"/>
      <c r="DDY75" s="52"/>
      <c r="DDZ75" s="52"/>
      <c r="DEA75" s="52"/>
      <c r="DEB75" s="52"/>
      <c r="DEC75" s="52"/>
      <c r="DED75" s="52"/>
      <c r="DEE75" s="52"/>
      <c r="DEF75" s="52"/>
      <c r="DEG75" s="52"/>
      <c r="DEH75" s="52"/>
      <c r="DEI75" s="52"/>
      <c r="DEJ75" s="52"/>
      <c r="DEK75" s="52"/>
      <c r="DEL75" s="52"/>
      <c r="DEM75" s="52"/>
      <c r="DEN75" s="52"/>
      <c r="DEO75" s="52"/>
      <c r="DEP75" s="52"/>
      <c r="DEQ75" s="52"/>
      <c r="DER75" s="52"/>
      <c r="DES75" s="52"/>
      <c r="DET75" s="52"/>
      <c r="DEU75" s="52"/>
      <c r="DEV75" s="52"/>
      <c r="DEW75" s="52"/>
      <c r="DEX75" s="52"/>
      <c r="DEY75" s="52"/>
      <c r="DEZ75" s="52"/>
      <c r="DFA75" s="52"/>
      <c r="DFB75" s="52"/>
      <c r="DFC75" s="52"/>
      <c r="DFD75" s="52"/>
      <c r="DFE75" s="52"/>
      <c r="DFF75" s="52"/>
      <c r="DFG75" s="52"/>
      <c r="DFH75" s="52"/>
      <c r="DFI75" s="52"/>
      <c r="DFJ75" s="52"/>
      <c r="DFK75" s="52"/>
      <c r="DFL75" s="52"/>
      <c r="DFM75" s="52"/>
      <c r="DFN75" s="52"/>
      <c r="DFO75" s="52"/>
      <c r="DFP75" s="52"/>
      <c r="DFQ75" s="52"/>
      <c r="DFR75" s="52"/>
      <c r="DFS75" s="52"/>
      <c r="DFT75" s="52"/>
      <c r="DFU75" s="52"/>
      <c r="DFV75" s="52"/>
      <c r="DFW75" s="52"/>
      <c r="DFX75" s="52"/>
      <c r="DFY75" s="52"/>
      <c r="DFZ75" s="52"/>
      <c r="DGA75" s="52"/>
      <c r="DGB75" s="52"/>
      <c r="DGC75" s="52"/>
      <c r="DGD75" s="52"/>
      <c r="DGE75" s="52"/>
      <c r="DGF75" s="52"/>
      <c r="DGG75" s="52"/>
      <c r="DGH75" s="52"/>
      <c r="DGI75" s="52"/>
      <c r="DGJ75" s="52"/>
      <c r="DGK75" s="52"/>
      <c r="DGL75" s="52"/>
      <c r="DGM75" s="52"/>
      <c r="DGN75" s="52"/>
      <c r="DGO75" s="52"/>
      <c r="DGP75" s="52"/>
      <c r="DGQ75" s="52"/>
      <c r="DGR75" s="52"/>
      <c r="DGS75" s="52"/>
      <c r="DGT75" s="52"/>
      <c r="DGU75" s="52"/>
      <c r="DGV75" s="52"/>
      <c r="DGW75" s="52"/>
      <c r="DGX75" s="52"/>
      <c r="DGY75" s="52"/>
      <c r="DGZ75" s="52"/>
      <c r="DHA75" s="52"/>
      <c r="DHB75" s="52"/>
      <c r="DHC75" s="52"/>
      <c r="DHD75" s="52"/>
      <c r="DHE75" s="52"/>
      <c r="DHF75" s="52"/>
      <c r="DHG75" s="52"/>
      <c r="DHH75" s="52"/>
      <c r="DHI75" s="52"/>
      <c r="DHJ75" s="52"/>
      <c r="DHK75" s="52"/>
      <c r="DHL75" s="52"/>
      <c r="DHM75" s="52"/>
      <c r="DHN75" s="52"/>
      <c r="DHO75" s="52"/>
      <c r="DHP75" s="52"/>
      <c r="DHQ75" s="52"/>
      <c r="DHR75" s="52"/>
      <c r="DHS75" s="52"/>
      <c r="DHT75" s="52"/>
      <c r="DHU75" s="52"/>
      <c r="DHV75" s="52"/>
      <c r="DHW75" s="52"/>
      <c r="DHX75" s="52"/>
      <c r="DHY75" s="52"/>
      <c r="DHZ75" s="52"/>
      <c r="DIA75" s="52"/>
      <c r="DIB75" s="52"/>
      <c r="DIC75" s="52"/>
      <c r="DID75" s="52"/>
      <c r="DIE75" s="52"/>
      <c r="DIF75" s="52"/>
      <c r="DIG75" s="52"/>
      <c r="DIH75" s="52"/>
      <c r="DII75" s="52"/>
      <c r="DIJ75" s="52"/>
      <c r="DIK75" s="52"/>
      <c r="DIL75" s="52"/>
      <c r="DIM75" s="52"/>
      <c r="DIN75" s="52"/>
      <c r="DIO75" s="52"/>
      <c r="DIP75" s="52"/>
      <c r="DIQ75" s="52"/>
      <c r="DIR75" s="52"/>
      <c r="DIS75" s="52"/>
      <c r="DIT75" s="52"/>
      <c r="DIU75" s="52"/>
      <c r="DIV75" s="52"/>
      <c r="DIW75" s="52"/>
      <c r="DIX75" s="52"/>
      <c r="DIY75" s="52"/>
      <c r="DIZ75" s="52"/>
      <c r="DJA75" s="52"/>
      <c r="DJB75" s="52"/>
      <c r="DJC75" s="52"/>
      <c r="DJD75" s="52"/>
      <c r="DJE75" s="52"/>
      <c r="DJF75" s="52"/>
      <c r="DJG75" s="52"/>
      <c r="DJH75" s="52"/>
      <c r="DJI75" s="52"/>
      <c r="DJJ75" s="52"/>
      <c r="DJK75" s="52"/>
      <c r="DJL75" s="52"/>
      <c r="DJM75" s="52"/>
      <c r="DJN75" s="52"/>
      <c r="DJO75" s="52"/>
      <c r="DJP75" s="52"/>
      <c r="DJQ75" s="52"/>
      <c r="DJR75" s="52"/>
      <c r="DJS75" s="52"/>
      <c r="DJT75" s="52"/>
      <c r="DJU75" s="52"/>
      <c r="DJV75" s="52"/>
      <c r="DJW75" s="52"/>
      <c r="DJX75" s="52"/>
      <c r="DJY75" s="52"/>
      <c r="DJZ75" s="52"/>
      <c r="DKA75" s="52"/>
      <c r="DKB75" s="52"/>
      <c r="DKC75" s="52"/>
      <c r="DKD75" s="52"/>
      <c r="DKE75" s="52"/>
      <c r="DKF75" s="52"/>
      <c r="DKG75" s="52"/>
      <c r="DKH75" s="52"/>
      <c r="DKI75" s="52"/>
      <c r="DKJ75" s="52"/>
      <c r="DKK75" s="52"/>
      <c r="DKL75" s="52"/>
      <c r="DKM75" s="52"/>
      <c r="DKN75" s="52"/>
      <c r="DKO75" s="52"/>
      <c r="DKP75" s="52"/>
      <c r="DKQ75" s="52"/>
      <c r="DKR75" s="52"/>
      <c r="DKS75" s="52"/>
      <c r="DKT75" s="52"/>
      <c r="DKU75" s="52"/>
      <c r="DKV75" s="52"/>
      <c r="DKW75" s="52"/>
      <c r="DKX75" s="52"/>
      <c r="DKY75" s="52"/>
      <c r="DKZ75" s="52"/>
      <c r="DLA75" s="52"/>
      <c r="DLB75" s="52"/>
      <c r="DLC75" s="52"/>
      <c r="DLD75" s="52"/>
      <c r="DLE75" s="52"/>
      <c r="DLF75" s="52"/>
      <c r="DLG75" s="52"/>
      <c r="DLH75" s="52"/>
      <c r="DLI75" s="52"/>
      <c r="DLJ75" s="52"/>
      <c r="DLK75" s="52"/>
      <c r="DLL75" s="52"/>
      <c r="DLM75" s="52"/>
      <c r="DLN75" s="52"/>
      <c r="DLO75" s="52"/>
      <c r="DLP75" s="52"/>
      <c r="DLQ75" s="52"/>
      <c r="DLR75" s="52"/>
      <c r="DLS75" s="52"/>
      <c r="DLT75" s="52"/>
      <c r="DLU75" s="52"/>
      <c r="DLV75" s="52"/>
      <c r="DLW75" s="52"/>
      <c r="DLX75" s="52"/>
      <c r="DLY75" s="52"/>
      <c r="DLZ75" s="52"/>
      <c r="DMA75" s="52"/>
      <c r="DMB75" s="52"/>
      <c r="DMC75" s="52"/>
      <c r="DMD75" s="52"/>
      <c r="DME75" s="52"/>
      <c r="DMF75" s="52"/>
      <c r="DMG75" s="52"/>
      <c r="DMH75" s="52"/>
      <c r="DMI75" s="52"/>
      <c r="DMJ75" s="52"/>
      <c r="DMK75" s="52"/>
      <c r="DML75" s="52"/>
      <c r="DMM75" s="52"/>
      <c r="DMN75" s="52"/>
      <c r="DMO75" s="52"/>
      <c r="DMP75" s="52"/>
      <c r="DMQ75" s="52"/>
      <c r="DMR75" s="52"/>
      <c r="DMS75" s="52"/>
      <c r="DMZ75" s="52"/>
      <c r="DNA75" s="52"/>
      <c r="DNB75" s="52"/>
      <c r="DNC75" s="52"/>
      <c r="DND75" s="52"/>
      <c r="DNE75" s="52"/>
      <c r="DNF75" s="52"/>
      <c r="DNG75" s="52"/>
      <c r="DNH75" s="52"/>
      <c r="DNI75" s="52"/>
      <c r="DNJ75" s="52"/>
      <c r="DNK75" s="52"/>
      <c r="DNL75" s="52"/>
      <c r="DNM75" s="52"/>
      <c r="DNN75" s="52"/>
      <c r="DNO75" s="52"/>
      <c r="DNP75" s="52"/>
      <c r="DNQ75" s="52"/>
      <c r="DNR75" s="52"/>
      <c r="DNS75" s="52"/>
      <c r="DNT75" s="52"/>
      <c r="DNU75" s="52"/>
      <c r="DNV75" s="52"/>
      <c r="DNW75" s="52"/>
      <c r="DNX75" s="52"/>
      <c r="DNY75" s="52"/>
      <c r="DNZ75" s="52"/>
      <c r="DOA75" s="52"/>
      <c r="DOB75" s="52"/>
      <c r="DOC75" s="52"/>
      <c r="DOD75" s="52"/>
      <c r="DOE75" s="52"/>
      <c r="DOF75" s="52"/>
      <c r="DOG75" s="52"/>
      <c r="DOH75" s="52"/>
      <c r="DOI75" s="52"/>
      <c r="DOJ75" s="52"/>
      <c r="DOK75" s="52"/>
      <c r="DOL75" s="52"/>
      <c r="DOM75" s="52"/>
      <c r="DON75" s="52"/>
      <c r="DOO75" s="52"/>
      <c r="DOP75" s="52"/>
      <c r="DOQ75" s="52"/>
      <c r="DOR75" s="52"/>
      <c r="DOS75" s="52"/>
      <c r="DOT75" s="52"/>
      <c r="DOU75" s="52"/>
      <c r="DOV75" s="52"/>
      <c r="DOW75" s="52"/>
      <c r="DOX75" s="52"/>
      <c r="DOY75" s="52"/>
      <c r="DOZ75" s="52"/>
      <c r="DPA75" s="52"/>
      <c r="DPB75" s="52"/>
      <c r="DPC75" s="52"/>
      <c r="DPD75" s="52"/>
      <c r="DPE75" s="52"/>
      <c r="DPF75" s="52"/>
      <c r="DPG75" s="52"/>
      <c r="DPH75" s="52"/>
      <c r="DPI75" s="52"/>
      <c r="DPJ75" s="52"/>
      <c r="DPK75" s="52"/>
      <c r="DPL75" s="52"/>
      <c r="DPM75" s="52"/>
      <c r="DPN75" s="52"/>
      <c r="DPO75" s="52"/>
      <c r="DPP75" s="52"/>
      <c r="DPQ75" s="52"/>
      <c r="DPR75" s="52"/>
      <c r="DPS75" s="52"/>
      <c r="DPT75" s="52"/>
      <c r="DPU75" s="52"/>
      <c r="DPV75" s="52"/>
      <c r="DPW75" s="52"/>
      <c r="DPX75" s="52"/>
      <c r="DPY75" s="52"/>
      <c r="DPZ75" s="52"/>
      <c r="DQA75" s="52"/>
      <c r="DQB75" s="52"/>
      <c r="DQC75" s="52"/>
      <c r="DQD75" s="52"/>
      <c r="DQE75" s="52"/>
      <c r="DQF75" s="52"/>
      <c r="DQG75" s="52"/>
      <c r="DQH75" s="52"/>
      <c r="DQI75" s="52"/>
      <c r="DQJ75" s="52"/>
      <c r="DQK75" s="52"/>
      <c r="DQL75" s="52"/>
      <c r="DQM75" s="52"/>
      <c r="DQN75" s="52"/>
      <c r="DQO75" s="52"/>
      <c r="DQP75" s="52"/>
      <c r="DQQ75" s="52"/>
      <c r="DQR75" s="52"/>
      <c r="DQS75" s="52"/>
      <c r="DQT75" s="52"/>
      <c r="DQU75" s="52"/>
      <c r="DQV75" s="52"/>
      <c r="DQW75" s="52"/>
      <c r="DQX75" s="52"/>
      <c r="DQY75" s="52"/>
      <c r="DQZ75" s="52"/>
      <c r="DRA75" s="52"/>
      <c r="DRB75" s="52"/>
      <c r="DRC75" s="52"/>
      <c r="DRD75" s="52"/>
      <c r="DRE75" s="52"/>
      <c r="DRF75" s="52"/>
      <c r="DRG75" s="52"/>
      <c r="DRH75" s="52"/>
      <c r="DRI75" s="52"/>
      <c r="DRJ75" s="52"/>
      <c r="DRK75" s="52"/>
      <c r="DRL75" s="52"/>
      <c r="DRM75" s="52"/>
      <c r="DRN75" s="52"/>
      <c r="DRO75" s="52"/>
      <c r="DRP75" s="52"/>
      <c r="DRQ75" s="52"/>
      <c r="DRR75" s="52"/>
      <c r="DRS75" s="52"/>
      <c r="DRT75" s="52"/>
      <c r="DRU75" s="52"/>
      <c r="DRV75" s="52"/>
      <c r="DRW75" s="52"/>
      <c r="DRX75" s="52"/>
      <c r="DRY75" s="52"/>
      <c r="DRZ75" s="52"/>
      <c r="DSA75" s="52"/>
      <c r="DSB75" s="52"/>
      <c r="DSC75" s="52"/>
      <c r="DSD75" s="52"/>
      <c r="DSE75" s="52"/>
      <c r="DSF75" s="52"/>
      <c r="DSG75" s="52"/>
      <c r="DSH75" s="52"/>
      <c r="DSI75" s="52"/>
      <c r="DSJ75" s="52"/>
      <c r="DSK75" s="52"/>
      <c r="DSL75" s="52"/>
      <c r="DSM75" s="52"/>
      <c r="DSN75" s="52"/>
      <c r="DSO75" s="52"/>
      <c r="DSP75" s="52"/>
      <c r="DSQ75" s="52"/>
      <c r="DSR75" s="52"/>
      <c r="DSS75" s="52"/>
      <c r="DST75" s="52"/>
      <c r="DSU75" s="52"/>
      <c r="DSV75" s="52"/>
      <c r="DSW75" s="52"/>
      <c r="DSX75" s="52"/>
      <c r="DSY75" s="52"/>
      <c r="DSZ75" s="52"/>
      <c r="DTA75" s="52"/>
      <c r="DTB75" s="52"/>
      <c r="DTC75" s="52"/>
      <c r="DTD75" s="52"/>
      <c r="DTE75" s="52"/>
      <c r="DTF75" s="52"/>
      <c r="DTG75" s="52"/>
      <c r="DTH75" s="52"/>
      <c r="DTI75" s="52"/>
      <c r="DTJ75" s="52"/>
      <c r="DTK75" s="52"/>
      <c r="DTL75" s="52"/>
      <c r="DTM75" s="52"/>
      <c r="DTN75" s="52"/>
      <c r="DTO75" s="52"/>
      <c r="DTP75" s="52"/>
      <c r="DTQ75" s="52"/>
      <c r="DTR75" s="52"/>
      <c r="DTS75" s="52"/>
      <c r="DTT75" s="52"/>
      <c r="DTU75" s="52"/>
      <c r="DTV75" s="52"/>
      <c r="DTW75" s="52"/>
      <c r="DTX75" s="52"/>
      <c r="DTY75" s="52"/>
      <c r="DTZ75" s="52"/>
      <c r="DUA75" s="52"/>
      <c r="DUB75" s="52"/>
      <c r="DUC75" s="52"/>
      <c r="DUD75" s="52"/>
      <c r="DUE75" s="52"/>
      <c r="DUF75" s="52"/>
      <c r="DUG75" s="52"/>
      <c r="DUH75" s="52"/>
      <c r="DUI75" s="52"/>
      <c r="DUJ75" s="52"/>
      <c r="DUK75" s="52"/>
      <c r="DUL75" s="52"/>
      <c r="DUM75" s="52"/>
      <c r="DUN75" s="52"/>
      <c r="DUO75" s="52"/>
      <c r="DUP75" s="52"/>
      <c r="DUQ75" s="52"/>
      <c r="DUR75" s="52"/>
      <c r="DUS75" s="52"/>
      <c r="DUT75" s="52"/>
      <c r="DUU75" s="52"/>
      <c r="DUV75" s="52"/>
      <c r="DUW75" s="52"/>
      <c r="DUX75" s="52"/>
      <c r="DUY75" s="52"/>
      <c r="DUZ75" s="52"/>
      <c r="DVA75" s="52"/>
      <c r="DVB75" s="52"/>
      <c r="DVC75" s="52"/>
      <c r="DVD75" s="52"/>
      <c r="DVE75" s="52"/>
      <c r="DVF75" s="52"/>
      <c r="DVG75" s="52"/>
      <c r="DVH75" s="52"/>
      <c r="DVI75" s="52"/>
      <c r="DVJ75" s="52"/>
      <c r="DVK75" s="52"/>
      <c r="DVL75" s="52"/>
      <c r="DVM75" s="52"/>
      <c r="DVN75" s="52"/>
      <c r="DVO75" s="52"/>
      <c r="DVP75" s="52"/>
      <c r="DVQ75" s="52"/>
      <c r="DVR75" s="52"/>
      <c r="DVS75" s="52"/>
      <c r="DVT75" s="52"/>
      <c r="DVU75" s="52"/>
      <c r="DVV75" s="52"/>
      <c r="DVW75" s="52"/>
      <c r="DVX75" s="52"/>
      <c r="DVY75" s="52"/>
      <c r="DVZ75" s="52"/>
      <c r="DWA75" s="52"/>
      <c r="DWB75" s="52"/>
      <c r="DWC75" s="52"/>
      <c r="DWD75" s="52"/>
      <c r="DWE75" s="52"/>
      <c r="DWF75" s="52"/>
      <c r="DWG75" s="52"/>
      <c r="DWH75" s="52"/>
      <c r="DWI75" s="52"/>
      <c r="DWJ75" s="52"/>
      <c r="DWK75" s="52"/>
      <c r="DWL75" s="52"/>
      <c r="DWM75" s="52"/>
      <c r="DWN75" s="52"/>
      <c r="DWO75" s="52"/>
      <c r="DWV75" s="52"/>
      <c r="DWW75" s="52"/>
      <c r="DWX75" s="52"/>
      <c r="DWY75" s="52"/>
      <c r="DWZ75" s="52"/>
      <c r="DXA75" s="52"/>
      <c r="DXB75" s="52"/>
      <c r="DXC75" s="52"/>
      <c r="DXD75" s="52"/>
      <c r="DXE75" s="52"/>
      <c r="DXF75" s="52"/>
      <c r="DXG75" s="52"/>
      <c r="DXH75" s="52"/>
      <c r="DXI75" s="52"/>
      <c r="DXJ75" s="52"/>
      <c r="DXK75" s="52"/>
      <c r="DXL75" s="52"/>
      <c r="DXM75" s="52"/>
      <c r="DXN75" s="52"/>
      <c r="DXO75" s="52"/>
      <c r="DXP75" s="52"/>
      <c r="DXQ75" s="52"/>
      <c r="DXR75" s="52"/>
      <c r="DXS75" s="52"/>
      <c r="DXT75" s="52"/>
      <c r="DXU75" s="52"/>
      <c r="DXV75" s="52"/>
      <c r="DXW75" s="52"/>
      <c r="DXX75" s="52"/>
      <c r="DXY75" s="52"/>
      <c r="DXZ75" s="52"/>
      <c r="DYA75" s="52"/>
      <c r="DYB75" s="52"/>
      <c r="DYC75" s="52"/>
      <c r="DYD75" s="52"/>
      <c r="DYE75" s="52"/>
      <c r="DYF75" s="52"/>
      <c r="DYG75" s="52"/>
      <c r="DYH75" s="52"/>
      <c r="DYI75" s="52"/>
      <c r="DYJ75" s="52"/>
      <c r="DYK75" s="52"/>
      <c r="DYL75" s="52"/>
      <c r="DYM75" s="52"/>
      <c r="DYN75" s="52"/>
      <c r="DYO75" s="52"/>
      <c r="DYP75" s="52"/>
      <c r="DYQ75" s="52"/>
      <c r="DYR75" s="52"/>
      <c r="DYS75" s="52"/>
      <c r="DYT75" s="52"/>
      <c r="DYU75" s="52"/>
      <c r="DYV75" s="52"/>
      <c r="DYW75" s="52"/>
      <c r="DYX75" s="52"/>
      <c r="DYY75" s="52"/>
      <c r="DYZ75" s="52"/>
      <c r="DZA75" s="52"/>
      <c r="DZB75" s="52"/>
      <c r="DZC75" s="52"/>
      <c r="DZD75" s="52"/>
      <c r="DZE75" s="52"/>
      <c r="DZF75" s="52"/>
      <c r="DZG75" s="52"/>
      <c r="DZH75" s="52"/>
      <c r="DZI75" s="52"/>
      <c r="DZJ75" s="52"/>
      <c r="DZK75" s="52"/>
      <c r="DZL75" s="52"/>
      <c r="DZM75" s="52"/>
      <c r="DZN75" s="52"/>
      <c r="DZO75" s="52"/>
      <c r="DZP75" s="52"/>
      <c r="DZQ75" s="52"/>
      <c r="DZR75" s="52"/>
      <c r="DZS75" s="52"/>
      <c r="DZT75" s="52"/>
      <c r="DZU75" s="52"/>
      <c r="DZV75" s="52"/>
      <c r="DZW75" s="52"/>
      <c r="DZX75" s="52"/>
      <c r="DZY75" s="52"/>
      <c r="DZZ75" s="52"/>
      <c r="EAA75" s="52"/>
      <c r="EAB75" s="52"/>
      <c r="EAC75" s="52"/>
      <c r="EAD75" s="52"/>
      <c r="EAE75" s="52"/>
      <c r="EAF75" s="52"/>
      <c r="EAG75" s="52"/>
      <c r="EAH75" s="52"/>
      <c r="EAI75" s="52"/>
      <c r="EAJ75" s="52"/>
      <c r="EAK75" s="52"/>
      <c r="EAL75" s="52"/>
      <c r="EAM75" s="52"/>
      <c r="EAN75" s="52"/>
      <c r="EAO75" s="52"/>
      <c r="EAP75" s="52"/>
      <c r="EAQ75" s="52"/>
      <c r="EAR75" s="52"/>
      <c r="EAS75" s="52"/>
      <c r="EAT75" s="52"/>
      <c r="EAU75" s="52"/>
      <c r="EAV75" s="52"/>
      <c r="EAW75" s="52"/>
      <c r="EAX75" s="52"/>
      <c r="EAY75" s="52"/>
      <c r="EAZ75" s="52"/>
      <c r="EBA75" s="52"/>
      <c r="EBB75" s="52"/>
      <c r="EBC75" s="52"/>
      <c r="EBD75" s="52"/>
      <c r="EBE75" s="52"/>
      <c r="EBF75" s="52"/>
      <c r="EBG75" s="52"/>
      <c r="EBH75" s="52"/>
      <c r="EBI75" s="52"/>
      <c r="EBJ75" s="52"/>
      <c r="EBK75" s="52"/>
      <c r="EBL75" s="52"/>
      <c r="EBM75" s="52"/>
      <c r="EBN75" s="52"/>
      <c r="EBO75" s="52"/>
      <c r="EBP75" s="52"/>
      <c r="EBQ75" s="52"/>
      <c r="EBR75" s="52"/>
      <c r="EBS75" s="52"/>
      <c r="EBT75" s="52"/>
      <c r="EBU75" s="52"/>
      <c r="EBV75" s="52"/>
      <c r="EBW75" s="52"/>
      <c r="EBX75" s="52"/>
      <c r="EBY75" s="52"/>
      <c r="EBZ75" s="52"/>
      <c r="ECA75" s="52"/>
      <c r="ECB75" s="52"/>
      <c r="ECC75" s="52"/>
      <c r="ECD75" s="52"/>
      <c r="ECE75" s="52"/>
      <c r="ECF75" s="52"/>
      <c r="ECG75" s="52"/>
      <c r="ECH75" s="52"/>
      <c r="ECI75" s="52"/>
      <c r="ECJ75" s="52"/>
      <c r="ECK75" s="52"/>
      <c r="ECL75" s="52"/>
      <c r="ECM75" s="52"/>
      <c r="ECN75" s="52"/>
      <c r="ECO75" s="52"/>
      <c r="ECP75" s="52"/>
      <c r="ECQ75" s="52"/>
      <c r="ECR75" s="52"/>
      <c r="ECS75" s="52"/>
      <c r="ECT75" s="52"/>
      <c r="ECU75" s="52"/>
      <c r="ECV75" s="52"/>
      <c r="ECW75" s="52"/>
      <c r="ECX75" s="52"/>
      <c r="ECY75" s="52"/>
      <c r="ECZ75" s="52"/>
      <c r="EDA75" s="52"/>
      <c r="EDB75" s="52"/>
      <c r="EDC75" s="52"/>
      <c r="EDD75" s="52"/>
      <c r="EDE75" s="52"/>
      <c r="EDF75" s="52"/>
      <c r="EDG75" s="52"/>
      <c r="EDH75" s="52"/>
      <c r="EDI75" s="52"/>
      <c r="EDJ75" s="52"/>
      <c r="EDK75" s="52"/>
      <c r="EDL75" s="52"/>
      <c r="EDM75" s="52"/>
      <c r="EDN75" s="52"/>
      <c r="EDO75" s="52"/>
      <c r="EDP75" s="52"/>
      <c r="EDQ75" s="52"/>
      <c r="EDR75" s="52"/>
      <c r="EDS75" s="52"/>
      <c r="EDT75" s="52"/>
      <c r="EDU75" s="52"/>
      <c r="EDV75" s="52"/>
      <c r="EDW75" s="52"/>
      <c r="EDX75" s="52"/>
      <c r="EDY75" s="52"/>
      <c r="EDZ75" s="52"/>
      <c r="EEA75" s="52"/>
      <c r="EEB75" s="52"/>
      <c r="EEC75" s="52"/>
      <c r="EED75" s="52"/>
      <c r="EEE75" s="52"/>
      <c r="EEF75" s="52"/>
      <c r="EEG75" s="52"/>
      <c r="EEH75" s="52"/>
      <c r="EEI75" s="52"/>
      <c r="EEJ75" s="52"/>
      <c r="EEK75" s="52"/>
      <c r="EEL75" s="52"/>
      <c r="EEM75" s="52"/>
      <c r="EEN75" s="52"/>
      <c r="EEO75" s="52"/>
      <c r="EEP75" s="52"/>
      <c r="EEQ75" s="52"/>
      <c r="EER75" s="52"/>
      <c r="EES75" s="52"/>
      <c r="EET75" s="52"/>
      <c r="EEU75" s="52"/>
      <c r="EEV75" s="52"/>
      <c r="EEW75" s="52"/>
      <c r="EEX75" s="52"/>
      <c r="EEY75" s="52"/>
      <c r="EEZ75" s="52"/>
      <c r="EFA75" s="52"/>
      <c r="EFB75" s="52"/>
      <c r="EFC75" s="52"/>
      <c r="EFD75" s="52"/>
      <c r="EFE75" s="52"/>
      <c r="EFF75" s="52"/>
      <c r="EFG75" s="52"/>
      <c r="EFH75" s="52"/>
      <c r="EFI75" s="52"/>
      <c r="EFJ75" s="52"/>
      <c r="EFK75" s="52"/>
      <c r="EFL75" s="52"/>
      <c r="EFM75" s="52"/>
      <c r="EFN75" s="52"/>
      <c r="EFO75" s="52"/>
      <c r="EFP75" s="52"/>
      <c r="EFQ75" s="52"/>
      <c r="EFR75" s="52"/>
      <c r="EFS75" s="52"/>
      <c r="EFT75" s="52"/>
      <c r="EFU75" s="52"/>
      <c r="EFV75" s="52"/>
      <c r="EFW75" s="52"/>
      <c r="EFX75" s="52"/>
      <c r="EFY75" s="52"/>
      <c r="EFZ75" s="52"/>
      <c r="EGA75" s="52"/>
      <c r="EGB75" s="52"/>
      <c r="EGC75" s="52"/>
      <c r="EGD75" s="52"/>
      <c r="EGE75" s="52"/>
      <c r="EGF75" s="52"/>
      <c r="EGG75" s="52"/>
      <c r="EGH75" s="52"/>
      <c r="EGI75" s="52"/>
      <c r="EGJ75" s="52"/>
      <c r="EGK75" s="52"/>
      <c r="EGR75" s="52"/>
      <c r="EGS75" s="52"/>
      <c r="EGT75" s="52"/>
      <c r="EGU75" s="52"/>
      <c r="EGV75" s="52"/>
      <c r="EGW75" s="52"/>
      <c r="EGX75" s="52"/>
      <c r="EGY75" s="52"/>
      <c r="EGZ75" s="52"/>
      <c r="EHA75" s="52"/>
      <c r="EHB75" s="52"/>
      <c r="EHC75" s="52"/>
      <c r="EHD75" s="52"/>
      <c r="EHE75" s="52"/>
      <c r="EHF75" s="52"/>
      <c r="EHG75" s="52"/>
      <c r="EHH75" s="52"/>
      <c r="EHI75" s="52"/>
      <c r="EHJ75" s="52"/>
      <c r="EHK75" s="52"/>
      <c r="EHL75" s="52"/>
      <c r="EHM75" s="52"/>
      <c r="EHN75" s="52"/>
      <c r="EHO75" s="52"/>
      <c r="EHP75" s="52"/>
      <c r="EHQ75" s="52"/>
      <c r="EHR75" s="52"/>
      <c r="EHS75" s="52"/>
      <c r="EHT75" s="52"/>
      <c r="EHU75" s="52"/>
      <c r="EHV75" s="52"/>
      <c r="EHW75" s="52"/>
      <c r="EHX75" s="52"/>
      <c r="EHY75" s="52"/>
      <c r="EHZ75" s="52"/>
      <c r="EIA75" s="52"/>
      <c r="EIB75" s="52"/>
      <c r="EIC75" s="52"/>
      <c r="EID75" s="52"/>
      <c r="EIE75" s="52"/>
      <c r="EIF75" s="52"/>
      <c r="EIG75" s="52"/>
      <c r="EIH75" s="52"/>
      <c r="EII75" s="52"/>
      <c r="EIJ75" s="52"/>
      <c r="EIK75" s="52"/>
      <c r="EIL75" s="52"/>
      <c r="EIM75" s="52"/>
      <c r="EIN75" s="52"/>
      <c r="EIO75" s="52"/>
      <c r="EIP75" s="52"/>
      <c r="EIQ75" s="52"/>
      <c r="EIR75" s="52"/>
      <c r="EIS75" s="52"/>
      <c r="EIT75" s="52"/>
      <c r="EIU75" s="52"/>
      <c r="EIV75" s="52"/>
      <c r="EIW75" s="52"/>
      <c r="EIX75" s="52"/>
      <c r="EIY75" s="52"/>
      <c r="EIZ75" s="52"/>
      <c r="EJA75" s="52"/>
      <c r="EJB75" s="52"/>
      <c r="EJC75" s="52"/>
      <c r="EJD75" s="52"/>
      <c r="EJE75" s="52"/>
      <c r="EJF75" s="52"/>
      <c r="EJG75" s="52"/>
      <c r="EJH75" s="52"/>
      <c r="EJI75" s="52"/>
      <c r="EJJ75" s="52"/>
      <c r="EJK75" s="52"/>
      <c r="EJL75" s="52"/>
      <c r="EJM75" s="52"/>
      <c r="EJN75" s="52"/>
      <c r="EJO75" s="52"/>
      <c r="EJP75" s="52"/>
      <c r="EJQ75" s="52"/>
      <c r="EJR75" s="52"/>
      <c r="EJS75" s="52"/>
      <c r="EJT75" s="52"/>
      <c r="EJU75" s="52"/>
      <c r="EJV75" s="52"/>
      <c r="EJW75" s="52"/>
      <c r="EJX75" s="52"/>
      <c r="EJY75" s="52"/>
      <c r="EJZ75" s="52"/>
      <c r="EKA75" s="52"/>
      <c r="EKB75" s="52"/>
      <c r="EKC75" s="52"/>
      <c r="EKD75" s="52"/>
      <c r="EKE75" s="52"/>
      <c r="EKF75" s="52"/>
      <c r="EKG75" s="52"/>
      <c r="EKH75" s="52"/>
      <c r="EKI75" s="52"/>
      <c r="EKJ75" s="52"/>
      <c r="EKK75" s="52"/>
      <c r="EKL75" s="52"/>
      <c r="EKM75" s="52"/>
      <c r="EKN75" s="52"/>
      <c r="EKO75" s="52"/>
      <c r="EKP75" s="52"/>
      <c r="EKQ75" s="52"/>
      <c r="EKR75" s="52"/>
      <c r="EKS75" s="52"/>
      <c r="EKT75" s="52"/>
      <c r="EKU75" s="52"/>
      <c r="EKV75" s="52"/>
      <c r="EKW75" s="52"/>
      <c r="EKX75" s="52"/>
      <c r="EKY75" s="52"/>
      <c r="EKZ75" s="52"/>
      <c r="ELA75" s="52"/>
      <c r="ELB75" s="52"/>
      <c r="ELC75" s="52"/>
      <c r="ELD75" s="52"/>
      <c r="ELE75" s="52"/>
      <c r="ELF75" s="52"/>
      <c r="ELG75" s="52"/>
      <c r="ELH75" s="52"/>
      <c r="ELI75" s="52"/>
      <c r="ELJ75" s="52"/>
      <c r="ELK75" s="52"/>
      <c r="ELL75" s="52"/>
      <c r="ELM75" s="52"/>
      <c r="ELN75" s="52"/>
      <c r="ELO75" s="52"/>
      <c r="ELP75" s="52"/>
      <c r="ELQ75" s="52"/>
      <c r="ELR75" s="52"/>
      <c r="ELS75" s="52"/>
      <c r="ELT75" s="52"/>
      <c r="ELU75" s="52"/>
      <c r="ELV75" s="52"/>
      <c r="ELW75" s="52"/>
      <c r="ELX75" s="52"/>
      <c r="ELY75" s="52"/>
      <c r="ELZ75" s="52"/>
      <c r="EMA75" s="52"/>
      <c r="EMB75" s="52"/>
      <c r="EMC75" s="52"/>
      <c r="EMD75" s="52"/>
      <c r="EME75" s="52"/>
      <c r="EMF75" s="52"/>
      <c r="EMG75" s="52"/>
      <c r="EMH75" s="52"/>
      <c r="EMI75" s="52"/>
      <c r="EMJ75" s="52"/>
      <c r="EMK75" s="52"/>
      <c r="EML75" s="52"/>
      <c r="EMM75" s="52"/>
      <c r="EMN75" s="52"/>
      <c r="EMO75" s="52"/>
      <c r="EMP75" s="52"/>
      <c r="EMQ75" s="52"/>
      <c r="EMR75" s="52"/>
      <c r="EMS75" s="52"/>
      <c r="EMT75" s="52"/>
      <c r="EMU75" s="52"/>
      <c r="EMV75" s="52"/>
      <c r="EMW75" s="52"/>
      <c r="EMX75" s="52"/>
      <c r="EMY75" s="52"/>
      <c r="EMZ75" s="52"/>
      <c r="ENA75" s="52"/>
      <c r="ENB75" s="52"/>
      <c r="ENC75" s="52"/>
      <c r="END75" s="52"/>
      <c r="ENE75" s="52"/>
      <c r="ENF75" s="52"/>
      <c r="ENG75" s="52"/>
      <c r="ENH75" s="52"/>
      <c r="ENI75" s="52"/>
      <c r="ENJ75" s="52"/>
      <c r="ENK75" s="52"/>
      <c r="ENL75" s="52"/>
      <c r="ENM75" s="52"/>
      <c r="ENN75" s="52"/>
      <c r="ENO75" s="52"/>
      <c r="ENP75" s="52"/>
      <c r="ENQ75" s="52"/>
      <c r="ENR75" s="52"/>
      <c r="ENS75" s="52"/>
      <c r="ENT75" s="52"/>
      <c r="ENU75" s="52"/>
      <c r="ENV75" s="52"/>
      <c r="ENW75" s="52"/>
      <c r="ENX75" s="52"/>
      <c r="ENY75" s="52"/>
      <c r="ENZ75" s="52"/>
      <c r="EOA75" s="52"/>
      <c r="EOB75" s="52"/>
      <c r="EOC75" s="52"/>
      <c r="EOD75" s="52"/>
      <c r="EOE75" s="52"/>
      <c r="EOF75" s="52"/>
      <c r="EOG75" s="52"/>
      <c r="EOH75" s="52"/>
      <c r="EOI75" s="52"/>
      <c r="EOJ75" s="52"/>
      <c r="EOK75" s="52"/>
      <c r="EOL75" s="52"/>
      <c r="EOM75" s="52"/>
      <c r="EON75" s="52"/>
      <c r="EOO75" s="52"/>
      <c r="EOP75" s="52"/>
      <c r="EOQ75" s="52"/>
      <c r="EOR75" s="52"/>
      <c r="EOS75" s="52"/>
      <c r="EOT75" s="52"/>
      <c r="EOU75" s="52"/>
      <c r="EOV75" s="52"/>
      <c r="EOW75" s="52"/>
      <c r="EOX75" s="52"/>
      <c r="EOY75" s="52"/>
      <c r="EOZ75" s="52"/>
      <c r="EPA75" s="52"/>
      <c r="EPB75" s="52"/>
      <c r="EPC75" s="52"/>
      <c r="EPD75" s="52"/>
      <c r="EPE75" s="52"/>
      <c r="EPF75" s="52"/>
      <c r="EPG75" s="52"/>
      <c r="EPH75" s="52"/>
      <c r="EPI75" s="52"/>
      <c r="EPJ75" s="52"/>
      <c r="EPK75" s="52"/>
      <c r="EPL75" s="52"/>
      <c r="EPM75" s="52"/>
      <c r="EPN75" s="52"/>
      <c r="EPO75" s="52"/>
      <c r="EPP75" s="52"/>
      <c r="EPQ75" s="52"/>
      <c r="EPR75" s="52"/>
      <c r="EPS75" s="52"/>
      <c r="EPT75" s="52"/>
      <c r="EPU75" s="52"/>
      <c r="EPV75" s="52"/>
      <c r="EPW75" s="52"/>
      <c r="EPX75" s="52"/>
      <c r="EPY75" s="52"/>
      <c r="EPZ75" s="52"/>
      <c r="EQA75" s="52"/>
      <c r="EQB75" s="52"/>
      <c r="EQC75" s="52"/>
      <c r="EQD75" s="52"/>
      <c r="EQE75" s="52"/>
      <c r="EQF75" s="52"/>
      <c r="EQG75" s="52"/>
      <c r="EQN75" s="52"/>
      <c r="EQO75" s="52"/>
      <c r="EQP75" s="52"/>
      <c r="EQQ75" s="52"/>
      <c r="EQR75" s="52"/>
      <c r="EQS75" s="52"/>
      <c r="EQT75" s="52"/>
      <c r="EQU75" s="52"/>
      <c r="EQV75" s="52"/>
      <c r="EQW75" s="52"/>
      <c r="EQX75" s="52"/>
      <c r="EQY75" s="52"/>
      <c r="EQZ75" s="52"/>
      <c r="ERA75" s="52"/>
      <c r="ERB75" s="52"/>
      <c r="ERC75" s="52"/>
      <c r="ERD75" s="52"/>
      <c r="ERE75" s="52"/>
      <c r="ERF75" s="52"/>
      <c r="ERG75" s="52"/>
      <c r="ERH75" s="52"/>
      <c r="ERI75" s="52"/>
      <c r="ERJ75" s="52"/>
      <c r="ERK75" s="52"/>
      <c r="ERL75" s="52"/>
      <c r="ERM75" s="52"/>
      <c r="ERN75" s="52"/>
      <c r="ERO75" s="52"/>
      <c r="ERP75" s="52"/>
      <c r="ERQ75" s="52"/>
      <c r="ERR75" s="52"/>
      <c r="ERS75" s="52"/>
      <c r="ERT75" s="52"/>
      <c r="ERU75" s="52"/>
      <c r="ERV75" s="52"/>
      <c r="ERW75" s="52"/>
      <c r="ERX75" s="52"/>
      <c r="ERY75" s="52"/>
      <c r="ERZ75" s="52"/>
      <c r="ESA75" s="52"/>
      <c r="ESB75" s="52"/>
      <c r="ESC75" s="52"/>
      <c r="ESD75" s="52"/>
      <c r="ESE75" s="52"/>
      <c r="ESF75" s="52"/>
      <c r="ESG75" s="52"/>
      <c r="ESH75" s="52"/>
      <c r="ESI75" s="52"/>
      <c r="ESJ75" s="52"/>
      <c r="ESK75" s="52"/>
      <c r="ESL75" s="52"/>
      <c r="ESM75" s="52"/>
      <c r="ESN75" s="52"/>
      <c r="ESO75" s="52"/>
      <c r="ESP75" s="52"/>
      <c r="ESQ75" s="52"/>
      <c r="ESR75" s="52"/>
      <c r="ESS75" s="52"/>
      <c r="EST75" s="52"/>
      <c r="ESU75" s="52"/>
      <c r="ESV75" s="52"/>
      <c r="ESW75" s="52"/>
      <c r="ESX75" s="52"/>
      <c r="ESY75" s="52"/>
      <c r="ESZ75" s="52"/>
      <c r="ETA75" s="52"/>
      <c r="ETB75" s="52"/>
      <c r="ETC75" s="52"/>
      <c r="ETD75" s="52"/>
      <c r="ETE75" s="52"/>
      <c r="ETF75" s="52"/>
      <c r="ETG75" s="52"/>
      <c r="ETH75" s="52"/>
      <c r="ETI75" s="52"/>
      <c r="ETJ75" s="52"/>
      <c r="ETK75" s="52"/>
      <c r="ETL75" s="52"/>
      <c r="ETM75" s="52"/>
      <c r="ETN75" s="52"/>
      <c r="ETO75" s="52"/>
      <c r="ETP75" s="52"/>
      <c r="ETQ75" s="52"/>
      <c r="ETR75" s="52"/>
      <c r="ETS75" s="52"/>
      <c r="ETT75" s="52"/>
      <c r="ETU75" s="52"/>
      <c r="ETV75" s="52"/>
      <c r="ETW75" s="52"/>
      <c r="ETX75" s="52"/>
      <c r="ETY75" s="52"/>
      <c r="ETZ75" s="52"/>
      <c r="EUA75" s="52"/>
      <c r="EUB75" s="52"/>
      <c r="EUC75" s="52"/>
      <c r="EUD75" s="52"/>
      <c r="EUE75" s="52"/>
      <c r="EUF75" s="52"/>
      <c r="EUG75" s="52"/>
      <c r="EUH75" s="52"/>
      <c r="EUI75" s="52"/>
      <c r="EUJ75" s="52"/>
      <c r="EUK75" s="52"/>
      <c r="EUL75" s="52"/>
      <c r="EUM75" s="52"/>
      <c r="EUN75" s="52"/>
      <c r="EUO75" s="52"/>
      <c r="EUP75" s="52"/>
      <c r="EUQ75" s="52"/>
      <c r="EUR75" s="52"/>
      <c r="EUS75" s="52"/>
      <c r="EUT75" s="52"/>
      <c r="EUU75" s="52"/>
      <c r="EUV75" s="52"/>
      <c r="EUW75" s="52"/>
      <c r="EUX75" s="52"/>
      <c r="EUY75" s="52"/>
      <c r="EUZ75" s="52"/>
      <c r="EVA75" s="52"/>
      <c r="EVB75" s="52"/>
      <c r="EVC75" s="52"/>
      <c r="EVD75" s="52"/>
      <c r="EVE75" s="52"/>
      <c r="EVF75" s="52"/>
      <c r="EVG75" s="52"/>
      <c r="EVH75" s="52"/>
      <c r="EVI75" s="52"/>
      <c r="EVJ75" s="52"/>
      <c r="EVK75" s="52"/>
      <c r="EVL75" s="52"/>
      <c r="EVM75" s="52"/>
      <c r="EVN75" s="52"/>
      <c r="EVO75" s="52"/>
      <c r="EVP75" s="52"/>
      <c r="EVQ75" s="52"/>
      <c r="EVR75" s="52"/>
      <c r="EVS75" s="52"/>
      <c r="EVT75" s="52"/>
      <c r="EVU75" s="52"/>
      <c r="EVV75" s="52"/>
      <c r="EVW75" s="52"/>
      <c r="EVX75" s="52"/>
      <c r="EVY75" s="52"/>
      <c r="EVZ75" s="52"/>
      <c r="EWA75" s="52"/>
      <c r="EWB75" s="52"/>
      <c r="EWC75" s="52"/>
      <c r="EWD75" s="52"/>
      <c r="EWE75" s="52"/>
      <c r="EWF75" s="52"/>
      <c r="EWG75" s="52"/>
      <c r="EWH75" s="52"/>
      <c r="EWI75" s="52"/>
      <c r="EWJ75" s="52"/>
      <c r="EWK75" s="52"/>
      <c r="EWL75" s="52"/>
      <c r="EWM75" s="52"/>
      <c r="EWN75" s="52"/>
      <c r="EWO75" s="52"/>
      <c r="EWP75" s="52"/>
      <c r="EWQ75" s="52"/>
      <c r="EWR75" s="52"/>
      <c r="EWS75" s="52"/>
      <c r="EWT75" s="52"/>
      <c r="EWU75" s="52"/>
      <c r="EWV75" s="52"/>
      <c r="EWW75" s="52"/>
      <c r="EWX75" s="52"/>
      <c r="EWY75" s="52"/>
      <c r="EWZ75" s="52"/>
      <c r="EXA75" s="52"/>
      <c r="EXB75" s="52"/>
      <c r="EXC75" s="52"/>
      <c r="EXD75" s="52"/>
      <c r="EXE75" s="52"/>
      <c r="EXF75" s="52"/>
      <c r="EXG75" s="52"/>
      <c r="EXH75" s="52"/>
      <c r="EXI75" s="52"/>
      <c r="EXJ75" s="52"/>
      <c r="EXK75" s="52"/>
      <c r="EXL75" s="52"/>
      <c r="EXM75" s="52"/>
      <c r="EXN75" s="52"/>
      <c r="EXO75" s="52"/>
      <c r="EXP75" s="52"/>
      <c r="EXQ75" s="52"/>
      <c r="EXR75" s="52"/>
      <c r="EXS75" s="52"/>
      <c r="EXT75" s="52"/>
      <c r="EXU75" s="52"/>
      <c r="EXV75" s="52"/>
      <c r="EXW75" s="52"/>
      <c r="EXX75" s="52"/>
      <c r="EXY75" s="52"/>
      <c r="EXZ75" s="52"/>
      <c r="EYA75" s="52"/>
      <c r="EYB75" s="52"/>
      <c r="EYC75" s="52"/>
      <c r="EYD75" s="52"/>
      <c r="EYE75" s="52"/>
      <c r="EYF75" s="52"/>
      <c r="EYG75" s="52"/>
      <c r="EYH75" s="52"/>
      <c r="EYI75" s="52"/>
      <c r="EYJ75" s="52"/>
      <c r="EYK75" s="52"/>
      <c r="EYL75" s="52"/>
      <c r="EYM75" s="52"/>
      <c r="EYN75" s="52"/>
      <c r="EYO75" s="52"/>
      <c r="EYP75" s="52"/>
      <c r="EYQ75" s="52"/>
      <c r="EYR75" s="52"/>
      <c r="EYS75" s="52"/>
      <c r="EYT75" s="52"/>
      <c r="EYU75" s="52"/>
      <c r="EYV75" s="52"/>
      <c r="EYW75" s="52"/>
      <c r="EYX75" s="52"/>
      <c r="EYY75" s="52"/>
      <c r="EYZ75" s="52"/>
      <c r="EZA75" s="52"/>
      <c r="EZB75" s="52"/>
      <c r="EZC75" s="52"/>
      <c r="EZD75" s="52"/>
      <c r="EZE75" s="52"/>
      <c r="EZF75" s="52"/>
      <c r="EZG75" s="52"/>
      <c r="EZH75" s="52"/>
      <c r="EZI75" s="52"/>
      <c r="EZJ75" s="52"/>
      <c r="EZK75" s="52"/>
      <c r="EZL75" s="52"/>
      <c r="EZM75" s="52"/>
      <c r="EZN75" s="52"/>
      <c r="EZO75" s="52"/>
      <c r="EZP75" s="52"/>
      <c r="EZQ75" s="52"/>
      <c r="EZR75" s="52"/>
      <c r="EZS75" s="52"/>
      <c r="EZT75" s="52"/>
      <c r="EZU75" s="52"/>
      <c r="EZV75" s="52"/>
      <c r="EZW75" s="52"/>
      <c r="EZX75" s="52"/>
      <c r="EZY75" s="52"/>
      <c r="EZZ75" s="52"/>
      <c r="FAA75" s="52"/>
      <c r="FAB75" s="52"/>
      <c r="FAC75" s="52"/>
      <c r="FAJ75" s="52"/>
      <c r="FAK75" s="52"/>
      <c r="FAL75" s="52"/>
      <c r="FAM75" s="52"/>
      <c r="FAN75" s="52"/>
      <c r="FAO75" s="52"/>
      <c r="FAP75" s="52"/>
      <c r="FAQ75" s="52"/>
      <c r="FAR75" s="52"/>
      <c r="FAS75" s="52"/>
      <c r="FAT75" s="52"/>
      <c r="FAU75" s="52"/>
      <c r="FAV75" s="52"/>
      <c r="FAW75" s="52"/>
      <c r="FAX75" s="52"/>
      <c r="FAY75" s="52"/>
      <c r="FAZ75" s="52"/>
      <c r="FBA75" s="52"/>
      <c r="FBB75" s="52"/>
      <c r="FBC75" s="52"/>
      <c r="FBD75" s="52"/>
      <c r="FBE75" s="52"/>
      <c r="FBF75" s="52"/>
      <c r="FBG75" s="52"/>
      <c r="FBH75" s="52"/>
      <c r="FBI75" s="52"/>
      <c r="FBJ75" s="52"/>
      <c r="FBK75" s="52"/>
      <c r="FBL75" s="52"/>
      <c r="FBM75" s="52"/>
      <c r="FBN75" s="52"/>
      <c r="FBO75" s="52"/>
      <c r="FBP75" s="52"/>
      <c r="FBQ75" s="52"/>
      <c r="FBR75" s="52"/>
      <c r="FBS75" s="52"/>
      <c r="FBT75" s="52"/>
      <c r="FBU75" s="52"/>
      <c r="FBV75" s="52"/>
      <c r="FBW75" s="52"/>
      <c r="FBX75" s="52"/>
      <c r="FBY75" s="52"/>
      <c r="FBZ75" s="52"/>
      <c r="FCA75" s="52"/>
      <c r="FCB75" s="52"/>
      <c r="FCC75" s="52"/>
      <c r="FCD75" s="52"/>
      <c r="FCE75" s="52"/>
      <c r="FCF75" s="52"/>
      <c r="FCG75" s="52"/>
      <c r="FCH75" s="52"/>
      <c r="FCI75" s="52"/>
      <c r="FCJ75" s="52"/>
      <c r="FCK75" s="52"/>
      <c r="FCL75" s="52"/>
      <c r="FCM75" s="52"/>
      <c r="FCN75" s="52"/>
      <c r="FCO75" s="52"/>
      <c r="FCP75" s="52"/>
      <c r="FCQ75" s="52"/>
      <c r="FCR75" s="52"/>
      <c r="FCS75" s="52"/>
      <c r="FCT75" s="52"/>
      <c r="FCU75" s="52"/>
      <c r="FCV75" s="52"/>
      <c r="FCW75" s="52"/>
      <c r="FCX75" s="52"/>
      <c r="FCY75" s="52"/>
      <c r="FCZ75" s="52"/>
      <c r="FDA75" s="52"/>
      <c r="FDB75" s="52"/>
      <c r="FDC75" s="52"/>
      <c r="FDD75" s="52"/>
      <c r="FDE75" s="52"/>
      <c r="FDF75" s="52"/>
      <c r="FDG75" s="52"/>
      <c r="FDH75" s="52"/>
      <c r="FDI75" s="52"/>
      <c r="FDJ75" s="52"/>
      <c r="FDK75" s="52"/>
      <c r="FDL75" s="52"/>
      <c r="FDM75" s="52"/>
      <c r="FDN75" s="52"/>
      <c r="FDO75" s="52"/>
      <c r="FDP75" s="52"/>
      <c r="FDQ75" s="52"/>
      <c r="FDR75" s="52"/>
      <c r="FDS75" s="52"/>
      <c r="FDT75" s="52"/>
      <c r="FDU75" s="52"/>
      <c r="FDV75" s="52"/>
      <c r="FDW75" s="52"/>
      <c r="FDX75" s="52"/>
      <c r="FDY75" s="52"/>
      <c r="FDZ75" s="52"/>
      <c r="FEA75" s="52"/>
      <c r="FEB75" s="52"/>
      <c r="FEC75" s="52"/>
      <c r="FED75" s="52"/>
      <c r="FEE75" s="52"/>
      <c r="FEF75" s="52"/>
      <c r="FEG75" s="52"/>
      <c r="FEH75" s="52"/>
      <c r="FEI75" s="52"/>
      <c r="FEJ75" s="52"/>
      <c r="FEK75" s="52"/>
      <c r="FEL75" s="52"/>
      <c r="FEM75" s="52"/>
      <c r="FEN75" s="52"/>
      <c r="FEO75" s="52"/>
      <c r="FEP75" s="52"/>
      <c r="FEQ75" s="52"/>
      <c r="FER75" s="52"/>
      <c r="FES75" s="52"/>
      <c r="FET75" s="52"/>
      <c r="FEU75" s="52"/>
      <c r="FEV75" s="52"/>
      <c r="FEW75" s="52"/>
      <c r="FEX75" s="52"/>
      <c r="FEY75" s="52"/>
      <c r="FEZ75" s="52"/>
      <c r="FFA75" s="52"/>
      <c r="FFB75" s="52"/>
      <c r="FFC75" s="52"/>
      <c r="FFD75" s="52"/>
      <c r="FFE75" s="52"/>
      <c r="FFF75" s="52"/>
      <c r="FFG75" s="52"/>
      <c r="FFH75" s="52"/>
      <c r="FFI75" s="52"/>
      <c r="FFJ75" s="52"/>
      <c r="FFK75" s="52"/>
      <c r="FFL75" s="52"/>
      <c r="FFM75" s="52"/>
      <c r="FFN75" s="52"/>
      <c r="FFO75" s="52"/>
      <c r="FFP75" s="52"/>
      <c r="FFQ75" s="52"/>
      <c r="FFR75" s="52"/>
      <c r="FFS75" s="52"/>
      <c r="FFT75" s="52"/>
      <c r="FFU75" s="52"/>
      <c r="FFV75" s="52"/>
      <c r="FFW75" s="52"/>
      <c r="FFX75" s="52"/>
      <c r="FFY75" s="52"/>
      <c r="FFZ75" s="52"/>
      <c r="FGA75" s="52"/>
      <c r="FGB75" s="52"/>
      <c r="FGC75" s="52"/>
      <c r="FGD75" s="52"/>
      <c r="FGE75" s="52"/>
      <c r="FGF75" s="52"/>
      <c r="FGG75" s="52"/>
      <c r="FGH75" s="52"/>
      <c r="FGI75" s="52"/>
      <c r="FGJ75" s="52"/>
      <c r="FGK75" s="52"/>
      <c r="FGL75" s="52"/>
      <c r="FGM75" s="52"/>
      <c r="FGN75" s="52"/>
      <c r="FGO75" s="52"/>
      <c r="FGP75" s="52"/>
      <c r="FGQ75" s="52"/>
      <c r="FGR75" s="52"/>
      <c r="FGS75" s="52"/>
      <c r="FGT75" s="52"/>
      <c r="FGU75" s="52"/>
      <c r="FGV75" s="52"/>
      <c r="FGW75" s="52"/>
      <c r="FGX75" s="52"/>
      <c r="FGY75" s="52"/>
      <c r="FGZ75" s="52"/>
      <c r="FHA75" s="52"/>
      <c r="FHB75" s="52"/>
      <c r="FHC75" s="52"/>
      <c r="FHD75" s="52"/>
      <c r="FHE75" s="52"/>
      <c r="FHF75" s="52"/>
      <c r="FHG75" s="52"/>
      <c r="FHH75" s="52"/>
      <c r="FHI75" s="52"/>
      <c r="FHJ75" s="52"/>
      <c r="FHK75" s="52"/>
      <c r="FHL75" s="52"/>
      <c r="FHM75" s="52"/>
      <c r="FHN75" s="52"/>
      <c r="FHO75" s="52"/>
      <c r="FHP75" s="52"/>
      <c r="FHQ75" s="52"/>
      <c r="FHR75" s="52"/>
      <c r="FHS75" s="52"/>
      <c r="FHT75" s="52"/>
      <c r="FHU75" s="52"/>
      <c r="FHV75" s="52"/>
      <c r="FHW75" s="52"/>
      <c r="FHX75" s="52"/>
      <c r="FHY75" s="52"/>
      <c r="FHZ75" s="52"/>
      <c r="FIA75" s="52"/>
      <c r="FIB75" s="52"/>
      <c r="FIC75" s="52"/>
      <c r="FID75" s="52"/>
      <c r="FIE75" s="52"/>
      <c r="FIF75" s="52"/>
      <c r="FIG75" s="52"/>
      <c r="FIH75" s="52"/>
      <c r="FII75" s="52"/>
      <c r="FIJ75" s="52"/>
      <c r="FIK75" s="52"/>
      <c r="FIL75" s="52"/>
      <c r="FIM75" s="52"/>
      <c r="FIN75" s="52"/>
      <c r="FIO75" s="52"/>
      <c r="FIP75" s="52"/>
      <c r="FIQ75" s="52"/>
      <c r="FIR75" s="52"/>
      <c r="FIS75" s="52"/>
      <c r="FIT75" s="52"/>
      <c r="FIU75" s="52"/>
      <c r="FIV75" s="52"/>
      <c r="FIW75" s="52"/>
      <c r="FIX75" s="52"/>
      <c r="FIY75" s="52"/>
      <c r="FIZ75" s="52"/>
      <c r="FJA75" s="52"/>
      <c r="FJB75" s="52"/>
      <c r="FJC75" s="52"/>
      <c r="FJD75" s="52"/>
      <c r="FJE75" s="52"/>
      <c r="FJF75" s="52"/>
      <c r="FJG75" s="52"/>
      <c r="FJH75" s="52"/>
      <c r="FJI75" s="52"/>
      <c r="FJJ75" s="52"/>
      <c r="FJK75" s="52"/>
      <c r="FJL75" s="52"/>
      <c r="FJM75" s="52"/>
      <c r="FJN75" s="52"/>
      <c r="FJO75" s="52"/>
      <c r="FJP75" s="52"/>
      <c r="FJQ75" s="52"/>
      <c r="FJR75" s="52"/>
      <c r="FJS75" s="52"/>
      <c r="FJT75" s="52"/>
      <c r="FJU75" s="52"/>
      <c r="FJV75" s="52"/>
      <c r="FJW75" s="52"/>
      <c r="FJX75" s="52"/>
      <c r="FJY75" s="52"/>
      <c r="FKF75" s="52"/>
      <c r="FKG75" s="52"/>
      <c r="FKH75" s="52"/>
      <c r="FKI75" s="52"/>
      <c r="FKJ75" s="52"/>
      <c r="FKK75" s="52"/>
      <c r="FKL75" s="52"/>
      <c r="FKM75" s="52"/>
      <c r="FKN75" s="52"/>
      <c r="FKO75" s="52"/>
      <c r="FKP75" s="52"/>
      <c r="FKQ75" s="52"/>
      <c r="FKR75" s="52"/>
      <c r="FKS75" s="52"/>
      <c r="FKT75" s="52"/>
      <c r="FKU75" s="52"/>
      <c r="FKV75" s="52"/>
      <c r="FKW75" s="52"/>
      <c r="FKX75" s="52"/>
      <c r="FKY75" s="52"/>
      <c r="FKZ75" s="52"/>
      <c r="FLA75" s="52"/>
      <c r="FLB75" s="52"/>
      <c r="FLC75" s="52"/>
      <c r="FLD75" s="52"/>
      <c r="FLE75" s="52"/>
      <c r="FLF75" s="52"/>
      <c r="FLG75" s="52"/>
      <c r="FLH75" s="52"/>
      <c r="FLI75" s="52"/>
      <c r="FLJ75" s="52"/>
      <c r="FLK75" s="52"/>
      <c r="FLL75" s="52"/>
      <c r="FLM75" s="52"/>
      <c r="FLN75" s="52"/>
      <c r="FLO75" s="52"/>
      <c r="FLP75" s="52"/>
      <c r="FLQ75" s="52"/>
      <c r="FLR75" s="52"/>
      <c r="FLS75" s="52"/>
      <c r="FLT75" s="52"/>
      <c r="FLU75" s="52"/>
      <c r="FLV75" s="52"/>
      <c r="FLW75" s="52"/>
      <c r="FLX75" s="52"/>
      <c r="FLY75" s="52"/>
      <c r="FLZ75" s="52"/>
      <c r="FMA75" s="52"/>
      <c r="FMB75" s="52"/>
      <c r="FMC75" s="52"/>
      <c r="FMD75" s="52"/>
      <c r="FME75" s="52"/>
      <c r="FMF75" s="52"/>
      <c r="FMG75" s="52"/>
      <c r="FMH75" s="52"/>
      <c r="FMI75" s="52"/>
      <c r="FMJ75" s="52"/>
      <c r="FMK75" s="52"/>
      <c r="FML75" s="52"/>
      <c r="FMM75" s="52"/>
      <c r="FMN75" s="52"/>
      <c r="FMO75" s="52"/>
      <c r="FMP75" s="52"/>
      <c r="FMQ75" s="52"/>
      <c r="FMR75" s="52"/>
      <c r="FMS75" s="52"/>
      <c r="FMT75" s="52"/>
      <c r="FMU75" s="52"/>
      <c r="FMV75" s="52"/>
      <c r="FMW75" s="52"/>
      <c r="FMX75" s="52"/>
      <c r="FMY75" s="52"/>
      <c r="FMZ75" s="52"/>
      <c r="FNA75" s="52"/>
      <c r="FNB75" s="52"/>
      <c r="FNC75" s="52"/>
      <c r="FND75" s="52"/>
      <c r="FNE75" s="52"/>
      <c r="FNF75" s="52"/>
      <c r="FNG75" s="52"/>
      <c r="FNH75" s="52"/>
      <c r="FNI75" s="52"/>
      <c r="FNJ75" s="52"/>
      <c r="FNK75" s="52"/>
      <c r="FNL75" s="52"/>
      <c r="FNM75" s="52"/>
      <c r="FNN75" s="52"/>
      <c r="FNO75" s="52"/>
      <c r="FNP75" s="52"/>
      <c r="FNQ75" s="52"/>
      <c r="FNR75" s="52"/>
      <c r="FNS75" s="52"/>
      <c r="FNT75" s="52"/>
      <c r="FNU75" s="52"/>
      <c r="FNV75" s="52"/>
      <c r="FNW75" s="52"/>
      <c r="FNX75" s="52"/>
      <c r="FNY75" s="52"/>
      <c r="FNZ75" s="52"/>
      <c r="FOA75" s="52"/>
      <c r="FOB75" s="52"/>
      <c r="FOC75" s="52"/>
      <c r="FOD75" s="52"/>
      <c r="FOE75" s="52"/>
      <c r="FOF75" s="52"/>
      <c r="FOG75" s="52"/>
      <c r="FOH75" s="52"/>
      <c r="FOI75" s="52"/>
      <c r="FOJ75" s="52"/>
      <c r="FOK75" s="52"/>
      <c r="FOL75" s="52"/>
      <c r="FOM75" s="52"/>
      <c r="FON75" s="52"/>
      <c r="FOO75" s="52"/>
      <c r="FOP75" s="52"/>
      <c r="FOQ75" s="52"/>
      <c r="FOR75" s="52"/>
      <c r="FOS75" s="52"/>
      <c r="FOT75" s="52"/>
      <c r="FOU75" s="52"/>
      <c r="FOV75" s="52"/>
      <c r="FOW75" s="52"/>
      <c r="FOX75" s="52"/>
      <c r="FOY75" s="52"/>
      <c r="FOZ75" s="52"/>
      <c r="FPA75" s="52"/>
      <c r="FPB75" s="52"/>
      <c r="FPC75" s="52"/>
      <c r="FPD75" s="52"/>
      <c r="FPE75" s="52"/>
      <c r="FPF75" s="52"/>
      <c r="FPG75" s="52"/>
      <c r="FPH75" s="52"/>
      <c r="FPI75" s="52"/>
      <c r="FPJ75" s="52"/>
      <c r="FPK75" s="52"/>
      <c r="FPL75" s="52"/>
      <c r="FPM75" s="52"/>
      <c r="FPN75" s="52"/>
      <c r="FPO75" s="52"/>
      <c r="FPP75" s="52"/>
      <c r="FPQ75" s="52"/>
      <c r="FPR75" s="52"/>
      <c r="FPS75" s="52"/>
      <c r="FPT75" s="52"/>
      <c r="FPU75" s="52"/>
      <c r="FPV75" s="52"/>
      <c r="FPW75" s="52"/>
      <c r="FPX75" s="52"/>
      <c r="FPY75" s="52"/>
      <c r="FPZ75" s="52"/>
      <c r="FQA75" s="52"/>
      <c r="FQB75" s="52"/>
      <c r="FQC75" s="52"/>
      <c r="FQD75" s="52"/>
      <c r="FQE75" s="52"/>
      <c r="FQF75" s="52"/>
      <c r="FQG75" s="52"/>
      <c r="FQH75" s="52"/>
      <c r="FQI75" s="52"/>
      <c r="FQJ75" s="52"/>
      <c r="FQK75" s="52"/>
      <c r="FQL75" s="52"/>
      <c r="FQM75" s="52"/>
      <c r="FQN75" s="52"/>
      <c r="FQO75" s="52"/>
      <c r="FQP75" s="52"/>
      <c r="FQQ75" s="52"/>
      <c r="FQR75" s="52"/>
      <c r="FQS75" s="52"/>
      <c r="FQT75" s="52"/>
      <c r="FQU75" s="52"/>
      <c r="FQV75" s="52"/>
      <c r="FQW75" s="52"/>
      <c r="FQX75" s="52"/>
      <c r="FQY75" s="52"/>
      <c r="FQZ75" s="52"/>
      <c r="FRA75" s="52"/>
      <c r="FRB75" s="52"/>
      <c r="FRC75" s="52"/>
      <c r="FRD75" s="52"/>
      <c r="FRE75" s="52"/>
      <c r="FRF75" s="52"/>
      <c r="FRG75" s="52"/>
      <c r="FRH75" s="52"/>
      <c r="FRI75" s="52"/>
      <c r="FRJ75" s="52"/>
      <c r="FRK75" s="52"/>
      <c r="FRL75" s="52"/>
      <c r="FRM75" s="52"/>
      <c r="FRN75" s="52"/>
      <c r="FRO75" s="52"/>
      <c r="FRP75" s="52"/>
      <c r="FRQ75" s="52"/>
      <c r="FRR75" s="52"/>
      <c r="FRS75" s="52"/>
      <c r="FRT75" s="52"/>
      <c r="FRU75" s="52"/>
      <c r="FRV75" s="52"/>
      <c r="FRW75" s="52"/>
      <c r="FRX75" s="52"/>
      <c r="FRY75" s="52"/>
      <c r="FRZ75" s="52"/>
      <c r="FSA75" s="52"/>
      <c r="FSB75" s="52"/>
      <c r="FSC75" s="52"/>
      <c r="FSD75" s="52"/>
      <c r="FSE75" s="52"/>
      <c r="FSF75" s="52"/>
      <c r="FSG75" s="52"/>
      <c r="FSH75" s="52"/>
      <c r="FSI75" s="52"/>
      <c r="FSJ75" s="52"/>
      <c r="FSK75" s="52"/>
      <c r="FSL75" s="52"/>
      <c r="FSM75" s="52"/>
      <c r="FSN75" s="52"/>
      <c r="FSO75" s="52"/>
      <c r="FSP75" s="52"/>
      <c r="FSQ75" s="52"/>
      <c r="FSR75" s="52"/>
      <c r="FSS75" s="52"/>
      <c r="FST75" s="52"/>
      <c r="FSU75" s="52"/>
      <c r="FSV75" s="52"/>
      <c r="FSW75" s="52"/>
      <c r="FSX75" s="52"/>
      <c r="FSY75" s="52"/>
      <c r="FSZ75" s="52"/>
      <c r="FTA75" s="52"/>
      <c r="FTB75" s="52"/>
      <c r="FTC75" s="52"/>
      <c r="FTD75" s="52"/>
      <c r="FTE75" s="52"/>
      <c r="FTF75" s="52"/>
      <c r="FTG75" s="52"/>
      <c r="FTH75" s="52"/>
      <c r="FTI75" s="52"/>
      <c r="FTJ75" s="52"/>
      <c r="FTK75" s="52"/>
      <c r="FTL75" s="52"/>
      <c r="FTM75" s="52"/>
      <c r="FTN75" s="52"/>
      <c r="FTO75" s="52"/>
      <c r="FTP75" s="52"/>
      <c r="FTQ75" s="52"/>
      <c r="FTR75" s="52"/>
      <c r="FTS75" s="52"/>
      <c r="FTT75" s="52"/>
      <c r="FTU75" s="52"/>
      <c r="FUB75" s="52"/>
      <c r="FUC75" s="52"/>
      <c r="FUD75" s="52"/>
      <c r="FUE75" s="52"/>
      <c r="FUF75" s="52"/>
      <c r="FUG75" s="52"/>
      <c r="FUH75" s="52"/>
      <c r="FUI75" s="52"/>
      <c r="FUJ75" s="52"/>
      <c r="FUK75" s="52"/>
      <c r="FUL75" s="52"/>
      <c r="FUM75" s="52"/>
      <c r="FUN75" s="52"/>
      <c r="FUO75" s="52"/>
      <c r="FUP75" s="52"/>
      <c r="FUQ75" s="52"/>
      <c r="FUR75" s="52"/>
      <c r="FUS75" s="52"/>
      <c r="FUT75" s="52"/>
      <c r="FUU75" s="52"/>
      <c r="FUV75" s="52"/>
      <c r="FUW75" s="52"/>
      <c r="FUX75" s="52"/>
      <c r="FUY75" s="52"/>
      <c r="FUZ75" s="52"/>
      <c r="FVA75" s="52"/>
      <c r="FVB75" s="52"/>
      <c r="FVC75" s="52"/>
      <c r="FVD75" s="52"/>
      <c r="FVE75" s="52"/>
      <c r="FVF75" s="52"/>
      <c r="FVG75" s="52"/>
      <c r="FVH75" s="52"/>
      <c r="FVI75" s="52"/>
      <c r="FVJ75" s="52"/>
      <c r="FVK75" s="52"/>
      <c r="FVL75" s="52"/>
      <c r="FVM75" s="52"/>
      <c r="FVN75" s="52"/>
      <c r="FVO75" s="52"/>
      <c r="FVP75" s="52"/>
      <c r="FVQ75" s="52"/>
      <c r="FVR75" s="52"/>
      <c r="FVS75" s="52"/>
      <c r="FVT75" s="52"/>
      <c r="FVU75" s="52"/>
      <c r="FVV75" s="52"/>
      <c r="FVW75" s="52"/>
      <c r="FVX75" s="52"/>
      <c r="FVY75" s="52"/>
      <c r="FVZ75" s="52"/>
      <c r="FWA75" s="52"/>
      <c r="FWB75" s="52"/>
      <c r="FWC75" s="52"/>
      <c r="FWD75" s="52"/>
      <c r="FWE75" s="52"/>
      <c r="FWF75" s="52"/>
      <c r="FWG75" s="52"/>
      <c r="FWH75" s="52"/>
      <c r="FWI75" s="52"/>
      <c r="FWJ75" s="52"/>
      <c r="FWK75" s="52"/>
      <c r="FWL75" s="52"/>
      <c r="FWM75" s="52"/>
      <c r="FWN75" s="52"/>
      <c r="FWO75" s="52"/>
      <c r="FWP75" s="52"/>
      <c r="FWQ75" s="52"/>
      <c r="FWR75" s="52"/>
      <c r="FWS75" s="52"/>
      <c r="FWT75" s="52"/>
      <c r="FWU75" s="52"/>
      <c r="FWV75" s="52"/>
      <c r="FWW75" s="52"/>
      <c r="FWX75" s="52"/>
      <c r="FWY75" s="52"/>
      <c r="FWZ75" s="52"/>
      <c r="FXA75" s="52"/>
      <c r="FXB75" s="52"/>
      <c r="FXC75" s="52"/>
      <c r="FXD75" s="52"/>
      <c r="FXE75" s="52"/>
      <c r="FXF75" s="52"/>
      <c r="FXG75" s="52"/>
      <c r="FXH75" s="52"/>
      <c r="FXI75" s="52"/>
      <c r="FXJ75" s="52"/>
      <c r="FXK75" s="52"/>
      <c r="FXL75" s="52"/>
      <c r="FXM75" s="52"/>
      <c r="FXN75" s="52"/>
      <c r="FXO75" s="52"/>
      <c r="FXP75" s="52"/>
      <c r="FXQ75" s="52"/>
      <c r="FXR75" s="52"/>
      <c r="FXS75" s="52"/>
      <c r="FXT75" s="52"/>
      <c r="FXU75" s="52"/>
      <c r="FXV75" s="52"/>
      <c r="FXW75" s="52"/>
      <c r="FXX75" s="52"/>
      <c r="FXY75" s="52"/>
      <c r="FXZ75" s="52"/>
      <c r="FYA75" s="52"/>
      <c r="FYB75" s="52"/>
      <c r="FYC75" s="52"/>
      <c r="FYD75" s="52"/>
      <c r="FYE75" s="52"/>
      <c r="FYF75" s="52"/>
      <c r="FYG75" s="52"/>
      <c r="FYH75" s="52"/>
      <c r="FYI75" s="52"/>
      <c r="FYJ75" s="52"/>
      <c r="FYK75" s="52"/>
      <c r="FYL75" s="52"/>
      <c r="FYM75" s="52"/>
      <c r="FYN75" s="52"/>
      <c r="FYO75" s="52"/>
      <c r="FYP75" s="52"/>
      <c r="FYQ75" s="52"/>
      <c r="FYR75" s="52"/>
      <c r="FYS75" s="52"/>
      <c r="FYT75" s="52"/>
      <c r="FYU75" s="52"/>
      <c r="FYV75" s="52"/>
      <c r="FYW75" s="52"/>
      <c r="FYX75" s="52"/>
      <c r="FYY75" s="52"/>
      <c r="FYZ75" s="52"/>
      <c r="FZA75" s="52"/>
      <c r="FZB75" s="52"/>
      <c r="FZC75" s="52"/>
      <c r="FZD75" s="52"/>
      <c r="FZE75" s="52"/>
      <c r="FZF75" s="52"/>
      <c r="FZG75" s="52"/>
      <c r="FZH75" s="52"/>
      <c r="FZI75" s="52"/>
      <c r="FZJ75" s="52"/>
      <c r="FZK75" s="52"/>
      <c r="FZL75" s="52"/>
      <c r="FZM75" s="52"/>
      <c r="FZN75" s="52"/>
      <c r="FZO75" s="52"/>
      <c r="FZP75" s="52"/>
      <c r="FZQ75" s="52"/>
      <c r="FZR75" s="52"/>
      <c r="FZS75" s="52"/>
      <c r="FZT75" s="52"/>
      <c r="FZU75" s="52"/>
      <c r="FZV75" s="52"/>
      <c r="FZW75" s="52"/>
      <c r="FZX75" s="52"/>
      <c r="FZY75" s="52"/>
      <c r="FZZ75" s="52"/>
      <c r="GAA75" s="52"/>
      <c r="GAB75" s="52"/>
      <c r="GAC75" s="52"/>
      <c r="GAD75" s="52"/>
      <c r="GAE75" s="52"/>
      <c r="GAF75" s="52"/>
      <c r="GAG75" s="52"/>
      <c r="GAH75" s="52"/>
      <c r="GAI75" s="52"/>
      <c r="GAJ75" s="52"/>
      <c r="GAK75" s="52"/>
      <c r="GAL75" s="52"/>
      <c r="GAM75" s="52"/>
      <c r="GAN75" s="52"/>
      <c r="GAO75" s="52"/>
      <c r="GAP75" s="52"/>
      <c r="GAQ75" s="52"/>
      <c r="GAR75" s="52"/>
      <c r="GAS75" s="52"/>
      <c r="GAT75" s="52"/>
      <c r="GAU75" s="52"/>
      <c r="GAV75" s="52"/>
      <c r="GAW75" s="52"/>
      <c r="GAX75" s="52"/>
      <c r="GAY75" s="52"/>
      <c r="GAZ75" s="52"/>
      <c r="GBA75" s="52"/>
      <c r="GBB75" s="52"/>
      <c r="GBC75" s="52"/>
      <c r="GBD75" s="52"/>
      <c r="GBE75" s="52"/>
      <c r="GBF75" s="52"/>
      <c r="GBG75" s="52"/>
      <c r="GBH75" s="52"/>
      <c r="GBI75" s="52"/>
      <c r="GBJ75" s="52"/>
      <c r="GBK75" s="52"/>
      <c r="GBL75" s="52"/>
      <c r="GBM75" s="52"/>
      <c r="GBN75" s="52"/>
      <c r="GBO75" s="52"/>
      <c r="GBP75" s="52"/>
      <c r="GBQ75" s="52"/>
      <c r="GBR75" s="52"/>
      <c r="GBS75" s="52"/>
      <c r="GBT75" s="52"/>
      <c r="GBU75" s="52"/>
      <c r="GBV75" s="52"/>
      <c r="GBW75" s="52"/>
      <c r="GBX75" s="52"/>
      <c r="GBY75" s="52"/>
      <c r="GBZ75" s="52"/>
      <c r="GCA75" s="52"/>
      <c r="GCB75" s="52"/>
      <c r="GCC75" s="52"/>
      <c r="GCD75" s="52"/>
      <c r="GCE75" s="52"/>
      <c r="GCF75" s="52"/>
      <c r="GCG75" s="52"/>
      <c r="GCH75" s="52"/>
      <c r="GCI75" s="52"/>
      <c r="GCJ75" s="52"/>
      <c r="GCK75" s="52"/>
      <c r="GCL75" s="52"/>
      <c r="GCM75" s="52"/>
      <c r="GCN75" s="52"/>
      <c r="GCO75" s="52"/>
      <c r="GCP75" s="52"/>
      <c r="GCQ75" s="52"/>
      <c r="GCR75" s="52"/>
      <c r="GCS75" s="52"/>
      <c r="GCT75" s="52"/>
      <c r="GCU75" s="52"/>
      <c r="GCV75" s="52"/>
      <c r="GCW75" s="52"/>
      <c r="GCX75" s="52"/>
      <c r="GCY75" s="52"/>
      <c r="GCZ75" s="52"/>
      <c r="GDA75" s="52"/>
      <c r="GDB75" s="52"/>
      <c r="GDC75" s="52"/>
      <c r="GDD75" s="52"/>
      <c r="GDE75" s="52"/>
      <c r="GDF75" s="52"/>
      <c r="GDG75" s="52"/>
      <c r="GDH75" s="52"/>
      <c r="GDI75" s="52"/>
      <c r="GDJ75" s="52"/>
      <c r="GDK75" s="52"/>
      <c r="GDL75" s="52"/>
      <c r="GDM75" s="52"/>
      <c r="GDN75" s="52"/>
      <c r="GDO75" s="52"/>
      <c r="GDP75" s="52"/>
      <c r="GDQ75" s="52"/>
      <c r="GDX75" s="52"/>
      <c r="GDY75" s="52"/>
      <c r="GDZ75" s="52"/>
      <c r="GEA75" s="52"/>
      <c r="GEB75" s="52"/>
      <c r="GEC75" s="52"/>
      <c r="GED75" s="52"/>
      <c r="GEE75" s="52"/>
      <c r="GEF75" s="52"/>
      <c r="GEG75" s="52"/>
      <c r="GEH75" s="52"/>
      <c r="GEI75" s="52"/>
      <c r="GEJ75" s="52"/>
      <c r="GEK75" s="52"/>
      <c r="GEL75" s="52"/>
      <c r="GEM75" s="52"/>
      <c r="GEN75" s="52"/>
      <c r="GEO75" s="52"/>
      <c r="GEP75" s="52"/>
      <c r="GEQ75" s="52"/>
      <c r="GER75" s="52"/>
      <c r="GES75" s="52"/>
      <c r="GET75" s="52"/>
      <c r="GEU75" s="52"/>
      <c r="GEV75" s="52"/>
      <c r="GEW75" s="52"/>
      <c r="GEX75" s="52"/>
      <c r="GEY75" s="52"/>
      <c r="GEZ75" s="52"/>
      <c r="GFA75" s="52"/>
      <c r="GFB75" s="52"/>
      <c r="GFC75" s="52"/>
      <c r="GFD75" s="52"/>
      <c r="GFE75" s="52"/>
      <c r="GFF75" s="52"/>
      <c r="GFG75" s="52"/>
      <c r="GFH75" s="52"/>
      <c r="GFI75" s="52"/>
      <c r="GFJ75" s="52"/>
      <c r="GFK75" s="52"/>
      <c r="GFL75" s="52"/>
      <c r="GFM75" s="52"/>
      <c r="GFN75" s="52"/>
      <c r="GFO75" s="52"/>
      <c r="GFP75" s="52"/>
      <c r="GFQ75" s="52"/>
      <c r="GFR75" s="52"/>
      <c r="GFS75" s="52"/>
      <c r="GFT75" s="52"/>
      <c r="GFU75" s="52"/>
      <c r="GFV75" s="52"/>
      <c r="GFW75" s="52"/>
      <c r="GFX75" s="52"/>
      <c r="GFY75" s="52"/>
      <c r="GFZ75" s="52"/>
      <c r="GGA75" s="52"/>
      <c r="GGB75" s="52"/>
      <c r="GGC75" s="52"/>
      <c r="GGD75" s="52"/>
      <c r="GGE75" s="52"/>
      <c r="GGF75" s="52"/>
      <c r="GGG75" s="52"/>
      <c r="GGH75" s="52"/>
      <c r="GGI75" s="52"/>
      <c r="GGJ75" s="52"/>
      <c r="GGK75" s="52"/>
      <c r="GGL75" s="52"/>
      <c r="GGM75" s="52"/>
      <c r="GGN75" s="52"/>
      <c r="GGO75" s="52"/>
      <c r="GGP75" s="52"/>
      <c r="GGQ75" s="52"/>
      <c r="GGR75" s="52"/>
      <c r="GGS75" s="52"/>
      <c r="GGT75" s="52"/>
      <c r="GGU75" s="52"/>
      <c r="GGV75" s="52"/>
      <c r="GGW75" s="52"/>
      <c r="GGX75" s="52"/>
      <c r="GGY75" s="52"/>
      <c r="GGZ75" s="52"/>
      <c r="GHA75" s="52"/>
      <c r="GHB75" s="52"/>
      <c r="GHC75" s="52"/>
      <c r="GHD75" s="52"/>
      <c r="GHE75" s="52"/>
      <c r="GHF75" s="52"/>
      <c r="GHG75" s="52"/>
      <c r="GHH75" s="52"/>
      <c r="GHI75" s="52"/>
      <c r="GHJ75" s="52"/>
      <c r="GHK75" s="52"/>
      <c r="GHL75" s="52"/>
      <c r="GHM75" s="52"/>
      <c r="GHN75" s="52"/>
      <c r="GHO75" s="52"/>
      <c r="GHP75" s="52"/>
      <c r="GHQ75" s="52"/>
      <c r="GHR75" s="52"/>
      <c r="GHS75" s="52"/>
      <c r="GHT75" s="52"/>
      <c r="GHU75" s="52"/>
      <c r="GHV75" s="52"/>
      <c r="GHW75" s="52"/>
      <c r="GHX75" s="52"/>
      <c r="GHY75" s="52"/>
      <c r="GHZ75" s="52"/>
      <c r="GIA75" s="52"/>
      <c r="GIB75" s="52"/>
      <c r="GIC75" s="52"/>
      <c r="GID75" s="52"/>
      <c r="GIE75" s="52"/>
      <c r="GIF75" s="52"/>
      <c r="GIG75" s="52"/>
      <c r="GIH75" s="52"/>
      <c r="GII75" s="52"/>
      <c r="GIJ75" s="52"/>
      <c r="GIK75" s="52"/>
      <c r="GIL75" s="52"/>
      <c r="GIM75" s="52"/>
      <c r="GIN75" s="52"/>
      <c r="GIO75" s="52"/>
      <c r="GIP75" s="52"/>
      <c r="GIQ75" s="52"/>
      <c r="GIR75" s="52"/>
      <c r="GIS75" s="52"/>
      <c r="GIT75" s="52"/>
      <c r="GIU75" s="52"/>
      <c r="GIV75" s="52"/>
      <c r="GIW75" s="52"/>
      <c r="GIX75" s="52"/>
      <c r="GIY75" s="52"/>
      <c r="GIZ75" s="52"/>
      <c r="GJA75" s="52"/>
      <c r="GJB75" s="52"/>
      <c r="GJC75" s="52"/>
      <c r="GJD75" s="52"/>
      <c r="GJE75" s="52"/>
      <c r="GJF75" s="52"/>
      <c r="GJG75" s="52"/>
      <c r="GJH75" s="52"/>
      <c r="GJI75" s="52"/>
      <c r="GJJ75" s="52"/>
      <c r="GJK75" s="52"/>
      <c r="GJL75" s="52"/>
      <c r="GJM75" s="52"/>
      <c r="GJN75" s="52"/>
      <c r="GJO75" s="52"/>
      <c r="GJP75" s="52"/>
      <c r="GJQ75" s="52"/>
      <c r="GJR75" s="52"/>
      <c r="GJS75" s="52"/>
      <c r="GJT75" s="52"/>
      <c r="GJU75" s="52"/>
      <c r="GJV75" s="52"/>
      <c r="GJW75" s="52"/>
      <c r="GJX75" s="52"/>
      <c r="GJY75" s="52"/>
      <c r="GJZ75" s="52"/>
      <c r="GKA75" s="52"/>
      <c r="GKB75" s="52"/>
      <c r="GKC75" s="52"/>
      <c r="GKD75" s="52"/>
      <c r="GKE75" s="52"/>
      <c r="GKF75" s="52"/>
      <c r="GKG75" s="52"/>
      <c r="GKH75" s="52"/>
      <c r="GKI75" s="52"/>
      <c r="GKJ75" s="52"/>
      <c r="GKK75" s="52"/>
      <c r="GKL75" s="52"/>
      <c r="GKM75" s="52"/>
      <c r="GKN75" s="52"/>
      <c r="GKO75" s="52"/>
      <c r="GKP75" s="52"/>
      <c r="GKQ75" s="52"/>
      <c r="GKR75" s="52"/>
      <c r="GKS75" s="52"/>
      <c r="GKT75" s="52"/>
      <c r="GKU75" s="52"/>
      <c r="GKV75" s="52"/>
      <c r="GKW75" s="52"/>
      <c r="GKX75" s="52"/>
      <c r="GKY75" s="52"/>
      <c r="GKZ75" s="52"/>
      <c r="GLA75" s="52"/>
      <c r="GLB75" s="52"/>
      <c r="GLC75" s="52"/>
      <c r="GLD75" s="52"/>
      <c r="GLE75" s="52"/>
      <c r="GLF75" s="52"/>
      <c r="GLG75" s="52"/>
      <c r="GLH75" s="52"/>
      <c r="GLI75" s="52"/>
      <c r="GLJ75" s="52"/>
      <c r="GLK75" s="52"/>
      <c r="GLL75" s="52"/>
      <c r="GLM75" s="52"/>
      <c r="GLN75" s="52"/>
      <c r="GLO75" s="52"/>
      <c r="GLP75" s="52"/>
      <c r="GLQ75" s="52"/>
      <c r="GLR75" s="52"/>
      <c r="GLS75" s="52"/>
      <c r="GLT75" s="52"/>
      <c r="GLU75" s="52"/>
      <c r="GLV75" s="52"/>
      <c r="GLW75" s="52"/>
      <c r="GLX75" s="52"/>
      <c r="GLY75" s="52"/>
      <c r="GLZ75" s="52"/>
      <c r="GMA75" s="52"/>
      <c r="GMB75" s="52"/>
      <c r="GMC75" s="52"/>
      <c r="GMD75" s="52"/>
      <c r="GME75" s="52"/>
      <c r="GMF75" s="52"/>
      <c r="GMG75" s="52"/>
      <c r="GMH75" s="52"/>
      <c r="GMI75" s="52"/>
      <c r="GMJ75" s="52"/>
      <c r="GMK75" s="52"/>
      <c r="GML75" s="52"/>
      <c r="GMM75" s="52"/>
      <c r="GMN75" s="52"/>
      <c r="GMO75" s="52"/>
      <c r="GMP75" s="52"/>
      <c r="GMQ75" s="52"/>
      <c r="GMR75" s="52"/>
      <c r="GMS75" s="52"/>
      <c r="GMT75" s="52"/>
      <c r="GMU75" s="52"/>
      <c r="GMV75" s="52"/>
      <c r="GMW75" s="52"/>
      <c r="GMX75" s="52"/>
      <c r="GMY75" s="52"/>
      <c r="GMZ75" s="52"/>
      <c r="GNA75" s="52"/>
      <c r="GNB75" s="52"/>
      <c r="GNC75" s="52"/>
      <c r="GND75" s="52"/>
      <c r="GNE75" s="52"/>
      <c r="GNF75" s="52"/>
      <c r="GNG75" s="52"/>
      <c r="GNH75" s="52"/>
      <c r="GNI75" s="52"/>
      <c r="GNJ75" s="52"/>
      <c r="GNK75" s="52"/>
      <c r="GNL75" s="52"/>
      <c r="GNM75" s="52"/>
      <c r="GNT75" s="52"/>
      <c r="GNU75" s="52"/>
      <c r="GNV75" s="52"/>
      <c r="GNW75" s="52"/>
      <c r="GNX75" s="52"/>
      <c r="GNY75" s="52"/>
      <c r="GNZ75" s="52"/>
      <c r="GOA75" s="52"/>
      <c r="GOB75" s="52"/>
      <c r="GOC75" s="52"/>
      <c r="GOD75" s="52"/>
      <c r="GOE75" s="52"/>
      <c r="GOF75" s="52"/>
      <c r="GOG75" s="52"/>
      <c r="GOH75" s="52"/>
      <c r="GOI75" s="52"/>
      <c r="GOJ75" s="52"/>
      <c r="GOK75" s="52"/>
      <c r="GOL75" s="52"/>
      <c r="GOM75" s="52"/>
      <c r="GON75" s="52"/>
      <c r="GOO75" s="52"/>
      <c r="GOP75" s="52"/>
      <c r="GOQ75" s="52"/>
      <c r="GOR75" s="52"/>
      <c r="GOS75" s="52"/>
      <c r="GOT75" s="52"/>
      <c r="GOU75" s="52"/>
      <c r="GOV75" s="52"/>
      <c r="GOW75" s="52"/>
      <c r="GOX75" s="52"/>
      <c r="GOY75" s="52"/>
      <c r="GOZ75" s="52"/>
      <c r="GPA75" s="52"/>
      <c r="GPB75" s="52"/>
      <c r="GPC75" s="52"/>
      <c r="GPD75" s="52"/>
      <c r="GPE75" s="52"/>
      <c r="GPF75" s="52"/>
      <c r="GPG75" s="52"/>
      <c r="GPH75" s="52"/>
      <c r="GPI75" s="52"/>
      <c r="GPJ75" s="52"/>
      <c r="GPK75" s="52"/>
      <c r="GPL75" s="52"/>
      <c r="GPM75" s="52"/>
      <c r="GPN75" s="52"/>
      <c r="GPO75" s="52"/>
      <c r="GPP75" s="52"/>
      <c r="GPQ75" s="52"/>
      <c r="GPR75" s="52"/>
      <c r="GPS75" s="52"/>
      <c r="GPT75" s="52"/>
      <c r="GPU75" s="52"/>
      <c r="GPV75" s="52"/>
      <c r="GPW75" s="52"/>
      <c r="GPX75" s="52"/>
      <c r="GPY75" s="52"/>
      <c r="GPZ75" s="52"/>
      <c r="GQA75" s="52"/>
      <c r="GQB75" s="52"/>
      <c r="GQC75" s="52"/>
      <c r="GQD75" s="52"/>
      <c r="GQE75" s="52"/>
      <c r="GQF75" s="52"/>
      <c r="GQG75" s="52"/>
      <c r="GQH75" s="52"/>
      <c r="GQI75" s="52"/>
      <c r="GQJ75" s="52"/>
      <c r="GQK75" s="52"/>
      <c r="GQL75" s="52"/>
      <c r="GQM75" s="52"/>
      <c r="GQN75" s="52"/>
      <c r="GQO75" s="52"/>
      <c r="GQP75" s="52"/>
      <c r="GQQ75" s="52"/>
      <c r="GQR75" s="52"/>
      <c r="GQS75" s="52"/>
      <c r="GQT75" s="52"/>
      <c r="GQU75" s="52"/>
      <c r="GQV75" s="52"/>
      <c r="GQW75" s="52"/>
      <c r="GQX75" s="52"/>
      <c r="GQY75" s="52"/>
      <c r="GQZ75" s="52"/>
      <c r="GRA75" s="52"/>
      <c r="GRB75" s="52"/>
      <c r="GRC75" s="52"/>
      <c r="GRD75" s="52"/>
      <c r="GRE75" s="52"/>
      <c r="GRF75" s="52"/>
      <c r="GRG75" s="52"/>
      <c r="GRH75" s="52"/>
      <c r="GRI75" s="52"/>
      <c r="GRJ75" s="52"/>
      <c r="GRK75" s="52"/>
      <c r="GRL75" s="52"/>
      <c r="GRM75" s="52"/>
      <c r="GRN75" s="52"/>
      <c r="GRO75" s="52"/>
      <c r="GRP75" s="52"/>
      <c r="GRQ75" s="52"/>
      <c r="GRR75" s="52"/>
      <c r="GRS75" s="52"/>
      <c r="GRT75" s="52"/>
      <c r="GRU75" s="52"/>
      <c r="GRV75" s="52"/>
      <c r="GRW75" s="52"/>
      <c r="GRX75" s="52"/>
      <c r="GRY75" s="52"/>
      <c r="GRZ75" s="52"/>
      <c r="GSA75" s="52"/>
      <c r="GSB75" s="52"/>
      <c r="GSC75" s="52"/>
      <c r="GSD75" s="52"/>
      <c r="GSE75" s="52"/>
      <c r="GSF75" s="52"/>
      <c r="GSG75" s="52"/>
      <c r="GSH75" s="52"/>
      <c r="GSI75" s="52"/>
      <c r="GSJ75" s="52"/>
      <c r="GSK75" s="52"/>
      <c r="GSL75" s="52"/>
      <c r="GSM75" s="52"/>
      <c r="GSN75" s="52"/>
      <c r="GSO75" s="52"/>
      <c r="GSP75" s="52"/>
      <c r="GSQ75" s="52"/>
      <c r="GSR75" s="52"/>
      <c r="GSS75" s="52"/>
      <c r="GST75" s="52"/>
      <c r="GSU75" s="52"/>
      <c r="GSV75" s="52"/>
      <c r="GSW75" s="52"/>
      <c r="GSX75" s="52"/>
      <c r="GSY75" s="52"/>
      <c r="GSZ75" s="52"/>
      <c r="GTA75" s="52"/>
      <c r="GTB75" s="52"/>
      <c r="GTC75" s="52"/>
      <c r="GTD75" s="52"/>
      <c r="GTE75" s="52"/>
      <c r="GTF75" s="52"/>
      <c r="GTG75" s="52"/>
      <c r="GTH75" s="52"/>
      <c r="GTI75" s="52"/>
      <c r="GTJ75" s="52"/>
      <c r="GTK75" s="52"/>
      <c r="GTL75" s="52"/>
      <c r="GTM75" s="52"/>
      <c r="GTN75" s="52"/>
      <c r="GTO75" s="52"/>
      <c r="GTP75" s="52"/>
      <c r="GTQ75" s="52"/>
      <c r="GTR75" s="52"/>
      <c r="GTS75" s="52"/>
      <c r="GTT75" s="52"/>
      <c r="GTU75" s="52"/>
      <c r="GTV75" s="52"/>
      <c r="GTW75" s="52"/>
      <c r="GTX75" s="52"/>
      <c r="GTY75" s="52"/>
      <c r="GTZ75" s="52"/>
      <c r="GUA75" s="52"/>
      <c r="GUB75" s="52"/>
      <c r="GUC75" s="52"/>
      <c r="GUD75" s="52"/>
      <c r="GUE75" s="52"/>
      <c r="GUF75" s="52"/>
      <c r="GUG75" s="52"/>
      <c r="GUH75" s="52"/>
      <c r="GUI75" s="52"/>
      <c r="GUJ75" s="52"/>
      <c r="GUK75" s="52"/>
      <c r="GUL75" s="52"/>
      <c r="GUM75" s="52"/>
      <c r="GUN75" s="52"/>
      <c r="GUO75" s="52"/>
      <c r="GUP75" s="52"/>
      <c r="GUQ75" s="52"/>
      <c r="GUR75" s="52"/>
      <c r="GUS75" s="52"/>
      <c r="GUT75" s="52"/>
      <c r="GUU75" s="52"/>
      <c r="GUV75" s="52"/>
      <c r="GUW75" s="52"/>
      <c r="GUX75" s="52"/>
      <c r="GUY75" s="52"/>
      <c r="GUZ75" s="52"/>
      <c r="GVA75" s="52"/>
      <c r="GVB75" s="52"/>
      <c r="GVC75" s="52"/>
      <c r="GVD75" s="52"/>
      <c r="GVE75" s="52"/>
      <c r="GVF75" s="52"/>
      <c r="GVG75" s="52"/>
      <c r="GVH75" s="52"/>
      <c r="GVI75" s="52"/>
      <c r="GVJ75" s="52"/>
      <c r="GVK75" s="52"/>
      <c r="GVL75" s="52"/>
      <c r="GVM75" s="52"/>
      <c r="GVN75" s="52"/>
      <c r="GVO75" s="52"/>
      <c r="GVP75" s="52"/>
      <c r="GVQ75" s="52"/>
      <c r="GVR75" s="52"/>
      <c r="GVS75" s="52"/>
      <c r="GVT75" s="52"/>
      <c r="GVU75" s="52"/>
      <c r="GVV75" s="52"/>
      <c r="GVW75" s="52"/>
      <c r="GVX75" s="52"/>
      <c r="GVY75" s="52"/>
      <c r="GVZ75" s="52"/>
      <c r="GWA75" s="52"/>
      <c r="GWB75" s="52"/>
      <c r="GWC75" s="52"/>
      <c r="GWD75" s="52"/>
      <c r="GWE75" s="52"/>
      <c r="GWF75" s="52"/>
      <c r="GWG75" s="52"/>
      <c r="GWH75" s="52"/>
      <c r="GWI75" s="52"/>
      <c r="GWJ75" s="52"/>
      <c r="GWK75" s="52"/>
      <c r="GWL75" s="52"/>
      <c r="GWM75" s="52"/>
      <c r="GWN75" s="52"/>
      <c r="GWO75" s="52"/>
      <c r="GWP75" s="52"/>
      <c r="GWQ75" s="52"/>
      <c r="GWR75" s="52"/>
      <c r="GWS75" s="52"/>
      <c r="GWT75" s="52"/>
      <c r="GWU75" s="52"/>
      <c r="GWV75" s="52"/>
      <c r="GWW75" s="52"/>
      <c r="GWX75" s="52"/>
      <c r="GWY75" s="52"/>
      <c r="GWZ75" s="52"/>
      <c r="GXA75" s="52"/>
      <c r="GXB75" s="52"/>
      <c r="GXC75" s="52"/>
      <c r="GXD75" s="52"/>
      <c r="GXE75" s="52"/>
      <c r="GXF75" s="52"/>
      <c r="GXG75" s="52"/>
      <c r="GXH75" s="52"/>
      <c r="GXI75" s="52"/>
      <c r="GXP75" s="52"/>
      <c r="GXQ75" s="52"/>
      <c r="GXR75" s="52"/>
      <c r="GXS75" s="52"/>
      <c r="GXT75" s="52"/>
      <c r="GXU75" s="52"/>
      <c r="GXV75" s="52"/>
      <c r="GXW75" s="52"/>
      <c r="GXX75" s="52"/>
      <c r="GXY75" s="52"/>
      <c r="GXZ75" s="52"/>
      <c r="GYA75" s="52"/>
      <c r="GYB75" s="52"/>
      <c r="GYC75" s="52"/>
      <c r="GYD75" s="52"/>
      <c r="GYE75" s="52"/>
      <c r="GYF75" s="52"/>
      <c r="GYG75" s="52"/>
      <c r="GYH75" s="52"/>
      <c r="GYI75" s="52"/>
      <c r="GYJ75" s="52"/>
      <c r="GYK75" s="52"/>
      <c r="GYL75" s="52"/>
      <c r="GYM75" s="52"/>
      <c r="GYN75" s="52"/>
      <c r="GYO75" s="52"/>
      <c r="GYP75" s="52"/>
      <c r="GYQ75" s="52"/>
      <c r="GYR75" s="52"/>
      <c r="GYS75" s="52"/>
      <c r="GYT75" s="52"/>
      <c r="GYU75" s="52"/>
      <c r="GYV75" s="52"/>
      <c r="GYW75" s="52"/>
      <c r="GYX75" s="52"/>
      <c r="GYY75" s="52"/>
      <c r="GYZ75" s="52"/>
      <c r="GZA75" s="52"/>
      <c r="GZB75" s="52"/>
      <c r="GZC75" s="52"/>
      <c r="GZD75" s="52"/>
      <c r="GZE75" s="52"/>
      <c r="GZF75" s="52"/>
      <c r="GZG75" s="52"/>
      <c r="GZH75" s="52"/>
      <c r="GZI75" s="52"/>
      <c r="GZJ75" s="52"/>
      <c r="GZK75" s="52"/>
      <c r="GZL75" s="52"/>
      <c r="GZM75" s="52"/>
      <c r="GZN75" s="52"/>
      <c r="GZO75" s="52"/>
      <c r="GZP75" s="52"/>
      <c r="GZQ75" s="52"/>
      <c r="GZR75" s="52"/>
      <c r="GZS75" s="52"/>
      <c r="GZT75" s="52"/>
      <c r="GZU75" s="52"/>
      <c r="GZV75" s="52"/>
      <c r="GZW75" s="52"/>
      <c r="GZX75" s="52"/>
      <c r="GZY75" s="52"/>
      <c r="GZZ75" s="52"/>
      <c r="HAA75" s="52"/>
      <c r="HAB75" s="52"/>
      <c r="HAC75" s="52"/>
      <c r="HAD75" s="52"/>
      <c r="HAE75" s="52"/>
      <c r="HAF75" s="52"/>
      <c r="HAG75" s="52"/>
      <c r="HAH75" s="52"/>
      <c r="HAI75" s="52"/>
      <c r="HAJ75" s="52"/>
      <c r="HAK75" s="52"/>
      <c r="HAL75" s="52"/>
      <c r="HAM75" s="52"/>
      <c r="HAN75" s="52"/>
      <c r="HAO75" s="52"/>
      <c r="HAP75" s="52"/>
      <c r="HAQ75" s="52"/>
      <c r="HAR75" s="52"/>
      <c r="HAS75" s="52"/>
      <c r="HAT75" s="52"/>
      <c r="HAU75" s="52"/>
      <c r="HAV75" s="52"/>
      <c r="HAW75" s="52"/>
      <c r="HAX75" s="52"/>
      <c r="HAY75" s="52"/>
      <c r="HAZ75" s="52"/>
      <c r="HBA75" s="52"/>
      <c r="HBB75" s="52"/>
      <c r="HBC75" s="52"/>
      <c r="HBD75" s="52"/>
      <c r="HBE75" s="52"/>
      <c r="HBF75" s="52"/>
      <c r="HBG75" s="52"/>
      <c r="HBH75" s="52"/>
      <c r="HBI75" s="52"/>
      <c r="HBJ75" s="52"/>
      <c r="HBK75" s="52"/>
      <c r="HBL75" s="52"/>
      <c r="HBM75" s="52"/>
      <c r="HBN75" s="52"/>
      <c r="HBO75" s="52"/>
      <c r="HBP75" s="52"/>
      <c r="HBQ75" s="52"/>
      <c r="HBR75" s="52"/>
      <c r="HBS75" s="52"/>
      <c r="HBT75" s="52"/>
      <c r="HBU75" s="52"/>
      <c r="HBV75" s="52"/>
      <c r="HBW75" s="52"/>
      <c r="HBX75" s="52"/>
      <c r="HBY75" s="52"/>
      <c r="HBZ75" s="52"/>
      <c r="HCA75" s="52"/>
      <c r="HCB75" s="52"/>
      <c r="HCC75" s="52"/>
      <c r="HCD75" s="52"/>
      <c r="HCE75" s="52"/>
      <c r="HCF75" s="52"/>
      <c r="HCG75" s="52"/>
      <c r="HCH75" s="52"/>
      <c r="HCI75" s="52"/>
      <c r="HCJ75" s="52"/>
      <c r="HCK75" s="52"/>
      <c r="HCL75" s="52"/>
      <c r="HCM75" s="52"/>
      <c r="HCN75" s="52"/>
      <c r="HCO75" s="52"/>
      <c r="HCP75" s="52"/>
      <c r="HCQ75" s="52"/>
      <c r="HCR75" s="52"/>
      <c r="HCS75" s="52"/>
      <c r="HCT75" s="52"/>
      <c r="HCU75" s="52"/>
      <c r="HCV75" s="52"/>
      <c r="HCW75" s="52"/>
      <c r="HCX75" s="52"/>
      <c r="HCY75" s="52"/>
      <c r="HCZ75" s="52"/>
      <c r="HDA75" s="52"/>
      <c r="HDB75" s="52"/>
      <c r="HDC75" s="52"/>
      <c r="HDD75" s="52"/>
      <c r="HDE75" s="52"/>
      <c r="HDF75" s="52"/>
      <c r="HDG75" s="52"/>
      <c r="HDH75" s="52"/>
      <c r="HDI75" s="52"/>
      <c r="HDJ75" s="52"/>
      <c r="HDK75" s="52"/>
      <c r="HDL75" s="52"/>
      <c r="HDM75" s="52"/>
      <c r="HDN75" s="52"/>
      <c r="HDO75" s="52"/>
      <c r="HDP75" s="52"/>
      <c r="HDQ75" s="52"/>
      <c r="HDR75" s="52"/>
      <c r="HDS75" s="52"/>
      <c r="HDT75" s="52"/>
      <c r="HDU75" s="52"/>
      <c r="HDV75" s="52"/>
      <c r="HDW75" s="52"/>
      <c r="HDX75" s="52"/>
      <c r="HDY75" s="52"/>
      <c r="HDZ75" s="52"/>
      <c r="HEA75" s="52"/>
      <c r="HEB75" s="52"/>
      <c r="HEC75" s="52"/>
      <c r="HED75" s="52"/>
      <c r="HEE75" s="52"/>
      <c r="HEF75" s="52"/>
      <c r="HEG75" s="52"/>
      <c r="HEH75" s="52"/>
      <c r="HEI75" s="52"/>
      <c r="HEJ75" s="52"/>
      <c r="HEK75" s="52"/>
      <c r="HEL75" s="52"/>
      <c r="HEM75" s="52"/>
      <c r="HEN75" s="52"/>
      <c r="HEO75" s="52"/>
      <c r="HEP75" s="52"/>
      <c r="HEQ75" s="52"/>
      <c r="HER75" s="52"/>
      <c r="HES75" s="52"/>
      <c r="HET75" s="52"/>
      <c r="HEU75" s="52"/>
      <c r="HEV75" s="52"/>
      <c r="HEW75" s="52"/>
      <c r="HEX75" s="52"/>
      <c r="HEY75" s="52"/>
      <c r="HEZ75" s="52"/>
      <c r="HFA75" s="52"/>
      <c r="HFB75" s="52"/>
      <c r="HFC75" s="52"/>
      <c r="HFD75" s="52"/>
      <c r="HFE75" s="52"/>
      <c r="HFF75" s="52"/>
      <c r="HFG75" s="52"/>
      <c r="HFH75" s="52"/>
      <c r="HFI75" s="52"/>
      <c r="HFJ75" s="52"/>
      <c r="HFK75" s="52"/>
      <c r="HFL75" s="52"/>
      <c r="HFM75" s="52"/>
      <c r="HFN75" s="52"/>
      <c r="HFO75" s="52"/>
      <c r="HFP75" s="52"/>
      <c r="HFQ75" s="52"/>
      <c r="HFR75" s="52"/>
      <c r="HFS75" s="52"/>
      <c r="HFT75" s="52"/>
      <c r="HFU75" s="52"/>
      <c r="HFV75" s="52"/>
      <c r="HFW75" s="52"/>
      <c r="HFX75" s="52"/>
      <c r="HFY75" s="52"/>
      <c r="HFZ75" s="52"/>
      <c r="HGA75" s="52"/>
      <c r="HGB75" s="52"/>
      <c r="HGC75" s="52"/>
      <c r="HGD75" s="52"/>
      <c r="HGE75" s="52"/>
      <c r="HGF75" s="52"/>
      <c r="HGG75" s="52"/>
      <c r="HGH75" s="52"/>
      <c r="HGI75" s="52"/>
      <c r="HGJ75" s="52"/>
      <c r="HGK75" s="52"/>
      <c r="HGL75" s="52"/>
      <c r="HGM75" s="52"/>
      <c r="HGN75" s="52"/>
      <c r="HGO75" s="52"/>
      <c r="HGP75" s="52"/>
      <c r="HGQ75" s="52"/>
      <c r="HGR75" s="52"/>
      <c r="HGS75" s="52"/>
      <c r="HGT75" s="52"/>
      <c r="HGU75" s="52"/>
      <c r="HGV75" s="52"/>
      <c r="HGW75" s="52"/>
      <c r="HGX75" s="52"/>
      <c r="HGY75" s="52"/>
      <c r="HGZ75" s="52"/>
      <c r="HHA75" s="52"/>
      <c r="HHB75" s="52"/>
      <c r="HHC75" s="52"/>
      <c r="HHD75" s="52"/>
      <c r="HHE75" s="52"/>
      <c r="HHL75" s="52"/>
      <c r="HHM75" s="52"/>
      <c r="HHN75" s="52"/>
      <c r="HHO75" s="52"/>
      <c r="HHP75" s="52"/>
      <c r="HHQ75" s="52"/>
      <c r="HHR75" s="52"/>
      <c r="HHS75" s="52"/>
      <c r="HHT75" s="52"/>
      <c r="HHU75" s="52"/>
      <c r="HHV75" s="52"/>
      <c r="HHW75" s="52"/>
      <c r="HHX75" s="52"/>
      <c r="HHY75" s="52"/>
      <c r="HHZ75" s="52"/>
      <c r="HIA75" s="52"/>
      <c r="HIB75" s="52"/>
      <c r="HIC75" s="52"/>
      <c r="HID75" s="52"/>
      <c r="HIE75" s="52"/>
      <c r="HIF75" s="52"/>
      <c r="HIG75" s="52"/>
      <c r="HIH75" s="52"/>
      <c r="HII75" s="52"/>
      <c r="HIJ75" s="52"/>
      <c r="HIK75" s="52"/>
      <c r="HIL75" s="52"/>
      <c r="HIM75" s="52"/>
      <c r="HIN75" s="52"/>
      <c r="HIO75" s="52"/>
      <c r="HIP75" s="52"/>
      <c r="HIQ75" s="52"/>
      <c r="HIR75" s="52"/>
      <c r="HIS75" s="52"/>
      <c r="HIT75" s="52"/>
      <c r="HIU75" s="52"/>
      <c r="HIV75" s="52"/>
      <c r="HIW75" s="52"/>
      <c r="HIX75" s="52"/>
      <c r="HIY75" s="52"/>
      <c r="HIZ75" s="52"/>
      <c r="HJA75" s="52"/>
      <c r="HJB75" s="52"/>
      <c r="HJC75" s="52"/>
      <c r="HJD75" s="52"/>
      <c r="HJE75" s="52"/>
      <c r="HJF75" s="52"/>
      <c r="HJG75" s="52"/>
      <c r="HJH75" s="52"/>
      <c r="HJI75" s="52"/>
      <c r="HJJ75" s="52"/>
      <c r="HJK75" s="52"/>
      <c r="HJL75" s="52"/>
      <c r="HJM75" s="52"/>
      <c r="HJN75" s="52"/>
      <c r="HJO75" s="52"/>
      <c r="HJP75" s="52"/>
      <c r="HJQ75" s="52"/>
      <c r="HJR75" s="52"/>
      <c r="HJS75" s="52"/>
      <c r="HJT75" s="52"/>
      <c r="HJU75" s="52"/>
      <c r="HJV75" s="52"/>
      <c r="HJW75" s="52"/>
      <c r="HJX75" s="52"/>
      <c r="HJY75" s="52"/>
      <c r="HJZ75" s="52"/>
      <c r="HKA75" s="52"/>
      <c r="HKB75" s="52"/>
      <c r="HKC75" s="52"/>
      <c r="HKD75" s="52"/>
      <c r="HKE75" s="52"/>
      <c r="HKF75" s="52"/>
      <c r="HKG75" s="52"/>
      <c r="HKH75" s="52"/>
      <c r="HKI75" s="52"/>
      <c r="HKJ75" s="52"/>
      <c r="HKK75" s="52"/>
      <c r="HKL75" s="52"/>
      <c r="HKM75" s="52"/>
      <c r="HKN75" s="52"/>
      <c r="HKO75" s="52"/>
      <c r="HKP75" s="52"/>
      <c r="HKQ75" s="52"/>
      <c r="HKR75" s="52"/>
      <c r="HKS75" s="52"/>
      <c r="HKT75" s="52"/>
      <c r="HKU75" s="52"/>
      <c r="HKV75" s="52"/>
      <c r="HKW75" s="52"/>
      <c r="HKX75" s="52"/>
      <c r="HKY75" s="52"/>
      <c r="HKZ75" s="52"/>
      <c r="HLA75" s="52"/>
      <c r="HLB75" s="52"/>
      <c r="HLC75" s="52"/>
      <c r="HLD75" s="52"/>
      <c r="HLE75" s="52"/>
      <c r="HLF75" s="52"/>
      <c r="HLG75" s="52"/>
      <c r="HLH75" s="52"/>
      <c r="HLI75" s="52"/>
      <c r="HLJ75" s="52"/>
      <c r="HLK75" s="52"/>
      <c r="HLL75" s="52"/>
      <c r="HLM75" s="52"/>
      <c r="HLN75" s="52"/>
      <c r="HLO75" s="52"/>
      <c r="HLP75" s="52"/>
      <c r="HLQ75" s="52"/>
      <c r="HLR75" s="52"/>
      <c r="HLS75" s="52"/>
      <c r="HLT75" s="52"/>
      <c r="HLU75" s="52"/>
      <c r="HLV75" s="52"/>
      <c r="HLW75" s="52"/>
      <c r="HLX75" s="52"/>
      <c r="HLY75" s="52"/>
      <c r="HLZ75" s="52"/>
      <c r="HMA75" s="52"/>
      <c r="HMB75" s="52"/>
      <c r="HMC75" s="52"/>
      <c r="HMD75" s="52"/>
      <c r="HME75" s="52"/>
      <c r="HMF75" s="52"/>
      <c r="HMG75" s="52"/>
      <c r="HMH75" s="52"/>
      <c r="HMI75" s="52"/>
      <c r="HMJ75" s="52"/>
      <c r="HMK75" s="52"/>
      <c r="HML75" s="52"/>
      <c r="HMM75" s="52"/>
      <c r="HMN75" s="52"/>
      <c r="HMO75" s="52"/>
      <c r="HMP75" s="52"/>
      <c r="HMQ75" s="52"/>
      <c r="HMR75" s="52"/>
      <c r="HMS75" s="52"/>
      <c r="HMT75" s="52"/>
      <c r="HMU75" s="52"/>
      <c r="HMV75" s="52"/>
      <c r="HMW75" s="52"/>
      <c r="HMX75" s="52"/>
      <c r="HMY75" s="52"/>
      <c r="HMZ75" s="52"/>
      <c r="HNA75" s="52"/>
      <c r="HNB75" s="52"/>
      <c r="HNC75" s="52"/>
      <c r="HND75" s="52"/>
      <c r="HNE75" s="52"/>
      <c r="HNF75" s="52"/>
      <c r="HNG75" s="52"/>
      <c r="HNH75" s="52"/>
      <c r="HNI75" s="52"/>
      <c r="HNJ75" s="52"/>
      <c r="HNK75" s="52"/>
      <c r="HNL75" s="52"/>
      <c r="HNM75" s="52"/>
      <c r="HNN75" s="52"/>
      <c r="HNO75" s="52"/>
      <c r="HNP75" s="52"/>
      <c r="HNQ75" s="52"/>
      <c r="HNR75" s="52"/>
      <c r="HNS75" s="52"/>
      <c r="HNT75" s="52"/>
      <c r="HNU75" s="52"/>
      <c r="HNV75" s="52"/>
      <c r="HNW75" s="52"/>
      <c r="HNX75" s="52"/>
      <c r="HNY75" s="52"/>
      <c r="HNZ75" s="52"/>
      <c r="HOA75" s="52"/>
      <c r="HOB75" s="52"/>
      <c r="HOC75" s="52"/>
      <c r="HOD75" s="52"/>
      <c r="HOE75" s="52"/>
      <c r="HOF75" s="52"/>
      <c r="HOG75" s="52"/>
      <c r="HOH75" s="52"/>
      <c r="HOI75" s="52"/>
      <c r="HOJ75" s="52"/>
      <c r="HOK75" s="52"/>
      <c r="HOL75" s="52"/>
      <c r="HOM75" s="52"/>
      <c r="HON75" s="52"/>
      <c r="HOO75" s="52"/>
      <c r="HOP75" s="52"/>
      <c r="HOQ75" s="52"/>
      <c r="HOR75" s="52"/>
      <c r="HOS75" s="52"/>
      <c r="HOT75" s="52"/>
      <c r="HOU75" s="52"/>
      <c r="HOV75" s="52"/>
      <c r="HOW75" s="52"/>
      <c r="HOX75" s="52"/>
      <c r="HOY75" s="52"/>
      <c r="HOZ75" s="52"/>
      <c r="HPA75" s="52"/>
      <c r="HPB75" s="52"/>
      <c r="HPC75" s="52"/>
      <c r="HPD75" s="52"/>
      <c r="HPE75" s="52"/>
      <c r="HPF75" s="52"/>
      <c r="HPG75" s="52"/>
      <c r="HPH75" s="52"/>
      <c r="HPI75" s="52"/>
      <c r="HPJ75" s="52"/>
      <c r="HPK75" s="52"/>
      <c r="HPL75" s="52"/>
      <c r="HPM75" s="52"/>
      <c r="HPN75" s="52"/>
      <c r="HPO75" s="52"/>
      <c r="HPP75" s="52"/>
      <c r="HPQ75" s="52"/>
      <c r="HPR75" s="52"/>
      <c r="HPS75" s="52"/>
      <c r="HPT75" s="52"/>
      <c r="HPU75" s="52"/>
      <c r="HPV75" s="52"/>
      <c r="HPW75" s="52"/>
      <c r="HPX75" s="52"/>
      <c r="HPY75" s="52"/>
      <c r="HPZ75" s="52"/>
      <c r="HQA75" s="52"/>
      <c r="HQB75" s="52"/>
      <c r="HQC75" s="52"/>
      <c r="HQD75" s="52"/>
      <c r="HQE75" s="52"/>
      <c r="HQF75" s="52"/>
      <c r="HQG75" s="52"/>
      <c r="HQH75" s="52"/>
      <c r="HQI75" s="52"/>
      <c r="HQJ75" s="52"/>
      <c r="HQK75" s="52"/>
      <c r="HQL75" s="52"/>
      <c r="HQM75" s="52"/>
      <c r="HQN75" s="52"/>
      <c r="HQO75" s="52"/>
      <c r="HQP75" s="52"/>
      <c r="HQQ75" s="52"/>
      <c r="HQR75" s="52"/>
      <c r="HQS75" s="52"/>
      <c r="HQT75" s="52"/>
      <c r="HQU75" s="52"/>
      <c r="HQV75" s="52"/>
      <c r="HQW75" s="52"/>
      <c r="HQX75" s="52"/>
      <c r="HQY75" s="52"/>
      <c r="HQZ75" s="52"/>
      <c r="HRA75" s="52"/>
      <c r="HRH75" s="52"/>
      <c r="HRI75" s="52"/>
      <c r="HRJ75" s="52"/>
      <c r="HRK75" s="52"/>
      <c r="HRL75" s="52"/>
      <c r="HRM75" s="52"/>
      <c r="HRN75" s="52"/>
      <c r="HRO75" s="52"/>
      <c r="HRP75" s="52"/>
      <c r="HRQ75" s="52"/>
      <c r="HRR75" s="52"/>
      <c r="HRS75" s="52"/>
      <c r="HRT75" s="52"/>
      <c r="HRU75" s="52"/>
      <c r="HRV75" s="52"/>
      <c r="HRW75" s="52"/>
      <c r="HRX75" s="52"/>
      <c r="HRY75" s="52"/>
      <c r="HRZ75" s="52"/>
      <c r="HSA75" s="52"/>
      <c r="HSB75" s="52"/>
      <c r="HSC75" s="52"/>
      <c r="HSD75" s="52"/>
      <c r="HSE75" s="52"/>
      <c r="HSF75" s="52"/>
      <c r="HSG75" s="52"/>
      <c r="HSH75" s="52"/>
      <c r="HSI75" s="52"/>
      <c r="HSJ75" s="52"/>
      <c r="HSK75" s="52"/>
      <c r="HSL75" s="52"/>
      <c r="HSM75" s="52"/>
      <c r="HSN75" s="52"/>
      <c r="HSO75" s="52"/>
      <c r="HSP75" s="52"/>
      <c r="HSQ75" s="52"/>
      <c r="HSR75" s="52"/>
      <c r="HSS75" s="52"/>
      <c r="HST75" s="52"/>
      <c r="HSU75" s="52"/>
      <c r="HSV75" s="52"/>
      <c r="HSW75" s="52"/>
      <c r="HSX75" s="52"/>
      <c r="HSY75" s="52"/>
      <c r="HSZ75" s="52"/>
      <c r="HTA75" s="52"/>
      <c r="HTB75" s="52"/>
      <c r="HTC75" s="52"/>
      <c r="HTD75" s="52"/>
      <c r="HTE75" s="52"/>
      <c r="HTF75" s="52"/>
      <c r="HTG75" s="52"/>
      <c r="HTH75" s="52"/>
      <c r="HTI75" s="52"/>
      <c r="HTJ75" s="52"/>
      <c r="HTK75" s="52"/>
      <c r="HTL75" s="52"/>
      <c r="HTM75" s="52"/>
      <c r="HTN75" s="52"/>
      <c r="HTO75" s="52"/>
      <c r="HTP75" s="52"/>
      <c r="HTQ75" s="52"/>
      <c r="HTR75" s="52"/>
      <c r="HTS75" s="52"/>
      <c r="HTT75" s="52"/>
      <c r="HTU75" s="52"/>
      <c r="HTV75" s="52"/>
      <c r="HTW75" s="52"/>
      <c r="HTX75" s="52"/>
      <c r="HTY75" s="52"/>
      <c r="HTZ75" s="52"/>
      <c r="HUA75" s="52"/>
      <c r="HUB75" s="52"/>
      <c r="HUC75" s="52"/>
      <c r="HUD75" s="52"/>
      <c r="HUE75" s="52"/>
      <c r="HUF75" s="52"/>
      <c r="HUG75" s="52"/>
      <c r="HUH75" s="52"/>
      <c r="HUI75" s="52"/>
      <c r="HUJ75" s="52"/>
      <c r="HUK75" s="52"/>
      <c r="HUL75" s="52"/>
      <c r="HUM75" s="52"/>
      <c r="HUN75" s="52"/>
      <c r="HUO75" s="52"/>
      <c r="HUP75" s="52"/>
      <c r="HUQ75" s="52"/>
      <c r="HUR75" s="52"/>
      <c r="HUS75" s="52"/>
      <c r="HUT75" s="52"/>
      <c r="HUU75" s="52"/>
      <c r="HUV75" s="52"/>
      <c r="HUW75" s="52"/>
      <c r="HUX75" s="52"/>
      <c r="HUY75" s="52"/>
      <c r="HUZ75" s="52"/>
      <c r="HVA75" s="52"/>
      <c r="HVB75" s="52"/>
      <c r="HVC75" s="52"/>
      <c r="HVD75" s="52"/>
      <c r="HVE75" s="52"/>
      <c r="HVF75" s="52"/>
      <c r="HVG75" s="52"/>
      <c r="HVH75" s="52"/>
      <c r="HVI75" s="52"/>
      <c r="HVJ75" s="52"/>
      <c r="HVK75" s="52"/>
      <c r="HVL75" s="52"/>
      <c r="HVM75" s="52"/>
      <c r="HVN75" s="52"/>
      <c r="HVO75" s="52"/>
      <c r="HVP75" s="52"/>
      <c r="HVQ75" s="52"/>
      <c r="HVR75" s="52"/>
      <c r="HVS75" s="52"/>
      <c r="HVT75" s="52"/>
      <c r="HVU75" s="52"/>
      <c r="HVV75" s="52"/>
      <c r="HVW75" s="52"/>
      <c r="HVX75" s="52"/>
      <c r="HVY75" s="52"/>
      <c r="HVZ75" s="52"/>
      <c r="HWA75" s="52"/>
      <c r="HWB75" s="52"/>
      <c r="HWC75" s="52"/>
      <c r="HWD75" s="52"/>
      <c r="HWE75" s="52"/>
      <c r="HWF75" s="52"/>
      <c r="HWG75" s="52"/>
      <c r="HWH75" s="52"/>
      <c r="HWI75" s="52"/>
      <c r="HWJ75" s="52"/>
      <c r="HWK75" s="52"/>
      <c r="HWL75" s="52"/>
      <c r="HWM75" s="52"/>
      <c r="HWN75" s="52"/>
      <c r="HWO75" s="52"/>
      <c r="HWP75" s="52"/>
      <c r="HWQ75" s="52"/>
      <c r="HWR75" s="52"/>
      <c r="HWS75" s="52"/>
      <c r="HWT75" s="52"/>
      <c r="HWU75" s="52"/>
      <c r="HWV75" s="52"/>
      <c r="HWW75" s="52"/>
      <c r="HWX75" s="52"/>
      <c r="HWY75" s="52"/>
      <c r="HWZ75" s="52"/>
      <c r="HXA75" s="52"/>
      <c r="HXB75" s="52"/>
      <c r="HXC75" s="52"/>
      <c r="HXD75" s="52"/>
      <c r="HXE75" s="52"/>
      <c r="HXF75" s="52"/>
      <c r="HXG75" s="52"/>
      <c r="HXH75" s="52"/>
      <c r="HXI75" s="52"/>
      <c r="HXJ75" s="52"/>
      <c r="HXK75" s="52"/>
      <c r="HXL75" s="52"/>
      <c r="HXM75" s="52"/>
      <c r="HXN75" s="52"/>
      <c r="HXO75" s="52"/>
      <c r="HXP75" s="52"/>
      <c r="HXQ75" s="52"/>
      <c r="HXR75" s="52"/>
      <c r="HXS75" s="52"/>
      <c r="HXT75" s="52"/>
      <c r="HXU75" s="52"/>
      <c r="HXV75" s="52"/>
      <c r="HXW75" s="52"/>
      <c r="HXX75" s="52"/>
      <c r="HXY75" s="52"/>
      <c r="HXZ75" s="52"/>
      <c r="HYA75" s="52"/>
      <c r="HYB75" s="52"/>
      <c r="HYC75" s="52"/>
      <c r="HYD75" s="52"/>
      <c r="HYE75" s="52"/>
      <c r="HYF75" s="52"/>
      <c r="HYG75" s="52"/>
      <c r="HYH75" s="52"/>
      <c r="HYI75" s="52"/>
      <c r="HYJ75" s="52"/>
      <c r="HYK75" s="52"/>
      <c r="HYL75" s="52"/>
      <c r="HYM75" s="52"/>
      <c r="HYN75" s="52"/>
      <c r="HYO75" s="52"/>
      <c r="HYP75" s="52"/>
      <c r="HYQ75" s="52"/>
      <c r="HYR75" s="52"/>
      <c r="HYS75" s="52"/>
      <c r="HYT75" s="52"/>
      <c r="HYU75" s="52"/>
      <c r="HYV75" s="52"/>
      <c r="HYW75" s="52"/>
      <c r="HYX75" s="52"/>
      <c r="HYY75" s="52"/>
      <c r="HYZ75" s="52"/>
      <c r="HZA75" s="52"/>
      <c r="HZB75" s="52"/>
      <c r="HZC75" s="52"/>
      <c r="HZD75" s="52"/>
      <c r="HZE75" s="52"/>
      <c r="HZF75" s="52"/>
      <c r="HZG75" s="52"/>
      <c r="HZH75" s="52"/>
      <c r="HZI75" s="52"/>
      <c r="HZJ75" s="52"/>
      <c r="HZK75" s="52"/>
      <c r="HZL75" s="52"/>
      <c r="HZM75" s="52"/>
      <c r="HZN75" s="52"/>
      <c r="HZO75" s="52"/>
      <c r="HZP75" s="52"/>
      <c r="HZQ75" s="52"/>
      <c r="HZR75" s="52"/>
      <c r="HZS75" s="52"/>
      <c r="HZT75" s="52"/>
      <c r="HZU75" s="52"/>
      <c r="HZV75" s="52"/>
      <c r="HZW75" s="52"/>
      <c r="HZX75" s="52"/>
      <c r="HZY75" s="52"/>
      <c r="HZZ75" s="52"/>
      <c r="IAA75" s="52"/>
      <c r="IAB75" s="52"/>
      <c r="IAC75" s="52"/>
      <c r="IAD75" s="52"/>
      <c r="IAE75" s="52"/>
      <c r="IAF75" s="52"/>
      <c r="IAG75" s="52"/>
      <c r="IAH75" s="52"/>
      <c r="IAI75" s="52"/>
      <c r="IAJ75" s="52"/>
      <c r="IAK75" s="52"/>
      <c r="IAL75" s="52"/>
      <c r="IAM75" s="52"/>
      <c r="IAN75" s="52"/>
      <c r="IAO75" s="52"/>
      <c r="IAP75" s="52"/>
      <c r="IAQ75" s="52"/>
      <c r="IAR75" s="52"/>
      <c r="IAS75" s="52"/>
      <c r="IAT75" s="52"/>
      <c r="IAU75" s="52"/>
      <c r="IAV75" s="52"/>
      <c r="IAW75" s="52"/>
      <c r="IBD75" s="52"/>
      <c r="IBE75" s="52"/>
      <c r="IBF75" s="52"/>
      <c r="IBG75" s="52"/>
      <c r="IBH75" s="52"/>
      <c r="IBI75" s="52"/>
      <c r="IBJ75" s="52"/>
      <c r="IBK75" s="52"/>
      <c r="IBL75" s="52"/>
      <c r="IBM75" s="52"/>
      <c r="IBN75" s="52"/>
      <c r="IBO75" s="52"/>
      <c r="IBP75" s="52"/>
      <c r="IBQ75" s="52"/>
      <c r="IBR75" s="52"/>
      <c r="IBS75" s="52"/>
      <c r="IBT75" s="52"/>
      <c r="IBU75" s="52"/>
      <c r="IBV75" s="52"/>
      <c r="IBW75" s="52"/>
      <c r="IBX75" s="52"/>
      <c r="IBY75" s="52"/>
      <c r="IBZ75" s="52"/>
      <c r="ICA75" s="52"/>
      <c r="ICB75" s="52"/>
      <c r="ICC75" s="52"/>
      <c r="ICD75" s="52"/>
      <c r="ICE75" s="52"/>
      <c r="ICF75" s="52"/>
      <c r="ICG75" s="52"/>
      <c r="ICH75" s="52"/>
      <c r="ICI75" s="52"/>
      <c r="ICJ75" s="52"/>
      <c r="ICK75" s="52"/>
      <c r="ICL75" s="52"/>
      <c r="ICM75" s="52"/>
      <c r="ICN75" s="52"/>
      <c r="ICO75" s="52"/>
      <c r="ICP75" s="52"/>
      <c r="ICQ75" s="52"/>
      <c r="ICR75" s="52"/>
      <c r="ICS75" s="52"/>
      <c r="ICT75" s="52"/>
      <c r="ICU75" s="52"/>
      <c r="ICV75" s="52"/>
      <c r="ICW75" s="52"/>
      <c r="ICX75" s="52"/>
      <c r="ICY75" s="52"/>
      <c r="ICZ75" s="52"/>
      <c r="IDA75" s="52"/>
      <c r="IDB75" s="52"/>
      <c r="IDC75" s="52"/>
      <c r="IDD75" s="52"/>
      <c r="IDE75" s="52"/>
      <c r="IDF75" s="52"/>
      <c r="IDG75" s="52"/>
      <c r="IDH75" s="52"/>
      <c r="IDI75" s="52"/>
      <c r="IDJ75" s="52"/>
      <c r="IDK75" s="52"/>
      <c r="IDL75" s="52"/>
      <c r="IDM75" s="52"/>
      <c r="IDN75" s="52"/>
      <c r="IDO75" s="52"/>
      <c r="IDP75" s="52"/>
      <c r="IDQ75" s="52"/>
      <c r="IDR75" s="52"/>
      <c r="IDS75" s="52"/>
      <c r="IDT75" s="52"/>
      <c r="IDU75" s="52"/>
      <c r="IDV75" s="52"/>
      <c r="IDW75" s="52"/>
      <c r="IDX75" s="52"/>
      <c r="IDY75" s="52"/>
      <c r="IDZ75" s="52"/>
      <c r="IEA75" s="52"/>
      <c r="IEB75" s="52"/>
      <c r="IEC75" s="52"/>
      <c r="IED75" s="52"/>
      <c r="IEE75" s="52"/>
      <c r="IEF75" s="52"/>
      <c r="IEG75" s="52"/>
      <c r="IEH75" s="52"/>
      <c r="IEI75" s="52"/>
      <c r="IEJ75" s="52"/>
      <c r="IEK75" s="52"/>
      <c r="IEL75" s="52"/>
      <c r="IEM75" s="52"/>
      <c r="IEN75" s="52"/>
      <c r="IEO75" s="52"/>
      <c r="IEP75" s="52"/>
      <c r="IEQ75" s="52"/>
      <c r="IER75" s="52"/>
      <c r="IES75" s="52"/>
      <c r="IET75" s="52"/>
      <c r="IEU75" s="52"/>
      <c r="IEV75" s="52"/>
      <c r="IEW75" s="52"/>
      <c r="IEX75" s="52"/>
      <c r="IEY75" s="52"/>
      <c r="IEZ75" s="52"/>
      <c r="IFA75" s="52"/>
      <c r="IFB75" s="52"/>
      <c r="IFC75" s="52"/>
      <c r="IFD75" s="52"/>
      <c r="IFE75" s="52"/>
      <c r="IFF75" s="52"/>
      <c r="IFG75" s="52"/>
      <c r="IFH75" s="52"/>
      <c r="IFI75" s="52"/>
      <c r="IFJ75" s="52"/>
      <c r="IFK75" s="52"/>
      <c r="IFL75" s="52"/>
      <c r="IFM75" s="52"/>
      <c r="IFN75" s="52"/>
      <c r="IFO75" s="52"/>
      <c r="IFP75" s="52"/>
      <c r="IFQ75" s="52"/>
      <c r="IFR75" s="52"/>
      <c r="IFS75" s="52"/>
      <c r="IFT75" s="52"/>
      <c r="IFU75" s="52"/>
      <c r="IFV75" s="52"/>
      <c r="IFW75" s="52"/>
      <c r="IFX75" s="52"/>
      <c r="IFY75" s="52"/>
      <c r="IFZ75" s="52"/>
      <c r="IGA75" s="52"/>
      <c r="IGB75" s="52"/>
      <c r="IGC75" s="52"/>
      <c r="IGD75" s="52"/>
      <c r="IGE75" s="52"/>
      <c r="IGF75" s="52"/>
      <c r="IGG75" s="52"/>
      <c r="IGH75" s="52"/>
      <c r="IGI75" s="52"/>
      <c r="IGJ75" s="52"/>
      <c r="IGK75" s="52"/>
      <c r="IGL75" s="52"/>
      <c r="IGM75" s="52"/>
      <c r="IGN75" s="52"/>
      <c r="IGO75" s="52"/>
      <c r="IGP75" s="52"/>
      <c r="IGQ75" s="52"/>
      <c r="IGR75" s="52"/>
      <c r="IGS75" s="52"/>
      <c r="IGT75" s="52"/>
      <c r="IGU75" s="52"/>
      <c r="IGV75" s="52"/>
      <c r="IGW75" s="52"/>
      <c r="IGX75" s="52"/>
      <c r="IGY75" s="52"/>
      <c r="IGZ75" s="52"/>
      <c r="IHA75" s="52"/>
      <c r="IHB75" s="52"/>
      <c r="IHC75" s="52"/>
      <c r="IHD75" s="52"/>
      <c r="IHE75" s="52"/>
      <c r="IHF75" s="52"/>
      <c r="IHG75" s="52"/>
      <c r="IHH75" s="52"/>
      <c r="IHI75" s="52"/>
      <c r="IHJ75" s="52"/>
      <c r="IHK75" s="52"/>
      <c r="IHL75" s="52"/>
      <c r="IHM75" s="52"/>
      <c r="IHN75" s="52"/>
      <c r="IHO75" s="52"/>
      <c r="IHP75" s="52"/>
      <c r="IHQ75" s="52"/>
      <c r="IHR75" s="52"/>
      <c r="IHS75" s="52"/>
      <c r="IHT75" s="52"/>
      <c r="IHU75" s="52"/>
      <c r="IHV75" s="52"/>
      <c r="IHW75" s="52"/>
      <c r="IHX75" s="52"/>
      <c r="IHY75" s="52"/>
      <c r="IHZ75" s="52"/>
      <c r="IIA75" s="52"/>
      <c r="IIB75" s="52"/>
      <c r="IIC75" s="52"/>
      <c r="IID75" s="52"/>
      <c r="IIE75" s="52"/>
      <c r="IIF75" s="52"/>
      <c r="IIG75" s="52"/>
      <c r="IIH75" s="52"/>
      <c r="III75" s="52"/>
      <c r="IIJ75" s="52"/>
      <c r="IIK75" s="52"/>
      <c r="IIL75" s="52"/>
      <c r="IIM75" s="52"/>
      <c r="IIN75" s="52"/>
      <c r="IIO75" s="52"/>
      <c r="IIP75" s="52"/>
      <c r="IIQ75" s="52"/>
      <c r="IIR75" s="52"/>
      <c r="IIS75" s="52"/>
      <c r="IIT75" s="52"/>
      <c r="IIU75" s="52"/>
      <c r="IIV75" s="52"/>
      <c r="IIW75" s="52"/>
      <c r="IIX75" s="52"/>
      <c r="IIY75" s="52"/>
      <c r="IIZ75" s="52"/>
      <c r="IJA75" s="52"/>
      <c r="IJB75" s="52"/>
      <c r="IJC75" s="52"/>
      <c r="IJD75" s="52"/>
      <c r="IJE75" s="52"/>
      <c r="IJF75" s="52"/>
      <c r="IJG75" s="52"/>
      <c r="IJH75" s="52"/>
      <c r="IJI75" s="52"/>
      <c r="IJJ75" s="52"/>
      <c r="IJK75" s="52"/>
      <c r="IJL75" s="52"/>
      <c r="IJM75" s="52"/>
      <c r="IJN75" s="52"/>
      <c r="IJO75" s="52"/>
      <c r="IJP75" s="52"/>
      <c r="IJQ75" s="52"/>
      <c r="IJR75" s="52"/>
      <c r="IJS75" s="52"/>
      <c r="IJT75" s="52"/>
      <c r="IJU75" s="52"/>
      <c r="IJV75" s="52"/>
      <c r="IJW75" s="52"/>
      <c r="IJX75" s="52"/>
      <c r="IJY75" s="52"/>
      <c r="IJZ75" s="52"/>
      <c r="IKA75" s="52"/>
      <c r="IKB75" s="52"/>
      <c r="IKC75" s="52"/>
      <c r="IKD75" s="52"/>
      <c r="IKE75" s="52"/>
      <c r="IKF75" s="52"/>
      <c r="IKG75" s="52"/>
      <c r="IKH75" s="52"/>
      <c r="IKI75" s="52"/>
      <c r="IKJ75" s="52"/>
      <c r="IKK75" s="52"/>
      <c r="IKL75" s="52"/>
      <c r="IKM75" s="52"/>
      <c r="IKN75" s="52"/>
      <c r="IKO75" s="52"/>
      <c r="IKP75" s="52"/>
      <c r="IKQ75" s="52"/>
      <c r="IKR75" s="52"/>
      <c r="IKS75" s="52"/>
      <c r="IKZ75" s="52"/>
      <c r="ILA75" s="52"/>
      <c r="ILB75" s="52"/>
      <c r="ILC75" s="52"/>
      <c r="ILD75" s="52"/>
      <c r="ILE75" s="52"/>
      <c r="ILF75" s="52"/>
      <c r="ILG75" s="52"/>
      <c r="ILH75" s="52"/>
      <c r="ILI75" s="52"/>
      <c r="ILJ75" s="52"/>
      <c r="ILK75" s="52"/>
      <c r="ILL75" s="52"/>
      <c r="ILM75" s="52"/>
      <c r="ILN75" s="52"/>
      <c r="ILO75" s="52"/>
      <c r="ILP75" s="52"/>
      <c r="ILQ75" s="52"/>
      <c r="ILR75" s="52"/>
      <c r="ILS75" s="52"/>
      <c r="ILT75" s="52"/>
      <c r="ILU75" s="52"/>
      <c r="ILV75" s="52"/>
      <c r="ILW75" s="52"/>
      <c r="ILX75" s="52"/>
      <c r="ILY75" s="52"/>
      <c r="ILZ75" s="52"/>
      <c r="IMA75" s="52"/>
      <c r="IMB75" s="52"/>
      <c r="IMC75" s="52"/>
      <c r="IMD75" s="52"/>
      <c r="IME75" s="52"/>
      <c r="IMF75" s="52"/>
      <c r="IMG75" s="52"/>
      <c r="IMH75" s="52"/>
      <c r="IMI75" s="52"/>
      <c r="IMJ75" s="52"/>
      <c r="IMK75" s="52"/>
      <c r="IML75" s="52"/>
      <c r="IMM75" s="52"/>
      <c r="IMN75" s="52"/>
      <c r="IMO75" s="52"/>
      <c r="IMP75" s="52"/>
      <c r="IMQ75" s="52"/>
      <c r="IMR75" s="52"/>
      <c r="IMS75" s="52"/>
      <c r="IMT75" s="52"/>
      <c r="IMU75" s="52"/>
      <c r="IMV75" s="52"/>
      <c r="IMW75" s="52"/>
      <c r="IMX75" s="52"/>
      <c r="IMY75" s="52"/>
      <c r="IMZ75" s="52"/>
      <c r="INA75" s="52"/>
      <c r="INB75" s="52"/>
      <c r="INC75" s="52"/>
      <c r="IND75" s="52"/>
      <c r="INE75" s="52"/>
      <c r="INF75" s="52"/>
      <c r="ING75" s="52"/>
      <c r="INH75" s="52"/>
      <c r="INI75" s="52"/>
      <c r="INJ75" s="52"/>
      <c r="INK75" s="52"/>
      <c r="INL75" s="52"/>
      <c r="INM75" s="52"/>
      <c r="INN75" s="52"/>
      <c r="INO75" s="52"/>
      <c r="INP75" s="52"/>
      <c r="INQ75" s="52"/>
      <c r="INR75" s="52"/>
      <c r="INS75" s="52"/>
      <c r="INT75" s="52"/>
      <c r="INU75" s="52"/>
      <c r="INV75" s="52"/>
      <c r="INW75" s="52"/>
      <c r="INX75" s="52"/>
      <c r="INY75" s="52"/>
      <c r="INZ75" s="52"/>
      <c r="IOA75" s="52"/>
      <c r="IOB75" s="52"/>
      <c r="IOC75" s="52"/>
      <c r="IOD75" s="52"/>
      <c r="IOE75" s="52"/>
      <c r="IOF75" s="52"/>
      <c r="IOG75" s="52"/>
      <c r="IOH75" s="52"/>
      <c r="IOI75" s="52"/>
      <c r="IOJ75" s="52"/>
      <c r="IOK75" s="52"/>
      <c r="IOL75" s="52"/>
      <c r="IOM75" s="52"/>
      <c r="ION75" s="52"/>
      <c r="IOO75" s="52"/>
      <c r="IOP75" s="52"/>
      <c r="IOQ75" s="52"/>
      <c r="IOR75" s="52"/>
      <c r="IOS75" s="52"/>
      <c r="IOT75" s="52"/>
      <c r="IOU75" s="52"/>
      <c r="IOV75" s="52"/>
      <c r="IOW75" s="52"/>
      <c r="IOX75" s="52"/>
      <c r="IOY75" s="52"/>
      <c r="IOZ75" s="52"/>
      <c r="IPA75" s="52"/>
      <c r="IPB75" s="52"/>
      <c r="IPC75" s="52"/>
      <c r="IPD75" s="52"/>
      <c r="IPE75" s="52"/>
      <c r="IPF75" s="52"/>
      <c r="IPG75" s="52"/>
      <c r="IPH75" s="52"/>
      <c r="IPI75" s="52"/>
      <c r="IPJ75" s="52"/>
      <c r="IPK75" s="52"/>
      <c r="IPL75" s="52"/>
      <c r="IPM75" s="52"/>
      <c r="IPN75" s="52"/>
      <c r="IPO75" s="52"/>
      <c r="IPP75" s="52"/>
      <c r="IPQ75" s="52"/>
      <c r="IPR75" s="52"/>
      <c r="IPS75" s="52"/>
      <c r="IPT75" s="52"/>
      <c r="IPU75" s="52"/>
      <c r="IPV75" s="52"/>
      <c r="IPW75" s="52"/>
      <c r="IPX75" s="52"/>
      <c r="IPY75" s="52"/>
      <c r="IPZ75" s="52"/>
      <c r="IQA75" s="52"/>
      <c r="IQB75" s="52"/>
      <c r="IQC75" s="52"/>
      <c r="IQD75" s="52"/>
      <c r="IQE75" s="52"/>
      <c r="IQF75" s="52"/>
      <c r="IQG75" s="52"/>
      <c r="IQH75" s="52"/>
      <c r="IQI75" s="52"/>
      <c r="IQJ75" s="52"/>
      <c r="IQK75" s="52"/>
      <c r="IQL75" s="52"/>
      <c r="IQM75" s="52"/>
      <c r="IQN75" s="52"/>
      <c r="IQO75" s="52"/>
      <c r="IQP75" s="52"/>
      <c r="IQQ75" s="52"/>
      <c r="IQR75" s="52"/>
      <c r="IQS75" s="52"/>
      <c r="IQT75" s="52"/>
      <c r="IQU75" s="52"/>
      <c r="IQV75" s="52"/>
      <c r="IQW75" s="52"/>
      <c r="IQX75" s="52"/>
      <c r="IQY75" s="52"/>
      <c r="IQZ75" s="52"/>
      <c r="IRA75" s="52"/>
      <c r="IRB75" s="52"/>
      <c r="IRC75" s="52"/>
      <c r="IRD75" s="52"/>
      <c r="IRE75" s="52"/>
      <c r="IRF75" s="52"/>
      <c r="IRG75" s="52"/>
      <c r="IRH75" s="52"/>
      <c r="IRI75" s="52"/>
      <c r="IRJ75" s="52"/>
      <c r="IRK75" s="52"/>
      <c r="IRL75" s="52"/>
      <c r="IRM75" s="52"/>
      <c r="IRN75" s="52"/>
      <c r="IRO75" s="52"/>
      <c r="IRP75" s="52"/>
      <c r="IRQ75" s="52"/>
      <c r="IRR75" s="52"/>
      <c r="IRS75" s="52"/>
      <c r="IRT75" s="52"/>
      <c r="IRU75" s="52"/>
      <c r="IRV75" s="52"/>
      <c r="IRW75" s="52"/>
      <c r="IRX75" s="52"/>
      <c r="IRY75" s="52"/>
      <c r="IRZ75" s="52"/>
      <c r="ISA75" s="52"/>
      <c r="ISB75" s="52"/>
      <c r="ISC75" s="52"/>
      <c r="ISD75" s="52"/>
      <c r="ISE75" s="52"/>
      <c r="ISF75" s="52"/>
      <c r="ISG75" s="52"/>
      <c r="ISH75" s="52"/>
      <c r="ISI75" s="52"/>
      <c r="ISJ75" s="52"/>
      <c r="ISK75" s="52"/>
      <c r="ISL75" s="52"/>
      <c r="ISM75" s="52"/>
      <c r="ISN75" s="52"/>
      <c r="ISO75" s="52"/>
      <c r="ISP75" s="52"/>
      <c r="ISQ75" s="52"/>
      <c r="ISR75" s="52"/>
      <c r="ISS75" s="52"/>
      <c r="IST75" s="52"/>
      <c r="ISU75" s="52"/>
      <c r="ISV75" s="52"/>
      <c r="ISW75" s="52"/>
      <c r="ISX75" s="52"/>
      <c r="ISY75" s="52"/>
      <c r="ISZ75" s="52"/>
      <c r="ITA75" s="52"/>
      <c r="ITB75" s="52"/>
      <c r="ITC75" s="52"/>
      <c r="ITD75" s="52"/>
      <c r="ITE75" s="52"/>
      <c r="ITF75" s="52"/>
      <c r="ITG75" s="52"/>
      <c r="ITH75" s="52"/>
      <c r="ITI75" s="52"/>
      <c r="ITJ75" s="52"/>
      <c r="ITK75" s="52"/>
      <c r="ITL75" s="52"/>
      <c r="ITM75" s="52"/>
      <c r="ITN75" s="52"/>
      <c r="ITO75" s="52"/>
      <c r="ITP75" s="52"/>
      <c r="ITQ75" s="52"/>
      <c r="ITR75" s="52"/>
      <c r="ITS75" s="52"/>
      <c r="ITT75" s="52"/>
      <c r="ITU75" s="52"/>
      <c r="ITV75" s="52"/>
      <c r="ITW75" s="52"/>
      <c r="ITX75" s="52"/>
      <c r="ITY75" s="52"/>
      <c r="ITZ75" s="52"/>
      <c r="IUA75" s="52"/>
      <c r="IUB75" s="52"/>
      <c r="IUC75" s="52"/>
      <c r="IUD75" s="52"/>
      <c r="IUE75" s="52"/>
      <c r="IUF75" s="52"/>
      <c r="IUG75" s="52"/>
      <c r="IUH75" s="52"/>
      <c r="IUI75" s="52"/>
      <c r="IUJ75" s="52"/>
      <c r="IUK75" s="52"/>
      <c r="IUL75" s="52"/>
      <c r="IUM75" s="52"/>
      <c r="IUN75" s="52"/>
      <c r="IUO75" s="52"/>
      <c r="IUV75" s="52"/>
      <c r="IUW75" s="52"/>
      <c r="IUX75" s="52"/>
      <c r="IUY75" s="52"/>
      <c r="IUZ75" s="52"/>
      <c r="IVA75" s="52"/>
      <c r="IVB75" s="52"/>
      <c r="IVC75" s="52"/>
      <c r="IVD75" s="52"/>
      <c r="IVE75" s="52"/>
      <c r="IVF75" s="52"/>
      <c r="IVG75" s="52"/>
      <c r="IVH75" s="52"/>
      <c r="IVI75" s="52"/>
      <c r="IVJ75" s="52"/>
      <c r="IVK75" s="52"/>
      <c r="IVL75" s="52"/>
      <c r="IVM75" s="52"/>
      <c r="IVN75" s="52"/>
      <c r="IVO75" s="52"/>
      <c r="IVP75" s="52"/>
      <c r="IVQ75" s="52"/>
      <c r="IVR75" s="52"/>
      <c r="IVS75" s="52"/>
      <c r="IVT75" s="52"/>
      <c r="IVU75" s="52"/>
      <c r="IVV75" s="52"/>
      <c r="IVW75" s="52"/>
      <c r="IVX75" s="52"/>
      <c r="IVY75" s="52"/>
      <c r="IVZ75" s="52"/>
      <c r="IWA75" s="52"/>
      <c r="IWB75" s="52"/>
      <c r="IWC75" s="52"/>
      <c r="IWD75" s="52"/>
      <c r="IWE75" s="52"/>
      <c r="IWF75" s="52"/>
      <c r="IWG75" s="52"/>
      <c r="IWH75" s="52"/>
      <c r="IWI75" s="52"/>
      <c r="IWJ75" s="52"/>
      <c r="IWK75" s="52"/>
      <c r="IWL75" s="52"/>
      <c r="IWM75" s="52"/>
      <c r="IWN75" s="52"/>
      <c r="IWO75" s="52"/>
      <c r="IWP75" s="52"/>
      <c r="IWQ75" s="52"/>
      <c r="IWR75" s="52"/>
      <c r="IWS75" s="52"/>
      <c r="IWT75" s="52"/>
      <c r="IWU75" s="52"/>
      <c r="IWV75" s="52"/>
      <c r="IWW75" s="52"/>
      <c r="IWX75" s="52"/>
      <c r="IWY75" s="52"/>
      <c r="IWZ75" s="52"/>
      <c r="IXA75" s="52"/>
      <c r="IXB75" s="52"/>
      <c r="IXC75" s="52"/>
      <c r="IXD75" s="52"/>
      <c r="IXE75" s="52"/>
      <c r="IXF75" s="52"/>
      <c r="IXG75" s="52"/>
      <c r="IXH75" s="52"/>
      <c r="IXI75" s="52"/>
      <c r="IXJ75" s="52"/>
      <c r="IXK75" s="52"/>
      <c r="IXL75" s="52"/>
      <c r="IXM75" s="52"/>
      <c r="IXN75" s="52"/>
      <c r="IXO75" s="52"/>
      <c r="IXP75" s="52"/>
      <c r="IXQ75" s="52"/>
      <c r="IXR75" s="52"/>
      <c r="IXS75" s="52"/>
      <c r="IXT75" s="52"/>
      <c r="IXU75" s="52"/>
      <c r="IXV75" s="52"/>
      <c r="IXW75" s="52"/>
      <c r="IXX75" s="52"/>
      <c r="IXY75" s="52"/>
      <c r="IXZ75" s="52"/>
      <c r="IYA75" s="52"/>
      <c r="IYB75" s="52"/>
      <c r="IYC75" s="52"/>
      <c r="IYD75" s="52"/>
      <c r="IYE75" s="52"/>
      <c r="IYF75" s="52"/>
      <c r="IYG75" s="52"/>
      <c r="IYH75" s="52"/>
      <c r="IYI75" s="52"/>
      <c r="IYJ75" s="52"/>
      <c r="IYK75" s="52"/>
      <c r="IYL75" s="52"/>
      <c r="IYM75" s="52"/>
      <c r="IYN75" s="52"/>
      <c r="IYO75" s="52"/>
      <c r="IYP75" s="52"/>
      <c r="IYQ75" s="52"/>
      <c r="IYR75" s="52"/>
      <c r="IYS75" s="52"/>
      <c r="IYT75" s="52"/>
      <c r="IYU75" s="52"/>
      <c r="IYV75" s="52"/>
      <c r="IYW75" s="52"/>
      <c r="IYX75" s="52"/>
      <c r="IYY75" s="52"/>
      <c r="IYZ75" s="52"/>
      <c r="IZA75" s="52"/>
      <c r="IZB75" s="52"/>
      <c r="IZC75" s="52"/>
      <c r="IZD75" s="52"/>
      <c r="IZE75" s="52"/>
      <c r="IZF75" s="52"/>
      <c r="IZG75" s="52"/>
      <c r="IZH75" s="52"/>
      <c r="IZI75" s="52"/>
      <c r="IZJ75" s="52"/>
      <c r="IZK75" s="52"/>
      <c r="IZL75" s="52"/>
      <c r="IZM75" s="52"/>
      <c r="IZN75" s="52"/>
      <c r="IZO75" s="52"/>
      <c r="IZP75" s="52"/>
      <c r="IZQ75" s="52"/>
      <c r="IZR75" s="52"/>
      <c r="IZS75" s="52"/>
      <c r="IZT75" s="52"/>
      <c r="IZU75" s="52"/>
      <c r="IZV75" s="52"/>
      <c r="IZW75" s="52"/>
      <c r="IZX75" s="52"/>
      <c r="IZY75" s="52"/>
      <c r="IZZ75" s="52"/>
      <c r="JAA75" s="52"/>
      <c r="JAB75" s="52"/>
      <c r="JAC75" s="52"/>
      <c r="JAD75" s="52"/>
      <c r="JAE75" s="52"/>
      <c r="JAF75" s="52"/>
      <c r="JAG75" s="52"/>
      <c r="JAH75" s="52"/>
      <c r="JAI75" s="52"/>
      <c r="JAJ75" s="52"/>
      <c r="JAK75" s="52"/>
      <c r="JAL75" s="52"/>
      <c r="JAM75" s="52"/>
      <c r="JAN75" s="52"/>
      <c r="JAO75" s="52"/>
      <c r="JAP75" s="52"/>
      <c r="JAQ75" s="52"/>
      <c r="JAR75" s="52"/>
      <c r="JAS75" s="52"/>
      <c r="JAT75" s="52"/>
      <c r="JAU75" s="52"/>
      <c r="JAV75" s="52"/>
      <c r="JAW75" s="52"/>
      <c r="JAX75" s="52"/>
      <c r="JAY75" s="52"/>
      <c r="JAZ75" s="52"/>
      <c r="JBA75" s="52"/>
      <c r="JBB75" s="52"/>
      <c r="JBC75" s="52"/>
      <c r="JBD75" s="52"/>
      <c r="JBE75" s="52"/>
      <c r="JBF75" s="52"/>
      <c r="JBG75" s="52"/>
      <c r="JBH75" s="52"/>
      <c r="JBI75" s="52"/>
      <c r="JBJ75" s="52"/>
      <c r="JBK75" s="52"/>
      <c r="JBL75" s="52"/>
      <c r="JBM75" s="52"/>
      <c r="JBN75" s="52"/>
      <c r="JBO75" s="52"/>
      <c r="JBP75" s="52"/>
      <c r="JBQ75" s="52"/>
      <c r="JBR75" s="52"/>
      <c r="JBS75" s="52"/>
      <c r="JBT75" s="52"/>
      <c r="JBU75" s="52"/>
      <c r="JBV75" s="52"/>
      <c r="JBW75" s="52"/>
      <c r="JBX75" s="52"/>
      <c r="JBY75" s="52"/>
      <c r="JBZ75" s="52"/>
      <c r="JCA75" s="52"/>
      <c r="JCB75" s="52"/>
      <c r="JCC75" s="52"/>
      <c r="JCD75" s="52"/>
      <c r="JCE75" s="52"/>
      <c r="JCF75" s="52"/>
      <c r="JCG75" s="52"/>
      <c r="JCH75" s="52"/>
      <c r="JCI75" s="52"/>
      <c r="JCJ75" s="52"/>
      <c r="JCK75" s="52"/>
      <c r="JCL75" s="52"/>
      <c r="JCM75" s="52"/>
      <c r="JCN75" s="52"/>
      <c r="JCO75" s="52"/>
      <c r="JCP75" s="52"/>
      <c r="JCQ75" s="52"/>
      <c r="JCR75" s="52"/>
      <c r="JCS75" s="52"/>
      <c r="JCT75" s="52"/>
      <c r="JCU75" s="52"/>
      <c r="JCV75" s="52"/>
      <c r="JCW75" s="52"/>
      <c r="JCX75" s="52"/>
      <c r="JCY75" s="52"/>
      <c r="JCZ75" s="52"/>
      <c r="JDA75" s="52"/>
      <c r="JDB75" s="52"/>
      <c r="JDC75" s="52"/>
      <c r="JDD75" s="52"/>
      <c r="JDE75" s="52"/>
      <c r="JDF75" s="52"/>
      <c r="JDG75" s="52"/>
      <c r="JDH75" s="52"/>
      <c r="JDI75" s="52"/>
      <c r="JDJ75" s="52"/>
      <c r="JDK75" s="52"/>
      <c r="JDL75" s="52"/>
      <c r="JDM75" s="52"/>
      <c r="JDN75" s="52"/>
      <c r="JDO75" s="52"/>
      <c r="JDP75" s="52"/>
      <c r="JDQ75" s="52"/>
      <c r="JDR75" s="52"/>
      <c r="JDS75" s="52"/>
      <c r="JDT75" s="52"/>
      <c r="JDU75" s="52"/>
      <c r="JDV75" s="52"/>
      <c r="JDW75" s="52"/>
      <c r="JDX75" s="52"/>
      <c r="JDY75" s="52"/>
      <c r="JDZ75" s="52"/>
      <c r="JEA75" s="52"/>
      <c r="JEB75" s="52"/>
      <c r="JEC75" s="52"/>
      <c r="JED75" s="52"/>
      <c r="JEE75" s="52"/>
      <c r="JEF75" s="52"/>
      <c r="JEG75" s="52"/>
      <c r="JEH75" s="52"/>
      <c r="JEI75" s="52"/>
      <c r="JEJ75" s="52"/>
      <c r="JEK75" s="52"/>
      <c r="JER75" s="52"/>
      <c r="JES75" s="52"/>
      <c r="JET75" s="52"/>
      <c r="JEU75" s="52"/>
      <c r="JEV75" s="52"/>
      <c r="JEW75" s="52"/>
      <c r="JEX75" s="52"/>
      <c r="JEY75" s="52"/>
      <c r="JEZ75" s="52"/>
      <c r="JFA75" s="52"/>
      <c r="JFB75" s="52"/>
      <c r="JFC75" s="52"/>
      <c r="JFD75" s="52"/>
      <c r="JFE75" s="52"/>
      <c r="JFF75" s="52"/>
      <c r="JFG75" s="52"/>
      <c r="JFH75" s="52"/>
      <c r="JFI75" s="52"/>
      <c r="JFJ75" s="52"/>
      <c r="JFK75" s="52"/>
      <c r="JFL75" s="52"/>
      <c r="JFM75" s="52"/>
      <c r="JFN75" s="52"/>
      <c r="JFO75" s="52"/>
      <c r="JFP75" s="52"/>
      <c r="JFQ75" s="52"/>
      <c r="JFR75" s="52"/>
      <c r="JFS75" s="52"/>
      <c r="JFT75" s="52"/>
      <c r="JFU75" s="52"/>
      <c r="JFV75" s="52"/>
      <c r="JFW75" s="52"/>
      <c r="JFX75" s="52"/>
      <c r="JFY75" s="52"/>
      <c r="JFZ75" s="52"/>
      <c r="JGA75" s="52"/>
      <c r="JGB75" s="52"/>
      <c r="JGC75" s="52"/>
      <c r="JGD75" s="52"/>
      <c r="JGE75" s="52"/>
      <c r="JGF75" s="52"/>
      <c r="JGG75" s="52"/>
      <c r="JGH75" s="52"/>
      <c r="JGI75" s="52"/>
      <c r="JGJ75" s="52"/>
      <c r="JGK75" s="52"/>
      <c r="JGL75" s="52"/>
      <c r="JGM75" s="52"/>
      <c r="JGN75" s="52"/>
      <c r="JGO75" s="52"/>
      <c r="JGP75" s="52"/>
      <c r="JGQ75" s="52"/>
      <c r="JGR75" s="52"/>
      <c r="JGS75" s="52"/>
      <c r="JGT75" s="52"/>
      <c r="JGU75" s="52"/>
      <c r="JGV75" s="52"/>
      <c r="JGW75" s="52"/>
      <c r="JGX75" s="52"/>
      <c r="JGY75" s="52"/>
      <c r="JGZ75" s="52"/>
      <c r="JHA75" s="52"/>
      <c r="JHB75" s="52"/>
      <c r="JHC75" s="52"/>
      <c r="JHD75" s="52"/>
      <c r="JHE75" s="52"/>
      <c r="JHF75" s="52"/>
      <c r="JHG75" s="52"/>
      <c r="JHH75" s="52"/>
      <c r="JHI75" s="52"/>
      <c r="JHJ75" s="52"/>
      <c r="JHK75" s="52"/>
      <c r="JHL75" s="52"/>
      <c r="JHM75" s="52"/>
      <c r="JHN75" s="52"/>
      <c r="JHO75" s="52"/>
      <c r="JHP75" s="52"/>
      <c r="JHQ75" s="52"/>
      <c r="JHR75" s="52"/>
      <c r="JHS75" s="52"/>
      <c r="JHT75" s="52"/>
      <c r="JHU75" s="52"/>
      <c r="JHV75" s="52"/>
      <c r="JHW75" s="52"/>
      <c r="JHX75" s="52"/>
      <c r="JHY75" s="52"/>
      <c r="JHZ75" s="52"/>
      <c r="JIA75" s="52"/>
      <c r="JIB75" s="52"/>
      <c r="JIC75" s="52"/>
      <c r="JID75" s="52"/>
      <c r="JIE75" s="52"/>
      <c r="JIF75" s="52"/>
      <c r="JIG75" s="52"/>
      <c r="JIH75" s="52"/>
      <c r="JII75" s="52"/>
      <c r="JIJ75" s="52"/>
      <c r="JIK75" s="52"/>
      <c r="JIL75" s="52"/>
      <c r="JIM75" s="52"/>
      <c r="JIN75" s="52"/>
      <c r="JIO75" s="52"/>
      <c r="JIP75" s="52"/>
      <c r="JIQ75" s="52"/>
      <c r="JIR75" s="52"/>
      <c r="JIS75" s="52"/>
      <c r="JIT75" s="52"/>
      <c r="JIU75" s="52"/>
      <c r="JIV75" s="52"/>
      <c r="JIW75" s="52"/>
      <c r="JIX75" s="52"/>
      <c r="JIY75" s="52"/>
      <c r="JIZ75" s="52"/>
      <c r="JJA75" s="52"/>
      <c r="JJB75" s="52"/>
      <c r="JJC75" s="52"/>
      <c r="JJD75" s="52"/>
      <c r="JJE75" s="52"/>
      <c r="JJF75" s="52"/>
      <c r="JJG75" s="52"/>
      <c r="JJH75" s="52"/>
      <c r="JJI75" s="52"/>
      <c r="JJJ75" s="52"/>
      <c r="JJK75" s="52"/>
      <c r="JJL75" s="52"/>
      <c r="JJM75" s="52"/>
      <c r="JJN75" s="52"/>
      <c r="JJO75" s="52"/>
      <c r="JJP75" s="52"/>
      <c r="JJQ75" s="52"/>
      <c r="JJR75" s="52"/>
      <c r="JJS75" s="52"/>
      <c r="JJT75" s="52"/>
      <c r="JJU75" s="52"/>
      <c r="JJV75" s="52"/>
      <c r="JJW75" s="52"/>
      <c r="JJX75" s="52"/>
      <c r="JJY75" s="52"/>
      <c r="JJZ75" s="52"/>
      <c r="JKA75" s="52"/>
      <c r="JKB75" s="52"/>
      <c r="JKC75" s="52"/>
      <c r="JKD75" s="52"/>
      <c r="JKE75" s="52"/>
      <c r="JKF75" s="52"/>
      <c r="JKG75" s="52"/>
      <c r="JKH75" s="52"/>
      <c r="JKI75" s="52"/>
      <c r="JKJ75" s="52"/>
      <c r="JKK75" s="52"/>
      <c r="JKL75" s="52"/>
      <c r="JKM75" s="52"/>
      <c r="JKN75" s="52"/>
      <c r="JKO75" s="52"/>
      <c r="JKP75" s="52"/>
      <c r="JKQ75" s="52"/>
      <c r="JKR75" s="52"/>
      <c r="JKS75" s="52"/>
      <c r="JKT75" s="52"/>
      <c r="JKU75" s="52"/>
      <c r="JKV75" s="52"/>
      <c r="JKW75" s="52"/>
      <c r="JKX75" s="52"/>
      <c r="JKY75" s="52"/>
      <c r="JKZ75" s="52"/>
      <c r="JLA75" s="52"/>
      <c r="JLB75" s="52"/>
      <c r="JLC75" s="52"/>
      <c r="JLD75" s="52"/>
      <c r="JLE75" s="52"/>
      <c r="JLF75" s="52"/>
      <c r="JLG75" s="52"/>
      <c r="JLH75" s="52"/>
      <c r="JLI75" s="52"/>
      <c r="JLJ75" s="52"/>
      <c r="JLK75" s="52"/>
      <c r="JLL75" s="52"/>
      <c r="JLM75" s="52"/>
      <c r="JLN75" s="52"/>
      <c r="JLO75" s="52"/>
      <c r="JLP75" s="52"/>
      <c r="JLQ75" s="52"/>
      <c r="JLR75" s="52"/>
      <c r="JLS75" s="52"/>
      <c r="JLT75" s="52"/>
      <c r="JLU75" s="52"/>
      <c r="JLV75" s="52"/>
      <c r="JLW75" s="52"/>
      <c r="JLX75" s="52"/>
      <c r="JLY75" s="52"/>
      <c r="JLZ75" s="52"/>
      <c r="JMA75" s="52"/>
      <c r="JMB75" s="52"/>
      <c r="JMC75" s="52"/>
      <c r="JMD75" s="52"/>
      <c r="JME75" s="52"/>
      <c r="JMF75" s="52"/>
      <c r="JMG75" s="52"/>
      <c r="JMH75" s="52"/>
      <c r="JMI75" s="52"/>
      <c r="JMJ75" s="52"/>
      <c r="JMK75" s="52"/>
      <c r="JML75" s="52"/>
      <c r="JMM75" s="52"/>
      <c r="JMN75" s="52"/>
      <c r="JMO75" s="52"/>
      <c r="JMP75" s="52"/>
      <c r="JMQ75" s="52"/>
      <c r="JMR75" s="52"/>
      <c r="JMS75" s="52"/>
      <c r="JMT75" s="52"/>
      <c r="JMU75" s="52"/>
      <c r="JMV75" s="52"/>
      <c r="JMW75" s="52"/>
      <c r="JMX75" s="52"/>
      <c r="JMY75" s="52"/>
      <c r="JMZ75" s="52"/>
      <c r="JNA75" s="52"/>
      <c r="JNB75" s="52"/>
      <c r="JNC75" s="52"/>
      <c r="JND75" s="52"/>
      <c r="JNE75" s="52"/>
      <c r="JNF75" s="52"/>
      <c r="JNG75" s="52"/>
      <c r="JNH75" s="52"/>
      <c r="JNI75" s="52"/>
      <c r="JNJ75" s="52"/>
      <c r="JNK75" s="52"/>
      <c r="JNL75" s="52"/>
      <c r="JNM75" s="52"/>
      <c r="JNN75" s="52"/>
      <c r="JNO75" s="52"/>
      <c r="JNP75" s="52"/>
      <c r="JNQ75" s="52"/>
      <c r="JNR75" s="52"/>
      <c r="JNS75" s="52"/>
      <c r="JNT75" s="52"/>
      <c r="JNU75" s="52"/>
      <c r="JNV75" s="52"/>
      <c r="JNW75" s="52"/>
      <c r="JNX75" s="52"/>
      <c r="JNY75" s="52"/>
      <c r="JNZ75" s="52"/>
      <c r="JOA75" s="52"/>
      <c r="JOB75" s="52"/>
      <c r="JOC75" s="52"/>
      <c r="JOD75" s="52"/>
      <c r="JOE75" s="52"/>
      <c r="JOF75" s="52"/>
      <c r="JOG75" s="52"/>
      <c r="JON75" s="52"/>
      <c r="JOO75" s="52"/>
      <c r="JOP75" s="52"/>
      <c r="JOQ75" s="52"/>
      <c r="JOR75" s="52"/>
      <c r="JOS75" s="52"/>
      <c r="JOT75" s="52"/>
      <c r="JOU75" s="52"/>
      <c r="JOV75" s="52"/>
      <c r="JOW75" s="52"/>
      <c r="JOX75" s="52"/>
      <c r="JOY75" s="52"/>
      <c r="JOZ75" s="52"/>
      <c r="JPA75" s="52"/>
      <c r="JPB75" s="52"/>
      <c r="JPC75" s="52"/>
      <c r="JPD75" s="52"/>
      <c r="JPE75" s="52"/>
      <c r="JPF75" s="52"/>
      <c r="JPG75" s="52"/>
      <c r="JPH75" s="52"/>
      <c r="JPI75" s="52"/>
      <c r="JPJ75" s="52"/>
      <c r="JPK75" s="52"/>
      <c r="JPL75" s="52"/>
      <c r="JPM75" s="52"/>
      <c r="JPN75" s="52"/>
      <c r="JPO75" s="52"/>
      <c r="JPP75" s="52"/>
      <c r="JPQ75" s="52"/>
      <c r="JPR75" s="52"/>
      <c r="JPS75" s="52"/>
      <c r="JPT75" s="52"/>
      <c r="JPU75" s="52"/>
      <c r="JPV75" s="52"/>
      <c r="JPW75" s="52"/>
      <c r="JPX75" s="52"/>
      <c r="JPY75" s="52"/>
      <c r="JPZ75" s="52"/>
      <c r="JQA75" s="52"/>
      <c r="JQB75" s="52"/>
      <c r="JQC75" s="52"/>
      <c r="JQD75" s="52"/>
      <c r="JQE75" s="52"/>
      <c r="JQF75" s="52"/>
      <c r="JQG75" s="52"/>
      <c r="JQH75" s="52"/>
      <c r="JQI75" s="52"/>
      <c r="JQJ75" s="52"/>
      <c r="JQK75" s="52"/>
      <c r="JQL75" s="52"/>
      <c r="JQM75" s="52"/>
      <c r="JQN75" s="52"/>
      <c r="JQO75" s="52"/>
      <c r="JQP75" s="52"/>
      <c r="JQQ75" s="52"/>
      <c r="JQR75" s="52"/>
      <c r="JQS75" s="52"/>
      <c r="JQT75" s="52"/>
      <c r="JQU75" s="52"/>
      <c r="JQV75" s="52"/>
      <c r="JQW75" s="52"/>
      <c r="JQX75" s="52"/>
      <c r="JQY75" s="52"/>
      <c r="JQZ75" s="52"/>
      <c r="JRA75" s="52"/>
      <c r="JRB75" s="52"/>
      <c r="JRC75" s="52"/>
      <c r="JRD75" s="52"/>
      <c r="JRE75" s="52"/>
      <c r="JRF75" s="52"/>
      <c r="JRG75" s="52"/>
      <c r="JRH75" s="52"/>
      <c r="JRI75" s="52"/>
      <c r="JRJ75" s="52"/>
      <c r="JRK75" s="52"/>
      <c r="JRL75" s="52"/>
      <c r="JRM75" s="52"/>
      <c r="JRN75" s="52"/>
      <c r="JRO75" s="52"/>
      <c r="JRP75" s="52"/>
      <c r="JRQ75" s="52"/>
      <c r="JRR75" s="52"/>
      <c r="JRS75" s="52"/>
      <c r="JRT75" s="52"/>
      <c r="JRU75" s="52"/>
      <c r="JRV75" s="52"/>
      <c r="JRW75" s="52"/>
      <c r="JRX75" s="52"/>
      <c r="JRY75" s="52"/>
      <c r="JRZ75" s="52"/>
      <c r="JSA75" s="52"/>
      <c r="JSB75" s="52"/>
      <c r="JSC75" s="52"/>
      <c r="JSD75" s="52"/>
      <c r="JSE75" s="52"/>
      <c r="JSF75" s="52"/>
      <c r="JSG75" s="52"/>
      <c r="JSH75" s="52"/>
      <c r="JSI75" s="52"/>
      <c r="JSJ75" s="52"/>
      <c r="JSK75" s="52"/>
      <c r="JSL75" s="52"/>
      <c r="JSM75" s="52"/>
      <c r="JSN75" s="52"/>
      <c r="JSO75" s="52"/>
      <c r="JSP75" s="52"/>
      <c r="JSQ75" s="52"/>
      <c r="JSR75" s="52"/>
      <c r="JSS75" s="52"/>
      <c r="JST75" s="52"/>
      <c r="JSU75" s="52"/>
      <c r="JSV75" s="52"/>
      <c r="JSW75" s="52"/>
      <c r="JSX75" s="52"/>
      <c r="JSY75" s="52"/>
      <c r="JSZ75" s="52"/>
      <c r="JTA75" s="52"/>
      <c r="JTB75" s="52"/>
      <c r="JTC75" s="52"/>
      <c r="JTD75" s="52"/>
      <c r="JTE75" s="52"/>
      <c r="JTF75" s="52"/>
      <c r="JTG75" s="52"/>
      <c r="JTH75" s="52"/>
      <c r="JTI75" s="52"/>
      <c r="JTJ75" s="52"/>
      <c r="JTK75" s="52"/>
      <c r="JTL75" s="52"/>
      <c r="JTM75" s="52"/>
      <c r="JTN75" s="52"/>
      <c r="JTO75" s="52"/>
      <c r="JTP75" s="52"/>
      <c r="JTQ75" s="52"/>
      <c r="JTR75" s="52"/>
      <c r="JTS75" s="52"/>
      <c r="JTT75" s="52"/>
      <c r="JTU75" s="52"/>
      <c r="JTV75" s="52"/>
      <c r="JTW75" s="52"/>
      <c r="JTX75" s="52"/>
      <c r="JTY75" s="52"/>
      <c r="JTZ75" s="52"/>
      <c r="JUA75" s="52"/>
      <c r="JUB75" s="52"/>
      <c r="JUC75" s="52"/>
      <c r="JUD75" s="52"/>
      <c r="JUE75" s="52"/>
      <c r="JUF75" s="52"/>
      <c r="JUG75" s="52"/>
      <c r="JUH75" s="52"/>
      <c r="JUI75" s="52"/>
      <c r="JUJ75" s="52"/>
      <c r="JUK75" s="52"/>
      <c r="JUL75" s="52"/>
      <c r="JUM75" s="52"/>
      <c r="JUN75" s="52"/>
      <c r="JUO75" s="52"/>
      <c r="JUP75" s="52"/>
      <c r="JUQ75" s="52"/>
      <c r="JUR75" s="52"/>
      <c r="JUS75" s="52"/>
      <c r="JUT75" s="52"/>
      <c r="JUU75" s="52"/>
      <c r="JUV75" s="52"/>
      <c r="JUW75" s="52"/>
      <c r="JUX75" s="52"/>
      <c r="JUY75" s="52"/>
      <c r="JUZ75" s="52"/>
      <c r="JVA75" s="52"/>
      <c r="JVB75" s="52"/>
      <c r="JVC75" s="52"/>
      <c r="JVD75" s="52"/>
      <c r="JVE75" s="52"/>
      <c r="JVF75" s="52"/>
      <c r="JVG75" s="52"/>
      <c r="JVH75" s="52"/>
      <c r="JVI75" s="52"/>
      <c r="JVJ75" s="52"/>
      <c r="JVK75" s="52"/>
      <c r="JVL75" s="52"/>
      <c r="JVM75" s="52"/>
      <c r="JVN75" s="52"/>
      <c r="JVO75" s="52"/>
      <c r="JVP75" s="52"/>
      <c r="JVQ75" s="52"/>
      <c r="JVR75" s="52"/>
      <c r="JVS75" s="52"/>
      <c r="JVT75" s="52"/>
      <c r="JVU75" s="52"/>
      <c r="JVV75" s="52"/>
      <c r="JVW75" s="52"/>
      <c r="JVX75" s="52"/>
      <c r="JVY75" s="52"/>
      <c r="JVZ75" s="52"/>
      <c r="JWA75" s="52"/>
      <c r="JWB75" s="52"/>
      <c r="JWC75" s="52"/>
      <c r="JWD75" s="52"/>
      <c r="JWE75" s="52"/>
      <c r="JWF75" s="52"/>
      <c r="JWG75" s="52"/>
      <c r="JWH75" s="52"/>
      <c r="JWI75" s="52"/>
      <c r="JWJ75" s="52"/>
      <c r="JWK75" s="52"/>
      <c r="JWL75" s="52"/>
      <c r="JWM75" s="52"/>
      <c r="JWN75" s="52"/>
      <c r="JWO75" s="52"/>
      <c r="JWP75" s="52"/>
      <c r="JWQ75" s="52"/>
      <c r="JWR75" s="52"/>
      <c r="JWS75" s="52"/>
      <c r="JWT75" s="52"/>
      <c r="JWU75" s="52"/>
      <c r="JWV75" s="52"/>
      <c r="JWW75" s="52"/>
      <c r="JWX75" s="52"/>
      <c r="JWY75" s="52"/>
      <c r="JWZ75" s="52"/>
      <c r="JXA75" s="52"/>
      <c r="JXB75" s="52"/>
      <c r="JXC75" s="52"/>
      <c r="JXD75" s="52"/>
      <c r="JXE75" s="52"/>
      <c r="JXF75" s="52"/>
      <c r="JXG75" s="52"/>
      <c r="JXH75" s="52"/>
      <c r="JXI75" s="52"/>
      <c r="JXJ75" s="52"/>
      <c r="JXK75" s="52"/>
      <c r="JXL75" s="52"/>
      <c r="JXM75" s="52"/>
      <c r="JXN75" s="52"/>
      <c r="JXO75" s="52"/>
      <c r="JXP75" s="52"/>
      <c r="JXQ75" s="52"/>
      <c r="JXR75" s="52"/>
      <c r="JXS75" s="52"/>
      <c r="JXT75" s="52"/>
      <c r="JXU75" s="52"/>
      <c r="JXV75" s="52"/>
      <c r="JXW75" s="52"/>
      <c r="JXX75" s="52"/>
      <c r="JXY75" s="52"/>
      <c r="JXZ75" s="52"/>
      <c r="JYA75" s="52"/>
      <c r="JYB75" s="52"/>
      <c r="JYC75" s="52"/>
      <c r="JYJ75" s="52"/>
      <c r="JYK75" s="52"/>
      <c r="JYL75" s="52"/>
      <c r="JYM75" s="52"/>
      <c r="JYN75" s="52"/>
      <c r="JYO75" s="52"/>
      <c r="JYP75" s="52"/>
      <c r="JYQ75" s="52"/>
      <c r="JYR75" s="52"/>
      <c r="JYS75" s="52"/>
      <c r="JYT75" s="52"/>
      <c r="JYU75" s="52"/>
      <c r="JYV75" s="52"/>
      <c r="JYW75" s="52"/>
      <c r="JYX75" s="52"/>
      <c r="JYY75" s="52"/>
      <c r="JYZ75" s="52"/>
      <c r="JZA75" s="52"/>
      <c r="JZB75" s="52"/>
      <c r="JZC75" s="52"/>
      <c r="JZD75" s="52"/>
      <c r="JZE75" s="52"/>
      <c r="JZF75" s="52"/>
      <c r="JZG75" s="52"/>
      <c r="JZH75" s="52"/>
      <c r="JZI75" s="52"/>
      <c r="JZJ75" s="52"/>
      <c r="JZK75" s="52"/>
      <c r="JZL75" s="52"/>
      <c r="JZM75" s="52"/>
      <c r="JZN75" s="52"/>
      <c r="JZO75" s="52"/>
      <c r="JZP75" s="52"/>
      <c r="JZQ75" s="52"/>
      <c r="JZR75" s="52"/>
      <c r="JZS75" s="52"/>
      <c r="JZT75" s="52"/>
      <c r="JZU75" s="52"/>
      <c r="JZV75" s="52"/>
      <c r="JZW75" s="52"/>
      <c r="JZX75" s="52"/>
      <c r="JZY75" s="52"/>
      <c r="JZZ75" s="52"/>
      <c r="KAA75" s="52"/>
      <c r="KAB75" s="52"/>
      <c r="KAC75" s="52"/>
      <c r="KAD75" s="52"/>
      <c r="KAE75" s="52"/>
      <c r="KAF75" s="52"/>
      <c r="KAG75" s="52"/>
      <c r="KAH75" s="52"/>
      <c r="KAI75" s="52"/>
      <c r="KAJ75" s="52"/>
      <c r="KAK75" s="52"/>
      <c r="KAL75" s="52"/>
      <c r="KAM75" s="52"/>
      <c r="KAN75" s="52"/>
      <c r="KAO75" s="52"/>
      <c r="KAP75" s="52"/>
      <c r="KAQ75" s="52"/>
      <c r="KAR75" s="52"/>
      <c r="KAS75" s="52"/>
      <c r="KAT75" s="52"/>
      <c r="KAU75" s="52"/>
      <c r="KAV75" s="52"/>
      <c r="KAW75" s="52"/>
      <c r="KAX75" s="52"/>
      <c r="KAY75" s="52"/>
      <c r="KAZ75" s="52"/>
      <c r="KBA75" s="52"/>
      <c r="KBB75" s="52"/>
      <c r="KBC75" s="52"/>
      <c r="KBD75" s="52"/>
      <c r="KBE75" s="52"/>
      <c r="KBF75" s="52"/>
      <c r="KBG75" s="52"/>
      <c r="KBH75" s="52"/>
      <c r="KBI75" s="52"/>
      <c r="KBJ75" s="52"/>
      <c r="KBK75" s="52"/>
      <c r="KBL75" s="52"/>
      <c r="KBM75" s="52"/>
      <c r="KBN75" s="52"/>
      <c r="KBO75" s="52"/>
      <c r="KBP75" s="52"/>
      <c r="KBQ75" s="52"/>
      <c r="KBR75" s="52"/>
      <c r="KBS75" s="52"/>
      <c r="KBT75" s="52"/>
      <c r="KBU75" s="52"/>
      <c r="KBV75" s="52"/>
      <c r="KBW75" s="52"/>
      <c r="KBX75" s="52"/>
      <c r="KBY75" s="52"/>
      <c r="KBZ75" s="52"/>
      <c r="KCA75" s="52"/>
      <c r="KCB75" s="52"/>
      <c r="KCC75" s="52"/>
      <c r="KCD75" s="52"/>
      <c r="KCE75" s="52"/>
      <c r="KCF75" s="52"/>
      <c r="KCG75" s="52"/>
      <c r="KCH75" s="52"/>
      <c r="KCI75" s="52"/>
      <c r="KCJ75" s="52"/>
      <c r="KCK75" s="52"/>
      <c r="KCL75" s="52"/>
      <c r="KCM75" s="52"/>
      <c r="KCN75" s="52"/>
      <c r="KCO75" s="52"/>
      <c r="KCP75" s="52"/>
      <c r="KCQ75" s="52"/>
      <c r="KCR75" s="52"/>
      <c r="KCS75" s="52"/>
      <c r="KCT75" s="52"/>
      <c r="KCU75" s="52"/>
      <c r="KCV75" s="52"/>
      <c r="KCW75" s="52"/>
      <c r="KCX75" s="52"/>
      <c r="KCY75" s="52"/>
      <c r="KCZ75" s="52"/>
      <c r="KDA75" s="52"/>
      <c r="KDB75" s="52"/>
      <c r="KDC75" s="52"/>
      <c r="KDD75" s="52"/>
      <c r="KDE75" s="52"/>
      <c r="KDF75" s="52"/>
      <c r="KDG75" s="52"/>
      <c r="KDH75" s="52"/>
      <c r="KDI75" s="52"/>
      <c r="KDJ75" s="52"/>
      <c r="KDK75" s="52"/>
      <c r="KDL75" s="52"/>
      <c r="KDM75" s="52"/>
      <c r="KDN75" s="52"/>
      <c r="KDO75" s="52"/>
      <c r="KDP75" s="52"/>
      <c r="KDQ75" s="52"/>
      <c r="KDR75" s="52"/>
      <c r="KDS75" s="52"/>
      <c r="KDT75" s="52"/>
      <c r="KDU75" s="52"/>
      <c r="KDV75" s="52"/>
      <c r="KDW75" s="52"/>
      <c r="KDX75" s="52"/>
      <c r="KDY75" s="52"/>
      <c r="KDZ75" s="52"/>
      <c r="KEA75" s="52"/>
      <c r="KEB75" s="52"/>
      <c r="KEC75" s="52"/>
      <c r="KED75" s="52"/>
      <c r="KEE75" s="52"/>
      <c r="KEF75" s="52"/>
      <c r="KEG75" s="52"/>
      <c r="KEH75" s="52"/>
      <c r="KEI75" s="52"/>
      <c r="KEJ75" s="52"/>
      <c r="KEK75" s="52"/>
      <c r="KEL75" s="52"/>
      <c r="KEM75" s="52"/>
      <c r="KEN75" s="52"/>
      <c r="KEO75" s="52"/>
      <c r="KEP75" s="52"/>
      <c r="KEQ75" s="52"/>
      <c r="KER75" s="52"/>
      <c r="KES75" s="52"/>
      <c r="KET75" s="52"/>
      <c r="KEU75" s="52"/>
      <c r="KEV75" s="52"/>
      <c r="KEW75" s="52"/>
      <c r="KEX75" s="52"/>
      <c r="KEY75" s="52"/>
      <c r="KEZ75" s="52"/>
      <c r="KFA75" s="52"/>
      <c r="KFB75" s="52"/>
      <c r="KFC75" s="52"/>
      <c r="KFD75" s="52"/>
      <c r="KFE75" s="52"/>
      <c r="KFF75" s="52"/>
      <c r="KFG75" s="52"/>
      <c r="KFH75" s="52"/>
      <c r="KFI75" s="52"/>
      <c r="KFJ75" s="52"/>
      <c r="KFK75" s="52"/>
      <c r="KFL75" s="52"/>
      <c r="KFM75" s="52"/>
      <c r="KFN75" s="52"/>
      <c r="KFO75" s="52"/>
      <c r="KFP75" s="52"/>
      <c r="KFQ75" s="52"/>
      <c r="KFR75" s="52"/>
      <c r="KFS75" s="52"/>
      <c r="KFT75" s="52"/>
      <c r="KFU75" s="52"/>
      <c r="KFV75" s="52"/>
      <c r="KFW75" s="52"/>
      <c r="KFX75" s="52"/>
      <c r="KFY75" s="52"/>
      <c r="KFZ75" s="52"/>
      <c r="KGA75" s="52"/>
      <c r="KGB75" s="52"/>
      <c r="KGC75" s="52"/>
      <c r="KGD75" s="52"/>
      <c r="KGE75" s="52"/>
      <c r="KGF75" s="52"/>
      <c r="KGG75" s="52"/>
      <c r="KGH75" s="52"/>
      <c r="KGI75" s="52"/>
      <c r="KGJ75" s="52"/>
      <c r="KGK75" s="52"/>
      <c r="KGL75" s="52"/>
      <c r="KGM75" s="52"/>
      <c r="KGN75" s="52"/>
      <c r="KGO75" s="52"/>
      <c r="KGP75" s="52"/>
      <c r="KGQ75" s="52"/>
      <c r="KGR75" s="52"/>
      <c r="KGS75" s="52"/>
      <c r="KGT75" s="52"/>
      <c r="KGU75" s="52"/>
      <c r="KGV75" s="52"/>
      <c r="KGW75" s="52"/>
      <c r="KGX75" s="52"/>
      <c r="KGY75" s="52"/>
      <c r="KGZ75" s="52"/>
      <c r="KHA75" s="52"/>
      <c r="KHB75" s="52"/>
      <c r="KHC75" s="52"/>
      <c r="KHD75" s="52"/>
      <c r="KHE75" s="52"/>
      <c r="KHF75" s="52"/>
      <c r="KHG75" s="52"/>
      <c r="KHH75" s="52"/>
      <c r="KHI75" s="52"/>
      <c r="KHJ75" s="52"/>
      <c r="KHK75" s="52"/>
      <c r="KHL75" s="52"/>
      <c r="KHM75" s="52"/>
      <c r="KHN75" s="52"/>
      <c r="KHO75" s="52"/>
      <c r="KHP75" s="52"/>
      <c r="KHQ75" s="52"/>
      <c r="KHR75" s="52"/>
      <c r="KHS75" s="52"/>
      <c r="KHT75" s="52"/>
      <c r="KHU75" s="52"/>
      <c r="KHV75" s="52"/>
      <c r="KHW75" s="52"/>
      <c r="KHX75" s="52"/>
      <c r="KHY75" s="52"/>
      <c r="KIF75" s="52"/>
      <c r="KIG75" s="52"/>
      <c r="KIH75" s="52"/>
      <c r="KII75" s="52"/>
      <c r="KIJ75" s="52"/>
      <c r="KIK75" s="52"/>
      <c r="KIL75" s="52"/>
      <c r="KIM75" s="52"/>
      <c r="KIN75" s="52"/>
      <c r="KIO75" s="52"/>
      <c r="KIP75" s="52"/>
      <c r="KIQ75" s="52"/>
      <c r="KIR75" s="52"/>
      <c r="KIS75" s="52"/>
      <c r="KIT75" s="52"/>
      <c r="KIU75" s="52"/>
      <c r="KIV75" s="52"/>
      <c r="KIW75" s="52"/>
      <c r="KIX75" s="52"/>
      <c r="KIY75" s="52"/>
      <c r="KIZ75" s="52"/>
      <c r="KJA75" s="52"/>
      <c r="KJB75" s="52"/>
      <c r="KJC75" s="52"/>
      <c r="KJD75" s="52"/>
      <c r="KJE75" s="52"/>
      <c r="KJF75" s="52"/>
      <c r="KJG75" s="52"/>
      <c r="KJH75" s="52"/>
      <c r="KJI75" s="52"/>
      <c r="KJJ75" s="52"/>
      <c r="KJK75" s="52"/>
      <c r="KJL75" s="52"/>
      <c r="KJM75" s="52"/>
      <c r="KJN75" s="52"/>
      <c r="KJO75" s="52"/>
      <c r="KJP75" s="52"/>
      <c r="KJQ75" s="52"/>
      <c r="KJR75" s="52"/>
      <c r="KJS75" s="52"/>
      <c r="KJT75" s="52"/>
      <c r="KJU75" s="52"/>
      <c r="KJV75" s="52"/>
      <c r="KJW75" s="52"/>
      <c r="KJX75" s="52"/>
      <c r="KJY75" s="52"/>
      <c r="KJZ75" s="52"/>
      <c r="KKA75" s="52"/>
      <c r="KKB75" s="52"/>
      <c r="KKC75" s="52"/>
      <c r="KKD75" s="52"/>
      <c r="KKE75" s="52"/>
      <c r="KKF75" s="52"/>
      <c r="KKG75" s="52"/>
      <c r="KKH75" s="52"/>
      <c r="KKI75" s="52"/>
      <c r="KKJ75" s="52"/>
      <c r="KKK75" s="52"/>
      <c r="KKL75" s="52"/>
      <c r="KKM75" s="52"/>
      <c r="KKN75" s="52"/>
      <c r="KKO75" s="52"/>
      <c r="KKP75" s="52"/>
      <c r="KKQ75" s="52"/>
      <c r="KKR75" s="52"/>
      <c r="KKS75" s="52"/>
      <c r="KKT75" s="52"/>
      <c r="KKU75" s="52"/>
      <c r="KKV75" s="52"/>
      <c r="KKW75" s="52"/>
      <c r="KKX75" s="52"/>
      <c r="KKY75" s="52"/>
      <c r="KKZ75" s="52"/>
      <c r="KLA75" s="52"/>
      <c r="KLB75" s="52"/>
      <c r="KLC75" s="52"/>
      <c r="KLD75" s="52"/>
      <c r="KLE75" s="52"/>
      <c r="KLF75" s="52"/>
      <c r="KLG75" s="52"/>
      <c r="KLH75" s="52"/>
      <c r="KLI75" s="52"/>
      <c r="KLJ75" s="52"/>
      <c r="KLK75" s="52"/>
      <c r="KLL75" s="52"/>
      <c r="KLM75" s="52"/>
      <c r="KLN75" s="52"/>
      <c r="KLO75" s="52"/>
      <c r="KLP75" s="52"/>
      <c r="KLQ75" s="52"/>
      <c r="KLR75" s="52"/>
      <c r="KLS75" s="52"/>
      <c r="KLT75" s="52"/>
      <c r="KLU75" s="52"/>
      <c r="KLV75" s="52"/>
      <c r="KLW75" s="52"/>
      <c r="KLX75" s="52"/>
      <c r="KLY75" s="52"/>
      <c r="KLZ75" s="52"/>
      <c r="KMA75" s="52"/>
      <c r="KMB75" s="52"/>
      <c r="KMC75" s="52"/>
      <c r="KMD75" s="52"/>
      <c r="KME75" s="52"/>
      <c r="KMF75" s="52"/>
      <c r="KMG75" s="52"/>
      <c r="KMH75" s="52"/>
      <c r="KMI75" s="52"/>
      <c r="KMJ75" s="52"/>
      <c r="KMK75" s="52"/>
      <c r="KML75" s="52"/>
      <c r="KMM75" s="52"/>
      <c r="KMN75" s="52"/>
      <c r="KMO75" s="52"/>
      <c r="KMP75" s="52"/>
      <c r="KMQ75" s="52"/>
      <c r="KMR75" s="52"/>
      <c r="KMS75" s="52"/>
      <c r="KMT75" s="52"/>
      <c r="KMU75" s="52"/>
      <c r="KMV75" s="52"/>
      <c r="KMW75" s="52"/>
      <c r="KMX75" s="52"/>
      <c r="KMY75" s="52"/>
      <c r="KMZ75" s="52"/>
      <c r="KNA75" s="52"/>
      <c r="KNB75" s="52"/>
      <c r="KNC75" s="52"/>
      <c r="KND75" s="52"/>
      <c r="KNE75" s="52"/>
      <c r="KNF75" s="52"/>
      <c r="KNG75" s="52"/>
      <c r="KNH75" s="52"/>
      <c r="KNI75" s="52"/>
      <c r="KNJ75" s="52"/>
      <c r="KNK75" s="52"/>
      <c r="KNL75" s="52"/>
      <c r="KNM75" s="52"/>
      <c r="KNN75" s="52"/>
      <c r="KNO75" s="52"/>
      <c r="KNP75" s="52"/>
      <c r="KNQ75" s="52"/>
      <c r="KNR75" s="52"/>
      <c r="KNS75" s="52"/>
      <c r="KNT75" s="52"/>
      <c r="KNU75" s="52"/>
      <c r="KNV75" s="52"/>
      <c r="KNW75" s="52"/>
      <c r="KNX75" s="52"/>
      <c r="KNY75" s="52"/>
      <c r="KNZ75" s="52"/>
      <c r="KOA75" s="52"/>
      <c r="KOB75" s="52"/>
      <c r="KOC75" s="52"/>
      <c r="KOD75" s="52"/>
      <c r="KOE75" s="52"/>
      <c r="KOF75" s="52"/>
      <c r="KOG75" s="52"/>
      <c r="KOH75" s="52"/>
      <c r="KOI75" s="52"/>
      <c r="KOJ75" s="52"/>
      <c r="KOK75" s="52"/>
      <c r="KOL75" s="52"/>
      <c r="KOM75" s="52"/>
      <c r="KON75" s="52"/>
      <c r="KOO75" s="52"/>
      <c r="KOP75" s="52"/>
      <c r="KOQ75" s="52"/>
      <c r="KOR75" s="52"/>
      <c r="KOS75" s="52"/>
      <c r="KOT75" s="52"/>
      <c r="KOU75" s="52"/>
      <c r="KOV75" s="52"/>
      <c r="KOW75" s="52"/>
      <c r="KOX75" s="52"/>
      <c r="KOY75" s="52"/>
      <c r="KOZ75" s="52"/>
      <c r="KPA75" s="52"/>
      <c r="KPB75" s="52"/>
      <c r="KPC75" s="52"/>
      <c r="KPD75" s="52"/>
      <c r="KPE75" s="52"/>
      <c r="KPF75" s="52"/>
      <c r="KPG75" s="52"/>
      <c r="KPH75" s="52"/>
      <c r="KPI75" s="52"/>
      <c r="KPJ75" s="52"/>
      <c r="KPK75" s="52"/>
      <c r="KPL75" s="52"/>
      <c r="KPM75" s="52"/>
      <c r="KPN75" s="52"/>
      <c r="KPO75" s="52"/>
      <c r="KPP75" s="52"/>
      <c r="KPQ75" s="52"/>
      <c r="KPR75" s="52"/>
      <c r="KPS75" s="52"/>
      <c r="KPT75" s="52"/>
      <c r="KPU75" s="52"/>
      <c r="KPV75" s="52"/>
      <c r="KPW75" s="52"/>
      <c r="KPX75" s="52"/>
      <c r="KPY75" s="52"/>
      <c r="KPZ75" s="52"/>
      <c r="KQA75" s="52"/>
      <c r="KQB75" s="52"/>
      <c r="KQC75" s="52"/>
      <c r="KQD75" s="52"/>
      <c r="KQE75" s="52"/>
      <c r="KQF75" s="52"/>
      <c r="KQG75" s="52"/>
      <c r="KQH75" s="52"/>
      <c r="KQI75" s="52"/>
      <c r="KQJ75" s="52"/>
      <c r="KQK75" s="52"/>
      <c r="KQL75" s="52"/>
      <c r="KQM75" s="52"/>
      <c r="KQN75" s="52"/>
      <c r="KQO75" s="52"/>
      <c r="KQP75" s="52"/>
      <c r="KQQ75" s="52"/>
      <c r="KQR75" s="52"/>
      <c r="KQS75" s="52"/>
      <c r="KQT75" s="52"/>
      <c r="KQU75" s="52"/>
      <c r="KQV75" s="52"/>
      <c r="KQW75" s="52"/>
      <c r="KQX75" s="52"/>
      <c r="KQY75" s="52"/>
      <c r="KQZ75" s="52"/>
      <c r="KRA75" s="52"/>
      <c r="KRB75" s="52"/>
      <c r="KRC75" s="52"/>
      <c r="KRD75" s="52"/>
      <c r="KRE75" s="52"/>
      <c r="KRF75" s="52"/>
      <c r="KRG75" s="52"/>
      <c r="KRH75" s="52"/>
      <c r="KRI75" s="52"/>
      <c r="KRJ75" s="52"/>
      <c r="KRK75" s="52"/>
      <c r="KRL75" s="52"/>
      <c r="KRM75" s="52"/>
      <c r="KRN75" s="52"/>
      <c r="KRO75" s="52"/>
      <c r="KRP75" s="52"/>
      <c r="KRQ75" s="52"/>
      <c r="KRR75" s="52"/>
      <c r="KRS75" s="52"/>
      <c r="KRT75" s="52"/>
      <c r="KRU75" s="52"/>
      <c r="KSB75" s="52"/>
      <c r="KSC75" s="52"/>
      <c r="KSD75" s="52"/>
      <c r="KSE75" s="52"/>
      <c r="KSF75" s="52"/>
      <c r="KSG75" s="52"/>
      <c r="KSH75" s="52"/>
      <c r="KSI75" s="52"/>
      <c r="KSJ75" s="52"/>
      <c r="KSK75" s="52"/>
      <c r="KSL75" s="52"/>
      <c r="KSM75" s="52"/>
      <c r="KSN75" s="52"/>
      <c r="KSO75" s="52"/>
      <c r="KSP75" s="52"/>
      <c r="KSQ75" s="52"/>
      <c r="KSR75" s="52"/>
      <c r="KSS75" s="52"/>
      <c r="KST75" s="52"/>
      <c r="KSU75" s="52"/>
      <c r="KSV75" s="52"/>
      <c r="KSW75" s="52"/>
      <c r="KSX75" s="52"/>
      <c r="KSY75" s="52"/>
      <c r="KSZ75" s="52"/>
      <c r="KTA75" s="52"/>
      <c r="KTB75" s="52"/>
      <c r="KTC75" s="52"/>
      <c r="KTD75" s="52"/>
      <c r="KTE75" s="52"/>
      <c r="KTF75" s="52"/>
      <c r="KTG75" s="52"/>
      <c r="KTH75" s="52"/>
      <c r="KTI75" s="52"/>
      <c r="KTJ75" s="52"/>
      <c r="KTK75" s="52"/>
      <c r="KTL75" s="52"/>
      <c r="KTM75" s="52"/>
      <c r="KTN75" s="52"/>
      <c r="KTO75" s="52"/>
      <c r="KTP75" s="52"/>
      <c r="KTQ75" s="52"/>
      <c r="KTR75" s="52"/>
      <c r="KTS75" s="52"/>
      <c r="KTT75" s="52"/>
      <c r="KTU75" s="52"/>
      <c r="KTV75" s="52"/>
      <c r="KTW75" s="52"/>
      <c r="KTX75" s="52"/>
      <c r="KTY75" s="52"/>
      <c r="KTZ75" s="52"/>
      <c r="KUA75" s="52"/>
      <c r="KUB75" s="52"/>
      <c r="KUC75" s="52"/>
      <c r="KUD75" s="52"/>
      <c r="KUE75" s="52"/>
      <c r="KUF75" s="52"/>
      <c r="KUG75" s="52"/>
      <c r="KUH75" s="52"/>
      <c r="KUI75" s="52"/>
      <c r="KUJ75" s="52"/>
      <c r="KUK75" s="52"/>
      <c r="KUL75" s="52"/>
      <c r="KUM75" s="52"/>
      <c r="KUN75" s="52"/>
      <c r="KUO75" s="52"/>
      <c r="KUP75" s="52"/>
      <c r="KUQ75" s="52"/>
      <c r="KUR75" s="52"/>
      <c r="KUS75" s="52"/>
      <c r="KUT75" s="52"/>
      <c r="KUU75" s="52"/>
      <c r="KUV75" s="52"/>
      <c r="KUW75" s="52"/>
      <c r="KUX75" s="52"/>
      <c r="KUY75" s="52"/>
      <c r="KUZ75" s="52"/>
      <c r="KVA75" s="52"/>
      <c r="KVB75" s="52"/>
      <c r="KVC75" s="52"/>
      <c r="KVD75" s="52"/>
      <c r="KVE75" s="52"/>
      <c r="KVF75" s="52"/>
      <c r="KVG75" s="52"/>
      <c r="KVH75" s="52"/>
      <c r="KVI75" s="52"/>
      <c r="KVJ75" s="52"/>
      <c r="KVK75" s="52"/>
      <c r="KVL75" s="52"/>
      <c r="KVM75" s="52"/>
      <c r="KVN75" s="52"/>
      <c r="KVO75" s="52"/>
      <c r="KVP75" s="52"/>
      <c r="KVQ75" s="52"/>
      <c r="KVR75" s="52"/>
      <c r="KVS75" s="52"/>
      <c r="KVT75" s="52"/>
      <c r="KVU75" s="52"/>
      <c r="KVV75" s="52"/>
      <c r="KVW75" s="52"/>
      <c r="KVX75" s="52"/>
      <c r="KVY75" s="52"/>
      <c r="KVZ75" s="52"/>
      <c r="KWA75" s="52"/>
      <c r="KWB75" s="52"/>
      <c r="KWC75" s="52"/>
      <c r="KWD75" s="52"/>
      <c r="KWE75" s="52"/>
      <c r="KWF75" s="52"/>
      <c r="KWG75" s="52"/>
      <c r="KWH75" s="52"/>
      <c r="KWI75" s="52"/>
      <c r="KWJ75" s="52"/>
      <c r="KWK75" s="52"/>
      <c r="KWL75" s="52"/>
      <c r="KWM75" s="52"/>
      <c r="KWN75" s="52"/>
      <c r="KWO75" s="52"/>
      <c r="KWP75" s="52"/>
      <c r="KWQ75" s="52"/>
      <c r="KWR75" s="52"/>
      <c r="KWS75" s="52"/>
      <c r="KWT75" s="52"/>
      <c r="KWU75" s="52"/>
      <c r="KWV75" s="52"/>
      <c r="KWW75" s="52"/>
      <c r="KWX75" s="52"/>
      <c r="KWY75" s="52"/>
      <c r="KWZ75" s="52"/>
      <c r="KXA75" s="52"/>
      <c r="KXB75" s="52"/>
      <c r="KXC75" s="52"/>
      <c r="KXD75" s="52"/>
      <c r="KXE75" s="52"/>
      <c r="KXF75" s="52"/>
      <c r="KXG75" s="52"/>
      <c r="KXH75" s="52"/>
      <c r="KXI75" s="52"/>
      <c r="KXJ75" s="52"/>
      <c r="KXK75" s="52"/>
      <c r="KXL75" s="52"/>
      <c r="KXM75" s="52"/>
      <c r="KXN75" s="52"/>
      <c r="KXO75" s="52"/>
      <c r="KXP75" s="52"/>
      <c r="KXQ75" s="52"/>
      <c r="KXR75" s="52"/>
      <c r="KXS75" s="52"/>
      <c r="KXT75" s="52"/>
      <c r="KXU75" s="52"/>
      <c r="KXV75" s="52"/>
      <c r="KXW75" s="52"/>
      <c r="KXX75" s="52"/>
      <c r="KXY75" s="52"/>
      <c r="KXZ75" s="52"/>
      <c r="KYA75" s="52"/>
      <c r="KYB75" s="52"/>
      <c r="KYC75" s="52"/>
      <c r="KYD75" s="52"/>
      <c r="KYE75" s="52"/>
      <c r="KYF75" s="52"/>
      <c r="KYG75" s="52"/>
      <c r="KYH75" s="52"/>
      <c r="KYI75" s="52"/>
      <c r="KYJ75" s="52"/>
      <c r="KYK75" s="52"/>
      <c r="KYL75" s="52"/>
      <c r="KYM75" s="52"/>
      <c r="KYN75" s="52"/>
      <c r="KYO75" s="52"/>
      <c r="KYP75" s="52"/>
      <c r="KYQ75" s="52"/>
      <c r="KYR75" s="52"/>
      <c r="KYS75" s="52"/>
      <c r="KYT75" s="52"/>
      <c r="KYU75" s="52"/>
      <c r="KYV75" s="52"/>
      <c r="KYW75" s="52"/>
      <c r="KYX75" s="52"/>
      <c r="KYY75" s="52"/>
      <c r="KYZ75" s="52"/>
      <c r="KZA75" s="52"/>
      <c r="KZB75" s="52"/>
      <c r="KZC75" s="52"/>
      <c r="KZD75" s="52"/>
      <c r="KZE75" s="52"/>
      <c r="KZF75" s="52"/>
      <c r="KZG75" s="52"/>
      <c r="KZH75" s="52"/>
      <c r="KZI75" s="52"/>
      <c r="KZJ75" s="52"/>
      <c r="KZK75" s="52"/>
      <c r="KZL75" s="52"/>
      <c r="KZM75" s="52"/>
      <c r="KZN75" s="52"/>
      <c r="KZO75" s="52"/>
      <c r="KZP75" s="52"/>
      <c r="KZQ75" s="52"/>
      <c r="KZR75" s="52"/>
      <c r="KZS75" s="52"/>
      <c r="KZT75" s="52"/>
      <c r="KZU75" s="52"/>
      <c r="KZV75" s="52"/>
      <c r="KZW75" s="52"/>
      <c r="KZX75" s="52"/>
      <c r="KZY75" s="52"/>
      <c r="KZZ75" s="52"/>
      <c r="LAA75" s="52"/>
      <c r="LAB75" s="52"/>
      <c r="LAC75" s="52"/>
      <c r="LAD75" s="52"/>
      <c r="LAE75" s="52"/>
      <c r="LAF75" s="52"/>
      <c r="LAG75" s="52"/>
      <c r="LAH75" s="52"/>
      <c r="LAI75" s="52"/>
      <c r="LAJ75" s="52"/>
      <c r="LAK75" s="52"/>
      <c r="LAL75" s="52"/>
      <c r="LAM75" s="52"/>
      <c r="LAN75" s="52"/>
      <c r="LAO75" s="52"/>
      <c r="LAP75" s="52"/>
      <c r="LAQ75" s="52"/>
      <c r="LAR75" s="52"/>
      <c r="LAS75" s="52"/>
      <c r="LAT75" s="52"/>
      <c r="LAU75" s="52"/>
      <c r="LAV75" s="52"/>
      <c r="LAW75" s="52"/>
      <c r="LAX75" s="52"/>
      <c r="LAY75" s="52"/>
      <c r="LAZ75" s="52"/>
      <c r="LBA75" s="52"/>
      <c r="LBB75" s="52"/>
      <c r="LBC75" s="52"/>
      <c r="LBD75" s="52"/>
      <c r="LBE75" s="52"/>
      <c r="LBF75" s="52"/>
      <c r="LBG75" s="52"/>
      <c r="LBH75" s="52"/>
      <c r="LBI75" s="52"/>
      <c r="LBJ75" s="52"/>
      <c r="LBK75" s="52"/>
      <c r="LBL75" s="52"/>
      <c r="LBM75" s="52"/>
      <c r="LBN75" s="52"/>
      <c r="LBO75" s="52"/>
      <c r="LBP75" s="52"/>
      <c r="LBQ75" s="52"/>
      <c r="LBX75" s="52"/>
      <c r="LBY75" s="52"/>
      <c r="LBZ75" s="52"/>
      <c r="LCA75" s="52"/>
      <c r="LCB75" s="52"/>
      <c r="LCC75" s="52"/>
      <c r="LCD75" s="52"/>
      <c r="LCE75" s="52"/>
      <c r="LCF75" s="52"/>
      <c r="LCG75" s="52"/>
      <c r="LCH75" s="52"/>
      <c r="LCI75" s="52"/>
      <c r="LCJ75" s="52"/>
      <c r="LCK75" s="52"/>
      <c r="LCL75" s="52"/>
      <c r="LCM75" s="52"/>
      <c r="LCN75" s="52"/>
      <c r="LCO75" s="52"/>
      <c r="LCP75" s="52"/>
      <c r="LCQ75" s="52"/>
      <c r="LCR75" s="52"/>
      <c r="LCS75" s="52"/>
      <c r="LCT75" s="52"/>
      <c r="LCU75" s="52"/>
      <c r="LCV75" s="52"/>
      <c r="LCW75" s="52"/>
      <c r="LCX75" s="52"/>
      <c r="LCY75" s="52"/>
      <c r="LCZ75" s="52"/>
      <c r="LDA75" s="52"/>
      <c r="LDB75" s="52"/>
      <c r="LDC75" s="52"/>
      <c r="LDD75" s="52"/>
      <c r="LDE75" s="52"/>
      <c r="LDF75" s="52"/>
      <c r="LDG75" s="52"/>
      <c r="LDH75" s="52"/>
      <c r="LDI75" s="52"/>
      <c r="LDJ75" s="52"/>
      <c r="LDK75" s="52"/>
      <c r="LDL75" s="52"/>
      <c r="LDM75" s="52"/>
      <c r="LDN75" s="52"/>
      <c r="LDO75" s="52"/>
      <c r="LDP75" s="52"/>
      <c r="LDQ75" s="52"/>
      <c r="LDR75" s="52"/>
      <c r="LDS75" s="52"/>
      <c r="LDT75" s="52"/>
      <c r="LDU75" s="52"/>
      <c r="LDV75" s="52"/>
      <c r="LDW75" s="52"/>
      <c r="LDX75" s="52"/>
      <c r="LDY75" s="52"/>
      <c r="LDZ75" s="52"/>
      <c r="LEA75" s="52"/>
      <c r="LEB75" s="52"/>
      <c r="LEC75" s="52"/>
      <c r="LED75" s="52"/>
      <c r="LEE75" s="52"/>
      <c r="LEF75" s="52"/>
      <c r="LEG75" s="52"/>
      <c r="LEH75" s="52"/>
      <c r="LEI75" s="52"/>
      <c r="LEJ75" s="52"/>
      <c r="LEK75" s="52"/>
      <c r="LEL75" s="52"/>
      <c r="LEM75" s="52"/>
      <c r="LEN75" s="52"/>
      <c r="LEO75" s="52"/>
      <c r="LEP75" s="52"/>
      <c r="LEQ75" s="52"/>
      <c r="LER75" s="52"/>
      <c r="LES75" s="52"/>
      <c r="LET75" s="52"/>
      <c r="LEU75" s="52"/>
      <c r="LEV75" s="52"/>
      <c r="LEW75" s="52"/>
      <c r="LEX75" s="52"/>
      <c r="LEY75" s="52"/>
      <c r="LEZ75" s="52"/>
      <c r="LFA75" s="52"/>
      <c r="LFB75" s="52"/>
      <c r="LFC75" s="52"/>
      <c r="LFD75" s="52"/>
      <c r="LFE75" s="52"/>
      <c r="LFF75" s="52"/>
      <c r="LFG75" s="52"/>
      <c r="LFH75" s="52"/>
      <c r="LFI75" s="52"/>
      <c r="LFJ75" s="52"/>
      <c r="LFK75" s="52"/>
      <c r="LFL75" s="52"/>
      <c r="LFM75" s="52"/>
      <c r="LFN75" s="52"/>
      <c r="LFO75" s="52"/>
      <c r="LFP75" s="52"/>
      <c r="LFQ75" s="52"/>
      <c r="LFR75" s="52"/>
      <c r="LFS75" s="52"/>
      <c r="LFT75" s="52"/>
      <c r="LFU75" s="52"/>
      <c r="LFV75" s="52"/>
      <c r="LFW75" s="52"/>
      <c r="LFX75" s="52"/>
      <c r="LFY75" s="52"/>
      <c r="LFZ75" s="52"/>
      <c r="LGA75" s="52"/>
      <c r="LGB75" s="52"/>
      <c r="LGC75" s="52"/>
      <c r="LGD75" s="52"/>
      <c r="LGE75" s="52"/>
      <c r="LGF75" s="52"/>
      <c r="LGG75" s="52"/>
      <c r="LGH75" s="52"/>
      <c r="LGI75" s="52"/>
      <c r="LGJ75" s="52"/>
      <c r="LGK75" s="52"/>
      <c r="LGL75" s="52"/>
      <c r="LGM75" s="52"/>
      <c r="LGN75" s="52"/>
      <c r="LGO75" s="52"/>
      <c r="LGP75" s="52"/>
      <c r="LGQ75" s="52"/>
      <c r="LGR75" s="52"/>
      <c r="LGS75" s="52"/>
      <c r="LGT75" s="52"/>
      <c r="LGU75" s="52"/>
      <c r="LGV75" s="52"/>
      <c r="LGW75" s="52"/>
      <c r="LGX75" s="52"/>
      <c r="LGY75" s="52"/>
      <c r="LGZ75" s="52"/>
      <c r="LHA75" s="52"/>
      <c r="LHB75" s="52"/>
      <c r="LHC75" s="52"/>
      <c r="LHD75" s="52"/>
      <c r="LHE75" s="52"/>
      <c r="LHF75" s="52"/>
      <c r="LHG75" s="52"/>
      <c r="LHH75" s="52"/>
      <c r="LHI75" s="52"/>
      <c r="LHJ75" s="52"/>
      <c r="LHK75" s="52"/>
      <c r="LHL75" s="52"/>
      <c r="LHM75" s="52"/>
      <c r="LHN75" s="52"/>
      <c r="LHO75" s="52"/>
      <c r="LHP75" s="52"/>
      <c r="LHQ75" s="52"/>
      <c r="LHR75" s="52"/>
      <c r="LHS75" s="52"/>
      <c r="LHT75" s="52"/>
      <c r="LHU75" s="52"/>
      <c r="LHV75" s="52"/>
      <c r="LHW75" s="52"/>
      <c r="LHX75" s="52"/>
      <c r="LHY75" s="52"/>
      <c r="LHZ75" s="52"/>
      <c r="LIA75" s="52"/>
      <c r="LIB75" s="52"/>
      <c r="LIC75" s="52"/>
      <c r="LID75" s="52"/>
      <c r="LIE75" s="52"/>
      <c r="LIF75" s="52"/>
      <c r="LIG75" s="52"/>
      <c r="LIH75" s="52"/>
      <c r="LII75" s="52"/>
      <c r="LIJ75" s="52"/>
      <c r="LIK75" s="52"/>
      <c r="LIL75" s="52"/>
      <c r="LIM75" s="52"/>
      <c r="LIN75" s="52"/>
      <c r="LIO75" s="52"/>
      <c r="LIP75" s="52"/>
      <c r="LIQ75" s="52"/>
      <c r="LIR75" s="52"/>
      <c r="LIS75" s="52"/>
      <c r="LIT75" s="52"/>
      <c r="LIU75" s="52"/>
      <c r="LIV75" s="52"/>
      <c r="LIW75" s="52"/>
      <c r="LIX75" s="52"/>
      <c r="LIY75" s="52"/>
      <c r="LIZ75" s="52"/>
      <c r="LJA75" s="52"/>
      <c r="LJB75" s="52"/>
      <c r="LJC75" s="52"/>
      <c r="LJD75" s="52"/>
      <c r="LJE75" s="52"/>
      <c r="LJF75" s="52"/>
      <c r="LJG75" s="52"/>
      <c r="LJH75" s="52"/>
      <c r="LJI75" s="52"/>
      <c r="LJJ75" s="52"/>
      <c r="LJK75" s="52"/>
      <c r="LJL75" s="52"/>
      <c r="LJM75" s="52"/>
      <c r="LJN75" s="52"/>
      <c r="LJO75" s="52"/>
      <c r="LJP75" s="52"/>
      <c r="LJQ75" s="52"/>
      <c r="LJR75" s="52"/>
      <c r="LJS75" s="52"/>
      <c r="LJT75" s="52"/>
      <c r="LJU75" s="52"/>
      <c r="LJV75" s="52"/>
      <c r="LJW75" s="52"/>
      <c r="LJX75" s="52"/>
      <c r="LJY75" s="52"/>
      <c r="LJZ75" s="52"/>
      <c r="LKA75" s="52"/>
      <c r="LKB75" s="52"/>
      <c r="LKC75" s="52"/>
      <c r="LKD75" s="52"/>
      <c r="LKE75" s="52"/>
      <c r="LKF75" s="52"/>
      <c r="LKG75" s="52"/>
      <c r="LKH75" s="52"/>
      <c r="LKI75" s="52"/>
      <c r="LKJ75" s="52"/>
      <c r="LKK75" s="52"/>
      <c r="LKL75" s="52"/>
      <c r="LKM75" s="52"/>
      <c r="LKN75" s="52"/>
      <c r="LKO75" s="52"/>
      <c r="LKP75" s="52"/>
      <c r="LKQ75" s="52"/>
      <c r="LKR75" s="52"/>
      <c r="LKS75" s="52"/>
      <c r="LKT75" s="52"/>
      <c r="LKU75" s="52"/>
      <c r="LKV75" s="52"/>
      <c r="LKW75" s="52"/>
      <c r="LKX75" s="52"/>
      <c r="LKY75" s="52"/>
      <c r="LKZ75" s="52"/>
      <c r="LLA75" s="52"/>
      <c r="LLB75" s="52"/>
      <c r="LLC75" s="52"/>
      <c r="LLD75" s="52"/>
      <c r="LLE75" s="52"/>
      <c r="LLF75" s="52"/>
      <c r="LLG75" s="52"/>
      <c r="LLH75" s="52"/>
      <c r="LLI75" s="52"/>
      <c r="LLJ75" s="52"/>
      <c r="LLK75" s="52"/>
      <c r="LLL75" s="52"/>
      <c r="LLM75" s="52"/>
      <c r="LLT75" s="52"/>
      <c r="LLU75" s="52"/>
      <c r="LLV75" s="52"/>
      <c r="LLW75" s="52"/>
      <c r="LLX75" s="52"/>
      <c r="LLY75" s="52"/>
      <c r="LLZ75" s="52"/>
      <c r="LMA75" s="52"/>
      <c r="LMB75" s="52"/>
      <c r="LMC75" s="52"/>
      <c r="LMD75" s="52"/>
      <c r="LME75" s="52"/>
      <c r="LMF75" s="52"/>
      <c r="LMG75" s="52"/>
      <c r="LMH75" s="52"/>
      <c r="LMI75" s="52"/>
      <c r="LMJ75" s="52"/>
      <c r="LMK75" s="52"/>
      <c r="LML75" s="52"/>
      <c r="LMM75" s="52"/>
      <c r="LMN75" s="52"/>
      <c r="LMO75" s="52"/>
      <c r="LMP75" s="52"/>
      <c r="LMQ75" s="52"/>
      <c r="LMR75" s="52"/>
      <c r="LMS75" s="52"/>
      <c r="LMT75" s="52"/>
      <c r="LMU75" s="52"/>
      <c r="LMV75" s="52"/>
      <c r="LMW75" s="52"/>
      <c r="LMX75" s="52"/>
      <c r="LMY75" s="52"/>
      <c r="LMZ75" s="52"/>
      <c r="LNA75" s="52"/>
      <c r="LNB75" s="52"/>
      <c r="LNC75" s="52"/>
      <c r="LND75" s="52"/>
      <c r="LNE75" s="52"/>
      <c r="LNF75" s="52"/>
      <c r="LNG75" s="52"/>
      <c r="LNH75" s="52"/>
      <c r="LNI75" s="52"/>
      <c r="LNJ75" s="52"/>
      <c r="LNK75" s="52"/>
      <c r="LNL75" s="52"/>
      <c r="LNM75" s="52"/>
      <c r="LNN75" s="52"/>
      <c r="LNO75" s="52"/>
      <c r="LNP75" s="52"/>
      <c r="LNQ75" s="52"/>
      <c r="LNR75" s="52"/>
      <c r="LNS75" s="52"/>
      <c r="LNT75" s="52"/>
      <c r="LNU75" s="52"/>
      <c r="LNV75" s="52"/>
      <c r="LNW75" s="52"/>
      <c r="LNX75" s="52"/>
      <c r="LNY75" s="52"/>
      <c r="LNZ75" s="52"/>
      <c r="LOA75" s="52"/>
      <c r="LOB75" s="52"/>
      <c r="LOC75" s="52"/>
      <c r="LOD75" s="52"/>
      <c r="LOE75" s="52"/>
      <c r="LOF75" s="52"/>
      <c r="LOG75" s="52"/>
      <c r="LOH75" s="52"/>
      <c r="LOI75" s="52"/>
      <c r="LOJ75" s="52"/>
      <c r="LOK75" s="52"/>
      <c r="LOL75" s="52"/>
      <c r="LOM75" s="52"/>
      <c r="LON75" s="52"/>
      <c r="LOO75" s="52"/>
      <c r="LOP75" s="52"/>
      <c r="LOQ75" s="52"/>
      <c r="LOR75" s="52"/>
      <c r="LOS75" s="52"/>
      <c r="LOT75" s="52"/>
      <c r="LOU75" s="52"/>
      <c r="LOV75" s="52"/>
      <c r="LOW75" s="52"/>
      <c r="LOX75" s="52"/>
      <c r="LOY75" s="52"/>
      <c r="LOZ75" s="52"/>
      <c r="LPA75" s="52"/>
      <c r="LPB75" s="52"/>
      <c r="LPC75" s="52"/>
      <c r="LPD75" s="52"/>
      <c r="LPE75" s="52"/>
      <c r="LPF75" s="52"/>
      <c r="LPG75" s="52"/>
      <c r="LPH75" s="52"/>
      <c r="LPI75" s="52"/>
      <c r="LPJ75" s="52"/>
      <c r="LPK75" s="52"/>
      <c r="LPL75" s="52"/>
      <c r="LPM75" s="52"/>
      <c r="LPN75" s="52"/>
      <c r="LPO75" s="52"/>
      <c r="LPP75" s="52"/>
      <c r="LPQ75" s="52"/>
      <c r="LPR75" s="52"/>
      <c r="LPS75" s="52"/>
      <c r="LPT75" s="52"/>
      <c r="LPU75" s="52"/>
      <c r="LPV75" s="52"/>
      <c r="LPW75" s="52"/>
      <c r="LPX75" s="52"/>
      <c r="LPY75" s="52"/>
      <c r="LPZ75" s="52"/>
      <c r="LQA75" s="52"/>
      <c r="LQB75" s="52"/>
      <c r="LQC75" s="52"/>
      <c r="LQD75" s="52"/>
      <c r="LQE75" s="52"/>
      <c r="LQF75" s="52"/>
      <c r="LQG75" s="52"/>
      <c r="LQH75" s="52"/>
      <c r="LQI75" s="52"/>
      <c r="LQJ75" s="52"/>
      <c r="LQK75" s="52"/>
      <c r="LQL75" s="52"/>
      <c r="LQM75" s="52"/>
      <c r="LQN75" s="52"/>
      <c r="LQO75" s="52"/>
      <c r="LQP75" s="52"/>
      <c r="LQQ75" s="52"/>
      <c r="LQR75" s="52"/>
      <c r="LQS75" s="52"/>
      <c r="LQT75" s="52"/>
      <c r="LQU75" s="52"/>
      <c r="LQV75" s="52"/>
      <c r="LQW75" s="52"/>
      <c r="LQX75" s="52"/>
      <c r="LQY75" s="52"/>
      <c r="LQZ75" s="52"/>
      <c r="LRA75" s="52"/>
      <c r="LRB75" s="52"/>
      <c r="LRC75" s="52"/>
      <c r="LRD75" s="52"/>
      <c r="LRE75" s="52"/>
      <c r="LRF75" s="52"/>
      <c r="LRG75" s="52"/>
      <c r="LRH75" s="52"/>
      <c r="LRI75" s="52"/>
      <c r="LRJ75" s="52"/>
      <c r="LRK75" s="52"/>
      <c r="LRL75" s="52"/>
      <c r="LRM75" s="52"/>
      <c r="LRN75" s="52"/>
      <c r="LRO75" s="52"/>
      <c r="LRP75" s="52"/>
      <c r="LRQ75" s="52"/>
      <c r="LRR75" s="52"/>
      <c r="LRS75" s="52"/>
      <c r="LRT75" s="52"/>
      <c r="LRU75" s="52"/>
      <c r="LRV75" s="52"/>
      <c r="LRW75" s="52"/>
      <c r="LRX75" s="52"/>
      <c r="LRY75" s="52"/>
      <c r="LRZ75" s="52"/>
      <c r="LSA75" s="52"/>
      <c r="LSB75" s="52"/>
      <c r="LSC75" s="52"/>
      <c r="LSD75" s="52"/>
      <c r="LSE75" s="52"/>
      <c r="LSF75" s="52"/>
      <c r="LSG75" s="52"/>
      <c r="LSH75" s="52"/>
      <c r="LSI75" s="52"/>
      <c r="LSJ75" s="52"/>
      <c r="LSK75" s="52"/>
      <c r="LSL75" s="52"/>
      <c r="LSM75" s="52"/>
      <c r="LSN75" s="52"/>
      <c r="LSO75" s="52"/>
      <c r="LSP75" s="52"/>
      <c r="LSQ75" s="52"/>
      <c r="LSR75" s="52"/>
      <c r="LSS75" s="52"/>
      <c r="LST75" s="52"/>
      <c r="LSU75" s="52"/>
      <c r="LSV75" s="52"/>
      <c r="LSW75" s="52"/>
      <c r="LSX75" s="52"/>
      <c r="LSY75" s="52"/>
      <c r="LSZ75" s="52"/>
      <c r="LTA75" s="52"/>
      <c r="LTB75" s="52"/>
      <c r="LTC75" s="52"/>
      <c r="LTD75" s="52"/>
      <c r="LTE75" s="52"/>
      <c r="LTF75" s="52"/>
      <c r="LTG75" s="52"/>
      <c r="LTH75" s="52"/>
      <c r="LTI75" s="52"/>
      <c r="LTJ75" s="52"/>
      <c r="LTK75" s="52"/>
      <c r="LTL75" s="52"/>
      <c r="LTM75" s="52"/>
      <c r="LTN75" s="52"/>
      <c r="LTO75" s="52"/>
      <c r="LTP75" s="52"/>
      <c r="LTQ75" s="52"/>
      <c r="LTR75" s="52"/>
      <c r="LTS75" s="52"/>
      <c r="LTT75" s="52"/>
      <c r="LTU75" s="52"/>
      <c r="LTV75" s="52"/>
      <c r="LTW75" s="52"/>
      <c r="LTX75" s="52"/>
      <c r="LTY75" s="52"/>
      <c r="LTZ75" s="52"/>
      <c r="LUA75" s="52"/>
      <c r="LUB75" s="52"/>
      <c r="LUC75" s="52"/>
      <c r="LUD75" s="52"/>
      <c r="LUE75" s="52"/>
      <c r="LUF75" s="52"/>
      <c r="LUG75" s="52"/>
      <c r="LUH75" s="52"/>
      <c r="LUI75" s="52"/>
      <c r="LUJ75" s="52"/>
      <c r="LUK75" s="52"/>
      <c r="LUL75" s="52"/>
      <c r="LUM75" s="52"/>
      <c r="LUN75" s="52"/>
      <c r="LUO75" s="52"/>
      <c r="LUP75" s="52"/>
      <c r="LUQ75" s="52"/>
      <c r="LUR75" s="52"/>
      <c r="LUS75" s="52"/>
      <c r="LUT75" s="52"/>
      <c r="LUU75" s="52"/>
      <c r="LUV75" s="52"/>
      <c r="LUW75" s="52"/>
      <c r="LUX75" s="52"/>
      <c r="LUY75" s="52"/>
      <c r="LUZ75" s="52"/>
      <c r="LVA75" s="52"/>
      <c r="LVB75" s="52"/>
      <c r="LVC75" s="52"/>
      <c r="LVD75" s="52"/>
      <c r="LVE75" s="52"/>
      <c r="LVF75" s="52"/>
      <c r="LVG75" s="52"/>
      <c r="LVH75" s="52"/>
      <c r="LVI75" s="52"/>
      <c r="LVP75" s="52"/>
      <c r="LVQ75" s="52"/>
      <c r="LVR75" s="52"/>
      <c r="LVS75" s="52"/>
      <c r="LVT75" s="52"/>
      <c r="LVU75" s="52"/>
      <c r="LVV75" s="52"/>
      <c r="LVW75" s="52"/>
      <c r="LVX75" s="52"/>
      <c r="LVY75" s="52"/>
      <c r="LVZ75" s="52"/>
      <c r="LWA75" s="52"/>
      <c r="LWB75" s="52"/>
      <c r="LWC75" s="52"/>
      <c r="LWD75" s="52"/>
      <c r="LWE75" s="52"/>
      <c r="LWF75" s="52"/>
      <c r="LWG75" s="52"/>
      <c r="LWH75" s="52"/>
      <c r="LWI75" s="52"/>
      <c r="LWJ75" s="52"/>
      <c r="LWK75" s="52"/>
      <c r="LWL75" s="52"/>
      <c r="LWM75" s="52"/>
      <c r="LWN75" s="52"/>
      <c r="LWO75" s="52"/>
      <c r="LWP75" s="52"/>
      <c r="LWQ75" s="52"/>
      <c r="LWR75" s="52"/>
      <c r="LWS75" s="52"/>
      <c r="LWT75" s="52"/>
      <c r="LWU75" s="52"/>
      <c r="LWV75" s="52"/>
      <c r="LWW75" s="52"/>
      <c r="LWX75" s="52"/>
      <c r="LWY75" s="52"/>
      <c r="LWZ75" s="52"/>
      <c r="LXA75" s="52"/>
      <c r="LXB75" s="52"/>
      <c r="LXC75" s="52"/>
      <c r="LXD75" s="52"/>
      <c r="LXE75" s="52"/>
      <c r="LXF75" s="52"/>
      <c r="LXG75" s="52"/>
      <c r="LXH75" s="52"/>
      <c r="LXI75" s="52"/>
      <c r="LXJ75" s="52"/>
      <c r="LXK75" s="52"/>
      <c r="LXL75" s="52"/>
      <c r="LXM75" s="52"/>
      <c r="LXN75" s="52"/>
      <c r="LXO75" s="52"/>
      <c r="LXP75" s="52"/>
      <c r="LXQ75" s="52"/>
      <c r="LXR75" s="52"/>
      <c r="LXS75" s="52"/>
      <c r="LXT75" s="52"/>
      <c r="LXU75" s="52"/>
      <c r="LXV75" s="52"/>
      <c r="LXW75" s="52"/>
      <c r="LXX75" s="52"/>
      <c r="LXY75" s="52"/>
      <c r="LXZ75" s="52"/>
      <c r="LYA75" s="52"/>
      <c r="LYB75" s="52"/>
      <c r="LYC75" s="52"/>
      <c r="LYD75" s="52"/>
      <c r="LYE75" s="52"/>
      <c r="LYF75" s="52"/>
      <c r="LYG75" s="52"/>
      <c r="LYH75" s="52"/>
      <c r="LYI75" s="52"/>
      <c r="LYJ75" s="52"/>
      <c r="LYK75" s="52"/>
      <c r="LYL75" s="52"/>
      <c r="LYM75" s="52"/>
      <c r="LYN75" s="52"/>
      <c r="LYO75" s="52"/>
      <c r="LYP75" s="52"/>
      <c r="LYQ75" s="52"/>
      <c r="LYR75" s="52"/>
      <c r="LYS75" s="52"/>
      <c r="LYT75" s="52"/>
      <c r="LYU75" s="52"/>
      <c r="LYV75" s="52"/>
      <c r="LYW75" s="52"/>
      <c r="LYX75" s="52"/>
      <c r="LYY75" s="52"/>
      <c r="LYZ75" s="52"/>
      <c r="LZA75" s="52"/>
      <c r="LZB75" s="52"/>
      <c r="LZC75" s="52"/>
      <c r="LZD75" s="52"/>
      <c r="LZE75" s="52"/>
      <c r="LZF75" s="52"/>
      <c r="LZG75" s="52"/>
      <c r="LZH75" s="52"/>
      <c r="LZI75" s="52"/>
      <c r="LZJ75" s="52"/>
      <c r="LZK75" s="52"/>
      <c r="LZL75" s="52"/>
      <c r="LZM75" s="52"/>
      <c r="LZN75" s="52"/>
      <c r="LZO75" s="52"/>
      <c r="LZP75" s="52"/>
      <c r="LZQ75" s="52"/>
      <c r="LZR75" s="52"/>
      <c r="LZS75" s="52"/>
      <c r="LZT75" s="52"/>
      <c r="LZU75" s="52"/>
      <c r="LZV75" s="52"/>
      <c r="LZW75" s="52"/>
      <c r="LZX75" s="52"/>
      <c r="LZY75" s="52"/>
      <c r="LZZ75" s="52"/>
      <c r="MAA75" s="52"/>
      <c r="MAB75" s="52"/>
      <c r="MAC75" s="52"/>
      <c r="MAD75" s="52"/>
      <c r="MAE75" s="52"/>
      <c r="MAF75" s="52"/>
      <c r="MAG75" s="52"/>
      <c r="MAH75" s="52"/>
      <c r="MAI75" s="52"/>
      <c r="MAJ75" s="52"/>
      <c r="MAK75" s="52"/>
      <c r="MAL75" s="52"/>
      <c r="MAM75" s="52"/>
      <c r="MAN75" s="52"/>
      <c r="MAO75" s="52"/>
      <c r="MAP75" s="52"/>
      <c r="MAQ75" s="52"/>
      <c r="MAR75" s="52"/>
      <c r="MAS75" s="52"/>
      <c r="MAT75" s="52"/>
      <c r="MAU75" s="52"/>
      <c r="MAV75" s="52"/>
      <c r="MAW75" s="52"/>
      <c r="MAX75" s="52"/>
      <c r="MAY75" s="52"/>
      <c r="MAZ75" s="52"/>
      <c r="MBA75" s="52"/>
      <c r="MBB75" s="52"/>
      <c r="MBC75" s="52"/>
      <c r="MBD75" s="52"/>
      <c r="MBE75" s="52"/>
      <c r="MBF75" s="52"/>
      <c r="MBG75" s="52"/>
      <c r="MBH75" s="52"/>
      <c r="MBI75" s="52"/>
      <c r="MBJ75" s="52"/>
      <c r="MBK75" s="52"/>
      <c r="MBL75" s="52"/>
      <c r="MBM75" s="52"/>
      <c r="MBN75" s="52"/>
      <c r="MBO75" s="52"/>
      <c r="MBP75" s="52"/>
      <c r="MBQ75" s="52"/>
      <c r="MBR75" s="52"/>
      <c r="MBS75" s="52"/>
      <c r="MBT75" s="52"/>
      <c r="MBU75" s="52"/>
      <c r="MBV75" s="52"/>
      <c r="MBW75" s="52"/>
      <c r="MBX75" s="52"/>
      <c r="MBY75" s="52"/>
      <c r="MBZ75" s="52"/>
      <c r="MCA75" s="52"/>
      <c r="MCB75" s="52"/>
      <c r="MCC75" s="52"/>
      <c r="MCD75" s="52"/>
      <c r="MCE75" s="52"/>
      <c r="MCF75" s="52"/>
      <c r="MCG75" s="52"/>
      <c r="MCH75" s="52"/>
      <c r="MCI75" s="52"/>
      <c r="MCJ75" s="52"/>
      <c r="MCK75" s="52"/>
      <c r="MCL75" s="52"/>
      <c r="MCM75" s="52"/>
      <c r="MCN75" s="52"/>
      <c r="MCO75" s="52"/>
      <c r="MCP75" s="52"/>
      <c r="MCQ75" s="52"/>
      <c r="MCR75" s="52"/>
      <c r="MCS75" s="52"/>
      <c r="MCT75" s="52"/>
      <c r="MCU75" s="52"/>
      <c r="MCV75" s="52"/>
      <c r="MCW75" s="52"/>
      <c r="MCX75" s="52"/>
      <c r="MCY75" s="52"/>
      <c r="MCZ75" s="52"/>
      <c r="MDA75" s="52"/>
      <c r="MDB75" s="52"/>
      <c r="MDC75" s="52"/>
      <c r="MDD75" s="52"/>
      <c r="MDE75" s="52"/>
      <c r="MDF75" s="52"/>
      <c r="MDG75" s="52"/>
      <c r="MDH75" s="52"/>
      <c r="MDI75" s="52"/>
      <c r="MDJ75" s="52"/>
      <c r="MDK75" s="52"/>
      <c r="MDL75" s="52"/>
      <c r="MDM75" s="52"/>
      <c r="MDN75" s="52"/>
      <c r="MDO75" s="52"/>
      <c r="MDP75" s="52"/>
      <c r="MDQ75" s="52"/>
      <c r="MDR75" s="52"/>
      <c r="MDS75" s="52"/>
      <c r="MDT75" s="52"/>
      <c r="MDU75" s="52"/>
      <c r="MDV75" s="52"/>
      <c r="MDW75" s="52"/>
      <c r="MDX75" s="52"/>
      <c r="MDY75" s="52"/>
      <c r="MDZ75" s="52"/>
      <c r="MEA75" s="52"/>
      <c r="MEB75" s="52"/>
      <c r="MEC75" s="52"/>
      <c r="MED75" s="52"/>
      <c r="MEE75" s="52"/>
      <c r="MEF75" s="52"/>
      <c r="MEG75" s="52"/>
      <c r="MEH75" s="52"/>
      <c r="MEI75" s="52"/>
      <c r="MEJ75" s="52"/>
      <c r="MEK75" s="52"/>
      <c r="MEL75" s="52"/>
      <c r="MEM75" s="52"/>
      <c r="MEN75" s="52"/>
      <c r="MEO75" s="52"/>
      <c r="MEP75" s="52"/>
      <c r="MEQ75" s="52"/>
      <c r="MER75" s="52"/>
      <c r="MES75" s="52"/>
      <c r="MET75" s="52"/>
      <c r="MEU75" s="52"/>
      <c r="MEV75" s="52"/>
      <c r="MEW75" s="52"/>
      <c r="MEX75" s="52"/>
      <c r="MEY75" s="52"/>
      <c r="MEZ75" s="52"/>
      <c r="MFA75" s="52"/>
      <c r="MFB75" s="52"/>
      <c r="MFC75" s="52"/>
      <c r="MFD75" s="52"/>
      <c r="MFE75" s="52"/>
      <c r="MFL75" s="52"/>
      <c r="MFM75" s="52"/>
      <c r="MFN75" s="52"/>
      <c r="MFO75" s="52"/>
      <c r="MFP75" s="52"/>
      <c r="MFQ75" s="52"/>
      <c r="MFR75" s="52"/>
      <c r="MFS75" s="52"/>
      <c r="MFT75" s="52"/>
      <c r="MFU75" s="52"/>
      <c r="MFV75" s="52"/>
      <c r="MFW75" s="52"/>
      <c r="MFX75" s="52"/>
      <c r="MFY75" s="52"/>
      <c r="MFZ75" s="52"/>
      <c r="MGA75" s="52"/>
      <c r="MGB75" s="52"/>
      <c r="MGC75" s="52"/>
      <c r="MGD75" s="52"/>
      <c r="MGE75" s="52"/>
      <c r="MGF75" s="52"/>
      <c r="MGG75" s="52"/>
      <c r="MGH75" s="52"/>
      <c r="MGI75" s="52"/>
      <c r="MGJ75" s="52"/>
      <c r="MGK75" s="52"/>
      <c r="MGL75" s="52"/>
      <c r="MGM75" s="52"/>
      <c r="MGN75" s="52"/>
      <c r="MGO75" s="52"/>
      <c r="MGP75" s="52"/>
      <c r="MGQ75" s="52"/>
      <c r="MGR75" s="52"/>
      <c r="MGS75" s="52"/>
      <c r="MGT75" s="52"/>
      <c r="MGU75" s="52"/>
      <c r="MGV75" s="52"/>
      <c r="MGW75" s="52"/>
      <c r="MGX75" s="52"/>
      <c r="MGY75" s="52"/>
      <c r="MGZ75" s="52"/>
      <c r="MHA75" s="52"/>
      <c r="MHB75" s="52"/>
      <c r="MHC75" s="52"/>
      <c r="MHD75" s="52"/>
      <c r="MHE75" s="52"/>
      <c r="MHF75" s="52"/>
      <c r="MHG75" s="52"/>
      <c r="MHH75" s="52"/>
      <c r="MHI75" s="52"/>
      <c r="MHJ75" s="52"/>
      <c r="MHK75" s="52"/>
      <c r="MHL75" s="52"/>
      <c r="MHM75" s="52"/>
      <c r="MHN75" s="52"/>
      <c r="MHO75" s="52"/>
      <c r="MHP75" s="52"/>
      <c r="MHQ75" s="52"/>
      <c r="MHR75" s="52"/>
      <c r="MHS75" s="52"/>
      <c r="MHT75" s="52"/>
      <c r="MHU75" s="52"/>
      <c r="MHV75" s="52"/>
      <c r="MHW75" s="52"/>
      <c r="MHX75" s="52"/>
      <c r="MHY75" s="52"/>
      <c r="MHZ75" s="52"/>
      <c r="MIA75" s="52"/>
      <c r="MIB75" s="52"/>
      <c r="MIC75" s="52"/>
      <c r="MID75" s="52"/>
      <c r="MIE75" s="52"/>
      <c r="MIF75" s="52"/>
      <c r="MIG75" s="52"/>
      <c r="MIH75" s="52"/>
      <c r="MII75" s="52"/>
      <c r="MIJ75" s="52"/>
      <c r="MIK75" s="52"/>
      <c r="MIL75" s="52"/>
      <c r="MIM75" s="52"/>
      <c r="MIN75" s="52"/>
      <c r="MIO75" s="52"/>
      <c r="MIP75" s="52"/>
      <c r="MIQ75" s="52"/>
      <c r="MIR75" s="52"/>
      <c r="MIS75" s="52"/>
      <c r="MIT75" s="52"/>
      <c r="MIU75" s="52"/>
      <c r="MIV75" s="52"/>
      <c r="MIW75" s="52"/>
      <c r="MIX75" s="52"/>
      <c r="MIY75" s="52"/>
      <c r="MIZ75" s="52"/>
      <c r="MJA75" s="52"/>
      <c r="MJB75" s="52"/>
      <c r="MJC75" s="52"/>
      <c r="MJD75" s="52"/>
      <c r="MJE75" s="52"/>
      <c r="MJF75" s="52"/>
      <c r="MJG75" s="52"/>
      <c r="MJH75" s="52"/>
      <c r="MJI75" s="52"/>
      <c r="MJJ75" s="52"/>
      <c r="MJK75" s="52"/>
      <c r="MJL75" s="52"/>
      <c r="MJM75" s="52"/>
      <c r="MJN75" s="52"/>
      <c r="MJO75" s="52"/>
      <c r="MJP75" s="52"/>
      <c r="MJQ75" s="52"/>
      <c r="MJR75" s="52"/>
      <c r="MJS75" s="52"/>
      <c r="MJT75" s="52"/>
      <c r="MJU75" s="52"/>
      <c r="MJV75" s="52"/>
      <c r="MJW75" s="52"/>
      <c r="MJX75" s="52"/>
      <c r="MJY75" s="52"/>
      <c r="MJZ75" s="52"/>
      <c r="MKA75" s="52"/>
      <c r="MKB75" s="52"/>
      <c r="MKC75" s="52"/>
      <c r="MKD75" s="52"/>
      <c r="MKE75" s="52"/>
      <c r="MKF75" s="52"/>
      <c r="MKG75" s="52"/>
      <c r="MKH75" s="52"/>
      <c r="MKI75" s="52"/>
      <c r="MKJ75" s="52"/>
      <c r="MKK75" s="52"/>
      <c r="MKL75" s="52"/>
      <c r="MKM75" s="52"/>
      <c r="MKN75" s="52"/>
      <c r="MKO75" s="52"/>
      <c r="MKP75" s="52"/>
      <c r="MKQ75" s="52"/>
      <c r="MKR75" s="52"/>
      <c r="MKS75" s="52"/>
      <c r="MKT75" s="52"/>
      <c r="MKU75" s="52"/>
      <c r="MKV75" s="52"/>
      <c r="MKW75" s="52"/>
      <c r="MKX75" s="52"/>
      <c r="MKY75" s="52"/>
      <c r="MKZ75" s="52"/>
      <c r="MLA75" s="52"/>
      <c r="MLB75" s="52"/>
      <c r="MLC75" s="52"/>
      <c r="MLD75" s="52"/>
      <c r="MLE75" s="52"/>
      <c r="MLF75" s="52"/>
      <c r="MLG75" s="52"/>
      <c r="MLH75" s="52"/>
      <c r="MLI75" s="52"/>
      <c r="MLJ75" s="52"/>
      <c r="MLK75" s="52"/>
      <c r="MLL75" s="52"/>
      <c r="MLM75" s="52"/>
      <c r="MLN75" s="52"/>
      <c r="MLO75" s="52"/>
      <c r="MLP75" s="52"/>
      <c r="MLQ75" s="52"/>
      <c r="MLR75" s="52"/>
      <c r="MLS75" s="52"/>
      <c r="MLT75" s="52"/>
      <c r="MLU75" s="52"/>
      <c r="MLV75" s="52"/>
      <c r="MLW75" s="52"/>
      <c r="MLX75" s="52"/>
      <c r="MLY75" s="52"/>
      <c r="MLZ75" s="52"/>
      <c r="MMA75" s="52"/>
      <c r="MMB75" s="52"/>
      <c r="MMC75" s="52"/>
      <c r="MMD75" s="52"/>
      <c r="MME75" s="52"/>
      <c r="MMF75" s="52"/>
      <c r="MMG75" s="52"/>
      <c r="MMH75" s="52"/>
      <c r="MMI75" s="52"/>
      <c r="MMJ75" s="52"/>
      <c r="MMK75" s="52"/>
      <c r="MML75" s="52"/>
      <c r="MMM75" s="52"/>
      <c r="MMN75" s="52"/>
      <c r="MMO75" s="52"/>
      <c r="MMP75" s="52"/>
      <c r="MMQ75" s="52"/>
      <c r="MMR75" s="52"/>
      <c r="MMS75" s="52"/>
      <c r="MMT75" s="52"/>
      <c r="MMU75" s="52"/>
      <c r="MMV75" s="52"/>
      <c r="MMW75" s="52"/>
      <c r="MMX75" s="52"/>
      <c r="MMY75" s="52"/>
      <c r="MMZ75" s="52"/>
      <c r="MNA75" s="52"/>
      <c r="MNB75" s="52"/>
      <c r="MNC75" s="52"/>
      <c r="MND75" s="52"/>
      <c r="MNE75" s="52"/>
      <c r="MNF75" s="52"/>
      <c r="MNG75" s="52"/>
      <c r="MNH75" s="52"/>
      <c r="MNI75" s="52"/>
      <c r="MNJ75" s="52"/>
      <c r="MNK75" s="52"/>
      <c r="MNL75" s="52"/>
      <c r="MNM75" s="52"/>
      <c r="MNN75" s="52"/>
      <c r="MNO75" s="52"/>
      <c r="MNP75" s="52"/>
      <c r="MNQ75" s="52"/>
      <c r="MNR75" s="52"/>
      <c r="MNS75" s="52"/>
      <c r="MNT75" s="52"/>
      <c r="MNU75" s="52"/>
      <c r="MNV75" s="52"/>
      <c r="MNW75" s="52"/>
      <c r="MNX75" s="52"/>
      <c r="MNY75" s="52"/>
      <c r="MNZ75" s="52"/>
      <c r="MOA75" s="52"/>
      <c r="MOB75" s="52"/>
      <c r="MOC75" s="52"/>
      <c r="MOD75" s="52"/>
      <c r="MOE75" s="52"/>
      <c r="MOF75" s="52"/>
      <c r="MOG75" s="52"/>
      <c r="MOH75" s="52"/>
      <c r="MOI75" s="52"/>
      <c r="MOJ75" s="52"/>
      <c r="MOK75" s="52"/>
      <c r="MOL75" s="52"/>
      <c r="MOM75" s="52"/>
      <c r="MON75" s="52"/>
      <c r="MOO75" s="52"/>
      <c r="MOP75" s="52"/>
      <c r="MOQ75" s="52"/>
      <c r="MOR75" s="52"/>
      <c r="MOS75" s="52"/>
      <c r="MOT75" s="52"/>
      <c r="MOU75" s="52"/>
      <c r="MOV75" s="52"/>
      <c r="MOW75" s="52"/>
      <c r="MOX75" s="52"/>
      <c r="MOY75" s="52"/>
      <c r="MOZ75" s="52"/>
      <c r="MPA75" s="52"/>
      <c r="MPH75" s="52"/>
      <c r="MPI75" s="52"/>
      <c r="MPJ75" s="52"/>
      <c r="MPK75" s="52"/>
      <c r="MPL75" s="52"/>
      <c r="MPM75" s="52"/>
      <c r="MPN75" s="52"/>
      <c r="MPO75" s="52"/>
      <c r="MPP75" s="52"/>
      <c r="MPQ75" s="52"/>
      <c r="MPR75" s="52"/>
      <c r="MPS75" s="52"/>
      <c r="MPT75" s="52"/>
      <c r="MPU75" s="52"/>
      <c r="MPV75" s="52"/>
      <c r="MPW75" s="52"/>
      <c r="MPX75" s="52"/>
      <c r="MPY75" s="52"/>
      <c r="MPZ75" s="52"/>
      <c r="MQA75" s="52"/>
      <c r="MQB75" s="52"/>
      <c r="MQC75" s="52"/>
      <c r="MQD75" s="52"/>
      <c r="MQE75" s="52"/>
      <c r="MQF75" s="52"/>
      <c r="MQG75" s="52"/>
      <c r="MQH75" s="52"/>
      <c r="MQI75" s="52"/>
      <c r="MQJ75" s="52"/>
      <c r="MQK75" s="52"/>
      <c r="MQL75" s="52"/>
      <c r="MQM75" s="52"/>
      <c r="MQN75" s="52"/>
      <c r="MQO75" s="52"/>
      <c r="MQP75" s="52"/>
      <c r="MQQ75" s="52"/>
      <c r="MQR75" s="52"/>
      <c r="MQS75" s="52"/>
      <c r="MQT75" s="52"/>
      <c r="MQU75" s="52"/>
      <c r="MQV75" s="52"/>
      <c r="MQW75" s="52"/>
      <c r="MQX75" s="52"/>
      <c r="MQY75" s="52"/>
      <c r="MQZ75" s="52"/>
      <c r="MRA75" s="52"/>
      <c r="MRB75" s="52"/>
      <c r="MRC75" s="52"/>
      <c r="MRD75" s="52"/>
      <c r="MRE75" s="52"/>
      <c r="MRF75" s="52"/>
      <c r="MRG75" s="52"/>
      <c r="MRH75" s="52"/>
      <c r="MRI75" s="52"/>
      <c r="MRJ75" s="52"/>
      <c r="MRK75" s="52"/>
      <c r="MRL75" s="52"/>
      <c r="MRM75" s="52"/>
      <c r="MRN75" s="52"/>
      <c r="MRO75" s="52"/>
      <c r="MRP75" s="52"/>
      <c r="MRQ75" s="52"/>
      <c r="MRR75" s="52"/>
      <c r="MRS75" s="52"/>
      <c r="MRT75" s="52"/>
      <c r="MRU75" s="52"/>
      <c r="MRV75" s="52"/>
      <c r="MRW75" s="52"/>
      <c r="MRX75" s="52"/>
      <c r="MRY75" s="52"/>
      <c r="MRZ75" s="52"/>
      <c r="MSA75" s="52"/>
      <c r="MSB75" s="52"/>
      <c r="MSC75" s="52"/>
      <c r="MSD75" s="52"/>
      <c r="MSE75" s="52"/>
      <c r="MSF75" s="52"/>
      <c r="MSG75" s="52"/>
      <c r="MSH75" s="52"/>
      <c r="MSI75" s="52"/>
      <c r="MSJ75" s="52"/>
      <c r="MSK75" s="52"/>
      <c r="MSL75" s="52"/>
      <c r="MSM75" s="52"/>
      <c r="MSN75" s="52"/>
      <c r="MSO75" s="52"/>
      <c r="MSP75" s="52"/>
      <c r="MSQ75" s="52"/>
      <c r="MSR75" s="52"/>
      <c r="MSS75" s="52"/>
      <c r="MST75" s="52"/>
      <c r="MSU75" s="52"/>
      <c r="MSV75" s="52"/>
      <c r="MSW75" s="52"/>
      <c r="MSX75" s="52"/>
      <c r="MSY75" s="52"/>
      <c r="MSZ75" s="52"/>
      <c r="MTA75" s="52"/>
      <c r="MTB75" s="52"/>
      <c r="MTC75" s="52"/>
      <c r="MTD75" s="52"/>
      <c r="MTE75" s="52"/>
      <c r="MTF75" s="52"/>
      <c r="MTG75" s="52"/>
      <c r="MTH75" s="52"/>
      <c r="MTI75" s="52"/>
      <c r="MTJ75" s="52"/>
      <c r="MTK75" s="52"/>
      <c r="MTL75" s="52"/>
      <c r="MTM75" s="52"/>
      <c r="MTN75" s="52"/>
      <c r="MTO75" s="52"/>
      <c r="MTP75" s="52"/>
      <c r="MTQ75" s="52"/>
      <c r="MTR75" s="52"/>
      <c r="MTS75" s="52"/>
      <c r="MTT75" s="52"/>
      <c r="MTU75" s="52"/>
      <c r="MTV75" s="52"/>
      <c r="MTW75" s="52"/>
      <c r="MTX75" s="52"/>
      <c r="MTY75" s="52"/>
      <c r="MTZ75" s="52"/>
      <c r="MUA75" s="52"/>
      <c r="MUB75" s="52"/>
      <c r="MUC75" s="52"/>
      <c r="MUD75" s="52"/>
      <c r="MUE75" s="52"/>
      <c r="MUF75" s="52"/>
      <c r="MUG75" s="52"/>
      <c r="MUH75" s="52"/>
      <c r="MUI75" s="52"/>
      <c r="MUJ75" s="52"/>
      <c r="MUK75" s="52"/>
      <c r="MUL75" s="52"/>
      <c r="MUM75" s="52"/>
      <c r="MUN75" s="52"/>
      <c r="MUO75" s="52"/>
      <c r="MUP75" s="52"/>
      <c r="MUQ75" s="52"/>
      <c r="MUR75" s="52"/>
      <c r="MUS75" s="52"/>
      <c r="MUT75" s="52"/>
      <c r="MUU75" s="52"/>
      <c r="MUV75" s="52"/>
      <c r="MUW75" s="52"/>
      <c r="MUX75" s="52"/>
      <c r="MUY75" s="52"/>
      <c r="MUZ75" s="52"/>
      <c r="MVA75" s="52"/>
      <c r="MVB75" s="52"/>
      <c r="MVC75" s="52"/>
      <c r="MVD75" s="52"/>
      <c r="MVE75" s="52"/>
      <c r="MVF75" s="52"/>
      <c r="MVG75" s="52"/>
      <c r="MVH75" s="52"/>
      <c r="MVI75" s="52"/>
      <c r="MVJ75" s="52"/>
      <c r="MVK75" s="52"/>
      <c r="MVL75" s="52"/>
      <c r="MVM75" s="52"/>
      <c r="MVN75" s="52"/>
      <c r="MVO75" s="52"/>
      <c r="MVP75" s="52"/>
      <c r="MVQ75" s="52"/>
      <c r="MVR75" s="52"/>
      <c r="MVS75" s="52"/>
      <c r="MVT75" s="52"/>
      <c r="MVU75" s="52"/>
      <c r="MVV75" s="52"/>
      <c r="MVW75" s="52"/>
      <c r="MVX75" s="52"/>
      <c r="MVY75" s="52"/>
      <c r="MVZ75" s="52"/>
      <c r="MWA75" s="52"/>
      <c r="MWB75" s="52"/>
      <c r="MWC75" s="52"/>
      <c r="MWD75" s="52"/>
      <c r="MWE75" s="52"/>
      <c r="MWF75" s="52"/>
      <c r="MWG75" s="52"/>
      <c r="MWH75" s="52"/>
      <c r="MWI75" s="52"/>
      <c r="MWJ75" s="52"/>
      <c r="MWK75" s="52"/>
      <c r="MWL75" s="52"/>
      <c r="MWM75" s="52"/>
      <c r="MWN75" s="52"/>
      <c r="MWO75" s="52"/>
      <c r="MWP75" s="52"/>
      <c r="MWQ75" s="52"/>
      <c r="MWR75" s="52"/>
      <c r="MWS75" s="52"/>
      <c r="MWT75" s="52"/>
      <c r="MWU75" s="52"/>
      <c r="MWV75" s="52"/>
      <c r="MWW75" s="52"/>
      <c r="MWX75" s="52"/>
      <c r="MWY75" s="52"/>
      <c r="MWZ75" s="52"/>
      <c r="MXA75" s="52"/>
      <c r="MXB75" s="52"/>
      <c r="MXC75" s="52"/>
      <c r="MXD75" s="52"/>
      <c r="MXE75" s="52"/>
      <c r="MXF75" s="52"/>
      <c r="MXG75" s="52"/>
      <c r="MXH75" s="52"/>
      <c r="MXI75" s="52"/>
      <c r="MXJ75" s="52"/>
      <c r="MXK75" s="52"/>
      <c r="MXL75" s="52"/>
      <c r="MXM75" s="52"/>
      <c r="MXN75" s="52"/>
      <c r="MXO75" s="52"/>
      <c r="MXP75" s="52"/>
      <c r="MXQ75" s="52"/>
      <c r="MXR75" s="52"/>
      <c r="MXS75" s="52"/>
      <c r="MXT75" s="52"/>
      <c r="MXU75" s="52"/>
      <c r="MXV75" s="52"/>
      <c r="MXW75" s="52"/>
      <c r="MXX75" s="52"/>
      <c r="MXY75" s="52"/>
      <c r="MXZ75" s="52"/>
      <c r="MYA75" s="52"/>
      <c r="MYB75" s="52"/>
      <c r="MYC75" s="52"/>
      <c r="MYD75" s="52"/>
      <c r="MYE75" s="52"/>
      <c r="MYF75" s="52"/>
      <c r="MYG75" s="52"/>
      <c r="MYH75" s="52"/>
      <c r="MYI75" s="52"/>
      <c r="MYJ75" s="52"/>
      <c r="MYK75" s="52"/>
      <c r="MYL75" s="52"/>
      <c r="MYM75" s="52"/>
      <c r="MYN75" s="52"/>
      <c r="MYO75" s="52"/>
      <c r="MYP75" s="52"/>
      <c r="MYQ75" s="52"/>
      <c r="MYR75" s="52"/>
      <c r="MYS75" s="52"/>
      <c r="MYT75" s="52"/>
      <c r="MYU75" s="52"/>
      <c r="MYV75" s="52"/>
      <c r="MYW75" s="52"/>
      <c r="MZD75" s="52"/>
      <c r="MZE75" s="52"/>
      <c r="MZF75" s="52"/>
      <c r="MZG75" s="52"/>
      <c r="MZH75" s="52"/>
      <c r="MZI75" s="52"/>
      <c r="MZJ75" s="52"/>
      <c r="MZK75" s="52"/>
      <c r="MZL75" s="52"/>
      <c r="MZM75" s="52"/>
      <c r="MZN75" s="52"/>
      <c r="MZO75" s="52"/>
      <c r="MZP75" s="52"/>
      <c r="MZQ75" s="52"/>
      <c r="MZR75" s="52"/>
      <c r="MZS75" s="52"/>
      <c r="MZT75" s="52"/>
      <c r="MZU75" s="52"/>
      <c r="MZV75" s="52"/>
      <c r="MZW75" s="52"/>
      <c r="MZX75" s="52"/>
      <c r="MZY75" s="52"/>
      <c r="MZZ75" s="52"/>
      <c r="NAA75" s="52"/>
      <c r="NAB75" s="52"/>
      <c r="NAC75" s="52"/>
      <c r="NAD75" s="52"/>
      <c r="NAE75" s="52"/>
      <c r="NAF75" s="52"/>
      <c r="NAG75" s="52"/>
      <c r="NAH75" s="52"/>
      <c r="NAI75" s="52"/>
      <c r="NAJ75" s="52"/>
      <c r="NAK75" s="52"/>
      <c r="NAL75" s="52"/>
      <c r="NAM75" s="52"/>
      <c r="NAN75" s="52"/>
      <c r="NAO75" s="52"/>
      <c r="NAP75" s="52"/>
      <c r="NAQ75" s="52"/>
      <c r="NAR75" s="52"/>
      <c r="NAS75" s="52"/>
      <c r="NAT75" s="52"/>
      <c r="NAU75" s="52"/>
      <c r="NAV75" s="52"/>
      <c r="NAW75" s="52"/>
      <c r="NAX75" s="52"/>
      <c r="NAY75" s="52"/>
      <c r="NAZ75" s="52"/>
      <c r="NBA75" s="52"/>
      <c r="NBB75" s="52"/>
      <c r="NBC75" s="52"/>
      <c r="NBD75" s="52"/>
      <c r="NBE75" s="52"/>
      <c r="NBF75" s="52"/>
      <c r="NBG75" s="52"/>
      <c r="NBH75" s="52"/>
      <c r="NBI75" s="52"/>
      <c r="NBJ75" s="52"/>
      <c r="NBK75" s="52"/>
      <c r="NBL75" s="52"/>
      <c r="NBM75" s="52"/>
      <c r="NBN75" s="52"/>
      <c r="NBO75" s="52"/>
      <c r="NBP75" s="52"/>
      <c r="NBQ75" s="52"/>
      <c r="NBR75" s="52"/>
      <c r="NBS75" s="52"/>
      <c r="NBT75" s="52"/>
      <c r="NBU75" s="52"/>
      <c r="NBV75" s="52"/>
      <c r="NBW75" s="52"/>
      <c r="NBX75" s="52"/>
      <c r="NBY75" s="52"/>
      <c r="NBZ75" s="52"/>
      <c r="NCA75" s="52"/>
      <c r="NCB75" s="52"/>
      <c r="NCC75" s="52"/>
      <c r="NCD75" s="52"/>
      <c r="NCE75" s="52"/>
      <c r="NCF75" s="52"/>
      <c r="NCG75" s="52"/>
      <c r="NCH75" s="52"/>
      <c r="NCI75" s="52"/>
      <c r="NCJ75" s="52"/>
      <c r="NCK75" s="52"/>
      <c r="NCL75" s="52"/>
      <c r="NCM75" s="52"/>
      <c r="NCN75" s="52"/>
      <c r="NCO75" s="52"/>
      <c r="NCP75" s="52"/>
      <c r="NCQ75" s="52"/>
      <c r="NCR75" s="52"/>
      <c r="NCS75" s="52"/>
      <c r="NCT75" s="52"/>
      <c r="NCU75" s="52"/>
      <c r="NCV75" s="52"/>
      <c r="NCW75" s="52"/>
      <c r="NCX75" s="52"/>
      <c r="NCY75" s="52"/>
      <c r="NCZ75" s="52"/>
      <c r="NDA75" s="52"/>
      <c r="NDB75" s="52"/>
      <c r="NDC75" s="52"/>
      <c r="NDD75" s="52"/>
      <c r="NDE75" s="52"/>
      <c r="NDF75" s="52"/>
      <c r="NDG75" s="52"/>
      <c r="NDH75" s="52"/>
      <c r="NDI75" s="52"/>
      <c r="NDJ75" s="52"/>
      <c r="NDK75" s="52"/>
      <c r="NDL75" s="52"/>
      <c r="NDM75" s="52"/>
      <c r="NDN75" s="52"/>
      <c r="NDO75" s="52"/>
      <c r="NDP75" s="52"/>
      <c r="NDQ75" s="52"/>
      <c r="NDR75" s="52"/>
      <c r="NDS75" s="52"/>
      <c r="NDT75" s="52"/>
      <c r="NDU75" s="52"/>
      <c r="NDV75" s="52"/>
      <c r="NDW75" s="52"/>
      <c r="NDX75" s="52"/>
      <c r="NDY75" s="52"/>
      <c r="NDZ75" s="52"/>
      <c r="NEA75" s="52"/>
      <c r="NEB75" s="52"/>
      <c r="NEC75" s="52"/>
      <c r="NED75" s="52"/>
      <c r="NEE75" s="52"/>
      <c r="NEF75" s="52"/>
      <c r="NEG75" s="52"/>
      <c r="NEH75" s="52"/>
      <c r="NEI75" s="52"/>
      <c r="NEJ75" s="52"/>
      <c r="NEK75" s="52"/>
      <c r="NEL75" s="52"/>
      <c r="NEM75" s="52"/>
      <c r="NEN75" s="52"/>
      <c r="NEO75" s="52"/>
      <c r="NEP75" s="52"/>
      <c r="NEQ75" s="52"/>
      <c r="NER75" s="52"/>
      <c r="NES75" s="52"/>
      <c r="NET75" s="52"/>
      <c r="NEU75" s="52"/>
      <c r="NEV75" s="52"/>
      <c r="NEW75" s="52"/>
      <c r="NEX75" s="52"/>
      <c r="NEY75" s="52"/>
      <c r="NEZ75" s="52"/>
      <c r="NFA75" s="52"/>
      <c r="NFB75" s="52"/>
      <c r="NFC75" s="52"/>
      <c r="NFD75" s="52"/>
      <c r="NFE75" s="52"/>
      <c r="NFF75" s="52"/>
      <c r="NFG75" s="52"/>
      <c r="NFH75" s="52"/>
      <c r="NFI75" s="52"/>
      <c r="NFJ75" s="52"/>
      <c r="NFK75" s="52"/>
      <c r="NFL75" s="52"/>
      <c r="NFM75" s="52"/>
      <c r="NFN75" s="52"/>
      <c r="NFO75" s="52"/>
      <c r="NFP75" s="52"/>
      <c r="NFQ75" s="52"/>
      <c r="NFR75" s="52"/>
      <c r="NFS75" s="52"/>
      <c r="NFT75" s="52"/>
      <c r="NFU75" s="52"/>
      <c r="NFV75" s="52"/>
      <c r="NFW75" s="52"/>
      <c r="NFX75" s="52"/>
      <c r="NFY75" s="52"/>
      <c r="NFZ75" s="52"/>
      <c r="NGA75" s="52"/>
      <c r="NGB75" s="52"/>
      <c r="NGC75" s="52"/>
      <c r="NGD75" s="52"/>
      <c r="NGE75" s="52"/>
      <c r="NGF75" s="52"/>
      <c r="NGG75" s="52"/>
      <c r="NGH75" s="52"/>
      <c r="NGI75" s="52"/>
      <c r="NGJ75" s="52"/>
      <c r="NGK75" s="52"/>
      <c r="NGL75" s="52"/>
      <c r="NGM75" s="52"/>
      <c r="NGN75" s="52"/>
      <c r="NGO75" s="52"/>
      <c r="NGP75" s="52"/>
      <c r="NGQ75" s="52"/>
      <c r="NGR75" s="52"/>
      <c r="NGS75" s="52"/>
      <c r="NGT75" s="52"/>
      <c r="NGU75" s="52"/>
      <c r="NGV75" s="52"/>
      <c r="NGW75" s="52"/>
      <c r="NGX75" s="52"/>
      <c r="NGY75" s="52"/>
      <c r="NGZ75" s="52"/>
      <c r="NHA75" s="52"/>
      <c r="NHB75" s="52"/>
      <c r="NHC75" s="52"/>
      <c r="NHD75" s="52"/>
      <c r="NHE75" s="52"/>
      <c r="NHF75" s="52"/>
      <c r="NHG75" s="52"/>
      <c r="NHH75" s="52"/>
      <c r="NHI75" s="52"/>
      <c r="NHJ75" s="52"/>
      <c r="NHK75" s="52"/>
      <c r="NHL75" s="52"/>
      <c r="NHM75" s="52"/>
      <c r="NHN75" s="52"/>
      <c r="NHO75" s="52"/>
      <c r="NHP75" s="52"/>
      <c r="NHQ75" s="52"/>
      <c r="NHR75" s="52"/>
      <c r="NHS75" s="52"/>
      <c r="NHT75" s="52"/>
      <c r="NHU75" s="52"/>
      <c r="NHV75" s="52"/>
      <c r="NHW75" s="52"/>
      <c r="NHX75" s="52"/>
      <c r="NHY75" s="52"/>
      <c r="NHZ75" s="52"/>
      <c r="NIA75" s="52"/>
      <c r="NIB75" s="52"/>
      <c r="NIC75" s="52"/>
      <c r="NID75" s="52"/>
      <c r="NIE75" s="52"/>
      <c r="NIF75" s="52"/>
      <c r="NIG75" s="52"/>
      <c r="NIH75" s="52"/>
      <c r="NII75" s="52"/>
      <c r="NIJ75" s="52"/>
      <c r="NIK75" s="52"/>
      <c r="NIL75" s="52"/>
      <c r="NIM75" s="52"/>
      <c r="NIN75" s="52"/>
      <c r="NIO75" s="52"/>
      <c r="NIP75" s="52"/>
      <c r="NIQ75" s="52"/>
      <c r="NIR75" s="52"/>
      <c r="NIS75" s="52"/>
      <c r="NIZ75" s="52"/>
      <c r="NJA75" s="52"/>
      <c r="NJB75" s="52"/>
      <c r="NJC75" s="52"/>
      <c r="NJD75" s="52"/>
      <c r="NJE75" s="52"/>
      <c r="NJF75" s="52"/>
      <c r="NJG75" s="52"/>
      <c r="NJH75" s="52"/>
      <c r="NJI75" s="52"/>
      <c r="NJJ75" s="52"/>
      <c r="NJK75" s="52"/>
      <c r="NJL75" s="52"/>
      <c r="NJM75" s="52"/>
      <c r="NJN75" s="52"/>
      <c r="NJO75" s="52"/>
      <c r="NJP75" s="52"/>
      <c r="NJQ75" s="52"/>
      <c r="NJR75" s="52"/>
      <c r="NJS75" s="52"/>
      <c r="NJT75" s="52"/>
      <c r="NJU75" s="52"/>
      <c r="NJV75" s="52"/>
      <c r="NJW75" s="52"/>
      <c r="NJX75" s="52"/>
      <c r="NJY75" s="52"/>
      <c r="NJZ75" s="52"/>
      <c r="NKA75" s="52"/>
      <c r="NKB75" s="52"/>
      <c r="NKC75" s="52"/>
      <c r="NKD75" s="52"/>
      <c r="NKE75" s="52"/>
      <c r="NKF75" s="52"/>
      <c r="NKG75" s="52"/>
      <c r="NKH75" s="52"/>
      <c r="NKI75" s="52"/>
      <c r="NKJ75" s="52"/>
      <c r="NKK75" s="52"/>
      <c r="NKL75" s="52"/>
      <c r="NKM75" s="52"/>
      <c r="NKN75" s="52"/>
      <c r="NKO75" s="52"/>
      <c r="NKP75" s="52"/>
      <c r="NKQ75" s="52"/>
      <c r="NKR75" s="52"/>
      <c r="NKS75" s="52"/>
      <c r="NKT75" s="52"/>
      <c r="NKU75" s="52"/>
      <c r="NKV75" s="52"/>
      <c r="NKW75" s="52"/>
      <c r="NKX75" s="52"/>
      <c r="NKY75" s="52"/>
      <c r="NKZ75" s="52"/>
      <c r="NLA75" s="52"/>
      <c r="NLB75" s="52"/>
      <c r="NLC75" s="52"/>
      <c r="NLD75" s="52"/>
      <c r="NLE75" s="52"/>
      <c r="NLF75" s="52"/>
      <c r="NLG75" s="52"/>
      <c r="NLH75" s="52"/>
      <c r="NLI75" s="52"/>
      <c r="NLJ75" s="52"/>
      <c r="NLK75" s="52"/>
      <c r="NLL75" s="52"/>
      <c r="NLM75" s="52"/>
      <c r="NLN75" s="52"/>
      <c r="NLO75" s="52"/>
      <c r="NLP75" s="52"/>
      <c r="NLQ75" s="52"/>
      <c r="NLR75" s="52"/>
      <c r="NLS75" s="52"/>
      <c r="NLT75" s="52"/>
      <c r="NLU75" s="52"/>
      <c r="NLV75" s="52"/>
      <c r="NLW75" s="52"/>
      <c r="NLX75" s="52"/>
      <c r="NLY75" s="52"/>
      <c r="NLZ75" s="52"/>
      <c r="NMA75" s="52"/>
      <c r="NMB75" s="52"/>
      <c r="NMC75" s="52"/>
      <c r="NMD75" s="52"/>
      <c r="NME75" s="52"/>
      <c r="NMF75" s="52"/>
      <c r="NMG75" s="52"/>
      <c r="NMH75" s="52"/>
      <c r="NMI75" s="52"/>
      <c r="NMJ75" s="52"/>
      <c r="NMK75" s="52"/>
      <c r="NML75" s="52"/>
      <c r="NMM75" s="52"/>
      <c r="NMN75" s="52"/>
      <c r="NMO75" s="52"/>
      <c r="NMP75" s="52"/>
      <c r="NMQ75" s="52"/>
      <c r="NMR75" s="52"/>
      <c r="NMS75" s="52"/>
      <c r="NMT75" s="52"/>
      <c r="NMU75" s="52"/>
      <c r="NMV75" s="52"/>
      <c r="NMW75" s="52"/>
      <c r="NMX75" s="52"/>
      <c r="NMY75" s="52"/>
      <c r="NMZ75" s="52"/>
      <c r="NNA75" s="52"/>
      <c r="NNB75" s="52"/>
      <c r="NNC75" s="52"/>
      <c r="NND75" s="52"/>
      <c r="NNE75" s="52"/>
      <c r="NNF75" s="52"/>
      <c r="NNG75" s="52"/>
      <c r="NNH75" s="52"/>
      <c r="NNI75" s="52"/>
      <c r="NNJ75" s="52"/>
      <c r="NNK75" s="52"/>
      <c r="NNL75" s="52"/>
      <c r="NNM75" s="52"/>
      <c r="NNN75" s="52"/>
      <c r="NNO75" s="52"/>
      <c r="NNP75" s="52"/>
      <c r="NNQ75" s="52"/>
      <c r="NNR75" s="52"/>
      <c r="NNS75" s="52"/>
      <c r="NNT75" s="52"/>
      <c r="NNU75" s="52"/>
      <c r="NNV75" s="52"/>
      <c r="NNW75" s="52"/>
      <c r="NNX75" s="52"/>
      <c r="NNY75" s="52"/>
      <c r="NNZ75" s="52"/>
      <c r="NOA75" s="52"/>
      <c r="NOB75" s="52"/>
      <c r="NOC75" s="52"/>
      <c r="NOD75" s="52"/>
      <c r="NOE75" s="52"/>
      <c r="NOF75" s="52"/>
      <c r="NOG75" s="52"/>
      <c r="NOH75" s="52"/>
      <c r="NOI75" s="52"/>
      <c r="NOJ75" s="52"/>
      <c r="NOK75" s="52"/>
      <c r="NOL75" s="52"/>
      <c r="NOM75" s="52"/>
      <c r="NON75" s="52"/>
      <c r="NOO75" s="52"/>
      <c r="NOP75" s="52"/>
      <c r="NOQ75" s="52"/>
      <c r="NOR75" s="52"/>
      <c r="NOS75" s="52"/>
      <c r="NOT75" s="52"/>
      <c r="NOU75" s="52"/>
      <c r="NOV75" s="52"/>
      <c r="NOW75" s="52"/>
      <c r="NOX75" s="52"/>
      <c r="NOY75" s="52"/>
      <c r="NOZ75" s="52"/>
      <c r="NPA75" s="52"/>
      <c r="NPB75" s="52"/>
      <c r="NPC75" s="52"/>
      <c r="NPD75" s="52"/>
      <c r="NPE75" s="52"/>
      <c r="NPF75" s="52"/>
      <c r="NPG75" s="52"/>
      <c r="NPH75" s="52"/>
      <c r="NPI75" s="52"/>
      <c r="NPJ75" s="52"/>
      <c r="NPK75" s="52"/>
      <c r="NPL75" s="52"/>
      <c r="NPM75" s="52"/>
      <c r="NPN75" s="52"/>
      <c r="NPO75" s="52"/>
      <c r="NPP75" s="52"/>
      <c r="NPQ75" s="52"/>
      <c r="NPR75" s="52"/>
      <c r="NPS75" s="52"/>
      <c r="NPT75" s="52"/>
      <c r="NPU75" s="52"/>
      <c r="NPV75" s="52"/>
      <c r="NPW75" s="52"/>
      <c r="NPX75" s="52"/>
      <c r="NPY75" s="52"/>
      <c r="NPZ75" s="52"/>
      <c r="NQA75" s="52"/>
      <c r="NQB75" s="52"/>
      <c r="NQC75" s="52"/>
      <c r="NQD75" s="52"/>
      <c r="NQE75" s="52"/>
      <c r="NQF75" s="52"/>
      <c r="NQG75" s="52"/>
      <c r="NQH75" s="52"/>
      <c r="NQI75" s="52"/>
      <c r="NQJ75" s="52"/>
      <c r="NQK75" s="52"/>
      <c r="NQL75" s="52"/>
      <c r="NQM75" s="52"/>
      <c r="NQN75" s="52"/>
      <c r="NQO75" s="52"/>
      <c r="NQP75" s="52"/>
      <c r="NQQ75" s="52"/>
      <c r="NQR75" s="52"/>
      <c r="NQS75" s="52"/>
      <c r="NQT75" s="52"/>
      <c r="NQU75" s="52"/>
      <c r="NQV75" s="52"/>
      <c r="NQW75" s="52"/>
      <c r="NQX75" s="52"/>
      <c r="NQY75" s="52"/>
      <c r="NQZ75" s="52"/>
      <c r="NRA75" s="52"/>
      <c r="NRB75" s="52"/>
      <c r="NRC75" s="52"/>
      <c r="NRD75" s="52"/>
      <c r="NRE75" s="52"/>
      <c r="NRF75" s="52"/>
      <c r="NRG75" s="52"/>
      <c r="NRH75" s="52"/>
      <c r="NRI75" s="52"/>
      <c r="NRJ75" s="52"/>
      <c r="NRK75" s="52"/>
      <c r="NRL75" s="52"/>
      <c r="NRM75" s="52"/>
      <c r="NRN75" s="52"/>
      <c r="NRO75" s="52"/>
      <c r="NRP75" s="52"/>
      <c r="NRQ75" s="52"/>
      <c r="NRR75" s="52"/>
      <c r="NRS75" s="52"/>
      <c r="NRT75" s="52"/>
      <c r="NRU75" s="52"/>
      <c r="NRV75" s="52"/>
      <c r="NRW75" s="52"/>
      <c r="NRX75" s="52"/>
      <c r="NRY75" s="52"/>
      <c r="NRZ75" s="52"/>
      <c r="NSA75" s="52"/>
      <c r="NSB75" s="52"/>
      <c r="NSC75" s="52"/>
      <c r="NSD75" s="52"/>
      <c r="NSE75" s="52"/>
      <c r="NSF75" s="52"/>
      <c r="NSG75" s="52"/>
      <c r="NSH75" s="52"/>
      <c r="NSI75" s="52"/>
      <c r="NSJ75" s="52"/>
      <c r="NSK75" s="52"/>
      <c r="NSL75" s="52"/>
      <c r="NSM75" s="52"/>
      <c r="NSN75" s="52"/>
      <c r="NSO75" s="52"/>
      <c r="NSV75" s="52"/>
      <c r="NSW75" s="52"/>
      <c r="NSX75" s="52"/>
      <c r="NSY75" s="52"/>
      <c r="NSZ75" s="52"/>
      <c r="NTA75" s="52"/>
      <c r="NTB75" s="52"/>
      <c r="NTC75" s="52"/>
      <c r="NTD75" s="52"/>
      <c r="NTE75" s="52"/>
      <c r="NTF75" s="52"/>
      <c r="NTG75" s="52"/>
      <c r="NTH75" s="52"/>
      <c r="NTI75" s="52"/>
      <c r="NTJ75" s="52"/>
      <c r="NTK75" s="52"/>
      <c r="NTL75" s="52"/>
      <c r="NTM75" s="52"/>
      <c r="NTN75" s="52"/>
      <c r="NTO75" s="52"/>
      <c r="NTP75" s="52"/>
      <c r="NTQ75" s="52"/>
      <c r="NTR75" s="52"/>
      <c r="NTS75" s="52"/>
      <c r="NTT75" s="52"/>
      <c r="NTU75" s="52"/>
      <c r="NTV75" s="52"/>
      <c r="NTW75" s="52"/>
      <c r="NTX75" s="52"/>
      <c r="NTY75" s="52"/>
      <c r="NTZ75" s="52"/>
      <c r="NUA75" s="52"/>
      <c r="NUB75" s="52"/>
      <c r="NUC75" s="52"/>
      <c r="NUD75" s="52"/>
      <c r="NUE75" s="52"/>
      <c r="NUF75" s="52"/>
      <c r="NUG75" s="52"/>
      <c r="NUH75" s="52"/>
      <c r="NUI75" s="52"/>
      <c r="NUJ75" s="52"/>
      <c r="NUK75" s="52"/>
      <c r="NUL75" s="52"/>
      <c r="NUM75" s="52"/>
      <c r="NUN75" s="52"/>
      <c r="NUO75" s="52"/>
      <c r="NUP75" s="52"/>
      <c r="NUQ75" s="52"/>
      <c r="NUR75" s="52"/>
      <c r="NUS75" s="52"/>
      <c r="NUT75" s="52"/>
      <c r="NUU75" s="52"/>
      <c r="NUV75" s="52"/>
      <c r="NUW75" s="52"/>
      <c r="NUX75" s="52"/>
      <c r="NUY75" s="52"/>
      <c r="NUZ75" s="52"/>
      <c r="NVA75" s="52"/>
      <c r="NVB75" s="52"/>
      <c r="NVC75" s="52"/>
      <c r="NVD75" s="52"/>
      <c r="NVE75" s="52"/>
      <c r="NVF75" s="52"/>
      <c r="NVG75" s="52"/>
      <c r="NVH75" s="52"/>
      <c r="NVI75" s="52"/>
      <c r="NVJ75" s="52"/>
      <c r="NVK75" s="52"/>
      <c r="NVL75" s="52"/>
      <c r="NVM75" s="52"/>
      <c r="NVN75" s="52"/>
      <c r="NVO75" s="52"/>
      <c r="NVP75" s="52"/>
      <c r="NVQ75" s="52"/>
      <c r="NVR75" s="52"/>
      <c r="NVS75" s="52"/>
      <c r="NVT75" s="52"/>
      <c r="NVU75" s="52"/>
      <c r="NVV75" s="52"/>
      <c r="NVW75" s="52"/>
      <c r="NVX75" s="52"/>
      <c r="NVY75" s="52"/>
      <c r="NVZ75" s="52"/>
      <c r="NWA75" s="52"/>
      <c r="NWB75" s="52"/>
      <c r="NWC75" s="52"/>
      <c r="NWD75" s="52"/>
      <c r="NWE75" s="52"/>
      <c r="NWF75" s="52"/>
      <c r="NWG75" s="52"/>
      <c r="NWH75" s="52"/>
      <c r="NWI75" s="52"/>
      <c r="NWJ75" s="52"/>
      <c r="NWK75" s="52"/>
      <c r="NWL75" s="52"/>
      <c r="NWM75" s="52"/>
      <c r="NWN75" s="52"/>
      <c r="NWO75" s="52"/>
      <c r="NWP75" s="52"/>
      <c r="NWQ75" s="52"/>
      <c r="NWR75" s="52"/>
      <c r="NWS75" s="52"/>
      <c r="NWT75" s="52"/>
      <c r="NWU75" s="52"/>
      <c r="NWV75" s="52"/>
      <c r="NWW75" s="52"/>
      <c r="NWX75" s="52"/>
      <c r="NWY75" s="52"/>
      <c r="NWZ75" s="52"/>
      <c r="NXA75" s="52"/>
      <c r="NXB75" s="52"/>
      <c r="NXC75" s="52"/>
      <c r="NXD75" s="52"/>
      <c r="NXE75" s="52"/>
      <c r="NXF75" s="52"/>
      <c r="NXG75" s="52"/>
      <c r="NXH75" s="52"/>
      <c r="NXI75" s="52"/>
      <c r="NXJ75" s="52"/>
      <c r="NXK75" s="52"/>
      <c r="NXL75" s="52"/>
      <c r="NXM75" s="52"/>
      <c r="NXN75" s="52"/>
      <c r="NXO75" s="52"/>
      <c r="NXP75" s="52"/>
      <c r="NXQ75" s="52"/>
      <c r="NXR75" s="52"/>
      <c r="NXS75" s="52"/>
      <c r="NXT75" s="52"/>
      <c r="NXU75" s="52"/>
      <c r="NXV75" s="52"/>
      <c r="NXW75" s="52"/>
      <c r="NXX75" s="52"/>
      <c r="NXY75" s="52"/>
      <c r="NXZ75" s="52"/>
      <c r="NYA75" s="52"/>
      <c r="NYB75" s="52"/>
      <c r="NYC75" s="52"/>
      <c r="NYD75" s="52"/>
      <c r="NYE75" s="52"/>
      <c r="NYF75" s="52"/>
      <c r="NYG75" s="52"/>
      <c r="NYH75" s="52"/>
      <c r="NYI75" s="52"/>
      <c r="NYJ75" s="52"/>
      <c r="NYK75" s="52"/>
      <c r="NYL75" s="52"/>
      <c r="NYM75" s="52"/>
      <c r="NYN75" s="52"/>
      <c r="NYO75" s="52"/>
      <c r="NYP75" s="52"/>
      <c r="NYQ75" s="52"/>
      <c r="NYR75" s="52"/>
      <c r="NYS75" s="52"/>
      <c r="NYT75" s="52"/>
      <c r="NYU75" s="52"/>
      <c r="NYV75" s="52"/>
      <c r="NYW75" s="52"/>
      <c r="NYX75" s="52"/>
      <c r="NYY75" s="52"/>
      <c r="NYZ75" s="52"/>
      <c r="NZA75" s="52"/>
      <c r="NZB75" s="52"/>
      <c r="NZC75" s="52"/>
      <c r="NZD75" s="52"/>
      <c r="NZE75" s="52"/>
      <c r="NZF75" s="52"/>
      <c r="NZG75" s="52"/>
      <c r="NZH75" s="52"/>
      <c r="NZI75" s="52"/>
      <c r="NZJ75" s="52"/>
      <c r="NZK75" s="52"/>
      <c r="NZL75" s="52"/>
      <c r="NZM75" s="52"/>
      <c r="NZN75" s="52"/>
      <c r="NZO75" s="52"/>
      <c r="NZP75" s="52"/>
      <c r="NZQ75" s="52"/>
      <c r="NZR75" s="52"/>
      <c r="NZS75" s="52"/>
      <c r="NZT75" s="52"/>
      <c r="NZU75" s="52"/>
      <c r="NZV75" s="52"/>
      <c r="NZW75" s="52"/>
      <c r="NZX75" s="52"/>
      <c r="NZY75" s="52"/>
      <c r="NZZ75" s="52"/>
      <c r="OAA75" s="52"/>
      <c r="OAB75" s="52"/>
      <c r="OAC75" s="52"/>
      <c r="OAD75" s="52"/>
      <c r="OAE75" s="52"/>
      <c r="OAF75" s="52"/>
      <c r="OAG75" s="52"/>
      <c r="OAH75" s="52"/>
      <c r="OAI75" s="52"/>
      <c r="OAJ75" s="52"/>
      <c r="OAK75" s="52"/>
      <c r="OAL75" s="52"/>
      <c r="OAM75" s="52"/>
      <c r="OAN75" s="52"/>
      <c r="OAO75" s="52"/>
      <c r="OAP75" s="52"/>
      <c r="OAQ75" s="52"/>
      <c r="OAR75" s="52"/>
      <c r="OAS75" s="52"/>
      <c r="OAT75" s="52"/>
      <c r="OAU75" s="52"/>
      <c r="OAV75" s="52"/>
      <c r="OAW75" s="52"/>
      <c r="OAX75" s="52"/>
      <c r="OAY75" s="52"/>
      <c r="OAZ75" s="52"/>
      <c r="OBA75" s="52"/>
      <c r="OBB75" s="52"/>
      <c r="OBC75" s="52"/>
      <c r="OBD75" s="52"/>
      <c r="OBE75" s="52"/>
      <c r="OBF75" s="52"/>
      <c r="OBG75" s="52"/>
      <c r="OBH75" s="52"/>
      <c r="OBI75" s="52"/>
      <c r="OBJ75" s="52"/>
      <c r="OBK75" s="52"/>
      <c r="OBL75" s="52"/>
      <c r="OBM75" s="52"/>
      <c r="OBN75" s="52"/>
      <c r="OBO75" s="52"/>
      <c r="OBP75" s="52"/>
      <c r="OBQ75" s="52"/>
      <c r="OBR75" s="52"/>
      <c r="OBS75" s="52"/>
      <c r="OBT75" s="52"/>
      <c r="OBU75" s="52"/>
      <c r="OBV75" s="52"/>
      <c r="OBW75" s="52"/>
      <c r="OBX75" s="52"/>
      <c r="OBY75" s="52"/>
      <c r="OBZ75" s="52"/>
      <c r="OCA75" s="52"/>
      <c r="OCB75" s="52"/>
      <c r="OCC75" s="52"/>
      <c r="OCD75" s="52"/>
      <c r="OCE75" s="52"/>
      <c r="OCF75" s="52"/>
      <c r="OCG75" s="52"/>
      <c r="OCH75" s="52"/>
      <c r="OCI75" s="52"/>
      <c r="OCJ75" s="52"/>
      <c r="OCK75" s="52"/>
      <c r="OCR75" s="52"/>
      <c r="OCS75" s="52"/>
      <c r="OCT75" s="52"/>
      <c r="OCU75" s="52"/>
      <c r="OCV75" s="52"/>
      <c r="OCW75" s="52"/>
      <c r="OCX75" s="52"/>
      <c r="OCY75" s="52"/>
      <c r="OCZ75" s="52"/>
      <c r="ODA75" s="52"/>
      <c r="ODB75" s="52"/>
      <c r="ODC75" s="52"/>
      <c r="ODD75" s="52"/>
      <c r="ODE75" s="52"/>
      <c r="ODF75" s="52"/>
      <c r="ODG75" s="52"/>
      <c r="ODH75" s="52"/>
      <c r="ODI75" s="52"/>
      <c r="ODJ75" s="52"/>
      <c r="ODK75" s="52"/>
      <c r="ODL75" s="52"/>
      <c r="ODM75" s="52"/>
      <c r="ODN75" s="52"/>
      <c r="ODO75" s="52"/>
      <c r="ODP75" s="52"/>
      <c r="ODQ75" s="52"/>
      <c r="ODR75" s="52"/>
      <c r="ODS75" s="52"/>
      <c r="ODT75" s="52"/>
      <c r="ODU75" s="52"/>
      <c r="ODV75" s="52"/>
      <c r="ODW75" s="52"/>
      <c r="ODX75" s="52"/>
      <c r="ODY75" s="52"/>
      <c r="ODZ75" s="52"/>
      <c r="OEA75" s="52"/>
      <c r="OEB75" s="52"/>
      <c r="OEC75" s="52"/>
      <c r="OED75" s="52"/>
      <c r="OEE75" s="52"/>
      <c r="OEF75" s="52"/>
      <c r="OEG75" s="52"/>
      <c r="OEH75" s="52"/>
      <c r="OEI75" s="52"/>
      <c r="OEJ75" s="52"/>
      <c r="OEK75" s="52"/>
      <c r="OEL75" s="52"/>
      <c r="OEM75" s="52"/>
      <c r="OEN75" s="52"/>
      <c r="OEO75" s="52"/>
      <c r="OEP75" s="52"/>
      <c r="OEQ75" s="52"/>
      <c r="OER75" s="52"/>
      <c r="OES75" s="52"/>
      <c r="OET75" s="52"/>
      <c r="OEU75" s="52"/>
      <c r="OEV75" s="52"/>
      <c r="OEW75" s="52"/>
      <c r="OEX75" s="52"/>
      <c r="OEY75" s="52"/>
      <c r="OEZ75" s="52"/>
      <c r="OFA75" s="52"/>
      <c r="OFB75" s="52"/>
      <c r="OFC75" s="52"/>
      <c r="OFD75" s="52"/>
      <c r="OFE75" s="52"/>
      <c r="OFF75" s="52"/>
      <c r="OFG75" s="52"/>
      <c r="OFH75" s="52"/>
      <c r="OFI75" s="52"/>
      <c r="OFJ75" s="52"/>
      <c r="OFK75" s="52"/>
      <c r="OFL75" s="52"/>
      <c r="OFM75" s="52"/>
      <c r="OFN75" s="52"/>
      <c r="OFO75" s="52"/>
      <c r="OFP75" s="52"/>
      <c r="OFQ75" s="52"/>
      <c r="OFR75" s="52"/>
      <c r="OFS75" s="52"/>
      <c r="OFT75" s="52"/>
      <c r="OFU75" s="52"/>
      <c r="OFV75" s="52"/>
      <c r="OFW75" s="52"/>
      <c r="OFX75" s="52"/>
      <c r="OFY75" s="52"/>
      <c r="OFZ75" s="52"/>
      <c r="OGA75" s="52"/>
      <c r="OGB75" s="52"/>
      <c r="OGC75" s="52"/>
      <c r="OGD75" s="52"/>
      <c r="OGE75" s="52"/>
      <c r="OGF75" s="52"/>
      <c r="OGG75" s="52"/>
      <c r="OGH75" s="52"/>
      <c r="OGI75" s="52"/>
      <c r="OGJ75" s="52"/>
      <c r="OGK75" s="52"/>
      <c r="OGL75" s="52"/>
      <c r="OGM75" s="52"/>
      <c r="OGN75" s="52"/>
      <c r="OGO75" s="52"/>
      <c r="OGP75" s="52"/>
      <c r="OGQ75" s="52"/>
      <c r="OGR75" s="52"/>
      <c r="OGS75" s="52"/>
      <c r="OGT75" s="52"/>
      <c r="OGU75" s="52"/>
      <c r="OGV75" s="52"/>
      <c r="OGW75" s="52"/>
      <c r="OGX75" s="52"/>
      <c r="OGY75" s="52"/>
      <c r="OGZ75" s="52"/>
      <c r="OHA75" s="52"/>
      <c r="OHB75" s="52"/>
      <c r="OHC75" s="52"/>
      <c r="OHD75" s="52"/>
      <c r="OHE75" s="52"/>
      <c r="OHF75" s="52"/>
      <c r="OHG75" s="52"/>
      <c r="OHH75" s="52"/>
      <c r="OHI75" s="52"/>
      <c r="OHJ75" s="52"/>
      <c r="OHK75" s="52"/>
      <c r="OHL75" s="52"/>
      <c r="OHM75" s="52"/>
      <c r="OHN75" s="52"/>
      <c r="OHO75" s="52"/>
      <c r="OHP75" s="52"/>
      <c r="OHQ75" s="52"/>
      <c r="OHR75" s="52"/>
      <c r="OHS75" s="52"/>
      <c r="OHT75" s="52"/>
      <c r="OHU75" s="52"/>
      <c r="OHV75" s="52"/>
      <c r="OHW75" s="52"/>
      <c r="OHX75" s="52"/>
      <c r="OHY75" s="52"/>
      <c r="OHZ75" s="52"/>
      <c r="OIA75" s="52"/>
      <c r="OIB75" s="52"/>
      <c r="OIC75" s="52"/>
      <c r="OID75" s="52"/>
      <c r="OIE75" s="52"/>
      <c r="OIF75" s="52"/>
      <c r="OIG75" s="52"/>
      <c r="OIH75" s="52"/>
      <c r="OII75" s="52"/>
      <c r="OIJ75" s="52"/>
      <c r="OIK75" s="52"/>
      <c r="OIL75" s="52"/>
      <c r="OIM75" s="52"/>
      <c r="OIN75" s="52"/>
      <c r="OIO75" s="52"/>
      <c r="OIP75" s="52"/>
      <c r="OIQ75" s="52"/>
      <c r="OIR75" s="52"/>
      <c r="OIS75" s="52"/>
      <c r="OIT75" s="52"/>
      <c r="OIU75" s="52"/>
      <c r="OIV75" s="52"/>
      <c r="OIW75" s="52"/>
      <c r="OIX75" s="52"/>
      <c r="OIY75" s="52"/>
      <c r="OIZ75" s="52"/>
      <c r="OJA75" s="52"/>
      <c r="OJB75" s="52"/>
      <c r="OJC75" s="52"/>
      <c r="OJD75" s="52"/>
      <c r="OJE75" s="52"/>
      <c r="OJF75" s="52"/>
      <c r="OJG75" s="52"/>
      <c r="OJH75" s="52"/>
      <c r="OJI75" s="52"/>
      <c r="OJJ75" s="52"/>
      <c r="OJK75" s="52"/>
      <c r="OJL75" s="52"/>
      <c r="OJM75" s="52"/>
      <c r="OJN75" s="52"/>
      <c r="OJO75" s="52"/>
      <c r="OJP75" s="52"/>
      <c r="OJQ75" s="52"/>
      <c r="OJR75" s="52"/>
      <c r="OJS75" s="52"/>
      <c r="OJT75" s="52"/>
      <c r="OJU75" s="52"/>
      <c r="OJV75" s="52"/>
      <c r="OJW75" s="52"/>
      <c r="OJX75" s="52"/>
      <c r="OJY75" s="52"/>
      <c r="OJZ75" s="52"/>
      <c r="OKA75" s="52"/>
      <c r="OKB75" s="52"/>
      <c r="OKC75" s="52"/>
      <c r="OKD75" s="52"/>
      <c r="OKE75" s="52"/>
      <c r="OKF75" s="52"/>
      <c r="OKG75" s="52"/>
      <c r="OKH75" s="52"/>
      <c r="OKI75" s="52"/>
      <c r="OKJ75" s="52"/>
      <c r="OKK75" s="52"/>
      <c r="OKL75" s="52"/>
      <c r="OKM75" s="52"/>
      <c r="OKN75" s="52"/>
      <c r="OKO75" s="52"/>
      <c r="OKP75" s="52"/>
      <c r="OKQ75" s="52"/>
      <c r="OKR75" s="52"/>
      <c r="OKS75" s="52"/>
      <c r="OKT75" s="52"/>
      <c r="OKU75" s="52"/>
      <c r="OKV75" s="52"/>
      <c r="OKW75" s="52"/>
      <c r="OKX75" s="52"/>
      <c r="OKY75" s="52"/>
      <c r="OKZ75" s="52"/>
      <c r="OLA75" s="52"/>
      <c r="OLB75" s="52"/>
      <c r="OLC75" s="52"/>
      <c r="OLD75" s="52"/>
      <c r="OLE75" s="52"/>
      <c r="OLF75" s="52"/>
      <c r="OLG75" s="52"/>
      <c r="OLH75" s="52"/>
      <c r="OLI75" s="52"/>
      <c r="OLJ75" s="52"/>
      <c r="OLK75" s="52"/>
      <c r="OLL75" s="52"/>
      <c r="OLM75" s="52"/>
      <c r="OLN75" s="52"/>
      <c r="OLO75" s="52"/>
      <c r="OLP75" s="52"/>
      <c r="OLQ75" s="52"/>
      <c r="OLR75" s="52"/>
      <c r="OLS75" s="52"/>
      <c r="OLT75" s="52"/>
      <c r="OLU75" s="52"/>
      <c r="OLV75" s="52"/>
      <c r="OLW75" s="52"/>
      <c r="OLX75" s="52"/>
      <c r="OLY75" s="52"/>
      <c r="OLZ75" s="52"/>
      <c r="OMA75" s="52"/>
      <c r="OMB75" s="52"/>
      <c r="OMC75" s="52"/>
      <c r="OMD75" s="52"/>
      <c r="OME75" s="52"/>
      <c r="OMF75" s="52"/>
      <c r="OMG75" s="52"/>
      <c r="OMN75" s="52"/>
      <c r="OMO75" s="52"/>
      <c r="OMP75" s="52"/>
      <c r="OMQ75" s="52"/>
      <c r="OMR75" s="52"/>
      <c r="OMS75" s="52"/>
      <c r="OMT75" s="52"/>
      <c r="OMU75" s="52"/>
      <c r="OMV75" s="52"/>
      <c r="OMW75" s="52"/>
      <c r="OMX75" s="52"/>
      <c r="OMY75" s="52"/>
      <c r="OMZ75" s="52"/>
      <c r="ONA75" s="52"/>
      <c r="ONB75" s="52"/>
      <c r="ONC75" s="52"/>
      <c r="OND75" s="52"/>
      <c r="ONE75" s="52"/>
      <c r="ONF75" s="52"/>
      <c r="ONG75" s="52"/>
      <c r="ONH75" s="52"/>
      <c r="ONI75" s="52"/>
      <c r="ONJ75" s="52"/>
      <c r="ONK75" s="52"/>
      <c r="ONL75" s="52"/>
      <c r="ONM75" s="52"/>
      <c r="ONN75" s="52"/>
      <c r="ONO75" s="52"/>
      <c r="ONP75" s="52"/>
      <c r="ONQ75" s="52"/>
      <c r="ONR75" s="52"/>
      <c r="ONS75" s="52"/>
      <c r="ONT75" s="52"/>
      <c r="ONU75" s="52"/>
      <c r="ONV75" s="52"/>
      <c r="ONW75" s="52"/>
      <c r="ONX75" s="52"/>
      <c r="ONY75" s="52"/>
      <c r="ONZ75" s="52"/>
      <c r="OOA75" s="52"/>
      <c r="OOB75" s="52"/>
      <c r="OOC75" s="52"/>
      <c r="OOD75" s="52"/>
      <c r="OOE75" s="52"/>
      <c r="OOF75" s="52"/>
      <c r="OOG75" s="52"/>
      <c r="OOH75" s="52"/>
      <c r="OOI75" s="52"/>
      <c r="OOJ75" s="52"/>
      <c r="OOK75" s="52"/>
      <c r="OOL75" s="52"/>
      <c r="OOM75" s="52"/>
      <c r="OON75" s="52"/>
      <c r="OOO75" s="52"/>
      <c r="OOP75" s="52"/>
      <c r="OOQ75" s="52"/>
      <c r="OOR75" s="52"/>
      <c r="OOS75" s="52"/>
      <c r="OOT75" s="52"/>
      <c r="OOU75" s="52"/>
      <c r="OOV75" s="52"/>
      <c r="OOW75" s="52"/>
      <c r="OOX75" s="52"/>
      <c r="OOY75" s="52"/>
      <c r="OOZ75" s="52"/>
      <c r="OPA75" s="52"/>
      <c r="OPB75" s="52"/>
      <c r="OPC75" s="52"/>
      <c r="OPD75" s="52"/>
      <c r="OPE75" s="52"/>
      <c r="OPF75" s="52"/>
      <c r="OPG75" s="52"/>
      <c r="OPH75" s="52"/>
      <c r="OPI75" s="52"/>
      <c r="OPJ75" s="52"/>
      <c r="OPK75" s="52"/>
      <c r="OPL75" s="52"/>
      <c r="OPM75" s="52"/>
      <c r="OPN75" s="52"/>
      <c r="OPO75" s="52"/>
      <c r="OPP75" s="52"/>
      <c r="OPQ75" s="52"/>
      <c r="OPR75" s="52"/>
      <c r="OPS75" s="52"/>
      <c r="OPT75" s="52"/>
      <c r="OPU75" s="52"/>
      <c r="OPV75" s="52"/>
      <c r="OPW75" s="52"/>
      <c r="OPX75" s="52"/>
      <c r="OPY75" s="52"/>
      <c r="OPZ75" s="52"/>
      <c r="OQA75" s="52"/>
      <c r="OQB75" s="52"/>
      <c r="OQC75" s="52"/>
      <c r="OQD75" s="52"/>
      <c r="OQE75" s="52"/>
      <c r="OQF75" s="52"/>
      <c r="OQG75" s="52"/>
      <c r="OQH75" s="52"/>
      <c r="OQI75" s="52"/>
      <c r="OQJ75" s="52"/>
      <c r="OQK75" s="52"/>
      <c r="OQL75" s="52"/>
      <c r="OQM75" s="52"/>
      <c r="OQN75" s="52"/>
      <c r="OQO75" s="52"/>
      <c r="OQP75" s="52"/>
      <c r="OQQ75" s="52"/>
      <c r="OQR75" s="52"/>
      <c r="OQS75" s="52"/>
      <c r="OQT75" s="52"/>
      <c r="OQU75" s="52"/>
      <c r="OQV75" s="52"/>
      <c r="OQW75" s="52"/>
      <c r="OQX75" s="52"/>
      <c r="OQY75" s="52"/>
      <c r="OQZ75" s="52"/>
      <c r="ORA75" s="52"/>
      <c r="ORB75" s="52"/>
      <c r="ORC75" s="52"/>
      <c r="ORD75" s="52"/>
      <c r="ORE75" s="52"/>
      <c r="ORF75" s="52"/>
      <c r="ORG75" s="52"/>
      <c r="ORH75" s="52"/>
      <c r="ORI75" s="52"/>
      <c r="ORJ75" s="52"/>
      <c r="ORK75" s="52"/>
      <c r="ORL75" s="52"/>
      <c r="ORM75" s="52"/>
      <c r="ORN75" s="52"/>
      <c r="ORO75" s="52"/>
      <c r="ORP75" s="52"/>
      <c r="ORQ75" s="52"/>
      <c r="ORR75" s="52"/>
      <c r="ORS75" s="52"/>
      <c r="ORT75" s="52"/>
      <c r="ORU75" s="52"/>
      <c r="ORV75" s="52"/>
      <c r="ORW75" s="52"/>
      <c r="ORX75" s="52"/>
      <c r="ORY75" s="52"/>
      <c r="ORZ75" s="52"/>
      <c r="OSA75" s="52"/>
      <c r="OSB75" s="52"/>
      <c r="OSC75" s="52"/>
      <c r="OSD75" s="52"/>
      <c r="OSE75" s="52"/>
      <c r="OSF75" s="52"/>
      <c r="OSG75" s="52"/>
      <c r="OSH75" s="52"/>
      <c r="OSI75" s="52"/>
      <c r="OSJ75" s="52"/>
      <c r="OSK75" s="52"/>
      <c r="OSL75" s="52"/>
      <c r="OSM75" s="52"/>
      <c r="OSN75" s="52"/>
      <c r="OSO75" s="52"/>
      <c r="OSP75" s="52"/>
      <c r="OSQ75" s="52"/>
      <c r="OSR75" s="52"/>
      <c r="OSS75" s="52"/>
      <c r="OST75" s="52"/>
      <c r="OSU75" s="52"/>
      <c r="OSV75" s="52"/>
      <c r="OSW75" s="52"/>
      <c r="OSX75" s="52"/>
      <c r="OSY75" s="52"/>
      <c r="OSZ75" s="52"/>
      <c r="OTA75" s="52"/>
      <c r="OTB75" s="52"/>
      <c r="OTC75" s="52"/>
      <c r="OTD75" s="52"/>
      <c r="OTE75" s="52"/>
      <c r="OTF75" s="52"/>
      <c r="OTG75" s="52"/>
      <c r="OTH75" s="52"/>
      <c r="OTI75" s="52"/>
      <c r="OTJ75" s="52"/>
      <c r="OTK75" s="52"/>
      <c r="OTL75" s="52"/>
      <c r="OTM75" s="52"/>
      <c r="OTN75" s="52"/>
      <c r="OTO75" s="52"/>
      <c r="OTP75" s="52"/>
      <c r="OTQ75" s="52"/>
      <c r="OTR75" s="52"/>
      <c r="OTS75" s="52"/>
      <c r="OTT75" s="52"/>
      <c r="OTU75" s="52"/>
      <c r="OTV75" s="52"/>
      <c r="OTW75" s="52"/>
      <c r="OTX75" s="52"/>
      <c r="OTY75" s="52"/>
      <c r="OTZ75" s="52"/>
      <c r="OUA75" s="52"/>
      <c r="OUB75" s="52"/>
      <c r="OUC75" s="52"/>
      <c r="OUD75" s="52"/>
      <c r="OUE75" s="52"/>
      <c r="OUF75" s="52"/>
      <c r="OUG75" s="52"/>
      <c r="OUH75" s="52"/>
      <c r="OUI75" s="52"/>
      <c r="OUJ75" s="52"/>
      <c r="OUK75" s="52"/>
      <c r="OUL75" s="52"/>
      <c r="OUM75" s="52"/>
      <c r="OUN75" s="52"/>
      <c r="OUO75" s="52"/>
      <c r="OUP75" s="52"/>
      <c r="OUQ75" s="52"/>
      <c r="OUR75" s="52"/>
      <c r="OUS75" s="52"/>
      <c r="OUT75" s="52"/>
      <c r="OUU75" s="52"/>
      <c r="OUV75" s="52"/>
      <c r="OUW75" s="52"/>
      <c r="OUX75" s="52"/>
      <c r="OUY75" s="52"/>
      <c r="OUZ75" s="52"/>
      <c r="OVA75" s="52"/>
      <c r="OVB75" s="52"/>
      <c r="OVC75" s="52"/>
      <c r="OVD75" s="52"/>
      <c r="OVE75" s="52"/>
      <c r="OVF75" s="52"/>
      <c r="OVG75" s="52"/>
      <c r="OVH75" s="52"/>
      <c r="OVI75" s="52"/>
      <c r="OVJ75" s="52"/>
      <c r="OVK75" s="52"/>
      <c r="OVL75" s="52"/>
      <c r="OVM75" s="52"/>
      <c r="OVN75" s="52"/>
      <c r="OVO75" s="52"/>
      <c r="OVP75" s="52"/>
      <c r="OVQ75" s="52"/>
      <c r="OVR75" s="52"/>
      <c r="OVS75" s="52"/>
      <c r="OVT75" s="52"/>
      <c r="OVU75" s="52"/>
      <c r="OVV75" s="52"/>
      <c r="OVW75" s="52"/>
      <c r="OVX75" s="52"/>
      <c r="OVY75" s="52"/>
      <c r="OVZ75" s="52"/>
      <c r="OWA75" s="52"/>
      <c r="OWB75" s="52"/>
      <c r="OWC75" s="52"/>
      <c r="OWJ75" s="52"/>
      <c r="OWK75" s="52"/>
      <c r="OWL75" s="52"/>
      <c r="OWM75" s="52"/>
      <c r="OWN75" s="52"/>
      <c r="OWO75" s="52"/>
      <c r="OWP75" s="52"/>
      <c r="OWQ75" s="52"/>
      <c r="OWR75" s="52"/>
      <c r="OWS75" s="52"/>
      <c r="OWT75" s="52"/>
      <c r="OWU75" s="52"/>
      <c r="OWV75" s="52"/>
      <c r="OWW75" s="52"/>
      <c r="OWX75" s="52"/>
      <c r="OWY75" s="52"/>
      <c r="OWZ75" s="52"/>
      <c r="OXA75" s="52"/>
      <c r="OXB75" s="52"/>
      <c r="OXC75" s="52"/>
      <c r="OXD75" s="52"/>
      <c r="OXE75" s="52"/>
      <c r="OXF75" s="52"/>
      <c r="OXG75" s="52"/>
      <c r="OXH75" s="52"/>
      <c r="OXI75" s="52"/>
      <c r="OXJ75" s="52"/>
      <c r="OXK75" s="52"/>
      <c r="OXL75" s="52"/>
      <c r="OXM75" s="52"/>
      <c r="OXN75" s="52"/>
      <c r="OXO75" s="52"/>
      <c r="OXP75" s="52"/>
      <c r="OXQ75" s="52"/>
      <c r="OXR75" s="52"/>
      <c r="OXS75" s="52"/>
      <c r="OXT75" s="52"/>
      <c r="OXU75" s="52"/>
      <c r="OXV75" s="52"/>
      <c r="OXW75" s="52"/>
      <c r="OXX75" s="52"/>
      <c r="OXY75" s="52"/>
      <c r="OXZ75" s="52"/>
      <c r="OYA75" s="52"/>
      <c r="OYB75" s="52"/>
      <c r="OYC75" s="52"/>
      <c r="OYD75" s="52"/>
      <c r="OYE75" s="52"/>
      <c r="OYF75" s="52"/>
      <c r="OYG75" s="52"/>
      <c r="OYH75" s="52"/>
      <c r="OYI75" s="52"/>
      <c r="OYJ75" s="52"/>
      <c r="OYK75" s="52"/>
      <c r="OYL75" s="52"/>
      <c r="OYM75" s="52"/>
      <c r="OYN75" s="52"/>
      <c r="OYO75" s="52"/>
      <c r="OYP75" s="52"/>
      <c r="OYQ75" s="52"/>
      <c r="OYR75" s="52"/>
      <c r="OYS75" s="52"/>
      <c r="OYT75" s="52"/>
      <c r="OYU75" s="52"/>
      <c r="OYV75" s="52"/>
      <c r="OYW75" s="52"/>
      <c r="OYX75" s="52"/>
      <c r="OYY75" s="52"/>
      <c r="OYZ75" s="52"/>
      <c r="OZA75" s="52"/>
      <c r="OZB75" s="52"/>
      <c r="OZC75" s="52"/>
      <c r="OZD75" s="52"/>
      <c r="OZE75" s="52"/>
      <c r="OZF75" s="52"/>
      <c r="OZG75" s="52"/>
      <c r="OZH75" s="52"/>
      <c r="OZI75" s="52"/>
      <c r="OZJ75" s="52"/>
      <c r="OZK75" s="52"/>
      <c r="OZL75" s="52"/>
      <c r="OZM75" s="52"/>
      <c r="OZN75" s="52"/>
      <c r="OZO75" s="52"/>
      <c r="OZP75" s="52"/>
      <c r="OZQ75" s="52"/>
      <c r="OZR75" s="52"/>
      <c r="OZS75" s="52"/>
      <c r="OZT75" s="52"/>
      <c r="OZU75" s="52"/>
      <c r="OZV75" s="52"/>
      <c r="OZW75" s="52"/>
      <c r="OZX75" s="52"/>
      <c r="OZY75" s="52"/>
      <c r="OZZ75" s="52"/>
      <c r="PAA75" s="52"/>
      <c r="PAB75" s="52"/>
      <c r="PAC75" s="52"/>
      <c r="PAD75" s="52"/>
      <c r="PAE75" s="52"/>
      <c r="PAF75" s="52"/>
      <c r="PAG75" s="52"/>
      <c r="PAH75" s="52"/>
      <c r="PAI75" s="52"/>
      <c r="PAJ75" s="52"/>
      <c r="PAK75" s="52"/>
      <c r="PAL75" s="52"/>
      <c r="PAM75" s="52"/>
      <c r="PAN75" s="52"/>
      <c r="PAO75" s="52"/>
      <c r="PAP75" s="52"/>
      <c r="PAQ75" s="52"/>
      <c r="PAR75" s="52"/>
      <c r="PAS75" s="52"/>
      <c r="PAT75" s="52"/>
      <c r="PAU75" s="52"/>
      <c r="PAV75" s="52"/>
      <c r="PAW75" s="52"/>
      <c r="PAX75" s="52"/>
      <c r="PAY75" s="52"/>
      <c r="PAZ75" s="52"/>
      <c r="PBA75" s="52"/>
      <c r="PBB75" s="52"/>
      <c r="PBC75" s="52"/>
      <c r="PBD75" s="52"/>
      <c r="PBE75" s="52"/>
      <c r="PBF75" s="52"/>
      <c r="PBG75" s="52"/>
      <c r="PBH75" s="52"/>
      <c r="PBI75" s="52"/>
      <c r="PBJ75" s="52"/>
      <c r="PBK75" s="52"/>
      <c r="PBL75" s="52"/>
      <c r="PBM75" s="52"/>
      <c r="PBN75" s="52"/>
      <c r="PBO75" s="52"/>
      <c r="PBP75" s="52"/>
      <c r="PBQ75" s="52"/>
      <c r="PBR75" s="52"/>
      <c r="PBS75" s="52"/>
      <c r="PBT75" s="52"/>
      <c r="PBU75" s="52"/>
      <c r="PBV75" s="52"/>
      <c r="PBW75" s="52"/>
      <c r="PBX75" s="52"/>
      <c r="PBY75" s="52"/>
      <c r="PBZ75" s="52"/>
      <c r="PCA75" s="52"/>
      <c r="PCB75" s="52"/>
      <c r="PCC75" s="52"/>
      <c r="PCD75" s="52"/>
      <c r="PCE75" s="52"/>
      <c r="PCF75" s="52"/>
      <c r="PCG75" s="52"/>
      <c r="PCH75" s="52"/>
      <c r="PCI75" s="52"/>
      <c r="PCJ75" s="52"/>
      <c r="PCK75" s="52"/>
      <c r="PCL75" s="52"/>
      <c r="PCM75" s="52"/>
      <c r="PCN75" s="52"/>
      <c r="PCO75" s="52"/>
      <c r="PCP75" s="52"/>
      <c r="PCQ75" s="52"/>
      <c r="PCR75" s="52"/>
      <c r="PCS75" s="52"/>
      <c r="PCT75" s="52"/>
      <c r="PCU75" s="52"/>
      <c r="PCV75" s="52"/>
      <c r="PCW75" s="52"/>
      <c r="PCX75" s="52"/>
      <c r="PCY75" s="52"/>
      <c r="PCZ75" s="52"/>
      <c r="PDA75" s="52"/>
      <c r="PDB75" s="52"/>
      <c r="PDC75" s="52"/>
      <c r="PDD75" s="52"/>
      <c r="PDE75" s="52"/>
      <c r="PDF75" s="52"/>
      <c r="PDG75" s="52"/>
      <c r="PDH75" s="52"/>
      <c r="PDI75" s="52"/>
      <c r="PDJ75" s="52"/>
      <c r="PDK75" s="52"/>
      <c r="PDL75" s="52"/>
      <c r="PDM75" s="52"/>
      <c r="PDN75" s="52"/>
      <c r="PDO75" s="52"/>
      <c r="PDP75" s="52"/>
      <c r="PDQ75" s="52"/>
      <c r="PDR75" s="52"/>
      <c r="PDS75" s="52"/>
      <c r="PDT75" s="52"/>
      <c r="PDU75" s="52"/>
      <c r="PDV75" s="52"/>
      <c r="PDW75" s="52"/>
      <c r="PDX75" s="52"/>
      <c r="PDY75" s="52"/>
      <c r="PDZ75" s="52"/>
      <c r="PEA75" s="52"/>
      <c r="PEB75" s="52"/>
      <c r="PEC75" s="52"/>
      <c r="PED75" s="52"/>
      <c r="PEE75" s="52"/>
      <c r="PEF75" s="52"/>
      <c r="PEG75" s="52"/>
      <c r="PEH75" s="52"/>
      <c r="PEI75" s="52"/>
      <c r="PEJ75" s="52"/>
      <c r="PEK75" s="52"/>
      <c r="PEL75" s="52"/>
      <c r="PEM75" s="52"/>
      <c r="PEN75" s="52"/>
      <c r="PEO75" s="52"/>
      <c r="PEP75" s="52"/>
      <c r="PEQ75" s="52"/>
      <c r="PER75" s="52"/>
      <c r="PES75" s="52"/>
      <c r="PET75" s="52"/>
      <c r="PEU75" s="52"/>
      <c r="PEV75" s="52"/>
      <c r="PEW75" s="52"/>
      <c r="PEX75" s="52"/>
      <c r="PEY75" s="52"/>
      <c r="PEZ75" s="52"/>
      <c r="PFA75" s="52"/>
      <c r="PFB75" s="52"/>
      <c r="PFC75" s="52"/>
      <c r="PFD75" s="52"/>
      <c r="PFE75" s="52"/>
      <c r="PFF75" s="52"/>
      <c r="PFG75" s="52"/>
      <c r="PFH75" s="52"/>
      <c r="PFI75" s="52"/>
      <c r="PFJ75" s="52"/>
      <c r="PFK75" s="52"/>
      <c r="PFL75" s="52"/>
      <c r="PFM75" s="52"/>
      <c r="PFN75" s="52"/>
      <c r="PFO75" s="52"/>
      <c r="PFP75" s="52"/>
      <c r="PFQ75" s="52"/>
      <c r="PFR75" s="52"/>
      <c r="PFS75" s="52"/>
      <c r="PFT75" s="52"/>
      <c r="PFU75" s="52"/>
      <c r="PFV75" s="52"/>
      <c r="PFW75" s="52"/>
      <c r="PFX75" s="52"/>
      <c r="PFY75" s="52"/>
      <c r="PGF75" s="52"/>
      <c r="PGG75" s="52"/>
      <c r="PGH75" s="52"/>
      <c r="PGI75" s="52"/>
      <c r="PGJ75" s="52"/>
      <c r="PGK75" s="52"/>
      <c r="PGL75" s="52"/>
      <c r="PGM75" s="52"/>
      <c r="PGN75" s="52"/>
      <c r="PGO75" s="52"/>
      <c r="PGP75" s="52"/>
      <c r="PGQ75" s="52"/>
      <c r="PGR75" s="52"/>
      <c r="PGS75" s="52"/>
      <c r="PGT75" s="52"/>
      <c r="PGU75" s="52"/>
      <c r="PGV75" s="52"/>
      <c r="PGW75" s="52"/>
      <c r="PGX75" s="52"/>
      <c r="PGY75" s="52"/>
      <c r="PGZ75" s="52"/>
      <c r="PHA75" s="52"/>
      <c r="PHB75" s="52"/>
      <c r="PHC75" s="52"/>
      <c r="PHD75" s="52"/>
      <c r="PHE75" s="52"/>
      <c r="PHF75" s="52"/>
      <c r="PHG75" s="52"/>
      <c r="PHH75" s="52"/>
      <c r="PHI75" s="52"/>
      <c r="PHJ75" s="52"/>
      <c r="PHK75" s="52"/>
      <c r="PHL75" s="52"/>
      <c r="PHM75" s="52"/>
      <c r="PHN75" s="52"/>
      <c r="PHO75" s="52"/>
      <c r="PHP75" s="52"/>
      <c r="PHQ75" s="52"/>
      <c r="PHR75" s="52"/>
      <c r="PHS75" s="52"/>
      <c r="PHT75" s="52"/>
      <c r="PHU75" s="52"/>
      <c r="PHV75" s="52"/>
      <c r="PHW75" s="52"/>
      <c r="PHX75" s="52"/>
      <c r="PHY75" s="52"/>
      <c r="PHZ75" s="52"/>
      <c r="PIA75" s="52"/>
      <c r="PIB75" s="52"/>
      <c r="PIC75" s="52"/>
      <c r="PID75" s="52"/>
      <c r="PIE75" s="52"/>
      <c r="PIF75" s="52"/>
      <c r="PIG75" s="52"/>
      <c r="PIH75" s="52"/>
      <c r="PII75" s="52"/>
      <c r="PIJ75" s="52"/>
      <c r="PIK75" s="52"/>
      <c r="PIL75" s="52"/>
      <c r="PIM75" s="52"/>
      <c r="PIN75" s="52"/>
      <c r="PIO75" s="52"/>
      <c r="PIP75" s="52"/>
      <c r="PIQ75" s="52"/>
      <c r="PIR75" s="52"/>
      <c r="PIS75" s="52"/>
      <c r="PIT75" s="52"/>
      <c r="PIU75" s="52"/>
      <c r="PIV75" s="52"/>
      <c r="PIW75" s="52"/>
      <c r="PIX75" s="52"/>
      <c r="PIY75" s="52"/>
      <c r="PIZ75" s="52"/>
      <c r="PJA75" s="52"/>
      <c r="PJB75" s="52"/>
      <c r="PJC75" s="52"/>
      <c r="PJD75" s="52"/>
      <c r="PJE75" s="52"/>
      <c r="PJF75" s="52"/>
      <c r="PJG75" s="52"/>
      <c r="PJH75" s="52"/>
      <c r="PJI75" s="52"/>
      <c r="PJJ75" s="52"/>
      <c r="PJK75" s="52"/>
      <c r="PJL75" s="52"/>
      <c r="PJM75" s="52"/>
      <c r="PJN75" s="52"/>
      <c r="PJO75" s="52"/>
      <c r="PJP75" s="52"/>
      <c r="PJQ75" s="52"/>
      <c r="PJR75" s="52"/>
      <c r="PJS75" s="52"/>
      <c r="PJT75" s="52"/>
      <c r="PJU75" s="52"/>
      <c r="PJV75" s="52"/>
      <c r="PJW75" s="52"/>
      <c r="PJX75" s="52"/>
      <c r="PJY75" s="52"/>
      <c r="PJZ75" s="52"/>
      <c r="PKA75" s="52"/>
      <c r="PKB75" s="52"/>
      <c r="PKC75" s="52"/>
      <c r="PKD75" s="52"/>
      <c r="PKE75" s="52"/>
      <c r="PKF75" s="52"/>
      <c r="PKG75" s="52"/>
      <c r="PKH75" s="52"/>
      <c r="PKI75" s="52"/>
      <c r="PKJ75" s="52"/>
      <c r="PKK75" s="52"/>
      <c r="PKL75" s="52"/>
      <c r="PKM75" s="52"/>
      <c r="PKN75" s="52"/>
      <c r="PKO75" s="52"/>
      <c r="PKP75" s="52"/>
      <c r="PKQ75" s="52"/>
      <c r="PKR75" s="52"/>
      <c r="PKS75" s="52"/>
      <c r="PKT75" s="52"/>
      <c r="PKU75" s="52"/>
      <c r="PKV75" s="52"/>
      <c r="PKW75" s="52"/>
      <c r="PKX75" s="52"/>
      <c r="PKY75" s="52"/>
      <c r="PKZ75" s="52"/>
      <c r="PLA75" s="52"/>
      <c r="PLB75" s="52"/>
      <c r="PLC75" s="52"/>
      <c r="PLD75" s="52"/>
      <c r="PLE75" s="52"/>
      <c r="PLF75" s="52"/>
      <c r="PLG75" s="52"/>
      <c r="PLH75" s="52"/>
      <c r="PLI75" s="52"/>
      <c r="PLJ75" s="52"/>
      <c r="PLK75" s="52"/>
      <c r="PLL75" s="52"/>
      <c r="PLM75" s="52"/>
      <c r="PLN75" s="52"/>
      <c r="PLO75" s="52"/>
      <c r="PLP75" s="52"/>
      <c r="PLQ75" s="52"/>
      <c r="PLR75" s="52"/>
      <c r="PLS75" s="52"/>
      <c r="PLT75" s="52"/>
      <c r="PLU75" s="52"/>
      <c r="PLV75" s="52"/>
      <c r="PLW75" s="52"/>
      <c r="PLX75" s="52"/>
      <c r="PLY75" s="52"/>
      <c r="PLZ75" s="52"/>
      <c r="PMA75" s="52"/>
      <c r="PMB75" s="52"/>
      <c r="PMC75" s="52"/>
      <c r="PMD75" s="52"/>
      <c r="PME75" s="52"/>
      <c r="PMF75" s="52"/>
      <c r="PMG75" s="52"/>
      <c r="PMH75" s="52"/>
      <c r="PMI75" s="52"/>
      <c r="PMJ75" s="52"/>
      <c r="PMK75" s="52"/>
      <c r="PML75" s="52"/>
      <c r="PMM75" s="52"/>
      <c r="PMN75" s="52"/>
      <c r="PMO75" s="52"/>
      <c r="PMP75" s="52"/>
      <c r="PMQ75" s="52"/>
      <c r="PMR75" s="52"/>
      <c r="PMS75" s="52"/>
      <c r="PMT75" s="52"/>
      <c r="PMU75" s="52"/>
      <c r="PMV75" s="52"/>
      <c r="PMW75" s="52"/>
      <c r="PMX75" s="52"/>
      <c r="PMY75" s="52"/>
      <c r="PMZ75" s="52"/>
      <c r="PNA75" s="52"/>
      <c r="PNB75" s="52"/>
      <c r="PNC75" s="52"/>
      <c r="PND75" s="52"/>
      <c r="PNE75" s="52"/>
      <c r="PNF75" s="52"/>
      <c r="PNG75" s="52"/>
      <c r="PNH75" s="52"/>
      <c r="PNI75" s="52"/>
      <c r="PNJ75" s="52"/>
      <c r="PNK75" s="52"/>
      <c r="PNL75" s="52"/>
      <c r="PNM75" s="52"/>
      <c r="PNN75" s="52"/>
      <c r="PNO75" s="52"/>
      <c r="PNP75" s="52"/>
      <c r="PNQ75" s="52"/>
      <c r="PNR75" s="52"/>
      <c r="PNS75" s="52"/>
      <c r="PNT75" s="52"/>
      <c r="PNU75" s="52"/>
      <c r="PNV75" s="52"/>
      <c r="PNW75" s="52"/>
      <c r="PNX75" s="52"/>
      <c r="PNY75" s="52"/>
      <c r="PNZ75" s="52"/>
      <c r="POA75" s="52"/>
      <c r="POB75" s="52"/>
      <c r="POC75" s="52"/>
      <c r="POD75" s="52"/>
      <c r="POE75" s="52"/>
      <c r="POF75" s="52"/>
      <c r="POG75" s="52"/>
      <c r="POH75" s="52"/>
      <c r="POI75" s="52"/>
      <c r="POJ75" s="52"/>
      <c r="POK75" s="52"/>
      <c r="POL75" s="52"/>
      <c r="POM75" s="52"/>
      <c r="PON75" s="52"/>
      <c r="POO75" s="52"/>
      <c r="POP75" s="52"/>
      <c r="POQ75" s="52"/>
      <c r="POR75" s="52"/>
      <c r="POS75" s="52"/>
      <c r="POT75" s="52"/>
      <c r="POU75" s="52"/>
      <c r="POV75" s="52"/>
      <c r="POW75" s="52"/>
      <c r="POX75" s="52"/>
      <c r="POY75" s="52"/>
      <c r="POZ75" s="52"/>
      <c r="PPA75" s="52"/>
      <c r="PPB75" s="52"/>
      <c r="PPC75" s="52"/>
      <c r="PPD75" s="52"/>
      <c r="PPE75" s="52"/>
      <c r="PPF75" s="52"/>
      <c r="PPG75" s="52"/>
      <c r="PPH75" s="52"/>
      <c r="PPI75" s="52"/>
      <c r="PPJ75" s="52"/>
      <c r="PPK75" s="52"/>
      <c r="PPL75" s="52"/>
      <c r="PPM75" s="52"/>
      <c r="PPN75" s="52"/>
      <c r="PPO75" s="52"/>
      <c r="PPP75" s="52"/>
      <c r="PPQ75" s="52"/>
      <c r="PPR75" s="52"/>
      <c r="PPS75" s="52"/>
      <c r="PPT75" s="52"/>
      <c r="PPU75" s="52"/>
      <c r="PQB75" s="52"/>
      <c r="PQC75" s="52"/>
      <c r="PQD75" s="52"/>
      <c r="PQE75" s="52"/>
      <c r="PQF75" s="52"/>
      <c r="PQG75" s="52"/>
      <c r="PQH75" s="52"/>
      <c r="PQI75" s="52"/>
      <c r="PQJ75" s="52"/>
      <c r="PQK75" s="52"/>
      <c r="PQL75" s="52"/>
      <c r="PQM75" s="52"/>
      <c r="PQN75" s="52"/>
      <c r="PQO75" s="52"/>
      <c r="PQP75" s="52"/>
      <c r="PQQ75" s="52"/>
      <c r="PQR75" s="52"/>
      <c r="PQS75" s="52"/>
      <c r="PQT75" s="52"/>
      <c r="PQU75" s="52"/>
      <c r="PQV75" s="52"/>
      <c r="PQW75" s="52"/>
      <c r="PQX75" s="52"/>
      <c r="PQY75" s="52"/>
      <c r="PQZ75" s="52"/>
      <c r="PRA75" s="52"/>
      <c r="PRB75" s="52"/>
      <c r="PRC75" s="52"/>
      <c r="PRD75" s="52"/>
      <c r="PRE75" s="52"/>
      <c r="PRF75" s="52"/>
      <c r="PRG75" s="52"/>
      <c r="PRH75" s="52"/>
      <c r="PRI75" s="52"/>
      <c r="PRJ75" s="52"/>
      <c r="PRK75" s="52"/>
      <c r="PRL75" s="52"/>
      <c r="PRM75" s="52"/>
      <c r="PRN75" s="52"/>
      <c r="PRO75" s="52"/>
      <c r="PRP75" s="52"/>
      <c r="PRQ75" s="52"/>
      <c r="PRR75" s="52"/>
      <c r="PRS75" s="52"/>
      <c r="PRT75" s="52"/>
      <c r="PRU75" s="52"/>
      <c r="PRV75" s="52"/>
      <c r="PRW75" s="52"/>
      <c r="PRX75" s="52"/>
      <c r="PRY75" s="52"/>
      <c r="PRZ75" s="52"/>
      <c r="PSA75" s="52"/>
      <c r="PSB75" s="52"/>
      <c r="PSC75" s="52"/>
      <c r="PSD75" s="52"/>
      <c r="PSE75" s="52"/>
      <c r="PSF75" s="52"/>
      <c r="PSG75" s="52"/>
      <c r="PSH75" s="52"/>
      <c r="PSI75" s="52"/>
      <c r="PSJ75" s="52"/>
      <c r="PSK75" s="52"/>
      <c r="PSL75" s="52"/>
      <c r="PSM75" s="52"/>
      <c r="PSN75" s="52"/>
      <c r="PSO75" s="52"/>
      <c r="PSP75" s="52"/>
      <c r="PSQ75" s="52"/>
      <c r="PSR75" s="52"/>
      <c r="PSS75" s="52"/>
      <c r="PST75" s="52"/>
      <c r="PSU75" s="52"/>
      <c r="PSV75" s="52"/>
      <c r="PSW75" s="52"/>
      <c r="PSX75" s="52"/>
      <c r="PSY75" s="52"/>
      <c r="PSZ75" s="52"/>
      <c r="PTA75" s="52"/>
      <c r="PTB75" s="52"/>
      <c r="PTC75" s="52"/>
      <c r="PTD75" s="52"/>
      <c r="PTE75" s="52"/>
      <c r="PTF75" s="52"/>
      <c r="PTG75" s="52"/>
      <c r="PTH75" s="52"/>
      <c r="PTI75" s="52"/>
      <c r="PTJ75" s="52"/>
      <c r="PTK75" s="52"/>
      <c r="PTL75" s="52"/>
      <c r="PTM75" s="52"/>
      <c r="PTN75" s="52"/>
      <c r="PTO75" s="52"/>
      <c r="PTP75" s="52"/>
      <c r="PTQ75" s="52"/>
      <c r="PTR75" s="52"/>
      <c r="PTS75" s="52"/>
      <c r="PTT75" s="52"/>
      <c r="PTU75" s="52"/>
      <c r="PTV75" s="52"/>
      <c r="PTW75" s="52"/>
      <c r="PTX75" s="52"/>
      <c r="PTY75" s="52"/>
      <c r="PTZ75" s="52"/>
      <c r="PUA75" s="52"/>
      <c r="PUB75" s="52"/>
      <c r="PUC75" s="52"/>
      <c r="PUD75" s="52"/>
      <c r="PUE75" s="52"/>
      <c r="PUF75" s="52"/>
      <c r="PUG75" s="52"/>
      <c r="PUH75" s="52"/>
      <c r="PUI75" s="52"/>
      <c r="PUJ75" s="52"/>
      <c r="PUK75" s="52"/>
      <c r="PUL75" s="52"/>
      <c r="PUM75" s="52"/>
      <c r="PUN75" s="52"/>
      <c r="PUO75" s="52"/>
      <c r="PUP75" s="52"/>
      <c r="PUQ75" s="52"/>
      <c r="PUR75" s="52"/>
      <c r="PUS75" s="52"/>
      <c r="PUT75" s="52"/>
      <c r="PUU75" s="52"/>
      <c r="PUV75" s="52"/>
      <c r="PUW75" s="52"/>
      <c r="PUX75" s="52"/>
      <c r="PUY75" s="52"/>
      <c r="PUZ75" s="52"/>
      <c r="PVA75" s="52"/>
      <c r="PVB75" s="52"/>
      <c r="PVC75" s="52"/>
      <c r="PVD75" s="52"/>
      <c r="PVE75" s="52"/>
      <c r="PVF75" s="52"/>
      <c r="PVG75" s="52"/>
      <c r="PVH75" s="52"/>
      <c r="PVI75" s="52"/>
      <c r="PVJ75" s="52"/>
      <c r="PVK75" s="52"/>
      <c r="PVL75" s="52"/>
      <c r="PVM75" s="52"/>
      <c r="PVN75" s="52"/>
      <c r="PVO75" s="52"/>
      <c r="PVP75" s="52"/>
      <c r="PVQ75" s="52"/>
      <c r="PVR75" s="52"/>
      <c r="PVS75" s="52"/>
      <c r="PVT75" s="52"/>
      <c r="PVU75" s="52"/>
      <c r="PVV75" s="52"/>
      <c r="PVW75" s="52"/>
      <c r="PVX75" s="52"/>
      <c r="PVY75" s="52"/>
      <c r="PVZ75" s="52"/>
      <c r="PWA75" s="52"/>
      <c r="PWB75" s="52"/>
      <c r="PWC75" s="52"/>
      <c r="PWD75" s="52"/>
      <c r="PWE75" s="52"/>
      <c r="PWF75" s="52"/>
      <c r="PWG75" s="52"/>
      <c r="PWH75" s="52"/>
      <c r="PWI75" s="52"/>
      <c r="PWJ75" s="52"/>
      <c r="PWK75" s="52"/>
      <c r="PWL75" s="52"/>
      <c r="PWM75" s="52"/>
      <c r="PWN75" s="52"/>
      <c r="PWO75" s="52"/>
      <c r="PWP75" s="52"/>
      <c r="PWQ75" s="52"/>
      <c r="PWR75" s="52"/>
      <c r="PWS75" s="52"/>
      <c r="PWT75" s="52"/>
      <c r="PWU75" s="52"/>
      <c r="PWV75" s="52"/>
      <c r="PWW75" s="52"/>
      <c r="PWX75" s="52"/>
      <c r="PWY75" s="52"/>
      <c r="PWZ75" s="52"/>
      <c r="PXA75" s="52"/>
      <c r="PXB75" s="52"/>
      <c r="PXC75" s="52"/>
      <c r="PXD75" s="52"/>
      <c r="PXE75" s="52"/>
      <c r="PXF75" s="52"/>
      <c r="PXG75" s="52"/>
      <c r="PXH75" s="52"/>
      <c r="PXI75" s="52"/>
      <c r="PXJ75" s="52"/>
      <c r="PXK75" s="52"/>
      <c r="PXL75" s="52"/>
      <c r="PXM75" s="52"/>
      <c r="PXN75" s="52"/>
      <c r="PXO75" s="52"/>
      <c r="PXP75" s="52"/>
      <c r="PXQ75" s="52"/>
      <c r="PXR75" s="52"/>
      <c r="PXS75" s="52"/>
      <c r="PXT75" s="52"/>
      <c r="PXU75" s="52"/>
      <c r="PXV75" s="52"/>
      <c r="PXW75" s="52"/>
      <c r="PXX75" s="52"/>
      <c r="PXY75" s="52"/>
      <c r="PXZ75" s="52"/>
      <c r="PYA75" s="52"/>
      <c r="PYB75" s="52"/>
      <c r="PYC75" s="52"/>
      <c r="PYD75" s="52"/>
      <c r="PYE75" s="52"/>
      <c r="PYF75" s="52"/>
      <c r="PYG75" s="52"/>
      <c r="PYH75" s="52"/>
      <c r="PYI75" s="52"/>
      <c r="PYJ75" s="52"/>
      <c r="PYK75" s="52"/>
      <c r="PYL75" s="52"/>
      <c r="PYM75" s="52"/>
      <c r="PYN75" s="52"/>
      <c r="PYO75" s="52"/>
      <c r="PYP75" s="52"/>
      <c r="PYQ75" s="52"/>
      <c r="PYR75" s="52"/>
      <c r="PYS75" s="52"/>
      <c r="PYT75" s="52"/>
      <c r="PYU75" s="52"/>
      <c r="PYV75" s="52"/>
      <c r="PYW75" s="52"/>
      <c r="PYX75" s="52"/>
      <c r="PYY75" s="52"/>
      <c r="PYZ75" s="52"/>
      <c r="PZA75" s="52"/>
      <c r="PZB75" s="52"/>
      <c r="PZC75" s="52"/>
      <c r="PZD75" s="52"/>
      <c r="PZE75" s="52"/>
      <c r="PZF75" s="52"/>
      <c r="PZG75" s="52"/>
      <c r="PZH75" s="52"/>
      <c r="PZI75" s="52"/>
      <c r="PZJ75" s="52"/>
      <c r="PZK75" s="52"/>
      <c r="PZL75" s="52"/>
      <c r="PZM75" s="52"/>
      <c r="PZN75" s="52"/>
      <c r="PZO75" s="52"/>
      <c r="PZP75" s="52"/>
      <c r="PZQ75" s="52"/>
      <c r="PZX75" s="52"/>
      <c r="PZY75" s="52"/>
      <c r="PZZ75" s="52"/>
      <c r="QAA75" s="52"/>
      <c r="QAB75" s="52"/>
      <c r="QAC75" s="52"/>
      <c r="QAD75" s="52"/>
      <c r="QAE75" s="52"/>
      <c r="QAF75" s="52"/>
      <c r="QAG75" s="52"/>
      <c r="QAH75" s="52"/>
      <c r="QAI75" s="52"/>
      <c r="QAJ75" s="52"/>
      <c r="QAK75" s="52"/>
      <c r="QAL75" s="52"/>
      <c r="QAM75" s="52"/>
      <c r="QAN75" s="52"/>
      <c r="QAO75" s="52"/>
      <c r="QAP75" s="52"/>
      <c r="QAQ75" s="52"/>
      <c r="QAR75" s="52"/>
      <c r="QAS75" s="52"/>
      <c r="QAT75" s="52"/>
      <c r="QAU75" s="52"/>
      <c r="QAV75" s="52"/>
      <c r="QAW75" s="52"/>
      <c r="QAX75" s="52"/>
      <c r="QAY75" s="52"/>
      <c r="QAZ75" s="52"/>
      <c r="QBA75" s="52"/>
      <c r="QBB75" s="52"/>
      <c r="QBC75" s="52"/>
      <c r="QBD75" s="52"/>
      <c r="QBE75" s="52"/>
      <c r="QBF75" s="52"/>
      <c r="QBG75" s="52"/>
      <c r="QBH75" s="52"/>
      <c r="QBI75" s="52"/>
      <c r="QBJ75" s="52"/>
      <c r="QBK75" s="52"/>
      <c r="QBL75" s="52"/>
      <c r="QBM75" s="52"/>
      <c r="QBN75" s="52"/>
      <c r="QBO75" s="52"/>
      <c r="QBP75" s="52"/>
      <c r="QBQ75" s="52"/>
      <c r="QBR75" s="52"/>
      <c r="QBS75" s="52"/>
      <c r="QBT75" s="52"/>
      <c r="QBU75" s="52"/>
      <c r="QBV75" s="52"/>
      <c r="QBW75" s="52"/>
      <c r="QBX75" s="52"/>
      <c r="QBY75" s="52"/>
      <c r="QBZ75" s="52"/>
      <c r="QCA75" s="52"/>
      <c r="QCB75" s="52"/>
      <c r="QCC75" s="52"/>
      <c r="QCD75" s="52"/>
      <c r="QCE75" s="52"/>
      <c r="QCF75" s="52"/>
      <c r="QCG75" s="52"/>
      <c r="QCH75" s="52"/>
      <c r="QCI75" s="52"/>
      <c r="QCJ75" s="52"/>
      <c r="QCK75" s="52"/>
      <c r="QCL75" s="52"/>
      <c r="QCM75" s="52"/>
      <c r="QCN75" s="52"/>
      <c r="QCO75" s="52"/>
      <c r="QCP75" s="52"/>
      <c r="QCQ75" s="52"/>
      <c r="QCR75" s="52"/>
      <c r="QCS75" s="52"/>
      <c r="QCT75" s="52"/>
      <c r="QCU75" s="52"/>
      <c r="QCV75" s="52"/>
      <c r="QCW75" s="52"/>
      <c r="QCX75" s="52"/>
      <c r="QCY75" s="52"/>
      <c r="QCZ75" s="52"/>
      <c r="QDA75" s="52"/>
      <c r="QDB75" s="52"/>
      <c r="QDC75" s="52"/>
      <c r="QDD75" s="52"/>
      <c r="QDE75" s="52"/>
      <c r="QDF75" s="52"/>
      <c r="QDG75" s="52"/>
      <c r="QDH75" s="52"/>
      <c r="QDI75" s="52"/>
      <c r="QDJ75" s="52"/>
      <c r="QDK75" s="52"/>
      <c r="QDL75" s="52"/>
      <c r="QDM75" s="52"/>
      <c r="QDN75" s="52"/>
      <c r="QDO75" s="52"/>
      <c r="QDP75" s="52"/>
      <c r="QDQ75" s="52"/>
      <c r="QDR75" s="52"/>
      <c r="QDS75" s="52"/>
      <c r="QDT75" s="52"/>
      <c r="QDU75" s="52"/>
      <c r="QDV75" s="52"/>
      <c r="QDW75" s="52"/>
      <c r="QDX75" s="52"/>
      <c r="QDY75" s="52"/>
      <c r="QDZ75" s="52"/>
      <c r="QEA75" s="52"/>
      <c r="QEB75" s="52"/>
      <c r="QEC75" s="52"/>
      <c r="QED75" s="52"/>
      <c r="QEE75" s="52"/>
      <c r="QEF75" s="52"/>
      <c r="QEG75" s="52"/>
      <c r="QEH75" s="52"/>
      <c r="QEI75" s="52"/>
      <c r="QEJ75" s="52"/>
      <c r="QEK75" s="52"/>
      <c r="QEL75" s="52"/>
      <c r="QEM75" s="52"/>
      <c r="QEN75" s="52"/>
      <c r="QEO75" s="52"/>
      <c r="QEP75" s="52"/>
      <c r="QEQ75" s="52"/>
      <c r="QER75" s="52"/>
      <c r="QES75" s="52"/>
      <c r="QET75" s="52"/>
      <c r="QEU75" s="52"/>
      <c r="QEV75" s="52"/>
      <c r="QEW75" s="52"/>
      <c r="QEX75" s="52"/>
      <c r="QEY75" s="52"/>
      <c r="QEZ75" s="52"/>
      <c r="QFA75" s="52"/>
      <c r="QFB75" s="52"/>
      <c r="QFC75" s="52"/>
      <c r="QFD75" s="52"/>
      <c r="QFE75" s="52"/>
      <c r="QFF75" s="52"/>
      <c r="QFG75" s="52"/>
      <c r="QFH75" s="52"/>
      <c r="QFI75" s="52"/>
      <c r="QFJ75" s="52"/>
      <c r="QFK75" s="52"/>
      <c r="QFL75" s="52"/>
      <c r="QFM75" s="52"/>
      <c r="QFN75" s="52"/>
      <c r="QFO75" s="52"/>
      <c r="QFP75" s="52"/>
      <c r="QFQ75" s="52"/>
      <c r="QFR75" s="52"/>
      <c r="QFS75" s="52"/>
      <c r="QFT75" s="52"/>
      <c r="QFU75" s="52"/>
      <c r="QFV75" s="52"/>
      <c r="QFW75" s="52"/>
      <c r="QFX75" s="52"/>
      <c r="QFY75" s="52"/>
      <c r="QFZ75" s="52"/>
      <c r="QGA75" s="52"/>
      <c r="QGB75" s="52"/>
      <c r="QGC75" s="52"/>
      <c r="QGD75" s="52"/>
      <c r="QGE75" s="52"/>
      <c r="QGF75" s="52"/>
      <c r="QGG75" s="52"/>
      <c r="QGH75" s="52"/>
      <c r="QGI75" s="52"/>
      <c r="QGJ75" s="52"/>
      <c r="QGK75" s="52"/>
      <c r="QGL75" s="52"/>
      <c r="QGM75" s="52"/>
      <c r="QGN75" s="52"/>
      <c r="QGO75" s="52"/>
      <c r="QGP75" s="52"/>
      <c r="QGQ75" s="52"/>
      <c r="QGR75" s="52"/>
      <c r="QGS75" s="52"/>
      <c r="QGT75" s="52"/>
      <c r="QGU75" s="52"/>
      <c r="QGV75" s="52"/>
      <c r="QGW75" s="52"/>
      <c r="QGX75" s="52"/>
      <c r="QGY75" s="52"/>
      <c r="QGZ75" s="52"/>
      <c r="QHA75" s="52"/>
      <c r="QHB75" s="52"/>
      <c r="QHC75" s="52"/>
      <c r="QHD75" s="52"/>
      <c r="QHE75" s="52"/>
      <c r="QHF75" s="52"/>
      <c r="QHG75" s="52"/>
      <c r="QHH75" s="52"/>
      <c r="QHI75" s="52"/>
      <c r="QHJ75" s="52"/>
      <c r="QHK75" s="52"/>
      <c r="QHL75" s="52"/>
      <c r="QHM75" s="52"/>
      <c r="QHN75" s="52"/>
      <c r="QHO75" s="52"/>
      <c r="QHP75" s="52"/>
      <c r="QHQ75" s="52"/>
      <c r="QHR75" s="52"/>
      <c r="QHS75" s="52"/>
      <c r="QHT75" s="52"/>
      <c r="QHU75" s="52"/>
      <c r="QHV75" s="52"/>
      <c r="QHW75" s="52"/>
      <c r="QHX75" s="52"/>
      <c r="QHY75" s="52"/>
      <c r="QHZ75" s="52"/>
      <c r="QIA75" s="52"/>
      <c r="QIB75" s="52"/>
      <c r="QIC75" s="52"/>
      <c r="QID75" s="52"/>
      <c r="QIE75" s="52"/>
      <c r="QIF75" s="52"/>
      <c r="QIG75" s="52"/>
      <c r="QIH75" s="52"/>
      <c r="QII75" s="52"/>
      <c r="QIJ75" s="52"/>
      <c r="QIK75" s="52"/>
      <c r="QIL75" s="52"/>
      <c r="QIM75" s="52"/>
      <c r="QIN75" s="52"/>
      <c r="QIO75" s="52"/>
      <c r="QIP75" s="52"/>
      <c r="QIQ75" s="52"/>
      <c r="QIR75" s="52"/>
      <c r="QIS75" s="52"/>
      <c r="QIT75" s="52"/>
      <c r="QIU75" s="52"/>
      <c r="QIV75" s="52"/>
      <c r="QIW75" s="52"/>
      <c r="QIX75" s="52"/>
      <c r="QIY75" s="52"/>
      <c r="QIZ75" s="52"/>
      <c r="QJA75" s="52"/>
      <c r="QJB75" s="52"/>
      <c r="QJC75" s="52"/>
      <c r="QJD75" s="52"/>
      <c r="QJE75" s="52"/>
      <c r="QJF75" s="52"/>
      <c r="QJG75" s="52"/>
      <c r="QJH75" s="52"/>
      <c r="QJI75" s="52"/>
      <c r="QJJ75" s="52"/>
      <c r="QJK75" s="52"/>
      <c r="QJL75" s="52"/>
      <c r="QJM75" s="52"/>
      <c r="QJT75" s="52"/>
      <c r="QJU75" s="52"/>
      <c r="QJV75" s="52"/>
      <c r="QJW75" s="52"/>
      <c r="QJX75" s="52"/>
      <c r="QJY75" s="52"/>
      <c r="QJZ75" s="52"/>
      <c r="QKA75" s="52"/>
      <c r="QKB75" s="52"/>
      <c r="QKC75" s="52"/>
      <c r="QKD75" s="52"/>
      <c r="QKE75" s="52"/>
      <c r="QKF75" s="52"/>
      <c r="QKG75" s="52"/>
      <c r="QKH75" s="52"/>
      <c r="QKI75" s="52"/>
      <c r="QKJ75" s="52"/>
      <c r="QKK75" s="52"/>
      <c r="QKL75" s="52"/>
      <c r="QKM75" s="52"/>
      <c r="QKN75" s="52"/>
      <c r="QKO75" s="52"/>
      <c r="QKP75" s="52"/>
      <c r="QKQ75" s="52"/>
      <c r="QKR75" s="52"/>
      <c r="QKS75" s="52"/>
      <c r="QKT75" s="52"/>
      <c r="QKU75" s="52"/>
      <c r="QKV75" s="52"/>
      <c r="QKW75" s="52"/>
      <c r="QKX75" s="52"/>
      <c r="QKY75" s="52"/>
      <c r="QKZ75" s="52"/>
      <c r="QLA75" s="52"/>
      <c r="QLB75" s="52"/>
      <c r="QLC75" s="52"/>
      <c r="QLD75" s="52"/>
      <c r="QLE75" s="52"/>
      <c r="QLF75" s="52"/>
      <c r="QLG75" s="52"/>
      <c r="QLH75" s="52"/>
      <c r="QLI75" s="52"/>
      <c r="QLJ75" s="52"/>
      <c r="QLK75" s="52"/>
      <c r="QLL75" s="52"/>
      <c r="QLM75" s="52"/>
      <c r="QLN75" s="52"/>
      <c r="QLO75" s="52"/>
      <c r="QLP75" s="52"/>
      <c r="QLQ75" s="52"/>
      <c r="QLR75" s="52"/>
      <c r="QLS75" s="52"/>
      <c r="QLT75" s="52"/>
      <c r="QLU75" s="52"/>
      <c r="QLV75" s="52"/>
      <c r="QLW75" s="52"/>
      <c r="QLX75" s="52"/>
      <c r="QLY75" s="52"/>
      <c r="QLZ75" s="52"/>
      <c r="QMA75" s="52"/>
      <c r="QMB75" s="52"/>
      <c r="QMC75" s="52"/>
      <c r="QMD75" s="52"/>
      <c r="QME75" s="52"/>
      <c r="QMF75" s="52"/>
      <c r="QMG75" s="52"/>
      <c r="QMH75" s="52"/>
      <c r="QMI75" s="52"/>
      <c r="QMJ75" s="52"/>
      <c r="QMK75" s="52"/>
      <c r="QML75" s="52"/>
      <c r="QMM75" s="52"/>
      <c r="QMN75" s="52"/>
      <c r="QMO75" s="52"/>
      <c r="QMP75" s="52"/>
      <c r="QMQ75" s="52"/>
      <c r="QMR75" s="52"/>
      <c r="QMS75" s="52"/>
      <c r="QMT75" s="52"/>
      <c r="QMU75" s="52"/>
      <c r="QMV75" s="52"/>
      <c r="QMW75" s="52"/>
      <c r="QMX75" s="52"/>
      <c r="QMY75" s="52"/>
      <c r="QMZ75" s="52"/>
      <c r="QNA75" s="52"/>
      <c r="QNB75" s="52"/>
      <c r="QNC75" s="52"/>
      <c r="QND75" s="52"/>
      <c r="QNE75" s="52"/>
      <c r="QNF75" s="52"/>
      <c r="QNG75" s="52"/>
      <c r="QNH75" s="52"/>
      <c r="QNI75" s="52"/>
      <c r="QNJ75" s="52"/>
      <c r="QNK75" s="52"/>
      <c r="QNL75" s="52"/>
      <c r="QNM75" s="52"/>
      <c r="QNN75" s="52"/>
      <c r="QNO75" s="52"/>
      <c r="QNP75" s="52"/>
      <c r="QNQ75" s="52"/>
      <c r="QNR75" s="52"/>
      <c r="QNS75" s="52"/>
      <c r="QNT75" s="52"/>
      <c r="QNU75" s="52"/>
      <c r="QNV75" s="52"/>
      <c r="QNW75" s="52"/>
      <c r="QNX75" s="52"/>
      <c r="QNY75" s="52"/>
      <c r="QNZ75" s="52"/>
      <c r="QOA75" s="52"/>
      <c r="QOB75" s="52"/>
      <c r="QOC75" s="52"/>
      <c r="QOD75" s="52"/>
      <c r="QOE75" s="52"/>
      <c r="QOF75" s="52"/>
      <c r="QOG75" s="52"/>
      <c r="QOH75" s="52"/>
      <c r="QOI75" s="52"/>
      <c r="QOJ75" s="52"/>
      <c r="QOK75" s="52"/>
      <c r="QOL75" s="52"/>
      <c r="QOM75" s="52"/>
      <c r="QON75" s="52"/>
      <c r="QOO75" s="52"/>
      <c r="QOP75" s="52"/>
      <c r="QOQ75" s="52"/>
      <c r="QOR75" s="52"/>
      <c r="QOS75" s="52"/>
      <c r="QOT75" s="52"/>
      <c r="QOU75" s="52"/>
      <c r="QOV75" s="52"/>
      <c r="QOW75" s="52"/>
      <c r="QOX75" s="52"/>
      <c r="QOY75" s="52"/>
      <c r="QOZ75" s="52"/>
      <c r="QPA75" s="52"/>
      <c r="QPB75" s="52"/>
      <c r="QPC75" s="52"/>
      <c r="QPD75" s="52"/>
      <c r="QPE75" s="52"/>
      <c r="QPF75" s="52"/>
      <c r="QPG75" s="52"/>
      <c r="QPH75" s="52"/>
      <c r="QPI75" s="52"/>
      <c r="QPJ75" s="52"/>
      <c r="QPK75" s="52"/>
      <c r="QPL75" s="52"/>
      <c r="QPM75" s="52"/>
      <c r="QPN75" s="52"/>
      <c r="QPO75" s="52"/>
      <c r="QPP75" s="52"/>
      <c r="QPQ75" s="52"/>
      <c r="QPR75" s="52"/>
      <c r="QPS75" s="52"/>
      <c r="QPT75" s="52"/>
      <c r="QPU75" s="52"/>
      <c r="QPV75" s="52"/>
      <c r="QPW75" s="52"/>
      <c r="QPX75" s="52"/>
      <c r="QPY75" s="52"/>
      <c r="QPZ75" s="52"/>
      <c r="QQA75" s="52"/>
      <c r="QQB75" s="52"/>
      <c r="QQC75" s="52"/>
      <c r="QQD75" s="52"/>
      <c r="QQE75" s="52"/>
      <c r="QQF75" s="52"/>
      <c r="QQG75" s="52"/>
      <c r="QQH75" s="52"/>
      <c r="QQI75" s="52"/>
      <c r="QQJ75" s="52"/>
      <c r="QQK75" s="52"/>
      <c r="QQL75" s="52"/>
      <c r="QQM75" s="52"/>
      <c r="QQN75" s="52"/>
      <c r="QQO75" s="52"/>
      <c r="QQP75" s="52"/>
      <c r="QQQ75" s="52"/>
      <c r="QQR75" s="52"/>
      <c r="QQS75" s="52"/>
      <c r="QQT75" s="52"/>
      <c r="QQU75" s="52"/>
      <c r="QQV75" s="52"/>
      <c r="QQW75" s="52"/>
      <c r="QQX75" s="52"/>
      <c r="QQY75" s="52"/>
      <c r="QQZ75" s="52"/>
      <c r="QRA75" s="52"/>
      <c r="QRB75" s="52"/>
      <c r="QRC75" s="52"/>
      <c r="QRD75" s="52"/>
      <c r="QRE75" s="52"/>
      <c r="QRF75" s="52"/>
      <c r="QRG75" s="52"/>
      <c r="QRH75" s="52"/>
      <c r="QRI75" s="52"/>
      <c r="QRJ75" s="52"/>
      <c r="QRK75" s="52"/>
      <c r="QRL75" s="52"/>
      <c r="QRM75" s="52"/>
      <c r="QRN75" s="52"/>
      <c r="QRO75" s="52"/>
      <c r="QRP75" s="52"/>
      <c r="QRQ75" s="52"/>
      <c r="QRR75" s="52"/>
      <c r="QRS75" s="52"/>
      <c r="QRT75" s="52"/>
      <c r="QRU75" s="52"/>
      <c r="QRV75" s="52"/>
      <c r="QRW75" s="52"/>
      <c r="QRX75" s="52"/>
      <c r="QRY75" s="52"/>
      <c r="QRZ75" s="52"/>
      <c r="QSA75" s="52"/>
      <c r="QSB75" s="52"/>
      <c r="QSC75" s="52"/>
      <c r="QSD75" s="52"/>
      <c r="QSE75" s="52"/>
      <c r="QSF75" s="52"/>
      <c r="QSG75" s="52"/>
      <c r="QSH75" s="52"/>
      <c r="QSI75" s="52"/>
      <c r="QSJ75" s="52"/>
      <c r="QSK75" s="52"/>
      <c r="QSL75" s="52"/>
      <c r="QSM75" s="52"/>
      <c r="QSN75" s="52"/>
      <c r="QSO75" s="52"/>
      <c r="QSP75" s="52"/>
      <c r="QSQ75" s="52"/>
      <c r="QSR75" s="52"/>
      <c r="QSS75" s="52"/>
      <c r="QST75" s="52"/>
      <c r="QSU75" s="52"/>
      <c r="QSV75" s="52"/>
      <c r="QSW75" s="52"/>
      <c r="QSX75" s="52"/>
      <c r="QSY75" s="52"/>
      <c r="QSZ75" s="52"/>
      <c r="QTA75" s="52"/>
      <c r="QTB75" s="52"/>
      <c r="QTC75" s="52"/>
      <c r="QTD75" s="52"/>
      <c r="QTE75" s="52"/>
      <c r="QTF75" s="52"/>
      <c r="QTG75" s="52"/>
      <c r="QTH75" s="52"/>
      <c r="QTI75" s="52"/>
      <c r="QTP75" s="52"/>
      <c r="QTQ75" s="52"/>
      <c r="QTR75" s="52"/>
      <c r="QTS75" s="52"/>
      <c r="QTT75" s="52"/>
      <c r="QTU75" s="52"/>
      <c r="QTV75" s="52"/>
      <c r="QTW75" s="52"/>
      <c r="QTX75" s="52"/>
      <c r="QTY75" s="52"/>
      <c r="QTZ75" s="52"/>
      <c r="QUA75" s="52"/>
      <c r="QUB75" s="52"/>
      <c r="QUC75" s="52"/>
      <c r="QUD75" s="52"/>
      <c r="QUE75" s="52"/>
      <c r="QUF75" s="52"/>
      <c r="QUG75" s="52"/>
      <c r="QUH75" s="52"/>
      <c r="QUI75" s="52"/>
      <c r="QUJ75" s="52"/>
      <c r="QUK75" s="52"/>
      <c r="QUL75" s="52"/>
      <c r="QUM75" s="52"/>
      <c r="QUN75" s="52"/>
      <c r="QUO75" s="52"/>
      <c r="QUP75" s="52"/>
      <c r="QUQ75" s="52"/>
      <c r="QUR75" s="52"/>
      <c r="QUS75" s="52"/>
      <c r="QUT75" s="52"/>
      <c r="QUU75" s="52"/>
      <c r="QUV75" s="52"/>
      <c r="QUW75" s="52"/>
      <c r="QUX75" s="52"/>
      <c r="QUY75" s="52"/>
      <c r="QUZ75" s="52"/>
      <c r="QVA75" s="52"/>
      <c r="QVB75" s="52"/>
      <c r="QVC75" s="52"/>
      <c r="QVD75" s="52"/>
      <c r="QVE75" s="52"/>
      <c r="QVF75" s="52"/>
      <c r="QVG75" s="52"/>
      <c r="QVH75" s="52"/>
      <c r="QVI75" s="52"/>
      <c r="QVJ75" s="52"/>
      <c r="QVK75" s="52"/>
      <c r="QVL75" s="52"/>
      <c r="QVM75" s="52"/>
      <c r="QVN75" s="52"/>
      <c r="QVO75" s="52"/>
      <c r="QVP75" s="52"/>
      <c r="QVQ75" s="52"/>
      <c r="QVR75" s="52"/>
      <c r="QVS75" s="52"/>
      <c r="QVT75" s="52"/>
      <c r="QVU75" s="52"/>
      <c r="QVV75" s="52"/>
      <c r="QVW75" s="52"/>
      <c r="QVX75" s="52"/>
      <c r="QVY75" s="52"/>
      <c r="QVZ75" s="52"/>
      <c r="QWA75" s="52"/>
      <c r="QWB75" s="52"/>
      <c r="QWC75" s="52"/>
      <c r="QWD75" s="52"/>
      <c r="QWE75" s="52"/>
      <c r="QWF75" s="52"/>
      <c r="QWG75" s="52"/>
      <c r="QWH75" s="52"/>
      <c r="QWI75" s="52"/>
      <c r="QWJ75" s="52"/>
      <c r="QWK75" s="52"/>
      <c r="QWL75" s="52"/>
      <c r="QWM75" s="52"/>
      <c r="QWN75" s="52"/>
      <c r="QWO75" s="52"/>
      <c r="QWP75" s="52"/>
      <c r="QWQ75" s="52"/>
      <c r="QWR75" s="52"/>
      <c r="QWS75" s="52"/>
      <c r="QWT75" s="52"/>
      <c r="QWU75" s="52"/>
      <c r="QWV75" s="52"/>
      <c r="QWW75" s="52"/>
      <c r="QWX75" s="52"/>
      <c r="QWY75" s="52"/>
      <c r="QWZ75" s="52"/>
      <c r="QXA75" s="52"/>
      <c r="QXB75" s="52"/>
      <c r="QXC75" s="52"/>
      <c r="QXD75" s="52"/>
      <c r="QXE75" s="52"/>
      <c r="QXF75" s="52"/>
      <c r="QXG75" s="52"/>
      <c r="QXH75" s="52"/>
      <c r="QXI75" s="52"/>
      <c r="QXJ75" s="52"/>
      <c r="QXK75" s="52"/>
      <c r="QXL75" s="52"/>
      <c r="QXM75" s="52"/>
      <c r="QXN75" s="52"/>
      <c r="QXO75" s="52"/>
      <c r="QXP75" s="52"/>
      <c r="QXQ75" s="52"/>
      <c r="QXR75" s="52"/>
      <c r="QXS75" s="52"/>
      <c r="QXT75" s="52"/>
      <c r="QXU75" s="52"/>
      <c r="QXV75" s="52"/>
      <c r="QXW75" s="52"/>
      <c r="QXX75" s="52"/>
      <c r="QXY75" s="52"/>
      <c r="QXZ75" s="52"/>
      <c r="QYA75" s="52"/>
      <c r="QYB75" s="52"/>
      <c r="QYC75" s="52"/>
      <c r="QYD75" s="52"/>
      <c r="QYE75" s="52"/>
      <c r="QYF75" s="52"/>
      <c r="QYG75" s="52"/>
      <c r="QYH75" s="52"/>
      <c r="QYI75" s="52"/>
      <c r="QYJ75" s="52"/>
      <c r="QYK75" s="52"/>
      <c r="QYL75" s="52"/>
      <c r="QYM75" s="52"/>
      <c r="QYN75" s="52"/>
      <c r="QYO75" s="52"/>
      <c r="QYP75" s="52"/>
      <c r="QYQ75" s="52"/>
      <c r="QYR75" s="52"/>
      <c r="QYS75" s="52"/>
      <c r="QYT75" s="52"/>
      <c r="QYU75" s="52"/>
      <c r="QYV75" s="52"/>
      <c r="QYW75" s="52"/>
      <c r="QYX75" s="52"/>
      <c r="QYY75" s="52"/>
      <c r="QYZ75" s="52"/>
      <c r="QZA75" s="52"/>
      <c r="QZB75" s="52"/>
      <c r="QZC75" s="52"/>
      <c r="QZD75" s="52"/>
      <c r="QZE75" s="52"/>
      <c r="QZF75" s="52"/>
      <c r="QZG75" s="52"/>
      <c r="QZH75" s="52"/>
      <c r="QZI75" s="52"/>
      <c r="QZJ75" s="52"/>
      <c r="QZK75" s="52"/>
      <c r="QZL75" s="52"/>
      <c r="QZM75" s="52"/>
      <c r="QZN75" s="52"/>
      <c r="QZO75" s="52"/>
      <c r="QZP75" s="52"/>
      <c r="QZQ75" s="52"/>
      <c r="QZR75" s="52"/>
      <c r="QZS75" s="52"/>
      <c r="QZT75" s="52"/>
      <c r="QZU75" s="52"/>
      <c r="QZV75" s="52"/>
      <c r="QZW75" s="52"/>
      <c r="QZX75" s="52"/>
      <c r="QZY75" s="52"/>
      <c r="QZZ75" s="52"/>
      <c r="RAA75" s="52"/>
      <c r="RAB75" s="52"/>
      <c r="RAC75" s="52"/>
      <c r="RAD75" s="52"/>
      <c r="RAE75" s="52"/>
      <c r="RAF75" s="52"/>
      <c r="RAG75" s="52"/>
      <c r="RAH75" s="52"/>
      <c r="RAI75" s="52"/>
      <c r="RAJ75" s="52"/>
      <c r="RAK75" s="52"/>
      <c r="RAL75" s="52"/>
      <c r="RAM75" s="52"/>
      <c r="RAN75" s="52"/>
      <c r="RAO75" s="52"/>
      <c r="RAP75" s="52"/>
      <c r="RAQ75" s="52"/>
      <c r="RAR75" s="52"/>
      <c r="RAS75" s="52"/>
      <c r="RAT75" s="52"/>
      <c r="RAU75" s="52"/>
      <c r="RAV75" s="52"/>
      <c r="RAW75" s="52"/>
      <c r="RAX75" s="52"/>
      <c r="RAY75" s="52"/>
      <c r="RAZ75" s="52"/>
      <c r="RBA75" s="52"/>
      <c r="RBB75" s="52"/>
      <c r="RBC75" s="52"/>
      <c r="RBD75" s="52"/>
      <c r="RBE75" s="52"/>
      <c r="RBF75" s="52"/>
      <c r="RBG75" s="52"/>
      <c r="RBH75" s="52"/>
      <c r="RBI75" s="52"/>
      <c r="RBJ75" s="52"/>
      <c r="RBK75" s="52"/>
      <c r="RBL75" s="52"/>
      <c r="RBM75" s="52"/>
      <c r="RBN75" s="52"/>
      <c r="RBO75" s="52"/>
      <c r="RBP75" s="52"/>
      <c r="RBQ75" s="52"/>
      <c r="RBR75" s="52"/>
      <c r="RBS75" s="52"/>
      <c r="RBT75" s="52"/>
      <c r="RBU75" s="52"/>
      <c r="RBV75" s="52"/>
      <c r="RBW75" s="52"/>
      <c r="RBX75" s="52"/>
      <c r="RBY75" s="52"/>
      <c r="RBZ75" s="52"/>
      <c r="RCA75" s="52"/>
      <c r="RCB75" s="52"/>
      <c r="RCC75" s="52"/>
      <c r="RCD75" s="52"/>
      <c r="RCE75" s="52"/>
      <c r="RCF75" s="52"/>
      <c r="RCG75" s="52"/>
      <c r="RCH75" s="52"/>
      <c r="RCI75" s="52"/>
      <c r="RCJ75" s="52"/>
      <c r="RCK75" s="52"/>
      <c r="RCL75" s="52"/>
      <c r="RCM75" s="52"/>
      <c r="RCN75" s="52"/>
      <c r="RCO75" s="52"/>
      <c r="RCP75" s="52"/>
      <c r="RCQ75" s="52"/>
      <c r="RCR75" s="52"/>
      <c r="RCS75" s="52"/>
      <c r="RCT75" s="52"/>
      <c r="RCU75" s="52"/>
      <c r="RCV75" s="52"/>
      <c r="RCW75" s="52"/>
      <c r="RCX75" s="52"/>
      <c r="RCY75" s="52"/>
      <c r="RCZ75" s="52"/>
      <c r="RDA75" s="52"/>
      <c r="RDB75" s="52"/>
      <c r="RDC75" s="52"/>
      <c r="RDD75" s="52"/>
      <c r="RDE75" s="52"/>
      <c r="RDL75" s="52"/>
      <c r="RDM75" s="52"/>
      <c r="RDN75" s="52"/>
      <c r="RDO75" s="52"/>
      <c r="RDP75" s="52"/>
      <c r="RDQ75" s="52"/>
      <c r="RDR75" s="52"/>
      <c r="RDS75" s="52"/>
      <c r="RDT75" s="52"/>
      <c r="RDU75" s="52"/>
      <c r="RDV75" s="52"/>
      <c r="RDW75" s="52"/>
      <c r="RDX75" s="52"/>
      <c r="RDY75" s="52"/>
      <c r="RDZ75" s="52"/>
      <c r="REA75" s="52"/>
      <c r="REB75" s="52"/>
      <c r="REC75" s="52"/>
      <c r="RED75" s="52"/>
      <c r="REE75" s="52"/>
      <c r="REF75" s="52"/>
      <c r="REG75" s="52"/>
      <c r="REH75" s="52"/>
      <c r="REI75" s="52"/>
      <c r="REJ75" s="52"/>
      <c r="REK75" s="52"/>
      <c r="REL75" s="52"/>
      <c r="REM75" s="52"/>
      <c r="REN75" s="52"/>
      <c r="REO75" s="52"/>
      <c r="REP75" s="52"/>
      <c r="REQ75" s="52"/>
      <c r="RER75" s="52"/>
      <c r="RES75" s="52"/>
      <c r="RET75" s="52"/>
      <c r="REU75" s="52"/>
      <c r="REV75" s="52"/>
      <c r="REW75" s="52"/>
      <c r="REX75" s="52"/>
      <c r="REY75" s="52"/>
      <c r="REZ75" s="52"/>
      <c r="RFA75" s="52"/>
      <c r="RFB75" s="52"/>
      <c r="RFC75" s="52"/>
      <c r="RFD75" s="52"/>
      <c r="RFE75" s="52"/>
      <c r="RFF75" s="52"/>
      <c r="RFG75" s="52"/>
      <c r="RFH75" s="52"/>
      <c r="RFI75" s="52"/>
      <c r="RFJ75" s="52"/>
      <c r="RFK75" s="52"/>
      <c r="RFL75" s="52"/>
      <c r="RFM75" s="52"/>
      <c r="RFN75" s="52"/>
      <c r="RFO75" s="52"/>
      <c r="RFP75" s="52"/>
      <c r="RFQ75" s="52"/>
      <c r="RFR75" s="52"/>
      <c r="RFS75" s="52"/>
      <c r="RFT75" s="52"/>
      <c r="RFU75" s="52"/>
      <c r="RFV75" s="52"/>
      <c r="RFW75" s="52"/>
      <c r="RFX75" s="52"/>
      <c r="RFY75" s="52"/>
      <c r="RFZ75" s="52"/>
      <c r="RGA75" s="52"/>
      <c r="RGB75" s="52"/>
      <c r="RGC75" s="52"/>
      <c r="RGD75" s="52"/>
      <c r="RGE75" s="52"/>
      <c r="RGF75" s="52"/>
      <c r="RGG75" s="52"/>
      <c r="RGH75" s="52"/>
      <c r="RGI75" s="52"/>
      <c r="RGJ75" s="52"/>
      <c r="RGK75" s="52"/>
      <c r="RGL75" s="52"/>
      <c r="RGM75" s="52"/>
      <c r="RGN75" s="52"/>
      <c r="RGO75" s="52"/>
      <c r="RGP75" s="52"/>
      <c r="RGQ75" s="52"/>
      <c r="RGR75" s="52"/>
      <c r="RGS75" s="52"/>
      <c r="RGT75" s="52"/>
      <c r="RGU75" s="52"/>
      <c r="RGV75" s="52"/>
      <c r="RGW75" s="52"/>
      <c r="RGX75" s="52"/>
      <c r="RGY75" s="52"/>
      <c r="RGZ75" s="52"/>
      <c r="RHA75" s="52"/>
      <c r="RHB75" s="52"/>
      <c r="RHC75" s="52"/>
      <c r="RHD75" s="52"/>
      <c r="RHE75" s="52"/>
      <c r="RHF75" s="52"/>
      <c r="RHG75" s="52"/>
      <c r="RHH75" s="52"/>
      <c r="RHI75" s="52"/>
      <c r="RHJ75" s="52"/>
      <c r="RHK75" s="52"/>
      <c r="RHL75" s="52"/>
      <c r="RHM75" s="52"/>
      <c r="RHN75" s="52"/>
      <c r="RHO75" s="52"/>
      <c r="RHP75" s="52"/>
      <c r="RHQ75" s="52"/>
      <c r="RHR75" s="52"/>
      <c r="RHS75" s="52"/>
      <c r="RHT75" s="52"/>
      <c r="RHU75" s="52"/>
      <c r="RHV75" s="52"/>
      <c r="RHW75" s="52"/>
      <c r="RHX75" s="52"/>
      <c r="RHY75" s="52"/>
      <c r="RHZ75" s="52"/>
      <c r="RIA75" s="52"/>
      <c r="RIB75" s="52"/>
      <c r="RIC75" s="52"/>
      <c r="RID75" s="52"/>
      <c r="RIE75" s="52"/>
      <c r="RIF75" s="52"/>
      <c r="RIG75" s="52"/>
      <c r="RIH75" s="52"/>
      <c r="RII75" s="52"/>
      <c r="RIJ75" s="52"/>
      <c r="RIK75" s="52"/>
      <c r="RIL75" s="52"/>
      <c r="RIM75" s="52"/>
      <c r="RIN75" s="52"/>
      <c r="RIO75" s="52"/>
      <c r="RIP75" s="52"/>
      <c r="RIQ75" s="52"/>
      <c r="RIR75" s="52"/>
      <c r="RIS75" s="52"/>
      <c r="RIT75" s="52"/>
      <c r="RIU75" s="52"/>
      <c r="RIV75" s="52"/>
      <c r="RIW75" s="52"/>
      <c r="RIX75" s="52"/>
      <c r="RIY75" s="52"/>
      <c r="RIZ75" s="52"/>
      <c r="RJA75" s="52"/>
      <c r="RJB75" s="52"/>
      <c r="RJC75" s="52"/>
      <c r="RJD75" s="52"/>
      <c r="RJE75" s="52"/>
      <c r="RJF75" s="52"/>
      <c r="RJG75" s="52"/>
      <c r="RJH75" s="52"/>
      <c r="RJI75" s="52"/>
      <c r="RJJ75" s="52"/>
      <c r="RJK75" s="52"/>
      <c r="RJL75" s="52"/>
      <c r="RJM75" s="52"/>
      <c r="RJN75" s="52"/>
      <c r="RJO75" s="52"/>
      <c r="RJP75" s="52"/>
      <c r="RJQ75" s="52"/>
      <c r="RJR75" s="52"/>
      <c r="RJS75" s="52"/>
      <c r="RJT75" s="52"/>
      <c r="RJU75" s="52"/>
      <c r="RJV75" s="52"/>
      <c r="RJW75" s="52"/>
      <c r="RJX75" s="52"/>
      <c r="RJY75" s="52"/>
      <c r="RJZ75" s="52"/>
      <c r="RKA75" s="52"/>
      <c r="RKB75" s="52"/>
      <c r="RKC75" s="52"/>
      <c r="RKD75" s="52"/>
      <c r="RKE75" s="52"/>
      <c r="RKF75" s="52"/>
      <c r="RKG75" s="52"/>
      <c r="RKH75" s="52"/>
      <c r="RKI75" s="52"/>
      <c r="RKJ75" s="52"/>
      <c r="RKK75" s="52"/>
      <c r="RKL75" s="52"/>
      <c r="RKM75" s="52"/>
      <c r="RKN75" s="52"/>
      <c r="RKO75" s="52"/>
      <c r="RKP75" s="52"/>
      <c r="RKQ75" s="52"/>
      <c r="RKR75" s="52"/>
      <c r="RKS75" s="52"/>
      <c r="RKT75" s="52"/>
      <c r="RKU75" s="52"/>
      <c r="RKV75" s="52"/>
      <c r="RKW75" s="52"/>
      <c r="RKX75" s="52"/>
      <c r="RKY75" s="52"/>
      <c r="RKZ75" s="52"/>
      <c r="RLA75" s="52"/>
      <c r="RLB75" s="52"/>
      <c r="RLC75" s="52"/>
      <c r="RLD75" s="52"/>
      <c r="RLE75" s="52"/>
      <c r="RLF75" s="52"/>
      <c r="RLG75" s="52"/>
      <c r="RLH75" s="52"/>
      <c r="RLI75" s="52"/>
      <c r="RLJ75" s="52"/>
      <c r="RLK75" s="52"/>
      <c r="RLL75" s="52"/>
      <c r="RLM75" s="52"/>
      <c r="RLN75" s="52"/>
      <c r="RLO75" s="52"/>
      <c r="RLP75" s="52"/>
      <c r="RLQ75" s="52"/>
      <c r="RLR75" s="52"/>
      <c r="RLS75" s="52"/>
      <c r="RLT75" s="52"/>
      <c r="RLU75" s="52"/>
      <c r="RLV75" s="52"/>
      <c r="RLW75" s="52"/>
      <c r="RLX75" s="52"/>
      <c r="RLY75" s="52"/>
      <c r="RLZ75" s="52"/>
      <c r="RMA75" s="52"/>
      <c r="RMB75" s="52"/>
      <c r="RMC75" s="52"/>
      <c r="RMD75" s="52"/>
      <c r="RME75" s="52"/>
      <c r="RMF75" s="52"/>
      <c r="RMG75" s="52"/>
      <c r="RMH75" s="52"/>
      <c r="RMI75" s="52"/>
      <c r="RMJ75" s="52"/>
      <c r="RMK75" s="52"/>
      <c r="RML75" s="52"/>
      <c r="RMM75" s="52"/>
      <c r="RMN75" s="52"/>
      <c r="RMO75" s="52"/>
      <c r="RMP75" s="52"/>
      <c r="RMQ75" s="52"/>
      <c r="RMR75" s="52"/>
      <c r="RMS75" s="52"/>
      <c r="RMT75" s="52"/>
      <c r="RMU75" s="52"/>
      <c r="RMV75" s="52"/>
      <c r="RMW75" s="52"/>
      <c r="RMX75" s="52"/>
      <c r="RMY75" s="52"/>
      <c r="RMZ75" s="52"/>
      <c r="RNA75" s="52"/>
      <c r="RNH75" s="52"/>
      <c r="RNI75" s="52"/>
      <c r="RNJ75" s="52"/>
      <c r="RNK75" s="52"/>
      <c r="RNL75" s="52"/>
      <c r="RNM75" s="52"/>
      <c r="RNN75" s="52"/>
      <c r="RNO75" s="52"/>
      <c r="RNP75" s="52"/>
      <c r="RNQ75" s="52"/>
      <c r="RNR75" s="52"/>
      <c r="RNS75" s="52"/>
      <c r="RNT75" s="52"/>
      <c r="RNU75" s="52"/>
      <c r="RNV75" s="52"/>
      <c r="RNW75" s="52"/>
      <c r="RNX75" s="52"/>
      <c r="RNY75" s="52"/>
      <c r="RNZ75" s="52"/>
      <c r="ROA75" s="52"/>
      <c r="ROB75" s="52"/>
      <c r="ROC75" s="52"/>
      <c r="ROD75" s="52"/>
      <c r="ROE75" s="52"/>
      <c r="ROF75" s="52"/>
      <c r="ROG75" s="52"/>
      <c r="ROH75" s="52"/>
      <c r="ROI75" s="52"/>
      <c r="ROJ75" s="52"/>
      <c r="ROK75" s="52"/>
      <c r="ROL75" s="52"/>
      <c r="ROM75" s="52"/>
      <c r="RON75" s="52"/>
      <c r="ROO75" s="52"/>
      <c r="ROP75" s="52"/>
      <c r="ROQ75" s="52"/>
      <c r="ROR75" s="52"/>
      <c r="ROS75" s="52"/>
      <c r="ROT75" s="52"/>
      <c r="ROU75" s="52"/>
      <c r="ROV75" s="52"/>
      <c r="ROW75" s="52"/>
      <c r="ROX75" s="52"/>
      <c r="ROY75" s="52"/>
      <c r="ROZ75" s="52"/>
      <c r="RPA75" s="52"/>
      <c r="RPB75" s="52"/>
      <c r="RPC75" s="52"/>
      <c r="RPD75" s="52"/>
      <c r="RPE75" s="52"/>
      <c r="RPF75" s="52"/>
      <c r="RPG75" s="52"/>
      <c r="RPH75" s="52"/>
      <c r="RPI75" s="52"/>
      <c r="RPJ75" s="52"/>
      <c r="RPK75" s="52"/>
      <c r="RPL75" s="52"/>
      <c r="RPM75" s="52"/>
      <c r="RPN75" s="52"/>
      <c r="RPO75" s="52"/>
      <c r="RPP75" s="52"/>
      <c r="RPQ75" s="52"/>
      <c r="RPR75" s="52"/>
      <c r="RPS75" s="52"/>
      <c r="RPT75" s="52"/>
      <c r="RPU75" s="52"/>
      <c r="RPV75" s="52"/>
      <c r="RPW75" s="52"/>
      <c r="RPX75" s="52"/>
      <c r="RPY75" s="52"/>
      <c r="RPZ75" s="52"/>
      <c r="RQA75" s="52"/>
      <c r="RQB75" s="52"/>
      <c r="RQC75" s="52"/>
      <c r="RQD75" s="52"/>
      <c r="RQE75" s="52"/>
      <c r="RQF75" s="52"/>
      <c r="RQG75" s="52"/>
      <c r="RQH75" s="52"/>
      <c r="RQI75" s="52"/>
      <c r="RQJ75" s="52"/>
      <c r="RQK75" s="52"/>
      <c r="RQL75" s="52"/>
      <c r="RQM75" s="52"/>
      <c r="RQN75" s="52"/>
      <c r="RQO75" s="52"/>
      <c r="RQP75" s="52"/>
      <c r="RQQ75" s="52"/>
      <c r="RQR75" s="52"/>
      <c r="RQS75" s="52"/>
      <c r="RQT75" s="52"/>
      <c r="RQU75" s="52"/>
      <c r="RQV75" s="52"/>
      <c r="RQW75" s="52"/>
      <c r="RQX75" s="52"/>
      <c r="RQY75" s="52"/>
      <c r="RQZ75" s="52"/>
      <c r="RRA75" s="52"/>
      <c r="RRB75" s="52"/>
      <c r="RRC75" s="52"/>
      <c r="RRD75" s="52"/>
      <c r="RRE75" s="52"/>
      <c r="RRF75" s="52"/>
      <c r="RRG75" s="52"/>
      <c r="RRH75" s="52"/>
      <c r="RRI75" s="52"/>
      <c r="RRJ75" s="52"/>
      <c r="RRK75" s="52"/>
      <c r="RRL75" s="52"/>
      <c r="RRM75" s="52"/>
      <c r="RRN75" s="52"/>
      <c r="RRO75" s="52"/>
      <c r="RRP75" s="52"/>
      <c r="RRQ75" s="52"/>
      <c r="RRR75" s="52"/>
      <c r="RRS75" s="52"/>
      <c r="RRT75" s="52"/>
      <c r="RRU75" s="52"/>
      <c r="RRV75" s="52"/>
      <c r="RRW75" s="52"/>
      <c r="RRX75" s="52"/>
      <c r="RRY75" s="52"/>
      <c r="RRZ75" s="52"/>
      <c r="RSA75" s="52"/>
      <c r="RSB75" s="52"/>
      <c r="RSC75" s="52"/>
      <c r="RSD75" s="52"/>
      <c r="RSE75" s="52"/>
      <c r="RSF75" s="52"/>
      <c r="RSG75" s="52"/>
      <c r="RSH75" s="52"/>
      <c r="RSI75" s="52"/>
      <c r="RSJ75" s="52"/>
      <c r="RSK75" s="52"/>
      <c r="RSL75" s="52"/>
      <c r="RSM75" s="52"/>
      <c r="RSN75" s="52"/>
      <c r="RSO75" s="52"/>
      <c r="RSP75" s="52"/>
      <c r="RSQ75" s="52"/>
      <c r="RSR75" s="52"/>
      <c r="RSS75" s="52"/>
      <c r="RST75" s="52"/>
      <c r="RSU75" s="52"/>
      <c r="RSV75" s="52"/>
      <c r="RSW75" s="52"/>
      <c r="RSX75" s="52"/>
      <c r="RSY75" s="52"/>
      <c r="RSZ75" s="52"/>
      <c r="RTA75" s="52"/>
      <c r="RTB75" s="52"/>
      <c r="RTC75" s="52"/>
      <c r="RTD75" s="52"/>
      <c r="RTE75" s="52"/>
      <c r="RTF75" s="52"/>
      <c r="RTG75" s="52"/>
      <c r="RTH75" s="52"/>
      <c r="RTI75" s="52"/>
      <c r="RTJ75" s="52"/>
      <c r="RTK75" s="52"/>
      <c r="RTL75" s="52"/>
      <c r="RTM75" s="52"/>
      <c r="RTN75" s="52"/>
      <c r="RTO75" s="52"/>
      <c r="RTP75" s="52"/>
      <c r="RTQ75" s="52"/>
      <c r="RTR75" s="52"/>
      <c r="RTS75" s="52"/>
      <c r="RTT75" s="52"/>
      <c r="RTU75" s="52"/>
      <c r="RTV75" s="52"/>
      <c r="RTW75" s="52"/>
      <c r="RTX75" s="52"/>
      <c r="RTY75" s="52"/>
      <c r="RTZ75" s="52"/>
      <c r="RUA75" s="52"/>
      <c r="RUB75" s="52"/>
      <c r="RUC75" s="52"/>
      <c r="RUD75" s="52"/>
      <c r="RUE75" s="52"/>
      <c r="RUF75" s="52"/>
      <c r="RUG75" s="52"/>
      <c r="RUH75" s="52"/>
      <c r="RUI75" s="52"/>
      <c r="RUJ75" s="52"/>
      <c r="RUK75" s="52"/>
      <c r="RUL75" s="52"/>
      <c r="RUM75" s="52"/>
      <c r="RUN75" s="52"/>
      <c r="RUO75" s="52"/>
      <c r="RUP75" s="52"/>
      <c r="RUQ75" s="52"/>
      <c r="RUR75" s="52"/>
      <c r="RUS75" s="52"/>
      <c r="RUT75" s="52"/>
      <c r="RUU75" s="52"/>
      <c r="RUV75" s="52"/>
      <c r="RUW75" s="52"/>
      <c r="RUX75" s="52"/>
      <c r="RUY75" s="52"/>
      <c r="RUZ75" s="52"/>
      <c r="RVA75" s="52"/>
      <c r="RVB75" s="52"/>
      <c r="RVC75" s="52"/>
      <c r="RVD75" s="52"/>
      <c r="RVE75" s="52"/>
      <c r="RVF75" s="52"/>
      <c r="RVG75" s="52"/>
      <c r="RVH75" s="52"/>
      <c r="RVI75" s="52"/>
      <c r="RVJ75" s="52"/>
      <c r="RVK75" s="52"/>
      <c r="RVL75" s="52"/>
      <c r="RVM75" s="52"/>
      <c r="RVN75" s="52"/>
      <c r="RVO75" s="52"/>
      <c r="RVP75" s="52"/>
      <c r="RVQ75" s="52"/>
      <c r="RVR75" s="52"/>
      <c r="RVS75" s="52"/>
      <c r="RVT75" s="52"/>
      <c r="RVU75" s="52"/>
      <c r="RVV75" s="52"/>
      <c r="RVW75" s="52"/>
      <c r="RVX75" s="52"/>
      <c r="RVY75" s="52"/>
      <c r="RVZ75" s="52"/>
      <c r="RWA75" s="52"/>
      <c r="RWB75" s="52"/>
      <c r="RWC75" s="52"/>
      <c r="RWD75" s="52"/>
      <c r="RWE75" s="52"/>
      <c r="RWF75" s="52"/>
      <c r="RWG75" s="52"/>
      <c r="RWH75" s="52"/>
      <c r="RWI75" s="52"/>
      <c r="RWJ75" s="52"/>
      <c r="RWK75" s="52"/>
      <c r="RWL75" s="52"/>
      <c r="RWM75" s="52"/>
      <c r="RWN75" s="52"/>
      <c r="RWO75" s="52"/>
      <c r="RWP75" s="52"/>
      <c r="RWQ75" s="52"/>
      <c r="RWR75" s="52"/>
      <c r="RWS75" s="52"/>
      <c r="RWT75" s="52"/>
      <c r="RWU75" s="52"/>
      <c r="RWV75" s="52"/>
      <c r="RWW75" s="52"/>
      <c r="RXD75" s="52"/>
      <c r="RXE75" s="52"/>
      <c r="RXF75" s="52"/>
      <c r="RXG75" s="52"/>
      <c r="RXH75" s="52"/>
      <c r="RXI75" s="52"/>
      <c r="RXJ75" s="52"/>
      <c r="RXK75" s="52"/>
      <c r="RXL75" s="52"/>
      <c r="RXM75" s="52"/>
      <c r="RXN75" s="52"/>
      <c r="RXO75" s="52"/>
      <c r="RXP75" s="52"/>
      <c r="RXQ75" s="52"/>
      <c r="RXR75" s="52"/>
      <c r="RXS75" s="52"/>
      <c r="RXT75" s="52"/>
      <c r="RXU75" s="52"/>
      <c r="RXV75" s="52"/>
      <c r="RXW75" s="52"/>
      <c r="RXX75" s="52"/>
      <c r="RXY75" s="52"/>
      <c r="RXZ75" s="52"/>
      <c r="RYA75" s="52"/>
      <c r="RYB75" s="52"/>
      <c r="RYC75" s="52"/>
      <c r="RYD75" s="52"/>
      <c r="RYE75" s="52"/>
      <c r="RYF75" s="52"/>
      <c r="RYG75" s="52"/>
      <c r="RYH75" s="52"/>
      <c r="RYI75" s="52"/>
      <c r="RYJ75" s="52"/>
      <c r="RYK75" s="52"/>
      <c r="RYL75" s="52"/>
      <c r="RYM75" s="52"/>
      <c r="RYN75" s="52"/>
      <c r="RYO75" s="52"/>
      <c r="RYP75" s="52"/>
      <c r="RYQ75" s="52"/>
      <c r="RYR75" s="52"/>
      <c r="RYS75" s="52"/>
      <c r="RYT75" s="52"/>
      <c r="RYU75" s="52"/>
      <c r="RYV75" s="52"/>
      <c r="RYW75" s="52"/>
      <c r="RYX75" s="52"/>
      <c r="RYY75" s="52"/>
      <c r="RYZ75" s="52"/>
      <c r="RZA75" s="52"/>
      <c r="RZB75" s="52"/>
      <c r="RZC75" s="52"/>
      <c r="RZD75" s="52"/>
      <c r="RZE75" s="52"/>
      <c r="RZF75" s="52"/>
      <c r="RZG75" s="52"/>
      <c r="RZH75" s="52"/>
      <c r="RZI75" s="52"/>
      <c r="RZJ75" s="52"/>
      <c r="RZK75" s="52"/>
      <c r="RZL75" s="52"/>
      <c r="RZM75" s="52"/>
      <c r="RZN75" s="52"/>
      <c r="RZO75" s="52"/>
      <c r="RZP75" s="52"/>
      <c r="RZQ75" s="52"/>
      <c r="RZR75" s="52"/>
      <c r="RZS75" s="52"/>
      <c r="RZT75" s="52"/>
      <c r="RZU75" s="52"/>
      <c r="RZV75" s="52"/>
      <c r="RZW75" s="52"/>
      <c r="RZX75" s="52"/>
      <c r="RZY75" s="52"/>
      <c r="RZZ75" s="52"/>
      <c r="SAA75" s="52"/>
      <c r="SAB75" s="52"/>
      <c r="SAC75" s="52"/>
      <c r="SAD75" s="52"/>
      <c r="SAE75" s="52"/>
      <c r="SAF75" s="52"/>
      <c r="SAG75" s="52"/>
      <c r="SAH75" s="52"/>
      <c r="SAI75" s="52"/>
      <c r="SAJ75" s="52"/>
      <c r="SAK75" s="52"/>
      <c r="SAL75" s="52"/>
      <c r="SAM75" s="52"/>
      <c r="SAN75" s="52"/>
      <c r="SAO75" s="52"/>
      <c r="SAP75" s="52"/>
      <c r="SAQ75" s="52"/>
      <c r="SAR75" s="52"/>
      <c r="SAS75" s="52"/>
      <c r="SAT75" s="52"/>
      <c r="SAU75" s="52"/>
      <c r="SAV75" s="52"/>
      <c r="SAW75" s="52"/>
      <c r="SAX75" s="52"/>
      <c r="SAY75" s="52"/>
      <c r="SAZ75" s="52"/>
      <c r="SBA75" s="52"/>
      <c r="SBB75" s="52"/>
      <c r="SBC75" s="52"/>
      <c r="SBD75" s="52"/>
      <c r="SBE75" s="52"/>
      <c r="SBF75" s="52"/>
      <c r="SBG75" s="52"/>
      <c r="SBH75" s="52"/>
      <c r="SBI75" s="52"/>
      <c r="SBJ75" s="52"/>
      <c r="SBK75" s="52"/>
      <c r="SBL75" s="52"/>
      <c r="SBM75" s="52"/>
      <c r="SBN75" s="52"/>
      <c r="SBO75" s="52"/>
      <c r="SBP75" s="52"/>
      <c r="SBQ75" s="52"/>
      <c r="SBR75" s="52"/>
      <c r="SBS75" s="52"/>
      <c r="SBT75" s="52"/>
      <c r="SBU75" s="52"/>
      <c r="SBV75" s="52"/>
      <c r="SBW75" s="52"/>
      <c r="SBX75" s="52"/>
      <c r="SBY75" s="52"/>
      <c r="SBZ75" s="52"/>
      <c r="SCA75" s="52"/>
      <c r="SCB75" s="52"/>
      <c r="SCC75" s="52"/>
      <c r="SCD75" s="52"/>
      <c r="SCE75" s="52"/>
      <c r="SCF75" s="52"/>
      <c r="SCG75" s="52"/>
      <c r="SCH75" s="52"/>
      <c r="SCI75" s="52"/>
      <c r="SCJ75" s="52"/>
      <c r="SCK75" s="52"/>
      <c r="SCL75" s="52"/>
      <c r="SCM75" s="52"/>
      <c r="SCN75" s="52"/>
      <c r="SCO75" s="52"/>
      <c r="SCP75" s="52"/>
      <c r="SCQ75" s="52"/>
      <c r="SCR75" s="52"/>
      <c r="SCS75" s="52"/>
      <c r="SCT75" s="52"/>
      <c r="SCU75" s="52"/>
      <c r="SCV75" s="52"/>
      <c r="SCW75" s="52"/>
      <c r="SCX75" s="52"/>
      <c r="SCY75" s="52"/>
      <c r="SCZ75" s="52"/>
      <c r="SDA75" s="52"/>
      <c r="SDB75" s="52"/>
      <c r="SDC75" s="52"/>
      <c r="SDD75" s="52"/>
      <c r="SDE75" s="52"/>
      <c r="SDF75" s="52"/>
      <c r="SDG75" s="52"/>
      <c r="SDH75" s="52"/>
      <c r="SDI75" s="52"/>
      <c r="SDJ75" s="52"/>
      <c r="SDK75" s="52"/>
      <c r="SDL75" s="52"/>
      <c r="SDM75" s="52"/>
      <c r="SDN75" s="52"/>
      <c r="SDO75" s="52"/>
      <c r="SDP75" s="52"/>
      <c r="SDQ75" s="52"/>
      <c r="SDR75" s="52"/>
      <c r="SDS75" s="52"/>
      <c r="SDT75" s="52"/>
      <c r="SDU75" s="52"/>
      <c r="SDV75" s="52"/>
      <c r="SDW75" s="52"/>
      <c r="SDX75" s="52"/>
      <c r="SDY75" s="52"/>
      <c r="SDZ75" s="52"/>
      <c r="SEA75" s="52"/>
      <c r="SEB75" s="52"/>
      <c r="SEC75" s="52"/>
      <c r="SED75" s="52"/>
      <c r="SEE75" s="52"/>
      <c r="SEF75" s="52"/>
      <c r="SEG75" s="52"/>
      <c r="SEH75" s="52"/>
      <c r="SEI75" s="52"/>
      <c r="SEJ75" s="52"/>
      <c r="SEK75" s="52"/>
      <c r="SEL75" s="52"/>
      <c r="SEM75" s="52"/>
      <c r="SEN75" s="52"/>
      <c r="SEO75" s="52"/>
      <c r="SEP75" s="52"/>
      <c r="SEQ75" s="52"/>
      <c r="SER75" s="52"/>
      <c r="SES75" s="52"/>
      <c r="SET75" s="52"/>
      <c r="SEU75" s="52"/>
      <c r="SEV75" s="52"/>
      <c r="SEW75" s="52"/>
      <c r="SEX75" s="52"/>
      <c r="SEY75" s="52"/>
      <c r="SEZ75" s="52"/>
      <c r="SFA75" s="52"/>
      <c r="SFB75" s="52"/>
      <c r="SFC75" s="52"/>
      <c r="SFD75" s="52"/>
      <c r="SFE75" s="52"/>
      <c r="SFF75" s="52"/>
      <c r="SFG75" s="52"/>
      <c r="SFH75" s="52"/>
      <c r="SFI75" s="52"/>
      <c r="SFJ75" s="52"/>
      <c r="SFK75" s="52"/>
      <c r="SFL75" s="52"/>
      <c r="SFM75" s="52"/>
      <c r="SFN75" s="52"/>
      <c r="SFO75" s="52"/>
      <c r="SFP75" s="52"/>
      <c r="SFQ75" s="52"/>
      <c r="SFR75" s="52"/>
      <c r="SFS75" s="52"/>
      <c r="SFT75" s="52"/>
      <c r="SFU75" s="52"/>
      <c r="SFV75" s="52"/>
      <c r="SFW75" s="52"/>
      <c r="SFX75" s="52"/>
      <c r="SFY75" s="52"/>
      <c r="SFZ75" s="52"/>
      <c r="SGA75" s="52"/>
      <c r="SGB75" s="52"/>
      <c r="SGC75" s="52"/>
      <c r="SGD75" s="52"/>
      <c r="SGE75" s="52"/>
      <c r="SGF75" s="52"/>
      <c r="SGG75" s="52"/>
      <c r="SGH75" s="52"/>
      <c r="SGI75" s="52"/>
      <c r="SGJ75" s="52"/>
      <c r="SGK75" s="52"/>
      <c r="SGL75" s="52"/>
      <c r="SGM75" s="52"/>
      <c r="SGN75" s="52"/>
      <c r="SGO75" s="52"/>
      <c r="SGP75" s="52"/>
      <c r="SGQ75" s="52"/>
      <c r="SGR75" s="52"/>
      <c r="SGS75" s="52"/>
      <c r="SGZ75" s="52"/>
      <c r="SHA75" s="52"/>
      <c r="SHB75" s="52"/>
      <c r="SHC75" s="52"/>
      <c r="SHD75" s="52"/>
      <c r="SHE75" s="52"/>
      <c r="SHF75" s="52"/>
      <c r="SHG75" s="52"/>
      <c r="SHH75" s="52"/>
      <c r="SHI75" s="52"/>
      <c r="SHJ75" s="52"/>
      <c r="SHK75" s="52"/>
      <c r="SHL75" s="52"/>
      <c r="SHM75" s="52"/>
      <c r="SHN75" s="52"/>
      <c r="SHO75" s="52"/>
      <c r="SHP75" s="52"/>
      <c r="SHQ75" s="52"/>
      <c r="SHR75" s="52"/>
      <c r="SHS75" s="52"/>
      <c r="SHT75" s="52"/>
      <c r="SHU75" s="52"/>
      <c r="SHV75" s="52"/>
      <c r="SHW75" s="52"/>
      <c r="SHX75" s="52"/>
      <c r="SHY75" s="52"/>
      <c r="SHZ75" s="52"/>
      <c r="SIA75" s="52"/>
      <c r="SIB75" s="52"/>
      <c r="SIC75" s="52"/>
      <c r="SID75" s="52"/>
      <c r="SIE75" s="52"/>
      <c r="SIF75" s="52"/>
      <c r="SIG75" s="52"/>
      <c r="SIH75" s="52"/>
      <c r="SII75" s="52"/>
      <c r="SIJ75" s="52"/>
      <c r="SIK75" s="52"/>
      <c r="SIL75" s="52"/>
      <c r="SIM75" s="52"/>
      <c r="SIN75" s="52"/>
      <c r="SIO75" s="52"/>
      <c r="SIP75" s="52"/>
      <c r="SIQ75" s="52"/>
      <c r="SIR75" s="52"/>
      <c r="SIS75" s="52"/>
      <c r="SIT75" s="52"/>
      <c r="SIU75" s="52"/>
      <c r="SIV75" s="52"/>
      <c r="SIW75" s="52"/>
      <c r="SIX75" s="52"/>
      <c r="SIY75" s="52"/>
      <c r="SIZ75" s="52"/>
      <c r="SJA75" s="52"/>
      <c r="SJB75" s="52"/>
      <c r="SJC75" s="52"/>
      <c r="SJD75" s="52"/>
      <c r="SJE75" s="52"/>
      <c r="SJF75" s="52"/>
      <c r="SJG75" s="52"/>
      <c r="SJH75" s="52"/>
      <c r="SJI75" s="52"/>
      <c r="SJJ75" s="52"/>
      <c r="SJK75" s="52"/>
      <c r="SJL75" s="52"/>
      <c r="SJM75" s="52"/>
      <c r="SJN75" s="52"/>
      <c r="SJO75" s="52"/>
      <c r="SJP75" s="52"/>
      <c r="SJQ75" s="52"/>
      <c r="SJR75" s="52"/>
      <c r="SJS75" s="52"/>
      <c r="SJT75" s="52"/>
      <c r="SJU75" s="52"/>
      <c r="SJV75" s="52"/>
      <c r="SJW75" s="52"/>
      <c r="SJX75" s="52"/>
      <c r="SJY75" s="52"/>
      <c r="SJZ75" s="52"/>
      <c r="SKA75" s="52"/>
      <c r="SKB75" s="52"/>
      <c r="SKC75" s="52"/>
      <c r="SKD75" s="52"/>
      <c r="SKE75" s="52"/>
      <c r="SKF75" s="52"/>
      <c r="SKG75" s="52"/>
      <c r="SKH75" s="52"/>
      <c r="SKI75" s="52"/>
      <c r="SKJ75" s="52"/>
      <c r="SKK75" s="52"/>
      <c r="SKL75" s="52"/>
      <c r="SKM75" s="52"/>
      <c r="SKN75" s="52"/>
      <c r="SKO75" s="52"/>
      <c r="SKP75" s="52"/>
      <c r="SKQ75" s="52"/>
      <c r="SKR75" s="52"/>
      <c r="SKS75" s="52"/>
      <c r="SKT75" s="52"/>
      <c r="SKU75" s="52"/>
      <c r="SKV75" s="52"/>
      <c r="SKW75" s="52"/>
      <c r="SKX75" s="52"/>
      <c r="SKY75" s="52"/>
      <c r="SKZ75" s="52"/>
      <c r="SLA75" s="52"/>
      <c r="SLB75" s="52"/>
      <c r="SLC75" s="52"/>
      <c r="SLD75" s="52"/>
      <c r="SLE75" s="52"/>
      <c r="SLF75" s="52"/>
      <c r="SLG75" s="52"/>
      <c r="SLH75" s="52"/>
      <c r="SLI75" s="52"/>
      <c r="SLJ75" s="52"/>
      <c r="SLK75" s="52"/>
      <c r="SLL75" s="52"/>
      <c r="SLM75" s="52"/>
      <c r="SLN75" s="52"/>
      <c r="SLO75" s="52"/>
      <c r="SLP75" s="52"/>
      <c r="SLQ75" s="52"/>
      <c r="SLR75" s="52"/>
      <c r="SLS75" s="52"/>
      <c r="SLT75" s="52"/>
      <c r="SLU75" s="52"/>
      <c r="SLV75" s="52"/>
      <c r="SLW75" s="52"/>
      <c r="SLX75" s="52"/>
      <c r="SLY75" s="52"/>
      <c r="SLZ75" s="52"/>
      <c r="SMA75" s="52"/>
      <c r="SMB75" s="52"/>
      <c r="SMC75" s="52"/>
      <c r="SMD75" s="52"/>
      <c r="SME75" s="52"/>
      <c r="SMF75" s="52"/>
      <c r="SMG75" s="52"/>
      <c r="SMH75" s="52"/>
      <c r="SMI75" s="52"/>
      <c r="SMJ75" s="52"/>
      <c r="SMK75" s="52"/>
      <c r="SML75" s="52"/>
      <c r="SMM75" s="52"/>
      <c r="SMN75" s="52"/>
      <c r="SMO75" s="52"/>
      <c r="SMP75" s="52"/>
      <c r="SMQ75" s="52"/>
      <c r="SMR75" s="52"/>
      <c r="SMS75" s="52"/>
      <c r="SMT75" s="52"/>
      <c r="SMU75" s="52"/>
      <c r="SMV75" s="52"/>
      <c r="SMW75" s="52"/>
      <c r="SMX75" s="52"/>
      <c r="SMY75" s="52"/>
      <c r="SMZ75" s="52"/>
      <c r="SNA75" s="52"/>
      <c r="SNB75" s="52"/>
      <c r="SNC75" s="52"/>
      <c r="SND75" s="52"/>
      <c r="SNE75" s="52"/>
      <c r="SNF75" s="52"/>
      <c r="SNG75" s="52"/>
      <c r="SNH75" s="52"/>
      <c r="SNI75" s="52"/>
      <c r="SNJ75" s="52"/>
      <c r="SNK75" s="52"/>
      <c r="SNL75" s="52"/>
      <c r="SNM75" s="52"/>
      <c r="SNN75" s="52"/>
      <c r="SNO75" s="52"/>
      <c r="SNP75" s="52"/>
      <c r="SNQ75" s="52"/>
      <c r="SNR75" s="52"/>
      <c r="SNS75" s="52"/>
      <c r="SNT75" s="52"/>
      <c r="SNU75" s="52"/>
      <c r="SNV75" s="52"/>
      <c r="SNW75" s="52"/>
      <c r="SNX75" s="52"/>
      <c r="SNY75" s="52"/>
      <c r="SNZ75" s="52"/>
      <c r="SOA75" s="52"/>
      <c r="SOB75" s="52"/>
      <c r="SOC75" s="52"/>
      <c r="SOD75" s="52"/>
      <c r="SOE75" s="52"/>
      <c r="SOF75" s="52"/>
      <c r="SOG75" s="52"/>
      <c r="SOH75" s="52"/>
      <c r="SOI75" s="52"/>
      <c r="SOJ75" s="52"/>
      <c r="SOK75" s="52"/>
      <c r="SOL75" s="52"/>
      <c r="SOM75" s="52"/>
      <c r="SON75" s="52"/>
      <c r="SOO75" s="52"/>
      <c r="SOP75" s="52"/>
      <c r="SOQ75" s="52"/>
      <c r="SOR75" s="52"/>
      <c r="SOS75" s="52"/>
      <c r="SOT75" s="52"/>
      <c r="SOU75" s="52"/>
      <c r="SOV75" s="52"/>
      <c r="SOW75" s="52"/>
      <c r="SOX75" s="52"/>
      <c r="SOY75" s="52"/>
      <c r="SOZ75" s="52"/>
      <c r="SPA75" s="52"/>
      <c r="SPB75" s="52"/>
      <c r="SPC75" s="52"/>
      <c r="SPD75" s="52"/>
      <c r="SPE75" s="52"/>
      <c r="SPF75" s="52"/>
      <c r="SPG75" s="52"/>
      <c r="SPH75" s="52"/>
      <c r="SPI75" s="52"/>
      <c r="SPJ75" s="52"/>
      <c r="SPK75" s="52"/>
      <c r="SPL75" s="52"/>
      <c r="SPM75" s="52"/>
      <c r="SPN75" s="52"/>
      <c r="SPO75" s="52"/>
      <c r="SPP75" s="52"/>
      <c r="SPQ75" s="52"/>
      <c r="SPR75" s="52"/>
      <c r="SPS75" s="52"/>
      <c r="SPT75" s="52"/>
      <c r="SPU75" s="52"/>
      <c r="SPV75" s="52"/>
      <c r="SPW75" s="52"/>
      <c r="SPX75" s="52"/>
      <c r="SPY75" s="52"/>
      <c r="SPZ75" s="52"/>
      <c r="SQA75" s="52"/>
      <c r="SQB75" s="52"/>
      <c r="SQC75" s="52"/>
      <c r="SQD75" s="52"/>
      <c r="SQE75" s="52"/>
      <c r="SQF75" s="52"/>
      <c r="SQG75" s="52"/>
      <c r="SQH75" s="52"/>
      <c r="SQI75" s="52"/>
      <c r="SQJ75" s="52"/>
      <c r="SQK75" s="52"/>
      <c r="SQL75" s="52"/>
      <c r="SQM75" s="52"/>
      <c r="SQN75" s="52"/>
      <c r="SQO75" s="52"/>
      <c r="SQV75" s="52"/>
      <c r="SQW75" s="52"/>
      <c r="SQX75" s="52"/>
      <c r="SQY75" s="52"/>
      <c r="SQZ75" s="52"/>
      <c r="SRA75" s="52"/>
      <c r="SRB75" s="52"/>
      <c r="SRC75" s="52"/>
      <c r="SRD75" s="52"/>
      <c r="SRE75" s="52"/>
      <c r="SRF75" s="52"/>
      <c r="SRG75" s="52"/>
      <c r="SRH75" s="52"/>
      <c r="SRI75" s="52"/>
      <c r="SRJ75" s="52"/>
      <c r="SRK75" s="52"/>
      <c r="SRL75" s="52"/>
      <c r="SRM75" s="52"/>
      <c r="SRN75" s="52"/>
      <c r="SRO75" s="52"/>
      <c r="SRP75" s="52"/>
      <c r="SRQ75" s="52"/>
      <c r="SRR75" s="52"/>
      <c r="SRS75" s="52"/>
      <c r="SRT75" s="52"/>
      <c r="SRU75" s="52"/>
      <c r="SRV75" s="52"/>
      <c r="SRW75" s="52"/>
      <c r="SRX75" s="52"/>
      <c r="SRY75" s="52"/>
      <c r="SRZ75" s="52"/>
      <c r="SSA75" s="52"/>
      <c r="SSB75" s="52"/>
      <c r="SSC75" s="52"/>
      <c r="SSD75" s="52"/>
      <c r="SSE75" s="52"/>
      <c r="SSF75" s="52"/>
      <c r="SSG75" s="52"/>
      <c r="SSH75" s="52"/>
      <c r="SSI75" s="52"/>
      <c r="SSJ75" s="52"/>
      <c r="SSK75" s="52"/>
      <c r="SSL75" s="52"/>
      <c r="SSM75" s="52"/>
      <c r="SSN75" s="52"/>
      <c r="SSO75" s="52"/>
      <c r="SSP75" s="52"/>
      <c r="SSQ75" s="52"/>
      <c r="SSR75" s="52"/>
      <c r="SSS75" s="52"/>
      <c r="SST75" s="52"/>
      <c r="SSU75" s="52"/>
      <c r="SSV75" s="52"/>
      <c r="SSW75" s="52"/>
      <c r="SSX75" s="52"/>
      <c r="SSY75" s="52"/>
      <c r="SSZ75" s="52"/>
      <c r="STA75" s="52"/>
      <c r="STB75" s="52"/>
      <c r="STC75" s="52"/>
      <c r="STD75" s="52"/>
      <c r="STE75" s="52"/>
      <c r="STF75" s="52"/>
      <c r="STG75" s="52"/>
      <c r="STH75" s="52"/>
      <c r="STI75" s="52"/>
      <c r="STJ75" s="52"/>
      <c r="STK75" s="52"/>
      <c r="STL75" s="52"/>
      <c r="STM75" s="52"/>
      <c r="STN75" s="52"/>
      <c r="STO75" s="52"/>
      <c r="STP75" s="52"/>
      <c r="STQ75" s="52"/>
      <c r="STR75" s="52"/>
      <c r="STS75" s="52"/>
      <c r="STT75" s="52"/>
      <c r="STU75" s="52"/>
      <c r="STV75" s="52"/>
      <c r="STW75" s="52"/>
      <c r="STX75" s="52"/>
      <c r="STY75" s="52"/>
      <c r="STZ75" s="52"/>
      <c r="SUA75" s="52"/>
      <c r="SUB75" s="52"/>
      <c r="SUC75" s="52"/>
      <c r="SUD75" s="52"/>
      <c r="SUE75" s="52"/>
      <c r="SUF75" s="52"/>
      <c r="SUG75" s="52"/>
      <c r="SUH75" s="52"/>
      <c r="SUI75" s="52"/>
      <c r="SUJ75" s="52"/>
      <c r="SUK75" s="52"/>
      <c r="SUL75" s="52"/>
      <c r="SUM75" s="52"/>
      <c r="SUN75" s="52"/>
      <c r="SUO75" s="52"/>
      <c r="SUP75" s="52"/>
      <c r="SUQ75" s="52"/>
      <c r="SUR75" s="52"/>
      <c r="SUS75" s="52"/>
      <c r="SUT75" s="52"/>
      <c r="SUU75" s="52"/>
      <c r="SUV75" s="52"/>
      <c r="SUW75" s="52"/>
      <c r="SUX75" s="52"/>
      <c r="SUY75" s="52"/>
      <c r="SUZ75" s="52"/>
      <c r="SVA75" s="52"/>
      <c r="SVB75" s="52"/>
      <c r="SVC75" s="52"/>
      <c r="SVD75" s="52"/>
      <c r="SVE75" s="52"/>
      <c r="SVF75" s="52"/>
      <c r="SVG75" s="52"/>
      <c r="SVH75" s="52"/>
      <c r="SVI75" s="52"/>
      <c r="SVJ75" s="52"/>
      <c r="SVK75" s="52"/>
      <c r="SVL75" s="52"/>
      <c r="SVM75" s="52"/>
      <c r="SVN75" s="52"/>
      <c r="SVO75" s="52"/>
      <c r="SVP75" s="52"/>
      <c r="SVQ75" s="52"/>
      <c r="SVR75" s="52"/>
      <c r="SVS75" s="52"/>
      <c r="SVT75" s="52"/>
      <c r="SVU75" s="52"/>
      <c r="SVV75" s="52"/>
      <c r="SVW75" s="52"/>
      <c r="SVX75" s="52"/>
      <c r="SVY75" s="52"/>
      <c r="SVZ75" s="52"/>
      <c r="SWA75" s="52"/>
      <c r="SWB75" s="52"/>
      <c r="SWC75" s="52"/>
      <c r="SWD75" s="52"/>
      <c r="SWE75" s="52"/>
      <c r="SWF75" s="52"/>
      <c r="SWG75" s="52"/>
      <c r="SWH75" s="52"/>
      <c r="SWI75" s="52"/>
      <c r="SWJ75" s="52"/>
      <c r="SWK75" s="52"/>
      <c r="SWL75" s="52"/>
      <c r="SWM75" s="52"/>
      <c r="SWN75" s="52"/>
      <c r="SWO75" s="52"/>
      <c r="SWP75" s="52"/>
      <c r="SWQ75" s="52"/>
      <c r="SWR75" s="52"/>
      <c r="SWS75" s="52"/>
      <c r="SWT75" s="52"/>
      <c r="SWU75" s="52"/>
      <c r="SWV75" s="52"/>
      <c r="SWW75" s="52"/>
      <c r="SWX75" s="52"/>
      <c r="SWY75" s="52"/>
      <c r="SWZ75" s="52"/>
      <c r="SXA75" s="52"/>
      <c r="SXB75" s="52"/>
      <c r="SXC75" s="52"/>
      <c r="SXD75" s="52"/>
      <c r="SXE75" s="52"/>
      <c r="SXF75" s="52"/>
      <c r="SXG75" s="52"/>
      <c r="SXH75" s="52"/>
      <c r="SXI75" s="52"/>
      <c r="SXJ75" s="52"/>
      <c r="SXK75" s="52"/>
      <c r="SXL75" s="52"/>
      <c r="SXM75" s="52"/>
      <c r="SXN75" s="52"/>
      <c r="SXO75" s="52"/>
      <c r="SXP75" s="52"/>
      <c r="SXQ75" s="52"/>
      <c r="SXR75" s="52"/>
      <c r="SXS75" s="52"/>
      <c r="SXT75" s="52"/>
      <c r="SXU75" s="52"/>
      <c r="SXV75" s="52"/>
      <c r="SXW75" s="52"/>
      <c r="SXX75" s="52"/>
      <c r="SXY75" s="52"/>
      <c r="SXZ75" s="52"/>
      <c r="SYA75" s="52"/>
      <c r="SYB75" s="52"/>
      <c r="SYC75" s="52"/>
      <c r="SYD75" s="52"/>
      <c r="SYE75" s="52"/>
      <c r="SYF75" s="52"/>
      <c r="SYG75" s="52"/>
      <c r="SYH75" s="52"/>
      <c r="SYI75" s="52"/>
      <c r="SYJ75" s="52"/>
      <c r="SYK75" s="52"/>
      <c r="SYL75" s="52"/>
      <c r="SYM75" s="52"/>
      <c r="SYN75" s="52"/>
      <c r="SYO75" s="52"/>
      <c r="SYP75" s="52"/>
      <c r="SYQ75" s="52"/>
      <c r="SYR75" s="52"/>
      <c r="SYS75" s="52"/>
      <c r="SYT75" s="52"/>
      <c r="SYU75" s="52"/>
      <c r="SYV75" s="52"/>
      <c r="SYW75" s="52"/>
      <c r="SYX75" s="52"/>
      <c r="SYY75" s="52"/>
      <c r="SYZ75" s="52"/>
      <c r="SZA75" s="52"/>
      <c r="SZB75" s="52"/>
      <c r="SZC75" s="52"/>
      <c r="SZD75" s="52"/>
      <c r="SZE75" s="52"/>
      <c r="SZF75" s="52"/>
      <c r="SZG75" s="52"/>
      <c r="SZH75" s="52"/>
      <c r="SZI75" s="52"/>
      <c r="SZJ75" s="52"/>
      <c r="SZK75" s="52"/>
      <c r="SZL75" s="52"/>
      <c r="SZM75" s="52"/>
      <c r="SZN75" s="52"/>
      <c r="SZO75" s="52"/>
      <c r="SZP75" s="52"/>
      <c r="SZQ75" s="52"/>
      <c r="SZR75" s="52"/>
      <c r="SZS75" s="52"/>
      <c r="SZT75" s="52"/>
      <c r="SZU75" s="52"/>
      <c r="SZV75" s="52"/>
      <c r="SZW75" s="52"/>
      <c r="SZX75" s="52"/>
      <c r="SZY75" s="52"/>
      <c r="SZZ75" s="52"/>
      <c r="TAA75" s="52"/>
      <c r="TAB75" s="52"/>
      <c r="TAC75" s="52"/>
      <c r="TAD75" s="52"/>
      <c r="TAE75" s="52"/>
      <c r="TAF75" s="52"/>
      <c r="TAG75" s="52"/>
      <c r="TAH75" s="52"/>
      <c r="TAI75" s="52"/>
      <c r="TAJ75" s="52"/>
      <c r="TAK75" s="52"/>
      <c r="TAR75" s="52"/>
      <c r="TAS75" s="52"/>
      <c r="TAT75" s="52"/>
      <c r="TAU75" s="52"/>
      <c r="TAV75" s="52"/>
      <c r="TAW75" s="52"/>
      <c r="TAX75" s="52"/>
      <c r="TAY75" s="52"/>
      <c r="TAZ75" s="52"/>
      <c r="TBA75" s="52"/>
      <c r="TBB75" s="52"/>
      <c r="TBC75" s="52"/>
      <c r="TBD75" s="52"/>
      <c r="TBE75" s="52"/>
      <c r="TBF75" s="52"/>
      <c r="TBG75" s="52"/>
      <c r="TBH75" s="52"/>
      <c r="TBI75" s="52"/>
      <c r="TBJ75" s="52"/>
      <c r="TBK75" s="52"/>
      <c r="TBL75" s="52"/>
      <c r="TBM75" s="52"/>
      <c r="TBN75" s="52"/>
      <c r="TBO75" s="52"/>
      <c r="TBP75" s="52"/>
      <c r="TBQ75" s="52"/>
      <c r="TBR75" s="52"/>
      <c r="TBS75" s="52"/>
      <c r="TBT75" s="52"/>
      <c r="TBU75" s="52"/>
      <c r="TBV75" s="52"/>
      <c r="TBW75" s="52"/>
      <c r="TBX75" s="52"/>
      <c r="TBY75" s="52"/>
      <c r="TBZ75" s="52"/>
      <c r="TCA75" s="52"/>
      <c r="TCB75" s="52"/>
      <c r="TCC75" s="52"/>
      <c r="TCD75" s="52"/>
      <c r="TCE75" s="52"/>
      <c r="TCF75" s="52"/>
      <c r="TCG75" s="52"/>
      <c r="TCH75" s="52"/>
      <c r="TCI75" s="52"/>
      <c r="TCJ75" s="52"/>
      <c r="TCK75" s="52"/>
      <c r="TCL75" s="52"/>
      <c r="TCM75" s="52"/>
      <c r="TCN75" s="52"/>
      <c r="TCO75" s="52"/>
      <c r="TCP75" s="52"/>
      <c r="TCQ75" s="52"/>
      <c r="TCR75" s="52"/>
      <c r="TCS75" s="52"/>
      <c r="TCT75" s="52"/>
      <c r="TCU75" s="52"/>
      <c r="TCV75" s="52"/>
      <c r="TCW75" s="52"/>
      <c r="TCX75" s="52"/>
      <c r="TCY75" s="52"/>
      <c r="TCZ75" s="52"/>
      <c r="TDA75" s="52"/>
      <c r="TDB75" s="52"/>
      <c r="TDC75" s="52"/>
      <c r="TDD75" s="52"/>
      <c r="TDE75" s="52"/>
      <c r="TDF75" s="52"/>
      <c r="TDG75" s="52"/>
      <c r="TDH75" s="52"/>
      <c r="TDI75" s="52"/>
      <c r="TDJ75" s="52"/>
      <c r="TDK75" s="52"/>
      <c r="TDL75" s="52"/>
      <c r="TDM75" s="52"/>
      <c r="TDN75" s="52"/>
      <c r="TDO75" s="52"/>
      <c r="TDP75" s="52"/>
      <c r="TDQ75" s="52"/>
      <c r="TDR75" s="52"/>
      <c r="TDS75" s="52"/>
      <c r="TDT75" s="52"/>
      <c r="TDU75" s="52"/>
      <c r="TDV75" s="52"/>
      <c r="TDW75" s="52"/>
      <c r="TDX75" s="52"/>
      <c r="TDY75" s="52"/>
      <c r="TDZ75" s="52"/>
      <c r="TEA75" s="52"/>
      <c r="TEB75" s="52"/>
      <c r="TEC75" s="52"/>
      <c r="TED75" s="52"/>
      <c r="TEE75" s="52"/>
      <c r="TEF75" s="52"/>
      <c r="TEG75" s="52"/>
      <c r="TEH75" s="52"/>
      <c r="TEI75" s="52"/>
      <c r="TEJ75" s="52"/>
      <c r="TEK75" s="52"/>
      <c r="TEL75" s="52"/>
      <c r="TEM75" s="52"/>
      <c r="TEN75" s="52"/>
      <c r="TEO75" s="52"/>
      <c r="TEP75" s="52"/>
      <c r="TEQ75" s="52"/>
      <c r="TER75" s="52"/>
      <c r="TES75" s="52"/>
      <c r="TET75" s="52"/>
      <c r="TEU75" s="52"/>
      <c r="TEV75" s="52"/>
      <c r="TEW75" s="52"/>
      <c r="TEX75" s="52"/>
      <c r="TEY75" s="52"/>
      <c r="TEZ75" s="52"/>
      <c r="TFA75" s="52"/>
      <c r="TFB75" s="52"/>
      <c r="TFC75" s="52"/>
      <c r="TFD75" s="52"/>
      <c r="TFE75" s="52"/>
      <c r="TFF75" s="52"/>
      <c r="TFG75" s="52"/>
      <c r="TFH75" s="52"/>
      <c r="TFI75" s="52"/>
      <c r="TFJ75" s="52"/>
      <c r="TFK75" s="52"/>
      <c r="TFL75" s="52"/>
      <c r="TFM75" s="52"/>
      <c r="TFN75" s="52"/>
      <c r="TFO75" s="52"/>
      <c r="TFP75" s="52"/>
      <c r="TFQ75" s="52"/>
      <c r="TFR75" s="52"/>
      <c r="TFS75" s="52"/>
      <c r="TFT75" s="52"/>
      <c r="TFU75" s="52"/>
      <c r="TFV75" s="52"/>
      <c r="TFW75" s="52"/>
      <c r="TFX75" s="52"/>
      <c r="TFY75" s="52"/>
      <c r="TFZ75" s="52"/>
      <c r="TGA75" s="52"/>
      <c r="TGB75" s="52"/>
      <c r="TGC75" s="52"/>
      <c r="TGD75" s="52"/>
      <c r="TGE75" s="52"/>
      <c r="TGF75" s="52"/>
      <c r="TGG75" s="52"/>
      <c r="TGH75" s="52"/>
      <c r="TGI75" s="52"/>
      <c r="TGJ75" s="52"/>
      <c r="TGK75" s="52"/>
      <c r="TGL75" s="52"/>
      <c r="TGM75" s="52"/>
      <c r="TGN75" s="52"/>
      <c r="TGO75" s="52"/>
      <c r="TGP75" s="52"/>
      <c r="TGQ75" s="52"/>
      <c r="TGR75" s="52"/>
      <c r="TGS75" s="52"/>
      <c r="TGT75" s="52"/>
      <c r="TGU75" s="52"/>
      <c r="TGV75" s="52"/>
      <c r="TGW75" s="52"/>
      <c r="TGX75" s="52"/>
      <c r="TGY75" s="52"/>
      <c r="TGZ75" s="52"/>
      <c r="THA75" s="52"/>
      <c r="THB75" s="52"/>
      <c r="THC75" s="52"/>
      <c r="THD75" s="52"/>
      <c r="THE75" s="52"/>
      <c r="THF75" s="52"/>
      <c r="THG75" s="52"/>
      <c r="THH75" s="52"/>
      <c r="THI75" s="52"/>
      <c r="THJ75" s="52"/>
      <c r="THK75" s="52"/>
      <c r="THL75" s="52"/>
      <c r="THM75" s="52"/>
      <c r="THN75" s="52"/>
      <c r="THO75" s="52"/>
      <c r="THP75" s="52"/>
      <c r="THQ75" s="52"/>
      <c r="THR75" s="52"/>
      <c r="THS75" s="52"/>
      <c r="THT75" s="52"/>
      <c r="THU75" s="52"/>
      <c r="THV75" s="52"/>
      <c r="THW75" s="52"/>
      <c r="THX75" s="52"/>
      <c r="THY75" s="52"/>
      <c r="THZ75" s="52"/>
      <c r="TIA75" s="52"/>
      <c r="TIB75" s="52"/>
      <c r="TIC75" s="52"/>
      <c r="TID75" s="52"/>
      <c r="TIE75" s="52"/>
      <c r="TIF75" s="52"/>
      <c r="TIG75" s="52"/>
      <c r="TIH75" s="52"/>
      <c r="TII75" s="52"/>
      <c r="TIJ75" s="52"/>
      <c r="TIK75" s="52"/>
      <c r="TIL75" s="52"/>
      <c r="TIM75" s="52"/>
      <c r="TIN75" s="52"/>
      <c r="TIO75" s="52"/>
      <c r="TIP75" s="52"/>
      <c r="TIQ75" s="52"/>
      <c r="TIR75" s="52"/>
      <c r="TIS75" s="52"/>
      <c r="TIT75" s="52"/>
      <c r="TIU75" s="52"/>
      <c r="TIV75" s="52"/>
      <c r="TIW75" s="52"/>
      <c r="TIX75" s="52"/>
      <c r="TIY75" s="52"/>
      <c r="TIZ75" s="52"/>
      <c r="TJA75" s="52"/>
      <c r="TJB75" s="52"/>
      <c r="TJC75" s="52"/>
      <c r="TJD75" s="52"/>
      <c r="TJE75" s="52"/>
      <c r="TJF75" s="52"/>
      <c r="TJG75" s="52"/>
      <c r="TJH75" s="52"/>
      <c r="TJI75" s="52"/>
      <c r="TJJ75" s="52"/>
      <c r="TJK75" s="52"/>
      <c r="TJL75" s="52"/>
      <c r="TJM75" s="52"/>
      <c r="TJN75" s="52"/>
      <c r="TJO75" s="52"/>
      <c r="TJP75" s="52"/>
      <c r="TJQ75" s="52"/>
      <c r="TJR75" s="52"/>
      <c r="TJS75" s="52"/>
      <c r="TJT75" s="52"/>
      <c r="TJU75" s="52"/>
      <c r="TJV75" s="52"/>
      <c r="TJW75" s="52"/>
      <c r="TJX75" s="52"/>
      <c r="TJY75" s="52"/>
      <c r="TJZ75" s="52"/>
      <c r="TKA75" s="52"/>
      <c r="TKB75" s="52"/>
      <c r="TKC75" s="52"/>
      <c r="TKD75" s="52"/>
      <c r="TKE75" s="52"/>
      <c r="TKF75" s="52"/>
      <c r="TKG75" s="52"/>
      <c r="TKN75" s="52"/>
      <c r="TKO75" s="52"/>
      <c r="TKP75" s="52"/>
      <c r="TKQ75" s="52"/>
      <c r="TKR75" s="52"/>
      <c r="TKS75" s="52"/>
      <c r="TKT75" s="52"/>
      <c r="TKU75" s="52"/>
      <c r="TKV75" s="52"/>
      <c r="TKW75" s="52"/>
      <c r="TKX75" s="52"/>
      <c r="TKY75" s="52"/>
      <c r="TKZ75" s="52"/>
      <c r="TLA75" s="52"/>
      <c r="TLB75" s="52"/>
      <c r="TLC75" s="52"/>
      <c r="TLD75" s="52"/>
      <c r="TLE75" s="52"/>
      <c r="TLF75" s="52"/>
      <c r="TLG75" s="52"/>
      <c r="TLH75" s="52"/>
      <c r="TLI75" s="52"/>
      <c r="TLJ75" s="52"/>
      <c r="TLK75" s="52"/>
      <c r="TLL75" s="52"/>
      <c r="TLM75" s="52"/>
      <c r="TLN75" s="52"/>
      <c r="TLO75" s="52"/>
      <c r="TLP75" s="52"/>
      <c r="TLQ75" s="52"/>
      <c r="TLR75" s="52"/>
      <c r="TLS75" s="52"/>
      <c r="TLT75" s="52"/>
      <c r="TLU75" s="52"/>
      <c r="TLV75" s="52"/>
      <c r="TLW75" s="52"/>
      <c r="TLX75" s="52"/>
      <c r="TLY75" s="52"/>
      <c r="TLZ75" s="52"/>
      <c r="TMA75" s="52"/>
      <c r="TMB75" s="52"/>
      <c r="TMC75" s="52"/>
      <c r="TMD75" s="52"/>
      <c r="TME75" s="52"/>
      <c r="TMF75" s="52"/>
      <c r="TMG75" s="52"/>
      <c r="TMH75" s="52"/>
      <c r="TMI75" s="52"/>
      <c r="TMJ75" s="52"/>
      <c r="TMK75" s="52"/>
      <c r="TML75" s="52"/>
      <c r="TMM75" s="52"/>
      <c r="TMN75" s="52"/>
      <c r="TMO75" s="52"/>
      <c r="TMP75" s="52"/>
      <c r="TMQ75" s="52"/>
      <c r="TMR75" s="52"/>
      <c r="TMS75" s="52"/>
      <c r="TMT75" s="52"/>
      <c r="TMU75" s="52"/>
      <c r="TMV75" s="52"/>
      <c r="TMW75" s="52"/>
      <c r="TMX75" s="52"/>
      <c r="TMY75" s="52"/>
      <c r="TMZ75" s="52"/>
      <c r="TNA75" s="52"/>
      <c r="TNB75" s="52"/>
      <c r="TNC75" s="52"/>
      <c r="TND75" s="52"/>
      <c r="TNE75" s="52"/>
      <c r="TNF75" s="52"/>
      <c r="TNG75" s="52"/>
      <c r="TNH75" s="52"/>
      <c r="TNI75" s="52"/>
      <c r="TNJ75" s="52"/>
      <c r="TNK75" s="52"/>
      <c r="TNL75" s="52"/>
      <c r="TNM75" s="52"/>
      <c r="TNN75" s="52"/>
      <c r="TNO75" s="52"/>
      <c r="TNP75" s="52"/>
      <c r="TNQ75" s="52"/>
      <c r="TNR75" s="52"/>
      <c r="TNS75" s="52"/>
      <c r="TNT75" s="52"/>
      <c r="TNU75" s="52"/>
      <c r="TNV75" s="52"/>
      <c r="TNW75" s="52"/>
      <c r="TNX75" s="52"/>
      <c r="TNY75" s="52"/>
      <c r="TNZ75" s="52"/>
      <c r="TOA75" s="52"/>
      <c r="TOB75" s="52"/>
      <c r="TOC75" s="52"/>
      <c r="TOD75" s="52"/>
      <c r="TOE75" s="52"/>
      <c r="TOF75" s="52"/>
      <c r="TOG75" s="52"/>
      <c r="TOH75" s="52"/>
      <c r="TOI75" s="52"/>
      <c r="TOJ75" s="52"/>
      <c r="TOK75" s="52"/>
      <c r="TOL75" s="52"/>
      <c r="TOM75" s="52"/>
      <c r="TON75" s="52"/>
      <c r="TOO75" s="52"/>
      <c r="TOP75" s="52"/>
      <c r="TOQ75" s="52"/>
      <c r="TOR75" s="52"/>
      <c r="TOS75" s="52"/>
      <c r="TOT75" s="52"/>
      <c r="TOU75" s="52"/>
      <c r="TOV75" s="52"/>
      <c r="TOW75" s="52"/>
      <c r="TOX75" s="52"/>
      <c r="TOY75" s="52"/>
      <c r="TOZ75" s="52"/>
      <c r="TPA75" s="52"/>
      <c r="TPB75" s="52"/>
      <c r="TPC75" s="52"/>
      <c r="TPD75" s="52"/>
      <c r="TPE75" s="52"/>
      <c r="TPF75" s="52"/>
      <c r="TPG75" s="52"/>
      <c r="TPH75" s="52"/>
      <c r="TPI75" s="52"/>
      <c r="TPJ75" s="52"/>
      <c r="TPK75" s="52"/>
      <c r="TPL75" s="52"/>
      <c r="TPM75" s="52"/>
      <c r="TPN75" s="52"/>
      <c r="TPO75" s="52"/>
      <c r="TPP75" s="52"/>
      <c r="TPQ75" s="52"/>
      <c r="TPR75" s="52"/>
      <c r="TPS75" s="52"/>
      <c r="TPT75" s="52"/>
      <c r="TPU75" s="52"/>
      <c r="TPV75" s="52"/>
      <c r="TPW75" s="52"/>
      <c r="TPX75" s="52"/>
      <c r="TPY75" s="52"/>
      <c r="TPZ75" s="52"/>
      <c r="TQA75" s="52"/>
      <c r="TQB75" s="52"/>
      <c r="TQC75" s="52"/>
      <c r="TQD75" s="52"/>
      <c r="TQE75" s="52"/>
      <c r="TQF75" s="52"/>
      <c r="TQG75" s="52"/>
      <c r="TQH75" s="52"/>
      <c r="TQI75" s="52"/>
      <c r="TQJ75" s="52"/>
      <c r="TQK75" s="52"/>
      <c r="TQL75" s="52"/>
      <c r="TQM75" s="52"/>
      <c r="TQN75" s="52"/>
      <c r="TQO75" s="52"/>
      <c r="TQP75" s="52"/>
      <c r="TQQ75" s="52"/>
      <c r="TQR75" s="52"/>
      <c r="TQS75" s="52"/>
      <c r="TQT75" s="52"/>
      <c r="TQU75" s="52"/>
      <c r="TQV75" s="52"/>
      <c r="TQW75" s="52"/>
      <c r="TQX75" s="52"/>
      <c r="TQY75" s="52"/>
      <c r="TQZ75" s="52"/>
      <c r="TRA75" s="52"/>
      <c r="TRB75" s="52"/>
      <c r="TRC75" s="52"/>
      <c r="TRD75" s="52"/>
      <c r="TRE75" s="52"/>
      <c r="TRF75" s="52"/>
      <c r="TRG75" s="52"/>
      <c r="TRH75" s="52"/>
      <c r="TRI75" s="52"/>
      <c r="TRJ75" s="52"/>
      <c r="TRK75" s="52"/>
      <c r="TRL75" s="52"/>
      <c r="TRM75" s="52"/>
      <c r="TRN75" s="52"/>
      <c r="TRO75" s="52"/>
      <c r="TRP75" s="52"/>
      <c r="TRQ75" s="52"/>
      <c r="TRR75" s="52"/>
      <c r="TRS75" s="52"/>
      <c r="TRT75" s="52"/>
      <c r="TRU75" s="52"/>
      <c r="TRV75" s="52"/>
      <c r="TRW75" s="52"/>
      <c r="TRX75" s="52"/>
      <c r="TRY75" s="52"/>
      <c r="TRZ75" s="52"/>
      <c r="TSA75" s="52"/>
      <c r="TSB75" s="52"/>
      <c r="TSC75" s="52"/>
      <c r="TSD75" s="52"/>
      <c r="TSE75" s="52"/>
      <c r="TSF75" s="52"/>
      <c r="TSG75" s="52"/>
      <c r="TSH75" s="52"/>
      <c r="TSI75" s="52"/>
      <c r="TSJ75" s="52"/>
      <c r="TSK75" s="52"/>
      <c r="TSL75" s="52"/>
      <c r="TSM75" s="52"/>
      <c r="TSN75" s="52"/>
      <c r="TSO75" s="52"/>
      <c r="TSP75" s="52"/>
      <c r="TSQ75" s="52"/>
      <c r="TSR75" s="52"/>
      <c r="TSS75" s="52"/>
      <c r="TST75" s="52"/>
      <c r="TSU75" s="52"/>
      <c r="TSV75" s="52"/>
      <c r="TSW75" s="52"/>
      <c r="TSX75" s="52"/>
      <c r="TSY75" s="52"/>
      <c r="TSZ75" s="52"/>
      <c r="TTA75" s="52"/>
      <c r="TTB75" s="52"/>
      <c r="TTC75" s="52"/>
      <c r="TTD75" s="52"/>
      <c r="TTE75" s="52"/>
      <c r="TTF75" s="52"/>
      <c r="TTG75" s="52"/>
      <c r="TTH75" s="52"/>
      <c r="TTI75" s="52"/>
      <c r="TTJ75" s="52"/>
      <c r="TTK75" s="52"/>
      <c r="TTL75" s="52"/>
      <c r="TTM75" s="52"/>
      <c r="TTN75" s="52"/>
      <c r="TTO75" s="52"/>
      <c r="TTP75" s="52"/>
      <c r="TTQ75" s="52"/>
      <c r="TTR75" s="52"/>
      <c r="TTS75" s="52"/>
      <c r="TTT75" s="52"/>
      <c r="TTU75" s="52"/>
      <c r="TTV75" s="52"/>
      <c r="TTW75" s="52"/>
      <c r="TTX75" s="52"/>
      <c r="TTY75" s="52"/>
      <c r="TTZ75" s="52"/>
      <c r="TUA75" s="52"/>
      <c r="TUB75" s="52"/>
      <c r="TUC75" s="52"/>
      <c r="TUJ75" s="52"/>
      <c r="TUK75" s="52"/>
      <c r="TUL75" s="52"/>
      <c r="TUM75" s="52"/>
      <c r="TUN75" s="52"/>
      <c r="TUO75" s="52"/>
      <c r="TUP75" s="52"/>
      <c r="TUQ75" s="52"/>
      <c r="TUR75" s="52"/>
      <c r="TUS75" s="52"/>
      <c r="TUT75" s="52"/>
      <c r="TUU75" s="52"/>
      <c r="TUV75" s="52"/>
      <c r="TUW75" s="52"/>
      <c r="TUX75" s="52"/>
      <c r="TUY75" s="52"/>
      <c r="TUZ75" s="52"/>
      <c r="TVA75" s="52"/>
      <c r="TVB75" s="52"/>
      <c r="TVC75" s="52"/>
      <c r="TVD75" s="52"/>
      <c r="TVE75" s="52"/>
      <c r="TVF75" s="52"/>
      <c r="TVG75" s="52"/>
      <c r="TVH75" s="52"/>
      <c r="TVI75" s="52"/>
      <c r="TVJ75" s="52"/>
      <c r="TVK75" s="52"/>
      <c r="TVL75" s="52"/>
      <c r="TVM75" s="52"/>
      <c r="TVN75" s="52"/>
      <c r="TVO75" s="52"/>
      <c r="TVP75" s="52"/>
      <c r="TVQ75" s="52"/>
      <c r="TVR75" s="52"/>
      <c r="TVS75" s="52"/>
      <c r="TVT75" s="52"/>
      <c r="TVU75" s="52"/>
      <c r="TVV75" s="52"/>
      <c r="TVW75" s="52"/>
      <c r="TVX75" s="52"/>
      <c r="TVY75" s="52"/>
      <c r="TVZ75" s="52"/>
      <c r="TWA75" s="52"/>
      <c r="TWB75" s="52"/>
      <c r="TWC75" s="52"/>
      <c r="TWD75" s="52"/>
      <c r="TWE75" s="52"/>
      <c r="TWF75" s="52"/>
      <c r="TWG75" s="52"/>
      <c r="TWH75" s="52"/>
      <c r="TWI75" s="52"/>
      <c r="TWJ75" s="52"/>
      <c r="TWK75" s="52"/>
      <c r="TWL75" s="52"/>
      <c r="TWM75" s="52"/>
      <c r="TWN75" s="52"/>
      <c r="TWO75" s="52"/>
      <c r="TWP75" s="52"/>
      <c r="TWQ75" s="52"/>
      <c r="TWR75" s="52"/>
      <c r="TWS75" s="52"/>
      <c r="TWT75" s="52"/>
      <c r="TWU75" s="52"/>
      <c r="TWV75" s="52"/>
      <c r="TWW75" s="52"/>
      <c r="TWX75" s="52"/>
      <c r="TWY75" s="52"/>
      <c r="TWZ75" s="52"/>
      <c r="TXA75" s="52"/>
      <c r="TXB75" s="52"/>
      <c r="TXC75" s="52"/>
      <c r="TXD75" s="52"/>
      <c r="TXE75" s="52"/>
      <c r="TXF75" s="52"/>
      <c r="TXG75" s="52"/>
      <c r="TXH75" s="52"/>
      <c r="TXI75" s="52"/>
      <c r="TXJ75" s="52"/>
      <c r="TXK75" s="52"/>
      <c r="TXL75" s="52"/>
      <c r="TXM75" s="52"/>
      <c r="TXN75" s="52"/>
      <c r="TXO75" s="52"/>
      <c r="TXP75" s="52"/>
      <c r="TXQ75" s="52"/>
      <c r="TXR75" s="52"/>
      <c r="TXS75" s="52"/>
      <c r="TXT75" s="52"/>
      <c r="TXU75" s="52"/>
      <c r="TXV75" s="52"/>
      <c r="TXW75" s="52"/>
      <c r="TXX75" s="52"/>
      <c r="TXY75" s="52"/>
      <c r="TXZ75" s="52"/>
      <c r="TYA75" s="52"/>
      <c r="TYB75" s="52"/>
      <c r="TYC75" s="52"/>
      <c r="TYD75" s="52"/>
      <c r="TYE75" s="52"/>
      <c r="TYF75" s="52"/>
      <c r="TYG75" s="52"/>
      <c r="TYH75" s="52"/>
      <c r="TYI75" s="52"/>
      <c r="TYJ75" s="52"/>
      <c r="TYK75" s="52"/>
      <c r="TYL75" s="52"/>
      <c r="TYM75" s="52"/>
      <c r="TYN75" s="52"/>
      <c r="TYO75" s="52"/>
      <c r="TYP75" s="52"/>
      <c r="TYQ75" s="52"/>
      <c r="TYR75" s="52"/>
      <c r="TYS75" s="52"/>
      <c r="TYT75" s="52"/>
      <c r="TYU75" s="52"/>
      <c r="TYV75" s="52"/>
      <c r="TYW75" s="52"/>
      <c r="TYX75" s="52"/>
      <c r="TYY75" s="52"/>
      <c r="TYZ75" s="52"/>
      <c r="TZA75" s="52"/>
      <c r="TZB75" s="52"/>
      <c r="TZC75" s="52"/>
      <c r="TZD75" s="52"/>
      <c r="TZE75" s="52"/>
      <c r="TZF75" s="52"/>
      <c r="TZG75" s="52"/>
      <c r="TZH75" s="52"/>
      <c r="TZI75" s="52"/>
      <c r="TZJ75" s="52"/>
      <c r="TZK75" s="52"/>
      <c r="TZL75" s="52"/>
      <c r="TZM75" s="52"/>
      <c r="TZN75" s="52"/>
      <c r="TZO75" s="52"/>
      <c r="TZP75" s="52"/>
      <c r="TZQ75" s="52"/>
      <c r="TZR75" s="52"/>
      <c r="TZS75" s="52"/>
      <c r="TZT75" s="52"/>
      <c r="TZU75" s="52"/>
      <c r="TZV75" s="52"/>
      <c r="TZW75" s="52"/>
      <c r="TZX75" s="52"/>
      <c r="TZY75" s="52"/>
      <c r="TZZ75" s="52"/>
      <c r="UAA75" s="52"/>
      <c r="UAB75" s="52"/>
      <c r="UAC75" s="52"/>
      <c r="UAD75" s="52"/>
      <c r="UAE75" s="52"/>
      <c r="UAF75" s="52"/>
      <c r="UAG75" s="52"/>
      <c r="UAH75" s="52"/>
      <c r="UAI75" s="52"/>
      <c r="UAJ75" s="52"/>
      <c r="UAK75" s="52"/>
      <c r="UAL75" s="52"/>
      <c r="UAM75" s="52"/>
      <c r="UAN75" s="52"/>
      <c r="UAO75" s="52"/>
      <c r="UAP75" s="52"/>
      <c r="UAQ75" s="52"/>
      <c r="UAR75" s="52"/>
      <c r="UAS75" s="52"/>
      <c r="UAT75" s="52"/>
      <c r="UAU75" s="52"/>
      <c r="UAV75" s="52"/>
      <c r="UAW75" s="52"/>
      <c r="UAX75" s="52"/>
      <c r="UAY75" s="52"/>
      <c r="UAZ75" s="52"/>
      <c r="UBA75" s="52"/>
      <c r="UBB75" s="52"/>
      <c r="UBC75" s="52"/>
      <c r="UBD75" s="52"/>
      <c r="UBE75" s="52"/>
      <c r="UBF75" s="52"/>
      <c r="UBG75" s="52"/>
      <c r="UBH75" s="52"/>
      <c r="UBI75" s="52"/>
      <c r="UBJ75" s="52"/>
      <c r="UBK75" s="52"/>
      <c r="UBL75" s="52"/>
      <c r="UBM75" s="52"/>
      <c r="UBN75" s="52"/>
      <c r="UBO75" s="52"/>
      <c r="UBP75" s="52"/>
      <c r="UBQ75" s="52"/>
      <c r="UBR75" s="52"/>
      <c r="UBS75" s="52"/>
      <c r="UBT75" s="52"/>
      <c r="UBU75" s="52"/>
      <c r="UBV75" s="52"/>
      <c r="UBW75" s="52"/>
      <c r="UBX75" s="52"/>
      <c r="UBY75" s="52"/>
      <c r="UBZ75" s="52"/>
      <c r="UCA75" s="52"/>
      <c r="UCB75" s="52"/>
      <c r="UCC75" s="52"/>
      <c r="UCD75" s="52"/>
      <c r="UCE75" s="52"/>
      <c r="UCF75" s="52"/>
      <c r="UCG75" s="52"/>
      <c r="UCH75" s="52"/>
      <c r="UCI75" s="52"/>
      <c r="UCJ75" s="52"/>
      <c r="UCK75" s="52"/>
      <c r="UCL75" s="52"/>
      <c r="UCM75" s="52"/>
      <c r="UCN75" s="52"/>
      <c r="UCO75" s="52"/>
      <c r="UCP75" s="52"/>
      <c r="UCQ75" s="52"/>
      <c r="UCR75" s="52"/>
      <c r="UCS75" s="52"/>
      <c r="UCT75" s="52"/>
      <c r="UCU75" s="52"/>
      <c r="UCV75" s="52"/>
      <c r="UCW75" s="52"/>
      <c r="UCX75" s="52"/>
      <c r="UCY75" s="52"/>
      <c r="UCZ75" s="52"/>
      <c r="UDA75" s="52"/>
      <c r="UDB75" s="52"/>
      <c r="UDC75" s="52"/>
      <c r="UDD75" s="52"/>
      <c r="UDE75" s="52"/>
      <c r="UDF75" s="52"/>
      <c r="UDG75" s="52"/>
      <c r="UDH75" s="52"/>
      <c r="UDI75" s="52"/>
      <c r="UDJ75" s="52"/>
      <c r="UDK75" s="52"/>
      <c r="UDL75" s="52"/>
      <c r="UDM75" s="52"/>
      <c r="UDN75" s="52"/>
      <c r="UDO75" s="52"/>
      <c r="UDP75" s="52"/>
      <c r="UDQ75" s="52"/>
      <c r="UDR75" s="52"/>
      <c r="UDS75" s="52"/>
      <c r="UDT75" s="52"/>
      <c r="UDU75" s="52"/>
      <c r="UDV75" s="52"/>
      <c r="UDW75" s="52"/>
      <c r="UDX75" s="52"/>
      <c r="UDY75" s="52"/>
      <c r="UEF75" s="52"/>
      <c r="UEG75" s="52"/>
      <c r="UEH75" s="52"/>
      <c r="UEI75" s="52"/>
      <c r="UEJ75" s="52"/>
      <c r="UEK75" s="52"/>
      <c r="UEL75" s="52"/>
      <c r="UEM75" s="52"/>
      <c r="UEN75" s="52"/>
      <c r="UEO75" s="52"/>
      <c r="UEP75" s="52"/>
      <c r="UEQ75" s="52"/>
      <c r="UER75" s="52"/>
      <c r="UES75" s="52"/>
      <c r="UET75" s="52"/>
      <c r="UEU75" s="52"/>
      <c r="UEV75" s="52"/>
      <c r="UEW75" s="52"/>
      <c r="UEX75" s="52"/>
      <c r="UEY75" s="52"/>
      <c r="UEZ75" s="52"/>
      <c r="UFA75" s="52"/>
      <c r="UFB75" s="52"/>
      <c r="UFC75" s="52"/>
      <c r="UFD75" s="52"/>
      <c r="UFE75" s="52"/>
      <c r="UFF75" s="52"/>
      <c r="UFG75" s="52"/>
      <c r="UFH75" s="52"/>
      <c r="UFI75" s="52"/>
      <c r="UFJ75" s="52"/>
      <c r="UFK75" s="52"/>
      <c r="UFL75" s="52"/>
      <c r="UFM75" s="52"/>
      <c r="UFN75" s="52"/>
      <c r="UFO75" s="52"/>
      <c r="UFP75" s="52"/>
      <c r="UFQ75" s="52"/>
      <c r="UFR75" s="52"/>
      <c r="UFS75" s="52"/>
      <c r="UFT75" s="52"/>
      <c r="UFU75" s="52"/>
      <c r="UFV75" s="52"/>
      <c r="UFW75" s="52"/>
      <c r="UFX75" s="52"/>
      <c r="UFY75" s="52"/>
      <c r="UFZ75" s="52"/>
      <c r="UGA75" s="52"/>
      <c r="UGB75" s="52"/>
      <c r="UGC75" s="52"/>
      <c r="UGD75" s="52"/>
      <c r="UGE75" s="52"/>
      <c r="UGF75" s="52"/>
      <c r="UGG75" s="52"/>
      <c r="UGH75" s="52"/>
      <c r="UGI75" s="52"/>
      <c r="UGJ75" s="52"/>
      <c r="UGK75" s="52"/>
      <c r="UGL75" s="52"/>
      <c r="UGM75" s="52"/>
      <c r="UGN75" s="52"/>
      <c r="UGO75" s="52"/>
      <c r="UGP75" s="52"/>
      <c r="UGQ75" s="52"/>
      <c r="UGR75" s="52"/>
      <c r="UGS75" s="52"/>
      <c r="UGT75" s="52"/>
      <c r="UGU75" s="52"/>
      <c r="UGV75" s="52"/>
      <c r="UGW75" s="52"/>
      <c r="UGX75" s="52"/>
      <c r="UGY75" s="52"/>
      <c r="UGZ75" s="52"/>
      <c r="UHA75" s="52"/>
      <c r="UHB75" s="52"/>
      <c r="UHC75" s="52"/>
      <c r="UHD75" s="52"/>
      <c r="UHE75" s="52"/>
      <c r="UHF75" s="52"/>
      <c r="UHG75" s="52"/>
      <c r="UHH75" s="52"/>
      <c r="UHI75" s="52"/>
      <c r="UHJ75" s="52"/>
      <c r="UHK75" s="52"/>
      <c r="UHL75" s="52"/>
      <c r="UHM75" s="52"/>
      <c r="UHN75" s="52"/>
      <c r="UHO75" s="52"/>
      <c r="UHP75" s="52"/>
      <c r="UHQ75" s="52"/>
      <c r="UHR75" s="52"/>
      <c r="UHS75" s="52"/>
      <c r="UHT75" s="52"/>
      <c r="UHU75" s="52"/>
      <c r="UHV75" s="52"/>
      <c r="UHW75" s="52"/>
      <c r="UHX75" s="52"/>
      <c r="UHY75" s="52"/>
      <c r="UHZ75" s="52"/>
      <c r="UIA75" s="52"/>
      <c r="UIB75" s="52"/>
      <c r="UIC75" s="52"/>
      <c r="UID75" s="52"/>
      <c r="UIE75" s="52"/>
      <c r="UIF75" s="52"/>
      <c r="UIG75" s="52"/>
      <c r="UIH75" s="52"/>
      <c r="UII75" s="52"/>
      <c r="UIJ75" s="52"/>
      <c r="UIK75" s="52"/>
      <c r="UIL75" s="52"/>
      <c r="UIM75" s="52"/>
      <c r="UIN75" s="52"/>
      <c r="UIO75" s="52"/>
      <c r="UIP75" s="52"/>
      <c r="UIQ75" s="52"/>
      <c r="UIR75" s="52"/>
      <c r="UIS75" s="52"/>
      <c r="UIT75" s="52"/>
      <c r="UIU75" s="52"/>
      <c r="UIV75" s="52"/>
      <c r="UIW75" s="52"/>
      <c r="UIX75" s="52"/>
      <c r="UIY75" s="52"/>
      <c r="UIZ75" s="52"/>
      <c r="UJA75" s="52"/>
      <c r="UJB75" s="52"/>
      <c r="UJC75" s="52"/>
      <c r="UJD75" s="52"/>
      <c r="UJE75" s="52"/>
      <c r="UJF75" s="52"/>
      <c r="UJG75" s="52"/>
      <c r="UJH75" s="52"/>
      <c r="UJI75" s="52"/>
      <c r="UJJ75" s="52"/>
      <c r="UJK75" s="52"/>
      <c r="UJL75" s="52"/>
      <c r="UJM75" s="52"/>
      <c r="UJN75" s="52"/>
      <c r="UJO75" s="52"/>
      <c r="UJP75" s="52"/>
      <c r="UJQ75" s="52"/>
      <c r="UJR75" s="52"/>
      <c r="UJS75" s="52"/>
      <c r="UJT75" s="52"/>
      <c r="UJU75" s="52"/>
      <c r="UJV75" s="52"/>
      <c r="UJW75" s="52"/>
      <c r="UJX75" s="52"/>
      <c r="UJY75" s="52"/>
      <c r="UJZ75" s="52"/>
      <c r="UKA75" s="52"/>
      <c r="UKB75" s="52"/>
      <c r="UKC75" s="52"/>
      <c r="UKD75" s="52"/>
      <c r="UKE75" s="52"/>
      <c r="UKF75" s="52"/>
      <c r="UKG75" s="52"/>
      <c r="UKH75" s="52"/>
      <c r="UKI75" s="52"/>
      <c r="UKJ75" s="52"/>
      <c r="UKK75" s="52"/>
      <c r="UKL75" s="52"/>
      <c r="UKM75" s="52"/>
      <c r="UKN75" s="52"/>
      <c r="UKO75" s="52"/>
      <c r="UKP75" s="52"/>
      <c r="UKQ75" s="52"/>
      <c r="UKR75" s="52"/>
      <c r="UKS75" s="52"/>
      <c r="UKT75" s="52"/>
      <c r="UKU75" s="52"/>
      <c r="UKV75" s="52"/>
      <c r="UKW75" s="52"/>
      <c r="UKX75" s="52"/>
      <c r="UKY75" s="52"/>
      <c r="UKZ75" s="52"/>
      <c r="ULA75" s="52"/>
      <c r="ULB75" s="52"/>
      <c r="ULC75" s="52"/>
      <c r="ULD75" s="52"/>
      <c r="ULE75" s="52"/>
      <c r="ULF75" s="52"/>
      <c r="ULG75" s="52"/>
      <c r="ULH75" s="52"/>
      <c r="ULI75" s="52"/>
      <c r="ULJ75" s="52"/>
      <c r="ULK75" s="52"/>
      <c r="ULL75" s="52"/>
      <c r="ULM75" s="52"/>
      <c r="ULN75" s="52"/>
      <c r="ULO75" s="52"/>
      <c r="ULP75" s="52"/>
      <c r="ULQ75" s="52"/>
      <c r="ULR75" s="52"/>
      <c r="ULS75" s="52"/>
      <c r="ULT75" s="52"/>
      <c r="ULU75" s="52"/>
      <c r="ULV75" s="52"/>
      <c r="ULW75" s="52"/>
      <c r="ULX75" s="52"/>
      <c r="ULY75" s="52"/>
      <c r="ULZ75" s="52"/>
      <c r="UMA75" s="52"/>
      <c r="UMB75" s="52"/>
      <c r="UMC75" s="52"/>
      <c r="UMD75" s="52"/>
      <c r="UME75" s="52"/>
      <c r="UMF75" s="52"/>
      <c r="UMG75" s="52"/>
      <c r="UMH75" s="52"/>
      <c r="UMI75" s="52"/>
      <c r="UMJ75" s="52"/>
      <c r="UMK75" s="52"/>
      <c r="UML75" s="52"/>
      <c r="UMM75" s="52"/>
      <c r="UMN75" s="52"/>
      <c r="UMO75" s="52"/>
      <c r="UMP75" s="52"/>
      <c r="UMQ75" s="52"/>
      <c r="UMR75" s="52"/>
      <c r="UMS75" s="52"/>
      <c r="UMT75" s="52"/>
      <c r="UMU75" s="52"/>
      <c r="UMV75" s="52"/>
      <c r="UMW75" s="52"/>
      <c r="UMX75" s="52"/>
      <c r="UMY75" s="52"/>
      <c r="UMZ75" s="52"/>
      <c r="UNA75" s="52"/>
      <c r="UNB75" s="52"/>
      <c r="UNC75" s="52"/>
      <c r="UND75" s="52"/>
      <c r="UNE75" s="52"/>
      <c r="UNF75" s="52"/>
      <c r="UNG75" s="52"/>
      <c r="UNH75" s="52"/>
      <c r="UNI75" s="52"/>
      <c r="UNJ75" s="52"/>
      <c r="UNK75" s="52"/>
      <c r="UNL75" s="52"/>
      <c r="UNM75" s="52"/>
      <c r="UNN75" s="52"/>
      <c r="UNO75" s="52"/>
      <c r="UNP75" s="52"/>
      <c r="UNQ75" s="52"/>
      <c r="UNR75" s="52"/>
      <c r="UNS75" s="52"/>
      <c r="UNT75" s="52"/>
      <c r="UNU75" s="52"/>
      <c r="UOB75" s="52"/>
      <c r="UOC75" s="52"/>
      <c r="UOD75" s="52"/>
      <c r="UOE75" s="52"/>
      <c r="UOF75" s="52"/>
      <c r="UOG75" s="52"/>
      <c r="UOH75" s="52"/>
      <c r="UOI75" s="52"/>
      <c r="UOJ75" s="52"/>
      <c r="UOK75" s="52"/>
      <c r="UOL75" s="52"/>
      <c r="UOM75" s="52"/>
      <c r="UON75" s="52"/>
      <c r="UOO75" s="52"/>
      <c r="UOP75" s="52"/>
      <c r="UOQ75" s="52"/>
      <c r="UOR75" s="52"/>
      <c r="UOS75" s="52"/>
      <c r="UOT75" s="52"/>
      <c r="UOU75" s="52"/>
      <c r="UOV75" s="52"/>
      <c r="UOW75" s="52"/>
      <c r="UOX75" s="52"/>
      <c r="UOY75" s="52"/>
      <c r="UOZ75" s="52"/>
      <c r="UPA75" s="52"/>
      <c r="UPB75" s="52"/>
      <c r="UPC75" s="52"/>
      <c r="UPD75" s="52"/>
      <c r="UPE75" s="52"/>
      <c r="UPF75" s="52"/>
      <c r="UPG75" s="52"/>
      <c r="UPH75" s="52"/>
      <c r="UPI75" s="52"/>
      <c r="UPJ75" s="52"/>
      <c r="UPK75" s="52"/>
      <c r="UPL75" s="52"/>
      <c r="UPM75" s="52"/>
      <c r="UPN75" s="52"/>
      <c r="UPO75" s="52"/>
      <c r="UPP75" s="52"/>
      <c r="UPQ75" s="52"/>
      <c r="UPR75" s="52"/>
      <c r="UPS75" s="52"/>
      <c r="UPT75" s="52"/>
      <c r="UPU75" s="52"/>
      <c r="UPV75" s="52"/>
      <c r="UPW75" s="52"/>
      <c r="UPX75" s="52"/>
      <c r="UPY75" s="52"/>
      <c r="UPZ75" s="52"/>
      <c r="UQA75" s="52"/>
      <c r="UQB75" s="52"/>
      <c r="UQC75" s="52"/>
      <c r="UQD75" s="52"/>
      <c r="UQE75" s="52"/>
      <c r="UQF75" s="52"/>
      <c r="UQG75" s="52"/>
      <c r="UQH75" s="52"/>
      <c r="UQI75" s="52"/>
      <c r="UQJ75" s="52"/>
      <c r="UQK75" s="52"/>
      <c r="UQL75" s="52"/>
      <c r="UQM75" s="52"/>
      <c r="UQN75" s="52"/>
      <c r="UQO75" s="52"/>
      <c r="UQP75" s="52"/>
      <c r="UQQ75" s="52"/>
      <c r="UQR75" s="52"/>
      <c r="UQS75" s="52"/>
      <c r="UQT75" s="52"/>
      <c r="UQU75" s="52"/>
      <c r="UQV75" s="52"/>
      <c r="UQW75" s="52"/>
      <c r="UQX75" s="52"/>
      <c r="UQY75" s="52"/>
      <c r="UQZ75" s="52"/>
      <c r="URA75" s="52"/>
      <c r="URB75" s="52"/>
      <c r="URC75" s="52"/>
      <c r="URD75" s="52"/>
      <c r="URE75" s="52"/>
      <c r="URF75" s="52"/>
      <c r="URG75" s="52"/>
      <c r="URH75" s="52"/>
      <c r="URI75" s="52"/>
      <c r="URJ75" s="52"/>
      <c r="URK75" s="52"/>
      <c r="URL75" s="52"/>
      <c r="URM75" s="52"/>
      <c r="URN75" s="52"/>
      <c r="URO75" s="52"/>
      <c r="URP75" s="52"/>
      <c r="URQ75" s="52"/>
      <c r="URR75" s="52"/>
      <c r="URS75" s="52"/>
      <c r="URT75" s="52"/>
      <c r="URU75" s="52"/>
      <c r="URV75" s="52"/>
      <c r="URW75" s="52"/>
      <c r="URX75" s="52"/>
      <c r="URY75" s="52"/>
      <c r="URZ75" s="52"/>
      <c r="USA75" s="52"/>
      <c r="USB75" s="52"/>
      <c r="USC75" s="52"/>
      <c r="USD75" s="52"/>
      <c r="USE75" s="52"/>
      <c r="USF75" s="52"/>
      <c r="USG75" s="52"/>
      <c r="USH75" s="52"/>
      <c r="USI75" s="52"/>
      <c r="USJ75" s="52"/>
      <c r="USK75" s="52"/>
      <c r="USL75" s="52"/>
      <c r="USM75" s="52"/>
      <c r="USN75" s="52"/>
      <c r="USO75" s="52"/>
      <c r="USP75" s="52"/>
      <c r="USQ75" s="52"/>
      <c r="USR75" s="52"/>
      <c r="USS75" s="52"/>
      <c r="UST75" s="52"/>
      <c r="USU75" s="52"/>
      <c r="USV75" s="52"/>
      <c r="USW75" s="52"/>
      <c r="USX75" s="52"/>
      <c r="USY75" s="52"/>
      <c r="USZ75" s="52"/>
      <c r="UTA75" s="52"/>
      <c r="UTB75" s="52"/>
      <c r="UTC75" s="52"/>
      <c r="UTD75" s="52"/>
      <c r="UTE75" s="52"/>
      <c r="UTF75" s="52"/>
      <c r="UTG75" s="52"/>
      <c r="UTH75" s="52"/>
      <c r="UTI75" s="52"/>
      <c r="UTJ75" s="52"/>
      <c r="UTK75" s="52"/>
      <c r="UTL75" s="52"/>
      <c r="UTM75" s="52"/>
      <c r="UTN75" s="52"/>
      <c r="UTO75" s="52"/>
      <c r="UTP75" s="52"/>
      <c r="UTQ75" s="52"/>
      <c r="UTR75" s="52"/>
      <c r="UTS75" s="52"/>
      <c r="UTT75" s="52"/>
      <c r="UTU75" s="52"/>
      <c r="UTV75" s="52"/>
      <c r="UTW75" s="52"/>
      <c r="UTX75" s="52"/>
      <c r="UTY75" s="52"/>
      <c r="UTZ75" s="52"/>
      <c r="UUA75" s="52"/>
      <c r="UUB75" s="52"/>
      <c r="UUC75" s="52"/>
      <c r="UUD75" s="52"/>
      <c r="UUE75" s="52"/>
      <c r="UUF75" s="52"/>
      <c r="UUG75" s="52"/>
      <c r="UUH75" s="52"/>
      <c r="UUI75" s="52"/>
      <c r="UUJ75" s="52"/>
      <c r="UUK75" s="52"/>
      <c r="UUL75" s="52"/>
      <c r="UUM75" s="52"/>
      <c r="UUN75" s="52"/>
      <c r="UUO75" s="52"/>
      <c r="UUP75" s="52"/>
      <c r="UUQ75" s="52"/>
      <c r="UUR75" s="52"/>
      <c r="UUS75" s="52"/>
      <c r="UUT75" s="52"/>
      <c r="UUU75" s="52"/>
      <c r="UUV75" s="52"/>
      <c r="UUW75" s="52"/>
      <c r="UUX75" s="52"/>
      <c r="UUY75" s="52"/>
      <c r="UUZ75" s="52"/>
      <c r="UVA75" s="52"/>
      <c r="UVB75" s="52"/>
      <c r="UVC75" s="52"/>
      <c r="UVD75" s="52"/>
      <c r="UVE75" s="52"/>
      <c r="UVF75" s="52"/>
      <c r="UVG75" s="52"/>
      <c r="UVH75" s="52"/>
      <c r="UVI75" s="52"/>
      <c r="UVJ75" s="52"/>
      <c r="UVK75" s="52"/>
      <c r="UVL75" s="52"/>
      <c r="UVM75" s="52"/>
      <c r="UVN75" s="52"/>
      <c r="UVO75" s="52"/>
      <c r="UVP75" s="52"/>
      <c r="UVQ75" s="52"/>
      <c r="UVR75" s="52"/>
      <c r="UVS75" s="52"/>
      <c r="UVT75" s="52"/>
      <c r="UVU75" s="52"/>
      <c r="UVV75" s="52"/>
      <c r="UVW75" s="52"/>
      <c r="UVX75" s="52"/>
      <c r="UVY75" s="52"/>
      <c r="UVZ75" s="52"/>
      <c r="UWA75" s="52"/>
      <c r="UWB75" s="52"/>
      <c r="UWC75" s="52"/>
      <c r="UWD75" s="52"/>
      <c r="UWE75" s="52"/>
      <c r="UWF75" s="52"/>
      <c r="UWG75" s="52"/>
      <c r="UWH75" s="52"/>
      <c r="UWI75" s="52"/>
      <c r="UWJ75" s="52"/>
      <c r="UWK75" s="52"/>
      <c r="UWL75" s="52"/>
      <c r="UWM75" s="52"/>
      <c r="UWN75" s="52"/>
      <c r="UWO75" s="52"/>
      <c r="UWP75" s="52"/>
      <c r="UWQ75" s="52"/>
      <c r="UWR75" s="52"/>
      <c r="UWS75" s="52"/>
      <c r="UWT75" s="52"/>
      <c r="UWU75" s="52"/>
      <c r="UWV75" s="52"/>
      <c r="UWW75" s="52"/>
      <c r="UWX75" s="52"/>
      <c r="UWY75" s="52"/>
      <c r="UWZ75" s="52"/>
      <c r="UXA75" s="52"/>
      <c r="UXB75" s="52"/>
      <c r="UXC75" s="52"/>
      <c r="UXD75" s="52"/>
      <c r="UXE75" s="52"/>
      <c r="UXF75" s="52"/>
      <c r="UXG75" s="52"/>
      <c r="UXH75" s="52"/>
      <c r="UXI75" s="52"/>
      <c r="UXJ75" s="52"/>
      <c r="UXK75" s="52"/>
      <c r="UXL75" s="52"/>
      <c r="UXM75" s="52"/>
      <c r="UXN75" s="52"/>
      <c r="UXO75" s="52"/>
      <c r="UXP75" s="52"/>
      <c r="UXQ75" s="52"/>
      <c r="UXX75" s="52"/>
      <c r="UXY75" s="52"/>
      <c r="UXZ75" s="52"/>
      <c r="UYA75" s="52"/>
      <c r="UYB75" s="52"/>
      <c r="UYC75" s="52"/>
      <c r="UYD75" s="52"/>
      <c r="UYE75" s="52"/>
      <c r="UYF75" s="52"/>
      <c r="UYG75" s="52"/>
      <c r="UYH75" s="52"/>
      <c r="UYI75" s="52"/>
      <c r="UYJ75" s="52"/>
      <c r="UYK75" s="52"/>
      <c r="UYL75" s="52"/>
      <c r="UYM75" s="52"/>
      <c r="UYN75" s="52"/>
      <c r="UYO75" s="52"/>
      <c r="UYP75" s="52"/>
      <c r="UYQ75" s="52"/>
      <c r="UYR75" s="52"/>
      <c r="UYS75" s="52"/>
      <c r="UYT75" s="52"/>
      <c r="UYU75" s="52"/>
      <c r="UYV75" s="52"/>
      <c r="UYW75" s="52"/>
      <c r="UYX75" s="52"/>
      <c r="UYY75" s="52"/>
      <c r="UYZ75" s="52"/>
      <c r="UZA75" s="52"/>
      <c r="UZB75" s="52"/>
      <c r="UZC75" s="52"/>
      <c r="UZD75" s="52"/>
      <c r="UZE75" s="52"/>
      <c r="UZF75" s="52"/>
      <c r="UZG75" s="52"/>
      <c r="UZH75" s="52"/>
      <c r="UZI75" s="52"/>
      <c r="UZJ75" s="52"/>
      <c r="UZK75" s="52"/>
      <c r="UZL75" s="52"/>
      <c r="UZM75" s="52"/>
      <c r="UZN75" s="52"/>
      <c r="UZO75" s="52"/>
      <c r="UZP75" s="52"/>
      <c r="UZQ75" s="52"/>
      <c r="UZR75" s="52"/>
      <c r="UZS75" s="52"/>
      <c r="UZT75" s="52"/>
      <c r="UZU75" s="52"/>
      <c r="UZV75" s="52"/>
      <c r="UZW75" s="52"/>
      <c r="UZX75" s="52"/>
      <c r="UZY75" s="52"/>
      <c r="UZZ75" s="52"/>
      <c r="VAA75" s="52"/>
      <c r="VAB75" s="52"/>
      <c r="VAC75" s="52"/>
      <c r="VAD75" s="52"/>
      <c r="VAE75" s="52"/>
      <c r="VAF75" s="52"/>
      <c r="VAG75" s="52"/>
      <c r="VAH75" s="52"/>
      <c r="VAI75" s="52"/>
      <c r="VAJ75" s="52"/>
      <c r="VAK75" s="52"/>
      <c r="VAL75" s="52"/>
      <c r="VAM75" s="52"/>
      <c r="VAN75" s="52"/>
      <c r="VAO75" s="52"/>
      <c r="VAP75" s="52"/>
      <c r="VAQ75" s="52"/>
      <c r="VAR75" s="52"/>
      <c r="VAS75" s="52"/>
      <c r="VAT75" s="52"/>
      <c r="VAU75" s="52"/>
      <c r="VAV75" s="52"/>
      <c r="VAW75" s="52"/>
      <c r="VAX75" s="52"/>
      <c r="VAY75" s="52"/>
      <c r="VAZ75" s="52"/>
      <c r="VBA75" s="52"/>
      <c r="VBB75" s="52"/>
      <c r="VBC75" s="52"/>
      <c r="VBD75" s="52"/>
      <c r="VBE75" s="52"/>
      <c r="VBF75" s="52"/>
      <c r="VBG75" s="52"/>
      <c r="VBH75" s="52"/>
      <c r="VBI75" s="52"/>
      <c r="VBJ75" s="52"/>
      <c r="VBK75" s="52"/>
      <c r="VBL75" s="52"/>
      <c r="VBM75" s="52"/>
      <c r="VBN75" s="52"/>
      <c r="VBO75" s="52"/>
      <c r="VBP75" s="52"/>
      <c r="VBQ75" s="52"/>
      <c r="VBR75" s="52"/>
      <c r="VBS75" s="52"/>
      <c r="VBT75" s="52"/>
      <c r="VBU75" s="52"/>
      <c r="VBV75" s="52"/>
      <c r="VBW75" s="52"/>
      <c r="VBX75" s="52"/>
      <c r="VBY75" s="52"/>
      <c r="VBZ75" s="52"/>
      <c r="VCA75" s="52"/>
      <c r="VCB75" s="52"/>
      <c r="VCC75" s="52"/>
      <c r="VCD75" s="52"/>
      <c r="VCE75" s="52"/>
      <c r="VCF75" s="52"/>
      <c r="VCG75" s="52"/>
      <c r="VCH75" s="52"/>
      <c r="VCI75" s="52"/>
      <c r="VCJ75" s="52"/>
      <c r="VCK75" s="52"/>
      <c r="VCL75" s="52"/>
      <c r="VCM75" s="52"/>
      <c r="VCN75" s="52"/>
      <c r="VCO75" s="52"/>
      <c r="VCP75" s="52"/>
      <c r="VCQ75" s="52"/>
      <c r="VCR75" s="52"/>
      <c r="VCS75" s="52"/>
      <c r="VCT75" s="52"/>
      <c r="VCU75" s="52"/>
      <c r="VCV75" s="52"/>
      <c r="VCW75" s="52"/>
      <c r="VCX75" s="52"/>
      <c r="VCY75" s="52"/>
      <c r="VCZ75" s="52"/>
      <c r="VDA75" s="52"/>
      <c r="VDB75" s="52"/>
      <c r="VDC75" s="52"/>
      <c r="VDD75" s="52"/>
      <c r="VDE75" s="52"/>
      <c r="VDF75" s="52"/>
      <c r="VDG75" s="52"/>
      <c r="VDH75" s="52"/>
      <c r="VDI75" s="52"/>
      <c r="VDJ75" s="52"/>
      <c r="VDK75" s="52"/>
      <c r="VDL75" s="52"/>
      <c r="VDM75" s="52"/>
      <c r="VDN75" s="52"/>
      <c r="VDO75" s="52"/>
      <c r="VDP75" s="52"/>
      <c r="VDQ75" s="52"/>
      <c r="VDR75" s="52"/>
      <c r="VDS75" s="52"/>
      <c r="VDT75" s="52"/>
      <c r="VDU75" s="52"/>
      <c r="VDV75" s="52"/>
      <c r="VDW75" s="52"/>
      <c r="VDX75" s="52"/>
      <c r="VDY75" s="52"/>
      <c r="VDZ75" s="52"/>
      <c r="VEA75" s="52"/>
      <c r="VEB75" s="52"/>
      <c r="VEC75" s="52"/>
      <c r="VED75" s="52"/>
      <c r="VEE75" s="52"/>
      <c r="VEF75" s="52"/>
      <c r="VEG75" s="52"/>
      <c r="VEH75" s="52"/>
      <c r="VEI75" s="52"/>
      <c r="VEJ75" s="52"/>
      <c r="VEK75" s="52"/>
      <c r="VEL75" s="52"/>
      <c r="VEM75" s="52"/>
      <c r="VEN75" s="52"/>
      <c r="VEO75" s="52"/>
      <c r="VEP75" s="52"/>
      <c r="VEQ75" s="52"/>
      <c r="VER75" s="52"/>
      <c r="VES75" s="52"/>
      <c r="VET75" s="52"/>
      <c r="VEU75" s="52"/>
      <c r="VEV75" s="52"/>
      <c r="VEW75" s="52"/>
      <c r="VEX75" s="52"/>
      <c r="VEY75" s="52"/>
      <c r="VEZ75" s="52"/>
      <c r="VFA75" s="52"/>
      <c r="VFB75" s="52"/>
      <c r="VFC75" s="52"/>
      <c r="VFD75" s="52"/>
      <c r="VFE75" s="52"/>
      <c r="VFF75" s="52"/>
      <c r="VFG75" s="52"/>
      <c r="VFH75" s="52"/>
      <c r="VFI75" s="52"/>
      <c r="VFJ75" s="52"/>
      <c r="VFK75" s="52"/>
      <c r="VFL75" s="52"/>
      <c r="VFM75" s="52"/>
      <c r="VFN75" s="52"/>
      <c r="VFO75" s="52"/>
      <c r="VFP75" s="52"/>
      <c r="VFQ75" s="52"/>
      <c r="VFR75" s="52"/>
      <c r="VFS75" s="52"/>
      <c r="VFT75" s="52"/>
      <c r="VFU75" s="52"/>
      <c r="VFV75" s="52"/>
      <c r="VFW75" s="52"/>
      <c r="VFX75" s="52"/>
      <c r="VFY75" s="52"/>
      <c r="VFZ75" s="52"/>
      <c r="VGA75" s="52"/>
      <c r="VGB75" s="52"/>
      <c r="VGC75" s="52"/>
      <c r="VGD75" s="52"/>
      <c r="VGE75" s="52"/>
      <c r="VGF75" s="52"/>
      <c r="VGG75" s="52"/>
      <c r="VGH75" s="52"/>
      <c r="VGI75" s="52"/>
      <c r="VGJ75" s="52"/>
      <c r="VGK75" s="52"/>
      <c r="VGL75" s="52"/>
      <c r="VGM75" s="52"/>
      <c r="VGN75" s="52"/>
      <c r="VGO75" s="52"/>
      <c r="VGP75" s="52"/>
      <c r="VGQ75" s="52"/>
      <c r="VGR75" s="52"/>
      <c r="VGS75" s="52"/>
      <c r="VGT75" s="52"/>
      <c r="VGU75" s="52"/>
      <c r="VGV75" s="52"/>
      <c r="VGW75" s="52"/>
      <c r="VGX75" s="52"/>
      <c r="VGY75" s="52"/>
      <c r="VGZ75" s="52"/>
      <c r="VHA75" s="52"/>
      <c r="VHB75" s="52"/>
      <c r="VHC75" s="52"/>
      <c r="VHD75" s="52"/>
      <c r="VHE75" s="52"/>
      <c r="VHF75" s="52"/>
      <c r="VHG75" s="52"/>
      <c r="VHH75" s="52"/>
      <c r="VHI75" s="52"/>
      <c r="VHJ75" s="52"/>
      <c r="VHK75" s="52"/>
      <c r="VHL75" s="52"/>
      <c r="VHM75" s="52"/>
      <c r="VHT75" s="52"/>
      <c r="VHU75" s="52"/>
      <c r="VHV75" s="52"/>
      <c r="VHW75" s="52"/>
      <c r="VHX75" s="52"/>
      <c r="VHY75" s="52"/>
      <c r="VHZ75" s="52"/>
      <c r="VIA75" s="52"/>
      <c r="VIB75" s="52"/>
      <c r="VIC75" s="52"/>
      <c r="VID75" s="52"/>
      <c r="VIE75" s="52"/>
      <c r="VIF75" s="52"/>
      <c r="VIG75" s="52"/>
      <c r="VIH75" s="52"/>
      <c r="VII75" s="52"/>
      <c r="VIJ75" s="52"/>
      <c r="VIK75" s="52"/>
      <c r="VIL75" s="52"/>
      <c r="VIM75" s="52"/>
      <c r="VIN75" s="52"/>
      <c r="VIO75" s="52"/>
      <c r="VIP75" s="52"/>
      <c r="VIQ75" s="52"/>
      <c r="VIR75" s="52"/>
      <c r="VIS75" s="52"/>
      <c r="VIT75" s="52"/>
      <c r="VIU75" s="52"/>
      <c r="VIV75" s="52"/>
      <c r="VIW75" s="52"/>
      <c r="VIX75" s="52"/>
      <c r="VIY75" s="52"/>
      <c r="VIZ75" s="52"/>
      <c r="VJA75" s="52"/>
      <c r="VJB75" s="52"/>
      <c r="VJC75" s="52"/>
      <c r="VJD75" s="52"/>
      <c r="VJE75" s="52"/>
      <c r="VJF75" s="52"/>
      <c r="VJG75" s="52"/>
      <c r="VJH75" s="52"/>
      <c r="VJI75" s="52"/>
      <c r="VJJ75" s="52"/>
      <c r="VJK75" s="52"/>
      <c r="VJL75" s="52"/>
      <c r="VJM75" s="52"/>
      <c r="VJN75" s="52"/>
      <c r="VJO75" s="52"/>
      <c r="VJP75" s="52"/>
      <c r="VJQ75" s="52"/>
      <c r="VJR75" s="52"/>
      <c r="VJS75" s="52"/>
      <c r="VJT75" s="52"/>
      <c r="VJU75" s="52"/>
      <c r="VJV75" s="52"/>
      <c r="VJW75" s="52"/>
      <c r="VJX75" s="52"/>
      <c r="VJY75" s="52"/>
      <c r="VJZ75" s="52"/>
      <c r="VKA75" s="52"/>
      <c r="VKB75" s="52"/>
      <c r="VKC75" s="52"/>
      <c r="VKD75" s="52"/>
      <c r="VKE75" s="52"/>
      <c r="VKF75" s="52"/>
      <c r="VKG75" s="52"/>
      <c r="VKH75" s="52"/>
      <c r="VKI75" s="52"/>
      <c r="VKJ75" s="52"/>
      <c r="VKK75" s="52"/>
      <c r="VKL75" s="52"/>
      <c r="VKM75" s="52"/>
      <c r="VKN75" s="52"/>
      <c r="VKO75" s="52"/>
      <c r="VKP75" s="52"/>
      <c r="VKQ75" s="52"/>
      <c r="VKR75" s="52"/>
      <c r="VKS75" s="52"/>
      <c r="VKT75" s="52"/>
      <c r="VKU75" s="52"/>
      <c r="VKV75" s="52"/>
      <c r="VKW75" s="52"/>
      <c r="VKX75" s="52"/>
      <c r="VKY75" s="52"/>
      <c r="VKZ75" s="52"/>
      <c r="VLA75" s="52"/>
      <c r="VLB75" s="52"/>
      <c r="VLC75" s="52"/>
      <c r="VLD75" s="52"/>
      <c r="VLE75" s="52"/>
      <c r="VLF75" s="52"/>
      <c r="VLG75" s="52"/>
      <c r="VLH75" s="52"/>
      <c r="VLI75" s="52"/>
      <c r="VLJ75" s="52"/>
      <c r="VLK75" s="52"/>
      <c r="VLL75" s="52"/>
      <c r="VLM75" s="52"/>
      <c r="VLN75" s="52"/>
      <c r="VLO75" s="52"/>
      <c r="VLP75" s="52"/>
      <c r="VLQ75" s="52"/>
      <c r="VLR75" s="52"/>
      <c r="VLS75" s="52"/>
      <c r="VLT75" s="52"/>
      <c r="VLU75" s="52"/>
      <c r="VLV75" s="52"/>
      <c r="VLW75" s="52"/>
      <c r="VLX75" s="52"/>
      <c r="VLY75" s="52"/>
      <c r="VLZ75" s="52"/>
      <c r="VMA75" s="52"/>
      <c r="VMB75" s="52"/>
      <c r="VMC75" s="52"/>
      <c r="VMD75" s="52"/>
      <c r="VME75" s="52"/>
      <c r="VMF75" s="52"/>
      <c r="VMG75" s="52"/>
      <c r="VMH75" s="52"/>
      <c r="VMI75" s="52"/>
      <c r="VMJ75" s="52"/>
      <c r="VMK75" s="52"/>
      <c r="VML75" s="52"/>
      <c r="VMM75" s="52"/>
      <c r="VMN75" s="52"/>
      <c r="VMO75" s="52"/>
      <c r="VMP75" s="52"/>
      <c r="VMQ75" s="52"/>
      <c r="VMR75" s="52"/>
      <c r="VMS75" s="52"/>
      <c r="VMT75" s="52"/>
      <c r="VMU75" s="52"/>
      <c r="VMV75" s="52"/>
      <c r="VMW75" s="52"/>
      <c r="VMX75" s="52"/>
      <c r="VMY75" s="52"/>
      <c r="VMZ75" s="52"/>
      <c r="VNA75" s="52"/>
      <c r="VNB75" s="52"/>
      <c r="VNC75" s="52"/>
      <c r="VND75" s="52"/>
      <c r="VNE75" s="52"/>
      <c r="VNF75" s="52"/>
      <c r="VNG75" s="52"/>
      <c r="VNH75" s="52"/>
      <c r="VNI75" s="52"/>
      <c r="VNJ75" s="52"/>
      <c r="VNK75" s="52"/>
      <c r="VNL75" s="52"/>
      <c r="VNM75" s="52"/>
      <c r="VNN75" s="52"/>
      <c r="VNO75" s="52"/>
      <c r="VNP75" s="52"/>
      <c r="VNQ75" s="52"/>
      <c r="VNR75" s="52"/>
      <c r="VNS75" s="52"/>
      <c r="VNT75" s="52"/>
      <c r="VNU75" s="52"/>
      <c r="VNV75" s="52"/>
      <c r="VNW75" s="52"/>
      <c r="VNX75" s="52"/>
      <c r="VNY75" s="52"/>
      <c r="VNZ75" s="52"/>
      <c r="VOA75" s="52"/>
      <c r="VOB75" s="52"/>
      <c r="VOC75" s="52"/>
      <c r="VOD75" s="52"/>
      <c r="VOE75" s="52"/>
      <c r="VOF75" s="52"/>
      <c r="VOG75" s="52"/>
      <c r="VOH75" s="52"/>
      <c r="VOI75" s="52"/>
      <c r="VOJ75" s="52"/>
      <c r="VOK75" s="52"/>
      <c r="VOL75" s="52"/>
      <c r="VOM75" s="52"/>
      <c r="VON75" s="52"/>
      <c r="VOO75" s="52"/>
      <c r="VOP75" s="52"/>
      <c r="VOQ75" s="52"/>
      <c r="VOR75" s="52"/>
      <c r="VOS75" s="52"/>
      <c r="VOT75" s="52"/>
      <c r="VOU75" s="52"/>
      <c r="VOV75" s="52"/>
      <c r="VOW75" s="52"/>
      <c r="VOX75" s="52"/>
      <c r="VOY75" s="52"/>
      <c r="VOZ75" s="52"/>
      <c r="VPA75" s="52"/>
      <c r="VPB75" s="52"/>
      <c r="VPC75" s="52"/>
      <c r="VPD75" s="52"/>
      <c r="VPE75" s="52"/>
      <c r="VPF75" s="52"/>
      <c r="VPG75" s="52"/>
      <c r="VPH75" s="52"/>
      <c r="VPI75" s="52"/>
      <c r="VPJ75" s="52"/>
      <c r="VPK75" s="52"/>
      <c r="VPL75" s="52"/>
      <c r="VPM75" s="52"/>
      <c r="VPN75" s="52"/>
      <c r="VPO75" s="52"/>
      <c r="VPP75" s="52"/>
      <c r="VPQ75" s="52"/>
      <c r="VPR75" s="52"/>
      <c r="VPS75" s="52"/>
      <c r="VPT75" s="52"/>
      <c r="VPU75" s="52"/>
      <c r="VPV75" s="52"/>
      <c r="VPW75" s="52"/>
      <c r="VPX75" s="52"/>
      <c r="VPY75" s="52"/>
      <c r="VPZ75" s="52"/>
      <c r="VQA75" s="52"/>
      <c r="VQB75" s="52"/>
      <c r="VQC75" s="52"/>
      <c r="VQD75" s="52"/>
      <c r="VQE75" s="52"/>
      <c r="VQF75" s="52"/>
      <c r="VQG75" s="52"/>
      <c r="VQH75" s="52"/>
      <c r="VQI75" s="52"/>
      <c r="VQJ75" s="52"/>
      <c r="VQK75" s="52"/>
      <c r="VQL75" s="52"/>
      <c r="VQM75" s="52"/>
      <c r="VQN75" s="52"/>
      <c r="VQO75" s="52"/>
      <c r="VQP75" s="52"/>
      <c r="VQQ75" s="52"/>
      <c r="VQR75" s="52"/>
      <c r="VQS75" s="52"/>
      <c r="VQT75" s="52"/>
      <c r="VQU75" s="52"/>
      <c r="VQV75" s="52"/>
      <c r="VQW75" s="52"/>
      <c r="VQX75" s="52"/>
      <c r="VQY75" s="52"/>
      <c r="VQZ75" s="52"/>
      <c r="VRA75" s="52"/>
      <c r="VRB75" s="52"/>
      <c r="VRC75" s="52"/>
      <c r="VRD75" s="52"/>
      <c r="VRE75" s="52"/>
      <c r="VRF75" s="52"/>
      <c r="VRG75" s="52"/>
      <c r="VRH75" s="52"/>
      <c r="VRI75" s="52"/>
      <c r="VRP75" s="52"/>
      <c r="VRQ75" s="52"/>
      <c r="VRR75" s="52"/>
      <c r="VRS75" s="52"/>
      <c r="VRT75" s="52"/>
      <c r="VRU75" s="52"/>
      <c r="VRV75" s="52"/>
      <c r="VRW75" s="52"/>
      <c r="VRX75" s="52"/>
      <c r="VRY75" s="52"/>
      <c r="VRZ75" s="52"/>
      <c r="VSA75" s="52"/>
      <c r="VSB75" s="52"/>
      <c r="VSC75" s="52"/>
      <c r="VSD75" s="52"/>
      <c r="VSE75" s="52"/>
      <c r="VSF75" s="52"/>
      <c r="VSG75" s="52"/>
      <c r="VSH75" s="52"/>
      <c r="VSI75" s="52"/>
      <c r="VSJ75" s="52"/>
      <c r="VSK75" s="52"/>
      <c r="VSL75" s="52"/>
      <c r="VSM75" s="52"/>
      <c r="VSN75" s="52"/>
      <c r="VSO75" s="52"/>
      <c r="VSP75" s="52"/>
      <c r="VSQ75" s="52"/>
      <c r="VSR75" s="52"/>
      <c r="VSS75" s="52"/>
      <c r="VST75" s="52"/>
      <c r="VSU75" s="52"/>
      <c r="VSV75" s="52"/>
      <c r="VSW75" s="52"/>
      <c r="VSX75" s="52"/>
      <c r="VSY75" s="52"/>
      <c r="VSZ75" s="52"/>
      <c r="VTA75" s="52"/>
      <c r="VTB75" s="52"/>
      <c r="VTC75" s="52"/>
      <c r="VTD75" s="52"/>
      <c r="VTE75" s="52"/>
      <c r="VTF75" s="52"/>
      <c r="VTG75" s="52"/>
      <c r="VTH75" s="52"/>
      <c r="VTI75" s="52"/>
      <c r="VTJ75" s="52"/>
      <c r="VTK75" s="52"/>
      <c r="VTL75" s="52"/>
      <c r="VTM75" s="52"/>
      <c r="VTN75" s="52"/>
      <c r="VTO75" s="52"/>
      <c r="VTP75" s="52"/>
      <c r="VTQ75" s="52"/>
      <c r="VTR75" s="52"/>
      <c r="VTS75" s="52"/>
      <c r="VTT75" s="52"/>
      <c r="VTU75" s="52"/>
      <c r="VTV75" s="52"/>
      <c r="VTW75" s="52"/>
      <c r="VTX75" s="52"/>
      <c r="VTY75" s="52"/>
      <c r="VTZ75" s="52"/>
      <c r="VUA75" s="52"/>
      <c r="VUB75" s="52"/>
      <c r="VUC75" s="52"/>
      <c r="VUD75" s="52"/>
      <c r="VUE75" s="52"/>
      <c r="VUF75" s="52"/>
      <c r="VUG75" s="52"/>
      <c r="VUH75" s="52"/>
      <c r="VUI75" s="52"/>
      <c r="VUJ75" s="52"/>
      <c r="VUK75" s="52"/>
      <c r="VUL75" s="52"/>
      <c r="VUM75" s="52"/>
      <c r="VUN75" s="52"/>
      <c r="VUO75" s="52"/>
      <c r="VUP75" s="52"/>
      <c r="VUQ75" s="52"/>
      <c r="VUR75" s="52"/>
      <c r="VUS75" s="52"/>
      <c r="VUT75" s="52"/>
      <c r="VUU75" s="52"/>
      <c r="VUV75" s="52"/>
      <c r="VUW75" s="52"/>
      <c r="VUX75" s="52"/>
      <c r="VUY75" s="52"/>
      <c r="VUZ75" s="52"/>
      <c r="VVA75" s="52"/>
      <c r="VVB75" s="52"/>
      <c r="VVC75" s="52"/>
      <c r="VVD75" s="52"/>
      <c r="VVE75" s="52"/>
      <c r="VVF75" s="52"/>
      <c r="VVG75" s="52"/>
      <c r="VVH75" s="52"/>
      <c r="VVI75" s="52"/>
      <c r="VVJ75" s="52"/>
      <c r="VVK75" s="52"/>
      <c r="VVL75" s="52"/>
      <c r="VVM75" s="52"/>
      <c r="VVN75" s="52"/>
      <c r="VVO75" s="52"/>
      <c r="VVP75" s="52"/>
      <c r="VVQ75" s="52"/>
      <c r="VVR75" s="52"/>
      <c r="VVS75" s="52"/>
      <c r="VVT75" s="52"/>
      <c r="VVU75" s="52"/>
      <c r="VVV75" s="52"/>
      <c r="VVW75" s="52"/>
      <c r="VVX75" s="52"/>
      <c r="VVY75" s="52"/>
      <c r="VVZ75" s="52"/>
      <c r="VWA75" s="52"/>
      <c r="VWB75" s="52"/>
      <c r="VWC75" s="52"/>
      <c r="VWD75" s="52"/>
      <c r="VWE75" s="52"/>
      <c r="VWF75" s="52"/>
      <c r="VWG75" s="52"/>
      <c r="VWH75" s="52"/>
      <c r="VWI75" s="52"/>
      <c r="VWJ75" s="52"/>
      <c r="VWK75" s="52"/>
      <c r="VWL75" s="52"/>
      <c r="VWM75" s="52"/>
      <c r="VWN75" s="52"/>
      <c r="VWO75" s="52"/>
      <c r="VWP75" s="52"/>
      <c r="VWQ75" s="52"/>
      <c r="VWR75" s="52"/>
      <c r="VWS75" s="52"/>
      <c r="VWT75" s="52"/>
      <c r="VWU75" s="52"/>
      <c r="VWV75" s="52"/>
      <c r="VWW75" s="52"/>
      <c r="VWX75" s="52"/>
      <c r="VWY75" s="52"/>
      <c r="VWZ75" s="52"/>
      <c r="VXA75" s="52"/>
      <c r="VXB75" s="52"/>
      <c r="VXC75" s="52"/>
      <c r="VXD75" s="52"/>
      <c r="VXE75" s="52"/>
      <c r="VXF75" s="52"/>
      <c r="VXG75" s="52"/>
      <c r="VXH75" s="52"/>
      <c r="VXI75" s="52"/>
      <c r="VXJ75" s="52"/>
      <c r="VXK75" s="52"/>
      <c r="VXL75" s="52"/>
      <c r="VXM75" s="52"/>
      <c r="VXN75" s="52"/>
      <c r="VXO75" s="52"/>
      <c r="VXP75" s="52"/>
      <c r="VXQ75" s="52"/>
      <c r="VXR75" s="52"/>
      <c r="VXS75" s="52"/>
      <c r="VXT75" s="52"/>
      <c r="VXU75" s="52"/>
      <c r="VXV75" s="52"/>
      <c r="VXW75" s="52"/>
      <c r="VXX75" s="52"/>
      <c r="VXY75" s="52"/>
      <c r="VXZ75" s="52"/>
      <c r="VYA75" s="52"/>
      <c r="VYB75" s="52"/>
      <c r="VYC75" s="52"/>
      <c r="VYD75" s="52"/>
      <c r="VYE75" s="52"/>
      <c r="VYF75" s="52"/>
      <c r="VYG75" s="52"/>
      <c r="VYH75" s="52"/>
      <c r="VYI75" s="52"/>
      <c r="VYJ75" s="52"/>
      <c r="VYK75" s="52"/>
      <c r="VYL75" s="52"/>
      <c r="VYM75" s="52"/>
      <c r="VYN75" s="52"/>
      <c r="VYO75" s="52"/>
      <c r="VYP75" s="52"/>
      <c r="VYQ75" s="52"/>
      <c r="VYR75" s="52"/>
      <c r="VYS75" s="52"/>
      <c r="VYT75" s="52"/>
      <c r="VYU75" s="52"/>
      <c r="VYV75" s="52"/>
      <c r="VYW75" s="52"/>
      <c r="VYX75" s="52"/>
      <c r="VYY75" s="52"/>
      <c r="VYZ75" s="52"/>
      <c r="VZA75" s="52"/>
      <c r="VZB75" s="52"/>
      <c r="VZC75" s="52"/>
      <c r="VZD75" s="52"/>
      <c r="VZE75" s="52"/>
      <c r="VZF75" s="52"/>
      <c r="VZG75" s="52"/>
      <c r="VZH75" s="52"/>
      <c r="VZI75" s="52"/>
      <c r="VZJ75" s="52"/>
      <c r="VZK75" s="52"/>
      <c r="VZL75" s="52"/>
      <c r="VZM75" s="52"/>
      <c r="VZN75" s="52"/>
      <c r="VZO75" s="52"/>
      <c r="VZP75" s="52"/>
      <c r="VZQ75" s="52"/>
      <c r="VZR75" s="52"/>
      <c r="VZS75" s="52"/>
      <c r="VZT75" s="52"/>
      <c r="VZU75" s="52"/>
      <c r="VZV75" s="52"/>
      <c r="VZW75" s="52"/>
      <c r="VZX75" s="52"/>
      <c r="VZY75" s="52"/>
      <c r="VZZ75" s="52"/>
      <c r="WAA75" s="52"/>
      <c r="WAB75" s="52"/>
      <c r="WAC75" s="52"/>
      <c r="WAD75" s="52"/>
      <c r="WAE75" s="52"/>
      <c r="WAF75" s="52"/>
      <c r="WAG75" s="52"/>
      <c r="WAH75" s="52"/>
      <c r="WAI75" s="52"/>
      <c r="WAJ75" s="52"/>
      <c r="WAK75" s="52"/>
      <c r="WAL75" s="52"/>
      <c r="WAM75" s="52"/>
      <c r="WAN75" s="52"/>
      <c r="WAO75" s="52"/>
      <c r="WAP75" s="52"/>
      <c r="WAQ75" s="52"/>
      <c r="WAR75" s="52"/>
      <c r="WAS75" s="52"/>
      <c r="WAT75" s="52"/>
      <c r="WAU75" s="52"/>
      <c r="WAV75" s="52"/>
      <c r="WAW75" s="52"/>
      <c r="WAX75" s="52"/>
      <c r="WAY75" s="52"/>
      <c r="WAZ75" s="52"/>
      <c r="WBA75" s="52"/>
      <c r="WBB75" s="52"/>
      <c r="WBC75" s="52"/>
      <c r="WBD75" s="52"/>
      <c r="WBE75" s="52"/>
      <c r="WBL75" s="52"/>
      <c r="WBM75" s="52"/>
      <c r="WBN75" s="52"/>
      <c r="WBO75" s="52"/>
      <c r="WBP75" s="52"/>
      <c r="WBQ75" s="52"/>
      <c r="WBR75" s="52"/>
      <c r="WBS75" s="52"/>
      <c r="WBT75" s="52"/>
      <c r="WBU75" s="52"/>
      <c r="WBV75" s="52"/>
      <c r="WBW75" s="52"/>
      <c r="WBX75" s="52"/>
      <c r="WBY75" s="52"/>
      <c r="WBZ75" s="52"/>
      <c r="WCA75" s="52"/>
      <c r="WCB75" s="52"/>
      <c r="WCC75" s="52"/>
      <c r="WCD75" s="52"/>
      <c r="WCE75" s="52"/>
      <c r="WCF75" s="52"/>
      <c r="WCG75" s="52"/>
      <c r="WCH75" s="52"/>
      <c r="WCI75" s="52"/>
      <c r="WCJ75" s="52"/>
      <c r="WCK75" s="52"/>
      <c r="WCL75" s="52"/>
      <c r="WCM75" s="52"/>
      <c r="WCN75" s="52"/>
      <c r="WCO75" s="52"/>
      <c r="WCP75" s="52"/>
      <c r="WCQ75" s="52"/>
      <c r="WCR75" s="52"/>
      <c r="WCS75" s="52"/>
      <c r="WCT75" s="52"/>
      <c r="WCU75" s="52"/>
      <c r="WCV75" s="52"/>
      <c r="WCW75" s="52"/>
      <c r="WCX75" s="52"/>
      <c r="WCY75" s="52"/>
      <c r="WCZ75" s="52"/>
      <c r="WDA75" s="52"/>
      <c r="WDB75" s="52"/>
      <c r="WDC75" s="52"/>
      <c r="WDD75" s="52"/>
      <c r="WDE75" s="52"/>
      <c r="WDF75" s="52"/>
      <c r="WDG75" s="52"/>
      <c r="WDH75" s="52"/>
      <c r="WDI75" s="52"/>
      <c r="WDJ75" s="52"/>
      <c r="WDK75" s="52"/>
      <c r="WDL75" s="52"/>
      <c r="WDM75" s="52"/>
      <c r="WDN75" s="52"/>
      <c r="WDO75" s="52"/>
      <c r="WDP75" s="52"/>
      <c r="WDQ75" s="52"/>
      <c r="WDR75" s="52"/>
      <c r="WDS75" s="52"/>
      <c r="WDT75" s="52"/>
      <c r="WDU75" s="52"/>
      <c r="WDV75" s="52"/>
      <c r="WDW75" s="52"/>
      <c r="WDX75" s="52"/>
      <c r="WDY75" s="52"/>
      <c r="WDZ75" s="52"/>
      <c r="WEA75" s="52"/>
      <c r="WEB75" s="52"/>
      <c r="WEC75" s="52"/>
      <c r="WED75" s="52"/>
      <c r="WEE75" s="52"/>
      <c r="WEF75" s="52"/>
      <c r="WEG75" s="52"/>
      <c r="WEH75" s="52"/>
      <c r="WEI75" s="52"/>
      <c r="WEJ75" s="52"/>
      <c r="WEK75" s="52"/>
      <c r="WEL75" s="52"/>
      <c r="WEM75" s="52"/>
      <c r="WEN75" s="52"/>
      <c r="WEO75" s="52"/>
      <c r="WEP75" s="52"/>
      <c r="WEQ75" s="52"/>
      <c r="WER75" s="52"/>
      <c r="WES75" s="52"/>
      <c r="WET75" s="52"/>
      <c r="WEU75" s="52"/>
      <c r="WEV75" s="52"/>
      <c r="WEW75" s="52"/>
      <c r="WEX75" s="52"/>
      <c r="WEY75" s="52"/>
      <c r="WEZ75" s="52"/>
      <c r="WFA75" s="52"/>
      <c r="WFB75" s="52"/>
      <c r="WFC75" s="52"/>
      <c r="WFD75" s="52"/>
      <c r="WFE75" s="52"/>
      <c r="WFF75" s="52"/>
      <c r="WFG75" s="52"/>
      <c r="WFH75" s="52"/>
      <c r="WFI75" s="52"/>
      <c r="WFJ75" s="52"/>
      <c r="WFK75" s="52"/>
      <c r="WFL75" s="52"/>
      <c r="WFM75" s="52"/>
      <c r="WFN75" s="52"/>
      <c r="WFO75" s="52"/>
      <c r="WFP75" s="52"/>
      <c r="WFQ75" s="52"/>
      <c r="WFR75" s="52"/>
      <c r="WFS75" s="52"/>
      <c r="WFT75" s="52"/>
      <c r="WFU75" s="52"/>
      <c r="WFV75" s="52"/>
      <c r="WFW75" s="52"/>
      <c r="WFX75" s="52"/>
      <c r="WFY75" s="52"/>
      <c r="WFZ75" s="52"/>
      <c r="WGA75" s="52"/>
      <c r="WGB75" s="52"/>
      <c r="WGC75" s="52"/>
      <c r="WGD75" s="52"/>
      <c r="WGE75" s="52"/>
      <c r="WGF75" s="52"/>
      <c r="WGG75" s="52"/>
      <c r="WGH75" s="52"/>
      <c r="WGI75" s="52"/>
      <c r="WGJ75" s="52"/>
      <c r="WGK75" s="52"/>
      <c r="WGL75" s="52"/>
      <c r="WGM75" s="52"/>
      <c r="WGN75" s="52"/>
      <c r="WGO75" s="52"/>
      <c r="WGP75" s="52"/>
      <c r="WGQ75" s="52"/>
      <c r="WGR75" s="52"/>
      <c r="WGS75" s="52"/>
      <c r="WGT75" s="52"/>
      <c r="WGU75" s="52"/>
      <c r="WGV75" s="52"/>
      <c r="WGW75" s="52"/>
      <c r="WGX75" s="52"/>
      <c r="WGY75" s="52"/>
      <c r="WGZ75" s="52"/>
      <c r="WHA75" s="52"/>
      <c r="WHB75" s="52"/>
      <c r="WHC75" s="52"/>
      <c r="WHD75" s="52"/>
      <c r="WHE75" s="52"/>
      <c r="WHF75" s="52"/>
      <c r="WHG75" s="52"/>
      <c r="WHH75" s="52"/>
      <c r="WHI75" s="52"/>
      <c r="WHJ75" s="52"/>
      <c r="WHK75" s="52"/>
      <c r="WHL75" s="52"/>
      <c r="WHM75" s="52"/>
      <c r="WHN75" s="52"/>
      <c r="WHO75" s="52"/>
      <c r="WHP75" s="52"/>
      <c r="WHQ75" s="52"/>
      <c r="WHR75" s="52"/>
      <c r="WHS75" s="52"/>
      <c r="WHT75" s="52"/>
      <c r="WHU75" s="52"/>
      <c r="WHV75" s="52"/>
      <c r="WHW75" s="52"/>
      <c r="WHX75" s="52"/>
      <c r="WHY75" s="52"/>
      <c r="WHZ75" s="52"/>
      <c r="WIA75" s="52"/>
      <c r="WIB75" s="52"/>
      <c r="WIC75" s="52"/>
      <c r="WID75" s="52"/>
      <c r="WIE75" s="52"/>
      <c r="WIF75" s="52"/>
      <c r="WIG75" s="52"/>
      <c r="WIH75" s="52"/>
      <c r="WII75" s="52"/>
      <c r="WIJ75" s="52"/>
      <c r="WIK75" s="52"/>
      <c r="WIL75" s="52"/>
      <c r="WIM75" s="52"/>
      <c r="WIN75" s="52"/>
      <c r="WIO75" s="52"/>
      <c r="WIP75" s="52"/>
      <c r="WIQ75" s="52"/>
      <c r="WIR75" s="52"/>
      <c r="WIS75" s="52"/>
      <c r="WIT75" s="52"/>
      <c r="WIU75" s="52"/>
      <c r="WIV75" s="52"/>
      <c r="WIW75" s="52"/>
      <c r="WIX75" s="52"/>
      <c r="WIY75" s="52"/>
      <c r="WIZ75" s="52"/>
      <c r="WJA75" s="52"/>
      <c r="WJB75" s="52"/>
      <c r="WJC75" s="52"/>
      <c r="WJD75" s="52"/>
      <c r="WJE75" s="52"/>
      <c r="WJF75" s="52"/>
      <c r="WJG75" s="52"/>
      <c r="WJH75" s="52"/>
      <c r="WJI75" s="52"/>
      <c r="WJJ75" s="52"/>
      <c r="WJK75" s="52"/>
      <c r="WJL75" s="52"/>
      <c r="WJM75" s="52"/>
      <c r="WJN75" s="52"/>
      <c r="WJO75" s="52"/>
      <c r="WJP75" s="52"/>
      <c r="WJQ75" s="52"/>
      <c r="WJR75" s="52"/>
      <c r="WJS75" s="52"/>
      <c r="WJT75" s="52"/>
      <c r="WJU75" s="52"/>
      <c r="WJV75" s="52"/>
      <c r="WJW75" s="52"/>
      <c r="WJX75" s="52"/>
      <c r="WJY75" s="52"/>
      <c r="WJZ75" s="52"/>
      <c r="WKA75" s="52"/>
      <c r="WKB75" s="52"/>
      <c r="WKC75" s="52"/>
      <c r="WKD75" s="52"/>
      <c r="WKE75" s="52"/>
      <c r="WKF75" s="52"/>
      <c r="WKG75" s="52"/>
      <c r="WKH75" s="52"/>
      <c r="WKI75" s="52"/>
      <c r="WKJ75" s="52"/>
      <c r="WKK75" s="52"/>
      <c r="WKL75" s="52"/>
      <c r="WKM75" s="52"/>
      <c r="WKN75" s="52"/>
      <c r="WKO75" s="52"/>
      <c r="WKP75" s="52"/>
      <c r="WKQ75" s="52"/>
      <c r="WKR75" s="52"/>
      <c r="WKS75" s="52"/>
      <c r="WKT75" s="52"/>
      <c r="WKU75" s="52"/>
      <c r="WKV75" s="52"/>
      <c r="WKW75" s="52"/>
      <c r="WKX75" s="52"/>
      <c r="WKY75" s="52"/>
      <c r="WKZ75" s="52"/>
      <c r="WLA75" s="52"/>
      <c r="WLH75" s="52"/>
      <c r="WLI75" s="52"/>
      <c r="WLJ75" s="52"/>
      <c r="WLK75" s="52"/>
      <c r="WLL75" s="52"/>
      <c r="WLM75" s="52"/>
      <c r="WLN75" s="52"/>
      <c r="WLO75" s="52"/>
      <c r="WLP75" s="52"/>
      <c r="WLQ75" s="52"/>
      <c r="WLR75" s="52"/>
      <c r="WLS75" s="52"/>
      <c r="WLT75" s="52"/>
      <c r="WLU75" s="52"/>
      <c r="WLV75" s="52"/>
      <c r="WLW75" s="52"/>
      <c r="WLX75" s="52"/>
      <c r="WLY75" s="52"/>
      <c r="WLZ75" s="52"/>
      <c r="WMA75" s="52"/>
      <c r="WMB75" s="52"/>
      <c r="WMC75" s="52"/>
      <c r="WMD75" s="52"/>
      <c r="WME75" s="52"/>
      <c r="WMF75" s="52"/>
      <c r="WMG75" s="52"/>
      <c r="WMH75" s="52"/>
      <c r="WMI75" s="52"/>
      <c r="WMJ75" s="52"/>
      <c r="WMK75" s="52"/>
      <c r="WML75" s="52"/>
      <c r="WMM75" s="52"/>
      <c r="WMN75" s="52"/>
      <c r="WMO75" s="52"/>
      <c r="WMP75" s="52"/>
      <c r="WMQ75" s="52"/>
      <c r="WMR75" s="52"/>
      <c r="WMS75" s="52"/>
      <c r="WMT75" s="52"/>
      <c r="WMU75" s="52"/>
      <c r="WMV75" s="52"/>
      <c r="WMW75" s="52"/>
      <c r="WMX75" s="52"/>
      <c r="WMY75" s="52"/>
      <c r="WMZ75" s="52"/>
      <c r="WNA75" s="52"/>
      <c r="WNB75" s="52"/>
      <c r="WNC75" s="52"/>
      <c r="WND75" s="52"/>
      <c r="WNE75" s="52"/>
      <c r="WNF75" s="52"/>
      <c r="WNG75" s="52"/>
      <c r="WNH75" s="52"/>
      <c r="WNI75" s="52"/>
      <c r="WNJ75" s="52"/>
      <c r="WNK75" s="52"/>
      <c r="WNL75" s="52"/>
      <c r="WNM75" s="52"/>
      <c r="WNN75" s="52"/>
      <c r="WNO75" s="52"/>
      <c r="WNP75" s="52"/>
      <c r="WNQ75" s="52"/>
      <c r="WNR75" s="52"/>
      <c r="WNS75" s="52"/>
      <c r="WNT75" s="52"/>
      <c r="WNU75" s="52"/>
      <c r="WNV75" s="52"/>
      <c r="WNW75" s="52"/>
      <c r="WNX75" s="52"/>
      <c r="WNY75" s="52"/>
      <c r="WNZ75" s="52"/>
      <c r="WOA75" s="52"/>
      <c r="WOB75" s="52"/>
      <c r="WOC75" s="52"/>
      <c r="WOD75" s="52"/>
      <c r="WOE75" s="52"/>
      <c r="WOF75" s="52"/>
      <c r="WOG75" s="52"/>
      <c r="WOH75" s="52"/>
      <c r="WOI75" s="52"/>
      <c r="WOJ75" s="52"/>
      <c r="WOK75" s="52"/>
      <c r="WOL75" s="52"/>
      <c r="WOM75" s="52"/>
      <c r="WON75" s="52"/>
      <c r="WOO75" s="52"/>
      <c r="WOP75" s="52"/>
      <c r="WOQ75" s="52"/>
      <c r="WOR75" s="52"/>
      <c r="WOS75" s="52"/>
      <c r="WOT75" s="52"/>
      <c r="WOU75" s="52"/>
      <c r="WOV75" s="52"/>
      <c r="WOW75" s="52"/>
      <c r="WOX75" s="52"/>
      <c r="WOY75" s="52"/>
      <c r="WOZ75" s="52"/>
      <c r="WPA75" s="52"/>
      <c r="WPB75" s="52"/>
      <c r="WPC75" s="52"/>
      <c r="WPD75" s="52"/>
      <c r="WPE75" s="52"/>
      <c r="WPF75" s="52"/>
      <c r="WPG75" s="52"/>
      <c r="WPH75" s="52"/>
      <c r="WPI75" s="52"/>
      <c r="WPJ75" s="52"/>
      <c r="WPK75" s="52"/>
      <c r="WPL75" s="52"/>
      <c r="WPM75" s="52"/>
      <c r="WPN75" s="52"/>
      <c r="WPO75" s="52"/>
      <c r="WPP75" s="52"/>
      <c r="WPQ75" s="52"/>
      <c r="WPR75" s="52"/>
      <c r="WPS75" s="52"/>
      <c r="WPT75" s="52"/>
      <c r="WPU75" s="52"/>
      <c r="WPV75" s="52"/>
      <c r="WPW75" s="52"/>
      <c r="WPX75" s="52"/>
      <c r="WPY75" s="52"/>
      <c r="WPZ75" s="52"/>
      <c r="WQA75" s="52"/>
      <c r="WQB75" s="52"/>
      <c r="WQC75" s="52"/>
      <c r="WQD75" s="52"/>
      <c r="WQE75" s="52"/>
      <c r="WQF75" s="52"/>
      <c r="WQG75" s="52"/>
      <c r="WQH75" s="52"/>
      <c r="WQI75" s="52"/>
      <c r="WQJ75" s="52"/>
      <c r="WQK75" s="52"/>
      <c r="WQL75" s="52"/>
      <c r="WQM75" s="52"/>
      <c r="WQN75" s="52"/>
      <c r="WQO75" s="52"/>
      <c r="WQP75" s="52"/>
      <c r="WQQ75" s="52"/>
      <c r="WQR75" s="52"/>
      <c r="WQS75" s="52"/>
      <c r="WQT75" s="52"/>
      <c r="WQU75" s="52"/>
      <c r="WQV75" s="52"/>
      <c r="WQW75" s="52"/>
      <c r="WQX75" s="52"/>
      <c r="WQY75" s="52"/>
      <c r="WQZ75" s="52"/>
      <c r="WRA75" s="52"/>
      <c r="WRB75" s="52"/>
      <c r="WRC75" s="52"/>
      <c r="WRD75" s="52"/>
      <c r="WRE75" s="52"/>
      <c r="WRF75" s="52"/>
      <c r="WRG75" s="52"/>
      <c r="WRH75" s="52"/>
      <c r="WRI75" s="52"/>
      <c r="WRJ75" s="52"/>
      <c r="WRK75" s="52"/>
      <c r="WRL75" s="52"/>
      <c r="WRM75" s="52"/>
      <c r="WRN75" s="52"/>
      <c r="WRO75" s="52"/>
      <c r="WRP75" s="52"/>
      <c r="WRQ75" s="52"/>
      <c r="WRR75" s="52"/>
      <c r="WRS75" s="52"/>
      <c r="WRT75" s="52"/>
      <c r="WRU75" s="52"/>
      <c r="WRV75" s="52"/>
      <c r="WRW75" s="52"/>
      <c r="WRX75" s="52"/>
      <c r="WRY75" s="52"/>
      <c r="WRZ75" s="52"/>
      <c r="WSA75" s="52"/>
      <c r="WSB75" s="52"/>
      <c r="WSC75" s="52"/>
      <c r="WSD75" s="52"/>
      <c r="WSE75" s="52"/>
      <c r="WSF75" s="52"/>
      <c r="WSG75" s="52"/>
      <c r="WSH75" s="52"/>
      <c r="WSI75" s="52"/>
      <c r="WSJ75" s="52"/>
      <c r="WSK75" s="52"/>
      <c r="WSL75" s="52"/>
      <c r="WSM75" s="52"/>
      <c r="WSN75" s="52"/>
      <c r="WSO75" s="52"/>
      <c r="WSP75" s="52"/>
      <c r="WSQ75" s="52"/>
      <c r="WSR75" s="52"/>
      <c r="WSS75" s="52"/>
      <c r="WST75" s="52"/>
      <c r="WSU75" s="52"/>
      <c r="WSV75" s="52"/>
      <c r="WSW75" s="52"/>
      <c r="WSX75" s="52"/>
      <c r="WSY75" s="52"/>
      <c r="WSZ75" s="52"/>
      <c r="WTA75" s="52"/>
      <c r="WTB75" s="52"/>
      <c r="WTC75" s="52"/>
      <c r="WTD75" s="52"/>
      <c r="WTE75" s="52"/>
      <c r="WTF75" s="52"/>
      <c r="WTG75" s="52"/>
      <c r="WTH75" s="52"/>
      <c r="WTI75" s="52"/>
      <c r="WTJ75" s="52"/>
      <c r="WTK75" s="52"/>
      <c r="WTL75" s="52"/>
      <c r="WTM75" s="52"/>
      <c r="WTN75" s="52"/>
      <c r="WTO75" s="52"/>
      <c r="WTP75" s="52"/>
      <c r="WTQ75" s="52"/>
      <c r="WTR75" s="52"/>
      <c r="WTS75" s="52"/>
      <c r="WTT75" s="52"/>
      <c r="WTU75" s="52"/>
      <c r="WTV75" s="52"/>
      <c r="WTW75" s="52"/>
      <c r="WTX75" s="52"/>
      <c r="WTY75" s="52"/>
      <c r="WTZ75" s="52"/>
      <c r="WUA75" s="52"/>
      <c r="WUB75" s="52"/>
      <c r="WUC75" s="52"/>
      <c r="WUD75" s="52"/>
      <c r="WUE75" s="52"/>
      <c r="WUF75" s="52"/>
      <c r="WUG75" s="52"/>
      <c r="WUH75" s="52"/>
      <c r="WUI75" s="52"/>
      <c r="WUJ75" s="52"/>
      <c r="WUK75" s="52"/>
      <c r="WUL75" s="52"/>
      <c r="WUM75" s="52"/>
      <c r="WUN75" s="52"/>
      <c r="WUO75" s="52"/>
      <c r="WUP75" s="52"/>
      <c r="WUQ75" s="52"/>
      <c r="WUR75" s="52"/>
      <c r="WUS75" s="52"/>
      <c r="WUT75" s="52"/>
      <c r="WUU75" s="52"/>
      <c r="WUV75" s="52"/>
      <c r="WUW75" s="52"/>
      <c r="WVD75" s="52"/>
      <c r="WVE75" s="52"/>
      <c r="WVF75" s="52"/>
      <c r="WVG75" s="52"/>
      <c r="WVH75" s="52"/>
      <c r="WVI75" s="52"/>
      <c r="WVJ75" s="52"/>
      <c r="WVK75" s="52"/>
      <c r="WVL75" s="52"/>
      <c r="WVM75" s="52"/>
      <c r="WVN75" s="52"/>
      <c r="WVO75" s="52"/>
      <c r="WVP75" s="52"/>
      <c r="WVQ75" s="52"/>
      <c r="WVR75" s="52"/>
      <c r="WVS75" s="52"/>
      <c r="WVT75" s="52"/>
      <c r="WVU75" s="52"/>
      <c r="WVV75" s="52"/>
      <c r="WVW75" s="52"/>
      <c r="WVX75" s="52"/>
      <c r="WVY75" s="52"/>
      <c r="WVZ75" s="52"/>
      <c r="WWA75" s="52"/>
      <c r="WWB75" s="52"/>
      <c r="WWC75" s="52"/>
      <c r="WWD75" s="52"/>
      <c r="WWE75" s="52"/>
      <c r="WWF75" s="52"/>
      <c r="WWG75" s="52"/>
      <c r="WWH75" s="52"/>
      <c r="WWI75" s="52"/>
      <c r="WWJ75" s="52"/>
      <c r="WWK75" s="52"/>
      <c r="WWL75" s="52"/>
      <c r="WWM75" s="52"/>
      <c r="WWN75" s="52"/>
      <c r="WWO75" s="52"/>
      <c r="WWP75" s="52"/>
      <c r="WWQ75" s="52"/>
      <c r="WWR75" s="52"/>
      <c r="WWS75" s="52"/>
      <c r="WWT75" s="52"/>
      <c r="WWU75" s="52"/>
      <c r="WWV75" s="52"/>
      <c r="WWW75" s="52"/>
      <c r="WWX75" s="52"/>
      <c r="WWY75" s="52"/>
      <c r="WWZ75" s="52"/>
      <c r="WXA75" s="52"/>
      <c r="WXB75" s="52"/>
      <c r="WXC75" s="52"/>
      <c r="WXD75" s="52"/>
      <c r="WXE75" s="52"/>
      <c r="WXF75" s="52"/>
      <c r="WXG75" s="52"/>
      <c r="WXH75" s="52"/>
      <c r="WXI75" s="52"/>
      <c r="WXJ75" s="52"/>
      <c r="WXK75" s="52"/>
      <c r="WXL75" s="52"/>
      <c r="WXM75" s="52"/>
      <c r="WXN75" s="52"/>
      <c r="WXO75" s="52"/>
      <c r="WXP75" s="52"/>
      <c r="WXQ75" s="52"/>
      <c r="WXR75" s="52"/>
      <c r="WXS75" s="52"/>
      <c r="WXT75" s="52"/>
      <c r="WXU75" s="52"/>
      <c r="WXV75" s="52"/>
      <c r="WXW75" s="52"/>
      <c r="WXX75" s="52"/>
      <c r="WXY75" s="52"/>
      <c r="WXZ75" s="52"/>
      <c r="WYA75" s="52"/>
      <c r="WYB75" s="52"/>
      <c r="WYC75" s="52"/>
      <c r="WYD75" s="52"/>
      <c r="WYE75" s="52"/>
      <c r="WYF75" s="52"/>
      <c r="WYG75" s="52"/>
      <c r="WYH75" s="52"/>
      <c r="WYI75" s="52"/>
      <c r="WYJ75" s="52"/>
      <c r="WYK75" s="52"/>
      <c r="WYL75" s="52"/>
      <c r="WYM75" s="52"/>
      <c r="WYN75" s="52"/>
      <c r="WYO75" s="52"/>
      <c r="WYP75" s="52"/>
      <c r="WYQ75" s="52"/>
      <c r="WYR75" s="52"/>
      <c r="WYS75" s="52"/>
      <c r="WYT75" s="52"/>
      <c r="WYU75" s="52"/>
      <c r="WYV75" s="52"/>
      <c r="WYW75" s="52"/>
      <c r="WYX75" s="52"/>
      <c r="WYY75" s="52"/>
      <c r="WYZ75" s="52"/>
      <c r="WZA75" s="52"/>
      <c r="WZB75" s="52"/>
      <c r="WZC75" s="52"/>
      <c r="WZD75" s="52"/>
      <c r="WZE75" s="52"/>
      <c r="WZF75" s="52"/>
      <c r="WZG75" s="52"/>
      <c r="WZH75" s="52"/>
      <c r="WZI75" s="52"/>
      <c r="WZJ75" s="52"/>
      <c r="WZK75" s="52"/>
      <c r="WZL75" s="52"/>
      <c r="WZM75" s="52"/>
      <c r="WZN75" s="52"/>
      <c r="WZO75" s="52"/>
      <c r="WZP75" s="52"/>
      <c r="WZQ75" s="52"/>
      <c r="WZR75" s="52"/>
      <c r="WZS75" s="52"/>
      <c r="WZT75" s="52"/>
      <c r="WZU75" s="52"/>
      <c r="WZV75" s="52"/>
      <c r="WZW75" s="52"/>
      <c r="WZX75" s="52"/>
      <c r="WZY75" s="52"/>
      <c r="WZZ75" s="52"/>
      <c r="XAA75" s="52"/>
      <c r="XAB75" s="52"/>
      <c r="XAC75" s="52"/>
      <c r="XAD75" s="52"/>
      <c r="XAE75" s="52"/>
      <c r="XAF75" s="52"/>
      <c r="XAG75" s="52"/>
      <c r="XAH75" s="52"/>
      <c r="XAI75" s="52"/>
      <c r="XAJ75" s="52"/>
      <c r="XAK75" s="52"/>
      <c r="XAL75" s="52"/>
      <c r="XAM75" s="52"/>
      <c r="XAN75" s="52"/>
      <c r="XAO75" s="52"/>
      <c r="XAP75" s="52"/>
      <c r="XAQ75" s="52"/>
      <c r="XAR75" s="52"/>
      <c r="XAS75" s="52"/>
      <c r="XAT75" s="52"/>
      <c r="XAU75" s="52"/>
      <c r="XAV75" s="52"/>
      <c r="XAW75" s="52"/>
      <c r="XAX75" s="52"/>
      <c r="XAY75" s="52"/>
      <c r="XAZ75" s="52"/>
      <c r="XBA75" s="52"/>
      <c r="XBB75" s="52"/>
      <c r="XBC75" s="52"/>
      <c r="XBD75" s="52"/>
      <c r="XBE75" s="52"/>
      <c r="XBF75" s="52"/>
      <c r="XBG75" s="52"/>
      <c r="XBH75" s="52"/>
      <c r="XBI75" s="52"/>
      <c r="XBJ75" s="52"/>
      <c r="XBK75" s="52"/>
      <c r="XBL75" s="52"/>
      <c r="XBM75" s="52"/>
      <c r="XBN75" s="52"/>
      <c r="XBO75" s="52"/>
      <c r="XBP75" s="52"/>
      <c r="XBQ75" s="52"/>
      <c r="XBR75" s="52"/>
      <c r="XBS75" s="52"/>
      <c r="XBT75" s="52"/>
      <c r="XBU75" s="52"/>
      <c r="XBV75" s="52"/>
      <c r="XBW75" s="52"/>
      <c r="XBX75" s="52"/>
      <c r="XBY75" s="52"/>
      <c r="XBZ75" s="52"/>
      <c r="XCA75" s="52"/>
      <c r="XCB75" s="52"/>
      <c r="XCC75" s="52"/>
      <c r="XCD75" s="52"/>
      <c r="XCE75" s="52"/>
      <c r="XCF75" s="52"/>
      <c r="XCG75" s="52"/>
      <c r="XCH75" s="52"/>
      <c r="XCI75" s="52"/>
      <c r="XCJ75" s="52"/>
      <c r="XCK75" s="52"/>
      <c r="XCL75" s="52"/>
      <c r="XCM75" s="52"/>
      <c r="XCN75" s="52"/>
      <c r="XCO75" s="52"/>
      <c r="XCP75" s="52"/>
      <c r="XCQ75" s="52"/>
      <c r="XCR75" s="52"/>
      <c r="XCS75" s="52"/>
      <c r="XCT75" s="52"/>
      <c r="XCU75" s="52"/>
      <c r="XCV75" s="52"/>
      <c r="XCW75" s="52"/>
      <c r="XCX75" s="52"/>
      <c r="XCY75" s="52"/>
      <c r="XCZ75" s="52"/>
      <c r="XDA75" s="52"/>
      <c r="XDB75" s="52"/>
      <c r="XDC75" s="52"/>
      <c r="XDD75" s="52"/>
      <c r="XDE75" s="52"/>
      <c r="XDF75" s="52"/>
      <c r="XDG75" s="52"/>
      <c r="XDH75" s="52"/>
      <c r="XDI75" s="52"/>
      <c r="XDJ75" s="52"/>
      <c r="XDK75" s="52"/>
      <c r="XDL75" s="52"/>
      <c r="XDM75" s="52"/>
      <c r="XDN75" s="52"/>
      <c r="XDO75" s="52"/>
      <c r="XDP75" s="52"/>
      <c r="XDQ75" s="52"/>
      <c r="XDR75" s="52"/>
      <c r="XDS75" s="52"/>
      <c r="XDT75" s="52"/>
      <c r="XDU75" s="52"/>
      <c r="XDV75" s="52"/>
      <c r="XDW75" s="52"/>
      <c r="XDX75" s="52"/>
      <c r="XDY75" s="52"/>
      <c r="XDZ75" s="52"/>
      <c r="XEA75" s="52"/>
      <c r="XEB75" s="52"/>
      <c r="XEC75" s="52"/>
      <c r="XED75" s="52"/>
      <c r="XEE75" s="52"/>
      <c r="XEF75" s="52"/>
      <c r="XEG75" s="52"/>
      <c r="XEH75" s="52"/>
      <c r="XEI75" s="52"/>
      <c r="XEJ75" s="52"/>
      <c r="XEK75" s="52"/>
      <c r="XEL75" s="52"/>
      <c r="XEM75" s="52"/>
      <c r="XEN75" s="52"/>
    </row>
    <row r="76" spans="1:16368" x14ac:dyDescent="0.25">
      <c r="A76" s="22" t="s">
        <v>9</v>
      </c>
      <c r="B76" s="19" t="s">
        <v>63</v>
      </c>
      <c r="C76" s="19" t="s">
        <v>6</v>
      </c>
      <c r="D76" s="90">
        <f>33934862.15-9937000</f>
        <v>23997862.149999999</v>
      </c>
      <c r="E76" s="90"/>
      <c r="F76" s="90"/>
    </row>
    <row r="77" spans="1:16368" ht="31.5" x14ac:dyDescent="0.25">
      <c r="A77" s="72" t="s">
        <v>113</v>
      </c>
      <c r="B77" s="73" t="s">
        <v>38</v>
      </c>
      <c r="C77" s="74"/>
      <c r="D77" s="75">
        <f t="shared" ref="D77:F77" si="19">D78+D80+D83</f>
        <v>106473157.61</v>
      </c>
      <c r="E77" s="75">
        <f t="shared" si="19"/>
        <v>108052798.45</v>
      </c>
      <c r="F77" s="75">
        <f t="shared" si="19"/>
        <v>32755435.5</v>
      </c>
    </row>
    <row r="78" spans="1:16368" s="7" customFormat="1" x14ac:dyDescent="0.25">
      <c r="A78" s="17" t="s">
        <v>17</v>
      </c>
      <c r="B78" s="20" t="s">
        <v>37</v>
      </c>
      <c r="C78" s="21"/>
      <c r="D78" s="11">
        <f t="shared" ref="D78:F78" si="20">D79</f>
        <v>2000000</v>
      </c>
      <c r="E78" s="11">
        <f t="shared" si="20"/>
        <v>4000000</v>
      </c>
      <c r="F78" s="11">
        <f t="shared" si="20"/>
        <v>4000000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R78" s="52"/>
      <c r="IS78" s="52"/>
      <c r="IT78" s="52"/>
      <c r="IU78" s="52"/>
      <c r="IV78" s="52"/>
      <c r="IW78" s="52"/>
      <c r="IX78" s="5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  <c r="OZ78" s="52"/>
      <c r="PA78" s="52"/>
      <c r="PB78" s="52"/>
      <c r="PC78" s="52"/>
      <c r="PD78" s="52"/>
      <c r="PE78" s="52"/>
      <c r="PF78" s="52"/>
      <c r="PG78" s="52"/>
      <c r="PH78" s="52"/>
      <c r="PI78" s="52"/>
      <c r="PJ78" s="52"/>
      <c r="PK78" s="52"/>
      <c r="PL78" s="52"/>
      <c r="PM78" s="52"/>
      <c r="PN78" s="52"/>
      <c r="PO78" s="52"/>
      <c r="PP78" s="52"/>
      <c r="PQ78" s="52"/>
      <c r="PR78" s="52"/>
      <c r="PS78" s="52"/>
      <c r="PT78" s="52"/>
      <c r="PU78" s="52"/>
      <c r="PV78" s="52"/>
      <c r="PW78" s="52"/>
      <c r="PX78" s="52"/>
      <c r="PY78" s="52"/>
      <c r="PZ78" s="52"/>
      <c r="QA78" s="52"/>
      <c r="QB78" s="52"/>
      <c r="QC78" s="52"/>
      <c r="QD78" s="52"/>
      <c r="QE78" s="52"/>
      <c r="QF78" s="52"/>
      <c r="QG78" s="52"/>
      <c r="QH78" s="52"/>
      <c r="QI78" s="52"/>
      <c r="QJ78" s="52"/>
      <c r="QK78" s="52"/>
      <c r="QL78" s="52"/>
      <c r="QM78" s="52"/>
      <c r="QN78" s="52"/>
      <c r="QO78" s="52"/>
      <c r="QP78" s="52"/>
      <c r="QQ78" s="52"/>
      <c r="QR78" s="52"/>
      <c r="QS78" s="52"/>
      <c r="QT78" s="52"/>
      <c r="QU78" s="52"/>
      <c r="QV78" s="52"/>
      <c r="QW78" s="52"/>
      <c r="QX78" s="52"/>
      <c r="QY78" s="52"/>
      <c r="QZ78" s="52"/>
      <c r="RA78" s="52"/>
      <c r="RB78" s="52"/>
      <c r="RC78" s="52"/>
      <c r="RD78" s="52"/>
      <c r="RE78" s="52"/>
      <c r="RF78" s="52"/>
      <c r="RG78" s="52"/>
      <c r="RH78" s="52"/>
      <c r="RI78" s="52"/>
      <c r="RJ78" s="52"/>
      <c r="RK78" s="52"/>
      <c r="RL78" s="52"/>
      <c r="RM78" s="52"/>
      <c r="RN78" s="52"/>
      <c r="RO78" s="52"/>
      <c r="RP78" s="52"/>
      <c r="RQ78" s="52"/>
      <c r="RR78" s="52"/>
      <c r="RS78" s="52"/>
      <c r="RT78" s="52"/>
      <c r="RU78" s="52"/>
      <c r="RV78" s="52"/>
      <c r="RW78" s="52"/>
      <c r="RX78" s="52"/>
      <c r="RY78" s="52"/>
      <c r="RZ78" s="52"/>
      <c r="SA78" s="52"/>
      <c r="SB78" s="52"/>
      <c r="SC78" s="52"/>
      <c r="SD78" s="52"/>
      <c r="SE78" s="52"/>
      <c r="SF78" s="52"/>
      <c r="SG78" s="52"/>
      <c r="SN78" s="52"/>
      <c r="SO78" s="52"/>
      <c r="SP78" s="52"/>
      <c r="SQ78" s="52"/>
      <c r="SR78" s="52"/>
      <c r="SS78" s="52"/>
      <c r="ST78" s="52"/>
      <c r="SU78" s="52"/>
      <c r="SV78" s="52"/>
      <c r="SW78" s="52"/>
      <c r="SX78" s="52"/>
      <c r="SY78" s="52"/>
      <c r="SZ78" s="52"/>
      <c r="TA78" s="52"/>
      <c r="TB78" s="52"/>
      <c r="TC78" s="52"/>
      <c r="TD78" s="52"/>
      <c r="TE78" s="52"/>
      <c r="TF78" s="52"/>
      <c r="TG78" s="52"/>
      <c r="TH78" s="52"/>
      <c r="TI78" s="52"/>
      <c r="TJ78" s="52"/>
      <c r="TK78" s="52"/>
      <c r="TL78" s="52"/>
      <c r="TM78" s="52"/>
      <c r="TN78" s="52"/>
      <c r="TO78" s="52"/>
      <c r="TP78" s="52"/>
      <c r="TQ78" s="52"/>
      <c r="TR78" s="52"/>
      <c r="TS78" s="52"/>
      <c r="TT78" s="52"/>
      <c r="TU78" s="52"/>
      <c r="TV78" s="52"/>
      <c r="TW78" s="52"/>
      <c r="TX78" s="52"/>
      <c r="TY78" s="52"/>
      <c r="TZ78" s="52"/>
      <c r="UA78" s="52"/>
      <c r="UB78" s="52"/>
      <c r="UC78" s="52"/>
      <c r="UD78" s="52"/>
      <c r="UE78" s="52"/>
      <c r="UF78" s="52"/>
      <c r="UG78" s="52"/>
      <c r="UH78" s="52"/>
      <c r="UI78" s="52"/>
      <c r="UJ78" s="52"/>
      <c r="UK78" s="52"/>
      <c r="UL78" s="52"/>
      <c r="UM78" s="52"/>
      <c r="UN78" s="52"/>
      <c r="UO78" s="52"/>
      <c r="UP78" s="52"/>
      <c r="UQ78" s="52"/>
      <c r="UR78" s="52"/>
      <c r="US78" s="52"/>
      <c r="UT78" s="52"/>
      <c r="UU78" s="52"/>
      <c r="UV78" s="52"/>
      <c r="UW78" s="52"/>
      <c r="UX78" s="52"/>
      <c r="UY78" s="52"/>
      <c r="UZ78" s="52"/>
      <c r="VA78" s="52"/>
      <c r="VB78" s="52"/>
      <c r="VC78" s="52"/>
      <c r="VD78" s="52"/>
      <c r="VE78" s="52"/>
      <c r="VF78" s="52"/>
      <c r="VG78" s="52"/>
      <c r="VH78" s="52"/>
      <c r="VI78" s="52"/>
      <c r="VJ78" s="52"/>
      <c r="VK78" s="52"/>
      <c r="VL78" s="52"/>
      <c r="VM78" s="52"/>
      <c r="VN78" s="52"/>
      <c r="VO78" s="52"/>
      <c r="VP78" s="52"/>
      <c r="VQ78" s="52"/>
      <c r="VR78" s="52"/>
      <c r="VS78" s="52"/>
      <c r="VT78" s="52"/>
      <c r="VU78" s="52"/>
      <c r="VV78" s="52"/>
      <c r="VW78" s="52"/>
      <c r="VX78" s="52"/>
      <c r="VY78" s="52"/>
      <c r="VZ78" s="52"/>
      <c r="WA78" s="52"/>
      <c r="WB78" s="52"/>
      <c r="WC78" s="52"/>
      <c r="WD78" s="52"/>
      <c r="WE78" s="52"/>
      <c r="WF78" s="52"/>
      <c r="WG78" s="52"/>
      <c r="WH78" s="52"/>
      <c r="WI78" s="52"/>
      <c r="WJ78" s="52"/>
      <c r="WK78" s="52"/>
      <c r="WL78" s="52"/>
      <c r="WM78" s="52"/>
      <c r="WN78" s="52"/>
      <c r="WO78" s="52"/>
      <c r="WP78" s="52"/>
      <c r="WQ78" s="52"/>
      <c r="WR78" s="52"/>
      <c r="WS78" s="52"/>
      <c r="WT78" s="52"/>
      <c r="WU78" s="52"/>
      <c r="WV78" s="52"/>
      <c r="WW78" s="52"/>
      <c r="WX78" s="52"/>
      <c r="WY78" s="52"/>
      <c r="WZ78" s="52"/>
      <c r="XA78" s="52"/>
      <c r="XB78" s="52"/>
      <c r="XC78" s="52"/>
      <c r="XD78" s="52"/>
      <c r="XE78" s="52"/>
      <c r="XF78" s="52"/>
      <c r="XG78" s="52"/>
      <c r="XH78" s="52"/>
      <c r="XI78" s="52"/>
      <c r="XJ78" s="52"/>
      <c r="XK78" s="52"/>
      <c r="XL78" s="52"/>
      <c r="XM78" s="52"/>
      <c r="XN78" s="52"/>
      <c r="XO78" s="52"/>
      <c r="XP78" s="52"/>
      <c r="XQ78" s="52"/>
      <c r="XR78" s="52"/>
      <c r="XS78" s="52"/>
      <c r="XT78" s="52"/>
      <c r="XU78" s="52"/>
      <c r="XV78" s="52"/>
      <c r="XW78" s="52"/>
      <c r="XX78" s="52"/>
      <c r="XY78" s="52"/>
      <c r="XZ78" s="52"/>
      <c r="YA78" s="52"/>
      <c r="YB78" s="52"/>
      <c r="YC78" s="52"/>
      <c r="YD78" s="52"/>
      <c r="YE78" s="52"/>
      <c r="YF78" s="52"/>
      <c r="YG78" s="52"/>
      <c r="YH78" s="52"/>
      <c r="YI78" s="52"/>
      <c r="YJ78" s="52"/>
      <c r="YK78" s="52"/>
      <c r="YL78" s="52"/>
      <c r="YM78" s="52"/>
      <c r="YN78" s="52"/>
      <c r="YO78" s="52"/>
      <c r="YP78" s="52"/>
      <c r="YQ78" s="52"/>
      <c r="YR78" s="52"/>
      <c r="YS78" s="52"/>
      <c r="YT78" s="52"/>
      <c r="YU78" s="52"/>
      <c r="YV78" s="52"/>
      <c r="YW78" s="52"/>
      <c r="YX78" s="52"/>
      <c r="YY78" s="52"/>
      <c r="YZ78" s="52"/>
      <c r="ZA78" s="52"/>
      <c r="ZB78" s="52"/>
      <c r="ZC78" s="52"/>
      <c r="ZD78" s="52"/>
      <c r="ZE78" s="52"/>
      <c r="ZF78" s="52"/>
      <c r="ZG78" s="52"/>
      <c r="ZH78" s="52"/>
      <c r="ZI78" s="52"/>
      <c r="ZJ78" s="52"/>
      <c r="ZK78" s="52"/>
      <c r="ZL78" s="52"/>
      <c r="ZM78" s="52"/>
      <c r="ZN78" s="52"/>
      <c r="ZO78" s="52"/>
      <c r="ZP78" s="52"/>
      <c r="ZQ78" s="52"/>
      <c r="ZR78" s="52"/>
      <c r="ZS78" s="52"/>
      <c r="ZT78" s="52"/>
      <c r="ZU78" s="52"/>
      <c r="ZV78" s="52"/>
      <c r="ZW78" s="52"/>
      <c r="ZX78" s="52"/>
      <c r="ZY78" s="52"/>
      <c r="ZZ78" s="52"/>
      <c r="AAA78" s="52"/>
      <c r="AAB78" s="52"/>
      <c r="AAC78" s="52"/>
      <c r="AAD78" s="52"/>
      <c r="AAE78" s="52"/>
      <c r="AAF78" s="52"/>
      <c r="AAG78" s="52"/>
      <c r="AAH78" s="52"/>
      <c r="AAI78" s="52"/>
      <c r="AAJ78" s="52"/>
      <c r="AAK78" s="52"/>
      <c r="AAL78" s="52"/>
      <c r="AAM78" s="52"/>
      <c r="AAN78" s="52"/>
      <c r="AAO78" s="52"/>
      <c r="AAP78" s="52"/>
      <c r="AAQ78" s="52"/>
      <c r="AAR78" s="52"/>
      <c r="AAS78" s="52"/>
      <c r="AAT78" s="52"/>
      <c r="AAU78" s="52"/>
      <c r="AAV78" s="52"/>
      <c r="AAW78" s="52"/>
      <c r="AAX78" s="52"/>
      <c r="AAY78" s="52"/>
      <c r="AAZ78" s="52"/>
      <c r="ABA78" s="52"/>
      <c r="ABB78" s="52"/>
      <c r="ABC78" s="52"/>
      <c r="ABD78" s="52"/>
      <c r="ABE78" s="52"/>
      <c r="ABF78" s="52"/>
      <c r="ABG78" s="52"/>
      <c r="ABH78" s="52"/>
      <c r="ABI78" s="52"/>
      <c r="ABJ78" s="52"/>
      <c r="ABK78" s="52"/>
      <c r="ABL78" s="52"/>
      <c r="ABM78" s="52"/>
      <c r="ABN78" s="52"/>
      <c r="ABO78" s="52"/>
      <c r="ABP78" s="52"/>
      <c r="ABQ78" s="52"/>
      <c r="ABR78" s="52"/>
      <c r="ABS78" s="52"/>
      <c r="ABT78" s="52"/>
      <c r="ABU78" s="52"/>
      <c r="ABV78" s="52"/>
      <c r="ABW78" s="52"/>
      <c r="ABX78" s="52"/>
      <c r="ABY78" s="52"/>
      <c r="ABZ78" s="52"/>
      <c r="ACA78" s="52"/>
      <c r="ACB78" s="52"/>
      <c r="ACC78" s="52"/>
      <c r="ACJ78" s="52"/>
      <c r="ACK78" s="52"/>
      <c r="ACL78" s="52"/>
      <c r="ACM78" s="52"/>
      <c r="ACN78" s="52"/>
      <c r="ACO78" s="52"/>
      <c r="ACP78" s="52"/>
      <c r="ACQ78" s="52"/>
      <c r="ACR78" s="52"/>
      <c r="ACS78" s="52"/>
      <c r="ACT78" s="52"/>
      <c r="ACU78" s="52"/>
      <c r="ACV78" s="52"/>
      <c r="ACW78" s="52"/>
      <c r="ACX78" s="52"/>
      <c r="ACY78" s="52"/>
      <c r="ACZ78" s="52"/>
      <c r="ADA78" s="52"/>
      <c r="ADB78" s="52"/>
      <c r="ADC78" s="52"/>
      <c r="ADD78" s="52"/>
      <c r="ADE78" s="52"/>
      <c r="ADF78" s="52"/>
      <c r="ADG78" s="52"/>
      <c r="ADH78" s="52"/>
      <c r="ADI78" s="52"/>
      <c r="ADJ78" s="52"/>
      <c r="ADK78" s="52"/>
      <c r="ADL78" s="52"/>
      <c r="ADM78" s="52"/>
      <c r="ADN78" s="52"/>
      <c r="ADO78" s="52"/>
      <c r="ADP78" s="52"/>
      <c r="ADQ78" s="52"/>
      <c r="ADR78" s="52"/>
      <c r="ADS78" s="52"/>
      <c r="ADT78" s="52"/>
      <c r="ADU78" s="52"/>
      <c r="ADV78" s="52"/>
      <c r="ADW78" s="52"/>
      <c r="ADX78" s="52"/>
      <c r="ADY78" s="52"/>
      <c r="ADZ78" s="52"/>
      <c r="AEA78" s="52"/>
      <c r="AEB78" s="52"/>
      <c r="AEC78" s="52"/>
      <c r="AED78" s="52"/>
      <c r="AEE78" s="52"/>
      <c r="AEF78" s="52"/>
      <c r="AEG78" s="52"/>
      <c r="AEH78" s="52"/>
      <c r="AEI78" s="52"/>
      <c r="AEJ78" s="52"/>
      <c r="AEK78" s="52"/>
      <c r="AEL78" s="52"/>
      <c r="AEM78" s="52"/>
      <c r="AEN78" s="52"/>
      <c r="AEO78" s="52"/>
      <c r="AEP78" s="52"/>
      <c r="AEQ78" s="52"/>
      <c r="AER78" s="52"/>
      <c r="AES78" s="52"/>
      <c r="AET78" s="52"/>
      <c r="AEU78" s="52"/>
      <c r="AEV78" s="52"/>
      <c r="AEW78" s="52"/>
      <c r="AEX78" s="52"/>
      <c r="AEY78" s="52"/>
      <c r="AEZ78" s="52"/>
      <c r="AFA78" s="52"/>
      <c r="AFB78" s="52"/>
      <c r="AFC78" s="52"/>
      <c r="AFD78" s="52"/>
      <c r="AFE78" s="52"/>
      <c r="AFF78" s="52"/>
      <c r="AFG78" s="52"/>
      <c r="AFH78" s="52"/>
      <c r="AFI78" s="52"/>
      <c r="AFJ78" s="52"/>
      <c r="AFK78" s="52"/>
      <c r="AFL78" s="52"/>
      <c r="AFM78" s="52"/>
      <c r="AFN78" s="52"/>
      <c r="AFO78" s="52"/>
      <c r="AFP78" s="52"/>
      <c r="AFQ78" s="52"/>
      <c r="AFR78" s="52"/>
      <c r="AFS78" s="52"/>
      <c r="AFT78" s="52"/>
      <c r="AFU78" s="52"/>
      <c r="AFV78" s="52"/>
      <c r="AFW78" s="52"/>
      <c r="AFX78" s="52"/>
      <c r="AFY78" s="52"/>
      <c r="AFZ78" s="52"/>
      <c r="AGA78" s="52"/>
      <c r="AGB78" s="52"/>
      <c r="AGC78" s="52"/>
      <c r="AGD78" s="52"/>
      <c r="AGE78" s="52"/>
      <c r="AGF78" s="52"/>
      <c r="AGG78" s="52"/>
      <c r="AGH78" s="52"/>
      <c r="AGI78" s="52"/>
      <c r="AGJ78" s="52"/>
      <c r="AGK78" s="52"/>
      <c r="AGL78" s="52"/>
      <c r="AGM78" s="52"/>
      <c r="AGN78" s="52"/>
      <c r="AGO78" s="52"/>
      <c r="AGP78" s="52"/>
      <c r="AGQ78" s="52"/>
      <c r="AGR78" s="52"/>
      <c r="AGS78" s="52"/>
      <c r="AGT78" s="52"/>
      <c r="AGU78" s="52"/>
      <c r="AGV78" s="52"/>
      <c r="AGW78" s="52"/>
      <c r="AGX78" s="52"/>
      <c r="AGY78" s="52"/>
      <c r="AGZ78" s="52"/>
      <c r="AHA78" s="52"/>
      <c r="AHB78" s="52"/>
      <c r="AHC78" s="52"/>
      <c r="AHD78" s="52"/>
      <c r="AHE78" s="52"/>
      <c r="AHF78" s="52"/>
      <c r="AHG78" s="52"/>
      <c r="AHH78" s="52"/>
      <c r="AHI78" s="52"/>
      <c r="AHJ78" s="52"/>
      <c r="AHK78" s="52"/>
      <c r="AHL78" s="52"/>
      <c r="AHM78" s="52"/>
      <c r="AHN78" s="52"/>
      <c r="AHO78" s="52"/>
      <c r="AHP78" s="52"/>
      <c r="AHQ78" s="52"/>
      <c r="AHR78" s="52"/>
      <c r="AHS78" s="52"/>
      <c r="AHT78" s="52"/>
      <c r="AHU78" s="52"/>
      <c r="AHV78" s="52"/>
      <c r="AHW78" s="52"/>
      <c r="AHX78" s="52"/>
      <c r="AHY78" s="52"/>
      <c r="AHZ78" s="52"/>
      <c r="AIA78" s="52"/>
      <c r="AIB78" s="52"/>
      <c r="AIC78" s="52"/>
      <c r="AID78" s="52"/>
      <c r="AIE78" s="52"/>
      <c r="AIF78" s="52"/>
      <c r="AIG78" s="52"/>
      <c r="AIH78" s="52"/>
      <c r="AII78" s="52"/>
      <c r="AIJ78" s="52"/>
      <c r="AIK78" s="52"/>
      <c r="AIL78" s="52"/>
      <c r="AIM78" s="52"/>
      <c r="AIN78" s="52"/>
      <c r="AIO78" s="52"/>
      <c r="AIP78" s="52"/>
      <c r="AIQ78" s="52"/>
      <c r="AIR78" s="52"/>
      <c r="AIS78" s="52"/>
      <c r="AIT78" s="52"/>
      <c r="AIU78" s="52"/>
      <c r="AIV78" s="52"/>
      <c r="AIW78" s="52"/>
      <c r="AIX78" s="52"/>
      <c r="AIY78" s="52"/>
      <c r="AIZ78" s="52"/>
      <c r="AJA78" s="52"/>
      <c r="AJB78" s="52"/>
      <c r="AJC78" s="52"/>
      <c r="AJD78" s="52"/>
      <c r="AJE78" s="52"/>
      <c r="AJF78" s="52"/>
      <c r="AJG78" s="52"/>
      <c r="AJH78" s="52"/>
      <c r="AJI78" s="52"/>
      <c r="AJJ78" s="52"/>
      <c r="AJK78" s="52"/>
      <c r="AJL78" s="52"/>
      <c r="AJM78" s="52"/>
      <c r="AJN78" s="52"/>
      <c r="AJO78" s="52"/>
      <c r="AJP78" s="52"/>
      <c r="AJQ78" s="52"/>
      <c r="AJR78" s="52"/>
      <c r="AJS78" s="52"/>
      <c r="AJT78" s="52"/>
      <c r="AJU78" s="52"/>
      <c r="AJV78" s="52"/>
      <c r="AJW78" s="52"/>
      <c r="AJX78" s="52"/>
      <c r="AJY78" s="52"/>
      <c r="AJZ78" s="52"/>
      <c r="AKA78" s="52"/>
      <c r="AKB78" s="52"/>
      <c r="AKC78" s="52"/>
      <c r="AKD78" s="52"/>
      <c r="AKE78" s="52"/>
      <c r="AKF78" s="52"/>
      <c r="AKG78" s="52"/>
      <c r="AKH78" s="52"/>
      <c r="AKI78" s="52"/>
      <c r="AKJ78" s="52"/>
      <c r="AKK78" s="52"/>
      <c r="AKL78" s="52"/>
      <c r="AKM78" s="52"/>
      <c r="AKN78" s="52"/>
      <c r="AKO78" s="52"/>
      <c r="AKP78" s="52"/>
      <c r="AKQ78" s="52"/>
      <c r="AKR78" s="52"/>
      <c r="AKS78" s="52"/>
      <c r="AKT78" s="52"/>
      <c r="AKU78" s="52"/>
      <c r="AKV78" s="52"/>
      <c r="AKW78" s="52"/>
      <c r="AKX78" s="52"/>
      <c r="AKY78" s="52"/>
      <c r="AKZ78" s="52"/>
      <c r="ALA78" s="52"/>
      <c r="ALB78" s="52"/>
      <c r="ALC78" s="52"/>
      <c r="ALD78" s="52"/>
      <c r="ALE78" s="52"/>
      <c r="ALF78" s="52"/>
      <c r="ALG78" s="52"/>
      <c r="ALH78" s="52"/>
      <c r="ALI78" s="52"/>
      <c r="ALJ78" s="52"/>
      <c r="ALK78" s="52"/>
      <c r="ALL78" s="52"/>
      <c r="ALM78" s="52"/>
      <c r="ALN78" s="52"/>
      <c r="ALO78" s="52"/>
      <c r="ALP78" s="52"/>
      <c r="ALQ78" s="52"/>
      <c r="ALR78" s="52"/>
      <c r="ALS78" s="52"/>
      <c r="ALT78" s="52"/>
      <c r="ALU78" s="52"/>
      <c r="ALV78" s="52"/>
      <c r="ALW78" s="52"/>
      <c r="ALX78" s="52"/>
      <c r="ALY78" s="52"/>
      <c r="AMF78" s="52"/>
      <c r="AMG78" s="52"/>
      <c r="AMH78" s="52"/>
      <c r="AMI78" s="52"/>
      <c r="AMJ78" s="52"/>
      <c r="AMK78" s="52"/>
      <c r="AML78" s="52"/>
      <c r="AMM78" s="52"/>
      <c r="AMN78" s="52"/>
      <c r="AMO78" s="52"/>
      <c r="AMP78" s="52"/>
      <c r="AMQ78" s="52"/>
      <c r="AMR78" s="52"/>
      <c r="AMS78" s="52"/>
      <c r="AMT78" s="52"/>
      <c r="AMU78" s="52"/>
      <c r="AMV78" s="52"/>
      <c r="AMW78" s="52"/>
      <c r="AMX78" s="52"/>
      <c r="AMY78" s="52"/>
      <c r="AMZ78" s="52"/>
      <c r="ANA78" s="52"/>
      <c r="ANB78" s="52"/>
      <c r="ANC78" s="52"/>
      <c r="AND78" s="52"/>
      <c r="ANE78" s="52"/>
      <c r="ANF78" s="52"/>
      <c r="ANG78" s="52"/>
      <c r="ANH78" s="52"/>
      <c r="ANI78" s="52"/>
      <c r="ANJ78" s="52"/>
      <c r="ANK78" s="52"/>
      <c r="ANL78" s="52"/>
      <c r="ANM78" s="52"/>
      <c r="ANN78" s="52"/>
      <c r="ANO78" s="52"/>
      <c r="ANP78" s="52"/>
      <c r="ANQ78" s="52"/>
      <c r="ANR78" s="52"/>
      <c r="ANS78" s="52"/>
      <c r="ANT78" s="52"/>
      <c r="ANU78" s="52"/>
      <c r="ANV78" s="52"/>
      <c r="ANW78" s="52"/>
      <c r="ANX78" s="52"/>
      <c r="ANY78" s="52"/>
      <c r="ANZ78" s="52"/>
      <c r="AOA78" s="52"/>
      <c r="AOB78" s="52"/>
      <c r="AOC78" s="52"/>
      <c r="AOD78" s="52"/>
      <c r="AOE78" s="52"/>
      <c r="AOF78" s="52"/>
      <c r="AOG78" s="52"/>
      <c r="AOH78" s="52"/>
      <c r="AOI78" s="52"/>
      <c r="AOJ78" s="52"/>
      <c r="AOK78" s="52"/>
      <c r="AOL78" s="52"/>
      <c r="AOM78" s="52"/>
      <c r="AON78" s="52"/>
      <c r="AOO78" s="52"/>
      <c r="AOP78" s="52"/>
      <c r="AOQ78" s="52"/>
      <c r="AOR78" s="52"/>
      <c r="AOS78" s="52"/>
      <c r="AOT78" s="52"/>
      <c r="AOU78" s="52"/>
      <c r="AOV78" s="52"/>
      <c r="AOW78" s="52"/>
      <c r="AOX78" s="52"/>
      <c r="AOY78" s="52"/>
      <c r="AOZ78" s="52"/>
      <c r="APA78" s="52"/>
      <c r="APB78" s="52"/>
      <c r="APC78" s="52"/>
      <c r="APD78" s="52"/>
      <c r="APE78" s="52"/>
      <c r="APF78" s="52"/>
      <c r="APG78" s="52"/>
      <c r="APH78" s="52"/>
      <c r="API78" s="52"/>
      <c r="APJ78" s="52"/>
      <c r="APK78" s="52"/>
      <c r="APL78" s="52"/>
      <c r="APM78" s="52"/>
      <c r="APN78" s="52"/>
      <c r="APO78" s="52"/>
      <c r="APP78" s="52"/>
      <c r="APQ78" s="52"/>
      <c r="APR78" s="52"/>
      <c r="APS78" s="52"/>
      <c r="APT78" s="52"/>
      <c r="APU78" s="52"/>
      <c r="APV78" s="52"/>
      <c r="APW78" s="52"/>
      <c r="APX78" s="52"/>
      <c r="APY78" s="52"/>
      <c r="APZ78" s="52"/>
      <c r="AQA78" s="52"/>
      <c r="AQB78" s="52"/>
      <c r="AQC78" s="52"/>
      <c r="AQD78" s="52"/>
      <c r="AQE78" s="52"/>
      <c r="AQF78" s="52"/>
      <c r="AQG78" s="52"/>
      <c r="AQH78" s="52"/>
      <c r="AQI78" s="52"/>
      <c r="AQJ78" s="52"/>
      <c r="AQK78" s="52"/>
      <c r="AQL78" s="52"/>
      <c r="AQM78" s="52"/>
      <c r="AQN78" s="52"/>
      <c r="AQO78" s="52"/>
      <c r="AQP78" s="52"/>
      <c r="AQQ78" s="52"/>
      <c r="AQR78" s="52"/>
      <c r="AQS78" s="52"/>
      <c r="AQT78" s="52"/>
      <c r="AQU78" s="52"/>
      <c r="AQV78" s="52"/>
      <c r="AQW78" s="52"/>
      <c r="AQX78" s="52"/>
      <c r="AQY78" s="52"/>
      <c r="AQZ78" s="52"/>
      <c r="ARA78" s="52"/>
      <c r="ARB78" s="52"/>
      <c r="ARC78" s="52"/>
      <c r="ARD78" s="52"/>
      <c r="ARE78" s="52"/>
      <c r="ARF78" s="52"/>
      <c r="ARG78" s="52"/>
      <c r="ARH78" s="52"/>
      <c r="ARI78" s="52"/>
      <c r="ARJ78" s="52"/>
      <c r="ARK78" s="52"/>
      <c r="ARL78" s="52"/>
      <c r="ARM78" s="52"/>
      <c r="ARN78" s="52"/>
      <c r="ARO78" s="52"/>
      <c r="ARP78" s="52"/>
      <c r="ARQ78" s="52"/>
      <c r="ARR78" s="52"/>
      <c r="ARS78" s="52"/>
      <c r="ART78" s="52"/>
      <c r="ARU78" s="52"/>
      <c r="ARV78" s="52"/>
      <c r="ARW78" s="52"/>
      <c r="ARX78" s="52"/>
      <c r="ARY78" s="52"/>
      <c r="ARZ78" s="52"/>
      <c r="ASA78" s="52"/>
      <c r="ASB78" s="52"/>
      <c r="ASC78" s="52"/>
      <c r="ASD78" s="52"/>
      <c r="ASE78" s="52"/>
      <c r="ASF78" s="52"/>
      <c r="ASG78" s="52"/>
      <c r="ASH78" s="52"/>
      <c r="ASI78" s="52"/>
      <c r="ASJ78" s="52"/>
      <c r="ASK78" s="52"/>
      <c r="ASL78" s="52"/>
      <c r="ASM78" s="52"/>
      <c r="ASN78" s="52"/>
      <c r="ASO78" s="52"/>
      <c r="ASP78" s="52"/>
      <c r="ASQ78" s="52"/>
      <c r="ASR78" s="52"/>
      <c r="ASS78" s="52"/>
      <c r="AST78" s="52"/>
      <c r="ASU78" s="52"/>
      <c r="ASV78" s="52"/>
      <c r="ASW78" s="52"/>
      <c r="ASX78" s="52"/>
      <c r="ASY78" s="52"/>
      <c r="ASZ78" s="52"/>
      <c r="ATA78" s="52"/>
      <c r="ATB78" s="52"/>
      <c r="ATC78" s="52"/>
      <c r="ATD78" s="52"/>
      <c r="ATE78" s="52"/>
      <c r="ATF78" s="52"/>
      <c r="ATG78" s="52"/>
      <c r="ATH78" s="52"/>
      <c r="ATI78" s="52"/>
      <c r="ATJ78" s="52"/>
      <c r="ATK78" s="52"/>
      <c r="ATL78" s="52"/>
      <c r="ATM78" s="52"/>
      <c r="ATN78" s="52"/>
      <c r="ATO78" s="52"/>
      <c r="ATP78" s="52"/>
      <c r="ATQ78" s="52"/>
      <c r="ATR78" s="52"/>
      <c r="ATS78" s="52"/>
      <c r="ATT78" s="52"/>
      <c r="ATU78" s="52"/>
      <c r="ATV78" s="52"/>
      <c r="ATW78" s="52"/>
      <c r="ATX78" s="52"/>
      <c r="ATY78" s="52"/>
      <c r="ATZ78" s="52"/>
      <c r="AUA78" s="52"/>
      <c r="AUB78" s="52"/>
      <c r="AUC78" s="52"/>
      <c r="AUD78" s="52"/>
      <c r="AUE78" s="52"/>
      <c r="AUF78" s="52"/>
      <c r="AUG78" s="52"/>
      <c r="AUH78" s="52"/>
      <c r="AUI78" s="52"/>
      <c r="AUJ78" s="52"/>
      <c r="AUK78" s="52"/>
      <c r="AUL78" s="52"/>
      <c r="AUM78" s="52"/>
      <c r="AUN78" s="52"/>
      <c r="AUO78" s="52"/>
      <c r="AUP78" s="52"/>
      <c r="AUQ78" s="52"/>
      <c r="AUR78" s="52"/>
      <c r="AUS78" s="52"/>
      <c r="AUT78" s="52"/>
      <c r="AUU78" s="52"/>
      <c r="AUV78" s="52"/>
      <c r="AUW78" s="52"/>
      <c r="AUX78" s="52"/>
      <c r="AUY78" s="52"/>
      <c r="AUZ78" s="52"/>
      <c r="AVA78" s="52"/>
      <c r="AVB78" s="52"/>
      <c r="AVC78" s="52"/>
      <c r="AVD78" s="52"/>
      <c r="AVE78" s="52"/>
      <c r="AVF78" s="52"/>
      <c r="AVG78" s="52"/>
      <c r="AVH78" s="52"/>
      <c r="AVI78" s="52"/>
      <c r="AVJ78" s="52"/>
      <c r="AVK78" s="52"/>
      <c r="AVL78" s="52"/>
      <c r="AVM78" s="52"/>
      <c r="AVN78" s="52"/>
      <c r="AVO78" s="52"/>
      <c r="AVP78" s="52"/>
      <c r="AVQ78" s="52"/>
      <c r="AVR78" s="52"/>
      <c r="AVS78" s="52"/>
      <c r="AVT78" s="52"/>
      <c r="AVU78" s="52"/>
      <c r="AWB78" s="52"/>
      <c r="AWC78" s="52"/>
      <c r="AWD78" s="52"/>
      <c r="AWE78" s="52"/>
      <c r="AWF78" s="52"/>
      <c r="AWG78" s="52"/>
      <c r="AWH78" s="52"/>
      <c r="AWI78" s="52"/>
      <c r="AWJ78" s="52"/>
      <c r="AWK78" s="52"/>
      <c r="AWL78" s="52"/>
      <c r="AWM78" s="52"/>
      <c r="AWN78" s="52"/>
      <c r="AWO78" s="52"/>
      <c r="AWP78" s="52"/>
      <c r="AWQ78" s="52"/>
      <c r="AWR78" s="52"/>
      <c r="AWS78" s="52"/>
      <c r="AWT78" s="52"/>
      <c r="AWU78" s="52"/>
      <c r="AWV78" s="52"/>
      <c r="AWW78" s="52"/>
      <c r="AWX78" s="52"/>
      <c r="AWY78" s="52"/>
      <c r="AWZ78" s="52"/>
      <c r="AXA78" s="52"/>
      <c r="AXB78" s="52"/>
      <c r="AXC78" s="52"/>
      <c r="AXD78" s="52"/>
      <c r="AXE78" s="52"/>
      <c r="AXF78" s="52"/>
      <c r="AXG78" s="52"/>
      <c r="AXH78" s="52"/>
      <c r="AXI78" s="52"/>
      <c r="AXJ78" s="52"/>
      <c r="AXK78" s="52"/>
      <c r="AXL78" s="52"/>
      <c r="AXM78" s="52"/>
      <c r="AXN78" s="52"/>
      <c r="AXO78" s="52"/>
      <c r="AXP78" s="52"/>
      <c r="AXQ78" s="52"/>
      <c r="AXR78" s="52"/>
      <c r="AXS78" s="52"/>
      <c r="AXT78" s="52"/>
      <c r="AXU78" s="52"/>
      <c r="AXV78" s="52"/>
      <c r="AXW78" s="52"/>
      <c r="AXX78" s="52"/>
      <c r="AXY78" s="52"/>
      <c r="AXZ78" s="52"/>
      <c r="AYA78" s="52"/>
      <c r="AYB78" s="52"/>
      <c r="AYC78" s="52"/>
      <c r="AYD78" s="52"/>
      <c r="AYE78" s="52"/>
      <c r="AYF78" s="52"/>
      <c r="AYG78" s="52"/>
      <c r="AYH78" s="52"/>
      <c r="AYI78" s="52"/>
      <c r="AYJ78" s="52"/>
      <c r="AYK78" s="52"/>
      <c r="AYL78" s="52"/>
      <c r="AYM78" s="52"/>
      <c r="AYN78" s="52"/>
      <c r="AYO78" s="52"/>
      <c r="AYP78" s="52"/>
      <c r="AYQ78" s="52"/>
      <c r="AYR78" s="52"/>
      <c r="AYS78" s="52"/>
      <c r="AYT78" s="52"/>
      <c r="AYU78" s="52"/>
      <c r="AYV78" s="52"/>
      <c r="AYW78" s="52"/>
      <c r="AYX78" s="52"/>
      <c r="AYY78" s="52"/>
      <c r="AYZ78" s="52"/>
      <c r="AZA78" s="52"/>
      <c r="AZB78" s="52"/>
      <c r="AZC78" s="52"/>
      <c r="AZD78" s="52"/>
      <c r="AZE78" s="52"/>
      <c r="AZF78" s="52"/>
      <c r="AZG78" s="52"/>
      <c r="AZH78" s="52"/>
      <c r="AZI78" s="52"/>
      <c r="AZJ78" s="52"/>
      <c r="AZK78" s="52"/>
      <c r="AZL78" s="52"/>
      <c r="AZM78" s="52"/>
      <c r="AZN78" s="52"/>
      <c r="AZO78" s="52"/>
      <c r="AZP78" s="52"/>
      <c r="AZQ78" s="52"/>
      <c r="AZR78" s="52"/>
      <c r="AZS78" s="52"/>
      <c r="AZT78" s="52"/>
      <c r="AZU78" s="52"/>
      <c r="AZV78" s="52"/>
      <c r="AZW78" s="52"/>
      <c r="AZX78" s="52"/>
      <c r="AZY78" s="52"/>
      <c r="AZZ78" s="52"/>
      <c r="BAA78" s="52"/>
      <c r="BAB78" s="52"/>
      <c r="BAC78" s="52"/>
      <c r="BAD78" s="52"/>
      <c r="BAE78" s="52"/>
      <c r="BAF78" s="52"/>
      <c r="BAG78" s="52"/>
      <c r="BAH78" s="52"/>
      <c r="BAI78" s="52"/>
      <c r="BAJ78" s="52"/>
      <c r="BAK78" s="52"/>
      <c r="BAL78" s="52"/>
      <c r="BAM78" s="52"/>
      <c r="BAN78" s="52"/>
      <c r="BAO78" s="52"/>
      <c r="BAP78" s="52"/>
      <c r="BAQ78" s="52"/>
      <c r="BAR78" s="52"/>
      <c r="BAS78" s="52"/>
      <c r="BAT78" s="52"/>
      <c r="BAU78" s="52"/>
      <c r="BAV78" s="52"/>
      <c r="BAW78" s="52"/>
      <c r="BAX78" s="52"/>
      <c r="BAY78" s="52"/>
      <c r="BAZ78" s="52"/>
      <c r="BBA78" s="52"/>
      <c r="BBB78" s="52"/>
      <c r="BBC78" s="52"/>
      <c r="BBD78" s="52"/>
      <c r="BBE78" s="52"/>
      <c r="BBF78" s="52"/>
      <c r="BBG78" s="52"/>
      <c r="BBH78" s="52"/>
      <c r="BBI78" s="52"/>
      <c r="BBJ78" s="52"/>
      <c r="BBK78" s="52"/>
      <c r="BBL78" s="52"/>
      <c r="BBM78" s="52"/>
      <c r="BBN78" s="52"/>
      <c r="BBO78" s="52"/>
      <c r="BBP78" s="52"/>
      <c r="BBQ78" s="52"/>
      <c r="BBR78" s="52"/>
      <c r="BBS78" s="52"/>
      <c r="BBT78" s="52"/>
      <c r="BBU78" s="52"/>
      <c r="BBV78" s="52"/>
      <c r="BBW78" s="52"/>
      <c r="BBX78" s="52"/>
      <c r="BBY78" s="52"/>
      <c r="BBZ78" s="52"/>
      <c r="BCA78" s="52"/>
      <c r="BCB78" s="52"/>
      <c r="BCC78" s="52"/>
      <c r="BCD78" s="52"/>
      <c r="BCE78" s="52"/>
      <c r="BCF78" s="52"/>
      <c r="BCG78" s="52"/>
      <c r="BCH78" s="52"/>
      <c r="BCI78" s="52"/>
      <c r="BCJ78" s="52"/>
      <c r="BCK78" s="52"/>
      <c r="BCL78" s="52"/>
      <c r="BCM78" s="52"/>
      <c r="BCN78" s="52"/>
      <c r="BCO78" s="52"/>
      <c r="BCP78" s="52"/>
      <c r="BCQ78" s="52"/>
      <c r="BCR78" s="52"/>
      <c r="BCS78" s="52"/>
      <c r="BCT78" s="52"/>
      <c r="BCU78" s="52"/>
      <c r="BCV78" s="52"/>
      <c r="BCW78" s="52"/>
      <c r="BCX78" s="52"/>
      <c r="BCY78" s="52"/>
      <c r="BCZ78" s="52"/>
      <c r="BDA78" s="52"/>
      <c r="BDB78" s="52"/>
      <c r="BDC78" s="52"/>
      <c r="BDD78" s="52"/>
      <c r="BDE78" s="52"/>
      <c r="BDF78" s="52"/>
      <c r="BDG78" s="52"/>
      <c r="BDH78" s="52"/>
      <c r="BDI78" s="52"/>
      <c r="BDJ78" s="52"/>
      <c r="BDK78" s="52"/>
      <c r="BDL78" s="52"/>
      <c r="BDM78" s="52"/>
      <c r="BDN78" s="52"/>
      <c r="BDO78" s="52"/>
      <c r="BDP78" s="52"/>
      <c r="BDQ78" s="52"/>
      <c r="BDR78" s="52"/>
      <c r="BDS78" s="52"/>
      <c r="BDT78" s="52"/>
      <c r="BDU78" s="52"/>
      <c r="BDV78" s="52"/>
      <c r="BDW78" s="52"/>
      <c r="BDX78" s="52"/>
      <c r="BDY78" s="52"/>
      <c r="BDZ78" s="52"/>
      <c r="BEA78" s="52"/>
      <c r="BEB78" s="52"/>
      <c r="BEC78" s="52"/>
      <c r="BED78" s="52"/>
      <c r="BEE78" s="52"/>
      <c r="BEF78" s="52"/>
      <c r="BEG78" s="52"/>
      <c r="BEH78" s="52"/>
      <c r="BEI78" s="52"/>
      <c r="BEJ78" s="52"/>
      <c r="BEK78" s="52"/>
      <c r="BEL78" s="52"/>
      <c r="BEM78" s="52"/>
      <c r="BEN78" s="52"/>
      <c r="BEO78" s="52"/>
      <c r="BEP78" s="52"/>
      <c r="BEQ78" s="52"/>
      <c r="BER78" s="52"/>
      <c r="BES78" s="52"/>
      <c r="BET78" s="52"/>
      <c r="BEU78" s="52"/>
      <c r="BEV78" s="52"/>
      <c r="BEW78" s="52"/>
      <c r="BEX78" s="52"/>
      <c r="BEY78" s="52"/>
      <c r="BEZ78" s="52"/>
      <c r="BFA78" s="52"/>
      <c r="BFB78" s="52"/>
      <c r="BFC78" s="52"/>
      <c r="BFD78" s="52"/>
      <c r="BFE78" s="52"/>
      <c r="BFF78" s="52"/>
      <c r="BFG78" s="52"/>
      <c r="BFH78" s="52"/>
      <c r="BFI78" s="52"/>
      <c r="BFJ78" s="52"/>
      <c r="BFK78" s="52"/>
      <c r="BFL78" s="52"/>
      <c r="BFM78" s="52"/>
      <c r="BFN78" s="52"/>
      <c r="BFO78" s="52"/>
      <c r="BFP78" s="52"/>
      <c r="BFQ78" s="52"/>
      <c r="BFX78" s="52"/>
      <c r="BFY78" s="52"/>
      <c r="BFZ78" s="52"/>
      <c r="BGA78" s="52"/>
      <c r="BGB78" s="52"/>
      <c r="BGC78" s="52"/>
      <c r="BGD78" s="52"/>
      <c r="BGE78" s="52"/>
      <c r="BGF78" s="52"/>
      <c r="BGG78" s="52"/>
      <c r="BGH78" s="52"/>
      <c r="BGI78" s="52"/>
      <c r="BGJ78" s="52"/>
      <c r="BGK78" s="52"/>
      <c r="BGL78" s="52"/>
      <c r="BGM78" s="52"/>
      <c r="BGN78" s="52"/>
      <c r="BGO78" s="52"/>
      <c r="BGP78" s="52"/>
      <c r="BGQ78" s="52"/>
      <c r="BGR78" s="52"/>
      <c r="BGS78" s="52"/>
      <c r="BGT78" s="52"/>
      <c r="BGU78" s="52"/>
      <c r="BGV78" s="52"/>
      <c r="BGW78" s="52"/>
      <c r="BGX78" s="52"/>
      <c r="BGY78" s="52"/>
      <c r="BGZ78" s="52"/>
      <c r="BHA78" s="52"/>
      <c r="BHB78" s="52"/>
      <c r="BHC78" s="52"/>
      <c r="BHD78" s="52"/>
      <c r="BHE78" s="52"/>
      <c r="BHF78" s="52"/>
      <c r="BHG78" s="52"/>
      <c r="BHH78" s="52"/>
      <c r="BHI78" s="52"/>
      <c r="BHJ78" s="52"/>
      <c r="BHK78" s="52"/>
      <c r="BHL78" s="52"/>
      <c r="BHM78" s="52"/>
      <c r="BHN78" s="52"/>
      <c r="BHO78" s="52"/>
      <c r="BHP78" s="52"/>
      <c r="BHQ78" s="52"/>
      <c r="BHR78" s="52"/>
      <c r="BHS78" s="52"/>
      <c r="BHT78" s="52"/>
      <c r="BHU78" s="52"/>
      <c r="BHV78" s="52"/>
      <c r="BHW78" s="52"/>
      <c r="BHX78" s="52"/>
      <c r="BHY78" s="52"/>
      <c r="BHZ78" s="52"/>
      <c r="BIA78" s="52"/>
      <c r="BIB78" s="52"/>
      <c r="BIC78" s="52"/>
      <c r="BID78" s="52"/>
      <c r="BIE78" s="52"/>
      <c r="BIF78" s="52"/>
      <c r="BIG78" s="52"/>
      <c r="BIH78" s="52"/>
      <c r="BII78" s="52"/>
      <c r="BIJ78" s="52"/>
      <c r="BIK78" s="52"/>
      <c r="BIL78" s="52"/>
      <c r="BIM78" s="52"/>
      <c r="BIN78" s="52"/>
      <c r="BIO78" s="52"/>
      <c r="BIP78" s="52"/>
      <c r="BIQ78" s="52"/>
      <c r="BIR78" s="52"/>
      <c r="BIS78" s="52"/>
      <c r="BIT78" s="52"/>
      <c r="BIU78" s="52"/>
      <c r="BIV78" s="52"/>
      <c r="BIW78" s="52"/>
      <c r="BIX78" s="52"/>
      <c r="BIY78" s="52"/>
      <c r="BIZ78" s="52"/>
      <c r="BJA78" s="52"/>
      <c r="BJB78" s="52"/>
      <c r="BJC78" s="52"/>
      <c r="BJD78" s="52"/>
      <c r="BJE78" s="52"/>
      <c r="BJF78" s="52"/>
      <c r="BJG78" s="52"/>
      <c r="BJH78" s="52"/>
      <c r="BJI78" s="52"/>
      <c r="BJJ78" s="52"/>
      <c r="BJK78" s="52"/>
      <c r="BJL78" s="52"/>
      <c r="BJM78" s="52"/>
      <c r="BJN78" s="52"/>
      <c r="BJO78" s="52"/>
      <c r="BJP78" s="52"/>
      <c r="BJQ78" s="52"/>
      <c r="BJR78" s="52"/>
      <c r="BJS78" s="52"/>
      <c r="BJT78" s="52"/>
      <c r="BJU78" s="52"/>
      <c r="BJV78" s="52"/>
      <c r="BJW78" s="52"/>
      <c r="BJX78" s="52"/>
      <c r="BJY78" s="52"/>
      <c r="BJZ78" s="52"/>
      <c r="BKA78" s="52"/>
      <c r="BKB78" s="52"/>
      <c r="BKC78" s="52"/>
      <c r="BKD78" s="52"/>
      <c r="BKE78" s="52"/>
      <c r="BKF78" s="52"/>
      <c r="BKG78" s="52"/>
      <c r="BKH78" s="52"/>
      <c r="BKI78" s="52"/>
      <c r="BKJ78" s="52"/>
      <c r="BKK78" s="52"/>
      <c r="BKL78" s="52"/>
      <c r="BKM78" s="52"/>
      <c r="BKN78" s="52"/>
      <c r="BKO78" s="52"/>
      <c r="BKP78" s="52"/>
      <c r="BKQ78" s="52"/>
      <c r="BKR78" s="52"/>
      <c r="BKS78" s="52"/>
      <c r="BKT78" s="52"/>
      <c r="BKU78" s="52"/>
      <c r="BKV78" s="52"/>
      <c r="BKW78" s="52"/>
      <c r="BKX78" s="52"/>
      <c r="BKY78" s="52"/>
      <c r="BKZ78" s="52"/>
      <c r="BLA78" s="52"/>
      <c r="BLB78" s="52"/>
      <c r="BLC78" s="52"/>
      <c r="BLD78" s="52"/>
      <c r="BLE78" s="52"/>
      <c r="BLF78" s="52"/>
      <c r="BLG78" s="52"/>
      <c r="BLH78" s="52"/>
      <c r="BLI78" s="52"/>
      <c r="BLJ78" s="52"/>
      <c r="BLK78" s="52"/>
      <c r="BLL78" s="52"/>
      <c r="BLM78" s="52"/>
      <c r="BLN78" s="52"/>
      <c r="BLO78" s="52"/>
      <c r="BLP78" s="52"/>
      <c r="BLQ78" s="52"/>
      <c r="BLR78" s="52"/>
      <c r="BLS78" s="52"/>
      <c r="BLT78" s="52"/>
      <c r="BLU78" s="52"/>
      <c r="BLV78" s="52"/>
      <c r="BLW78" s="52"/>
      <c r="BLX78" s="52"/>
      <c r="BLY78" s="52"/>
      <c r="BLZ78" s="52"/>
      <c r="BMA78" s="52"/>
      <c r="BMB78" s="52"/>
      <c r="BMC78" s="52"/>
      <c r="BMD78" s="52"/>
      <c r="BME78" s="52"/>
      <c r="BMF78" s="52"/>
      <c r="BMG78" s="52"/>
      <c r="BMH78" s="52"/>
      <c r="BMI78" s="52"/>
      <c r="BMJ78" s="52"/>
      <c r="BMK78" s="52"/>
      <c r="BML78" s="52"/>
      <c r="BMM78" s="52"/>
      <c r="BMN78" s="52"/>
      <c r="BMO78" s="52"/>
      <c r="BMP78" s="52"/>
      <c r="BMQ78" s="52"/>
      <c r="BMR78" s="52"/>
      <c r="BMS78" s="52"/>
      <c r="BMT78" s="52"/>
      <c r="BMU78" s="52"/>
      <c r="BMV78" s="52"/>
      <c r="BMW78" s="52"/>
      <c r="BMX78" s="52"/>
      <c r="BMY78" s="52"/>
      <c r="BMZ78" s="52"/>
      <c r="BNA78" s="52"/>
      <c r="BNB78" s="52"/>
      <c r="BNC78" s="52"/>
      <c r="BND78" s="52"/>
      <c r="BNE78" s="52"/>
      <c r="BNF78" s="52"/>
      <c r="BNG78" s="52"/>
      <c r="BNH78" s="52"/>
      <c r="BNI78" s="52"/>
      <c r="BNJ78" s="52"/>
      <c r="BNK78" s="52"/>
      <c r="BNL78" s="52"/>
      <c r="BNM78" s="52"/>
      <c r="BNN78" s="52"/>
      <c r="BNO78" s="52"/>
      <c r="BNP78" s="52"/>
      <c r="BNQ78" s="52"/>
      <c r="BNR78" s="52"/>
      <c r="BNS78" s="52"/>
      <c r="BNT78" s="52"/>
      <c r="BNU78" s="52"/>
      <c r="BNV78" s="52"/>
      <c r="BNW78" s="52"/>
      <c r="BNX78" s="52"/>
      <c r="BNY78" s="52"/>
      <c r="BNZ78" s="52"/>
      <c r="BOA78" s="52"/>
      <c r="BOB78" s="52"/>
      <c r="BOC78" s="52"/>
      <c r="BOD78" s="52"/>
      <c r="BOE78" s="52"/>
      <c r="BOF78" s="52"/>
      <c r="BOG78" s="52"/>
      <c r="BOH78" s="52"/>
      <c r="BOI78" s="52"/>
      <c r="BOJ78" s="52"/>
      <c r="BOK78" s="52"/>
      <c r="BOL78" s="52"/>
      <c r="BOM78" s="52"/>
      <c r="BON78" s="52"/>
      <c r="BOO78" s="52"/>
      <c r="BOP78" s="52"/>
      <c r="BOQ78" s="52"/>
      <c r="BOR78" s="52"/>
      <c r="BOS78" s="52"/>
      <c r="BOT78" s="52"/>
      <c r="BOU78" s="52"/>
      <c r="BOV78" s="52"/>
      <c r="BOW78" s="52"/>
      <c r="BOX78" s="52"/>
      <c r="BOY78" s="52"/>
      <c r="BOZ78" s="52"/>
      <c r="BPA78" s="52"/>
      <c r="BPB78" s="52"/>
      <c r="BPC78" s="52"/>
      <c r="BPD78" s="52"/>
      <c r="BPE78" s="52"/>
      <c r="BPF78" s="52"/>
      <c r="BPG78" s="52"/>
      <c r="BPH78" s="52"/>
      <c r="BPI78" s="52"/>
      <c r="BPJ78" s="52"/>
      <c r="BPK78" s="52"/>
      <c r="BPL78" s="52"/>
      <c r="BPM78" s="52"/>
      <c r="BPT78" s="52"/>
      <c r="BPU78" s="52"/>
      <c r="BPV78" s="52"/>
      <c r="BPW78" s="52"/>
      <c r="BPX78" s="52"/>
      <c r="BPY78" s="52"/>
      <c r="BPZ78" s="52"/>
      <c r="BQA78" s="52"/>
      <c r="BQB78" s="52"/>
      <c r="BQC78" s="52"/>
      <c r="BQD78" s="52"/>
      <c r="BQE78" s="52"/>
      <c r="BQF78" s="52"/>
      <c r="BQG78" s="52"/>
      <c r="BQH78" s="52"/>
      <c r="BQI78" s="52"/>
      <c r="BQJ78" s="52"/>
      <c r="BQK78" s="52"/>
      <c r="BQL78" s="52"/>
      <c r="BQM78" s="52"/>
      <c r="BQN78" s="52"/>
      <c r="BQO78" s="52"/>
      <c r="BQP78" s="52"/>
      <c r="BQQ78" s="52"/>
      <c r="BQR78" s="52"/>
      <c r="BQS78" s="52"/>
      <c r="BQT78" s="52"/>
      <c r="BQU78" s="52"/>
      <c r="BQV78" s="52"/>
      <c r="BQW78" s="52"/>
      <c r="BQX78" s="52"/>
      <c r="BQY78" s="52"/>
      <c r="BQZ78" s="52"/>
      <c r="BRA78" s="52"/>
      <c r="BRB78" s="52"/>
      <c r="BRC78" s="52"/>
      <c r="BRD78" s="52"/>
      <c r="BRE78" s="52"/>
      <c r="BRF78" s="52"/>
      <c r="BRG78" s="52"/>
      <c r="BRH78" s="52"/>
      <c r="BRI78" s="52"/>
      <c r="BRJ78" s="52"/>
      <c r="BRK78" s="52"/>
      <c r="BRL78" s="52"/>
      <c r="BRM78" s="52"/>
      <c r="BRN78" s="52"/>
      <c r="BRO78" s="52"/>
      <c r="BRP78" s="52"/>
      <c r="BRQ78" s="52"/>
      <c r="BRR78" s="52"/>
      <c r="BRS78" s="52"/>
      <c r="BRT78" s="52"/>
      <c r="BRU78" s="52"/>
      <c r="BRV78" s="52"/>
      <c r="BRW78" s="52"/>
      <c r="BRX78" s="52"/>
      <c r="BRY78" s="52"/>
      <c r="BRZ78" s="52"/>
      <c r="BSA78" s="52"/>
      <c r="BSB78" s="52"/>
      <c r="BSC78" s="52"/>
      <c r="BSD78" s="52"/>
      <c r="BSE78" s="52"/>
      <c r="BSF78" s="52"/>
      <c r="BSG78" s="52"/>
      <c r="BSH78" s="52"/>
      <c r="BSI78" s="52"/>
      <c r="BSJ78" s="52"/>
      <c r="BSK78" s="52"/>
      <c r="BSL78" s="52"/>
      <c r="BSM78" s="52"/>
      <c r="BSN78" s="52"/>
      <c r="BSO78" s="52"/>
      <c r="BSP78" s="52"/>
      <c r="BSQ78" s="52"/>
      <c r="BSR78" s="52"/>
      <c r="BSS78" s="52"/>
      <c r="BST78" s="52"/>
      <c r="BSU78" s="52"/>
      <c r="BSV78" s="52"/>
      <c r="BSW78" s="52"/>
      <c r="BSX78" s="52"/>
      <c r="BSY78" s="52"/>
      <c r="BSZ78" s="52"/>
      <c r="BTA78" s="52"/>
      <c r="BTB78" s="52"/>
      <c r="BTC78" s="52"/>
      <c r="BTD78" s="52"/>
      <c r="BTE78" s="52"/>
      <c r="BTF78" s="52"/>
      <c r="BTG78" s="52"/>
      <c r="BTH78" s="52"/>
      <c r="BTI78" s="52"/>
      <c r="BTJ78" s="52"/>
      <c r="BTK78" s="52"/>
      <c r="BTL78" s="52"/>
      <c r="BTM78" s="52"/>
      <c r="BTN78" s="52"/>
      <c r="BTO78" s="52"/>
      <c r="BTP78" s="52"/>
      <c r="BTQ78" s="52"/>
      <c r="BTR78" s="52"/>
      <c r="BTS78" s="52"/>
      <c r="BTT78" s="52"/>
      <c r="BTU78" s="52"/>
      <c r="BTV78" s="52"/>
      <c r="BTW78" s="52"/>
      <c r="BTX78" s="52"/>
      <c r="BTY78" s="52"/>
      <c r="BTZ78" s="52"/>
      <c r="BUA78" s="52"/>
      <c r="BUB78" s="52"/>
      <c r="BUC78" s="52"/>
      <c r="BUD78" s="52"/>
      <c r="BUE78" s="52"/>
      <c r="BUF78" s="52"/>
      <c r="BUG78" s="52"/>
      <c r="BUH78" s="52"/>
      <c r="BUI78" s="52"/>
      <c r="BUJ78" s="52"/>
      <c r="BUK78" s="52"/>
      <c r="BUL78" s="52"/>
      <c r="BUM78" s="52"/>
      <c r="BUN78" s="52"/>
      <c r="BUO78" s="52"/>
      <c r="BUP78" s="52"/>
      <c r="BUQ78" s="52"/>
      <c r="BUR78" s="52"/>
      <c r="BUS78" s="52"/>
      <c r="BUT78" s="52"/>
      <c r="BUU78" s="52"/>
      <c r="BUV78" s="52"/>
      <c r="BUW78" s="52"/>
      <c r="BUX78" s="52"/>
      <c r="BUY78" s="52"/>
      <c r="BUZ78" s="52"/>
      <c r="BVA78" s="52"/>
      <c r="BVB78" s="52"/>
      <c r="BVC78" s="52"/>
      <c r="BVD78" s="52"/>
      <c r="BVE78" s="52"/>
      <c r="BVF78" s="52"/>
      <c r="BVG78" s="52"/>
      <c r="BVH78" s="52"/>
      <c r="BVI78" s="52"/>
      <c r="BVJ78" s="52"/>
      <c r="BVK78" s="52"/>
      <c r="BVL78" s="52"/>
      <c r="BVM78" s="52"/>
      <c r="BVN78" s="52"/>
      <c r="BVO78" s="52"/>
      <c r="BVP78" s="52"/>
      <c r="BVQ78" s="52"/>
      <c r="BVR78" s="52"/>
      <c r="BVS78" s="52"/>
      <c r="BVT78" s="52"/>
      <c r="BVU78" s="52"/>
      <c r="BVV78" s="52"/>
      <c r="BVW78" s="52"/>
      <c r="BVX78" s="52"/>
      <c r="BVY78" s="52"/>
      <c r="BVZ78" s="52"/>
      <c r="BWA78" s="52"/>
      <c r="BWB78" s="52"/>
      <c r="BWC78" s="52"/>
      <c r="BWD78" s="52"/>
      <c r="BWE78" s="52"/>
      <c r="BWF78" s="52"/>
      <c r="BWG78" s="52"/>
      <c r="BWH78" s="52"/>
      <c r="BWI78" s="52"/>
      <c r="BWJ78" s="52"/>
      <c r="BWK78" s="52"/>
      <c r="BWL78" s="52"/>
      <c r="BWM78" s="52"/>
      <c r="BWN78" s="52"/>
      <c r="BWO78" s="52"/>
      <c r="BWP78" s="52"/>
      <c r="BWQ78" s="52"/>
      <c r="BWR78" s="52"/>
      <c r="BWS78" s="52"/>
      <c r="BWT78" s="52"/>
      <c r="BWU78" s="52"/>
      <c r="BWV78" s="52"/>
      <c r="BWW78" s="52"/>
      <c r="BWX78" s="52"/>
      <c r="BWY78" s="52"/>
      <c r="BWZ78" s="52"/>
      <c r="BXA78" s="52"/>
      <c r="BXB78" s="52"/>
      <c r="BXC78" s="52"/>
      <c r="BXD78" s="52"/>
      <c r="BXE78" s="52"/>
      <c r="BXF78" s="52"/>
      <c r="BXG78" s="52"/>
      <c r="BXH78" s="52"/>
      <c r="BXI78" s="52"/>
      <c r="BXJ78" s="52"/>
      <c r="BXK78" s="52"/>
      <c r="BXL78" s="52"/>
      <c r="BXM78" s="52"/>
      <c r="BXN78" s="52"/>
      <c r="BXO78" s="52"/>
      <c r="BXP78" s="52"/>
      <c r="BXQ78" s="52"/>
      <c r="BXR78" s="52"/>
      <c r="BXS78" s="52"/>
      <c r="BXT78" s="52"/>
      <c r="BXU78" s="52"/>
      <c r="BXV78" s="52"/>
      <c r="BXW78" s="52"/>
      <c r="BXX78" s="52"/>
      <c r="BXY78" s="52"/>
      <c r="BXZ78" s="52"/>
      <c r="BYA78" s="52"/>
      <c r="BYB78" s="52"/>
      <c r="BYC78" s="52"/>
      <c r="BYD78" s="52"/>
      <c r="BYE78" s="52"/>
      <c r="BYF78" s="52"/>
      <c r="BYG78" s="52"/>
      <c r="BYH78" s="52"/>
      <c r="BYI78" s="52"/>
      <c r="BYJ78" s="52"/>
      <c r="BYK78" s="52"/>
      <c r="BYL78" s="52"/>
      <c r="BYM78" s="52"/>
      <c r="BYN78" s="52"/>
      <c r="BYO78" s="52"/>
      <c r="BYP78" s="52"/>
      <c r="BYQ78" s="52"/>
      <c r="BYR78" s="52"/>
      <c r="BYS78" s="52"/>
      <c r="BYT78" s="52"/>
      <c r="BYU78" s="52"/>
      <c r="BYV78" s="52"/>
      <c r="BYW78" s="52"/>
      <c r="BYX78" s="52"/>
      <c r="BYY78" s="52"/>
      <c r="BYZ78" s="52"/>
      <c r="BZA78" s="52"/>
      <c r="BZB78" s="52"/>
      <c r="BZC78" s="52"/>
      <c r="BZD78" s="52"/>
      <c r="BZE78" s="52"/>
      <c r="BZF78" s="52"/>
      <c r="BZG78" s="52"/>
      <c r="BZH78" s="52"/>
      <c r="BZI78" s="52"/>
      <c r="BZP78" s="52"/>
      <c r="BZQ78" s="52"/>
      <c r="BZR78" s="52"/>
      <c r="BZS78" s="52"/>
      <c r="BZT78" s="52"/>
      <c r="BZU78" s="52"/>
      <c r="BZV78" s="52"/>
      <c r="BZW78" s="52"/>
      <c r="BZX78" s="52"/>
      <c r="BZY78" s="52"/>
      <c r="BZZ78" s="52"/>
      <c r="CAA78" s="52"/>
      <c r="CAB78" s="52"/>
      <c r="CAC78" s="52"/>
      <c r="CAD78" s="52"/>
      <c r="CAE78" s="52"/>
      <c r="CAF78" s="52"/>
      <c r="CAG78" s="52"/>
      <c r="CAH78" s="52"/>
      <c r="CAI78" s="52"/>
      <c r="CAJ78" s="52"/>
      <c r="CAK78" s="52"/>
      <c r="CAL78" s="52"/>
      <c r="CAM78" s="52"/>
      <c r="CAN78" s="52"/>
      <c r="CAO78" s="52"/>
      <c r="CAP78" s="52"/>
      <c r="CAQ78" s="52"/>
      <c r="CAR78" s="52"/>
      <c r="CAS78" s="52"/>
      <c r="CAT78" s="52"/>
      <c r="CAU78" s="52"/>
      <c r="CAV78" s="52"/>
      <c r="CAW78" s="52"/>
      <c r="CAX78" s="52"/>
      <c r="CAY78" s="52"/>
      <c r="CAZ78" s="52"/>
      <c r="CBA78" s="52"/>
      <c r="CBB78" s="52"/>
      <c r="CBC78" s="52"/>
      <c r="CBD78" s="52"/>
      <c r="CBE78" s="52"/>
      <c r="CBF78" s="52"/>
      <c r="CBG78" s="52"/>
      <c r="CBH78" s="52"/>
      <c r="CBI78" s="52"/>
      <c r="CBJ78" s="52"/>
      <c r="CBK78" s="52"/>
      <c r="CBL78" s="52"/>
      <c r="CBM78" s="52"/>
      <c r="CBN78" s="52"/>
      <c r="CBO78" s="52"/>
      <c r="CBP78" s="52"/>
      <c r="CBQ78" s="52"/>
      <c r="CBR78" s="52"/>
      <c r="CBS78" s="52"/>
      <c r="CBT78" s="52"/>
      <c r="CBU78" s="52"/>
      <c r="CBV78" s="52"/>
      <c r="CBW78" s="52"/>
      <c r="CBX78" s="52"/>
      <c r="CBY78" s="52"/>
      <c r="CBZ78" s="52"/>
      <c r="CCA78" s="52"/>
      <c r="CCB78" s="52"/>
      <c r="CCC78" s="52"/>
      <c r="CCD78" s="52"/>
      <c r="CCE78" s="52"/>
      <c r="CCF78" s="52"/>
      <c r="CCG78" s="52"/>
      <c r="CCH78" s="52"/>
      <c r="CCI78" s="52"/>
      <c r="CCJ78" s="52"/>
      <c r="CCK78" s="52"/>
      <c r="CCL78" s="52"/>
      <c r="CCM78" s="52"/>
      <c r="CCN78" s="52"/>
      <c r="CCO78" s="52"/>
      <c r="CCP78" s="52"/>
      <c r="CCQ78" s="52"/>
      <c r="CCR78" s="52"/>
      <c r="CCS78" s="52"/>
      <c r="CCT78" s="52"/>
      <c r="CCU78" s="52"/>
      <c r="CCV78" s="52"/>
      <c r="CCW78" s="52"/>
      <c r="CCX78" s="52"/>
      <c r="CCY78" s="52"/>
      <c r="CCZ78" s="52"/>
      <c r="CDA78" s="52"/>
      <c r="CDB78" s="52"/>
      <c r="CDC78" s="52"/>
      <c r="CDD78" s="52"/>
      <c r="CDE78" s="52"/>
      <c r="CDF78" s="52"/>
      <c r="CDG78" s="52"/>
      <c r="CDH78" s="52"/>
      <c r="CDI78" s="52"/>
      <c r="CDJ78" s="52"/>
      <c r="CDK78" s="52"/>
      <c r="CDL78" s="52"/>
      <c r="CDM78" s="52"/>
      <c r="CDN78" s="52"/>
      <c r="CDO78" s="52"/>
      <c r="CDP78" s="52"/>
      <c r="CDQ78" s="52"/>
      <c r="CDR78" s="52"/>
      <c r="CDS78" s="52"/>
      <c r="CDT78" s="52"/>
      <c r="CDU78" s="52"/>
      <c r="CDV78" s="52"/>
      <c r="CDW78" s="52"/>
      <c r="CDX78" s="52"/>
      <c r="CDY78" s="52"/>
      <c r="CDZ78" s="52"/>
      <c r="CEA78" s="52"/>
      <c r="CEB78" s="52"/>
      <c r="CEC78" s="52"/>
      <c r="CED78" s="52"/>
      <c r="CEE78" s="52"/>
      <c r="CEF78" s="52"/>
      <c r="CEG78" s="52"/>
      <c r="CEH78" s="52"/>
      <c r="CEI78" s="52"/>
      <c r="CEJ78" s="52"/>
      <c r="CEK78" s="52"/>
      <c r="CEL78" s="52"/>
      <c r="CEM78" s="52"/>
      <c r="CEN78" s="52"/>
      <c r="CEO78" s="52"/>
      <c r="CEP78" s="52"/>
      <c r="CEQ78" s="52"/>
      <c r="CER78" s="52"/>
      <c r="CES78" s="52"/>
      <c r="CET78" s="52"/>
      <c r="CEU78" s="52"/>
      <c r="CEV78" s="52"/>
      <c r="CEW78" s="52"/>
      <c r="CEX78" s="52"/>
      <c r="CEY78" s="52"/>
      <c r="CEZ78" s="52"/>
      <c r="CFA78" s="52"/>
      <c r="CFB78" s="52"/>
      <c r="CFC78" s="52"/>
      <c r="CFD78" s="52"/>
      <c r="CFE78" s="52"/>
      <c r="CFF78" s="52"/>
      <c r="CFG78" s="52"/>
      <c r="CFH78" s="52"/>
      <c r="CFI78" s="52"/>
      <c r="CFJ78" s="52"/>
      <c r="CFK78" s="52"/>
      <c r="CFL78" s="52"/>
      <c r="CFM78" s="52"/>
      <c r="CFN78" s="52"/>
      <c r="CFO78" s="52"/>
      <c r="CFP78" s="52"/>
      <c r="CFQ78" s="52"/>
      <c r="CFR78" s="52"/>
      <c r="CFS78" s="52"/>
      <c r="CFT78" s="52"/>
      <c r="CFU78" s="52"/>
      <c r="CFV78" s="52"/>
      <c r="CFW78" s="52"/>
      <c r="CFX78" s="52"/>
      <c r="CFY78" s="52"/>
      <c r="CFZ78" s="52"/>
      <c r="CGA78" s="52"/>
      <c r="CGB78" s="52"/>
      <c r="CGC78" s="52"/>
      <c r="CGD78" s="52"/>
      <c r="CGE78" s="52"/>
      <c r="CGF78" s="52"/>
      <c r="CGG78" s="52"/>
      <c r="CGH78" s="52"/>
      <c r="CGI78" s="52"/>
      <c r="CGJ78" s="52"/>
      <c r="CGK78" s="52"/>
      <c r="CGL78" s="52"/>
      <c r="CGM78" s="52"/>
      <c r="CGN78" s="52"/>
      <c r="CGO78" s="52"/>
      <c r="CGP78" s="52"/>
      <c r="CGQ78" s="52"/>
      <c r="CGR78" s="52"/>
      <c r="CGS78" s="52"/>
      <c r="CGT78" s="52"/>
      <c r="CGU78" s="52"/>
      <c r="CGV78" s="52"/>
      <c r="CGW78" s="52"/>
      <c r="CGX78" s="52"/>
      <c r="CGY78" s="52"/>
      <c r="CGZ78" s="52"/>
      <c r="CHA78" s="52"/>
      <c r="CHB78" s="52"/>
      <c r="CHC78" s="52"/>
      <c r="CHD78" s="52"/>
      <c r="CHE78" s="52"/>
      <c r="CHF78" s="52"/>
      <c r="CHG78" s="52"/>
      <c r="CHH78" s="52"/>
      <c r="CHI78" s="52"/>
      <c r="CHJ78" s="52"/>
      <c r="CHK78" s="52"/>
      <c r="CHL78" s="52"/>
      <c r="CHM78" s="52"/>
      <c r="CHN78" s="52"/>
      <c r="CHO78" s="52"/>
      <c r="CHP78" s="52"/>
      <c r="CHQ78" s="52"/>
      <c r="CHR78" s="52"/>
      <c r="CHS78" s="52"/>
      <c r="CHT78" s="52"/>
      <c r="CHU78" s="52"/>
      <c r="CHV78" s="52"/>
      <c r="CHW78" s="52"/>
      <c r="CHX78" s="52"/>
      <c r="CHY78" s="52"/>
      <c r="CHZ78" s="52"/>
      <c r="CIA78" s="52"/>
      <c r="CIB78" s="52"/>
      <c r="CIC78" s="52"/>
      <c r="CID78" s="52"/>
      <c r="CIE78" s="52"/>
      <c r="CIF78" s="52"/>
      <c r="CIG78" s="52"/>
      <c r="CIH78" s="52"/>
      <c r="CII78" s="52"/>
      <c r="CIJ78" s="52"/>
      <c r="CIK78" s="52"/>
      <c r="CIL78" s="52"/>
      <c r="CIM78" s="52"/>
      <c r="CIN78" s="52"/>
      <c r="CIO78" s="52"/>
      <c r="CIP78" s="52"/>
      <c r="CIQ78" s="52"/>
      <c r="CIR78" s="52"/>
      <c r="CIS78" s="52"/>
      <c r="CIT78" s="52"/>
      <c r="CIU78" s="52"/>
      <c r="CIV78" s="52"/>
      <c r="CIW78" s="52"/>
      <c r="CIX78" s="52"/>
      <c r="CIY78" s="52"/>
      <c r="CIZ78" s="52"/>
      <c r="CJA78" s="52"/>
      <c r="CJB78" s="52"/>
      <c r="CJC78" s="52"/>
      <c r="CJD78" s="52"/>
      <c r="CJE78" s="52"/>
      <c r="CJL78" s="52"/>
      <c r="CJM78" s="52"/>
      <c r="CJN78" s="52"/>
      <c r="CJO78" s="52"/>
      <c r="CJP78" s="52"/>
      <c r="CJQ78" s="52"/>
      <c r="CJR78" s="52"/>
      <c r="CJS78" s="52"/>
      <c r="CJT78" s="52"/>
      <c r="CJU78" s="52"/>
      <c r="CJV78" s="52"/>
      <c r="CJW78" s="52"/>
      <c r="CJX78" s="52"/>
      <c r="CJY78" s="52"/>
      <c r="CJZ78" s="52"/>
      <c r="CKA78" s="52"/>
      <c r="CKB78" s="52"/>
      <c r="CKC78" s="52"/>
      <c r="CKD78" s="52"/>
      <c r="CKE78" s="52"/>
      <c r="CKF78" s="52"/>
      <c r="CKG78" s="52"/>
      <c r="CKH78" s="52"/>
      <c r="CKI78" s="52"/>
      <c r="CKJ78" s="52"/>
      <c r="CKK78" s="52"/>
      <c r="CKL78" s="52"/>
      <c r="CKM78" s="52"/>
      <c r="CKN78" s="52"/>
      <c r="CKO78" s="52"/>
      <c r="CKP78" s="52"/>
      <c r="CKQ78" s="52"/>
      <c r="CKR78" s="52"/>
      <c r="CKS78" s="52"/>
      <c r="CKT78" s="52"/>
      <c r="CKU78" s="52"/>
      <c r="CKV78" s="52"/>
      <c r="CKW78" s="52"/>
      <c r="CKX78" s="52"/>
      <c r="CKY78" s="52"/>
      <c r="CKZ78" s="52"/>
      <c r="CLA78" s="52"/>
      <c r="CLB78" s="52"/>
      <c r="CLC78" s="52"/>
      <c r="CLD78" s="52"/>
      <c r="CLE78" s="52"/>
      <c r="CLF78" s="52"/>
      <c r="CLG78" s="52"/>
      <c r="CLH78" s="52"/>
      <c r="CLI78" s="52"/>
      <c r="CLJ78" s="52"/>
      <c r="CLK78" s="52"/>
      <c r="CLL78" s="52"/>
      <c r="CLM78" s="52"/>
      <c r="CLN78" s="52"/>
      <c r="CLO78" s="52"/>
      <c r="CLP78" s="52"/>
      <c r="CLQ78" s="52"/>
      <c r="CLR78" s="52"/>
      <c r="CLS78" s="52"/>
      <c r="CLT78" s="52"/>
      <c r="CLU78" s="52"/>
      <c r="CLV78" s="52"/>
      <c r="CLW78" s="52"/>
      <c r="CLX78" s="52"/>
      <c r="CLY78" s="52"/>
      <c r="CLZ78" s="52"/>
      <c r="CMA78" s="52"/>
      <c r="CMB78" s="52"/>
      <c r="CMC78" s="52"/>
      <c r="CMD78" s="52"/>
      <c r="CME78" s="52"/>
      <c r="CMF78" s="52"/>
      <c r="CMG78" s="52"/>
      <c r="CMH78" s="52"/>
      <c r="CMI78" s="52"/>
      <c r="CMJ78" s="52"/>
      <c r="CMK78" s="52"/>
      <c r="CML78" s="52"/>
      <c r="CMM78" s="52"/>
      <c r="CMN78" s="52"/>
      <c r="CMO78" s="52"/>
      <c r="CMP78" s="52"/>
      <c r="CMQ78" s="52"/>
      <c r="CMR78" s="52"/>
      <c r="CMS78" s="52"/>
      <c r="CMT78" s="52"/>
      <c r="CMU78" s="52"/>
      <c r="CMV78" s="52"/>
      <c r="CMW78" s="52"/>
      <c r="CMX78" s="52"/>
      <c r="CMY78" s="52"/>
      <c r="CMZ78" s="52"/>
      <c r="CNA78" s="52"/>
      <c r="CNB78" s="52"/>
      <c r="CNC78" s="52"/>
      <c r="CND78" s="52"/>
      <c r="CNE78" s="52"/>
      <c r="CNF78" s="52"/>
      <c r="CNG78" s="52"/>
      <c r="CNH78" s="52"/>
      <c r="CNI78" s="52"/>
      <c r="CNJ78" s="52"/>
      <c r="CNK78" s="52"/>
      <c r="CNL78" s="52"/>
      <c r="CNM78" s="52"/>
      <c r="CNN78" s="52"/>
      <c r="CNO78" s="52"/>
      <c r="CNP78" s="52"/>
      <c r="CNQ78" s="52"/>
      <c r="CNR78" s="52"/>
      <c r="CNS78" s="52"/>
      <c r="CNT78" s="52"/>
      <c r="CNU78" s="52"/>
      <c r="CNV78" s="52"/>
      <c r="CNW78" s="52"/>
      <c r="CNX78" s="52"/>
      <c r="CNY78" s="52"/>
      <c r="CNZ78" s="52"/>
      <c r="COA78" s="52"/>
      <c r="COB78" s="52"/>
      <c r="COC78" s="52"/>
      <c r="COD78" s="52"/>
      <c r="COE78" s="52"/>
      <c r="COF78" s="52"/>
      <c r="COG78" s="52"/>
      <c r="COH78" s="52"/>
      <c r="COI78" s="52"/>
      <c r="COJ78" s="52"/>
      <c r="COK78" s="52"/>
      <c r="COL78" s="52"/>
      <c r="COM78" s="52"/>
      <c r="CON78" s="52"/>
      <c r="COO78" s="52"/>
      <c r="COP78" s="52"/>
      <c r="COQ78" s="52"/>
      <c r="COR78" s="52"/>
      <c r="COS78" s="52"/>
      <c r="COT78" s="52"/>
      <c r="COU78" s="52"/>
      <c r="COV78" s="52"/>
      <c r="COW78" s="52"/>
      <c r="COX78" s="52"/>
      <c r="COY78" s="52"/>
      <c r="COZ78" s="52"/>
      <c r="CPA78" s="52"/>
      <c r="CPB78" s="52"/>
      <c r="CPC78" s="52"/>
      <c r="CPD78" s="52"/>
      <c r="CPE78" s="52"/>
      <c r="CPF78" s="52"/>
      <c r="CPG78" s="52"/>
      <c r="CPH78" s="52"/>
      <c r="CPI78" s="52"/>
      <c r="CPJ78" s="52"/>
      <c r="CPK78" s="52"/>
      <c r="CPL78" s="52"/>
      <c r="CPM78" s="52"/>
      <c r="CPN78" s="52"/>
      <c r="CPO78" s="52"/>
      <c r="CPP78" s="52"/>
      <c r="CPQ78" s="52"/>
      <c r="CPR78" s="52"/>
      <c r="CPS78" s="52"/>
      <c r="CPT78" s="52"/>
      <c r="CPU78" s="52"/>
      <c r="CPV78" s="52"/>
      <c r="CPW78" s="52"/>
      <c r="CPX78" s="52"/>
      <c r="CPY78" s="52"/>
      <c r="CPZ78" s="52"/>
      <c r="CQA78" s="52"/>
      <c r="CQB78" s="52"/>
      <c r="CQC78" s="52"/>
      <c r="CQD78" s="52"/>
      <c r="CQE78" s="52"/>
      <c r="CQF78" s="52"/>
      <c r="CQG78" s="52"/>
      <c r="CQH78" s="52"/>
      <c r="CQI78" s="52"/>
      <c r="CQJ78" s="52"/>
      <c r="CQK78" s="52"/>
      <c r="CQL78" s="52"/>
      <c r="CQM78" s="52"/>
      <c r="CQN78" s="52"/>
      <c r="CQO78" s="52"/>
      <c r="CQP78" s="52"/>
      <c r="CQQ78" s="52"/>
      <c r="CQR78" s="52"/>
      <c r="CQS78" s="52"/>
      <c r="CQT78" s="52"/>
      <c r="CQU78" s="52"/>
      <c r="CQV78" s="52"/>
      <c r="CQW78" s="52"/>
      <c r="CQX78" s="52"/>
      <c r="CQY78" s="52"/>
      <c r="CQZ78" s="52"/>
      <c r="CRA78" s="52"/>
      <c r="CRB78" s="52"/>
      <c r="CRC78" s="52"/>
      <c r="CRD78" s="52"/>
      <c r="CRE78" s="52"/>
      <c r="CRF78" s="52"/>
      <c r="CRG78" s="52"/>
      <c r="CRH78" s="52"/>
      <c r="CRI78" s="52"/>
      <c r="CRJ78" s="52"/>
      <c r="CRK78" s="52"/>
      <c r="CRL78" s="52"/>
      <c r="CRM78" s="52"/>
      <c r="CRN78" s="52"/>
      <c r="CRO78" s="52"/>
      <c r="CRP78" s="52"/>
      <c r="CRQ78" s="52"/>
      <c r="CRR78" s="52"/>
      <c r="CRS78" s="52"/>
      <c r="CRT78" s="52"/>
      <c r="CRU78" s="52"/>
      <c r="CRV78" s="52"/>
      <c r="CRW78" s="52"/>
      <c r="CRX78" s="52"/>
      <c r="CRY78" s="52"/>
      <c r="CRZ78" s="52"/>
      <c r="CSA78" s="52"/>
      <c r="CSB78" s="52"/>
      <c r="CSC78" s="52"/>
      <c r="CSD78" s="52"/>
      <c r="CSE78" s="52"/>
      <c r="CSF78" s="52"/>
      <c r="CSG78" s="52"/>
      <c r="CSH78" s="52"/>
      <c r="CSI78" s="52"/>
      <c r="CSJ78" s="52"/>
      <c r="CSK78" s="52"/>
      <c r="CSL78" s="52"/>
      <c r="CSM78" s="52"/>
      <c r="CSN78" s="52"/>
      <c r="CSO78" s="52"/>
      <c r="CSP78" s="52"/>
      <c r="CSQ78" s="52"/>
      <c r="CSR78" s="52"/>
      <c r="CSS78" s="52"/>
      <c r="CST78" s="52"/>
      <c r="CSU78" s="52"/>
      <c r="CSV78" s="52"/>
      <c r="CSW78" s="52"/>
      <c r="CSX78" s="52"/>
      <c r="CSY78" s="52"/>
      <c r="CSZ78" s="52"/>
      <c r="CTA78" s="52"/>
      <c r="CTH78" s="52"/>
      <c r="CTI78" s="52"/>
      <c r="CTJ78" s="52"/>
      <c r="CTK78" s="52"/>
      <c r="CTL78" s="52"/>
      <c r="CTM78" s="52"/>
      <c r="CTN78" s="52"/>
      <c r="CTO78" s="52"/>
      <c r="CTP78" s="52"/>
      <c r="CTQ78" s="52"/>
      <c r="CTR78" s="52"/>
      <c r="CTS78" s="52"/>
      <c r="CTT78" s="52"/>
      <c r="CTU78" s="52"/>
      <c r="CTV78" s="52"/>
      <c r="CTW78" s="52"/>
      <c r="CTX78" s="52"/>
      <c r="CTY78" s="52"/>
      <c r="CTZ78" s="52"/>
      <c r="CUA78" s="52"/>
      <c r="CUB78" s="52"/>
      <c r="CUC78" s="52"/>
      <c r="CUD78" s="52"/>
      <c r="CUE78" s="52"/>
      <c r="CUF78" s="52"/>
      <c r="CUG78" s="52"/>
      <c r="CUH78" s="52"/>
      <c r="CUI78" s="52"/>
      <c r="CUJ78" s="52"/>
      <c r="CUK78" s="52"/>
      <c r="CUL78" s="52"/>
      <c r="CUM78" s="52"/>
      <c r="CUN78" s="52"/>
      <c r="CUO78" s="52"/>
      <c r="CUP78" s="52"/>
      <c r="CUQ78" s="52"/>
      <c r="CUR78" s="52"/>
      <c r="CUS78" s="52"/>
      <c r="CUT78" s="52"/>
      <c r="CUU78" s="52"/>
      <c r="CUV78" s="52"/>
      <c r="CUW78" s="52"/>
      <c r="CUX78" s="52"/>
      <c r="CUY78" s="52"/>
      <c r="CUZ78" s="52"/>
      <c r="CVA78" s="52"/>
      <c r="CVB78" s="52"/>
      <c r="CVC78" s="52"/>
      <c r="CVD78" s="52"/>
      <c r="CVE78" s="52"/>
      <c r="CVF78" s="52"/>
      <c r="CVG78" s="52"/>
      <c r="CVH78" s="52"/>
      <c r="CVI78" s="52"/>
      <c r="CVJ78" s="52"/>
      <c r="CVK78" s="52"/>
      <c r="CVL78" s="52"/>
      <c r="CVM78" s="52"/>
      <c r="CVN78" s="52"/>
      <c r="CVO78" s="52"/>
      <c r="CVP78" s="52"/>
      <c r="CVQ78" s="52"/>
      <c r="CVR78" s="52"/>
      <c r="CVS78" s="52"/>
      <c r="CVT78" s="52"/>
      <c r="CVU78" s="52"/>
      <c r="CVV78" s="52"/>
      <c r="CVW78" s="52"/>
      <c r="CVX78" s="52"/>
      <c r="CVY78" s="52"/>
      <c r="CVZ78" s="52"/>
      <c r="CWA78" s="52"/>
      <c r="CWB78" s="52"/>
      <c r="CWC78" s="52"/>
      <c r="CWD78" s="52"/>
      <c r="CWE78" s="52"/>
      <c r="CWF78" s="52"/>
      <c r="CWG78" s="52"/>
      <c r="CWH78" s="52"/>
      <c r="CWI78" s="52"/>
      <c r="CWJ78" s="52"/>
      <c r="CWK78" s="52"/>
      <c r="CWL78" s="52"/>
      <c r="CWM78" s="52"/>
      <c r="CWN78" s="52"/>
      <c r="CWO78" s="52"/>
      <c r="CWP78" s="52"/>
      <c r="CWQ78" s="52"/>
      <c r="CWR78" s="52"/>
      <c r="CWS78" s="52"/>
      <c r="CWT78" s="52"/>
      <c r="CWU78" s="52"/>
      <c r="CWV78" s="52"/>
      <c r="CWW78" s="52"/>
      <c r="CWX78" s="52"/>
      <c r="CWY78" s="52"/>
      <c r="CWZ78" s="52"/>
      <c r="CXA78" s="52"/>
      <c r="CXB78" s="52"/>
      <c r="CXC78" s="52"/>
      <c r="CXD78" s="52"/>
      <c r="CXE78" s="52"/>
      <c r="CXF78" s="52"/>
      <c r="CXG78" s="52"/>
      <c r="CXH78" s="52"/>
      <c r="CXI78" s="52"/>
      <c r="CXJ78" s="52"/>
      <c r="CXK78" s="52"/>
      <c r="CXL78" s="52"/>
      <c r="CXM78" s="52"/>
      <c r="CXN78" s="52"/>
      <c r="CXO78" s="52"/>
      <c r="CXP78" s="52"/>
      <c r="CXQ78" s="52"/>
      <c r="CXR78" s="52"/>
      <c r="CXS78" s="52"/>
      <c r="CXT78" s="52"/>
      <c r="CXU78" s="52"/>
      <c r="CXV78" s="52"/>
      <c r="CXW78" s="52"/>
      <c r="CXX78" s="52"/>
      <c r="CXY78" s="52"/>
      <c r="CXZ78" s="52"/>
      <c r="CYA78" s="52"/>
      <c r="CYB78" s="52"/>
      <c r="CYC78" s="52"/>
      <c r="CYD78" s="52"/>
      <c r="CYE78" s="52"/>
      <c r="CYF78" s="52"/>
      <c r="CYG78" s="52"/>
      <c r="CYH78" s="52"/>
      <c r="CYI78" s="52"/>
      <c r="CYJ78" s="52"/>
      <c r="CYK78" s="52"/>
      <c r="CYL78" s="52"/>
      <c r="CYM78" s="52"/>
      <c r="CYN78" s="52"/>
      <c r="CYO78" s="52"/>
      <c r="CYP78" s="52"/>
      <c r="CYQ78" s="52"/>
      <c r="CYR78" s="52"/>
      <c r="CYS78" s="52"/>
      <c r="CYT78" s="52"/>
      <c r="CYU78" s="52"/>
      <c r="CYV78" s="52"/>
      <c r="CYW78" s="52"/>
      <c r="CYX78" s="52"/>
      <c r="CYY78" s="52"/>
      <c r="CYZ78" s="52"/>
      <c r="CZA78" s="52"/>
      <c r="CZB78" s="52"/>
      <c r="CZC78" s="52"/>
      <c r="CZD78" s="52"/>
      <c r="CZE78" s="52"/>
      <c r="CZF78" s="52"/>
      <c r="CZG78" s="52"/>
      <c r="CZH78" s="52"/>
      <c r="CZI78" s="52"/>
      <c r="CZJ78" s="52"/>
      <c r="CZK78" s="52"/>
      <c r="CZL78" s="52"/>
      <c r="CZM78" s="52"/>
      <c r="CZN78" s="52"/>
      <c r="CZO78" s="52"/>
      <c r="CZP78" s="52"/>
      <c r="CZQ78" s="52"/>
      <c r="CZR78" s="52"/>
      <c r="CZS78" s="52"/>
      <c r="CZT78" s="52"/>
      <c r="CZU78" s="52"/>
      <c r="CZV78" s="52"/>
      <c r="CZW78" s="52"/>
      <c r="CZX78" s="52"/>
      <c r="CZY78" s="52"/>
      <c r="CZZ78" s="52"/>
      <c r="DAA78" s="52"/>
      <c r="DAB78" s="52"/>
      <c r="DAC78" s="52"/>
      <c r="DAD78" s="52"/>
      <c r="DAE78" s="52"/>
      <c r="DAF78" s="52"/>
      <c r="DAG78" s="52"/>
      <c r="DAH78" s="52"/>
      <c r="DAI78" s="52"/>
      <c r="DAJ78" s="52"/>
      <c r="DAK78" s="52"/>
      <c r="DAL78" s="52"/>
      <c r="DAM78" s="52"/>
      <c r="DAN78" s="52"/>
      <c r="DAO78" s="52"/>
      <c r="DAP78" s="52"/>
      <c r="DAQ78" s="52"/>
      <c r="DAR78" s="52"/>
      <c r="DAS78" s="52"/>
      <c r="DAT78" s="52"/>
      <c r="DAU78" s="52"/>
      <c r="DAV78" s="52"/>
      <c r="DAW78" s="52"/>
      <c r="DAX78" s="52"/>
      <c r="DAY78" s="52"/>
      <c r="DAZ78" s="52"/>
      <c r="DBA78" s="52"/>
      <c r="DBB78" s="52"/>
      <c r="DBC78" s="52"/>
      <c r="DBD78" s="52"/>
      <c r="DBE78" s="52"/>
      <c r="DBF78" s="52"/>
      <c r="DBG78" s="52"/>
      <c r="DBH78" s="52"/>
      <c r="DBI78" s="52"/>
      <c r="DBJ78" s="52"/>
      <c r="DBK78" s="52"/>
      <c r="DBL78" s="52"/>
      <c r="DBM78" s="52"/>
      <c r="DBN78" s="52"/>
      <c r="DBO78" s="52"/>
      <c r="DBP78" s="52"/>
      <c r="DBQ78" s="52"/>
      <c r="DBR78" s="52"/>
      <c r="DBS78" s="52"/>
      <c r="DBT78" s="52"/>
      <c r="DBU78" s="52"/>
      <c r="DBV78" s="52"/>
      <c r="DBW78" s="52"/>
      <c r="DBX78" s="52"/>
      <c r="DBY78" s="52"/>
      <c r="DBZ78" s="52"/>
      <c r="DCA78" s="52"/>
      <c r="DCB78" s="52"/>
      <c r="DCC78" s="52"/>
      <c r="DCD78" s="52"/>
      <c r="DCE78" s="52"/>
      <c r="DCF78" s="52"/>
      <c r="DCG78" s="52"/>
      <c r="DCH78" s="52"/>
      <c r="DCI78" s="52"/>
      <c r="DCJ78" s="52"/>
      <c r="DCK78" s="52"/>
      <c r="DCL78" s="52"/>
      <c r="DCM78" s="52"/>
      <c r="DCN78" s="52"/>
      <c r="DCO78" s="52"/>
      <c r="DCP78" s="52"/>
      <c r="DCQ78" s="52"/>
      <c r="DCR78" s="52"/>
      <c r="DCS78" s="52"/>
      <c r="DCT78" s="52"/>
      <c r="DCU78" s="52"/>
      <c r="DCV78" s="52"/>
      <c r="DCW78" s="52"/>
      <c r="DDD78" s="52"/>
      <c r="DDE78" s="52"/>
      <c r="DDF78" s="52"/>
      <c r="DDG78" s="52"/>
      <c r="DDH78" s="52"/>
      <c r="DDI78" s="52"/>
      <c r="DDJ78" s="52"/>
      <c r="DDK78" s="52"/>
      <c r="DDL78" s="52"/>
      <c r="DDM78" s="52"/>
      <c r="DDN78" s="52"/>
      <c r="DDO78" s="52"/>
      <c r="DDP78" s="52"/>
      <c r="DDQ78" s="52"/>
      <c r="DDR78" s="52"/>
      <c r="DDS78" s="52"/>
      <c r="DDT78" s="52"/>
      <c r="DDU78" s="52"/>
      <c r="DDV78" s="52"/>
      <c r="DDW78" s="52"/>
      <c r="DDX78" s="52"/>
      <c r="DDY78" s="52"/>
      <c r="DDZ78" s="52"/>
      <c r="DEA78" s="52"/>
      <c r="DEB78" s="52"/>
      <c r="DEC78" s="52"/>
      <c r="DED78" s="52"/>
      <c r="DEE78" s="52"/>
      <c r="DEF78" s="52"/>
      <c r="DEG78" s="52"/>
      <c r="DEH78" s="52"/>
      <c r="DEI78" s="52"/>
      <c r="DEJ78" s="52"/>
      <c r="DEK78" s="52"/>
      <c r="DEL78" s="52"/>
      <c r="DEM78" s="52"/>
      <c r="DEN78" s="52"/>
      <c r="DEO78" s="52"/>
      <c r="DEP78" s="52"/>
      <c r="DEQ78" s="52"/>
      <c r="DER78" s="52"/>
      <c r="DES78" s="52"/>
      <c r="DET78" s="52"/>
      <c r="DEU78" s="52"/>
      <c r="DEV78" s="52"/>
      <c r="DEW78" s="52"/>
      <c r="DEX78" s="52"/>
      <c r="DEY78" s="52"/>
      <c r="DEZ78" s="52"/>
      <c r="DFA78" s="52"/>
      <c r="DFB78" s="52"/>
      <c r="DFC78" s="52"/>
      <c r="DFD78" s="52"/>
      <c r="DFE78" s="52"/>
      <c r="DFF78" s="52"/>
      <c r="DFG78" s="52"/>
      <c r="DFH78" s="52"/>
      <c r="DFI78" s="52"/>
      <c r="DFJ78" s="52"/>
      <c r="DFK78" s="52"/>
      <c r="DFL78" s="52"/>
      <c r="DFM78" s="52"/>
      <c r="DFN78" s="52"/>
      <c r="DFO78" s="52"/>
      <c r="DFP78" s="52"/>
      <c r="DFQ78" s="52"/>
      <c r="DFR78" s="52"/>
      <c r="DFS78" s="52"/>
      <c r="DFT78" s="52"/>
      <c r="DFU78" s="52"/>
      <c r="DFV78" s="52"/>
      <c r="DFW78" s="52"/>
      <c r="DFX78" s="52"/>
      <c r="DFY78" s="52"/>
      <c r="DFZ78" s="52"/>
      <c r="DGA78" s="52"/>
      <c r="DGB78" s="52"/>
      <c r="DGC78" s="52"/>
      <c r="DGD78" s="52"/>
      <c r="DGE78" s="52"/>
      <c r="DGF78" s="52"/>
      <c r="DGG78" s="52"/>
      <c r="DGH78" s="52"/>
      <c r="DGI78" s="52"/>
      <c r="DGJ78" s="52"/>
      <c r="DGK78" s="52"/>
      <c r="DGL78" s="52"/>
      <c r="DGM78" s="52"/>
      <c r="DGN78" s="52"/>
      <c r="DGO78" s="52"/>
      <c r="DGP78" s="52"/>
      <c r="DGQ78" s="52"/>
      <c r="DGR78" s="52"/>
      <c r="DGS78" s="52"/>
      <c r="DGT78" s="52"/>
      <c r="DGU78" s="52"/>
      <c r="DGV78" s="52"/>
      <c r="DGW78" s="52"/>
      <c r="DGX78" s="52"/>
      <c r="DGY78" s="52"/>
      <c r="DGZ78" s="52"/>
      <c r="DHA78" s="52"/>
      <c r="DHB78" s="52"/>
      <c r="DHC78" s="52"/>
      <c r="DHD78" s="52"/>
      <c r="DHE78" s="52"/>
      <c r="DHF78" s="52"/>
      <c r="DHG78" s="52"/>
      <c r="DHH78" s="52"/>
      <c r="DHI78" s="52"/>
      <c r="DHJ78" s="52"/>
      <c r="DHK78" s="52"/>
      <c r="DHL78" s="52"/>
      <c r="DHM78" s="52"/>
      <c r="DHN78" s="52"/>
      <c r="DHO78" s="52"/>
      <c r="DHP78" s="52"/>
      <c r="DHQ78" s="52"/>
      <c r="DHR78" s="52"/>
      <c r="DHS78" s="52"/>
      <c r="DHT78" s="52"/>
      <c r="DHU78" s="52"/>
      <c r="DHV78" s="52"/>
      <c r="DHW78" s="52"/>
      <c r="DHX78" s="52"/>
      <c r="DHY78" s="52"/>
      <c r="DHZ78" s="52"/>
      <c r="DIA78" s="52"/>
      <c r="DIB78" s="52"/>
      <c r="DIC78" s="52"/>
      <c r="DID78" s="52"/>
      <c r="DIE78" s="52"/>
      <c r="DIF78" s="52"/>
      <c r="DIG78" s="52"/>
      <c r="DIH78" s="52"/>
      <c r="DII78" s="52"/>
      <c r="DIJ78" s="52"/>
      <c r="DIK78" s="52"/>
      <c r="DIL78" s="52"/>
      <c r="DIM78" s="52"/>
      <c r="DIN78" s="52"/>
      <c r="DIO78" s="52"/>
      <c r="DIP78" s="52"/>
      <c r="DIQ78" s="52"/>
      <c r="DIR78" s="52"/>
      <c r="DIS78" s="52"/>
      <c r="DIT78" s="52"/>
      <c r="DIU78" s="52"/>
      <c r="DIV78" s="52"/>
      <c r="DIW78" s="52"/>
      <c r="DIX78" s="52"/>
      <c r="DIY78" s="52"/>
      <c r="DIZ78" s="52"/>
      <c r="DJA78" s="52"/>
      <c r="DJB78" s="52"/>
      <c r="DJC78" s="52"/>
      <c r="DJD78" s="52"/>
      <c r="DJE78" s="52"/>
      <c r="DJF78" s="52"/>
      <c r="DJG78" s="52"/>
      <c r="DJH78" s="52"/>
      <c r="DJI78" s="52"/>
      <c r="DJJ78" s="52"/>
      <c r="DJK78" s="52"/>
      <c r="DJL78" s="52"/>
      <c r="DJM78" s="52"/>
      <c r="DJN78" s="52"/>
      <c r="DJO78" s="52"/>
      <c r="DJP78" s="52"/>
      <c r="DJQ78" s="52"/>
      <c r="DJR78" s="52"/>
      <c r="DJS78" s="52"/>
      <c r="DJT78" s="52"/>
      <c r="DJU78" s="52"/>
      <c r="DJV78" s="52"/>
      <c r="DJW78" s="52"/>
      <c r="DJX78" s="52"/>
      <c r="DJY78" s="52"/>
      <c r="DJZ78" s="52"/>
      <c r="DKA78" s="52"/>
      <c r="DKB78" s="52"/>
      <c r="DKC78" s="52"/>
      <c r="DKD78" s="52"/>
      <c r="DKE78" s="52"/>
      <c r="DKF78" s="52"/>
      <c r="DKG78" s="52"/>
      <c r="DKH78" s="52"/>
      <c r="DKI78" s="52"/>
      <c r="DKJ78" s="52"/>
      <c r="DKK78" s="52"/>
      <c r="DKL78" s="52"/>
      <c r="DKM78" s="52"/>
      <c r="DKN78" s="52"/>
      <c r="DKO78" s="52"/>
      <c r="DKP78" s="52"/>
      <c r="DKQ78" s="52"/>
      <c r="DKR78" s="52"/>
      <c r="DKS78" s="52"/>
      <c r="DKT78" s="52"/>
      <c r="DKU78" s="52"/>
      <c r="DKV78" s="52"/>
      <c r="DKW78" s="52"/>
      <c r="DKX78" s="52"/>
      <c r="DKY78" s="52"/>
      <c r="DKZ78" s="52"/>
      <c r="DLA78" s="52"/>
      <c r="DLB78" s="52"/>
      <c r="DLC78" s="52"/>
      <c r="DLD78" s="52"/>
      <c r="DLE78" s="52"/>
      <c r="DLF78" s="52"/>
      <c r="DLG78" s="52"/>
      <c r="DLH78" s="52"/>
      <c r="DLI78" s="52"/>
      <c r="DLJ78" s="52"/>
      <c r="DLK78" s="52"/>
      <c r="DLL78" s="52"/>
      <c r="DLM78" s="52"/>
      <c r="DLN78" s="52"/>
      <c r="DLO78" s="52"/>
      <c r="DLP78" s="52"/>
      <c r="DLQ78" s="52"/>
      <c r="DLR78" s="52"/>
      <c r="DLS78" s="52"/>
      <c r="DLT78" s="52"/>
      <c r="DLU78" s="52"/>
      <c r="DLV78" s="52"/>
      <c r="DLW78" s="52"/>
      <c r="DLX78" s="52"/>
      <c r="DLY78" s="52"/>
      <c r="DLZ78" s="52"/>
      <c r="DMA78" s="52"/>
      <c r="DMB78" s="52"/>
      <c r="DMC78" s="52"/>
      <c r="DMD78" s="52"/>
      <c r="DME78" s="52"/>
      <c r="DMF78" s="52"/>
      <c r="DMG78" s="52"/>
      <c r="DMH78" s="52"/>
      <c r="DMI78" s="52"/>
      <c r="DMJ78" s="52"/>
      <c r="DMK78" s="52"/>
      <c r="DML78" s="52"/>
      <c r="DMM78" s="52"/>
      <c r="DMN78" s="52"/>
      <c r="DMO78" s="52"/>
      <c r="DMP78" s="52"/>
      <c r="DMQ78" s="52"/>
      <c r="DMR78" s="52"/>
      <c r="DMS78" s="52"/>
      <c r="DMZ78" s="52"/>
      <c r="DNA78" s="52"/>
      <c r="DNB78" s="52"/>
      <c r="DNC78" s="52"/>
      <c r="DND78" s="52"/>
      <c r="DNE78" s="52"/>
      <c r="DNF78" s="52"/>
      <c r="DNG78" s="52"/>
      <c r="DNH78" s="52"/>
      <c r="DNI78" s="52"/>
      <c r="DNJ78" s="52"/>
      <c r="DNK78" s="52"/>
      <c r="DNL78" s="52"/>
      <c r="DNM78" s="52"/>
      <c r="DNN78" s="52"/>
      <c r="DNO78" s="52"/>
      <c r="DNP78" s="52"/>
      <c r="DNQ78" s="52"/>
      <c r="DNR78" s="52"/>
      <c r="DNS78" s="52"/>
      <c r="DNT78" s="52"/>
      <c r="DNU78" s="52"/>
      <c r="DNV78" s="52"/>
      <c r="DNW78" s="52"/>
      <c r="DNX78" s="52"/>
      <c r="DNY78" s="52"/>
      <c r="DNZ78" s="52"/>
      <c r="DOA78" s="52"/>
      <c r="DOB78" s="52"/>
      <c r="DOC78" s="52"/>
      <c r="DOD78" s="52"/>
      <c r="DOE78" s="52"/>
      <c r="DOF78" s="52"/>
      <c r="DOG78" s="52"/>
      <c r="DOH78" s="52"/>
      <c r="DOI78" s="52"/>
      <c r="DOJ78" s="52"/>
      <c r="DOK78" s="52"/>
      <c r="DOL78" s="52"/>
      <c r="DOM78" s="52"/>
      <c r="DON78" s="52"/>
      <c r="DOO78" s="52"/>
      <c r="DOP78" s="52"/>
      <c r="DOQ78" s="52"/>
      <c r="DOR78" s="52"/>
      <c r="DOS78" s="52"/>
      <c r="DOT78" s="52"/>
      <c r="DOU78" s="52"/>
      <c r="DOV78" s="52"/>
      <c r="DOW78" s="52"/>
      <c r="DOX78" s="52"/>
      <c r="DOY78" s="52"/>
      <c r="DOZ78" s="52"/>
      <c r="DPA78" s="52"/>
      <c r="DPB78" s="52"/>
      <c r="DPC78" s="52"/>
      <c r="DPD78" s="52"/>
      <c r="DPE78" s="52"/>
      <c r="DPF78" s="52"/>
      <c r="DPG78" s="52"/>
      <c r="DPH78" s="52"/>
      <c r="DPI78" s="52"/>
      <c r="DPJ78" s="52"/>
      <c r="DPK78" s="52"/>
      <c r="DPL78" s="52"/>
      <c r="DPM78" s="52"/>
      <c r="DPN78" s="52"/>
      <c r="DPO78" s="52"/>
      <c r="DPP78" s="52"/>
      <c r="DPQ78" s="52"/>
      <c r="DPR78" s="52"/>
      <c r="DPS78" s="52"/>
      <c r="DPT78" s="52"/>
      <c r="DPU78" s="52"/>
      <c r="DPV78" s="52"/>
      <c r="DPW78" s="52"/>
      <c r="DPX78" s="52"/>
      <c r="DPY78" s="52"/>
      <c r="DPZ78" s="52"/>
      <c r="DQA78" s="52"/>
      <c r="DQB78" s="52"/>
      <c r="DQC78" s="52"/>
      <c r="DQD78" s="52"/>
      <c r="DQE78" s="52"/>
      <c r="DQF78" s="52"/>
      <c r="DQG78" s="52"/>
      <c r="DQH78" s="52"/>
      <c r="DQI78" s="52"/>
      <c r="DQJ78" s="52"/>
      <c r="DQK78" s="52"/>
      <c r="DQL78" s="52"/>
      <c r="DQM78" s="52"/>
      <c r="DQN78" s="52"/>
      <c r="DQO78" s="52"/>
      <c r="DQP78" s="52"/>
      <c r="DQQ78" s="52"/>
      <c r="DQR78" s="52"/>
      <c r="DQS78" s="52"/>
      <c r="DQT78" s="52"/>
      <c r="DQU78" s="52"/>
      <c r="DQV78" s="52"/>
      <c r="DQW78" s="52"/>
      <c r="DQX78" s="52"/>
      <c r="DQY78" s="52"/>
      <c r="DQZ78" s="52"/>
      <c r="DRA78" s="52"/>
      <c r="DRB78" s="52"/>
      <c r="DRC78" s="52"/>
      <c r="DRD78" s="52"/>
      <c r="DRE78" s="52"/>
      <c r="DRF78" s="52"/>
      <c r="DRG78" s="52"/>
      <c r="DRH78" s="52"/>
      <c r="DRI78" s="52"/>
      <c r="DRJ78" s="52"/>
      <c r="DRK78" s="52"/>
      <c r="DRL78" s="52"/>
      <c r="DRM78" s="52"/>
      <c r="DRN78" s="52"/>
      <c r="DRO78" s="52"/>
      <c r="DRP78" s="52"/>
      <c r="DRQ78" s="52"/>
      <c r="DRR78" s="52"/>
      <c r="DRS78" s="52"/>
      <c r="DRT78" s="52"/>
      <c r="DRU78" s="52"/>
      <c r="DRV78" s="52"/>
      <c r="DRW78" s="52"/>
      <c r="DRX78" s="52"/>
      <c r="DRY78" s="52"/>
      <c r="DRZ78" s="52"/>
      <c r="DSA78" s="52"/>
      <c r="DSB78" s="52"/>
      <c r="DSC78" s="52"/>
      <c r="DSD78" s="52"/>
      <c r="DSE78" s="52"/>
      <c r="DSF78" s="52"/>
      <c r="DSG78" s="52"/>
      <c r="DSH78" s="52"/>
      <c r="DSI78" s="52"/>
      <c r="DSJ78" s="52"/>
      <c r="DSK78" s="52"/>
      <c r="DSL78" s="52"/>
      <c r="DSM78" s="52"/>
      <c r="DSN78" s="52"/>
      <c r="DSO78" s="52"/>
      <c r="DSP78" s="52"/>
      <c r="DSQ78" s="52"/>
      <c r="DSR78" s="52"/>
      <c r="DSS78" s="52"/>
      <c r="DST78" s="52"/>
      <c r="DSU78" s="52"/>
      <c r="DSV78" s="52"/>
      <c r="DSW78" s="52"/>
      <c r="DSX78" s="52"/>
      <c r="DSY78" s="52"/>
      <c r="DSZ78" s="52"/>
      <c r="DTA78" s="52"/>
      <c r="DTB78" s="52"/>
      <c r="DTC78" s="52"/>
      <c r="DTD78" s="52"/>
      <c r="DTE78" s="52"/>
      <c r="DTF78" s="52"/>
      <c r="DTG78" s="52"/>
      <c r="DTH78" s="52"/>
      <c r="DTI78" s="52"/>
      <c r="DTJ78" s="52"/>
      <c r="DTK78" s="52"/>
      <c r="DTL78" s="52"/>
      <c r="DTM78" s="52"/>
      <c r="DTN78" s="52"/>
      <c r="DTO78" s="52"/>
      <c r="DTP78" s="52"/>
      <c r="DTQ78" s="52"/>
      <c r="DTR78" s="52"/>
      <c r="DTS78" s="52"/>
      <c r="DTT78" s="52"/>
      <c r="DTU78" s="52"/>
      <c r="DTV78" s="52"/>
      <c r="DTW78" s="52"/>
      <c r="DTX78" s="52"/>
      <c r="DTY78" s="52"/>
      <c r="DTZ78" s="52"/>
      <c r="DUA78" s="52"/>
      <c r="DUB78" s="52"/>
      <c r="DUC78" s="52"/>
      <c r="DUD78" s="52"/>
      <c r="DUE78" s="52"/>
      <c r="DUF78" s="52"/>
      <c r="DUG78" s="52"/>
      <c r="DUH78" s="52"/>
      <c r="DUI78" s="52"/>
      <c r="DUJ78" s="52"/>
      <c r="DUK78" s="52"/>
      <c r="DUL78" s="52"/>
      <c r="DUM78" s="52"/>
      <c r="DUN78" s="52"/>
      <c r="DUO78" s="52"/>
      <c r="DUP78" s="52"/>
      <c r="DUQ78" s="52"/>
      <c r="DUR78" s="52"/>
      <c r="DUS78" s="52"/>
      <c r="DUT78" s="52"/>
      <c r="DUU78" s="52"/>
      <c r="DUV78" s="52"/>
      <c r="DUW78" s="52"/>
      <c r="DUX78" s="52"/>
      <c r="DUY78" s="52"/>
      <c r="DUZ78" s="52"/>
      <c r="DVA78" s="52"/>
      <c r="DVB78" s="52"/>
      <c r="DVC78" s="52"/>
      <c r="DVD78" s="52"/>
      <c r="DVE78" s="52"/>
      <c r="DVF78" s="52"/>
      <c r="DVG78" s="52"/>
      <c r="DVH78" s="52"/>
      <c r="DVI78" s="52"/>
      <c r="DVJ78" s="52"/>
      <c r="DVK78" s="52"/>
      <c r="DVL78" s="52"/>
      <c r="DVM78" s="52"/>
      <c r="DVN78" s="52"/>
      <c r="DVO78" s="52"/>
      <c r="DVP78" s="52"/>
      <c r="DVQ78" s="52"/>
      <c r="DVR78" s="52"/>
      <c r="DVS78" s="52"/>
      <c r="DVT78" s="52"/>
      <c r="DVU78" s="52"/>
      <c r="DVV78" s="52"/>
      <c r="DVW78" s="52"/>
      <c r="DVX78" s="52"/>
      <c r="DVY78" s="52"/>
      <c r="DVZ78" s="52"/>
      <c r="DWA78" s="52"/>
      <c r="DWB78" s="52"/>
      <c r="DWC78" s="52"/>
      <c r="DWD78" s="52"/>
      <c r="DWE78" s="52"/>
      <c r="DWF78" s="52"/>
      <c r="DWG78" s="52"/>
      <c r="DWH78" s="52"/>
      <c r="DWI78" s="52"/>
      <c r="DWJ78" s="52"/>
      <c r="DWK78" s="52"/>
      <c r="DWL78" s="52"/>
      <c r="DWM78" s="52"/>
      <c r="DWN78" s="52"/>
      <c r="DWO78" s="52"/>
      <c r="DWV78" s="52"/>
      <c r="DWW78" s="52"/>
      <c r="DWX78" s="52"/>
      <c r="DWY78" s="52"/>
      <c r="DWZ78" s="52"/>
      <c r="DXA78" s="52"/>
      <c r="DXB78" s="52"/>
      <c r="DXC78" s="52"/>
      <c r="DXD78" s="52"/>
      <c r="DXE78" s="52"/>
      <c r="DXF78" s="52"/>
      <c r="DXG78" s="52"/>
      <c r="DXH78" s="52"/>
      <c r="DXI78" s="52"/>
      <c r="DXJ78" s="52"/>
      <c r="DXK78" s="52"/>
      <c r="DXL78" s="52"/>
      <c r="DXM78" s="52"/>
      <c r="DXN78" s="52"/>
      <c r="DXO78" s="52"/>
      <c r="DXP78" s="52"/>
      <c r="DXQ78" s="52"/>
      <c r="DXR78" s="52"/>
      <c r="DXS78" s="52"/>
      <c r="DXT78" s="52"/>
      <c r="DXU78" s="52"/>
      <c r="DXV78" s="52"/>
      <c r="DXW78" s="52"/>
      <c r="DXX78" s="52"/>
      <c r="DXY78" s="52"/>
      <c r="DXZ78" s="52"/>
      <c r="DYA78" s="52"/>
      <c r="DYB78" s="52"/>
      <c r="DYC78" s="52"/>
      <c r="DYD78" s="52"/>
      <c r="DYE78" s="52"/>
      <c r="DYF78" s="52"/>
      <c r="DYG78" s="52"/>
      <c r="DYH78" s="52"/>
      <c r="DYI78" s="52"/>
      <c r="DYJ78" s="52"/>
      <c r="DYK78" s="52"/>
      <c r="DYL78" s="52"/>
      <c r="DYM78" s="52"/>
      <c r="DYN78" s="52"/>
      <c r="DYO78" s="52"/>
      <c r="DYP78" s="52"/>
      <c r="DYQ78" s="52"/>
      <c r="DYR78" s="52"/>
      <c r="DYS78" s="52"/>
      <c r="DYT78" s="52"/>
      <c r="DYU78" s="52"/>
      <c r="DYV78" s="52"/>
      <c r="DYW78" s="52"/>
      <c r="DYX78" s="52"/>
      <c r="DYY78" s="52"/>
      <c r="DYZ78" s="52"/>
      <c r="DZA78" s="52"/>
      <c r="DZB78" s="52"/>
      <c r="DZC78" s="52"/>
      <c r="DZD78" s="52"/>
      <c r="DZE78" s="52"/>
      <c r="DZF78" s="52"/>
      <c r="DZG78" s="52"/>
      <c r="DZH78" s="52"/>
      <c r="DZI78" s="52"/>
      <c r="DZJ78" s="52"/>
      <c r="DZK78" s="52"/>
      <c r="DZL78" s="52"/>
      <c r="DZM78" s="52"/>
      <c r="DZN78" s="52"/>
      <c r="DZO78" s="52"/>
      <c r="DZP78" s="52"/>
      <c r="DZQ78" s="52"/>
      <c r="DZR78" s="52"/>
      <c r="DZS78" s="52"/>
      <c r="DZT78" s="52"/>
      <c r="DZU78" s="52"/>
      <c r="DZV78" s="52"/>
      <c r="DZW78" s="52"/>
      <c r="DZX78" s="52"/>
      <c r="DZY78" s="52"/>
      <c r="DZZ78" s="52"/>
      <c r="EAA78" s="52"/>
      <c r="EAB78" s="52"/>
      <c r="EAC78" s="52"/>
      <c r="EAD78" s="52"/>
      <c r="EAE78" s="52"/>
      <c r="EAF78" s="52"/>
      <c r="EAG78" s="52"/>
      <c r="EAH78" s="52"/>
      <c r="EAI78" s="52"/>
      <c r="EAJ78" s="52"/>
      <c r="EAK78" s="52"/>
      <c r="EAL78" s="52"/>
      <c r="EAM78" s="52"/>
      <c r="EAN78" s="52"/>
      <c r="EAO78" s="52"/>
      <c r="EAP78" s="52"/>
      <c r="EAQ78" s="52"/>
      <c r="EAR78" s="52"/>
      <c r="EAS78" s="52"/>
      <c r="EAT78" s="52"/>
      <c r="EAU78" s="52"/>
      <c r="EAV78" s="52"/>
      <c r="EAW78" s="52"/>
      <c r="EAX78" s="52"/>
      <c r="EAY78" s="52"/>
      <c r="EAZ78" s="52"/>
      <c r="EBA78" s="52"/>
      <c r="EBB78" s="52"/>
      <c r="EBC78" s="52"/>
      <c r="EBD78" s="52"/>
      <c r="EBE78" s="52"/>
      <c r="EBF78" s="52"/>
      <c r="EBG78" s="52"/>
      <c r="EBH78" s="52"/>
      <c r="EBI78" s="52"/>
      <c r="EBJ78" s="52"/>
      <c r="EBK78" s="52"/>
      <c r="EBL78" s="52"/>
      <c r="EBM78" s="52"/>
      <c r="EBN78" s="52"/>
      <c r="EBO78" s="52"/>
      <c r="EBP78" s="52"/>
      <c r="EBQ78" s="52"/>
      <c r="EBR78" s="52"/>
      <c r="EBS78" s="52"/>
      <c r="EBT78" s="52"/>
      <c r="EBU78" s="52"/>
      <c r="EBV78" s="52"/>
      <c r="EBW78" s="52"/>
      <c r="EBX78" s="52"/>
      <c r="EBY78" s="52"/>
      <c r="EBZ78" s="52"/>
      <c r="ECA78" s="52"/>
      <c r="ECB78" s="52"/>
      <c r="ECC78" s="52"/>
      <c r="ECD78" s="52"/>
      <c r="ECE78" s="52"/>
      <c r="ECF78" s="52"/>
      <c r="ECG78" s="52"/>
      <c r="ECH78" s="52"/>
      <c r="ECI78" s="52"/>
      <c r="ECJ78" s="52"/>
      <c r="ECK78" s="52"/>
      <c r="ECL78" s="52"/>
      <c r="ECM78" s="52"/>
      <c r="ECN78" s="52"/>
      <c r="ECO78" s="52"/>
      <c r="ECP78" s="52"/>
      <c r="ECQ78" s="52"/>
      <c r="ECR78" s="52"/>
      <c r="ECS78" s="52"/>
      <c r="ECT78" s="52"/>
      <c r="ECU78" s="52"/>
      <c r="ECV78" s="52"/>
      <c r="ECW78" s="52"/>
      <c r="ECX78" s="52"/>
      <c r="ECY78" s="52"/>
      <c r="ECZ78" s="52"/>
      <c r="EDA78" s="52"/>
      <c r="EDB78" s="52"/>
      <c r="EDC78" s="52"/>
      <c r="EDD78" s="52"/>
      <c r="EDE78" s="52"/>
      <c r="EDF78" s="52"/>
      <c r="EDG78" s="52"/>
      <c r="EDH78" s="52"/>
      <c r="EDI78" s="52"/>
      <c r="EDJ78" s="52"/>
      <c r="EDK78" s="52"/>
      <c r="EDL78" s="52"/>
      <c r="EDM78" s="52"/>
      <c r="EDN78" s="52"/>
      <c r="EDO78" s="52"/>
      <c r="EDP78" s="52"/>
      <c r="EDQ78" s="52"/>
      <c r="EDR78" s="52"/>
      <c r="EDS78" s="52"/>
      <c r="EDT78" s="52"/>
      <c r="EDU78" s="52"/>
      <c r="EDV78" s="52"/>
      <c r="EDW78" s="52"/>
      <c r="EDX78" s="52"/>
      <c r="EDY78" s="52"/>
      <c r="EDZ78" s="52"/>
      <c r="EEA78" s="52"/>
      <c r="EEB78" s="52"/>
      <c r="EEC78" s="52"/>
      <c r="EED78" s="52"/>
      <c r="EEE78" s="52"/>
      <c r="EEF78" s="52"/>
      <c r="EEG78" s="52"/>
      <c r="EEH78" s="52"/>
      <c r="EEI78" s="52"/>
      <c r="EEJ78" s="52"/>
      <c r="EEK78" s="52"/>
      <c r="EEL78" s="52"/>
      <c r="EEM78" s="52"/>
      <c r="EEN78" s="52"/>
      <c r="EEO78" s="52"/>
      <c r="EEP78" s="52"/>
      <c r="EEQ78" s="52"/>
      <c r="EER78" s="52"/>
      <c r="EES78" s="52"/>
      <c r="EET78" s="52"/>
      <c r="EEU78" s="52"/>
      <c r="EEV78" s="52"/>
      <c r="EEW78" s="52"/>
      <c r="EEX78" s="52"/>
      <c r="EEY78" s="52"/>
      <c r="EEZ78" s="52"/>
      <c r="EFA78" s="52"/>
      <c r="EFB78" s="52"/>
      <c r="EFC78" s="52"/>
      <c r="EFD78" s="52"/>
      <c r="EFE78" s="52"/>
      <c r="EFF78" s="52"/>
      <c r="EFG78" s="52"/>
      <c r="EFH78" s="52"/>
      <c r="EFI78" s="52"/>
      <c r="EFJ78" s="52"/>
      <c r="EFK78" s="52"/>
      <c r="EFL78" s="52"/>
      <c r="EFM78" s="52"/>
      <c r="EFN78" s="52"/>
      <c r="EFO78" s="52"/>
      <c r="EFP78" s="52"/>
      <c r="EFQ78" s="52"/>
      <c r="EFR78" s="52"/>
      <c r="EFS78" s="52"/>
      <c r="EFT78" s="52"/>
      <c r="EFU78" s="52"/>
      <c r="EFV78" s="52"/>
      <c r="EFW78" s="52"/>
      <c r="EFX78" s="52"/>
      <c r="EFY78" s="52"/>
      <c r="EFZ78" s="52"/>
      <c r="EGA78" s="52"/>
      <c r="EGB78" s="52"/>
      <c r="EGC78" s="52"/>
      <c r="EGD78" s="52"/>
      <c r="EGE78" s="52"/>
      <c r="EGF78" s="52"/>
      <c r="EGG78" s="52"/>
      <c r="EGH78" s="52"/>
      <c r="EGI78" s="52"/>
      <c r="EGJ78" s="52"/>
      <c r="EGK78" s="52"/>
      <c r="EGR78" s="52"/>
      <c r="EGS78" s="52"/>
      <c r="EGT78" s="52"/>
      <c r="EGU78" s="52"/>
      <c r="EGV78" s="52"/>
      <c r="EGW78" s="52"/>
      <c r="EGX78" s="52"/>
      <c r="EGY78" s="52"/>
      <c r="EGZ78" s="52"/>
      <c r="EHA78" s="52"/>
      <c r="EHB78" s="52"/>
      <c r="EHC78" s="52"/>
      <c r="EHD78" s="52"/>
      <c r="EHE78" s="52"/>
      <c r="EHF78" s="52"/>
      <c r="EHG78" s="52"/>
      <c r="EHH78" s="52"/>
      <c r="EHI78" s="52"/>
      <c r="EHJ78" s="52"/>
      <c r="EHK78" s="52"/>
      <c r="EHL78" s="52"/>
      <c r="EHM78" s="52"/>
      <c r="EHN78" s="52"/>
      <c r="EHO78" s="52"/>
      <c r="EHP78" s="52"/>
      <c r="EHQ78" s="52"/>
      <c r="EHR78" s="52"/>
      <c r="EHS78" s="52"/>
      <c r="EHT78" s="52"/>
      <c r="EHU78" s="52"/>
      <c r="EHV78" s="52"/>
      <c r="EHW78" s="52"/>
      <c r="EHX78" s="52"/>
      <c r="EHY78" s="52"/>
      <c r="EHZ78" s="52"/>
      <c r="EIA78" s="52"/>
      <c r="EIB78" s="52"/>
      <c r="EIC78" s="52"/>
      <c r="EID78" s="52"/>
      <c r="EIE78" s="52"/>
      <c r="EIF78" s="52"/>
      <c r="EIG78" s="52"/>
      <c r="EIH78" s="52"/>
      <c r="EII78" s="52"/>
      <c r="EIJ78" s="52"/>
      <c r="EIK78" s="52"/>
      <c r="EIL78" s="52"/>
      <c r="EIM78" s="52"/>
      <c r="EIN78" s="52"/>
      <c r="EIO78" s="52"/>
      <c r="EIP78" s="52"/>
      <c r="EIQ78" s="52"/>
      <c r="EIR78" s="52"/>
      <c r="EIS78" s="52"/>
      <c r="EIT78" s="52"/>
      <c r="EIU78" s="52"/>
      <c r="EIV78" s="52"/>
      <c r="EIW78" s="52"/>
      <c r="EIX78" s="52"/>
      <c r="EIY78" s="52"/>
      <c r="EIZ78" s="52"/>
      <c r="EJA78" s="52"/>
      <c r="EJB78" s="52"/>
      <c r="EJC78" s="52"/>
      <c r="EJD78" s="52"/>
      <c r="EJE78" s="52"/>
      <c r="EJF78" s="52"/>
      <c r="EJG78" s="52"/>
      <c r="EJH78" s="52"/>
      <c r="EJI78" s="52"/>
      <c r="EJJ78" s="52"/>
      <c r="EJK78" s="52"/>
      <c r="EJL78" s="52"/>
      <c r="EJM78" s="52"/>
      <c r="EJN78" s="52"/>
      <c r="EJO78" s="52"/>
      <c r="EJP78" s="52"/>
      <c r="EJQ78" s="52"/>
      <c r="EJR78" s="52"/>
      <c r="EJS78" s="52"/>
      <c r="EJT78" s="52"/>
      <c r="EJU78" s="52"/>
      <c r="EJV78" s="52"/>
      <c r="EJW78" s="52"/>
      <c r="EJX78" s="52"/>
      <c r="EJY78" s="52"/>
      <c r="EJZ78" s="52"/>
      <c r="EKA78" s="52"/>
      <c r="EKB78" s="52"/>
      <c r="EKC78" s="52"/>
      <c r="EKD78" s="52"/>
      <c r="EKE78" s="52"/>
      <c r="EKF78" s="52"/>
      <c r="EKG78" s="52"/>
      <c r="EKH78" s="52"/>
      <c r="EKI78" s="52"/>
      <c r="EKJ78" s="52"/>
      <c r="EKK78" s="52"/>
      <c r="EKL78" s="52"/>
      <c r="EKM78" s="52"/>
      <c r="EKN78" s="52"/>
      <c r="EKO78" s="52"/>
      <c r="EKP78" s="52"/>
      <c r="EKQ78" s="52"/>
      <c r="EKR78" s="52"/>
      <c r="EKS78" s="52"/>
      <c r="EKT78" s="52"/>
      <c r="EKU78" s="52"/>
      <c r="EKV78" s="52"/>
      <c r="EKW78" s="52"/>
      <c r="EKX78" s="52"/>
      <c r="EKY78" s="52"/>
      <c r="EKZ78" s="52"/>
      <c r="ELA78" s="52"/>
      <c r="ELB78" s="52"/>
      <c r="ELC78" s="52"/>
      <c r="ELD78" s="52"/>
      <c r="ELE78" s="52"/>
      <c r="ELF78" s="52"/>
      <c r="ELG78" s="52"/>
      <c r="ELH78" s="52"/>
      <c r="ELI78" s="52"/>
      <c r="ELJ78" s="52"/>
      <c r="ELK78" s="52"/>
      <c r="ELL78" s="52"/>
      <c r="ELM78" s="52"/>
      <c r="ELN78" s="52"/>
      <c r="ELO78" s="52"/>
      <c r="ELP78" s="52"/>
      <c r="ELQ78" s="52"/>
      <c r="ELR78" s="52"/>
      <c r="ELS78" s="52"/>
      <c r="ELT78" s="52"/>
      <c r="ELU78" s="52"/>
      <c r="ELV78" s="52"/>
      <c r="ELW78" s="52"/>
      <c r="ELX78" s="52"/>
      <c r="ELY78" s="52"/>
      <c r="ELZ78" s="52"/>
      <c r="EMA78" s="52"/>
      <c r="EMB78" s="52"/>
      <c r="EMC78" s="52"/>
      <c r="EMD78" s="52"/>
      <c r="EME78" s="52"/>
      <c r="EMF78" s="52"/>
      <c r="EMG78" s="52"/>
      <c r="EMH78" s="52"/>
      <c r="EMI78" s="52"/>
      <c r="EMJ78" s="52"/>
      <c r="EMK78" s="52"/>
      <c r="EML78" s="52"/>
      <c r="EMM78" s="52"/>
      <c r="EMN78" s="52"/>
      <c r="EMO78" s="52"/>
      <c r="EMP78" s="52"/>
      <c r="EMQ78" s="52"/>
      <c r="EMR78" s="52"/>
      <c r="EMS78" s="52"/>
      <c r="EMT78" s="52"/>
      <c r="EMU78" s="52"/>
      <c r="EMV78" s="52"/>
      <c r="EMW78" s="52"/>
      <c r="EMX78" s="52"/>
      <c r="EMY78" s="52"/>
      <c r="EMZ78" s="52"/>
      <c r="ENA78" s="52"/>
      <c r="ENB78" s="52"/>
      <c r="ENC78" s="52"/>
      <c r="END78" s="52"/>
      <c r="ENE78" s="52"/>
      <c r="ENF78" s="52"/>
      <c r="ENG78" s="52"/>
      <c r="ENH78" s="52"/>
      <c r="ENI78" s="52"/>
      <c r="ENJ78" s="52"/>
      <c r="ENK78" s="52"/>
      <c r="ENL78" s="52"/>
      <c r="ENM78" s="52"/>
      <c r="ENN78" s="52"/>
      <c r="ENO78" s="52"/>
      <c r="ENP78" s="52"/>
      <c r="ENQ78" s="52"/>
      <c r="ENR78" s="52"/>
      <c r="ENS78" s="52"/>
      <c r="ENT78" s="52"/>
      <c r="ENU78" s="52"/>
      <c r="ENV78" s="52"/>
      <c r="ENW78" s="52"/>
      <c r="ENX78" s="52"/>
      <c r="ENY78" s="52"/>
      <c r="ENZ78" s="52"/>
      <c r="EOA78" s="52"/>
      <c r="EOB78" s="52"/>
      <c r="EOC78" s="52"/>
      <c r="EOD78" s="52"/>
      <c r="EOE78" s="52"/>
      <c r="EOF78" s="52"/>
      <c r="EOG78" s="52"/>
      <c r="EOH78" s="52"/>
      <c r="EOI78" s="52"/>
      <c r="EOJ78" s="52"/>
      <c r="EOK78" s="52"/>
      <c r="EOL78" s="52"/>
      <c r="EOM78" s="52"/>
      <c r="EON78" s="52"/>
      <c r="EOO78" s="52"/>
      <c r="EOP78" s="52"/>
      <c r="EOQ78" s="52"/>
      <c r="EOR78" s="52"/>
      <c r="EOS78" s="52"/>
      <c r="EOT78" s="52"/>
      <c r="EOU78" s="52"/>
      <c r="EOV78" s="52"/>
      <c r="EOW78" s="52"/>
      <c r="EOX78" s="52"/>
      <c r="EOY78" s="52"/>
      <c r="EOZ78" s="52"/>
      <c r="EPA78" s="52"/>
      <c r="EPB78" s="52"/>
      <c r="EPC78" s="52"/>
      <c r="EPD78" s="52"/>
      <c r="EPE78" s="52"/>
      <c r="EPF78" s="52"/>
      <c r="EPG78" s="52"/>
      <c r="EPH78" s="52"/>
      <c r="EPI78" s="52"/>
      <c r="EPJ78" s="52"/>
      <c r="EPK78" s="52"/>
      <c r="EPL78" s="52"/>
      <c r="EPM78" s="52"/>
      <c r="EPN78" s="52"/>
      <c r="EPO78" s="52"/>
      <c r="EPP78" s="52"/>
      <c r="EPQ78" s="52"/>
      <c r="EPR78" s="52"/>
      <c r="EPS78" s="52"/>
      <c r="EPT78" s="52"/>
      <c r="EPU78" s="52"/>
      <c r="EPV78" s="52"/>
      <c r="EPW78" s="52"/>
      <c r="EPX78" s="52"/>
      <c r="EPY78" s="52"/>
      <c r="EPZ78" s="52"/>
      <c r="EQA78" s="52"/>
      <c r="EQB78" s="52"/>
      <c r="EQC78" s="52"/>
      <c r="EQD78" s="52"/>
      <c r="EQE78" s="52"/>
      <c r="EQF78" s="52"/>
      <c r="EQG78" s="52"/>
      <c r="EQN78" s="52"/>
      <c r="EQO78" s="52"/>
      <c r="EQP78" s="52"/>
      <c r="EQQ78" s="52"/>
      <c r="EQR78" s="52"/>
      <c r="EQS78" s="52"/>
      <c r="EQT78" s="52"/>
      <c r="EQU78" s="52"/>
      <c r="EQV78" s="52"/>
      <c r="EQW78" s="52"/>
      <c r="EQX78" s="52"/>
      <c r="EQY78" s="52"/>
      <c r="EQZ78" s="52"/>
      <c r="ERA78" s="52"/>
      <c r="ERB78" s="52"/>
      <c r="ERC78" s="52"/>
      <c r="ERD78" s="52"/>
      <c r="ERE78" s="52"/>
      <c r="ERF78" s="52"/>
      <c r="ERG78" s="52"/>
      <c r="ERH78" s="52"/>
      <c r="ERI78" s="52"/>
      <c r="ERJ78" s="52"/>
      <c r="ERK78" s="52"/>
      <c r="ERL78" s="52"/>
      <c r="ERM78" s="52"/>
      <c r="ERN78" s="52"/>
      <c r="ERO78" s="52"/>
      <c r="ERP78" s="52"/>
      <c r="ERQ78" s="52"/>
      <c r="ERR78" s="52"/>
      <c r="ERS78" s="52"/>
      <c r="ERT78" s="52"/>
      <c r="ERU78" s="52"/>
      <c r="ERV78" s="52"/>
      <c r="ERW78" s="52"/>
      <c r="ERX78" s="52"/>
      <c r="ERY78" s="52"/>
      <c r="ERZ78" s="52"/>
      <c r="ESA78" s="52"/>
      <c r="ESB78" s="52"/>
      <c r="ESC78" s="52"/>
      <c r="ESD78" s="52"/>
      <c r="ESE78" s="52"/>
      <c r="ESF78" s="52"/>
      <c r="ESG78" s="52"/>
      <c r="ESH78" s="52"/>
      <c r="ESI78" s="52"/>
      <c r="ESJ78" s="52"/>
      <c r="ESK78" s="52"/>
      <c r="ESL78" s="52"/>
      <c r="ESM78" s="52"/>
      <c r="ESN78" s="52"/>
      <c r="ESO78" s="52"/>
      <c r="ESP78" s="52"/>
      <c r="ESQ78" s="52"/>
      <c r="ESR78" s="52"/>
      <c r="ESS78" s="52"/>
      <c r="EST78" s="52"/>
      <c r="ESU78" s="52"/>
      <c r="ESV78" s="52"/>
      <c r="ESW78" s="52"/>
      <c r="ESX78" s="52"/>
      <c r="ESY78" s="52"/>
      <c r="ESZ78" s="52"/>
      <c r="ETA78" s="52"/>
      <c r="ETB78" s="52"/>
      <c r="ETC78" s="52"/>
      <c r="ETD78" s="52"/>
      <c r="ETE78" s="52"/>
      <c r="ETF78" s="52"/>
      <c r="ETG78" s="52"/>
      <c r="ETH78" s="52"/>
      <c r="ETI78" s="52"/>
      <c r="ETJ78" s="52"/>
      <c r="ETK78" s="52"/>
      <c r="ETL78" s="52"/>
      <c r="ETM78" s="52"/>
      <c r="ETN78" s="52"/>
      <c r="ETO78" s="52"/>
      <c r="ETP78" s="52"/>
      <c r="ETQ78" s="52"/>
      <c r="ETR78" s="52"/>
      <c r="ETS78" s="52"/>
      <c r="ETT78" s="52"/>
      <c r="ETU78" s="52"/>
      <c r="ETV78" s="52"/>
      <c r="ETW78" s="52"/>
      <c r="ETX78" s="52"/>
      <c r="ETY78" s="52"/>
      <c r="ETZ78" s="52"/>
      <c r="EUA78" s="52"/>
      <c r="EUB78" s="52"/>
      <c r="EUC78" s="52"/>
      <c r="EUD78" s="52"/>
      <c r="EUE78" s="52"/>
      <c r="EUF78" s="52"/>
      <c r="EUG78" s="52"/>
      <c r="EUH78" s="52"/>
      <c r="EUI78" s="52"/>
      <c r="EUJ78" s="52"/>
      <c r="EUK78" s="52"/>
      <c r="EUL78" s="52"/>
      <c r="EUM78" s="52"/>
      <c r="EUN78" s="52"/>
      <c r="EUO78" s="52"/>
      <c r="EUP78" s="52"/>
      <c r="EUQ78" s="52"/>
      <c r="EUR78" s="52"/>
      <c r="EUS78" s="52"/>
      <c r="EUT78" s="52"/>
      <c r="EUU78" s="52"/>
      <c r="EUV78" s="52"/>
      <c r="EUW78" s="52"/>
      <c r="EUX78" s="52"/>
      <c r="EUY78" s="52"/>
      <c r="EUZ78" s="52"/>
      <c r="EVA78" s="52"/>
      <c r="EVB78" s="52"/>
      <c r="EVC78" s="52"/>
      <c r="EVD78" s="52"/>
      <c r="EVE78" s="52"/>
      <c r="EVF78" s="52"/>
      <c r="EVG78" s="52"/>
      <c r="EVH78" s="52"/>
      <c r="EVI78" s="52"/>
      <c r="EVJ78" s="52"/>
      <c r="EVK78" s="52"/>
      <c r="EVL78" s="52"/>
      <c r="EVM78" s="52"/>
      <c r="EVN78" s="52"/>
      <c r="EVO78" s="52"/>
      <c r="EVP78" s="52"/>
      <c r="EVQ78" s="52"/>
      <c r="EVR78" s="52"/>
      <c r="EVS78" s="52"/>
      <c r="EVT78" s="52"/>
      <c r="EVU78" s="52"/>
      <c r="EVV78" s="52"/>
      <c r="EVW78" s="52"/>
      <c r="EVX78" s="52"/>
      <c r="EVY78" s="52"/>
      <c r="EVZ78" s="52"/>
      <c r="EWA78" s="52"/>
      <c r="EWB78" s="52"/>
      <c r="EWC78" s="52"/>
      <c r="EWD78" s="52"/>
      <c r="EWE78" s="52"/>
      <c r="EWF78" s="52"/>
      <c r="EWG78" s="52"/>
      <c r="EWH78" s="52"/>
      <c r="EWI78" s="52"/>
      <c r="EWJ78" s="52"/>
      <c r="EWK78" s="52"/>
      <c r="EWL78" s="52"/>
      <c r="EWM78" s="52"/>
      <c r="EWN78" s="52"/>
      <c r="EWO78" s="52"/>
      <c r="EWP78" s="52"/>
      <c r="EWQ78" s="52"/>
      <c r="EWR78" s="52"/>
      <c r="EWS78" s="52"/>
      <c r="EWT78" s="52"/>
      <c r="EWU78" s="52"/>
      <c r="EWV78" s="52"/>
      <c r="EWW78" s="52"/>
      <c r="EWX78" s="52"/>
      <c r="EWY78" s="52"/>
      <c r="EWZ78" s="52"/>
      <c r="EXA78" s="52"/>
      <c r="EXB78" s="52"/>
      <c r="EXC78" s="52"/>
      <c r="EXD78" s="52"/>
      <c r="EXE78" s="52"/>
      <c r="EXF78" s="52"/>
      <c r="EXG78" s="52"/>
      <c r="EXH78" s="52"/>
      <c r="EXI78" s="52"/>
      <c r="EXJ78" s="52"/>
      <c r="EXK78" s="52"/>
      <c r="EXL78" s="52"/>
      <c r="EXM78" s="52"/>
      <c r="EXN78" s="52"/>
      <c r="EXO78" s="52"/>
      <c r="EXP78" s="52"/>
      <c r="EXQ78" s="52"/>
      <c r="EXR78" s="52"/>
      <c r="EXS78" s="52"/>
      <c r="EXT78" s="52"/>
      <c r="EXU78" s="52"/>
      <c r="EXV78" s="52"/>
      <c r="EXW78" s="52"/>
      <c r="EXX78" s="52"/>
      <c r="EXY78" s="52"/>
      <c r="EXZ78" s="52"/>
      <c r="EYA78" s="52"/>
      <c r="EYB78" s="52"/>
      <c r="EYC78" s="52"/>
      <c r="EYD78" s="52"/>
      <c r="EYE78" s="52"/>
      <c r="EYF78" s="52"/>
      <c r="EYG78" s="52"/>
      <c r="EYH78" s="52"/>
      <c r="EYI78" s="52"/>
      <c r="EYJ78" s="52"/>
      <c r="EYK78" s="52"/>
      <c r="EYL78" s="52"/>
      <c r="EYM78" s="52"/>
      <c r="EYN78" s="52"/>
      <c r="EYO78" s="52"/>
      <c r="EYP78" s="52"/>
      <c r="EYQ78" s="52"/>
      <c r="EYR78" s="52"/>
      <c r="EYS78" s="52"/>
      <c r="EYT78" s="52"/>
      <c r="EYU78" s="52"/>
      <c r="EYV78" s="52"/>
      <c r="EYW78" s="52"/>
      <c r="EYX78" s="52"/>
      <c r="EYY78" s="52"/>
      <c r="EYZ78" s="52"/>
      <c r="EZA78" s="52"/>
      <c r="EZB78" s="52"/>
      <c r="EZC78" s="52"/>
      <c r="EZD78" s="52"/>
      <c r="EZE78" s="52"/>
      <c r="EZF78" s="52"/>
      <c r="EZG78" s="52"/>
      <c r="EZH78" s="52"/>
      <c r="EZI78" s="52"/>
      <c r="EZJ78" s="52"/>
      <c r="EZK78" s="52"/>
      <c r="EZL78" s="52"/>
      <c r="EZM78" s="52"/>
      <c r="EZN78" s="52"/>
      <c r="EZO78" s="52"/>
      <c r="EZP78" s="52"/>
      <c r="EZQ78" s="52"/>
      <c r="EZR78" s="52"/>
      <c r="EZS78" s="52"/>
      <c r="EZT78" s="52"/>
      <c r="EZU78" s="52"/>
      <c r="EZV78" s="52"/>
      <c r="EZW78" s="52"/>
      <c r="EZX78" s="52"/>
      <c r="EZY78" s="52"/>
      <c r="EZZ78" s="52"/>
      <c r="FAA78" s="52"/>
      <c r="FAB78" s="52"/>
      <c r="FAC78" s="52"/>
      <c r="FAJ78" s="52"/>
      <c r="FAK78" s="52"/>
      <c r="FAL78" s="52"/>
      <c r="FAM78" s="52"/>
      <c r="FAN78" s="52"/>
      <c r="FAO78" s="52"/>
      <c r="FAP78" s="52"/>
      <c r="FAQ78" s="52"/>
      <c r="FAR78" s="52"/>
      <c r="FAS78" s="52"/>
      <c r="FAT78" s="52"/>
      <c r="FAU78" s="52"/>
      <c r="FAV78" s="52"/>
      <c r="FAW78" s="52"/>
      <c r="FAX78" s="52"/>
      <c r="FAY78" s="52"/>
      <c r="FAZ78" s="52"/>
      <c r="FBA78" s="52"/>
      <c r="FBB78" s="52"/>
      <c r="FBC78" s="52"/>
      <c r="FBD78" s="52"/>
      <c r="FBE78" s="52"/>
      <c r="FBF78" s="52"/>
      <c r="FBG78" s="52"/>
      <c r="FBH78" s="52"/>
      <c r="FBI78" s="52"/>
      <c r="FBJ78" s="52"/>
      <c r="FBK78" s="52"/>
      <c r="FBL78" s="52"/>
      <c r="FBM78" s="52"/>
      <c r="FBN78" s="52"/>
      <c r="FBO78" s="52"/>
      <c r="FBP78" s="52"/>
      <c r="FBQ78" s="52"/>
      <c r="FBR78" s="52"/>
      <c r="FBS78" s="52"/>
      <c r="FBT78" s="52"/>
      <c r="FBU78" s="52"/>
      <c r="FBV78" s="52"/>
      <c r="FBW78" s="52"/>
      <c r="FBX78" s="52"/>
      <c r="FBY78" s="52"/>
      <c r="FBZ78" s="52"/>
      <c r="FCA78" s="52"/>
      <c r="FCB78" s="52"/>
      <c r="FCC78" s="52"/>
      <c r="FCD78" s="52"/>
      <c r="FCE78" s="52"/>
      <c r="FCF78" s="52"/>
      <c r="FCG78" s="52"/>
      <c r="FCH78" s="52"/>
      <c r="FCI78" s="52"/>
      <c r="FCJ78" s="52"/>
      <c r="FCK78" s="52"/>
      <c r="FCL78" s="52"/>
      <c r="FCM78" s="52"/>
      <c r="FCN78" s="52"/>
      <c r="FCO78" s="52"/>
      <c r="FCP78" s="52"/>
      <c r="FCQ78" s="52"/>
      <c r="FCR78" s="52"/>
      <c r="FCS78" s="52"/>
      <c r="FCT78" s="52"/>
      <c r="FCU78" s="52"/>
      <c r="FCV78" s="52"/>
      <c r="FCW78" s="52"/>
      <c r="FCX78" s="52"/>
      <c r="FCY78" s="52"/>
      <c r="FCZ78" s="52"/>
      <c r="FDA78" s="52"/>
      <c r="FDB78" s="52"/>
      <c r="FDC78" s="52"/>
      <c r="FDD78" s="52"/>
      <c r="FDE78" s="52"/>
      <c r="FDF78" s="52"/>
      <c r="FDG78" s="52"/>
      <c r="FDH78" s="52"/>
      <c r="FDI78" s="52"/>
      <c r="FDJ78" s="52"/>
      <c r="FDK78" s="52"/>
      <c r="FDL78" s="52"/>
      <c r="FDM78" s="52"/>
      <c r="FDN78" s="52"/>
      <c r="FDO78" s="52"/>
      <c r="FDP78" s="52"/>
      <c r="FDQ78" s="52"/>
      <c r="FDR78" s="52"/>
      <c r="FDS78" s="52"/>
      <c r="FDT78" s="52"/>
      <c r="FDU78" s="52"/>
      <c r="FDV78" s="52"/>
      <c r="FDW78" s="52"/>
      <c r="FDX78" s="52"/>
      <c r="FDY78" s="52"/>
      <c r="FDZ78" s="52"/>
      <c r="FEA78" s="52"/>
      <c r="FEB78" s="52"/>
      <c r="FEC78" s="52"/>
      <c r="FED78" s="52"/>
      <c r="FEE78" s="52"/>
      <c r="FEF78" s="52"/>
      <c r="FEG78" s="52"/>
      <c r="FEH78" s="52"/>
      <c r="FEI78" s="52"/>
      <c r="FEJ78" s="52"/>
      <c r="FEK78" s="52"/>
      <c r="FEL78" s="52"/>
      <c r="FEM78" s="52"/>
      <c r="FEN78" s="52"/>
      <c r="FEO78" s="52"/>
      <c r="FEP78" s="52"/>
      <c r="FEQ78" s="52"/>
      <c r="FER78" s="52"/>
      <c r="FES78" s="52"/>
      <c r="FET78" s="52"/>
      <c r="FEU78" s="52"/>
      <c r="FEV78" s="52"/>
      <c r="FEW78" s="52"/>
      <c r="FEX78" s="52"/>
      <c r="FEY78" s="52"/>
      <c r="FEZ78" s="52"/>
      <c r="FFA78" s="52"/>
      <c r="FFB78" s="52"/>
      <c r="FFC78" s="52"/>
      <c r="FFD78" s="52"/>
      <c r="FFE78" s="52"/>
      <c r="FFF78" s="52"/>
      <c r="FFG78" s="52"/>
      <c r="FFH78" s="52"/>
      <c r="FFI78" s="52"/>
      <c r="FFJ78" s="52"/>
      <c r="FFK78" s="52"/>
      <c r="FFL78" s="52"/>
      <c r="FFM78" s="52"/>
      <c r="FFN78" s="52"/>
      <c r="FFO78" s="52"/>
      <c r="FFP78" s="52"/>
      <c r="FFQ78" s="52"/>
      <c r="FFR78" s="52"/>
      <c r="FFS78" s="52"/>
      <c r="FFT78" s="52"/>
      <c r="FFU78" s="52"/>
      <c r="FFV78" s="52"/>
      <c r="FFW78" s="52"/>
      <c r="FFX78" s="52"/>
      <c r="FFY78" s="52"/>
      <c r="FFZ78" s="52"/>
      <c r="FGA78" s="52"/>
      <c r="FGB78" s="52"/>
      <c r="FGC78" s="52"/>
      <c r="FGD78" s="52"/>
      <c r="FGE78" s="52"/>
      <c r="FGF78" s="52"/>
      <c r="FGG78" s="52"/>
      <c r="FGH78" s="52"/>
      <c r="FGI78" s="52"/>
      <c r="FGJ78" s="52"/>
      <c r="FGK78" s="52"/>
      <c r="FGL78" s="52"/>
      <c r="FGM78" s="52"/>
      <c r="FGN78" s="52"/>
      <c r="FGO78" s="52"/>
      <c r="FGP78" s="52"/>
      <c r="FGQ78" s="52"/>
      <c r="FGR78" s="52"/>
      <c r="FGS78" s="52"/>
      <c r="FGT78" s="52"/>
      <c r="FGU78" s="52"/>
      <c r="FGV78" s="52"/>
      <c r="FGW78" s="52"/>
      <c r="FGX78" s="52"/>
      <c r="FGY78" s="52"/>
      <c r="FGZ78" s="52"/>
      <c r="FHA78" s="52"/>
      <c r="FHB78" s="52"/>
      <c r="FHC78" s="52"/>
      <c r="FHD78" s="52"/>
      <c r="FHE78" s="52"/>
      <c r="FHF78" s="52"/>
      <c r="FHG78" s="52"/>
      <c r="FHH78" s="52"/>
      <c r="FHI78" s="52"/>
      <c r="FHJ78" s="52"/>
      <c r="FHK78" s="52"/>
      <c r="FHL78" s="52"/>
      <c r="FHM78" s="52"/>
      <c r="FHN78" s="52"/>
      <c r="FHO78" s="52"/>
      <c r="FHP78" s="52"/>
      <c r="FHQ78" s="52"/>
      <c r="FHR78" s="52"/>
      <c r="FHS78" s="52"/>
      <c r="FHT78" s="52"/>
      <c r="FHU78" s="52"/>
      <c r="FHV78" s="52"/>
      <c r="FHW78" s="52"/>
      <c r="FHX78" s="52"/>
      <c r="FHY78" s="52"/>
      <c r="FHZ78" s="52"/>
      <c r="FIA78" s="52"/>
      <c r="FIB78" s="52"/>
      <c r="FIC78" s="52"/>
      <c r="FID78" s="52"/>
      <c r="FIE78" s="52"/>
      <c r="FIF78" s="52"/>
      <c r="FIG78" s="52"/>
      <c r="FIH78" s="52"/>
      <c r="FII78" s="52"/>
      <c r="FIJ78" s="52"/>
      <c r="FIK78" s="52"/>
      <c r="FIL78" s="52"/>
      <c r="FIM78" s="52"/>
      <c r="FIN78" s="52"/>
      <c r="FIO78" s="52"/>
      <c r="FIP78" s="52"/>
      <c r="FIQ78" s="52"/>
      <c r="FIR78" s="52"/>
      <c r="FIS78" s="52"/>
      <c r="FIT78" s="52"/>
      <c r="FIU78" s="52"/>
      <c r="FIV78" s="52"/>
      <c r="FIW78" s="52"/>
      <c r="FIX78" s="52"/>
      <c r="FIY78" s="52"/>
      <c r="FIZ78" s="52"/>
      <c r="FJA78" s="52"/>
      <c r="FJB78" s="52"/>
      <c r="FJC78" s="52"/>
      <c r="FJD78" s="52"/>
      <c r="FJE78" s="52"/>
      <c r="FJF78" s="52"/>
      <c r="FJG78" s="52"/>
      <c r="FJH78" s="52"/>
      <c r="FJI78" s="52"/>
      <c r="FJJ78" s="52"/>
      <c r="FJK78" s="52"/>
      <c r="FJL78" s="52"/>
      <c r="FJM78" s="52"/>
      <c r="FJN78" s="52"/>
      <c r="FJO78" s="52"/>
      <c r="FJP78" s="52"/>
      <c r="FJQ78" s="52"/>
      <c r="FJR78" s="52"/>
      <c r="FJS78" s="52"/>
      <c r="FJT78" s="52"/>
      <c r="FJU78" s="52"/>
      <c r="FJV78" s="52"/>
      <c r="FJW78" s="52"/>
      <c r="FJX78" s="52"/>
      <c r="FJY78" s="52"/>
      <c r="FKF78" s="52"/>
      <c r="FKG78" s="52"/>
      <c r="FKH78" s="52"/>
      <c r="FKI78" s="52"/>
      <c r="FKJ78" s="52"/>
      <c r="FKK78" s="52"/>
      <c r="FKL78" s="52"/>
      <c r="FKM78" s="52"/>
      <c r="FKN78" s="52"/>
      <c r="FKO78" s="52"/>
      <c r="FKP78" s="52"/>
      <c r="FKQ78" s="52"/>
      <c r="FKR78" s="52"/>
      <c r="FKS78" s="52"/>
      <c r="FKT78" s="52"/>
      <c r="FKU78" s="52"/>
      <c r="FKV78" s="52"/>
      <c r="FKW78" s="52"/>
      <c r="FKX78" s="52"/>
      <c r="FKY78" s="52"/>
      <c r="FKZ78" s="52"/>
      <c r="FLA78" s="52"/>
      <c r="FLB78" s="52"/>
      <c r="FLC78" s="52"/>
      <c r="FLD78" s="52"/>
      <c r="FLE78" s="52"/>
      <c r="FLF78" s="52"/>
      <c r="FLG78" s="52"/>
      <c r="FLH78" s="52"/>
      <c r="FLI78" s="52"/>
      <c r="FLJ78" s="52"/>
      <c r="FLK78" s="52"/>
      <c r="FLL78" s="52"/>
      <c r="FLM78" s="52"/>
      <c r="FLN78" s="52"/>
      <c r="FLO78" s="52"/>
      <c r="FLP78" s="52"/>
      <c r="FLQ78" s="52"/>
      <c r="FLR78" s="52"/>
      <c r="FLS78" s="52"/>
      <c r="FLT78" s="52"/>
      <c r="FLU78" s="52"/>
      <c r="FLV78" s="52"/>
      <c r="FLW78" s="52"/>
      <c r="FLX78" s="52"/>
      <c r="FLY78" s="52"/>
      <c r="FLZ78" s="52"/>
      <c r="FMA78" s="52"/>
      <c r="FMB78" s="52"/>
      <c r="FMC78" s="52"/>
      <c r="FMD78" s="52"/>
      <c r="FME78" s="52"/>
      <c r="FMF78" s="52"/>
      <c r="FMG78" s="52"/>
      <c r="FMH78" s="52"/>
      <c r="FMI78" s="52"/>
      <c r="FMJ78" s="52"/>
      <c r="FMK78" s="52"/>
      <c r="FML78" s="52"/>
      <c r="FMM78" s="52"/>
      <c r="FMN78" s="52"/>
      <c r="FMO78" s="52"/>
      <c r="FMP78" s="52"/>
      <c r="FMQ78" s="52"/>
      <c r="FMR78" s="52"/>
      <c r="FMS78" s="52"/>
      <c r="FMT78" s="52"/>
      <c r="FMU78" s="52"/>
      <c r="FMV78" s="52"/>
      <c r="FMW78" s="52"/>
      <c r="FMX78" s="52"/>
      <c r="FMY78" s="52"/>
      <c r="FMZ78" s="52"/>
      <c r="FNA78" s="52"/>
      <c r="FNB78" s="52"/>
      <c r="FNC78" s="52"/>
      <c r="FND78" s="52"/>
      <c r="FNE78" s="52"/>
      <c r="FNF78" s="52"/>
      <c r="FNG78" s="52"/>
      <c r="FNH78" s="52"/>
      <c r="FNI78" s="52"/>
      <c r="FNJ78" s="52"/>
      <c r="FNK78" s="52"/>
      <c r="FNL78" s="52"/>
      <c r="FNM78" s="52"/>
      <c r="FNN78" s="52"/>
      <c r="FNO78" s="52"/>
      <c r="FNP78" s="52"/>
      <c r="FNQ78" s="52"/>
      <c r="FNR78" s="52"/>
      <c r="FNS78" s="52"/>
      <c r="FNT78" s="52"/>
      <c r="FNU78" s="52"/>
      <c r="FNV78" s="52"/>
      <c r="FNW78" s="52"/>
      <c r="FNX78" s="52"/>
      <c r="FNY78" s="52"/>
      <c r="FNZ78" s="52"/>
      <c r="FOA78" s="52"/>
      <c r="FOB78" s="52"/>
      <c r="FOC78" s="52"/>
      <c r="FOD78" s="52"/>
      <c r="FOE78" s="52"/>
      <c r="FOF78" s="52"/>
      <c r="FOG78" s="52"/>
      <c r="FOH78" s="52"/>
      <c r="FOI78" s="52"/>
      <c r="FOJ78" s="52"/>
      <c r="FOK78" s="52"/>
      <c r="FOL78" s="52"/>
      <c r="FOM78" s="52"/>
      <c r="FON78" s="52"/>
      <c r="FOO78" s="52"/>
      <c r="FOP78" s="52"/>
      <c r="FOQ78" s="52"/>
      <c r="FOR78" s="52"/>
      <c r="FOS78" s="52"/>
      <c r="FOT78" s="52"/>
      <c r="FOU78" s="52"/>
      <c r="FOV78" s="52"/>
      <c r="FOW78" s="52"/>
      <c r="FOX78" s="52"/>
      <c r="FOY78" s="52"/>
      <c r="FOZ78" s="52"/>
      <c r="FPA78" s="52"/>
      <c r="FPB78" s="52"/>
      <c r="FPC78" s="52"/>
      <c r="FPD78" s="52"/>
      <c r="FPE78" s="52"/>
      <c r="FPF78" s="52"/>
      <c r="FPG78" s="52"/>
      <c r="FPH78" s="52"/>
      <c r="FPI78" s="52"/>
      <c r="FPJ78" s="52"/>
      <c r="FPK78" s="52"/>
      <c r="FPL78" s="52"/>
      <c r="FPM78" s="52"/>
      <c r="FPN78" s="52"/>
      <c r="FPO78" s="52"/>
      <c r="FPP78" s="52"/>
      <c r="FPQ78" s="52"/>
      <c r="FPR78" s="52"/>
      <c r="FPS78" s="52"/>
      <c r="FPT78" s="52"/>
      <c r="FPU78" s="52"/>
      <c r="FPV78" s="52"/>
      <c r="FPW78" s="52"/>
      <c r="FPX78" s="52"/>
      <c r="FPY78" s="52"/>
      <c r="FPZ78" s="52"/>
      <c r="FQA78" s="52"/>
      <c r="FQB78" s="52"/>
      <c r="FQC78" s="52"/>
      <c r="FQD78" s="52"/>
      <c r="FQE78" s="52"/>
      <c r="FQF78" s="52"/>
      <c r="FQG78" s="52"/>
      <c r="FQH78" s="52"/>
      <c r="FQI78" s="52"/>
      <c r="FQJ78" s="52"/>
      <c r="FQK78" s="52"/>
      <c r="FQL78" s="52"/>
      <c r="FQM78" s="52"/>
      <c r="FQN78" s="52"/>
      <c r="FQO78" s="52"/>
      <c r="FQP78" s="52"/>
      <c r="FQQ78" s="52"/>
      <c r="FQR78" s="52"/>
      <c r="FQS78" s="52"/>
      <c r="FQT78" s="52"/>
      <c r="FQU78" s="52"/>
      <c r="FQV78" s="52"/>
      <c r="FQW78" s="52"/>
      <c r="FQX78" s="52"/>
      <c r="FQY78" s="52"/>
      <c r="FQZ78" s="52"/>
      <c r="FRA78" s="52"/>
      <c r="FRB78" s="52"/>
      <c r="FRC78" s="52"/>
      <c r="FRD78" s="52"/>
      <c r="FRE78" s="52"/>
      <c r="FRF78" s="52"/>
      <c r="FRG78" s="52"/>
      <c r="FRH78" s="52"/>
      <c r="FRI78" s="52"/>
      <c r="FRJ78" s="52"/>
      <c r="FRK78" s="52"/>
      <c r="FRL78" s="52"/>
      <c r="FRM78" s="52"/>
      <c r="FRN78" s="52"/>
      <c r="FRO78" s="52"/>
      <c r="FRP78" s="52"/>
      <c r="FRQ78" s="52"/>
      <c r="FRR78" s="52"/>
      <c r="FRS78" s="52"/>
      <c r="FRT78" s="52"/>
      <c r="FRU78" s="52"/>
      <c r="FRV78" s="52"/>
      <c r="FRW78" s="52"/>
      <c r="FRX78" s="52"/>
      <c r="FRY78" s="52"/>
      <c r="FRZ78" s="52"/>
      <c r="FSA78" s="52"/>
      <c r="FSB78" s="52"/>
      <c r="FSC78" s="52"/>
      <c r="FSD78" s="52"/>
      <c r="FSE78" s="52"/>
      <c r="FSF78" s="52"/>
      <c r="FSG78" s="52"/>
      <c r="FSH78" s="52"/>
      <c r="FSI78" s="52"/>
      <c r="FSJ78" s="52"/>
      <c r="FSK78" s="52"/>
      <c r="FSL78" s="52"/>
      <c r="FSM78" s="52"/>
      <c r="FSN78" s="52"/>
      <c r="FSO78" s="52"/>
      <c r="FSP78" s="52"/>
      <c r="FSQ78" s="52"/>
      <c r="FSR78" s="52"/>
      <c r="FSS78" s="52"/>
      <c r="FST78" s="52"/>
      <c r="FSU78" s="52"/>
      <c r="FSV78" s="52"/>
      <c r="FSW78" s="52"/>
      <c r="FSX78" s="52"/>
      <c r="FSY78" s="52"/>
      <c r="FSZ78" s="52"/>
      <c r="FTA78" s="52"/>
      <c r="FTB78" s="52"/>
      <c r="FTC78" s="52"/>
      <c r="FTD78" s="52"/>
      <c r="FTE78" s="52"/>
      <c r="FTF78" s="52"/>
      <c r="FTG78" s="52"/>
      <c r="FTH78" s="52"/>
      <c r="FTI78" s="52"/>
      <c r="FTJ78" s="52"/>
      <c r="FTK78" s="52"/>
      <c r="FTL78" s="52"/>
      <c r="FTM78" s="52"/>
      <c r="FTN78" s="52"/>
      <c r="FTO78" s="52"/>
      <c r="FTP78" s="52"/>
      <c r="FTQ78" s="52"/>
      <c r="FTR78" s="52"/>
      <c r="FTS78" s="52"/>
      <c r="FTT78" s="52"/>
      <c r="FTU78" s="52"/>
      <c r="FUB78" s="52"/>
      <c r="FUC78" s="52"/>
      <c r="FUD78" s="52"/>
      <c r="FUE78" s="52"/>
      <c r="FUF78" s="52"/>
      <c r="FUG78" s="52"/>
      <c r="FUH78" s="52"/>
      <c r="FUI78" s="52"/>
      <c r="FUJ78" s="52"/>
      <c r="FUK78" s="52"/>
      <c r="FUL78" s="52"/>
      <c r="FUM78" s="52"/>
      <c r="FUN78" s="52"/>
      <c r="FUO78" s="52"/>
      <c r="FUP78" s="52"/>
      <c r="FUQ78" s="52"/>
      <c r="FUR78" s="52"/>
      <c r="FUS78" s="52"/>
      <c r="FUT78" s="52"/>
      <c r="FUU78" s="52"/>
      <c r="FUV78" s="52"/>
      <c r="FUW78" s="52"/>
      <c r="FUX78" s="52"/>
      <c r="FUY78" s="52"/>
      <c r="FUZ78" s="52"/>
      <c r="FVA78" s="52"/>
      <c r="FVB78" s="52"/>
      <c r="FVC78" s="52"/>
      <c r="FVD78" s="52"/>
      <c r="FVE78" s="52"/>
      <c r="FVF78" s="52"/>
      <c r="FVG78" s="52"/>
      <c r="FVH78" s="52"/>
      <c r="FVI78" s="52"/>
      <c r="FVJ78" s="52"/>
      <c r="FVK78" s="52"/>
      <c r="FVL78" s="52"/>
      <c r="FVM78" s="52"/>
      <c r="FVN78" s="52"/>
      <c r="FVO78" s="52"/>
      <c r="FVP78" s="52"/>
      <c r="FVQ78" s="52"/>
      <c r="FVR78" s="52"/>
      <c r="FVS78" s="52"/>
      <c r="FVT78" s="52"/>
      <c r="FVU78" s="52"/>
      <c r="FVV78" s="52"/>
      <c r="FVW78" s="52"/>
      <c r="FVX78" s="52"/>
      <c r="FVY78" s="52"/>
      <c r="FVZ78" s="52"/>
      <c r="FWA78" s="52"/>
      <c r="FWB78" s="52"/>
      <c r="FWC78" s="52"/>
      <c r="FWD78" s="52"/>
      <c r="FWE78" s="52"/>
      <c r="FWF78" s="52"/>
      <c r="FWG78" s="52"/>
      <c r="FWH78" s="52"/>
      <c r="FWI78" s="52"/>
      <c r="FWJ78" s="52"/>
      <c r="FWK78" s="52"/>
      <c r="FWL78" s="52"/>
      <c r="FWM78" s="52"/>
      <c r="FWN78" s="52"/>
      <c r="FWO78" s="52"/>
      <c r="FWP78" s="52"/>
      <c r="FWQ78" s="52"/>
      <c r="FWR78" s="52"/>
      <c r="FWS78" s="52"/>
      <c r="FWT78" s="52"/>
      <c r="FWU78" s="52"/>
      <c r="FWV78" s="52"/>
      <c r="FWW78" s="52"/>
      <c r="FWX78" s="52"/>
      <c r="FWY78" s="52"/>
      <c r="FWZ78" s="52"/>
      <c r="FXA78" s="52"/>
      <c r="FXB78" s="52"/>
      <c r="FXC78" s="52"/>
      <c r="FXD78" s="52"/>
      <c r="FXE78" s="52"/>
      <c r="FXF78" s="52"/>
      <c r="FXG78" s="52"/>
      <c r="FXH78" s="52"/>
      <c r="FXI78" s="52"/>
      <c r="FXJ78" s="52"/>
      <c r="FXK78" s="52"/>
      <c r="FXL78" s="52"/>
      <c r="FXM78" s="52"/>
      <c r="FXN78" s="52"/>
      <c r="FXO78" s="52"/>
      <c r="FXP78" s="52"/>
      <c r="FXQ78" s="52"/>
      <c r="FXR78" s="52"/>
      <c r="FXS78" s="52"/>
      <c r="FXT78" s="52"/>
      <c r="FXU78" s="52"/>
      <c r="FXV78" s="52"/>
      <c r="FXW78" s="52"/>
      <c r="FXX78" s="52"/>
      <c r="FXY78" s="52"/>
      <c r="FXZ78" s="52"/>
      <c r="FYA78" s="52"/>
      <c r="FYB78" s="52"/>
      <c r="FYC78" s="52"/>
      <c r="FYD78" s="52"/>
      <c r="FYE78" s="52"/>
      <c r="FYF78" s="52"/>
      <c r="FYG78" s="52"/>
      <c r="FYH78" s="52"/>
      <c r="FYI78" s="52"/>
      <c r="FYJ78" s="52"/>
      <c r="FYK78" s="52"/>
      <c r="FYL78" s="52"/>
      <c r="FYM78" s="52"/>
      <c r="FYN78" s="52"/>
      <c r="FYO78" s="52"/>
      <c r="FYP78" s="52"/>
      <c r="FYQ78" s="52"/>
      <c r="FYR78" s="52"/>
      <c r="FYS78" s="52"/>
      <c r="FYT78" s="52"/>
      <c r="FYU78" s="52"/>
      <c r="FYV78" s="52"/>
      <c r="FYW78" s="52"/>
      <c r="FYX78" s="52"/>
      <c r="FYY78" s="52"/>
      <c r="FYZ78" s="52"/>
      <c r="FZA78" s="52"/>
      <c r="FZB78" s="52"/>
      <c r="FZC78" s="52"/>
      <c r="FZD78" s="52"/>
      <c r="FZE78" s="52"/>
      <c r="FZF78" s="52"/>
      <c r="FZG78" s="52"/>
      <c r="FZH78" s="52"/>
      <c r="FZI78" s="52"/>
      <c r="FZJ78" s="52"/>
      <c r="FZK78" s="52"/>
      <c r="FZL78" s="52"/>
      <c r="FZM78" s="52"/>
      <c r="FZN78" s="52"/>
      <c r="FZO78" s="52"/>
      <c r="FZP78" s="52"/>
      <c r="FZQ78" s="52"/>
      <c r="FZR78" s="52"/>
      <c r="FZS78" s="52"/>
      <c r="FZT78" s="52"/>
      <c r="FZU78" s="52"/>
      <c r="FZV78" s="52"/>
      <c r="FZW78" s="52"/>
      <c r="FZX78" s="52"/>
      <c r="FZY78" s="52"/>
      <c r="FZZ78" s="52"/>
      <c r="GAA78" s="52"/>
      <c r="GAB78" s="52"/>
      <c r="GAC78" s="52"/>
      <c r="GAD78" s="52"/>
      <c r="GAE78" s="52"/>
      <c r="GAF78" s="52"/>
      <c r="GAG78" s="52"/>
      <c r="GAH78" s="52"/>
      <c r="GAI78" s="52"/>
      <c r="GAJ78" s="52"/>
      <c r="GAK78" s="52"/>
      <c r="GAL78" s="52"/>
      <c r="GAM78" s="52"/>
      <c r="GAN78" s="52"/>
      <c r="GAO78" s="52"/>
      <c r="GAP78" s="52"/>
      <c r="GAQ78" s="52"/>
      <c r="GAR78" s="52"/>
      <c r="GAS78" s="52"/>
      <c r="GAT78" s="52"/>
      <c r="GAU78" s="52"/>
      <c r="GAV78" s="52"/>
      <c r="GAW78" s="52"/>
      <c r="GAX78" s="52"/>
      <c r="GAY78" s="52"/>
      <c r="GAZ78" s="52"/>
      <c r="GBA78" s="52"/>
      <c r="GBB78" s="52"/>
      <c r="GBC78" s="52"/>
      <c r="GBD78" s="52"/>
      <c r="GBE78" s="52"/>
      <c r="GBF78" s="52"/>
      <c r="GBG78" s="52"/>
      <c r="GBH78" s="52"/>
      <c r="GBI78" s="52"/>
      <c r="GBJ78" s="52"/>
      <c r="GBK78" s="52"/>
      <c r="GBL78" s="52"/>
      <c r="GBM78" s="52"/>
      <c r="GBN78" s="52"/>
      <c r="GBO78" s="52"/>
      <c r="GBP78" s="52"/>
      <c r="GBQ78" s="52"/>
      <c r="GBR78" s="52"/>
      <c r="GBS78" s="52"/>
      <c r="GBT78" s="52"/>
      <c r="GBU78" s="52"/>
      <c r="GBV78" s="52"/>
      <c r="GBW78" s="52"/>
      <c r="GBX78" s="52"/>
      <c r="GBY78" s="52"/>
      <c r="GBZ78" s="52"/>
      <c r="GCA78" s="52"/>
      <c r="GCB78" s="52"/>
      <c r="GCC78" s="52"/>
      <c r="GCD78" s="52"/>
      <c r="GCE78" s="52"/>
      <c r="GCF78" s="52"/>
      <c r="GCG78" s="52"/>
      <c r="GCH78" s="52"/>
      <c r="GCI78" s="52"/>
      <c r="GCJ78" s="52"/>
      <c r="GCK78" s="52"/>
      <c r="GCL78" s="52"/>
      <c r="GCM78" s="52"/>
      <c r="GCN78" s="52"/>
      <c r="GCO78" s="52"/>
      <c r="GCP78" s="52"/>
      <c r="GCQ78" s="52"/>
      <c r="GCR78" s="52"/>
      <c r="GCS78" s="52"/>
      <c r="GCT78" s="52"/>
      <c r="GCU78" s="52"/>
      <c r="GCV78" s="52"/>
      <c r="GCW78" s="52"/>
      <c r="GCX78" s="52"/>
      <c r="GCY78" s="52"/>
      <c r="GCZ78" s="52"/>
      <c r="GDA78" s="52"/>
      <c r="GDB78" s="52"/>
      <c r="GDC78" s="52"/>
      <c r="GDD78" s="52"/>
      <c r="GDE78" s="52"/>
      <c r="GDF78" s="52"/>
      <c r="GDG78" s="52"/>
      <c r="GDH78" s="52"/>
      <c r="GDI78" s="52"/>
      <c r="GDJ78" s="52"/>
      <c r="GDK78" s="52"/>
      <c r="GDL78" s="52"/>
      <c r="GDM78" s="52"/>
      <c r="GDN78" s="52"/>
      <c r="GDO78" s="52"/>
      <c r="GDP78" s="52"/>
      <c r="GDQ78" s="52"/>
      <c r="GDX78" s="52"/>
      <c r="GDY78" s="52"/>
      <c r="GDZ78" s="52"/>
      <c r="GEA78" s="52"/>
      <c r="GEB78" s="52"/>
      <c r="GEC78" s="52"/>
      <c r="GED78" s="52"/>
      <c r="GEE78" s="52"/>
      <c r="GEF78" s="52"/>
      <c r="GEG78" s="52"/>
      <c r="GEH78" s="52"/>
      <c r="GEI78" s="52"/>
      <c r="GEJ78" s="52"/>
      <c r="GEK78" s="52"/>
      <c r="GEL78" s="52"/>
      <c r="GEM78" s="52"/>
      <c r="GEN78" s="52"/>
      <c r="GEO78" s="52"/>
      <c r="GEP78" s="52"/>
      <c r="GEQ78" s="52"/>
      <c r="GER78" s="52"/>
      <c r="GES78" s="52"/>
      <c r="GET78" s="52"/>
      <c r="GEU78" s="52"/>
      <c r="GEV78" s="52"/>
      <c r="GEW78" s="52"/>
      <c r="GEX78" s="52"/>
      <c r="GEY78" s="52"/>
      <c r="GEZ78" s="52"/>
      <c r="GFA78" s="52"/>
      <c r="GFB78" s="52"/>
      <c r="GFC78" s="52"/>
      <c r="GFD78" s="52"/>
      <c r="GFE78" s="52"/>
      <c r="GFF78" s="52"/>
      <c r="GFG78" s="52"/>
      <c r="GFH78" s="52"/>
      <c r="GFI78" s="52"/>
      <c r="GFJ78" s="52"/>
      <c r="GFK78" s="52"/>
      <c r="GFL78" s="52"/>
      <c r="GFM78" s="52"/>
      <c r="GFN78" s="52"/>
      <c r="GFO78" s="52"/>
      <c r="GFP78" s="52"/>
      <c r="GFQ78" s="52"/>
      <c r="GFR78" s="52"/>
      <c r="GFS78" s="52"/>
      <c r="GFT78" s="52"/>
      <c r="GFU78" s="52"/>
      <c r="GFV78" s="52"/>
      <c r="GFW78" s="52"/>
      <c r="GFX78" s="52"/>
      <c r="GFY78" s="52"/>
      <c r="GFZ78" s="52"/>
      <c r="GGA78" s="52"/>
      <c r="GGB78" s="52"/>
      <c r="GGC78" s="52"/>
      <c r="GGD78" s="52"/>
      <c r="GGE78" s="52"/>
      <c r="GGF78" s="52"/>
      <c r="GGG78" s="52"/>
      <c r="GGH78" s="52"/>
      <c r="GGI78" s="52"/>
      <c r="GGJ78" s="52"/>
      <c r="GGK78" s="52"/>
      <c r="GGL78" s="52"/>
      <c r="GGM78" s="52"/>
      <c r="GGN78" s="52"/>
      <c r="GGO78" s="52"/>
      <c r="GGP78" s="52"/>
      <c r="GGQ78" s="52"/>
      <c r="GGR78" s="52"/>
      <c r="GGS78" s="52"/>
      <c r="GGT78" s="52"/>
      <c r="GGU78" s="52"/>
      <c r="GGV78" s="52"/>
      <c r="GGW78" s="52"/>
      <c r="GGX78" s="52"/>
      <c r="GGY78" s="52"/>
      <c r="GGZ78" s="52"/>
      <c r="GHA78" s="52"/>
      <c r="GHB78" s="52"/>
      <c r="GHC78" s="52"/>
      <c r="GHD78" s="52"/>
      <c r="GHE78" s="52"/>
      <c r="GHF78" s="52"/>
      <c r="GHG78" s="52"/>
      <c r="GHH78" s="52"/>
      <c r="GHI78" s="52"/>
      <c r="GHJ78" s="52"/>
      <c r="GHK78" s="52"/>
      <c r="GHL78" s="52"/>
      <c r="GHM78" s="52"/>
      <c r="GHN78" s="52"/>
      <c r="GHO78" s="52"/>
      <c r="GHP78" s="52"/>
      <c r="GHQ78" s="52"/>
      <c r="GHR78" s="52"/>
      <c r="GHS78" s="52"/>
      <c r="GHT78" s="52"/>
      <c r="GHU78" s="52"/>
      <c r="GHV78" s="52"/>
      <c r="GHW78" s="52"/>
      <c r="GHX78" s="52"/>
      <c r="GHY78" s="52"/>
      <c r="GHZ78" s="52"/>
      <c r="GIA78" s="52"/>
      <c r="GIB78" s="52"/>
      <c r="GIC78" s="52"/>
      <c r="GID78" s="52"/>
      <c r="GIE78" s="52"/>
      <c r="GIF78" s="52"/>
      <c r="GIG78" s="52"/>
      <c r="GIH78" s="52"/>
      <c r="GII78" s="52"/>
      <c r="GIJ78" s="52"/>
      <c r="GIK78" s="52"/>
      <c r="GIL78" s="52"/>
      <c r="GIM78" s="52"/>
      <c r="GIN78" s="52"/>
      <c r="GIO78" s="52"/>
      <c r="GIP78" s="52"/>
      <c r="GIQ78" s="52"/>
      <c r="GIR78" s="52"/>
      <c r="GIS78" s="52"/>
      <c r="GIT78" s="52"/>
      <c r="GIU78" s="52"/>
      <c r="GIV78" s="52"/>
      <c r="GIW78" s="52"/>
      <c r="GIX78" s="52"/>
      <c r="GIY78" s="52"/>
      <c r="GIZ78" s="52"/>
      <c r="GJA78" s="52"/>
      <c r="GJB78" s="52"/>
      <c r="GJC78" s="52"/>
      <c r="GJD78" s="52"/>
      <c r="GJE78" s="52"/>
      <c r="GJF78" s="52"/>
      <c r="GJG78" s="52"/>
      <c r="GJH78" s="52"/>
      <c r="GJI78" s="52"/>
      <c r="GJJ78" s="52"/>
      <c r="GJK78" s="52"/>
      <c r="GJL78" s="52"/>
      <c r="GJM78" s="52"/>
      <c r="GJN78" s="52"/>
      <c r="GJO78" s="52"/>
      <c r="GJP78" s="52"/>
      <c r="GJQ78" s="52"/>
      <c r="GJR78" s="52"/>
      <c r="GJS78" s="52"/>
      <c r="GJT78" s="52"/>
      <c r="GJU78" s="52"/>
      <c r="GJV78" s="52"/>
      <c r="GJW78" s="52"/>
      <c r="GJX78" s="52"/>
      <c r="GJY78" s="52"/>
      <c r="GJZ78" s="52"/>
      <c r="GKA78" s="52"/>
      <c r="GKB78" s="52"/>
      <c r="GKC78" s="52"/>
      <c r="GKD78" s="52"/>
      <c r="GKE78" s="52"/>
      <c r="GKF78" s="52"/>
      <c r="GKG78" s="52"/>
      <c r="GKH78" s="52"/>
      <c r="GKI78" s="52"/>
      <c r="GKJ78" s="52"/>
      <c r="GKK78" s="52"/>
      <c r="GKL78" s="52"/>
      <c r="GKM78" s="52"/>
      <c r="GKN78" s="52"/>
      <c r="GKO78" s="52"/>
      <c r="GKP78" s="52"/>
      <c r="GKQ78" s="52"/>
      <c r="GKR78" s="52"/>
      <c r="GKS78" s="52"/>
      <c r="GKT78" s="52"/>
      <c r="GKU78" s="52"/>
      <c r="GKV78" s="52"/>
      <c r="GKW78" s="52"/>
      <c r="GKX78" s="52"/>
      <c r="GKY78" s="52"/>
      <c r="GKZ78" s="52"/>
      <c r="GLA78" s="52"/>
      <c r="GLB78" s="52"/>
      <c r="GLC78" s="52"/>
      <c r="GLD78" s="52"/>
      <c r="GLE78" s="52"/>
      <c r="GLF78" s="52"/>
      <c r="GLG78" s="52"/>
      <c r="GLH78" s="52"/>
      <c r="GLI78" s="52"/>
      <c r="GLJ78" s="52"/>
      <c r="GLK78" s="52"/>
      <c r="GLL78" s="52"/>
      <c r="GLM78" s="52"/>
      <c r="GLN78" s="52"/>
      <c r="GLO78" s="52"/>
      <c r="GLP78" s="52"/>
      <c r="GLQ78" s="52"/>
      <c r="GLR78" s="52"/>
      <c r="GLS78" s="52"/>
      <c r="GLT78" s="52"/>
      <c r="GLU78" s="52"/>
      <c r="GLV78" s="52"/>
      <c r="GLW78" s="52"/>
      <c r="GLX78" s="52"/>
      <c r="GLY78" s="52"/>
      <c r="GLZ78" s="52"/>
      <c r="GMA78" s="52"/>
      <c r="GMB78" s="52"/>
      <c r="GMC78" s="52"/>
      <c r="GMD78" s="52"/>
      <c r="GME78" s="52"/>
      <c r="GMF78" s="52"/>
      <c r="GMG78" s="52"/>
      <c r="GMH78" s="52"/>
      <c r="GMI78" s="52"/>
      <c r="GMJ78" s="52"/>
      <c r="GMK78" s="52"/>
      <c r="GML78" s="52"/>
      <c r="GMM78" s="52"/>
      <c r="GMN78" s="52"/>
      <c r="GMO78" s="52"/>
      <c r="GMP78" s="52"/>
      <c r="GMQ78" s="52"/>
      <c r="GMR78" s="52"/>
      <c r="GMS78" s="52"/>
      <c r="GMT78" s="52"/>
      <c r="GMU78" s="52"/>
      <c r="GMV78" s="52"/>
      <c r="GMW78" s="52"/>
      <c r="GMX78" s="52"/>
      <c r="GMY78" s="52"/>
      <c r="GMZ78" s="52"/>
      <c r="GNA78" s="52"/>
      <c r="GNB78" s="52"/>
      <c r="GNC78" s="52"/>
      <c r="GND78" s="52"/>
      <c r="GNE78" s="52"/>
      <c r="GNF78" s="52"/>
      <c r="GNG78" s="52"/>
      <c r="GNH78" s="52"/>
      <c r="GNI78" s="52"/>
      <c r="GNJ78" s="52"/>
      <c r="GNK78" s="52"/>
      <c r="GNL78" s="52"/>
      <c r="GNM78" s="52"/>
      <c r="GNT78" s="52"/>
      <c r="GNU78" s="52"/>
      <c r="GNV78" s="52"/>
      <c r="GNW78" s="52"/>
      <c r="GNX78" s="52"/>
      <c r="GNY78" s="52"/>
      <c r="GNZ78" s="52"/>
      <c r="GOA78" s="52"/>
      <c r="GOB78" s="52"/>
      <c r="GOC78" s="52"/>
      <c r="GOD78" s="52"/>
      <c r="GOE78" s="52"/>
      <c r="GOF78" s="52"/>
      <c r="GOG78" s="52"/>
      <c r="GOH78" s="52"/>
      <c r="GOI78" s="52"/>
      <c r="GOJ78" s="52"/>
      <c r="GOK78" s="52"/>
      <c r="GOL78" s="52"/>
      <c r="GOM78" s="52"/>
      <c r="GON78" s="52"/>
      <c r="GOO78" s="52"/>
      <c r="GOP78" s="52"/>
      <c r="GOQ78" s="52"/>
      <c r="GOR78" s="52"/>
      <c r="GOS78" s="52"/>
      <c r="GOT78" s="52"/>
      <c r="GOU78" s="52"/>
      <c r="GOV78" s="52"/>
      <c r="GOW78" s="52"/>
      <c r="GOX78" s="52"/>
      <c r="GOY78" s="52"/>
      <c r="GOZ78" s="52"/>
      <c r="GPA78" s="52"/>
      <c r="GPB78" s="52"/>
      <c r="GPC78" s="52"/>
      <c r="GPD78" s="52"/>
      <c r="GPE78" s="52"/>
      <c r="GPF78" s="52"/>
      <c r="GPG78" s="52"/>
      <c r="GPH78" s="52"/>
      <c r="GPI78" s="52"/>
      <c r="GPJ78" s="52"/>
      <c r="GPK78" s="52"/>
      <c r="GPL78" s="52"/>
      <c r="GPM78" s="52"/>
      <c r="GPN78" s="52"/>
      <c r="GPO78" s="52"/>
      <c r="GPP78" s="52"/>
      <c r="GPQ78" s="52"/>
      <c r="GPR78" s="52"/>
      <c r="GPS78" s="52"/>
      <c r="GPT78" s="52"/>
      <c r="GPU78" s="52"/>
      <c r="GPV78" s="52"/>
      <c r="GPW78" s="52"/>
      <c r="GPX78" s="52"/>
      <c r="GPY78" s="52"/>
      <c r="GPZ78" s="52"/>
      <c r="GQA78" s="52"/>
      <c r="GQB78" s="52"/>
      <c r="GQC78" s="52"/>
      <c r="GQD78" s="52"/>
      <c r="GQE78" s="52"/>
      <c r="GQF78" s="52"/>
      <c r="GQG78" s="52"/>
      <c r="GQH78" s="52"/>
      <c r="GQI78" s="52"/>
      <c r="GQJ78" s="52"/>
      <c r="GQK78" s="52"/>
      <c r="GQL78" s="52"/>
      <c r="GQM78" s="52"/>
      <c r="GQN78" s="52"/>
      <c r="GQO78" s="52"/>
      <c r="GQP78" s="52"/>
      <c r="GQQ78" s="52"/>
      <c r="GQR78" s="52"/>
      <c r="GQS78" s="52"/>
      <c r="GQT78" s="52"/>
      <c r="GQU78" s="52"/>
      <c r="GQV78" s="52"/>
      <c r="GQW78" s="52"/>
      <c r="GQX78" s="52"/>
      <c r="GQY78" s="52"/>
      <c r="GQZ78" s="52"/>
      <c r="GRA78" s="52"/>
      <c r="GRB78" s="52"/>
      <c r="GRC78" s="52"/>
      <c r="GRD78" s="52"/>
      <c r="GRE78" s="52"/>
      <c r="GRF78" s="52"/>
      <c r="GRG78" s="52"/>
      <c r="GRH78" s="52"/>
      <c r="GRI78" s="52"/>
      <c r="GRJ78" s="52"/>
      <c r="GRK78" s="52"/>
      <c r="GRL78" s="52"/>
      <c r="GRM78" s="52"/>
      <c r="GRN78" s="52"/>
      <c r="GRO78" s="52"/>
      <c r="GRP78" s="52"/>
      <c r="GRQ78" s="52"/>
      <c r="GRR78" s="52"/>
      <c r="GRS78" s="52"/>
      <c r="GRT78" s="52"/>
      <c r="GRU78" s="52"/>
      <c r="GRV78" s="52"/>
      <c r="GRW78" s="52"/>
      <c r="GRX78" s="52"/>
      <c r="GRY78" s="52"/>
      <c r="GRZ78" s="52"/>
      <c r="GSA78" s="52"/>
      <c r="GSB78" s="52"/>
      <c r="GSC78" s="52"/>
      <c r="GSD78" s="52"/>
      <c r="GSE78" s="52"/>
      <c r="GSF78" s="52"/>
      <c r="GSG78" s="52"/>
      <c r="GSH78" s="52"/>
      <c r="GSI78" s="52"/>
      <c r="GSJ78" s="52"/>
      <c r="GSK78" s="52"/>
      <c r="GSL78" s="52"/>
      <c r="GSM78" s="52"/>
      <c r="GSN78" s="52"/>
      <c r="GSO78" s="52"/>
      <c r="GSP78" s="52"/>
      <c r="GSQ78" s="52"/>
      <c r="GSR78" s="52"/>
      <c r="GSS78" s="52"/>
      <c r="GST78" s="52"/>
      <c r="GSU78" s="52"/>
      <c r="GSV78" s="52"/>
      <c r="GSW78" s="52"/>
      <c r="GSX78" s="52"/>
      <c r="GSY78" s="52"/>
      <c r="GSZ78" s="52"/>
      <c r="GTA78" s="52"/>
      <c r="GTB78" s="52"/>
      <c r="GTC78" s="52"/>
      <c r="GTD78" s="52"/>
      <c r="GTE78" s="52"/>
      <c r="GTF78" s="52"/>
      <c r="GTG78" s="52"/>
      <c r="GTH78" s="52"/>
      <c r="GTI78" s="52"/>
      <c r="GTJ78" s="52"/>
      <c r="GTK78" s="52"/>
      <c r="GTL78" s="52"/>
      <c r="GTM78" s="52"/>
      <c r="GTN78" s="52"/>
      <c r="GTO78" s="52"/>
      <c r="GTP78" s="52"/>
      <c r="GTQ78" s="52"/>
      <c r="GTR78" s="52"/>
      <c r="GTS78" s="52"/>
      <c r="GTT78" s="52"/>
      <c r="GTU78" s="52"/>
      <c r="GTV78" s="52"/>
      <c r="GTW78" s="52"/>
      <c r="GTX78" s="52"/>
      <c r="GTY78" s="52"/>
      <c r="GTZ78" s="52"/>
      <c r="GUA78" s="52"/>
      <c r="GUB78" s="52"/>
      <c r="GUC78" s="52"/>
      <c r="GUD78" s="52"/>
      <c r="GUE78" s="52"/>
      <c r="GUF78" s="52"/>
      <c r="GUG78" s="52"/>
      <c r="GUH78" s="52"/>
      <c r="GUI78" s="52"/>
      <c r="GUJ78" s="52"/>
      <c r="GUK78" s="52"/>
      <c r="GUL78" s="52"/>
      <c r="GUM78" s="52"/>
      <c r="GUN78" s="52"/>
      <c r="GUO78" s="52"/>
      <c r="GUP78" s="52"/>
      <c r="GUQ78" s="52"/>
      <c r="GUR78" s="52"/>
      <c r="GUS78" s="52"/>
      <c r="GUT78" s="52"/>
      <c r="GUU78" s="52"/>
      <c r="GUV78" s="52"/>
      <c r="GUW78" s="52"/>
      <c r="GUX78" s="52"/>
      <c r="GUY78" s="52"/>
      <c r="GUZ78" s="52"/>
      <c r="GVA78" s="52"/>
      <c r="GVB78" s="52"/>
      <c r="GVC78" s="52"/>
      <c r="GVD78" s="52"/>
      <c r="GVE78" s="52"/>
      <c r="GVF78" s="52"/>
      <c r="GVG78" s="52"/>
      <c r="GVH78" s="52"/>
      <c r="GVI78" s="52"/>
      <c r="GVJ78" s="52"/>
      <c r="GVK78" s="52"/>
      <c r="GVL78" s="52"/>
      <c r="GVM78" s="52"/>
      <c r="GVN78" s="52"/>
      <c r="GVO78" s="52"/>
      <c r="GVP78" s="52"/>
      <c r="GVQ78" s="52"/>
      <c r="GVR78" s="52"/>
      <c r="GVS78" s="52"/>
      <c r="GVT78" s="52"/>
      <c r="GVU78" s="52"/>
      <c r="GVV78" s="52"/>
      <c r="GVW78" s="52"/>
      <c r="GVX78" s="52"/>
      <c r="GVY78" s="52"/>
      <c r="GVZ78" s="52"/>
      <c r="GWA78" s="52"/>
      <c r="GWB78" s="52"/>
      <c r="GWC78" s="52"/>
      <c r="GWD78" s="52"/>
      <c r="GWE78" s="52"/>
      <c r="GWF78" s="52"/>
      <c r="GWG78" s="52"/>
      <c r="GWH78" s="52"/>
      <c r="GWI78" s="52"/>
      <c r="GWJ78" s="52"/>
      <c r="GWK78" s="52"/>
      <c r="GWL78" s="52"/>
      <c r="GWM78" s="52"/>
      <c r="GWN78" s="52"/>
      <c r="GWO78" s="52"/>
      <c r="GWP78" s="52"/>
      <c r="GWQ78" s="52"/>
      <c r="GWR78" s="52"/>
      <c r="GWS78" s="52"/>
      <c r="GWT78" s="52"/>
      <c r="GWU78" s="52"/>
      <c r="GWV78" s="52"/>
      <c r="GWW78" s="52"/>
      <c r="GWX78" s="52"/>
      <c r="GWY78" s="52"/>
      <c r="GWZ78" s="52"/>
      <c r="GXA78" s="52"/>
      <c r="GXB78" s="52"/>
      <c r="GXC78" s="52"/>
      <c r="GXD78" s="52"/>
      <c r="GXE78" s="52"/>
      <c r="GXF78" s="52"/>
      <c r="GXG78" s="52"/>
      <c r="GXH78" s="52"/>
      <c r="GXI78" s="52"/>
      <c r="GXP78" s="52"/>
      <c r="GXQ78" s="52"/>
      <c r="GXR78" s="52"/>
      <c r="GXS78" s="52"/>
      <c r="GXT78" s="52"/>
      <c r="GXU78" s="52"/>
      <c r="GXV78" s="52"/>
      <c r="GXW78" s="52"/>
      <c r="GXX78" s="52"/>
      <c r="GXY78" s="52"/>
      <c r="GXZ78" s="52"/>
      <c r="GYA78" s="52"/>
      <c r="GYB78" s="52"/>
      <c r="GYC78" s="52"/>
      <c r="GYD78" s="52"/>
      <c r="GYE78" s="52"/>
      <c r="GYF78" s="52"/>
      <c r="GYG78" s="52"/>
      <c r="GYH78" s="52"/>
      <c r="GYI78" s="52"/>
      <c r="GYJ78" s="52"/>
      <c r="GYK78" s="52"/>
      <c r="GYL78" s="52"/>
      <c r="GYM78" s="52"/>
      <c r="GYN78" s="52"/>
      <c r="GYO78" s="52"/>
      <c r="GYP78" s="52"/>
      <c r="GYQ78" s="52"/>
      <c r="GYR78" s="52"/>
      <c r="GYS78" s="52"/>
      <c r="GYT78" s="52"/>
      <c r="GYU78" s="52"/>
      <c r="GYV78" s="52"/>
      <c r="GYW78" s="52"/>
      <c r="GYX78" s="52"/>
      <c r="GYY78" s="52"/>
      <c r="GYZ78" s="52"/>
      <c r="GZA78" s="52"/>
      <c r="GZB78" s="52"/>
      <c r="GZC78" s="52"/>
      <c r="GZD78" s="52"/>
      <c r="GZE78" s="52"/>
      <c r="GZF78" s="52"/>
      <c r="GZG78" s="52"/>
      <c r="GZH78" s="52"/>
      <c r="GZI78" s="52"/>
      <c r="GZJ78" s="52"/>
      <c r="GZK78" s="52"/>
      <c r="GZL78" s="52"/>
      <c r="GZM78" s="52"/>
      <c r="GZN78" s="52"/>
      <c r="GZO78" s="52"/>
      <c r="GZP78" s="52"/>
      <c r="GZQ78" s="52"/>
      <c r="GZR78" s="52"/>
      <c r="GZS78" s="52"/>
      <c r="GZT78" s="52"/>
      <c r="GZU78" s="52"/>
      <c r="GZV78" s="52"/>
      <c r="GZW78" s="52"/>
      <c r="GZX78" s="52"/>
      <c r="GZY78" s="52"/>
      <c r="GZZ78" s="52"/>
      <c r="HAA78" s="52"/>
      <c r="HAB78" s="52"/>
      <c r="HAC78" s="52"/>
      <c r="HAD78" s="52"/>
      <c r="HAE78" s="52"/>
      <c r="HAF78" s="52"/>
      <c r="HAG78" s="52"/>
      <c r="HAH78" s="52"/>
      <c r="HAI78" s="52"/>
      <c r="HAJ78" s="52"/>
      <c r="HAK78" s="52"/>
      <c r="HAL78" s="52"/>
      <c r="HAM78" s="52"/>
      <c r="HAN78" s="52"/>
      <c r="HAO78" s="52"/>
      <c r="HAP78" s="52"/>
      <c r="HAQ78" s="52"/>
      <c r="HAR78" s="52"/>
      <c r="HAS78" s="52"/>
      <c r="HAT78" s="52"/>
      <c r="HAU78" s="52"/>
      <c r="HAV78" s="52"/>
      <c r="HAW78" s="52"/>
      <c r="HAX78" s="52"/>
      <c r="HAY78" s="52"/>
      <c r="HAZ78" s="52"/>
      <c r="HBA78" s="52"/>
      <c r="HBB78" s="52"/>
      <c r="HBC78" s="52"/>
      <c r="HBD78" s="52"/>
      <c r="HBE78" s="52"/>
      <c r="HBF78" s="52"/>
      <c r="HBG78" s="52"/>
      <c r="HBH78" s="52"/>
      <c r="HBI78" s="52"/>
      <c r="HBJ78" s="52"/>
      <c r="HBK78" s="52"/>
      <c r="HBL78" s="52"/>
      <c r="HBM78" s="52"/>
      <c r="HBN78" s="52"/>
      <c r="HBO78" s="52"/>
      <c r="HBP78" s="52"/>
      <c r="HBQ78" s="52"/>
      <c r="HBR78" s="52"/>
      <c r="HBS78" s="52"/>
      <c r="HBT78" s="52"/>
      <c r="HBU78" s="52"/>
      <c r="HBV78" s="52"/>
      <c r="HBW78" s="52"/>
      <c r="HBX78" s="52"/>
      <c r="HBY78" s="52"/>
      <c r="HBZ78" s="52"/>
      <c r="HCA78" s="52"/>
      <c r="HCB78" s="52"/>
      <c r="HCC78" s="52"/>
      <c r="HCD78" s="52"/>
      <c r="HCE78" s="52"/>
      <c r="HCF78" s="52"/>
      <c r="HCG78" s="52"/>
      <c r="HCH78" s="52"/>
      <c r="HCI78" s="52"/>
      <c r="HCJ78" s="52"/>
      <c r="HCK78" s="52"/>
      <c r="HCL78" s="52"/>
      <c r="HCM78" s="52"/>
      <c r="HCN78" s="52"/>
      <c r="HCO78" s="52"/>
      <c r="HCP78" s="52"/>
      <c r="HCQ78" s="52"/>
      <c r="HCR78" s="52"/>
      <c r="HCS78" s="52"/>
      <c r="HCT78" s="52"/>
      <c r="HCU78" s="52"/>
      <c r="HCV78" s="52"/>
      <c r="HCW78" s="52"/>
      <c r="HCX78" s="52"/>
      <c r="HCY78" s="52"/>
      <c r="HCZ78" s="52"/>
      <c r="HDA78" s="52"/>
      <c r="HDB78" s="52"/>
      <c r="HDC78" s="52"/>
      <c r="HDD78" s="52"/>
      <c r="HDE78" s="52"/>
      <c r="HDF78" s="52"/>
      <c r="HDG78" s="52"/>
      <c r="HDH78" s="52"/>
      <c r="HDI78" s="52"/>
      <c r="HDJ78" s="52"/>
      <c r="HDK78" s="52"/>
      <c r="HDL78" s="52"/>
      <c r="HDM78" s="52"/>
      <c r="HDN78" s="52"/>
      <c r="HDO78" s="52"/>
      <c r="HDP78" s="52"/>
      <c r="HDQ78" s="52"/>
      <c r="HDR78" s="52"/>
      <c r="HDS78" s="52"/>
      <c r="HDT78" s="52"/>
      <c r="HDU78" s="52"/>
      <c r="HDV78" s="52"/>
      <c r="HDW78" s="52"/>
      <c r="HDX78" s="52"/>
      <c r="HDY78" s="52"/>
      <c r="HDZ78" s="52"/>
      <c r="HEA78" s="52"/>
      <c r="HEB78" s="52"/>
      <c r="HEC78" s="52"/>
      <c r="HED78" s="52"/>
      <c r="HEE78" s="52"/>
      <c r="HEF78" s="52"/>
      <c r="HEG78" s="52"/>
      <c r="HEH78" s="52"/>
      <c r="HEI78" s="52"/>
      <c r="HEJ78" s="52"/>
      <c r="HEK78" s="52"/>
      <c r="HEL78" s="52"/>
      <c r="HEM78" s="52"/>
      <c r="HEN78" s="52"/>
      <c r="HEO78" s="52"/>
      <c r="HEP78" s="52"/>
      <c r="HEQ78" s="52"/>
      <c r="HER78" s="52"/>
      <c r="HES78" s="52"/>
      <c r="HET78" s="52"/>
      <c r="HEU78" s="52"/>
      <c r="HEV78" s="52"/>
      <c r="HEW78" s="52"/>
      <c r="HEX78" s="52"/>
      <c r="HEY78" s="52"/>
      <c r="HEZ78" s="52"/>
      <c r="HFA78" s="52"/>
      <c r="HFB78" s="52"/>
      <c r="HFC78" s="52"/>
      <c r="HFD78" s="52"/>
      <c r="HFE78" s="52"/>
      <c r="HFF78" s="52"/>
      <c r="HFG78" s="52"/>
      <c r="HFH78" s="52"/>
      <c r="HFI78" s="52"/>
      <c r="HFJ78" s="52"/>
      <c r="HFK78" s="52"/>
      <c r="HFL78" s="52"/>
      <c r="HFM78" s="52"/>
      <c r="HFN78" s="52"/>
      <c r="HFO78" s="52"/>
      <c r="HFP78" s="52"/>
      <c r="HFQ78" s="52"/>
      <c r="HFR78" s="52"/>
      <c r="HFS78" s="52"/>
      <c r="HFT78" s="52"/>
      <c r="HFU78" s="52"/>
      <c r="HFV78" s="52"/>
      <c r="HFW78" s="52"/>
      <c r="HFX78" s="52"/>
      <c r="HFY78" s="52"/>
      <c r="HFZ78" s="52"/>
      <c r="HGA78" s="52"/>
      <c r="HGB78" s="52"/>
      <c r="HGC78" s="52"/>
      <c r="HGD78" s="52"/>
      <c r="HGE78" s="52"/>
      <c r="HGF78" s="52"/>
      <c r="HGG78" s="52"/>
      <c r="HGH78" s="52"/>
      <c r="HGI78" s="52"/>
      <c r="HGJ78" s="52"/>
      <c r="HGK78" s="52"/>
      <c r="HGL78" s="52"/>
      <c r="HGM78" s="52"/>
      <c r="HGN78" s="52"/>
      <c r="HGO78" s="52"/>
      <c r="HGP78" s="52"/>
      <c r="HGQ78" s="52"/>
      <c r="HGR78" s="52"/>
      <c r="HGS78" s="52"/>
      <c r="HGT78" s="52"/>
      <c r="HGU78" s="52"/>
      <c r="HGV78" s="52"/>
      <c r="HGW78" s="52"/>
      <c r="HGX78" s="52"/>
      <c r="HGY78" s="52"/>
      <c r="HGZ78" s="52"/>
      <c r="HHA78" s="52"/>
      <c r="HHB78" s="52"/>
      <c r="HHC78" s="52"/>
      <c r="HHD78" s="52"/>
      <c r="HHE78" s="52"/>
      <c r="HHL78" s="52"/>
      <c r="HHM78" s="52"/>
      <c r="HHN78" s="52"/>
      <c r="HHO78" s="52"/>
      <c r="HHP78" s="52"/>
      <c r="HHQ78" s="52"/>
      <c r="HHR78" s="52"/>
      <c r="HHS78" s="52"/>
      <c r="HHT78" s="52"/>
      <c r="HHU78" s="52"/>
      <c r="HHV78" s="52"/>
      <c r="HHW78" s="52"/>
      <c r="HHX78" s="52"/>
      <c r="HHY78" s="52"/>
      <c r="HHZ78" s="52"/>
      <c r="HIA78" s="52"/>
      <c r="HIB78" s="52"/>
      <c r="HIC78" s="52"/>
      <c r="HID78" s="52"/>
      <c r="HIE78" s="52"/>
      <c r="HIF78" s="52"/>
      <c r="HIG78" s="52"/>
      <c r="HIH78" s="52"/>
      <c r="HII78" s="52"/>
      <c r="HIJ78" s="52"/>
      <c r="HIK78" s="52"/>
      <c r="HIL78" s="52"/>
      <c r="HIM78" s="52"/>
      <c r="HIN78" s="52"/>
      <c r="HIO78" s="52"/>
      <c r="HIP78" s="52"/>
      <c r="HIQ78" s="52"/>
      <c r="HIR78" s="52"/>
      <c r="HIS78" s="52"/>
      <c r="HIT78" s="52"/>
      <c r="HIU78" s="52"/>
      <c r="HIV78" s="52"/>
      <c r="HIW78" s="52"/>
      <c r="HIX78" s="52"/>
      <c r="HIY78" s="52"/>
      <c r="HIZ78" s="52"/>
      <c r="HJA78" s="52"/>
      <c r="HJB78" s="52"/>
      <c r="HJC78" s="52"/>
      <c r="HJD78" s="52"/>
      <c r="HJE78" s="52"/>
      <c r="HJF78" s="52"/>
      <c r="HJG78" s="52"/>
      <c r="HJH78" s="52"/>
      <c r="HJI78" s="52"/>
      <c r="HJJ78" s="52"/>
      <c r="HJK78" s="52"/>
      <c r="HJL78" s="52"/>
      <c r="HJM78" s="52"/>
      <c r="HJN78" s="52"/>
      <c r="HJO78" s="52"/>
      <c r="HJP78" s="52"/>
      <c r="HJQ78" s="52"/>
      <c r="HJR78" s="52"/>
      <c r="HJS78" s="52"/>
      <c r="HJT78" s="52"/>
      <c r="HJU78" s="52"/>
      <c r="HJV78" s="52"/>
      <c r="HJW78" s="52"/>
      <c r="HJX78" s="52"/>
      <c r="HJY78" s="52"/>
      <c r="HJZ78" s="52"/>
      <c r="HKA78" s="52"/>
      <c r="HKB78" s="52"/>
      <c r="HKC78" s="52"/>
      <c r="HKD78" s="52"/>
      <c r="HKE78" s="52"/>
      <c r="HKF78" s="52"/>
      <c r="HKG78" s="52"/>
      <c r="HKH78" s="52"/>
      <c r="HKI78" s="52"/>
      <c r="HKJ78" s="52"/>
      <c r="HKK78" s="52"/>
      <c r="HKL78" s="52"/>
      <c r="HKM78" s="52"/>
      <c r="HKN78" s="52"/>
      <c r="HKO78" s="52"/>
      <c r="HKP78" s="52"/>
      <c r="HKQ78" s="52"/>
      <c r="HKR78" s="52"/>
      <c r="HKS78" s="52"/>
      <c r="HKT78" s="52"/>
      <c r="HKU78" s="52"/>
      <c r="HKV78" s="52"/>
      <c r="HKW78" s="52"/>
      <c r="HKX78" s="52"/>
      <c r="HKY78" s="52"/>
      <c r="HKZ78" s="52"/>
      <c r="HLA78" s="52"/>
      <c r="HLB78" s="52"/>
      <c r="HLC78" s="52"/>
      <c r="HLD78" s="52"/>
      <c r="HLE78" s="52"/>
      <c r="HLF78" s="52"/>
      <c r="HLG78" s="52"/>
      <c r="HLH78" s="52"/>
      <c r="HLI78" s="52"/>
      <c r="HLJ78" s="52"/>
      <c r="HLK78" s="52"/>
      <c r="HLL78" s="52"/>
      <c r="HLM78" s="52"/>
      <c r="HLN78" s="52"/>
      <c r="HLO78" s="52"/>
      <c r="HLP78" s="52"/>
      <c r="HLQ78" s="52"/>
      <c r="HLR78" s="52"/>
      <c r="HLS78" s="52"/>
      <c r="HLT78" s="52"/>
      <c r="HLU78" s="52"/>
      <c r="HLV78" s="52"/>
      <c r="HLW78" s="52"/>
      <c r="HLX78" s="52"/>
      <c r="HLY78" s="52"/>
      <c r="HLZ78" s="52"/>
      <c r="HMA78" s="52"/>
      <c r="HMB78" s="52"/>
      <c r="HMC78" s="52"/>
      <c r="HMD78" s="52"/>
      <c r="HME78" s="52"/>
      <c r="HMF78" s="52"/>
      <c r="HMG78" s="52"/>
      <c r="HMH78" s="52"/>
      <c r="HMI78" s="52"/>
      <c r="HMJ78" s="52"/>
      <c r="HMK78" s="52"/>
      <c r="HML78" s="52"/>
      <c r="HMM78" s="52"/>
      <c r="HMN78" s="52"/>
      <c r="HMO78" s="52"/>
      <c r="HMP78" s="52"/>
      <c r="HMQ78" s="52"/>
      <c r="HMR78" s="52"/>
      <c r="HMS78" s="52"/>
      <c r="HMT78" s="52"/>
      <c r="HMU78" s="52"/>
      <c r="HMV78" s="52"/>
      <c r="HMW78" s="52"/>
      <c r="HMX78" s="52"/>
      <c r="HMY78" s="52"/>
      <c r="HMZ78" s="52"/>
      <c r="HNA78" s="52"/>
      <c r="HNB78" s="52"/>
      <c r="HNC78" s="52"/>
      <c r="HND78" s="52"/>
      <c r="HNE78" s="52"/>
      <c r="HNF78" s="52"/>
      <c r="HNG78" s="52"/>
      <c r="HNH78" s="52"/>
      <c r="HNI78" s="52"/>
      <c r="HNJ78" s="52"/>
      <c r="HNK78" s="52"/>
      <c r="HNL78" s="52"/>
      <c r="HNM78" s="52"/>
      <c r="HNN78" s="52"/>
      <c r="HNO78" s="52"/>
      <c r="HNP78" s="52"/>
      <c r="HNQ78" s="52"/>
      <c r="HNR78" s="52"/>
      <c r="HNS78" s="52"/>
      <c r="HNT78" s="52"/>
      <c r="HNU78" s="52"/>
      <c r="HNV78" s="52"/>
      <c r="HNW78" s="52"/>
      <c r="HNX78" s="52"/>
      <c r="HNY78" s="52"/>
      <c r="HNZ78" s="52"/>
      <c r="HOA78" s="52"/>
      <c r="HOB78" s="52"/>
      <c r="HOC78" s="52"/>
      <c r="HOD78" s="52"/>
      <c r="HOE78" s="52"/>
      <c r="HOF78" s="52"/>
      <c r="HOG78" s="52"/>
      <c r="HOH78" s="52"/>
      <c r="HOI78" s="52"/>
      <c r="HOJ78" s="52"/>
      <c r="HOK78" s="52"/>
      <c r="HOL78" s="52"/>
      <c r="HOM78" s="52"/>
      <c r="HON78" s="52"/>
      <c r="HOO78" s="52"/>
      <c r="HOP78" s="52"/>
      <c r="HOQ78" s="52"/>
      <c r="HOR78" s="52"/>
      <c r="HOS78" s="52"/>
      <c r="HOT78" s="52"/>
      <c r="HOU78" s="52"/>
      <c r="HOV78" s="52"/>
      <c r="HOW78" s="52"/>
      <c r="HOX78" s="52"/>
      <c r="HOY78" s="52"/>
      <c r="HOZ78" s="52"/>
      <c r="HPA78" s="52"/>
      <c r="HPB78" s="52"/>
      <c r="HPC78" s="52"/>
      <c r="HPD78" s="52"/>
      <c r="HPE78" s="52"/>
      <c r="HPF78" s="52"/>
      <c r="HPG78" s="52"/>
      <c r="HPH78" s="52"/>
      <c r="HPI78" s="52"/>
      <c r="HPJ78" s="52"/>
      <c r="HPK78" s="52"/>
      <c r="HPL78" s="52"/>
      <c r="HPM78" s="52"/>
      <c r="HPN78" s="52"/>
      <c r="HPO78" s="52"/>
      <c r="HPP78" s="52"/>
      <c r="HPQ78" s="52"/>
      <c r="HPR78" s="52"/>
      <c r="HPS78" s="52"/>
      <c r="HPT78" s="52"/>
      <c r="HPU78" s="52"/>
      <c r="HPV78" s="52"/>
      <c r="HPW78" s="52"/>
      <c r="HPX78" s="52"/>
      <c r="HPY78" s="52"/>
      <c r="HPZ78" s="52"/>
      <c r="HQA78" s="52"/>
      <c r="HQB78" s="52"/>
      <c r="HQC78" s="52"/>
      <c r="HQD78" s="52"/>
      <c r="HQE78" s="52"/>
      <c r="HQF78" s="52"/>
      <c r="HQG78" s="52"/>
      <c r="HQH78" s="52"/>
      <c r="HQI78" s="52"/>
      <c r="HQJ78" s="52"/>
      <c r="HQK78" s="52"/>
      <c r="HQL78" s="52"/>
      <c r="HQM78" s="52"/>
      <c r="HQN78" s="52"/>
      <c r="HQO78" s="52"/>
      <c r="HQP78" s="52"/>
      <c r="HQQ78" s="52"/>
      <c r="HQR78" s="52"/>
      <c r="HQS78" s="52"/>
      <c r="HQT78" s="52"/>
      <c r="HQU78" s="52"/>
      <c r="HQV78" s="52"/>
      <c r="HQW78" s="52"/>
      <c r="HQX78" s="52"/>
      <c r="HQY78" s="52"/>
      <c r="HQZ78" s="52"/>
      <c r="HRA78" s="52"/>
      <c r="HRH78" s="52"/>
      <c r="HRI78" s="52"/>
      <c r="HRJ78" s="52"/>
      <c r="HRK78" s="52"/>
      <c r="HRL78" s="52"/>
      <c r="HRM78" s="52"/>
      <c r="HRN78" s="52"/>
      <c r="HRO78" s="52"/>
      <c r="HRP78" s="52"/>
      <c r="HRQ78" s="52"/>
      <c r="HRR78" s="52"/>
      <c r="HRS78" s="52"/>
      <c r="HRT78" s="52"/>
      <c r="HRU78" s="52"/>
      <c r="HRV78" s="52"/>
      <c r="HRW78" s="52"/>
      <c r="HRX78" s="52"/>
      <c r="HRY78" s="52"/>
      <c r="HRZ78" s="52"/>
      <c r="HSA78" s="52"/>
      <c r="HSB78" s="52"/>
      <c r="HSC78" s="52"/>
      <c r="HSD78" s="52"/>
      <c r="HSE78" s="52"/>
      <c r="HSF78" s="52"/>
      <c r="HSG78" s="52"/>
      <c r="HSH78" s="52"/>
      <c r="HSI78" s="52"/>
      <c r="HSJ78" s="52"/>
      <c r="HSK78" s="52"/>
      <c r="HSL78" s="52"/>
      <c r="HSM78" s="52"/>
      <c r="HSN78" s="52"/>
      <c r="HSO78" s="52"/>
      <c r="HSP78" s="52"/>
      <c r="HSQ78" s="52"/>
      <c r="HSR78" s="52"/>
      <c r="HSS78" s="52"/>
      <c r="HST78" s="52"/>
      <c r="HSU78" s="52"/>
      <c r="HSV78" s="52"/>
      <c r="HSW78" s="52"/>
      <c r="HSX78" s="52"/>
      <c r="HSY78" s="52"/>
      <c r="HSZ78" s="52"/>
      <c r="HTA78" s="52"/>
      <c r="HTB78" s="52"/>
      <c r="HTC78" s="52"/>
      <c r="HTD78" s="52"/>
      <c r="HTE78" s="52"/>
      <c r="HTF78" s="52"/>
      <c r="HTG78" s="52"/>
      <c r="HTH78" s="52"/>
      <c r="HTI78" s="52"/>
      <c r="HTJ78" s="52"/>
      <c r="HTK78" s="52"/>
      <c r="HTL78" s="52"/>
      <c r="HTM78" s="52"/>
      <c r="HTN78" s="52"/>
      <c r="HTO78" s="52"/>
      <c r="HTP78" s="52"/>
      <c r="HTQ78" s="52"/>
      <c r="HTR78" s="52"/>
      <c r="HTS78" s="52"/>
      <c r="HTT78" s="52"/>
      <c r="HTU78" s="52"/>
      <c r="HTV78" s="52"/>
      <c r="HTW78" s="52"/>
      <c r="HTX78" s="52"/>
      <c r="HTY78" s="52"/>
      <c r="HTZ78" s="52"/>
      <c r="HUA78" s="52"/>
      <c r="HUB78" s="52"/>
      <c r="HUC78" s="52"/>
      <c r="HUD78" s="52"/>
      <c r="HUE78" s="52"/>
      <c r="HUF78" s="52"/>
      <c r="HUG78" s="52"/>
      <c r="HUH78" s="52"/>
      <c r="HUI78" s="52"/>
      <c r="HUJ78" s="52"/>
      <c r="HUK78" s="52"/>
      <c r="HUL78" s="52"/>
      <c r="HUM78" s="52"/>
      <c r="HUN78" s="52"/>
      <c r="HUO78" s="52"/>
      <c r="HUP78" s="52"/>
      <c r="HUQ78" s="52"/>
      <c r="HUR78" s="52"/>
      <c r="HUS78" s="52"/>
      <c r="HUT78" s="52"/>
      <c r="HUU78" s="52"/>
      <c r="HUV78" s="52"/>
      <c r="HUW78" s="52"/>
      <c r="HUX78" s="52"/>
      <c r="HUY78" s="52"/>
      <c r="HUZ78" s="52"/>
      <c r="HVA78" s="52"/>
      <c r="HVB78" s="52"/>
      <c r="HVC78" s="52"/>
      <c r="HVD78" s="52"/>
      <c r="HVE78" s="52"/>
      <c r="HVF78" s="52"/>
      <c r="HVG78" s="52"/>
      <c r="HVH78" s="52"/>
      <c r="HVI78" s="52"/>
      <c r="HVJ78" s="52"/>
      <c r="HVK78" s="52"/>
      <c r="HVL78" s="52"/>
      <c r="HVM78" s="52"/>
      <c r="HVN78" s="52"/>
      <c r="HVO78" s="52"/>
      <c r="HVP78" s="52"/>
      <c r="HVQ78" s="52"/>
      <c r="HVR78" s="52"/>
      <c r="HVS78" s="52"/>
      <c r="HVT78" s="52"/>
      <c r="HVU78" s="52"/>
      <c r="HVV78" s="52"/>
      <c r="HVW78" s="52"/>
      <c r="HVX78" s="52"/>
      <c r="HVY78" s="52"/>
      <c r="HVZ78" s="52"/>
      <c r="HWA78" s="52"/>
      <c r="HWB78" s="52"/>
      <c r="HWC78" s="52"/>
      <c r="HWD78" s="52"/>
      <c r="HWE78" s="52"/>
      <c r="HWF78" s="52"/>
      <c r="HWG78" s="52"/>
      <c r="HWH78" s="52"/>
      <c r="HWI78" s="52"/>
      <c r="HWJ78" s="52"/>
      <c r="HWK78" s="52"/>
      <c r="HWL78" s="52"/>
      <c r="HWM78" s="52"/>
      <c r="HWN78" s="52"/>
      <c r="HWO78" s="52"/>
      <c r="HWP78" s="52"/>
      <c r="HWQ78" s="52"/>
      <c r="HWR78" s="52"/>
      <c r="HWS78" s="52"/>
      <c r="HWT78" s="52"/>
      <c r="HWU78" s="52"/>
      <c r="HWV78" s="52"/>
      <c r="HWW78" s="52"/>
      <c r="HWX78" s="52"/>
      <c r="HWY78" s="52"/>
      <c r="HWZ78" s="52"/>
      <c r="HXA78" s="52"/>
      <c r="HXB78" s="52"/>
      <c r="HXC78" s="52"/>
      <c r="HXD78" s="52"/>
      <c r="HXE78" s="52"/>
      <c r="HXF78" s="52"/>
      <c r="HXG78" s="52"/>
      <c r="HXH78" s="52"/>
      <c r="HXI78" s="52"/>
      <c r="HXJ78" s="52"/>
      <c r="HXK78" s="52"/>
      <c r="HXL78" s="52"/>
      <c r="HXM78" s="52"/>
      <c r="HXN78" s="52"/>
      <c r="HXO78" s="52"/>
      <c r="HXP78" s="52"/>
      <c r="HXQ78" s="52"/>
      <c r="HXR78" s="52"/>
      <c r="HXS78" s="52"/>
      <c r="HXT78" s="52"/>
      <c r="HXU78" s="52"/>
      <c r="HXV78" s="52"/>
      <c r="HXW78" s="52"/>
      <c r="HXX78" s="52"/>
      <c r="HXY78" s="52"/>
      <c r="HXZ78" s="52"/>
      <c r="HYA78" s="52"/>
      <c r="HYB78" s="52"/>
      <c r="HYC78" s="52"/>
      <c r="HYD78" s="52"/>
      <c r="HYE78" s="52"/>
      <c r="HYF78" s="52"/>
      <c r="HYG78" s="52"/>
      <c r="HYH78" s="52"/>
      <c r="HYI78" s="52"/>
      <c r="HYJ78" s="52"/>
      <c r="HYK78" s="52"/>
      <c r="HYL78" s="52"/>
      <c r="HYM78" s="52"/>
      <c r="HYN78" s="52"/>
      <c r="HYO78" s="52"/>
      <c r="HYP78" s="52"/>
      <c r="HYQ78" s="52"/>
      <c r="HYR78" s="52"/>
      <c r="HYS78" s="52"/>
      <c r="HYT78" s="52"/>
      <c r="HYU78" s="52"/>
      <c r="HYV78" s="52"/>
      <c r="HYW78" s="52"/>
      <c r="HYX78" s="52"/>
      <c r="HYY78" s="52"/>
      <c r="HYZ78" s="52"/>
      <c r="HZA78" s="52"/>
      <c r="HZB78" s="52"/>
      <c r="HZC78" s="52"/>
      <c r="HZD78" s="52"/>
      <c r="HZE78" s="52"/>
      <c r="HZF78" s="52"/>
      <c r="HZG78" s="52"/>
      <c r="HZH78" s="52"/>
      <c r="HZI78" s="52"/>
      <c r="HZJ78" s="52"/>
      <c r="HZK78" s="52"/>
      <c r="HZL78" s="52"/>
      <c r="HZM78" s="52"/>
      <c r="HZN78" s="52"/>
      <c r="HZO78" s="52"/>
      <c r="HZP78" s="52"/>
      <c r="HZQ78" s="52"/>
      <c r="HZR78" s="52"/>
      <c r="HZS78" s="52"/>
      <c r="HZT78" s="52"/>
      <c r="HZU78" s="52"/>
      <c r="HZV78" s="52"/>
      <c r="HZW78" s="52"/>
      <c r="HZX78" s="52"/>
      <c r="HZY78" s="52"/>
      <c r="HZZ78" s="52"/>
      <c r="IAA78" s="52"/>
      <c r="IAB78" s="52"/>
      <c r="IAC78" s="52"/>
      <c r="IAD78" s="52"/>
      <c r="IAE78" s="52"/>
      <c r="IAF78" s="52"/>
      <c r="IAG78" s="52"/>
      <c r="IAH78" s="52"/>
      <c r="IAI78" s="52"/>
      <c r="IAJ78" s="52"/>
      <c r="IAK78" s="52"/>
      <c r="IAL78" s="52"/>
      <c r="IAM78" s="52"/>
      <c r="IAN78" s="52"/>
      <c r="IAO78" s="52"/>
      <c r="IAP78" s="52"/>
      <c r="IAQ78" s="52"/>
      <c r="IAR78" s="52"/>
      <c r="IAS78" s="52"/>
      <c r="IAT78" s="52"/>
      <c r="IAU78" s="52"/>
      <c r="IAV78" s="52"/>
      <c r="IAW78" s="52"/>
      <c r="IBD78" s="52"/>
      <c r="IBE78" s="52"/>
      <c r="IBF78" s="52"/>
      <c r="IBG78" s="52"/>
      <c r="IBH78" s="52"/>
      <c r="IBI78" s="52"/>
      <c r="IBJ78" s="52"/>
      <c r="IBK78" s="52"/>
      <c r="IBL78" s="52"/>
      <c r="IBM78" s="52"/>
      <c r="IBN78" s="52"/>
      <c r="IBO78" s="52"/>
      <c r="IBP78" s="52"/>
      <c r="IBQ78" s="52"/>
      <c r="IBR78" s="52"/>
      <c r="IBS78" s="52"/>
      <c r="IBT78" s="52"/>
      <c r="IBU78" s="52"/>
      <c r="IBV78" s="52"/>
      <c r="IBW78" s="52"/>
      <c r="IBX78" s="52"/>
      <c r="IBY78" s="52"/>
      <c r="IBZ78" s="52"/>
      <c r="ICA78" s="52"/>
      <c r="ICB78" s="52"/>
      <c r="ICC78" s="52"/>
      <c r="ICD78" s="52"/>
      <c r="ICE78" s="52"/>
      <c r="ICF78" s="52"/>
      <c r="ICG78" s="52"/>
      <c r="ICH78" s="52"/>
      <c r="ICI78" s="52"/>
      <c r="ICJ78" s="52"/>
      <c r="ICK78" s="52"/>
      <c r="ICL78" s="52"/>
      <c r="ICM78" s="52"/>
      <c r="ICN78" s="52"/>
      <c r="ICO78" s="52"/>
      <c r="ICP78" s="52"/>
      <c r="ICQ78" s="52"/>
      <c r="ICR78" s="52"/>
      <c r="ICS78" s="52"/>
      <c r="ICT78" s="52"/>
      <c r="ICU78" s="52"/>
      <c r="ICV78" s="52"/>
      <c r="ICW78" s="52"/>
      <c r="ICX78" s="52"/>
      <c r="ICY78" s="52"/>
      <c r="ICZ78" s="52"/>
      <c r="IDA78" s="52"/>
      <c r="IDB78" s="52"/>
      <c r="IDC78" s="52"/>
      <c r="IDD78" s="52"/>
      <c r="IDE78" s="52"/>
      <c r="IDF78" s="52"/>
      <c r="IDG78" s="52"/>
      <c r="IDH78" s="52"/>
      <c r="IDI78" s="52"/>
      <c r="IDJ78" s="52"/>
      <c r="IDK78" s="52"/>
      <c r="IDL78" s="52"/>
      <c r="IDM78" s="52"/>
      <c r="IDN78" s="52"/>
      <c r="IDO78" s="52"/>
      <c r="IDP78" s="52"/>
      <c r="IDQ78" s="52"/>
      <c r="IDR78" s="52"/>
      <c r="IDS78" s="52"/>
      <c r="IDT78" s="52"/>
      <c r="IDU78" s="52"/>
      <c r="IDV78" s="52"/>
      <c r="IDW78" s="52"/>
      <c r="IDX78" s="52"/>
      <c r="IDY78" s="52"/>
      <c r="IDZ78" s="52"/>
      <c r="IEA78" s="52"/>
      <c r="IEB78" s="52"/>
      <c r="IEC78" s="52"/>
      <c r="IED78" s="52"/>
      <c r="IEE78" s="52"/>
      <c r="IEF78" s="52"/>
      <c r="IEG78" s="52"/>
      <c r="IEH78" s="52"/>
      <c r="IEI78" s="52"/>
      <c r="IEJ78" s="52"/>
      <c r="IEK78" s="52"/>
      <c r="IEL78" s="52"/>
      <c r="IEM78" s="52"/>
      <c r="IEN78" s="52"/>
      <c r="IEO78" s="52"/>
      <c r="IEP78" s="52"/>
      <c r="IEQ78" s="52"/>
      <c r="IER78" s="52"/>
      <c r="IES78" s="52"/>
      <c r="IET78" s="52"/>
      <c r="IEU78" s="52"/>
      <c r="IEV78" s="52"/>
      <c r="IEW78" s="52"/>
      <c r="IEX78" s="52"/>
      <c r="IEY78" s="52"/>
      <c r="IEZ78" s="52"/>
      <c r="IFA78" s="52"/>
      <c r="IFB78" s="52"/>
      <c r="IFC78" s="52"/>
      <c r="IFD78" s="52"/>
      <c r="IFE78" s="52"/>
      <c r="IFF78" s="52"/>
      <c r="IFG78" s="52"/>
      <c r="IFH78" s="52"/>
      <c r="IFI78" s="52"/>
      <c r="IFJ78" s="52"/>
      <c r="IFK78" s="52"/>
      <c r="IFL78" s="52"/>
      <c r="IFM78" s="52"/>
      <c r="IFN78" s="52"/>
      <c r="IFO78" s="52"/>
      <c r="IFP78" s="52"/>
      <c r="IFQ78" s="52"/>
      <c r="IFR78" s="52"/>
      <c r="IFS78" s="52"/>
      <c r="IFT78" s="52"/>
      <c r="IFU78" s="52"/>
      <c r="IFV78" s="52"/>
      <c r="IFW78" s="52"/>
      <c r="IFX78" s="52"/>
      <c r="IFY78" s="52"/>
      <c r="IFZ78" s="52"/>
      <c r="IGA78" s="52"/>
      <c r="IGB78" s="52"/>
      <c r="IGC78" s="52"/>
      <c r="IGD78" s="52"/>
      <c r="IGE78" s="52"/>
      <c r="IGF78" s="52"/>
      <c r="IGG78" s="52"/>
      <c r="IGH78" s="52"/>
      <c r="IGI78" s="52"/>
      <c r="IGJ78" s="52"/>
      <c r="IGK78" s="52"/>
      <c r="IGL78" s="52"/>
      <c r="IGM78" s="52"/>
      <c r="IGN78" s="52"/>
      <c r="IGO78" s="52"/>
      <c r="IGP78" s="52"/>
      <c r="IGQ78" s="52"/>
      <c r="IGR78" s="52"/>
      <c r="IGS78" s="52"/>
      <c r="IGT78" s="52"/>
      <c r="IGU78" s="52"/>
      <c r="IGV78" s="52"/>
      <c r="IGW78" s="52"/>
      <c r="IGX78" s="52"/>
      <c r="IGY78" s="52"/>
      <c r="IGZ78" s="52"/>
      <c r="IHA78" s="52"/>
      <c r="IHB78" s="52"/>
      <c r="IHC78" s="52"/>
      <c r="IHD78" s="52"/>
      <c r="IHE78" s="52"/>
      <c r="IHF78" s="52"/>
      <c r="IHG78" s="52"/>
      <c r="IHH78" s="52"/>
      <c r="IHI78" s="52"/>
      <c r="IHJ78" s="52"/>
      <c r="IHK78" s="52"/>
      <c r="IHL78" s="52"/>
      <c r="IHM78" s="52"/>
      <c r="IHN78" s="52"/>
      <c r="IHO78" s="52"/>
      <c r="IHP78" s="52"/>
      <c r="IHQ78" s="52"/>
      <c r="IHR78" s="52"/>
      <c r="IHS78" s="52"/>
      <c r="IHT78" s="52"/>
      <c r="IHU78" s="52"/>
      <c r="IHV78" s="52"/>
      <c r="IHW78" s="52"/>
      <c r="IHX78" s="52"/>
      <c r="IHY78" s="52"/>
      <c r="IHZ78" s="52"/>
      <c r="IIA78" s="52"/>
      <c r="IIB78" s="52"/>
      <c r="IIC78" s="52"/>
      <c r="IID78" s="52"/>
      <c r="IIE78" s="52"/>
      <c r="IIF78" s="52"/>
      <c r="IIG78" s="52"/>
      <c r="IIH78" s="52"/>
      <c r="III78" s="52"/>
      <c r="IIJ78" s="52"/>
      <c r="IIK78" s="52"/>
      <c r="IIL78" s="52"/>
      <c r="IIM78" s="52"/>
      <c r="IIN78" s="52"/>
      <c r="IIO78" s="52"/>
      <c r="IIP78" s="52"/>
      <c r="IIQ78" s="52"/>
      <c r="IIR78" s="52"/>
      <c r="IIS78" s="52"/>
      <c r="IIT78" s="52"/>
      <c r="IIU78" s="52"/>
      <c r="IIV78" s="52"/>
      <c r="IIW78" s="52"/>
      <c r="IIX78" s="52"/>
      <c r="IIY78" s="52"/>
      <c r="IIZ78" s="52"/>
      <c r="IJA78" s="52"/>
      <c r="IJB78" s="52"/>
      <c r="IJC78" s="52"/>
      <c r="IJD78" s="52"/>
      <c r="IJE78" s="52"/>
      <c r="IJF78" s="52"/>
      <c r="IJG78" s="52"/>
      <c r="IJH78" s="52"/>
      <c r="IJI78" s="52"/>
      <c r="IJJ78" s="52"/>
      <c r="IJK78" s="52"/>
      <c r="IJL78" s="52"/>
      <c r="IJM78" s="52"/>
      <c r="IJN78" s="52"/>
      <c r="IJO78" s="52"/>
      <c r="IJP78" s="52"/>
      <c r="IJQ78" s="52"/>
      <c r="IJR78" s="52"/>
      <c r="IJS78" s="52"/>
      <c r="IJT78" s="52"/>
      <c r="IJU78" s="52"/>
      <c r="IJV78" s="52"/>
      <c r="IJW78" s="52"/>
      <c r="IJX78" s="52"/>
      <c r="IJY78" s="52"/>
      <c r="IJZ78" s="52"/>
      <c r="IKA78" s="52"/>
      <c r="IKB78" s="52"/>
      <c r="IKC78" s="52"/>
      <c r="IKD78" s="52"/>
      <c r="IKE78" s="52"/>
      <c r="IKF78" s="52"/>
      <c r="IKG78" s="52"/>
      <c r="IKH78" s="52"/>
      <c r="IKI78" s="52"/>
      <c r="IKJ78" s="52"/>
      <c r="IKK78" s="52"/>
      <c r="IKL78" s="52"/>
      <c r="IKM78" s="52"/>
      <c r="IKN78" s="52"/>
      <c r="IKO78" s="52"/>
      <c r="IKP78" s="52"/>
      <c r="IKQ78" s="52"/>
      <c r="IKR78" s="52"/>
      <c r="IKS78" s="52"/>
      <c r="IKZ78" s="52"/>
      <c r="ILA78" s="52"/>
      <c r="ILB78" s="52"/>
      <c r="ILC78" s="52"/>
      <c r="ILD78" s="52"/>
      <c r="ILE78" s="52"/>
      <c r="ILF78" s="52"/>
      <c r="ILG78" s="52"/>
      <c r="ILH78" s="52"/>
      <c r="ILI78" s="52"/>
      <c r="ILJ78" s="52"/>
      <c r="ILK78" s="52"/>
      <c r="ILL78" s="52"/>
      <c r="ILM78" s="52"/>
      <c r="ILN78" s="52"/>
      <c r="ILO78" s="52"/>
      <c r="ILP78" s="52"/>
      <c r="ILQ78" s="52"/>
      <c r="ILR78" s="52"/>
      <c r="ILS78" s="52"/>
      <c r="ILT78" s="52"/>
      <c r="ILU78" s="52"/>
      <c r="ILV78" s="52"/>
      <c r="ILW78" s="52"/>
      <c r="ILX78" s="52"/>
      <c r="ILY78" s="52"/>
      <c r="ILZ78" s="52"/>
      <c r="IMA78" s="52"/>
      <c r="IMB78" s="52"/>
      <c r="IMC78" s="52"/>
      <c r="IMD78" s="52"/>
      <c r="IME78" s="52"/>
      <c r="IMF78" s="52"/>
      <c r="IMG78" s="52"/>
      <c r="IMH78" s="52"/>
      <c r="IMI78" s="52"/>
      <c r="IMJ78" s="52"/>
      <c r="IMK78" s="52"/>
      <c r="IML78" s="52"/>
      <c r="IMM78" s="52"/>
      <c r="IMN78" s="52"/>
      <c r="IMO78" s="52"/>
      <c r="IMP78" s="52"/>
      <c r="IMQ78" s="52"/>
      <c r="IMR78" s="52"/>
      <c r="IMS78" s="52"/>
      <c r="IMT78" s="52"/>
      <c r="IMU78" s="52"/>
      <c r="IMV78" s="52"/>
      <c r="IMW78" s="52"/>
      <c r="IMX78" s="52"/>
      <c r="IMY78" s="52"/>
      <c r="IMZ78" s="52"/>
      <c r="INA78" s="52"/>
      <c r="INB78" s="52"/>
      <c r="INC78" s="52"/>
      <c r="IND78" s="52"/>
      <c r="INE78" s="52"/>
      <c r="INF78" s="52"/>
      <c r="ING78" s="52"/>
      <c r="INH78" s="52"/>
      <c r="INI78" s="52"/>
      <c r="INJ78" s="52"/>
      <c r="INK78" s="52"/>
      <c r="INL78" s="52"/>
      <c r="INM78" s="52"/>
      <c r="INN78" s="52"/>
      <c r="INO78" s="52"/>
      <c r="INP78" s="52"/>
      <c r="INQ78" s="52"/>
      <c r="INR78" s="52"/>
      <c r="INS78" s="52"/>
      <c r="INT78" s="52"/>
      <c r="INU78" s="52"/>
      <c r="INV78" s="52"/>
      <c r="INW78" s="52"/>
      <c r="INX78" s="52"/>
      <c r="INY78" s="52"/>
      <c r="INZ78" s="52"/>
      <c r="IOA78" s="52"/>
      <c r="IOB78" s="52"/>
      <c r="IOC78" s="52"/>
      <c r="IOD78" s="52"/>
      <c r="IOE78" s="52"/>
      <c r="IOF78" s="52"/>
      <c r="IOG78" s="52"/>
      <c r="IOH78" s="52"/>
      <c r="IOI78" s="52"/>
      <c r="IOJ78" s="52"/>
      <c r="IOK78" s="52"/>
      <c r="IOL78" s="52"/>
      <c r="IOM78" s="52"/>
      <c r="ION78" s="52"/>
      <c r="IOO78" s="52"/>
      <c r="IOP78" s="52"/>
      <c r="IOQ78" s="52"/>
      <c r="IOR78" s="52"/>
      <c r="IOS78" s="52"/>
      <c r="IOT78" s="52"/>
      <c r="IOU78" s="52"/>
      <c r="IOV78" s="52"/>
      <c r="IOW78" s="52"/>
      <c r="IOX78" s="52"/>
      <c r="IOY78" s="52"/>
      <c r="IOZ78" s="52"/>
      <c r="IPA78" s="52"/>
      <c r="IPB78" s="52"/>
      <c r="IPC78" s="52"/>
      <c r="IPD78" s="52"/>
      <c r="IPE78" s="52"/>
      <c r="IPF78" s="52"/>
      <c r="IPG78" s="52"/>
      <c r="IPH78" s="52"/>
      <c r="IPI78" s="52"/>
      <c r="IPJ78" s="52"/>
      <c r="IPK78" s="52"/>
      <c r="IPL78" s="52"/>
      <c r="IPM78" s="52"/>
      <c r="IPN78" s="52"/>
      <c r="IPO78" s="52"/>
      <c r="IPP78" s="52"/>
      <c r="IPQ78" s="52"/>
      <c r="IPR78" s="52"/>
      <c r="IPS78" s="52"/>
      <c r="IPT78" s="52"/>
      <c r="IPU78" s="52"/>
      <c r="IPV78" s="52"/>
      <c r="IPW78" s="52"/>
      <c r="IPX78" s="52"/>
      <c r="IPY78" s="52"/>
      <c r="IPZ78" s="52"/>
      <c r="IQA78" s="52"/>
      <c r="IQB78" s="52"/>
      <c r="IQC78" s="52"/>
      <c r="IQD78" s="52"/>
      <c r="IQE78" s="52"/>
      <c r="IQF78" s="52"/>
      <c r="IQG78" s="52"/>
      <c r="IQH78" s="52"/>
      <c r="IQI78" s="52"/>
      <c r="IQJ78" s="52"/>
      <c r="IQK78" s="52"/>
      <c r="IQL78" s="52"/>
      <c r="IQM78" s="52"/>
      <c r="IQN78" s="52"/>
      <c r="IQO78" s="52"/>
      <c r="IQP78" s="52"/>
      <c r="IQQ78" s="52"/>
      <c r="IQR78" s="52"/>
      <c r="IQS78" s="52"/>
      <c r="IQT78" s="52"/>
      <c r="IQU78" s="52"/>
      <c r="IQV78" s="52"/>
      <c r="IQW78" s="52"/>
      <c r="IQX78" s="52"/>
      <c r="IQY78" s="52"/>
      <c r="IQZ78" s="52"/>
      <c r="IRA78" s="52"/>
      <c r="IRB78" s="52"/>
      <c r="IRC78" s="52"/>
      <c r="IRD78" s="52"/>
      <c r="IRE78" s="52"/>
      <c r="IRF78" s="52"/>
      <c r="IRG78" s="52"/>
      <c r="IRH78" s="52"/>
      <c r="IRI78" s="52"/>
      <c r="IRJ78" s="52"/>
      <c r="IRK78" s="52"/>
      <c r="IRL78" s="52"/>
      <c r="IRM78" s="52"/>
      <c r="IRN78" s="52"/>
      <c r="IRO78" s="52"/>
      <c r="IRP78" s="52"/>
      <c r="IRQ78" s="52"/>
      <c r="IRR78" s="52"/>
      <c r="IRS78" s="52"/>
      <c r="IRT78" s="52"/>
      <c r="IRU78" s="52"/>
      <c r="IRV78" s="52"/>
      <c r="IRW78" s="52"/>
      <c r="IRX78" s="52"/>
      <c r="IRY78" s="52"/>
      <c r="IRZ78" s="52"/>
      <c r="ISA78" s="52"/>
      <c r="ISB78" s="52"/>
      <c r="ISC78" s="52"/>
      <c r="ISD78" s="52"/>
      <c r="ISE78" s="52"/>
      <c r="ISF78" s="52"/>
      <c r="ISG78" s="52"/>
      <c r="ISH78" s="52"/>
      <c r="ISI78" s="52"/>
      <c r="ISJ78" s="52"/>
      <c r="ISK78" s="52"/>
      <c r="ISL78" s="52"/>
      <c r="ISM78" s="52"/>
      <c r="ISN78" s="52"/>
      <c r="ISO78" s="52"/>
      <c r="ISP78" s="52"/>
      <c r="ISQ78" s="52"/>
      <c r="ISR78" s="52"/>
      <c r="ISS78" s="52"/>
      <c r="IST78" s="52"/>
      <c r="ISU78" s="52"/>
      <c r="ISV78" s="52"/>
      <c r="ISW78" s="52"/>
      <c r="ISX78" s="52"/>
      <c r="ISY78" s="52"/>
      <c r="ISZ78" s="52"/>
      <c r="ITA78" s="52"/>
      <c r="ITB78" s="52"/>
      <c r="ITC78" s="52"/>
      <c r="ITD78" s="52"/>
      <c r="ITE78" s="52"/>
      <c r="ITF78" s="52"/>
      <c r="ITG78" s="52"/>
      <c r="ITH78" s="52"/>
      <c r="ITI78" s="52"/>
      <c r="ITJ78" s="52"/>
      <c r="ITK78" s="52"/>
      <c r="ITL78" s="52"/>
      <c r="ITM78" s="52"/>
      <c r="ITN78" s="52"/>
      <c r="ITO78" s="52"/>
      <c r="ITP78" s="52"/>
      <c r="ITQ78" s="52"/>
      <c r="ITR78" s="52"/>
      <c r="ITS78" s="52"/>
      <c r="ITT78" s="52"/>
      <c r="ITU78" s="52"/>
      <c r="ITV78" s="52"/>
      <c r="ITW78" s="52"/>
      <c r="ITX78" s="52"/>
      <c r="ITY78" s="52"/>
      <c r="ITZ78" s="52"/>
      <c r="IUA78" s="52"/>
      <c r="IUB78" s="52"/>
      <c r="IUC78" s="52"/>
      <c r="IUD78" s="52"/>
      <c r="IUE78" s="52"/>
      <c r="IUF78" s="52"/>
      <c r="IUG78" s="52"/>
      <c r="IUH78" s="52"/>
      <c r="IUI78" s="52"/>
      <c r="IUJ78" s="52"/>
      <c r="IUK78" s="52"/>
      <c r="IUL78" s="52"/>
      <c r="IUM78" s="52"/>
      <c r="IUN78" s="52"/>
      <c r="IUO78" s="52"/>
      <c r="IUV78" s="52"/>
      <c r="IUW78" s="52"/>
      <c r="IUX78" s="52"/>
      <c r="IUY78" s="52"/>
      <c r="IUZ78" s="52"/>
      <c r="IVA78" s="52"/>
      <c r="IVB78" s="52"/>
      <c r="IVC78" s="52"/>
      <c r="IVD78" s="52"/>
      <c r="IVE78" s="52"/>
      <c r="IVF78" s="52"/>
      <c r="IVG78" s="52"/>
      <c r="IVH78" s="52"/>
      <c r="IVI78" s="52"/>
      <c r="IVJ78" s="52"/>
      <c r="IVK78" s="52"/>
      <c r="IVL78" s="52"/>
      <c r="IVM78" s="52"/>
      <c r="IVN78" s="52"/>
      <c r="IVO78" s="52"/>
      <c r="IVP78" s="52"/>
      <c r="IVQ78" s="52"/>
      <c r="IVR78" s="52"/>
      <c r="IVS78" s="52"/>
      <c r="IVT78" s="52"/>
      <c r="IVU78" s="52"/>
      <c r="IVV78" s="52"/>
      <c r="IVW78" s="52"/>
      <c r="IVX78" s="52"/>
      <c r="IVY78" s="52"/>
      <c r="IVZ78" s="52"/>
      <c r="IWA78" s="52"/>
      <c r="IWB78" s="52"/>
      <c r="IWC78" s="52"/>
      <c r="IWD78" s="52"/>
      <c r="IWE78" s="52"/>
      <c r="IWF78" s="52"/>
      <c r="IWG78" s="52"/>
      <c r="IWH78" s="52"/>
      <c r="IWI78" s="52"/>
      <c r="IWJ78" s="52"/>
      <c r="IWK78" s="52"/>
      <c r="IWL78" s="52"/>
      <c r="IWM78" s="52"/>
      <c r="IWN78" s="52"/>
      <c r="IWO78" s="52"/>
      <c r="IWP78" s="52"/>
      <c r="IWQ78" s="52"/>
      <c r="IWR78" s="52"/>
      <c r="IWS78" s="52"/>
      <c r="IWT78" s="52"/>
      <c r="IWU78" s="52"/>
      <c r="IWV78" s="52"/>
      <c r="IWW78" s="52"/>
      <c r="IWX78" s="52"/>
      <c r="IWY78" s="52"/>
      <c r="IWZ78" s="52"/>
      <c r="IXA78" s="52"/>
      <c r="IXB78" s="52"/>
      <c r="IXC78" s="52"/>
      <c r="IXD78" s="52"/>
      <c r="IXE78" s="52"/>
      <c r="IXF78" s="52"/>
      <c r="IXG78" s="52"/>
      <c r="IXH78" s="52"/>
      <c r="IXI78" s="52"/>
      <c r="IXJ78" s="52"/>
      <c r="IXK78" s="52"/>
      <c r="IXL78" s="52"/>
      <c r="IXM78" s="52"/>
      <c r="IXN78" s="52"/>
      <c r="IXO78" s="52"/>
      <c r="IXP78" s="52"/>
      <c r="IXQ78" s="52"/>
      <c r="IXR78" s="52"/>
      <c r="IXS78" s="52"/>
      <c r="IXT78" s="52"/>
      <c r="IXU78" s="52"/>
      <c r="IXV78" s="52"/>
      <c r="IXW78" s="52"/>
      <c r="IXX78" s="52"/>
      <c r="IXY78" s="52"/>
      <c r="IXZ78" s="52"/>
      <c r="IYA78" s="52"/>
      <c r="IYB78" s="52"/>
      <c r="IYC78" s="52"/>
      <c r="IYD78" s="52"/>
      <c r="IYE78" s="52"/>
      <c r="IYF78" s="52"/>
      <c r="IYG78" s="52"/>
      <c r="IYH78" s="52"/>
      <c r="IYI78" s="52"/>
      <c r="IYJ78" s="52"/>
      <c r="IYK78" s="52"/>
      <c r="IYL78" s="52"/>
      <c r="IYM78" s="52"/>
      <c r="IYN78" s="52"/>
      <c r="IYO78" s="52"/>
      <c r="IYP78" s="52"/>
      <c r="IYQ78" s="52"/>
      <c r="IYR78" s="52"/>
      <c r="IYS78" s="52"/>
      <c r="IYT78" s="52"/>
      <c r="IYU78" s="52"/>
      <c r="IYV78" s="52"/>
      <c r="IYW78" s="52"/>
      <c r="IYX78" s="52"/>
      <c r="IYY78" s="52"/>
      <c r="IYZ78" s="52"/>
      <c r="IZA78" s="52"/>
      <c r="IZB78" s="52"/>
      <c r="IZC78" s="52"/>
      <c r="IZD78" s="52"/>
      <c r="IZE78" s="52"/>
      <c r="IZF78" s="52"/>
      <c r="IZG78" s="52"/>
      <c r="IZH78" s="52"/>
      <c r="IZI78" s="52"/>
      <c r="IZJ78" s="52"/>
      <c r="IZK78" s="52"/>
      <c r="IZL78" s="52"/>
      <c r="IZM78" s="52"/>
      <c r="IZN78" s="52"/>
      <c r="IZO78" s="52"/>
      <c r="IZP78" s="52"/>
      <c r="IZQ78" s="52"/>
      <c r="IZR78" s="52"/>
      <c r="IZS78" s="52"/>
      <c r="IZT78" s="52"/>
      <c r="IZU78" s="52"/>
      <c r="IZV78" s="52"/>
      <c r="IZW78" s="52"/>
      <c r="IZX78" s="52"/>
      <c r="IZY78" s="52"/>
      <c r="IZZ78" s="52"/>
      <c r="JAA78" s="52"/>
      <c r="JAB78" s="52"/>
      <c r="JAC78" s="52"/>
      <c r="JAD78" s="52"/>
      <c r="JAE78" s="52"/>
      <c r="JAF78" s="52"/>
      <c r="JAG78" s="52"/>
      <c r="JAH78" s="52"/>
      <c r="JAI78" s="52"/>
      <c r="JAJ78" s="52"/>
      <c r="JAK78" s="52"/>
      <c r="JAL78" s="52"/>
      <c r="JAM78" s="52"/>
      <c r="JAN78" s="52"/>
      <c r="JAO78" s="52"/>
      <c r="JAP78" s="52"/>
      <c r="JAQ78" s="52"/>
      <c r="JAR78" s="52"/>
      <c r="JAS78" s="52"/>
      <c r="JAT78" s="52"/>
      <c r="JAU78" s="52"/>
      <c r="JAV78" s="52"/>
      <c r="JAW78" s="52"/>
      <c r="JAX78" s="52"/>
      <c r="JAY78" s="52"/>
      <c r="JAZ78" s="52"/>
      <c r="JBA78" s="52"/>
      <c r="JBB78" s="52"/>
      <c r="JBC78" s="52"/>
      <c r="JBD78" s="52"/>
      <c r="JBE78" s="52"/>
      <c r="JBF78" s="52"/>
      <c r="JBG78" s="52"/>
      <c r="JBH78" s="52"/>
      <c r="JBI78" s="52"/>
      <c r="JBJ78" s="52"/>
      <c r="JBK78" s="52"/>
      <c r="JBL78" s="52"/>
      <c r="JBM78" s="52"/>
      <c r="JBN78" s="52"/>
      <c r="JBO78" s="52"/>
      <c r="JBP78" s="52"/>
      <c r="JBQ78" s="52"/>
      <c r="JBR78" s="52"/>
      <c r="JBS78" s="52"/>
      <c r="JBT78" s="52"/>
      <c r="JBU78" s="52"/>
      <c r="JBV78" s="52"/>
      <c r="JBW78" s="52"/>
      <c r="JBX78" s="52"/>
      <c r="JBY78" s="52"/>
      <c r="JBZ78" s="52"/>
      <c r="JCA78" s="52"/>
      <c r="JCB78" s="52"/>
      <c r="JCC78" s="52"/>
      <c r="JCD78" s="52"/>
      <c r="JCE78" s="52"/>
      <c r="JCF78" s="52"/>
      <c r="JCG78" s="52"/>
      <c r="JCH78" s="52"/>
      <c r="JCI78" s="52"/>
      <c r="JCJ78" s="52"/>
      <c r="JCK78" s="52"/>
      <c r="JCL78" s="52"/>
      <c r="JCM78" s="52"/>
      <c r="JCN78" s="52"/>
      <c r="JCO78" s="52"/>
      <c r="JCP78" s="52"/>
      <c r="JCQ78" s="52"/>
      <c r="JCR78" s="52"/>
      <c r="JCS78" s="52"/>
      <c r="JCT78" s="52"/>
      <c r="JCU78" s="52"/>
      <c r="JCV78" s="52"/>
      <c r="JCW78" s="52"/>
      <c r="JCX78" s="52"/>
      <c r="JCY78" s="52"/>
      <c r="JCZ78" s="52"/>
      <c r="JDA78" s="52"/>
      <c r="JDB78" s="52"/>
      <c r="JDC78" s="52"/>
      <c r="JDD78" s="52"/>
      <c r="JDE78" s="52"/>
      <c r="JDF78" s="52"/>
      <c r="JDG78" s="52"/>
      <c r="JDH78" s="52"/>
      <c r="JDI78" s="52"/>
      <c r="JDJ78" s="52"/>
      <c r="JDK78" s="52"/>
      <c r="JDL78" s="52"/>
      <c r="JDM78" s="52"/>
      <c r="JDN78" s="52"/>
      <c r="JDO78" s="52"/>
      <c r="JDP78" s="52"/>
      <c r="JDQ78" s="52"/>
      <c r="JDR78" s="52"/>
      <c r="JDS78" s="52"/>
      <c r="JDT78" s="52"/>
      <c r="JDU78" s="52"/>
      <c r="JDV78" s="52"/>
      <c r="JDW78" s="52"/>
      <c r="JDX78" s="52"/>
      <c r="JDY78" s="52"/>
      <c r="JDZ78" s="52"/>
      <c r="JEA78" s="52"/>
      <c r="JEB78" s="52"/>
      <c r="JEC78" s="52"/>
      <c r="JED78" s="52"/>
      <c r="JEE78" s="52"/>
      <c r="JEF78" s="52"/>
      <c r="JEG78" s="52"/>
      <c r="JEH78" s="52"/>
      <c r="JEI78" s="52"/>
      <c r="JEJ78" s="52"/>
      <c r="JEK78" s="52"/>
      <c r="JER78" s="52"/>
      <c r="JES78" s="52"/>
      <c r="JET78" s="52"/>
      <c r="JEU78" s="52"/>
      <c r="JEV78" s="52"/>
      <c r="JEW78" s="52"/>
      <c r="JEX78" s="52"/>
      <c r="JEY78" s="52"/>
      <c r="JEZ78" s="52"/>
      <c r="JFA78" s="52"/>
      <c r="JFB78" s="52"/>
      <c r="JFC78" s="52"/>
      <c r="JFD78" s="52"/>
      <c r="JFE78" s="52"/>
      <c r="JFF78" s="52"/>
      <c r="JFG78" s="52"/>
      <c r="JFH78" s="52"/>
      <c r="JFI78" s="52"/>
      <c r="JFJ78" s="52"/>
      <c r="JFK78" s="52"/>
      <c r="JFL78" s="52"/>
      <c r="JFM78" s="52"/>
      <c r="JFN78" s="52"/>
      <c r="JFO78" s="52"/>
      <c r="JFP78" s="52"/>
      <c r="JFQ78" s="52"/>
      <c r="JFR78" s="52"/>
      <c r="JFS78" s="52"/>
      <c r="JFT78" s="52"/>
      <c r="JFU78" s="52"/>
      <c r="JFV78" s="52"/>
      <c r="JFW78" s="52"/>
      <c r="JFX78" s="52"/>
      <c r="JFY78" s="52"/>
      <c r="JFZ78" s="52"/>
      <c r="JGA78" s="52"/>
      <c r="JGB78" s="52"/>
      <c r="JGC78" s="52"/>
      <c r="JGD78" s="52"/>
      <c r="JGE78" s="52"/>
      <c r="JGF78" s="52"/>
      <c r="JGG78" s="52"/>
      <c r="JGH78" s="52"/>
      <c r="JGI78" s="52"/>
      <c r="JGJ78" s="52"/>
      <c r="JGK78" s="52"/>
      <c r="JGL78" s="52"/>
      <c r="JGM78" s="52"/>
      <c r="JGN78" s="52"/>
      <c r="JGO78" s="52"/>
      <c r="JGP78" s="52"/>
      <c r="JGQ78" s="52"/>
      <c r="JGR78" s="52"/>
      <c r="JGS78" s="52"/>
      <c r="JGT78" s="52"/>
      <c r="JGU78" s="52"/>
      <c r="JGV78" s="52"/>
      <c r="JGW78" s="52"/>
      <c r="JGX78" s="52"/>
      <c r="JGY78" s="52"/>
      <c r="JGZ78" s="52"/>
      <c r="JHA78" s="52"/>
      <c r="JHB78" s="52"/>
      <c r="JHC78" s="52"/>
      <c r="JHD78" s="52"/>
      <c r="JHE78" s="52"/>
      <c r="JHF78" s="52"/>
      <c r="JHG78" s="52"/>
      <c r="JHH78" s="52"/>
      <c r="JHI78" s="52"/>
      <c r="JHJ78" s="52"/>
      <c r="JHK78" s="52"/>
      <c r="JHL78" s="52"/>
      <c r="JHM78" s="52"/>
      <c r="JHN78" s="52"/>
      <c r="JHO78" s="52"/>
      <c r="JHP78" s="52"/>
      <c r="JHQ78" s="52"/>
      <c r="JHR78" s="52"/>
      <c r="JHS78" s="52"/>
      <c r="JHT78" s="52"/>
      <c r="JHU78" s="52"/>
      <c r="JHV78" s="52"/>
      <c r="JHW78" s="52"/>
      <c r="JHX78" s="52"/>
      <c r="JHY78" s="52"/>
      <c r="JHZ78" s="52"/>
      <c r="JIA78" s="52"/>
      <c r="JIB78" s="52"/>
      <c r="JIC78" s="52"/>
      <c r="JID78" s="52"/>
      <c r="JIE78" s="52"/>
      <c r="JIF78" s="52"/>
      <c r="JIG78" s="52"/>
      <c r="JIH78" s="52"/>
      <c r="JII78" s="52"/>
      <c r="JIJ78" s="52"/>
      <c r="JIK78" s="52"/>
      <c r="JIL78" s="52"/>
      <c r="JIM78" s="52"/>
      <c r="JIN78" s="52"/>
      <c r="JIO78" s="52"/>
      <c r="JIP78" s="52"/>
      <c r="JIQ78" s="52"/>
      <c r="JIR78" s="52"/>
      <c r="JIS78" s="52"/>
      <c r="JIT78" s="52"/>
      <c r="JIU78" s="52"/>
      <c r="JIV78" s="52"/>
      <c r="JIW78" s="52"/>
      <c r="JIX78" s="52"/>
      <c r="JIY78" s="52"/>
      <c r="JIZ78" s="52"/>
      <c r="JJA78" s="52"/>
      <c r="JJB78" s="52"/>
      <c r="JJC78" s="52"/>
      <c r="JJD78" s="52"/>
      <c r="JJE78" s="52"/>
      <c r="JJF78" s="52"/>
      <c r="JJG78" s="52"/>
      <c r="JJH78" s="52"/>
      <c r="JJI78" s="52"/>
      <c r="JJJ78" s="52"/>
      <c r="JJK78" s="52"/>
      <c r="JJL78" s="52"/>
      <c r="JJM78" s="52"/>
      <c r="JJN78" s="52"/>
      <c r="JJO78" s="52"/>
      <c r="JJP78" s="52"/>
      <c r="JJQ78" s="52"/>
      <c r="JJR78" s="52"/>
      <c r="JJS78" s="52"/>
      <c r="JJT78" s="52"/>
      <c r="JJU78" s="52"/>
      <c r="JJV78" s="52"/>
      <c r="JJW78" s="52"/>
      <c r="JJX78" s="52"/>
      <c r="JJY78" s="52"/>
      <c r="JJZ78" s="52"/>
      <c r="JKA78" s="52"/>
      <c r="JKB78" s="52"/>
      <c r="JKC78" s="52"/>
      <c r="JKD78" s="52"/>
      <c r="JKE78" s="52"/>
      <c r="JKF78" s="52"/>
      <c r="JKG78" s="52"/>
      <c r="JKH78" s="52"/>
      <c r="JKI78" s="52"/>
      <c r="JKJ78" s="52"/>
      <c r="JKK78" s="52"/>
      <c r="JKL78" s="52"/>
      <c r="JKM78" s="52"/>
      <c r="JKN78" s="52"/>
      <c r="JKO78" s="52"/>
      <c r="JKP78" s="52"/>
      <c r="JKQ78" s="52"/>
      <c r="JKR78" s="52"/>
      <c r="JKS78" s="52"/>
      <c r="JKT78" s="52"/>
      <c r="JKU78" s="52"/>
      <c r="JKV78" s="52"/>
      <c r="JKW78" s="52"/>
      <c r="JKX78" s="52"/>
      <c r="JKY78" s="52"/>
      <c r="JKZ78" s="52"/>
      <c r="JLA78" s="52"/>
      <c r="JLB78" s="52"/>
      <c r="JLC78" s="52"/>
      <c r="JLD78" s="52"/>
      <c r="JLE78" s="52"/>
      <c r="JLF78" s="52"/>
      <c r="JLG78" s="52"/>
      <c r="JLH78" s="52"/>
      <c r="JLI78" s="52"/>
      <c r="JLJ78" s="52"/>
      <c r="JLK78" s="52"/>
      <c r="JLL78" s="52"/>
      <c r="JLM78" s="52"/>
      <c r="JLN78" s="52"/>
      <c r="JLO78" s="52"/>
      <c r="JLP78" s="52"/>
      <c r="JLQ78" s="52"/>
      <c r="JLR78" s="52"/>
      <c r="JLS78" s="52"/>
      <c r="JLT78" s="52"/>
      <c r="JLU78" s="52"/>
      <c r="JLV78" s="52"/>
      <c r="JLW78" s="52"/>
      <c r="JLX78" s="52"/>
      <c r="JLY78" s="52"/>
      <c r="JLZ78" s="52"/>
      <c r="JMA78" s="52"/>
      <c r="JMB78" s="52"/>
      <c r="JMC78" s="52"/>
      <c r="JMD78" s="52"/>
      <c r="JME78" s="52"/>
      <c r="JMF78" s="52"/>
      <c r="JMG78" s="52"/>
      <c r="JMH78" s="52"/>
      <c r="JMI78" s="52"/>
      <c r="JMJ78" s="52"/>
      <c r="JMK78" s="52"/>
      <c r="JML78" s="52"/>
      <c r="JMM78" s="52"/>
      <c r="JMN78" s="52"/>
      <c r="JMO78" s="52"/>
      <c r="JMP78" s="52"/>
      <c r="JMQ78" s="52"/>
      <c r="JMR78" s="52"/>
      <c r="JMS78" s="52"/>
      <c r="JMT78" s="52"/>
      <c r="JMU78" s="52"/>
      <c r="JMV78" s="52"/>
      <c r="JMW78" s="52"/>
      <c r="JMX78" s="52"/>
      <c r="JMY78" s="52"/>
      <c r="JMZ78" s="52"/>
      <c r="JNA78" s="52"/>
      <c r="JNB78" s="52"/>
      <c r="JNC78" s="52"/>
      <c r="JND78" s="52"/>
      <c r="JNE78" s="52"/>
      <c r="JNF78" s="52"/>
      <c r="JNG78" s="52"/>
      <c r="JNH78" s="52"/>
      <c r="JNI78" s="52"/>
      <c r="JNJ78" s="52"/>
      <c r="JNK78" s="52"/>
      <c r="JNL78" s="52"/>
      <c r="JNM78" s="52"/>
      <c r="JNN78" s="52"/>
      <c r="JNO78" s="52"/>
      <c r="JNP78" s="52"/>
      <c r="JNQ78" s="52"/>
      <c r="JNR78" s="52"/>
      <c r="JNS78" s="52"/>
      <c r="JNT78" s="52"/>
      <c r="JNU78" s="52"/>
      <c r="JNV78" s="52"/>
      <c r="JNW78" s="52"/>
      <c r="JNX78" s="52"/>
      <c r="JNY78" s="52"/>
      <c r="JNZ78" s="52"/>
      <c r="JOA78" s="52"/>
      <c r="JOB78" s="52"/>
      <c r="JOC78" s="52"/>
      <c r="JOD78" s="52"/>
      <c r="JOE78" s="52"/>
      <c r="JOF78" s="52"/>
      <c r="JOG78" s="52"/>
      <c r="JON78" s="52"/>
      <c r="JOO78" s="52"/>
      <c r="JOP78" s="52"/>
      <c r="JOQ78" s="52"/>
      <c r="JOR78" s="52"/>
      <c r="JOS78" s="52"/>
      <c r="JOT78" s="52"/>
      <c r="JOU78" s="52"/>
      <c r="JOV78" s="52"/>
      <c r="JOW78" s="52"/>
      <c r="JOX78" s="52"/>
      <c r="JOY78" s="52"/>
      <c r="JOZ78" s="52"/>
      <c r="JPA78" s="52"/>
      <c r="JPB78" s="52"/>
      <c r="JPC78" s="52"/>
      <c r="JPD78" s="52"/>
      <c r="JPE78" s="52"/>
      <c r="JPF78" s="52"/>
      <c r="JPG78" s="52"/>
      <c r="JPH78" s="52"/>
      <c r="JPI78" s="52"/>
      <c r="JPJ78" s="52"/>
      <c r="JPK78" s="52"/>
      <c r="JPL78" s="52"/>
      <c r="JPM78" s="52"/>
      <c r="JPN78" s="52"/>
      <c r="JPO78" s="52"/>
      <c r="JPP78" s="52"/>
      <c r="JPQ78" s="52"/>
      <c r="JPR78" s="52"/>
      <c r="JPS78" s="52"/>
      <c r="JPT78" s="52"/>
      <c r="JPU78" s="52"/>
      <c r="JPV78" s="52"/>
      <c r="JPW78" s="52"/>
      <c r="JPX78" s="52"/>
      <c r="JPY78" s="52"/>
      <c r="JPZ78" s="52"/>
      <c r="JQA78" s="52"/>
      <c r="JQB78" s="52"/>
      <c r="JQC78" s="52"/>
      <c r="JQD78" s="52"/>
      <c r="JQE78" s="52"/>
      <c r="JQF78" s="52"/>
      <c r="JQG78" s="52"/>
      <c r="JQH78" s="52"/>
      <c r="JQI78" s="52"/>
      <c r="JQJ78" s="52"/>
      <c r="JQK78" s="52"/>
      <c r="JQL78" s="52"/>
      <c r="JQM78" s="52"/>
      <c r="JQN78" s="52"/>
      <c r="JQO78" s="52"/>
      <c r="JQP78" s="52"/>
      <c r="JQQ78" s="52"/>
      <c r="JQR78" s="52"/>
      <c r="JQS78" s="52"/>
      <c r="JQT78" s="52"/>
      <c r="JQU78" s="52"/>
      <c r="JQV78" s="52"/>
      <c r="JQW78" s="52"/>
      <c r="JQX78" s="52"/>
      <c r="JQY78" s="52"/>
      <c r="JQZ78" s="52"/>
      <c r="JRA78" s="52"/>
      <c r="JRB78" s="52"/>
      <c r="JRC78" s="52"/>
      <c r="JRD78" s="52"/>
      <c r="JRE78" s="52"/>
      <c r="JRF78" s="52"/>
      <c r="JRG78" s="52"/>
      <c r="JRH78" s="52"/>
      <c r="JRI78" s="52"/>
      <c r="JRJ78" s="52"/>
      <c r="JRK78" s="52"/>
      <c r="JRL78" s="52"/>
      <c r="JRM78" s="52"/>
      <c r="JRN78" s="52"/>
      <c r="JRO78" s="52"/>
      <c r="JRP78" s="52"/>
      <c r="JRQ78" s="52"/>
      <c r="JRR78" s="52"/>
      <c r="JRS78" s="52"/>
      <c r="JRT78" s="52"/>
      <c r="JRU78" s="52"/>
      <c r="JRV78" s="52"/>
      <c r="JRW78" s="52"/>
      <c r="JRX78" s="52"/>
      <c r="JRY78" s="52"/>
      <c r="JRZ78" s="52"/>
      <c r="JSA78" s="52"/>
      <c r="JSB78" s="52"/>
      <c r="JSC78" s="52"/>
      <c r="JSD78" s="52"/>
      <c r="JSE78" s="52"/>
      <c r="JSF78" s="52"/>
      <c r="JSG78" s="52"/>
      <c r="JSH78" s="52"/>
      <c r="JSI78" s="52"/>
      <c r="JSJ78" s="52"/>
      <c r="JSK78" s="52"/>
      <c r="JSL78" s="52"/>
      <c r="JSM78" s="52"/>
      <c r="JSN78" s="52"/>
      <c r="JSO78" s="52"/>
      <c r="JSP78" s="52"/>
      <c r="JSQ78" s="52"/>
      <c r="JSR78" s="52"/>
      <c r="JSS78" s="52"/>
      <c r="JST78" s="52"/>
      <c r="JSU78" s="52"/>
      <c r="JSV78" s="52"/>
      <c r="JSW78" s="52"/>
      <c r="JSX78" s="52"/>
      <c r="JSY78" s="52"/>
      <c r="JSZ78" s="52"/>
      <c r="JTA78" s="52"/>
      <c r="JTB78" s="52"/>
      <c r="JTC78" s="52"/>
      <c r="JTD78" s="52"/>
      <c r="JTE78" s="52"/>
      <c r="JTF78" s="52"/>
      <c r="JTG78" s="52"/>
      <c r="JTH78" s="52"/>
      <c r="JTI78" s="52"/>
      <c r="JTJ78" s="52"/>
      <c r="JTK78" s="52"/>
      <c r="JTL78" s="52"/>
      <c r="JTM78" s="52"/>
      <c r="JTN78" s="52"/>
      <c r="JTO78" s="52"/>
      <c r="JTP78" s="52"/>
      <c r="JTQ78" s="52"/>
      <c r="JTR78" s="52"/>
      <c r="JTS78" s="52"/>
      <c r="JTT78" s="52"/>
      <c r="JTU78" s="52"/>
      <c r="JTV78" s="52"/>
      <c r="JTW78" s="52"/>
      <c r="JTX78" s="52"/>
      <c r="JTY78" s="52"/>
      <c r="JTZ78" s="52"/>
      <c r="JUA78" s="52"/>
      <c r="JUB78" s="52"/>
      <c r="JUC78" s="52"/>
      <c r="JUD78" s="52"/>
      <c r="JUE78" s="52"/>
      <c r="JUF78" s="52"/>
      <c r="JUG78" s="52"/>
      <c r="JUH78" s="52"/>
      <c r="JUI78" s="52"/>
      <c r="JUJ78" s="52"/>
      <c r="JUK78" s="52"/>
      <c r="JUL78" s="52"/>
      <c r="JUM78" s="52"/>
      <c r="JUN78" s="52"/>
      <c r="JUO78" s="52"/>
      <c r="JUP78" s="52"/>
      <c r="JUQ78" s="52"/>
      <c r="JUR78" s="52"/>
      <c r="JUS78" s="52"/>
      <c r="JUT78" s="52"/>
      <c r="JUU78" s="52"/>
      <c r="JUV78" s="52"/>
      <c r="JUW78" s="52"/>
      <c r="JUX78" s="52"/>
      <c r="JUY78" s="52"/>
      <c r="JUZ78" s="52"/>
      <c r="JVA78" s="52"/>
      <c r="JVB78" s="52"/>
      <c r="JVC78" s="52"/>
      <c r="JVD78" s="52"/>
      <c r="JVE78" s="52"/>
      <c r="JVF78" s="52"/>
      <c r="JVG78" s="52"/>
      <c r="JVH78" s="52"/>
      <c r="JVI78" s="52"/>
      <c r="JVJ78" s="52"/>
      <c r="JVK78" s="52"/>
      <c r="JVL78" s="52"/>
      <c r="JVM78" s="52"/>
      <c r="JVN78" s="52"/>
      <c r="JVO78" s="52"/>
      <c r="JVP78" s="52"/>
      <c r="JVQ78" s="52"/>
      <c r="JVR78" s="52"/>
      <c r="JVS78" s="52"/>
      <c r="JVT78" s="52"/>
      <c r="JVU78" s="52"/>
      <c r="JVV78" s="52"/>
      <c r="JVW78" s="52"/>
      <c r="JVX78" s="52"/>
      <c r="JVY78" s="52"/>
      <c r="JVZ78" s="52"/>
      <c r="JWA78" s="52"/>
      <c r="JWB78" s="52"/>
      <c r="JWC78" s="52"/>
      <c r="JWD78" s="52"/>
      <c r="JWE78" s="52"/>
      <c r="JWF78" s="52"/>
      <c r="JWG78" s="52"/>
      <c r="JWH78" s="52"/>
      <c r="JWI78" s="52"/>
      <c r="JWJ78" s="52"/>
      <c r="JWK78" s="52"/>
      <c r="JWL78" s="52"/>
      <c r="JWM78" s="52"/>
      <c r="JWN78" s="52"/>
      <c r="JWO78" s="52"/>
      <c r="JWP78" s="52"/>
      <c r="JWQ78" s="52"/>
      <c r="JWR78" s="52"/>
      <c r="JWS78" s="52"/>
      <c r="JWT78" s="52"/>
      <c r="JWU78" s="52"/>
      <c r="JWV78" s="52"/>
      <c r="JWW78" s="52"/>
      <c r="JWX78" s="52"/>
      <c r="JWY78" s="52"/>
      <c r="JWZ78" s="52"/>
      <c r="JXA78" s="52"/>
      <c r="JXB78" s="52"/>
      <c r="JXC78" s="52"/>
      <c r="JXD78" s="52"/>
      <c r="JXE78" s="52"/>
      <c r="JXF78" s="52"/>
      <c r="JXG78" s="52"/>
      <c r="JXH78" s="52"/>
      <c r="JXI78" s="52"/>
      <c r="JXJ78" s="52"/>
      <c r="JXK78" s="52"/>
      <c r="JXL78" s="52"/>
      <c r="JXM78" s="52"/>
      <c r="JXN78" s="52"/>
      <c r="JXO78" s="52"/>
      <c r="JXP78" s="52"/>
      <c r="JXQ78" s="52"/>
      <c r="JXR78" s="52"/>
      <c r="JXS78" s="52"/>
      <c r="JXT78" s="52"/>
      <c r="JXU78" s="52"/>
      <c r="JXV78" s="52"/>
      <c r="JXW78" s="52"/>
      <c r="JXX78" s="52"/>
      <c r="JXY78" s="52"/>
      <c r="JXZ78" s="52"/>
      <c r="JYA78" s="52"/>
      <c r="JYB78" s="52"/>
      <c r="JYC78" s="52"/>
      <c r="JYJ78" s="52"/>
      <c r="JYK78" s="52"/>
      <c r="JYL78" s="52"/>
      <c r="JYM78" s="52"/>
      <c r="JYN78" s="52"/>
      <c r="JYO78" s="52"/>
      <c r="JYP78" s="52"/>
      <c r="JYQ78" s="52"/>
      <c r="JYR78" s="52"/>
      <c r="JYS78" s="52"/>
      <c r="JYT78" s="52"/>
      <c r="JYU78" s="52"/>
      <c r="JYV78" s="52"/>
      <c r="JYW78" s="52"/>
      <c r="JYX78" s="52"/>
      <c r="JYY78" s="52"/>
      <c r="JYZ78" s="52"/>
      <c r="JZA78" s="52"/>
      <c r="JZB78" s="52"/>
      <c r="JZC78" s="52"/>
      <c r="JZD78" s="52"/>
      <c r="JZE78" s="52"/>
      <c r="JZF78" s="52"/>
      <c r="JZG78" s="52"/>
      <c r="JZH78" s="52"/>
      <c r="JZI78" s="52"/>
      <c r="JZJ78" s="52"/>
      <c r="JZK78" s="52"/>
      <c r="JZL78" s="52"/>
      <c r="JZM78" s="52"/>
      <c r="JZN78" s="52"/>
      <c r="JZO78" s="52"/>
      <c r="JZP78" s="52"/>
      <c r="JZQ78" s="52"/>
      <c r="JZR78" s="52"/>
      <c r="JZS78" s="52"/>
      <c r="JZT78" s="52"/>
      <c r="JZU78" s="52"/>
      <c r="JZV78" s="52"/>
      <c r="JZW78" s="52"/>
      <c r="JZX78" s="52"/>
      <c r="JZY78" s="52"/>
      <c r="JZZ78" s="52"/>
      <c r="KAA78" s="52"/>
      <c r="KAB78" s="52"/>
      <c r="KAC78" s="52"/>
      <c r="KAD78" s="52"/>
      <c r="KAE78" s="52"/>
      <c r="KAF78" s="52"/>
      <c r="KAG78" s="52"/>
      <c r="KAH78" s="52"/>
      <c r="KAI78" s="52"/>
      <c r="KAJ78" s="52"/>
      <c r="KAK78" s="52"/>
      <c r="KAL78" s="52"/>
      <c r="KAM78" s="52"/>
      <c r="KAN78" s="52"/>
      <c r="KAO78" s="52"/>
      <c r="KAP78" s="52"/>
      <c r="KAQ78" s="52"/>
      <c r="KAR78" s="52"/>
      <c r="KAS78" s="52"/>
      <c r="KAT78" s="52"/>
      <c r="KAU78" s="52"/>
      <c r="KAV78" s="52"/>
      <c r="KAW78" s="52"/>
      <c r="KAX78" s="52"/>
      <c r="KAY78" s="52"/>
      <c r="KAZ78" s="52"/>
      <c r="KBA78" s="52"/>
      <c r="KBB78" s="52"/>
      <c r="KBC78" s="52"/>
      <c r="KBD78" s="52"/>
      <c r="KBE78" s="52"/>
      <c r="KBF78" s="52"/>
      <c r="KBG78" s="52"/>
      <c r="KBH78" s="52"/>
      <c r="KBI78" s="52"/>
      <c r="KBJ78" s="52"/>
      <c r="KBK78" s="52"/>
      <c r="KBL78" s="52"/>
      <c r="KBM78" s="52"/>
      <c r="KBN78" s="52"/>
      <c r="KBO78" s="52"/>
      <c r="KBP78" s="52"/>
      <c r="KBQ78" s="52"/>
      <c r="KBR78" s="52"/>
      <c r="KBS78" s="52"/>
      <c r="KBT78" s="52"/>
      <c r="KBU78" s="52"/>
      <c r="KBV78" s="52"/>
      <c r="KBW78" s="52"/>
      <c r="KBX78" s="52"/>
      <c r="KBY78" s="52"/>
      <c r="KBZ78" s="52"/>
      <c r="KCA78" s="52"/>
      <c r="KCB78" s="52"/>
      <c r="KCC78" s="52"/>
      <c r="KCD78" s="52"/>
      <c r="KCE78" s="52"/>
      <c r="KCF78" s="52"/>
      <c r="KCG78" s="52"/>
      <c r="KCH78" s="52"/>
      <c r="KCI78" s="52"/>
      <c r="KCJ78" s="52"/>
      <c r="KCK78" s="52"/>
      <c r="KCL78" s="52"/>
      <c r="KCM78" s="52"/>
      <c r="KCN78" s="52"/>
      <c r="KCO78" s="52"/>
      <c r="KCP78" s="52"/>
      <c r="KCQ78" s="52"/>
      <c r="KCR78" s="52"/>
      <c r="KCS78" s="52"/>
      <c r="KCT78" s="52"/>
      <c r="KCU78" s="52"/>
      <c r="KCV78" s="52"/>
      <c r="KCW78" s="52"/>
      <c r="KCX78" s="52"/>
      <c r="KCY78" s="52"/>
      <c r="KCZ78" s="52"/>
      <c r="KDA78" s="52"/>
      <c r="KDB78" s="52"/>
      <c r="KDC78" s="52"/>
      <c r="KDD78" s="52"/>
      <c r="KDE78" s="52"/>
      <c r="KDF78" s="52"/>
      <c r="KDG78" s="52"/>
      <c r="KDH78" s="52"/>
      <c r="KDI78" s="52"/>
      <c r="KDJ78" s="52"/>
      <c r="KDK78" s="52"/>
      <c r="KDL78" s="52"/>
      <c r="KDM78" s="52"/>
      <c r="KDN78" s="52"/>
      <c r="KDO78" s="52"/>
      <c r="KDP78" s="52"/>
      <c r="KDQ78" s="52"/>
      <c r="KDR78" s="52"/>
      <c r="KDS78" s="52"/>
      <c r="KDT78" s="52"/>
      <c r="KDU78" s="52"/>
      <c r="KDV78" s="52"/>
      <c r="KDW78" s="52"/>
      <c r="KDX78" s="52"/>
      <c r="KDY78" s="52"/>
      <c r="KDZ78" s="52"/>
      <c r="KEA78" s="52"/>
      <c r="KEB78" s="52"/>
      <c r="KEC78" s="52"/>
      <c r="KED78" s="52"/>
      <c r="KEE78" s="52"/>
      <c r="KEF78" s="52"/>
      <c r="KEG78" s="52"/>
      <c r="KEH78" s="52"/>
      <c r="KEI78" s="52"/>
      <c r="KEJ78" s="52"/>
      <c r="KEK78" s="52"/>
      <c r="KEL78" s="52"/>
      <c r="KEM78" s="52"/>
      <c r="KEN78" s="52"/>
      <c r="KEO78" s="52"/>
      <c r="KEP78" s="52"/>
      <c r="KEQ78" s="52"/>
      <c r="KER78" s="52"/>
      <c r="KES78" s="52"/>
      <c r="KET78" s="52"/>
      <c r="KEU78" s="52"/>
      <c r="KEV78" s="52"/>
      <c r="KEW78" s="52"/>
      <c r="KEX78" s="52"/>
      <c r="KEY78" s="52"/>
      <c r="KEZ78" s="52"/>
      <c r="KFA78" s="52"/>
      <c r="KFB78" s="52"/>
      <c r="KFC78" s="52"/>
      <c r="KFD78" s="52"/>
      <c r="KFE78" s="52"/>
      <c r="KFF78" s="52"/>
      <c r="KFG78" s="52"/>
      <c r="KFH78" s="52"/>
      <c r="KFI78" s="52"/>
      <c r="KFJ78" s="52"/>
      <c r="KFK78" s="52"/>
      <c r="KFL78" s="52"/>
      <c r="KFM78" s="52"/>
      <c r="KFN78" s="52"/>
      <c r="KFO78" s="52"/>
      <c r="KFP78" s="52"/>
      <c r="KFQ78" s="52"/>
      <c r="KFR78" s="52"/>
      <c r="KFS78" s="52"/>
      <c r="KFT78" s="52"/>
      <c r="KFU78" s="52"/>
      <c r="KFV78" s="52"/>
      <c r="KFW78" s="52"/>
      <c r="KFX78" s="52"/>
      <c r="KFY78" s="52"/>
      <c r="KFZ78" s="52"/>
      <c r="KGA78" s="52"/>
      <c r="KGB78" s="52"/>
      <c r="KGC78" s="52"/>
      <c r="KGD78" s="52"/>
      <c r="KGE78" s="52"/>
      <c r="KGF78" s="52"/>
      <c r="KGG78" s="52"/>
      <c r="KGH78" s="52"/>
      <c r="KGI78" s="52"/>
      <c r="KGJ78" s="52"/>
      <c r="KGK78" s="52"/>
      <c r="KGL78" s="52"/>
      <c r="KGM78" s="52"/>
      <c r="KGN78" s="52"/>
      <c r="KGO78" s="52"/>
      <c r="KGP78" s="52"/>
      <c r="KGQ78" s="52"/>
      <c r="KGR78" s="52"/>
      <c r="KGS78" s="52"/>
      <c r="KGT78" s="52"/>
      <c r="KGU78" s="52"/>
      <c r="KGV78" s="52"/>
      <c r="KGW78" s="52"/>
      <c r="KGX78" s="52"/>
      <c r="KGY78" s="52"/>
      <c r="KGZ78" s="52"/>
      <c r="KHA78" s="52"/>
      <c r="KHB78" s="52"/>
      <c r="KHC78" s="52"/>
      <c r="KHD78" s="52"/>
      <c r="KHE78" s="52"/>
      <c r="KHF78" s="52"/>
      <c r="KHG78" s="52"/>
      <c r="KHH78" s="52"/>
      <c r="KHI78" s="52"/>
      <c r="KHJ78" s="52"/>
      <c r="KHK78" s="52"/>
      <c r="KHL78" s="52"/>
      <c r="KHM78" s="52"/>
      <c r="KHN78" s="52"/>
      <c r="KHO78" s="52"/>
      <c r="KHP78" s="52"/>
      <c r="KHQ78" s="52"/>
      <c r="KHR78" s="52"/>
      <c r="KHS78" s="52"/>
      <c r="KHT78" s="52"/>
      <c r="KHU78" s="52"/>
      <c r="KHV78" s="52"/>
      <c r="KHW78" s="52"/>
      <c r="KHX78" s="52"/>
      <c r="KHY78" s="52"/>
      <c r="KIF78" s="52"/>
      <c r="KIG78" s="52"/>
      <c r="KIH78" s="52"/>
      <c r="KII78" s="52"/>
      <c r="KIJ78" s="52"/>
      <c r="KIK78" s="52"/>
      <c r="KIL78" s="52"/>
      <c r="KIM78" s="52"/>
      <c r="KIN78" s="52"/>
      <c r="KIO78" s="52"/>
      <c r="KIP78" s="52"/>
      <c r="KIQ78" s="52"/>
      <c r="KIR78" s="52"/>
      <c r="KIS78" s="52"/>
      <c r="KIT78" s="52"/>
      <c r="KIU78" s="52"/>
      <c r="KIV78" s="52"/>
      <c r="KIW78" s="52"/>
      <c r="KIX78" s="52"/>
      <c r="KIY78" s="52"/>
      <c r="KIZ78" s="52"/>
      <c r="KJA78" s="52"/>
      <c r="KJB78" s="52"/>
      <c r="KJC78" s="52"/>
      <c r="KJD78" s="52"/>
      <c r="KJE78" s="52"/>
      <c r="KJF78" s="52"/>
      <c r="KJG78" s="52"/>
      <c r="KJH78" s="52"/>
      <c r="KJI78" s="52"/>
      <c r="KJJ78" s="52"/>
      <c r="KJK78" s="52"/>
      <c r="KJL78" s="52"/>
      <c r="KJM78" s="52"/>
      <c r="KJN78" s="52"/>
      <c r="KJO78" s="52"/>
      <c r="KJP78" s="52"/>
      <c r="KJQ78" s="52"/>
      <c r="KJR78" s="52"/>
      <c r="KJS78" s="52"/>
      <c r="KJT78" s="52"/>
      <c r="KJU78" s="52"/>
      <c r="KJV78" s="52"/>
      <c r="KJW78" s="52"/>
      <c r="KJX78" s="52"/>
      <c r="KJY78" s="52"/>
      <c r="KJZ78" s="52"/>
      <c r="KKA78" s="52"/>
      <c r="KKB78" s="52"/>
      <c r="KKC78" s="52"/>
      <c r="KKD78" s="52"/>
      <c r="KKE78" s="52"/>
      <c r="KKF78" s="52"/>
      <c r="KKG78" s="52"/>
      <c r="KKH78" s="52"/>
      <c r="KKI78" s="52"/>
      <c r="KKJ78" s="52"/>
      <c r="KKK78" s="52"/>
      <c r="KKL78" s="52"/>
      <c r="KKM78" s="52"/>
      <c r="KKN78" s="52"/>
      <c r="KKO78" s="52"/>
      <c r="KKP78" s="52"/>
      <c r="KKQ78" s="52"/>
      <c r="KKR78" s="52"/>
      <c r="KKS78" s="52"/>
      <c r="KKT78" s="52"/>
      <c r="KKU78" s="52"/>
      <c r="KKV78" s="52"/>
      <c r="KKW78" s="52"/>
      <c r="KKX78" s="52"/>
      <c r="KKY78" s="52"/>
      <c r="KKZ78" s="52"/>
      <c r="KLA78" s="52"/>
      <c r="KLB78" s="52"/>
      <c r="KLC78" s="52"/>
      <c r="KLD78" s="52"/>
      <c r="KLE78" s="52"/>
      <c r="KLF78" s="52"/>
      <c r="KLG78" s="52"/>
      <c r="KLH78" s="52"/>
      <c r="KLI78" s="52"/>
      <c r="KLJ78" s="52"/>
      <c r="KLK78" s="52"/>
      <c r="KLL78" s="52"/>
      <c r="KLM78" s="52"/>
      <c r="KLN78" s="52"/>
      <c r="KLO78" s="52"/>
      <c r="KLP78" s="52"/>
      <c r="KLQ78" s="52"/>
      <c r="KLR78" s="52"/>
      <c r="KLS78" s="52"/>
      <c r="KLT78" s="52"/>
      <c r="KLU78" s="52"/>
      <c r="KLV78" s="52"/>
      <c r="KLW78" s="52"/>
      <c r="KLX78" s="52"/>
      <c r="KLY78" s="52"/>
      <c r="KLZ78" s="52"/>
      <c r="KMA78" s="52"/>
      <c r="KMB78" s="52"/>
      <c r="KMC78" s="52"/>
      <c r="KMD78" s="52"/>
      <c r="KME78" s="52"/>
      <c r="KMF78" s="52"/>
      <c r="KMG78" s="52"/>
      <c r="KMH78" s="52"/>
      <c r="KMI78" s="52"/>
      <c r="KMJ78" s="52"/>
      <c r="KMK78" s="52"/>
      <c r="KML78" s="52"/>
      <c r="KMM78" s="52"/>
      <c r="KMN78" s="52"/>
      <c r="KMO78" s="52"/>
      <c r="KMP78" s="52"/>
      <c r="KMQ78" s="52"/>
      <c r="KMR78" s="52"/>
      <c r="KMS78" s="52"/>
      <c r="KMT78" s="52"/>
      <c r="KMU78" s="52"/>
      <c r="KMV78" s="52"/>
      <c r="KMW78" s="52"/>
      <c r="KMX78" s="52"/>
      <c r="KMY78" s="52"/>
      <c r="KMZ78" s="52"/>
      <c r="KNA78" s="52"/>
      <c r="KNB78" s="52"/>
      <c r="KNC78" s="52"/>
      <c r="KND78" s="52"/>
      <c r="KNE78" s="52"/>
      <c r="KNF78" s="52"/>
      <c r="KNG78" s="52"/>
      <c r="KNH78" s="52"/>
      <c r="KNI78" s="52"/>
      <c r="KNJ78" s="52"/>
      <c r="KNK78" s="52"/>
      <c r="KNL78" s="52"/>
      <c r="KNM78" s="52"/>
      <c r="KNN78" s="52"/>
      <c r="KNO78" s="52"/>
      <c r="KNP78" s="52"/>
      <c r="KNQ78" s="52"/>
      <c r="KNR78" s="52"/>
      <c r="KNS78" s="52"/>
      <c r="KNT78" s="52"/>
      <c r="KNU78" s="52"/>
      <c r="KNV78" s="52"/>
      <c r="KNW78" s="52"/>
      <c r="KNX78" s="52"/>
      <c r="KNY78" s="52"/>
      <c r="KNZ78" s="52"/>
      <c r="KOA78" s="52"/>
      <c r="KOB78" s="52"/>
      <c r="KOC78" s="52"/>
      <c r="KOD78" s="52"/>
      <c r="KOE78" s="52"/>
      <c r="KOF78" s="52"/>
      <c r="KOG78" s="52"/>
      <c r="KOH78" s="52"/>
      <c r="KOI78" s="52"/>
      <c r="KOJ78" s="52"/>
      <c r="KOK78" s="52"/>
      <c r="KOL78" s="52"/>
      <c r="KOM78" s="52"/>
      <c r="KON78" s="52"/>
      <c r="KOO78" s="52"/>
      <c r="KOP78" s="52"/>
      <c r="KOQ78" s="52"/>
      <c r="KOR78" s="52"/>
      <c r="KOS78" s="52"/>
      <c r="KOT78" s="52"/>
      <c r="KOU78" s="52"/>
      <c r="KOV78" s="52"/>
      <c r="KOW78" s="52"/>
      <c r="KOX78" s="52"/>
      <c r="KOY78" s="52"/>
      <c r="KOZ78" s="52"/>
      <c r="KPA78" s="52"/>
      <c r="KPB78" s="52"/>
      <c r="KPC78" s="52"/>
      <c r="KPD78" s="52"/>
      <c r="KPE78" s="52"/>
      <c r="KPF78" s="52"/>
      <c r="KPG78" s="52"/>
      <c r="KPH78" s="52"/>
      <c r="KPI78" s="52"/>
      <c r="KPJ78" s="52"/>
      <c r="KPK78" s="52"/>
      <c r="KPL78" s="52"/>
      <c r="KPM78" s="52"/>
      <c r="KPN78" s="52"/>
      <c r="KPO78" s="52"/>
      <c r="KPP78" s="52"/>
      <c r="KPQ78" s="52"/>
      <c r="KPR78" s="52"/>
      <c r="KPS78" s="52"/>
      <c r="KPT78" s="52"/>
      <c r="KPU78" s="52"/>
      <c r="KPV78" s="52"/>
      <c r="KPW78" s="52"/>
      <c r="KPX78" s="52"/>
      <c r="KPY78" s="52"/>
      <c r="KPZ78" s="52"/>
      <c r="KQA78" s="52"/>
      <c r="KQB78" s="52"/>
      <c r="KQC78" s="52"/>
      <c r="KQD78" s="52"/>
      <c r="KQE78" s="52"/>
      <c r="KQF78" s="52"/>
      <c r="KQG78" s="52"/>
      <c r="KQH78" s="52"/>
      <c r="KQI78" s="52"/>
      <c r="KQJ78" s="52"/>
      <c r="KQK78" s="52"/>
      <c r="KQL78" s="52"/>
      <c r="KQM78" s="52"/>
      <c r="KQN78" s="52"/>
      <c r="KQO78" s="52"/>
      <c r="KQP78" s="52"/>
      <c r="KQQ78" s="52"/>
      <c r="KQR78" s="52"/>
      <c r="KQS78" s="52"/>
      <c r="KQT78" s="52"/>
      <c r="KQU78" s="52"/>
      <c r="KQV78" s="52"/>
      <c r="KQW78" s="52"/>
      <c r="KQX78" s="52"/>
      <c r="KQY78" s="52"/>
      <c r="KQZ78" s="52"/>
      <c r="KRA78" s="52"/>
      <c r="KRB78" s="52"/>
      <c r="KRC78" s="52"/>
      <c r="KRD78" s="52"/>
      <c r="KRE78" s="52"/>
      <c r="KRF78" s="52"/>
      <c r="KRG78" s="52"/>
      <c r="KRH78" s="52"/>
      <c r="KRI78" s="52"/>
      <c r="KRJ78" s="52"/>
      <c r="KRK78" s="52"/>
      <c r="KRL78" s="52"/>
      <c r="KRM78" s="52"/>
      <c r="KRN78" s="52"/>
      <c r="KRO78" s="52"/>
      <c r="KRP78" s="52"/>
      <c r="KRQ78" s="52"/>
      <c r="KRR78" s="52"/>
      <c r="KRS78" s="52"/>
      <c r="KRT78" s="52"/>
      <c r="KRU78" s="52"/>
      <c r="KSB78" s="52"/>
      <c r="KSC78" s="52"/>
      <c r="KSD78" s="52"/>
      <c r="KSE78" s="52"/>
      <c r="KSF78" s="52"/>
      <c r="KSG78" s="52"/>
      <c r="KSH78" s="52"/>
      <c r="KSI78" s="52"/>
      <c r="KSJ78" s="52"/>
      <c r="KSK78" s="52"/>
      <c r="KSL78" s="52"/>
      <c r="KSM78" s="52"/>
      <c r="KSN78" s="52"/>
      <c r="KSO78" s="52"/>
      <c r="KSP78" s="52"/>
      <c r="KSQ78" s="52"/>
      <c r="KSR78" s="52"/>
      <c r="KSS78" s="52"/>
      <c r="KST78" s="52"/>
      <c r="KSU78" s="52"/>
      <c r="KSV78" s="52"/>
      <c r="KSW78" s="52"/>
      <c r="KSX78" s="52"/>
      <c r="KSY78" s="52"/>
      <c r="KSZ78" s="52"/>
      <c r="KTA78" s="52"/>
      <c r="KTB78" s="52"/>
      <c r="KTC78" s="52"/>
      <c r="KTD78" s="52"/>
      <c r="KTE78" s="52"/>
      <c r="KTF78" s="52"/>
      <c r="KTG78" s="52"/>
      <c r="KTH78" s="52"/>
      <c r="KTI78" s="52"/>
      <c r="KTJ78" s="52"/>
      <c r="KTK78" s="52"/>
      <c r="KTL78" s="52"/>
      <c r="KTM78" s="52"/>
      <c r="KTN78" s="52"/>
      <c r="KTO78" s="52"/>
      <c r="KTP78" s="52"/>
      <c r="KTQ78" s="52"/>
      <c r="KTR78" s="52"/>
      <c r="KTS78" s="52"/>
      <c r="KTT78" s="52"/>
      <c r="KTU78" s="52"/>
      <c r="KTV78" s="52"/>
      <c r="KTW78" s="52"/>
      <c r="KTX78" s="52"/>
      <c r="KTY78" s="52"/>
      <c r="KTZ78" s="52"/>
      <c r="KUA78" s="52"/>
      <c r="KUB78" s="52"/>
      <c r="KUC78" s="52"/>
      <c r="KUD78" s="52"/>
      <c r="KUE78" s="52"/>
      <c r="KUF78" s="52"/>
      <c r="KUG78" s="52"/>
      <c r="KUH78" s="52"/>
      <c r="KUI78" s="52"/>
      <c r="KUJ78" s="52"/>
      <c r="KUK78" s="52"/>
      <c r="KUL78" s="52"/>
      <c r="KUM78" s="52"/>
      <c r="KUN78" s="52"/>
      <c r="KUO78" s="52"/>
      <c r="KUP78" s="52"/>
      <c r="KUQ78" s="52"/>
      <c r="KUR78" s="52"/>
      <c r="KUS78" s="52"/>
      <c r="KUT78" s="52"/>
      <c r="KUU78" s="52"/>
      <c r="KUV78" s="52"/>
      <c r="KUW78" s="52"/>
      <c r="KUX78" s="52"/>
      <c r="KUY78" s="52"/>
      <c r="KUZ78" s="52"/>
      <c r="KVA78" s="52"/>
      <c r="KVB78" s="52"/>
      <c r="KVC78" s="52"/>
      <c r="KVD78" s="52"/>
      <c r="KVE78" s="52"/>
      <c r="KVF78" s="52"/>
      <c r="KVG78" s="52"/>
      <c r="KVH78" s="52"/>
      <c r="KVI78" s="52"/>
      <c r="KVJ78" s="52"/>
      <c r="KVK78" s="52"/>
      <c r="KVL78" s="52"/>
      <c r="KVM78" s="52"/>
      <c r="KVN78" s="52"/>
      <c r="KVO78" s="52"/>
      <c r="KVP78" s="52"/>
      <c r="KVQ78" s="52"/>
      <c r="KVR78" s="52"/>
      <c r="KVS78" s="52"/>
      <c r="KVT78" s="52"/>
      <c r="KVU78" s="52"/>
      <c r="KVV78" s="52"/>
      <c r="KVW78" s="52"/>
      <c r="KVX78" s="52"/>
      <c r="KVY78" s="52"/>
      <c r="KVZ78" s="52"/>
      <c r="KWA78" s="52"/>
      <c r="KWB78" s="52"/>
      <c r="KWC78" s="52"/>
      <c r="KWD78" s="52"/>
      <c r="KWE78" s="52"/>
      <c r="KWF78" s="52"/>
      <c r="KWG78" s="52"/>
      <c r="KWH78" s="52"/>
      <c r="KWI78" s="52"/>
      <c r="KWJ78" s="52"/>
      <c r="KWK78" s="52"/>
      <c r="KWL78" s="52"/>
      <c r="KWM78" s="52"/>
      <c r="KWN78" s="52"/>
      <c r="KWO78" s="52"/>
      <c r="KWP78" s="52"/>
      <c r="KWQ78" s="52"/>
      <c r="KWR78" s="52"/>
      <c r="KWS78" s="52"/>
      <c r="KWT78" s="52"/>
      <c r="KWU78" s="52"/>
      <c r="KWV78" s="52"/>
      <c r="KWW78" s="52"/>
      <c r="KWX78" s="52"/>
      <c r="KWY78" s="52"/>
      <c r="KWZ78" s="52"/>
      <c r="KXA78" s="52"/>
      <c r="KXB78" s="52"/>
      <c r="KXC78" s="52"/>
      <c r="KXD78" s="52"/>
      <c r="KXE78" s="52"/>
      <c r="KXF78" s="52"/>
      <c r="KXG78" s="52"/>
      <c r="KXH78" s="52"/>
      <c r="KXI78" s="52"/>
      <c r="KXJ78" s="52"/>
      <c r="KXK78" s="52"/>
      <c r="KXL78" s="52"/>
      <c r="KXM78" s="52"/>
      <c r="KXN78" s="52"/>
      <c r="KXO78" s="52"/>
      <c r="KXP78" s="52"/>
      <c r="KXQ78" s="52"/>
      <c r="KXR78" s="52"/>
      <c r="KXS78" s="52"/>
      <c r="KXT78" s="52"/>
      <c r="KXU78" s="52"/>
      <c r="KXV78" s="52"/>
      <c r="KXW78" s="52"/>
      <c r="KXX78" s="52"/>
      <c r="KXY78" s="52"/>
      <c r="KXZ78" s="52"/>
      <c r="KYA78" s="52"/>
      <c r="KYB78" s="52"/>
      <c r="KYC78" s="52"/>
      <c r="KYD78" s="52"/>
      <c r="KYE78" s="52"/>
      <c r="KYF78" s="52"/>
      <c r="KYG78" s="52"/>
      <c r="KYH78" s="52"/>
      <c r="KYI78" s="52"/>
      <c r="KYJ78" s="52"/>
      <c r="KYK78" s="52"/>
      <c r="KYL78" s="52"/>
      <c r="KYM78" s="52"/>
      <c r="KYN78" s="52"/>
      <c r="KYO78" s="52"/>
      <c r="KYP78" s="52"/>
      <c r="KYQ78" s="52"/>
      <c r="KYR78" s="52"/>
      <c r="KYS78" s="52"/>
      <c r="KYT78" s="52"/>
      <c r="KYU78" s="52"/>
      <c r="KYV78" s="52"/>
      <c r="KYW78" s="52"/>
      <c r="KYX78" s="52"/>
      <c r="KYY78" s="52"/>
      <c r="KYZ78" s="52"/>
      <c r="KZA78" s="52"/>
      <c r="KZB78" s="52"/>
      <c r="KZC78" s="52"/>
      <c r="KZD78" s="52"/>
      <c r="KZE78" s="52"/>
      <c r="KZF78" s="52"/>
      <c r="KZG78" s="52"/>
      <c r="KZH78" s="52"/>
      <c r="KZI78" s="52"/>
      <c r="KZJ78" s="52"/>
      <c r="KZK78" s="52"/>
      <c r="KZL78" s="52"/>
      <c r="KZM78" s="52"/>
      <c r="KZN78" s="52"/>
      <c r="KZO78" s="52"/>
      <c r="KZP78" s="52"/>
      <c r="KZQ78" s="52"/>
      <c r="KZR78" s="52"/>
      <c r="KZS78" s="52"/>
      <c r="KZT78" s="52"/>
      <c r="KZU78" s="52"/>
      <c r="KZV78" s="52"/>
      <c r="KZW78" s="52"/>
      <c r="KZX78" s="52"/>
      <c r="KZY78" s="52"/>
      <c r="KZZ78" s="52"/>
      <c r="LAA78" s="52"/>
      <c r="LAB78" s="52"/>
      <c r="LAC78" s="52"/>
      <c r="LAD78" s="52"/>
      <c r="LAE78" s="52"/>
      <c r="LAF78" s="52"/>
      <c r="LAG78" s="52"/>
      <c r="LAH78" s="52"/>
      <c r="LAI78" s="52"/>
      <c r="LAJ78" s="52"/>
      <c r="LAK78" s="52"/>
      <c r="LAL78" s="52"/>
      <c r="LAM78" s="52"/>
      <c r="LAN78" s="52"/>
      <c r="LAO78" s="52"/>
      <c r="LAP78" s="52"/>
      <c r="LAQ78" s="52"/>
      <c r="LAR78" s="52"/>
      <c r="LAS78" s="52"/>
      <c r="LAT78" s="52"/>
      <c r="LAU78" s="52"/>
      <c r="LAV78" s="52"/>
      <c r="LAW78" s="52"/>
      <c r="LAX78" s="52"/>
      <c r="LAY78" s="52"/>
      <c r="LAZ78" s="52"/>
      <c r="LBA78" s="52"/>
      <c r="LBB78" s="52"/>
      <c r="LBC78" s="52"/>
      <c r="LBD78" s="52"/>
      <c r="LBE78" s="52"/>
      <c r="LBF78" s="52"/>
      <c r="LBG78" s="52"/>
      <c r="LBH78" s="52"/>
      <c r="LBI78" s="52"/>
      <c r="LBJ78" s="52"/>
      <c r="LBK78" s="52"/>
      <c r="LBL78" s="52"/>
      <c r="LBM78" s="52"/>
      <c r="LBN78" s="52"/>
      <c r="LBO78" s="52"/>
      <c r="LBP78" s="52"/>
      <c r="LBQ78" s="52"/>
      <c r="LBX78" s="52"/>
      <c r="LBY78" s="52"/>
      <c r="LBZ78" s="52"/>
      <c r="LCA78" s="52"/>
      <c r="LCB78" s="52"/>
      <c r="LCC78" s="52"/>
      <c r="LCD78" s="52"/>
      <c r="LCE78" s="52"/>
      <c r="LCF78" s="52"/>
      <c r="LCG78" s="52"/>
      <c r="LCH78" s="52"/>
      <c r="LCI78" s="52"/>
      <c r="LCJ78" s="52"/>
      <c r="LCK78" s="52"/>
      <c r="LCL78" s="52"/>
      <c r="LCM78" s="52"/>
      <c r="LCN78" s="52"/>
      <c r="LCO78" s="52"/>
      <c r="LCP78" s="52"/>
      <c r="LCQ78" s="52"/>
      <c r="LCR78" s="52"/>
      <c r="LCS78" s="52"/>
      <c r="LCT78" s="52"/>
      <c r="LCU78" s="52"/>
      <c r="LCV78" s="52"/>
      <c r="LCW78" s="52"/>
      <c r="LCX78" s="52"/>
      <c r="LCY78" s="52"/>
      <c r="LCZ78" s="52"/>
      <c r="LDA78" s="52"/>
      <c r="LDB78" s="52"/>
      <c r="LDC78" s="52"/>
      <c r="LDD78" s="52"/>
      <c r="LDE78" s="52"/>
      <c r="LDF78" s="52"/>
      <c r="LDG78" s="52"/>
      <c r="LDH78" s="52"/>
      <c r="LDI78" s="52"/>
      <c r="LDJ78" s="52"/>
      <c r="LDK78" s="52"/>
      <c r="LDL78" s="52"/>
      <c r="LDM78" s="52"/>
      <c r="LDN78" s="52"/>
      <c r="LDO78" s="52"/>
      <c r="LDP78" s="52"/>
      <c r="LDQ78" s="52"/>
      <c r="LDR78" s="52"/>
      <c r="LDS78" s="52"/>
      <c r="LDT78" s="52"/>
      <c r="LDU78" s="52"/>
      <c r="LDV78" s="52"/>
      <c r="LDW78" s="52"/>
      <c r="LDX78" s="52"/>
      <c r="LDY78" s="52"/>
      <c r="LDZ78" s="52"/>
      <c r="LEA78" s="52"/>
      <c r="LEB78" s="52"/>
      <c r="LEC78" s="52"/>
      <c r="LED78" s="52"/>
      <c r="LEE78" s="52"/>
      <c r="LEF78" s="52"/>
      <c r="LEG78" s="52"/>
      <c r="LEH78" s="52"/>
      <c r="LEI78" s="52"/>
      <c r="LEJ78" s="52"/>
      <c r="LEK78" s="52"/>
      <c r="LEL78" s="52"/>
      <c r="LEM78" s="52"/>
      <c r="LEN78" s="52"/>
      <c r="LEO78" s="52"/>
      <c r="LEP78" s="52"/>
      <c r="LEQ78" s="52"/>
      <c r="LER78" s="52"/>
      <c r="LES78" s="52"/>
      <c r="LET78" s="52"/>
      <c r="LEU78" s="52"/>
      <c r="LEV78" s="52"/>
      <c r="LEW78" s="52"/>
      <c r="LEX78" s="52"/>
      <c r="LEY78" s="52"/>
      <c r="LEZ78" s="52"/>
      <c r="LFA78" s="52"/>
      <c r="LFB78" s="52"/>
      <c r="LFC78" s="52"/>
      <c r="LFD78" s="52"/>
      <c r="LFE78" s="52"/>
      <c r="LFF78" s="52"/>
      <c r="LFG78" s="52"/>
      <c r="LFH78" s="52"/>
      <c r="LFI78" s="52"/>
      <c r="LFJ78" s="52"/>
      <c r="LFK78" s="52"/>
      <c r="LFL78" s="52"/>
      <c r="LFM78" s="52"/>
      <c r="LFN78" s="52"/>
      <c r="LFO78" s="52"/>
      <c r="LFP78" s="52"/>
      <c r="LFQ78" s="52"/>
      <c r="LFR78" s="52"/>
      <c r="LFS78" s="52"/>
      <c r="LFT78" s="52"/>
      <c r="LFU78" s="52"/>
      <c r="LFV78" s="52"/>
      <c r="LFW78" s="52"/>
      <c r="LFX78" s="52"/>
      <c r="LFY78" s="52"/>
      <c r="LFZ78" s="52"/>
      <c r="LGA78" s="52"/>
      <c r="LGB78" s="52"/>
      <c r="LGC78" s="52"/>
      <c r="LGD78" s="52"/>
      <c r="LGE78" s="52"/>
      <c r="LGF78" s="52"/>
      <c r="LGG78" s="52"/>
      <c r="LGH78" s="52"/>
      <c r="LGI78" s="52"/>
      <c r="LGJ78" s="52"/>
      <c r="LGK78" s="52"/>
      <c r="LGL78" s="52"/>
      <c r="LGM78" s="52"/>
      <c r="LGN78" s="52"/>
      <c r="LGO78" s="52"/>
      <c r="LGP78" s="52"/>
      <c r="LGQ78" s="52"/>
      <c r="LGR78" s="52"/>
      <c r="LGS78" s="52"/>
      <c r="LGT78" s="52"/>
      <c r="LGU78" s="52"/>
      <c r="LGV78" s="52"/>
      <c r="LGW78" s="52"/>
      <c r="LGX78" s="52"/>
      <c r="LGY78" s="52"/>
      <c r="LGZ78" s="52"/>
      <c r="LHA78" s="52"/>
      <c r="LHB78" s="52"/>
      <c r="LHC78" s="52"/>
      <c r="LHD78" s="52"/>
      <c r="LHE78" s="52"/>
      <c r="LHF78" s="52"/>
      <c r="LHG78" s="52"/>
      <c r="LHH78" s="52"/>
      <c r="LHI78" s="52"/>
      <c r="LHJ78" s="52"/>
      <c r="LHK78" s="52"/>
      <c r="LHL78" s="52"/>
      <c r="LHM78" s="52"/>
      <c r="LHN78" s="52"/>
      <c r="LHO78" s="52"/>
      <c r="LHP78" s="52"/>
      <c r="LHQ78" s="52"/>
      <c r="LHR78" s="52"/>
      <c r="LHS78" s="52"/>
      <c r="LHT78" s="52"/>
      <c r="LHU78" s="52"/>
      <c r="LHV78" s="52"/>
      <c r="LHW78" s="52"/>
      <c r="LHX78" s="52"/>
      <c r="LHY78" s="52"/>
      <c r="LHZ78" s="52"/>
      <c r="LIA78" s="52"/>
      <c r="LIB78" s="52"/>
      <c r="LIC78" s="52"/>
      <c r="LID78" s="52"/>
      <c r="LIE78" s="52"/>
      <c r="LIF78" s="52"/>
      <c r="LIG78" s="52"/>
      <c r="LIH78" s="52"/>
      <c r="LII78" s="52"/>
      <c r="LIJ78" s="52"/>
      <c r="LIK78" s="52"/>
      <c r="LIL78" s="52"/>
      <c r="LIM78" s="52"/>
      <c r="LIN78" s="52"/>
      <c r="LIO78" s="52"/>
      <c r="LIP78" s="52"/>
      <c r="LIQ78" s="52"/>
      <c r="LIR78" s="52"/>
      <c r="LIS78" s="52"/>
      <c r="LIT78" s="52"/>
      <c r="LIU78" s="52"/>
      <c r="LIV78" s="52"/>
      <c r="LIW78" s="52"/>
      <c r="LIX78" s="52"/>
      <c r="LIY78" s="52"/>
      <c r="LIZ78" s="52"/>
      <c r="LJA78" s="52"/>
      <c r="LJB78" s="52"/>
      <c r="LJC78" s="52"/>
      <c r="LJD78" s="52"/>
      <c r="LJE78" s="52"/>
      <c r="LJF78" s="52"/>
      <c r="LJG78" s="52"/>
      <c r="LJH78" s="52"/>
      <c r="LJI78" s="52"/>
      <c r="LJJ78" s="52"/>
      <c r="LJK78" s="52"/>
      <c r="LJL78" s="52"/>
      <c r="LJM78" s="52"/>
      <c r="LJN78" s="52"/>
      <c r="LJO78" s="52"/>
      <c r="LJP78" s="52"/>
      <c r="LJQ78" s="52"/>
      <c r="LJR78" s="52"/>
      <c r="LJS78" s="52"/>
      <c r="LJT78" s="52"/>
      <c r="LJU78" s="52"/>
      <c r="LJV78" s="52"/>
      <c r="LJW78" s="52"/>
      <c r="LJX78" s="52"/>
      <c r="LJY78" s="52"/>
      <c r="LJZ78" s="52"/>
      <c r="LKA78" s="52"/>
      <c r="LKB78" s="52"/>
      <c r="LKC78" s="52"/>
      <c r="LKD78" s="52"/>
      <c r="LKE78" s="52"/>
      <c r="LKF78" s="52"/>
      <c r="LKG78" s="52"/>
      <c r="LKH78" s="52"/>
      <c r="LKI78" s="52"/>
      <c r="LKJ78" s="52"/>
      <c r="LKK78" s="52"/>
      <c r="LKL78" s="52"/>
      <c r="LKM78" s="52"/>
      <c r="LKN78" s="52"/>
      <c r="LKO78" s="52"/>
      <c r="LKP78" s="52"/>
      <c r="LKQ78" s="52"/>
      <c r="LKR78" s="52"/>
      <c r="LKS78" s="52"/>
      <c r="LKT78" s="52"/>
      <c r="LKU78" s="52"/>
      <c r="LKV78" s="52"/>
      <c r="LKW78" s="52"/>
      <c r="LKX78" s="52"/>
      <c r="LKY78" s="52"/>
      <c r="LKZ78" s="52"/>
      <c r="LLA78" s="52"/>
      <c r="LLB78" s="52"/>
      <c r="LLC78" s="52"/>
      <c r="LLD78" s="52"/>
      <c r="LLE78" s="52"/>
      <c r="LLF78" s="52"/>
      <c r="LLG78" s="52"/>
      <c r="LLH78" s="52"/>
      <c r="LLI78" s="52"/>
      <c r="LLJ78" s="52"/>
      <c r="LLK78" s="52"/>
      <c r="LLL78" s="52"/>
      <c r="LLM78" s="52"/>
      <c r="LLT78" s="52"/>
      <c r="LLU78" s="52"/>
      <c r="LLV78" s="52"/>
      <c r="LLW78" s="52"/>
      <c r="LLX78" s="52"/>
      <c r="LLY78" s="52"/>
      <c r="LLZ78" s="52"/>
      <c r="LMA78" s="52"/>
      <c r="LMB78" s="52"/>
      <c r="LMC78" s="52"/>
      <c r="LMD78" s="52"/>
      <c r="LME78" s="52"/>
      <c r="LMF78" s="52"/>
      <c r="LMG78" s="52"/>
      <c r="LMH78" s="52"/>
      <c r="LMI78" s="52"/>
      <c r="LMJ78" s="52"/>
      <c r="LMK78" s="52"/>
      <c r="LML78" s="52"/>
      <c r="LMM78" s="52"/>
      <c r="LMN78" s="52"/>
      <c r="LMO78" s="52"/>
      <c r="LMP78" s="52"/>
      <c r="LMQ78" s="52"/>
      <c r="LMR78" s="52"/>
      <c r="LMS78" s="52"/>
      <c r="LMT78" s="52"/>
      <c r="LMU78" s="52"/>
      <c r="LMV78" s="52"/>
      <c r="LMW78" s="52"/>
      <c r="LMX78" s="52"/>
      <c r="LMY78" s="52"/>
      <c r="LMZ78" s="52"/>
      <c r="LNA78" s="52"/>
      <c r="LNB78" s="52"/>
      <c r="LNC78" s="52"/>
      <c r="LND78" s="52"/>
      <c r="LNE78" s="52"/>
      <c r="LNF78" s="52"/>
      <c r="LNG78" s="52"/>
      <c r="LNH78" s="52"/>
      <c r="LNI78" s="52"/>
      <c r="LNJ78" s="52"/>
      <c r="LNK78" s="52"/>
      <c r="LNL78" s="52"/>
      <c r="LNM78" s="52"/>
      <c r="LNN78" s="52"/>
      <c r="LNO78" s="52"/>
      <c r="LNP78" s="52"/>
      <c r="LNQ78" s="52"/>
      <c r="LNR78" s="52"/>
      <c r="LNS78" s="52"/>
      <c r="LNT78" s="52"/>
      <c r="LNU78" s="52"/>
      <c r="LNV78" s="52"/>
      <c r="LNW78" s="52"/>
      <c r="LNX78" s="52"/>
      <c r="LNY78" s="52"/>
      <c r="LNZ78" s="52"/>
      <c r="LOA78" s="52"/>
      <c r="LOB78" s="52"/>
      <c r="LOC78" s="52"/>
      <c r="LOD78" s="52"/>
      <c r="LOE78" s="52"/>
      <c r="LOF78" s="52"/>
      <c r="LOG78" s="52"/>
      <c r="LOH78" s="52"/>
      <c r="LOI78" s="52"/>
      <c r="LOJ78" s="52"/>
      <c r="LOK78" s="52"/>
      <c r="LOL78" s="52"/>
      <c r="LOM78" s="52"/>
      <c r="LON78" s="52"/>
      <c r="LOO78" s="52"/>
      <c r="LOP78" s="52"/>
      <c r="LOQ78" s="52"/>
      <c r="LOR78" s="52"/>
      <c r="LOS78" s="52"/>
      <c r="LOT78" s="52"/>
      <c r="LOU78" s="52"/>
      <c r="LOV78" s="52"/>
      <c r="LOW78" s="52"/>
      <c r="LOX78" s="52"/>
      <c r="LOY78" s="52"/>
      <c r="LOZ78" s="52"/>
      <c r="LPA78" s="52"/>
      <c r="LPB78" s="52"/>
      <c r="LPC78" s="52"/>
      <c r="LPD78" s="52"/>
      <c r="LPE78" s="52"/>
      <c r="LPF78" s="52"/>
      <c r="LPG78" s="52"/>
      <c r="LPH78" s="52"/>
      <c r="LPI78" s="52"/>
      <c r="LPJ78" s="52"/>
      <c r="LPK78" s="52"/>
      <c r="LPL78" s="52"/>
      <c r="LPM78" s="52"/>
      <c r="LPN78" s="52"/>
      <c r="LPO78" s="52"/>
      <c r="LPP78" s="52"/>
      <c r="LPQ78" s="52"/>
      <c r="LPR78" s="52"/>
      <c r="LPS78" s="52"/>
      <c r="LPT78" s="52"/>
      <c r="LPU78" s="52"/>
      <c r="LPV78" s="52"/>
      <c r="LPW78" s="52"/>
      <c r="LPX78" s="52"/>
      <c r="LPY78" s="52"/>
      <c r="LPZ78" s="52"/>
      <c r="LQA78" s="52"/>
      <c r="LQB78" s="52"/>
      <c r="LQC78" s="52"/>
      <c r="LQD78" s="52"/>
      <c r="LQE78" s="52"/>
      <c r="LQF78" s="52"/>
      <c r="LQG78" s="52"/>
      <c r="LQH78" s="52"/>
      <c r="LQI78" s="52"/>
      <c r="LQJ78" s="52"/>
      <c r="LQK78" s="52"/>
      <c r="LQL78" s="52"/>
      <c r="LQM78" s="52"/>
      <c r="LQN78" s="52"/>
      <c r="LQO78" s="52"/>
      <c r="LQP78" s="52"/>
      <c r="LQQ78" s="52"/>
      <c r="LQR78" s="52"/>
      <c r="LQS78" s="52"/>
      <c r="LQT78" s="52"/>
      <c r="LQU78" s="52"/>
      <c r="LQV78" s="52"/>
      <c r="LQW78" s="52"/>
      <c r="LQX78" s="52"/>
      <c r="LQY78" s="52"/>
      <c r="LQZ78" s="52"/>
      <c r="LRA78" s="52"/>
      <c r="LRB78" s="52"/>
      <c r="LRC78" s="52"/>
      <c r="LRD78" s="52"/>
      <c r="LRE78" s="52"/>
      <c r="LRF78" s="52"/>
      <c r="LRG78" s="52"/>
      <c r="LRH78" s="52"/>
      <c r="LRI78" s="52"/>
      <c r="LRJ78" s="52"/>
      <c r="LRK78" s="52"/>
      <c r="LRL78" s="52"/>
      <c r="LRM78" s="52"/>
      <c r="LRN78" s="52"/>
      <c r="LRO78" s="52"/>
      <c r="LRP78" s="52"/>
      <c r="LRQ78" s="52"/>
      <c r="LRR78" s="52"/>
      <c r="LRS78" s="52"/>
      <c r="LRT78" s="52"/>
      <c r="LRU78" s="52"/>
      <c r="LRV78" s="52"/>
      <c r="LRW78" s="52"/>
      <c r="LRX78" s="52"/>
      <c r="LRY78" s="52"/>
      <c r="LRZ78" s="52"/>
      <c r="LSA78" s="52"/>
      <c r="LSB78" s="52"/>
      <c r="LSC78" s="52"/>
      <c r="LSD78" s="52"/>
      <c r="LSE78" s="52"/>
      <c r="LSF78" s="52"/>
      <c r="LSG78" s="52"/>
      <c r="LSH78" s="52"/>
      <c r="LSI78" s="52"/>
      <c r="LSJ78" s="52"/>
      <c r="LSK78" s="52"/>
      <c r="LSL78" s="52"/>
      <c r="LSM78" s="52"/>
      <c r="LSN78" s="52"/>
      <c r="LSO78" s="52"/>
      <c r="LSP78" s="52"/>
      <c r="LSQ78" s="52"/>
      <c r="LSR78" s="52"/>
      <c r="LSS78" s="52"/>
      <c r="LST78" s="52"/>
      <c r="LSU78" s="52"/>
      <c r="LSV78" s="52"/>
      <c r="LSW78" s="52"/>
      <c r="LSX78" s="52"/>
      <c r="LSY78" s="52"/>
      <c r="LSZ78" s="52"/>
      <c r="LTA78" s="52"/>
      <c r="LTB78" s="52"/>
      <c r="LTC78" s="52"/>
      <c r="LTD78" s="52"/>
      <c r="LTE78" s="52"/>
      <c r="LTF78" s="52"/>
      <c r="LTG78" s="52"/>
      <c r="LTH78" s="52"/>
      <c r="LTI78" s="52"/>
      <c r="LTJ78" s="52"/>
      <c r="LTK78" s="52"/>
      <c r="LTL78" s="52"/>
      <c r="LTM78" s="52"/>
      <c r="LTN78" s="52"/>
      <c r="LTO78" s="52"/>
      <c r="LTP78" s="52"/>
      <c r="LTQ78" s="52"/>
      <c r="LTR78" s="52"/>
      <c r="LTS78" s="52"/>
      <c r="LTT78" s="52"/>
      <c r="LTU78" s="52"/>
      <c r="LTV78" s="52"/>
      <c r="LTW78" s="52"/>
      <c r="LTX78" s="52"/>
      <c r="LTY78" s="52"/>
      <c r="LTZ78" s="52"/>
      <c r="LUA78" s="52"/>
      <c r="LUB78" s="52"/>
      <c r="LUC78" s="52"/>
      <c r="LUD78" s="52"/>
      <c r="LUE78" s="52"/>
      <c r="LUF78" s="52"/>
      <c r="LUG78" s="52"/>
      <c r="LUH78" s="52"/>
      <c r="LUI78" s="52"/>
      <c r="LUJ78" s="52"/>
      <c r="LUK78" s="52"/>
      <c r="LUL78" s="52"/>
      <c r="LUM78" s="52"/>
      <c r="LUN78" s="52"/>
      <c r="LUO78" s="52"/>
      <c r="LUP78" s="52"/>
      <c r="LUQ78" s="52"/>
      <c r="LUR78" s="52"/>
      <c r="LUS78" s="52"/>
      <c r="LUT78" s="52"/>
      <c r="LUU78" s="52"/>
      <c r="LUV78" s="52"/>
      <c r="LUW78" s="52"/>
      <c r="LUX78" s="52"/>
      <c r="LUY78" s="52"/>
      <c r="LUZ78" s="52"/>
      <c r="LVA78" s="52"/>
      <c r="LVB78" s="52"/>
      <c r="LVC78" s="52"/>
      <c r="LVD78" s="52"/>
      <c r="LVE78" s="52"/>
      <c r="LVF78" s="52"/>
      <c r="LVG78" s="52"/>
      <c r="LVH78" s="52"/>
      <c r="LVI78" s="52"/>
      <c r="LVP78" s="52"/>
      <c r="LVQ78" s="52"/>
      <c r="LVR78" s="52"/>
      <c r="LVS78" s="52"/>
      <c r="LVT78" s="52"/>
      <c r="LVU78" s="52"/>
      <c r="LVV78" s="52"/>
      <c r="LVW78" s="52"/>
      <c r="LVX78" s="52"/>
      <c r="LVY78" s="52"/>
      <c r="LVZ78" s="52"/>
      <c r="LWA78" s="52"/>
      <c r="LWB78" s="52"/>
      <c r="LWC78" s="52"/>
      <c r="LWD78" s="52"/>
      <c r="LWE78" s="52"/>
      <c r="LWF78" s="52"/>
      <c r="LWG78" s="52"/>
      <c r="LWH78" s="52"/>
      <c r="LWI78" s="52"/>
      <c r="LWJ78" s="52"/>
      <c r="LWK78" s="52"/>
      <c r="LWL78" s="52"/>
      <c r="LWM78" s="52"/>
      <c r="LWN78" s="52"/>
      <c r="LWO78" s="52"/>
      <c r="LWP78" s="52"/>
      <c r="LWQ78" s="52"/>
      <c r="LWR78" s="52"/>
      <c r="LWS78" s="52"/>
      <c r="LWT78" s="52"/>
      <c r="LWU78" s="52"/>
      <c r="LWV78" s="52"/>
      <c r="LWW78" s="52"/>
      <c r="LWX78" s="52"/>
      <c r="LWY78" s="52"/>
      <c r="LWZ78" s="52"/>
      <c r="LXA78" s="52"/>
      <c r="LXB78" s="52"/>
      <c r="LXC78" s="52"/>
      <c r="LXD78" s="52"/>
      <c r="LXE78" s="52"/>
      <c r="LXF78" s="52"/>
      <c r="LXG78" s="52"/>
      <c r="LXH78" s="52"/>
      <c r="LXI78" s="52"/>
      <c r="LXJ78" s="52"/>
      <c r="LXK78" s="52"/>
      <c r="LXL78" s="52"/>
      <c r="LXM78" s="52"/>
      <c r="LXN78" s="52"/>
      <c r="LXO78" s="52"/>
      <c r="LXP78" s="52"/>
      <c r="LXQ78" s="52"/>
      <c r="LXR78" s="52"/>
      <c r="LXS78" s="52"/>
      <c r="LXT78" s="52"/>
      <c r="LXU78" s="52"/>
      <c r="LXV78" s="52"/>
      <c r="LXW78" s="52"/>
      <c r="LXX78" s="52"/>
      <c r="LXY78" s="52"/>
      <c r="LXZ78" s="52"/>
      <c r="LYA78" s="52"/>
      <c r="LYB78" s="52"/>
      <c r="LYC78" s="52"/>
      <c r="LYD78" s="52"/>
      <c r="LYE78" s="52"/>
      <c r="LYF78" s="52"/>
      <c r="LYG78" s="52"/>
      <c r="LYH78" s="52"/>
      <c r="LYI78" s="52"/>
      <c r="LYJ78" s="52"/>
      <c r="LYK78" s="52"/>
      <c r="LYL78" s="52"/>
      <c r="LYM78" s="52"/>
      <c r="LYN78" s="52"/>
      <c r="LYO78" s="52"/>
      <c r="LYP78" s="52"/>
      <c r="LYQ78" s="52"/>
      <c r="LYR78" s="52"/>
      <c r="LYS78" s="52"/>
      <c r="LYT78" s="52"/>
      <c r="LYU78" s="52"/>
      <c r="LYV78" s="52"/>
      <c r="LYW78" s="52"/>
      <c r="LYX78" s="52"/>
      <c r="LYY78" s="52"/>
      <c r="LYZ78" s="52"/>
      <c r="LZA78" s="52"/>
      <c r="LZB78" s="52"/>
      <c r="LZC78" s="52"/>
      <c r="LZD78" s="52"/>
      <c r="LZE78" s="52"/>
      <c r="LZF78" s="52"/>
      <c r="LZG78" s="52"/>
      <c r="LZH78" s="52"/>
      <c r="LZI78" s="52"/>
      <c r="LZJ78" s="52"/>
      <c r="LZK78" s="52"/>
      <c r="LZL78" s="52"/>
      <c r="LZM78" s="52"/>
      <c r="LZN78" s="52"/>
      <c r="LZO78" s="52"/>
      <c r="LZP78" s="52"/>
      <c r="LZQ78" s="52"/>
      <c r="LZR78" s="52"/>
      <c r="LZS78" s="52"/>
      <c r="LZT78" s="52"/>
      <c r="LZU78" s="52"/>
      <c r="LZV78" s="52"/>
      <c r="LZW78" s="52"/>
      <c r="LZX78" s="52"/>
      <c r="LZY78" s="52"/>
      <c r="LZZ78" s="52"/>
      <c r="MAA78" s="52"/>
      <c r="MAB78" s="52"/>
      <c r="MAC78" s="52"/>
      <c r="MAD78" s="52"/>
      <c r="MAE78" s="52"/>
      <c r="MAF78" s="52"/>
      <c r="MAG78" s="52"/>
      <c r="MAH78" s="52"/>
      <c r="MAI78" s="52"/>
      <c r="MAJ78" s="52"/>
      <c r="MAK78" s="52"/>
      <c r="MAL78" s="52"/>
      <c r="MAM78" s="52"/>
      <c r="MAN78" s="52"/>
      <c r="MAO78" s="52"/>
      <c r="MAP78" s="52"/>
      <c r="MAQ78" s="52"/>
      <c r="MAR78" s="52"/>
      <c r="MAS78" s="52"/>
      <c r="MAT78" s="52"/>
      <c r="MAU78" s="52"/>
      <c r="MAV78" s="52"/>
      <c r="MAW78" s="52"/>
      <c r="MAX78" s="52"/>
      <c r="MAY78" s="52"/>
      <c r="MAZ78" s="52"/>
      <c r="MBA78" s="52"/>
      <c r="MBB78" s="52"/>
      <c r="MBC78" s="52"/>
      <c r="MBD78" s="52"/>
      <c r="MBE78" s="52"/>
      <c r="MBF78" s="52"/>
      <c r="MBG78" s="52"/>
      <c r="MBH78" s="52"/>
      <c r="MBI78" s="52"/>
      <c r="MBJ78" s="52"/>
      <c r="MBK78" s="52"/>
      <c r="MBL78" s="52"/>
      <c r="MBM78" s="52"/>
      <c r="MBN78" s="52"/>
      <c r="MBO78" s="52"/>
      <c r="MBP78" s="52"/>
      <c r="MBQ78" s="52"/>
      <c r="MBR78" s="52"/>
      <c r="MBS78" s="52"/>
      <c r="MBT78" s="52"/>
      <c r="MBU78" s="52"/>
      <c r="MBV78" s="52"/>
      <c r="MBW78" s="52"/>
      <c r="MBX78" s="52"/>
      <c r="MBY78" s="52"/>
      <c r="MBZ78" s="52"/>
      <c r="MCA78" s="52"/>
      <c r="MCB78" s="52"/>
      <c r="MCC78" s="52"/>
      <c r="MCD78" s="52"/>
      <c r="MCE78" s="52"/>
      <c r="MCF78" s="52"/>
      <c r="MCG78" s="52"/>
      <c r="MCH78" s="52"/>
      <c r="MCI78" s="52"/>
      <c r="MCJ78" s="52"/>
      <c r="MCK78" s="52"/>
      <c r="MCL78" s="52"/>
      <c r="MCM78" s="52"/>
      <c r="MCN78" s="52"/>
      <c r="MCO78" s="52"/>
      <c r="MCP78" s="52"/>
      <c r="MCQ78" s="52"/>
      <c r="MCR78" s="52"/>
      <c r="MCS78" s="52"/>
      <c r="MCT78" s="52"/>
      <c r="MCU78" s="52"/>
      <c r="MCV78" s="52"/>
      <c r="MCW78" s="52"/>
      <c r="MCX78" s="52"/>
      <c r="MCY78" s="52"/>
      <c r="MCZ78" s="52"/>
      <c r="MDA78" s="52"/>
      <c r="MDB78" s="52"/>
      <c r="MDC78" s="52"/>
      <c r="MDD78" s="52"/>
      <c r="MDE78" s="52"/>
      <c r="MDF78" s="52"/>
      <c r="MDG78" s="52"/>
      <c r="MDH78" s="52"/>
      <c r="MDI78" s="52"/>
      <c r="MDJ78" s="52"/>
      <c r="MDK78" s="52"/>
      <c r="MDL78" s="52"/>
      <c r="MDM78" s="52"/>
      <c r="MDN78" s="52"/>
      <c r="MDO78" s="52"/>
      <c r="MDP78" s="52"/>
      <c r="MDQ78" s="52"/>
      <c r="MDR78" s="52"/>
      <c r="MDS78" s="52"/>
      <c r="MDT78" s="52"/>
      <c r="MDU78" s="52"/>
      <c r="MDV78" s="52"/>
      <c r="MDW78" s="52"/>
      <c r="MDX78" s="52"/>
      <c r="MDY78" s="52"/>
      <c r="MDZ78" s="52"/>
      <c r="MEA78" s="52"/>
      <c r="MEB78" s="52"/>
      <c r="MEC78" s="52"/>
      <c r="MED78" s="52"/>
      <c r="MEE78" s="52"/>
      <c r="MEF78" s="52"/>
      <c r="MEG78" s="52"/>
      <c r="MEH78" s="52"/>
      <c r="MEI78" s="52"/>
      <c r="MEJ78" s="52"/>
      <c r="MEK78" s="52"/>
      <c r="MEL78" s="52"/>
      <c r="MEM78" s="52"/>
      <c r="MEN78" s="52"/>
      <c r="MEO78" s="52"/>
      <c r="MEP78" s="52"/>
      <c r="MEQ78" s="52"/>
      <c r="MER78" s="52"/>
      <c r="MES78" s="52"/>
      <c r="MET78" s="52"/>
      <c r="MEU78" s="52"/>
      <c r="MEV78" s="52"/>
      <c r="MEW78" s="52"/>
      <c r="MEX78" s="52"/>
      <c r="MEY78" s="52"/>
      <c r="MEZ78" s="52"/>
      <c r="MFA78" s="52"/>
      <c r="MFB78" s="52"/>
      <c r="MFC78" s="52"/>
      <c r="MFD78" s="52"/>
      <c r="MFE78" s="52"/>
      <c r="MFL78" s="52"/>
      <c r="MFM78" s="52"/>
      <c r="MFN78" s="52"/>
      <c r="MFO78" s="52"/>
      <c r="MFP78" s="52"/>
      <c r="MFQ78" s="52"/>
      <c r="MFR78" s="52"/>
      <c r="MFS78" s="52"/>
      <c r="MFT78" s="52"/>
      <c r="MFU78" s="52"/>
      <c r="MFV78" s="52"/>
      <c r="MFW78" s="52"/>
      <c r="MFX78" s="52"/>
      <c r="MFY78" s="52"/>
      <c r="MFZ78" s="52"/>
      <c r="MGA78" s="52"/>
      <c r="MGB78" s="52"/>
      <c r="MGC78" s="52"/>
      <c r="MGD78" s="52"/>
      <c r="MGE78" s="52"/>
      <c r="MGF78" s="52"/>
      <c r="MGG78" s="52"/>
      <c r="MGH78" s="52"/>
      <c r="MGI78" s="52"/>
      <c r="MGJ78" s="52"/>
      <c r="MGK78" s="52"/>
      <c r="MGL78" s="52"/>
      <c r="MGM78" s="52"/>
      <c r="MGN78" s="52"/>
      <c r="MGO78" s="52"/>
      <c r="MGP78" s="52"/>
      <c r="MGQ78" s="52"/>
      <c r="MGR78" s="52"/>
      <c r="MGS78" s="52"/>
      <c r="MGT78" s="52"/>
      <c r="MGU78" s="52"/>
      <c r="MGV78" s="52"/>
      <c r="MGW78" s="52"/>
      <c r="MGX78" s="52"/>
      <c r="MGY78" s="52"/>
      <c r="MGZ78" s="52"/>
      <c r="MHA78" s="52"/>
      <c r="MHB78" s="52"/>
      <c r="MHC78" s="52"/>
      <c r="MHD78" s="52"/>
      <c r="MHE78" s="52"/>
      <c r="MHF78" s="52"/>
      <c r="MHG78" s="52"/>
      <c r="MHH78" s="52"/>
      <c r="MHI78" s="52"/>
      <c r="MHJ78" s="52"/>
      <c r="MHK78" s="52"/>
      <c r="MHL78" s="52"/>
      <c r="MHM78" s="52"/>
      <c r="MHN78" s="52"/>
      <c r="MHO78" s="52"/>
      <c r="MHP78" s="52"/>
      <c r="MHQ78" s="52"/>
      <c r="MHR78" s="52"/>
      <c r="MHS78" s="52"/>
      <c r="MHT78" s="52"/>
      <c r="MHU78" s="52"/>
      <c r="MHV78" s="52"/>
      <c r="MHW78" s="52"/>
      <c r="MHX78" s="52"/>
      <c r="MHY78" s="52"/>
      <c r="MHZ78" s="52"/>
      <c r="MIA78" s="52"/>
      <c r="MIB78" s="52"/>
      <c r="MIC78" s="52"/>
      <c r="MID78" s="52"/>
      <c r="MIE78" s="52"/>
      <c r="MIF78" s="52"/>
      <c r="MIG78" s="52"/>
      <c r="MIH78" s="52"/>
      <c r="MII78" s="52"/>
      <c r="MIJ78" s="52"/>
      <c r="MIK78" s="52"/>
      <c r="MIL78" s="52"/>
      <c r="MIM78" s="52"/>
      <c r="MIN78" s="52"/>
      <c r="MIO78" s="52"/>
      <c r="MIP78" s="52"/>
      <c r="MIQ78" s="52"/>
      <c r="MIR78" s="52"/>
      <c r="MIS78" s="52"/>
      <c r="MIT78" s="52"/>
      <c r="MIU78" s="52"/>
      <c r="MIV78" s="52"/>
      <c r="MIW78" s="52"/>
      <c r="MIX78" s="52"/>
      <c r="MIY78" s="52"/>
      <c r="MIZ78" s="52"/>
      <c r="MJA78" s="52"/>
      <c r="MJB78" s="52"/>
      <c r="MJC78" s="52"/>
      <c r="MJD78" s="52"/>
      <c r="MJE78" s="52"/>
      <c r="MJF78" s="52"/>
      <c r="MJG78" s="52"/>
      <c r="MJH78" s="52"/>
      <c r="MJI78" s="52"/>
      <c r="MJJ78" s="52"/>
      <c r="MJK78" s="52"/>
      <c r="MJL78" s="52"/>
      <c r="MJM78" s="52"/>
      <c r="MJN78" s="52"/>
      <c r="MJO78" s="52"/>
      <c r="MJP78" s="52"/>
      <c r="MJQ78" s="52"/>
      <c r="MJR78" s="52"/>
      <c r="MJS78" s="52"/>
      <c r="MJT78" s="52"/>
      <c r="MJU78" s="52"/>
      <c r="MJV78" s="52"/>
      <c r="MJW78" s="52"/>
      <c r="MJX78" s="52"/>
      <c r="MJY78" s="52"/>
      <c r="MJZ78" s="52"/>
      <c r="MKA78" s="52"/>
      <c r="MKB78" s="52"/>
      <c r="MKC78" s="52"/>
      <c r="MKD78" s="52"/>
      <c r="MKE78" s="52"/>
      <c r="MKF78" s="52"/>
      <c r="MKG78" s="52"/>
      <c r="MKH78" s="52"/>
      <c r="MKI78" s="52"/>
      <c r="MKJ78" s="52"/>
      <c r="MKK78" s="52"/>
      <c r="MKL78" s="52"/>
      <c r="MKM78" s="52"/>
      <c r="MKN78" s="52"/>
      <c r="MKO78" s="52"/>
      <c r="MKP78" s="52"/>
      <c r="MKQ78" s="52"/>
      <c r="MKR78" s="52"/>
      <c r="MKS78" s="52"/>
      <c r="MKT78" s="52"/>
      <c r="MKU78" s="52"/>
      <c r="MKV78" s="52"/>
      <c r="MKW78" s="52"/>
      <c r="MKX78" s="52"/>
      <c r="MKY78" s="52"/>
      <c r="MKZ78" s="52"/>
      <c r="MLA78" s="52"/>
      <c r="MLB78" s="52"/>
      <c r="MLC78" s="52"/>
      <c r="MLD78" s="52"/>
      <c r="MLE78" s="52"/>
      <c r="MLF78" s="52"/>
      <c r="MLG78" s="52"/>
      <c r="MLH78" s="52"/>
      <c r="MLI78" s="52"/>
      <c r="MLJ78" s="52"/>
      <c r="MLK78" s="52"/>
      <c r="MLL78" s="52"/>
      <c r="MLM78" s="52"/>
      <c r="MLN78" s="52"/>
      <c r="MLO78" s="52"/>
      <c r="MLP78" s="52"/>
      <c r="MLQ78" s="52"/>
      <c r="MLR78" s="52"/>
      <c r="MLS78" s="52"/>
      <c r="MLT78" s="52"/>
      <c r="MLU78" s="52"/>
      <c r="MLV78" s="52"/>
      <c r="MLW78" s="52"/>
      <c r="MLX78" s="52"/>
      <c r="MLY78" s="52"/>
      <c r="MLZ78" s="52"/>
      <c r="MMA78" s="52"/>
      <c r="MMB78" s="52"/>
      <c r="MMC78" s="52"/>
      <c r="MMD78" s="52"/>
      <c r="MME78" s="52"/>
      <c r="MMF78" s="52"/>
      <c r="MMG78" s="52"/>
      <c r="MMH78" s="52"/>
      <c r="MMI78" s="52"/>
      <c r="MMJ78" s="52"/>
      <c r="MMK78" s="52"/>
      <c r="MML78" s="52"/>
      <c r="MMM78" s="52"/>
      <c r="MMN78" s="52"/>
      <c r="MMO78" s="52"/>
      <c r="MMP78" s="52"/>
      <c r="MMQ78" s="52"/>
      <c r="MMR78" s="52"/>
      <c r="MMS78" s="52"/>
      <c r="MMT78" s="52"/>
      <c r="MMU78" s="52"/>
      <c r="MMV78" s="52"/>
      <c r="MMW78" s="52"/>
      <c r="MMX78" s="52"/>
      <c r="MMY78" s="52"/>
      <c r="MMZ78" s="52"/>
      <c r="MNA78" s="52"/>
      <c r="MNB78" s="52"/>
      <c r="MNC78" s="52"/>
      <c r="MND78" s="52"/>
      <c r="MNE78" s="52"/>
      <c r="MNF78" s="52"/>
      <c r="MNG78" s="52"/>
      <c r="MNH78" s="52"/>
      <c r="MNI78" s="52"/>
      <c r="MNJ78" s="52"/>
      <c r="MNK78" s="52"/>
      <c r="MNL78" s="52"/>
      <c r="MNM78" s="52"/>
      <c r="MNN78" s="52"/>
      <c r="MNO78" s="52"/>
      <c r="MNP78" s="52"/>
      <c r="MNQ78" s="52"/>
      <c r="MNR78" s="52"/>
      <c r="MNS78" s="52"/>
      <c r="MNT78" s="52"/>
      <c r="MNU78" s="52"/>
      <c r="MNV78" s="52"/>
      <c r="MNW78" s="52"/>
      <c r="MNX78" s="52"/>
      <c r="MNY78" s="52"/>
      <c r="MNZ78" s="52"/>
      <c r="MOA78" s="52"/>
      <c r="MOB78" s="52"/>
      <c r="MOC78" s="52"/>
      <c r="MOD78" s="52"/>
      <c r="MOE78" s="52"/>
      <c r="MOF78" s="52"/>
      <c r="MOG78" s="52"/>
      <c r="MOH78" s="52"/>
      <c r="MOI78" s="52"/>
      <c r="MOJ78" s="52"/>
      <c r="MOK78" s="52"/>
      <c r="MOL78" s="52"/>
      <c r="MOM78" s="52"/>
      <c r="MON78" s="52"/>
      <c r="MOO78" s="52"/>
      <c r="MOP78" s="52"/>
      <c r="MOQ78" s="52"/>
      <c r="MOR78" s="52"/>
      <c r="MOS78" s="52"/>
      <c r="MOT78" s="52"/>
      <c r="MOU78" s="52"/>
      <c r="MOV78" s="52"/>
      <c r="MOW78" s="52"/>
      <c r="MOX78" s="52"/>
      <c r="MOY78" s="52"/>
      <c r="MOZ78" s="52"/>
      <c r="MPA78" s="52"/>
      <c r="MPH78" s="52"/>
      <c r="MPI78" s="52"/>
      <c r="MPJ78" s="52"/>
      <c r="MPK78" s="52"/>
      <c r="MPL78" s="52"/>
      <c r="MPM78" s="52"/>
      <c r="MPN78" s="52"/>
      <c r="MPO78" s="52"/>
      <c r="MPP78" s="52"/>
      <c r="MPQ78" s="52"/>
      <c r="MPR78" s="52"/>
      <c r="MPS78" s="52"/>
      <c r="MPT78" s="52"/>
      <c r="MPU78" s="52"/>
      <c r="MPV78" s="52"/>
      <c r="MPW78" s="52"/>
      <c r="MPX78" s="52"/>
      <c r="MPY78" s="52"/>
      <c r="MPZ78" s="52"/>
      <c r="MQA78" s="52"/>
      <c r="MQB78" s="52"/>
      <c r="MQC78" s="52"/>
      <c r="MQD78" s="52"/>
      <c r="MQE78" s="52"/>
      <c r="MQF78" s="52"/>
      <c r="MQG78" s="52"/>
      <c r="MQH78" s="52"/>
      <c r="MQI78" s="52"/>
      <c r="MQJ78" s="52"/>
      <c r="MQK78" s="52"/>
      <c r="MQL78" s="52"/>
      <c r="MQM78" s="52"/>
      <c r="MQN78" s="52"/>
      <c r="MQO78" s="52"/>
      <c r="MQP78" s="52"/>
      <c r="MQQ78" s="52"/>
      <c r="MQR78" s="52"/>
      <c r="MQS78" s="52"/>
      <c r="MQT78" s="52"/>
      <c r="MQU78" s="52"/>
      <c r="MQV78" s="52"/>
      <c r="MQW78" s="52"/>
      <c r="MQX78" s="52"/>
      <c r="MQY78" s="52"/>
      <c r="MQZ78" s="52"/>
      <c r="MRA78" s="52"/>
      <c r="MRB78" s="52"/>
      <c r="MRC78" s="52"/>
      <c r="MRD78" s="52"/>
      <c r="MRE78" s="52"/>
      <c r="MRF78" s="52"/>
      <c r="MRG78" s="52"/>
      <c r="MRH78" s="52"/>
      <c r="MRI78" s="52"/>
      <c r="MRJ78" s="52"/>
      <c r="MRK78" s="52"/>
      <c r="MRL78" s="52"/>
      <c r="MRM78" s="52"/>
      <c r="MRN78" s="52"/>
      <c r="MRO78" s="52"/>
      <c r="MRP78" s="52"/>
      <c r="MRQ78" s="52"/>
      <c r="MRR78" s="52"/>
      <c r="MRS78" s="52"/>
      <c r="MRT78" s="52"/>
      <c r="MRU78" s="52"/>
      <c r="MRV78" s="52"/>
      <c r="MRW78" s="52"/>
      <c r="MRX78" s="52"/>
      <c r="MRY78" s="52"/>
      <c r="MRZ78" s="52"/>
      <c r="MSA78" s="52"/>
      <c r="MSB78" s="52"/>
      <c r="MSC78" s="52"/>
      <c r="MSD78" s="52"/>
      <c r="MSE78" s="52"/>
      <c r="MSF78" s="52"/>
      <c r="MSG78" s="52"/>
      <c r="MSH78" s="52"/>
      <c r="MSI78" s="52"/>
      <c r="MSJ78" s="52"/>
      <c r="MSK78" s="52"/>
      <c r="MSL78" s="52"/>
      <c r="MSM78" s="52"/>
      <c r="MSN78" s="52"/>
      <c r="MSO78" s="52"/>
      <c r="MSP78" s="52"/>
      <c r="MSQ78" s="52"/>
      <c r="MSR78" s="52"/>
      <c r="MSS78" s="52"/>
      <c r="MST78" s="52"/>
      <c r="MSU78" s="52"/>
      <c r="MSV78" s="52"/>
      <c r="MSW78" s="52"/>
      <c r="MSX78" s="52"/>
      <c r="MSY78" s="52"/>
      <c r="MSZ78" s="52"/>
      <c r="MTA78" s="52"/>
      <c r="MTB78" s="52"/>
      <c r="MTC78" s="52"/>
      <c r="MTD78" s="52"/>
      <c r="MTE78" s="52"/>
      <c r="MTF78" s="52"/>
      <c r="MTG78" s="52"/>
      <c r="MTH78" s="52"/>
      <c r="MTI78" s="52"/>
      <c r="MTJ78" s="52"/>
      <c r="MTK78" s="52"/>
      <c r="MTL78" s="52"/>
      <c r="MTM78" s="52"/>
      <c r="MTN78" s="52"/>
      <c r="MTO78" s="52"/>
      <c r="MTP78" s="52"/>
      <c r="MTQ78" s="52"/>
      <c r="MTR78" s="52"/>
      <c r="MTS78" s="52"/>
      <c r="MTT78" s="52"/>
      <c r="MTU78" s="52"/>
      <c r="MTV78" s="52"/>
      <c r="MTW78" s="52"/>
      <c r="MTX78" s="52"/>
      <c r="MTY78" s="52"/>
      <c r="MTZ78" s="52"/>
      <c r="MUA78" s="52"/>
      <c r="MUB78" s="52"/>
      <c r="MUC78" s="52"/>
      <c r="MUD78" s="52"/>
      <c r="MUE78" s="52"/>
      <c r="MUF78" s="52"/>
      <c r="MUG78" s="52"/>
      <c r="MUH78" s="52"/>
      <c r="MUI78" s="52"/>
      <c r="MUJ78" s="52"/>
      <c r="MUK78" s="52"/>
      <c r="MUL78" s="52"/>
      <c r="MUM78" s="52"/>
      <c r="MUN78" s="52"/>
      <c r="MUO78" s="52"/>
      <c r="MUP78" s="52"/>
      <c r="MUQ78" s="52"/>
      <c r="MUR78" s="52"/>
      <c r="MUS78" s="52"/>
      <c r="MUT78" s="52"/>
      <c r="MUU78" s="52"/>
      <c r="MUV78" s="52"/>
      <c r="MUW78" s="52"/>
      <c r="MUX78" s="52"/>
      <c r="MUY78" s="52"/>
      <c r="MUZ78" s="52"/>
      <c r="MVA78" s="52"/>
      <c r="MVB78" s="52"/>
      <c r="MVC78" s="52"/>
      <c r="MVD78" s="52"/>
      <c r="MVE78" s="52"/>
      <c r="MVF78" s="52"/>
      <c r="MVG78" s="52"/>
      <c r="MVH78" s="52"/>
      <c r="MVI78" s="52"/>
      <c r="MVJ78" s="52"/>
      <c r="MVK78" s="52"/>
      <c r="MVL78" s="52"/>
      <c r="MVM78" s="52"/>
      <c r="MVN78" s="52"/>
      <c r="MVO78" s="52"/>
      <c r="MVP78" s="52"/>
      <c r="MVQ78" s="52"/>
      <c r="MVR78" s="52"/>
      <c r="MVS78" s="52"/>
      <c r="MVT78" s="52"/>
      <c r="MVU78" s="52"/>
      <c r="MVV78" s="52"/>
      <c r="MVW78" s="52"/>
      <c r="MVX78" s="52"/>
      <c r="MVY78" s="52"/>
      <c r="MVZ78" s="52"/>
      <c r="MWA78" s="52"/>
      <c r="MWB78" s="52"/>
      <c r="MWC78" s="52"/>
      <c r="MWD78" s="52"/>
      <c r="MWE78" s="52"/>
      <c r="MWF78" s="52"/>
      <c r="MWG78" s="52"/>
      <c r="MWH78" s="52"/>
      <c r="MWI78" s="52"/>
      <c r="MWJ78" s="52"/>
      <c r="MWK78" s="52"/>
      <c r="MWL78" s="52"/>
      <c r="MWM78" s="52"/>
      <c r="MWN78" s="52"/>
      <c r="MWO78" s="52"/>
      <c r="MWP78" s="52"/>
      <c r="MWQ78" s="52"/>
      <c r="MWR78" s="52"/>
      <c r="MWS78" s="52"/>
      <c r="MWT78" s="52"/>
      <c r="MWU78" s="52"/>
      <c r="MWV78" s="52"/>
      <c r="MWW78" s="52"/>
      <c r="MWX78" s="52"/>
      <c r="MWY78" s="52"/>
      <c r="MWZ78" s="52"/>
      <c r="MXA78" s="52"/>
      <c r="MXB78" s="52"/>
      <c r="MXC78" s="52"/>
      <c r="MXD78" s="52"/>
      <c r="MXE78" s="52"/>
      <c r="MXF78" s="52"/>
      <c r="MXG78" s="52"/>
      <c r="MXH78" s="52"/>
      <c r="MXI78" s="52"/>
      <c r="MXJ78" s="52"/>
      <c r="MXK78" s="52"/>
      <c r="MXL78" s="52"/>
      <c r="MXM78" s="52"/>
      <c r="MXN78" s="52"/>
      <c r="MXO78" s="52"/>
      <c r="MXP78" s="52"/>
      <c r="MXQ78" s="52"/>
      <c r="MXR78" s="52"/>
      <c r="MXS78" s="52"/>
      <c r="MXT78" s="52"/>
      <c r="MXU78" s="52"/>
      <c r="MXV78" s="52"/>
      <c r="MXW78" s="52"/>
      <c r="MXX78" s="52"/>
      <c r="MXY78" s="52"/>
      <c r="MXZ78" s="52"/>
      <c r="MYA78" s="52"/>
      <c r="MYB78" s="52"/>
      <c r="MYC78" s="52"/>
      <c r="MYD78" s="52"/>
      <c r="MYE78" s="52"/>
      <c r="MYF78" s="52"/>
      <c r="MYG78" s="52"/>
      <c r="MYH78" s="52"/>
      <c r="MYI78" s="52"/>
      <c r="MYJ78" s="52"/>
      <c r="MYK78" s="52"/>
      <c r="MYL78" s="52"/>
      <c r="MYM78" s="52"/>
      <c r="MYN78" s="52"/>
      <c r="MYO78" s="52"/>
      <c r="MYP78" s="52"/>
      <c r="MYQ78" s="52"/>
      <c r="MYR78" s="52"/>
      <c r="MYS78" s="52"/>
      <c r="MYT78" s="52"/>
      <c r="MYU78" s="52"/>
      <c r="MYV78" s="52"/>
      <c r="MYW78" s="52"/>
      <c r="MZD78" s="52"/>
      <c r="MZE78" s="52"/>
      <c r="MZF78" s="52"/>
      <c r="MZG78" s="52"/>
      <c r="MZH78" s="52"/>
      <c r="MZI78" s="52"/>
      <c r="MZJ78" s="52"/>
      <c r="MZK78" s="52"/>
      <c r="MZL78" s="52"/>
      <c r="MZM78" s="52"/>
      <c r="MZN78" s="52"/>
      <c r="MZO78" s="52"/>
      <c r="MZP78" s="52"/>
      <c r="MZQ78" s="52"/>
      <c r="MZR78" s="52"/>
      <c r="MZS78" s="52"/>
      <c r="MZT78" s="52"/>
      <c r="MZU78" s="52"/>
      <c r="MZV78" s="52"/>
      <c r="MZW78" s="52"/>
      <c r="MZX78" s="52"/>
      <c r="MZY78" s="52"/>
      <c r="MZZ78" s="52"/>
      <c r="NAA78" s="52"/>
      <c r="NAB78" s="52"/>
      <c r="NAC78" s="52"/>
      <c r="NAD78" s="52"/>
      <c r="NAE78" s="52"/>
      <c r="NAF78" s="52"/>
      <c r="NAG78" s="52"/>
      <c r="NAH78" s="52"/>
      <c r="NAI78" s="52"/>
      <c r="NAJ78" s="52"/>
      <c r="NAK78" s="52"/>
      <c r="NAL78" s="52"/>
      <c r="NAM78" s="52"/>
      <c r="NAN78" s="52"/>
      <c r="NAO78" s="52"/>
      <c r="NAP78" s="52"/>
      <c r="NAQ78" s="52"/>
      <c r="NAR78" s="52"/>
      <c r="NAS78" s="52"/>
      <c r="NAT78" s="52"/>
      <c r="NAU78" s="52"/>
      <c r="NAV78" s="52"/>
      <c r="NAW78" s="52"/>
      <c r="NAX78" s="52"/>
      <c r="NAY78" s="52"/>
      <c r="NAZ78" s="52"/>
      <c r="NBA78" s="52"/>
      <c r="NBB78" s="52"/>
      <c r="NBC78" s="52"/>
      <c r="NBD78" s="52"/>
      <c r="NBE78" s="52"/>
      <c r="NBF78" s="52"/>
      <c r="NBG78" s="52"/>
      <c r="NBH78" s="52"/>
      <c r="NBI78" s="52"/>
      <c r="NBJ78" s="52"/>
      <c r="NBK78" s="52"/>
      <c r="NBL78" s="52"/>
      <c r="NBM78" s="52"/>
      <c r="NBN78" s="52"/>
      <c r="NBO78" s="52"/>
      <c r="NBP78" s="52"/>
      <c r="NBQ78" s="52"/>
      <c r="NBR78" s="52"/>
      <c r="NBS78" s="52"/>
      <c r="NBT78" s="52"/>
      <c r="NBU78" s="52"/>
      <c r="NBV78" s="52"/>
      <c r="NBW78" s="52"/>
      <c r="NBX78" s="52"/>
      <c r="NBY78" s="52"/>
      <c r="NBZ78" s="52"/>
      <c r="NCA78" s="52"/>
      <c r="NCB78" s="52"/>
      <c r="NCC78" s="52"/>
      <c r="NCD78" s="52"/>
      <c r="NCE78" s="52"/>
      <c r="NCF78" s="52"/>
      <c r="NCG78" s="52"/>
      <c r="NCH78" s="52"/>
      <c r="NCI78" s="52"/>
      <c r="NCJ78" s="52"/>
      <c r="NCK78" s="52"/>
      <c r="NCL78" s="52"/>
      <c r="NCM78" s="52"/>
      <c r="NCN78" s="52"/>
      <c r="NCO78" s="52"/>
      <c r="NCP78" s="52"/>
      <c r="NCQ78" s="52"/>
      <c r="NCR78" s="52"/>
      <c r="NCS78" s="52"/>
      <c r="NCT78" s="52"/>
      <c r="NCU78" s="52"/>
      <c r="NCV78" s="52"/>
      <c r="NCW78" s="52"/>
      <c r="NCX78" s="52"/>
      <c r="NCY78" s="52"/>
      <c r="NCZ78" s="52"/>
      <c r="NDA78" s="52"/>
      <c r="NDB78" s="52"/>
      <c r="NDC78" s="52"/>
      <c r="NDD78" s="52"/>
      <c r="NDE78" s="52"/>
      <c r="NDF78" s="52"/>
      <c r="NDG78" s="52"/>
      <c r="NDH78" s="52"/>
      <c r="NDI78" s="52"/>
      <c r="NDJ78" s="52"/>
      <c r="NDK78" s="52"/>
      <c r="NDL78" s="52"/>
      <c r="NDM78" s="52"/>
      <c r="NDN78" s="52"/>
      <c r="NDO78" s="52"/>
      <c r="NDP78" s="52"/>
      <c r="NDQ78" s="52"/>
      <c r="NDR78" s="52"/>
      <c r="NDS78" s="52"/>
      <c r="NDT78" s="52"/>
      <c r="NDU78" s="52"/>
      <c r="NDV78" s="52"/>
      <c r="NDW78" s="52"/>
      <c r="NDX78" s="52"/>
      <c r="NDY78" s="52"/>
      <c r="NDZ78" s="52"/>
      <c r="NEA78" s="52"/>
      <c r="NEB78" s="52"/>
      <c r="NEC78" s="52"/>
      <c r="NED78" s="52"/>
      <c r="NEE78" s="52"/>
      <c r="NEF78" s="52"/>
      <c r="NEG78" s="52"/>
      <c r="NEH78" s="52"/>
      <c r="NEI78" s="52"/>
      <c r="NEJ78" s="52"/>
      <c r="NEK78" s="52"/>
      <c r="NEL78" s="52"/>
      <c r="NEM78" s="52"/>
      <c r="NEN78" s="52"/>
      <c r="NEO78" s="52"/>
      <c r="NEP78" s="52"/>
      <c r="NEQ78" s="52"/>
      <c r="NER78" s="52"/>
      <c r="NES78" s="52"/>
      <c r="NET78" s="52"/>
      <c r="NEU78" s="52"/>
      <c r="NEV78" s="52"/>
      <c r="NEW78" s="52"/>
      <c r="NEX78" s="52"/>
      <c r="NEY78" s="52"/>
      <c r="NEZ78" s="52"/>
      <c r="NFA78" s="52"/>
      <c r="NFB78" s="52"/>
      <c r="NFC78" s="52"/>
      <c r="NFD78" s="52"/>
      <c r="NFE78" s="52"/>
      <c r="NFF78" s="52"/>
      <c r="NFG78" s="52"/>
      <c r="NFH78" s="52"/>
      <c r="NFI78" s="52"/>
      <c r="NFJ78" s="52"/>
      <c r="NFK78" s="52"/>
      <c r="NFL78" s="52"/>
      <c r="NFM78" s="52"/>
      <c r="NFN78" s="52"/>
      <c r="NFO78" s="52"/>
      <c r="NFP78" s="52"/>
      <c r="NFQ78" s="52"/>
      <c r="NFR78" s="52"/>
      <c r="NFS78" s="52"/>
      <c r="NFT78" s="52"/>
      <c r="NFU78" s="52"/>
      <c r="NFV78" s="52"/>
      <c r="NFW78" s="52"/>
      <c r="NFX78" s="52"/>
      <c r="NFY78" s="52"/>
      <c r="NFZ78" s="52"/>
      <c r="NGA78" s="52"/>
      <c r="NGB78" s="52"/>
      <c r="NGC78" s="52"/>
      <c r="NGD78" s="52"/>
      <c r="NGE78" s="52"/>
      <c r="NGF78" s="52"/>
      <c r="NGG78" s="52"/>
      <c r="NGH78" s="52"/>
      <c r="NGI78" s="52"/>
      <c r="NGJ78" s="52"/>
      <c r="NGK78" s="52"/>
      <c r="NGL78" s="52"/>
      <c r="NGM78" s="52"/>
      <c r="NGN78" s="52"/>
      <c r="NGO78" s="52"/>
      <c r="NGP78" s="52"/>
      <c r="NGQ78" s="52"/>
      <c r="NGR78" s="52"/>
      <c r="NGS78" s="52"/>
      <c r="NGT78" s="52"/>
      <c r="NGU78" s="52"/>
      <c r="NGV78" s="52"/>
      <c r="NGW78" s="52"/>
      <c r="NGX78" s="52"/>
      <c r="NGY78" s="52"/>
      <c r="NGZ78" s="52"/>
      <c r="NHA78" s="52"/>
      <c r="NHB78" s="52"/>
      <c r="NHC78" s="52"/>
      <c r="NHD78" s="52"/>
      <c r="NHE78" s="52"/>
      <c r="NHF78" s="52"/>
      <c r="NHG78" s="52"/>
      <c r="NHH78" s="52"/>
      <c r="NHI78" s="52"/>
      <c r="NHJ78" s="52"/>
      <c r="NHK78" s="52"/>
      <c r="NHL78" s="52"/>
      <c r="NHM78" s="52"/>
      <c r="NHN78" s="52"/>
      <c r="NHO78" s="52"/>
      <c r="NHP78" s="52"/>
      <c r="NHQ78" s="52"/>
      <c r="NHR78" s="52"/>
      <c r="NHS78" s="52"/>
      <c r="NHT78" s="52"/>
      <c r="NHU78" s="52"/>
      <c r="NHV78" s="52"/>
      <c r="NHW78" s="52"/>
      <c r="NHX78" s="52"/>
      <c r="NHY78" s="52"/>
      <c r="NHZ78" s="52"/>
      <c r="NIA78" s="52"/>
      <c r="NIB78" s="52"/>
      <c r="NIC78" s="52"/>
      <c r="NID78" s="52"/>
      <c r="NIE78" s="52"/>
      <c r="NIF78" s="52"/>
      <c r="NIG78" s="52"/>
      <c r="NIH78" s="52"/>
      <c r="NII78" s="52"/>
      <c r="NIJ78" s="52"/>
      <c r="NIK78" s="52"/>
      <c r="NIL78" s="52"/>
      <c r="NIM78" s="52"/>
      <c r="NIN78" s="52"/>
      <c r="NIO78" s="52"/>
      <c r="NIP78" s="52"/>
      <c r="NIQ78" s="52"/>
      <c r="NIR78" s="52"/>
      <c r="NIS78" s="52"/>
      <c r="NIZ78" s="52"/>
      <c r="NJA78" s="52"/>
      <c r="NJB78" s="52"/>
      <c r="NJC78" s="52"/>
      <c r="NJD78" s="52"/>
      <c r="NJE78" s="52"/>
      <c r="NJF78" s="52"/>
      <c r="NJG78" s="52"/>
      <c r="NJH78" s="52"/>
      <c r="NJI78" s="52"/>
      <c r="NJJ78" s="52"/>
      <c r="NJK78" s="52"/>
      <c r="NJL78" s="52"/>
      <c r="NJM78" s="52"/>
      <c r="NJN78" s="52"/>
      <c r="NJO78" s="52"/>
      <c r="NJP78" s="52"/>
      <c r="NJQ78" s="52"/>
      <c r="NJR78" s="52"/>
      <c r="NJS78" s="52"/>
      <c r="NJT78" s="52"/>
      <c r="NJU78" s="52"/>
      <c r="NJV78" s="52"/>
      <c r="NJW78" s="52"/>
      <c r="NJX78" s="52"/>
      <c r="NJY78" s="52"/>
      <c r="NJZ78" s="52"/>
      <c r="NKA78" s="52"/>
      <c r="NKB78" s="52"/>
      <c r="NKC78" s="52"/>
      <c r="NKD78" s="52"/>
      <c r="NKE78" s="52"/>
      <c r="NKF78" s="52"/>
      <c r="NKG78" s="52"/>
      <c r="NKH78" s="52"/>
      <c r="NKI78" s="52"/>
      <c r="NKJ78" s="52"/>
      <c r="NKK78" s="52"/>
      <c r="NKL78" s="52"/>
      <c r="NKM78" s="52"/>
      <c r="NKN78" s="52"/>
      <c r="NKO78" s="52"/>
      <c r="NKP78" s="52"/>
      <c r="NKQ78" s="52"/>
      <c r="NKR78" s="52"/>
      <c r="NKS78" s="52"/>
      <c r="NKT78" s="52"/>
      <c r="NKU78" s="52"/>
      <c r="NKV78" s="52"/>
      <c r="NKW78" s="52"/>
      <c r="NKX78" s="52"/>
      <c r="NKY78" s="52"/>
      <c r="NKZ78" s="52"/>
      <c r="NLA78" s="52"/>
      <c r="NLB78" s="52"/>
      <c r="NLC78" s="52"/>
      <c r="NLD78" s="52"/>
      <c r="NLE78" s="52"/>
      <c r="NLF78" s="52"/>
      <c r="NLG78" s="52"/>
      <c r="NLH78" s="52"/>
      <c r="NLI78" s="52"/>
      <c r="NLJ78" s="52"/>
      <c r="NLK78" s="52"/>
      <c r="NLL78" s="52"/>
      <c r="NLM78" s="52"/>
      <c r="NLN78" s="52"/>
      <c r="NLO78" s="52"/>
      <c r="NLP78" s="52"/>
      <c r="NLQ78" s="52"/>
      <c r="NLR78" s="52"/>
      <c r="NLS78" s="52"/>
      <c r="NLT78" s="52"/>
      <c r="NLU78" s="52"/>
      <c r="NLV78" s="52"/>
      <c r="NLW78" s="52"/>
      <c r="NLX78" s="52"/>
      <c r="NLY78" s="52"/>
      <c r="NLZ78" s="52"/>
      <c r="NMA78" s="52"/>
      <c r="NMB78" s="52"/>
      <c r="NMC78" s="52"/>
      <c r="NMD78" s="52"/>
      <c r="NME78" s="52"/>
      <c r="NMF78" s="52"/>
      <c r="NMG78" s="52"/>
      <c r="NMH78" s="52"/>
      <c r="NMI78" s="52"/>
      <c r="NMJ78" s="52"/>
      <c r="NMK78" s="52"/>
      <c r="NML78" s="52"/>
      <c r="NMM78" s="52"/>
      <c r="NMN78" s="52"/>
      <c r="NMO78" s="52"/>
      <c r="NMP78" s="52"/>
      <c r="NMQ78" s="52"/>
      <c r="NMR78" s="52"/>
      <c r="NMS78" s="52"/>
      <c r="NMT78" s="52"/>
      <c r="NMU78" s="52"/>
      <c r="NMV78" s="52"/>
      <c r="NMW78" s="52"/>
      <c r="NMX78" s="52"/>
      <c r="NMY78" s="52"/>
      <c r="NMZ78" s="52"/>
      <c r="NNA78" s="52"/>
      <c r="NNB78" s="52"/>
      <c r="NNC78" s="52"/>
      <c r="NND78" s="52"/>
      <c r="NNE78" s="52"/>
      <c r="NNF78" s="52"/>
      <c r="NNG78" s="52"/>
      <c r="NNH78" s="52"/>
      <c r="NNI78" s="52"/>
      <c r="NNJ78" s="52"/>
      <c r="NNK78" s="52"/>
      <c r="NNL78" s="52"/>
      <c r="NNM78" s="52"/>
      <c r="NNN78" s="52"/>
      <c r="NNO78" s="52"/>
      <c r="NNP78" s="52"/>
      <c r="NNQ78" s="52"/>
      <c r="NNR78" s="52"/>
      <c r="NNS78" s="52"/>
      <c r="NNT78" s="52"/>
      <c r="NNU78" s="52"/>
      <c r="NNV78" s="52"/>
      <c r="NNW78" s="52"/>
      <c r="NNX78" s="52"/>
      <c r="NNY78" s="52"/>
      <c r="NNZ78" s="52"/>
      <c r="NOA78" s="52"/>
      <c r="NOB78" s="52"/>
      <c r="NOC78" s="52"/>
      <c r="NOD78" s="52"/>
      <c r="NOE78" s="52"/>
      <c r="NOF78" s="52"/>
      <c r="NOG78" s="52"/>
      <c r="NOH78" s="52"/>
      <c r="NOI78" s="52"/>
      <c r="NOJ78" s="52"/>
      <c r="NOK78" s="52"/>
      <c r="NOL78" s="52"/>
      <c r="NOM78" s="52"/>
      <c r="NON78" s="52"/>
      <c r="NOO78" s="52"/>
      <c r="NOP78" s="52"/>
      <c r="NOQ78" s="52"/>
      <c r="NOR78" s="52"/>
      <c r="NOS78" s="52"/>
      <c r="NOT78" s="52"/>
      <c r="NOU78" s="52"/>
      <c r="NOV78" s="52"/>
      <c r="NOW78" s="52"/>
      <c r="NOX78" s="52"/>
      <c r="NOY78" s="52"/>
      <c r="NOZ78" s="52"/>
      <c r="NPA78" s="52"/>
      <c r="NPB78" s="52"/>
      <c r="NPC78" s="52"/>
      <c r="NPD78" s="52"/>
      <c r="NPE78" s="52"/>
      <c r="NPF78" s="52"/>
      <c r="NPG78" s="52"/>
      <c r="NPH78" s="52"/>
      <c r="NPI78" s="52"/>
      <c r="NPJ78" s="52"/>
      <c r="NPK78" s="52"/>
      <c r="NPL78" s="52"/>
      <c r="NPM78" s="52"/>
      <c r="NPN78" s="52"/>
      <c r="NPO78" s="52"/>
      <c r="NPP78" s="52"/>
      <c r="NPQ78" s="52"/>
      <c r="NPR78" s="52"/>
      <c r="NPS78" s="52"/>
      <c r="NPT78" s="52"/>
      <c r="NPU78" s="52"/>
      <c r="NPV78" s="52"/>
      <c r="NPW78" s="52"/>
      <c r="NPX78" s="52"/>
      <c r="NPY78" s="52"/>
      <c r="NPZ78" s="52"/>
      <c r="NQA78" s="52"/>
      <c r="NQB78" s="52"/>
      <c r="NQC78" s="52"/>
      <c r="NQD78" s="52"/>
      <c r="NQE78" s="52"/>
      <c r="NQF78" s="52"/>
      <c r="NQG78" s="52"/>
      <c r="NQH78" s="52"/>
      <c r="NQI78" s="52"/>
      <c r="NQJ78" s="52"/>
      <c r="NQK78" s="52"/>
      <c r="NQL78" s="52"/>
      <c r="NQM78" s="52"/>
      <c r="NQN78" s="52"/>
      <c r="NQO78" s="52"/>
      <c r="NQP78" s="52"/>
      <c r="NQQ78" s="52"/>
      <c r="NQR78" s="52"/>
      <c r="NQS78" s="52"/>
      <c r="NQT78" s="52"/>
      <c r="NQU78" s="52"/>
      <c r="NQV78" s="52"/>
      <c r="NQW78" s="52"/>
      <c r="NQX78" s="52"/>
      <c r="NQY78" s="52"/>
      <c r="NQZ78" s="52"/>
      <c r="NRA78" s="52"/>
      <c r="NRB78" s="52"/>
      <c r="NRC78" s="52"/>
      <c r="NRD78" s="52"/>
      <c r="NRE78" s="52"/>
      <c r="NRF78" s="52"/>
      <c r="NRG78" s="52"/>
      <c r="NRH78" s="52"/>
      <c r="NRI78" s="52"/>
      <c r="NRJ78" s="52"/>
      <c r="NRK78" s="52"/>
      <c r="NRL78" s="52"/>
      <c r="NRM78" s="52"/>
      <c r="NRN78" s="52"/>
      <c r="NRO78" s="52"/>
      <c r="NRP78" s="52"/>
      <c r="NRQ78" s="52"/>
      <c r="NRR78" s="52"/>
      <c r="NRS78" s="52"/>
      <c r="NRT78" s="52"/>
      <c r="NRU78" s="52"/>
      <c r="NRV78" s="52"/>
      <c r="NRW78" s="52"/>
      <c r="NRX78" s="52"/>
      <c r="NRY78" s="52"/>
      <c r="NRZ78" s="52"/>
      <c r="NSA78" s="52"/>
      <c r="NSB78" s="52"/>
      <c r="NSC78" s="52"/>
      <c r="NSD78" s="52"/>
      <c r="NSE78" s="52"/>
      <c r="NSF78" s="52"/>
      <c r="NSG78" s="52"/>
      <c r="NSH78" s="52"/>
      <c r="NSI78" s="52"/>
      <c r="NSJ78" s="52"/>
      <c r="NSK78" s="52"/>
      <c r="NSL78" s="52"/>
      <c r="NSM78" s="52"/>
      <c r="NSN78" s="52"/>
      <c r="NSO78" s="52"/>
      <c r="NSV78" s="52"/>
      <c r="NSW78" s="52"/>
      <c r="NSX78" s="52"/>
      <c r="NSY78" s="52"/>
      <c r="NSZ78" s="52"/>
      <c r="NTA78" s="52"/>
      <c r="NTB78" s="52"/>
      <c r="NTC78" s="52"/>
      <c r="NTD78" s="52"/>
      <c r="NTE78" s="52"/>
      <c r="NTF78" s="52"/>
      <c r="NTG78" s="52"/>
      <c r="NTH78" s="52"/>
      <c r="NTI78" s="52"/>
      <c r="NTJ78" s="52"/>
      <c r="NTK78" s="52"/>
      <c r="NTL78" s="52"/>
      <c r="NTM78" s="52"/>
      <c r="NTN78" s="52"/>
      <c r="NTO78" s="52"/>
      <c r="NTP78" s="52"/>
      <c r="NTQ78" s="52"/>
      <c r="NTR78" s="52"/>
      <c r="NTS78" s="52"/>
      <c r="NTT78" s="52"/>
      <c r="NTU78" s="52"/>
      <c r="NTV78" s="52"/>
      <c r="NTW78" s="52"/>
      <c r="NTX78" s="52"/>
      <c r="NTY78" s="52"/>
      <c r="NTZ78" s="52"/>
      <c r="NUA78" s="52"/>
      <c r="NUB78" s="52"/>
      <c r="NUC78" s="52"/>
      <c r="NUD78" s="52"/>
      <c r="NUE78" s="52"/>
      <c r="NUF78" s="52"/>
      <c r="NUG78" s="52"/>
      <c r="NUH78" s="52"/>
      <c r="NUI78" s="52"/>
      <c r="NUJ78" s="52"/>
      <c r="NUK78" s="52"/>
      <c r="NUL78" s="52"/>
      <c r="NUM78" s="52"/>
      <c r="NUN78" s="52"/>
      <c r="NUO78" s="52"/>
      <c r="NUP78" s="52"/>
      <c r="NUQ78" s="52"/>
      <c r="NUR78" s="52"/>
      <c r="NUS78" s="52"/>
      <c r="NUT78" s="52"/>
      <c r="NUU78" s="52"/>
      <c r="NUV78" s="52"/>
      <c r="NUW78" s="52"/>
      <c r="NUX78" s="52"/>
      <c r="NUY78" s="52"/>
      <c r="NUZ78" s="52"/>
      <c r="NVA78" s="52"/>
      <c r="NVB78" s="52"/>
      <c r="NVC78" s="52"/>
      <c r="NVD78" s="52"/>
      <c r="NVE78" s="52"/>
      <c r="NVF78" s="52"/>
      <c r="NVG78" s="52"/>
      <c r="NVH78" s="52"/>
      <c r="NVI78" s="52"/>
      <c r="NVJ78" s="52"/>
      <c r="NVK78" s="52"/>
      <c r="NVL78" s="52"/>
      <c r="NVM78" s="52"/>
      <c r="NVN78" s="52"/>
      <c r="NVO78" s="52"/>
      <c r="NVP78" s="52"/>
      <c r="NVQ78" s="52"/>
      <c r="NVR78" s="52"/>
      <c r="NVS78" s="52"/>
      <c r="NVT78" s="52"/>
      <c r="NVU78" s="52"/>
      <c r="NVV78" s="52"/>
      <c r="NVW78" s="52"/>
      <c r="NVX78" s="52"/>
      <c r="NVY78" s="52"/>
      <c r="NVZ78" s="52"/>
      <c r="NWA78" s="52"/>
      <c r="NWB78" s="52"/>
      <c r="NWC78" s="52"/>
      <c r="NWD78" s="52"/>
      <c r="NWE78" s="52"/>
      <c r="NWF78" s="52"/>
      <c r="NWG78" s="52"/>
      <c r="NWH78" s="52"/>
      <c r="NWI78" s="52"/>
      <c r="NWJ78" s="52"/>
      <c r="NWK78" s="52"/>
      <c r="NWL78" s="52"/>
      <c r="NWM78" s="52"/>
      <c r="NWN78" s="52"/>
      <c r="NWO78" s="52"/>
      <c r="NWP78" s="52"/>
      <c r="NWQ78" s="52"/>
      <c r="NWR78" s="52"/>
      <c r="NWS78" s="52"/>
      <c r="NWT78" s="52"/>
      <c r="NWU78" s="52"/>
      <c r="NWV78" s="52"/>
      <c r="NWW78" s="52"/>
      <c r="NWX78" s="52"/>
      <c r="NWY78" s="52"/>
      <c r="NWZ78" s="52"/>
      <c r="NXA78" s="52"/>
      <c r="NXB78" s="52"/>
      <c r="NXC78" s="52"/>
      <c r="NXD78" s="52"/>
      <c r="NXE78" s="52"/>
      <c r="NXF78" s="52"/>
      <c r="NXG78" s="52"/>
      <c r="NXH78" s="52"/>
      <c r="NXI78" s="52"/>
      <c r="NXJ78" s="52"/>
      <c r="NXK78" s="52"/>
      <c r="NXL78" s="52"/>
      <c r="NXM78" s="52"/>
      <c r="NXN78" s="52"/>
      <c r="NXO78" s="52"/>
      <c r="NXP78" s="52"/>
      <c r="NXQ78" s="52"/>
      <c r="NXR78" s="52"/>
      <c r="NXS78" s="52"/>
      <c r="NXT78" s="52"/>
      <c r="NXU78" s="52"/>
      <c r="NXV78" s="52"/>
      <c r="NXW78" s="52"/>
      <c r="NXX78" s="52"/>
      <c r="NXY78" s="52"/>
      <c r="NXZ78" s="52"/>
      <c r="NYA78" s="52"/>
      <c r="NYB78" s="52"/>
      <c r="NYC78" s="52"/>
      <c r="NYD78" s="52"/>
      <c r="NYE78" s="52"/>
      <c r="NYF78" s="52"/>
      <c r="NYG78" s="52"/>
      <c r="NYH78" s="52"/>
      <c r="NYI78" s="52"/>
      <c r="NYJ78" s="52"/>
      <c r="NYK78" s="52"/>
      <c r="NYL78" s="52"/>
      <c r="NYM78" s="52"/>
      <c r="NYN78" s="52"/>
      <c r="NYO78" s="52"/>
      <c r="NYP78" s="52"/>
      <c r="NYQ78" s="52"/>
      <c r="NYR78" s="52"/>
      <c r="NYS78" s="52"/>
      <c r="NYT78" s="52"/>
      <c r="NYU78" s="52"/>
      <c r="NYV78" s="52"/>
      <c r="NYW78" s="52"/>
      <c r="NYX78" s="52"/>
      <c r="NYY78" s="52"/>
      <c r="NYZ78" s="52"/>
      <c r="NZA78" s="52"/>
      <c r="NZB78" s="52"/>
      <c r="NZC78" s="52"/>
      <c r="NZD78" s="52"/>
      <c r="NZE78" s="52"/>
      <c r="NZF78" s="52"/>
      <c r="NZG78" s="52"/>
      <c r="NZH78" s="52"/>
      <c r="NZI78" s="52"/>
      <c r="NZJ78" s="52"/>
      <c r="NZK78" s="52"/>
      <c r="NZL78" s="52"/>
      <c r="NZM78" s="52"/>
      <c r="NZN78" s="52"/>
      <c r="NZO78" s="52"/>
      <c r="NZP78" s="52"/>
      <c r="NZQ78" s="52"/>
      <c r="NZR78" s="52"/>
      <c r="NZS78" s="52"/>
      <c r="NZT78" s="52"/>
      <c r="NZU78" s="52"/>
      <c r="NZV78" s="52"/>
      <c r="NZW78" s="52"/>
      <c r="NZX78" s="52"/>
      <c r="NZY78" s="52"/>
      <c r="NZZ78" s="52"/>
      <c r="OAA78" s="52"/>
      <c r="OAB78" s="52"/>
      <c r="OAC78" s="52"/>
      <c r="OAD78" s="52"/>
      <c r="OAE78" s="52"/>
      <c r="OAF78" s="52"/>
      <c r="OAG78" s="52"/>
      <c r="OAH78" s="52"/>
      <c r="OAI78" s="52"/>
      <c r="OAJ78" s="52"/>
      <c r="OAK78" s="52"/>
      <c r="OAL78" s="52"/>
      <c r="OAM78" s="52"/>
      <c r="OAN78" s="52"/>
      <c r="OAO78" s="52"/>
      <c r="OAP78" s="52"/>
      <c r="OAQ78" s="52"/>
      <c r="OAR78" s="52"/>
      <c r="OAS78" s="52"/>
      <c r="OAT78" s="52"/>
      <c r="OAU78" s="52"/>
      <c r="OAV78" s="52"/>
      <c r="OAW78" s="52"/>
      <c r="OAX78" s="52"/>
      <c r="OAY78" s="52"/>
      <c r="OAZ78" s="52"/>
      <c r="OBA78" s="52"/>
      <c r="OBB78" s="52"/>
      <c r="OBC78" s="52"/>
      <c r="OBD78" s="52"/>
      <c r="OBE78" s="52"/>
      <c r="OBF78" s="52"/>
      <c r="OBG78" s="52"/>
      <c r="OBH78" s="52"/>
      <c r="OBI78" s="52"/>
      <c r="OBJ78" s="52"/>
      <c r="OBK78" s="52"/>
      <c r="OBL78" s="52"/>
      <c r="OBM78" s="52"/>
      <c r="OBN78" s="52"/>
      <c r="OBO78" s="52"/>
      <c r="OBP78" s="52"/>
      <c r="OBQ78" s="52"/>
      <c r="OBR78" s="52"/>
      <c r="OBS78" s="52"/>
      <c r="OBT78" s="52"/>
      <c r="OBU78" s="52"/>
      <c r="OBV78" s="52"/>
      <c r="OBW78" s="52"/>
      <c r="OBX78" s="52"/>
      <c r="OBY78" s="52"/>
      <c r="OBZ78" s="52"/>
      <c r="OCA78" s="52"/>
      <c r="OCB78" s="52"/>
      <c r="OCC78" s="52"/>
      <c r="OCD78" s="52"/>
      <c r="OCE78" s="52"/>
      <c r="OCF78" s="52"/>
      <c r="OCG78" s="52"/>
      <c r="OCH78" s="52"/>
      <c r="OCI78" s="52"/>
      <c r="OCJ78" s="52"/>
      <c r="OCK78" s="52"/>
      <c r="OCR78" s="52"/>
      <c r="OCS78" s="52"/>
      <c r="OCT78" s="52"/>
      <c r="OCU78" s="52"/>
      <c r="OCV78" s="52"/>
      <c r="OCW78" s="52"/>
      <c r="OCX78" s="52"/>
      <c r="OCY78" s="52"/>
      <c r="OCZ78" s="52"/>
      <c r="ODA78" s="52"/>
      <c r="ODB78" s="52"/>
      <c r="ODC78" s="52"/>
      <c r="ODD78" s="52"/>
      <c r="ODE78" s="52"/>
      <c r="ODF78" s="52"/>
      <c r="ODG78" s="52"/>
      <c r="ODH78" s="52"/>
      <c r="ODI78" s="52"/>
      <c r="ODJ78" s="52"/>
      <c r="ODK78" s="52"/>
      <c r="ODL78" s="52"/>
      <c r="ODM78" s="52"/>
      <c r="ODN78" s="52"/>
      <c r="ODO78" s="52"/>
      <c r="ODP78" s="52"/>
      <c r="ODQ78" s="52"/>
      <c r="ODR78" s="52"/>
      <c r="ODS78" s="52"/>
      <c r="ODT78" s="52"/>
      <c r="ODU78" s="52"/>
      <c r="ODV78" s="52"/>
      <c r="ODW78" s="52"/>
      <c r="ODX78" s="52"/>
      <c r="ODY78" s="52"/>
      <c r="ODZ78" s="52"/>
      <c r="OEA78" s="52"/>
      <c r="OEB78" s="52"/>
      <c r="OEC78" s="52"/>
      <c r="OED78" s="52"/>
      <c r="OEE78" s="52"/>
      <c r="OEF78" s="52"/>
      <c r="OEG78" s="52"/>
      <c r="OEH78" s="52"/>
      <c r="OEI78" s="52"/>
      <c r="OEJ78" s="52"/>
      <c r="OEK78" s="52"/>
      <c r="OEL78" s="52"/>
      <c r="OEM78" s="52"/>
      <c r="OEN78" s="52"/>
      <c r="OEO78" s="52"/>
      <c r="OEP78" s="52"/>
      <c r="OEQ78" s="52"/>
      <c r="OER78" s="52"/>
      <c r="OES78" s="52"/>
      <c r="OET78" s="52"/>
      <c r="OEU78" s="52"/>
      <c r="OEV78" s="52"/>
      <c r="OEW78" s="52"/>
      <c r="OEX78" s="52"/>
      <c r="OEY78" s="52"/>
      <c r="OEZ78" s="52"/>
      <c r="OFA78" s="52"/>
      <c r="OFB78" s="52"/>
      <c r="OFC78" s="52"/>
      <c r="OFD78" s="52"/>
      <c r="OFE78" s="52"/>
      <c r="OFF78" s="52"/>
      <c r="OFG78" s="52"/>
      <c r="OFH78" s="52"/>
      <c r="OFI78" s="52"/>
      <c r="OFJ78" s="52"/>
      <c r="OFK78" s="52"/>
      <c r="OFL78" s="52"/>
      <c r="OFM78" s="52"/>
      <c r="OFN78" s="52"/>
      <c r="OFO78" s="52"/>
      <c r="OFP78" s="52"/>
      <c r="OFQ78" s="52"/>
      <c r="OFR78" s="52"/>
      <c r="OFS78" s="52"/>
      <c r="OFT78" s="52"/>
      <c r="OFU78" s="52"/>
      <c r="OFV78" s="52"/>
      <c r="OFW78" s="52"/>
      <c r="OFX78" s="52"/>
      <c r="OFY78" s="52"/>
      <c r="OFZ78" s="52"/>
      <c r="OGA78" s="52"/>
      <c r="OGB78" s="52"/>
      <c r="OGC78" s="52"/>
      <c r="OGD78" s="52"/>
      <c r="OGE78" s="52"/>
      <c r="OGF78" s="52"/>
      <c r="OGG78" s="52"/>
      <c r="OGH78" s="52"/>
      <c r="OGI78" s="52"/>
      <c r="OGJ78" s="52"/>
      <c r="OGK78" s="52"/>
      <c r="OGL78" s="52"/>
      <c r="OGM78" s="52"/>
      <c r="OGN78" s="52"/>
      <c r="OGO78" s="52"/>
      <c r="OGP78" s="52"/>
      <c r="OGQ78" s="52"/>
      <c r="OGR78" s="52"/>
      <c r="OGS78" s="52"/>
      <c r="OGT78" s="52"/>
      <c r="OGU78" s="52"/>
      <c r="OGV78" s="52"/>
      <c r="OGW78" s="52"/>
      <c r="OGX78" s="52"/>
      <c r="OGY78" s="52"/>
      <c r="OGZ78" s="52"/>
      <c r="OHA78" s="52"/>
      <c r="OHB78" s="52"/>
      <c r="OHC78" s="52"/>
      <c r="OHD78" s="52"/>
      <c r="OHE78" s="52"/>
      <c r="OHF78" s="52"/>
      <c r="OHG78" s="52"/>
      <c r="OHH78" s="52"/>
      <c r="OHI78" s="52"/>
      <c r="OHJ78" s="52"/>
      <c r="OHK78" s="52"/>
      <c r="OHL78" s="52"/>
      <c r="OHM78" s="52"/>
      <c r="OHN78" s="52"/>
      <c r="OHO78" s="52"/>
      <c r="OHP78" s="52"/>
      <c r="OHQ78" s="52"/>
      <c r="OHR78" s="52"/>
      <c r="OHS78" s="52"/>
      <c r="OHT78" s="52"/>
      <c r="OHU78" s="52"/>
      <c r="OHV78" s="52"/>
      <c r="OHW78" s="52"/>
      <c r="OHX78" s="52"/>
      <c r="OHY78" s="52"/>
      <c r="OHZ78" s="52"/>
      <c r="OIA78" s="52"/>
      <c r="OIB78" s="52"/>
      <c r="OIC78" s="52"/>
      <c r="OID78" s="52"/>
      <c r="OIE78" s="52"/>
      <c r="OIF78" s="52"/>
      <c r="OIG78" s="52"/>
      <c r="OIH78" s="52"/>
      <c r="OII78" s="52"/>
      <c r="OIJ78" s="52"/>
      <c r="OIK78" s="52"/>
      <c r="OIL78" s="52"/>
      <c r="OIM78" s="52"/>
      <c r="OIN78" s="52"/>
      <c r="OIO78" s="52"/>
      <c r="OIP78" s="52"/>
      <c r="OIQ78" s="52"/>
      <c r="OIR78" s="52"/>
      <c r="OIS78" s="52"/>
      <c r="OIT78" s="52"/>
      <c r="OIU78" s="52"/>
      <c r="OIV78" s="52"/>
      <c r="OIW78" s="52"/>
      <c r="OIX78" s="52"/>
      <c r="OIY78" s="52"/>
      <c r="OIZ78" s="52"/>
      <c r="OJA78" s="52"/>
      <c r="OJB78" s="52"/>
      <c r="OJC78" s="52"/>
      <c r="OJD78" s="52"/>
      <c r="OJE78" s="52"/>
      <c r="OJF78" s="52"/>
      <c r="OJG78" s="52"/>
      <c r="OJH78" s="52"/>
      <c r="OJI78" s="52"/>
      <c r="OJJ78" s="52"/>
      <c r="OJK78" s="52"/>
      <c r="OJL78" s="52"/>
      <c r="OJM78" s="52"/>
      <c r="OJN78" s="52"/>
      <c r="OJO78" s="52"/>
      <c r="OJP78" s="52"/>
      <c r="OJQ78" s="52"/>
      <c r="OJR78" s="52"/>
      <c r="OJS78" s="52"/>
      <c r="OJT78" s="52"/>
      <c r="OJU78" s="52"/>
      <c r="OJV78" s="52"/>
      <c r="OJW78" s="52"/>
      <c r="OJX78" s="52"/>
      <c r="OJY78" s="52"/>
      <c r="OJZ78" s="52"/>
      <c r="OKA78" s="52"/>
      <c r="OKB78" s="52"/>
      <c r="OKC78" s="52"/>
      <c r="OKD78" s="52"/>
      <c r="OKE78" s="52"/>
      <c r="OKF78" s="52"/>
      <c r="OKG78" s="52"/>
      <c r="OKH78" s="52"/>
      <c r="OKI78" s="52"/>
      <c r="OKJ78" s="52"/>
      <c r="OKK78" s="52"/>
      <c r="OKL78" s="52"/>
      <c r="OKM78" s="52"/>
      <c r="OKN78" s="52"/>
      <c r="OKO78" s="52"/>
      <c r="OKP78" s="52"/>
      <c r="OKQ78" s="52"/>
      <c r="OKR78" s="52"/>
      <c r="OKS78" s="52"/>
      <c r="OKT78" s="52"/>
      <c r="OKU78" s="52"/>
      <c r="OKV78" s="52"/>
      <c r="OKW78" s="52"/>
      <c r="OKX78" s="52"/>
      <c r="OKY78" s="52"/>
      <c r="OKZ78" s="52"/>
      <c r="OLA78" s="52"/>
      <c r="OLB78" s="52"/>
      <c r="OLC78" s="52"/>
      <c r="OLD78" s="52"/>
      <c r="OLE78" s="52"/>
      <c r="OLF78" s="52"/>
      <c r="OLG78" s="52"/>
      <c r="OLH78" s="52"/>
      <c r="OLI78" s="52"/>
      <c r="OLJ78" s="52"/>
      <c r="OLK78" s="52"/>
      <c r="OLL78" s="52"/>
      <c r="OLM78" s="52"/>
      <c r="OLN78" s="52"/>
      <c r="OLO78" s="52"/>
      <c r="OLP78" s="52"/>
      <c r="OLQ78" s="52"/>
      <c r="OLR78" s="52"/>
      <c r="OLS78" s="52"/>
      <c r="OLT78" s="52"/>
      <c r="OLU78" s="52"/>
      <c r="OLV78" s="52"/>
      <c r="OLW78" s="52"/>
      <c r="OLX78" s="52"/>
      <c r="OLY78" s="52"/>
      <c r="OLZ78" s="52"/>
      <c r="OMA78" s="52"/>
      <c r="OMB78" s="52"/>
      <c r="OMC78" s="52"/>
      <c r="OMD78" s="52"/>
      <c r="OME78" s="52"/>
      <c r="OMF78" s="52"/>
      <c r="OMG78" s="52"/>
      <c r="OMN78" s="52"/>
      <c r="OMO78" s="52"/>
      <c r="OMP78" s="52"/>
      <c r="OMQ78" s="52"/>
      <c r="OMR78" s="52"/>
      <c r="OMS78" s="52"/>
      <c r="OMT78" s="52"/>
      <c r="OMU78" s="52"/>
      <c r="OMV78" s="52"/>
      <c r="OMW78" s="52"/>
      <c r="OMX78" s="52"/>
      <c r="OMY78" s="52"/>
      <c r="OMZ78" s="52"/>
      <c r="ONA78" s="52"/>
      <c r="ONB78" s="52"/>
      <c r="ONC78" s="52"/>
      <c r="OND78" s="52"/>
      <c r="ONE78" s="52"/>
      <c r="ONF78" s="52"/>
      <c r="ONG78" s="52"/>
      <c r="ONH78" s="52"/>
      <c r="ONI78" s="52"/>
      <c r="ONJ78" s="52"/>
      <c r="ONK78" s="52"/>
      <c r="ONL78" s="52"/>
      <c r="ONM78" s="52"/>
      <c r="ONN78" s="52"/>
      <c r="ONO78" s="52"/>
      <c r="ONP78" s="52"/>
      <c r="ONQ78" s="52"/>
      <c r="ONR78" s="52"/>
      <c r="ONS78" s="52"/>
      <c r="ONT78" s="52"/>
      <c r="ONU78" s="52"/>
      <c r="ONV78" s="52"/>
      <c r="ONW78" s="52"/>
      <c r="ONX78" s="52"/>
      <c r="ONY78" s="52"/>
      <c r="ONZ78" s="52"/>
      <c r="OOA78" s="52"/>
      <c r="OOB78" s="52"/>
      <c r="OOC78" s="52"/>
      <c r="OOD78" s="52"/>
      <c r="OOE78" s="52"/>
      <c r="OOF78" s="52"/>
      <c r="OOG78" s="52"/>
      <c r="OOH78" s="52"/>
      <c r="OOI78" s="52"/>
      <c r="OOJ78" s="52"/>
      <c r="OOK78" s="52"/>
      <c r="OOL78" s="52"/>
      <c r="OOM78" s="52"/>
      <c r="OON78" s="52"/>
      <c r="OOO78" s="52"/>
      <c r="OOP78" s="52"/>
      <c r="OOQ78" s="52"/>
      <c r="OOR78" s="52"/>
      <c r="OOS78" s="52"/>
      <c r="OOT78" s="52"/>
      <c r="OOU78" s="52"/>
      <c r="OOV78" s="52"/>
      <c r="OOW78" s="52"/>
      <c r="OOX78" s="52"/>
      <c r="OOY78" s="52"/>
      <c r="OOZ78" s="52"/>
      <c r="OPA78" s="52"/>
      <c r="OPB78" s="52"/>
      <c r="OPC78" s="52"/>
      <c r="OPD78" s="52"/>
      <c r="OPE78" s="52"/>
      <c r="OPF78" s="52"/>
      <c r="OPG78" s="52"/>
      <c r="OPH78" s="52"/>
      <c r="OPI78" s="52"/>
      <c r="OPJ78" s="52"/>
      <c r="OPK78" s="52"/>
      <c r="OPL78" s="52"/>
      <c r="OPM78" s="52"/>
      <c r="OPN78" s="52"/>
      <c r="OPO78" s="52"/>
      <c r="OPP78" s="52"/>
      <c r="OPQ78" s="52"/>
      <c r="OPR78" s="52"/>
      <c r="OPS78" s="52"/>
      <c r="OPT78" s="52"/>
      <c r="OPU78" s="52"/>
      <c r="OPV78" s="52"/>
      <c r="OPW78" s="52"/>
      <c r="OPX78" s="52"/>
      <c r="OPY78" s="52"/>
      <c r="OPZ78" s="52"/>
      <c r="OQA78" s="52"/>
      <c r="OQB78" s="52"/>
      <c r="OQC78" s="52"/>
      <c r="OQD78" s="52"/>
      <c r="OQE78" s="52"/>
      <c r="OQF78" s="52"/>
      <c r="OQG78" s="52"/>
      <c r="OQH78" s="52"/>
      <c r="OQI78" s="52"/>
      <c r="OQJ78" s="52"/>
      <c r="OQK78" s="52"/>
      <c r="OQL78" s="52"/>
      <c r="OQM78" s="52"/>
      <c r="OQN78" s="52"/>
      <c r="OQO78" s="52"/>
      <c r="OQP78" s="52"/>
      <c r="OQQ78" s="52"/>
      <c r="OQR78" s="52"/>
      <c r="OQS78" s="52"/>
      <c r="OQT78" s="52"/>
      <c r="OQU78" s="52"/>
      <c r="OQV78" s="52"/>
      <c r="OQW78" s="52"/>
      <c r="OQX78" s="52"/>
      <c r="OQY78" s="52"/>
      <c r="OQZ78" s="52"/>
      <c r="ORA78" s="52"/>
      <c r="ORB78" s="52"/>
      <c r="ORC78" s="52"/>
      <c r="ORD78" s="52"/>
      <c r="ORE78" s="52"/>
      <c r="ORF78" s="52"/>
      <c r="ORG78" s="52"/>
      <c r="ORH78" s="52"/>
      <c r="ORI78" s="52"/>
      <c r="ORJ78" s="52"/>
      <c r="ORK78" s="52"/>
      <c r="ORL78" s="52"/>
      <c r="ORM78" s="52"/>
      <c r="ORN78" s="52"/>
      <c r="ORO78" s="52"/>
      <c r="ORP78" s="52"/>
      <c r="ORQ78" s="52"/>
      <c r="ORR78" s="52"/>
      <c r="ORS78" s="52"/>
      <c r="ORT78" s="52"/>
      <c r="ORU78" s="52"/>
      <c r="ORV78" s="52"/>
      <c r="ORW78" s="52"/>
      <c r="ORX78" s="52"/>
      <c r="ORY78" s="52"/>
      <c r="ORZ78" s="52"/>
      <c r="OSA78" s="52"/>
      <c r="OSB78" s="52"/>
      <c r="OSC78" s="52"/>
      <c r="OSD78" s="52"/>
      <c r="OSE78" s="52"/>
      <c r="OSF78" s="52"/>
      <c r="OSG78" s="52"/>
      <c r="OSH78" s="52"/>
      <c r="OSI78" s="52"/>
      <c r="OSJ78" s="52"/>
      <c r="OSK78" s="52"/>
      <c r="OSL78" s="52"/>
      <c r="OSM78" s="52"/>
      <c r="OSN78" s="52"/>
      <c r="OSO78" s="52"/>
      <c r="OSP78" s="52"/>
      <c r="OSQ78" s="52"/>
      <c r="OSR78" s="52"/>
      <c r="OSS78" s="52"/>
      <c r="OST78" s="52"/>
      <c r="OSU78" s="52"/>
      <c r="OSV78" s="52"/>
      <c r="OSW78" s="52"/>
      <c r="OSX78" s="52"/>
      <c r="OSY78" s="52"/>
      <c r="OSZ78" s="52"/>
      <c r="OTA78" s="52"/>
      <c r="OTB78" s="52"/>
      <c r="OTC78" s="52"/>
      <c r="OTD78" s="52"/>
      <c r="OTE78" s="52"/>
      <c r="OTF78" s="52"/>
      <c r="OTG78" s="52"/>
      <c r="OTH78" s="52"/>
      <c r="OTI78" s="52"/>
      <c r="OTJ78" s="52"/>
      <c r="OTK78" s="52"/>
      <c r="OTL78" s="52"/>
      <c r="OTM78" s="52"/>
      <c r="OTN78" s="52"/>
      <c r="OTO78" s="52"/>
      <c r="OTP78" s="52"/>
      <c r="OTQ78" s="52"/>
      <c r="OTR78" s="52"/>
      <c r="OTS78" s="52"/>
      <c r="OTT78" s="52"/>
      <c r="OTU78" s="52"/>
      <c r="OTV78" s="52"/>
      <c r="OTW78" s="52"/>
      <c r="OTX78" s="52"/>
      <c r="OTY78" s="52"/>
      <c r="OTZ78" s="52"/>
      <c r="OUA78" s="52"/>
      <c r="OUB78" s="52"/>
      <c r="OUC78" s="52"/>
      <c r="OUD78" s="52"/>
      <c r="OUE78" s="52"/>
      <c r="OUF78" s="52"/>
      <c r="OUG78" s="52"/>
      <c r="OUH78" s="52"/>
      <c r="OUI78" s="52"/>
      <c r="OUJ78" s="52"/>
      <c r="OUK78" s="52"/>
      <c r="OUL78" s="52"/>
      <c r="OUM78" s="52"/>
      <c r="OUN78" s="52"/>
      <c r="OUO78" s="52"/>
      <c r="OUP78" s="52"/>
      <c r="OUQ78" s="52"/>
      <c r="OUR78" s="52"/>
      <c r="OUS78" s="52"/>
      <c r="OUT78" s="52"/>
      <c r="OUU78" s="52"/>
      <c r="OUV78" s="52"/>
      <c r="OUW78" s="52"/>
      <c r="OUX78" s="52"/>
      <c r="OUY78" s="52"/>
      <c r="OUZ78" s="52"/>
      <c r="OVA78" s="52"/>
      <c r="OVB78" s="52"/>
      <c r="OVC78" s="52"/>
      <c r="OVD78" s="52"/>
      <c r="OVE78" s="52"/>
      <c r="OVF78" s="52"/>
      <c r="OVG78" s="52"/>
      <c r="OVH78" s="52"/>
      <c r="OVI78" s="52"/>
      <c r="OVJ78" s="52"/>
      <c r="OVK78" s="52"/>
      <c r="OVL78" s="52"/>
      <c r="OVM78" s="52"/>
      <c r="OVN78" s="52"/>
      <c r="OVO78" s="52"/>
      <c r="OVP78" s="52"/>
      <c r="OVQ78" s="52"/>
      <c r="OVR78" s="52"/>
      <c r="OVS78" s="52"/>
      <c r="OVT78" s="52"/>
      <c r="OVU78" s="52"/>
      <c r="OVV78" s="52"/>
      <c r="OVW78" s="52"/>
      <c r="OVX78" s="52"/>
      <c r="OVY78" s="52"/>
      <c r="OVZ78" s="52"/>
      <c r="OWA78" s="52"/>
      <c r="OWB78" s="52"/>
      <c r="OWC78" s="52"/>
      <c r="OWJ78" s="52"/>
      <c r="OWK78" s="52"/>
      <c r="OWL78" s="52"/>
      <c r="OWM78" s="52"/>
      <c r="OWN78" s="52"/>
      <c r="OWO78" s="52"/>
      <c r="OWP78" s="52"/>
      <c r="OWQ78" s="52"/>
      <c r="OWR78" s="52"/>
      <c r="OWS78" s="52"/>
      <c r="OWT78" s="52"/>
      <c r="OWU78" s="52"/>
      <c r="OWV78" s="52"/>
      <c r="OWW78" s="52"/>
      <c r="OWX78" s="52"/>
      <c r="OWY78" s="52"/>
      <c r="OWZ78" s="52"/>
      <c r="OXA78" s="52"/>
      <c r="OXB78" s="52"/>
      <c r="OXC78" s="52"/>
      <c r="OXD78" s="52"/>
      <c r="OXE78" s="52"/>
      <c r="OXF78" s="52"/>
      <c r="OXG78" s="52"/>
      <c r="OXH78" s="52"/>
      <c r="OXI78" s="52"/>
      <c r="OXJ78" s="52"/>
      <c r="OXK78" s="52"/>
      <c r="OXL78" s="52"/>
      <c r="OXM78" s="52"/>
      <c r="OXN78" s="52"/>
      <c r="OXO78" s="52"/>
      <c r="OXP78" s="52"/>
      <c r="OXQ78" s="52"/>
      <c r="OXR78" s="52"/>
      <c r="OXS78" s="52"/>
      <c r="OXT78" s="52"/>
      <c r="OXU78" s="52"/>
      <c r="OXV78" s="52"/>
      <c r="OXW78" s="52"/>
      <c r="OXX78" s="52"/>
      <c r="OXY78" s="52"/>
      <c r="OXZ78" s="52"/>
      <c r="OYA78" s="52"/>
      <c r="OYB78" s="52"/>
      <c r="OYC78" s="52"/>
      <c r="OYD78" s="52"/>
      <c r="OYE78" s="52"/>
      <c r="OYF78" s="52"/>
      <c r="OYG78" s="52"/>
      <c r="OYH78" s="52"/>
      <c r="OYI78" s="52"/>
      <c r="OYJ78" s="52"/>
      <c r="OYK78" s="52"/>
      <c r="OYL78" s="52"/>
      <c r="OYM78" s="52"/>
      <c r="OYN78" s="52"/>
      <c r="OYO78" s="52"/>
      <c r="OYP78" s="52"/>
      <c r="OYQ78" s="52"/>
      <c r="OYR78" s="52"/>
      <c r="OYS78" s="52"/>
      <c r="OYT78" s="52"/>
      <c r="OYU78" s="52"/>
      <c r="OYV78" s="52"/>
      <c r="OYW78" s="52"/>
      <c r="OYX78" s="52"/>
      <c r="OYY78" s="52"/>
      <c r="OYZ78" s="52"/>
      <c r="OZA78" s="52"/>
      <c r="OZB78" s="52"/>
      <c r="OZC78" s="52"/>
      <c r="OZD78" s="52"/>
      <c r="OZE78" s="52"/>
      <c r="OZF78" s="52"/>
      <c r="OZG78" s="52"/>
      <c r="OZH78" s="52"/>
      <c r="OZI78" s="52"/>
      <c r="OZJ78" s="52"/>
      <c r="OZK78" s="52"/>
      <c r="OZL78" s="52"/>
      <c r="OZM78" s="52"/>
      <c r="OZN78" s="52"/>
      <c r="OZO78" s="52"/>
      <c r="OZP78" s="52"/>
      <c r="OZQ78" s="52"/>
      <c r="OZR78" s="52"/>
      <c r="OZS78" s="52"/>
      <c r="OZT78" s="52"/>
      <c r="OZU78" s="52"/>
      <c r="OZV78" s="52"/>
      <c r="OZW78" s="52"/>
      <c r="OZX78" s="52"/>
      <c r="OZY78" s="52"/>
      <c r="OZZ78" s="52"/>
      <c r="PAA78" s="52"/>
      <c r="PAB78" s="52"/>
      <c r="PAC78" s="52"/>
      <c r="PAD78" s="52"/>
      <c r="PAE78" s="52"/>
      <c r="PAF78" s="52"/>
      <c r="PAG78" s="52"/>
      <c r="PAH78" s="52"/>
      <c r="PAI78" s="52"/>
      <c r="PAJ78" s="52"/>
      <c r="PAK78" s="52"/>
      <c r="PAL78" s="52"/>
      <c r="PAM78" s="52"/>
      <c r="PAN78" s="52"/>
      <c r="PAO78" s="52"/>
      <c r="PAP78" s="52"/>
      <c r="PAQ78" s="52"/>
      <c r="PAR78" s="52"/>
      <c r="PAS78" s="52"/>
      <c r="PAT78" s="52"/>
      <c r="PAU78" s="52"/>
      <c r="PAV78" s="52"/>
      <c r="PAW78" s="52"/>
      <c r="PAX78" s="52"/>
      <c r="PAY78" s="52"/>
      <c r="PAZ78" s="52"/>
      <c r="PBA78" s="52"/>
      <c r="PBB78" s="52"/>
      <c r="PBC78" s="52"/>
      <c r="PBD78" s="52"/>
      <c r="PBE78" s="52"/>
      <c r="PBF78" s="52"/>
      <c r="PBG78" s="52"/>
      <c r="PBH78" s="52"/>
      <c r="PBI78" s="52"/>
      <c r="PBJ78" s="52"/>
      <c r="PBK78" s="52"/>
      <c r="PBL78" s="52"/>
      <c r="PBM78" s="52"/>
      <c r="PBN78" s="52"/>
      <c r="PBO78" s="52"/>
      <c r="PBP78" s="52"/>
      <c r="PBQ78" s="52"/>
      <c r="PBR78" s="52"/>
      <c r="PBS78" s="52"/>
      <c r="PBT78" s="52"/>
      <c r="PBU78" s="52"/>
      <c r="PBV78" s="52"/>
      <c r="PBW78" s="52"/>
      <c r="PBX78" s="52"/>
      <c r="PBY78" s="52"/>
      <c r="PBZ78" s="52"/>
      <c r="PCA78" s="52"/>
      <c r="PCB78" s="52"/>
      <c r="PCC78" s="52"/>
      <c r="PCD78" s="52"/>
      <c r="PCE78" s="52"/>
      <c r="PCF78" s="52"/>
      <c r="PCG78" s="52"/>
      <c r="PCH78" s="52"/>
      <c r="PCI78" s="52"/>
      <c r="PCJ78" s="52"/>
      <c r="PCK78" s="52"/>
      <c r="PCL78" s="52"/>
      <c r="PCM78" s="52"/>
      <c r="PCN78" s="52"/>
      <c r="PCO78" s="52"/>
      <c r="PCP78" s="52"/>
      <c r="PCQ78" s="52"/>
      <c r="PCR78" s="52"/>
      <c r="PCS78" s="52"/>
      <c r="PCT78" s="52"/>
      <c r="PCU78" s="52"/>
      <c r="PCV78" s="52"/>
      <c r="PCW78" s="52"/>
      <c r="PCX78" s="52"/>
      <c r="PCY78" s="52"/>
      <c r="PCZ78" s="52"/>
      <c r="PDA78" s="52"/>
      <c r="PDB78" s="52"/>
      <c r="PDC78" s="52"/>
      <c r="PDD78" s="52"/>
      <c r="PDE78" s="52"/>
      <c r="PDF78" s="52"/>
      <c r="PDG78" s="52"/>
      <c r="PDH78" s="52"/>
      <c r="PDI78" s="52"/>
      <c r="PDJ78" s="52"/>
      <c r="PDK78" s="52"/>
      <c r="PDL78" s="52"/>
      <c r="PDM78" s="52"/>
      <c r="PDN78" s="52"/>
      <c r="PDO78" s="52"/>
      <c r="PDP78" s="52"/>
      <c r="PDQ78" s="52"/>
      <c r="PDR78" s="52"/>
      <c r="PDS78" s="52"/>
      <c r="PDT78" s="52"/>
      <c r="PDU78" s="52"/>
      <c r="PDV78" s="52"/>
      <c r="PDW78" s="52"/>
      <c r="PDX78" s="52"/>
      <c r="PDY78" s="52"/>
      <c r="PDZ78" s="52"/>
      <c r="PEA78" s="52"/>
      <c r="PEB78" s="52"/>
      <c r="PEC78" s="52"/>
      <c r="PED78" s="52"/>
      <c r="PEE78" s="52"/>
      <c r="PEF78" s="52"/>
      <c r="PEG78" s="52"/>
      <c r="PEH78" s="52"/>
      <c r="PEI78" s="52"/>
      <c r="PEJ78" s="52"/>
      <c r="PEK78" s="52"/>
      <c r="PEL78" s="52"/>
      <c r="PEM78" s="52"/>
      <c r="PEN78" s="52"/>
      <c r="PEO78" s="52"/>
      <c r="PEP78" s="52"/>
      <c r="PEQ78" s="52"/>
      <c r="PER78" s="52"/>
      <c r="PES78" s="52"/>
      <c r="PET78" s="52"/>
      <c r="PEU78" s="52"/>
      <c r="PEV78" s="52"/>
      <c r="PEW78" s="52"/>
      <c r="PEX78" s="52"/>
      <c r="PEY78" s="52"/>
      <c r="PEZ78" s="52"/>
      <c r="PFA78" s="52"/>
      <c r="PFB78" s="52"/>
      <c r="PFC78" s="52"/>
      <c r="PFD78" s="52"/>
      <c r="PFE78" s="52"/>
      <c r="PFF78" s="52"/>
      <c r="PFG78" s="52"/>
      <c r="PFH78" s="52"/>
      <c r="PFI78" s="52"/>
      <c r="PFJ78" s="52"/>
      <c r="PFK78" s="52"/>
      <c r="PFL78" s="52"/>
      <c r="PFM78" s="52"/>
      <c r="PFN78" s="52"/>
      <c r="PFO78" s="52"/>
      <c r="PFP78" s="52"/>
      <c r="PFQ78" s="52"/>
      <c r="PFR78" s="52"/>
      <c r="PFS78" s="52"/>
      <c r="PFT78" s="52"/>
      <c r="PFU78" s="52"/>
      <c r="PFV78" s="52"/>
      <c r="PFW78" s="52"/>
      <c r="PFX78" s="52"/>
      <c r="PFY78" s="52"/>
      <c r="PGF78" s="52"/>
      <c r="PGG78" s="52"/>
      <c r="PGH78" s="52"/>
      <c r="PGI78" s="52"/>
      <c r="PGJ78" s="52"/>
      <c r="PGK78" s="52"/>
      <c r="PGL78" s="52"/>
      <c r="PGM78" s="52"/>
      <c r="PGN78" s="52"/>
      <c r="PGO78" s="52"/>
      <c r="PGP78" s="52"/>
      <c r="PGQ78" s="52"/>
      <c r="PGR78" s="52"/>
      <c r="PGS78" s="52"/>
      <c r="PGT78" s="52"/>
      <c r="PGU78" s="52"/>
      <c r="PGV78" s="52"/>
      <c r="PGW78" s="52"/>
      <c r="PGX78" s="52"/>
      <c r="PGY78" s="52"/>
      <c r="PGZ78" s="52"/>
      <c r="PHA78" s="52"/>
      <c r="PHB78" s="52"/>
      <c r="PHC78" s="52"/>
      <c r="PHD78" s="52"/>
      <c r="PHE78" s="52"/>
      <c r="PHF78" s="52"/>
      <c r="PHG78" s="52"/>
      <c r="PHH78" s="52"/>
      <c r="PHI78" s="52"/>
      <c r="PHJ78" s="52"/>
      <c r="PHK78" s="52"/>
      <c r="PHL78" s="52"/>
      <c r="PHM78" s="52"/>
      <c r="PHN78" s="52"/>
      <c r="PHO78" s="52"/>
      <c r="PHP78" s="52"/>
      <c r="PHQ78" s="52"/>
      <c r="PHR78" s="52"/>
      <c r="PHS78" s="52"/>
      <c r="PHT78" s="52"/>
      <c r="PHU78" s="52"/>
      <c r="PHV78" s="52"/>
      <c r="PHW78" s="52"/>
      <c r="PHX78" s="52"/>
      <c r="PHY78" s="52"/>
      <c r="PHZ78" s="52"/>
      <c r="PIA78" s="52"/>
      <c r="PIB78" s="52"/>
      <c r="PIC78" s="52"/>
      <c r="PID78" s="52"/>
      <c r="PIE78" s="52"/>
      <c r="PIF78" s="52"/>
      <c r="PIG78" s="52"/>
      <c r="PIH78" s="52"/>
      <c r="PII78" s="52"/>
      <c r="PIJ78" s="52"/>
      <c r="PIK78" s="52"/>
      <c r="PIL78" s="52"/>
      <c r="PIM78" s="52"/>
      <c r="PIN78" s="52"/>
      <c r="PIO78" s="52"/>
      <c r="PIP78" s="52"/>
      <c r="PIQ78" s="52"/>
      <c r="PIR78" s="52"/>
      <c r="PIS78" s="52"/>
      <c r="PIT78" s="52"/>
      <c r="PIU78" s="52"/>
      <c r="PIV78" s="52"/>
      <c r="PIW78" s="52"/>
      <c r="PIX78" s="52"/>
      <c r="PIY78" s="52"/>
      <c r="PIZ78" s="52"/>
      <c r="PJA78" s="52"/>
      <c r="PJB78" s="52"/>
      <c r="PJC78" s="52"/>
      <c r="PJD78" s="52"/>
      <c r="PJE78" s="52"/>
      <c r="PJF78" s="52"/>
      <c r="PJG78" s="52"/>
      <c r="PJH78" s="52"/>
      <c r="PJI78" s="52"/>
      <c r="PJJ78" s="52"/>
      <c r="PJK78" s="52"/>
      <c r="PJL78" s="52"/>
      <c r="PJM78" s="52"/>
      <c r="PJN78" s="52"/>
      <c r="PJO78" s="52"/>
      <c r="PJP78" s="52"/>
      <c r="PJQ78" s="52"/>
      <c r="PJR78" s="52"/>
      <c r="PJS78" s="52"/>
      <c r="PJT78" s="52"/>
      <c r="PJU78" s="52"/>
      <c r="PJV78" s="52"/>
      <c r="PJW78" s="52"/>
      <c r="PJX78" s="52"/>
      <c r="PJY78" s="52"/>
      <c r="PJZ78" s="52"/>
      <c r="PKA78" s="52"/>
      <c r="PKB78" s="52"/>
      <c r="PKC78" s="52"/>
      <c r="PKD78" s="52"/>
      <c r="PKE78" s="52"/>
      <c r="PKF78" s="52"/>
      <c r="PKG78" s="52"/>
      <c r="PKH78" s="52"/>
      <c r="PKI78" s="52"/>
      <c r="PKJ78" s="52"/>
      <c r="PKK78" s="52"/>
      <c r="PKL78" s="52"/>
      <c r="PKM78" s="52"/>
      <c r="PKN78" s="52"/>
      <c r="PKO78" s="52"/>
      <c r="PKP78" s="52"/>
      <c r="PKQ78" s="52"/>
      <c r="PKR78" s="52"/>
      <c r="PKS78" s="52"/>
      <c r="PKT78" s="52"/>
      <c r="PKU78" s="52"/>
      <c r="PKV78" s="52"/>
      <c r="PKW78" s="52"/>
      <c r="PKX78" s="52"/>
      <c r="PKY78" s="52"/>
      <c r="PKZ78" s="52"/>
      <c r="PLA78" s="52"/>
      <c r="PLB78" s="52"/>
      <c r="PLC78" s="52"/>
      <c r="PLD78" s="52"/>
      <c r="PLE78" s="52"/>
      <c r="PLF78" s="52"/>
      <c r="PLG78" s="52"/>
      <c r="PLH78" s="52"/>
      <c r="PLI78" s="52"/>
      <c r="PLJ78" s="52"/>
      <c r="PLK78" s="52"/>
      <c r="PLL78" s="52"/>
      <c r="PLM78" s="52"/>
      <c r="PLN78" s="52"/>
      <c r="PLO78" s="52"/>
      <c r="PLP78" s="52"/>
      <c r="PLQ78" s="52"/>
      <c r="PLR78" s="52"/>
      <c r="PLS78" s="52"/>
      <c r="PLT78" s="52"/>
      <c r="PLU78" s="52"/>
      <c r="PLV78" s="52"/>
      <c r="PLW78" s="52"/>
      <c r="PLX78" s="52"/>
      <c r="PLY78" s="52"/>
      <c r="PLZ78" s="52"/>
      <c r="PMA78" s="52"/>
      <c r="PMB78" s="52"/>
      <c r="PMC78" s="52"/>
      <c r="PMD78" s="52"/>
      <c r="PME78" s="52"/>
      <c r="PMF78" s="52"/>
      <c r="PMG78" s="52"/>
      <c r="PMH78" s="52"/>
      <c r="PMI78" s="52"/>
      <c r="PMJ78" s="52"/>
      <c r="PMK78" s="52"/>
      <c r="PML78" s="52"/>
      <c r="PMM78" s="52"/>
      <c r="PMN78" s="52"/>
      <c r="PMO78" s="52"/>
      <c r="PMP78" s="52"/>
      <c r="PMQ78" s="52"/>
      <c r="PMR78" s="52"/>
      <c r="PMS78" s="52"/>
      <c r="PMT78" s="52"/>
      <c r="PMU78" s="52"/>
      <c r="PMV78" s="52"/>
      <c r="PMW78" s="52"/>
      <c r="PMX78" s="52"/>
      <c r="PMY78" s="52"/>
      <c r="PMZ78" s="52"/>
      <c r="PNA78" s="52"/>
      <c r="PNB78" s="52"/>
      <c r="PNC78" s="52"/>
      <c r="PND78" s="52"/>
      <c r="PNE78" s="52"/>
      <c r="PNF78" s="52"/>
      <c r="PNG78" s="52"/>
      <c r="PNH78" s="52"/>
      <c r="PNI78" s="52"/>
      <c r="PNJ78" s="52"/>
      <c r="PNK78" s="52"/>
      <c r="PNL78" s="52"/>
      <c r="PNM78" s="52"/>
      <c r="PNN78" s="52"/>
      <c r="PNO78" s="52"/>
      <c r="PNP78" s="52"/>
      <c r="PNQ78" s="52"/>
      <c r="PNR78" s="52"/>
      <c r="PNS78" s="52"/>
      <c r="PNT78" s="52"/>
      <c r="PNU78" s="52"/>
      <c r="PNV78" s="52"/>
      <c r="PNW78" s="52"/>
      <c r="PNX78" s="52"/>
      <c r="PNY78" s="52"/>
      <c r="PNZ78" s="52"/>
      <c r="POA78" s="52"/>
      <c r="POB78" s="52"/>
      <c r="POC78" s="52"/>
      <c r="POD78" s="52"/>
      <c r="POE78" s="52"/>
      <c r="POF78" s="52"/>
      <c r="POG78" s="52"/>
      <c r="POH78" s="52"/>
      <c r="POI78" s="52"/>
      <c r="POJ78" s="52"/>
      <c r="POK78" s="52"/>
      <c r="POL78" s="52"/>
      <c r="POM78" s="52"/>
      <c r="PON78" s="52"/>
      <c r="POO78" s="52"/>
      <c r="POP78" s="52"/>
      <c r="POQ78" s="52"/>
      <c r="POR78" s="52"/>
      <c r="POS78" s="52"/>
      <c r="POT78" s="52"/>
      <c r="POU78" s="52"/>
      <c r="POV78" s="52"/>
      <c r="POW78" s="52"/>
      <c r="POX78" s="52"/>
      <c r="POY78" s="52"/>
      <c r="POZ78" s="52"/>
      <c r="PPA78" s="52"/>
      <c r="PPB78" s="52"/>
      <c r="PPC78" s="52"/>
      <c r="PPD78" s="52"/>
      <c r="PPE78" s="52"/>
      <c r="PPF78" s="52"/>
      <c r="PPG78" s="52"/>
      <c r="PPH78" s="52"/>
      <c r="PPI78" s="52"/>
      <c r="PPJ78" s="52"/>
      <c r="PPK78" s="52"/>
      <c r="PPL78" s="52"/>
      <c r="PPM78" s="52"/>
      <c r="PPN78" s="52"/>
      <c r="PPO78" s="52"/>
      <c r="PPP78" s="52"/>
      <c r="PPQ78" s="52"/>
      <c r="PPR78" s="52"/>
      <c r="PPS78" s="52"/>
      <c r="PPT78" s="52"/>
      <c r="PPU78" s="52"/>
      <c r="PQB78" s="52"/>
      <c r="PQC78" s="52"/>
      <c r="PQD78" s="52"/>
      <c r="PQE78" s="52"/>
      <c r="PQF78" s="52"/>
      <c r="PQG78" s="52"/>
      <c r="PQH78" s="52"/>
      <c r="PQI78" s="52"/>
      <c r="PQJ78" s="52"/>
      <c r="PQK78" s="52"/>
      <c r="PQL78" s="52"/>
      <c r="PQM78" s="52"/>
      <c r="PQN78" s="52"/>
      <c r="PQO78" s="52"/>
      <c r="PQP78" s="52"/>
      <c r="PQQ78" s="52"/>
      <c r="PQR78" s="52"/>
      <c r="PQS78" s="52"/>
      <c r="PQT78" s="52"/>
      <c r="PQU78" s="52"/>
      <c r="PQV78" s="52"/>
      <c r="PQW78" s="52"/>
      <c r="PQX78" s="52"/>
      <c r="PQY78" s="52"/>
      <c r="PQZ78" s="52"/>
      <c r="PRA78" s="52"/>
      <c r="PRB78" s="52"/>
      <c r="PRC78" s="52"/>
      <c r="PRD78" s="52"/>
      <c r="PRE78" s="52"/>
      <c r="PRF78" s="52"/>
      <c r="PRG78" s="52"/>
      <c r="PRH78" s="52"/>
      <c r="PRI78" s="52"/>
      <c r="PRJ78" s="52"/>
      <c r="PRK78" s="52"/>
      <c r="PRL78" s="52"/>
      <c r="PRM78" s="52"/>
      <c r="PRN78" s="52"/>
      <c r="PRO78" s="52"/>
      <c r="PRP78" s="52"/>
      <c r="PRQ78" s="52"/>
      <c r="PRR78" s="52"/>
      <c r="PRS78" s="52"/>
      <c r="PRT78" s="52"/>
      <c r="PRU78" s="52"/>
      <c r="PRV78" s="52"/>
      <c r="PRW78" s="52"/>
      <c r="PRX78" s="52"/>
      <c r="PRY78" s="52"/>
      <c r="PRZ78" s="52"/>
      <c r="PSA78" s="52"/>
      <c r="PSB78" s="52"/>
      <c r="PSC78" s="52"/>
      <c r="PSD78" s="52"/>
      <c r="PSE78" s="52"/>
      <c r="PSF78" s="52"/>
      <c r="PSG78" s="52"/>
      <c r="PSH78" s="52"/>
      <c r="PSI78" s="52"/>
      <c r="PSJ78" s="52"/>
      <c r="PSK78" s="52"/>
      <c r="PSL78" s="52"/>
      <c r="PSM78" s="52"/>
      <c r="PSN78" s="52"/>
      <c r="PSO78" s="52"/>
      <c r="PSP78" s="52"/>
      <c r="PSQ78" s="52"/>
      <c r="PSR78" s="52"/>
      <c r="PSS78" s="52"/>
      <c r="PST78" s="52"/>
      <c r="PSU78" s="52"/>
      <c r="PSV78" s="52"/>
      <c r="PSW78" s="52"/>
      <c r="PSX78" s="52"/>
      <c r="PSY78" s="52"/>
      <c r="PSZ78" s="52"/>
      <c r="PTA78" s="52"/>
      <c r="PTB78" s="52"/>
      <c r="PTC78" s="52"/>
      <c r="PTD78" s="52"/>
      <c r="PTE78" s="52"/>
      <c r="PTF78" s="52"/>
      <c r="PTG78" s="52"/>
      <c r="PTH78" s="52"/>
      <c r="PTI78" s="52"/>
      <c r="PTJ78" s="52"/>
      <c r="PTK78" s="52"/>
      <c r="PTL78" s="52"/>
      <c r="PTM78" s="52"/>
      <c r="PTN78" s="52"/>
      <c r="PTO78" s="52"/>
      <c r="PTP78" s="52"/>
      <c r="PTQ78" s="52"/>
      <c r="PTR78" s="52"/>
      <c r="PTS78" s="52"/>
      <c r="PTT78" s="52"/>
      <c r="PTU78" s="52"/>
      <c r="PTV78" s="52"/>
      <c r="PTW78" s="52"/>
      <c r="PTX78" s="52"/>
      <c r="PTY78" s="52"/>
      <c r="PTZ78" s="52"/>
      <c r="PUA78" s="52"/>
      <c r="PUB78" s="52"/>
      <c r="PUC78" s="52"/>
      <c r="PUD78" s="52"/>
      <c r="PUE78" s="52"/>
      <c r="PUF78" s="52"/>
      <c r="PUG78" s="52"/>
      <c r="PUH78" s="52"/>
      <c r="PUI78" s="52"/>
      <c r="PUJ78" s="52"/>
      <c r="PUK78" s="52"/>
      <c r="PUL78" s="52"/>
      <c r="PUM78" s="52"/>
      <c r="PUN78" s="52"/>
      <c r="PUO78" s="52"/>
      <c r="PUP78" s="52"/>
      <c r="PUQ78" s="52"/>
      <c r="PUR78" s="52"/>
      <c r="PUS78" s="52"/>
      <c r="PUT78" s="52"/>
      <c r="PUU78" s="52"/>
      <c r="PUV78" s="52"/>
      <c r="PUW78" s="52"/>
      <c r="PUX78" s="52"/>
      <c r="PUY78" s="52"/>
      <c r="PUZ78" s="52"/>
      <c r="PVA78" s="52"/>
      <c r="PVB78" s="52"/>
      <c r="PVC78" s="52"/>
      <c r="PVD78" s="52"/>
      <c r="PVE78" s="52"/>
      <c r="PVF78" s="52"/>
      <c r="PVG78" s="52"/>
      <c r="PVH78" s="52"/>
      <c r="PVI78" s="52"/>
      <c r="PVJ78" s="52"/>
      <c r="PVK78" s="52"/>
      <c r="PVL78" s="52"/>
      <c r="PVM78" s="52"/>
      <c r="PVN78" s="52"/>
      <c r="PVO78" s="52"/>
      <c r="PVP78" s="52"/>
      <c r="PVQ78" s="52"/>
      <c r="PVR78" s="52"/>
      <c r="PVS78" s="52"/>
      <c r="PVT78" s="52"/>
      <c r="PVU78" s="52"/>
      <c r="PVV78" s="52"/>
      <c r="PVW78" s="52"/>
      <c r="PVX78" s="52"/>
      <c r="PVY78" s="52"/>
      <c r="PVZ78" s="52"/>
      <c r="PWA78" s="52"/>
      <c r="PWB78" s="52"/>
      <c r="PWC78" s="52"/>
      <c r="PWD78" s="52"/>
      <c r="PWE78" s="52"/>
      <c r="PWF78" s="52"/>
      <c r="PWG78" s="52"/>
      <c r="PWH78" s="52"/>
      <c r="PWI78" s="52"/>
      <c r="PWJ78" s="52"/>
      <c r="PWK78" s="52"/>
      <c r="PWL78" s="52"/>
      <c r="PWM78" s="52"/>
      <c r="PWN78" s="52"/>
      <c r="PWO78" s="52"/>
      <c r="PWP78" s="52"/>
      <c r="PWQ78" s="52"/>
      <c r="PWR78" s="52"/>
      <c r="PWS78" s="52"/>
      <c r="PWT78" s="52"/>
      <c r="PWU78" s="52"/>
      <c r="PWV78" s="52"/>
      <c r="PWW78" s="52"/>
      <c r="PWX78" s="52"/>
      <c r="PWY78" s="52"/>
      <c r="PWZ78" s="52"/>
      <c r="PXA78" s="52"/>
      <c r="PXB78" s="52"/>
      <c r="PXC78" s="52"/>
      <c r="PXD78" s="52"/>
      <c r="PXE78" s="52"/>
      <c r="PXF78" s="52"/>
      <c r="PXG78" s="52"/>
      <c r="PXH78" s="52"/>
      <c r="PXI78" s="52"/>
      <c r="PXJ78" s="52"/>
      <c r="PXK78" s="52"/>
      <c r="PXL78" s="52"/>
      <c r="PXM78" s="52"/>
      <c r="PXN78" s="52"/>
      <c r="PXO78" s="52"/>
      <c r="PXP78" s="52"/>
      <c r="PXQ78" s="52"/>
      <c r="PXR78" s="52"/>
      <c r="PXS78" s="52"/>
      <c r="PXT78" s="52"/>
      <c r="PXU78" s="52"/>
      <c r="PXV78" s="52"/>
      <c r="PXW78" s="52"/>
      <c r="PXX78" s="52"/>
      <c r="PXY78" s="52"/>
      <c r="PXZ78" s="52"/>
      <c r="PYA78" s="52"/>
      <c r="PYB78" s="52"/>
      <c r="PYC78" s="52"/>
      <c r="PYD78" s="52"/>
      <c r="PYE78" s="52"/>
      <c r="PYF78" s="52"/>
      <c r="PYG78" s="52"/>
      <c r="PYH78" s="52"/>
      <c r="PYI78" s="52"/>
      <c r="PYJ78" s="52"/>
      <c r="PYK78" s="52"/>
      <c r="PYL78" s="52"/>
      <c r="PYM78" s="52"/>
      <c r="PYN78" s="52"/>
      <c r="PYO78" s="52"/>
      <c r="PYP78" s="52"/>
      <c r="PYQ78" s="52"/>
      <c r="PYR78" s="52"/>
      <c r="PYS78" s="52"/>
      <c r="PYT78" s="52"/>
      <c r="PYU78" s="52"/>
      <c r="PYV78" s="52"/>
      <c r="PYW78" s="52"/>
      <c r="PYX78" s="52"/>
      <c r="PYY78" s="52"/>
      <c r="PYZ78" s="52"/>
      <c r="PZA78" s="52"/>
      <c r="PZB78" s="52"/>
      <c r="PZC78" s="52"/>
      <c r="PZD78" s="52"/>
      <c r="PZE78" s="52"/>
      <c r="PZF78" s="52"/>
      <c r="PZG78" s="52"/>
      <c r="PZH78" s="52"/>
      <c r="PZI78" s="52"/>
      <c r="PZJ78" s="52"/>
      <c r="PZK78" s="52"/>
      <c r="PZL78" s="52"/>
      <c r="PZM78" s="52"/>
      <c r="PZN78" s="52"/>
      <c r="PZO78" s="52"/>
      <c r="PZP78" s="52"/>
      <c r="PZQ78" s="52"/>
      <c r="PZX78" s="52"/>
      <c r="PZY78" s="52"/>
      <c r="PZZ78" s="52"/>
      <c r="QAA78" s="52"/>
      <c r="QAB78" s="52"/>
      <c r="QAC78" s="52"/>
      <c r="QAD78" s="52"/>
      <c r="QAE78" s="52"/>
      <c r="QAF78" s="52"/>
      <c r="QAG78" s="52"/>
      <c r="QAH78" s="52"/>
      <c r="QAI78" s="52"/>
      <c r="QAJ78" s="52"/>
      <c r="QAK78" s="52"/>
      <c r="QAL78" s="52"/>
      <c r="QAM78" s="52"/>
      <c r="QAN78" s="52"/>
      <c r="QAO78" s="52"/>
      <c r="QAP78" s="52"/>
      <c r="QAQ78" s="52"/>
      <c r="QAR78" s="52"/>
      <c r="QAS78" s="52"/>
      <c r="QAT78" s="52"/>
      <c r="QAU78" s="52"/>
      <c r="QAV78" s="52"/>
      <c r="QAW78" s="52"/>
      <c r="QAX78" s="52"/>
      <c r="QAY78" s="52"/>
      <c r="QAZ78" s="52"/>
      <c r="QBA78" s="52"/>
      <c r="QBB78" s="52"/>
      <c r="QBC78" s="52"/>
      <c r="QBD78" s="52"/>
      <c r="QBE78" s="52"/>
      <c r="QBF78" s="52"/>
      <c r="QBG78" s="52"/>
      <c r="QBH78" s="52"/>
      <c r="QBI78" s="52"/>
      <c r="QBJ78" s="52"/>
      <c r="QBK78" s="52"/>
      <c r="QBL78" s="52"/>
      <c r="QBM78" s="52"/>
      <c r="QBN78" s="52"/>
      <c r="QBO78" s="52"/>
      <c r="QBP78" s="52"/>
      <c r="QBQ78" s="52"/>
      <c r="QBR78" s="52"/>
      <c r="QBS78" s="52"/>
      <c r="QBT78" s="52"/>
      <c r="QBU78" s="52"/>
      <c r="QBV78" s="52"/>
      <c r="QBW78" s="52"/>
      <c r="QBX78" s="52"/>
      <c r="QBY78" s="52"/>
      <c r="QBZ78" s="52"/>
      <c r="QCA78" s="52"/>
      <c r="QCB78" s="52"/>
      <c r="QCC78" s="52"/>
      <c r="QCD78" s="52"/>
      <c r="QCE78" s="52"/>
      <c r="QCF78" s="52"/>
      <c r="QCG78" s="52"/>
      <c r="QCH78" s="52"/>
      <c r="QCI78" s="52"/>
      <c r="QCJ78" s="52"/>
      <c r="QCK78" s="52"/>
      <c r="QCL78" s="52"/>
      <c r="QCM78" s="52"/>
      <c r="QCN78" s="52"/>
      <c r="QCO78" s="52"/>
      <c r="QCP78" s="52"/>
      <c r="QCQ78" s="52"/>
      <c r="QCR78" s="52"/>
      <c r="QCS78" s="52"/>
      <c r="QCT78" s="52"/>
      <c r="QCU78" s="52"/>
      <c r="QCV78" s="52"/>
      <c r="QCW78" s="52"/>
      <c r="QCX78" s="52"/>
      <c r="QCY78" s="52"/>
      <c r="QCZ78" s="52"/>
      <c r="QDA78" s="52"/>
      <c r="QDB78" s="52"/>
      <c r="QDC78" s="52"/>
      <c r="QDD78" s="52"/>
      <c r="QDE78" s="52"/>
      <c r="QDF78" s="52"/>
      <c r="QDG78" s="52"/>
      <c r="QDH78" s="52"/>
      <c r="QDI78" s="52"/>
      <c r="QDJ78" s="52"/>
      <c r="QDK78" s="52"/>
      <c r="QDL78" s="52"/>
      <c r="QDM78" s="52"/>
      <c r="QDN78" s="52"/>
      <c r="QDO78" s="52"/>
      <c r="QDP78" s="52"/>
      <c r="QDQ78" s="52"/>
      <c r="QDR78" s="52"/>
      <c r="QDS78" s="52"/>
      <c r="QDT78" s="52"/>
      <c r="QDU78" s="52"/>
      <c r="QDV78" s="52"/>
      <c r="QDW78" s="52"/>
      <c r="QDX78" s="52"/>
      <c r="QDY78" s="52"/>
      <c r="QDZ78" s="52"/>
      <c r="QEA78" s="52"/>
      <c r="QEB78" s="52"/>
      <c r="QEC78" s="52"/>
      <c r="QED78" s="52"/>
      <c r="QEE78" s="52"/>
      <c r="QEF78" s="52"/>
      <c r="QEG78" s="52"/>
      <c r="QEH78" s="52"/>
      <c r="QEI78" s="52"/>
      <c r="QEJ78" s="52"/>
      <c r="QEK78" s="52"/>
      <c r="QEL78" s="52"/>
      <c r="QEM78" s="52"/>
      <c r="QEN78" s="52"/>
      <c r="QEO78" s="52"/>
      <c r="QEP78" s="52"/>
      <c r="QEQ78" s="52"/>
      <c r="QER78" s="52"/>
      <c r="QES78" s="52"/>
      <c r="QET78" s="52"/>
      <c r="QEU78" s="52"/>
      <c r="QEV78" s="52"/>
      <c r="QEW78" s="52"/>
      <c r="QEX78" s="52"/>
      <c r="QEY78" s="52"/>
      <c r="QEZ78" s="52"/>
      <c r="QFA78" s="52"/>
      <c r="QFB78" s="52"/>
      <c r="QFC78" s="52"/>
      <c r="QFD78" s="52"/>
      <c r="QFE78" s="52"/>
      <c r="QFF78" s="52"/>
      <c r="QFG78" s="52"/>
      <c r="QFH78" s="52"/>
      <c r="QFI78" s="52"/>
      <c r="QFJ78" s="52"/>
      <c r="QFK78" s="52"/>
      <c r="QFL78" s="52"/>
      <c r="QFM78" s="52"/>
      <c r="QFN78" s="52"/>
      <c r="QFO78" s="52"/>
      <c r="QFP78" s="52"/>
      <c r="QFQ78" s="52"/>
      <c r="QFR78" s="52"/>
      <c r="QFS78" s="52"/>
      <c r="QFT78" s="52"/>
      <c r="QFU78" s="52"/>
      <c r="QFV78" s="52"/>
      <c r="QFW78" s="52"/>
      <c r="QFX78" s="52"/>
      <c r="QFY78" s="52"/>
      <c r="QFZ78" s="52"/>
      <c r="QGA78" s="52"/>
      <c r="QGB78" s="52"/>
      <c r="QGC78" s="52"/>
      <c r="QGD78" s="52"/>
      <c r="QGE78" s="52"/>
      <c r="QGF78" s="52"/>
      <c r="QGG78" s="52"/>
      <c r="QGH78" s="52"/>
      <c r="QGI78" s="52"/>
      <c r="QGJ78" s="52"/>
      <c r="QGK78" s="52"/>
      <c r="QGL78" s="52"/>
      <c r="QGM78" s="52"/>
      <c r="QGN78" s="52"/>
      <c r="QGO78" s="52"/>
      <c r="QGP78" s="52"/>
      <c r="QGQ78" s="52"/>
      <c r="QGR78" s="52"/>
      <c r="QGS78" s="52"/>
      <c r="QGT78" s="52"/>
      <c r="QGU78" s="52"/>
      <c r="QGV78" s="52"/>
      <c r="QGW78" s="52"/>
      <c r="QGX78" s="52"/>
      <c r="QGY78" s="52"/>
      <c r="QGZ78" s="52"/>
      <c r="QHA78" s="52"/>
      <c r="QHB78" s="52"/>
      <c r="QHC78" s="52"/>
      <c r="QHD78" s="52"/>
      <c r="QHE78" s="52"/>
      <c r="QHF78" s="52"/>
      <c r="QHG78" s="52"/>
      <c r="QHH78" s="52"/>
      <c r="QHI78" s="52"/>
      <c r="QHJ78" s="52"/>
      <c r="QHK78" s="52"/>
      <c r="QHL78" s="52"/>
      <c r="QHM78" s="52"/>
      <c r="QHN78" s="52"/>
      <c r="QHO78" s="52"/>
      <c r="QHP78" s="52"/>
      <c r="QHQ78" s="52"/>
      <c r="QHR78" s="52"/>
      <c r="QHS78" s="52"/>
      <c r="QHT78" s="52"/>
      <c r="QHU78" s="52"/>
      <c r="QHV78" s="52"/>
      <c r="QHW78" s="52"/>
      <c r="QHX78" s="52"/>
      <c r="QHY78" s="52"/>
      <c r="QHZ78" s="52"/>
      <c r="QIA78" s="52"/>
      <c r="QIB78" s="52"/>
      <c r="QIC78" s="52"/>
      <c r="QID78" s="52"/>
      <c r="QIE78" s="52"/>
      <c r="QIF78" s="52"/>
      <c r="QIG78" s="52"/>
      <c r="QIH78" s="52"/>
      <c r="QII78" s="52"/>
      <c r="QIJ78" s="52"/>
      <c r="QIK78" s="52"/>
      <c r="QIL78" s="52"/>
      <c r="QIM78" s="52"/>
      <c r="QIN78" s="52"/>
      <c r="QIO78" s="52"/>
      <c r="QIP78" s="52"/>
      <c r="QIQ78" s="52"/>
      <c r="QIR78" s="52"/>
      <c r="QIS78" s="52"/>
      <c r="QIT78" s="52"/>
      <c r="QIU78" s="52"/>
      <c r="QIV78" s="52"/>
      <c r="QIW78" s="52"/>
      <c r="QIX78" s="52"/>
      <c r="QIY78" s="52"/>
      <c r="QIZ78" s="52"/>
      <c r="QJA78" s="52"/>
      <c r="QJB78" s="52"/>
      <c r="QJC78" s="52"/>
      <c r="QJD78" s="52"/>
      <c r="QJE78" s="52"/>
      <c r="QJF78" s="52"/>
      <c r="QJG78" s="52"/>
      <c r="QJH78" s="52"/>
      <c r="QJI78" s="52"/>
      <c r="QJJ78" s="52"/>
      <c r="QJK78" s="52"/>
      <c r="QJL78" s="52"/>
      <c r="QJM78" s="52"/>
      <c r="QJT78" s="52"/>
      <c r="QJU78" s="52"/>
      <c r="QJV78" s="52"/>
      <c r="QJW78" s="52"/>
      <c r="QJX78" s="52"/>
      <c r="QJY78" s="52"/>
      <c r="QJZ78" s="52"/>
      <c r="QKA78" s="52"/>
      <c r="QKB78" s="52"/>
      <c r="QKC78" s="52"/>
      <c r="QKD78" s="52"/>
      <c r="QKE78" s="52"/>
      <c r="QKF78" s="52"/>
      <c r="QKG78" s="52"/>
      <c r="QKH78" s="52"/>
      <c r="QKI78" s="52"/>
      <c r="QKJ78" s="52"/>
      <c r="QKK78" s="52"/>
      <c r="QKL78" s="52"/>
      <c r="QKM78" s="52"/>
      <c r="QKN78" s="52"/>
      <c r="QKO78" s="52"/>
      <c r="QKP78" s="52"/>
      <c r="QKQ78" s="52"/>
      <c r="QKR78" s="52"/>
      <c r="QKS78" s="52"/>
      <c r="QKT78" s="52"/>
      <c r="QKU78" s="52"/>
      <c r="QKV78" s="52"/>
      <c r="QKW78" s="52"/>
      <c r="QKX78" s="52"/>
      <c r="QKY78" s="52"/>
      <c r="QKZ78" s="52"/>
      <c r="QLA78" s="52"/>
      <c r="QLB78" s="52"/>
      <c r="QLC78" s="52"/>
      <c r="QLD78" s="52"/>
      <c r="QLE78" s="52"/>
      <c r="QLF78" s="52"/>
      <c r="QLG78" s="52"/>
      <c r="QLH78" s="52"/>
      <c r="QLI78" s="52"/>
      <c r="QLJ78" s="52"/>
      <c r="QLK78" s="52"/>
      <c r="QLL78" s="52"/>
      <c r="QLM78" s="52"/>
      <c r="QLN78" s="52"/>
      <c r="QLO78" s="52"/>
      <c r="QLP78" s="52"/>
      <c r="QLQ78" s="52"/>
      <c r="QLR78" s="52"/>
      <c r="QLS78" s="52"/>
      <c r="QLT78" s="52"/>
      <c r="QLU78" s="52"/>
      <c r="QLV78" s="52"/>
      <c r="QLW78" s="52"/>
      <c r="QLX78" s="52"/>
      <c r="QLY78" s="52"/>
      <c r="QLZ78" s="52"/>
      <c r="QMA78" s="52"/>
      <c r="QMB78" s="52"/>
      <c r="QMC78" s="52"/>
      <c r="QMD78" s="52"/>
      <c r="QME78" s="52"/>
      <c r="QMF78" s="52"/>
      <c r="QMG78" s="52"/>
      <c r="QMH78" s="52"/>
      <c r="QMI78" s="52"/>
      <c r="QMJ78" s="52"/>
      <c r="QMK78" s="52"/>
      <c r="QML78" s="52"/>
      <c r="QMM78" s="52"/>
      <c r="QMN78" s="52"/>
      <c r="QMO78" s="52"/>
      <c r="QMP78" s="52"/>
      <c r="QMQ78" s="52"/>
      <c r="QMR78" s="52"/>
      <c r="QMS78" s="52"/>
      <c r="QMT78" s="52"/>
      <c r="QMU78" s="52"/>
      <c r="QMV78" s="52"/>
      <c r="QMW78" s="52"/>
      <c r="QMX78" s="52"/>
      <c r="QMY78" s="52"/>
      <c r="QMZ78" s="52"/>
      <c r="QNA78" s="52"/>
      <c r="QNB78" s="52"/>
      <c r="QNC78" s="52"/>
      <c r="QND78" s="52"/>
      <c r="QNE78" s="52"/>
      <c r="QNF78" s="52"/>
      <c r="QNG78" s="52"/>
      <c r="QNH78" s="52"/>
      <c r="QNI78" s="52"/>
      <c r="QNJ78" s="52"/>
      <c r="QNK78" s="52"/>
      <c r="QNL78" s="52"/>
      <c r="QNM78" s="52"/>
      <c r="QNN78" s="52"/>
      <c r="QNO78" s="52"/>
      <c r="QNP78" s="52"/>
      <c r="QNQ78" s="52"/>
      <c r="QNR78" s="52"/>
      <c r="QNS78" s="52"/>
      <c r="QNT78" s="52"/>
      <c r="QNU78" s="52"/>
      <c r="QNV78" s="52"/>
      <c r="QNW78" s="52"/>
      <c r="QNX78" s="52"/>
      <c r="QNY78" s="52"/>
      <c r="QNZ78" s="52"/>
      <c r="QOA78" s="52"/>
      <c r="QOB78" s="52"/>
      <c r="QOC78" s="52"/>
      <c r="QOD78" s="52"/>
      <c r="QOE78" s="52"/>
      <c r="QOF78" s="52"/>
      <c r="QOG78" s="52"/>
      <c r="QOH78" s="52"/>
      <c r="QOI78" s="52"/>
      <c r="QOJ78" s="52"/>
      <c r="QOK78" s="52"/>
      <c r="QOL78" s="52"/>
      <c r="QOM78" s="52"/>
      <c r="QON78" s="52"/>
      <c r="QOO78" s="52"/>
      <c r="QOP78" s="52"/>
      <c r="QOQ78" s="52"/>
      <c r="QOR78" s="52"/>
      <c r="QOS78" s="52"/>
      <c r="QOT78" s="52"/>
      <c r="QOU78" s="52"/>
      <c r="QOV78" s="52"/>
      <c r="QOW78" s="52"/>
      <c r="QOX78" s="52"/>
      <c r="QOY78" s="52"/>
      <c r="QOZ78" s="52"/>
      <c r="QPA78" s="52"/>
      <c r="QPB78" s="52"/>
      <c r="QPC78" s="52"/>
      <c r="QPD78" s="52"/>
      <c r="QPE78" s="52"/>
      <c r="QPF78" s="52"/>
      <c r="QPG78" s="52"/>
      <c r="QPH78" s="52"/>
      <c r="QPI78" s="52"/>
      <c r="QPJ78" s="52"/>
      <c r="QPK78" s="52"/>
      <c r="QPL78" s="52"/>
      <c r="QPM78" s="52"/>
      <c r="QPN78" s="52"/>
      <c r="QPO78" s="52"/>
      <c r="QPP78" s="52"/>
      <c r="QPQ78" s="52"/>
      <c r="QPR78" s="52"/>
      <c r="QPS78" s="52"/>
      <c r="QPT78" s="52"/>
      <c r="QPU78" s="52"/>
      <c r="QPV78" s="52"/>
      <c r="QPW78" s="52"/>
      <c r="QPX78" s="52"/>
      <c r="QPY78" s="52"/>
      <c r="QPZ78" s="52"/>
      <c r="QQA78" s="52"/>
      <c r="QQB78" s="52"/>
      <c r="QQC78" s="52"/>
      <c r="QQD78" s="52"/>
      <c r="QQE78" s="52"/>
      <c r="QQF78" s="52"/>
      <c r="QQG78" s="52"/>
      <c r="QQH78" s="52"/>
      <c r="QQI78" s="52"/>
      <c r="QQJ78" s="52"/>
      <c r="QQK78" s="52"/>
      <c r="QQL78" s="52"/>
      <c r="QQM78" s="52"/>
      <c r="QQN78" s="52"/>
      <c r="QQO78" s="52"/>
      <c r="QQP78" s="52"/>
      <c r="QQQ78" s="52"/>
      <c r="QQR78" s="52"/>
      <c r="QQS78" s="52"/>
      <c r="QQT78" s="52"/>
      <c r="QQU78" s="52"/>
      <c r="QQV78" s="52"/>
      <c r="QQW78" s="52"/>
      <c r="QQX78" s="52"/>
      <c r="QQY78" s="52"/>
      <c r="QQZ78" s="52"/>
      <c r="QRA78" s="52"/>
      <c r="QRB78" s="52"/>
      <c r="QRC78" s="52"/>
      <c r="QRD78" s="52"/>
      <c r="QRE78" s="52"/>
      <c r="QRF78" s="52"/>
      <c r="QRG78" s="52"/>
      <c r="QRH78" s="52"/>
      <c r="QRI78" s="52"/>
      <c r="QRJ78" s="52"/>
      <c r="QRK78" s="52"/>
      <c r="QRL78" s="52"/>
      <c r="QRM78" s="52"/>
      <c r="QRN78" s="52"/>
      <c r="QRO78" s="52"/>
      <c r="QRP78" s="52"/>
      <c r="QRQ78" s="52"/>
      <c r="QRR78" s="52"/>
      <c r="QRS78" s="52"/>
      <c r="QRT78" s="52"/>
      <c r="QRU78" s="52"/>
      <c r="QRV78" s="52"/>
      <c r="QRW78" s="52"/>
      <c r="QRX78" s="52"/>
      <c r="QRY78" s="52"/>
      <c r="QRZ78" s="52"/>
      <c r="QSA78" s="52"/>
      <c r="QSB78" s="52"/>
      <c r="QSC78" s="52"/>
      <c r="QSD78" s="52"/>
      <c r="QSE78" s="52"/>
      <c r="QSF78" s="52"/>
      <c r="QSG78" s="52"/>
      <c r="QSH78" s="52"/>
      <c r="QSI78" s="52"/>
      <c r="QSJ78" s="52"/>
      <c r="QSK78" s="52"/>
      <c r="QSL78" s="52"/>
      <c r="QSM78" s="52"/>
      <c r="QSN78" s="52"/>
      <c r="QSO78" s="52"/>
      <c r="QSP78" s="52"/>
      <c r="QSQ78" s="52"/>
      <c r="QSR78" s="52"/>
      <c r="QSS78" s="52"/>
      <c r="QST78" s="52"/>
      <c r="QSU78" s="52"/>
      <c r="QSV78" s="52"/>
      <c r="QSW78" s="52"/>
      <c r="QSX78" s="52"/>
      <c r="QSY78" s="52"/>
      <c r="QSZ78" s="52"/>
      <c r="QTA78" s="52"/>
      <c r="QTB78" s="52"/>
      <c r="QTC78" s="52"/>
      <c r="QTD78" s="52"/>
      <c r="QTE78" s="52"/>
      <c r="QTF78" s="52"/>
      <c r="QTG78" s="52"/>
      <c r="QTH78" s="52"/>
      <c r="QTI78" s="52"/>
      <c r="QTP78" s="52"/>
      <c r="QTQ78" s="52"/>
      <c r="QTR78" s="52"/>
      <c r="QTS78" s="52"/>
      <c r="QTT78" s="52"/>
      <c r="QTU78" s="52"/>
      <c r="QTV78" s="52"/>
      <c r="QTW78" s="52"/>
      <c r="QTX78" s="52"/>
      <c r="QTY78" s="52"/>
      <c r="QTZ78" s="52"/>
      <c r="QUA78" s="52"/>
      <c r="QUB78" s="52"/>
      <c r="QUC78" s="52"/>
      <c r="QUD78" s="52"/>
      <c r="QUE78" s="52"/>
      <c r="QUF78" s="52"/>
      <c r="QUG78" s="52"/>
      <c r="QUH78" s="52"/>
      <c r="QUI78" s="52"/>
      <c r="QUJ78" s="52"/>
      <c r="QUK78" s="52"/>
      <c r="QUL78" s="52"/>
      <c r="QUM78" s="52"/>
      <c r="QUN78" s="52"/>
      <c r="QUO78" s="52"/>
      <c r="QUP78" s="52"/>
      <c r="QUQ78" s="52"/>
      <c r="QUR78" s="52"/>
      <c r="QUS78" s="52"/>
      <c r="QUT78" s="52"/>
      <c r="QUU78" s="52"/>
      <c r="QUV78" s="52"/>
      <c r="QUW78" s="52"/>
      <c r="QUX78" s="52"/>
      <c r="QUY78" s="52"/>
      <c r="QUZ78" s="52"/>
      <c r="QVA78" s="52"/>
      <c r="QVB78" s="52"/>
      <c r="QVC78" s="52"/>
      <c r="QVD78" s="52"/>
      <c r="QVE78" s="52"/>
      <c r="QVF78" s="52"/>
      <c r="QVG78" s="52"/>
      <c r="QVH78" s="52"/>
      <c r="QVI78" s="52"/>
      <c r="QVJ78" s="52"/>
      <c r="QVK78" s="52"/>
      <c r="QVL78" s="52"/>
      <c r="QVM78" s="52"/>
      <c r="QVN78" s="52"/>
      <c r="QVO78" s="52"/>
      <c r="QVP78" s="52"/>
      <c r="QVQ78" s="52"/>
      <c r="QVR78" s="52"/>
      <c r="QVS78" s="52"/>
      <c r="QVT78" s="52"/>
      <c r="QVU78" s="52"/>
      <c r="QVV78" s="52"/>
      <c r="QVW78" s="52"/>
      <c r="QVX78" s="52"/>
      <c r="QVY78" s="52"/>
      <c r="QVZ78" s="52"/>
      <c r="QWA78" s="52"/>
      <c r="QWB78" s="52"/>
      <c r="QWC78" s="52"/>
      <c r="QWD78" s="52"/>
      <c r="QWE78" s="52"/>
      <c r="QWF78" s="52"/>
      <c r="QWG78" s="52"/>
      <c r="QWH78" s="52"/>
      <c r="QWI78" s="52"/>
      <c r="QWJ78" s="52"/>
      <c r="QWK78" s="52"/>
      <c r="QWL78" s="52"/>
      <c r="QWM78" s="52"/>
      <c r="QWN78" s="52"/>
      <c r="QWO78" s="52"/>
      <c r="QWP78" s="52"/>
      <c r="QWQ78" s="52"/>
      <c r="QWR78" s="52"/>
      <c r="QWS78" s="52"/>
      <c r="QWT78" s="52"/>
      <c r="QWU78" s="52"/>
      <c r="QWV78" s="52"/>
      <c r="QWW78" s="52"/>
      <c r="QWX78" s="52"/>
      <c r="QWY78" s="52"/>
      <c r="QWZ78" s="52"/>
      <c r="QXA78" s="52"/>
      <c r="QXB78" s="52"/>
      <c r="QXC78" s="52"/>
      <c r="QXD78" s="52"/>
      <c r="QXE78" s="52"/>
      <c r="QXF78" s="52"/>
      <c r="QXG78" s="52"/>
      <c r="QXH78" s="52"/>
      <c r="QXI78" s="52"/>
      <c r="QXJ78" s="52"/>
      <c r="QXK78" s="52"/>
      <c r="QXL78" s="52"/>
      <c r="QXM78" s="52"/>
      <c r="QXN78" s="52"/>
      <c r="QXO78" s="52"/>
      <c r="QXP78" s="52"/>
      <c r="QXQ78" s="52"/>
      <c r="QXR78" s="52"/>
      <c r="QXS78" s="52"/>
      <c r="QXT78" s="52"/>
      <c r="QXU78" s="52"/>
      <c r="QXV78" s="52"/>
      <c r="QXW78" s="52"/>
      <c r="QXX78" s="52"/>
      <c r="QXY78" s="52"/>
      <c r="QXZ78" s="52"/>
      <c r="QYA78" s="52"/>
      <c r="QYB78" s="52"/>
      <c r="QYC78" s="52"/>
      <c r="QYD78" s="52"/>
      <c r="QYE78" s="52"/>
      <c r="QYF78" s="52"/>
      <c r="QYG78" s="52"/>
      <c r="QYH78" s="52"/>
      <c r="QYI78" s="52"/>
      <c r="QYJ78" s="52"/>
      <c r="QYK78" s="52"/>
      <c r="QYL78" s="52"/>
      <c r="QYM78" s="52"/>
      <c r="QYN78" s="52"/>
      <c r="QYO78" s="52"/>
      <c r="QYP78" s="52"/>
      <c r="QYQ78" s="52"/>
      <c r="QYR78" s="52"/>
      <c r="QYS78" s="52"/>
      <c r="QYT78" s="52"/>
      <c r="QYU78" s="52"/>
      <c r="QYV78" s="52"/>
      <c r="QYW78" s="52"/>
      <c r="QYX78" s="52"/>
      <c r="QYY78" s="52"/>
      <c r="QYZ78" s="52"/>
      <c r="QZA78" s="52"/>
      <c r="QZB78" s="52"/>
      <c r="QZC78" s="52"/>
      <c r="QZD78" s="52"/>
      <c r="QZE78" s="52"/>
      <c r="QZF78" s="52"/>
      <c r="QZG78" s="52"/>
      <c r="QZH78" s="52"/>
      <c r="QZI78" s="52"/>
      <c r="QZJ78" s="52"/>
      <c r="QZK78" s="52"/>
      <c r="QZL78" s="52"/>
      <c r="QZM78" s="52"/>
      <c r="QZN78" s="52"/>
      <c r="QZO78" s="52"/>
      <c r="QZP78" s="52"/>
      <c r="QZQ78" s="52"/>
      <c r="QZR78" s="52"/>
      <c r="QZS78" s="52"/>
      <c r="QZT78" s="52"/>
      <c r="QZU78" s="52"/>
      <c r="QZV78" s="52"/>
      <c r="QZW78" s="52"/>
      <c r="QZX78" s="52"/>
      <c r="QZY78" s="52"/>
      <c r="QZZ78" s="52"/>
      <c r="RAA78" s="52"/>
      <c r="RAB78" s="52"/>
      <c r="RAC78" s="52"/>
      <c r="RAD78" s="52"/>
      <c r="RAE78" s="52"/>
      <c r="RAF78" s="52"/>
      <c r="RAG78" s="52"/>
      <c r="RAH78" s="52"/>
      <c r="RAI78" s="52"/>
      <c r="RAJ78" s="52"/>
      <c r="RAK78" s="52"/>
      <c r="RAL78" s="52"/>
      <c r="RAM78" s="52"/>
      <c r="RAN78" s="52"/>
      <c r="RAO78" s="52"/>
      <c r="RAP78" s="52"/>
      <c r="RAQ78" s="52"/>
      <c r="RAR78" s="52"/>
      <c r="RAS78" s="52"/>
      <c r="RAT78" s="52"/>
      <c r="RAU78" s="52"/>
      <c r="RAV78" s="52"/>
      <c r="RAW78" s="52"/>
      <c r="RAX78" s="52"/>
      <c r="RAY78" s="52"/>
      <c r="RAZ78" s="52"/>
      <c r="RBA78" s="52"/>
      <c r="RBB78" s="52"/>
      <c r="RBC78" s="52"/>
      <c r="RBD78" s="52"/>
      <c r="RBE78" s="52"/>
      <c r="RBF78" s="52"/>
      <c r="RBG78" s="52"/>
      <c r="RBH78" s="52"/>
      <c r="RBI78" s="52"/>
      <c r="RBJ78" s="52"/>
      <c r="RBK78" s="52"/>
      <c r="RBL78" s="52"/>
      <c r="RBM78" s="52"/>
      <c r="RBN78" s="52"/>
      <c r="RBO78" s="52"/>
      <c r="RBP78" s="52"/>
      <c r="RBQ78" s="52"/>
      <c r="RBR78" s="52"/>
      <c r="RBS78" s="52"/>
      <c r="RBT78" s="52"/>
      <c r="RBU78" s="52"/>
      <c r="RBV78" s="52"/>
      <c r="RBW78" s="52"/>
      <c r="RBX78" s="52"/>
      <c r="RBY78" s="52"/>
      <c r="RBZ78" s="52"/>
      <c r="RCA78" s="52"/>
      <c r="RCB78" s="52"/>
      <c r="RCC78" s="52"/>
      <c r="RCD78" s="52"/>
      <c r="RCE78" s="52"/>
      <c r="RCF78" s="52"/>
      <c r="RCG78" s="52"/>
      <c r="RCH78" s="52"/>
      <c r="RCI78" s="52"/>
      <c r="RCJ78" s="52"/>
      <c r="RCK78" s="52"/>
      <c r="RCL78" s="52"/>
      <c r="RCM78" s="52"/>
      <c r="RCN78" s="52"/>
      <c r="RCO78" s="52"/>
      <c r="RCP78" s="52"/>
      <c r="RCQ78" s="52"/>
      <c r="RCR78" s="52"/>
      <c r="RCS78" s="52"/>
      <c r="RCT78" s="52"/>
      <c r="RCU78" s="52"/>
      <c r="RCV78" s="52"/>
      <c r="RCW78" s="52"/>
      <c r="RCX78" s="52"/>
      <c r="RCY78" s="52"/>
      <c r="RCZ78" s="52"/>
      <c r="RDA78" s="52"/>
      <c r="RDB78" s="52"/>
      <c r="RDC78" s="52"/>
      <c r="RDD78" s="52"/>
      <c r="RDE78" s="52"/>
      <c r="RDL78" s="52"/>
      <c r="RDM78" s="52"/>
      <c r="RDN78" s="52"/>
      <c r="RDO78" s="52"/>
      <c r="RDP78" s="52"/>
      <c r="RDQ78" s="52"/>
      <c r="RDR78" s="52"/>
      <c r="RDS78" s="52"/>
      <c r="RDT78" s="52"/>
      <c r="RDU78" s="52"/>
      <c r="RDV78" s="52"/>
      <c r="RDW78" s="52"/>
      <c r="RDX78" s="52"/>
      <c r="RDY78" s="52"/>
      <c r="RDZ78" s="52"/>
      <c r="REA78" s="52"/>
      <c r="REB78" s="52"/>
      <c r="REC78" s="52"/>
      <c r="RED78" s="52"/>
      <c r="REE78" s="52"/>
      <c r="REF78" s="52"/>
      <c r="REG78" s="52"/>
      <c r="REH78" s="52"/>
      <c r="REI78" s="52"/>
      <c r="REJ78" s="52"/>
      <c r="REK78" s="52"/>
      <c r="REL78" s="52"/>
      <c r="REM78" s="52"/>
      <c r="REN78" s="52"/>
      <c r="REO78" s="52"/>
      <c r="REP78" s="52"/>
      <c r="REQ78" s="52"/>
      <c r="RER78" s="52"/>
      <c r="RES78" s="52"/>
      <c r="RET78" s="52"/>
      <c r="REU78" s="52"/>
      <c r="REV78" s="52"/>
      <c r="REW78" s="52"/>
      <c r="REX78" s="52"/>
      <c r="REY78" s="52"/>
      <c r="REZ78" s="52"/>
      <c r="RFA78" s="52"/>
      <c r="RFB78" s="52"/>
      <c r="RFC78" s="52"/>
      <c r="RFD78" s="52"/>
      <c r="RFE78" s="52"/>
      <c r="RFF78" s="52"/>
      <c r="RFG78" s="52"/>
      <c r="RFH78" s="52"/>
      <c r="RFI78" s="52"/>
      <c r="RFJ78" s="52"/>
      <c r="RFK78" s="52"/>
      <c r="RFL78" s="52"/>
      <c r="RFM78" s="52"/>
      <c r="RFN78" s="52"/>
      <c r="RFO78" s="52"/>
      <c r="RFP78" s="52"/>
      <c r="RFQ78" s="52"/>
      <c r="RFR78" s="52"/>
      <c r="RFS78" s="52"/>
      <c r="RFT78" s="52"/>
      <c r="RFU78" s="52"/>
      <c r="RFV78" s="52"/>
      <c r="RFW78" s="52"/>
      <c r="RFX78" s="52"/>
      <c r="RFY78" s="52"/>
      <c r="RFZ78" s="52"/>
      <c r="RGA78" s="52"/>
      <c r="RGB78" s="52"/>
      <c r="RGC78" s="52"/>
      <c r="RGD78" s="52"/>
      <c r="RGE78" s="52"/>
      <c r="RGF78" s="52"/>
      <c r="RGG78" s="52"/>
      <c r="RGH78" s="52"/>
      <c r="RGI78" s="52"/>
      <c r="RGJ78" s="52"/>
      <c r="RGK78" s="52"/>
      <c r="RGL78" s="52"/>
      <c r="RGM78" s="52"/>
      <c r="RGN78" s="52"/>
      <c r="RGO78" s="52"/>
      <c r="RGP78" s="52"/>
      <c r="RGQ78" s="52"/>
      <c r="RGR78" s="52"/>
      <c r="RGS78" s="52"/>
      <c r="RGT78" s="52"/>
      <c r="RGU78" s="52"/>
      <c r="RGV78" s="52"/>
      <c r="RGW78" s="52"/>
      <c r="RGX78" s="52"/>
      <c r="RGY78" s="52"/>
      <c r="RGZ78" s="52"/>
      <c r="RHA78" s="52"/>
      <c r="RHB78" s="52"/>
      <c r="RHC78" s="52"/>
      <c r="RHD78" s="52"/>
      <c r="RHE78" s="52"/>
      <c r="RHF78" s="52"/>
      <c r="RHG78" s="52"/>
      <c r="RHH78" s="52"/>
      <c r="RHI78" s="52"/>
      <c r="RHJ78" s="52"/>
      <c r="RHK78" s="52"/>
      <c r="RHL78" s="52"/>
      <c r="RHM78" s="52"/>
      <c r="RHN78" s="52"/>
      <c r="RHO78" s="52"/>
      <c r="RHP78" s="52"/>
      <c r="RHQ78" s="52"/>
      <c r="RHR78" s="52"/>
      <c r="RHS78" s="52"/>
      <c r="RHT78" s="52"/>
      <c r="RHU78" s="52"/>
      <c r="RHV78" s="52"/>
      <c r="RHW78" s="52"/>
      <c r="RHX78" s="52"/>
      <c r="RHY78" s="52"/>
      <c r="RHZ78" s="52"/>
      <c r="RIA78" s="52"/>
      <c r="RIB78" s="52"/>
      <c r="RIC78" s="52"/>
      <c r="RID78" s="52"/>
      <c r="RIE78" s="52"/>
      <c r="RIF78" s="52"/>
      <c r="RIG78" s="52"/>
      <c r="RIH78" s="52"/>
      <c r="RII78" s="52"/>
      <c r="RIJ78" s="52"/>
      <c r="RIK78" s="52"/>
      <c r="RIL78" s="52"/>
      <c r="RIM78" s="52"/>
      <c r="RIN78" s="52"/>
      <c r="RIO78" s="52"/>
      <c r="RIP78" s="52"/>
      <c r="RIQ78" s="52"/>
      <c r="RIR78" s="52"/>
      <c r="RIS78" s="52"/>
      <c r="RIT78" s="52"/>
      <c r="RIU78" s="52"/>
      <c r="RIV78" s="52"/>
      <c r="RIW78" s="52"/>
      <c r="RIX78" s="52"/>
      <c r="RIY78" s="52"/>
      <c r="RIZ78" s="52"/>
      <c r="RJA78" s="52"/>
      <c r="RJB78" s="52"/>
      <c r="RJC78" s="52"/>
      <c r="RJD78" s="52"/>
      <c r="RJE78" s="52"/>
      <c r="RJF78" s="52"/>
      <c r="RJG78" s="52"/>
      <c r="RJH78" s="52"/>
      <c r="RJI78" s="52"/>
      <c r="RJJ78" s="52"/>
      <c r="RJK78" s="52"/>
      <c r="RJL78" s="52"/>
      <c r="RJM78" s="52"/>
      <c r="RJN78" s="52"/>
      <c r="RJO78" s="52"/>
      <c r="RJP78" s="52"/>
      <c r="RJQ78" s="52"/>
      <c r="RJR78" s="52"/>
      <c r="RJS78" s="52"/>
      <c r="RJT78" s="52"/>
      <c r="RJU78" s="52"/>
      <c r="RJV78" s="52"/>
      <c r="RJW78" s="52"/>
      <c r="RJX78" s="52"/>
      <c r="RJY78" s="52"/>
      <c r="RJZ78" s="52"/>
      <c r="RKA78" s="52"/>
      <c r="RKB78" s="52"/>
      <c r="RKC78" s="52"/>
      <c r="RKD78" s="52"/>
      <c r="RKE78" s="52"/>
      <c r="RKF78" s="52"/>
      <c r="RKG78" s="52"/>
      <c r="RKH78" s="52"/>
      <c r="RKI78" s="52"/>
      <c r="RKJ78" s="52"/>
      <c r="RKK78" s="52"/>
      <c r="RKL78" s="52"/>
      <c r="RKM78" s="52"/>
      <c r="RKN78" s="52"/>
      <c r="RKO78" s="52"/>
      <c r="RKP78" s="52"/>
      <c r="RKQ78" s="52"/>
      <c r="RKR78" s="52"/>
      <c r="RKS78" s="52"/>
      <c r="RKT78" s="52"/>
      <c r="RKU78" s="52"/>
      <c r="RKV78" s="52"/>
      <c r="RKW78" s="52"/>
      <c r="RKX78" s="52"/>
      <c r="RKY78" s="52"/>
      <c r="RKZ78" s="52"/>
      <c r="RLA78" s="52"/>
      <c r="RLB78" s="52"/>
      <c r="RLC78" s="52"/>
      <c r="RLD78" s="52"/>
      <c r="RLE78" s="52"/>
      <c r="RLF78" s="52"/>
      <c r="RLG78" s="52"/>
      <c r="RLH78" s="52"/>
      <c r="RLI78" s="52"/>
      <c r="RLJ78" s="52"/>
      <c r="RLK78" s="52"/>
      <c r="RLL78" s="52"/>
      <c r="RLM78" s="52"/>
      <c r="RLN78" s="52"/>
      <c r="RLO78" s="52"/>
      <c r="RLP78" s="52"/>
      <c r="RLQ78" s="52"/>
      <c r="RLR78" s="52"/>
      <c r="RLS78" s="52"/>
      <c r="RLT78" s="52"/>
      <c r="RLU78" s="52"/>
      <c r="RLV78" s="52"/>
      <c r="RLW78" s="52"/>
      <c r="RLX78" s="52"/>
      <c r="RLY78" s="52"/>
      <c r="RLZ78" s="52"/>
      <c r="RMA78" s="52"/>
      <c r="RMB78" s="52"/>
      <c r="RMC78" s="52"/>
      <c r="RMD78" s="52"/>
      <c r="RME78" s="52"/>
      <c r="RMF78" s="52"/>
      <c r="RMG78" s="52"/>
      <c r="RMH78" s="52"/>
      <c r="RMI78" s="52"/>
      <c r="RMJ78" s="52"/>
      <c r="RMK78" s="52"/>
      <c r="RML78" s="52"/>
      <c r="RMM78" s="52"/>
      <c r="RMN78" s="52"/>
      <c r="RMO78" s="52"/>
      <c r="RMP78" s="52"/>
      <c r="RMQ78" s="52"/>
      <c r="RMR78" s="52"/>
      <c r="RMS78" s="52"/>
      <c r="RMT78" s="52"/>
      <c r="RMU78" s="52"/>
      <c r="RMV78" s="52"/>
      <c r="RMW78" s="52"/>
      <c r="RMX78" s="52"/>
      <c r="RMY78" s="52"/>
      <c r="RMZ78" s="52"/>
      <c r="RNA78" s="52"/>
      <c r="RNH78" s="52"/>
      <c r="RNI78" s="52"/>
      <c r="RNJ78" s="52"/>
      <c r="RNK78" s="52"/>
      <c r="RNL78" s="52"/>
      <c r="RNM78" s="52"/>
      <c r="RNN78" s="52"/>
      <c r="RNO78" s="52"/>
      <c r="RNP78" s="52"/>
      <c r="RNQ78" s="52"/>
      <c r="RNR78" s="52"/>
      <c r="RNS78" s="52"/>
      <c r="RNT78" s="52"/>
      <c r="RNU78" s="52"/>
      <c r="RNV78" s="52"/>
      <c r="RNW78" s="52"/>
      <c r="RNX78" s="52"/>
      <c r="RNY78" s="52"/>
      <c r="RNZ78" s="52"/>
      <c r="ROA78" s="52"/>
      <c r="ROB78" s="52"/>
      <c r="ROC78" s="52"/>
      <c r="ROD78" s="52"/>
      <c r="ROE78" s="52"/>
      <c r="ROF78" s="52"/>
      <c r="ROG78" s="52"/>
      <c r="ROH78" s="52"/>
      <c r="ROI78" s="52"/>
      <c r="ROJ78" s="52"/>
      <c r="ROK78" s="52"/>
      <c r="ROL78" s="52"/>
      <c r="ROM78" s="52"/>
      <c r="RON78" s="52"/>
      <c r="ROO78" s="52"/>
      <c r="ROP78" s="52"/>
      <c r="ROQ78" s="52"/>
      <c r="ROR78" s="52"/>
      <c r="ROS78" s="52"/>
      <c r="ROT78" s="52"/>
      <c r="ROU78" s="52"/>
      <c r="ROV78" s="52"/>
      <c r="ROW78" s="52"/>
      <c r="ROX78" s="52"/>
      <c r="ROY78" s="52"/>
      <c r="ROZ78" s="52"/>
      <c r="RPA78" s="52"/>
      <c r="RPB78" s="52"/>
      <c r="RPC78" s="52"/>
      <c r="RPD78" s="52"/>
      <c r="RPE78" s="52"/>
      <c r="RPF78" s="52"/>
      <c r="RPG78" s="52"/>
      <c r="RPH78" s="52"/>
      <c r="RPI78" s="52"/>
      <c r="RPJ78" s="52"/>
      <c r="RPK78" s="52"/>
      <c r="RPL78" s="52"/>
      <c r="RPM78" s="52"/>
      <c r="RPN78" s="52"/>
      <c r="RPO78" s="52"/>
      <c r="RPP78" s="52"/>
      <c r="RPQ78" s="52"/>
      <c r="RPR78" s="52"/>
      <c r="RPS78" s="52"/>
      <c r="RPT78" s="52"/>
      <c r="RPU78" s="52"/>
      <c r="RPV78" s="52"/>
      <c r="RPW78" s="52"/>
      <c r="RPX78" s="52"/>
      <c r="RPY78" s="52"/>
      <c r="RPZ78" s="52"/>
      <c r="RQA78" s="52"/>
      <c r="RQB78" s="52"/>
      <c r="RQC78" s="52"/>
      <c r="RQD78" s="52"/>
      <c r="RQE78" s="52"/>
      <c r="RQF78" s="52"/>
      <c r="RQG78" s="52"/>
      <c r="RQH78" s="52"/>
      <c r="RQI78" s="52"/>
      <c r="RQJ78" s="52"/>
      <c r="RQK78" s="52"/>
      <c r="RQL78" s="52"/>
      <c r="RQM78" s="52"/>
      <c r="RQN78" s="52"/>
      <c r="RQO78" s="52"/>
      <c r="RQP78" s="52"/>
      <c r="RQQ78" s="52"/>
      <c r="RQR78" s="52"/>
      <c r="RQS78" s="52"/>
      <c r="RQT78" s="52"/>
      <c r="RQU78" s="52"/>
      <c r="RQV78" s="52"/>
      <c r="RQW78" s="52"/>
      <c r="RQX78" s="52"/>
      <c r="RQY78" s="52"/>
      <c r="RQZ78" s="52"/>
      <c r="RRA78" s="52"/>
      <c r="RRB78" s="52"/>
      <c r="RRC78" s="52"/>
      <c r="RRD78" s="52"/>
      <c r="RRE78" s="52"/>
      <c r="RRF78" s="52"/>
      <c r="RRG78" s="52"/>
      <c r="RRH78" s="52"/>
      <c r="RRI78" s="52"/>
      <c r="RRJ78" s="52"/>
      <c r="RRK78" s="52"/>
      <c r="RRL78" s="52"/>
      <c r="RRM78" s="52"/>
      <c r="RRN78" s="52"/>
      <c r="RRO78" s="52"/>
      <c r="RRP78" s="52"/>
      <c r="RRQ78" s="52"/>
      <c r="RRR78" s="52"/>
      <c r="RRS78" s="52"/>
      <c r="RRT78" s="52"/>
      <c r="RRU78" s="52"/>
      <c r="RRV78" s="52"/>
      <c r="RRW78" s="52"/>
      <c r="RRX78" s="52"/>
      <c r="RRY78" s="52"/>
      <c r="RRZ78" s="52"/>
      <c r="RSA78" s="52"/>
      <c r="RSB78" s="52"/>
      <c r="RSC78" s="52"/>
      <c r="RSD78" s="52"/>
      <c r="RSE78" s="52"/>
      <c r="RSF78" s="52"/>
      <c r="RSG78" s="52"/>
      <c r="RSH78" s="52"/>
      <c r="RSI78" s="52"/>
      <c r="RSJ78" s="52"/>
      <c r="RSK78" s="52"/>
      <c r="RSL78" s="52"/>
      <c r="RSM78" s="52"/>
      <c r="RSN78" s="52"/>
      <c r="RSO78" s="52"/>
      <c r="RSP78" s="52"/>
      <c r="RSQ78" s="52"/>
      <c r="RSR78" s="52"/>
      <c r="RSS78" s="52"/>
      <c r="RST78" s="52"/>
      <c r="RSU78" s="52"/>
      <c r="RSV78" s="52"/>
      <c r="RSW78" s="52"/>
      <c r="RSX78" s="52"/>
      <c r="RSY78" s="52"/>
      <c r="RSZ78" s="52"/>
      <c r="RTA78" s="52"/>
      <c r="RTB78" s="52"/>
      <c r="RTC78" s="52"/>
      <c r="RTD78" s="52"/>
      <c r="RTE78" s="52"/>
      <c r="RTF78" s="52"/>
      <c r="RTG78" s="52"/>
      <c r="RTH78" s="52"/>
      <c r="RTI78" s="52"/>
      <c r="RTJ78" s="52"/>
      <c r="RTK78" s="52"/>
      <c r="RTL78" s="52"/>
      <c r="RTM78" s="52"/>
      <c r="RTN78" s="52"/>
      <c r="RTO78" s="52"/>
      <c r="RTP78" s="52"/>
      <c r="RTQ78" s="52"/>
      <c r="RTR78" s="52"/>
      <c r="RTS78" s="52"/>
      <c r="RTT78" s="52"/>
      <c r="RTU78" s="52"/>
      <c r="RTV78" s="52"/>
      <c r="RTW78" s="52"/>
      <c r="RTX78" s="52"/>
      <c r="RTY78" s="52"/>
      <c r="RTZ78" s="52"/>
      <c r="RUA78" s="52"/>
      <c r="RUB78" s="52"/>
      <c r="RUC78" s="52"/>
      <c r="RUD78" s="52"/>
      <c r="RUE78" s="52"/>
      <c r="RUF78" s="52"/>
      <c r="RUG78" s="52"/>
      <c r="RUH78" s="52"/>
      <c r="RUI78" s="52"/>
      <c r="RUJ78" s="52"/>
      <c r="RUK78" s="52"/>
      <c r="RUL78" s="52"/>
      <c r="RUM78" s="52"/>
      <c r="RUN78" s="52"/>
      <c r="RUO78" s="52"/>
      <c r="RUP78" s="52"/>
      <c r="RUQ78" s="52"/>
      <c r="RUR78" s="52"/>
      <c r="RUS78" s="52"/>
      <c r="RUT78" s="52"/>
      <c r="RUU78" s="52"/>
      <c r="RUV78" s="52"/>
      <c r="RUW78" s="52"/>
      <c r="RUX78" s="52"/>
      <c r="RUY78" s="52"/>
      <c r="RUZ78" s="52"/>
      <c r="RVA78" s="52"/>
      <c r="RVB78" s="52"/>
      <c r="RVC78" s="52"/>
      <c r="RVD78" s="52"/>
      <c r="RVE78" s="52"/>
      <c r="RVF78" s="52"/>
      <c r="RVG78" s="52"/>
      <c r="RVH78" s="52"/>
      <c r="RVI78" s="52"/>
      <c r="RVJ78" s="52"/>
      <c r="RVK78" s="52"/>
      <c r="RVL78" s="52"/>
      <c r="RVM78" s="52"/>
      <c r="RVN78" s="52"/>
      <c r="RVO78" s="52"/>
      <c r="RVP78" s="52"/>
      <c r="RVQ78" s="52"/>
      <c r="RVR78" s="52"/>
      <c r="RVS78" s="52"/>
      <c r="RVT78" s="52"/>
      <c r="RVU78" s="52"/>
      <c r="RVV78" s="52"/>
      <c r="RVW78" s="52"/>
      <c r="RVX78" s="52"/>
      <c r="RVY78" s="52"/>
      <c r="RVZ78" s="52"/>
      <c r="RWA78" s="52"/>
      <c r="RWB78" s="52"/>
      <c r="RWC78" s="52"/>
      <c r="RWD78" s="52"/>
      <c r="RWE78" s="52"/>
      <c r="RWF78" s="52"/>
      <c r="RWG78" s="52"/>
      <c r="RWH78" s="52"/>
      <c r="RWI78" s="52"/>
      <c r="RWJ78" s="52"/>
      <c r="RWK78" s="52"/>
      <c r="RWL78" s="52"/>
      <c r="RWM78" s="52"/>
      <c r="RWN78" s="52"/>
      <c r="RWO78" s="52"/>
      <c r="RWP78" s="52"/>
      <c r="RWQ78" s="52"/>
      <c r="RWR78" s="52"/>
      <c r="RWS78" s="52"/>
      <c r="RWT78" s="52"/>
      <c r="RWU78" s="52"/>
      <c r="RWV78" s="52"/>
      <c r="RWW78" s="52"/>
      <c r="RXD78" s="52"/>
      <c r="RXE78" s="52"/>
      <c r="RXF78" s="52"/>
      <c r="RXG78" s="52"/>
      <c r="RXH78" s="52"/>
      <c r="RXI78" s="52"/>
      <c r="RXJ78" s="52"/>
      <c r="RXK78" s="52"/>
      <c r="RXL78" s="52"/>
      <c r="RXM78" s="52"/>
      <c r="RXN78" s="52"/>
      <c r="RXO78" s="52"/>
      <c r="RXP78" s="52"/>
      <c r="RXQ78" s="52"/>
      <c r="RXR78" s="52"/>
      <c r="RXS78" s="52"/>
      <c r="RXT78" s="52"/>
      <c r="RXU78" s="52"/>
      <c r="RXV78" s="52"/>
      <c r="RXW78" s="52"/>
      <c r="RXX78" s="52"/>
      <c r="RXY78" s="52"/>
      <c r="RXZ78" s="52"/>
      <c r="RYA78" s="52"/>
      <c r="RYB78" s="52"/>
      <c r="RYC78" s="52"/>
      <c r="RYD78" s="52"/>
      <c r="RYE78" s="52"/>
      <c r="RYF78" s="52"/>
      <c r="RYG78" s="52"/>
      <c r="RYH78" s="52"/>
      <c r="RYI78" s="52"/>
      <c r="RYJ78" s="52"/>
      <c r="RYK78" s="52"/>
      <c r="RYL78" s="52"/>
      <c r="RYM78" s="52"/>
      <c r="RYN78" s="52"/>
      <c r="RYO78" s="52"/>
      <c r="RYP78" s="52"/>
      <c r="RYQ78" s="52"/>
      <c r="RYR78" s="52"/>
      <c r="RYS78" s="52"/>
      <c r="RYT78" s="52"/>
      <c r="RYU78" s="52"/>
      <c r="RYV78" s="52"/>
      <c r="RYW78" s="52"/>
      <c r="RYX78" s="52"/>
      <c r="RYY78" s="52"/>
      <c r="RYZ78" s="52"/>
      <c r="RZA78" s="52"/>
      <c r="RZB78" s="52"/>
      <c r="RZC78" s="52"/>
      <c r="RZD78" s="52"/>
      <c r="RZE78" s="52"/>
      <c r="RZF78" s="52"/>
      <c r="RZG78" s="52"/>
      <c r="RZH78" s="52"/>
      <c r="RZI78" s="52"/>
      <c r="RZJ78" s="52"/>
      <c r="RZK78" s="52"/>
      <c r="RZL78" s="52"/>
      <c r="RZM78" s="52"/>
      <c r="RZN78" s="52"/>
      <c r="RZO78" s="52"/>
      <c r="RZP78" s="52"/>
      <c r="RZQ78" s="52"/>
      <c r="RZR78" s="52"/>
      <c r="RZS78" s="52"/>
      <c r="RZT78" s="52"/>
      <c r="RZU78" s="52"/>
      <c r="RZV78" s="52"/>
      <c r="RZW78" s="52"/>
      <c r="RZX78" s="52"/>
      <c r="RZY78" s="52"/>
      <c r="RZZ78" s="52"/>
      <c r="SAA78" s="52"/>
      <c r="SAB78" s="52"/>
      <c r="SAC78" s="52"/>
      <c r="SAD78" s="52"/>
      <c r="SAE78" s="52"/>
      <c r="SAF78" s="52"/>
      <c r="SAG78" s="52"/>
      <c r="SAH78" s="52"/>
      <c r="SAI78" s="52"/>
      <c r="SAJ78" s="52"/>
      <c r="SAK78" s="52"/>
      <c r="SAL78" s="52"/>
      <c r="SAM78" s="52"/>
      <c r="SAN78" s="52"/>
      <c r="SAO78" s="52"/>
      <c r="SAP78" s="52"/>
      <c r="SAQ78" s="52"/>
      <c r="SAR78" s="52"/>
      <c r="SAS78" s="52"/>
      <c r="SAT78" s="52"/>
      <c r="SAU78" s="52"/>
      <c r="SAV78" s="52"/>
      <c r="SAW78" s="52"/>
      <c r="SAX78" s="52"/>
      <c r="SAY78" s="52"/>
      <c r="SAZ78" s="52"/>
      <c r="SBA78" s="52"/>
      <c r="SBB78" s="52"/>
      <c r="SBC78" s="52"/>
      <c r="SBD78" s="52"/>
      <c r="SBE78" s="52"/>
      <c r="SBF78" s="52"/>
      <c r="SBG78" s="52"/>
      <c r="SBH78" s="52"/>
      <c r="SBI78" s="52"/>
      <c r="SBJ78" s="52"/>
      <c r="SBK78" s="52"/>
      <c r="SBL78" s="52"/>
      <c r="SBM78" s="52"/>
      <c r="SBN78" s="52"/>
      <c r="SBO78" s="52"/>
      <c r="SBP78" s="52"/>
      <c r="SBQ78" s="52"/>
      <c r="SBR78" s="52"/>
      <c r="SBS78" s="52"/>
      <c r="SBT78" s="52"/>
      <c r="SBU78" s="52"/>
      <c r="SBV78" s="52"/>
      <c r="SBW78" s="52"/>
      <c r="SBX78" s="52"/>
      <c r="SBY78" s="52"/>
      <c r="SBZ78" s="52"/>
      <c r="SCA78" s="52"/>
      <c r="SCB78" s="52"/>
      <c r="SCC78" s="52"/>
      <c r="SCD78" s="52"/>
      <c r="SCE78" s="52"/>
      <c r="SCF78" s="52"/>
      <c r="SCG78" s="52"/>
      <c r="SCH78" s="52"/>
      <c r="SCI78" s="52"/>
      <c r="SCJ78" s="52"/>
      <c r="SCK78" s="52"/>
      <c r="SCL78" s="52"/>
      <c r="SCM78" s="52"/>
      <c r="SCN78" s="52"/>
      <c r="SCO78" s="52"/>
      <c r="SCP78" s="52"/>
      <c r="SCQ78" s="52"/>
      <c r="SCR78" s="52"/>
      <c r="SCS78" s="52"/>
      <c r="SCT78" s="52"/>
      <c r="SCU78" s="52"/>
      <c r="SCV78" s="52"/>
      <c r="SCW78" s="52"/>
      <c r="SCX78" s="52"/>
      <c r="SCY78" s="52"/>
      <c r="SCZ78" s="52"/>
      <c r="SDA78" s="52"/>
      <c r="SDB78" s="52"/>
      <c r="SDC78" s="52"/>
      <c r="SDD78" s="52"/>
      <c r="SDE78" s="52"/>
      <c r="SDF78" s="52"/>
      <c r="SDG78" s="52"/>
      <c r="SDH78" s="52"/>
      <c r="SDI78" s="52"/>
      <c r="SDJ78" s="52"/>
      <c r="SDK78" s="52"/>
      <c r="SDL78" s="52"/>
      <c r="SDM78" s="52"/>
      <c r="SDN78" s="52"/>
      <c r="SDO78" s="52"/>
      <c r="SDP78" s="52"/>
      <c r="SDQ78" s="52"/>
      <c r="SDR78" s="52"/>
      <c r="SDS78" s="52"/>
      <c r="SDT78" s="52"/>
      <c r="SDU78" s="52"/>
      <c r="SDV78" s="52"/>
      <c r="SDW78" s="52"/>
      <c r="SDX78" s="52"/>
      <c r="SDY78" s="52"/>
      <c r="SDZ78" s="52"/>
      <c r="SEA78" s="52"/>
      <c r="SEB78" s="52"/>
      <c r="SEC78" s="52"/>
      <c r="SED78" s="52"/>
      <c r="SEE78" s="52"/>
      <c r="SEF78" s="52"/>
      <c r="SEG78" s="52"/>
      <c r="SEH78" s="52"/>
      <c r="SEI78" s="52"/>
      <c r="SEJ78" s="52"/>
      <c r="SEK78" s="52"/>
      <c r="SEL78" s="52"/>
      <c r="SEM78" s="52"/>
      <c r="SEN78" s="52"/>
      <c r="SEO78" s="52"/>
      <c r="SEP78" s="52"/>
      <c r="SEQ78" s="52"/>
      <c r="SER78" s="52"/>
      <c r="SES78" s="52"/>
      <c r="SET78" s="52"/>
      <c r="SEU78" s="52"/>
      <c r="SEV78" s="52"/>
      <c r="SEW78" s="52"/>
      <c r="SEX78" s="52"/>
      <c r="SEY78" s="52"/>
      <c r="SEZ78" s="52"/>
      <c r="SFA78" s="52"/>
      <c r="SFB78" s="52"/>
      <c r="SFC78" s="52"/>
      <c r="SFD78" s="52"/>
      <c r="SFE78" s="52"/>
      <c r="SFF78" s="52"/>
      <c r="SFG78" s="52"/>
      <c r="SFH78" s="52"/>
      <c r="SFI78" s="52"/>
      <c r="SFJ78" s="52"/>
      <c r="SFK78" s="52"/>
      <c r="SFL78" s="52"/>
      <c r="SFM78" s="52"/>
      <c r="SFN78" s="52"/>
      <c r="SFO78" s="52"/>
      <c r="SFP78" s="52"/>
      <c r="SFQ78" s="52"/>
      <c r="SFR78" s="52"/>
      <c r="SFS78" s="52"/>
      <c r="SFT78" s="52"/>
      <c r="SFU78" s="52"/>
      <c r="SFV78" s="52"/>
      <c r="SFW78" s="52"/>
      <c r="SFX78" s="52"/>
      <c r="SFY78" s="52"/>
      <c r="SFZ78" s="52"/>
      <c r="SGA78" s="52"/>
      <c r="SGB78" s="52"/>
      <c r="SGC78" s="52"/>
      <c r="SGD78" s="52"/>
      <c r="SGE78" s="52"/>
      <c r="SGF78" s="52"/>
      <c r="SGG78" s="52"/>
      <c r="SGH78" s="52"/>
      <c r="SGI78" s="52"/>
      <c r="SGJ78" s="52"/>
      <c r="SGK78" s="52"/>
      <c r="SGL78" s="52"/>
      <c r="SGM78" s="52"/>
      <c r="SGN78" s="52"/>
      <c r="SGO78" s="52"/>
      <c r="SGP78" s="52"/>
      <c r="SGQ78" s="52"/>
      <c r="SGR78" s="52"/>
      <c r="SGS78" s="52"/>
      <c r="SGZ78" s="52"/>
      <c r="SHA78" s="52"/>
      <c r="SHB78" s="52"/>
      <c r="SHC78" s="52"/>
      <c r="SHD78" s="52"/>
      <c r="SHE78" s="52"/>
      <c r="SHF78" s="52"/>
      <c r="SHG78" s="52"/>
      <c r="SHH78" s="52"/>
      <c r="SHI78" s="52"/>
      <c r="SHJ78" s="52"/>
      <c r="SHK78" s="52"/>
      <c r="SHL78" s="52"/>
      <c r="SHM78" s="52"/>
      <c r="SHN78" s="52"/>
      <c r="SHO78" s="52"/>
      <c r="SHP78" s="52"/>
      <c r="SHQ78" s="52"/>
      <c r="SHR78" s="52"/>
      <c r="SHS78" s="52"/>
      <c r="SHT78" s="52"/>
      <c r="SHU78" s="52"/>
      <c r="SHV78" s="52"/>
      <c r="SHW78" s="52"/>
      <c r="SHX78" s="52"/>
      <c r="SHY78" s="52"/>
      <c r="SHZ78" s="52"/>
      <c r="SIA78" s="52"/>
      <c r="SIB78" s="52"/>
      <c r="SIC78" s="52"/>
      <c r="SID78" s="52"/>
      <c r="SIE78" s="52"/>
      <c r="SIF78" s="52"/>
      <c r="SIG78" s="52"/>
      <c r="SIH78" s="52"/>
      <c r="SII78" s="52"/>
      <c r="SIJ78" s="52"/>
      <c r="SIK78" s="52"/>
      <c r="SIL78" s="52"/>
      <c r="SIM78" s="52"/>
      <c r="SIN78" s="52"/>
      <c r="SIO78" s="52"/>
      <c r="SIP78" s="52"/>
      <c r="SIQ78" s="52"/>
      <c r="SIR78" s="52"/>
      <c r="SIS78" s="52"/>
      <c r="SIT78" s="52"/>
      <c r="SIU78" s="52"/>
      <c r="SIV78" s="52"/>
      <c r="SIW78" s="52"/>
      <c r="SIX78" s="52"/>
      <c r="SIY78" s="52"/>
      <c r="SIZ78" s="52"/>
      <c r="SJA78" s="52"/>
      <c r="SJB78" s="52"/>
      <c r="SJC78" s="52"/>
      <c r="SJD78" s="52"/>
      <c r="SJE78" s="52"/>
      <c r="SJF78" s="52"/>
      <c r="SJG78" s="52"/>
      <c r="SJH78" s="52"/>
      <c r="SJI78" s="52"/>
      <c r="SJJ78" s="52"/>
      <c r="SJK78" s="52"/>
      <c r="SJL78" s="52"/>
      <c r="SJM78" s="52"/>
      <c r="SJN78" s="52"/>
      <c r="SJO78" s="52"/>
      <c r="SJP78" s="52"/>
      <c r="SJQ78" s="52"/>
      <c r="SJR78" s="52"/>
      <c r="SJS78" s="52"/>
      <c r="SJT78" s="52"/>
      <c r="SJU78" s="52"/>
      <c r="SJV78" s="52"/>
      <c r="SJW78" s="52"/>
      <c r="SJX78" s="52"/>
      <c r="SJY78" s="52"/>
      <c r="SJZ78" s="52"/>
      <c r="SKA78" s="52"/>
      <c r="SKB78" s="52"/>
      <c r="SKC78" s="52"/>
      <c r="SKD78" s="52"/>
      <c r="SKE78" s="52"/>
      <c r="SKF78" s="52"/>
      <c r="SKG78" s="52"/>
      <c r="SKH78" s="52"/>
      <c r="SKI78" s="52"/>
      <c r="SKJ78" s="52"/>
      <c r="SKK78" s="52"/>
      <c r="SKL78" s="52"/>
      <c r="SKM78" s="52"/>
      <c r="SKN78" s="52"/>
      <c r="SKO78" s="52"/>
      <c r="SKP78" s="52"/>
      <c r="SKQ78" s="52"/>
      <c r="SKR78" s="52"/>
      <c r="SKS78" s="52"/>
      <c r="SKT78" s="52"/>
      <c r="SKU78" s="52"/>
      <c r="SKV78" s="52"/>
      <c r="SKW78" s="52"/>
      <c r="SKX78" s="52"/>
      <c r="SKY78" s="52"/>
      <c r="SKZ78" s="52"/>
      <c r="SLA78" s="52"/>
      <c r="SLB78" s="52"/>
      <c r="SLC78" s="52"/>
      <c r="SLD78" s="52"/>
      <c r="SLE78" s="52"/>
      <c r="SLF78" s="52"/>
      <c r="SLG78" s="52"/>
      <c r="SLH78" s="52"/>
      <c r="SLI78" s="52"/>
      <c r="SLJ78" s="52"/>
      <c r="SLK78" s="52"/>
      <c r="SLL78" s="52"/>
      <c r="SLM78" s="52"/>
      <c r="SLN78" s="52"/>
      <c r="SLO78" s="52"/>
      <c r="SLP78" s="52"/>
      <c r="SLQ78" s="52"/>
      <c r="SLR78" s="52"/>
      <c r="SLS78" s="52"/>
      <c r="SLT78" s="52"/>
      <c r="SLU78" s="52"/>
      <c r="SLV78" s="52"/>
      <c r="SLW78" s="52"/>
      <c r="SLX78" s="52"/>
      <c r="SLY78" s="52"/>
      <c r="SLZ78" s="52"/>
      <c r="SMA78" s="52"/>
      <c r="SMB78" s="52"/>
      <c r="SMC78" s="52"/>
      <c r="SMD78" s="52"/>
      <c r="SME78" s="52"/>
      <c r="SMF78" s="52"/>
      <c r="SMG78" s="52"/>
      <c r="SMH78" s="52"/>
      <c r="SMI78" s="52"/>
      <c r="SMJ78" s="52"/>
      <c r="SMK78" s="52"/>
      <c r="SML78" s="52"/>
      <c r="SMM78" s="52"/>
      <c r="SMN78" s="52"/>
      <c r="SMO78" s="52"/>
      <c r="SMP78" s="52"/>
      <c r="SMQ78" s="52"/>
      <c r="SMR78" s="52"/>
      <c r="SMS78" s="52"/>
      <c r="SMT78" s="52"/>
      <c r="SMU78" s="52"/>
      <c r="SMV78" s="52"/>
      <c r="SMW78" s="52"/>
      <c r="SMX78" s="52"/>
      <c r="SMY78" s="52"/>
      <c r="SMZ78" s="52"/>
      <c r="SNA78" s="52"/>
      <c r="SNB78" s="52"/>
      <c r="SNC78" s="52"/>
      <c r="SND78" s="52"/>
      <c r="SNE78" s="52"/>
      <c r="SNF78" s="52"/>
      <c r="SNG78" s="52"/>
      <c r="SNH78" s="52"/>
      <c r="SNI78" s="52"/>
      <c r="SNJ78" s="52"/>
      <c r="SNK78" s="52"/>
      <c r="SNL78" s="52"/>
      <c r="SNM78" s="52"/>
      <c r="SNN78" s="52"/>
      <c r="SNO78" s="52"/>
      <c r="SNP78" s="52"/>
      <c r="SNQ78" s="52"/>
      <c r="SNR78" s="52"/>
      <c r="SNS78" s="52"/>
      <c r="SNT78" s="52"/>
      <c r="SNU78" s="52"/>
      <c r="SNV78" s="52"/>
      <c r="SNW78" s="52"/>
      <c r="SNX78" s="52"/>
      <c r="SNY78" s="52"/>
      <c r="SNZ78" s="52"/>
      <c r="SOA78" s="52"/>
      <c r="SOB78" s="52"/>
      <c r="SOC78" s="52"/>
      <c r="SOD78" s="52"/>
      <c r="SOE78" s="52"/>
      <c r="SOF78" s="52"/>
      <c r="SOG78" s="52"/>
      <c r="SOH78" s="52"/>
      <c r="SOI78" s="52"/>
      <c r="SOJ78" s="52"/>
      <c r="SOK78" s="52"/>
      <c r="SOL78" s="52"/>
      <c r="SOM78" s="52"/>
      <c r="SON78" s="52"/>
      <c r="SOO78" s="52"/>
      <c r="SOP78" s="52"/>
      <c r="SOQ78" s="52"/>
      <c r="SOR78" s="52"/>
      <c r="SOS78" s="52"/>
      <c r="SOT78" s="52"/>
      <c r="SOU78" s="52"/>
      <c r="SOV78" s="52"/>
      <c r="SOW78" s="52"/>
      <c r="SOX78" s="52"/>
      <c r="SOY78" s="52"/>
      <c r="SOZ78" s="52"/>
      <c r="SPA78" s="52"/>
      <c r="SPB78" s="52"/>
      <c r="SPC78" s="52"/>
      <c r="SPD78" s="52"/>
      <c r="SPE78" s="52"/>
      <c r="SPF78" s="52"/>
      <c r="SPG78" s="52"/>
      <c r="SPH78" s="52"/>
      <c r="SPI78" s="52"/>
      <c r="SPJ78" s="52"/>
      <c r="SPK78" s="52"/>
      <c r="SPL78" s="52"/>
      <c r="SPM78" s="52"/>
      <c r="SPN78" s="52"/>
      <c r="SPO78" s="52"/>
      <c r="SPP78" s="52"/>
      <c r="SPQ78" s="52"/>
      <c r="SPR78" s="52"/>
      <c r="SPS78" s="52"/>
      <c r="SPT78" s="52"/>
      <c r="SPU78" s="52"/>
      <c r="SPV78" s="52"/>
      <c r="SPW78" s="52"/>
      <c r="SPX78" s="52"/>
      <c r="SPY78" s="52"/>
      <c r="SPZ78" s="52"/>
      <c r="SQA78" s="52"/>
      <c r="SQB78" s="52"/>
      <c r="SQC78" s="52"/>
      <c r="SQD78" s="52"/>
      <c r="SQE78" s="52"/>
      <c r="SQF78" s="52"/>
      <c r="SQG78" s="52"/>
      <c r="SQH78" s="52"/>
      <c r="SQI78" s="52"/>
      <c r="SQJ78" s="52"/>
      <c r="SQK78" s="52"/>
      <c r="SQL78" s="52"/>
      <c r="SQM78" s="52"/>
      <c r="SQN78" s="52"/>
      <c r="SQO78" s="52"/>
      <c r="SQV78" s="52"/>
      <c r="SQW78" s="52"/>
      <c r="SQX78" s="52"/>
      <c r="SQY78" s="52"/>
      <c r="SQZ78" s="52"/>
      <c r="SRA78" s="52"/>
      <c r="SRB78" s="52"/>
      <c r="SRC78" s="52"/>
      <c r="SRD78" s="52"/>
      <c r="SRE78" s="52"/>
      <c r="SRF78" s="52"/>
      <c r="SRG78" s="52"/>
      <c r="SRH78" s="52"/>
      <c r="SRI78" s="52"/>
      <c r="SRJ78" s="52"/>
      <c r="SRK78" s="52"/>
      <c r="SRL78" s="52"/>
      <c r="SRM78" s="52"/>
      <c r="SRN78" s="52"/>
      <c r="SRO78" s="52"/>
      <c r="SRP78" s="52"/>
      <c r="SRQ78" s="52"/>
      <c r="SRR78" s="52"/>
      <c r="SRS78" s="52"/>
      <c r="SRT78" s="52"/>
      <c r="SRU78" s="52"/>
      <c r="SRV78" s="52"/>
      <c r="SRW78" s="52"/>
      <c r="SRX78" s="52"/>
      <c r="SRY78" s="52"/>
      <c r="SRZ78" s="52"/>
      <c r="SSA78" s="52"/>
      <c r="SSB78" s="52"/>
      <c r="SSC78" s="52"/>
      <c r="SSD78" s="52"/>
      <c r="SSE78" s="52"/>
      <c r="SSF78" s="52"/>
      <c r="SSG78" s="52"/>
      <c r="SSH78" s="52"/>
      <c r="SSI78" s="52"/>
      <c r="SSJ78" s="52"/>
      <c r="SSK78" s="52"/>
      <c r="SSL78" s="52"/>
      <c r="SSM78" s="52"/>
      <c r="SSN78" s="52"/>
      <c r="SSO78" s="52"/>
      <c r="SSP78" s="52"/>
      <c r="SSQ78" s="52"/>
      <c r="SSR78" s="52"/>
      <c r="SSS78" s="52"/>
      <c r="SST78" s="52"/>
      <c r="SSU78" s="52"/>
      <c r="SSV78" s="52"/>
      <c r="SSW78" s="52"/>
      <c r="SSX78" s="52"/>
      <c r="SSY78" s="52"/>
      <c r="SSZ78" s="52"/>
      <c r="STA78" s="52"/>
      <c r="STB78" s="52"/>
      <c r="STC78" s="52"/>
      <c r="STD78" s="52"/>
      <c r="STE78" s="52"/>
      <c r="STF78" s="52"/>
      <c r="STG78" s="52"/>
      <c r="STH78" s="52"/>
      <c r="STI78" s="52"/>
      <c r="STJ78" s="52"/>
      <c r="STK78" s="52"/>
      <c r="STL78" s="52"/>
      <c r="STM78" s="52"/>
      <c r="STN78" s="52"/>
      <c r="STO78" s="52"/>
      <c r="STP78" s="52"/>
      <c r="STQ78" s="52"/>
      <c r="STR78" s="52"/>
      <c r="STS78" s="52"/>
      <c r="STT78" s="52"/>
      <c r="STU78" s="52"/>
      <c r="STV78" s="52"/>
      <c r="STW78" s="52"/>
      <c r="STX78" s="52"/>
      <c r="STY78" s="52"/>
      <c r="STZ78" s="52"/>
      <c r="SUA78" s="52"/>
      <c r="SUB78" s="52"/>
      <c r="SUC78" s="52"/>
      <c r="SUD78" s="52"/>
      <c r="SUE78" s="52"/>
      <c r="SUF78" s="52"/>
      <c r="SUG78" s="52"/>
      <c r="SUH78" s="52"/>
      <c r="SUI78" s="52"/>
      <c r="SUJ78" s="52"/>
      <c r="SUK78" s="52"/>
      <c r="SUL78" s="52"/>
      <c r="SUM78" s="52"/>
      <c r="SUN78" s="52"/>
      <c r="SUO78" s="52"/>
      <c r="SUP78" s="52"/>
      <c r="SUQ78" s="52"/>
      <c r="SUR78" s="52"/>
      <c r="SUS78" s="52"/>
      <c r="SUT78" s="52"/>
      <c r="SUU78" s="52"/>
      <c r="SUV78" s="52"/>
      <c r="SUW78" s="52"/>
      <c r="SUX78" s="52"/>
      <c r="SUY78" s="52"/>
      <c r="SUZ78" s="52"/>
      <c r="SVA78" s="52"/>
      <c r="SVB78" s="52"/>
      <c r="SVC78" s="52"/>
      <c r="SVD78" s="52"/>
      <c r="SVE78" s="52"/>
      <c r="SVF78" s="52"/>
      <c r="SVG78" s="52"/>
      <c r="SVH78" s="52"/>
      <c r="SVI78" s="52"/>
      <c r="SVJ78" s="52"/>
      <c r="SVK78" s="52"/>
      <c r="SVL78" s="52"/>
      <c r="SVM78" s="52"/>
      <c r="SVN78" s="52"/>
      <c r="SVO78" s="52"/>
      <c r="SVP78" s="52"/>
      <c r="SVQ78" s="52"/>
      <c r="SVR78" s="52"/>
      <c r="SVS78" s="52"/>
      <c r="SVT78" s="52"/>
      <c r="SVU78" s="52"/>
      <c r="SVV78" s="52"/>
      <c r="SVW78" s="52"/>
      <c r="SVX78" s="52"/>
      <c r="SVY78" s="52"/>
      <c r="SVZ78" s="52"/>
      <c r="SWA78" s="52"/>
      <c r="SWB78" s="52"/>
      <c r="SWC78" s="52"/>
      <c r="SWD78" s="52"/>
      <c r="SWE78" s="52"/>
      <c r="SWF78" s="52"/>
      <c r="SWG78" s="52"/>
      <c r="SWH78" s="52"/>
      <c r="SWI78" s="52"/>
      <c r="SWJ78" s="52"/>
      <c r="SWK78" s="52"/>
      <c r="SWL78" s="52"/>
      <c r="SWM78" s="52"/>
      <c r="SWN78" s="52"/>
      <c r="SWO78" s="52"/>
      <c r="SWP78" s="52"/>
      <c r="SWQ78" s="52"/>
      <c r="SWR78" s="52"/>
      <c r="SWS78" s="52"/>
      <c r="SWT78" s="52"/>
      <c r="SWU78" s="52"/>
      <c r="SWV78" s="52"/>
      <c r="SWW78" s="52"/>
      <c r="SWX78" s="52"/>
      <c r="SWY78" s="52"/>
      <c r="SWZ78" s="52"/>
      <c r="SXA78" s="52"/>
      <c r="SXB78" s="52"/>
      <c r="SXC78" s="52"/>
      <c r="SXD78" s="52"/>
      <c r="SXE78" s="52"/>
      <c r="SXF78" s="52"/>
      <c r="SXG78" s="52"/>
      <c r="SXH78" s="52"/>
      <c r="SXI78" s="52"/>
      <c r="SXJ78" s="52"/>
      <c r="SXK78" s="52"/>
      <c r="SXL78" s="52"/>
      <c r="SXM78" s="52"/>
      <c r="SXN78" s="52"/>
      <c r="SXO78" s="52"/>
      <c r="SXP78" s="52"/>
      <c r="SXQ78" s="52"/>
      <c r="SXR78" s="52"/>
      <c r="SXS78" s="52"/>
      <c r="SXT78" s="52"/>
      <c r="SXU78" s="52"/>
      <c r="SXV78" s="52"/>
      <c r="SXW78" s="52"/>
      <c r="SXX78" s="52"/>
      <c r="SXY78" s="52"/>
      <c r="SXZ78" s="52"/>
      <c r="SYA78" s="52"/>
      <c r="SYB78" s="52"/>
      <c r="SYC78" s="52"/>
      <c r="SYD78" s="52"/>
      <c r="SYE78" s="52"/>
      <c r="SYF78" s="52"/>
      <c r="SYG78" s="52"/>
      <c r="SYH78" s="52"/>
      <c r="SYI78" s="52"/>
      <c r="SYJ78" s="52"/>
      <c r="SYK78" s="52"/>
      <c r="SYL78" s="52"/>
      <c r="SYM78" s="52"/>
      <c r="SYN78" s="52"/>
      <c r="SYO78" s="52"/>
      <c r="SYP78" s="52"/>
      <c r="SYQ78" s="52"/>
      <c r="SYR78" s="52"/>
      <c r="SYS78" s="52"/>
      <c r="SYT78" s="52"/>
      <c r="SYU78" s="52"/>
      <c r="SYV78" s="52"/>
      <c r="SYW78" s="52"/>
      <c r="SYX78" s="52"/>
      <c r="SYY78" s="52"/>
      <c r="SYZ78" s="52"/>
      <c r="SZA78" s="52"/>
      <c r="SZB78" s="52"/>
      <c r="SZC78" s="52"/>
      <c r="SZD78" s="52"/>
      <c r="SZE78" s="52"/>
      <c r="SZF78" s="52"/>
      <c r="SZG78" s="52"/>
      <c r="SZH78" s="52"/>
      <c r="SZI78" s="52"/>
      <c r="SZJ78" s="52"/>
      <c r="SZK78" s="52"/>
      <c r="SZL78" s="52"/>
      <c r="SZM78" s="52"/>
      <c r="SZN78" s="52"/>
      <c r="SZO78" s="52"/>
      <c r="SZP78" s="52"/>
      <c r="SZQ78" s="52"/>
      <c r="SZR78" s="52"/>
      <c r="SZS78" s="52"/>
      <c r="SZT78" s="52"/>
      <c r="SZU78" s="52"/>
      <c r="SZV78" s="52"/>
      <c r="SZW78" s="52"/>
      <c r="SZX78" s="52"/>
      <c r="SZY78" s="52"/>
      <c r="SZZ78" s="52"/>
      <c r="TAA78" s="52"/>
      <c r="TAB78" s="52"/>
      <c r="TAC78" s="52"/>
      <c r="TAD78" s="52"/>
      <c r="TAE78" s="52"/>
      <c r="TAF78" s="52"/>
      <c r="TAG78" s="52"/>
      <c r="TAH78" s="52"/>
      <c r="TAI78" s="52"/>
      <c r="TAJ78" s="52"/>
      <c r="TAK78" s="52"/>
      <c r="TAR78" s="52"/>
      <c r="TAS78" s="52"/>
      <c r="TAT78" s="52"/>
      <c r="TAU78" s="52"/>
      <c r="TAV78" s="52"/>
      <c r="TAW78" s="52"/>
      <c r="TAX78" s="52"/>
      <c r="TAY78" s="52"/>
      <c r="TAZ78" s="52"/>
      <c r="TBA78" s="52"/>
      <c r="TBB78" s="52"/>
      <c r="TBC78" s="52"/>
      <c r="TBD78" s="52"/>
      <c r="TBE78" s="52"/>
      <c r="TBF78" s="52"/>
      <c r="TBG78" s="52"/>
      <c r="TBH78" s="52"/>
      <c r="TBI78" s="52"/>
      <c r="TBJ78" s="52"/>
      <c r="TBK78" s="52"/>
      <c r="TBL78" s="52"/>
      <c r="TBM78" s="52"/>
      <c r="TBN78" s="52"/>
      <c r="TBO78" s="52"/>
      <c r="TBP78" s="52"/>
      <c r="TBQ78" s="52"/>
      <c r="TBR78" s="52"/>
      <c r="TBS78" s="52"/>
      <c r="TBT78" s="52"/>
      <c r="TBU78" s="52"/>
      <c r="TBV78" s="52"/>
      <c r="TBW78" s="52"/>
      <c r="TBX78" s="52"/>
      <c r="TBY78" s="52"/>
      <c r="TBZ78" s="52"/>
      <c r="TCA78" s="52"/>
      <c r="TCB78" s="52"/>
      <c r="TCC78" s="52"/>
      <c r="TCD78" s="52"/>
      <c r="TCE78" s="52"/>
      <c r="TCF78" s="52"/>
      <c r="TCG78" s="52"/>
      <c r="TCH78" s="52"/>
      <c r="TCI78" s="52"/>
      <c r="TCJ78" s="52"/>
      <c r="TCK78" s="52"/>
      <c r="TCL78" s="52"/>
      <c r="TCM78" s="52"/>
      <c r="TCN78" s="52"/>
      <c r="TCO78" s="52"/>
      <c r="TCP78" s="52"/>
      <c r="TCQ78" s="52"/>
      <c r="TCR78" s="52"/>
      <c r="TCS78" s="52"/>
      <c r="TCT78" s="52"/>
      <c r="TCU78" s="52"/>
      <c r="TCV78" s="52"/>
      <c r="TCW78" s="52"/>
      <c r="TCX78" s="52"/>
      <c r="TCY78" s="52"/>
      <c r="TCZ78" s="52"/>
      <c r="TDA78" s="52"/>
      <c r="TDB78" s="52"/>
      <c r="TDC78" s="52"/>
      <c r="TDD78" s="52"/>
      <c r="TDE78" s="52"/>
      <c r="TDF78" s="52"/>
      <c r="TDG78" s="52"/>
      <c r="TDH78" s="52"/>
      <c r="TDI78" s="52"/>
      <c r="TDJ78" s="52"/>
      <c r="TDK78" s="52"/>
      <c r="TDL78" s="52"/>
      <c r="TDM78" s="52"/>
      <c r="TDN78" s="52"/>
      <c r="TDO78" s="52"/>
      <c r="TDP78" s="52"/>
      <c r="TDQ78" s="52"/>
      <c r="TDR78" s="52"/>
      <c r="TDS78" s="52"/>
      <c r="TDT78" s="52"/>
      <c r="TDU78" s="52"/>
      <c r="TDV78" s="52"/>
      <c r="TDW78" s="52"/>
      <c r="TDX78" s="52"/>
      <c r="TDY78" s="52"/>
      <c r="TDZ78" s="52"/>
      <c r="TEA78" s="52"/>
      <c r="TEB78" s="52"/>
      <c r="TEC78" s="52"/>
      <c r="TED78" s="52"/>
      <c r="TEE78" s="52"/>
      <c r="TEF78" s="52"/>
      <c r="TEG78" s="52"/>
      <c r="TEH78" s="52"/>
      <c r="TEI78" s="52"/>
      <c r="TEJ78" s="52"/>
      <c r="TEK78" s="52"/>
      <c r="TEL78" s="52"/>
      <c r="TEM78" s="52"/>
      <c r="TEN78" s="52"/>
      <c r="TEO78" s="52"/>
      <c r="TEP78" s="52"/>
      <c r="TEQ78" s="52"/>
      <c r="TER78" s="52"/>
      <c r="TES78" s="52"/>
      <c r="TET78" s="52"/>
      <c r="TEU78" s="52"/>
      <c r="TEV78" s="52"/>
      <c r="TEW78" s="52"/>
      <c r="TEX78" s="52"/>
      <c r="TEY78" s="52"/>
      <c r="TEZ78" s="52"/>
      <c r="TFA78" s="52"/>
      <c r="TFB78" s="52"/>
      <c r="TFC78" s="52"/>
      <c r="TFD78" s="52"/>
      <c r="TFE78" s="52"/>
      <c r="TFF78" s="52"/>
      <c r="TFG78" s="52"/>
      <c r="TFH78" s="52"/>
      <c r="TFI78" s="52"/>
      <c r="TFJ78" s="52"/>
      <c r="TFK78" s="52"/>
      <c r="TFL78" s="52"/>
      <c r="TFM78" s="52"/>
      <c r="TFN78" s="52"/>
      <c r="TFO78" s="52"/>
      <c r="TFP78" s="52"/>
      <c r="TFQ78" s="52"/>
      <c r="TFR78" s="52"/>
      <c r="TFS78" s="52"/>
      <c r="TFT78" s="52"/>
      <c r="TFU78" s="52"/>
      <c r="TFV78" s="52"/>
      <c r="TFW78" s="52"/>
      <c r="TFX78" s="52"/>
      <c r="TFY78" s="52"/>
      <c r="TFZ78" s="52"/>
      <c r="TGA78" s="52"/>
      <c r="TGB78" s="52"/>
      <c r="TGC78" s="52"/>
      <c r="TGD78" s="52"/>
      <c r="TGE78" s="52"/>
      <c r="TGF78" s="52"/>
      <c r="TGG78" s="52"/>
      <c r="TGH78" s="52"/>
      <c r="TGI78" s="52"/>
      <c r="TGJ78" s="52"/>
      <c r="TGK78" s="52"/>
      <c r="TGL78" s="52"/>
      <c r="TGM78" s="52"/>
      <c r="TGN78" s="52"/>
      <c r="TGO78" s="52"/>
      <c r="TGP78" s="52"/>
      <c r="TGQ78" s="52"/>
      <c r="TGR78" s="52"/>
      <c r="TGS78" s="52"/>
      <c r="TGT78" s="52"/>
      <c r="TGU78" s="52"/>
      <c r="TGV78" s="52"/>
      <c r="TGW78" s="52"/>
      <c r="TGX78" s="52"/>
      <c r="TGY78" s="52"/>
      <c r="TGZ78" s="52"/>
      <c r="THA78" s="52"/>
      <c r="THB78" s="52"/>
      <c r="THC78" s="52"/>
      <c r="THD78" s="52"/>
      <c r="THE78" s="52"/>
      <c r="THF78" s="52"/>
      <c r="THG78" s="52"/>
      <c r="THH78" s="52"/>
      <c r="THI78" s="52"/>
      <c r="THJ78" s="52"/>
      <c r="THK78" s="52"/>
      <c r="THL78" s="52"/>
      <c r="THM78" s="52"/>
      <c r="THN78" s="52"/>
      <c r="THO78" s="52"/>
      <c r="THP78" s="52"/>
      <c r="THQ78" s="52"/>
      <c r="THR78" s="52"/>
      <c r="THS78" s="52"/>
      <c r="THT78" s="52"/>
      <c r="THU78" s="52"/>
      <c r="THV78" s="52"/>
      <c r="THW78" s="52"/>
      <c r="THX78" s="52"/>
      <c r="THY78" s="52"/>
      <c r="THZ78" s="52"/>
      <c r="TIA78" s="52"/>
      <c r="TIB78" s="52"/>
      <c r="TIC78" s="52"/>
      <c r="TID78" s="52"/>
      <c r="TIE78" s="52"/>
      <c r="TIF78" s="52"/>
      <c r="TIG78" s="52"/>
      <c r="TIH78" s="52"/>
      <c r="TII78" s="52"/>
      <c r="TIJ78" s="52"/>
      <c r="TIK78" s="52"/>
      <c r="TIL78" s="52"/>
      <c r="TIM78" s="52"/>
      <c r="TIN78" s="52"/>
      <c r="TIO78" s="52"/>
      <c r="TIP78" s="52"/>
      <c r="TIQ78" s="52"/>
      <c r="TIR78" s="52"/>
      <c r="TIS78" s="52"/>
      <c r="TIT78" s="52"/>
      <c r="TIU78" s="52"/>
      <c r="TIV78" s="52"/>
      <c r="TIW78" s="52"/>
      <c r="TIX78" s="52"/>
      <c r="TIY78" s="52"/>
      <c r="TIZ78" s="52"/>
      <c r="TJA78" s="52"/>
      <c r="TJB78" s="52"/>
      <c r="TJC78" s="52"/>
      <c r="TJD78" s="52"/>
      <c r="TJE78" s="52"/>
      <c r="TJF78" s="52"/>
      <c r="TJG78" s="52"/>
      <c r="TJH78" s="52"/>
      <c r="TJI78" s="52"/>
      <c r="TJJ78" s="52"/>
      <c r="TJK78" s="52"/>
      <c r="TJL78" s="52"/>
      <c r="TJM78" s="52"/>
      <c r="TJN78" s="52"/>
      <c r="TJO78" s="52"/>
      <c r="TJP78" s="52"/>
      <c r="TJQ78" s="52"/>
      <c r="TJR78" s="52"/>
      <c r="TJS78" s="52"/>
      <c r="TJT78" s="52"/>
      <c r="TJU78" s="52"/>
      <c r="TJV78" s="52"/>
      <c r="TJW78" s="52"/>
      <c r="TJX78" s="52"/>
      <c r="TJY78" s="52"/>
      <c r="TJZ78" s="52"/>
      <c r="TKA78" s="52"/>
      <c r="TKB78" s="52"/>
      <c r="TKC78" s="52"/>
      <c r="TKD78" s="52"/>
      <c r="TKE78" s="52"/>
      <c r="TKF78" s="52"/>
      <c r="TKG78" s="52"/>
      <c r="TKN78" s="52"/>
      <c r="TKO78" s="52"/>
      <c r="TKP78" s="52"/>
      <c r="TKQ78" s="52"/>
      <c r="TKR78" s="52"/>
      <c r="TKS78" s="52"/>
      <c r="TKT78" s="52"/>
      <c r="TKU78" s="52"/>
      <c r="TKV78" s="52"/>
      <c r="TKW78" s="52"/>
      <c r="TKX78" s="52"/>
      <c r="TKY78" s="52"/>
      <c r="TKZ78" s="52"/>
      <c r="TLA78" s="52"/>
      <c r="TLB78" s="52"/>
      <c r="TLC78" s="52"/>
      <c r="TLD78" s="52"/>
      <c r="TLE78" s="52"/>
      <c r="TLF78" s="52"/>
      <c r="TLG78" s="52"/>
      <c r="TLH78" s="52"/>
      <c r="TLI78" s="52"/>
      <c r="TLJ78" s="52"/>
      <c r="TLK78" s="52"/>
      <c r="TLL78" s="52"/>
      <c r="TLM78" s="52"/>
      <c r="TLN78" s="52"/>
      <c r="TLO78" s="52"/>
      <c r="TLP78" s="52"/>
      <c r="TLQ78" s="52"/>
      <c r="TLR78" s="52"/>
      <c r="TLS78" s="52"/>
      <c r="TLT78" s="52"/>
      <c r="TLU78" s="52"/>
      <c r="TLV78" s="52"/>
      <c r="TLW78" s="52"/>
      <c r="TLX78" s="52"/>
      <c r="TLY78" s="52"/>
      <c r="TLZ78" s="52"/>
      <c r="TMA78" s="52"/>
      <c r="TMB78" s="52"/>
      <c r="TMC78" s="52"/>
      <c r="TMD78" s="52"/>
      <c r="TME78" s="52"/>
      <c r="TMF78" s="52"/>
      <c r="TMG78" s="52"/>
      <c r="TMH78" s="52"/>
      <c r="TMI78" s="52"/>
      <c r="TMJ78" s="52"/>
      <c r="TMK78" s="52"/>
      <c r="TML78" s="52"/>
      <c r="TMM78" s="52"/>
      <c r="TMN78" s="52"/>
      <c r="TMO78" s="52"/>
      <c r="TMP78" s="52"/>
      <c r="TMQ78" s="52"/>
      <c r="TMR78" s="52"/>
      <c r="TMS78" s="52"/>
      <c r="TMT78" s="52"/>
      <c r="TMU78" s="52"/>
      <c r="TMV78" s="52"/>
      <c r="TMW78" s="52"/>
      <c r="TMX78" s="52"/>
      <c r="TMY78" s="52"/>
      <c r="TMZ78" s="52"/>
      <c r="TNA78" s="52"/>
      <c r="TNB78" s="52"/>
      <c r="TNC78" s="52"/>
      <c r="TND78" s="52"/>
      <c r="TNE78" s="52"/>
      <c r="TNF78" s="52"/>
      <c r="TNG78" s="52"/>
      <c r="TNH78" s="52"/>
      <c r="TNI78" s="52"/>
      <c r="TNJ78" s="52"/>
      <c r="TNK78" s="52"/>
      <c r="TNL78" s="52"/>
      <c r="TNM78" s="52"/>
      <c r="TNN78" s="52"/>
      <c r="TNO78" s="52"/>
      <c r="TNP78" s="52"/>
      <c r="TNQ78" s="52"/>
      <c r="TNR78" s="52"/>
      <c r="TNS78" s="52"/>
      <c r="TNT78" s="52"/>
      <c r="TNU78" s="52"/>
      <c r="TNV78" s="52"/>
      <c r="TNW78" s="52"/>
      <c r="TNX78" s="52"/>
      <c r="TNY78" s="52"/>
      <c r="TNZ78" s="52"/>
      <c r="TOA78" s="52"/>
      <c r="TOB78" s="52"/>
      <c r="TOC78" s="52"/>
      <c r="TOD78" s="52"/>
      <c r="TOE78" s="52"/>
      <c r="TOF78" s="52"/>
      <c r="TOG78" s="52"/>
      <c r="TOH78" s="52"/>
      <c r="TOI78" s="52"/>
      <c r="TOJ78" s="52"/>
      <c r="TOK78" s="52"/>
      <c r="TOL78" s="52"/>
      <c r="TOM78" s="52"/>
      <c r="TON78" s="52"/>
      <c r="TOO78" s="52"/>
      <c r="TOP78" s="52"/>
      <c r="TOQ78" s="52"/>
      <c r="TOR78" s="52"/>
      <c r="TOS78" s="52"/>
      <c r="TOT78" s="52"/>
      <c r="TOU78" s="52"/>
      <c r="TOV78" s="52"/>
      <c r="TOW78" s="52"/>
      <c r="TOX78" s="52"/>
      <c r="TOY78" s="52"/>
      <c r="TOZ78" s="52"/>
      <c r="TPA78" s="52"/>
      <c r="TPB78" s="52"/>
      <c r="TPC78" s="52"/>
      <c r="TPD78" s="52"/>
      <c r="TPE78" s="52"/>
      <c r="TPF78" s="52"/>
      <c r="TPG78" s="52"/>
      <c r="TPH78" s="52"/>
      <c r="TPI78" s="52"/>
      <c r="TPJ78" s="52"/>
      <c r="TPK78" s="52"/>
      <c r="TPL78" s="52"/>
      <c r="TPM78" s="52"/>
      <c r="TPN78" s="52"/>
      <c r="TPO78" s="52"/>
      <c r="TPP78" s="52"/>
      <c r="TPQ78" s="52"/>
      <c r="TPR78" s="52"/>
      <c r="TPS78" s="52"/>
      <c r="TPT78" s="52"/>
      <c r="TPU78" s="52"/>
      <c r="TPV78" s="52"/>
      <c r="TPW78" s="52"/>
      <c r="TPX78" s="52"/>
      <c r="TPY78" s="52"/>
      <c r="TPZ78" s="52"/>
      <c r="TQA78" s="52"/>
      <c r="TQB78" s="52"/>
      <c r="TQC78" s="52"/>
      <c r="TQD78" s="52"/>
      <c r="TQE78" s="52"/>
      <c r="TQF78" s="52"/>
      <c r="TQG78" s="52"/>
      <c r="TQH78" s="52"/>
      <c r="TQI78" s="52"/>
      <c r="TQJ78" s="52"/>
      <c r="TQK78" s="52"/>
      <c r="TQL78" s="52"/>
      <c r="TQM78" s="52"/>
      <c r="TQN78" s="52"/>
      <c r="TQO78" s="52"/>
      <c r="TQP78" s="52"/>
      <c r="TQQ78" s="52"/>
      <c r="TQR78" s="52"/>
      <c r="TQS78" s="52"/>
      <c r="TQT78" s="52"/>
      <c r="TQU78" s="52"/>
      <c r="TQV78" s="52"/>
      <c r="TQW78" s="52"/>
      <c r="TQX78" s="52"/>
      <c r="TQY78" s="52"/>
      <c r="TQZ78" s="52"/>
      <c r="TRA78" s="52"/>
      <c r="TRB78" s="52"/>
      <c r="TRC78" s="52"/>
      <c r="TRD78" s="52"/>
      <c r="TRE78" s="52"/>
      <c r="TRF78" s="52"/>
      <c r="TRG78" s="52"/>
      <c r="TRH78" s="52"/>
      <c r="TRI78" s="52"/>
      <c r="TRJ78" s="52"/>
      <c r="TRK78" s="52"/>
      <c r="TRL78" s="52"/>
      <c r="TRM78" s="52"/>
      <c r="TRN78" s="52"/>
      <c r="TRO78" s="52"/>
      <c r="TRP78" s="52"/>
      <c r="TRQ78" s="52"/>
      <c r="TRR78" s="52"/>
      <c r="TRS78" s="52"/>
      <c r="TRT78" s="52"/>
      <c r="TRU78" s="52"/>
      <c r="TRV78" s="52"/>
      <c r="TRW78" s="52"/>
      <c r="TRX78" s="52"/>
      <c r="TRY78" s="52"/>
      <c r="TRZ78" s="52"/>
      <c r="TSA78" s="52"/>
      <c r="TSB78" s="52"/>
      <c r="TSC78" s="52"/>
      <c r="TSD78" s="52"/>
      <c r="TSE78" s="52"/>
      <c r="TSF78" s="52"/>
      <c r="TSG78" s="52"/>
      <c r="TSH78" s="52"/>
      <c r="TSI78" s="52"/>
      <c r="TSJ78" s="52"/>
      <c r="TSK78" s="52"/>
      <c r="TSL78" s="52"/>
      <c r="TSM78" s="52"/>
      <c r="TSN78" s="52"/>
      <c r="TSO78" s="52"/>
      <c r="TSP78" s="52"/>
      <c r="TSQ78" s="52"/>
      <c r="TSR78" s="52"/>
      <c r="TSS78" s="52"/>
      <c r="TST78" s="52"/>
      <c r="TSU78" s="52"/>
      <c r="TSV78" s="52"/>
      <c r="TSW78" s="52"/>
      <c r="TSX78" s="52"/>
      <c r="TSY78" s="52"/>
      <c r="TSZ78" s="52"/>
      <c r="TTA78" s="52"/>
      <c r="TTB78" s="52"/>
      <c r="TTC78" s="52"/>
      <c r="TTD78" s="52"/>
      <c r="TTE78" s="52"/>
      <c r="TTF78" s="52"/>
      <c r="TTG78" s="52"/>
      <c r="TTH78" s="52"/>
      <c r="TTI78" s="52"/>
      <c r="TTJ78" s="52"/>
      <c r="TTK78" s="52"/>
      <c r="TTL78" s="52"/>
      <c r="TTM78" s="52"/>
      <c r="TTN78" s="52"/>
      <c r="TTO78" s="52"/>
      <c r="TTP78" s="52"/>
      <c r="TTQ78" s="52"/>
      <c r="TTR78" s="52"/>
      <c r="TTS78" s="52"/>
      <c r="TTT78" s="52"/>
      <c r="TTU78" s="52"/>
      <c r="TTV78" s="52"/>
      <c r="TTW78" s="52"/>
      <c r="TTX78" s="52"/>
      <c r="TTY78" s="52"/>
      <c r="TTZ78" s="52"/>
      <c r="TUA78" s="52"/>
      <c r="TUB78" s="52"/>
      <c r="TUC78" s="52"/>
      <c r="TUJ78" s="52"/>
      <c r="TUK78" s="52"/>
      <c r="TUL78" s="52"/>
      <c r="TUM78" s="52"/>
      <c r="TUN78" s="52"/>
      <c r="TUO78" s="52"/>
      <c r="TUP78" s="52"/>
      <c r="TUQ78" s="52"/>
      <c r="TUR78" s="52"/>
      <c r="TUS78" s="52"/>
      <c r="TUT78" s="52"/>
      <c r="TUU78" s="52"/>
      <c r="TUV78" s="52"/>
      <c r="TUW78" s="52"/>
      <c r="TUX78" s="52"/>
      <c r="TUY78" s="52"/>
      <c r="TUZ78" s="52"/>
      <c r="TVA78" s="52"/>
      <c r="TVB78" s="52"/>
      <c r="TVC78" s="52"/>
      <c r="TVD78" s="52"/>
      <c r="TVE78" s="52"/>
      <c r="TVF78" s="52"/>
      <c r="TVG78" s="52"/>
      <c r="TVH78" s="52"/>
      <c r="TVI78" s="52"/>
      <c r="TVJ78" s="52"/>
      <c r="TVK78" s="52"/>
      <c r="TVL78" s="52"/>
      <c r="TVM78" s="52"/>
      <c r="TVN78" s="52"/>
      <c r="TVO78" s="52"/>
      <c r="TVP78" s="52"/>
      <c r="TVQ78" s="52"/>
      <c r="TVR78" s="52"/>
      <c r="TVS78" s="52"/>
      <c r="TVT78" s="52"/>
      <c r="TVU78" s="52"/>
      <c r="TVV78" s="52"/>
      <c r="TVW78" s="52"/>
      <c r="TVX78" s="52"/>
      <c r="TVY78" s="52"/>
      <c r="TVZ78" s="52"/>
      <c r="TWA78" s="52"/>
      <c r="TWB78" s="52"/>
      <c r="TWC78" s="52"/>
      <c r="TWD78" s="52"/>
      <c r="TWE78" s="52"/>
      <c r="TWF78" s="52"/>
      <c r="TWG78" s="52"/>
      <c r="TWH78" s="52"/>
      <c r="TWI78" s="52"/>
      <c r="TWJ78" s="52"/>
      <c r="TWK78" s="52"/>
      <c r="TWL78" s="52"/>
      <c r="TWM78" s="52"/>
      <c r="TWN78" s="52"/>
      <c r="TWO78" s="52"/>
      <c r="TWP78" s="52"/>
      <c r="TWQ78" s="52"/>
      <c r="TWR78" s="52"/>
      <c r="TWS78" s="52"/>
      <c r="TWT78" s="52"/>
      <c r="TWU78" s="52"/>
      <c r="TWV78" s="52"/>
      <c r="TWW78" s="52"/>
      <c r="TWX78" s="52"/>
      <c r="TWY78" s="52"/>
      <c r="TWZ78" s="52"/>
      <c r="TXA78" s="52"/>
      <c r="TXB78" s="52"/>
      <c r="TXC78" s="52"/>
      <c r="TXD78" s="52"/>
      <c r="TXE78" s="52"/>
      <c r="TXF78" s="52"/>
      <c r="TXG78" s="52"/>
      <c r="TXH78" s="52"/>
      <c r="TXI78" s="52"/>
      <c r="TXJ78" s="52"/>
      <c r="TXK78" s="52"/>
      <c r="TXL78" s="52"/>
      <c r="TXM78" s="52"/>
      <c r="TXN78" s="52"/>
      <c r="TXO78" s="52"/>
      <c r="TXP78" s="52"/>
      <c r="TXQ78" s="52"/>
      <c r="TXR78" s="52"/>
      <c r="TXS78" s="52"/>
      <c r="TXT78" s="52"/>
      <c r="TXU78" s="52"/>
      <c r="TXV78" s="52"/>
      <c r="TXW78" s="52"/>
      <c r="TXX78" s="52"/>
      <c r="TXY78" s="52"/>
      <c r="TXZ78" s="52"/>
      <c r="TYA78" s="52"/>
      <c r="TYB78" s="52"/>
      <c r="TYC78" s="52"/>
      <c r="TYD78" s="52"/>
      <c r="TYE78" s="52"/>
      <c r="TYF78" s="52"/>
      <c r="TYG78" s="52"/>
      <c r="TYH78" s="52"/>
      <c r="TYI78" s="52"/>
      <c r="TYJ78" s="52"/>
      <c r="TYK78" s="52"/>
      <c r="TYL78" s="52"/>
      <c r="TYM78" s="52"/>
      <c r="TYN78" s="52"/>
      <c r="TYO78" s="52"/>
      <c r="TYP78" s="52"/>
      <c r="TYQ78" s="52"/>
      <c r="TYR78" s="52"/>
      <c r="TYS78" s="52"/>
      <c r="TYT78" s="52"/>
      <c r="TYU78" s="52"/>
      <c r="TYV78" s="52"/>
      <c r="TYW78" s="52"/>
      <c r="TYX78" s="52"/>
      <c r="TYY78" s="52"/>
      <c r="TYZ78" s="52"/>
      <c r="TZA78" s="52"/>
      <c r="TZB78" s="52"/>
      <c r="TZC78" s="52"/>
      <c r="TZD78" s="52"/>
      <c r="TZE78" s="52"/>
      <c r="TZF78" s="52"/>
      <c r="TZG78" s="52"/>
      <c r="TZH78" s="52"/>
      <c r="TZI78" s="52"/>
      <c r="TZJ78" s="52"/>
      <c r="TZK78" s="52"/>
      <c r="TZL78" s="52"/>
      <c r="TZM78" s="52"/>
      <c r="TZN78" s="52"/>
      <c r="TZO78" s="52"/>
      <c r="TZP78" s="52"/>
      <c r="TZQ78" s="52"/>
      <c r="TZR78" s="52"/>
      <c r="TZS78" s="52"/>
      <c r="TZT78" s="52"/>
      <c r="TZU78" s="52"/>
      <c r="TZV78" s="52"/>
      <c r="TZW78" s="52"/>
      <c r="TZX78" s="52"/>
      <c r="TZY78" s="52"/>
      <c r="TZZ78" s="52"/>
      <c r="UAA78" s="52"/>
      <c r="UAB78" s="52"/>
      <c r="UAC78" s="52"/>
      <c r="UAD78" s="52"/>
      <c r="UAE78" s="52"/>
      <c r="UAF78" s="52"/>
      <c r="UAG78" s="52"/>
      <c r="UAH78" s="52"/>
      <c r="UAI78" s="52"/>
      <c r="UAJ78" s="52"/>
      <c r="UAK78" s="52"/>
      <c r="UAL78" s="52"/>
      <c r="UAM78" s="52"/>
      <c r="UAN78" s="52"/>
      <c r="UAO78" s="52"/>
      <c r="UAP78" s="52"/>
      <c r="UAQ78" s="52"/>
      <c r="UAR78" s="52"/>
      <c r="UAS78" s="52"/>
      <c r="UAT78" s="52"/>
      <c r="UAU78" s="52"/>
      <c r="UAV78" s="52"/>
      <c r="UAW78" s="52"/>
      <c r="UAX78" s="52"/>
      <c r="UAY78" s="52"/>
      <c r="UAZ78" s="52"/>
      <c r="UBA78" s="52"/>
      <c r="UBB78" s="52"/>
      <c r="UBC78" s="52"/>
      <c r="UBD78" s="52"/>
      <c r="UBE78" s="52"/>
      <c r="UBF78" s="52"/>
      <c r="UBG78" s="52"/>
      <c r="UBH78" s="52"/>
      <c r="UBI78" s="52"/>
      <c r="UBJ78" s="52"/>
      <c r="UBK78" s="52"/>
      <c r="UBL78" s="52"/>
      <c r="UBM78" s="52"/>
      <c r="UBN78" s="52"/>
      <c r="UBO78" s="52"/>
      <c r="UBP78" s="52"/>
      <c r="UBQ78" s="52"/>
      <c r="UBR78" s="52"/>
      <c r="UBS78" s="52"/>
      <c r="UBT78" s="52"/>
      <c r="UBU78" s="52"/>
      <c r="UBV78" s="52"/>
      <c r="UBW78" s="52"/>
      <c r="UBX78" s="52"/>
      <c r="UBY78" s="52"/>
      <c r="UBZ78" s="52"/>
      <c r="UCA78" s="52"/>
      <c r="UCB78" s="52"/>
      <c r="UCC78" s="52"/>
      <c r="UCD78" s="52"/>
      <c r="UCE78" s="52"/>
      <c r="UCF78" s="52"/>
      <c r="UCG78" s="52"/>
      <c r="UCH78" s="52"/>
      <c r="UCI78" s="52"/>
      <c r="UCJ78" s="52"/>
      <c r="UCK78" s="52"/>
      <c r="UCL78" s="52"/>
      <c r="UCM78" s="52"/>
      <c r="UCN78" s="52"/>
      <c r="UCO78" s="52"/>
      <c r="UCP78" s="52"/>
      <c r="UCQ78" s="52"/>
      <c r="UCR78" s="52"/>
      <c r="UCS78" s="52"/>
      <c r="UCT78" s="52"/>
      <c r="UCU78" s="52"/>
      <c r="UCV78" s="52"/>
      <c r="UCW78" s="52"/>
      <c r="UCX78" s="52"/>
      <c r="UCY78" s="52"/>
      <c r="UCZ78" s="52"/>
      <c r="UDA78" s="52"/>
      <c r="UDB78" s="52"/>
      <c r="UDC78" s="52"/>
      <c r="UDD78" s="52"/>
      <c r="UDE78" s="52"/>
      <c r="UDF78" s="52"/>
      <c r="UDG78" s="52"/>
      <c r="UDH78" s="52"/>
      <c r="UDI78" s="52"/>
      <c r="UDJ78" s="52"/>
      <c r="UDK78" s="52"/>
      <c r="UDL78" s="52"/>
      <c r="UDM78" s="52"/>
      <c r="UDN78" s="52"/>
      <c r="UDO78" s="52"/>
      <c r="UDP78" s="52"/>
      <c r="UDQ78" s="52"/>
      <c r="UDR78" s="52"/>
      <c r="UDS78" s="52"/>
      <c r="UDT78" s="52"/>
      <c r="UDU78" s="52"/>
      <c r="UDV78" s="52"/>
      <c r="UDW78" s="52"/>
      <c r="UDX78" s="52"/>
      <c r="UDY78" s="52"/>
      <c r="UEF78" s="52"/>
      <c r="UEG78" s="52"/>
      <c r="UEH78" s="52"/>
      <c r="UEI78" s="52"/>
      <c r="UEJ78" s="52"/>
      <c r="UEK78" s="52"/>
      <c r="UEL78" s="52"/>
      <c r="UEM78" s="52"/>
      <c r="UEN78" s="52"/>
      <c r="UEO78" s="52"/>
      <c r="UEP78" s="52"/>
      <c r="UEQ78" s="52"/>
      <c r="UER78" s="52"/>
      <c r="UES78" s="52"/>
      <c r="UET78" s="52"/>
      <c r="UEU78" s="52"/>
      <c r="UEV78" s="52"/>
      <c r="UEW78" s="52"/>
      <c r="UEX78" s="52"/>
      <c r="UEY78" s="52"/>
      <c r="UEZ78" s="52"/>
      <c r="UFA78" s="52"/>
      <c r="UFB78" s="52"/>
      <c r="UFC78" s="52"/>
      <c r="UFD78" s="52"/>
      <c r="UFE78" s="52"/>
      <c r="UFF78" s="52"/>
      <c r="UFG78" s="52"/>
      <c r="UFH78" s="52"/>
      <c r="UFI78" s="52"/>
      <c r="UFJ78" s="52"/>
      <c r="UFK78" s="52"/>
      <c r="UFL78" s="52"/>
      <c r="UFM78" s="52"/>
      <c r="UFN78" s="52"/>
      <c r="UFO78" s="52"/>
      <c r="UFP78" s="52"/>
      <c r="UFQ78" s="52"/>
      <c r="UFR78" s="52"/>
      <c r="UFS78" s="52"/>
      <c r="UFT78" s="52"/>
      <c r="UFU78" s="52"/>
      <c r="UFV78" s="52"/>
      <c r="UFW78" s="52"/>
      <c r="UFX78" s="52"/>
      <c r="UFY78" s="52"/>
      <c r="UFZ78" s="52"/>
      <c r="UGA78" s="52"/>
      <c r="UGB78" s="52"/>
      <c r="UGC78" s="52"/>
      <c r="UGD78" s="52"/>
      <c r="UGE78" s="52"/>
      <c r="UGF78" s="52"/>
      <c r="UGG78" s="52"/>
      <c r="UGH78" s="52"/>
      <c r="UGI78" s="52"/>
      <c r="UGJ78" s="52"/>
      <c r="UGK78" s="52"/>
      <c r="UGL78" s="52"/>
      <c r="UGM78" s="52"/>
      <c r="UGN78" s="52"/>
      <c r="UGO78" s="52"/>
      <c r="UGP78" s="52"/>
      <c r="UGQ78" s="52"/>
      <c r="UGR78" s="52"/>
      <c r="UGS78" s="52"/>
      <c r="UGT78" s="52"/>
      <c r="UGU78" s="52"/>
      <c r="UGV78" s="52"/>
      <c r="UGW78" s="52"/>
      <c r="UGX78" s="52"/>
      <c r="UGY78" s="52"/>
      <c r="UGZ78" s="52"/>
      <c r="UHA78" s="52"/>
      <c r="UHB78" s="52"/>
      <c r="UHC78" s="52"/>
      <c r="UHD78" s="52"/>
      <c r="UHE78" s="52"/>
      <c r="UHF78" s="52"/>
      <c r="UHG78" s="52"/>
      <c r="UHH78" s="52"/>
      <c r="UHI78" s="52"/>
      <c r="UHJ78" s="52"/>
      <c r="UHK78" s="52"/>
      <c r="UHL78" s="52"/>
      <c r="UHM78" s="52"/>
      <c r="UHN78" s="52"/>
      <c r="UHO78" s="52"/>
      <c r="UHP78" s="52"/>
      <c r="UHQ78" s="52"/>
      <c r="UHR78" s="52"/>
      <c r="UHS78" s="52"/>
      <c r="UHT78" s="52"/>
      <c r="UHU78" s="52"/>
      <c r="UHV78" s="52"/>
      <c r="UHW78" s="52"/>
      <c r="UHX78" s="52"/>
      <c r="UHY78" s="52"/>
      <c r="UHZ78" s="52"/>
      <c r="UIA78" s="52"/>
      <c r="UIB78" s="52"/>
      <c r="UIC78" s="52"/>
      <c r="UID78" s="52"/>
      <c r="UIE78" s="52"/>
      <c r="UIF78" s="52"/>
      <c r="UIG78" s="52"/>
      <c r="UIH78" s="52"/>
      <c r="UII78" s="52"/>
      <c r="UIJ78" s="52"/>
      <c r="UIK78" s="52"/>
      <c r="UIL78" s="52"/>
      <c r="UIM78" s="52"/>
      <c r="UIN78" s="52"/>
      <c r="UIO78" s="52"/>
      <c r="UIP78" s="52"/>
      <c r="UIQ78" s="52"/>
      <c r="UIR78" s="52"/>
      <c r="UIS78" s="52"/>
      <c r="UIT78" s="52"/>
      <c r="UIU78" s="52"/>
      <c r="UIV78" s="52"/>
      <c r="UIW78" s="52"/>
      <c r="UIX78" s="52"/>
      <c r="UIY78" s="52"/>
      <c r="UIZ78" s="52"/>
      <c r="UJA78" s="52"/>
      <c r="UJB78" s="52"/>
      <c r="UJC78" s="52"/>
      <c r="UJD78" s="52"/>
      <c r="UJE78" s="52"/>
      <c r="UJF78" s="52"/>
      <c r="UJG78" s="52"/>
      <c r="UJH78" s="52"/>
      <c r="UJI78" s="52"/>
      <c r="UJJ78" s="52"/>
      <c r="UJK78" s="52"/>
      <c r="UJL78" s="52"/>
      <c r="UJM78" s="52"/>
      <c r="UJN78" s="52"/>
      <c r="UJO78" s="52"/>
      <c r="UJP78" s="52"/>
      <c r="UJQ78" s="52"/>
      <c r="UJR78" s="52"/>
      <c r="UJS78" s="52"/>
      <c r="UJT78" s="52"/>
      <c r="UJU78" s="52"/>
      <c r="UJV78" s="52"/>
      <c r="UJW78" s="52"/>
      <c r="UJX78" s="52"/>
      <c r="UJY78" s="52"/>
      <c r="UJZ78" s="52"/>
      <c r="UKA78" s="52"/>
      <c r="UKB78" s="52"/>
      <c r="UKC78" s="52"/>
      <c r="UKD78" s="52"/>
      <c r="UKE78" s="52"/>
      <c r="UKF78" s="52"/>
      <c r="UKG78" s="52"/>
      <c r="UKH78" s="52"/>
      <c r="UKI78" s="52"/>
      <c r="UKJ78" s="52"/>
      <c r="UKK78" s="52"/>
      <c r="UKL78" s="52"/>
      <c r="UKM78" s="52"/>
      <c r="UKN78" s="52"/>
      <c r="UKO78" s="52"/>
      <c r="UKP78" s="52"/>
      <c r="UKQ78" s="52"/>
      <c r="UKR78" s="52"/>
      <c r="UKS78" s="52"/>
      <c r="UKT78" s="52"/>
      <c r="UKU78" s="52"/>
      <c r="UKV78" s="52"/>
      <c r="UKW78" s="52"/>
      <c r="UKX78" s="52"/>
      <c r="UKY78" s="52"/>
      <c r="UKZ78" s="52"/>
      <c r="ULA78" s="52"/>
      <c r="ULB78" s="52"/>
      <c r="ULC78" s="52"/>
      <c r="ULD78" s="52"/>
      <c r="ULE78" s="52"/>
      <c r="ULF78" s="52"/>
      <c r="ULG78" s="52"/>
      <c r="ULH78" s="52"/>
      <c r="ULI78" s="52"/>
      <c r="ULJ78" s="52"/>
      <c r="ULK78" s="52"/>
      <c r="ULL78" s="52"/>
      <c r="ULM78" s="52"/>
      <c r="ULN78" s="52"/>
      <c r="ULO78" s="52"/>
      <c r="ULP78" s="52"/>
      <c r="ULQ78" s="52"/>
      <c r="ULR78" s="52"/>
      <c r="ULS78" s="52"/>
      <c r="ULT78" s="52"/>
      <c r="ULU78" s="52"/>
      <c r="ULV78" s="52"/>
      <c r="ULW78" s="52"/>
      <c r="ULX78" s="52"/>
      <c r="ULY78" s="52"/>
      <c r="ULZ78" s="52"/>
      <c r="UMA78" s="52"/>
      <c r="UMB78" s="52"/>
      <c r="UMC78" s="52"/>
      <c r="UMD78" s="52"/>
      <c r="UME78" s="52"/>
      <c r="UMF78" s="52"/>
      <c r="UMG78" s="52"/>
      <c r="UMH78" s="52"/>
      <c r="UMI78" s="52"/>
      <c r="UMJ78" s="52"/>
      <c r="UMK78" s="52"/>
      <c r="UML78" s="52"/>
      <c r="UMM78" s="52"/>
      <c r="UMN78" s="52"/>
      <c r="UMO78" s="52"/>
      <c r="UMP78" s="52"/>
      <c r="UMQ78" s="52"/>
      <c r="UMR78" s="52"/>
      <c r="UMS78" s="52"/>
      <c r="UMT78" s="52"/>
      <c r="UMU78" s="52"/>
      <c r="UMV78" s="52"/>
      <c r="UMW78" s="52"/>
      <c r="UMX78" s="52"/>
      <c r="UMY78" s="52"/>
      <c r="UMZ78" s="52"/>
      <c r="UNA78" s="52"/>
      <c r="UNB78" s="52"/>
      <c r="UNC78" s="52"/>
      <c r="UND78" s="52"/>
      <c r="UNE78" s="52"/>
      <c r="UNF78" s="52"/>
      <c r="UNG78" s="52"/>
      <c r="UNH78" s="52"/>
      <c r="UNI78" s="52"/>
      <c r="UNJ78" s="52"/>
      <c r="UNK78" s="52"/>
      <c r="UNL78" s="52"/>
      <c r="UNM78" s="52"/>
      <c r="UNN78" s="52"/>
      <c r="UNO78" s="52"/>
      <c r="UNP78" s="52"/>
      <c r="UNQ78" s="52"/>
      <c r="UNR78" s="52"/>
      <c r="UNS78" s="52"/>
      <c r="UNT78" s="52"/>
      <c r="UNU78" s="52"/>
      <c r="UOB78" s="52"/>
      <c r="UOC78" s="52"/>
      <c r="UOD78" s="52"/>
      <c r="UOE78" s="52"/>
      <c r="UOF78" s="52"/>
      <c r="UOG78" s="52"/>
      <c r="UOH78" s="52"/>
      <c r="UOI78" s="52"/>
      <c r="UOJ78" s="52"/>
      <c r="UOK78" s="52"/>
      <c r="UOL78" s="52"/>
      <c r="UOM78" s="52"/>
      <c r="UON78" s="52"/>
      <c r="UOO78" s="52"/>
      <c r="UOP78" s="52"/>
      <c r="UOQ78" s="52"/>
      <c r="UOR78" s="52"/>
      <c r="UOS78" s="52"/>
      <c r="UOT78" s="52"/>
      <c r="UOU78" s="52"/>
      <c r="UOV78" s="52"/>
      <c r="UOW78" s="52"/>
      <c r="UOX78" s="52"/>
      <c r="UOY78" s="52"/>
      <c r="UOZ78" s="52"/>
      <c r="UPA78" s="52"/>
      <c r="UPB78" s="52"/>
      <c r="UPC78" s="52"/>
      <c r="UPD78" s="52"/>
      <c r="UPE78" s="52"/>
      <c r="UPF78" s="52"/>
      <c r="UPG78" s="52"/>
      <c r="UPH78" s="52"/>
      <c r="UPI78" s="52"/>
      <c r="UPJ78" s="52"/>
      <c r="UPK78" s="52"/>
      <c r="UPL78" s="52"/>
      <c r="UPM78" s="52"/>
      <c r="UPN78" s="52"/>
      <c r="UPO78" s="52"/>
      <c r="UPP78" s="52"/>
      <c r="UPQ78" s="52"/>
      <c r="UPR78" s="52"/>
      <c r="UPS78" s="52"/>
      <c r="UPT78" s="52"/>
      <c r="UPU78" s="52"/>
      <c r="UPV78" s="52"/>
      <c r="UPW78" s="52"/>
      <c r="UPX78" s="52"/>
      <c r="UPY78" s="52"/>
      <c r="UPZ78" s="52"/>
      <c r="UQA78" s="52"/>
      <c r="UQB78" s="52"/>
      <c r="UQC78" s="52"/>
      <c r="UQD78" s="52"/>
      <c r="UQE78" s="52"/>
      <c r="UQF78" s="52"/>
      <c r="UQG78" s="52"/>
      <c r="UQH78" s="52"/>
      <c r="UQI78" s="52"/>
      <c r="UQJ78" s="52"/>
      <c r="UQK78" s="52"/>
      <c r="UQL78" s="52"/>
      <c r="UQM78" s="52"/>
      <c r="UQN78" s="52"/>
      <c r="UQO78" s="52"/>
      <c r="UQP78" s="52"/>
      <c r="UQQ78" s="52"/>
      <c r="UQR78" s="52"/>
      <c r="UQS78" s="52"/>
      <c r="UQT78" s="52"/>
      <c r="UQU78" s="52"/>
      <c r="UQV78" s="52"/>
      <c r="UQW78" s="52"/>
      <c r="UQX78" s="52"/>
      <c r="UQY78" s="52"/>
      <c r="UQZ78" s="52"/>
      <c r="URA78" s="52"/>
      <c r="URB78" s="52"/>
      <c r="URC78" s="52"/>
      <c r="URD78" s="52"/>
      <c r="URE78" s="52"/>
      <c r="URF78" s="52"/>
      <c r="URG78" s="52"/>
      <c r="URH78" s="52"/>
      <c r="URI78" s="52"/>
      <c r="URJ78" s="52"/>
      <c r="URK78" s="52"/>
      <c r="URL78" s="52"/>
      <c r="URM78" s="52"/>
      <c r="URN78" s="52"/>
      <c r="URO78" s="52"/>
      <c r="URP78" s="52"/>
      <c r="URQ78" s="52"/>
      <c r="URR78" s="52"/>
      <c r="URS78" s="52"/>
      <c r="URT78" s="52"/>
      <c r="URU78" s="52"/>
      <c r="URV78" s="52"/>
      <c r="URW78" s="52"/>
      <c r="URX78" s="52"/>
      <c r="URY78" s="52"/>
      <c r="URZ78" s="52"/>
      <c r="USA78" s="52"/>
      <c r="USB78" s="52"/>
      <c r="USC78" s="52"/>
      <c r="USD78" s="52"/>
      <c r="USE78" s="52"/>
      <c r="USF78" s="52"/>
      <c r="USG78" s="52"/>
      <c r="USH78" s="52"/>
      <c r="USI78" s="52"/>
      <c r="USJ78" s="52"/>
      <c r="USK78" s="52"/>
      <c r="USL78" s="52"/>
      <c r="USM78" s="52"/>
      <c r="USN78" s="52"/>
      <c r="USO78" s="52"/>
      <c r="USP78" s="52"/>
      <c r="USQ78" s="52"/>
      <c r="USR78" s="52"/>
      <c r="USS78" s="52"/>
      <c r="UST78" s="52"/>
      <c r="USU78" s="52"/>
      <c r="USV78" s="52"/>
      <c r="USW78" s="52"/>
      <c r="USX78" s="52"/>
      <c r="USY78" s="52"/>
      <c r="USZ78" s="52"/>
      <c r="UTA78" s="52"/>
      <c r="UTB78" s="52"/>
      <c r="UTC78" s="52"/>
      <c r="UTD78" s="52"/>
      <c r="UTE78" s="52"/>
      <c r="UTF78" s="52"/>
      <c r="UTG78" s="52"/>
      <c r="UTH78" s="52"/>
      <c r="UTI78" s="52"/>
      <c r="UTJ78" s="52"/>
      <c r="UTK78" s="52"/>
      <c r="UTL78" s="52"/>
      <c r="UTM78" s="52"/>
      <c r="UTN78" s="52"/>
      <c r="UTO78" s="52"/>
      <c r="UTP78" s="52"/>
      <c r="UTQ78" s="52"/>
      <c r="UTR78" s="52"/>
      <c r="UTS78" s="52"/>
      <c r="UTT78" s="52"/>
      <c r="UTU78" s="52"/>
      <c r="UTV78" s="52"/>
      <c r="UTW78" s="52"/>
      <c r="UTX78" s="52"/>
      <c r="UTY78" s="52"/>
      <c r="UTZ78" s="52"/>
      <c r="UUA78" s="52"/>
      <c r="UUB78" s="52"/>
      <c r="UUC78" s="52"/>
      <c r="UUD78" s="52"/>
      <c r="UUE78" s="52"/>
      <c r="UUF78" s="52"/>
      <c r="UUG78" s="52"/>
      <c r="UUH78" s="52"/>
      <c r="UUI78" s="52"/>
      <c r="UUJ78" s="52"/>
      <c r="UUK78" s="52"/>
      <c r="UUL78" s="52"/>
      <c r="UUM78" s="52"/>
      <c r="UUN78" s="52"/>
      <c r="UUO78" s="52"/>
      <c r="UUP78" s="52"/>
      <c r="UUQ78" s="52"/>
      <c r="UUR78" s="52"/>
      <c r="UUS78" s="52"/>
      <c r="UUT78" s="52"/>
      <c r="UUU78" s="52"/>
      <c r="UUV78" s="52"/>
      <c r="UUW78" s="52"/>
      <c r="UUX78" s="52"/>
      <c r="UUY78" s="52"/>
      <c r="UUZ78" s="52"/>
      <c r="UVA78" s="52"/>
      <c r="UVB78" s="52"/>
      <c r="UVC78" s="52"/>
      <c r="UVD78" s="52"/>
      <c r="UVE78" s="52"/>
      <c r="UVF78" s="52"/>
      <c r="UVG78" s="52"/>
      <c r="UVH78" s="52"/>
      <c r="UVI78" s="52"/>
      <c r="UVJ78" s="52"/>
      <c r="UVK78" s="52"/>
      <c r="UVL78" s="52"/>
      <c r="UVM78" s="52"/>
      <c r="UVN78" s="52"/>
      <c r="UVO78" s="52"/>
      <c r="UVP78" s="52"/>
      <c r="UVQ78" s="52"/>
      <c r="UVR78" s="52"/>
      <c r="UVS78" s="52"/>
      <c r="UVT78" s="52"/>
      <c r="UVU78" s="52"/>
      <c r="UVV78" s="52"/>
      <c r="UVW78" s="52"/>
      <c r="UVX78" s="52"/>
      <c r="UVY78" s="52"/>
      <c r="UVZ78" s="52"/>
      <c r="UWA78" s="52"/>
      <c r="UWB78" s="52"/>
      <c r="UWC78" s="52"/>
      <c r="UWD78" s="52"/>
      <c r="UWE78" s="52"/>
      <c r="UWF78" s="52"/>
      <c r="UWG78" s="52"/>
      <c r="UWH78" s="52"/>
      <c r="UWI78" s="52"/>
      <c r="UWJ78" s="52"/>
      <c r="UWK78" s="52"/>
      <c r="UWL78" s="52"/>
      <c r="UWM78" s="52"/>
      <c r="UWN78" s="52"/>
      <c r="UWO78" s="52"/>
      <c r="UWP78" s="52"/>
      <c r="UWQ78" s="52"/>
      <c r="UWR78" s="52"/>
      <c r="UWS78" s="52"/>
      <c r="UWT78" s="52"/>
      <c r="UWU78" s="52"/>
      <c r="UWV78" s="52"/>
      <c r="UWW78" s="52"/>
      <c r="UWX78" s="52"/>
      <c r="UWY78" s="52"/>
      <c r="UWZ78" s="52"/>
      <c r="UXA78" s="52"/>
      <c r="UXB78" s="52"/>
      <c r="UXC78" s="52"/>
      <c r="UXD78" s="52"/>
      <c r="UXE78" s="52"/>
      <c r="UXF78" s="52"/>
      <c r="UXG78" s="52"/>
      <c r="UXH78" s="52"/>
      <c r="UXI78" s="52"/>
      <c r="UXJ78" s="52"/>
      <c r="UXK78" s="52"/>
      <c r="UXL78" s="52"/>
      <c r="UXM78" s="52"/>
      <c r="UXN78" s="52"/>
      <c r="UXO78" s="52"/>
      <c r="UXP78" s="52"/>
      <c r="UXQ78" s="52"/>
      <c r="UXX78" s="52"/>
      <c r="UXY78" s="52"/>
      <c r="UXZ78" s="52"/>
      <c r="UYA78" s="52"/>
      <c r="UYB78" s="52"/>
      <c r="UYC78" s="52"/>
      <c r="UYD78" s="52"/>
      <c r="UYE78" s="52"/>
      <c r="UYF78" s="52"/>
      <c r="UYG78" s="52"/>
      <c r="UYH78" s="52"/>
      <c r="UYI78" s="52"/>
      <c r="UYJ78" s="52"/>
      <c r="UYK78" s="52"/>
      <c r="UYL78" s="52"/>
      <c r="UYM78" s="52"/>
      <c r="UYN78" s="52"/>
      <c r="UYO78" s="52"/>
      <c r="UYP78" s="52"/>
      <c r="UYQ78" s="52"/>
      <c r="UYR78" s="52"/>
      <c r="UYS78" s="52"/>
      <c r="UYT78" s="52"/>
      <c r="UYU78" s="52"/>
      <c r="UYV78" s="52"/>
      <c r="UYW78" s="52"/>
      <c r="UYX78" s="52"/>
      <c r="UYY78" s="52"/>
      <c r="UYZ78" s="52"/>
      <c r="UZA78" s="52"/>
      <c r="UZB78" s="52"/>
      <c r="UZC78" s="52"/>
      <c r="UZD78" s="52"/>
      <c r="UZE78" s="52"/>
      <c r="UZF78" s="52"/>
      <c r="UZG78" s="52"/>
      <c r="UZH78" s="52"/>
      <c r="UZI78" s="52"/>
      <c r="UZJ78" s="52"/>
      <c r="UZK78" s="52"/>
      <c r="UZL78" s="52"/>
      <c r="UZM78" s="52"/>
      <c r="UZN78" s="52"/>
      <c r="UZO78" s="52"/>
      <c r="UZP78" s="52"/>
      <c r="UZQ78" s="52"/>
      <c r="UZR78" s="52"/>
      <c r="UZS78" s="52"/>
      <c r="UZT78" s="52"/>
      <c r="UZU78" s="52"/>
      <c r="UZV78" s="52"/>
      <c r="UZW78" s="52"/>
      <c r="UZX78" s="52"/>
      <c r="UZY78" s="52"/>
      <c r="UZZ78" s="52"/>
      <c r="VAA78" s="52"/>
      <c r="VAB78" s="52"/>
      <c r="VAC78" s="52"/>
      <c r="VAD78" s="52"/>
      <c r="VAE78" s="52"/>
      <c r="VAF78" s="52"/>
      <c r="VAG78" s="52"/>
      <c r="VAH78" s="52"/>
      <c r="VAI78" s="52"/>
      <c r="VAJ78" s="52"/>
      <c r="VAK78" s="52"/>
      <c r="VAL78" s="52"/>
      <c r="VAM78" s="52"/>
      <c r="VAN78" s="52"/>
      <c r="VAO78" s="52"/>
      <c r="VAP78" s="52"/>
      <c r="VAQ78" s="52"/>
      <c r="VAR78" s="52"/>
      <c r="VAS78" s="52"/>
      <c r="VAT78" s="52"/>
      <c r="VAU78" s="52"/>
      <c r="VAV78" s="52"/>
      <c r="VAW78" s="52"/>
      <c r="VAX78" s="52"/>
      <c r="VAY78" s="52"/>
      <c r="VAZ78" s="52"/>
      <c r="VBA78" s="52"/>
      <c r="VBB78" s="52"/>
      <c r="VBC78" s="52"/>
      <c r="VBD78" s="52"/>
      <c r="VBE78" s="52"/>
      <c r="VBF78" s="52"/>
      <c r="VBG78" s="52"/>
      <c r="VBH78" s="52"/>
      <c r="VBI78" s="52"/>
      <c r="VBJ78" s="52"/>
      <c r="VBK78" s="52"/>
      <c r="VBL78" s="52"/>
      <c r="VBM78" s="52"/>
      <c r="VBN78" s="52"/>
      <c r="VBO78" s="52"/>
      <c r="VBP78" s="52"/>
      <c r="VBQ78" s="52"/>
      <c r="VBR78" s="52"/>
      <c r="VBS78" s="52"/>
      <c r="VBT78" s="52"/>
      <c r="VBU78" s="52"/>
      <c r="VBV78" s="52"/>
      <c r="VBW78" s="52"/>
      <c r="VBX78" s="52"/>
      <c r="VBY78" s="52"/>
      <c r="VBZ78" s="52"/>
      <c r="VCA78" s="52"/>
      <c r="VCB78" s="52"/>
      <c r="VCC78" s="52"/>
      <c r="VCD78" s="52"/>
      <c r="VCE78" s="52"/>
      <c r="VCF78" s="52"/>
      <c r="VCG78" s="52"/>
      <c r="VCH78" s="52"/>
      <c r="VCI78" s="52"/>
      <c r="VCJ78" s="52"/>
      <c r="VCK78" s="52"/>
      <c r="VCL78" s="52"/>
      <c r="VCM78" s="52"/>
      <c r="VCN78" s="52"/>
      <c r="VCO78" s="52"/>
      <c r="VCP78" s="52"/>
      <c r="VCQ78" s="52"/>
      <c r="VCR78" s="52"/>
      <c r="VCS78" s="52"/>
      <c r="VCT78" s="52"/>
      <c r="VCU78" s="52"/>
      <c r="VCV78" s="52"/>
      <c r="VCW78" s="52"/>
      <c r="VCX78" s="52"/>
      <c r="VCY78" s="52"/>
      <c r="VCZ78" s="52"/>
      <c r="VDA78" s="52"/>
      <c r="VDB78" s="52"/>
      <c r="VDC78" s="52"/>
      <c r="VDD78" s="52"/>
      <c r="VDE78" s="52"/>
      <c r="VDF78" s="52"/>
      <c r="VDG78" s="52"/>
      <c r="VDH78" s="52"/>
      <c r="VDI78" s="52"/>
      <c r="VDJ78" s="52"/>
      <c r="VDK78" s="52"/>
      <c r="VDL78" s="52"/>
      <c r="VDM78" s="52"/>
      <c r="VDN78" s="52"/>
      <c r="VDO78" s="52"/>
      <c r="VDP78" s="52"/>
      <c r="VDQ78" s="52"/>
      <c r="VDR78" s="52"/>
      <c r="VDS78" s="52"/>
      <c r="VDT78" s="52"/>
      <c r="VDU78" s="52"/>
      <c r="VDV78" s="52"/>
      <c r="VDW78" s="52"/>
      <c r="VDX78" s="52"/>
      <c r="VDY78" s="52"/>
      <c r="VDZ78" s="52"/>
      <c r="VEA78" s="52"/>
      <c r="VEB78" s="52"/>
      <c r="VEC78" s="52"/>
      <c r="VED78" s="52"/>
      <c r="VEE78" s="52"/>
      <c r="VEF78" s="52"/>
      <c r="VEG78" s="52"/>
      <c r="VEH78" s="52"/>
      <c r="VEI78" s="52"/>
      <c r="VEJ78" s="52"/>
      <c r="VEK78" s="52"/>
      <c r="VEL78" s="52"/>
      <c r="VEM78" s="52"/>
      <c r="VEN78" s="52"/>
      <c r="VEO78" s="52"/>
      <c r="VEP78" s="52"/>
      <c r="VEQ78" s="52"/>
      <c r="VER78" s="52"/>
      <c r="VES78" s="52"/>
      <c r="VET78" s="52"/>
      <c r="VEU78" s="52"/>
      <c r="VEV78" s="52"/>
      <c r="VEW78" s="52"/>
      <c r="VEX78" s="52"/>
      <c r="VEY78" s="52"/>
      <c r="VEZ78" s="52"/>
      <c r="VFA78" s="52"/>
      <c r="VFB78" s="52"/>
      <c r="VFC78" s="52"/>
      <c r="VFD78" s="52"/>
      <c r="VFE78" s="52"/>
      <c r="VFF78" s="52"/>
      <c r="VFG78" s="52"/>
      <c r="VFH78" s="52"/>
      <c r="VFI78" s="52"/>
      <c r="VFJ78" s="52"/>
      <c r="VFK78" s="52"/>
      <c r="VFL78" s="52"/>
      <c r="VFM78" s="52"/>
      <c r="VFN78" s="52"/>
      <c r="VFO78" s="52"/>
      <c r="VFP78" s="52"/>
      <c r="VFQ78" s="52"/>
      <c r="VFR78" s="52"/>
      <c r="VFS78" s="52"/>
      <c r="VFT78" s="52"/>
      <c r="VFU78" s="52"/>
      <c r="VFV78" s="52"/>
      <c r="VFW78" s="52"/>
      <c r="VFX78" s="52"/>
      <c r="VFY78" s="52"/>
      <c r="VFZ78" s="52"/>
      <c r="VGA78" s="52"/>
      <c r="VGB78" s="52"/>
      <c r="VGC78" s="52"/>
      <c r="VGD78" s="52"/>
      <c r="VGE78" s="52"/>
      <c r="VGF78" s="52"/>
      <c r="VGG78" s="52"/>
      <c r="VGH78" s="52"/>
      <c r="VGI78" s="52"/>
      <c r="VGJ78" s="52"/>
      <c r="VGK78" s="52"/>
      <c r="VGL78" s="52"/>
      <c r="VGM78" s="52"/>
      <c r="VGN78" s="52"/>
      <c r="VGO78" s="52"/>
      <c r="VGP78" s="52"/>
      <c r="VGQ78" s="52"/>
      <c r="VGR78" s="52"/>
      <c r="VGS78" s="52"/>
      <c r="VGT78" s="52"/>
      <c r="VGU78" s="52"/>
      <c r="VGV78" s="52"/>
      <c r="VGW78" s="52"/>
      <c r="VGX78" s="52"/>
      <c r="VGY78" s="52"/>
      <c r="VGZ78" s="52"/>
      <c r="VHA78" s="52"/>
      <c r="VHB78" s="52"/>
      <c r="VHC78" s="52"/>
      <c r="VHD78" s="52"/>
      <c r="VHE78" s="52"/>
      <c r="VHF78" s="52"/>
      <c r="VHG78" s="52"/>
      <c r="VHH78" s="52"/>
      <c r="VHI78" s="52"/>
      <c r="VHJ78" s="52"/>
      <c r="VHK78" s="52"/>
      <c r="VHL78" s="52"/>
      <c r="VHM78" s="52"/>
      <c r="VHT78" s="52"/>
      <c r="VHU78" s="52"/>
      <c r="VHV78" s="52"/>
      <c r="VHW78" s="52"/>
      <c r="VHX78" s="52"/>
      <c r="VHY78" s="52"/>
      <c r="VHZ78" s="52"/>
      <c r="VIA78" s="52"/>
      <c r="VIB78" s="52"/>
      <c r="VIC78" s="52"/>
      <c r="VID78" s="52"/>
      <c r="VIE78" s="52"/>
      <c r="VIF78" s="52"/>
      <c r="VIG78" s="52"/>
      <c r="VIH78" s="52"/>
      <c r="VII78" s="52"/>
      <c r="VIJ78" s="52"/>
      <c r="VIK78" s="52"/>
      <c r="VIL78" s="52"/>
      <c r="VIM78" s="52"/>
      <c r="VIN78" s="52"/>
      <c r="VIO78" s="52"/>
      <c r="VIP78" s="52"/>
      <c r="VIQ78" s="52"/>
      <c r="VIR78" s="52"/>
      <c r="VIS78" s="52"/>
      <c r="VIT78" s="52"/>
      <c r="VIU78" s="52"/>
      <c r="VIV78" s="52"/>
      <c r="VIW78" s="52"/>
      <c r="VIX78" s="52"/>
      <c r="VIY78" s="52"/>
      <c r="VIZ78" s="52"/>
      <c r="VJA78" s="52"/>
      <c r="VJB78" s="52"/>
      <c r="VJC78" s="52"/>
      <c r="VJD78" s="52"/>
      <c r="VJE78" s="52"/>
      <c r="VJF78" s="52"/>
      <c r="VJG78" s="52"/>
      <c r="VJH78" s="52"/>
      <c r="VJI78" s="52"/>
      <c r="VJJ78" s="52"/>
      <c r="VJK78" s="52"/>
      <c r="VJL78" s="52"/>
      <c r="VJM78" s="52"/>
      <c r="VJN78" s="52"/>
      <c r="VJO78" s="52"/>
      <c r="VJP78" s="52"/>
      <c r="VJQ78" s="52"/>
      <c r="VJR78" s="52"/>
      <c r="VJS78" s="52"/>
      <c r="VJT78" s="52"/>
      <c r="VJU78" s="52"/>
      <c r="VJV78" s="52"/>
      <c r="VJW78" s="52"/>
      <c r="VJX78" s="52"/>
      <c r="VJY78" s="52"/>
      <c r="VJZ78" s="52"/>
      <c r="VKA78" s="52"/>
      <c r="VKB78" s="52"/>
      <c r="VKC78" s="52"/>
      <c r="VKD78" s="52"/>
      <c r="VKE78" s="52"/>
      <c r="VKF78" s="52"/>
      <c r="VKG78" s="52"/>
      <c r="VKH78" s="52"/>
      <c r="VKI78" s="52"/>
      <c r="VKJ78" s="52"/>
      <c r="VKK78" s="52"/>
      <c r="VKL78" s="52"/>
      <c r="VKM78" s="52"/>
      <c r="VKN78" s="52"/>
      <c r="VKO78" s="52"/>
      <c r="VKP78" s="52"/>
      <c r="VKQ78" s="52"/>
      <c r="VKR78" s="52"/>
      <c r="VKS78" s="52"/>
      <c r="VKT78" s="52"/>
      <c r="VKU78" s="52"/>
      <c r="VKV78" s="52"/>
      <c r="VKW78" s="52"/>
      <c r="VKX78" s="52"/>
      <c r="VKY78" s="52"/>
      <c r="VKZ78" s="52"/>
      <c r="VLA78" s="52"/>
      <c r="VLB78" s="52"/>
      <c r="VLC78" s="52"/>
      <c r="VLD78" s="52"/>
      <c r="VLE78" s="52"/>
      <c r="VLF78" s="52"/>
      <c r="VLG78" s="52"/>
      <c r="VLH78" s="52"/>
      <c r="VLI78" s="52"/>
      <c r="VLJ78" s="52"/>
      <c r="VLK78" s="52"/>
      <c r="VLL78" s="52"/>
      <c r="VLM78" s="52"/>
      <c r="VLN78" s="52"/>
      <c r="VLO78" s="52"/>
      <c r="VLP78" s="52"/>
      <c r="VLQ78" s="52"/>
      <c r="VLR78" s="52"/>
      <c r="VLS78" s="52"/>
      <c r="VLT78" s="52"/>
      <c r="VLU78" s="52"/>
      <c r="VLV78" s="52"/>
      <c r="VLW78" s="52"/>
      <c r="VLX78" s="52"/>
      <c r="VLY78" s="52"/>
      <c r="VLZ78" s="52"/>
      <c r="VMA78" s="52"/>
      <c r="VMB78" s="52"/>
      <c r="VMC78" s="52"/>
      <c r="VMD78" s="52"/>
      <c r="VME78" s="52"/>
      <c r="VMF78" s="52"/>
      <c r="VMG78" s="52"/>
      <c r="VMH78" s="52"/>
      <c r="VMI78" s="52"/>
      <c r="VMJ78" s="52"/>
      <c r="VMK78" s="52"/>
      <c r="VML78" s="52"/>
      <c r="VMM78" s="52"/>
      <c r="VMN78" s="52"/>
      <c r="VMO78" s="52"/>
      <c r="VMP78" s="52"/>
      <c r="VMQ78" s="52"/>
      <c r="VMR78" s="52"/>
      <c r="VMS78" s="52"/>
      <c r="VMT78" s="52"/>
      <c r="VMU78" s="52"/>
      <c r="VMV78" s="52"/>
      <c r="VMW78" s="52"/>
      <c r="VMX78" s="52"/>
      <c r="VMY78" s="52"/>
      <c r="VMZ78" s="52"/>
      <c r="VNA78" s="52"/>
      <c r="VNB78" s="52"/>
      <c r="VNC78" s="52"/>
      <c r="VND78" s="52"/>
      <c r="VNE78" s="52"/>
      <c r="VNF78" s="52"/>
      <c r="VNG78" s="52"/>
      <c r="VNH78" s="52"/>
      <c r="VNI78" s="52"/>
      <c r="VNJ78" s="52"/>
      <c r="VNK78" s="52"/>
      <c r="VNL78" s="52"/>
      <c r="VNM78" s="52"/>
      <c r="VNN78" s="52"/>
      <c r="VNO78" s="52"/>
      <c r="VNP78" s="52"/>
      <c r="VNQ78" s="52"/>
      <c r="VNR78" s="52"/>
      <c r="VNS78" s="52"/>
      <c r="VNT78" s="52"/>
      <c r="VNU78" s="52"/>
      <c r="VNV78" s="52"/>
      <c r="VNW78" s="52"/>
      <c r="VNX78" s="52"/>
      <c r="VNY78" s="52"/>
      <c r="VNZ78" s="52"/>
      <c r="VOA78" s="52"/>
      <c r="VOB78" s="52"/>
      <c r="VOC78" s="52"/>
      <c r="VOD78" s="52"/>
      <c r="VOE78" s="52"/>
      <c r="VOF78" s="52"/>
      <c r="VOG78" s="52"/>
      <c r="VOH78" s="52"/>
      <c r="VOI78" s="52"/>
      <c r="VOJ78" s="52"/>
      <c r="VOK78" s="52"/>
      <c r="VOL78" s="52"/>
      <c r="VOM78" s="52"/>
      <c r="VON78" s="52"/>
      <c r="VOO78" s="52"/>
      <c r="VOP78" s="52"/>
      <c r="VOQ78" s="52"/>
      <c r="VOR78" s="52"/>
      <c r="VOS78" s="52"/>
      <c r="VOT78" s="52"/>
      <c r="VOU78" s="52"/>
      <c r="VOV78" s="52"/>
      <c r="VOW78" s="52"/>
      <c r="VOX78" s="52"/>
      <c r="VOY78" s="52"/>
      <c r="VOZ78" s="52"/>
      <c r="VPA78" s="52"/>
      <c r="VPB78" s="52"/>
      <c r="VPC78" s="52"/>
      <c r="VPD78" s="52"/>
      <c r="VPE78" s="52"/>
      <c r="VPF78" s="52"/>
      <c r="VPG78" s="52"/>
      <c r="VPH78" s="52"/>
      <c r="VPI78" s="52"/>
      <c r="VPJ78" s="52"/>
      <c r="VPK78" s="52"/>
      <c r="VPL78" s="52"/>
      <c r="VPM78" s="52"/>
      <c r="VPN78" s="52"/>
      <c r="VPO78" s="52"/>
      <c r="VPP78" s="52"/>
      <c r="VPQ78" s="52"/>
      <c r="VPR78" s="52"/>
      <c r="VPS78" s="52"/>
      <c r="VPT78" s="52"/>
      <c r="VPU78" s="52"/>
      <c r="VPV78" s="52"/>
      <c r="VPW78" s="52"/>
      <c r="VPX78" s="52"/>
      <c r="VPY78" s="52"/>
      <c r="VPZ78" s="52"/>
      <c r="VQA78" s="52"/>
      <c r="VQB78" s="52"/>
      <c r="VQC78" s="52"/>
      <c r="VQD78" s="52"/>
      <c r="VQE78" s="52"/>
      <c r="VQF78" s="52"/>
      <c r="VQG78" s="52"/>
      <c r="VQH78" s="52"/>
      <c r="VQI78" s="52"/>
      <c r="VQJ78" s="52"/>
      <c r="VQK78" s="52"/>
      <c r="VQL78" s="52"/>
      <c r="VQM78" s="52"/>
      <c r="VQN78" s="52"/>
      <c r="VQO78" s="52"/>
      <c r="VQP78" s="52"/>
      <c r="VQQ78" s="52"/>
      <c r="VQR78" s="52"/>
      <c r="VQS78" s="52"/>
      <c r="VQT78" s="52"/>
      <c r="VQU78" s="52"/>
      <c r="VQV78" s="52"/>
      <c r="VQW78" s="52"/>
      <c r="VQX78" s="52"/>
      <c r="VQY78" s="52"/>
      <c r="VQZ78" s="52"/>
      <c r="VRA78" s="52"/>
      <c r="VRB78" s="52"/>
      <c r="VRC78" s="52"/>
      <c r="VRD78" s="52"/>
      <c r="VRE78" s="52"/>
      <c r="VRF78" s="52"/>
      <c r="VRG78" s="52"/>
      <c r="VRH78" s="52"/>
      <c r="VRI78" s="52"/>
      <c r="VRP78" s="52"/>
      <c r="VRQ78" s="52"/>
      <c r="VRR78" s="52"/>
      <c r="VRS78" s="52"/>
      <c r="VRT78" s="52"/>
      <c r="VRU78" s="52"/>
      <c r="VRV78" s="52"/>
      <c r="VRW78" s="52"/>
      <c r="VRX78" s="52"/>
      <c r="VRY78" s="52"/>
      <c r="VRZ78" s="52"/>
      <c r="VSA78" s="52"/>
      <c r="VSB78" s="52"/>
      <c r="VSC78" s="52"/>
      <c r="VSD78" s="52"/>
      <c r="VSE78" s="52"/>
      <c r="VSF78" s="52"/>
      <c r="VSG78" s="52"/>
      <c r="VSH78" s="52"/>
      <c r="VSI78" s="52"/>
      <c r="VSJ78" s="52"/>
      <c r="VSK78" s="52"/>
      <c r="VSL78" s="52"/>
      <c r="VSM78" s="52"/>
      <c r="VSN78" s="52"/>
      <c r="VSO78" s="52"/>
      <c r="VSP78" s="52"/>
      <c r="VSQ78" s="52"/>
      <c r="VSR78" s="52"/>
      <c r="VSS78" s="52"/>
      <c r="VST78" s="52"/>
      <c r="VSU78" s="52"/>
      <c r="VSV78" s="52"/>
      <c r="VSW78" s="52"/>
      <c r="VSX78" s="52"/>
      <c r="VSY78" s="52"/>
      <c r="VSZ78" s="52"/>
      <c r="VTA78" s="52"/>
      <c r="VTB78" s="52"/>
      <c r="VTC78" s="52"/>
      <c r="VTD78" s="52"/>
      <c r="VTE78" s="52"/>
      <c r="VTF78" s="52"/>
      <c r="VTG78" s="52"/>
      <c r="VTH78" s="52"/>
      <c r="VTI78" s="52"/>
      <c r="VTJ78" s="52"/>
      <c r="VTK78" s="52"/>
      <c r="VTL78" s="52"/>
      <c r="VTM78" s="52"/>
      <c r="VTN78" s="52"/>
      <c r="VTO78" s="52"/>
      <c r="VTP78" s="52"/>
      <c r="VTQ78" s="52"/>
      <c r="VTR78" s="52"/>
      <c r="VTS78" s="52"/>
      <c r="VTT78" s="52"/>
      <c r="VTU78" s="52"/>
      <c r="VTV78" s="52"/>
      <c r="VTW78" s="52"/>
      <c r="VTX78" s="52"/>
      <c r="VTY78" s="52"/>
      <c r="VTZ78" s="52"/>
      <c r="VUA78" s="52"/>
      <c r="VUB78" s="52"/>
      <c r="VUC78" s="52"/>
      <c r="VUD78" s="52"/>
      <c r="VUE78" s="52"/>
      <c r="VUF78" s="52"/>
      <c r="VUG78" s="52"/>
      <c r="VUH78" s="52"/>
      <c r="VUI78" s="52"/>
      <c r="VUJ78" s="52"/>
      <c r="VUK78" s="52"/>
      <c r="VUL78" s="52"/>
      <c r="VUM78" s="52"/>
      <c r="VUN78" s="52"/>
      <c r="VUO78" s="52"/>
      <c r="VUP78" s="52"/>
      <c r="VUQ78" s="52"/>
      <c r="VUR78" s="52"/>
      <c r="VUS78" s="52"/>
      <c r="VUT78" s="52"/>
      <c r="VUU78" s="52"/>
      <c r="VUV78" s="52"/>
      <c r="VUW78" s="52"/>
      <c r="VUX78" s="52"/>
      <c r="VUY78" s="52"/>
      <c r="VUZ78" s="52"/>
      <c r="VVA78" s="52"/>
      <c r="VVB78" s="52"/>
      <c r="VVC78" s="52"/>
      <c r="VVD78" s="52"/>
      <c r="VVE78" s="52"/>
      <c r="VVF78" s="52"/>
      <c r="VVG78" s="52"/>
      <c r="VVH78" s="52"/>
      <c r="VVI78" s="52"/>
      <c r="VVJ78" s="52"/>
      <c r="VVK78" s="52"/>
      <c r="VVL78" s="52"/>
      <c r="VVM78" s="52"/>
      <c r="VVN78" s="52"/>
      <c r="VVO78" s="52"/>
      <c r="VVP78" s="52"/>
      <c r="VVQ78" s="52"/>
      <c r="VVR78" s="52"/>
      <c r="VVS78" s="52"/>
      <c r="VVT78" s="52"/>
      <c r="VVU78" s="52"/>
      <c r="VVV78" s="52"/>
      <c r="VVW78" s="52"/>
      <c r="VVX78" s="52"/>
      <c r="VVY78" s="52"/>
      <c r="VVZ78" s="52"/>
      <c r="VWA78" s="52"/>
      <c r="VWB78" s="52"/>
      <c r="VWC78" s="52"/>
      <c r="VWD78" s="52"/>
      <c r="VWE78" s="52"/>
      <c r="VWF78" s="52"/>
      <c r="VWG78" s="52"/>
      <c r="VWH78" s="52"/>
      <c r="VWI78" s="52"/>
      <c r="VWJ78" s="52"/>
      <c r="VWK78" s="52"/>
      <c r="VWL78" s="52"/>
      <c r="VWM78" s="52"/>
      <c r="VWN78" s="52"/>
      <c r="VWO78" s="52"/>
      <c r="VWP78" s="52"/>
      <c r="VWQ78" s="52"/>
      <c r="VWR78" s="52"/>
      <c r="VWS78" s="52"/>
      <c r="VWT78" s="52"/>
      <c r="VWU78" s="52"/>
      <c r="VWV78" s="52"/>
      <c r="VWW78" s="52"/>
      <c r="VWX78" s="52"/>
      <c r="VWY78" s="52"/>
      <c r="VWZ78" s="52"/>
      <c r="VXA78" s="52"/>
      <c r="VXB78" s="52"/>
      <c r="VXC78" s="52"/>
      <c r="VXD78" s="52"/>
      <c r="VXE78" s="52"/>
      <c r="VXF78" s="52"/>
      <c r="VXG78" s="52"/>
      <c r="VXH78" s="52"/>
      <c r="VXI78" s="52"/>
      <c r="VXJ78" s="52"/>
      <c r="VXK78" s="52"/>
      <c r="VXL78" s="52"/>
      <c r="VXM78" s="52"/>
      <c r="VXN78" s="52"/>
      <c r="VXO78" s="52"/>
      <c r="VXP78" s="52"/>
      <c r="VXQ78" s="52"/>
      <c r="VXR78" s="52"/>
      <c r="VXS78" s="52"/>
      <c r="VXT78" s="52"/>
      <c r="VXU78" s="52"/>
      <c r="VXV78" s="52"/>
      <c r="VXW78" s="52"/>
      <c r="VXX78" s="52"/>
      <c r="VXY78" s="52"/>
      <c r="VXZ78" s="52"/>
      <c r="VYA78" s="52"/>
      <c r="VYB78" s="52"/>
      <c r="VYC78" s="52"/>
      <c r="VYD78" s="52"/>
      <c r="VYE78" s="52"/>
      <c r="VYF78" s="52"/>
      <c r="VYG78" s="52"/>
      <c r="VYH78" s="52"/>
      <c r="VYI78" s="52"/>
      <c r="VYJ78" s="52"/>
      <c r="VYK78" s="52"/>
      <c r="VYL78" s="52"/>
      <c r="VYM78" s="52"/>
      <c r="VYN78" s="52"/>
      <c r="VYO78" s="52"/>
      <c r="VYP78" s="52"/>
      <c r="VYQ78" s="52"/>
      <c r="VYR78" s="52"/>
      <c r="VYS78" s="52"/>
      <c r="VYT78" s="52"/>
      <c r="VYU78" s="52"/>
      <c r="VYV78" s="52"/>
      <c r="VYW78" s="52"/>
      <c r="VYX78" s="52"/>
      <c r="VYY78" s="52"/>
      <c r="VYZ78" s="52"/>
      <c r="VZA78" s="52"/>
      <c r="VZB78" s="52"/>
      <c r="VZC78" s="52"/>
      <c r="VZD78" s="52"/>
      <c r="VZE78" s="52"/>
      <c r="VZF78" s="52"/>
      <c r="VZG78" s="52"/>
      <c r="VZH78" s="52"/>
      <c r="VZI78" s="52"/>
      <c r="VZJ78" s="52"/>
      <c r="VZK78" s="52"/>
      <c r="VZL78" s="52"/>
      <c r="VZM78" s="52"/>
      <c r="VZN78" s="52"/>
      <c r="VZO78" s="52"/>
      <c r="VZP78" s="52"/>
      <c r="VZQ78" s="52"/>
      <c r="VZR78" s="52"/>
      <c r="VZS78" s="52"/>
      <c r="VZT78" s="52"/>
      <c r="VZU78" s="52"/>
      <c r="VZV78" s="52"/>
      <c r="VZW78" s="52"/>
      <c r="VZX78" s="52"/>
      <c r="VZY78" s="52"/>
      <c r="VZZ78" s="52"/>
      <c r="WAA78" s="52"/>
      <c r="WAB78" s="52"/>
      <c r="WAC78" s="52"/>
      <c r="WAD78" s="52"/>
      <c r="WAE78" s="52"/>
      <c r="WAF78" s="52"/>
      <c r="WAG78" s="52"/>
      <c r="WAH78" s="52"/>
      <c r="WAI78" s="52"/>
      <c r="WAJ78" s="52"/>
      <c r="WAK78" s="52"/>
      <c r="WAL78" s="52"/>
      <c r="WAM78" s="52"/>
      <c r="WAN78" s="52"/>
      <c r="WAO78" s="52"/>
      <c r="WAP78" s="52"/>
      <c r="WAQ78" s="52"/>
      <c r="WAR78" s="52"/>
      <c r="WAS78" s="52"/>
      <c r="WAT78" s="52"/>
      <c r="WAU78" s="52"/>
      <c r="WAV78" s="52"/>
      <c r="WAW78" s="52"/>
      <c r="WAX78" s="52"/>
      <c r="WAY78" s="52"/>
      <c r="WAZ78" s="52"/>
      <c r="WBA78" s="52"/>
      <c r="WBB78" s="52"/>
      <c r="WBC78" s="52"/>
      <c r="WBD78" s="52"/>
      <c r="WBE78" s="52"/>
      <c r="WBL78" s="52"/>
      <c r="WBM78" s="52"/>
      <c r="WBN78" s="52"/>
      <c r="WBO78" s="52"/>
      <c r="WBP78" s="52"/>
      <c r="WBQ78" s="52"/>
      <c r="WBR78" s="52"/>
      <c r="WBS78" s="52"/>
      <c r="WBT78" s="52"/>
      <c r="WBU78" s="52"/>
      <c r="WBV78" s="52"/>
      <c r="WBW78" s="52"/>
      <c r="WBX78" s="52"/>
      <c r="WBY78" s="52"/>
      <c r="WBZ78" s="52"/>
      <c r="WCA78" s="52"/>
      <c r="WCB78" s="52"/>
      <c r="WCC78" s="52"/>
      <c r="WCD78" s="52"/>
      <c r="WCE78" s="52"/>
      <c r="WCF78" s="52"/>
      <c r="WCG78" s="52"/>
      <c r="WCH78" s="52"/>
      <c r="WCI78" s="52"/>
      <c r="WCJ78" s="52"/>
      <c r="WCK78" s="52"/>
      <c r="WCL78" s="52"/>
      <c r="WCM78" s="52"/>
      <c r="WCN78" s="52"/>
      <c r="WCO78" s="52"/>
      <c r="WCP78" s="52"/>
      <c r="WCQ78" s="52"/>
      <c r="WCR78" s="52"/>
      <c r="WCS78" s="52"/>
      <c r="WCT78" s="52"/>
      <c r="WCU78" s="52"/>
      <c r="WCV78" s="52"/>
      <c r="WCW78" s="52"/>
      <c r="WCX78" s="52"/>
      <c r="WCY78" s="52"/>
      <c r="WCZ78" s="52"/>
      <c r="WDA78" s="52"/>
      <c r="WDB78" s="52"/>
      <c r="WDC78" s="52"/>
      <c r="WDD78" s="52"/>
      <c r="WDE78" s="52"/>
      <c r="WDF78" s="52"/>
      <c r="WDG78" s="52"/>
      <c r="WDH78" s="52"/>
      <c r="WDI78" s="52"/>
      <c r="WDJ78" s="52"/>
      <c r="WDK78" s="52"/>
      <c r="WDL78" s="52"/>
      <c r="WDM78" s="52"/>
      <c r="WDN78" s="52"/>
      <c r="WDO78" s="52"/>
      <c r="WDP78" s="52"/>
      <c r="WDQ78" s="52"/>
      <c r="WDR78" s="52"/>
      <c r="WDS78" s="52"/>
      <c r="WDT78" s="52"/>
      <c r="WDU78" s="52"/>
      <c r="WDV78" s="52"/>
      <c r="WDW78" s="52"/>
      <c r="WDX78" s="52"/>
      <c r="WDY78" s="52"/>
      <c r="WDZ78" s="52"/>
      <c r="WEA78" s="52"/>
      <c r="WEB78" s="52"/>
      <c r="WEC78" s="52"/>
      <c r="WED78" s="52"/>
      <c r="WEE78" s="52"/>
      <c r="WEF78" s="52"/>
      <c r="WEG78" s="52"/>
      <c r="WEH78" s="52"/>
      <c r="WEI78" s="52"/>
      <c r="WEJ78" s="52"/>
      <c r="WEK78" s="52"/>
      <c r="WEL78" s="52"/>
      <c r="WEM78" s="52"/>
      <c r="WEN78" s="52"/>
      <c r="WEO78" s="52"/>
      <c r="WEP78" s="52"/>
      <c r="WEQ78" s="52"/>
      <c r="WER78" s="52"/>
      <c r="WES78" s="52"/>
      <c r="WET78" s="52"/>
      <c r="WEU78" s="52"/>
      <c r="WEV78" s="52"/>
      <c r="WEW78" s="52"/>
      <c r="WEX78" s="52"/>
      <c r="WEY78" s="52"/>
      <c r="WEZ78" s="52"/>
      <c r="WFA78" s="52"/>
      <c r="WFB78" s="52"/>
      <c r="WFC78" s="52"/>
      <c r="WFD78" s="52"/>
      <c r="WFE78" s="52"/>
      <c r="WFF78" s="52"/>
      <c r="WFG78" s="52"/>
      <c r="WFH78" s="52"/>
      <c r="WFI78" s="52"/>
      <c r="WFJ78" s="52"/>
      <c r="WFK78" s="52"/>
      <c r="WFL78" s="52"/>
      <c r="WFM78" s="52"/>
      <c r="WFN78" s="52"/>
      <c r="WFO78" s="52"/>
      <c r="WFP78" s="52"/>
      <c r="WFQ78" s="52"/>
      <c r="WFR78" s="52"/>
      <c r="WFS78" s="52"/>
      <c r="WFT78" s="52"/>
      <c r="WFU78" s="52"/>
      <c r="WFV78" s="52"/>
      <c r="WFW78" s="52"/>
      <c r="WFX78" s="52"/>
      <c r="WFY78" s="52"/>
      <c r="WFZ78" s="52"/>
      <c r="WGA78" s="52"/>
      <c r="WGB78" s="52"/>
      <c r="WGC78" s="52"/>
      <c r="WGD78" s="52"/>
      <c r="WGE78" s="52"/>
      <c r="WGF78" s="52"/>
      <c r="WGG78" s="52"/>
      <c r="WGH78" s="52"/>
      <c r="WGI78" s="52"/>
      <c r="WGJ78" s="52"/>
      <c r="WGK78" s="52"/>
      <c r="WGL78" s="52"/>
      <c r="WGM78" s="52"/>
      <c r="WGN78" s="52"/>
      <c r="WGO78" s="52"/>
      <c r="WGP78" s="52"/>
      <c r="WGQ78" s="52"/>
      <c r="WGR78" s="52"/>
      <c r="WGS78" s="52"/>
      <c r="WGT78" s="52"/>
      <c r="WGU78" s="52"/>
      <c r="WGV78" s="52"/>
      <c r="WGW78" s="52"/>
      <c r="WGX78" s="52"/>
      <c r="WGY78" s="52"/>
      <c r="WGZ78" s="52"/>
      <c r="WHA78" s="52"/>
      <c r="WHB78" s="52"/>
      <c r="WHC78" s="52"/>
      <c r="WHD78" s="52"/>
      <c r="WHE78" s="52"/>
      <c r="WHF78" s="52"/>
      <c r="WHG78" s="52"/>
      <c r="WHH78" s="52"/>
      <c r="WHI78" s="52"/>
      <c r="WHJ78" s="52"/>
      <c r="WHK78" s="52"/>
      <c r="WHL78" s="52"/>
      <c r="WHM78" s="52"/>
      <c r="WHN78" s="52"/>
      <c r="WHO78" s="52"/>
      <c r="WHP78" s="52"/>
      <c r="WHQ78" s="52"/>
      <c r="WHR78" s="52"/>
      <c r="WHS78" s="52"/>
      <c r="WHT78" s="52"/>
      <c r="WHU78" s="52"/>
      <c r="WHV78" s="52"/>
      <c r="WHW78" s="52"/>
      <c r="WHX78" s="52"/>
      <c r="WHY78" s="52"/>
      <c r="WHZ78" s="52"/>
      <c r="WIA78" s="52"/>
      <c r="WIB78" s="52"/>
      <c r="WIC78" s="52"/>
      <c r="WID78" s="52"/>
      <c r="WIE78" s="52"/>
      <c r="WIF78" s="52"/>
      <c r="WIG78" s="52"/>
      <c r="WIH78" s="52"/>
      <c r="WII78" s="52"/>
      <c r="WIJ78" s="52"/>
      <c r="WIK78" s="52"/>
      <c r="WIL78" s="52"/>
      <c r="WIM78" s="52"/>
      <c r="WIN78" s="52"/>
      <c r="WIO78" s="52"/>
      <c r="WIP78" s="52"/>
      <c r="WIQ78" s="52"/>
      <c r="WIR78" s="52"/>
      <c r="WIS78" s="52"/>
      <c r="WIT78" s="52"/>
      <c r="WIU78" s="52"/>
      <c r="WIV78" s="52"/>
      <c r="WIW78" s="52"/>
      <c r="WIX78" s="52"/>
      <c r="WIY78" s="52"/>
      <c r="WIZ78" s="52"/>
      <c r="WJA78" s="52"/>
      <c r="WJB78" s="52"/>
      <c r="WJC78" s="52"/>
      <c r="WJD78" s="52"/>
      <c r="WJE78" s="52"/>
      <c r="WJF78" s="52"/>
      <c r="WJG78" s="52"/>
      <c r="WJH78" s="52"/>
      <c r="WJI78" s="52"/>
      <c r="WJJ78" s="52"/>
      <c r="WJK78" s="52"/>
      <c r="WJL78" s="52"/>
      <c r="WJM78" s="52"/>
      <c r="WJN78" s="52"/>
      <c r="WJO78" s="52"/>
      <c r="WJP78" s="52"/>
      <c r="WJQ78" s="52"/>
      <c r="WJR78" s="52"/>
      <c r="WJS78" s="52"/>
      <c r="WJT78" s="52"/>
      <c r="WJU78" s="52"/>
      <c r="WJV78" s="52"/>
      <c r="WJW78" s="52"/>
      <c r="WJX78" s="52"/>
      <c r="WJY78" s="52"/>
      <c r="WJZ78" s="52"/>
      <c r="WKA78" s="52"/>
      <c r="WKB78" s="52"/>
      <c r="WKC78" s="52"/>
      <c r="WKD78" s="52"/>
      <c r="WKE78" s="52"/>
      <c r="WKF78" s="52"/>
      <c r="WKG78" s="52"/>
      <c r="WKH78" s="52"/>
      <c r="WKI78" s="52"/>
      <c r="WKJ78" s="52"/>
      <c r="WKK78" s="52"/>
      <c r="WKL78" s="52"/>
      <c r="WKM78" s="52"/>
      <c r="WKN78" s="52"/>
      <c r="WKO78" s="52"/>
      <c r="WKP78" s="52"/>
      <c r="WKQ78" s="52"/>
      <c r="WKR78" s="52"/>
      <c r="WKS78" s="52"/>
      <c r="WKT78" s="52"/>
      <c r="WKU78" s="52"/>
      <c r="WKV78" s="52"/>
      <c r="WKW78" s="52"/>
      <c r="WKX78" s="52"/>
      <c r="WKY78" s="52"/>
      <c r="WKZ78" s="52"/>
      <c r="WLA78" s="52"/>
      <c r="WLH78" s="52"/>
      <c r="WLI78" s="52"/>
      <c r="WLJ78" s="52"/>
      <c r="WLK78" s="52"/>
      <c r="WLL78" s="52"/>
      <c r="WLM78" s="52"/>
      <c r="WLN78" s="52"/>
      <c r="WLO78" s="52"/>
      <c r="WLP78" s="52"/>
      <c r="WLQ78" s="52"/>
      <c r="WLR78" s="52"/>
      <c r="WLS78" s="52"/>
      <c r="WLT78" s="52"/>
      <c r="WLU78" s="52"/>
      <c r="WLV78" s="52"/>
      <c r="WLW78" s="52"/>
      <c r="WLX78" s="52"/>
      <c r="WLY78" s="52"/>
      <c r="WLZ78" s="52"/>
      <c r="WMA78" s="52"/>
      <c r="WMB78" s="52"/>
      <c r="WMC78" s="52"/>
      <c r="WMD78" s="52"/>
      <c r="WME78" s="52"/>
      <c r="WMF78" s="52"/>
      <c r="WMG78" s="52"/>
      <c r="WMH78" s="52"/>
      <c r="WMI78" s="52"/>
      <c r="WMJ78" s="52"/>
      <c r="WMK78" s="52"/>
      <c r="WML78" s="52"/>
      <c r="WMM78" s="52"/>
      <c r="WMN78" s="52"/>
      <c r="WMO78" s="52"/>
      <c r="WMP78" s="52"/>
      <c r="WMQ78" s="52"/>
      <c r="WMR78" s="52"/>
      <c r="WMS78" s="52"/>
      <c r="WMT78" s="52"/>
      <c r="WMU78" s="52"/>
      <c r="WMV78" s="52"/>
      <c r="WMW78" s="52"/>
      <c r="WMX78" s="52"/>
      <c r="WMY78" s="52"/>
      <c r="WMZ78" s="52"/>
      <c r="WNA78" s="52"/>
      <c r="WNB78" s="52"/>
      <c r="WNC78" s="52"/>
      <c r="WND78" s="52"/>
      <c r="WNE78" s="52"/>
      <c r="WNF78" s="52"/>
      <c r="WNG78" s="52"/>
      <c r="WNH78" s="52"/>
      <c r="WNI78" s="52"/>
      <c r="WNJ78" s="52"/>
      <c r="WNK78" s="52"/>
      <c r="WNL78" s="52"/>
      <c r="WNM78" s="52"/>
      <c r="WNN78" s="52"/>
      <c r="WNO78" s="52"/>
      <c r="WNP78" s="52"/>
      <c r="WNQ78" s="52"/>
      <c r="WNR78" s="52"/>
      <c r="WNS78" s="52"/>
      <c r="WNT78" s="52"/>
      <c r="WNU78" s="52"/>
      <c r="WNV78" s="52"/>
      <c r="WNW78" s="52"/>
      <c r="WNX78" s="52"/>
      <c r="WNY78" s="52"/>
      <c r="WNZ78" s="52"/>
      <c r="WOA78" s="52"/>
      <c r="WOB78" s="52"/>
      <c r="WOC78" s="52"/>
      <c r="WOD78" s="52"/>
      <c r="WOE78" s="52"/>
      <c r="WOF78" s="52"/>
      <c r="WOG78" s="52"/>
      <c r="WOH78" s="52"/>
      <c r="WOI78" s="52"/>
      <c r="WOJ78" s="52"/>
      <c r="WOK78" s="52"/>
      <c r="WOL78" s="52"/>
      <c r="WOM78" s="52"/>
      <c r="WON78" s="52"/>
      <c r="WOO78" s="52"/>
      <c r="WOP78" s="52"/>
      <c r="WOQ78" s="52"/>
      <c r="WOR78" s="52"/>
      <c r="WOS78" s="52"/>
      <c r="WOT78" s="52"/>
      <c r="WOU78" s="52"/>
      <c r="WOV78" s="52"/>
      <c r="WOW78" s="52"/>
      <c r="WOX78" s="52"/>
      <c r="WOY78" s="52"/>
      <c r="WOZ78" s="52"/>
      <c r="WPA78" s="52"/>
      <c r="WPB78" s="52"/>
      <c r="WPC78" s="52"/>
      <c r="WPD78" s="52"/>
      <c r="WPE78" s="52"/>
      <c r="WPF78" s="52"/>
      <c r="WPG78" s="52"/>
      <c r="WPH78" s="52"/>
      <c r="WPI78" s="52"/>
      <c r="WPJ78" s="52"/>
      <c r="WPK78" s="52"/>
      <c r="WPL78" s="52"/>
      <c r="WPM78" s="52"/>
      <c r="WPN78" s="52"/>
      <c r="WPO78" s="52"/>
      <c r="WPP78" s="52"/>
      <c r="WPQ78" s="52"/>
      <c r="WPR78" s="52"/>
      <c r="WPS78" s="52"/>
      <c r="WPT78" s="52"/>
      <c r="WPU78" s="52"/>
      <c r="WPV78" s="52"/>
      <c r="WPW78" s="52"/>
      <c r="WPX78" s="52"/>
      <c r="WPY78" s="52"/>
      <c r="WPZ78" s="52"/>
      <c r="WQA78" s="52"/>
      <c r="WQB78" s="52"/>
      <c r="WQC78" s="52"/>
      <c r="WQD78" s="52"/>
      <c r="WQE78" s="52"/>
      <c r="WQF78" s="52"/>
      <c r="WQG78" s="52"/>
      <c r="WQH78" s="52"/>
      <c r="WQI78" s="52"/>
      <c r="WQJ78" s="52"/>
      <c r="WQK78" s="52"/>
      <c r="WQL78" s="52"/>
      <c r="WQM78" s="52"/>
      <c r="WQN78" s="52"/>
      <c r="WQO78" s="52"/>
      <c r="WQP78" s="52"/>
      <c r="WQQ78" s="52"/>
      <c r="WQR78" s="52"/>
      <c r="WQS78" s="52"/>
      <c r="WQT78" s="52"/>
      <c r="WQU78" s="52"/>
      <c r="WQV78" s="52"/>
      <c r="WQW78" s="52"/>
      <c r="WQX78" s="52"/>
      <c r="WQY78" s="52"/>
      <c r="WQZ78" s="52"/>
      <c r="WRA78" s="52"/>
      <c r="WRB78" s="52"/>
      <c r="WRC78" s="52"/>
      <c r="WRD78" s="52"/>
      <c r="WRE78" s="52"/>
      <c r="WRF78" s="52"/>
      <c r="WRG78" s="52"/>
      <c r="WRH78" s="52"/>
      <c r="WRI78" s="52"/>
      <c r="WRJ78" s="52"/>
      <c r="WRK78" s="52"/>
      <c r="WRL78" s="52"/>
      <c r="WRM78" s="52"/>
      <c r="WRN78" s="52"/>
      <c r="WRO78" s="52"/>
      <c r="WRP78" s="52"/>
      <c r="WRQ78" s="52"/>
      <c r="WRR78" s="52"/>
      <c r="WRS78" s="52"/>
      <c r="WRT78" s="52"/>
      <c r="WRU78" s="52"/>
      <c r="WRV78" s="52"/>
      <c r="WRW78" s="52"/>
      <c r="WRX78" s="52"/>
      <c r="WRY78" s="52"/>
      <c r="WRZ78" s="52"/>
      <c r="WSA78" s="52"/>
      <c r="WSB78" s="52"/>
      <c r="WSC78" s="52"/>
      <c r="WSD78" s="52"/>
      <c r="WSE78" s="52"/>
      <c r="WSF78" s="52"/>
      <c r="WSG78" s="52"/>
      <c r="WSH78" s="52"/>
      <c r="WSI78" s="52"/>
      <c r="WSJ78" s="52"/>
      <c r="WSK78" s="52"/>
      <c r="WSL78" s="52"/>
      <c r="WSM78" s="52"/>
      <c r="WSN78" s="52"/>
      <c r="WSO78" s="52"/>
      <c r="WSP78" s="52"/>
      <c r="WSQ78" s="52"/>
      <c r="WSR78" s="52"/>
      <c r="WSS78" s="52"/>
      <c r="WST78" s="52"/>
      <c r="WSU78" s="52"/>
      <c r="WSV78" s="52"/>
      <c r="WSW78" s="52"/>
      <c r="WSX78" s="52"/>
      <c r="WSY78" s="52"/>
      <c r="WSZ78" s="52"/>
      <c r="WTA78" s="52"/>
      <c r="WTB78" s="52"/>
      <c r="WTC78" s="52"/>
      <c r="WTD78" s="52"/>
      <c r="WTE78" s="52"/>
      <c r="WTF78" s="52"/>
      <c r="WTG78" s="52"/>
      <c r="WTH78" s="52"/>
      <c r="WTI78" s="52"/>
      <c r="WTJ78" s="52"/>
      <c r="WTK78" s="52"/>
      <c r="WTL78" s="52"/>
      <c r="WTM78" s="52"/>
      <c r="WTN78" s="52"/>
      <c r="WTO78" s="52"/>
      <c r="WTP78" s="52"/>
      <c r="WTQ78" s="52"/>
      <c r="WTR78" s="52"/>
      <c r="WTS78" s="52"/>
      <c r="WTT78" s="52"/>
      <c r="WTU78" s="52"/>
      <c r="WTV78" s="52"/>
      <c r="WTW78" s="52"/>
      <c r="WTX78" s="52"/>
      <c r="WTY78" s="52"/>
      <c r="WTZ78" s="52"/>
      <c r="WUA78" s="52"/>
      <c r="WUB78" s="52"/>
      <c r="WUC78" s="52"/>
      <c r="WUD78" s="52"/>
      <c r="WUE78" s="52"/>
      <c r="WUF78" s="52"/>
      <c r="WUG78" s="52"/>
      <c r="WUH78" s="52"/>
      <c r="WUI78" s="52"/>
      <c r="WUJ78" s="52"/>
      <c r="WUK78" s="52"/>
      <c r="WUL78" s="52"/>
      <c r="WUM78" s="52"/>
      <c r="WUN78" s="52"/>
      <c r="WUO78" s="52"/>
      <c r="WUP78" s="52"/>
      <c r="WUQ78" s="52"/>
      <c r="WUR78" s="52"/>
      <c r="WUS78" s="52"/>
      <c r="WUT78" s="52"/>
      <c r="WUU78" s="52"/>
      <c r="WUV78" s="52"/>
      <c r="WUW78" s="52"/>
      <c r="WVD78" s="52"/>
      <c r="WVE78" s="52"/>
      <c r="WVF78" s="52"/>
      <c r="WVG78" s="52"/>
      <c r="WVH78" s="52"/>
      <c r="WVI78" s="52"/>
      <c r="WVJ78" s="52"/>
      <c r="WVK78" s="52"/>
      <c r="WVL78" s="52"/>
      <c r="WVM78" s="52"/>
      <c r="WVN78" s="52"/>
      <c r="WVO78" s="52"/>
      <c r="WVP78" s="52"/>
      <c r="WVQ78" s="52"/>
      <c r="WVR78" s="52"/>
      <c r="WVS78" s="52"/>
      <c r="WVT78" s="52"/>
      <c r="WVU78" s="52"/>
      <c r="WVV78" s="52"/>
      <c r="WVW78" s="52"/>
      <c r="WVX78" s="52"/>
      <c r="WVY78" s="52"/>
      <c r="WVZ78" s="52"/>
      <c r="WWA78" s="52"/>
      <c r="WWB78" s="52"/>
      <c r="WWC78" s="52"/>
      <c r="WWD78" s="52"/>
      <c r="WWE78" s="52"/>
      <c r="WWF78" s="52"/>
      <c r="WWG78" s="52"/>
      <c r="WWH78" s="52"/>
      <c r="WWI78" s="52"/>
      <c r="WWJ78" s="52"/>
      <c r="WWK78" s="52"/>
      <c r="WWL78" s="52"/>
      <c r="WWM78" s="52"/>
      <c r="WWN78" s="52"/>
      <c r="WWO78" s="52"/>
      <c r="WWP78" s="52"/>
      <c r="WWQ78" s="52"/>
      <c r="WWR78" s="52"/>
      <c r="WWS78" s="52"/>
      <c r="WWT78" s="52"/>
      <c r="WWU78" s="52"/>
      <c r="WWV78" s="52"/>
      <c r="WWW78" s="52"/>
      <c r="WWX78" s="52"/>
      <c r="WWY78" s="52"/>
      <c r="WWZ78" s="52"/>
      <c r="WXA78" s="52"/>
      <c r="WXB78" s="52"/>
      <c r="WXC78" s="52"/>
      <c r="WXD78" s="52"/>
      <c r="WXE78" s="52"/>
      <c r="WXF78" s="52"/>
      <c r="WXG78" s="52"/>
      <c r="WXH78" s="52"/>
      <c r="WXI78" s="52"/>
      <c r="WXJ78" s="52"/>
      <c r="WXK78" s="52"/>
      <c r="WXL78" s="52"/>
      <c r="WXM78" s="52"/>
      <c r="WXN78" s="52"/>
      <c r="WXO78" s="52"/>
      <c r="WXP78" s="52"/>
      <c r="WXQ78" s="52"/>
      <c r="WXR78" s="52"/>
      <c r="WXS78" s="52"/>
      <c r="WXT78" s="52"/>
      <c r="WXU78" s="52"/>
      <c r="WXV78" s="52"/>
      <c r="WXW78" s="52"/>
      <c r="WXX78" s="52"/>
      <c r="WXY78" s="52"/>
      <c r="WXZ78" s="52"/>
      <c r="WYA78" s="52"/>
      <c r="WYB78" s="52"/>
      <c r="WYC78" s="52"/>
      <c r="WYD78" s="52"/>
      <c r="WYE78" s="52"/>
      <c r="WYF78" s="52"/>
      <c r="WYG78" s="52"/>
      <c r="WYH78" s="52"/>
      <c r="WYI78" s="52"/>
      <c r="WYJ78" s="52"/>
      <c r="WYK78" s="52"/>
      <c r="WYL78" s="52"/>
      <c r="WYM78" s="52"/>
      <c r="WYN78" s="52"/>
      <c r="WYO78" s="52"/>
      <c r="WYP78" s="52"/>
      <c r="WYQ78" s="52"/>
      <c r="WYR78" s="52"/>
      <c r="WYS78" s="52"/>
      <c r="WYT78" s="52"/>
      <c r="WYU78" s="52"/>
      <c r="WYV78" s="52"/>
      <c r="WYW78" s="52"/>
      <c r="WYX78" s="52"/>
      <c r="WYY78" s="52"/>
      <c r="WYZ78" s="52"/>
      <c r="WZA78" s="52"/>
      <c r="WZB78" s="52"/>
      <c r="WZC78" s="52"/>
      <c r="WZD78" s="52"/>
      <c r="WZE78" s="52"/>
      <c r="WZF78" s="52"/>
      <c r="WZG78" s="52"/>
      <c r="WZH78" s="52"/>
      <c r="WZI78" s="52"/>
      <c r="WZJ78" s="52"/>
      <c r="WZK78" s="52"/>
      <c r="WZL78" s="52"/>
      <c r="WZM78" s="52"/>
      <c r="WZN78" s="52"/>
      <c r="WZO78" s="52"/>
      <c r="WZP78" s="52"/>
      <c r="WZQ78" s="52"/>
      <c r="WZR78" s="52"/>
      <c r="WZS78" s="52"/>
      <c r="WZT78" s="52"/>
      <c r="WZU78" s="52"/>
      <c r="WZV78" s="52"/>
      <c r="WZW78" s="52"/>
      <c r="WZX78" s="52"/>
      <c r="WZY78" s="52"/>
      <c r="WZZ78" s="52"/>
      <c r="XAA78" s="52"/>
      <c r="XAB78" s="52"/>
      <c r="XAC78" s="52"/>
      <c r="XAD78" s="52"/>
      <c r="XAE78" s="52"/>
      <c r="XAF78" s="52"/>
      <c r="XAG78" s="52"/>
      <c r="XAH78" s="52"/>
      <c r="XAI78" s="52"/>
      <c r="XAJ78" s="52"/>
      <c r="XAK78" s="52"/>
      <c r="XAL78" s="52"/>
      <c r="XAM78" s="52"/>
      <c r="XAN78" s="52"/>
      <c r="XAO78" s="52"/>
      <c r="XAP78" s="52"/>
      <c r="XAQ78" s="52"/>
      <c r="XAR78" s="52"/>
      <c r="XAS78" s="52"/>
      <c r="XAT78" s="52"/>
      <c r="XAU78" s="52"/>
      <c r="XAV78" s="52"/>
      <c r="XAW78" s="52"/>
      <c r="XAX78" s="52"/>
      <c r="XAY78" s="52"/>
      <c r="XAZ78" s="52"/>
      <c r="XBA78" s="52"/>
      <c r="XBB78" s="52"/>
      <c r="XBC78" s="52"/>
      <c r="XBD78" s="52"/>
      <c r="XBE78" s="52"/>
      <c r="XBF78" s="52"/>
      <c r="XBG78" s="52"/>
      <c r="XBH78" s="52"/>
      <c r="XBI78" s="52"/>
      <c r="XBJ78" s="52"/>
      <c r="XBK78" s="52"/>
      <c r="XBL78" s="52"/>
      <c r="XBM78" s="52"/>
      <c r="XBN78" s="52"/>
      <c r="XBO78" s="52"/>
      <c r="XBP78" s="52"/>
      <c r="XBQ78" s="52"/>
      <c r="XBR78" s="52"/>
      <c r="XBS78" s="52"/>
      <c r="XBT78" s="52"/>
      <c r="XBU78" s="52"/>
      <c r="XBV78" s="52"/>
      <c r="XBW78" s="52"/>
      <c r="XBX78" s="52"/>
      <c r="XBY78" s="52"/>
      <c r="XBZ78" s="52"/>
      <c r="XCA78" s="52"/>
      <c r="XCB78" s="52"/>
      <c r="XCC78" s="52"/>
      <c r="XCD78" s="52"/>
      <c r="XCE78" s="52"/>
      <c r="XCF78" s="52"/>
      <c r="XCG78" s="52"/>
      <c r="XCH78" s="52"/>
      <c r="XCI78" s="52"/>
      <c r="XCJ78" s="52"/>
      <c r="XCK78" s="52"/>
      <c r="XCL78" s="52"/>
      <c r="XCM78" s="52"/>
      <c r="XCN78" s="52"/>
      <c r="XCO78" s="52"/>
      <c r="XCP78" s="52"/>
      <c r="XCQ78" s="52"/>
      <c r="XCR78" s="52"/>
      <c r="XCS78" s="52"/>
      <c r="XCT78" s="52"/>
      <c r="XCU78" s="52"/>
      <c r="XCV78" s="52"/>
      <c r="XCW78" s="52"/>
      <c r="XCX78" s="52"/>
      <c r="XCY78" s="52"/>
      <c r="XCZ78" s="52"/>
      <c r="XDA78" s="52"/>
      <c r="XDB78" s="52"/>
      <c r="XDC78" s="52"/>
      <c r="XDD78" s="52"/>
      <c r="XDE78" s="52"/>
      <c r="XDF78" s="52"/>
      <c r="XDG78" s="52"/>
      <c r="XDH78" s="52"/>
      <c r="XDI78" s="52"/>
      <c r="XDJ78" s="52"/>
      <c r="XDK78" s="52"/>
      <c r="XDL78" s="52"/>
      <c r="XDM78" s="52"/>
      <c r="XDN78" s="52"/>
      <c r="XDO78" s="52"/>
      <c r="XDP78" s="52"/>
      <c r="XDQ78" s="52"/>
      <c r="XDR78" s="52"/>
      <c r="XDS78" s="52"/>
      <c r="XDT78" s="52"/>
      <c r="XDU78" s="52"/>
      <c r="XDV78" s="52"/>
      <c r="XDW78" s="52"/>
      <c r="XDX78" s="52"/>
      <c r="XDY78" s="52"/>
      <c r="XDZ78" s="52"/>
      <c r="XEA78" s="52"/>
      <c r="XEB78" s="52"/>
      <c r="XEC78" s="52"/>
      <c r="XED78" s="52"/>
      <c r="XEE78" s="52"/>
      <c r="XEF78" s="52"/>
      <c r="XEG78" s="52"/>
      <c r="XEH78" s="52"/>
      <c r="XEI78" s="52"/>
      <c r="XEJ78" s="52"/>
      <c r="XEK78" s="52"/>
      <c r="XEL78" s="52"/>
      <c r="XEM78" s="52"/>
      <c r="XEN78" s="52"/>
    </row>
    <row r="79" spans="1:16368" s="9" customFormat="1" x14ac:dyDescent="0.25">
      <c r="A79" s="22" t="s">
        <v>9</v>
      </c>
      <c r="B79" s="23" t="s">
        <v>37</v>
      </c>
      <c r="C79" s="24">
        <v>800</v>
      </c>
      <c r="D79" s="90">
        <f>4000000-2000000</f>
        <v>2000000</v>
      </c>
      <c r="E79" s="90">
        <v>4000000</v>
      </c>
      <c r="F79" s="90">
        <v>4000000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MF79" s="6"/>
      <c r="AMG79" s="6"/>
      <c r="AMH79" s="6"/>
      <c r="AMI79" s="6"/>
      <c r="AMJ79" s="6"/>
      <c r="AMK79" s="6"/>
      <c r="AML79" s="6"/>
      <c r="AMM79" s="6"/>
      <c r="AMN79" s="6"/>
      <c r="AMO79" s="6"/>
      <c r="AMP79" s="6"/>
      <c r="AMQ79" s="6"/>
      <c r="AMR79" s="6"/>
      <c r="AMS79" s="6"/>
      <c r="AMT79" s="6"/>
      <c r="AMU79" s="6"/>
      <c r="AMV79" s="6"/>
      <c r="AMW79" s="6"/>
      <c r="AMX79" s="6"/>
      <c r="AMY79" s="6"/>
      <c r="AMZ79" s="6"/>
      <c r="ANA79" s="6"/>
      <c r="ANB79" s="6"/>
      <c r="ANC79" s="6"/>
      <c r="AND79" s="6"/>
      <c r="ANE79" s="6"/>
      <c r="ANF79" s="6"/>
      <c r="ANG79" s="6"/>
      <c r="ANH79" s="6"/>
      <c r="ANI79" s="6"/>
      <c r="ANJ79" s="6"/>
      <c r="ANK79" s="6"/>
      <c r="ANL79" s="6"/>
      <c r="ANM79" s="6"/>
      <c r="ANN79" s="6"/>
      <c r="ANO79" s="6"/>
      <c r="ANP79" s="6"/>
      <c r="ANQ79" s="6"/>
      <c r="ANR79" s="6"/>
      <c r="ANS79" s="6"/>
      <c r="ANT79" s="6"/>
      <c r="ANU79" s="6"/>
      <c r="ANV79" s="6"/>
      <c r="ANW79" s="6"/>
      <c r="ANX79" s="6"/>
      <c r="ANY79" s="6"/>
      <c r="ANZ79" s="6"/>
      <c r="AOA79" s="6"/>
      <c r="AOB79" s="6"/>
      <c r="AOC79" s="6"/>
      <c r="AOD79" s="6"/>
      <c r="AOE79" s="6"/>
      <c r="AOF79" s="6"/>
      <c r="AOG79" s="6"/>
      <c r="AOH79" s="6"/>
      <c r="AOI79" s="6"/>
      <c r="AOJ79" s="6"/>
      <c r="AOK79" s="6"/>
      <c r="AOL79" s="6"/>
      <c r="AOM79" s="6"/>
      <c r="AON79" s="6"/>
      <c r="AOO79" s="6"/>
      <c r="AOP79" s="6"/>
      <c r="AOQ79" s="6"/>
      <c r="AOR79" s="6"/>
      <c r="AOS79" s="6"/>
      <c r="AOT79" s="6"/>
      <c r="AOU79" s="6"/>
      <c r="AOV79" s="6"/>
      <c r="AOW79" s="6"/>
      <c r="AOX79" s="6"/>
      <c r="AOY79" s="6"/>
      <c r="AOZ79" s="6"/>
      <c r="APA79" s="6"/>
      <c r="APB79" s="6"/>
      <c r="APC79" s="6"/>
      <c r="APD79" s="6"/>
      <c r="APE79" s="6"/>
      <c r="APF79" s="6"/>
      <c r="APG79" s="6"/>
      <c r="APH79" s="6"/>
      <c r="API79" s="6"/>
      <c r="APJ79" s="6"/>
      <c r="APK79" s="6"/>
      <c r="APL79" s="6"/>
      <c r="APM79" s="6"/>
      <c r="APN79" s="6"/>
      <c r="APO79" s="6"/>
      <c r="APP79" s="6"/>
      <c r="APQ79" s="6"/>
      <c r="APR79" s="6"/>
      <c r="APS79" s="6"/>
      <c r="APT79" s="6"/>
      <c r="APU79" s="6"/>
      <c r="APV79" s="6"/>
      <c r="APW79" s="6"/>
      <c r="APX79" s="6"/>
      <c r="APY79" s="6"/>
      <c r="APZ79" s="6"/>
      <c r="AQA79" s="6"/>
      <c r="AQB79" s="6"/>
      <c r="AQC79" s="6"/>
      <c r="AQD79" s="6"/>
      <c r="AQE79" s="6"/>
      <c r="AQF79" s="6"/>
      <c r="AQG79" s="6"/>
      <c r="AQH79" s="6"/>
      <c r="AQI79" s="6"/>
      <c r="AQJ79" s="6"/>
      <c r="AQK79" s="6"/>
      <c r="AQL79" s="6"/>
      <c r="AQM79" s="6"/>
      <c r="AQN79" s="6"/>
      <c r="AQO79" s="6"/>
      <c r="AQP79" s="6"/>
      <c r="AQQ79" s="6"/>
      <c r="AQR79" s="6"/>
      <c r="AQS79" s="6"/>
      <c r="AQT79" s="6"/>
      <c r="AQU79" s="6"/>
      <c r="AQV79" s="6"/>
      <c r="AQW79" s="6"/>
      <c r="AQX79" s="6"/>
      <c r="AQY79" s="6"/>
      <c r="AQZ79" s="6"/>
      <c r="ARA79" s="6"/>
      <c r="ARB79" s="6"/>
      <c r="ARC79" s="6"/>
      <c r="ARD79" s="6"/>
      <c r="ARE79" s="6"/>
      <c r="ARF79" s="6"/>
      <c r="ARG79" s="6"/>
      <c r="ARH79" s="6"/>
      <c r="ARI79" s="6"/>
      <c r="ARJ79" s="6"/>
      <c r="ARK79" s="6"/>
      <c r="ARL79" s="6"/>
      <c r="ARM79" s="6"/>
      <c r="ARN79" s="6"/>
      <c r="ARO79" s="6"/>
      <c r="ARP79" s="6"/>
      <c r="ARQ79" s="6"/>
      <c r="ARR79" s="6"/>
      <c r="ARS79" s="6"/>
      <c r="ART79" s="6"/>
      <c r="ARU79" s="6"/>
      <c r="ARV79" s="6"/>
      <c r="ARW79" s="6"/>
      <c r="ARX79" s="6"/>
      <c r="ARY79" s="6"/>
      <c r="ARZ79" s="6"/>
      <c r="ASA79" s="6"/>
      <c r="ASB79" s="6"/>
      <c r="ASC79" s="6"/>
      <c r="ASD79" s="6"/>
      <c r="ASE79" s="6"/>
      <c r="ASF79" s="6"/>
      <c r="ASG79" s="6"/>
      <c r="ASH79" s="6"/>
      <c r="ASI79" s="6"/>
      <c r="ASJ79" s="6"/>
      <c r="ASK79" s="6"/>
      <c r="ASL79" s="6"/>
      <c r="ASM79" s="6"/>
      <c r="ASN79" s="6"/>
      <c r="ASO79" s="6"/>
      <c r="ASP79" s="6"/>
      <c r="ASQ79" s="6"/>
      <c r="ASR79" s="6"/>
      <c r="ASS79" s="6"/>
      <c r="AST79" s="6"/>
      <c r="ASU79" s="6"/>
      <c r="ASV79" s="6"/>
      <c r="ASW79" s="6"/>
      <c r="ASX79" s="6"/>
      <c r="ASY79" s="6"/>
      <c r="ASZ79" s="6"/>
      <c r="ATA79" s="6"/>
      <c r="ATB79" s="6"/>
      <c r="ATC79" s="6"/>
      <c r="ATD79" s="6"/>
      <c r="ATE79" s="6"/>
      <c r="ATF79" s="6"/>
      <c r="ATG79" s="6"/>
      <c r="ATH79" s="6"/>
      <c r="ATI79" s="6"/>
      <c r="ATJ79" s="6"/>
      <c r="ATK79" s="6"/>
      <c r="ATL79" s="6"/>
      <c r="ATM79" s="6"/>
      <c r="ATN79" s="6"/>
      <c r="ATO79" s="6"/>
      <c r="ATP79" s="6"/>
      <c r="ATQ79" s="6"/>
      <c r="ATR79" s="6"/>
      <c r="ATS79" s="6"/>
      <c r="ATT79" s="6"/>
      <c r="ATU79" s="6"/>
      <c r="ATV79" s="6"/>
      <c r="ATW79" s="6"/>
      <c r="ATX79" s="6"/>
      <c r="ATY79" s="6"/>
      <c r="ATZ79" s="6"/>
      <c r="AUA79" s="6"/>
      <c r="AUB79" s="6"/>
      <c r="AUC79" s="6"/>
      <c r="AUD79" s="6"/>
      <c r="AUE79" s="6"/>
      <c r="AUF79" s="6"/>
      <c r="AUG79" s="6"/>
      <c r="AUH79" s="6"/>
      <c r="AUI79" s="6"/>
      <c r="AUJ79" s="6"/>
      <c r="AUK79" s="6"/>
      <c r="AUL79" s="6"/>
      <c r="AUM79" s="6"/>
      <c r="AUN79" s="6"/>
      <c r="AUO79" s="6"/>
      <c r="AUP79" s="6"/>
      <c r="AUQ79" s="6"/>
      <c r="AUR79" s="6"/>
      <c r="AUS79" s="6"/>
      <c r="AUT79" s="6"/>
      <c r="AUU79" s="6"/>
      <c r="AUV79" s="6"/>
      <c r="AUW79" s="6"/>
      <c r="AUX79" s="6"/>
      <c r="AUY79" s="6"/>
      <c r="AUZ79" s="6"/>
      <c r="AVA79" s="6"/>
      <c r="AVB79" s="6"/>
      <c r="AVC79" s="6"/>
      <c r="AVD79" s="6"/>
      <c r="AVE79" s="6"/>
      <c r="AVF79" s="6"/>
      <c r="AVG79" s="6"/>
      <c r="AVH79" s="6"/>
      <c r="AVI79" s="6"/>
      <c r="AVJ79" s="6"/>
      <c r="AVK79" s="6"/>
      <c r="AVL79" s="6"/>
      <c r="AVM79" s="6"/>
      <c r="AVN79" s="6"/>
      <c r="AVO79" s="6"/>
      <c r="AVP79" s="6"/>
      <c r="AVQ79" s="6"/>
      <c r="AVR79" s="6"/>
      <c r="AVS79" s="6"/>
      <c r="AVT79" s="6"/>
      <c r="AVU79" s="6"/>
      <c r="AWB79" s="6"/>
      <c r="AWC79" s="6"/>
      <c r="AWD79" s="6"/>
      <c r="AWE79" s="6"/>
      <c r="AWF79" s="6"/>
      <c r="AWG79" s="6"/>
      <c r="AWH79" s="6"/>
      <c r="AWI79" s="6"/>
      <c r="AWJ79" s="6"/>
      <c r="AWK79" s="6"/>
      <c r="AWL79" s="6"/>
      <c r="AWM79" s="6"/>
      <c r="AWN79" s="6"/>
      <c r="AWO79" s="6"/>
      <c r="AWP79" s="6"/>
      <c r="AWQ79" s="6"/>
      <c r="AWR79" s="6"/>
      <c r="AWS79" s="6"/>
      <c r="AWT79" s="6"/>
      <c r="AWU79" s="6"/>
      <c r="AWV79" s="6"/>
      <c r="AWW79" s="6"/>
      <c r="AWX79" s="6"/>
      <c r="AWY79" s="6"/>
      <c r="AWZ79" s="6"/>
      <c r="AXA79" s="6"/>
      <c r="AXB79" s="6"/>
      <c r="AXC79" s="6"/>
      <c r="AXD79" s="6"/>
      <c r="AXE79" s="6"/>
      <c r="AXF79" s="6"/>
      <c r="AXG79" s="6"/>
      <c r="AXH79" s="6"/>
      <c r="AXI79" s="6"/>
      <c r="AXJ79" s="6"/>
      <c r="AXK79" s="6"/>
      <c r="AXL79" s="6"/>
      <c r="AXM79" s="6"/>
      <c r="AXN79" s="6"/>
      <c r="AXO79" s="6"/>
      <c r="AXP79" s="6"/>
      <c r="AXQ79" s="6"/>
      <c r="AXR79" s="6"/>
      <c r="AXS79" s="6"/>
      <c r="AXT79" s="6"/>
      <c r="AXU79" s="6"/>
      <c r="AXV79" s="6"/>
      <c r="AXW79" s="6"/>
      <c r="AXX79" s="6"/>
      <c r="AXY79" s="6"/>
      <c r="AXZ79" s="6"/>
      <c r="AYA79" s="6"/>
      <c r="AYB79" s="6"/>
      <c r="AYC79" s="6"/>
      <c r="AYD79" s="6"/>
      <c r="AYE79" s="6"/>
      <c r="AYF79" s="6"/>
      <c r="AYG79" s="6"/>
      <c r="AYH79" s="6"/>
      <c r="AYI79" s="6"/>
      <c r="AYJ79" s="6"/>
      <c r="AYK79" s="6"/>
      <c r="AYL79" s="6"/>
      <c r="AYM79" s="6"/>
      <c r="AYN79" s="6"/>
      <c r="AYO79" s="6"/>
      <c r="AYP79" s="6"/>
      <c r="AYQ79" s="6"/>
      <c r="AYR79" s="6"/>
      <c r="AYS79" s="6"/>
      <c r="AYT79" s="6"/>
      <c r="AYU79" s="6"/>
      <c r="AYV79" s="6"/>
      <c r="AYW79" s="6"/>
      <c r="AYX79" s="6"/>
      <c r="AYY79" s="6"/>
      <c r="AYZ79" s="6"/>
      <c r="AZA79" s="6"/>
      <c r="AZB79" s="6"/>
      <c r="AZC79" s="6"/>
      <c r="AZD79" s="6"/>
      <c r="AZE79" s="6"/>
      <c r="AZF79" s="6"/>
      <c r="AZG79" s="6"/>
      <c r="AZH79" s="6"/>
      <c r="AZI79" s="6"/>
      <c r="AZJ79" s="6"/>
      <c r="AZK79" s="6"/>
      <c r="AZL79" s="6"/>
      <c r="AZM79" s="6"/>
      <c r="AZN79" s="6"/>
      <c r="AZO79" s="6"/>
      <c r="AZP79" s="6"/>
      <c r="AZQ79" s="6"/>
      <c r="AZR79" s="6"/>
      <c r="AZS79" s="6"/>
      <c r="AZT79" s="6"/>
      <c r="AZU79" s="6"/>
      <c r="AZV79" s="6"/>
      <c r="AZW79" s="6"/>
      <c r="AZX79" s="6"/>
      <c r="AZY79" s="6"/>
      <c r="AZZ79" s="6"/>
      <c r="BAA79" s="6"/>
      <c r="BAB79" s="6"/>
      <c r="BAC79" s="6"/>
      <c r="BAD79" s="6"/>
      <c r="BAE79" s="6"/>
      <c r="BAF79" s="6"/>
      <c r="BAG79" s="6"/>
      <c r="BAH79" s="6"/>
      <c r="BAI79" s="6"/>
      <c r="BAJ79" s="6"/>
      <c r="BAK79" s="6"/>
      <c r="BAL79" s="6"/>
      <c r="BAM79" s="6"/>
      <c r="BAN79" s="6"/>
      <c r="BAO79" s="6"/>
      <c r="BAP79" s="6"/>
      <c r="BAQ79" s="6"/>
      <c r="BAR79" s="6"/>
      <c r="BAS79" s="6"/>
      <c r="BAT79" s="6"/>
      <c r="BAU79" s="6"/>
      <c r="BAV79" s="6"/>
      <c r="BAW79" s="6"/>
      <c r="BAX79" s="6"/>
      <c r="BAY79" s="6"/>
      <c r="BAZ79" s="6"/>
      <c r="BBA79" s="6"/>
      <c r="BBB79" s="6"/>
      <c r="BBC79" s="6"/>
      <c r="BBD79" s="6"/>
      <c r="BBE79" s="6"/>
      <c r="BBF79" s="6"/>
      <c r="BBG79" s="6"/>
      <c r="BBH79" s="6"/>
      <c r="BBI79" s="6"/>
      <c r="BBJ79" s="6"/>
      <c r="BBK79" s="6"/>
      <c r="BBL79" s="6"/>
      <c r="BBM79" s="6"/>
      <c r="BBN79" s="6"/>
      <c r="BBO79" s="6"/>
      <c r="BBP79" s="6"/>
      <c r="BBQ79" s="6"/>
      <c r="BBR79" s="6"/>
      <c r="BBS79" s="6"/>
      <c r="BBT79" s="6"/>
      <c r="BBU79" s="6"/>
      <c r="BBV79" s="6"/>
      <c r="BBW79" s="6"/>
      <c r="BBX79" s="6"/>
      <c r="BBY79" s="6"/>
      <c r="BBZ79" s="6"/>
      <c r="BCA79" s="6"/>
      <c r="BCB79" s="6"/>
      <c r="BCC79" s="6"/>
      <c r="BCD79" s="6"/>
      <c r="BCE79" s="6"/>
      <c r="BCF79" s="6"/>
      <c r="BCG79" s="6"/>
      <c r="BCH79" s="6"/>
      <c r="BCI79" s="6"/>
      <c r="BCJ79" s="6"/>
      <c r="BCK79" s="6"/>
      <c r="BCL79" s="6"/>
      <c r="BCM79" s="6"/>
      <c r="BCN79" s="6"/>
      <c r="BCO79" s="6"/>
      <c r="BCP79" s="6"/>
      <c r="BCQ79" s="6"/>
      <c r="BCR79" s="6"/>
      <c r="BCS79" s="6"/>
      <c r="BCT79" s="6"/>
      <c r="BCU79" s="6"/>
      <c r="BCV79" s="6"/>
      <c r="BCW79" s="6"/>
      <c r="BCX79" s="6"/>
      <c r="BCY79" s="6"/>
      <c r="BCZ79" s="6"/>
      <c r="BDA79" s="6"/>
      <c r="BDB79" s="6"/>
      <c r="BDC79" s="6"/>
      <c r="BDD79" s="6"/>
      <c r="BDE79" s="6"/>
      <c r="BDF79" s="6"/>
      <c r="BDG79" s="6"/>
      <c r="BDH79" s="6"/>
      <c r="BDI79" s="6"/>
      <c r="BDJ79" s="6"/>
      <c r="BDK79" s="6"/>
      <c r="BDL79" s="6"/>
      <c r="BDM79" s="6"/>
      <c r="BDN79" s="6"/>
      <c r="BDO79" s="6"/>
      <c r="BDP79" s="6"/>
      <c r="BDQ79" s="6"/>
      <c r="BDR79" s="6"/>
      <c r="BDS79" s="6"/>
      <c r="BDT79" s="6"/>
      <c r="BDU79" s="6"/>
      <c r="BDV79" s="6"/>
      <c r="BDW79" s="6"/>
      <c r="BDX79" s="6"/>
      <c r="BDY79" s="6"/>
      <c r="BDZ79" s="6"/>
      <c r="BEA79" s="6"/>
      <c r="BEB79" s="6"/>
      <c r="BEC79" s="6"/>
      <c r="BED79" s="6"/>
      <c r="BEE79" s="6"/>
      <c r="BEF79" s="6"/>
      <c r="BEG79" s="6"/>
      <c r="BEH79" s="6"/>
      <c r="BEI79" s="6"/>
      <c r="BEJ79" s="6"/>
      <c r="BEK79" s="6"/>
      <c r="BEL79" s="6"/>
      <c r="BEM79" s="6"/>
      <c r="BEN79" s="6"/>
      <c r="BEO79" s="6"/>
      <c r="BEP79" s="6"/>
      <c r="BEQ79" s="6"/>
      <c r="BER79" s="6"/>
      <c r="BES79" s="6"/>
      <c r="BET79" s="6"/>
      <c r="BEU79" s="6"/>
      <c r="BEV79" s="6"/>
      <c r="BEW79" s="6"/>
      <c r="BEX79" s="6"/>
      <c r="BEY79" s="6"/>
      <c r="BEZ79" s="6"/>
      <c r="BFA79" s="6"/>
      <c r="BFB79" s="6"/>
      <c r="BFC79" s="6"/>
      <c r="BFD79" s="6"/>
      <c r="BFE79" s="6"/>
      <c r="BFF79" s="6"/>
      <c r="BFG79" s="6"/>
      <c r="BFH79" s="6"/>
      <c r="BFI79" s="6"/>
      <c r="BFJ79" s="6"/>
      <c r="BFK79" s="6"/>
      <c r="BFL79" s="6"/>
      <c r="BFM79" s="6"/>
      <c r="BFN79" s="6"/>
      <c r="BFO79" s="6"/>
      <c r="BFP79" s="6"/>
      <c r="BFQ79" s="6"/>
      <c r="BFX79" s="6"/>
      <c r="BFY79" s="6"/>
      <c r="BFZ79" s="6"/>
      <c r="BGA79" s="6"/>
      <c r="BGB79" s="6"/>
      <c r="BGC79" s="6"/>
      <c r="BGD79" s="6"/>
      <c r="BGE79" s="6"/>
      <c r="BGF79" s="6"/>
      <c r="BGG79" s="6"/>
      <c r="BGH79" s="6"/>
      <c r="BGI79" s="6"/>
      <c r="BGJ79" s="6"/>
      <c r="BGK79" s="6"/>
      <c r="BGL79" s="6"/>
      <c r="BGM79" s="6"/>
      <c r="BGN79" s="6"/>
      <c r="BGO79" s="6"/>
      <c r="BGP79" s="6"/>
      <c r="BGQ79" s="6"/>
      <c r="BGR79" s="6"/>
      <c r="BGS79" s="6"/>
      <c r="BGT79" s="6"/>
      <c r="BGU79" s="6"/>
      <c r="BGV79" s="6"/>
      <c r="BGW79" s="6"/>
      <c r="BGX79" s="6"/>
      <c r="BGY79" s="6"/>
      <c r="BGZ79" s="6"/>
      <c r="BHA79" s="6"/>
      <c r="BHB79" s="6"/>
      <c r="BHC79" s="6"/>
      <c r="BHD79" s="6"/>
      <c r="BHE79" s="6"/>
      <c r="BHF79" s="6"/>
      <c r="BHG79" s="6"/>
      <c r="BHH79" s="6"/>
      <c r="BHI79" s="6"/>
      <c r="BHJ79" s="6"/>
      <c r="BHK79" s="6"/>
      <c r="BHL79" s="6"/>
      <c r="BHM79" s="6"/>
      <c r="BHN79" s="6"/>
      <c r="BHO79" s="6"/>
      <c r="BHP79" s="6"/>
      <c r="BHQ79" s="6"/>
      <c r="BHR79" s="6"/>
      <c r="BHS79" s="6"/>
      <c r="BHT79" s="6"/>
      <c r="BHU79" s="6"/>
      <c r="BHV79" s="6"/>
      <c r="BHW79" s="6"/>
      <c r="BHX79" s="6"/>
      <c r="BHY79" s="6"/>
      <c r="BHZ79" s="6"/>
      <c r="BIA79" s="6"/>
      <c r="BIB79" s="6"/>
      <c r="BIC79" s="6"/>
      <c r="BID79" s="6"/>
      <c r="BIE79" s="6"/>
      <c r="BIF79" s="6"/>
      <c r="BIG79" s="6"/>
      <c r="BIH79" s="6"/>
      <c r="BII79" s="6"/>
      <c r="BIJ79" s="6"/>
      <c r="BIK79" s="6"/>
      <c r="BIL79" s="6"/>
      <c r="BIM79" s="6"/>
      <c r="BIN79" s="6"/>
      <c r="BIO79" s="6"/>
      <c r="BIP79" s="6"/>
      <c r="BIQ79" s="6"/>
      <c r="BIR79" s="6"/>
      <c r="BIS79" s="6"/>
      <c r="BIT79" s="6"/>
      <c r="BIU79" s="6"/>
      <c r="BIV79" s="6"/>
      <c r="BIW79" s="6"/>
      <c r="BIX79" s="6"/>
      <c r="BIY79" s="6"/>
      <c r="BIZ79" s="6"/>
      <c r="BJA79" s="6"/>
      <c r="BJB79" s="6"/>
      <c r="BJC79" s="6"/>
      <c r="BJD79" s="6"/>
      <c r="BJE79" s="6"/>
      <c r="BJF79" s="6"/>
      <c r="BJG79" s="6"/>
      <c r="BJH79" s="6"/>
      <c r="BJI79" s="6"/>
      <c r="BJJ79" s="6"/>
      <c r="BJK79" s="6"/>
      <c r="BJL79" s="6"/>
      <c r="BJM79" s="6"/>
      <c r="BJN79" s="6"/>
      <c r="BJO79" s="6"/>
      <c r="BJP79" s="6"/>
      <c r="BJQ79" s="6"/>
      <c r="BJR79" s="6"/>
      <c r="BJS79" s="6"/>
      <c r="BJT79" s="6"/>
      <c r="BJU79" s="6"/>
      <c r="BJV79" s="6"/>
      <c r="BJW79" s="6"/>
      <c r="BJX79" s="6"/>
      <c r="BJY79" s="6"/>
      <c r="BJZ79" s="6"/>
      <c r="BKA79" s="6"/>
      <c r="BKB79" s="6"/>
      <c r="BKC79" s="6"/>
      <c r="BKD79" s="6"/>
      <c r="BKE79" s="6"/>
      <c r="BKF79" s="6"/>
      <c r="BKG79" s="6"/>
      <c r="BKH79" s="6"/>
      <c r="BKI79" s="6"/>
      <c r="BKJ79" s="6"/>
      <c r="BKK79" s="6"/>
      <c r="BKL79" s="6"/>
      <c r="BKM79" s="6"/>
      <c r="BKN79" s="6"/>
      <c r="BKO79" s="6"/>
      <c r="BKP79" s="6"/>
      <c r="BKQ79" s="6"/>
      <c r="BKR79" s="6"/>
      <c r="BKS79" s="6"/>
      <c r="BKT79" s="6"/>
      <c r="BKU79" s="6"/>
      <c r="BKV79" s="6"/>
      <c r="BKW79" s="6"/>
      <c r="BKX79" s="6"/>
      <c r="BKY79" s="6"/>
      <c r="BKZ79" s="6"/>
      <c r="BLA79" s="6"/>
      <c r="BLB79" s="6"/>
      <c r="BLC79" s="6"/>
      <c r="BLD79" s="6"/>
      <c r="BLE79" s="6"/>
      <c r="BLF79" s="6"/>
      <c r="BLG79" s="6"/>
      <c r="BLH79" s="6"/>
      <c r="BLI79" s="6"/>
      <c r="BLJ79" s="6"/>
      <c r="BLK79" s="6"/>
      <c r="BLL79" s="6"/>
      <c r="BLM79" s="6"/>
      <c r="BLN79" s="6"/>
      <c r="BLO79" s="6"/>
      <c r="BLP79" s="6"/>
      <c r="BLQ79" s="6"/>
      <c r="BLR79" s="6"/>
      <c r="BLS79" s="6"/>
      <c r="BLT79" s="6"/>
      <c r="BLU79" s="6"/>
      <c r="BLV79" s="6"/>
      <c r="BLW79" s="6"/>
      <c r="BLX79" s="6"/>
      <c r="BLY79" s="6"/>
      <c r="BLZ79" s="6"/>
      <c r="BMA79" s="6"/>
      <c r="BMB79" s="6"/>
      <c r="BMC79" s="6"/>
      <c r="BMD79" s="6"/>
      <c r="BME79" s="6"/>
      <c r="BMF79" s="6"/>
      <c r="BMG79" s="6"/>
      <c r="BMH79" s="6"/>
      <c r="BMI79" s="6"/>
      <c r="BMJ79" s="6"/>
      <c r="BMK79" s="6"/>
      <c r="BML79" s="6"/>
      <c r="BMM79" s="6"/>
      <c r="BMN79" s="6"/>
      <c r="BMO79" s="6"/>
      <c r="BMP79" s="6"/>
      <c r="BMQ79" s="6"/>
      <c r="BMR79" s="6"/>
      <c r="BMS79" s="6"/>
      <c r="BMT79" s="6"/>
      <c r="BMU79" s="6"/>
      <c r="BMV79" s="6"/>
      <c r="BMW79" s="6"/>
      <c r="BMX79" s="6"/>
      <c r="BMY79" s="6"/>
      <c r="BMZ79" s="6"/>
      <c r="BNA79" s="6"/>
      <c r="BNB79" s="6"/>
      <c r="BNC79" s="6"/>
      <c r="BND79" s="6"/>
      <c r="BNE79" s="6"/>
      <c r="BNF79" s="6"/>
      <c r="BNG79" s="6"/>
      <c r="BNH79" s="6"/>
      <c r="BNI79" s="6"/>
      <c r="BNJ79" s="6"/>
      <c r="BNK79" s="6"/>
      <c r="BNL79" s="6"/>
      <c r="BNM79" s="6"/>
      <c r="BNN79" s="6"/>
      <c r="BNO79" s="6"/>
      <c r="BNP79" s="6"/>
      <c r="BNQ79" s="6"/>
      <c r="BNR79" s="6"/>
      <c r="BNS79" s="6"/>
      <c r="BNT79" s="6"/>
      <c r="BNU79" s="6"/>
      <c r="BNV79" s="6"/>
      <c r="BNW79" s="6"/>
      <c r="BNX79" s="6"/>
      <c r="BNY79" s="6"/>
      <c r="BNZ79" s="6"/>
      <c r="BOA79" s="6"/>
      <c r="BOB79" s="6"/>
      <c r="BOC79" s="6"/>
      <c r="BOD79" s="6"/>
      <c r="BOE79" s="6"/>
      <c r="BOF79" s="6"/>
      <c r="BOG79" s="6"/>
      <c r="BOH79" s="6"/>
      <c r="BOI79" s="6"/>
      <c r="BOJ79" s="6"/>
      <c r="BOK79" s="6"/>
      <c r="BOL79" s="6"/>
      <c r="BOM79" s="6"/>
      <c r="BON79" s="6"/>
      <c r="BOO79" s="6"/>
      <c r="BOP79" s="6"/>
      <c r="BOQ79" s="6"/>
      <c r="BOR79" s="6"/>
      <c r="BOS79" s="6"/>
      <c r="BOT79" s="6"/>
      <c r="BOU79" s="6"/>
      <c r="BOV79" s="6"/>
      <c r="BOW79" s="6"/>
      <c r="BOX79" s="6"/>
      <c r="BOY79" s="6"/>
      <c r="BOZ79" s="6"/>
      <c r="BPA79" s="6"/>
      <c r="BPB79" s="6"/>
      <c r="BPC79" s="6"/>
      <c r="BPD79" s="6"/>
      <c r="BPE79" s="6"/>
      <c r="BPF79" s="6"/>
      <c r="BPG79" s="6"/>
      <c r="BPH79" s="6"/>
      <c r="BPI79" s="6"/>
      <c r="BPJ79" s="6"/>
      <c r="BPK79" s="6"/>
      <c r="BPL79" s="6"/>
      <c r="BPM79" s="6"/>
      <c r="BPT79" s="6"/>
      <c r="BPU79" s="6"/>
      <c r="BPV79" s="6"/>
      <c r="BPW79" s="6"/>
      <c r="BPX79" s="6"/>
      <c r="BPY79" s="6"/>
      <c r="BPZ79" s="6"/>
      <c r="BQA79" s="6"/>
      <c r="BQB79" s="6"/>
      <c r="BQC79" s="6"/>
      <c r="BQD79" s="6"/>
      <c r="BQE79" s="6"/>
      <c r="BQF79" s="6"/>
      <c r="BQG79" s="6"/>
      <c r="BQH79" s="6"/>
      <c r="BQI79" s="6"/>
      <c r="BQJ79" s="6"/>
      <c r="BQK79" s="6"/>
      <c r="BQL79" s="6"/>
      <c r="BQM79" s="6"/>
      <c r="BQN79" s="6"/>
      <c r="BQO79" s="6"/>
      <c r="BQP79" s="6"/>
      <c r="BQQ79" s="6"/>
      <c r="BQR79" s="6"/>
      <c r="BQS79" s="6"/>
      <c r="BQT79" s="6"/>
      <c r="BQU79" s="6"/>
      <c r="BQV79" s="6"/>
      <c r="BQW79" s="6"/>
      <c r="BQX79" s="6"/>
      <c r="BQY79" s="6"/>
      <c r="BQZ79" s="6"/>
      <c r="BRA79" s="6"/>
      <c r="BRB79" s="6"/>
      <c r="BRC79" s="6"/>
      <c r="BRD79" s="6"/>
      <c r="BRE79" s="6"/>
      <c r="BRF79" s="6"/>
      <c r="BRG79" s="6"/>
      <c r="BRH79" s="6"/>
      <c r="BRI79" s="6"/>
      <c r="BRJ79" s="6"/>
      <c r="BRK79" s="6"/>
      <c r="BRL79" s="6"/>
      <c r="BRM79" s="6"/>
      <c r="BRN79" s="6"/>
      <c r="BRO79" s="6"/>
      <c r="BRP79" s="6"/>
      <c r="BRQ79" s="6"/>
      <c r="BRR79" s="6"/>
      <c r="BRS79" s="6"/>
      <c r="BRT79" s="6"/>
      <c r="BRU79" s="6"/>
      <c r="BRV79" s="6"/>
      <c r="BRW79" s="6"/>
      <c r="BRX79" s="6"/>
      <c r="BRY79" s="6"/>
      <c r="BRZ79" s="6"/>
      <c r="BSA79" s="6"/>
      <c r="BSB79" s="6"/>
      <c r="BSC79" s="6"/>
      <c r="BSD79" s="6"/>
      <c r="BSE79" s="6"/>
      <c r="BSF79" s="6"/>
      <c r="BSG79" s="6"/>
      <c r="BSH79" s="6"/>
      <c r="BSI79" s="6"/>
      <c r="BSJ79" s="6"/>
      <c r="BSK79" s="6"/>
      <c r="BSL79" s="6"/>
      <c r="BSM79" s="6"/>
      <c r="BSN79" s="6"/>
      <c r="BSO79" s="6"/>
      <c r="BSP79" s="6"/>
      <c r="BSQ79" s="6"/>
      <c r="BSR79" s="6"/>
      <c r="BSS79" s="6"/>
      <c r="BST79" s="6"/>
      <c r="BSU79" s="6"/>
      <c r="BSV79" s="6"/>
      <c r="BSW79" s="6"/>
      <c r="BSX79" s="6"/>
      <c r="BSY79" s="6"/>
      <c r="BSZ79" s="6"/>
      <c r="BTA79" s="6"/>
      <c r="BTB79" s="6"/>
      <c r="BTC79" s="6"/>
      <c r="BTD79" s="6"/>
      <c r="BTE79" s="6"/>
      <c r="BTF79" s="6"/>
      <c r="BTG79" s="6"/>
      <c r="BTH79" s="6"/>
      <c r="BTI79" s="6"/>
      <c r="BTJ79" s="6"/>
      <c r="BTK79" s="6"/>
      <c r="BTL79" s="6"/>
      <c r="BTM79" s="6"/>
      <c r="BTN79" s="6"/>
      <c r="BTO79" s="6"/>
      <c r="BTP79" s="6"/>
      <c r="BTQ79" s="6"/>
      <c r="BTR79" s="6"/>
      <c r="BTS79" s="6"/>
      <c r="BTT79" s="6"/>
      <c r="BTU79" s="6"/>
      <c r="BTV79" s="6"/>
      <c r="BTW79" s="6"/>
      <c r="BTX79" s="6"/>
      <c r="BTY79" s="6"/>
      <c r="BTZ79" s="6"/>
      <c r="BUA79" s="6"/>
      <c r="BUB79" s="6"/>
      <c r="BUC79" s="6"/>
      <c r="BUD79" s="6"/>
      <c r="BUE79" s="6"/>
      <c r="BUF79" s="6"/>
      <c r="BUG79" s="6"/>
      <c r="BUH79" s="6"/>
      <c r="BUI79" s="6"/>
      <c r="BUJ79" s="6"/>
      <c r="BUK79" s="6"/>
      <c r="BUL79" s="6"/>
      <c r="BUM79" s="6"/>
      <c r="BUN79" s="6"/>
      <c r="BUO79" s="6"/>
      <c r="BUP79" s="6"/>
      <c r="BUQ79" s="6"/>
      <c r="BUR79" s="6"/>
      <c r="BUS79" s="6"/>
      <c r="BUT79" s="6"/>
      <c r="BUU79" s="6"/>
      <c r="BUV79" s="6"/>
      <c r="BUW79" s="6"/>
      <c r="BUX79" s="6"/>
      <c r="BUY79" s="6"/>
      <c r="BUZ79" s="6"/>
      <c r="BVA79" s="6"/>
      <c r="BVB79" s="6"/>
      <c r="BVC79" s="6"/>
      <c r="BVD79" s="6"/>
      <c r="BVE79" s="6"/>
      <c r="BVF79" s="6"/>
      <c r="BVG79" s="6"/>
      <c r="BVH79" s="6"/>
      <c r="BVI79" s="6"/>
      <c r="BVJ79" s="6"/>
      <c r="BVK79" s="6"/>
      <c r="BVL79" s="6"/>
      <c r="BVM79" s="6"/>
      <c r="BVN79" s="6"/>
      <c r="BVO79" s="6"/>
      <c r="BVP79" s="6"/>
      <c r="BVQ79" s="6"/>
      <c r="BVR79" s="6"/>
      <c r="BVS79" s="6"/>
      <c r="BVT79" s="6"/>
      <c r="BVU79" s="6"/>
      <c r="BVV79" s="6"/>
      <c r="BVW79" s="6"/>
      <c r="BVX79" s="6"/>
      <c r="BVY79" s="6"/>
      <c r="BVZ79" s="6"/>
      <c r="BWA79" s="6"/>
      <c r="BWB79" s="6"/>
      <c r="BWC79" s="6"/>
      <c r="BWD79" s="6"/>
      <c r="BWE79" s="6"/>
      <c r="BWF79" s="6"/>
      <c r="BWG79" s="6"/>
      <c r="BWH79" s="6"/>
      <c r="BWI79" s="6"/>
      <c r="BWJ79" s="6"/>
      <c r="BWK79" s="6"/>
      <c r="BWL79" s="6"/>
      <c r="BWM79" s="6"/>
      <c r="BWN79" s="6"/>
      <c r="BWO79" s="6"/>
      <c r="BWP79" s="6"/>
      <c r="BWQ79" s="6"/>
      <c r="BWR79" s="6"/>
      <c r="BWS79" s="6"/>
      <c r="BWT79" s="6"/>
      <c r="BWU79" s="6"/>
      <c r="BWV79" s="6"/>
      <c r="BWW79" s="6"/>
      <c r="BWX79" s="6"/>
      <c r="BWY79" s="6"/>
      <c r="BWZ79" s="6"/>
      <c r="BXA79" s="6"/>
      <c r="BXB79" s="6"/>
      <c r="BXC79" s="6"/>
      <c r="BXD79" s="6"/>
      <c r="BXE79" s="6"/>
      <c r="BXF79" s="6"/>
      <c r="BXG79" s="6"/>
      <c r="BXH79" s="6"/>
      <c r="BXI79" s="6"/>
      <c r="BXJ79" s="6"/>
      <c r="BXK79" s="6"/>
      <c r="BXL79" s="6"/>
      <c r="BXM79" s="6"/>
      <c r="BXN79" s="6"/>
      <c r="BXO79" s="6"/>
      <c r="BXP79" s="6"/>
      <c r="BXQ79" s="6"/>
      <c r="BXR79" s="6"/>
      <c r="BXS79" s="6"/>
      <c r="BXT79" s="6"/>
      <c r="BXU79" s="6"/>
      <c r="BXV79" s="6"/>
      <c r="BXW79" s="6"/>
      <c r="BXX79" s="6"/>
      <c r="BXY79" s="6"/>
      <c r="BXZ79" s="6"/>
      <c r="BYA79" s="6"/>
      <c r="BYB79" s="6"/>
      <c r="BYC79" s="6"/>
      <c r="BYD79" s="6"/>
      <c r="BYE79" s="6"/>
      <c r="BYF79" s="6"/>
      <c r="BYG79" s="6"/>
      <c r="BYH79" s="6"/>
      <c r="BYI79" s="6"/>
      <c r="BYJ79" s="6"/>
      <c r="BYK79" s="6"/>
      <c r="BYL79" s="6"/>
      <c r="BYM79" s="6"/>
      <c r="BYN79" s="6"/>
      <c r="BYO79" s="6"/>
      <c r="BYP79" s="6"/>
      <c r="BYQ79" s="6"/>
      <c r="BYR79" s="6"/>
      <c r="BYS79" s="6"/>
      <c r="BYT79" s="6"/>
      <c r="BYU79" s="6"/>
      <c r="BYV79" s="6"/>
      <c r="BYW79" s="6"/>
      <c r="BYX79" s="6"/>
      <c r="BYY79" s="6"/>
      <c r="BYZ79" s="6"/>
      <c r="BZA79" s="6"/>
      <c r="BZB79" s="6"/>
      <c r="BZC79" s="6"/>
      <c r="BZD79" s="6"/>
      <c r="BZE79" s="6"/>
      <c r="BZF79" s="6"/>
      <c r="BZG79" s="6"/>
      <c r="BZH79" s="6"/>
      <c r="BZI79" s="6"/>
      <c r="BZP79" s="6"/>
      <c r="BZQ79" s="6"/>
      <c r="BZR79" s="6"/>
      <c r="BZS79" s="6"/>
      <c r="BZT79" s="6"/>
      <c r="BZU79" s="6"/>
      <c r="BZV79" s="6"/>
      <c r="BZW79" s="6"/>
      <c r="BZX79" s="6"/>
      <c r="BZY79" s="6"/>
      <c r="BZZ79" s="6"/>
      <c r="CAA79" s="6"/>
      <c r="CAB79" s="6"/>
      <c r="CAC79" s="6"/>
      <c r="CAD79" s="6"/>
      <c r="CAE79" s="6"/>
      <c r="CAF79" s="6"/>
      <c r="CAG79" s="6"/>
      <c r="CAH79" s="6"/>
      <c r="CAI79" s="6"/>
      <c r="CAJ79" s="6"/>
      <c r="CAK79" s="6"/>
      <c r="CAL79" s="6"/>
      <c r="CAM79" s="6"/>
      <c r="CAN79" s="6"/>
      <c r="CAO79" s="6"/>
      <c r="CAP79" s="6"/>
      <c r="CAQ79" s="6"/>
      <c r="CAR79" s="6"/>
      <c r="CAS79" s="6"/>
      <c r="CAT79" s="6"/>
      <c r="CAU79" s="6"/>
      <c r="CAV79" s="6"/>
      <c r="CAW79" s="6"/>
      <c r="CAX79" s="6"/>
      <c r="CAY79" s="6"/>
      <c r="CAZ79" s="6"/>
      <c r="CBA79" s="6"/>
      <c r="CBB79" s="6"/>
      <c r="CBC79" s="6"/>
      <c r="CBD79" s="6"/>
      <c r="CBE79" s="6"/>
      <c r="CBF79" s="6"/>
      <c r="CBG79" s="6"/>
      <c r="CBH79" s="6"/>
      <c r="CBI79" s="6"/>
      <c r="CBJ79" s="6"/>
      <c r="CBK79" s="6"/>
      <c r="CBL79" s="6"/>
      <c r="CBM79" s="6"/>
      <c r="CBN79" s="6"/>
      <c r="CBO79" s="6"/>
      <c r="CBP79" s="6"/>
      <c r="CBQ79" s="6"/>
      <c r="CBR79" s="6"/>
      <c r="CBS79" s="6"/>
      <c r="CBT79" s="6"/>
      <c r="CBU79" s="6"/>
      <c r="CBV79" s="6"/>
      <c r="CBW79" s="6"/>
      <c r="CBX79" s="6"/>
      <c r="CBY79" s="6"/>
      <c r="CBZ79" s="6"/>
      <c r="CCA79" s="6"/>
      <c r="CCB79" s="6"/>
      <c r="CCC79" s="6"/>
      <c r="CCD79" s="6"/>
      <c r="CCE79" s="6"/>
      <c r="CCF79" s="6"/>
      <c r="CCG79" s="6"/>
      <c r="CCH79" s="6"/>
      <c r="CCI79" s="6"/>
      <c r="CCJ79" s="6"/>
      <c r="CCK79" s="6"/>
      <c r="CCL79" s="6"/>
      <c r="CCM79" s="6"/>
      <c r="CCN79" s="6"/>
      <c r="CCO79" s="6"/>
      <c r="CCP79" s="6"/>
      <c r="CCQ79" s="6"/>
      <c r="CCR79" s="6"/>
      <c r="CCS79" s="6"/>
      <c r="CCT79" s="6"/>
      <c r="CCU79" s="6"/>
      <c r="CCV79" s="6"/>
      <c r="CCW79" s="6"/>
      <c r="CCX79" s="6"/>
      <c r="CCY79" s="6"/>
      <c r="CCZ79" s="6"/>
      <c r="CDA79" s="6"/>
      <c r="CDB79" s="6"/>
      <c r="CDC79" s="6"/>
      <c r="CDD79" s="6"/>
      <c r="CDE79" s="6"/>
      <c r="CDF79" s="6"/>
      <c r="CDG79" s="6"/>
      <c r="CDH79" s="6"/>
      <c r="CDI79" s="6"/>
      <c r="CDJ79" s="6"/>
      <c r="CDK79" s="6"/>
      <c r="CDL79" s="6"/>
      <c r="CDM79" s="6"/>
      <c r="CDN79" s="6"/>
      <c r="CDO79" s="6"/>
      <c r="CDP79" s="6"/>
      <c r="CDQ79" s="6"/>
      <c r="CDR79" s="6"/>
      <c r="CDS79" s="6"/>
      <c r="CDT79" s="6"/>
      <c r="CDU79" s="6"/>
      <c r="CDV79" s="6"/>
      <c r="CDW79" s="6"/>
      <c r="CDX79" s="6"/>
      <c r="CDY79" s="6"/>
      <c r="CDZ79" s="6"/>
      <c r="CEA79" s="6"/>
      <c r="CEB79" s="6"/>
      <c r="CEC79" s="6"/>
      <c r="CED79" s="6"/>
      <c r="CEE79" s="6"/>
      <c r="CEF79" s="6"/>
      <c r="CEG79" s="6"/>
      <c r="CEH79" s="6"/>
      <c r="CEI79" s="6"/>
      <c r="CEJ79" s="6"/>
      <c r="CEK79" s="6"/>
      <c r="CEL79" s="6"/>
      <c r="CEM79" s="6"/>
      <c r="CEN79" s="6"/>
      <c r="CEO79" s="6"/>
      <c r="CEP79" s="6"/>
      <c r="CEQ79" s="6"/>
      <c r="CER79" s="6"/>
      <c r="CES79" s="6"/>
      <c r="CET79" s="6"/>
      <c r="CEU79" s="6"/>
      <c r="CEV79" s="6"/>
      <c r="CEW79" s="6"/>
      <c r="CEX79" s="6"/>
      <c r="CEY79" s="6"/>
      <c r="CEZ79" s="6"/>
      <c r="CFA79" s="6"/>
      <c r="CFB79" s="6"/>
      <c r="CFC79" s="6"/>
      <c r="CFD79" s="6"/>
      <c r="CFE79" s="6"/>
      <c r="CFF79" s="6"/>
      <c r="CFG79" s="6"/>
      <c r="CFH79" s="6"/>
      <c r="CFI79" s="6"/>
      <c r="CFJ79" s="6"/>
      <c r="CFK79" s="6"/>
      <c r="CFL79" s="6"/>
      <c r="CFM79" s="6"/>
      <c r="CFN79" s="6"/>
      <c r="CFO79" s="6"/>
      <c r="CFP79" s="6"/>
      <c r="CFQ79" s="6"/>
      <c r="CFR79" s="6"/>
      <c r="CFS79" s="6"/>
      <c r="CFT79" s="6"/>
      <c r="CFU79" s="6"/>
      <c r="CFV79" s="6"/>
      <c r="CFW79" s="6"/>
      <c r="CFX79" s="6"/>
      <c r="CFY79" s="6"/>
      <c r="CFZ79" s="6"/>
      <c r="CGA79" s="6"/>
      <c r="CGB79" s="6"/>
      <c r="CGC79" s="6"/>
      <c r="CGD79" s="6"/>
      <c r="CGE79" s="6"/>
      <c r="CGF79" s="6"/>
      <c r="CGG79" s="6"/>
      <c r="CGH79" s="6"/>
      <c r="CGI79" s="6"/>
      <c r="CGJ79" s="6"/>
      <c r="CGK79" s="6"/>
      <c r="CGL79" s="6"/>
      <c r="CGM79" s="6"/>
      <c r="CGN79" s="6"/>
      <c r="CGO79" s="6"/>
      <c r="CGP79" s="6"/>
      <c r="CGQ79" s="6"/>
      <c r="CGR79" s="6"/>
      <c r="CGS79" s="6"/>
      <c r="CGT79" s="6"/>
      <c r="CGU79" s="6"/>
      <c r="CGV79" s="6"/>
      <c r="CGW79" s="6"/>
      <c r="CGX79" s="6"/>
      <c r="CGY79" s="6"/>
      <c r="CGZ79" s="6"/>
      <c r="CHA79" s="6"/>
      <c r="CHB79" s="6"/>
      <c r="CHC79" s="6"/>
      <c r="CHD79" s="6"/>
      <c r="CHE79" s="6"/>
      <c r="CHF79" s="6"/>
      <c r="CHG79" s="6"/>
      <c r="CHH79" s="6"/>
      <c r="CHI79" s="6"/>
      <c r="CHJ79" s="6"/>
      <c r="CHK79" s="6"/>
      <c r="CHL79" s="6"/>
      <c r="CHM79" s="6"/>
      <c r="CHN79" s="6"/>
      <c r="CHO79" s="6"/>
      <c r="CHP79" s="6"/>
      <c r="CHQ79" s="6"/>
      <c r="CHR79" s="6"/>
      <c r="CHS79" s="6"/>
      <c r="CHT79" s="6"/>
      <c r="CHU79" s="6"/>
      <c r="CHV79" s="6"/>
      <c r="CHW79" s="6"/>
      <c r="CHX79" s="6"/>
      <c r="CHY79" s="6"/>
      <c r="CHZ79" s="6"/>
      <c r="CIA79" s="6"/>
      <c r="CIB79" s="6"/>
      <c r="CIC79" s="6"/>
      <c r="CID79" s="6"/>
      <c r="CIE79" s="6"/>
      <c r="CIF79" s="6"/>
      <c r="CIG79" s="6"/>
      <c r="CIH79" s="6"/>
      <c r="CII79" s="6"/>
      <c r="CIJ79" s="6"/>
      <c r="CIK79" s="6"/>
      <c r="CIL79" s="6"/>
      <c r="CIM79" s="6"/>
      <c r="CIN79" s="6"/>
      <c r="CIO79" s="6"/>
      <c r="CIP79" s="6"/>
      <c r="CIQ79" s="6"/>
      <c r="CIR79" s="6"/>
      <c r="CIS79" s="6"/>
      <c r="CIT79" s="6"/>
      <c r="CIU79" s="6"/>
      <c r="CIV79" s="6"/>
      <c r="CIW79" s="6"/>
      <c r="CIX79" s="6"/>
      <c r="CIY79" s="6"/>
      <c r="CIZ79" s="6"/>
      <c r="CJA79" s="6"/>
      <c r="CJB79" s="6"/>
      <c r="CJC79" s="6"/>
      <c r="CJD79" s="6"/>
      <c r="CJE79" s="6"/>
      <c r="CJL79" s="6"/>
      <c r="CJM79" s="6"/>
      <c r="CJN79" s="6"/>
      <c r="CJO79" s="6"/>
      <c r="CJP79" s="6"/>
      <c r="CJQ79" s="6"/>
      <c r="CJR79" s="6"/>
      <c r="CJS79" s="6"/>
      <c r="CJT79" s="6"/>
      <c r="CJU79" s="6"/>
      <c r="CJV79" s="6"/>
      <c r="CJW79" s="6"/>
      <c r="CJX79" s="6"/>
      <c r="CJY79" s="6"/>
      <c r="CJZ79" s="6"/>
      <c r="CKA79" s="6"/>
      <c r="CKB79" s="6"/>
      <c r="CKC79" s="6"/>
      <c r="CKD79" s="6"/>
      <c r="CKE79" s="6"/>
      <c r="CKF79" s="6"/>
      <c r="CKG79" s="6"/>
      <c r="CKH79" s="6"/>
      <c r="CKI79" s="6"/>
      <c r="CKJ79" s="6"/>
      <c r="CKK79" s="6"/>
      <c r="CKL79" s="6"/>
      <c r="CKM79" s="6"/>
      <c r="CKN79" s="6"/>
      <c r="CKO79" s="6"/>
      <c r="CKP79" s="6"/>
      <c r="CKQ79" s="6"/>
      <c r="CKR79" s="6"/>
      <c r="CKS79" s="6"/>
      <c r="CKT79" s="6"/>
      <c r="CKU79" s="6"/>
      <c r="CKV79" s="6"/>
      <c r="CKW79" s="6"/>
      <c r="CKX79" s="6"/>
      <c r="CKY79" s="6"/>
      <c r="CKZ79" s="6"/>
      <c r="CLA79" s="6"/>
      <c r="CLB79" s="6"/>
      <c r="CLC79" s="6"/>
      <c r="CLD79" s="6"/>
      <c r="CLE79" s="6"/>
      <c r="CLF79" s="6"/>
      <c r="CLG79" s="6"/>
      <c r="CLH79" s="6"/>
      <c r="CLI79" s="6"/>
      <c r="CLJ79" s="6"/>
      <c r="CLK79" s="6"/>
      <c r="CLL79" s="6"/>
      <c r="CLM79" s="6"/>
      <c r="CLN79" s="6"/>
      <c r="CLO79" s="6"/>
      <c r="CLP79" s="6"/>
      <c r="CLQ79" s="6"/>
      <c r="CLR79" s="6"/>
      <c r="CLS79" s="6"/>
      <c r="CLT79" s="6"/>
      <c r="CLU79" s="6"/>
      <c r="CLV79" s="6"/>
      <c r="CLW79" s="6"/>
      <c r="CLX79" s="6"/>
      <c r="CLY79" s="6"/>
      <c r="CLZ79" s="6"/>
      <c r="CMA79" s="6"/>
      <c r="CMB79" s="6"/>
      <c r="CMC79" s="6"/>
      <c r="CMD79" s="6"/>
      <c r="CME79" s="6"/>
      <c r="CMF79" s="6"/>
      <c r="CMG79" s="6"/>
      <c r="CMH79" s="6"/>
      <c r="CMI79" s="6"/>
      <c r="CMJ79" s="6"/>
      <c r="CMK79" s="6"/>
      <c r="CML79" s="6"/>
      <c r="CMM79" s="6"/>
      <c r="CMN79" s="6"/>
      <c r="CMO79" s="6"/>
      <c r="CMP79" s="6"/>
      <c r="CMQ79" s="6"/>
      <c r="CMR79" s="6"/>
      <c r="CMS79" s="6"/>
      <c r="CMT79" s="6"/>
      <c r="CMU79" s="6"/>
      <c r="CMV79" s="6"/>
      <c r="CMW79" s="6"/>
      <c r="CMX79" s="6"/>
      <c r="CMY79" s="6"/>
      <c r="CMZ79" s="6"/>
      <c r="CNA79" s="6"/>
      <c r="CNB79" s="6"/>
      <c r="CNC79" s="6"/>
      <c r="CND79" s="6"/>
      <c r="CNE79" s="6"/>
      <c r="CNF79" s="6"/>
      <c r="CNG79" s="6"/>
      <c r="CNH79" s="6"/>
      <c r="CNI79" s="6"/>
      <c r="CNJ79" s="6"/>
      <c r="CNK79" s="6"/>
      <c r="CNL79" s="6"/>
      <c r="CNM79" s="6"/>
      <c r="CNN79" s="6"/>
      <c r="CNO79" s="6"/>
      <c r="CNP79" s="6"/>
      <c r="CNQ79" s="6"/>
      <c r="CNR79" s="6"/>
      <c r="CNS79" s="6"/>
      <c r="CNT79" s="6"/>
      <c r="CNU79" s="6"/>
      <c r="CNV79" s="6"/>
      <c r="CNW79" s="6"/>
      <c r="CNX79" s="6"/>
      <c r="CNY79" s="6"/>
      <c r="CNZ79" s="6"/>
      <c r="COA79" s="6"/>
      <c r="COB79" s="6"/>
      <c r="COC79" s="6"/>
      <c r="COD79" s="6"/>
      <c r="COE79" s="6"/>
      <c r="COF79" s="6"/>
      <c r="COG79" s="6"/>
      <c r="COH79" s="6"/>
      <c r="COI79" s="6"/>
      <c r="COJ79" s="6"/>
      <c r="COK79" s="6"/>
      <c r="COL79" s="6"/>
      <c r="COM79" s="6"/>
      <c r="CON79" s="6"/>
      <c r="COO79" s="6"/>
      <c r="COP79" s="6"/>
      <c r="COQ79" s="6"/>
      <c r="COR79" s="6"/>
      <c r="COS79" s="6"/>
      <c r="COT79" s="6"/>
      <c r="COU79" s="6"/>
      <c r="COV79" s="6"/>
      <c r="COW79" s="6"/>
      <c r="COX79" s="6"/>
      <c r="COY79" s="6"/>
      <c r="COZ79" s="6"/>
      <c r="CPA79" s="6"/>
      <c r="CPB79" s="6"/>
      <c r="CPC79" s="6"/>
      <c r="CPD79" s="6"/>
      <c r="CPE79" s="6"/>
      <c r="CPF79" s="6"/>
      <c r="CPG79" s="6"/>
      <c r="CPH79" s="6"/>
      <c r="CPI79" s="6"/>
      <c r="CPJ79" s="6"/>
      <c r="CPK79" s="6"/>
      <c r="CPL79" s="6"/>
      <c r="CPM79" s="6"/>
      <c r="CPN79" s="6"/>
      <c r="CPO79" s="6"/>
      <c r="CPP79" s="6"/>
      <c r="CPQ79" s="6"/>
      <c r="CPR79" s="6"/>
      <c r="CPS79" s="6"/>
      <c r="CPT79" s="6"/>
      <c r="CPU79" s="6"/>
      <c r="CPV79" s="6"/>
      <c r="CPW79" s="6"/>
      <c r="CPX79" s="6"/>
      <c r="CPY79" s="6"/>
      <c r="CPZ79" s="6"/>
      <c r="CQA79" s="6"/>
      <c r="CQB79" s="6"/>
      <c r="CQC79" s="6"/>
      <c r="CQD79" s="6"/>
      <c r="CQE79" s="6"/>
      <c r="CQF79" s="6"/>
      <c r="CQG79" s="6"/>
      <c r="CQH79" s="6"/>
      <c r="CQI79" s="6"/>
      <c r="CQJ79" s="6"/>
      <c r="CQK79" s="6"/>
      <c r="CQL79" s="6"/>
      <c r="CQM79" s="6"/>
      <c r="CQN79" s="6"/>
      <c r="CQO79" s="6"/>
      <c r="CQP79" s="6"/>
      <c r="CQQ79" s="6"/>
      <c r="CQR79" s="6"/>
      <c r="CQS79" s="6"/>
      <c r="CQT79" s="6"/>
      <c r="CQU79" s="6"/>
      <c r="CQV79" s="6"/>
      <c r="CQW79" s="6"/>
      <c r="CQX79" s="6"/>
      <c r="CQY79" s="6"/>
      <c r="CQZ79" s="6"/>
      <c r="CRA79" s="6"/>
      <c r="CRB79" s="6"/>
      <c r="CRC79" s="6"/>
      <c r="CRD79" s="6"/>
      <c r="CRE79" s="6"/>
      <c r="CRF79" s="6"/>
      <c r="CRG79" s="6"/>
      <c r="CRH79" s="6"/>
      <c r="CRI79" s="6"/>
      <c r="CRJ79" s="6"/>
      <c r="CRK79" s="6"/>
      <c r="CRL79" s="6"/>
      <c r="CRM79" s="6"/>
      <c r="CRN79" s="6"/>
      <c r="CRO79" s="6"/>
      <c r="CRP79" s="6"/>
      <c r="CRQ79" s="6"/>
      <c r="CRR79" s="6"/>
      <c r="CRS79" s="6"/>
      <c r="CRT79" s="6"/>
      <c r="CRU79" s="6"/>
      <c r="CRV79" s="6"/>
      <c r="CRW79" s="6"/>
      <c r="CRX79" s="6"/>
      <c r="CRY79" s="6"/>
      <c r="CRZ79" s="6"/>
      <c r="CSA79" s="6"/>
      <c r="CSB79" s="6"/>
      <c r="CSC79" s="6"/>
      <c r="CSD79" s="6"/>
      <c r="CSE79" s="6"/>
      <c r="CSF79" s="6"/>
      <c r="CSG79" s="6"/>
      <c r="CSH79" s="6"/>
      <c r="CSI79" s="6"/>
      <c r="CSJ79" s="6"/>
      <c r="CSK79" s="6"/>
      <c r="CSL79" s="6"/>
      <c r="CSM79" s="6"/>
      <c r="CSN79" s="6"/>
      <c r="CSO79" s="6"/>
      <c r="CSP79" s="6"/>
      <c r="CSQ79" s="6"/>
      <c r="CSR79" s="6"/>
      <c r="CSS79" s="6"/>
      <c r="CST79" s="6"/>
      <c r="CSU79" s="6"/>
      <c r="CSV79" s="6"/>
      <c r="CSW79" s="6"/>
      <c r="CSX79" s="6"/>
      <c r="CSY79" s="6"/>
      <c r="CSZ79" s="6"/>
      <c r="CTA79" s="6"/>
      <c r="CTH79" s="6"/>
      <c r="CTI79" s="6"/>
      <c r="CTJ79" s="6"/>
      <c r="CTK79" s="6"/>
      <c r="CTL79" s="6"/>
      <c r="CTM79" s="6"/>
      <c r="CTN79" s="6"/>
      <c r="CTO79" s="6"/>
      <c r="CTP79" s="6"/>
      <c r="CTQ79" s="6"/>
      <c r="CTR79" s="6"/>
      <c r="CTS79" s="6"/>
      <c r="CTT79" s="6"/>
      <c r="CTU79" s="6"/>
      <c r="CTV79" s="6"/>
      <c r="CTW79" s="6"/>
      <c r="CTX79" s="6"/>
      <c r="CTY79" s="6"/>
      <c r="CTZ79" s="6"/>
      <c r="CUA79" s="6"/>
      <c r="CUB79" s="6"/>
      <c r="CUC79" s="6"/>
      <c r="CUD79" s="6"/>
      <c r="CUE79" s="6"/>
      <c r="CUF79" s="6"/>
      <c r="CUG79" s="6"/>
      <c r="CUH79" s="6"/>
      <c r="CUI79" s="6"/>
      <c r="CUJ79" s="6"/>
      <c r="CUK79" s="6"/>
      <c r="CUL79" s="6"/>
      <c r="CUM79" s="6"/>
      <c r="CUN79" s="6"/>
      <c r="CUO79" s="6"/>
      <c r="CUP79" s="6"/>
      <c r="CUQ79" s="6"/>
      <c r="CUR79" s="6"/>
      <c r="CUS79" s="6"/>
      <c r="CUT79" s="6"/>
      <c r="CUU79" s="6"/>
      <c r="CUV79" s="6"/>
      <c r="CUW79" s="6"/>
      <c r="CUX79" s="6"/>
      <c r="CUY79" s="6"/>
      <c r="CUZ79" s="6"/>
      <c r="CVA79" s="6"/>
      <c r="CVB79" s="6"/>
      <c r="CVC79" s="6"/>
      <c r="CVD79" s="6"/>
      <c r="CVE79" s="6"/>
      <c r="CVF79" s="6"/>
      <c r="CVG79" s="6"/>
      <c r="CVH79" s="6"/>
      <c r="CVI79" s="6"/>
      <c r="CVJ79" s="6"/>
      <c r="CVK79" s="6"/>
      <c r="CVL79" s="6"/>
      <c r="CVM79" s="6"/>
      <c r="CVN79" s="6"/>
      <c r="CVO79" s="6"/>
      <c r="CVP79" s="6"/>
      <c r="CVQ79" s="6"/>
      <c r="CVR79" s="6"/>
      <c r="CVS79" s="6"/>
      <c r="CVT79" s="6"/>
      <c r="CVU79" s="6"/>
      <c r="CVV79" s="6"/>
      <c r="CVW79" s="6"/>
      <c r="CVX79" s="6"/>
      <c r="CVY79" s="6"/>
      <c r="CVZ79" s="6"/>
      <c r="CWA79" s="6"/>
      <c r="CWB79" s="6"/>
      <c r="CWC79" s="6"/>
      <c r="CWD79" s="6"/>
      <c r="CWE79" s="6"/>
      <c r="CWF79" s="6"/>
      <c r="CWG79" s="6"/>
      <c r="CWH79" s="6"/>
      <c r="CWI79" s="6"/>
      <c r="CWJ79" s="6"/>
      <c r="CWK79" s="6"/>
      <c r="CWL79" s="6"/>
      <c r="CWM79" s="6"/>
      <c r="CWN79" s="6"/>
      <c r="CWO79" s="6"/>
      <c r="CWP79" s="6"/>
      <c r="CWQ79" s="6"/>
      <c r="CWR79" s="6"/>
      <c r="CWS79" s="6"/>
      <c r="CWT79" s="6"/>
      <c r="CWU79" s="6"/>
      <c r="CWV79" s="6"/>
      <c r="CWW79" s="6"/>
      <c r="CWX79" s="6"/>
      <c r="CWY79" s="6"/>
      <c r="CWZ79" s="6"/>
      <c r="CXA79" s="6"/>
      <c r="CXB79" s="6"/>
      <c r="CXC79" s="6"/>
      <c r="CXD79" s="6"/>
      <c r="CXE79" s="6"/>
      <c r="CXF79" s="6"/>
      <c r="CXG79" s="6"/>
      <c r="CXH79" s="6"/>
      <c r="CXI79" s="6"/>
      <c r="CXJ79" s="6"/>
      <c r="CXK79" s="6"/>
      <c r="CXL79" s="6"/>
      <c r="CXM79" s="6"/>
      <c r="CXN79" s="6"/>
      <c r="CXO79" s="6"/>
      <c r="CXP79" s="6"/>
      <c r="CXQ79" s="6"/>
      <c r="CXR79" s="6"/>
      <c r="CXS79" s="6"/>
      <c r="CXT79" s="6"/>
      <c r="CXU79" s="6"/>
      <c r="CXV79" s="6"/>
      <c r="CXW79" s="6"/>
      <c r="CXX79" s="6"/>
      <c r="CXY79" s="6"/>
      <c r="CXZ79" s="6"/>
      <c r="CYA79" s="6"/>
      <c r="CYB79" s="6"/>
      <c r="CYC79" s="6"/>
      <c r="CYD79" s="6"/>
      <c r="CYE79" s="6"/>
      <c r="CYF79" s="6"/>
      <c r="CYG79" s="6"/>
      <c r="CYH79" s="6"/>
      <c r="CYI79" s="6"/>
      <c r="CYJ79" s="6"/>
      <c r="CYK79" s="6"/>
      <c r="CYL79" s="6"/>
      <c r="CYM79" s="6"/>
      <c r="CYN79" s="6"/>
      <c r="CYO79" s="6"/>
      <c r="CYP79" s="6"/>
      <c r="CYQ79" s="6"/>
      <c r="CYR79" s="6"/>
      <c r="CYS79" s="6"/>
      <c r="CYT79" s="6"/>
      <c r="CYU79" s="6"/>
      <c r="CYV79" s="6"/>
      <c r="CYW79" s="6"/>
      <c r="CYX79" s="6"/>
      <c r="CYY79" s="6"/>
      <c r="CYZ79" s="6"/>
      <c r="CZA79" s="6"/>
      <c r="CZB79" s="6"/>
      <c r="CZC79" s="6"/>
      <c r="CZD79" s="6"/>
      <c r="CZE79" s="6"/>
      <c r="CZF79" s="6"/>
      <c r="CZG79" s="6"/>
      <c r="CZH79" s="6"/>
      <c r="CZI79" s="6"/>
      <c r="CZJ79" s="6"/>
      <c r="CZK79" s="6"/>
      <c r="CZL79" s="6"/>
      <c r="CZM79" s="6"/>
      <c r="CZN79" s="6"/>
      <c r="CZO79" s="6"/>
      <c r="CZP79" s="6"/>
      <c r="CZQ79" s="6"/>
      <c r="CZR79" s="6"/>
      <c r="CZS79" s="6"/>
      <c r="CZT79" s="6"/>
      <c r="CZU79" s="6"/>
      <c r="CZV79" s="6"/>
      <c r="CZW79" s="6"/>
      <c r="CZX79" s="6"/>
      <c r="CZY79" s="6"/>
      <c r="CZZ79" s="6"/>
      <c r="DAA79" s="6"/>
      <c r="DAB79" s="6"/>
      <c r="DAC79" s="6"/>
      <c r="DAD79" s="6"/>
      <c r="DAE79" s="6"/>
      <c r="DAF79" s="6"/>
      <c r="DAG79" s="6"/>
      <c r="DAH79" s="6"/>
      <c r="DAI79" s="6"/>
      <c r="DAJ79" s="6"/>
      <c r="DAK79" s="6"/>
      <c r="DAL79" s="6"/>
      <c r="DAM79" s="6"/>
      <c r="DAN79" s="6"/>
      <c r="DAO79" s="6"/>
      <c r="DAP79" s="6"/>
      <c r="DAQ79" s="6"/>
      <c r="DAR79" s="6"/>
      <c r="DAS79" s="6"/>
      <c r="DAT79" s="6"/>
      <c r="DAU79" s="6"/>
      <c r="DAV79" s="6"/>
      <c r="DAW79" s="6"/>
      <c r="DAX79" s="6"/>
      <c r="DAY79" s="6"/>
      <c r="DAZ79" s="6"/>
      <c r="DBA79" s="6"/>
      <c r="DBB79" s="6"/>
      <c r="DBC79" s="6"/>
      <c r="DBD79" s="6"/>
      <c r="DBE79" s="6"/>
      <c r="DBF79" s="6"/>
      <c r="DBG79" s="6"/>
      <c r="DBH79" s="6"/>
      <c r="DBI79" s="6"/>
      <c r="DBJ79" s="6"/>
      <c r="DBK79" s="6"/>
      <c r="DBL79" s="6"/>
      <c r="DBM79" s="6"/>
      <c r="DBN79" s="6"/>
      <c r="DBO79" s="6"/>
      <c r="DBP79" s="6"/>
      <c r="DBQ79" s="6"/>
      <c r="DBR79" s="6"/>
      <c r="DBS79" s="6"/>
      <c r="DBT79" s="6"/>
      <c r="DBU79" s="6"/>
      <c r="DBV79" s="6"/>
      <c r="DBW79" s="6"/>
      <c r="DBX79" s="6"/>
      <c r="DBY79" s="6"/>
      <c r="DBZ79" s="6"/>
      <c r="DCA79" s="6"/>
      <c r="DCB79" s="6"/>
      <c r="DCC79" s="6"/>
      <c r="DCD79" s="6"/>
      <c r="DCE79" s="6"/>
      <c r="DCF79" s="6"/>
      <c r="DCG79" s="6"/>
      <c r="DCH79" s="6"/>
      <c r="DCI79" s="6"/>
      <c r="DCJ79" s="6"/>
      <c r="DCK79" s="6"/>
      <c r="DCL79" s="6"/>
      <c r="DCM79" s="6"/>
      <c r="DCN79" s="6"/>
      <c r="DCO79" s="6"/>
      <c r="DCP79" s="6"/>
      <c r="DCQ79" s="6"/>
      <c r="DCR79" s="6"/>
      <c r="DCS79" s="6"/>
      <c r="DCT79" s="6"/>
      <c r="DCU79" s="6"/>
      <c r="DCV79" s="6"/>
      <c r="DCW79" s="6"/>
      <c r="DDD79" s="6"/>
      <c r="DDE79" s="6"/>
      <c r="DDF79" s="6"/>
      <c r="DDG79" s="6"/>
      <c r="DDH79" s="6"/>
      <c r="DDI79" s="6"/>
      <c r="DDJ79" s="6"/>
      <c r="DDK79" s="6"/>
      <c r="DDL79" s="6"/>
      <c r="DDM79" s="6"/>
      <c r="DDN79" s="6"/>
      <c r="DDO79" s="6"/>
      <c r="DDP79" s="6"/>
      <c r="DDQ79" s="6"/>
      <c r="DDR79" s="6"/>
      <c r="DDS79" s="6"/>
      <c r="DDT79" s="6"/>
      <c r="DDU79" s="6"/>
      <c r="DDV79" s="6"/>
      <c r="DDW79" s="6"/>
      <c r="DDX79" s="6"/>
      <c r="DDY79" s="6"/>
      <c r="DDZ79" s="6"/>
      <c r="DEA79" s="6"/>
      <c r="DEB79" s="6"/>
      <c r="DEC79" s="6"/>
      <c r="DED79" s="6"/>
      <c r="DEE79" s="6"/>
      <c r="DEF79" s="6"/>
      <c r="DEG79" s="6"/>
      <c r="DEH79" s="6"/>
      <c r="DEI79" s="6"/>
      <c r="DEJ79" s="6"/>
      <c r="DEK79" s="6"/>
      <c r="DEL79" s="6"/>
      <c r="DEM79" s="6"/>
      <c r="DEN79" s="6"/>
      <c r="DEO79" s="6"/>
      <c r="DEP79" s="6"/>
      <c r="DEQ79" s="6"/>
      <c r="DER79" s="6"/>
      <c r="DES79" s="6"/>
      <c r="DET79" s="6"/>
      <c r="DEU79" s="6"/>
      <c r="DEV79" s="6"/>
      <c r="DEW79" s="6"/>
      <c r="DEX79" s="6"/>
      <c r="DEY79" s="6"/>
      <c r="DEZ79" s="6"/>
      <c r="DFA79" s="6"/>
      <c r="DFB79" s="6"/>
      <c r="DFC79" s="6"/>
      <c r="DFD79" s="6"/>
      <c r="DFE79" s="6"/>
      <c r="DFF79" s="6"/>
      <c r="DFG79" s="6"/>
      <c r="DFH79" s="6"/>
      <c r="DFI79" s="6"/>
      <c r="DFJ79" s="6"/>
      <c r="DFK79" s="6"/>
      <c r="DFL79" s="6"/>
      <c r="DFM79" s="6"/>
      <c r="DFN79" s="6"/>
      <c r="DFO79" s="6"/>
      <c r="DFP79" s="6"/>
      <c r="DFQ79" s="6"/>
      <c r="DFR79" s="6"/>
      <c r="DFS79" s="6"/>
      <c r="DFT79" s="6"/>
      <c r="DFU79" s="6"/>
      <c r="DFV79" s="6"/>
      <c r="DFW79" s="6"/>
      <c r="DFX79" s="6"/>
      <c r="DFY79" s="6"/>
      <c r="DFZ79" s="6"/>
      <c r="DGA79" s="6"/>
      <c r="DGB79" s="6"/>
      <c r="DGC79" s="6"/>
      <c r="DGD79" s="6"/>
      <c r="DGE79" s="6"/>
      <c r="DGF79" s="6"/>
      <c r="DGG79" s="6"/>
      <c r="DGH79" s="6"/>
      <c r="DGI79" s="6"/>
      <c r="DGJ79" s="6"/>
      <c r="DGK79" s="6"/>
      <c r="DGL79" s="6"/>
      <c r="DGM79" s="6"/>
      <c r="DGN79" s="6"/>
      <c r="DGO79" s="6"/>
      <c r="DGP79" s="6"/>
      <c r="DGQ79" s="6"/>
      <c r="DGR79" s="6"/>
      <c r="DGS79" s="6"/>
      <c r="DGT79" s="6"/>
      <c r="DGU79" s="6"/>
      <c r="DGV79" s="6"/>
      <c r="DGW79" s="6"/>
      <c r="DGX79" s="6"/>
      <c r="DGY79" s="6"/>
      <c r="DGZ79" s="6"/>
      <c r="DHA79" s="6"/>
      <c r="DHB79" s="6"/>
      <c r="DHC79" s="6"/>
      <c r="DHD79" s="6"/>
      <c r="DHE79" s="6"/>
      <c r="DHF79" s="6"/>
      <c r="DHG79" s="6"/>
      <c r="DHH79" s="6"/>
      <c r="DHI79" s="6"/>
      <c r="DHJ79" s="6"/>
      <c r="DHK79" s="6"/>
      <c r="DHL79" s="6"/>
      <c r="DHM79" s="6"/>
      <c r="DHN79" s="6"/>
      <c r="DHO79" s="6"/>
      <c r="DHP79" s="6"/>
      <c r="DHQ79" s="6"/>
      <c r="DHR79" s="6"/>
      <c r="DHS79" s="6"/>
      <c r="DHT79" s="6"/>
      <c r="DHU79" s="6"/>
      <c r="DHV79" s="6"/>
      <c r="DHW79" s="6"/>
      <c r="DHX79" s="6"/>
      <c r="DHY79" s="6"/>
      <c r="DHZ79" s="6"/>
      <c r="DIA79" s="6"/>
      <c r="DIB79" s="6"/>
      <c r="DIC79" s="6"/>
      <c r="DID79" s="6"/>
      <c r="DIE79" s="6"/>
      <c r="DIF79" s="6"/>
      <c r="DIG79" s="6"/>
      <c r="DIH79" s="6"/>
      <c r="DII79" s="6"/>
      <c r="DIJ79" s="6"/>
      <c r="DIK79" s="6"/>
      <c r="DIL79" s="6"/>
      <c r="DIM79" s="6"/>
      <c r="DIN79" s="6"/>
      <c r="DIO79" s="6"/>
      <c r="DIP79" s="6"/>
      <c r="DIQ79" s="6"/>
      <c r="DIR79" s="6"/>
      <c r="DIS79" s="6"/>
      <c r="DIT79" s="6"/>
      <c r="DIU79" s="6"/>
      <c r="DIV79" s="6"/>
      <c r="DIW79" s="6"/>
      <c r="DIX79" s="6"/>
      <c r="DIY79" s="6"/>
      <c r="DIZ79" s="6"/>
      <c r="DJA79" s="6"/>
      <c r="DJB79" s="6"/>
      <c r="DJC79" s="6"/>
      <c r="DJD79" s="6"/>
      <c r="DJE79" s="6"/>
      <c r="DJF79" s="6"/>
      <c r="DJG79" s="6"/>
      <c r="DJH79" s="6"/>
      <c r="DJI79" s="6"/>
      <c r="DJJ79" s="6"/>
      <c r="DJK79" s="6"/>
      <c r="DJL79" s="6"/>
      <c r="DJM79" s="6"/>
      <c r="DJN79" s="6"/>
      <c r="DJO79" s="6"/>
      <c r="DJP79" s="6"/>
      <c r="DJQ79" s="6"/>
      <c r="DJR79" s="6"/>
      <c r="DJS79" s="6"/>
      <c r="DJT79" s="6"/>
      <c r="DJU79" s="6"/>
      <c r="DJV79" s="6"/>
      <c r="DJW79" s="6"/>
      <c r="DJX79" s="6"/>
      <c r="DJY79" s="6"/>
      <c r="DJZ79" s="6"/>
      <c r="DKA79" s="6"/>
      <c r="DKB79" s="6"/>
      <c r="DKC79" s="6"/>
      <c r="DKD79" s="6"/>
      <c r="DKE79" s="6"/>
      <c r="DKF79" s="6"/>
      <c r="DKG79" s="6"/>
      <c r="DKH79" s="6"/>
      <c r="DKI79" s="6"/>
      <c r="DKJ79" s="6"/>
      <c r="DKK79" s="6"/>
      <c r="DKL79" s="6"/>
      <c r="DKM79" s="6"/>
      <c r="DKN79" s="6"/>
      <c r="DKO79" s="6"/>
      <c r="DKP79" s="6"/>
      <c r="DKQ79" s="6"/>
      <c r="DKR79" s="6"/>
      <c r="DKS79" s="6"/>
      <c r="DKT79" s="6"/>
      <c r="DKU79" s="6"/>
      <c r="DKV79" s="6"/>
      <c r="DKW79" s="6"/>
      <c r="DKX79" s="6"/>
      <c r="DKY79" s="6"/>
      <c r="DKZ79" s="6"/>
      <c r="DLA79" s="6"/>
      <c r="DLB79" s="6"/>
      <c r="DLC79" s="6"/>
      <c r="DLD79" s="6"/>
      <c r="DLE79" s="6"/>
      <c r="DLF79" s="6"/>
      <c r="DLG79" s="6"/>
      <c r="DLH79" s="6"/>
      <c r="DLI79" s="6"/>
      <c r="DLJ79" s="6"/>
      <c r="DLK79" s="6"/>
      <c r="DLL79" s="6"/>
      <c r="DLM79" s="6"/>
      <c r="DLN79" s="6"/>
      <c r="DLO79" s="6"/>
      <c r="DLP79" s="6"/>
      <c r="DLQ79" s="6"/>
      <c r="DLR79" s="6"/>
      <c r="DLS79" s="6"/>
      <c r="DLT79" s="6"/>
      <c r="DLU79" s="6"/>
      <c r="DLV79" s="6"/>
      <c r="DLW79" s="6"/>
      <c r="DLX79" s="6"/>
      <c r="DLY79" s="6"/>
      <c r="DLZ79" s="6"/>
      <c r="DMA79" s="6"/>
      <c r="DMB79" s="6"/>
      <c r="DMC79" s="6"/>
      <c r="DMD79" s="6"/>
      <c r="DME79" s="6"/>
      <c r="DMF79" s="6"/>
      <c r="DMG79" s="6"/>
      <c r="DMH79" s="6"/>
      <c r="DMI79" s="6"/>
      <c r="DMJ79" s="6"/>
      <c r="DMK79" s="6"/>
      <c r="DML79" s="6"/>
      <c r="DMM79" s="6"/>
      <c r="DMN79" s="6"/>
      <c r="DMO79" s="6"/>
      <c r="DMP79" s="6"/>
      <c r="DMQ79" s="6"/>
      <c r="DMR79" s="6"/>
      <c r="DMS79" s="6"/>
      <c r="DMZ79" s="6"/>
      <c r="DNA79" s="6"/>
      <c r="DNB79" s="6"/>
      <c r="DNC79" s="6"/>
      <c r="DND79" s="6"/>
      <c r="DNE79" s="6"/>
      <c r="DNF79" s="6"/>
      <c r="DNG79" s="6"/>
      <c r="DNH79" s="6"/>
      <c r="DNI79" s="6"/>
      <c r="DNJ79" s="6"/>
      <c r="DNK79" s="6"/>
      <c r="DNL79" s="6"/>
      <c r="DNM79" s="6"/>
      <c r="DNN79" s="6"/>
      <c r="DNO79" s="6"/>
      <c r="DNP79" s="6"/>
      <c r="DNQ79" s="6"/>
      <c r="DNR79" s="6"/>
      <c r="DNS79" s="6"/>
      <c r="DNT79" s="6"/>
      <c r="DNU79" s="6"/>
      <c r="DNV79" s="6"/>
      <c r="DNW79" s="6"/>
      <c r="DNX79" s="6"/>
      <c r="DNY79" s="6"/>
      <c r="DNZ79" s="6"/>
      <c r="DOA79" s="6"/>
      <c r="DOB79" s="6"/>
      <c r="DOC79" s="6"/>
      <c r="DOD79" s="6"/>
      <c r="DOE79" s="6"/>
      <c r="DOF79" s="6"/>
      <c r="DOG79" s="6"/>
      <c r="DOH79" s="6"/>
      <c r="DOI79" s="6"/>
      <c r="DOJ79" s="6"/>
      <c r="DOK79" s="6"/>
      <c r="DOL79" s="6"/>
      <c r="DOM79" s="6"/>
      <c r="DON79" s="6"/>
      <c r="DOO79" s="6"/>
      <c r="DOP79" s="6"/>
      <c r="DOQ79" s="6"/>
      <c r="DOR79" s="6"/>
      <c r="DOS79" s="6"/>
      <c r="DOT79" s="6"/>
      <c r="DOU79" s="6"/>
      <c r="DOV79" s="6"/>
      <c r="DOW79" s="6"/>
      <c r="DOX79" s="6"/>
      <c r="DOY79" s="6"/>
      <c r="DOZ79" s="6"/>
      <c r="DPA79" s="6"/>
      <c r="DPB79" s="6"/>
      <c r="DPC79" s="6"/>
      <c r="DPD79" s="6"/>
      <c r="DPE79" s="6"/>
      <c r="DPF79" s="6"/>
      <c r="DPG79" s="6"/>
      <c r="DPH79" s="6"/>
      <c r="DPI79" s="6"/>
      <c r="DPJ79" s="6"/>
      <c r="DPK79" s="6"/>
      <c r="DPL79" s="6"/>
      <c r="DPM79" s="6"/>
      <c r="DPN79" s="6"/>
      <c r="DPO79" s="6"/>
      <c r="DPP79" s="6"/>
      <c r="DPQ79" s="6"/>
      <c r="DPR79" s="6"/>
      <c r="DPS79" s="6"/>
      <c r="DPT79" s="6"/>
      <c r="DPU79" s="6"/>
      <c r="DPV79" s="6"/>
      <c r="DPW79" s="6"/>
      <c r="DPX79" s="6"/>
      <c r="DPY79" s="6"/>
      <c r="DPZ79" s="6"/>
      <c r="DQA79" s="6"/>
      <c r="DQB79" s="6"/>
      <c r="DQC79" s="6"/>
      <c r="DQD79" s="6"/>
      <c r="DQE79" s="6"/>
      <c r="DQF79" s="6"/>
      <c r="DQG79" s="6"/>
      <c r="DQH79" s="6"/>
      <c r="DQI79" s="6"/>
      <c r="DQJ79" s="6"/>
      <c r="DQK79" s="6"/>
      <c r="DQL79" s="6"/>
      <c r="DQM79" s="6"/>
      <c r="DQN79" s="6"/>
      <c r="DQO79" s="6"/>
      <c r="DQP79" s="6"/>
      <c r="DQQ79" s="6"/>
      <c r="DQR79" s="6"/>
      <c r="DQS79" s="6"/>
      <c r="DQT79" s="6"/>
      <c r="DQU79" s="6"/>
      <c r="DQV79" s="6"/>
      <c r="DQW79" s="6"/>
      <c r="DQX79" s="6"/>
      <c r="DQY79" s="6"/>
      <c r="DQZ79" s="6"/>
      <c r="DRA79" s="6"/>
      <c r="DRB79" s="6"/>
      <c r="DRC79" s="6"/>
      <c r="DRD79" s="6"/>
      <c r="DRE79" s="6"/>
      <c r="DRF79" s="6"/>
      <c r="DRG79" s="6"/>
      <c r="DRH79" s="6"/>
      <c r="DRI79" s="6"/>
      <c r="DRJ79" s="6"/>
      <c r="DRK79" s="6"/>
      <c r="DRL79" s="6"/>
      <c r="DRM79" s="6"/>
      <c r="DRN79" s="6"/>
      <c r="DRO79" s="6"/>
      <c r="DRP79" s="6"/>
      <c r="DRQ79" s="6"/>
      <c r="DRR79" s="6"/>
      <c r="DRS79" s="6"/>
      <c r="DRT79" s="6"/>
      <c r="DRU79" s="6"/>
      <c r="DRV79" s="6"/>
      <c r="DRW79" s="6"/>
      <c r="DRX79" s="6"/>
      <c r="DRY79" s="6"/>
      <c r="DRZ79" s="6"/>
      <c r="DSA79" s="6"/>
      <c r="DSB79" s="6"/>
      <c r="DSC79" s="6"/>
      <c r="DSD79" s="6"/>
      <c r="DSE79" s="6"/>
      <c r="DSF79" s="6"/>
      <c r="DSG79" s="6"/>
      <c r="DSH79" s="6"/>
      <c r="DSI79" s="6"/>
      <c r="DSJ79" s="6"/>
      <c r="DSK79" s="6"/>
      <c r="DSL79" s="6"/>
      <c r="DSM79" s="6"/>
      <c r="DSN79" s="6"/>
      <c r="DSO79" s="6"/>
      <c r="DSP79" s="6"/>
      <c r="DSQ79" s="6"/>
      <c r="DSR79" s="6"/>
      <c r="DSS79" s="6"/>
      <c r="DST79" s="6"/>
      <c r="DSU79" s="6"/>
      <c r="DSV79" s="6"/>
      <c r="DSW79" s="6"/>
      <c r="DSX79" s="6"/>
      <c r="DSY79" s="6"/>
      <c r="DSZ79" s="6"/>
      <c r="DTA79" s="6"/>
      <c r="DTB79" s="6"/>
      <c r="DTC79" s="6"/>
      <c r="DTD79" s="6"/>
      <c r="DTE79" s="6"/>
      <c r="DTF79" s="6"/>
      <c r="DTG79" s="6"/>
      <c r="DTH79" s="6"/>
      <c r="DTI79" s="6"/>
      <c r="DTJ79" s="6"/>
      <c r="DTK79" s="6"/>
      <c r="DTL79" s="6"/>
      <c r="DTM79" s="6"/>
      <c r="DTN79" s="6"/>
      <c r="DTO79" s="6"/>
      <c r="DTP79" s="6"/>
      <c r="DTQ79" s="6"/>
      <c r="DTR79" s="6"/>
      <c r="DTS79" s="6"/>
      <c r="DTT79" s="6"/>
      <c r="DTU79" s="6"/>
      <c r="DTV79" s="6"/>
      <c r="DTW79" s="6"/>
      <c r="DTX79" s="6"/>
      <c r="DTY79" s="6"/>
      <c r="DTZ79" s="6"/>
      <c r="DUA79" s="6"/>
      <c r="DUB79" s="6"/>
      <c r="DUC79" s="6"/>
      <c r="DUD79" s="6"/>
      <c r="DUE79" s="6"/>
      <c r="DUF79" s="6"/>
      <c r="DUG79" s="6"/>
      <c r="DUH79" s="6"/>
      <c r="DUI79" s="6"/>
      <c r="DUJ79" s="6"/>
      <c r="DUK79" s="6"/>
      <c r="DUL79" s="6"/>
      <c r="DUM79" s="6"/>
      <c r="DUN79" s="6"/>
      <c r="DUO79" s="6"/>
      <c r="DUP79" s="6"/>
      <c r="DUQ79" s="6"/>
      <c r="DUR79" s="6"/>
      <c r="DUS79" s="6"/>
      <c r="DUT79" s="6"/>
      <c r="DUU79" s="6"/>
      <c r="DUV79" s="6"/>
      <c r="DUW79" s="6"/>
      <c r="DUX79" s="6"/>
      <c r="DUY79" s="6"/>
      <c r="DUZ79" s="6"/>
      <c r="DVA79" s="6"/>
      <c r="DVB79" s="6"/>
      <c r="DVC79" s="6"/>
      <c r="DVD79" s="6"/>
      <c r="DVE79" s="6"/>
      <c r="DVF79" s="6"/>
      <c r="DVG79" s="6"/>
      <c r="DVH79" s="6"/>
      <c r="DVI79" s="6"/>
      <c r="DVJ79" s="6"/>
      <c r="DVK79" s="6"/>
      <c r="DVL79" s="6"/>
      <c r="DVM79" s="6"/>
      <c r="DVN79" s="6"/>
      <c r="DVO79" s="6"/>
      <c r="DVP79" s="6"/>
      <c r="DVQ79" s="6"/>
      <c r="DVR79" s="6"/>
      <c r="DVS79" s="6"/>
      <c r="DVT79" s="6"/>
      <c r="DVU79" s="6"/>
      <c r="DVV79" s="6"/>
      <c r="DVW79" s="6"/>
      <c r="DVX79" s="6"/>
      <c r="DVY79" s="6"/>
      <c r="DVZ79" s="6"/>
      <c r="DWA79" s="6"/>
      <c r="DWB79" s="6"/>
      <c r="DWC79" s="6"/>
      <c r="DWD79" s="6"/>
      <c r="DWE79" s="6"/>
      <c r="DWF79" s="6"/>
      <c r="DWG79" s="6"/>
      <c r="DWH79" s="6"/>
      <c r="DWI79" s="6"/>
      <c r="DWJ79" s="6"/>
      <c r="DWK79" s="6"/>
      <c r="DWL79" s="6"/>
      <c r="DWM79" s="6"/>
      <c r="DWN79" s="6"/>
      <c r="DWO79" s="6"/>
      <c r="DWV79" s="6"/>
      <c r="DWW79" s="6"/>
      <c r="DWX79" s="6"/>
      <c r="DWY79" s="6"/>
      <c r="DWZ79" s="6"/>
      <c r="DXA79" s="6"/>
      <c r="DXB79" s="6"/>
      <c r="DXC79" s="6"/>
      <c r="DXD79" s="6"/>
      <c r="DXE79" s="6"/>
      <c r="DXF79" s="6"/>
      <c r="DXG79" s="6"/>
      <c r="DXH79" s="6"/>
      <c r="DXI79" s="6"/>
      <c r="DXJ79" s="6"/>
      <c r="DXK79" s="6"/>
      <c r="DXL79" s="6"/>
      <c r="DXM79" s="6"/>
      <c r="DXN79" s="6"/>
      <c r="DXO79" s="6"/>
      <c r="DXP79" s="6"/>
      <c r="DXQ79" s="6"/>
      <c r="DXR79" s="6"/>
      <c r="DXS79" s="6"/>
      <c r="DXT79" s="6"/>
      <c r="DXU79" s="6"/>
      <c r="DXV79" s="6"/>
      <c r="DXW79" s="6"/>
      <c r="DXX79" s="6"/>
      <c r="DXY79" s="6"/>
      <c r="DXZ79" s="6"/>
      <c r="DYA79" s="6"/>
      <c r="DYB79" s="6"/>
      <c r="DYC79" s="6"/>
      <c r="DYD79" s="6"/>
      <c r="DYE79" s="6"/>
      <c r="DYF79" s="6"/>
      <c r="DYG79" s="6"/>
      <c r="DYH79" s="6"/>
      <c r="DYI79" s="6"/>
      <c r="DYJ79" s="6"/>
      <c r="DYK79" s="6"/>
      <c r="DYL79" s="6"/>
      <c r="DYM79" s="6"/>
      <c r="DYN79" s="6"/>
      <c r="DYO79" s="6"/>
      <c r="DYP79" s="6"/>
      <c r="DYQ79" s="6"/>
      <c r="DYR79" s="6"/>
      <c r="DYS79" s="6"/>
      <c r="DYT79" s="6"/>
      <c r="DYU79" s="6"/>
      <c r="DYV79" s="6"/>
      <c r="DYW79" s="6"/>
      <c r="DYX79" s="6"/>
      <c r="DYY79" s="6"/>
      <c r="DYZ79" s="6"/>
      <c r="DZA79" s="6"/>
      <c r="DZB79" s="6"/>
      <c r="DZC79" s="6"/>
      <c r="DZD79" s="6"/>
      <c r="DZE79" s="6"/>
      <c r="DZF79" s="6"/>
      <c r="DZG79" s="6"/>
      <c r="DZH79" s="6"/>
      <c r="DZI79" s="6"/>
      <c r="DZJ79" s="6"/>
      <c r="DZK79" s="6"/>
      <c r="DZL79" s="6"/>
      <c r="DZM79" s="6"/>
      <c r="DZN79" s="6"/>
      <c r="DZO79" s="6"/>
      <c r="DZP79" s="6"/>
      <c r="DZQ79" s="6"/>
      <c r="DZR79" s="6"/>
      <c r="DZS79" s="6"/>
      <c r="DZT79" s="6"/>
      <c r="DZU79" s="6"/>
      <c r="DZV79" s="6"/>
      <c r="DZW79" s="6"/>
      <c r="DZX79" s="6"/>
      <c r="DZY79" s="6"/>
      <c r="DZZ79" s="6"/>
      <c r="EAA79" s="6"/>
      <c r="EAB79" s="6"/>
      <c r="EAC79" s="6"/>
      <c r="EAD79" s="6"/>
      <c r="EAE79" s="6"/>
      <c r="EAF79" s="6"/>
      <c r="EAG79" s="6"/>
      <c r="EAH79" s="6"/>
      <c r="EAI79" s="6"/>
      <c r="EAJ79" s="6"/>
      <c r="EAK79" s="6"/>
      <c r="EAL79" s="6"/>
      <c r="EAM79" s="6"/>
      <c r="EAN79" s="6"/>
      <c r="EAO79" s="6"/>
      <c r="EAP79" s="6"/>
      <c r="EAQ79" s="6"/>
      <c r="EAR79" s="6"/>
      <c r="EAS79" s="6"/>
      <c r="EAT79" s="6"/>
      <c r="EAU79" s="6"/>
      <c r="EAV79" s="6"/>
      <c r="EAW79" s="6"/>
      <c r="EAX79" s="6"/>
      <c r="EAY79" s="6"/>
      <c r="EAZ79" s="6"/>
      <c r="EBA79" s="6"/>
      <c r="EBB79" s="6"/>
      <c r="EBC79" s="6"/>
      <c r="EBD79" s="6"/>
      <c r="EBE79" s="6"/>
      <c r="EBF79" s="6"/>
      <c r="EBG79" s="6"/>
      <c r="EBH79" s="6"/>
      <c r="EBI79" s="6"/>
      <c r="EBJ79" s="6"/>
      <c r="EBK79" s="6"/>
      <c r="EBL79" s="6"/>
      <c r="EBM79" s="6"/>
      <c r="EBN79" s="6"/>
      <c r="EBO79" s="6"/>
      <c r="EBP79" s="6"/>
      <c r="EBQ79" s="6"/>
      <c r="EBR79" s="6"/>
      <c r="EBS79" s="6"/>
      <c r="EBT79" s="6"/>
      <c r="EBU79" s="6"/>
      <c r="EBV79" s="6"/>
      <c r="EBW79" s="6"/>
      <c r="EBX79" s="6"/>
      <c r="EBY79" s="6"/>
      <c r="EBZ79" s="6"/>
      <c r="ECA79" s="6"/>
      <c r="ECB79" s="6"/>
      <c r="ECC79" s="6"/>
      <c r="ECD79" s="6"/>
      <c r="ECE79" s="6"/>
      <c r="ECF79" s="6"/>
      <c r="ECG79" s="6"/>
      <c r="ECH79" s="6"/>
      <c r="ECI79" s="6"/>
      <c r="ECJ79" s="6"/>
      <c r="ECK79" s="6"/>
      <c r="ECL79" s="6"/>
      <c r="ECM79" s="6"/>
      <c r="ECN79" s="6"/>
      <c r="ECO79" s="6"/>
      <c r="ECP79" s="6"/>
      <c r="ECQ79" s="6"/>
      <c r="ECR79" s="6"/>
      <c r="ECS79" s="6"/>
      <c r="ECT79" s="6"/>
      <c r="ECU79" s="6"/>
      <c r="ECV79" s="6"/>
      <c r="ECW79" s="6"/>
      <c r="ECX79" s="6"/>
      <c r="ECY79" s="6"/>
      <c r="ECZ79" s="6"/>
      <c r="EDA79" s="6"/>
      <c r="EDB79" s="6"/>
      <c r="EDC79" s="6"/>
      <c r="EDD79" s="6"/>
      <c r="EDE79" s="6"/>
      <c r="EDF79" s="6"/>
      <c r="EDG79" s="6"/>
      <c r="EDH79" s="6"/>
      <c r="EDI79" s="6"/>
      <c r="EDJ79" s="6"/>
      <c r="EDK79" s="6"/>
      <c r="EDL79" s="6"/>
      <c r="EDM79" s="6"/>
      <c r="EDN79" s="6"/>
      <c r="EDO79" s="6"/>
      <c r="EDP79" s="6"/>
      <c r="EDQ79" s="6"/>
      <c r="EDR79" s="6"/>
      <c r="EDS79" s="6"/>
      <c r="EDT79" s="6"/>
      <c r="EDU79" s="6"/>
      <c r="EDV79" s="6"/>
      <c r="EDW79" s="6"/>
      <c r="EDX79" s="6"/>
      <c r="EDY79" s="6"/>
      <c r="EDZ79" s="6"/>
      <c r="EEA79" s="6"/>
      <c r="EEB79" s="6"/>
      <c r="EEC79" s="6"/>
      <c r="EED79" s="6"/>
      <c r="EEE79" s="6"/>
      <c r="EEF79" s="6"/>
      <c r="EEG79" s="6"/>
      <c r="EEH79" s="6"/>
      <c r="EEI79" s="6"/>
      <c r="EEJ79" s="6"/>
      <c r="EEK79" s="6"/>
      <c r="EEL79" s="6"/>
      <c r="EEM79" s="6"/>
      <c r="EEN79" s="6"/>
      <c r="EEO79" s="6"/>
      <c r="EEP79" s="6"/>
      <c r="EEQ79" s="6"/>
      <c r="EER79" s="6"/>
      <c r="EES79" s="6"/>
      <c r="EET79" s="6"/>
      <c r="EEU79" s="6"/>
      <c r="EEV79" s="6"/>
      <c r="EEW79" s="6"/>
      <c r="EEX79" s="6"/>
      <c r="EEY79" s="6"/>
      <c r="EEZ79" s="6"/>
      <c r="EFA79" s="6"/>
      <c r="EFB79" s="6"/>
      <c r="EFC79" s="6"/>
      <c r="EFD79" s="6"/>
      <c r="EFE79" s="6"/>
      <c r="EFF79" s="6"/>
      <c r="EFG79" s="6"/>
      <c r="EFH79" s="6"/>
      <c r="EFI79" s="6"/>
      <c r="EFJ79" s="6"/>
      <c r="EFK79" s="6"/>
      <c r="EFL79" s="6"/>
      <c r="EFM79" s="6"/>
      <c r="EFN79" s="6"/>
      <c r="EFO79" s="6"/>
      <c r="EFP79" s="6"/>
      <c r="EFQ79" s="6"/>
      <c r="EFR79" s="6"/>
      <c r="EFS79" s="6"/>
      <c r="EFT79" s="6"/>
      <c r="EFU79" s="6"/>
      <c r="EFV79" s="6"/>
      <c r="EFW79" s="6"/>
      <c r="EFX79" s="6"/>
      <c r="EFY79" s="6"/>
      <c r="EFZ79" s="6"/>
      <c r="EGA79" s="6"/>
      <c r="EGB79" s="6"/>
      <c r="EGC79" s="6"/>
      <c r="EGD79" s="6"/>
      <c r="EGE79" s="6"/>
      <c r="EGF79" s="6"/>
      <c r="EGG79" s="6"/>
      <c r="EGH79" s="6"/>
      <c r="EGI79" s="6"/>
      <c r="EGJ79" s="6"/>
      <c r="EGK79" s="6"/>
      <c r="EGR79" s="6"/>
      <c r="EGS79" s="6"/>
      <c r="EGT79" s="6"/>
      <c r="EGU79" s="6"/>
      <c r="EGV79" s="6"/>
      <c r="EGW79" s="6"/>
      <c r="EGX79" s="6"/>
      <c r="EGY79" s="6"/>
      <c r="EGZ79" s="6"/>
      <c r="EHA79" s="6"/>
      <c r="EHB79" s="6"/>
      <c r="EHC79" s="6"/>
      <c r="EHD79" s="6"/>
      <c r="EHE79" s="6"/>
      <c r="EHF79" s="6"/>
      <c r="EHG79" s="6"/>
      <c r="EHH79" s="6"/>
      <c r="EHI79" s="6"/>
      <c r="EHJ79" s="6"/>
      <c r="EHK79" s="6"/>
      <c r="EHL79" s="6"/>
      <c r="EHM79" s="6"/>
      <c r="EHN79" s="6"/>
      <c r="EHO79" s="6"/>
      <c r="EHP79" s="6"/>
      <c r="EHQ79" s="6"/>
      <c r="EHR79" s="6"/>
      <c r="EHS79" s="6"/>
      <c r="EHT79" s="6"/>
      <c r="EHU79" s="6"/>
      <c r="EHV79" s="6"/>
      <c r="EHW79" s="6"/>
      <c r="EHX79" s="6"/>
      <c r="EHY79" s="6"/>
      <c r="EHZ79" s="6"/>
      <c r="EIA79" s="6"/>
      <c r="EIB79" s="6"/>
      <c r="EIC79" s="6"/>
      <c r="EID79" s="6"/>
      <c r="EIE79" s="6"/>
      <c r="EIF79" s="6"/>
      <c r="EIG79" s="6"/>
      <c r="EIH79" s="6"/>
      <c r="EII79" s="6"/>
      <c r="EIJ79" s="6"/>
      <c r="EIK79" s="6"/>
      <c r="EIL79" s="6"/>
      <c r="EIM79" s="6"/>
      <c r="EIN79" s="6"/>
      <c r="EIO79" s="6"/>
      <c r="EIP79" s="6"/>
      <c r="EIQ79" s="6"/>
      <c r="EIR79" s="6"/>
      <c r="EIS79" s="6"/>
      <c r="EIT79" s="6"/>
      <c r="EIU79" s="6"/>
      <c r="EIV79" s="6"/>
      <c r="EIW79" s="6"/>
      <c r="EIX79" s="6"/>
      <c r="EIY79" s="6"/>
      <c r="EIZ79" s="6"/>
      <c r="EJA79" s="6"/>
      <c r="EJB79" s="6"/>
      <c r="EJC79" s="6"/>
      <c r="EJD79" s="6"/>
      <c r="EJE79" s="6"/>
      <c r="EJF79" s="6"/>
      <c r="EJG79" s="6"/>
      <c r="EJH79" s="6"/>
      <c r="EJI79" s="6"/>
      <c r="EJJ79" s="6"/>
      <c r="EJK79" s="6"/>
      <c r="EJL79" s="6"/>
      <c r="EJM79" s="6"/>
      <c r="EJN79" s="6"/>
      <c r="EJO79" s="6"/>
      <c r="EJP79" s="6"/>
      <c r="EJQ79" s="6"/>
      <c r="EJR79" s="6"/>
      <c r="EJS79" s="6"/>
      <c r="EJT79" s="6"/>
      <c r="EJU79" s="6"/>
      <c r="EJV79" s="6"/>
      <c r="EJW79" s="6"/>
      <c r="EJX79" s="6"/>
      <c r="EJY79" s="6"/>
      <c r="EJZ79" s="6"/>
      <c r="EKA79" s="6"/>
      <c r="EKB79" s="6"/>
      <c r="EKC79" s="6"/>
      <c r="EKD79" s="6"/>
      <c r="EKE79" s="6"/>
      <c r="EKF79" s="6"/>
      <c r="EKG79" s="6"/>
      <c r="EKH79" s="6"/>
      <c r="EKI79" s="6"/>
      <c r="EKJ79" s="6"/>
      <c r="EKK79" s="6"/>
      <c r="EKL79" s="6"/>
      <c r="EKM79" s="6"/>
      <c r="EKN79" s="6"/>
      <c r="EKO79" s="6"/>
      <c r="EKP79" s="6"/>
      <c r="EKQ79" s="6"/>
      <c r="EKR79" s="6"/>
      <c r="EKS79" s="6"/>
      <c r="EKT79" s="6"/>
      <c r="EKU79" s="6"/>
      <c r="EKV79" s="6"/>
      <c r="EKW79" s="6"/>
      <c r="EKX79" s="6"/>
      <c r="EKY79" s="6"/>
      <c r="EKZ79" s="6"/>
      <c r="ELA79" s="6"/>
      <c r="ELB79" s="6"/>
      <c r="ELC79" s="6"/>
      <c r="ELD79" s="6"/>
      <c r="ELE79" s="6"/>
      <c r="ELF79" s="6"/>
      <c r="ELG79" s="6"/>
      <c r="ELH79" s="6"/>
      <c r="ELI79" s="6"/>
      <c r="ELJ79" s="6"/>
      <c r="ELK79" s="6"/>
      <c r="ELL79" s="6"/>
      <c r="ELM79" s="6"/>
      <c r="ELN79" s="6"/>
      <c r="ELO79" s="6"/>
      <c r="ELP79" s="6"/>
      <c r="ELQ79" s="6"/>
      <c r="ELR79" s="6"/>
      <c r="ELS79" s="6"/>
      <c r="ELT79" s="6"/>
      <c r="ELU79" s="6"/>
      <c r="ELV79" s="6"/>
      <c r="ELW79" s="6"/>
      <c r="ELX79" s="6"/>
      <c r="ELY79" s="6"/>
      <c r="ELZ79" s="6"/>
      <c r="EMA79" s="6"/>
      <c r="EMB79" s="6"/>
      <c r="EMC79" s="6"/>
      <c r="EMD79" s="6"/>
      <c r="EME79" s="6"/>
      <c r="EMF79" s="6"/>
      <c r="EMG79" s="6"/>
      <c r="EMH79" s="6"/>
      <c r="EMI79" s="6"/>
      <c r="EMJ79" s="6"/>
      <c r="EMK79" s="6"/>
      <c r="EML79" s="6"/>
      <c r="EMM79" s="6"/>
      <c r="EMN79" s="6"/>
      <c r="EMO79" s="6"/>
      <c r="EMP79" s="6"/>
      <c r="EMQ79" s="6"/>
      <c r="EMR79" s="6"/>
      <c r="EMS79" s="6"/>
      <c r="EMT79" s="6"/>
      <c r="EMU79" s="6"/>
      <c r="EMV79" s="6"/>
      <c r="EMW79" s="6"/>
      <c r="EMX79" s="6"/>
      <c r="EMY79" s="6"/>
      <c r="EMZ79" s="6"/>
      <c r="ENA79" s="6"/>
      <c r="ENB79" s="6"/>
      <c r="ENC79" s="6"/>
      <c r="END79" s="6"/>
      <c r="ENE79" s="6"/>
      <c r="ENF79" s="6"/>
      <c r="ENG79" s="6"/>
      <c r="ENH79" s="6"/>
      <c r="ENI79" s="6"/>
      <c r="ENJ79" s="6"/>
      <c r="ENK79" s="6"/>
      <c r="ENL79" s="6"/>
      <c r="ENM79" s="6"/>
      <c r="ENN79" s="6"/>
      <c r="ENO79" s="6"/>
      <c r="ENP79" s="6"/>
      <c r="ENQ79" s="6"/>
      <c r="ENR79" s="6"/>
      <c r="ENS79" s="6"/>
      <c r="ENT79" s="6"/>
      <c r="ENU79" s="6"/>
      <c r="ENV79" s="6"/>
      <c r="ENW79" s="6"/>
      <c r="ENX79" s="6"/>
      <c r="ENY79" s="6"/>
      <c r="ENZ79" s="6"/>
      <c r="EOA79" s="6"/>
      <c r="EOB79" s="6"/>
      <c r="EOC79" s="6"/>
      <c r="EOD79" s="6"/>
      <c r="EOE79" s="6"/>
      <c r="EOF79" s="6"/>
      <c r="EOG79" s="6"/>
      <c r="EOH79" s="6"/>
      <c r="EOI79" s="6"/>
      <c r="EOJ79" s="6"/>
      <c r="EOK79" s="6"/>
      <c r="EOL79" s="6"/>
      <c r="EOM79" s="6"/>
      <c r="EON79" s="6"/>
      <c r="EOO79" s="6"/>
      <c r="EOP79" s="6"/>
      <c r="EOQ79" s="6"/>
      <c r="EOR79" s="6"/>
      <c r="EOS79" s="6"/>
      <c r="EOT79" s="6"/>
      <c r="EOU79" s="6"/>
      <c r="EOV79" s="6"/>
      <c r="EOW79" s="6"/>
      <c r="EOX79" s="6"/>
      <c r="EOY79" s="6"/>
      <c r="EOZ79" s="6"/>
      <c r="EPA79" s="6"/>
      <c r="EPB79" s="6"/>
      <c r="EPC79" s="6"/>
      <c r="EPD79" s="6"/>
      <c r="EPE79" s="6"/>
      <c r="EPF79" s="6"/>
      <c r="EPG79" s="6"/>
      <c r="EPH79" s="6"/>
      <c r="EPI79" s="6"/>
      <c r="EPJ79" s="6"/>
      <c r="EPK79" s="6"/>
      <c r="EPL79" s="6"/>
      <c r="EPM79" s="6"/>
      <c r="EPN79" s="6"/>
      <c r="EPO79" s="6"/>
      <c r="EPP79" s="6"/>
      <c r="EPQ79" s="6"/>
      <c r="EPR79" s="6"/>
      <c r="EPS79" s="6"/>
      <c r="EPT79" s="6"/>
      <c r="EPU79" s="6"/>
      <c r="EPV79" s="6"/>
      <c r="EPW79" s="6"/>
      <c r="EPX79" s="6"/>
      <c r="EPY79" s="6"/>
      <c r="EPZ79" s="6"/>
      <c r="EQA79" s="6"/>
      <c r="EQB79" s="6"/>
      <c r="EQC79" s="6"/>
      <c r="EQD79" s="6"/>
      <c r="EQE79" s="6"/>
      <c r="EQF79" s="6"/>
      <c r="EQG79" s="6"/>
      <c r="EQN79" s="6"/>
      <c r="EQO79" s="6"/>
      <c r="EQP79" s="6"/>
      <c r="EQQ79" s="6"/>
      <c r="EQR79" s="6"/>
      <c r="EQS79" s="6"/>
      <c r="EQT79" s="6"/>
      <c r="EQU79" s="6"/>
      <c r="EQV79" s="6"/>
      <c r="EQW79" s="6"/>
      <c r="EQX79" s="6"/>
      <c r="EQY79" s="6"/>
      <c r="EQZ79" s="6"/>
      <c r="ERA79" s="6"/>
      <c r="ERB79" s="6"/>
      <c r="ERC79" s="6"/>
      <c r="ERD79" s="6"/>
      <c r="ERE79" s="6"/>
      <c r="ERF79" s="6"/>
      <c r="ERG79" s="6"/>
      <c r="ERH79" s="6"/>
      <c r="ERI79" s="6"/>
      <c r="ERJ79" s="6"/>
      <c r="ERK79" s="6"/>
      <c r="ERL79" s="6"/>
      <c r="ERM79" s="6"/>
      <c r="ERN79" s="6"/>
      <c r="ERO79" s="6"/>
      <c r="ERP79" s="6"/>
      <c r="ERQ79" s="6"/>
      <c r="ERR79" s="6"/>
      <c r="ERS79" s="6"/>
      <c r="ERT79" s="6"/>
      <c r="ERU79" s="6"/>
      <c r="ERV79" s="6"/>
      <c r="ERW79" s="6"/>
      <c r="ERX79" s="6"/>
      <c r="ERY79" s="6"/>
      <c r="ERZ79" s="6"/>
      <c r="ESA79" s="6"/>
      <c r="ESB79" s="6"/>
      <c r="ESC79" s="6"/>
      <c r="ESD79" s="6"/>
      <c r="ESE79" s="6"/>
      <c r="ESF79" s="6"/>
      <c r="ESG79" s="6"/>
      <c r="ESH79" s="6"/>
      <c r="ESI79" s="6"/>
      <c r="ESJ79" s="6"/>
      <c r="ESK79" s="6"/>
      <c r="ESL79" s="6"/>
      <c r="ESM79" s="6"/>
      <c r="ESN79" s="6"/>
      <c r="ESO79" s="6"/>
      <c r="ESP79" s="6"/>
      <c r="ESQ79" s="6"/>
      <c r="ESR79" s="6"/>
      <c r="ESS79" s="6"/>
      <c r="EST79" s="6"/>
      <c r="ESU79" s="6"/>
      <c r="ESV79" s="6"/>
      <c r="ESW79" s="6"/>
      <c r="ESX79" s="6"/>
      <c r="ESY79" s="6"/>
      <c r="ESZ79" s="6"/>
      <c r="ETA79" s="6"/>
      <c r="ETB79" s="6"/>
      <c r="ETC79" s="6"/>
      <c r="ETD79" s="6"/>
      <c r="ETE79" s="6"/>
      <c r="ETF79" s="6"/>
      <c r="ETG79" s="6"/>
      <c r="ETH79" s="6"/>
      <c r="ETI79" s="6"/>
      <c r="ETJ79" s="6"/>
      <c r="ETK79" s="6"/>
      <c r="ETL79" s="6"/>
      <c r="ETM79" s="6"/>
      <c r="ETN79" s="6"/>
      <c r="ETO79" s="6"/>
      <c r="ETP79" s="6"/>
      <c r="ETQ79" s="6"/>
      <c r="ETR79" s="6"/>
      <c r="ETS79" s="6"/>
      <c r="ETT79" s="6"/>
      <c r="ETU79" s="6"/>
      <c r="ETV79" s="6"/>
      <c r="ETW79" s="6"/>
      <c r="ETX79" s="6"/>
      <c r="ETY79" s="6"/>
      <c r="ETZ79" s="6"/>
      <c r="EUA79" s="6"/>
      <c r="EUB79" s="6"/>
      <c r="EUC79" s="6"/>
      <c r="EUD79" s="6"/>
      <c r="EUE79" s="6"/>
      <c r="EUF79" s="6"/>
      <c r="EUG79" s="6"/>
      <c r="EUH79" s="6"/>
      <c r="EUI79" s="6"/>
      <c r="EUJ79" s="6"/>
      <c r="EUK79" s="6"/>
      <c r="EUL79" s="6"/>
      <c r="EUM79" s="6"/>
      <c r="EUN79" s="6"/>
      <c r="EUO79" s="6"/>
      <c r="EUP79" s="6"/>
      <c r="EUQ79" s="6"/>
      <c r="EUR79" s="6"/>
      <c r="EUS79" s="6"/>
      <c r="EUT79" s="6"/>
      <c r="EUU79" s="6"/>
      <c r="EUV79" s="6"/>
      <c r="EUW79" s="6"/>
      <c r="EUX79" s="6"/>
      <c r="EUY79" s="6"/>
      <c r="EUZ79" s="6"/>
      <c r="EVA79" s="6"/>
      <c r="EVB79" s="6"/>
      <c r="EVC79" s="6"/>
      <c r="EVD79" s="6"/>
      <c r="EVE79" s="6"/>
      <c r="EVF79" s="6"/>
      <c r="EVG79" s="6"/>
      <c r="EVH79" s="6"/>
      <c r="EVI79" s="6"/>
      <c r="EVJ79" s="6"/>
      <c r="EVK79" s="6"/>
      <c r="EVL79" s="6"/>
      <c r="EVM79" s="6"/>
      <c r="EVN79" s="6"/>
      <c r="EVO79" s="6"/>
      <c r="EVP79" s="6"/>
      <c r="EVQ79" s="6"/>
      <c r="EVR79" s="6"/>
      <c r="EVS79" s="6"/>
      <c r="EVT79" s="6"/>
      <c r="EVU79" s="6"/>
      <c r="EVV79" s="6"/>
      <c r="EVW79" s="6"/>
      <c r="EVX79" s="6"/>
      <c r="EVY79" s="6"/>
      <c r="EVZ79" s="6"/>
      <c r="EWA79" s="6"/>
      <c r="EWB79" s="6"/>
      <c r="EWC79" s="6"/>
      <c r="EWD79" s="6"/>
      <c r="EWE79" s="6"/>
      <c r="EWF79" s="6"/>
      <c r="EWG79" s="6"/>
      <c r="EWH79" s="6"/>
      <c r="EWI79" s="6"/>
      <c r="EWJ79" s="6"/>
      <c r="EWK79" s="6"/>
      <c r="EWL79" s="6"/>
      <c r="EWM79" s="6"/>
      <c r="EWN79" s="6"/>
      <c r="EWO79" s="6"/>
      <c r="EWP79" s="6"/>
      <c r="EWQ79" s="6"/>
      <c r="EWR79" s="6"/>
      <c r="EWS79" s="6"/>
      <c r="EWT79" s="6"/>
      <c r="EWU79" s="6"/>
      <c r="EWV79" s="6"/>
      <c r="EWW79" s="6"/>
      <c r="EWX79" s="6"/>
      <c r="EWY79" s="6"/>
      <c r="EWZ79" s="6"/>
      <c r="EXA79" s="6"/>
      <c r="EXB79" s="6"/>
      <c r="EXC79" s="6"/>
      <c r="EXD79" s="6"/>
      <c r="EXE79" s="6"/>
      <c r="EXF79" s="6"/>
      <c r="EXG79" s="6"/>
      <c r="EXH79" s="6"/>
      <c r="EXI79" s="6"/>
      <c r="EXJ79" s="6"/>
      <c r="EXK79" s="6"/>
      <c r="EXL79" s="6"/>
      <c r="EXM79" s="6"/>
      <c r="EXN79" s="6"/>
      <c r="EXO79" s="6"/>
      <c r="EXP79" s="6"/>
      <c r="EXQ79" s="6"/>
      <c r="EXR79" s="6"/>
      <c r="EXS79" s="6"/>
      <c r="EXT79" s="6"/>
      <c r="EXU79" s="6"/>
      <c r="EXV79" s="6"/>
      <c r="EXW79" s="6"/>
      <c r="EXX79" s="6"/>
      <c r="EXY79" s="6"/>
      <c r="EXZ79" s="6"/>
      <c r="EYA79" s="6"/>
      <c r="EYB79" s="6"/>
      <c r="EYC79" s="6"/>
      <c r="EYD79" s="6"/>
      <c r="EYE79" s="6"/>
      <c r="EYF79" s="6"/>
      <c r="EYG79" s="6"/>
      <c r="EYH79" s="6"/>
      <c r="EYI79" s="6"/>
      <c r="EYJ79" s="6"/>
      <c r="EYK79" s="6"/>
      <c r="EYL79" s="6"/>
      <c r="EYM79" s="6"/>
      <c r="EYN79" s="6"/>
      <c r="EYO79" s="6"/>
      <c r="EYP79" s="6"/>
      <c r="EYQ79" s="6"/>
      <c r="EYR79" s="6"/>
      <c r="EYS79" s="6"/>
      <c r="EYT79" s="6"/>
      <c r="EYU79" s="6"/>
      <c r="EYV79" s="6"/>
      <c r="EYW79" s="6"/>
      <c r="EYX79" s="6"/>
      <c r="EYY79" s="6"/>
      <c r="EYZ79" s="6"/>
      <c r="EZA79" s="6"/>
      <c r="EZB79" s="6"/>
      <c r="EZC79" s="6"/>
      <c r="EZD79" s="6"/>
      <c r="EZE79" s="6"/>
      <c r="EZF79" s="6"/>
      <c r="EZG79" s="6"/>
      <c r="EZH79" s="6"/>
      <c r="EZI79" s="6"/>
      <c r="EZJ79" s="6"/>
      <c r="EZK79" s="6"/>
      <c r="EZL79" s="6"/>
      <c r="EZM79" s="6"/>
      <c r="EZN79" s="6"/>
      <c r="EZO79" s="6"/>
      <c r="EZP79" s="6"/>
      <c r="EZQ79" s="6"/>
      <c r="EZR79" s="6"/>
      <c r="EZS79" s="6"/>
      <c r="EZT79" s="6"/>
      <c r="EZU79" s="6"/>
      <c r="EZV79" s="6"/>
      <c r="EZW79" s="6"/>
      <c r="EZX79" s="6"/>
      <c r="EZY79" s="6"/>
      <c r="EZZ79" s="6"/>
      <c r="FAA79" s="6"/>
      <c r="FAB79" s="6"/>
      <c r="FAC79" s="6"/>
      <c r="FAJ79" s="6"/>
      <c r="FAK79" s="6"/>
      <c r="FAL79" s="6"/>
      <c r="FAM79" s="6"/>
      <c r="FAN79" s="6"/>
      <c r="FAO79" s="6"/>
      <c r="FAP79" s="6"/>
      <c r="FAQ79" s="6"/>
      <c r="FAR79" s="6"/>
      <c r="FAS79" s="6"/>
      <c r="FAT79" s="6"/>
      <c r="FAU79" s="6"/>
      <c r="FAV79" s="6"/>
      <c r="FAW79" s="6"/>
      <c r="FAX79" s="6"/>
      <c r="FAY79" s="6"/>
      <c r="FAZ79" s="6"/>
      <c r="FBA79" s="6"/>
      <c r="FBB79" s="6"/>
      <c r="FBC79" s="6"/>
      <c r="FBD79" s="6"/>
      <c r="FBE79" s="6"/>
      <c r="FBF79" s="6"/>
      <c r="FBG79" s="6"/>
      <c r="FBH79" s="6"/>
      <c r="FBI79" s="6"/>
      <c r="FBJ79" s="6"/>
      <c r="FBK79" s="6"/>
      <c r="FBL79" s="6"/>
      <c r="FBM79" s="6"/>
      <c r="FBN79" s="6"/>
      <c r="FBO79" s="6"/>
      <c r="FBP79" s="6"/>
      <c r="FBQ79" s="6"/>
      <c r="FBR79" s="6"/>
      <c r="FBS79" s="6"/>
      <c r="FBT79" s="6"/>
      <c r="FBU79" s="6"/>
      <c r="FBV79" s="6"/>
      <c r="FBW79" s="6"/>
      <c r="FBX79" s="6"/>
      <c r="FBY79" s="6"/>
      <c r="FBZ79" s="6"/>
      <c r="FCA79" s="6"/>
      <c r="FCB79" s="6"/>
      <c r="FCC79" s="6"/>
      <c r="FCD79" s="6"/>
      <c r="FCE79" s="6"/>
      <c r="FCF79" s="6"/>
      <c r="FCG79" s="6"/>
      <c r="FCH79" s="6"/>
      <c r="FCI79" s="6"/>
      <c r="FCJ79" s="6"/>
      <c r="FCK79" s="6"/>
      <c r="FCL79" s="6"/>
      <c r="FCM79" s="6"/>
      <c r="FCN79" s="6"/>
      <c r="FCO79" s="6"/>
      <c r="FCP79" s="6"/>
      <c r="FCQ79" s="6"/>
      <c r="FCR79" s="6"/>
      <c r="FCS79" s="6"/>
      <c r="FCT79" s="6"/>
      <c r="FCU79" s="6"/>
      <c r="FCV79" s="6"/>
      <c r="FCW79" s="6"/>
      <c r="FCX79" s="6"/>
      <c r="FCY79" s="6"/>
      <c r="FCZ79" s="6"/>
      <c r="FDA79" s="6"/>
      <c r="FDB79" s="6"/>
      <c r="FDC79" s="6"/>
      <c r="FDD79" s="6"/>
      <c r="FDE79" s="6"/>
      <c r="FDF79" s="6"/>
      <c r="FDG79" s="6"/>
      <c r="FDH79" s="6"/>
      <c r="FDI79" s="6"/>
      <c r="FDJ79" s="6"/>
      <c r="FDK79" s="6"/>
      <c r="FDL79" s="6"/>
      <c r="FDM79" s="6"/>
      <c r="FDN79" s="6"/>
      <c r="FDO79" s="6"/>
      <c r="FDP79" s="6"/>
      <c r="FDQ79" s="6"/>
      <c r="FDR79" s="6"/>
      <c r="FDS79" s="6"/>
      <c r="FDT79" s="6"/>
      <c r="FDU79" s="6"/>
      <c r="FDV79" s="6"/>
      <c r="FDW79" s="6"/>
      <c r="FDX79" s="6"/>
      <c r="FDY79" s="6"/>
      <c r="FDZ79" s="6"/>
      <c r="FEA79" s="6"/>
      <c r="FEB79" s="6"/>
      <c r="FEC79" s="6"/>
      <c r="FED79" s="6"/>
      <c r="FEE79" s="6"/>
      <c r="FEF79" s="6"/>
      <c r="FEG79" s="6"/>
      <c r="FEH79" s="6"/>
      <c r="FEI79" s="6"/>
      <c r="FEJ79" s="6"/>
      <c r="FEK79" s="6"/>
      <c r="FEL79" s="6"/>
      <c r="FEM79" s="6"/>
      <c r="FEN79" s="6"/>
      <c r="FEO79" s="6"/>
      <c r="FEP79" s="6"/>
      <c r="FEQ79" s="6"/>
      <c r="FER79" s="6"/>
      <c r="FES79" s="6"/>
      <c r="FET79" s="6"/>
      <c r="FEU79" s="6"/>
      <c r="FEV79" s="6"/>
      <c r="FEW79" s="6"/>
      <c r="FEX79" s="6"/>
      <c r="FEY79" s="6"/>
      <c r="FEZ79" s="6"/>
      <c r="FFA79" s="6"/>
      <c r="FFB79" s="6"/>
      <c r="FFC79" s="6"/>
      <c r="FFD79" s="6"/>
      <c r="FFE79" s="6"/>
      <c r="FFF79" s="6"/>
      <c r="FFG79" s="6"/>
      <c r="FFH79" s="6"/>
      <c r="FFI79" s="6"/>
      <c r="FFJ79" s="6"/>
      <c r="FFK79" s="6"/>
      <c r="FFL79" s="6"/>
      <c r="FFM79" s="6"/>
      <c r="FFN79" s="6"/>
      <c r="FFO79" s="6"/>
      <c r="FFP79" s="6"/>
      <c r="FFQ79" s="6"/>
      <c r="FFR79" s="6"/>
      <c r="FFS79" s="6"/>
      <c r="FFT79" s="6"/>
      <c r="FFU79" s="6"/>
      <c r="FFV79" s="6"/>
      <c r="FFW79" s="6"/>
      <c r="FFX79" s="6"/>
      <c r="FFY79" s="6"/>
      <c r="FFZ79" s="6"/>
      <c r="FGA79" s="6"/>
      <c r="FGB79" s="6"/>
      <c r="FGC79" s="6"/>
      <c r="FGD79" s="6"/>
      <c r="FGE79" s="6"/>
      <c r="FGF79" s="6"/>
      <c r="FGG79" s="6"/>
      <c r="FGH79" s="6"/>
      <c r="FGI79" s="6"/>
      <c r="FGJ79" s="6"/>
      <c r="FGK79" s="6"/>
      <c r="FGL79" s="6"/>
      <c r="FGM79" s="6"/>
      <c r="FGN79" s="6"/>
      <c r="FGO79" s="6"/>
      <c r="FGP79" s="6"/>
      <c r="FGQ79" s="6"/>
      <c r="FGR79" s="6"/>
      <c r="FGS79" s="6"/>
      <c r="FGT79" s="6"/>
      <c r="FGU79" s="6"/>
      <c r="FGV79" s="6"/>
      <c r="FGW79" s="6"/>
      <c r="FGX79" s="6"/>
      <c r="FGY79" s="6"/>
      <c r="FGZ79" s="6"/>
      <c r="FHA79" s="6"/>
      <c r="FHB79" s="6"/>
      <c r="FHC79" s="6"/>
      <c r="FHD79" s="6"/>
      <c r="FHE79" s="6"/>
      <c r="FHF79" s="6"/>
      <c r="FHG79" s="6"/>
      <c r="FHH79" s="6"/>
      <c r="FHI79" s="6"/>
      <c r="FHJ79" s="6"/>
      <c r="FHK79" s="6"/>
      <c r="FHL79" s="6"/>
      <c r="FHM79" s="6"/>
      <c r="FHN79" s="6"/>
      <c r="FHO79" s="6"/>
      <c r="FHP79" s="6"/>
      <c r="FHQ79" s="6"/>
      <c r="FHR79" s="6"/>
      <c r="FHS79" s="6"/>
      <c r="FHT79" s="6"/>
      <c r="FHU79" s="6"/>
      <c r="FHV79" s="6"/>
      <c r="FHW79" s="6"/>
      <c r="FHX79" s="6"/>
      <c r="FHY79" s="6"/>
      <c r="FHZ79" s="6"/>
      <c r="FIA79" s="6"/>
      <c r="FIB79" s="6"/>
      <c r="FIC79" s="6"/>
      <c r="FID79" s="6"/>
      <c r="FIE79" s="6"/>
      <c r="FIF79" s="6"/>
      <c r="FIG79" s="6"/>
      <c r="FIH79" s="6"/>
      <c r="FII79" s="6"/>
      <c r="FIJ79" s="6"/>
      <c r="FIK79" s="6"/>
      <c r="FIL79" s="6"/>
      <c r="FIM79" s="6"/>
      <c r="FIN79" s="6"/>
      <c r="FIO79" s="6"/>
      <c r="FIP79" s="6"/>
      <c r="FIQ79" s="6"/>
      <c r="FIR79" s="6"/>
      <c r="FIS79" s="6"/>
      <c r="FIT79" s="6"/>
      <c r="FIU79" s="6"/>
      <c r="FIV79" s="6"/>
      <c r="FIW79" s="6"/>
      <c r="FIX79" s="6"/>
      <c r="FIY79" s="6"/>
      <c r="FIZ79" s="6"/>
      <c r="FJA79" s="6"/>
      <c r="FJB79" s="6"/>
      <c r="FJC79" s="6"/>
      <c r="FJD79" s="6"/>
      <c r="FJE79" s="6"/>
      <c r="FJF79" s="6"/>
      <c r="FJG79" s="6"/>
      <c r="FJH79" s="6"/>
      <c r="FJI79" s="6"/>
      <c r="FJJ79" s="6"/>
      <c r="FJK79" s="6"/>
      <c r="FJL79" s="6"/>
      <c r="FJM79" s="6"/>
      <c r="FJN79" s="6"/>
      <c r="FJO79" s="6"/>
      <c r="FJP79" s="6"/>
      <c r="FJQ79" s="6"/>
      <c r="FJR79" s="6"/>
      <c r="FJS79" s="6"/>
      <c r="FJT79" s="6"/>
      <c r="FJU79" s="6"/>
      <c r="FJV79" s="6"/>
      <c r="FJW79" s="6"/>
      <c r="FJX79" s="6"/>
      <c r="FJY79" s="6"/>
      <c r="FKF79" s="6"/>
      <c r="FKG79" s="6"/>
      <c r="FKH79" s="6"/>
      <c r="FKI79" s="6"/>
      <c r="FKJ79" s="6"/>
      <c r="FKK79" s="6"/>
      <c r="FKL79" s="6"/>
      <c r="FKM79" s="6"/>
      <c r="FKN79" s="6"/>
      <c r="FKO79" s="6"/>
      <c r="FKP79" s="6"/>
      <c r="FKQ79" s="6"/>
      <c r="FKR79" s="6"/>
      <c r="FKS79" s="6"/>
      <c r="FKT79" s="6"/>
      <c r="FKU79" s="6"/>
      <c r="FKV79" s="6"/>
      <c r="FKW79" s="6"/>
      <c r="FKX79" s="6"/>
      <c r="FKY79" s="6"/>
      <c r="FKZ79" s="6"/>
      <c r="FLA79" s="6"/>
      <c r="FLB79" s="6"/>
      <c r="FLC79" s="6"/>
      <c r="FLD79" s="6"/>
      <c r="FLE79" s="6"/>
      <c r="FLF79" s="6"/>
      <c r="FLG79" s="6"/>
      <c r="FLH79" s="6"/>
      <c r="FLI79" s="6"/>
      <c r="FLJ79" s="6"/>
      <c r="FLK79" s="6"/>
      <c r="FLL79" s="6"/>
      <c r="FLM79" s="6"/>
      <c r="FLN79" s="6"/>
      <c r="FLO79" s="6"/>
      <c r="FLP79" s="6"/>
      <c r="FLQ79" s="6"/>
      <c r="FLR79" s="6"/>
      <c r="FLS79" s="6"/>
      <c r="FLT79" s="6"/>
      <c r="FLU79" s="6"/>
      <c r="FLV79" s="6"/>
      <c r="FLW79" s="6"/>
      <c r="FLX79" s="6"/>
      <c r="FLY79" s="6"/>
      <c r="FLZ79" s="6"/>
      <c r="FMA79" s="6"/>
      <c r="FMB79" s="6"/>
      <c r="FMC79" s="6"/>
      <c r="FMD79" s="6"/>
      <c r="FME79" s="6"/>
      <c r="FMF79" s="6"/>
      <c r="FMG79" s="6"/>
      <c r="FMH79" s="6"/>
      <c r="FMI79" s="6"/>
      <c r="FMJ79" s="6"/>
      <c r="FMK79" s="6"/>
      <c r="FML79" s="6"/>
      <c r="FMM79" s="6"/>
      <c r="FMN79" s="6"/>
      <c r="FMO79" s="6"/>
      <c r="FMP79" s="6"/>
      <c r="FMQ79" s="6"/>
      <c r="FMR79" s="6"/>
      <c r="FMS79" s="6"/>
      <c r="FMT79" s="6"/>
      <c r="FMU79" s="6"/>
      <c r="FMV79" s="6"/>
      <c r="FMW79" s="6"/>
      <c r="FMX79" s="6"/>
      <c r="FMY79" s="6"/>
      <c r="FMZ79" s="6"/>
      <c r="FNA79" s="6"/>
      <c r="FNB79" s="6"/>
      <c r="FNC79" s="6"/>
      <c r="FND79" s="6"/>
      <c r="FNE79" s="6"/>
      <c r="FNF79" s="6"/>
      <c r="FNG79" s="6"/>
      <c r="FNH79" s="6"/>
      <c r="FNI79" s="6"/>
      <c r="FNJ79" s="6"/>
      <c r="FNK79" s="6"/>
      <c r="FNL79" s="6"/>
      <c r="FNM79" s="6"/>
      <c r="FNN79" s="6"/>
      <c r="FNO79" s="6"/>
      <c r="FNP79" s="6"/>
      <c r="FNQ79" s="6"/>
      <c r="FNR79" s="6"/>
      <c r="FNS79" s="6"/>
      <c r="FNT79" s="6"/>
      <c r="FNU79" s="6"/>
      <c r="FNV79" s="6"/>
      <c r="FNW79" s="6"/>
      <c r="FNX79" s="6"/>
      <c r="FNY79" s="6"/>
      <c r="FNZ79" s="6"/>
      <c r="FOA79" s="6"/>
      <c r="FOB79" s="6"/>
      <c r="FOC79" s="6"/>
      <c r="FOD79" s="6"/>
      <c r="FOE79" s="6"/>
      <c r="FOF79" s="6"/>
      <c r="FOG79" s="6"/>
      <c r="FOH79" s="6"/>
      <c r="FOI79" s="6"/>
      <c r="FOJ79" s="6"/>
      <c r="FOK79" s="6"/>
      <c r="FOL79" s="6"/>
      <c r="FOM79" s="6"/>
      <c r="FON79" s="6"/>
      <c r="FOO79" s="6"/>
      <c r="FOP79" s="6"/>
      <c r="FOQ79" s="6"/>
      <c r="FOR79" s="6"/>
      <c r="FOS79" s="6"/>
      <c r="FOT79" s="6"/>
      <c r="FOU79" s="6"/>
      <c r="FOV79" s="6"/>
      <c r="FOW79" s="6"/>
      <c r="FOX79" s="6"/>
      <c r="FOY79" s="6"/>
      <c r="FOZ79" s="6"/>
      <c r="FPA79" s="6"/>
      <c r="FPB79" s="6"/>
      <c r="FPC79" s="6"/>
      <c r="FPD79" s="6"/>
      <c r="FPE79" s="6"/>
      <c r="FPF79" s="6"/>
      <c r="FPG79" s="6"/>
      <c r="FPH79" s="6"/>
      <c r="FPI79" s="6"/>
      <c r="FPJ79" s="6"/>
      <c r="FPK79" s="6"/>
      <c r="FPL79" s="6"/>
      <c r="FPM79" s="6"/>
      <c r="FPN79" s="6"/>
      <c r="FPO79" s="6"/>
      <c r="FPP79" s="6"/>
      <c r="FPQ79" s="6"/>
      <c r="FPR79" s="6"/>
      <c r="FPS79" s="6"/>
      <c r="FPT79" s="6"/>
      <c r="FPU79" s="6"/>
      <c r="FPV79" s="6"/>
      <c r="FPW79" s="6"/>
      <c r="FPX79" s="6"/>
      <c r="FPY79" s="6"/>
      <c r="FPZ79" s="6"/>
      <c r="FQA79" s="6"/>
      <c r="FQB79" s="6"/>
      <c r="FQC79" s="6"/>
      <c r="FQD79" s="6"/>
      <c r="FQE79" s="6"/>
      <c r="FQF79" s="6"/>
      <c r="FQG79" s="6"/>
      <c r="FQH79" s="6"/>
      <c r="FQI79" s="6"/>
      <c r="FQJ79" s="6"/>
      <c r="FQK79" s="6"/>
      <c r="FQL79" s="6"/>
      <c r="FQM79" s="6"/>
      <c r="FQN79" s="6"/>
      <c r="FQO79" s="6"/>
      <c r="FQP79" s="6"/>
      <c r="FQQ79" s="6"/>
      <c r="FQR79" s="6"/>
      <c r="FQS79" s="6"/>
      <c r="FQT79" s="6"/>
      <c r="FQU79" s="6"/>
      <c r="FQV79" s="6"/>
      <c r="FQW79" s="6"/>
      <c r="FQX79" s="6"/>
      <c r="FQY79" s="6"/>
      <c r="FQZ79" s="6"/>
      <c r="FRA79" s="6"/>
      <c r="FRB79" s="6"/>
      <c r="FRC79" s="6"/>
      <c r="FRD79" s="6"/>
      <c r="FRE79" s="6"/>
      <c r="FRF79" s="6"/>
      <c r="FRG79" s="6"/>
      <c r="FRH79" s="6"/>
      <c r="FRI79" s="6"/>
      <c r="FRJ79" s="6"/>
      <c r="FRK79" s="6"/>
      <c r="FRL79" s="6"/>
      <c r="FRM79" s="6"/>
      <c r="FRN79" s="6"/>
      <c r="FRO79" s="6"/>
      <c r="FRP79" s="6"/>
      <c r="FRQ79" s="6"/>
      <c r="FRR79" s="6"/>
      <c r="FRS79" s="6"/>
      <c r="FRT79" s="6"/>
      <c r="FRU79" s="6"/>
      <c r="FRV79" s="6"/>
      <c r="FRW79" s="6"/>
      <c r="FRX79" s="6"/>
      <c r="FRY79" s="6"/>
      <c r="FRZ79" s="6"/>
      <c r="FSA79" s="6"/>
      <c r="FSB79" s="6"/>
      <c r="FSC79" s="6"/>
      <c r="FSD79" s="6"/>
      <c r="FSE79" s="6"/>
      <c r="FSF79" s="6"/>
      <c r="FSG79" s="6"/>
      <c r="FSH79" s="6"/>
      <c r="FSI79" s="6"/>
      <c r="FSJ79" s="6"/>
      <c r="FSK79" s="6"/>
      <c r="FSL79" s="6"/>
      <c r="FSM79" s="6"/>
      <c r="FSN79" s="6"/>
      <c r="FSO79" s="6"/>
      <c r="FSP79" s="6"/>
      <c r="FSQ79" s="6"/>
      <c r="FSR79" s="6"/>
      <c r="FSS79" s="6"/>
      <c r="FST79" s="6"/>
      <c r="FSU79" s="6"/>
      <c r="FSV79" s="6"/>
      <c r="FSW79" s="6"/>
      <c r="FSX79" s="6"/>
      <c r="FSY79" s="6"/>
      <c r="FSZ79" s="6"/>
      <c r="FTA79" s="6"/>
      <c r="FTB79" s="6"/>
      <c r="FTC79" s="6"/>
      <c r="FTD79" s="6"/>
      <c r="FTE79" s="6"/>
      <c r="FTF79" s="6"/>
      <c r="FTG79" s="6"/>
      <c r="FTH79" s="6"/>
      <c r="FTI79" s="6"/>
      <c r="FTJ79" s="6"/>
      <c r="FTK79" s="6"/>
      <c r="FTL79" s="6"/>
      <c r="FTM79" s="6"/>
      <c r="FTN79" s="6"/>
      <c r="FTO79" s="6"/>
      <c r="FTP79" s="6"/>
      <c r="FTQ79" s="6"/>
      <c r="FTR79" s="6"/>
      <c r="FTS79" s="6"/>
      <c r="FTT79" s="6"/>
      <c r="FTU79" s="6"/>
      <c r="FUB79" s="6"/>
      <c r="FUC79" s="6"/>
      <c r="FUD79" s="6"/>
      <c r="FUE79" s="6"/>
      <c r="FUF79" s="6"/>
      <c r="FUG79" s="6"/>
      <c r="FUH79" s="6"/>
      <c r="FUI79" s="6"/>
      <c r="FUJ79" s="6"/>
      <c r="FUK79" s="6"/>
      <c r="FUL79" s="6"/>
      <c r="FUM79" s="6"/>
      <c r="FUN79" s="6"/>
      <c r="FUO79" s="6"/>
      <c r="FUP79" s="6"/>
      <c r="FUQ79" s="6"/>
      <c r="FUR79" s="6"/>
      <c r="FUS79" s="6"/>
      <c r="FUT79" s="6"/>
      <c r="FUU79" s="6"/>
      <c r="FUV79" s="6"/>
      <c r="FUW79" s="6"/>
      <c r="FUX79" s="6"/>
      <c r="FUY79" s="6"/>
      <c r="FUZ79" s="6"/>
      <c r="FVA79" s="6"/>
      <c r="FVB79" s="6"/>
      <c r="FVC79" s="6"/>
      <c r="FVD79" s="6"/>
      <c r="FVE79" s="6"/>
      <c r="FVF79" s="6"/>
      <c r="FVG79" s="6"/>
      <c r="FVH79" s="6"/>
      <c r="FVI79" s="6"/>
      <c r="FVJ79" s="6"/>
      <c r="FVK79" s="6"/>
      <c r="FVL79" s="6"/>
      <c r="FVM79" s="6"/>
      <c r="FVN79" s="6"/>
      <c r="FVO79" s="6"/>
      <c r="FVP79" s="6"/>
      <c r="FVQ79" s="6"/>
      <c r="FVR79" s="6"/>
      <c r="FVS79" s="6"/>
      <c r="FVT79" s="6"/>
      <c r="FVU79" s="6"/>
      <c r="FVV79" s="6"/>
      <c r="FVW79" s="6"/>
      <c r="FVX79" s="6"/>
      <c r="FVY79" s="6"/>
      <c r="FVZ79" s="6"/>
      <c r="FWA79" s="6"/>
      <c r="FWB79" s="6"/>
      <c r="FWC79" s="6"/>
      <c r="FWD79" s="6"/>
      <c r="FWE79" s="6"/>
      <c r="FWF79" s="6"/>
      <c r="FWG79" s="6"/>
      <c r="FWH79" s="6"/>
      <c r="FWI79" s="6"/>
      <c r="FWJ79" s="6"/>
      <c r="FWK79" s="6"/>
      <c r="FWL79" s="6"/>
      <c r="FWM79" s="6"/>
      <c r="FWN79" s="6"/>
      <c r="FWO79" s="6"/>
      <c r="FWP79" s="6"/>
      <c r="FWQ79" s="6"/>
      <c r="FWR79" s="6"/>
      <c r="FWS79" s="6"/>
      <c r="FWT79" s="6"/>
      <c r="FWU79" s="6"/>
      <c r="FWV79" s="6"/>
      <c r="FWW79" s="6"/>
      <c r="FWX79" s="6"/>
      <c r="FWY79" s="6"/>
      <c r="FWZ79" s="6"/>
      <c r="FXA79" s="6"/>
      <c r="FXB79" s="6"/>
      <c r="FXC79" s="6"/>
      <c r="FXD79" s="6"/>
      <c r="FXE79" s="6"/>
      <c r="FXF79" s="6"/>
      <c r="FXG79" s="6"/>
      <c r="FXH79" s="6"/>
      <c r="FXI79" s="6"/>
      <c r="FXJ79" s="6"/>
      <c r="FXK79" s="6"/>
      <c r="FXL79" s="6"/>
      <c r="FXM79" s="6"/>
      <c r="FXN79" s="6"/>
      <c r="FXO79" s="6"/>
      <c r="FXP79" s="6"/>
      <c r="FXQ79" s="6"/>
      <c r="FXR79" s="6"/>
      <c r="FXS79" s="6"/>
      <c r="FXT79" s="6"/>
      <c r="FXU79" s="6"/>
      <c r="FXV79" s="6"/>
      <c r="FXW79" s="6"/>
      <c r="FXX79" s="6"/>
      <c r="FXY79" s="6"/>
      <c r="FXZ79" s="6"/>
      <c r="FYA79" s="6"/>
      <c r="FYB79" s="6"/>
      <c r="FYC79" s="6"/>
      <c r="FYD79" s="6"/>
      <c r="FYE79" s="6"/>
      <c r="FYF79" s="6"/>
      <c r="FYG79" s="6"/>
      <c r="FYH79" s="6"/>
      <c r="FYI79" s="6"/>
      <c r="FYJ79" s="6"/>
      <c r="FYK79" s="6"/>
      <c r="FYL79" s="6"/>
      <c r="FYM79" s="6"/>
      <c r="FYN79" s="6"/>
      <c r="FYO79" s="6"/>
      <c r="FYP79" s="6"/>
      <c r="FYQ79" s="6"/>
      <c r="FYR79" s="6"/>
      <c r="FYS79" s="6"/>
      <c r="FYT79" s="6"/>
      <c r="FYU79" s="6"/>
      <c r="FYV79" s="6"/>
      <c r="FYW79" s="6"/>
      <c r="FYX79" s="6"/>
      <c r="FYY79" s="6"/>
      <c r="FYZ79" s="6"/>
      <c r="FZA79" s="6"/>
      <c r="FZB79" s="6"/>
      <c r="FZC79" s="6"/>
      <c r="FZD79" s="6"/>
      <c r="FZE79" s="6"/>
      <c r="FZF79" s="6"/>
      <c r="FZG79" s="6"/>
      <c r="FZH79" s="6"/>
      <c r="FZI79" s="6"/>
      <c r="FZJ79" s="6"/>
      <c r="FZK79" s="6"/>
      <c r="FZL79" s="6"/>
      <c r="FZM79" s="6"/>
      <c r="FZN79" s="6"/>
      <c r="FZO79" s="6"/>
      <c r="FZP79" s="6"/>
      <c r="FZQ79" s="6"/>
      <c r="FZR79" s="6"/>
      <c r="FZS79" s="6"/>
      <c r="FZT79" s="6"/>
      <c r="FZU79" s="6"/>
      <c r="FZV79" s="6"/>
      <c r="FZW79" s="6"/>
      <c r="FZX79" s="6"/>
      <c r="FZY79" s="6"/>
      <c r="FZZ79" s="6"/>
      <c r="GAA79" s="6"/>
      <c r="GAB79" s="6"/>
      <c r="GAC79" s="6"/>
      <c r="GAD79" s="6"/>
      <c r="GAE79" s="6"/>
      <c r="GAF79" s="6"/>
      <c r="GAG79" s="6"/>
      <c r="GAH79" s="6"/>
      <c r="GAI79" s="6"/>
      <c r="GAJ79" s="6"/>
      <c r="GAK79" s="6"/>
      <c r="GAL79" s="6"/>
      <c r="GAM79" s="6"/>
      <c r="GAN79" s="6"/>
      <c r="GAO79" s="6"/>
      <c r="GAP79" s="6"/>
      <c r="GAQ79" s="6"/>
      <c r="GAR79" s="6"/>
      <c r="GAS79" s="6"/>
      <c r="GAT79" s="6"/>
      <c r="GAU79" s="6"/>
      <c r="GAV79" s="6"/>
      <c r="GAW79" s="6"/>
      <c r="GAX79" s="6"/>
      <c r="GAY79" s="6"/>
      <c r="GAZ79" s="6"/>
      <c r="GBA79" s="6"/>
      <c r="GBB79" s="6"/>
      <c r="GBC79" s="6"/>
      <c r="GBD79" s="6"/>
      <c r="GBE79" s="6"/>
      <c r="GBF79" s="6"/>
      <c r="GBG79" s="6"/>
      <c r="GBH79" s="6"/>
      <c r="GBI79" s="6"/>
      <c r="GBJ79" s="6"/>
      <c r="GBK79" s="6"/>
      <c r="GBL79" s="6"/>
      <c r="GBM79" s="6"/>
      <c r="GBN79" s="6"/>
      <c r="GBO79" s="6"/>
      <c r="GBP79" s="6"/>
      <c r="GBQ79" s="6"/>
      <c r="GBR79" s="6"/>
      <c r="GBS79" s="6"/>
      <c r="GBT79" s="6"/>
      <c r="GBU79" s="6"/>
      <c r="GBV79" s="6"/>
      <c r="GBW79" s="6"/>
      <c r="GBX79" s="6"/>
      <c r="GBY79" s="6"/>
      <c r="GBZ79" s="6"/>
      <c r="GCA79" s="6"/>
      <c r="GCB79" s="6"/>
      <c r="GCC79" s="6"/>
      <c r="GCD79" s="6"/>
      <c r="GCE79" s="6"/>
      <c r="GCF79" s="6"/>
      <c r="GCG79" s="6"/>
      <c r="GCH79" s="6"/>
      <c r="GCI79" s="6"/>
      <c r="GCJ79" s="6"/>
      <c r="GCK79" s="6"/>
      <c r="GCL79" s="6"/>
      <c r="GCM79" s="6"/>
      <c r="GCN79" s="6"/>
      <c r="GCO79" s="6"/>
      <c r="GCP79" s="6"/>
      <c r="GCQ79" s="6"/>
      <c r="GCR79" s="6"/>
      <c r="GCS79" s="6"/>
      <c r="GCT79" s="6"/>
      <c r="GCU79" s="6"/>
      <c r="GCV79" s="6"/>
      <c r="GCW79" s="6"/>
      <c r="GCX79" s="6"/>
      <c r="GCY79" s="6"/>
      <c r="GCZ79" s="6"/>
      <c r="GDA79" s="6"/>
      <c r="GDB79" s="6"/>
      <c r="GDC79" s="6"/>
      <c r="GDD79" s="6"/>
      <c r="GDE79" s="6"/>
      <c r="GDF79" s="6"/>
      <c r="GDG79" s="6"/>
      <c r="GDH79" s="6"/>
      <c r="GDI79" s="6"/>
      <c r="GDJ79" s="6"/>
      <c r="GDK79" s="6"/>
      <c r="GDL79" s="6"/>
      <c r="GDM79" s="6"/>
      <c r="GDN79" s="6"/>
      <c r="GDO79" s="6"/>
      <c r="GDP79" s="6"/>
      <c r="GDQ79" s="6"/>
      <c r="GDX79" s="6"/>
      <c r="GDY79" s="6"/>
      <c r="GDZ79" s="6"/>
      <c r="GEA79" s="6"/>
      <c r="GEB79" s="6"/>
      <c r="GEC79" s="6"/>
      <c r="GED79" s="6"/>
      <c r="GEE79" s="6"/>
      <c r="GEF79" s="6"/>
      <c r="GEG79" s="6"/>
      <c r="GEH79" s="6"/>
      <c r="GEI79" s="6"/>
      <c r="GEJ79" s="6"/>
      <c r="GEK79" s="6"/>
      <c r="GEL79" s="6"/>
      <c r="GEM79" s="6"/>
      <c r="GEN79" s="6"/>
      <c r="GEO79" s="6"/>
      <c r="GEP79" s="6"/>
      <c r="GEQ79" s="6"/>
      <c r="GER79" s="6"/>
      <c r="GES79" s="6"/>
      <c r="GET79" s="6"/>
      <c r="GEU79" s="6"/>
      <c r="GEV79" s="6"/>
      <c r="GEW79" s="6"/>
      <c r="GEX79" s="6"/>
      <c r="GEY79" s="6"/>
      <c r="GEZ79" s="6"/>
      <c r="GFA79" s="6"/>
      <c r="GFB79" s="6"/>
      <c r="GFC79" s="6"/>
      <c r="GFD79" s="6"/>
      <c r="GFE79" s="6"/>
      <c r="GFF79" s="6"/>
      <c r="GFG79" s="6"/>
      <c r="GFH79" s="6"/>
      <c r="GFI79" s="6"/>
      <c r="GFJ79" s="6"/>
      <c r="GFK79" s="6"/>
      <c r="GFL79" s="6"/>
      <c r="GFM79" s="6"/>
      <c r="GFN79" s="6"/>
      <c r="GFO79" s="6"/>
      <c r="GFP79" s="6"/>
      <c r="GFQ79" s="6"/>
      <c r="GFR79" s="6"/>
      <c r="GFS79" s="6"/>
      <c r="GFT79" s="6"/>
      <c r="GFU79" s="6"/>
      <c r="GFV79" s="6"/>
      <c r="GFW79" s="6"/>
      <c r="GFX79" s="6"/>
      <c r="GFY79" s="6"/>
      <c r="GFZ79" s="6"/>
      <c r="GGA79" s="6"/>
      <c r="GGB79" s="6"/>
      <c r="GGC79" s="6"/>
      <c r="GGD79" s="6"/>
      <c r="GGE79" s="6"/>
      <c r="GGF79" s="6"/>
      <c r="GGG79" s="6"/>
      <c r="GGH79" s="6"/>
      <c r="GGI79" s="6"/>
      <c r="GGJ79" s="6"/>
      <c r="GGK79" s="6"/>
      <c r="GGL79" s="6"/>
      <c r="GGM79" s="6"/>
      <c r="GGN79" s="6"/>
      <c r="GGO79" s="6"/>
      <c r="GGP79" s="6"/>
      <c r="GGQ79" s="6"/>
      <c r="GGR79" s="6"/>
      <c r="GGS79" s="6"/>
      <c r="GGT79" s="6"/>
      <c r="GGU79" s="6"/>
      <c r="GGV79" s="6"/>
      <c r="GGW79" s="6"/>
      <c r="GGX79" s="6"/>
      <c r="GGY79" s="6"/>
      <c r="GGZ79" s="6"/>
      <c r="GHA79" s="6"/>
      <c r="GHB79" s="6"/>
      <c r="GHC79" s="6"/>
      <c r="GHD79" s="6"/>
      <c r="GHE79" s="6"/>
      <c r="GHF79" s="6"/>
      <c r="GHG79" s="6"/>
      <c r="GHH79" s="6"/>
      <c r="GHI79" s="6"/>
      <c r="GHJ79" s="6"/>
      <c r="GHK79" s="6"/>
      <c r="GHL79" s="6"/>
      <c r="GHM79" s="6"/>
      <c r="GHN79" s="6"/>
      <c r="GHO79" s="6"/>
      <c r="GHP79" s="6"/>
      <c r="GHQ79" s="6"/>
      <c r="GHR79" s="6"/>
      <c r="GHS79" s="6"/>
      <c r="GHT79" s="6"/>
      <c r="GHU79" s="6"/>
      <c r="GHV79" s="6"/>
      <c r="GHW79" s="6"/>
      <c r="GHX79" s="6"/>
      <c r="GHY79" s="6"/>
      <c r="GHZ79" s="6"/>
      <c r="GIA79" s="6"/>
      <c r="GIB79" s="6"/>
      <c r="GIC79" s="6"/>
      <c r="GID79" s="6"/>
      <c r="GIE79" s="6"/>
      <c r="GIF79" s="6"/>
      <c r="GIG79" s="6"/>
      <c r="GIH79" s="6"/>
      <c r="GII79" s="6"/>
      <c r="GIJ79" s="6"/>
      <c r="GIK79" s="6"/>
      <c r="GIL79" s="6"/>
      <c r="GIM79" s="6"/>
      <c r="GIN79" s="6"/>
      <c r="GIO79" s="6"/>
      <c r="GIP79" s="6"/>
      <c r="GIQ79" s="6"/>
      <c r="GIR79" s="6"/>
      <c r="GIS79" s="6"/>
      <c r="GIT79" s="6"/>
      <c r="GIU79" s="6"/>
      <c r="GIV79" s="6"/>
      <c r="GIW79" s="6"/>
      <c r="GIX79" s="6"/>
      <c r="GIY79" s="6"/>
      <c r="GIZ79" s="6"/>
      <c r="GJA79" s="6"/>
      <c r="GJB79" s="6"/>
      <c r="GJC79" s="6"/>
      <c r="GJD79" s="6"/>
      <c r="GJE79" s="6"/>
      <c r="GJF79" s="6"/>
      <c r="GJG79" s="6"/>
      <c r="GJH79" s="6"/>
      <c r="GJI79" s="6"/>
      <c r="GJJ79" s="6"/>
      <c r="GJK79" s="6"/>
      <c r="GJL79" s="6"/>
      <c r="GJM79" s="6"/>
      <c r="GJN79" s="6"/>
      <c r="GJO79" s="6"/>
      <c r="GJP79" s="6"/>
      <c r="GJQ79" s="6"/>
      <c r="GJR79" s="6"/>
      <c r="GJS79" s="6"/>
      <c r="GJT79" s="6"/>
      <c r="GJU79" s="6"/>
      <c r="GJV79" s="6"/>
      <c r="GJW79" s="6"/>
      <c r="GJX79" s="6"/>
      <c r="GJY79" s="6"/>
      <c r="GJZ79" s="6"/>
      <c r="GKA79" s="6"/>
      <c r="GKB79" s="6"/>
      <c r="GKC79" s="6"/>
      <c r="GKD79" s="6"/>
      <c r="GKE79" s="6"/>
      <c r="GKF79" s="6"/>
      <c r="GKG79" s="6"/>
      <c r="GKH79" s="6"/>
      <c r="GKI79" s="6"/>
      <c r="GKJ79" s="6"/>
      <c r="GKK79" s="6"/>
      <c r="GKL79" s="6"/>
      <c r="GKM79" s="6"/>
      <c r="GKN79" s="6"/>
      <c r="GKO79" s="6"/>
      <c r="GKP79" s="6"/>
      <c r="GKQ79" s="6"/>
      <c r="GKR79" s="6"/>
      <c r="GKS79" s="6"/>
      <c r="GKT79" s="6"/>
      <c r="GKU79" s="6"/>
      <c r="GKV79" s="6"/>
      <c r="GKW79" s="6"/>
      <c r="GKX79" s="6"/>
      <c r="GKY79" s="6"/>
      <c r="GKZ79" s="6"/>
      <c r="GLA79" s="6"/>
      <c r="GLB79" s="6"/>
      <c r="GLC79" s="6"/>
      <c r="GLD79" s="6"/>
      <c r="GLE79" s="6"/>
      <c r="GLF79" s="6"/>
      <c r="GLG79" s="6"/>
      <c r="GLH79" s="6"/>
      <c r="GLI79" s="6"/>
      <c r="GLJ79" s="6"/>
      <c r="GLK79" s="6"/>
      <c r="GLL79" s="6"/>
      <c r="GLM79" s="6"/>
      <c r="GLN79" s="6"/>
      <c r="GLO79" s="6"/>
      <c r="GLP79" s="6"/>
      <c r="GLQ79" s="6"/>
      <c r="GLR79" s="6"/>
      <c r="GLS79" s="6"/>
      <c r="GLT79" s="6"/>
      <c r="GLU79" s="6"/>
      <c r="GLV79" s="6"/>
      <c r="GLW79" s="6"/>
      <c r="GLX79" s="6"/>
      <c r="GLY79" s="6"/>
      <c r="GLZ79" s="6"/>
      <c r="GMA79" s="6"/>
      <c r="GMB79" s="6"/>
      <c r="GMC79" s="6"/>
      <c r="GMD79" s="6"/>
      <c r="GME79" s="6"/>
      <c r="GMF79" s="6"/>
      <c r="GMG79" s="6"/>
      <c r="GMH79" s="6"/>
      <c r="GMI79" s="6"/>
      <c r="GMJ79" s="6"/>
      <c r="GMK79" s="6"/>
      <c r="GML79" s="6"/>
      <c r="GMM79" s="6"/>
      <c r="GMN79" s="6"/>
      <c r="GMO79" s="6"/>
      <c r="GMP79" s="6"/>
      <c r="GMQ79" s="6"/>
      <c r="GMR79" s="6"/>
      <c r="GMS79" s="6"/>
      <c r="GMT79" s="6"/>
      <c r="GMU79" s="6"/>
      <c r="GMV79" s="6"/>
      <c r="GMW79" s="6"/>
      <c r="GMX79" s="6"/>
      <c r="GMY79" s="6"/>
      <c r="GMZ79" s="6"/>
      <c r="GNA79" s="6"/>
      <c r="GNB79" s="6"/>
      <c r="GNC79" s="6"/>
      <c r="GND79" s="6"/>
      <c r="GNE79" s="6"/>
      <c r="GNF79" s="6"/>
      <c r="GNG79" s="6"/>
      <c r="GNH79" s="6"/>
      <c r="GNI79" s="6"/>
      <c r="GNJ79" s="6"/>
      <c r="GNK79" s="6"/>
      <c r="GNL79" s="6"/>
      <c r="GNM79" s="6"/>
      <c r="GNT79" s="6"/>
      <c r="GNU79" s="6"/>
      <c r="GNV79" s="6"/>
      <c r="GNW79" s="6"/>
      <c r="GNX79" s="6"/>
      <c r="GNY79" s="6"/>
      <c r="GNZ79" s="6"/>
      <c r="GOA79" s="6"/>
      <c r="GOB79" s="6"/>
      <c r="GOC79" s="6"/>
      <c r="GOD79" s="6"/>
      <c r="GOE79" s="6"/>
      <c r="GOF79" s="6"/>
      <c r="GOG79" s="6"/>
      <c r="GOH79" s="6"/>
      <c r="GOI79" s="6"/>
      <c r="GOJ79" s="6"/>
      <c r="GOK79" s="6"/>
      <c r="GOL79" s="6"/>
      <c r="GOM79" s="6"/>
      <c r="GON79" s="6"/>
      <c r="GOO79" s="6"/>
      <c r="GOP79" s="6"/>
      <c r="GOQ79" s="6"/>
      <c r="GOR79" s="6"/>
      <c r="GOS79" s="6"/>
      <c r="GOT79" s="6"/>
      <c r="GOU79" s="6"/>
      <c r="GOV79" s="6"/>
      <c r="GOW79" s="6"/>
      <c r="GOX79" s="6"/>
      <c r="GOY79" s="6"/>
      <c r="GOZ79" s="6"/>
      <c r="GPA79" s="6"/>
      <c r="GPB79" s="6"/>
      <c r="GPC79" s="6"/>
      <c r="GPD79" s="6"/>
      <c r="GPE79" s="6"/>
      <c r="GPF79" s="6"/>
      <c r="GPG79" s="6"/>
      <c r="GPH79" s="6"/>
      <c r="GPI79" s="6"/>
      <c r="GPJ79" s="6"/>
      <c r="GPK79" s="6"/>
      <c r="GPL79" s="6"/>
      <c r="GPM79" s="6"/>
      <c r="GPN79" s="6"/>
      <c r="GPO79" s="6"/>
      <c r="GPP79" s="6"/>
      <c r="GPQ79" s="6"/>
      <c r="GPR79" s="6"/>
      <c r="GPS79" s="6"/>
      <c r="GPT79" s="6"/>
      <c r="GPU79" s="6"/>
      <c r="GPV79" s="6"/>
      <c r="GPW79" s="6"/>
      <c r="GPX79" s="6"/>
      <c r="GPY79" s="6"/>
      <c r="GPZ79" s="6"/>
      <c r="GQA79" s="6"/>
      <c r="GQB79" s="6"/>
      <c r="GQC79" s="6"/>
      <c r="GQD79" s="6"/>
      <c r="GQE79" s="6"/>
      <c r="GQF79" s="6"/>
      <c r="GQG79" s="6"/>
      <c r="GQH79" s="6"/>
      <c r="GQI79" s="6"/>
      <c r="GQJ79" s="6"/>
      <c r="GQK79" s="6"/>
      <c r="GQL79" s="6"/>
      <c r="GQM79" s="6"/>
      <c r="GQN79" s="6"/>
      <c r="GQO79" s="6"/>
      <c r="GQP79" s="6"/>
      <c r="GQQ79" s="6"/>
      <c r="GQR79" s="6"/>
      <c r="GQS79" s="6"/>
      <c r="GQT79" s="6"/>
      <c r="GQU79" s="6"/>
      <c r="GQV79" s="6"/>
      <c r="GQW79" s="6"/>
      <c r="GQX79" s="6"/>
      <c r="GQY79" s="6"/>
      <c r="GQZ79" s="6"/>
      <c r="GRA79" s="6"/>
      <c r="GRB79" s="6"/>
      <c r="GRC79" s="6"/>
      <c r="GRD79" s="6"/>
      <c r="GRE79" s="6"/>
      <c r="GRF79" s="6"/>
      <c r="GRG79" s="6"/>
      <c r="GRH79" s="6"/>
      <c r="GRI79" s="6"/>
      <c r="GRJ79" s="6"/>
      <c r="GRK79" s="6"/>
      <c r="GRL79" s="6"/>
      <c r="GRM79" s="6"/>
      <c r="GRN79" s="6"/>
      <c r="GRO79" s="6"/>
      <c r="GRP79" s="6"/>
      <c r="GRQ79" s="6"/>
      <c r="GRR79" s="6"/>
      <c r="GRS79" s="6"/>
      <c r="GRT79" s="6"/>
      <c r="GRU79" s="6"/>
      <c r="GRV79" s="6"/>
      <c r="GRW79" s="6"/>
      <c r="GRX79" s="6"/>
      <c r="GRY79" s="6"/>
      <c r="GRZ79" s="6"/>
      <c r="GSA79" s="6"/>
      <c r="GSB79" s="6"/>
      <c r="GSC79" s="6"/>
      <c r="GSD79" s="6"/>
      <c r="GSE79" s="6"/>
      <c r="GSF79" s="6"/>
      <c r="GSG79" s="6"/>
      <c r="GSH79" s="6"/>
      <c r="GSI79" s="6"/>
      <c r="GSJ79" s="6"/>
      <c r="GSK79" s="6"/>
      <c r="GSL79" s="6"/>
      <c r="GSM79" s="6"/>
      <c r="GSN79" s="6"/>
      <c r="GSO79" s="6"/>
      <c r="GSP79" s="6"/>
      <c r="GSQ79" s="6"/>
      <c r="GSR79" s="6"/>
      <c r="GSS79" s="6"/>
      <c r="GST79" s="6"/>
      <c r="GSU79" s="6"/>
      <c r="GSV79" s="6"/>
      <c r="GSW79" s="6"/>
      <c r="GSX79" s="6"/>
      <c r="GSY79" s="6"/>
      <c r="GSZ79" s="6"/>
      <c r="GTA79" s="6"/>
      <c r="GTB79" s="6"/>
      <c r="GTC79" s="6"/>
      <c r="GTD79" s="6"/>
      <c r="GTE79" s="6"/>
      <c r="GTF79" s="6"/>
      <c r="GTG79" s="6"/>
      <c r="GTH79" s="6"/>
      <c r="GTI79" s="6"/>
      <c r="GTJ79" s="6"/>
      <c r="GTK79" s="6"/>
      <c r="GTL79" s="6"/>
      <c r="GTM79" s="6"/>
      <c r="GTN79" s="6"/>
      <c r="GTO79" s="6"/>
      <c r="GTP79" s="6"/>
      <c r="GTQ79" s="6"/>
      <c r="GTR79" s="6"/>
      <c r="GTS79" s="6"/>
      <c r="GTT79" s="6"/>
      <c r="GTU79" s="6"/>
      <c r="GTV79" s="6"/>
      <c r="GTW79" s="6"/>
      <c r="GTX79" s="6"/>
      <c r="GTY79" s="6"/>
      <c r="GTZ79" s="6"/>
      <c r="GUA79" s="6"/>
      <c r="GUB79" s="6"/>
      <c r="GUC79" s="6"/>
      <c r="GUD79" s="6"/>
      <c r="GUE79" s="6"/>
      <c r="GUF79" s="6"/>
      <c r="GUG79" s="6"/>
      <c r="GUH79" s="6"/>
      <c r="GUI79" s="6"/>
      <c r="GUJ79" s="6"/>
      <c r="GUK79" s="6"/>
      <c r="GUL79" s="6"/>
      <c r="GUM79" s="6"/>
      <c r="GUN79" s="6"/>
      <c r="GUO79" s="6"/>
      <c r="GUP79" s="6"/>
      <c r="GUQ79" s="6"/>
      <c r="GUR79" s="6"/>
      <c r="GUS79" s="6"/>
      <c r="GUT79" s="6"/>
      <c r="GUU79" s="6"/>
      <c r="GUV79" s="6"/>
      <c r="GUW79" s="6"/>
      <c r="GUX79" s="6"/>
      <c r="GUY79" s="6"/>
      <c r="GUZ79" s="6"/>
      <c r="GVA79" s="6"/>
      <c r="GVB79" s="6"/>
      <c r="GVC79" s="6"/>
      <c r="GVD79" s="6"/>
      <c r="GVE79" s="6"/>
      <c r="GVF79" s="6"/>
      <c r="GVG79" s="6"/>
      <c r="GVH79" s="6"/>
      <c r="GVI79" s="6"/>
      <c r="GVJ79" s="6"/>
      <c r="GVK79" s="6"/>
      <c r="GVL79" s="6"/>
      <c r="GVM79" s="6"/>
      <c r="GVN79" s="6"/>
      <c r="GVO79" s="6"/>
      <c r="GVP79" s="6"/>
      <c r="GVQ79" s="6"/>
      <c r="GVR79" s="6"/>
      <c r="GVS79" s="6"/>
      <c r="GVT79" s="6"/>
      <c r="GVU79" s="6"/>
      <c r="GVV79" s="6"/>
      <c r="GVW79" s="6"/>
      <c r="GVX79" s="6"/>
      <c r="GVY79" s="6"/>
      <c r="GVZ79" s="6"/>
      <c r="GWA79" s="6"/>
      <c r="GWB79" s="6"/>
      <c r="GWC79" s="6"/>
      <c r="GWD79" s="6"/>
      <c r="GWE79" s="6"/>
      <c r="GWF79" s="6"/>
      <c r="GWG79" s="6"/>
      <c r="GWH79" s="6"/>
      <c r="GWI79" s="6"/>
      <c r="GWJ79" s="6"/>
      <c r="GWK79" s="6"/>
      <c r="GWL79" s="6"/>
      <c r="GWM79" s="6"/>
      <c r="GWN79" s="6"/>
      <c r="GWO79" s="6"/>
      <c r="GWP79" s="6"/>
      <c r="GWQ79" s="6"/>
      <c r="GWR79" s="6"/>
      <c r="GWS79" s="6"/>
      <c r="GWT79" s="6"/>
      <c r="GWU79" s="6"/>
      <c r="GWV79" s="6"/>
      <c r="GWW79" s="6"/>
      <c r="GWX79" s="6"/>
      <c r="GWY79" s="6"/>
      <c r="GWZ79" s="6"/>
      <c r="GXA79" s="6"/>
      <c r="GXB79" s="6"/>
      <c r="GXC79" s="6"/>
      <c r="GXD79" s="6"/>
      <c r="GXE79" s="6"/>
      <c r="GXF79" s="6"/>
      <c r="GXG79" s="6"/>
      <c r="GXH79" s="6"/>
      <c r="GXI79" s="6"/>
      <c r="GXP79" s="6"/>
      <c r="GXQ79" s="6"/>
      <c r="GXR79" s="6"/>
      <c r="GXS79" s="6"/>
      <c r="GXT79" s="6"/>
      <c r="GXU79" s="6"/>
      <c r="GXV79" s="6"/>
      <c r="GXW79" s="6"/>
      <c r="GXX79" s="6"/>
      <c r="GXY79" s="6"/>
      <c r="GXZ79" s="6"/>
      <c r="GYA79" s="6"/>
      <c r="GYB79" s="6"/>
      <c r="GYC79" s="6"/>
      <c r="GYD79" s="6"/>
      <c r="GYE79" s="6"/>
      <c r="GYF79" s="6"/>
      <c r="GYG79" s="6"/>
      <c r="GYH79" s="6"/>
      <c r="GYI79" s="6"/>
      <c r="GYJ79" s="6"/>
      <c r="GYK79" s="6"/>
      <c r="GYL79" s="6"/>
      <c r="GYM79" s="6"/>
      <c r="GYN79" s="6"/>
      <c r="GYO79" s="6"/>
      <c r="GYP79" s="6"/>
      <c r="GYQ79" s="6"/>
      <c r="GYR79" s="6"/>
      <c r="GYS79" s="6"/>
      <c r="GYT79" s="6"/>
      <c r="GYU79" s="6"/>
      <c r="GYV79" s="6"/>
      <c r="GYW79" s="6"/>
      <c r="GYX79" s="6"/>
      <c r="GYY79" s="6"/>
      <c r="GYZ79" s="6"/>
      <c r="GZA79" s="6"/>
      <c r="GZB79" s="6"/>
      <c r="GZC79" s="6"/>
      <c r="GZD79" s="6"/>
      <c r="GZE79" s="6"/>
      <c r="GZF79" s="6"/>
      <c r="GZG79" s="6"/>
      <c r="GZH79" s="6"/>
      <c r="GZI79" s="6"/>
      <c r="GZJ79" s="6"/>
      <c r="GZK79" s="6"/>
      <c r="GZL79" s="6"/>
      <c r="GZM79" s="6"/>
      <c r="GZN79" s="6"/>
      <c r="GZO79" s="6"/>
      <c r="GZP79" s="6"/>
      <c r="GZQ79" s="6"/>
      <c r="GZR79" s="6"/>
      <c r="GZS79" s="6"/>
      <c r="GZT79" s="6"/>
      <c r="GZU79" s="6"/>
      <c r="GZV79" s="6"/>
      <c r="GZW79" s="6"/>
      <c r="GZX79" s="6"/>
      <c r="GZY79" s="6"/>
      <c r="GZZ79" s="6"/>
      <c r="HAA79" s="6"/>
      <c r="HAB79" s="6"/>
      <c r="HAC79" s="6"/>
      <c r="HAD79" s="6"/>
      <c r="HAE79" s="6"/>
      <c r="HAF79" s="6"/>
      <c r="HAG79" s="6"/>
      <c r="HAH79" s="6"/>
      <c r="HAI79" s="6"/>
      <c r="HAJ79" s="6"/>
      <c r="HAK79" s="6"/>
      <c r="HAL79" s="6"/>
      <c r="HAM79" s="6"/>
      <c r="HAN79" s="6"/>
      <c r="HAO79" s="6"/>
      <c r="HAP79" s="6"/>
      <c r="HAQ79" s="6"/>
      <c r="HAR79" s="6"/>
      <c r="HAS79" s="6"/>
      <c r="HAT79" s="6"/>
      <c r="HAU79" s="6"/>
      <c r="HAV79" s="6"/>
      <c r="HAW79" s="6"/>
      <c r="HAX79" s="6"/>
      <c r="HAY79" s="6"/>
      <c r="HAZ79" s="6"/>
      <c r="HBA79" s="6"/>
      <c r="HBB79" s="6"/>
      <c r="HBC79" s="6"/>
      <c r="HBD79" s="6"/>
      <c r="HBE79" s="6"/>
      <c r="HBF79" s="6"/>
      <c r="HBG79" s="6"/>
      <c r="HBH79" s="6"/>
      <c r="HBI79" s="6"/>
      <c r="HBJ79" s="6"/>
      <c r="HBK79" s="6"/>
      <c r="HBL79" s="6"/>
      <c r="HBM79" s="6"/>
      <c r="HBN79" s="6"/>
      <c r="HBO79" s="6"/>
      <c r="HBP79" s="6"/>
      <c r="HBQ79" s="6"/>
      <c r="HBR79" s="6"/>
      <c r="HBS79" s="6"/>
      <c r="HBT79" s="6"/>
      <c r="HBU79" s="6"/>
      <c r="HBV79" s="6"/>
      <c r="HBW79" s="6"/>
      <c r="HBX79" s="6"/>
      <c r="HBY79" s="6"/>
      <c r="HBZ79" s="6"/>
      <c r="HCA79" s="6"/>
      <c r="HCB79" s="6"/>
      <c r="HCC79" s="6"/>
      <c r="HCD79" s="6"/>
      <c r="HCE79" s="6"/>
      <c r="HCF79" s="6"/>
      <c r="HCG79" s="6"/>
      <c r="HCH79" s="6"/>
      <c r="HCI79" s="6"/>
      <c r="HCJ79" s="6"/>
      <c r="HCK79" s="6"/>
      <c r="HCL79" s="6"/>
      <c r="HCM79" s="6"/>
      <c r="HCN79" s="6"/>
      <c r="HCO79" s="6"/>
      <c r="HCP79" s="6"/>
      <c r="HCQ79" s="6"/>
      <c r="HCR79" s="6"/>
      <c r="HCS79" s="6"/>
      <c r="HCT79" s="6"/>
      <c r="HCU79" s="6"/>
      <c r="HCV79" s="6"/>
      <c r="HCW79" s="6"/>
      <c r="HCX79" s="6"/>
      <c r="HCY79" s="6"/>
      <c r="HCZ79" s="6"/>
      <c r="HDA79" s="6"/>
      <c r="HDB79" s="6"/>
      <c r="HDC79" s="6"/>
      <c r="HDD79" s="6"/>
      <c r="HDE79" s="6"/>
      <c r="HDF79" s="6"/>
      <c r="HDG79" s="6"/>
      <c r="HDH79" s="6"/>
      <c r="HDI79" s="6"/>
      <c r="HDJ79" s="6"/>
      <c r="HDK79" s="6"/>
      <c r="HDL79" s="6"/>
      <c r="HDM79" s="6"/>
      <c r="HDN79" s="6"/>
      <c r="HDO79" s="6"/>
      <c r="HDP79" s="6"/>
      <c r="HDQ79" s="6"/>
      <c r="HDR79" s="6"/>
      <c r="HDS79" s="6"/>
      <c r="HDT79" s="6"/>
      <c r="HDU79" s="6"/>
      <c r="HDV79" s="6"/>
      <c r="HDW79" s="6"/>
      <c r="HDX79" s="6"/>
      <c r="HDY79" s="6"/>
      <c r="HDZ79" s="6"/>
      <c r="HEA79" s="6"/>
      <c r="HEB79" s="6"/>
      <c r="HEC79" s="6"/>
      <c r="HED79" s="6"/>
      <c r="HEE79" s="6"/>
      <c r="HEF79" s="6"/>
      <c r="HEG79" s="6"/>
      <c r="HEH79" s="6"/>
      <c r="HEI79" s="6"/>
      <c r="HEJ79" s="6"/>
      <c r="HEK79" s="6"/>
      <c r="HEL79" s="6"/>
      <c r="HEM79" s="6"/>
      <c r="HEN79" s="6"/>
      <c r="HEO79" s="6"/>
      <c r="HEP79" s="6"/>
      <c r="HEQ79" s="6"/>
      <c r="HER79" s="6"/>
      <c r="HES79" s="6"/>
      <c r="HET79" s="6"/>
      <c r="HEU79" s="6"/>
      <c r="HEV79" s="6"/>
      <c r="HEW79" s="6"/>
      <c r="HEX79" s="6"/>
      <c r="HEY79" s="6"/>
      <c r="HEZ79" s="6"/>
      <c r="HFA79" s="6"/>
      <c r="HFB79" s="6"/>
      <c r="HFC79" s="6"/>
      <c r="HFD79" s="6"/>
      <c r="HFE79" s="6"/>
      <c r="HFF79" s="6"/>
      <c r="HFG79" s="6"/>
      <c r="HFH79" s="6"/>
      <c r="HFI79" s="6"/>
      <c r="HFJ79" s="6"/>
      <c r="HFK79" s="6"/>
      <c r="HFL79" s="6"/>
      <c r="HFM79" s="6"/>
      <c r="HFN79" s="6"/>
      <c r="HFO79" s="6"/>
      <c r="HFP79" s="6"/>
      <c r="HFQ79" s="6"/>
      <c r="HFR79" s="6"/>
      <c r="HFS79" s="6"/>
      <c r="HFT79" s="6"/>
      <c r="HFU79" s="6"/>
      <c r="HFV79" s="6"/>
      <c r="HFW79" s="6"/>
      <c r="HFX79" s="6"/>
      <c r="HFY79" s="6"/>
      <c r="HFZ79" s="6"/>
      <c r="HGA79" s="6"/>
      <c r="HGB79" s="6"/>
      <c r="HGC79" s="6"/>
      <c r="HGD79" s="6"/>
      <c r="HGE79" s="6"/>
      <c r="HGF79" s="6"/>
      <c r="HGG79" s="6"/>
      <c r="HGH79" s="6"/>
      <c r="HGI79" s="6"/>
      <c r="HGJ79" s="6"/>
      <c r="HGK79" s="6"/>
      <c r="HGL79" s="6"/>
      <c r="HGM79" s="6"/>
      <c r="HGN79" s="6"/>
      <c r="HGO79" s="6"/>
      <c r="HGP79" s="6"/>
      <c r="HGQ79" s="6"/>
      <c r="HGR79" s="6"/>
      <c r="HGS79" s="6"/>
      <c r="HGT79" s="6"/>
      <c r="HGU79" s="6"/>
      <c r="HGV79" s="6"/>
      <c r="HGW79" s="6"/>
      <c r="HGX79" s="6"/>
      <c r="HGY79" s="6"/>
      <c r="HGZ79" s="6"/>
      <c r="HHA79" s="6"/>
      <c r="HHB79" s="6"/>
      <c r="HHC79" s="6"/>
      <c r="HHD79" s="6"/>
      <c r="HHE79" s="6"/>
      <c r="HHL79" s="6"/>
      <c r="HHM79" s="6"/>
      <c r="HHN79" s="6"/>
      <c r="HHO79" s="6"/>
      <c r="HHP79" s="6"/>
      <c r="HHQ79" s="6"/>
      <c r="HHR79" s="6"/>
      <c r="HHS79" s="6"/>
      <c r="HHT79" s="6"/>
      <c r="HHU79" s="6"/>
      <c r="HHV79" s="6"/>
      <c r="HHW79" s="6"/>
      <c r="HHX79" s="6"/>
      <c r="HHY79" s="6"/>
      <c r="HHZ79" s="6"/>
      <c r="HIA79" s="6"/>
      <c r="HIB79" s="6"/>
      <c r="HIC79" s="6"/>
      <c r="HID79" s="6"/>
      <c r="HIE79" s="6"/>
      <c r="HIF79" s="6"/>
      <c r="HIG79" s="6"/>
      <c r="HIH79" s="6"/>
      <c r="HII79" s="6"/>
      <c r="HIJ79" s="6"/>
      <c r="HIK79" s="6"/>
      <c r="HIL79" s="6"/>
      <c r="HIM79" s="6"/>
      <c r="HIN79" s="6"/>
      <c r="HIO79" s="6"/>
      <c r="HIP79" s="6"/>
      <c r="HIQ79" s="6"/>
      <c r="HIR79" s="6"/>
      <c r="HIS79" s="6"/>
      <c r="HIT79" s="6"/>
      <c r="HIU79" s="6"/>
      <c r="HIV79" s="6"/>
      <c r="HIW79" s="6"/>
      <c r="HIX79" s="6"/>
      <c r="HIY79" s="6"/>
      <c r="HIZ79" s="6"/>
      <c r="HJA79" s="6"/>
      <c r="HJB79" s="6"/>
      <c r="HJC79" s="6"/>
      <c r="HJD79" s="6"/>
      <c r="HJE79" s="6"/>
      <c r="HJF79" s="6"/>
      <c r="HJG79" s="6"/>
      <c r="HJH79" s="6"/>
      <c r="HJI79" s="6"/>
      <c r="HJJ79" s="6"/>
      <c r="HJK79" s="6"/>
      <c r="HJL79" s="6"/>
      <c r="HJM79" s="6"/>
      <c r="HJN79" s="6"/>
      <c r="HJO79" s="6"/>
      <c r="HJP79" s="6"/>
      <c r="HJQ79" s="6"/>
      <c r="HJR79" s="6"/>
      <c r="HJS79" s="6"/>
      <c r="HJT79" s="6"/>
      <c r="HJU79" s="6"/>
      <c r="HJV79" s="6"/>
      <c r="HJW79" s="6"/>
      <c r="HJX79" s="6"/>
      <c r="HJY79" s="6"/>
      <c r="HJZ79" s="6"/>
      <c r="HKA79" s="6"/>
      <c r="HKB79" s="6"/>
      <c r="HKC79" s="6"/>
      <c r="HKD79" s="6"/>
      <c r="HKE79" s="6"/>
      <c r="HKF79" s="6"/>
      <c r="HKG79" s="6"/>
      <c r="HKH79" s="6"/>
      <c r="HKI79" s="6"/>
      <c r="HKJ79" s="6"/>
      <c r="HKK79" s="6"/>
      <c r="HKL79" s="6"/>
      <c r="HKM79" s="6"/>
      <c r="HKN79" s="6"/>
      <c r="HKO79" s="6"/>
      <c r="HKP79" s="6"/>
      <c r="HKQ79" s="6"/>
      <c r="HKR79" s="6"/>
      <c r="HKS79" s="6"/>
      <c r="HKT79" s="6"/>
      <c r="HKU79" s="6"/>
      <c r="HKV79" s="6"/>
      <c r="HKW79" s="6"/>
      <c r="HKX79" s="6"/>
      <c r="HKY79" s="6"/>
      <c r="HKZ79" s="6"/>
      <c r="HLA79" s="6"/>
      <c r="HLB79" s="6"/>
      <c r="HLC79" s="6"/>
      <c r="HLD79" s="6"/>
      <c r="HLE79" s="6"/>
      <c r="HLF79" s="6"/>
      <c r="HLG79" s="6"/>
      <c r="HLH79" s="6"/>
      <c r="HLI79" s="6"/>
      <c r="HLJ79" s="6"/>
      <c r="HLK79" s="6"/>
      <c r="HLL79" s="6"/>
      <c r="HLM79" s="6"/>
      <c r="HLN79" s="6"/>
      <c r="HLO79" s="6"/>
      <c r="HLP79" s="6"/>
      <c r="HLQ79" s="6"/>
      <c r="HLR79" s="6"/>
      <c r="HLS79" s="6"/>
      <c r="HLT79" s="6"/>
      <c r="HLU79" s="6"/>
      <c r="HLV79" s="6"/>
      <c r="HLW79" s="6"/>
      <c r="HLX79" s="6"/>
      <c r="HLY79" s="6"/>
      <c r="HLZ79" s="6"/>
      <c r="HMA79" s="6"/>
      <c r="HMB79" s="6"/>
      <c r="HMC79" s="6"/>
      <c r="HMD79" s="6"/>
      <c r="HME79" s="6"/>
      <c r="HMF79" s="6"/>
      <c r="HMG79" s="6"/>
      <c r="HMH79" s="6"/>
      <c r="HMI79" s="6"/>
      <c r="HMJ79" s="6"/>
      <c r="HMK79" s="6"/>
      <c r="HML79" s="6"/>
      <c r="HMM79" s="6"/>
      <c r="HMN79" s="6"/>
      <c r="HMO79" s="6"/>
      <c r="HMP79" s="6"/>
      <c r="HMQ79" s="6"/>
      <c r="HMR79" s="6"/>
      <c r="HMS79" s="6"/>
      <c r="HMT79" s="6"/>
      <c r="HMU79" s="6"/>
      <c r="HMV79" s="6"/>
      <c r="HMW79" s="6"/>
      <c r="HMX79" s="6"/>
      <c r="HMY79" s="6"/>
      <c r="HMZ79" s="6"/>
      <c r="HNA79" s="6"/>
      <c r="HNB79" s="6"/>
      <c r="HNC79" s="6"/>
      <c r="HND79" s="6"/>
      <c r="HNE79" s="6"/>
      <c r="HNF79" s="6"/>
      <c r="HNG79" s="6"/>
      <c r="HNH79" s="6"/>
      <c r="HNI79" s="6"/>
      <c r="HNJ79" s="6"/>
      <c r="HNK79" s="6"/>
      <c r="HNL79" s="6"/>
      <c r="HNM79" s="6"/>
      <c r="HNN79" s="6"/>
      <c r="HNO79" s="6"/>
      <c r="HNP79" s="6"/>
      <c r="HNQ79" s="6"/>
      <c r="HNR79" s="6"/>
      <c r="HNS79" s="6"/>
      <c r="HNT79" s="6"/>
      <c r="HNU79" s="6"/>
      <c r="HNV79" s="6"/>
      <c r="HNW79" s="6"/>
      <c r="HNX79" s="6"/>
      <c r="HNY79" s="6"/>
      <c r="HNZ79" s="6"/>
      <c r="HOA79" s="6"/>
      <c r="HOB79" s="6"/>
      <c r="HOC79" s="6"/>
      <c r="HOD79" s="6"/>
      <c r="HOE79" s="6"/>
      <c r="HOF79" s="6"/>
      <c r="HOG79" s="6"/>
      <c r="HOH79" s="6"/>
      <c r="HOI79" s="6"/>
      <c r="HOJ79" s="6"/>
      <c r="HOK79" s="6"/>
      <c r="HOL79" s="6"/>
      <c r="HOM79" s="6"/>
      <c r="HON79" s="6"/>
      <c r="HOO79" s="6"/>
      <c r="HOP79" s="6"/>
      <c r="HOQ79" s="6"/>
      <c r="HOR79" s="6"/>
      <c r="HOS79" s="6"/>
      <c r="HOT79" s="6"/>
      <c r="HOU79" s="6"/>
      <c r="HOV79" s="6"/>
      <c r="HOW79" s="6"/>
      <c r="HOX79" s="6"/>
      <c r="HOY79" s="6"/>
      <c r="HOZ79" s="6"/>
      <c r="HPA79" s="6"/>
      <c r="HPB79" s="6"/>
      <c r="HPC79" s="6"/>
      <c r="HPD79" s="6"/>
      <c r="HPE79" s="6"/>
      <c r="HPF79" s="6"/>
      <c r="HPG79" s="6"/>
      <c r="HPH79" s="6"/>
      <c r="HPI79" s="6"/>
      <c r="HPJ79" s="6"/>
      <c r="HPK79" s="6"/>
      <c r="HPL79" s="6"/>
      <c r="HPM79" s="6"/>
      <c r="HPN79" s="6"/>
      <c r="HPO79" s="6"/>
      <c r="HPP79" s="6"/>
      <c r="HPQ79" s="6"/>
      <c r="HPR79" s="6"/>
      <c r="HPS79" s="6"/>
      <c r="HPT79" s="6"/>
      <c r="HPU79" s="6"/>
      <c r="HPV79" s="6"/>
      <c r="HPW79" s="6"/>
      <c r="HPX79" s="6"/>
      <c r="HPY79" s="6"/>
      <c r="HPZ79" s="6"/>
      <c r="HQA79" s="6"/>
      <c r="HQB79" s="6"/>
      <c r="HQC79" s="6"/>
      <c r="HQD79" s="6"/>
      <c r="HQE79" s="6"/>
      <c r="HQF79" s="6"/>
      <c r="HQG79" s="6"/>
      <c r="HQH79" s="6"/>
      <c r="HQI79" s="6"/>
      <c r="HQJ79" s="6"/>
      <c r="HQK79" s="6"/>
      <c r="HQL79" s="6"/>
      <c r="HQM79" s="6"/>
      <c r="HQN79" s="6"/>
      <c r="HQO79" s="6"/>
      <c r="HQP79" s="6"/>
      <c r="HQQ79" s="6"/>
      <c r="HQR79" s="6"/>
      <c r="HQS79" s="6"/>
      <c r="HQT79" s="6"/>
      <c r="HQU79" s="6"/>
      <c r="HQV79" s="6"/>
      <c r="HQW79" s="6"/>
      <c r="HQX79" s="6"/>
      <c r="HQY79" s="6"/>
      <c r="HQZ79" s="6"/>
      <c r="HRA79" s="6"/>
      <c r="HRH79" s="6"/>
      <c r="HRI79" s="6"/>
      <c r="HRJ79" s="6"/>
      <c r="HRK79" s="6"/>
      <c r="HRL79" s="6"/>
      <c r="HRM79" s="6"/>
      <c r="HRN79" s="6"/>
      <c r="HRO79" s="6"/>
      <c r="HRP79" s="6"/>
      <c r="HRQ79" s="6"/>
      <c r="HRR79" s="6"/>
      <c r="HRS79" s="6"/>
      <c r="HRT79" s="6"/>
      <c r="HRU79" s="6"/>
      <c r="HRV79" s="6"/>
      <c r="HRW79" s="6"/>
      <c r="HRX79" s="6"/>
      <c r="HRY79" s="6"/>
      <c r="HRZ79" s="6"/>
      <c r="HSA79" s="6"/>
      <c r="HSB79" s="6"/>
      <c r="HSC79" s="6"/>
      <c r="HSD79" s="6"/>
      <c r="HSE79" s="6"/>
      <c r="HSF79" s="6"/>
      <c r="HSG79" s="6"/>
      <c r="HSH79" s="6"/>
      <c r="HSI79" s="6"/>
      <c r="HSJ79" s="6"/>
      <c r="HSK79" s="6"/>
      <c r="HSL79" s="6"/>
      <c r="HSM79" s="6"/>
      <c r="HSN79" s="6"/>
      <c r="HSO79" s="6"/>
      <c r="HSP79" s="6"/>
      <c r="HSQ79" s="6"/>
      <c r="HSR79" s="6"/>
      <c r="HSS79" s="6"/>
      <c r="HST79" s="6"/>
      <c r="HSU79" s="6"/>
      <c r="HSV79" s="6"/>
      <c r="HSW79" s="6"/>
      <c r="HSX79" s="6"/>
      <c r="HSY79" s="6"/>
      <c r="HSZ79" s="6"/>
      <c r="HTA79" s="6"/>
      <c r="HTB79" s="6"/>
      <c r="HTC79" s="6"/>
      <c r="HTD79" s="6"/>
      <c r="HTE79" s="6"/>
      <c r="HTF79" s="6"/>
      <c r="HTG79" s="6"/>
      <c r="HTH79" s="6"/>
      <c r="HTI79" s="6"/>
      <c r="HTJ79" s="6"/>
      <c r="HTK79" s="6"/>
      <c r="HTL79" s="6"/>
      <c r="HTM79" s="6"/>
      <c r="HTN79" s="6"/>
      <c r="HTO79" s="6"/>
      <c r="HTP79" s="6"/>
      <c r="HTQ79" s="6"/>
      <c r="HTR79" s="6"/>
      <c r="HTS79" s="6"/>
      <c r="HTT79" s="6"/>
      <c r="HTU79" s="6"/>
      <c r="HTV79" s="6"/>
      <c r="HTW79" s="6"/>
      <c r="HTX79" s="6"/>
      <c r="HTY79" s="6"/>
      <c r="HTZ79" s="6"/>
      <c r="HUA79" s="6"/>
      <c r="HUB79" s="6"/>
      <c r="HUC79" s="6"/>
      <c r="HUD79" s="6"/>
      <c r="HUE79" s="6"/>
      <c r="HUF79" s="6"/>
      <c r="HUG79" s="6"/>
      <c r="HUH79" s="6"/>
      <c r="HUI79" s="6"/>
      <c r="HUJ79" s="6"/>
      <c r="HUK79" s="6"/>
      <c r="HUL79" s="6"/>
      <c r="HUM79" s="6"/>
      <c r="HUN79" s="6"/>
      <c r="HUO79" s="6"/>
      <c r="HUP79" s="6"/>
      <c r="HUQ79" s="6"/>
      <c r="HUR79" s="6"/>
      <c r="HUS79" s="6"/>
      <c r="HUT79" s="6"/>
      <c r="HUU79" s="6"/>
      <c r="HUV79" s="6"/>
      <c r="HUW79" s="6"/>
      <c r="HUX79" s="6"/>
      <c r="HUY79" s="6"/>
      <c r="HUZ79" s="6"/>
      <c r="HVA79" s="6"/>
      <c r="HVB79" s="6"/>
      <c r="HVC79" s="6"/>
      <c r="HVD79" s="6"/>
      <c r="HVE79" s="6"/>
      <c r="HVF79" s="6"/>
      <c r="HVG79" s="6"/>
      <c r="HVH79" s="6"/>
      <c r="HVI79" s="6"/>
      <c r="HVJ79" s="6"/>
      <c r="HVK79" s="6"/>
      <c r="HVL79" s="6"/>
      <c r="HVM79" s="6"/>
      <c r="HVN79" s="6"/>
      <c r="HVO79" s="6"/>
      <c r="HVP79" s="6"/>
      <c r="HVQ79" s="6"/>
      <c r="HVR79" s="6"/>
      <c r="HVS79" s="6"/>
      <c r="HVT79" s="6"/>
      <c r="HVU79" s="6"/>
      <c r="HVV79" s="6"/>
      <c r="HVW79" s="6"/>
      <c r="HVX79" s="6"/>
      <c r="HVY79" s="6"/>
      <c r="HVZ79" s="6"/>
      <c r="HWA79" s="6"/>
      <c r="HWB79" s="6"/>
      <c r="HWC79" s="6"/>
      <c r="HWD79" s="6"/>
      <c r="HWE79" s="6"/>
      <c r="HWF79" s="6"/>
      <c r="HWG79" s="6"/>
      <c r="HWH79" s="6"/>
      <c r="HWI79" s="6"/>
      <c r="HWJ79" s="6"/>
      <c r="HWK79" s="6"/>
      <c r="HWL79" s="6"/>
      <c r="HWM79" s="6"/>
      <c r="HWN79" s="6"/>
      <c r="HWO79" s="6"/>
      <c r="HWP79" s="6"/>
      <c r="HWQ79" s="6"/>
      <c r="HWR79" s="6"/>
      <c r="HWS79" s="6"/>
      <c r="HWT79" s="6"/>
      <c r="HWU79" s="6"/>
      <c r="HWV79" s="6"/>
      <c r="HWW79" s="6"/>
      <c r="HWX79" s="6"/>
      <c r="HWY79" s="6"/>
      <c r="HWZ79" s="6"/>
      <c r="HXA79" s="6"/>
      <c r="HXB79" s="6"/>
      <c r="HXC79" s="6"/>
      <c r="HXD79" s="6"/>
      <c r="HXE79" s="6"/>
      <c r="HXF79" s="6"/>
      <c r="HXG79" s="6"/>
      <c r="HXH79" s="6"/>
      <c r="HXI79" s="6"/>
      <c r="HXJ79" s="6"/>
      <c r="HXK79" s="6"/>
      <c r="HXL79" s="6"/>
      <c r="HXM79" s="6"/>
      <c r="HXN79" s="6"/>
      <c r="HXO79" s="6"/>
      <c r="HXP79" s="6"/>
      <c r="HXQ79" s="6"/>
      <c r="HXR79" s="6"/>
      <c r="HXS79" s="6"/>
      <c r="HXT79" s="6"/>
      <c r="HXU79" s="6"/>
      <c r="HXV79" s="6"/>
      <c r="HXW79" s="6"/>
      <c r="HXX79" s="6"/>
      <c r="HXY79" s="6"/>
      <c r="HXZ79" s="6"/>
      <c r="HYA79" s="6"/>
      <c r="HYB79" s="6"/>
      <c r="HYC79" s="6"/>
      <c r="HYD79" s="6"/>
      <c r="HYE79" s="6"/>
      <c r="HYF79" s="6"/>
      <c r="HYG79" s="6"/>
      <c r="HYH79" s="6"/>
      <c r="HYI79" s="6"/>
      <c r="HYJ79" s="6"/>
      <c r="HYK79" s="6"/>
      <c r="HYL79" s="6"/>
      <c r="HYM79" s="6"/>
      <c r="HYN79" s="6"/>
      <c r="HYO79" s="6"/>
      <c r="HYP79" s="6"/>
      <c r="HYQ79" s="6"/>
      <c r="HYR79" s="6"/>
      <c r="HYS79" s="6"/>
      <c r="HYT79" s="6"/>
      <c r="HYU79" s="6"/>
      <c r="HYV79" s="6"/>
      <c r="HYW79" s="6"/>
      <c r="HYX79" s="6"/>
      <c r="HYY79" s="6"/>
      <c r="HYZ79" s="6"/>
      <c r="HZA79" s="6"/>
      <c r="HZB79" s="6"/>
      <c r="HZC79" s="6"/>
      <c r="HZD79" s="6"/>
      <c r="HZE79" s="6"/>
      <c r="HZF79" s="6"/>
      <c r="HZG79" s="6"/>
      <c r="HZH79" s="6"/>
      <c r="HZI79" s="6"/>
      <c r="HZJ79" s="6"/>
      <c r="HZK79" s="6"/>
      <c r="HZL79" s="6"/>
      <c r="HZM79" s="6"/>
      <c r="HZN79" s="6"/>
      <c r="HZO79" s="6"/>
      <c r="HZP79" s="6"/>
      <c r="HZQ79" s="6"/>
      <c r="HZR79" s="6"/>
      <c r="HZS79" s="6"/>
      <c r="HZT79" s="6"/>
      <c r="HZU79" s="6"/>
      <c r="HZV79" s="6"/>
      <c r="HZW79" s="6"/>
      <c r="HZX79" s="6"/>
      <c r="HZY79" s="6"/>
      <c r="HZZ79" s="6"/>
      <c r="IAA79" s="6"/>
      <c r="IAB79" s="6"/>
      <c r="IAC79" s="6"/>
      <c r="IAD79" s="6"/>
      <c r="IAE79" s="6"/>
      <c r="IAF79" s="6"/>
      <c r="IAG79" s="6"/>
      <c r="IAH79" s="6"/>
      <c r="IAI79" s="6"/>
      <c r="IAJ79" s="6"/>
      <c r="IAK79" s="6"/>
      <c r="IAL79" s="6"/>
      <c r="IAM79" s="6"/>
      <c r="IAN79" s="6"/>
      <c r="IAO79" s="6"/>
      <c r="IAP79" s="6"/>
      <c r="IAQ79" s="6"/>
      <c r="IAR79" s="6"/>
      <c r="IAS79" s="6"/>
      <c r="IAT79" s="6"/>
      <c r="IAU79" s="6"/>
      <c r="IAV79" s="6"/>
      <c r="IAW79" s="6"/>
      <c r="IBD79" s="6"/>
      <c r="IBE79" s="6"/>
      <c r="IBF79" s="6"/>
      <c r="IBG79" s="6"/>
      <c r="IBH79" s="6"/>
      <c r="IBI79" s="6"/>
      <c r="IBJ79" s="6"/>
      <c r="IBK79" s="6"/>
      <c r="IBL79" s="6"/>
      <c r="IBM79" s="6"/>
      <c r="IBN79" s="6"/>
      <c r="IBO79" s="6"/>
      <c r="IBP79" s="6"/>
      <c r="IBQ79" s="6"/>
      <c r="IBR79" s="6"/>
      <c r="IBS79" s="6"/>
      <c r="IBT79" s="6"/>
      <c r="IBU79" s="6"/>
      <c r="IBV79" s="6"/>
      <c r="IBW79" s="6"/>
      <c r="IBX79" s="6"/>
      <c r="IBY79" s="6"/>
      <c r="IBZ79" s="6"/>
      <c r="ICA79" s="6"/>
      <c r="ICB79" s="6"/>
      <c r="ICC79" s="6"/>
      <c r="ICD79" s="6"/>
      <c r="ICE79" s="6"/>
      <c r="ICF79" s="6"/>
      <c r="ICG79" s="6"/>
      <c r="ICH79" s="6"/>
      <c r="ICI79" s="6"/>
      <c r="ICJ79" s="6"/>
      <c r="ICK79" s="6"/>
      <c r="ICL79" s="6"/>
      <c r="ICM79" s="6"/>
      <c r="ICN79" s="6"/>
      <c r="ICO79" s="6"/>
      <c r="ICP79" s="6"/>
      <c r="ICQ79" s="6"/>
      <c r="ICR79" s="6"/>
      <c r="ICS79" s="6"/>
      <c r="ICT79" s="6"/>
      <c r="ICU79" s="6"/>
      <c r="ICV79" s="6"/>
      <c r="ICW79" s="6"/>
      <c r="ICX79" s="6"/>
      <c r="ICY79" s="6"/>
      <c r="ICZ79" s="6"/>
      <c r="IDA79" s="6"/>
      <c r="IDB79" s="6"/>
      <c r="IDC79" s="6"/>
      <c r="IDD79" s="6"/>
      <c r="IDE79" s="6"/>
      <c r="IDF79" s="6"/>
      <c r="IDG79" s="6"/>
      <c r="IDH79" s="6"/>
      <c r="IDI79" s="6"/>
      <c r="IDJ79" s="6"/>
      <c r="IDK79" s="6"/>
      <c r="IDL79" s="6"/>
      <c r="IDM79" s="6"/>
      <c r="IDN79" s="6"/>
      <c r="IDO79" s="6"/>
      <c r="IDP79" s="6"/>
      <c r="IDQ79" s="6"/>
      <c r="IDR79" s="6"/>
      <c r="IDS79" s="6"/>
      <c r="IDT79" s="6"/>
      <c r="IDU79" s="6"/>
      <c r="IDV79" s="6"/>
      <c r="IDW79" s="6"/>
      <c r="IDX79" s="6"/>
      <c r="IDY79" s="6"/>
      <c r="IDZ79" s="6"/>
      <c r="IEA79" s="6"/>
      <c r="IEB79" s="6"/>
      <c r="IEC79" s="6"/>
      <c r="IED79" s="6"/>
      <c r="IEE79" s="6"/>
      <c r="IEF79" s="6"/>
      <c r="IEG79" s="6"/>
      <c r="IEH79" s="6"/>
      <c r="IEI79" s="6"/>
      <c r="IEJ79" s="6"/>
      <c r="IEK79" s="6"/>
      <c r="IEL79" s="6"/>
      <c r="IEM79" s="6"/>
      <c r="IEN79" s="6"/>
      <c r="IEO79" s="6"/>
      <c r="IEP79" s="6"/>
      <c r="IEQ79" s="6"/>
      <c r="IER79" s="6"/>
      <c r="IES79" s="6"/>
      <c r="IET79" s="6"/>
      <c r="IEU79" s="6"/>
      <c r="IEV79" s="6"/>
      <c r="IEW79" s="6"/>
      <c r="IEX79" s="6"/>
      <c r="IEY79" s="6"/>
      <c r="IEZ79" s="6"/>
      <c r="IFA79" s="6"/>
      <c r="IFB79" s="6"/>
      <c r="IFC79" s="6"/>
      <c r="IFD79" s="6"/>
      <c r="IFE79" s="6"/>
      <c r="IFF79" s="6"/>
      <c r="IFG79" s="6"/>
      <c r="IFH79" s="6"/>
      <c r="IFI79" s="6"/>
      <c r="IFJ79" s="6"/>
      <c r="IFK79" s="6"/>
      <c r="IFL79" s="6"/>
      <c r="IFM79" s="6"/>
      <c r="IFN79" s="6"/>
      <c r="IFO79" s="6"/>
      <c r="IFP79" s="6"/>
      <c r="IFQ79" s="6"/>
      <c r="IFR79" s="6"/>
      <c r="IFS79" s="6"/>
      <c r="IFT79" s="6"/>
      <c r="IFU79" s="6"/>
      <c r="IFV79" s="6"/>
      <c r="IFW79" s="6"/>
      <c r="IFX79" s="6"/>
      <c r="IFY79" s="6"/>
      <c r="IFZ79" s="6"/>
      <c r="IGA79" s="6"/>
      <c r="IGB79" s="6"/>
      <c r="IGC79" s="6"/>
      <c r="IGD79" s="6"/>
      <c r="IGE79" s="6"/>
      <c r="IGF79" s="6"/>
      <c r="IGG79" s="6"/>
      <c r="IGH79" s="6"/>
      <c r="IGI79" s="6"/>
      <c r="IGJ79" s="6"/>
      <c r="IGK79" s="6"/>
      <c r="IGL79" s="6"/>
      <c r="IGM79" s="6"/>
      <c r="IGN79" s="6"/>
      <c r="IGO79" s="6"/>
      <c r="IGP79" s="6"/>
      <c r="IGQ79" s="6"/>
      <c r="IGR79" s="6"/>
      <c r="IGS79" s="6"/>
      <c r="IGT79" s="6"/>
      <c r="IGU79" s="6"/>
      <c r="IGV79" s="6"/>
      <c r="IGW79" s="6"/>
      <c r="IGX79" s="6"/>
      <c r="IGY79" s="6"/>
      <c r="IGZ79" s="6"/>
      <c r="IHA79" s="6"/>
      <c r="IHB79" s="6"/>
      <c r="IHC79" s="6"/>
      <c r="IHD79" s="6"/>
      <c r="IHE79" s="6"/>
      <c r="IHF79" s="6"/>
      <c r="IHG79" s="6"/>
      <c r="IHH79" s="6"/>
      <c r="IHI79" s="6"/>
      <c r="IHJ79" s="6"/>
      <c r="IHK79" s="6"/>
      <c r="IHL79" s="6"/>
      <c r="IHM79" s="6"/>
      <c r="IHN79" s="6"/>
      <c r="IHO79" s="6"/>
      <c r="IHP79" s="6"/>
      <c r="IHQ79" s="6"/>
      <c r="IHR79" s="6"/>
      <c r="IHS79" s="6"/>
      <c r="IHT79" s="6"/>
      <c r="IHU79" s="6"/>
      <c r="IHV79" s="6"/>
      <c r="IHW79" s="6"/>
      <c r="IHX79" s="6"/>
      <c r="IHY79" s="6"/>
      <c r="IHZ79" s="6"/>
      <c r="IIA79" s="6"/>
      <c r="IIB79" s="6"/>
      <c r="IIC79" s="6"/>
      <c r="IID79" s="6"/>
      <c r="IIE79" s="6"/>
      <c r="IIF79" s="6"/>
      <c r="IIG79" s="6"/>
      <c r="IIH79" s="6"/>
      <c r="III79" s="6"/>
      <c r="IIJ79" s="6"/>
      <c r="IIK79" s="6"/>
      <c r="IIL79" s="6"/>
      <c r="IIM79" s="6"/>
      <c r="IIN79" s="6"/>
      <c r="IIO79" s="6"/>
      <c r="IIP79" s="6"/>
      <c r="IIQ79" s="6"/>
      <c r="IIR79" s="6"/>
      <c r="IIS79" s="6"/>
      <c r="IIT79" s="6"/>
      <c r="IIU79" s="6"/>
      <c r="IIV79" s="6"/>
      <c r="IIW79" s="6"/>
      <c r="IIX79" s="6"/>
      <c r="IIY79" s="6"/>
      <c r="IIZ79" s="6"/>
      <c r="IJA79" s="6"/>
      <c r="IJB79" s="6"/>
      <c r="IJC79" s="6"/>
      <c r="IJD79" s="6"/>
      <c r="IJE79" s="6"/>
      <c r="IJF79" s="6"/>
      <c r="IJG79" s="6"/>
      <c r="IJH79" s="6"/>
      <c r="IJI79" s="6"/>
      <c r="IJJ79" s="6"/>
      <c r="IJK79" s="6"/>
      <c r="IJL79" s="6"/>
      <c r="IJM79" s="6"/>
      <c r="IJN79" s="6"/>
      <c r="IJO79" s="6"/>
      <c r="IJP79" s="6"/>
      <c r="IJQ79" s="6"/>
      <c r="IJR79" s="6"/>
      <c r="IJS79" s="6"/>
      <c r="IJT79" s="6"/>
      <c r="IJU79" s="6"/>
      <c r="IJV79" s="6"/>
      <c r="IJW79" s="6"/>
      <c r="IJX79" s="6"/>
      <c r="IJY79" s="6"/>
      <c r="IJZ79" s="6"/>
      <c r="IKA79" s="6"/>
      <c r="IKB79" s="6"/>
      <c r="IKC79" s="6"/>
      <c r="IKD79" s="6"/>
      <c r="IKE79" s="6"/>
      <c r="IKF79" s="6"/>
      <c r="IKG79" s="6"/>
      <c r="IKH79" s="6"/>
      <c r="IKI79" s="6"/>
      <c r="IKJ79" s="6"/>
      <c r="IKK79" s="6"/>
      <c r="IKL79" s="6"/>
      <c r="IKM79" s="6"/>
      <c r="IKN79" s="6"/>
      <c r="IKO79" s="6"/>
      <c r="IKP79" s="6"/>
      <c r="IKQ79" s="6"/>
      <c r="IKR79" s="6"/>
      <c r="IKS79" s="6"/>
      <c r="IKZ79" s="6"/>
      <c r="ILA79" s="6"/>
      <c r="ILB79" s="6"/>
      <c r="ILC79" s="6"/>
      <c r="ILD79" s="6"/>
      <c r="ILE79" s="6"/>
      <c r="ILF79" s="6"/>
      <c r="ILG79" s="6"/>
      <c r="ILH79" s="6"/>
      <c r="ILI79" s="6"/>
      <c r="ILJ79" s="6"/>
      <c r="ILK79" s="6"/>
      <c r="ILL79" s="6"/>
      <c r="ILM79" s="6"/>
      <c r="ILN79" s="6"/>
      <c r="ILO79" s="6"/>
      <c r="ILP79" s="6"/>
      <c r="ILQ79" s="6"/>
      <c r="ILR79" s="6"/>
      <c r="ILS79" s="6"/>
      <c r="ILT79" s="6"/>
      <c r="ILU79" s="6"/>
      <c r="ILV79" s="6"/>
      <c r="ILW79" s="6"/>
      <c r="ILX79" s="6"/>
      <c r="ILY79" s="6"/>
      <c r="ILZ79" s="6"/>
      <c r="IMA79" s="6"/>
      <c r="IMB79" s="6"/>
      <c r="IMC79" s="6"/>
      <c r="IMD79" s="6"/>
      <c r="IME79" s="6"/>
      <c r="IMF79" s="6"/>
      <c r="IMG79" s="6"/>
      <c r="IMH79" s="6"/>
      <c r="IMI79" s="6"/>
      <c r="IMJ79" s="6"/>
      <c r="IMK79" s="6"/>
      <c r="IML79" s="6"/>
      <c r="IMM79" s="6"/>
      <c r="IMN79" s="6"/>
      <c r="IMO79" s="6"/>
      <c r="IMP79" s="6"/>
      <c r="IMQ79" s="6"/>
      <c r="IMR79" s="6"/>
      <c r="IMS79" s="6"/>
      <c r="IMT79" s="6"/>
      <c r="IMU79" s="6"/>
      <c r="IMV79" s="6"/>
      <c r="IMW79" s="6"/>
      <c r="IMX79" s="6"/>
      <c r="IMY79" s="6"/>
      <c r="IMZ79" s="6"/>
      <c r="INA79" s="6"/>
      <c r="INB79" s="6"/>
      <c r="INC79" s="6"/>
      <c r="IND79" s="6"/>
      <c r="INE79" s="6"/>
      <c r="INF79" s="6"/>
      <c r="ING79" s="6"/>
      <c r="INH79" s="6"/>
      <c r="INI79" s="6"/>
      <c r="INJ79" s="6"/>
      <c r="INK79" s="6"/>
      <c r="INL79" s="6"/>
      <c r="INM79" s="6"/>
      <c r="INN79" s="6"/>
      <c r="INO79" s="6"/>
      <c r="INP79" s="6"/>
      <c r="INQ79" s="6"/>
      <c r="INR79" s="6"/>
      <c r="INS79" s="6"/>
      <c r="INT79" s="6"/>
      <c r="INU79" s="6"/>
      <c r="INV79" s="6"/>
      <c r="INW79" s="6"/>
      <c r="INX79" s="6"/>
      <c r="INY79" s="6"/>
      <c r="INZ79" s="6"/>
      <c r="IOA79" s="6"/>
      <c r="IOB79" s="6"/>
      <c r="IOC79" s="6"/>
      <c r="IOD79" s="6"/>
      <c r="IOE79" s="6"/>
      <c r="IOF79" s="6"/>
      <c r="IOG79" s="6"/>
      <c r="IOH79" s="6"/>
      <c r="IOI79" s="6"/>
      <c r="IOJ79" s="6"/>
      <c r="IOK79" s="6"/>
      <c r="IOL79" s="6"/>
      <c r="IOM79" s="6"/>
      <c r="ION79" s="6"/>
      <c r="IOO79" s="6"/>
      <c r="IOP79" s="6"/>
      <c r="IOQ79" s="6"/>
      <c r="IOR79" s="6"/>
      <c r="IOS79" s="6"/>
      <c r="IOT79" s="6"/>
      <c r="IOU79" s="6"/>
      <c r="IOV79" s="6"/>
      <c r="IOW79" s="6"/>
      <c r="IOX79" s="6"/>
      <c r="IOY79" s="6"/>
      <c r="IOZ79" s="6"/>
      <c r="IPA79" s="6"/>
      <c r="IPB79" s="6"/>
      <c r="IPC79" s="6"/>
      <c r="IPD79" s="6"/>
      <c r="IPE79" s="6"/>
      <c r="IPF79" s="6"/>
      <c r="IPG79" s="6"/>
      <c r="IPH79" s="6"/>
      <c r="IPI79" s="6"/>
      <c r="IPJ79" s="6"/>
      <c r="IPK79" s="6"/>
      <c r="IPL79" s="6"/>
      <c r="IPM79" s="6"/>
      <c r="IPN79" s="6"/>
      <c r="IPO79" s="6"/>
      <c r="IPP79" s="6"/>
      <c r="IPQ79" s="6"/>
      <c r="IPR79" s="6"/>
      <c r="IPS79" s="6"/>
      <c r="IPT79" s="6"/>
      <c r="IPU79" s="6"/>
      <c r="IPV79" s="6"/>
      <c r="IPW79" s="6"/>
      <c r="IPX79" s="6"/>
      <c r="IPY79" s="6"/>
      <c r="IPZ79" s="6"/>
      <c r="IQA79" s="6"/>
      <c r="IQB79" s="6"/>
      <c r="IQC79" s="6"/>
      <c r="IQD79" s="6"/>
      <c r="IQE79" s="6"/>
      <c r="IQF79" s="6"/>
      <c r="IQG79" s="6"/>
      <c r="IQH79" s="6"/>
      <c r="IQI79" s="6"/>
      <c r="IQJ79" s="6"/>
      <c r="IQK79" s="6"/>
      <c r="IQL79" s="6"/>
      <c r="IQM79" s="6"/>
      <c r="IQN79" s="6"/>
      <c r="IQO79" s="6"/>
      <c r="IQP79" s="6"/>
      <c r="IQQ79" s="6"/>
      <c r="IQR79" s="6"/>
      <c r="IQS79" s="6"/>
      <c r="IQT79" s="6"/>
      <c r="IQU79" s="6"/>
      <c r="IQV79" s="6"/>
      <c r="IQW79" s="6"/>
      <c r="IQX79" s="6"/>
      <c r="IQY79" s="6"/>
      <c r="IQZ79" s="6"/>
      <c r="IRA79" s="6"/>
      <c r="IRB79" s="6"/>
      <c r="IRC79" s="6"/>
      <c r="IRD79" s="6"/>
      <c r="IRE79" s="6"/>
      <c r="IRF79" s="6"/>
      <c r="IRG79" s="6"/>
      <c r="IRH79" s="6"/>
      <c r="IRI79" s="6"/>
      <c r="IRJ79" s="6"/>
      <c r="IRK79" s="6"/>
      <c r="IRL79" s="6"/>
      <c r="IRM79" s="6"/>
      <c r="IRN79" s="6"/>
      <c r="IRO79" s="6"/>
      <c r="IRP79" s="6"/>
      <c r="IRQ79" s="6"/>
      <c r="IRR79" s="6"/>
      <c r="IRS79" s="6"/>
      <c r="IRT79" s="6"/>
      <c r="IRU79" s="6"/>
      <c r="IRV79" s="6"/>
      <c r="IRW79" s="6"/>
      <c r="IRX79" s="6"/>
      <c r="IRY79" s="6"/>
      <c r="IRZ79" s="6"/>
      <c r="ISA79" s="6"/>
      <c r="ISB79" s="6"/>
      <c r="ISC79" s="6"/>
      <c r="ISD79" s="6"/>
      <c r="ISE79" s="6"/>
      <c r="ISF79" s="6"/>
      <c r="ISG79" s="6"/>
      <c r="ISH79" s="6"/>
      <c r="ISI79" s="6"/>
      <c r="ISJ79" s="6"/>
      <c r="ISK79" s="6"/>
      <c r="ISL79" s="6"/>
      <c r="ISM79" s="6"/>
      <c r="ISN79" s="6"/>
      <c r="ISO79" s="6"/>
      <c r="ISP79" s="6"/>
      <c r="ISQ79" s="6"/>
      <c r="ISR79" s="6"/>
      <c r="ISS79" s="6"/>
      <c r="IST79" s="6"/>
      <c r="ISU79" s="6"/>
      <c r="ISV79" s="6"/>
      <c r="ISW79" s="6"/>
      <c r="ISX79" s="6"/>
      <c r="ISY79" s="6"/>
      <c r="ISZ79" s="6"/>
      <c r="ITA79" s="6"/>
      <c r="ITB79" s="6"/>
      <c r="ITC79" s="6"/>
      <c r="ITD79" s="6"/>
      <c r="ITE79" s="6"/>
      <c r="ITF79" s="6"/>
      <c r="ITG79" s="6"/>
      <c r="ITH79" s="6"/>
      <c r="ITI79" s="6"/>
      <c r="ITJ79" s="6"/>
      <c r="ITK79" s="6"/>
      <c r="ITL79" s="6"/>
      <c r="ITM79" s="6"/>
      <c r="ITN79" s="6"/>
      <c r="ITO79" s="6"/>
      <c r="ITP79" s="6"/>
      <c r="ITQ79" s="6"/>
      <c r="ITR79" s="6"/>
      <c r="ITS79" s="6"/>
      <c r="ITT79" s="6"/>
      <c r="ITU79" s="6"/>
      <c r="ITV79" s="6"/>
      <c r="ITW79" s="6"/>
      <c r="ITX79" s="6"/>
      <c r="ITY79" s="6"/>
      <c r="ITZ79" s="6"/>
      <c r="IUA79" s="6"/>
      <c r="IUB79" s="6"/>
      <c r="IUC79" s="6"/>
      <c r="IUD79" s="6"/>
      <c r="IUE79" s="6"/>
      <c r="IUF79" s="6"/>
      <c r="IUG79" s="6"/>
      <c r="IUH79" s="6"/>
      <c r="IUI79" s="6"/>
      <c r="IUJ79" s="6"/>
      <c r="IUK79" s="6"/>
      <c r="IUL79" s="6"/>
      <c r="IUM79" s="6"/>
      <c r="IUN79" s="6"/>
      <c r="IUO79" s="6"/>
      <c r="IUV79" s="6"/>
      <c r="IUW79" s="6"/>
      <c r="IUX79" s="6"/>
      <c r="IUY79" s="6"/>
      <c r="IUZ79" s="6"/>
      <c r="IVA79" s="6"/>
      <c r="IVB79" s="6"/>
      <c r="IVC79" s="6"/>
      <c r="IVD79" s="6"/>
      <c r="IVE79" s="6"/>
      <c r="IVF79" s="6"/>
      <c r="IVG79" s="6"/>
      <c r="IVH79" s="6"/>
      <c r="IVI79" s="6"/>
      <c r="IVJ79" s="6"/>
      <c r="IVK79" s="6"/>
      <c r="IVL79" s="6"/>
      <c r="IVM79" s="6"/>
      <c r="IVN79" s="6"/>
      <c r="IVO79" s="6"/>
      <c r="IVP79" s="6"/>
      <c r="IVQ79" s="6"/>
      <c r="IVR79" s="6"/>
      <c r="IVS79" s="6"/>
      <c r="IVT79" s="6"/>
      <c r="IVU79" s="6"/>
      <c r="IVV79" s="6"/>
      <c r="IVW79" s="6"/>
      <c r="IVX79" s="6"/>
      <c r="IVY79" s="6"/>
      <c r="IVZ79" s="6"/>
      <c r="IWA79" s="6"/>
      <c r="IWB79" s="6"/>
      <c r="IWC79" s="6"/>
      <c r="IWD79" s="6"/>
      <c r="IWE79" s="6"/>
      <c r="IWF79" s="6"/>
      <c r="IWG79" s="6"/>
      <c r="IWH79" s="6"/>
      <c r="IWI79" s="6"/>
      <c r="IWJ79" s="6"/>
      <c r="IWK79" s="6"/>
      <c r="IWL79" s="6"/>
      <c r="IWM79" s="6"/>
      <c r="IWN79" s="6"/>
      <c r="IWO79" s="6"/>
      <c r="IWP79" s="6"/>
      <c r="IWQ79" s="6"/>
      <c r="IWR79" s="6"/>
      <c r="IWS79" s="6"/>
      <c r="IWT79" s="6"/>
      <c r="IWU79" s="6"/>
      <c r="IWV79" s="6"/>
      <c r="IWW79" s="6"/>
      <c r="IWX79" s="6"/>
      <c r="IWY79" s="6"/>
      <c r="IWZ79" s="6"/>
      <c r="IXA79" s="6"/>
      <c r="IXB79" s="6"/>
      <c r="IXC79" s="6"/>
      <c r="IXD79" s="6"/>
      <c r="IXE79" s="6"/>
      <c r="IXF79" s="6"/>
      <c r="IXG79" s="6"/>
      <c r="IXH79" s="6"/>
      <c r="IXI79" s="6"/>
      <c r="IXJ79" s="6"/>
      <c r="IXK79" s="6"/>
      <c r="IXL79" s="6"/>
      <c r="IXM79" s="6"/>
      <c r="IXN79" s="6"/>
      <c r="IXO79" s="6"/>
      <c r="IXP79" s="6"/>
      <c r="IXQ79" s="6"/>
      <c r="IXR79" s="6"/>
      <c r="IXS79" s="6"/>
      <c r="IXT79" s="6"/>
      <c r="IXU79" s="6"/>
      <c r="IXV79" s="6"/>
      <c r="IXW79" s="6"/>
      <c r="IXX79" s="6"/>
      <c r="IXY79" s="6"/>
      <c r="IXZ79" s="6"/>
      <c r="IYA79" s="6"/>
      <c r="IYB79" s="6"/>
      <c r="IYC79" s="6"/>
      <c r="IYD79" s="6"/>
      <c r="IYE79" s="6"/>
      <c r="IYF79" s="6"/>
      <c r="IYG79" s="6"/>
      <c r="IYH79" s="6"/>
      <c r="IYI79" s="6"/>
      <c r="IYJ79" s="6"/>
      <c r="IYK79" s="6"/>
      <c r="IYL79" s="6"/>
      <c r="IYM79" s="6"/>
      <c r="IYN79" s="6"/>
      <c r="IYO79" s="6"/>
      <c r="IYP79" s="6"/>
      <c r="IYQ79" s="6"/>
      <c r="IYR79" s="6"/>
      <c r="IYS79" s="6"/>
      <c r="IYT79" s="6"/>
      <c r="IYU79" s="6"/>
      <c r="IYV79" s="6"/>
      <c r="IYW79" s="6"/>
      <c r="IYX79" s="6"/>
      <c r="IYY79" s="6"/>
      <c r="IYZ79" s="6"/>
      <c r="IZA79" s="6"/>
      <c r="IZB79" s="6"/>
      <c r="IZC79" s="6"/>
      <c r="IZD79" s="6"/>
      <c r="IZE79" s="6"/>
      <c r="IZF79" s="6"/>
      <c r="IZG79" s="6"/>
      <c r="IZH79" s="6"/>
      <c r="IZI79" s="6"/>
      <c r="IZJ79" s="6"/>
      <c r="IZK79" s="6"/>
      <c r="IZL79" s="6"/>
      <c r="IZM79" s="6"/>
      <c r="IZN79" s="6"/>
      <c r="IZO79" s="6"/>
      <c r="IZP79" s="6"/>
      <c r="IZQ79" s="6"/>
      <c r="IZR79" s="6"/>
      <c r="IZS79" s="6"/>
      <c r="IZT79" s="6"/>
      <c r="IZU79" s="6"/>
      <c r="IZV79" s="6"/>
      <c r="IZW79" s="6"/>
      <c r="IZX79" s="6"/>
      <c r="IZY79" s="6"/>
      <c r="IZZ79" s="6"/>
      <c r="JAA79" s="6"/>
      <c r="JAB79" s="6"/>
      <c r="JAC79" s="6"/>
      <c r="JAD79" s="6"/>
      <c r="JAE79" s="6"/>
      <c r="JAF79" s="6"/>
      <c r="JAG79" s="6"/>
      <c r="JAH79" s="6"/>
      <c r="JAI79" s="6"/>
      <c r="JAJ79" s="6"/>
      <c r="JAK79" s="6"/>
      <c r="JAL79" s="6"/>
      <c r="JAM79" s="6"/>
      <c r="JAN79" s="6"/>
      <c r="JAO79" s="6"/>
      <c r="JAP79" s="6"/>
      <c r="JAQ79" s="6"/>
      <c r="JAR79" s="6"/>
      <c r="JAS79" s="6"/>
      <c r="JAT79" s="6"/>
      <c r="JAU79" s="6"/>
      <c r="JAV79" s="6"/>
      <c r="JAW79" s="6"/>
      <c r="JAX79" s="6"/>
      <c r="JAY79" s="6"/>
      <c r="JAZ79" s="6"/>
      <c r="JBA79" s="6"/>
      <c r="JBB79" s="6"/>
      <c r="JBC79" s="6"/>
      <c r="JBD79" s="6"/>
      <c r="JBE79" s="6"/>
      <c r="JBF79" s="6"/>
      <c r="JBG79" s="6"/>
      <c r="JBH79" s="6"/>
      <c r="JBI79" s="6"/>
      <c r="JBJ79" s="6"/>
      <c r="JBK79" s="6"/>
      <c r="JBL79" s="6"/>
      <c r="JBM79" s="6"/>
      <c r="JBN79" s="6"/>
      <c r="JBO79" s="6"/>
      <c r="JBP79" s="6"/>
      <c r="JBQ79" s="6"/>
      <c r="JBR79" s="6"/>
      <c r="JBS79" s="6"/>
      <c r="JBT79" s="6"/>
      <c r="JBU79" s="6"/>
      <c r="JBV79" s="6"/>
      <c r="JBW79" s="6"/>
      <c r="JBX79" s="6"/>
      <c r="JBY79" s="6"/>
      <c r="JBZ79" s="6"/>
      <c r="JCA79" s="6"/>
      <c r="JCB79" s="6"/>
      <c r="JCC79" s="6"/>
      <c r="JCD79" s="6"/>
      <c r="JCE79" s="6"/>
      <c r="JCF79" s="6"/>
      <c r="JCG79" s="6"/>
      <c r="JCH79" s="6"/>
      <c r="JCI79" s="6"/>
      <c r="JCJ79" s="6"/>
      <c r="JCK79" s="6"/>
      <c r="JCL79" s="6"/>
      <c r="JCM79" s="6"/>
      <c r="JCN79" s="6"/>
      <c r="JCO79" s="6"/>
      <c r="JCP79" s="6"/>
      <c r="JCQ79" s="6"/>
      <c r="JCR79" s="6"/>
      <c r="JCS79" s="6"/>
      <c r="JCT79" s="6"/>
      <c r="JCU79" s="6"/>
      <c r="JCV79" s="6"/>
      <c r="JCW79" s="6"/>
      <c r="JCX79" s="6"/>
      <c r="JCY79" s="6"/>
      <c r="JCZ79" s="6"/>
      <c r="JDA79" s="6"/>
      <c r="JDB79" s="6"/>
      <c r="JDC79" s="6"/>
      <c r="JDD79" s="6"/>
      <c r="JDE79" s="6"/>
      <c r="JDF79" s="6"/>
      <c r="JDG79" s="6"/>
      <c r="JDH79" s="6"/>
      <c r="JDI79" s="6"/>
      <c r="JDJ79" s="6"/>
      <c r="JDK79" s="6"/>
      <c r="JDL79" s="6"/>
      <c r="JDM79" s="6"/>
      <c r="JDN79" s="6"/>
      <c r="JDO79" s="6"/>
      <c r="JDP79" s="6"/>
      <c r="JDQ79" s="6"/>
      <c r="JDR79" s="6"/>
      <c r="JDS79" s="6"/>
      <c r="JDT79" s="6"/>
      <c r="JDU79" s="6"/>
      <c r="JDV79" s="6"/>
      <c r="JDW79" s="6"/>
      <c r="JDX79" s="6"/>
      <c r="JDY79" s="6"/>
      <c r="JDZ79" s="6"/>
      <c r="JEA79" s="6"/>
      <c r="JEB79" s="6"/>
      <c r="JEC79" s="6"/>
      <c r="JED79" s="6"/>
      <c r="JEE79" s="6"/>
      <c r="JEF79" s="6"/>
      <c r="JEG79" s="6"/>
      <c r="JEH79" s="6"/>
      <c r="JEI79" s="6"/>
      <c r="JEJ79" s="6"/>
      <c r="JEK79" s="6"/>
      <c r="JER79" s="6"/>
      <c r="JES79" s="6"/>
      <c r="JET79" s="6"/>
      <c r="JEU79" s="6"/>
      <c r="JEV79" s="6"/>
      <c r="JEW79" s="6"/>
      <c r="JEX79" s="6"/>
      <c r="JEY79" s="6"/>
      <c r="JEZ79" s="6"/>
      <c r="JFA79" s="6"/>
      <c r="JFB79" s="6"/>
      <c r="JFC79" s="6"/>
      <c r="JFD79" s="6"/>
      <c r="JFE79" s="6"/>
      <c r="JFF79" s="6"/>
      <c r="JFG79" s="6"/>
      <c r="JFH79" s="6"/>
      <c r="JFI79" s="6"/>
      <c r="JFJ79" s="6"/>
      <c r="JFK79" s="6"/>
      <c r="JFL79" s="6"/>
      <c r="JFM79" s="6"/>
      <c r="JFN79" s="6"/>
      <c r="JFO79" s="6"/>
      <c r="JFP79" s="6"/>
      <c r="JFQ79" s="6"/>
      <c r="JFR79" s="6"/>
      <c r="JFS79" s="6"/>
      <c r="JFT79" s="6"/>
      <c r="JFU79" s="6"/>
      <c r="JFV79" s="6"/>
      <c r="JFW79" s="6"/>
      <c r="JFX79" s="6"/>
      <c r="JFY79" s="6"/>
      <c r="JFZ79" s="6"/>
      <c r="JGA79" s="6"/>
      <c r="JGB79" s="6"/>
      <c r="JGC79" s="6"/>
      <c r="JGD79" s="6"/>
      <c r="JGE79" s="6"/>
      <c r="JGF79" s="6"/>
      <c r="JGG79" s="6"/>
      <c r="JGH79" s="6"/>
      <c r="JGI79" s="6"/>
      <c r="JGJ79" s="6"/>
      <c r="JGK79" s="6"/>
      <c r="JGL79" s="6"/>
      <c r="JGM79" s="6"/>
      <c r="JGN79" s="6"/>
      <c r="JGO79" s="6"/>
      <c r="JGP79" s="6"/>
      <c r="JGQ79" s="6"/>
      <c r="JGR79" s="6"/>
      <c r="JGS79" s="6"/>
      <c r="JGT79" s="6"/>
      <c r="JGU79" s="6"/>
      <c r="JGV79" s="6"/>
      <c r="JGW79" s="6"/>
      <c r="JGX79" s="6"/>
      <c r="JGY79" s="6"/>
      <c r="JGZ79" s="6"/>
      <c r="JHA79" s="6"/>
      <c r="JHB79" s="6"/>
      <c r="JHC79" s="6"/>
      <c r="JHD79" s="6"/>
      <c r="JHE79" s="6"/>
      <c r="JHF79" s="6"/>
      <c r="JHG79" s="6"/>
      <c r="JHH79" s="6"/>
      <c r="JHI79" s="6"/>
      <c r="JHJ79" s="6"/>
      <c r="JHK79" s="6"/>
      <c r="JHL79" s="6"/>
      <c r="JHM79" s="6"/>
      <c r="JHN79" s="6"/>
      <c r="JHO79" s="6"/>
      <c r="JHP79" s="6"/>
      <c r="JHQ79" s="6"/>
      <c r="JHR79" s="6"/>
      <c r="JHS79" s="6"/>
      <c r="JHT79" s="6"/>
      <c r="JHU79" s="6"/>
      <c r="JHV79" s="6"/>
      <c r="JHW79" s="6"/>
      <c r="JHX79" s="6"/>
      <c r="JHY79" s="6"/>
      <c r="JHZ79" s="6"/>
      <c r="JIA79" s="6"/>
      <c r="JIB79" s="6"/>
      <c r="JIC79" s="6"/>
      <c r="JID79" s="6"/>
      <c r="JIE79" s="6"/>
      <c r="JIF79" s="6"/>
      <c r="JIG79" s="6"/>
      <c r="JIH79" s="6"/>
      <c r="JII79" s="6"/>
      <c r="JIJ79" s="6"/>
      <c r="JIK79" s="6"/>
      <c r="JIL79" s="6"/>
      <c r="JIM79" s="6"/>
      <c r="JIN79" s="6"/>
      <c r="JIO79" s="6"/>
      <c r="JIP79" s="6"/>
      <c r="JIQ79" s="6"/>
      <c r="JIR79" s="6"/>
      <c r="JIS79" s="6"/>
      <c r="JIT79" s="6"/>
      <c r="JIU79" s="6"/>
      <c r="JIV79" s="6"/>
      <c r="JIW79" s="6"/>
      <c r="JIX79" s="6"/>
      <c r="JIY79" s="6"/>
      <c r="JIZ79" s="6"/>
      <c r="JJA79" s="6"/>
      <c r="JJB79" s="6"/>
      <c r="JJC79" s="6"/>
      <c r="JJD79" s="6"/>
      <c r="JJE79" s="6"/>
      <c r="JJF79" s="6"/>
      <c r="JJG79" s="6"/>
      <c r="JJH79" s="6"/>
      <c r="JJI79" s="6"/>
      <c r="JJJ79" s="6"/>
      <c r="JJK79" s="6"/>
      <c r="JJL79" s="6"/>
      <c r="JJM79" s="6"/>
      <c r="JJN79" s="6"/>
      <c r="JJO79" s="6"/>
      <c r="JJP79" s="6"/>
      <c r="JJQ79" s="6"/>
      <c r="JJR79" s="6"/>
      <c r="JJS79" s="6"/>
      <c r="JJT79" s="6"/>
      <c r="JJU79" s="6"/>
      <c r="JJV79" s="6"/>
      <c r="JJW79" s="6"/>
      <c r="JJX79" s="6"/>
      <c r="JJY79" s="6"/>
      <c r="JJZ79" s="6"/>
      <c r="JKA79" s="6"/>
      <c r="JKB79" s="6"/>
      <c r="JKC79" s="6"/>
      <c r="JKD79" s="6"/>
      <c r="JKE79" s="6"/>
      <c r="JKF79" s="6"/>
      <c r="JKG79" s="6"/>
      <c r="JKH79" s="6"/>
      <c r="JKI79" s="6"/>
      <c r="JKJ79" s="6"/>
      <c r="JKK79" s="6"/>
      <c r="JKL79" s="6"/>
      <c r="JKM79" s="6"/>
      <c r="JKN79" s="6"/>
      <c r="JKO79" s="6"/>
      <c r="JKP79" s="6"/>
      <c r="JKQ79" s="6"/>
      <c r="JKR79" s="6"/>
      <c r="JKS79" s="6"/>
      <c r="JKT79" s="6"/>
      <c r="JKU79" s="6"/>
      <c r="JKV79" s="6"/>
      <c r="JKW79" s="6"/>
      <c r="JKX79" s="6"/>
      <c r="JKY79" s="6"/>
      <c r="JKZ79" s="6"/>
      <c r="JLA79" s="6"/>
      <c r="JLB79" s="6"/>
      <c r="JLC79" s="6"/>
      <c r="JLD79" s="6"/>
      <c r="JLE79" s="6"/>
      <c r="JLF79" s="6"/>
      <c r="JLG79" s="6"/>
      <c r="JLH79" s="6"/>
      <c r="JLI79" s="6"/>
      <c r="JLJ79" s="6"/>
      <c r="JLK79" s="6"/>
      <c r="JLL79" s="6"/>
      <c r="JLM79" s="6"/>
      <c r="JLN79" s="6"/>
      <c r="JLO79" s="6"/>
      <c r="JLP79" s="6"/>
      <c r="JLQ79" s="6"/>
      <c r="JLR79" s="6"/>
      <c r="JLS79" s="6"/>
      <c r="JLT79" s="6"/>
      <c r="JLU79" s="6"/>
      <c r="JLV79" s="6"/>
      <c r="JLW79" s="6"/>
      <c r="JLX79" s="6"/>
      <c r="JLY79" s="6"/>
      <c r="JLZ79" s="6"/>
      <c r="JMA79" s="6"/>
      <c r="JMB79" s="6"/>
      <c r="JMC79" s="6"/>
      <c r="JMD79" s="6"/>
      <c r="JME79" s="6"/>
      <c r="JMF79" s="6"/>
      <c r="JMG79" s="6"/>
      <c r="JMH79" s="6"/>
      <c r="JMI79" s="6"/>
      <c r="JMJ79" s="6"/>
      <c r="JMK79" s="6"/>
      <c r="JML79" s="6"/>
      <c r="JMM79" s="6"/>
      <c r="JMN79" s="6"/>
      <c r="JMO79" s="6"/>
      <c r="JMP79" s="6"/>
      <c r="JMQ79" s="6"/>
      <c r="JMR79" s="6"/>
      <c r="JMS79" s="6"/>
      <c r="JMT79" s="6"/>
      <c r="JMU79" s="6"/>
      <c r="JMV79" s="6"/>
      <c r="JMW79" s="6"/>
      <c r="JMX79" s="6"/>
      <c r="JMY79" s="6"/>
      <c r="JMZ79" s="6"/>
      <c r="JNA79" s="6"/>
      <c r="JNB79" s="6"/>
      <c r="JNC79" s="6"/>
      <c r="JND79" s="6"/>
      <c r="JNE79" s="6"/>
      <c r="JNF79" s="6"/>
      <c r="JNG79" s="6"/>
      <c r="JNH79" s="6"/>
      <c r="JNI79" s="6"/>
      <c r="JNJ79" s="6"/>
      <c r="JNK79" s="6"/>
      <c r="JNL79" s="6"/>
      <c r="JNM79" s="6"/>
      <c r="JNN79" s="6"/>
      <c r="JNO79" s="6"/>
      <c r="JNP79" s="6"/>
      <c r="JNQ79" s="6"/>
      <c r="JNR79" s="6"/>
      <c r="JNS79" s="6"/>
      <c r="JNT79" s="6"/>
      <c r="JNU79" s="6"/>
      <c r="JNV79" s="6"/>
      <c r="JNW79" s="6"/>
      <c r="JNX79" s="6"/>
      <c r="JNY79" s="6"/>
      <c r="JNZ79" s="6"/>
      <c r="JOA79" s="6"/>
      <c r="JOB79" s="6"/>
      <c r="JOC79" s="6"/>
      <c r="JOD79" s="6"/>
      <c r="JOE79" s="6"/>
      <c r="JOF79" s="6"/>
      <c r="JOG79" s="6"/>
      <c r="JON79" s="6"/>
      <c r="JOO79" s="6"/>
      <c r="JOP79" s="6"/>
      <c r="JOQ79" s="6"/>
      <c r="JOR79" s="6"/>
      <c r="JOS79" s="6"/>
      <c r="JOT79" s="6"/>
      <c r="JOU79" s="6"/>
      <c r="JOV79" s="6"/>
      <c r="JOW79" s="6"/>
      <c r="JOX79" s="6"/>
      <c r="JOY79" s="6"/>
      <c r="JOZ79" s="6"/>
      <c r="JPA79" s="6"/>
      <c r="JPB79" s="6"/>
      <c r="JPC79" s="6"/>
      <c r="JPD79" s="6"/>
      <c r="JPE79" s="6"/>
      <c r="JPF79" s="6"/>
      <c r="JPG79" s="6"/>
      <c r="JPH79" s="6"/>
      <c r="JPI79" s="6"/>
      <c r="JPJ79" s="6"/>
      <c r="JPK79" s="6"/>
      <c r="JPL79" s="6"/>
      <c r="JPM79" s="6"/>
      <c r="JPN79" s="6"/>
      <c r="JPO79" s="6"/>
      <c r="JPP79" s="6"/>
      <c r="JPQ79" s="6"/>
      <c r="JPR79" s="6"/>
      <c r="JPS79" s="6"/>
      <c r="JPT79" s="6"/>
      <c r="JPU79" s="6"/>
      <c r="JPV79" s="6"/>
      <c r="JPW79" s="6"/>
      <c r="JPX79" s="6"/>
      <c r="JPY79" s="6"/>
      <c r="JPZ79" s="6"/>
      <c r="JQA79" s="6"/>
      <c r="JQB79" s="6"/>
      <c r="JQC79" s="6"/>
      <c r="JQD79" s="6"/>
      <c r="JQE79" s="6"/>
      <c r="JQF79" s="6"/>
      <c r="JQG79" s="6"/>
      <c r="JQH79" s="6"/>
      <c r="JQI79" s="6"/>
      <c r="JQJ79" s="6"/>
      <c r="JQK79" s="6"/>
      <c r="JQL79" s="6"/>
      <c r="JQM79" s="6"/>
      <c r="JQN79" s="6"/>
      <c r="JQO79" s="6"/>
      <c r="JQP79" s="6"/>
      <c r="JQQ79" s="6"/>
      <c r="JQR79" s="6"/>
      <c r="JQS79" s="6"/>
      <c r="JQT79" s="6"/>
      <c r="JQU79" s="6"/>
      <c r="JQV79" s="6"/>
      <c r="JQW79" s="6"/>
      <c r="JQX79" s="6"/>
      <c r="JQY79" s="6"/>
      <c r="JQZ79" s="6"/>
      <c r="JRA79" s="6"/>
      <c r="JRB79" s="6"/>
      <c r="JRC79" s="6"/>
      <c r="JRD79" s="6"/>
      <c r="JRE79" s="6"/>
      <c r="JRF79" s="6"/>
      <c r="JRG79" s="6"/>
      <c r="JRH79" s="6"/>
      <c r="JRI79" s="6"/>
      <c r="JRJ79" s="6"/>
      <c r="JRK79" s="6"/>
      <c r="JRL79" s="6"/>
      <c r="JRM79" s="6"/>
      <c r="JRN79" s="6"/>
      <c r="JRO79" s="6"/>
      <c r="JRP79" s="6"/>
      <c r="JRQ79" s="6"/>
      <c r="JRR79" s="6"/>
      <c r="JRS79" s="6"/>
      <c r="JRT79" s="6"/>
      <c r="JRU79" s="6"/>
      <c r="JRV79" s="6"/>
      <c r="JRW79" s="6"/>
      <c r="JRX79" s="6"/>
      <c r="JRY79" s="6"/>
      <c r="JRZ79" s="6"/>
      <c r="JSA79" s="6"/>
      <c r="JSB79" s="6"/>
      <c r="JSC79" s="6"/>
      <c r="JSD79" s="6"/>
      <c r="JSE79" s="6"/>
      <c r="JSF79" s="6"/>
      <c r="JSG79" s="6"/>
      <c r="JSH79" s="6"/>
      <c r="JSI79" s="6"/>
      <c r="JSJ79" s="6"/>
      <c r="JSK79" s="6"/>
      <c r="JSL79" s="6"/>
      <c r="JSM79" s="6"/>
      <c r="JSN79" s="6"/>
      <c r="JSO79" s="6"/>
      <c r="JSP79" s="6"/>
      <c r="JSQ79" s="6"/>
      <c r="JSR79" s="6"/>
      <c r="JSS79" s="6"/>
      <c r="JST79" s="6"/>
      <c r="JSU79" s="6"/>
      <c r="JSV79" s="6"/>
      <c r="JSW79" s="6"/>
      <c r="JSX79" s="6"/>
      <c r="JSY79" s="6"/>
      <c r="JSZ79" s="6"/>
      <c r="JTA79" s="6"/>
      <c r="JTB79" s="6"/>
      <c r="JTC79" s="6"/>
      <c r="JTD79" s="6"/>
      <c r="JTE79" s="6"/>
      <c r="JTF79" s="6"/>
      <c r="JTG79" s="6"/>
      <c r="JTH79" s="6"/>
      <c r="JTI79" s="6"/>
      <c r="JTJ79" s="6"/>
      <c r="JTK79" s="6"/>
      <c r="JTL79" s="6"/>
      <c r="JTM79" s="6"/>
      <c r="JTN79" s="6"/>
      <c r="JTO79" s="6"/>
      <c r="JTP79" s="6"/>
      <c r="JTQ79" s="6"/>
      <c r="JTR79" s="6"/>
      <c r="JTS79" s="6"/>
      <c r="JTT79" s="6"/>
      <c r="JTU79" s="6"/>
      <c r="JTV79" s="6"/>
      <c r="JTW79" s="6"/>
      <c r="JTX79" s="6"/>
      <c r="JTY79" s="6"/>
      <c r="JTZ79" s="6"/>
      <c r="JUA79" s="6"/>
      <c r="JUB79" s="6"/>
      <c r="JUC79" s="6"/>
      <c r="JUD79" s="6"/>
      <c r="JUE79" s="6"/>
      <c r="JUF79" s="6"/>
      <c r="JUG79" s="6"/>
      <c r="JUH79" s="6"/>
      <c r="JUI79" s="6"/>
      <c r="JUJ79" s="6"/>
      <c r="JUK79" s="6"/>
      <c r="JUL79" s="6"/>
      <c r="JUM79" s="6"/>
      <c r="JUN79" s="6"/>
      <c r="JUO79" s="6"/>
      <c r="JUP79" s="6"/>
      <c r="JUQ79" s="6"/>
      <c r="JUR79" s="6"/>
      <c r="JUS79" s="6"/>
      <c r="JUT79" s="6"/>
      <c r="JUU79" s="6"/>
      <c r="JUV79" s="6"/>
      <c r="JUW79" s="6"/>
      <c r="JUX79" s="6"/>
      <c r="JUY79" s="6"/>
      <c r="JUZ79" s="6"/>
      <c r="JVA79" s="6"/>
      <c r="JVB79" s="6"/>
      <c r="JVC79" s="6"/>
      <c r="JVD79" s="6"/>
      <c r="JVE79" s="6"/>
      <c r="JVF79" s="6"/>
      <c r="JVG79" s="6"/>
      <c r="JVH79" s="6"/>
      <c r="JVI79" s="6"/>
      <c r="JVJ79" s="6"/>
      <c r="JVK79" s="6"/>
      <c r="JVL79" s="6"/>
      <c r="JVM79" s="6"/>
      <c r="JVN79" s="6"/>
      <c r="JVO79" s="6"/>
      <c r="JVP79" s="6"/>
      <c r="JVQ79" s="6"/>
      <c r="JVR79" s="6"/>
      <c r="JVS79" s="6"/>
      <c r="JVT79" s="6"/>
      <c r="JVU79" s="6"/>
      <c r="JVV79" s="6"/>
      <c r="JVW79" s="6"/>
      <c r="JVX79" s="6"/>
      <c r="JVY79" s="6"/>
      <c r="JVZ79" s="6"/>
      <c r="JWA79" s="6"/>
      <c r="JWB79" s="6"/>
      <c r="JWC79" s="6"/>
      <c r="JWD79" s="6"/>
      <c r="JWE79" s="6"/>
      <c r="JWF79" s="6"/>
      <c r="JWG79" s="6"/>
      <c r="JWH79" s="6"/>
      <c r="JWI79" s="6"/>
      <c r="JWJ79" s="6"/>
      <c r="JWK79" s="6"/>
      <c r="JWL79" s="6"/>
      <c r="JWM79" s="6"/>
      <c r="JWN79" s="6"/>
      <c r="JWO79" s="6"/>
      <c r="JWP79" s="6"/>
      <c r="JWQ79" s="6"/>
      <c r="JWR79" s="6"/>
      <c r="JWS79" s="6"/>
      <c r="JWT79" s="6"/>
      <c r="JWU79" s="6"/>
      <c r="JWV79" s="6"/>
      <c r="JWW79" s="6"/>
      <c r="JWX79" s="6"/>
      <c r="JWY79" s="6"/>
      <c r="JWZ79" s="6"/>
      <c r="JXA79" s="6"/>
      <c r="JXB79" s="6"/>
      <c r="JXC79" s="6"/>
      <c r="JXD79" s="6"/>
      <c r="JXE79" s="6"/>
      <c r="JXF79" s="6"/>
      <c r="JXG79" s="6"/>
      <c r="JXH79" s="6"/>
      <c r="JXI79" s="6"/>
      <c r="JXJ79" s="6"/>
      <c r="JXK79" s="6"/>
      <c r="JXL79" s="6"/>
      <c r="JXM79" s="6"/>
      <c r="JXN79" s="6"/>
      <c r="JXO79" s="6"/>
      <c r="JXP79" s="6"/>
      <c r="JXQ79" s="6"/>
      <c r="JXR79" s="6"/>
      <c r="JXS79" s="6"/>
      <c r="JXT79" s="6"/>
      <c r="JXU79" s="6"/>
      <c r="JXV79" s="6"/>
      <c r="JXW79" s="6"/>
      <c r="JXX79" s="6"/>
      <c r="JXY79" s="6"/>
      <c r="JXZ79" s="6"/>
      <c r="JYA79" s="6"/>
      <c r="JYB79" s="6"/>
      <c r="JYC79" s="6"/>
      <c r="JYJ79" s="6"/>
      <c r="JYK79" s="6"/>
      <c r="JYL79" s="6"/>
      <c r="JYM79" s="6"/>
      <c r="JYN79" s="6"/>
      <c r="JYO79" s="6"/>
      <c r="JYP79" s="6"/>
      <c r="JYQ79" s="6"/>
      <c r="JYR79" s="6"/>
      <c r="JYS79" s="6"/>
      <c r="JYT79" s="6"/>
      <c r="JYU79" s="6"/>
      <c r="JYV79" s="6"/>
      <c r="JYW79" s="6"/>
      <c r="JYX79" s="6"/>
      <c r="JYY79" s="6"/>
      <c r="JYZ79" s="6"/>
      <c r="JZA79" s="6"/>
      <c r="JZB79" s="6"/>
      <c r="JZC79" s="6"/>
      <c r="JZD79" s="6"/>
      <c r="JZE79" s="6"/>
      <c r="JZF79" s="6"/>
      <c r="JZG79" s="6"/>
      <c r="JZH79" s="6"/>
      <c r="JZI79" s="6"/>
      <c r="JZJ79" s="6"/>
      <c r="JZK79" s="6"/>
      <c r="JZL79" s="6"/>
      <c r="JZM79" s="6"/>
      <c r="JZN79" s="6"/>
      <c r="JZO79" s="6"/>
      <c r="JZP79" s="6"/>
      <c r="JZQ79" s="6"/>
      <c r="JZR79" s="6"/>
      <c r="JZS79" s="6"/>
      <c r="JZT79" s="6"/>
      <c r="JZU79" s="6"/>
      <c r="JZV79" s="6"/>
      <c r="JZW79" s="6"/>
      <c r="JZX79" s="6"/>
      <c r="JZY79" s="6"/>
      <c r="JZZ79" s="6"/>
      <c r="KAA79" s="6"/>
      <c r="KAB79" s="6"/>
      <c r="KAC79" s="6"/>
      <c r="KAD79" s="6"/>
      <c r="KAE79" s="6"/>
      <c r="KAF79" s="6"/>
      <c r="KAG79" s="6"/>
      <c r="KAH79" s="6"/>
      <c r="KAI79" s="6"/>
      <c r="KAJ79" s="6"/>
      <c r="KAK79" s="6"/>
      <c r="KAL79" s="6"/>
      <c r="KAM79" s="6"/>
      <c r="KAN79" s="6"/>
      <c r="KAO79" s="6"/>
      <c r="KAP79" s="6"/>
      <c r="KAQ79" s="6"/>
      <c r="KAR79" s="6"/>
      <c r="KAS79" s="6"/>
      <c r="KAT79" s="6"/>
      <c r="KAU79" s="6"/>
      <c r="KAV79" s="6"/>
      <c r="KAW79" s="6"/>
      <c r="KAX79" s="6"/>
      <c r="KAY79" s="6"/>
      <c r="KAZ79" s="6"/>
      <c r="KBA79" s="6"/>
      <c r="KBB79" s="6"/>
      <c r="KBC79" s="6"/>
      <c r="KBD79" s="6"/>
      <c r="KBE79" s="6"/>
      <c r="KBF79" s="6"/>
      <c r="KBG79" s="6"/>
      <c r="KBH79" s="6"/>
      <c r="KBI79" s="6"/>
      <c r="KBJ79" s="6"/>
      <c r="KBK79" s="6"/>
      <c r="KBL79" s="6"/>
      <c r="KBM79" s="6"/>
      <c r="KBN79" s="6"/>
      <c r="KBO79" s="6"/>
      <c r="KBP79" s="6"/>
      <c r="KBQ79" s="6"/>
      <c r="KBR79" s="6"/>
      <c r="KBS79" s="6"/>
      <c r="KBT79" s="6"/>
      <c r="KBU79" s="6"/>
      <c r="KBV79" s="6"/>
      <c r="KBW79" s="6"/>
      <c r="KBX79" s="6"/>
      <c r="KBY79" s="6"/>
      <c r="KBZ79" s="6"/>
      <c r="KCA79" s="6"/>
      <c r="KCB79" s="6"/>
      <c r="KCC79" s="6"/>
      <c r="KCD79" s="6"/>
      <c r="KCE79" s="6"/>
      <c r="KCF79" s="6"/>
      <c r="KCG79" s="6"/>
      <c r="KCH79" s="6"/>
      <c r="KCI79" s="6"/>
      <c r="KCJ79" s="6"/>
      <c r="KCK79" s="6"/>
      <c r="KCL79" s="6"/>
      <c r="KCM79" s="6"/>
      <c r="KCN79" s="6"/>
      <c r="KCO79" s="6"/>
      <c r="KCP79" s="6"/>
      <c r="KCQ79" s="6"/>
      <c r="KCR79" s="6"/>
      <c r="KCS79" s="6"/>
      <c r="KCT79" s="6"/>
      <c r="KCU79" s="6"/>
      <c r="KCV79" s="6"/>
      <c r="KCW79" s="6"/>
      <c r="KCX79" s="6"/>
      <c r="KCY79" s="6"/>
      <c r="KCZ79" s="6"/>
      <c r="KDA79" s="6"/>
      <c r="KDB79" s="6"/>
      <c r="KDC79" s="6"/>
      <c r="KDD79" s="6"/>
      <c r="KDE79" s="6"/>
      <c r="KDF79" s="6"/>
      <c r="KDG79" s="6"/>
      <c r="KDH79" s="6"/>
      <c r="KDI79" s="6"/>
      <c r="KDJ79" s="6"/>
      <c r="KDK79" s="6"/>
      <c r="KDL79" s="6"/>
      <c r="KDM79" s="6"/>
      <c r="KDN79" s="6"/>
      <c r="KDO79" s="6"/>
      <c r="KDP79" s="6"/>
      <c r="KDQ79" s="6"/>
      <c r="KDR79" s="6"/>
      <c r="KDS79" s="6"/>
      <c r="KDT79" s="6"/>
      <c r="KDU79" s="6"/>
      <c r="KDV79" s="6"/>
      <c r="KDW79" s="6"/>
      <c r="KDX79" s="6"/>
      <c r="KDY79" s="6"/>
      <c r="KDZ79" s="6"/>
      <c r="KEA79" s="6"/>
      <c r="KEB79" s="6"/>
      <c r="KEC79" s="6"/>
      <c r="KED79" s="6"/>
      <c r="KEE79" s="6"/>
      <c r="KEF79" s="6"/>
      <c r="KEG79" s="6"/>
      <c r="KEH79" s="6"/>
      <c r="KEI79" s="6"/>
      <c r="KEJ79" s="6"/>
      <c r="KEK79" s="6"/>
      <c r="KEL79" s="6"/>
      <c r="KEM79" s="6"/>
      <c r="KEN79" s="6"/>
      <c r="KEO79" s="6"/>
      <c r="KEP79" s="6"/>
      <c r="KEQ79" s="6"/>
      <c r="KER79" s="6"/>
      <c r="KES79" s="6"/>
      <c r="KET79" s="6"/>
      <c r="KEU79" s="6"/>
      <c r="KEV79" s="6"/>
      <c r="KEW79" s="6"/>
      <c r="KEX79" s="6"/>
      <c r="KEY79" s="6"/>
      <c r="KEZ79" s="6"/>
      <c r="KFA79" s="6"/>
      <c r="KFB79" s="6"/>
      <c r="KFC79" s="6"/>
      <c r="KFD79" s="6"/>
      <c r="KFE79" s="6"/>
      <c r="KFF79" s="6"/>
      <c r="KFG79" s="6"/>
      <c r="KFH79" s="6"/>
      <c r="KFI79" s="6"/>
      <c r="KFJ79" s="6"/>
      <c r="KFK79" s="6"/>
      <c r="KFL79" s="6"/>
      <c r="KFM79" s="6"/>
      <c r="KFN79" s="6"/>
      <c r="KFO79" s="6"/>
      <c r="KFP79" s="6"/>
      <c r="KFQ79" s="6"/>
      <c r="KFR79" s="6"/>
      <c r="KFS79" s="6"/>
      <c r="KFT79" s="6"/>
      <c r="KFU79" s="6"/>
      <c r="KFV79" s="6"/>
      <c r="KFW79" s="6"/>
      <c r="KFX79" s="6"/>
      <c r="KFY79" s="6"/>
      <c r="KFZ79" s="6"/>
      <c r="KGA79" s="6"/>
      <c r="KGB79" s="6"/>
      <c r="KGC79" s="6"/>
      <c r="KGD79" s="6"/>
      <c r="KGE79" s="6"/>
      <c r="KGF79" s="6"/>
      <c r="KGG79" s="6"/>
      <c r="KGH79" s="6"/>
      <c r="KGI79" s="6"/>
      <c r="KGJ79" s="6"/>
      <c r="KGK79" s="6"/>
      <c r="KGL79" s="6"/>
      <c r="KGM79" s="6"/>
      <c r="KGN79" s="6"/>
      <c r="KGO79" s="6"/>
      <c r="KGP79" s="6"/>
      <c r="KGQ79" s="6"/>
      <c r="KGR79" s="6"/>
      <c r="KGS79" s="6"/>
      <c r="KGT79" s="6"/>
      <c r="KGU79" s="6"/>
      <c r="KGV79" s="6"/>
      <c r="KGW79" s="6"/>
      <c r="KGX79" s="6"/>
      <c r="KGY79" s="6"/>
      <c r="KGZ79" s="6"/>
      <c r="KHA79" s="6"/>
      <c r="KHB79" s="6"/>
      <c r="KHC79" s="6"/>
      <c r="KHD79" s="6"/>
      <c r="KHE79" s="6"/>
      <c r="KHF79" s="6"/>
      <c r="KHG79" s="6"/>
      <c r="KHH79" s="6"/>
      <c r="KHI79" s="6"/>
      <c r="KHJ79" s="6"/>
      <c r="KHK79" s="6"/>
      <c r="KHL79" s="6"/>
      <c r="KHM79" s="6"/>
      <c r="KHN79" s="6"/>
      <c r="KHO79" s="6"/>
      <c r="KHP79" s="6"/>
      <c r="KHQ79" s="6"/>
      <c r="KHR79" s="6"/>
      <c r="KHS79" s="6"/>
      <c r="KHT79" s="6"/>
      <c r="KHU79" s="6"/>
      <c r="KHV79" s="6"/>
      <c r="KHW79" s="6"/>
      <c r="KHX79" s="6"/>
      <c r="KHY79" s="6"/>
      <c r="KIF79" s="6"/>
      <c r="KIG79" s="6"/>
      <c r="KIH79" s="6"/>
      <c r="KII79" s="6"/>
      <c r="KIJ79" s="6"/>
      <c r="KIK79" s="6"/>
      <c r="KIL79" s="6"/>
      <c r="KIM79" s="6"/>
      <c r="KIN79" s="6"/>
      <c r="KIO79" s="6"/>
      <c r="KIP79" s="6"/>
      <c r="KIQ79" s="6"/>
      <c r="KIR79" s="6"/>
      <c r="KIS79" s="6"/>
      <c r="KIT79" s="6"/>
      <c r="KIU79" s="6"/>
      <c r="KIV79" s="6"/>
      <c r="KIW79" s="6"/>
      <c r="KIX79" s="6"/>
      <c r="KIY79" s="6"/>
      <c r="KIZ79" s="6"/>
      <c r="KJA79" s="6"/>
      <c r="KJB79" s="6"/>
      <c r="KJC79" s="6"/>
      <c r="KJD79" s="6"/>
      <c r="KJE79" s="6"/>
      <c r="KJF79" s="6"/>
      <c r="KJG79" s="6"/>
      <c r="KJH79" s="6"/>
      <c r="KJI79" s="6"/>
      <c r="KJJ79" s="6"/>
      <c r="KJK79" s="6"/>
      <c r="KJL79" s="6"/>
      <c r="KJM79" s="6"/>
      <c r="KJN79" s="6"/>
      <c r="KJO79" s="6"/>
      <c r="KJP79" s="6"/>
      <c r="KJQ79" s="6"/>
      <c r="KJR79" s="6"/>
      <c r="KJS79" s="6"/>
      <c r="KJT79" s="6"/>
      <c r="KJU79" s="6"/>
      <c r="KJV79" s="6"/>
      <c r="KJW79" s="6"/>
      <c r="KJX79" s="6"/>
      <c r="KJY79" s="6"/>
      <c r="KJZ79" s="6"/>
      <c r="KKA79" s="6"/>
      <c r="KKB79" s="6"/>
      <c r="KKC79" s="6"/>
      <c r="KKD79" s="6"/>
      <c r="KKE79" s="6"/>
      <c r="KKF79" s="6"/>
      <c r="KKG79" s="6"/>
      <c r="KKH79" s="6"/>
      <c r="KKI79" s="6"/>
      <c r="KKJ79" s="6"/>
      <c r="KKK79" s="6"/>
      <c r="KKL79" s="6"/>
      <c r="KKM79" s="6"/>
      <c r="KKN79" s="6"/>
      <c r="KKO79" s="6"/>
      <c r="KKP79" s="6"/>
      <c r="KKQ79" s="6"/>
      <c r="KKR79" s="6"/>
      <c r="KKS79" s="6"/>
      <c r="KKT79" s="6"/>
      <c r="KKU79" s="6"/>
      <c r="KKV79" s="6"/>
      <c r="KKW79" s="6"/>
      <c r="KKX79" s="6"/>
      <c r="KKY79" s="6"/>
      <c r="KKZ79" s="6"/>
      <c r="KLA79" s="6"/>
      <c r="KLB79" s="6"/>
      <c r="KLC79" s="6"/>
      <c r="KLD79" s="6"/>
      <c r="KLE79" s="6"/>
      <c r="KLF79" s="6"/>
      <c r="KLG79" s="6"/>
      <c r="KLH79" s="6"/>
      <c r="KLI79" s="6"/>
      <c r="KLJ79" s="6"/>
      <c r="KLK79" s="6"/>
      <c r="KLL79" s="6"/>
      <c r="KLM79" s="6"/>
      <c r="KLN79" s="6"/>
      <c r="KLO79" s="6"/>
      <c r="KLP79" s="6"/>
      <c r="KLQ79" s="6"/>
      <c r="KLR79" s="6"/>
      <c r="KLS79" s="6"/>
      <c r="KLT79" s="6"/>
      <c r="KLU79" s="6"/>
      <c r="KLV79" s="6"/>
      <c r="KLW79" s="6"/>
      <c r="KLX79" s="6"/>
      <c r="KLY79" s="6"/>
      <c r="KLZ79" s="6"/>
      <c r="KMA79" s="6"/>
      <c r="KMB79" s="6"/>
      <c r="KMC79" s="6"/>
      <c r="KMD79" s="6"/>
      <c r="KME79" s="6"/>
      <c r="KMF79" s="6"/>
      <c r="KMG79" s="6"/>
      <c r="KMH79" s="6"/>
      <c r="KMI79" s="6"/>
      <c r="KMJ79" s="6"/>
      <c r="KMK79" s="6"/>
      <c r="KML79" s="6"/>
      <c r="KMM79" s="6"/>
      <c r="KMN79" s="6"/>
      <c r="KMO79" s="6"/>
      <c r="KMP79" s="6"/>
      <c r="KMQ79" s="6"/>
      <c r="KMR79" s="6"/>
      <c r="KMS79" s="6"/>
      <c r="KMT79" s="6"/>
      <c r="KMU79" s="6"/>
      <c r="KMV79" s="6"/>
      <c r="KMW79" s="6"/>
      <c r="KMX79" s="6"/>
      <c r="KMY79" s="6"/>
      <c r="KMZ79" s="6"/>
      <c r="KNA79" s="6"/>
      <c r="KNB79" s="6"/>
      <c r="KNC79" s="6"/>
      <c r="KND79" s="6"/>
      <c r="KNE79" s="6"/>
      <c r="KNF79" s="6"/>
      <c r="KNG79" s="6"/>
      <c r="KNH79" s="6"/>
      <c r="KNI79" s="6"/>
      <c r="KNJ79" s="6"/>
      <c r="KNK79" s="6"/>
      <c r="KNL79" s="6"/>
      <c r="KNM79" s="6"/>
      <c r="KNN79" s="6"/>
      <c r="KNO79" s="6"/>
      <c r="KNP79" s="6"/>
      <c r="KNQ79" s="6"/>
      <c r="KNR79" s="6"/>
      <c r="KNS79" s="6"/>
      <c r="KNT79" s="6"/>
      <c r="KNU79" s="6"/>
      <c r="KNV79" s="6"/>
      <c r="KNW79" s="6"/>
      <c r="KNX79" s="6"/>
      <c r="KNY79" s="6"/>
      <c r="KNZ79" s="6"/>
      <c r="KOA79" s="6"/>
      <c r="KOB79" s="6"/>
      <c r="KOC79" s="6"/>
      <c r="KOD79" s="6"/>
      <c r="KOE79" s="6"/>
      <c r="KOF79" s="6"/>
      <c r="KOG79" s="6"/>
      <c r="KOH79" s="6"/>
      <c r="KOI79" s="6"/>
      <c r="KOJ79" s="6"/>
      <c r="KOK79" s="6"/>
      <c r="KOL79" s="6"/>
      <c r="KOM79" s="6"/>
      <c r="KON79" s="6"/>
      <c r="KOO79" s="6"/>
      <c r="KOP79" s="6"/>
      <c r="KOQ79" s="6"/>
      <c r="KOR79" s="6"/>
      <c r="KOS79" s="6"/>
      <c r="KOT79" s="6"/>
      <c r="KOU79" s="6"/>
      <c r="KOV79" s="6"/>
      <c r="KOW79" s="6"/>
      <c r="KOX79" s="6"/>
      <c r="KOY79" s="6"/>
      <c r="KOZ79" s="6"/>
      <c r="KPA79" s="6"/>
      <c r="KPB79" s="6"/>
      <c r="KPC79" s="6"/>
      <c r="KPD79" s="6"/>
      <c r="KPE79" s="6"/>
      <c r="KPF79" s="6"/>
      <c r="KPG79" s="6"/>
      <c r="KPH79" s="6"/>
      <c r="KPI79" s="6"/>
      <c r="KPJ79" s="6"/>
      <c r="KPK79" s="6"/>
      <c r="KPL79" s="6"/>
      <c r="KPM79" s="6"/>
      <c r="KPN79" s="6"/>
      <c r="KPO79" s="6"/>
      <c r="KPP79" s="6"/>
      <c r="KPQ79" s="6"/>
      <c r="KPR79" s="6"/>
      <c r="KPS79" s="6"/>
      <c r="KPT79" s="6"/>
      <c r="KPU79" s="6"/>
      <c r="KPV79" s="6"/>
      <c r="KPW79" s="6"/>
      <c r="KPX79" s="6"/>
      <c r="KPY79" s="6"/>
      <c r="KPZ79" s="6"/>
      <c r="KQA79" s="6"/>
      <c r="KQB79" s="6"/>
      <c r="KQC79" s="6"/>
      <c r="KQD79" s="6"/>
      <c r="KQE79" s="6"/>
      <c r="KQF79" s="6"/>
      <c r="KQG79" s="6"/>
      <c r="KQH79" s="6"/>
      <c r="KQI79" s="6"/>
      <c r="KQJ79" s="6"/>
      <c r="KQK79" s="6"/>
      <c r="KQL79" s="6"/>
      <c r="KQM79" s="6"/>
      <c r="KQN79" s="6"/>
      <c r="KQO79" s="6"/>
      <c r="KQP79" s="6"/>
      <c r="KQQ79" s="6"/>
      <c r="KQR79" s="6"/>
      <c r="KQS79" s="6"/>
      <c r="KQT79" s="6"/>
      <c r="KQU79" s="6"/>
      <c r="KQV79" s="6"/>
      <c r="KQW79" s="6"/>
      <c r="KQX79" s="6"/>
      <c r="KQY79" s="6"/>
      <c r="KQZ79" s="6"/>
      <c r="KRA79" s="6"/>
      <c r="KRB79" s="6"/>
      <c r="KRC79" s="6"/>
      <c r="KRD79" s="6"/>
      <c r="KRE79" s="6"/>
      <c r="KRF79" s="6"/>
      <c r="KRG79" s="6"/>
      <c r="KRH79" s="6"/>
      <c r="KRI79" s="6"/>
      <c r="KRJ79" s="6"/>
      <c r="KRK79" s="6"/>
      <c r="KRL79" s="6"/>
      <c r="KRM79" s="6"/>
      <c r="KRN79" s="6"/>
      <c r="KRO79" s="6"/>
      <c r="KRP79" s="6"/>
      <c r="KRQ79" s="6"/>
      <c r="KRR79" s="6"/>
      <c r="KRS79" s="6"/>
      <c r="KRT79" s="6"/>
      <c r="KRU79" s="6"/>
      <c r="KSB79" s="6"/>
      <c r="KSC79" s="6"/>
      <c r="KSD79" s="6"/>
      <c r="KSE79" s="6"/>
      <c r="KSF79" s="6"/>
      <c r="KSG79" s="6"/>
      <c r="KSH79" s="6"/>
      <c r="KSI79" s="6"/>
      <c r="KSJ79" s="6"/>
      <c r="KSK79" s="6"/>
      <c r="KSL79" s="6"/>
      <c r="KSM79" s="6"/>
      <c r="KSN79" s="6"/>
      <c r="KSO79" s="6"/>
      <c r="KSP79" s="6"/>
      <c r="KSQ79" s="6"/>
      <c r="KSR79" s="6"/>
      <c r="KSS79" s="6"/>
      <c r="KST79" s="6"/>
      <c r="KSU79" s="6"/>
      <c r="KSV79" s="6"/>
      <c r="KSW79" s="6"/>
      <c r="KSX79" s="6"/>
      <c r="KSY79" s="6"/>
      <c r="KSZ79" s="6"/>
      <c r="KTA79" s="6"/>
      <c r="KTB79" s="6"/>
      <c r="KTC79" s="6"/>
      <c r="KTD79" s="6"/>
      <c r="KTE79" s="6"/>
      <c r="KTF79" s="6"/>
      <c r="KTG79" s="6"/>
      <c r="KTH79" s="6"/>
      <c r="KTI79" s="6"/>
      <c r="KTJ79" s="6"/>
      <c r="KTK79" s="6"/>
      <c r="KTL79" s="6"/>
      <c r="KTM79" s="6"/>
      <c r="KTN79" s="6"/>
      <c r="KTO79" s="6"/>
      <c r="KTP79" s="6"/>
      <c r="KTQ79" s="6"/>
      <c r="KTR79" s="6"/>
      <c r="KTS79" s="6"/>
      <c r="KTT79" s="6"/>
      <c r="KTU79" s="6"/>
      <c r="KTV79" s="6"/>
      <c r="KTW79" s="6"/>
      <c r="KTX79" s="6"/>
      <c r="KTY79" s="6"/>
      <c r="KTZ79" s="6"/>
      <c r="KUA79" s="6"/>
      <c r="KUB79" s="6"/>
      <c r="KUC79" s="6"/>
      <c r="KUD79" s="6"/>
      <c r="KUE79" s="6"/>
      <c r="KUF79" s="6"/>
      <c r="KUG79" s="6"/>
      <c r="KUH79" s="6"/>
      <c r="KUI79" s="6"/>
      <c r="KUJ79" s="6"/>
      <c r="KUK79" s="6"/>
      <c r="KUL79" s="6"/>
      <c r="KUM79" s="6"/>
      <c r="KUN79" s="6"/>
      <c r="KUO79" s="6"/>
      <c r="KUP79" s="6"/>
      <c r="KUQ79" s="6"/>
      <c r="KUR79" s="6"/>
      <c r="KUS79" s="6"/>
      <c r="KUT79" s="6"/>
      <c r="KUU79" s="6"/>
      <c r="KUV79" s="6"/>
      <c r="KUW79" s="6"/>
      <c r="KUX79" s="6"/>
      <c r="KUY79" s="6"/>
      <c r="KUZ79" s="6"/>
      <c r="KVA79" s="6"/>
      <c r="KVB79" s="6"/>
      <c r="KVC79" s="6"/>
      <c r="KVD79" s="6"/>
      <c r="KVE79" s="6"/>
      <c r="KVF79" s="6"/>
      <c r="KVG79" s="6"/>
      <c r="KVH79" s="6"/>
      <c r="KVI79" s="6"/>
      <c r="KVJ79" s="6"/>
      <c r="KVK79" s="6"/>
      <c r="KVL79" s="6"/>
      <c r="KVM79" s="6"/>
      <c r="KVN79" s="6"/>
      <c r="KVO79" s="6"/>
      <c r="KVP79" s="6"/>
      <c r="KVQ79" s="6"/>
      <c r="KVR79" s="6"/>
      <c r="KVS79" s="6"/>
      <c r="KVT79" s="6"/>
      <c r="KVU79" s="6"/>
      <c r="KVV79" s="6"/>
      <c r="KVW79" s="6"/>
      <c r="KVX79" s="6"/>
      <c r="KVY79" s="6"/>
      <c r="KVZ79" s="6"/>
      <c r="KWA79" s="6"/>
      <c r="KWB79" s="6"/>
      <c r="KWC79" s="6"/>
      <c r="KWD79" s="6"/>
      <c r="KWE79" s="6"/>
      <c r="KWF79" s="6"/>
      <c r="KWG79" s="6"/>
      <c r="KWH79" s="6"/>
      <c r="KWI79" s="6"/>
      <c r="KWJ79" s="6"/>
      <c r="KWK79" s="6"/>
      <c r="KWL79" s="6"/>
      <c r="KWM79" s="6"/>
      <c r="KWN79" s="6"/>
      <c r="KWO79" s="6"/>
      <c r="KWP79" s="6"/>
      <c r="KWQ79" s="6"/>
      <c r="KWR79" s="6"/>
      <c r="KWS79" s="6"/>
      <c r="KWT79" s="6"/>
      <c r="KWU79" s="6"/>
      <c r="KWV79" s="6"/>
      <c r="KWW79" s="6"/>
      <c r="KWX79" s="6"/>
      <c r="KWY79" s="6"/>
      <c r="KWZ79" s="6"/>
      <c r="KXA79" s="6"/>
      <c r="KXB79" s="6"/>
      <c r="KXC79" s="6"/>
      <c r="KXD79" s="6"/>
      <c r="KXE79" s="6"/>
      <c r="KXF79" s="6"/>
      <c r="KXG79" s="6"/>
      <c r="KXH79" s="6"/>
      <c r="KXI79" s="6"/>
      <c r="KXJ79" s="6"/>
      <c r="KXK79" s="6"/>
      <c r="KXL79" s="6"/>
      <c r="KXM79" s="6"/>
      <c r="KXN79" s="6"/>
      <c r="KXO79" s="6"/>
      <c r="KXP79" s="6"/>
      <c r="KXQ79" s="6"/>
      <c r="KXR79" s="6"/>
      <c r="KXS79" s="6"/>
      <c r="KXT79" s="6"/>
      <c r="KXU79" s="6"/>
      <c r="KXV79" s="6"/>
      <c r="KXW79" s="6"/>
      <c r="KXX79" s="6"/>
      <c r="KXY79" s="6"/>
      <c r="KXZ79" s="6"/>
      <c r="KYA79" s="6"/>
      <c r="KYB79" s="6"/>
      <c r="KYC79" s="6"/>
      <c r="KYD79" s="6"/>
      <c r="KYE79" s="6"/>
      <c r="KYF79" s="6"/>
      <c r="KYG79" s="6"/>
      <c r="KYH79" s="6"/>
      <c r="KYI79" s="6"/>
      <c r="KYJ79" s="6"/>
      <c r="KYK79" s="6"/>
      <c r="KYL79" s="6"/>
      <c r="KYM79" s="6"/>
      <c r="KYN79" s="6"/>
      <c r="KYO79" s="6"/>
      <c r="KYP79" s="6"/>
      <c r="KYQ79" s="6"/>
      <c r="KYR79" s="6"/>
      <c r="KYS79" s="6"/>
      <c r="KYT79" s="6"/>
      <c r="KYU79" s="6"/>
      <c r="KYV79" s="6"/>
      <c r="KYW79" s="6"/>
      <c r="KYX79" s="6"/>
      <c r="KYY79" s="6"/>
      <c r="KYZ79" s="6"/>
      <c r="KZA79" s="6"/>
      <c r="KZB79" s="6"/>
      <c r="KZC79" s="6"/>
      <c r="KZD79" s="6"/>
      <c r="KZE79" s="6"/>
      <c r="KZF79" s="6"/>
      <c r="KZG79" s="6"/>
      <c r="KZH79" s="6"/>
      <c r="KZI79" s="6"/>
      <c r="KZJ79" s="6"/>
      <c r="KZK79" s="6"/>
      <c r="KZL79" s="6"/>
      <c r="KZM79" s="6"/>
      <c r="KZN79" s="6"/>
      <c r="KZO79" s="6"/>
      <c r="KZP79" s="6"/>
      <c r="KZQ79" s="6"/>
      <c r="KZR79" s="6"/>
      <c r="KZS79" s="6"/>
      <c r="KZT79" s="6"/>
      <c r="KZU79" s="6"/>
      <c r="KZV79" s="6"/>
      <c r="KZW79" s="6"/>
      <c r="KZX79" s="6"/>
      <c r="KZY79" s="6"/>
      <c r="KZZ79" s="6"/>
      <c r="LAA79" s="6"/>
      <c r="LAB79" s="6"/>
      <c r="LAC79" s="6"/>
      <c r="LAD79" s="6"/>
      <c r="LAE79" s="6"/>
      <c r="LAF79" s="6"/>
      <c r="LAG79" s="6"/>
      <c r="LAH79" s="6"/>
      <c r="LAI79" s="6"/>
      <c r="LAJ79" s="6"/>
      <c r="LAK79" s="6"/>
      <c r="LAL79" s="6"/>
      <c r="LAM79" s="6"/>
      <c r="LAN79" s="6"/>
      <c r="LAO79" s="6"/>
      <c r="LAP79" s="6"/>
      <c r="LAQ79" s="6"/>
      <c r="LAR79" s="6"/>
      <c r="LAS79" s="6"/>
      <c r="LAT79" s="6"/>
      <c r="LAU79" s="6"/>
      <c r="LAV79" s="6"/>
      <c r="LAW79" s="6"/>
      <c r="LAX79" s="6"/>
      <c r="LAY79" s="6"/>
      <c r="LAZ79" s="6"/>
      <c r="LBA79" s="6"/>
      <c r="LBB79" s="6"/>
      <c r="LBC79" s="6"/>
      <c r="LBD79" s="6"/>
      <c r="LBE79" s="6"/>
      <c r="LBF79" s="6"/>
      <c r="LBG79" s="6"/>
      <c r="LBH79" s="6"/>
      <c r="LBI79" s="6"/>
      <c r="LBJ79" s="6"/>
      <c r="LBK79" s="6"/>
      <c r="LBL79" s="6"/>
      <c r="LBM79" s="6"/>
      <c r="LBN79" s="6"/>
      <c r="LBO79" s="6"/>
      <c r="LBP79" s="6"/>
      <c r="LBQ79" s="6"/>
      <c r="LBX79" s="6"/>
      <c r="LBY79" s="6"/>
      <c r="LBZ79" s="6"/>
      <c r="LCA79" s="6"/>
      <c r="LCB79" s="6"/>
      <c r="LCC79" s="6"/>
      <c r="LCD79" s="6"/>
      <c r="LCE79" s="6"/>
      <c r="LCF79" s="6"/>
      <c r="LCG79" s="6"/>
      <c r="LCH79" s="6"/>
      <c r="LCI79" s="6"/>
      <c r="LCJ79" s="6"/>
      <c r="LCK79" s="6"/>
      <c r="LCL79" s="6"/>
      <c r="LCM79" s="6"/>
      <c r="LCN79" s="6"/>
      <c r="LCO79" s="6"/>
      <c r="LCP79" s="6"/>
      <c r="LCQ79" s="6"/>
      <c r="LCR79" s="6"/>
      <c r="LCS79" s="6"/>
      <c r="LCT79" s="6"/>
      <c r="LCU79" s="6"/>
      <c r="LCV79" s="6"/>
      <c r="LCW79" s="6"/>
      <c r="LCX79" s="6"/>
      <c r="LCY79" s="6"/>
      <c r="LCZ79" s="6"/>
      <c r="LDA79" s="6"/>
      <c r="LDB79" s="6"/>
      <c r="LDC79" s="6"/>
      <c r="LDD79" s="6"/>
      <c r="LDE79" s="6"/>
      <c r="LDF79" s="6"/>
      <c r="LDG79" s="6"/>
      <c r="LDH79" s="6"/>
      <c r="LDI79" s="6"/>
      <c r="LDJ79" s="6"/>
      <c r="LDK79" s="6"/>
      <c r="LDL79" s="6"/>
      <c r="LDM79" s="6"/>
      <c r="LDN79" s="6"/>
      <c r="LDO79" s="6"/>
      <c r="LDP79" s="6"/>
      <c r="LDQ79" s="6"/>
      <c r="LDR79" s="6"/>
      <c r="LDS79" s="6"/>
      <c r="LDT79" s="6"/>
      <c r="LDU79" s="6"/>
      <c r="LDV79" s="6"/>
      <c r="LDW79" s="6"/>
      <c r="LDX79" s="6"/>
      <c r="LDY79" s="6"/>
      <c r="LDZ79" s="6"/>
      <c r="LEA79" s="6"/>
      <c r="LEB79" s="6"/>
      <c r="LEC79" s="6"/>
      <c r="LED79" s="6"/>
      <c r="LEE79" s="6"/>
      <c r="LEF79" s="6"/>
      <c r="LEG79" s="6"/>
      <c r="LEH79" s="6"/>
      <c r="LEI79" s="6"/>
      <c r="LEJ79" s="6"/>
      <c r="LEK79" s="6"/>
      <c r="LEL79" s="6"/>
      <c r="LEM79" s="6"/>
      <c r="LEN79" s="6"/>
      <c r="LEO79" s="6"/>
      <c r="LEP79" s="6"/>
      <c r="LEQ79" s="6"/>
      <c r="LER79" s="6"/>
      <c r="LES79" s="6"/>
      <c r="LET79" s="6"/>
      <c r="LEU79" s="6"/>
      <c r="LEV79" s="6"/>
      <c r="LEW79" s="6"/>
      <c r="LEX79" s="6"/>
      <c r="LEY79" s="6"/>
      <c r="LEZ79" s="6"/>
      <c r="LFA79" s="6"/>
      <c r="LFB79" s="6"/>
      <c r="LFC79" s="6"/>
      <c r="LFD79" s="6"/>
      <c r="LFE79" s="6"/>
      <c r="LFF79" s="6"/>
      <c r="LFG79" s="6"/>
      <c r="LFH79" s="6"/>
      <c r="LFI79" s="6"/>
      <c r="LFJ79" s="6"/>
      <c r="LFK79" s="6"/>
      <c r="LFL79" s="6"/>
      <c r="LFM79" s="6"/>
      <c r="LFN79" s="6"/>
      <c r="LFO79" s="6"/>
      <c r="LFP79" s="6"/>
      <c r="LFQ79" s="6"/>
      <c r="LFR79" s="6"/>
      <c r="LFS79" s="6"/>
      <c r="LFT79" s="6"/>
      <c r="LFU79" s="6"/>
      <c r="LFV79" s="6"/>
      <c r="LFW79" s="6"/>
      <c r="LFX79" s="6"/>
      <c r="LFY79" s="6"/>
      <c r="LFZ79" s="6"/>
      <c r="LGA79" s="6"/>
      <c r="LGB79" s="6"/>
      <c r="LGC79" s="6"/>
      <c r="LGD79" s="6"/>
      <c r="LGE79" s="6"/>
      <c r="LGF79" s="6"/>
      <c r="LGG79" s="6"/>
      <c r="LGH79" s="6"/>
      <c r="LGI79" s="6"/>
      <c r="LGJ79" s="6"/>
      <c r="LGK79" s="6"/>
      <c r="LGL79" s="6"/>
      <c r="LGM79" s="6"/>
      <c r="LGN79" s="6"/>
      <c r="LGO79" s="6"/>
      <c r="LGP79" s="6"/>
      <c r="LGQ79" s="6"/>
      <c r="LGR79" s="6"/>
      <c r="LGS79" s="6"/>
      <c r="LGT79" s="6"/>
      <c r="LGU79" s="6"/>
      <c r="LGV79" s="6"/>
      <c r="LGW79" s="6"/>
      <c r="LGX79" s="6"/>
      <c r="LGY79" s="6"/>
      <c r="LGZ79" s="6"/>
      <c r="LHA79" s="6"/>
      <c r="LHB79" s="6"/>
      <c r="LHC79" s="6"/>
      <c r="LHD79" s="6"/>
      <c r="LHE79" s="6"/>
      <c r="LHF79" s="6"/>
      <c r="LHG79" s="6"/>
      <c r="LHH79" s="6"/>
      <c r="LHI79" s="6"/>
      <c r="LHJ79" s="6"/>
      <c r="LHK79" s="6"/>
      <c r="LHL79" s="6"/>
      <c r="LHM79" s="6"/>
      <c r="LHN79" s="6"/>
      <c r="LHO79" s="6"/>
      <c r="LHP79" s="6"/>
      <c r="LHQ79" s="6"/>
      <c r="LHR79" s="6"/>
      <c r="LHS79" s="6"/>
      <c r="LHT79" s="6"/>
      <c r="LHU79" s="6"/>
      <c r="LHV79" s="6"/>
      <c r="LHW79" s="6"/>
      <c r="LHX79" s="6"/>
      <c r="LHY79" s="6"/>
      <c r="LHZ79" s="6"/>
      <c r="LIA79" s="6"/>
      <c r="LIB79" s="6"/>
      <c r="LIC79" s="6"/>
      <c r="LID79" s="6"/>
      <c r="LIE79" s="6"/>
      <c r="LIF79" s="6"/>
      <c r="LIG79" s="6"/>
      <c r="LIH79" s="6"/>
      <c r="LII79" s="6"/>
      <c r="LIJ79" s="6"/>
      <c r="LIK79" s="6"/>
      <c r="LIL79" s="6"/>
      <c r="LIM79" s="6"/>
      <c r="LIN79" s="6"/>
      <c r="LIO79" s="6"/>
      <c r="LIP79" s="6"/>
      <c r="LIQ79" s="6"/>
      <c r="LIR79" s="6"/>
      <c r="LIS79" s="6"/>
      <c r="LIT79" s="6"/>
      <c r="LIU79" s="6"/>
      <c r="LIV79" s="6"/>
      <c r="LIW79" s="6"/>
      <c r="LIX79" s="6"/>
      <c r="LIY79" s="6"/>
      <c r="LIZ79" s="6"/>
      <c r="LJA79" s="6"/>
      <c r="LJB79" s="6"/>
      <c r="LJC79" s="6"/>
      <c r="LJD79" s="6"/>
      <c r="LJE79" s="6"/>
      <c r="LJF79" s="6"/>
      <c r="LJG79" s="6"/>
      <c r="LJH79" s="6"/>
      <c r="LJI79" s="6"/>
      <c r="LJJ79" s="6"/>
      <c r="LJK79" s="6"/>
      <c r="LJL79" s="6"/>
      <c r="LJM79" s="6"/>
      <c r="LJN79" s="6"/>
      <c r="LJO79" s="6"/>
      <c r="LJP79" s="6"/>
      <c r="LJQ79" s="6"/>
      <c r="LJR79" s="6"/>
      <c r="LJS79" s="6"/>
      <c r="LJT79" s="6"/>
      <c r="LJU79" s="6"/>
      <c r="LJV79" s="6"/>
      <c r="LJW79" s="6"/>
      <c r="LJX79" s="6"/>
      <c r="LJY79" s="6"/>
      <c r="LJZ79" s="6"/>
      <c r="LKA79" s="6"/>
      <c r="LKB79" s="6"/>
      <c r="LKC79" s="6"/>
      <c r="LKD79" s="6"/>
      <c r="LKE79" s="6"/>
      <c r="LKF79" s="6"/>
      <c r="LKG79" s="6"/>
      <c r="LKH79" s="6"/>
      <c r="LKI79" s="6"/>
      <c r="LKJ79" s="6"/>
      <c r="LKK79" s="6"/>
      <c r="LKL79" s="6"/>
      <c r="LKM79" s="6"/>
      <c r="LKN79" s="6"/>
      <c r="LKO79" s="6"/>
      <c r="LKP79" s="6"/>
      <c r="LKQ79" s="6"/>
      <c r="LKR79" s="6"/>
      <c r="LKS79" s="6"/>
      <c r="LKT79" s="6"/>
      <c r="LKU79" s="6"/>
      <c r="LKV79" s="6"/>
      <c r="LKW79" s="6"/>
      <c r="LKX79" s="6"/>
      <c r="LKY79" s="6"/>
      <c r="LKZ79" s="6"/>
      <c r="LLA79" s="6"/>
      <c r="LLB79" s="6"/>
      <c r="LLC79" s="6"/>
      <c r="LLD79" s="6"/>
      <c r="LLE79" s="6"/>
      <c r="LLF79" s="6"/>
      <c r="LLG79" s="6"/>
      <c r="LLH79" s="6"/>
      <c r="LLI79" s="6"/>
      <c r="LLJ79" s="6"/>
      <c r="LLK79" s="6"/>
      <c r="LLL79" s="6"/>
      <c r="LLM79" s="6"/>
      <c r="LLT79" s="6"/>
      <c r="LLU79" s="6"/>
      <c r="LLV79" s="6"/>
      <c r="LLW79" s="6"/>
      <c r="LLX79" s="6"/>
      <c r="LLY79" s="6"/>
      <c r="LLZ79" s="6"/>
      <c r="LMA79" s="6"/>
      <c r="LMB79" s="6"/>
      <c r="LMC79" s="6"/>
      <c r="LMD79" s="6"/>
      <c r="LME79" s="6"/>
      <c r="LMF79" s="6"/>
      <c r="LMG79" s="6"/>
      <c r="LMH79" s="6"/>
      <c r="LMI79" s="6"/>
      <c r="LMJ79" s="6"/>
      <c r="LMK79" s="6"/>
      <c r="LML79" s="6"/>
      <c r="LMM79" s="6"/>
      <c r="LMN79" s="6"/>
      <c r="LMO79" s="6"/>
      <c r="LMP79" s="6"/>
      <c r="LMQ79" s="6"/>
      <c r="LMR79" s="6"/>
      <c r="LMS79" s="6"/>
      <c r="LMT79" s="6"/>
      <c r="LMU79" s="6"/>
      <c r="LMV79" s="6"/>
      <c r="LMW79" s="6"/>
      <c r="LMX79" s="6"/>
      <c r="LMY79" s="6"/>
      <c r="LMZ79" s="6"/>
      <c r="LNA79" s="6"/>
      <c r="LNB79" s="6"/>
      <c r="LNC79" s="6"/>
      <c r="LND79" s="6"/>
      <c r="LNE79" s="6"/>
      <c r="LNF79" s="6"/>
      <c r="LNG79" s="6"/>
      <c r="LNH79" s="6"/>
      <c r="LNI79" s="6"/>
      <c r="LNJ79" s="6"/>
      <c r="LNK79" s="6"/>
      <c r="LNL79" s="6"/>
      <c r="LNM79" s="6"/>
      <c r="LNN79" s="6"/>
      <c r="LNO79" s="6"/>
      <c r="LNP79" s="6"/>
      <c r="LNQ79" s="6"/>
      <c r="LNR79" s="6"/>
      <c r="LNS79" s="6"/>
      <c r="LNT79" s="6"/>
      <c r="LNU79" s="6"/>
      <c r="LNV79" s="6"/>
      <c r="LNW79" s="6"/>
      <c r="LNX79" s="6"/>
      <c r="LNY79" s="6"/>
      <c r="LNZ79" s="6"/>
      <c r="LOA79" s="6"/>
      <c r="LOB79" s="6"/>
      <c r="LOC79" s="6"/>
      <c r="LOD79" s="6"/>
      <c r="LOE79" s="6"/>
      <c r="LOF79" s="6"/>
      <c r="LOG79" s="6"/>
      <c r="LOH79" s="6"/>
      <c r="LOI79" s="6"/>
      <c r="LOJ79" s="6"/>
      <c r="LOK79" s="6"/>
      <c r="LOL79" s="6"/>
      <c r="LOM79" s="6"/>
      <c r="LON79" s="6"/>
      <c r="LOO79" s="6"/>
      <c r="LOP79" s="6"/>
      <c r="LOQ79" s="6"/>
      <c r="LOR79" s="6"/>
      <c r="LOS79" s="6"/>
      <c r="LOT79" s="6"/>
      <c r="LOU79" s="6"/>
      <c r="LOV79" s="6"/>
      <c r="LOW79" s="6"/>
      <c r="LOX79" s="6"/>
      <c r="LOY79" s="6"/>
      <c r="LOZ79" s="6"/>
      <c r="LPA79" s="6"/>
      <c r="LPB79" s="6"/>
      <c r="LPC79" s="6"/>
      <c r="LPD79" s="6"/>
      <c r="LPE79" s="6"/>
      <c r="LPF79" s="6"/>
      <c r="LPG79" s="6"/>
      <c r="LPH79" s="6"/>
      <c r="LPI79" s="6"/>
      <c r="LPJ79" s="6"/>
      <c r="LPK79" s="6"/>
      <c r="LPL79" s="6"/>
      <c r="LPM79" s="6"/>
      <c r="LPN79" s="6"/>
      <c r="LPO79" s="6"/>
      <c r="LPP79" s="6"/>
      <c r="LPQ79" s="6"/>
      <c r="LPR79" s="6"/>
      <c r="LPS79" s="6"/>
      <c r="LPT79" s="6"/>
      <c r="LPU79" s="6"/>
      <c r="LPV79" s="6"/>
      <c r="LPW79" s="6"/>
      <c r="LPX79" s="6"/>
      <c r="LPY79" s="6"/>
      <c r="LPZ79" s="6"/>
      <c r="LQA79" s="6"/>
      <c r="LQB79" s="6"/>
      <c r="LQC79" s="6"/>
      <c r="LQD79" s="6"/>
      <c r="LQE79" s="6"/>
      <c r="LQF79" s="6"/>
      <c r="LQG79" s="6"/>
      <c r="LQH79" s="6"/>
      <c r="LQI79" s="6"/>
      <c r="LQJ79" s="6"/>
      <c r="LQK79" s="6"/>
      <c r="LQL79" s="6"/>
      <c r="LQM79" s="6"/>
      <c r="LQN79" s="6"/>
      <c r="LQO79" s="6"/>
      <c r="LQP79" s="6"/>
      <c r="LQQ79" s="6"/>
      <c r="LQR79" s="6"/>
      <c r="LQS79" s="6"/>
      <c r="LQT79" s="6"/>
      <c r="LQU79" s="6"/>
      <c r="LQV79" s="6"/>
      <c r="LQW79" s="6"/>
      <c r="LQX79" s="6"/>
      <c r="LQY79" s="6"/>
      <c r="LQZ79" s="6"/>
      <c r="LRA79" s="6"/>
      <c r="LRB79" s="6"/>
      <c r="LRC79" s="6"/>
      <c r="LRD79" s="6"/>
      <c r="LRE79" s="6"/>
      <c r="LRF79" s="6"/>
      <c r="LRG79" s="6"/>
      <c r="LRH79" s="6"/>
      <c r="LRI79" s="6"/>
      <c r="LRJ79" s="6"/>
      <c r="LRK79" s="6"/>
      <c r="LRL79" s="6"/>
      <c r="LRM79" s="6"/>
      <c r="LRN79" s="6"/>
      <c r="LRO79" s="6"/>
      <c r="LRP79" s="6"/>
      <c r="LRQ79" s="6"/>
      <c r="LRR79" s="6"/>
      <c r="LRS79" s="6"/>
      <c r="LRT79" s="6"/>
      <c r="LRU79" s="6"/>
      <c r="LRV79" s="6"/>
      <c r="LRW79" s="6"/>
      <c r="LRX79" s="6"/>
      <c r="LRY79" s="6"/>
      <c r="LRZ79" s="6"/>
      <c r="LSA79" s="6"/>
      <c r="LSB79" s="6"/>
      <c r="LSC79" s="6"/>
      <c r="LSD79" s="6"/>
      <c r="LSE79" s="6"/>
      <c r="LSF79" s="6"/>
      <c r="LSG79" s="6"/>
      <c r="LSH79" s="6"/>
      <c r="LSI79" s="6"/>
      <c r="LSJ79" s="6"/>
      <c r="LSK79" s="6"/>
      <c r="LSL79" s="6"/>
      <c r="LSM79" s="6"/>
      <c r="LSN79" s="6"/>
      <c r="LSO79" s="6"/>
      <c r="LSP79" s="6"/>
      <c r="LSQ79" s="6"/>
      <c r="LSR79" s="6"/>
      <c r="LSS79" s="6"/>
      <c r="LST79" s="6"/>
      <c r="LSU79" s="6"/>
      <c r="LSV79" s="6"/>
      <c r="LSW79" s="6"/>
      <c r="LSX79" s="6"/>
      <c r="LSY79" s="6"/>
      <c r="LSZ79" s="6"/>
      <c r="LTA79" s="6"/>
      <c r="LTB79" s="6"/>
      <c r="LTC79" s="6"/>
      <c r="LTD79" s="6"/>
      <c r="LTE79" s="6"/>
      <c r="LTF79" s="6"/>
      <c r="LTG79" s="6"/>
      <c r="LTH79" s="6"/>
      <c r="LTI79" s="6"/>
      <c r="LTJ79" s="6"/>
      <c r="LTK79" s="6"/>
      <c r="LTL79" s="6"/>
      <c r="LTM79" s="6"/>
      <c r="LTN79" s="6"/>
      <c r="LTO79" s="6"/>
      <c r="LTP79" s="6"/>
      <c r="LTQ79" s="6"/>
      <c r="LTR79" s="6"/>
      <c r="LTS79" s="6"/>
      <c r="LTT79" s="6"/>
      <c r="LTU79" s="6"/>
      <c r="LTV79" s="6"/>
      <c r="LTW79" s="6"/>
      <c r="LTX79" s="6"/>
      <c r="LTY79" s="6"/>
      <c r="LTZ79" s="6"/>
      <c r="LUA79" s="6"/>
      <c r="LUB79" s="6"/>
      <c r="LUC79" s="6"/>
      <c r="LUD79" s="6"/>
      <c r="LUE79" s="6"/>
      <c r="LUF79" s="6"/>
      <c r="LUG79" s="6"/>
      <c r="LUH79" s="6"/>
      <c r="LUI79" s="6"/>
      <c r="LUJ79" s="6"/>
      <c r="LUK79" s="6"/>
      <c r="LUL79" s="6"/>
      <c r="LUM79" s="6"/>
      <c r="LUN79" s="6"/>
      <c r="LUO79" s="6"/>
      <c r="LUP79" s="6"/>
      <c r="LUQ79" s="6"/>
      <c r="LUR79" s="6"/>
      <c r="LUS79" s="6"/>
      <c r="LUT79" s="6"/>
      <c r="LUU79" s="6"/>
      <c r="LUV79" s="6"/>
      <c r="LUW79" s="6"/>
      <c r="LUX79" s="6"/>
      <c r="LUY79" s="6"/>
      <c r="LUZ79" s="6"/>
      <c r="LVA79" s="6"/>
      <c r="LVB79" s="6"/>
      <c r="LVC79" s="6"/>
      <c r="LVD79" s="6"/>
      <c r="LVE79" s="6"/>
      <c r="LVF79" s="6"/>
      <c r="LVG79" s="6"/>
      <c r="LVH79" s="6"/>
      <c r="LVI79" s="6"/>
      <c r="LVP79" s="6"/>
      <c r="LVQ79" s="6"/>
      <c r="LVR79" s="6"/>
      <c r="LVS79" s="6"/>
      <c r="LVT79" s="6"/>
      <c r="LVU79" s="6"/>
      <c r="LVV79" s="6"/>
      <c r="LVW79" s="6"/>
      <c r="LVX79" s="6"/>
      <c r="LVY79" s="6"/>
      <c r="LVZ79" s="6"/>
      <c r="LWA79" s="6"/>
      <c r="LWB79" s="6"/>
      <c r="LWC79" s="6"/>
      <c r="LWD79" s="6"/>
      <c r="LWE79" s="6"/>
      <c r="LWF79" s="6"/>
      <c r="LWG79" s="6"/>
      <c r="LWH79" s="6"/>
      <c r="LWI79" s="6"/>
      <c r="LWJ79" s="6"/>
      <c r="LWK79" s="6"/>
      <c r="LWL79" s="6"/>
      <c r="LWM79" s="6"/>
      <c r="LWN79" s="6"/>
      <c r="LWO79" s="6"/>
      <c r="LWP79" s="6"/>
      <c r="LWQ79" s="6"/>
      <c r="LWR79" s="6"/>
      <c r="LWS79" s="6"/>
      <c r="LWT79" s="6"/>
      <c r="LWU79" s="6"/>
      <c r="LWV79" s="6"/>
      <c r="LWW79" s="6"/>
      <c r="LWX79" s="6"/>
      <c r="LWY79" s="6"/>
      <c r="LWZ79" s="6"/>
      <c r="LXA79" s="6"/>
      <c r="LXB79" s="6"/>
      <c r="LXC79" s="6"/>
      <c r="LXD79" s="6"/>
      <c r="LXE79" s="6"/>
      <c r="LXF79" s="6"/>
      <c r="LXG79" s="6"/>
      <c r="LXH79" s="6"/>
      <c r="LXI79" s="6"/>
      <c r="LXJ79" s="6"/>
      <c r="LXK79" s="6"/>
      <c r="LXL79" s="6"/>
      <c r="LXM79" s="6"/>
      <c r="LXN79" s="6"/>
      <c r="LXO79" s="6"/>
      <c r="LXP79" s="6"/>
      <c r="LXQ79" s="6"/>
      <c r="LXR79" s="6"/>
      <c r="LXS79" s="6"/>
      <c r="LXT79" s="6"/>
      <c r="LXU79" s="6"/>
      <c r="LXV79" s="6"/>
      <c r="LXW79" s="6"/>
      <c r="LXX79" s="6"/>
      <c r="LXY79" s="6"/>
      <c r="LXZ79" s="6"/>
      <c r="LYA79" s="6"/>
      <c r="LYB79" s="6"/>
      <c r="LYC79" s="6"/>
      <c r="LYD79" s="6"/>
      <c r="LYE79" s="6"/>
      <c r="LYF79" s="6"/>
      <c r="LYG79" s="6"/>
      <c r="LYH79" s="6"/>
      <c r="LYI79" s="6"/>
      <c r="LYJ79" s="6"/>
      <c r="LYK79" s="6"/>
      <c r="LYL79" s="6"/>
      <c r="LYM79" s="6"/>
      <c r="LYN79" s="6"/>
      <c r="LYO79" s="6"/>
      <c r="LYP79" s="6"/>
      <c r="LYQ79" s="6"/>
      <c r="LYR79" s="6"/>
      <c r="LYS79" s="6"/>
      <c r="LYT79" s="6"/>
      <c r="LYU79" s="6"/>
      <c r="LYV79" s="6"/>
      <c r="LYW79" s="6"/>
      <c r="LYX79" s="6"/>
      <c r="LYY79" s="6"/>
      <c r="LYZ79" s="6"/>
      <c r="LZA79" s="6"/>
      <c r="LZB79" s="6"/>
      <c r="LZC79" s="6"/>
      <c r="LZD79" s="6"/>
      <c r="LZE79" s="6"/>
      <c r="LZF79" s="6"/>
      <c r="LZG79" s="6"/>
      <c r="LZH79" s="6"/>
      <c r="LZI79" s="6"/>
      <c r="LZJ79" s="6"/>
      <c r="LZK79" s="6"/>
      <c r="LZL79" s="6"/>
      <c r="LZM79" s="6"/>
      <c r="LZN79" s="6"/>
      <c r="LZO79" s="6"/>
      <c r="LZP79" s="6"/>
      <c r="LZQ79" s="6"/>
      <c r="LZR79" s="6"/>
      <c r="LZS79" s="6"/>
      <c r="LZT79" s="6"/>
      <c r="LZU79" s="6"/>
      <c r="LZV79" s="6"/>
      <c r="LZW79" s="6"/>
      <c r="LZX79" s="6"/>
      <c r="LZY79" s="6"/>
      <c r="LZZ79" s="6"/>
      <c r="MAA79" s="6"/>
      <c r="MAB79" s="6"/>
      <c r="MAC79" s="6"/>
      <c r="MAD79" s="6"/>
      <c r="MAE79" s="6"/>
      <c r="MAF79" s="6"/>
      <c r="MAG79" s="6"/>
      <c r="MAH79" s="6"/>
      <c r="MAI79" s="6"/>
      <c r="MAJ79" s="6"/>
      <c r="MAK79" s="6"/>
      <c r="MAL79" s="6"/>
      <c r="MAM79" s="6"/>
      <c r="MAN79" s="6"/>
      <c r="MAO79" s="6"/>
      <c r="MAP79" s="6"/>
      <c r="MAQ79" s="6"/>
      <c r="MAR79" s="6"/>
      <c r="MAS79" s="6"/>
      <c r="MAT79" s="6"/>
      <c r="MAU79" s="6"/>
      <c r="MAV79" s="6"/>
      <c r="MAW79" s="6"/>
      <c r="MAX79" s="6"/>
      <c r="MAY79" s="6"/>
      <c r="MAZ79" s="6"/>
      <c r="MBA79" s="6"/>
      <c r="MBB79" s="6"/>
      <c r="MBC79" s="6"/>
      <c r="MBD79" s="6"/>
      <c r="MBE79" s="6"/>
      <c r="MBF79" s="6"/>
      <c r="MBG79" s="6"/>
      <c r="MBH79" s="6"/>
      <c r="MBI79" s="6"/>
      <c r="MBJ79" s="6"/>
      <c r="MBK79" s="6"/>
      <c r="MBL79" s="6"/>
      <c r="MBM79" s="6"/>
      <c r="MBN79" s="6"/>
      <c r="MBO79" s="6"/>
      <c r="MBP79" s="6"/>
      <c r="MBQ79" s="6"/>
      <c r="MBR79" s="6"/>
      <c r="MBS79" s="6"/>
      <c r="MBT79" s="6"/>
      <c r="MBU79" s="6"/>
      <c r="MBV79" s="6"/>
      <c r="MBW79" s="6"/>
      <c r="MBX79" s="6"/>
      <c r="MBY79" s="6"/>
      <c r="MBZ79" s="6"/>
      <c r="MCA79" s="6"/>
      <c r="MCB79" s="6"/>
      <c r="MCC79" s="6"/>
      <c r="MCD79" s="6"/>
      <c r="MCE79" s="6"/>
      <c r="MCF79" s="6"/>
      <c r="MCG79" s="6"/>
      <c r="MCH79" s="6"/>
      <c r="MCI79" s="6"/>
      <c r="MCJ79" s="6"/>
      <c r="MCK79" s="6"/>
      <c r="MCL79" s="6"/>
      <c r="MCM79" s="6"/>
      <c r="MCN79" s="6"/>
      <c r="MCO79" s="6"/>
      <c r="MCP79" s="6"/>
      <c r="MCQ79" s="6"/>
      <c r="MCR79" s="6"/>
      <c r="MCS79" s="6"/>
      <c r="MCT79" s="6"/>
      <c r="MCU79" s="6"/>
      <c r="MCV79" s="6"/>
      <c r="MCW79" s="6"/>
      <c r="MCX79" s="6"/>
      <c r="MCY79" s="6"/>
      <c r="MCZ79" s="6"/>
      <c r="MDA79" s="6"/>
      <c r="MDB79" s="6"/>
      <c r="MDC79" s="6"/>
      <c r="MDD79" s="6"/>
      <c r="MDE79" s="6"/>
      <c r="MDF79" s="6"/>
      <c r="MDG79" s="6"/>
      <c r="MDH79" s="6"/>
      <c r="MDI79" s="6"/>
      <c r="MDJ79" s="6"/>
      <c r="MDK79" s="6"/>
      <c r="MDL79" s="6"/>
      <c r="MDM79" s="6"/>
      <c r="MDN79" s="6"/>
      <c r="MDO79" s="6"/>
      <c r="MDP79" s="6"/>
      <c r="MDQ79" s="6"/>
      <c r="MDR79" s="6"/>
      <c r="MDS79" s="6"/>
      <c r="MDT79" s="6"/>
      <c r="MDU79" s="6"/>
      <c r="MDV79" s="6"/>
      <c r="MDW79" s="6"/>
      <c r="MDX79" s="6"/>
      <c r="MDY79" s="6"/>
      <c r="MDZ79" s="6"/>
      <c r="MEA79" s="6"/>
      <c r="MEB79" s="6"/>
      <c r="MEC79" s="6"/>
      <c r="MED79" s="6"/>
      <c r="MEE79" s="6"/>
      <c r="MEF79" s="6"/>
      <c r="MEG79" s="6"/>
      <c r="MEH79" s="6"/>
      <c r="MEI79" s="6"/>
      <c r="MEJ79" s="6"/>
      <c r="MEK79" s="6"/>
      <c r="MEL79" s="6"/>
      <c r="MEM79" s="6"/>
      <c r="MEN79" s="6"/>
      <c r="MEO79" s="6"/>
      <c r="MEP79" s="6"/>
      <c r="MEQ79" s="6"/>
      <c r="MER79" s="6"/>
      <c r="MES79" s="6"/>
      <c r="MET79" s="6"/>
      <c r="MEU79" s="6"/>
      <c r="MEV79" s="6"/>
      <c r="MEW79" s="6"/>
      <c r="MEX79" s="6"/>
      <c r="MEY79" s="6"/>
      <c r="MEZ79" s="6"/>
      <c r="MFA79" s="6"/>
      <c r="MFB79" s="6"/>
      <c r="MFC79" s="6"/>
      <c r="MFD79" s="6"/>
      <c r="MFE79" s="6"/>
      <c r="MFL79" s="6"/>
      <c r="MFM79" s="6"/>
      <c r="MFN79" s="6"/>
      <c r="MFO79" s="6"/>
      <c r="MFP79" s="6"/>
      <c r="MFQ79" s="6"/>
      <c r="MFR79" s="6"/>
      <c r="MFS79" s="6"/>
      <c r="MFT79" s="6"/>
      <c r="MFU79" s="6"/>
      <c r="MFV79" s="6"/>
      <c r="MFW79" s="6"/>
      <c r="MFX79" s="6"/>
      <c r="MFY79" s="6"/>
      <c r="MFZ79" s="6"/>
      <c r="MGA79" s="6"/>
      <c r="MGB79" s="6"/>
      <c r="MGC79" s="6"/>
      <c r="MGD79" s="6"/>
      <c r="MGE79" s="6"/>
      <c r="MGF79" s="6"/>
      <c r="MGG79" s="6"/>
      <c r="MGH79" s="6"/>
      <c r="MGI79" s="6"/>
      <c r="MGJ79" s="6"/>
      <c r="MGK79" s="6"/>
      <c r="MGL79" s="6"/>
      <c r="MGM79" s="6"/>
      <c r="MGN79" s="6"/>
      <c r="MGO79" s="6"/>
      <c r="MGP79" s="6"/>
      <c r="MGQ79" s="6"/>
      <c r="MGR79" s="6"/>
      <c r="MGS79" s="6"/>
      <c r="MGT79" s="6"/>
      <c r="MGU79" s="6"/>
      <c r="MGV79" s="6"/>
      <c r="MGW79" s="6"/>
      <c r="MGX79" s="6"/>
      <c r="MGY79" s="6"/>
      <c r="MGZ79" s="6"/>
      <c r="MHA79" s="6"/>
      <c r="MHB79" s="6"/>
      <c r="MHC79" s="6"/>
      <c r="MHD79" s="6"/>
      <c r="MHE79" s="6"/>
      <c r="MHF79" s="6"/>
      <c r="MHG79" s="6"/>
      <c r="MHH79" s="6"/>
      <c r="MHI79" s="6"/>
      <c r="MHJ79" s="6"/>
      <c r="MHK79" s="6"/>
      <c r="MHL79" s="6"/>
      <c r="MHM79" s="6"/>
      <c r="MHN79" s="6"/>
      <c r="MHO79" s="6"/>
      <c r="MHP79" s="6"/>
      <c r="MHQ79" s="6"/>
      <c r="MHR79" s="6"/>
      <c r="MHS79" s="6"/>
      <c r="MHT79" s="6"/>
      <c r="MHU79" s="6"/>
      <c r="MHV79" s="6"/>
      <c r="MHW79" s="6"/>
      <c r="MHX79" s="6"/>
      <c r="MHY79" s="6"/>
      <c r="MHZ79" s="6"/>
      <c r="MIA79" s="6"/>
      <c r="MIB79" s="6"/>
      <c r="MIC79" s="6"/>
      <c r="MID79" s="6"/>
      <c r="MIE79" s="6"/>
      <c r="MIF79" s="6"/>
      <c r="MIG79" s="6"/>
      <c r="MIH79" s="6"/>
      <c r="MII79" s="6"/>
      <c r="MIJ79" s="6"/>
      <c r="MIK79" s="6"/>
      <c r="MIL79" s="6"/>
      <c r="MIM79" s="6"/>
      <c r="MIN79" s="6"/>
      <c r="MIO79" s="6"/>
      <c r="MIP79" s="6"/>
      <c r="MIQ79" s="6"/>
      <c r="MIR79" s="6"/>
      <c r="MIS79" s="6"/>
      <c r="MIT79" s="6"/>
      <c r="MIU79" s="6"/>
      <c r="MIV79" s="6"/>
      <c r="MIW79" s="6"/>
      <c r="MIX79" s="6"/>
      <c r="MIY79" s="6"/>
      <c r="MIZ79" s="6"/>
      <c r="MJA79" s="6"/>
      <c r="MJB79" s="6"/>
      <c r="MJC79" s="6"/>
      <c r="MJD79" s="6"/>
      <c r="MJE79" s="6"/>
      <c r="MJF79" s="6"/>
      <c r="MJG79" s="6"/>
      <c r="MJH79" s="6"/>
      <c r="MJI79" s="6"/>
      <c r="MJJ79" s="6"/>
      <c r="MJK79" s="6"/>
      <c r="MJL79" s="6"/>
      <c r="MJM79" s="6"/>
      <c r="MJN79" s="6"/>
      <c r="MJO79" s="6"/>
      <c r="MJP79" s="6"/>
      <c r="MJQ79" s="6"/>
      <c r="MJR79" s="6"/>
      <c r="MJS79" s="6"/>
      <c r="MJT79" s="6"/>
      <c r="MJU79" s="6"/>
      <c r="MJV79" s="6"/>
      <c r="MJW79" s="6"/>
      <c r="MJX79" s="6"/>
      <c r="MJY79" s="6"/>
      <c r="MJZ79" s="6"/>
      <c r="MKA79" s="6"/>
      <c r="MKB79" s="6"/>
      <c r="MKC79" s="6"/>
      <c r="MKD79" s="6"/>
      <c r="MKE79" s="6"/>
      <c r="MKF79" s="6"/>
      <c r="MKG79" s="6"/>
      <c r="MKH79" s="6"/>
      <c r="MKI79" s="6"/>
      <c r="MKJ79" s="6"/>
      <c r="MKK79" s="6"/>
      <c r="MKL79" s="6"/>
      <c r="MKM79" s="6"/>
      <c r="MKN79" s="6"/>
      <c r="MKO79" s="6"/>
      <c r="MKP79" s="6"/>
      <c r="MKQ79" s="6"/>
      <c r="MKR79" s="6"/>
      <c r="MKS79" s="6"/>
      <c r="MKT79" s="6"/>
      <c r="MKU79" s="6"/>
      <c r="MKV79" s="6"/>
      <c r="MKW79" s="6"/>
      <c r="MKX79" s="6"/>
      <c r="MKY79" s="6"/>
      <c r="MKZ79" s="6"/>
      <c r="MLA79" s="6"/>
      <c r="MLB79" s="6"/>
      <c r="MLC79" s="6"/>
      <c r="MLD79" s="6"/>
      <c r="MLE79" s="6"/>
      <c r="MLF79" s="6"/>
      <c r="MLG79" s="6"/>
      <c r="MLH79" s="6"/>
      <c r="MLI79" s="6"/>
      <c r="MLJ79" s="6"/>
      <c r="MLK79" s="6"/>
      <c r="MLL79" s="6"/>
      <c r="MLM79" s="6"/>
      <c r="MLN79" s="6"/>
      <c r="MLO79" s="6"/>
      <c r="MLP79" s="6"/>
      <c r="MLQ79" s="6"/>
      <c r="MLR79" s="6"/>
      <c r="MLS79" s="6"/>
      <c r="MLT79" s="6"/>
      <c r="MLU79" s="6"/>
      <c r="MLV79" s="6"/>
      <c r="MLW79" s="6"/>
      <c r="MLX79" s="6"/>
      <c r="MLY79" s="6"/>
      <c r="MLZ79" s="6"/>
      <c r="MMA79" s="6"/>
      <c r="MMB79" s="6"/>
      <c r="MMC79" s="6"/>
      <c r="MMD79" s="6"/>
      <c r="MME79" s="6"/>
      <c r="MMF79" s="6"/>
      <c r="MMG79" s="6"/>
      <c r="MMH79" s="6"/>
      <c r="MMI79" s="6"/>
      <c r="MMJ79" s="6"/>
      <c r="MMK79" s="6"/>
      <c r="MML79" s="6"/>
      <c r="MMM79" s="6"/>
      <c r="MMN79" s="6"/>
      <c r="MMO79" s="6"/>
      <c r="MMP79" s="6"/>
      <c r="MMQ79" s="6"/>
      <c r="MMR79" s="6"/>
      <c r="MMS79" s="6"/>
      <c r="MMT79" s="6"/>
      <c r="MMU79" s="6"/>
      <c r="MMV79" s="6"/>
      <c r="MMW79" s="6"/>
      <c r="MMX79" s="6"/>
      <c r="MMY79" s="6"/>
      <c r="MMZ79" s="6"/>
      <c r="MNA79" s="6"/>
      <c r="MNB79" s="6"/>
      <c r="MNC79" s="6"/>
      <c r="MND79" s="6"/>
      <c r="MNE79" s="6"/>
      <c r="MNF79" s="6"/>
      <c r="MNG79" s="6"/>
      <c r="MNH79" s="6"/>
      <c r="MNI79" s="6"/>
      <c r="MNJ79" s="6"/>
      <c r="MNK79" s="6"/>
      <c r="MNL79" s="6"/>
      <c r="MNM79" s="6"/>
      <c r="MNN79" s="6"/>
      <c r="MNO79" s="6"/>
      <c r="MNP79" s="6"/>
      <c r="MNQ79" s="6"/>
      <c r="MNR79" s="6"/>
      <c r="MNS79" s="6"/>
      <c r="MNT79" s="6"/>
      <c r="MNU79" s="6"/>
      <c r="MNV79" s="6"/>
      <c r="MNW79" s="6"/>
      <c r="MNX79" s="6"/>
      <c r="MNY79" s="6"/>
      <c r="MNZ79" s="6"/>
      <c r="MOA79" s="6"/>
      <c r="MOB79" s="6"/>
      <c r="MOC79" s="6"/>
      <c r="MOD79" s="6"/>
      <c r="MOE79" s="6"/>
      <c r="MOF79" s="6"/>
      <c r="MOG79" s="6"/>
      <c r="MOH79" s="6"/>
      <c r="MOI79" s="6"/>
      <c r="MOJ79" s="6"/>
      <c r="MOK79" s="6"/>
      <c r="MOL79" s="6"/>
      <c r="MOM79" s="6"/>
      <c r="MON79" s="6"/>
      <c r="MOO79" s="6"/>
      <c r="MOP79" s="6"/>
      <c r="MOQ79" s="6"/>
      <c r="MOR79" s="6"/>
      <c r="MOS79" s="6"/>
      <c r="MOT79" s="6"/>
      <c r="MOU79" s="6"/>
      <c r="MOV79" s="6"/>
      <c r="MOW79" s="6"/>
      <c r="MOX79" s="6"/>
      <c r="MOY79" s="6"/>
      <c r="MOZ79" s="6"/>
      <c r="MPA79" s="6"/>
      <c r="MPH79" s="6"/>
      <c r="MPI79" s="6"/>
      <c r="MPJ79" s="6"/>
      <c r="MPK79" s="6"/>
      <c r="MPL79" s="6"/>
      <c r="MPM79" s="6"/>
      <c r="MPN79" s="6"/>
      <c r="MPO79" s="6"/>
      <c r="MPP79" s="6"/>
      <c r="MPQ79" s="6"/>
      <c r="MPR79" s="6"/>
      <c r="MPS79" s="6"/>
      <c r="MPT79" s="6"/>
      <c r="MPU79" s="6"/>
      <c r="MPV79" s="6"/>
      <c r="MPW79" s="6"/>
      <c r="MPX79" s="6"/>
      <c r="MPY79" s="6"/>
      <c r="MPZ79" s="6"/>
      <c r="MQA79" s="6"/>
      <c r="MQB79" s="6"/>
      <c r="MQC79" s="6"/>
      <c r="MQD79" s="6"/>
      <c r="MQE79" s="6"/>
      <c r="MQF79" s="6"/>
      <c r="MQG79" s="6"/>
      <c r="MQH79" s="6"/>
      <c r="MQI79" s="6"/>
      <c r="MQJ79" s="6"/>
      <c r="MQK79" s="6"/>
      <c r="MQL79" s="6"/>
      <c r="MQM79" s="6"/>
      <c r="MQN79" s="6"/>
      <c r="MQO79" s="6"/>
      <c r="MQP79" s="6"/>
      <c r="MQQ79" s="6"/>
      <c r="MQR79" s="6"/>
      <c r="MQS79" s="6"/>
      <c r="MQT79" s="6"/>
      <c r="MQU79" s="6"/>
      <c r="MQV79" s="6"/>
      <c r="MQW79" s="6"/>
      <c r="MQX79" s="6"/>
      <c r="MQY79" s="6"/>
      <c r="MQZ79" s="6"/>
      <c r="MRA79" s="6"/>
      <c r="MRB79" s="6"/>
      <c r="MRC79" s="6"/>
      <c r="MRD79" s="6"/>
      <c r="MRE79" s="6"/>
      <c r="MRF79" s="6"/>
      <c r="MRG79" s="6"/>
      <c r="MRH79" s="6"/>
      <c r="MRI79" s="6"/>
      <c r="MRJ79" s="6"/>
      <c r="MRK79" s="6"/>
      <c r="MRL79" s="6"/>
      <c r="MRM79" s="6"/>
      <c r="MRN79" s="6"/>
      <c r="MRO79" s="6"/>
      <c r="MRP79" s="6"/>
      <c r="MRQ79" s="6"/>
      <c r="MRR79" s="6"/>
      <c r="MRS79" s="6"/>
      <c r="MRT79" s="6"/>
      <c r="MRU79" s="6"/>
      <c r="MRV79" s="6"/>
      <c r="MRW79" s="6"/>
      <c r="MRX79" s="6"/>
      <c r="MRY79" s="6"/>
      <c r="MRZ79" s="6"/>
      <c r="MSA79" s="6"/>
      <c r="MSB79" s="6"/>
      <c r="MSC79" s="6"/>
      <c r="MSD79" s="6"/>
      <c r="MSE79" s="6"/>
      <c r="MSF79" s="6"/>
      <c r="MSG79" s="6"/>
      <c r="MSH79" s="6"/>
      <c r="MSI79" s="6"/>
      <c r="MSJ79" s="6"/>
      <c r="MSK79" s="6"/>
      <c r="MSL79" s="6"/>
      <c r="MSM79" s="6"/>
      <c r="MSN79" s="6"/>
      <c r="MSO79" s="6"/>
      <c r="MSP79" s="6"/>
      <c r="MSQ79" s="6"/>
      <c r="MSR79" s="6"/>
      <c r="MSS79" s="6"/>
      <c r="MST79" s="6"/>
      <c r="MSU79" s="6"/>
      <c r="MSV79" s="6"/>
      <c r="MSW79" s="6"/>
      <c r="MSX79" s="6"/>
      <c r="MSY79" s="6"/>
      <c r="MSZ79" s="6"/>
      <c r="MTA79" s="6"/>
      <c r="MTB79" s="6"/>
      <c r="MTC79" s="6"/>
      <c r="MTD79" s="6"/>
      <c r="MTE79" s="6"/>
      <c r="MTF79" s="6"/>
      <c r="MTG79" s="6"/>
      <c r="MTH79" s="6"/>
      <c r="MTI79" s="6"/>
      <c r="MTJ79" s="6"/>
      <c r="MTK79" s="6"/>
      <c r="MTL79" s="6"/>
      <c r="MTM79" s="6"/>
      <c r="MTN79" s="6"/>
      <c r="MTO79" s="6"/>
      <c r="MTP79" s="6"/>
      <c r="MTQ79" s="6"/>
      <c r="MTR79" s="6"/>
      <c r="MTS79" s="6"/>
      <c r="MTT79" s="6"/>
      <c r="MTU79" s="6"/>
      <c r="MTV79" s="6"/>
      <c r="MTW79" s="6"/>
      <c r="MTX79" s="6"/>
      <c r="MTY79" s="6"/>
      <c r="MTZ79" s="6"/>
      <c r="MUA79" s="6"/>
      <c r="MUB79" s="6"/>
      <c r="MUC79" s="6"/>
      <c r="MUD79" s="6"/>
      <c r="MUE79" s="6"/>
      <c r="MUF79" s="6"/>
      <c r="MUG79" s="6"/>
      <c r="MUH79" s="6"/>
      <c r="MUI79" s="6"/>
      <c r="MUJ79" s="6"/>
      <c r="MUK79" s="6"/>
      <c r="MUL79" s="6"/>
      <c r="MUM79" s="6"/>
      <c r="MUN79" s="6"/>
      <c r="MUO79" s="6"/>
      <c r="MUP79" s="6"/>
      <c r="MUQ79" s="6"/>
      <c r="MUR79" s="6"/>
      <c r="MUS79" s="6"/>
      <c r="MUT79" s="6"/>
      <c r="MUU79" s="6"/>
      <c r="MUV79" s="6"/>
      <c r="MUW79" s="6"/>
      <c r="MUX79" s="6"/>
      <c r="MUY79" s="6"/>
      <c r="MUZ79" s="6"/>
      <c r="MVA79" s="6"/>
      <c r="MVB79" s="6"/>
      <c r="MVC79" s="6"/>
      <c r="MVD79" s="6"/>
      <c r="MVE79" s="6"/>
      <c r="MVF79" s="6"/>
      <c r="MVG79" s="6"/>
      <c r="MVH79" s="6"/>
      <c r="MVI79" s="6"/>
      <c r="MVJ79" s="6"/>
      <c r="MVK79" s="6"/>
      <c r="MVL79" s="6"/>
      <c r="MVM79" s="6"/>
      <c r="MVN79" s="6"/>
      <c r="MVO79" s="6"/>
      <c r="MVP79" s="6"/>
      <c r="MVQ79" s="6"/>
      <c r="MVR79" s="6"/>
      <c r="MVS79" s="6"/>
      <c r="MVT79" s="6"/>
      <c r="MVU79" s="6"/>
      <c r="MVV79" s="6"/>
      <c r="MVW79" s="6"/>
      <c r="MVX79" s="6"/>
      <c r="MVY79" s="6"/>
      <c r="MVZ79" s="6"/>
      <c r="MWA79" s="6"/>
      <c r="MWB79" s="6"/>
      <c r="MWC79" s="6"/>
      <c r="MWD79" s="6"/>
      <c r="MWE79" s="6"/>
      <c r="MWF79" s="6"/>
      <c r="MWG79" s="6"/>
      <c r="MWH79" s="6"/>
      <c r="MWI79" s="6"/>
      <c r="MWJ79" s="6"/>
      <c r="MWK79" s="6"/>
      <c r="MWL79" s="6"/>
      <c r="MWM79" s="6"/>
      <c r="MWN79" s="6"/>
      <c r="MWO79" s="6"/>
      <c r="MWP79" s="6"/>
      <c r="MWQ79" s="6"/>
      <c r="MWR79" s="6"/>
      <c r="MWS79" s="6"/>
      <c r="MWT79" s="6"/>
      <c r="MWU79" s="6"/>
      <c r="MWV79" s="6"/>
      <c r="MWW79" s="6"/>
      <c r="MWX79" s="6"/>
      <c r="MWY79" s="6"/>
      <c r="MWZ79" s="6"/>
      <c r="MXA79" s="6"/>
      <c r="MXB79" s="6"/>
      <c r="MXC79" s="6"/>
      <c r="MXD79" s="6"/>
      <c r="MXE79" s="6"/>
      <c r="MXF79" s="6"/>
      <c r="MXG79" s="6"/>
      <c r="MXH79" s="6"/>
      <c r="MXI79" s="6"/>
      <c r="MXJ79" s="6"/>
      <c r="MXK79" s="6"/>
      <c r="MXL79" s="6"/>
      <c r="MXM79" s="6"/>
      <c r="MXN79" s="6"/>
      <c r="MXO79" s="6"/>
      <c r="MXP79" s="6"/>
      <c r="MXQ79" s="6"/>
      <c r="MXR79" s="6"/>
      <c r="MXS79" s="6"/>
      <c r="MXT79" s="6"/>
      <c r="MXU79" s="6"/>
      <c r="MXV79" s="6"/>
      <c r="MXW79" s="6"/>
      <c r="MXX79" s="6"/>
      <c r="MXY79" s="6"/>
      <c r="MXZ79" s="6"/>
      <c r="MYA79" s="6"/>
      <c r="MYB79" s="6"/>
      <c r="MYC79" s="6"/>
      <c r="MYD79" s="6"/>
      <c r="MYE79" s="6"/>
      <c r="MYF79" s="6"/>
      <c r="MYG79" s="6"/>
      <c r="MYH79" s="6"/>
      <c r="MYI79" s="6"/>
      <c r="MYJ79" s="6"/>
      <c r="MYK79" s="6"/>
      <c r="MYL79" s="6"/>
      <c r="MYM79" s="6"/>
      <c r="MYN79" s="6"/>
      <c r="MYO79" s="6"/>
      <c r="MYP79" s="6"/>
      <c r="MYQ79" s="6"/>
      <c r="MYR79" s="6"/>
      <c r="MYS79" s="6"/>
      <c r="MYT79" s="6"/>
      <c r="MYU79" s="6"/>
      <c r="MYV79" s="6"/>
      <c r="MYW79" s="6"/>
      <c r="MZD79" s="6"/>
      <c r="MZE79" s="6"/>
      <c r="MZF79" s="6"/>
      <c r="MZG79" s="6"/>
      <c r="MZH79" s="6"/>
      <c r="MZI79" s="6"/>
      <c r="MZJ79" s="6"/>
      <c r="MZK79" s="6"/>
      <c r="MZL79" s="6"/>
      <c r="MZM79" s="6"/>
      <c r="MZN79" s="6"/>
      <c r="MZO79" s="6"/>
      <c r="MZP79" s="6"/>
      <c r="MZQ79" s="6"/>
      <c r="MZR79" s="6"/>
      <c r="MZS79" s="6"/>
      <c r="MZT79" s="6"/>
      <c r="MZU79" s="6"/>
      <c r="MZV79" s="6"/>
      <c r="MZW79" s="6"/>
      <c r="MZX79" s="6"/>
      <c r="MZY79" s="6"/>
      <c r="MZZ79" s="6"/>
      <c r="NAA79" s="6"/>
      <c r="NAB79" s="6"/>
      <c r="NAC79" s="6"/>
      <c r="NAD79" s="6"/>
      <c r="NAE79" s="6"/>
      <c r="NAF79" s="6"/>
      <c r="NAG79" s="6"/>
      <c r="NAH79" s="6"/>
      <c r="NAI79" s="6"/>
      <c r="NAJ79" s="6"/>
      <c r="NAK79" s="6"/>
      <c r="NAL79" s="6"/>
      <c r="NAM79" s="6"/>
      <c r="NAN79" s="6"/>
      <c r="NAO79" s="6"/>
      <c r="NAP79" s="6"/>
      <c r="NAQ79" s="6"/>
      <c r="NAR79" s="6"/>
      <c r="NAS79" s="6"/>
      <c r="NAT79" s="6"/>
      <c r="NAU79" s="6"/>
      <c r="NAV79" s="6"/>
      <c r="NAW79" s="6"/>
      <c r="NAX79" s="6"/>
      <c r="NAY79" s="6"/>
      <c r="NAZ79" s="6"/>
      <c r="NBA79" s="6"/>
      <c r="NBB79" s="6"/>
      <c r="NBC79" s="6"/>
      <c r="NBD79" s="6"/>
      <c r="NBE79" s="6"/>
      <c r="NBF79" s="6"/>
      <c r="NBG79" s="6"/>
      <c r="NBH79" s="6"/>
      <c r="NBI79" s="6"/>
      <c r="NBJ79" s="6"/>
      <c r="NBK79" s="6"/>
      <c r="NBL79" s="6"/>
      <c r="NBM79" s="6"/>
      <c r="NBN79" s="6"/>
      <c r="NBO79" s="6"/>
      <c r="NBP79" s="6"/>
      <c r="NBQ79" s="6"/>
      <c r="NBR79" s="6"/>
      <c r="NBS79" s="6"/>
      <c r="NBT79" s="6"/>
      <c r="NBU79" s="6"/>
      <c r="NBV79" s="6"/>
      <c r="NBW79" s="6"/>
      <c r="NBX79" s="6"/>
      <c r="NBY79" s="6"/>
      <c r="NBZ79" s="6"/>
      <c r="NCA79" s="6"/>
      <c r="NCB79" s="6"/>
      <c r="NCC79" s="6"/>
      <c r="NCD79" s="6"/>
      <c r="NCE79" s="6"/>
      <c r="NCF79" s="6"/>
      <c r="NCG79" s="6"/>
      <c r="NCH79" s="6"/>
      <c r="NCI79" s="6"/>
      <c r="NCJ79" s="6"/>
      <c r="NCK79" s="6"/>
      <c r="NCL79" s="6"/>
      <c r="NCM79" s="6"/>
      <c r="NCN79" s="6"/>
      <c r="NCO79" s="6"/>
      <c r="NCP79" s="6"/>
      <c r="NCQ79" s="6"/>
      <c r="NCR79" s="6"/>
      <c r="NCS79" s="6"/>
      <c r="NCT79" s="6"/>
      <c r="NCU79" s="6"/>
      <c r="NCV79" s="6"/>
      <c r="NCW79" s="6"/>
      <c r="NCX79" s="6"/>
      <c r="NCY79" s="6"/>
      <c r="NCZ79" s="6"/>
      <c r="NDA79" s="6"/>
      <c r="NDB79" s="6"/>
      <c r="NDC79" s="6"/>
      <c r="NDD79" s="6"/>
      <c r="NDE79" s="6"/>
      <c r="NDF79" s="6"/>
      <c r="NDG79" s="6"/>
      <c r="NDH79" s="6"/>
      <c r="NDI79" s="6"/>
      <c r="NDJ79" s="6"/>
      <c r="NDK79" s="6"/>
      <c r="NDL79" s="6"/>
      <c r="NDM79" s="6"/>
      <c r="NDN79" s="6"/>
      <c r="NDO79" s="6"/>
      <c r="NDP79" s="6"/>
      <c r="NDQ79" s="6"/>
      <c r="NDR79" s="6"/>
      <c r="NDS79" s="6"/>
      <c r="NDT79" s="6"/>
      <c r="NDU79" s="6"/>
      <c r="NDV79" s="6"/>
      <c r="NDW79" s="6"/>
      <c r="NDX79" s="6"/>
      <c r="NDY79" s="6"/>
      <c r="NDZ79" s="6"/>
      <c r="NEA79" s="6"/>
      <c r="NEB79" s="6"/>
      <c r="NEC79" s="6"/>
      <c r="NED79" s="6"/>
      <c r="NEE79" s="6"/>
      <c r="NEF79" s="6"/>
      <c r="NEG79" s="6"/>
      <c r="NEH79" s="6"/>
      <c r="NEI79" s="6"/>
      <c r="NEJ79" s="6"/>
      <c r="NEK79" s="6"/>
      <c r="NEL79" s="6"/>
      <c r="NEM79" s="6"/>
      <c r="NEN79" s="6"/>
      <c r="NEO79" s="6"/>
      <c r="NEP79" s="6"/>
      <c r="NEQ79" s="6"/>
      <c r="NER79" s="6"/>
      <c r="NES79" s="6"/>
      <c r="NET79" s="6"/>
      <c r="NEU79" s="6"/>
      <c r="NEV79" s="6"/>
      <c r="NEW79" s="6"/>
      <c r="NEX79" s="6"/>
      <c r="NEY79" s="6"/>
      <c r="NEZ79" s="6"/>
      <c r="NFA79" s="6"/>
      <c r="NFB79" s="6"/>
      <c r="NFC79" s="6"/>
      <c r="NFD79" s="6"/>
      <c r="NFE79" s="6"/>
      <c r="NFF79" s="6"/>
      <c r="NFG79" s="6"/>
      <c r="NFH79" s="6"/>
      <c r="NFI79" s="6"/>
      <c r="NFJ79" s="6"/>
      <c r="NFK79" s="6"/>
      <c r="NFL79" s="6"/>
      <c r="NFM79" s="6"/>
      <c r="NFN79" s="6"/>
      <c r="NFO79" s="6"/>
      <c r="NFP79" s="6"/>
      <c r="NFQ79" s="6"/>
      <c r="NFR79" s="6"/>
      <c r="NFS79" s="6"/>
      <c r="NFT79" s="6"/>
      <c r="NFU79" s="6"/>
      <c r="NFV79" s="6"/>
      <c r="NFW79" s="6"/>
      <c r="NFX79" s="6"/>
      <c r="NFY79" s="6"/>
      <c r="NFZ79" s="6"/>
      <c r="NGA79" s="6"/>
      <c r="NGB79" s="6"/>
      <c r="NGC79" s="6"/>
      <c r="NGD79" s="6"/>
      <c r="NGE79" s="6"/>
      <c r="NGF79" s="6"/>
      <c r="NGG79" s="6"/>
      <c r="NGH79" s="6"/>
      <c r="NGI79" s="6"/>
      <c r="NGJ79" s="6"/>
      <c r="NGK79" s="6"/>
      <c r="NGL79" s="6"/>
      <c r="NGM79" s="6"/>
      <c r="NGN79" s="6"/>
      <c r="NGO79" s="6"/>
      <c r="NGP79" s="6"/>
      <c r="NGQ79" s="6"/>
      <c r="NGR79" s="6"/>
      <c r="NGS79" s="6"/>
      <c r="NGT79" s="6"/>
      <c r="NGU79" s="6"/>
      <c r="NGV79" s="6"/>
      <c r="NGW79" s="6"/>
      <c r="NGX79" s="6"/>
      <c r="NGY79" s="6"/>
      <c r="NGZ79" s="6"/>
      <c r="NHA79" s="6"/>
      <c r="NHB79" s="6"/>
      <c r="NHC79" s="6"/>
      <c r="NHD79" s="6"/>
      <c r="NHE79" s="6"/>
      <c r="NHF79" s="6"/>
      <c r="NHG79" s="6"/>
      <c r="NHH79" s="6"/>
      <c r="NHI79" s="6"/>
      <c r="NHJ79" s="6"/>
      <c r="NHK79" s="6"/>
      <c r="NHL79" s="6"/>
      <c r="NHM79" s="6"/>
      <c r="NHN79" s="6"/>
      <c r="NHO79" s="6"/>
      <c r="NHP79" s="6"/>
      <c r="NHQ79" s="6"/>
      <c r="NHR79" s="6"/>
      <c r="NHS79" s="6"/>
      <c r="NHT79" s="6"/>
      <c r="NHU79" s="6"/>
      <c r="NHV79" s="6"/>
      <c r="NHW79" s="6"/>
      <c r="NHX79" s="6"/>
      <c r="NHY79" s="6"/>
      <c r="NHZ79" s="6"/>
      <c r="NIA79" s="6"/>
      <c r="NIB79" s="6"/>
      <c r="NIC79" s="6"/>
      <c r="NID79" s="6"/>
      <c r="NIE79" s="6"/>
      <c r="NIF79" s="6"/>
      <c r="NIG79" s="6"/>
      <c r="NIH79" s="6"/>
      <c r="NII79" s="6"/>
      <c r="NIJ79" s="6"/>
      <c r="NIK79" s="6"/>
      <c r="NIL79" s="6"/>
      <c r="NIM79" s="6"/>
      <c r="NIN79" s="6"/>
      <c r="NIO79" s="6"/>
      <c r="NIP79" s="6"/>
      <c r="NIQ79" s="6"/>
      <c r="NIR79" s="6"/>
      <c r="NIS79" s="6"/>
      <c r="NIZ79" s="6"/>
      <c r="NJA79" s="6"/>
      <c r="NJB79" s="6"/>
      <c r="NJC79" s="6"/>
      <c r="NJD79" s="6"/>
      <c r="NJE79" s="6"/>
      <c r="NJF79" s="6"/>
      <c r="NJG79" s="6"/>
      <c r="NJH79" s="6"/>
      <c r="NJI79" s="6"/>
      <c r="NJJ79" s="6"/>
      <c r="NJK79" s="6"/>
      <c r="NJL79" s="6"/>
      <c r="NJM79" s="6"/>
      <c r="NJN79" s="6"/>
      <c r="NJO79" s="6"/>
      <c r="NJP79" s="6"/>
      <c r="NJQ79" s="6"/>
      <c r="NJR79" s="6"/>
      <c r="NJS79" s="6"/>
      <c r="NJT79" s="6"/>
      <c r="NJU79" s="6"/>
      <c r="NJV79" s="6"/>
      <c r="NJW79" s="6"/>
      <c r="NJX79" s="6"/>
      <c r="NJY79" s="6"/>
      <c r="NJZ79" s="6"/>
      <c r="NKA79" s="6"/>
      <c r="NKB79" s="6"/>
      <c r="NKC79" s="6"/>
      <c r="NKD79" s="6"/>
      <c r="NKE79" s="6"/>
      <c r="NKF79" s="6"/>
      <c r="NKG79" s="6"/>
      <c r="NKH79" s="6"/>
      <c r="NKI79" s="6"/>
      <c r="NKJ79" s="6"/>
      <c r="NKK79" s="6"/>
      <c r="NKL79" s="6"/>
      <c r="NKM79" s="6"/>
      <c r="NKN79" s="6"/>
      <c r="NKO79" s="6"/>
      <c r="NKP79" s="6"/>
      <c r="NKQ79" s="6"/>
      <c r="NKR79" s="6"/>
      <c r="NKS79" s="6"/>
      <c r="NKT79" s="6"/>
      <c r="NKU79" s="6"/>
      <c r="NKV79" s="6"/>
      <c r="NKW79" s="6"/>
      <c r="NKX79" s="6"/>
      <c r="NKY79" s="6"/>
      <c r="NKZ79" s="6"/>
      <c r="NLA79" s="6"/>
      <c r="NLB79" s="6"/>
      <c r="NLC79" s="6"/>
      <c r="NLD79" s="6"/>
      <c r="NLE79" s="6"/>
      <c r="NLF79" s="6"/>
      <c r="NLG79" s="6"/>
      <c r="NLH79" s="6"/>
      <c r="NLI79" s="6"/>
      <c r="NLJ79" s="6"/>
      <c r="NLK79" s="6"/>
      <c r="NLL79" s="6"/>
      <c r="NLM79" s="6"/>
      <c r="NLN79" s="6"/>
      <c r="NLO79" s="6"/>
      <c r="NLP79" s="6"/>
      <c r="NLQ79" s="6"/>
      <c r="NLR79" s="6"/>
      <c r="NLS79" s="6"/>
      <c r="NLT79" s="6"/>
      <c r="NLU79" s="6"/>
      <c r="NLV79" s="6"/>
      <c r="NLW79" s="6"/>
      <c r="NLX79" s="6"/>
      <c r="NLY79" s="6"/>
      <c r="NLZ79" s="6"/>
      <c r="NMA79" s="6"/>
      <c r="NMB79" s="6"/>
      <c r="NMC79" s="6"/>
      <c r="NMD79" s="6"/>
      <c r="NME79" s="6"/>
      <c r="NMF79" s="6"/>
      <c r="NMG79" s="6"/>
      <c r="NMH79" s="6"/>
      <c r="NMI79" s="6"/>
      <c r="NMJ79" s="6"/>
      <c r="NMK79" s="6"/>
      <c r="NML79" s="6"/>
      <c r="NMM79" s="6"/>
      <c r="NMN79" s="6"/>
      <c r="NMO79" s="6"/>
      <c r="NMP79" s="6"/>
      <c r="NMQ79" s="6"/>
      <c r="NMR79" s="6"/>
      <c r="NMS79" s="6"/>
      <c r="NMT79" s="6"/>
      <c r="NMU79" s="6"/>
      <c r="NMV79" s="6"/>
      <c r="NMW79" s="6"/>
      <c r="NMX79" s="6"/>
      <c r="NMY79" s="6"/>
      <c r="NMZ79" s="6"/>
      <c r="NNA79" s="6"/>
      <c r="NNB79" s="6"/>
      <c r="NNC79" s="6"/>
      <c r="NND79" s="6"/>
      <c r="NNE79" s="6"/>
      <c r="NNF79" s="6"/>
      <c r="NNG79" s="6"/>
      <c r="NNH79" s="6"/>
      <c r="NNI79" s="6"/>
      <c r="NNJ79" s="6"/>
      <c r="NNK79" s="6"/>
      <c r="NNL79" s="6"/>
      <c r="NNM79" s="6"/>
      <c r="NNN79" s="6"/>
      <c r="NNO79" s="6"/>
      <c r="NNP79" s="6"/>
      <c r="NNQ79" s="6"/>
      <c r="NNR79" s="6"/>
      <c r="NNS79" s="6"/>
      <c r="NNT79" s="6"/>
      <c r="NNU79" s="6"/>
      <c r="NNV79" s="6"/>
      <c r="NNW79" s="6"/>
      <c r="NNX79" s="6"/>
      <c r="NNY79" s="6"/>
      <c r="NNZ79" s="6"/>
      <c r="NOA79" s="6"/>
      <c r="NOB79" s="6"/>
      <c r="NOC79" s="6"/>
      <c r="NOD79" s="6"/>
      <c r="NOE79" s="6"/>
      <c r="NOF79" s="6"/>
      <c r="NOG79" s="6"/>
      <c r="NOH79" s="6"/>
      <c r="NOI79" s="6"/>
      <c r="NOJ79" s="6"/>
      <c r="NOK79" s="6"/>
      <c r="NOL79" s="6"/>
      <c r="NOM79" s="6"/>
      <c r="NON79" s="6"/>
      <c r="NOO79" s="6"/>
      <c r="NOP79" s="6"/>
      <c r="NOQ79" s="6"/>
      <c r="NOR79" s="6"/>
      <c r="NOS79" s="6"/>
      <c r="NOT79" s="6"/>
      <c r="NOU79" s="6"/>
      <c r="NOV79" s="6"/>
      <c r="NOW79" s="6"/>
      <c r="NOX79" s="6"/>
      <c r="NOY79" s="6"/>
      <c r="NOZ79" s="6"/>
      <c r="NPA79" s="6"/>
      <c r="NPB79" s="6"/>
      <c r="NPC79" s="6"/>
      <c r="NPD79" s="6"/>
      <c r="NPE79" s="6"/>
      <c r="NPF79" s="6"/>
      <c r="NPG79" s="6"/>
      <c r="NPH79" s="6"/>
      <c r="NPI79" s="6"/>
      <c r="NPJ79" s="6"/>
      <c r="NPK79" s="6"/>
      <c r="NPL79" s="6"/>
      <c r="NPM79" s="6"/>
      <c r="NPN79" s="6"/>
      <c r="NPO79" s="6"/>
      <c r="NPP79" s="6"/>
      <c r="NPQ79" s="6"/>
      <c r="NPR79" s="6"/>
      <c r="NPS79" s="6"/>
      <c r="NPT79" s="6"/>
      <c r="NPU79" s="6"/>
      <c r="NPV79" s="6"/>
      <c r="NPW79" s="6"/>
      <c r="NPX79" s="6"/>
      <c r="NPY79" s="6"/>
      <c r="NPZ79" s="6"/>
      <c r="NQA79" s="6"/>
      <c r="NQB79" s="6"/>
      <c r="NQC79" s="6"/>
      <c r="NQD79" s="6"/>
      <c r="NQE79" s="6"/>
      <c r="NQF79" s="6"/>
      <c r="NQG79" s="6"/>
      <c r="NQH79" s="6"/>
      <c r="NQI79" s="6"/>
      <c r="NQJ79" s="6"/>
      <c r="NQK79" s="6"/>
      <c r="NQL79" s="6"/>
      <c r="NQM79" s="6"/>
      <c r="NQN79" s="6"/>
      <c r="NQO79" s="6"/>
      <c r="NQP79" s="6"/>
      <c r="NQQ79" s="6"/>
      <c r="NQR79" s="6"/>
      <c r="NQS79" s="6"/>
      <c r="NQT79" s="6"/>
      <c r="NQU79" s="6"/>
      <c r="NQV79" s="6"/>
      <c r="NQW79" s="6"/>
      <c r="NQX79" s="6"/>
      <c r="NQY79" s="6"/>
      <c r="NQZ79" s="6"/>
      <c r="NRA79" s="6"/>
      <c r="NRB79" s="6"/>
      <c r="NRC79" s="6"/>
      <c r="NRD79" s="6"/>
      <c r="NRE79" s="6"/>
      <c r="NRF79" s="6"/>
      <c r="NRG79" s="6"/>
      <c r="NRH79" s="6"/>
      <c r="NRI79" s="6"/>
      <c r="NRJ79" s="6"/>
      <c r="NRK79" s="6"/>
      <c r="NRL79" s="6"/>
      <c r="NRM79" s="6"/>
      <c r="NRN79" s="6"/>
      <c r="NRO79" s="6"/>
      <c r="NRP79" s="6"/>
      <c r="NRQ79" s="6"/>
      <c r="NRR79" s="6"/>
      <c r="NRS79" s="6"/>
      <c r="NRT79" s="6"/>
      <c r="NRU79" s="6"/>
      <c r="NRV79" s="6"/>
      <c r="NRW79" s="6"/>
      <c r="NRX79" s="6"/>
      <c r="NRY79" s="6"/>
      <c r="NRZ79" s="6"/>
      <c r="NSA79" s="6"/>
      <c r="NSB79" s="6"/>
      <c r="NSC79" s="6"/>
      <c r="NSD79" s="6"/>
      <c r="NSE79" s="6"/>
      <c r="NSF79" s="6"/>
      <c r="NSG79" s="6"/>
      <c r="NSH79" s="6"/>
      <c r="NSI79" s="6"/>
      <c r="NSJ79" s="6"/>
      <c r="NSK79" s="6"/>
      <c r="NSL79" s="6"/>
      <c r="NSM79" s="6"/>
      <c r="NSN79" s="6"/>
      <c r="NSO79" s="6"/>
      <c r="NSV79" s="6"/>
      <c r="NSW79" s="6"/>
      <c r="NSX79" s="6"/>
      <c r="NSY79" s="6"/>
      <c r="NSZ79" s="6"/>
      <c r="NTA79" s="6"/>
      <c r="NTB79" s="6"/>
      <c r="NTC79" s="6"/>
      <c r="NTD79" s="6"/>
      <c r="NTE79" s="6"/>
      <c r="NTF79" s="6"/>
      <c r="NTG79" s="6"/>
      <c r="NTH79" s="6"/>
      <c r="NTI79" s="6"/>
      <c r="NTJ79" s="6"/>
      <c r="NTK79" s="6"/>
      <c r="NTL79" s="6"/>
      <c r="NTM79" s="6"/>
      <c r="NTN79" s="6"/>
      <c r="NTO79" s="6"/>
      <c r="NTP79" s="6"/>
      <c r="NTQ79" s="6"/>
      <c r="NTR79" s="6"/>
      <c r="NTS79" s="6"/>
      <c r="NTT79" s="6"/>
      <c r="NTU79" s="6"/>
      <c r="NTV79" s="6"/>
      <c r="NTW79" s="6"/>
      <c r="NTX79" s="6"/>
      <c r="NTY79" s="6"/>
      <c r="NTZ79" s="6"/>
      <c r="NUA79" s="6"/>
      <c r="NUB79" s="6"/>
      <c r="NUC79" s="6"/>
      <c r="NUD79" s="6"/>
      <c r="NUE79" s="6"/>
      <c r="NUF79" s="6"/>
      <c r="NUG79" s="6"/>
      <c r="NUH79" s="6"/>
      <c r="NUI79" s="6"/>
      <c r="NUJ79" s="6"/>
      <c r="NUK79" s="6"/>
      <c r="NUL79" s="6"/>
      <c r="NUM79" s="6"/>
      <c r="NUN79" s="6"/>
      <c r="NUO79" s="6"/>
      <c r="NUP79" s="6"/>
      <c r="NUQ79" s="6"/>
      <c r="NUR79" s="6"/>
      <c r="NUS79" s="6"/>
      <c r="NUT79" s="6"/>
      <c r="NUU79" s="6"/>
      <c r="NUV79" s="6"/>
      <c r="NUW79" s="6"/>
      <c r="NUX79" s="6"/>
      <c r="NUY79" s="6"/>
      <c r="NUZ79" s="6"/>
      <c r="NVA79" s="6"/>
      <c r="NVB79" s="6"/>
      <c r="NVC79" s="6"/>
      <c r="NVD79" s="6"/>
      <c r="NVE79" s="6"/>
      <c r="NVF79" s="6"/>
      <c r="NVG79" s="6"/>
      <c r="NVH79" s="6"/>
      <c r="NVI79" s="6"/>
      <c r="NVJ79" s="6"/>
      <c r="NVK79" s="6"/>
      <c r="NVL79" s="6"/>
      <c r="NVM79" s="6"/>
      <c r="NVN79" s="6"/>
      <c r="NVO79" s="6"/>
      <c r="NVP79" s="6"/>
      <c r="NVQ79" s="6"/>
      <c r="NVR79" s="6"/>
      <c r="NVS79" s="6"/>
      <c r="NVT79" s="6"/>
      <c r="NVU79" s="6"/>
      <c r="NVV79" s="6"/>
      <c r="NVW79" s="6"/>
      <c r="NVX79" s="6"/>
      <c r="NVY79" s="6"/>
      <c r="NVZ79" s="6"/>
      <c r="NWA79" s="6"/>
      <c r="NWB79" s="6"/>
      <c r="NWC79" s="6"/>
      <c r="NWD79" s="6"/>
      <c r="NWE79" s="6"/>
      <c r="NWF79" s="6"/>
      <c r="NWG79" s="6"/>
      <c r="NWH79" s="6"/>
      <c r="NWI79" s="6"/>
      <c r="NWJ79" s="6"/>
      <c r="NWK79" s="6"/>
      <c r="NWL79" s="6"/>
      <c r="NWM79" s="6"/>
      <c r="NWN79" s="6"/>
      <c r="NWO79" s="6"/>
      <c r="NWP79" s="6"/>
      <c r="NWQ79" s="6"/>
      <c r="NWR79" s="6"/>
      <c r="NWS79" s="6"/>
      <c r="NWT79" s="6"/>
      <c r="NWU79" s="6"/>
      <c r="NWV79" s="6"/>
      <c r="NWW79" s="6"/>
      <c r="NWX79" s="6"/>
      <c r="NWY79" s="6"/>
      <c r="NWZ79" s="6"/>
      <c r="NXA79" s="6"/>
      <c r="NXB79" s="6"/>
      <c r="NXC79" s="6"/>
      <c r="NXD79" s="6"/>
      <c r="NXE79" s="6"/>
      <c r="NXF79" s="6"/>
      <c r="NXG79" s="6"/>
      <c r="NXH79" s="6"/>
      <c r="NXI79" s="6"/>
      <c r="NXJ79" s="6"/>
      <c r="NXK79" s="6"/>
      <c r="NXL79" s="6"/>
      <c r="NXM79" s="6"/>
      <c r="NXN79" s="6"/>
      <c r="NXO79" s="6"/>
      <c r="NXP79" s="6"/>
      <c r="NXQ79" s="6"/>
      <c r="NXR79" s="6"/>
      <c r="NXS79" s="6"/>
      <c r="NXT79" s="6"/>
      <c r="NXU79" s="6"/>
      <c r="NXV79" s="6"/>
      <c r="NXW79" s="6"/>
      <c r="NXX79" s="6"/>
      <c r="NXY79" s="6"/>
      <c r="NXZ79" s="6"/>
      <c r="NYA79" s="6"/>
      <c r="NYB79" s="6"/>
      <c r="NYC79" s="6"/>
      <c r="NYD79" s="6"/>
      <c r="NYE79" s="6"/>
      <c r="NYF79" s="6"/>
      <c r="NYG79" s="6"/>
      <c r="NYH79" s="6"/>
      <c r="NYI79" s="6"/>
      <c r="NYJ79" s="6"/>
      <c r="NYK79" s="6"/>
      <c r="NYL79" s="6"/>
      <c r="NYM79" s="6"/>
      <c r="NYN79" s="6"/>
      <c r="NYO79" s="6"/>
      <c r="NYP79" s="6"/>
      <c r="NYQ79" s="6"/>
      <c r="NYR79" s="6"/>
      <c r="NYS79" s="6"/>
      <c r="NYT79" s="6"/>
      <c r="NYU79" s="6"/>
      <c r="NYV79" s="6"/>
      <c r="NYW79" s="6"/>
      <c r="NYX79" s="6"/>
      <c r="NYY79" s="6"/>
      <c r="NYZ79" s="6"/>
      <c r="NZA79" s="6"/>
      <c r="NZB79" s="6"/>
      <c r="NZC79" s="6"/>
      <c r="NZD79" s="6"/>
      <c r="NZE79" s="6"/>
      <c r="NZF79" s="6"/>
      <c r="NZG79" s="6"/>
      <c r="NZH79" s="6"/>
      <c r="NZI79" s="6"/>
      <c r="NZJ79" s="6"/>
      <c r="NZK79" s="6"/>
      <c r="NZL79" s="6"/>
      <c r="NZM79" s="6"/>
      <c r="NZN79" s="6"/>
      <c r="NZO79" s="6"/>
      <c r="NZP79" s="6"/>
      <c r="NZQ79" s="6"/>
      <c r="NZR79" s="6"/>
      <c r="NZS79" s="6"/>
      <c r="NZT79" s="6"/>
      <c r="NZU79" s="6"/>
      <c r="NZV79" s="6"/>
      <c r="NZW79" s="6"/>
      <c r="NZX79" s="6"/>
      <c r="NZY79" s="6"/>
      <c r="NZZ79" s="6"/>
      <c r="OAA79" s="6"/>
      <c r="OAB79" s="6"/>
      <c r="OAC79" s="6"/>
      <c r="OAD79" s="6"/>
      <c r="OAE79" s="6"/>
      <c r="OAF79" s="6"/>
      <c r="OAG79" s="6"/>
      <c r="OAH79" s="6"/>
      <c r="OAI79" s="6"/>
      <c r="OAJ79" s="6"/>
      <c r="OAK79" s="6"/>
      <c r="OAL79" s="6"/>
      <c r="OAM79" s="6"/>
      <c r="OAN79" s="6"/>
      <c r="OAO79" s="6"/>
      <c r="OAP79" s="6"/>
      <c r="OAQ79" s="6"/>
      <c r="OAR79" s="6"/>
      <c r="OAS79" s="6"/>
      <c r="OAT79" s="6"/>
      <c r="OAU79" s="6"/>
      <c r="OAV79" s="6"/>
      <c r="OAW79" s="6"/>
      <c r="OAX79" s="6"/>
      <c r="OAY79" s="6"/>
      <c r="OAZ79" s="6"/>
      <c r="OBA79" s="6"/>
      <c r="OBB79" s="6"/>
      <c r="OBC79" s="6"/>
      <c r="OBD79" s="6"/>
      <c r="OBE79" s="6"/>
      <c r="OBF79" s="6"/>
      <c r="OBG79" s="6"/>
      <c r="OBH79" s="6"/>
      <c r="OBI79" s="6"/>
      <c r="OBJ79" s="6"/>
      <c r="OBK79" s="6"/>
      <c r="OBL79" s="6"/>
      <c r="OBM79" s="6"/>
      <c r="OBN79" s="6"/>
      <c r="OBO79" s="6"/>
      <c r="OBP79" s="6"/>
      <c r="OBQ79" s="6"/>
      <c r="OBR79" s="6"/>
      <c r="OBS79" s="6"/>
      <c r="OBT79" s="6"/>
      <c r="OBU79" s="6"/>
      <c r="OBV79" s="6"/>
      <c r="OBW79" s="6"/>
      <c r="OBX79" s="6"/>
      <c r="OBY79" s="6"/>
      <c r="OBZ79" s="6"/>
      <c r="OCA79" s="6"/>
      <c r="OCB79" s="6"/>
      <c r="OCC79" s="6"/>
      <c r="OCD79" s="6"/>
      <c r="OCE79" s="6"/>
      <c r="OCF79" s="6"/>
      <c r="OCG79" s="6"/>
      <c r="OCH79" s="6"/>
      <c r="OCI79" s="6"/>
      <c r="OCJ79" s="6"/>
      <c r="OCK79" s="6"/>
      <c r="OCR79" s="6"/>
      <c r="OCS79" s="6"/>
      <c r="OCT79" s="6"/>
      <c r="OCU79" s="6"/>
      <c r="OCV79" s="6"/>
      <c r="OCW79" s="6"/>
      <c r="OCX79" s="6"/>
      <c r="OCY79" s="6"/>
      <c r="OCZ79" s="6"/>
      <c r="ODA79" s="6"/>
      <c r="ODB79" s="6"/>
      <c r="ODC79" s="6"/>
      <c r="ODD79" s="6"/>
      <c r="ODE79" s="6"/>
      <c r="ODF79" s="6"/>
      <c r="ODG79" s="6"/>
      <c r="ODH79" s="6"/>
      <c r="ODI79" s="6"/>
      <c r="ODJ79" s="6"/>
      <c r="ODK79" s="6"/>
      <c r="ODL79" s="6"/>
      <c r="ODM79" s="6"/>
      <c r="ODN79" s="6"/>
      <c r="ODO79" s="6"/>
      <c r="ODP79" s="6"/>
      <c r="ODQ79" s="6"/>
      <c r="ODR79" s="6"/>
      <c r="ODS79" s="6"/>
      <c r="ODT79" s="6"/>
      <c r="ODU79" s="6"/>
      <c r="ODV79" s="6"/>
      <c r="ODW79" s="6"/>
      <c r="ODX79" s="6"/>
      <c r="ODY79" s="6"/>
      <c r="ODZ79" s="6"/>
      <c r="OEA79" s="6"/>
      <c r="OEB79" s="6"/>
      <c r="OEC79" s="6"/>
      <c r="OED79" s="6"/>
      <c r="OEE79" s="6"/>
      <c r="OEF79" s="6"/>
      <c r="OEG79" s="6"/>
      <c r="OEH79" s="6"/>
      <c r="OEI79" s="6"/>
      <c r="OEJ79" s="6"/>
      <c r="OEK79" s="6"/>
      <c r="OEL79" s="6"/>
      <c r="OEM79" s="6"/>
      <c r="OEN79" s="6"/>
      <c r="OEO79" s="6"/>
      <c r="OEP79" s="6"/>
      <c r="OEQ79" s="6"/>
      <c r="OER79" s="6"/>
      <c r="OES79" s="6"/>
      <c r="OET79" s="6"/>
      <c r="OEU79" s="6"/>
      <c r="OEV79" s="6"/>
      <c r="OEW79" s="6"/>
      <c r="OEX79" s="6"/>
      <c r="OEY79" s="6"/>
      <c r="OEZ79" s="6"/>
      <c r="OFA79" s="6"/>
      <c r="OFB79" s="6"/>
      <c r="OFC79" s="6"/>
      <c r="OFD79" s="6"/>
      <c r="OFE79" s="6"/>
      <c r="OFF79" s="6"/>
      <c r="OFG79" s="6"/>
      <c r="OFH79" s="6"/>
      <c r="OFI79" s="6"/>
      <c r="OFJ79" s="6"/>
      <c r="OFK79" s="6"/>
      <c r="OFL79" s="6"/>
      <c r="OFM79" s="6"/>
      <c r="OFN79" s="6"/>
      <c r="OFO79" s="6"/>
      <c r="OFP79" s="6"/>
      <c r="OFQ79" s="6"/>
      <c r="OFR79" s="6"/>
      <c r="OFS79" s="6"/>
      <c r="OFT79" s="6"/>
      <c r="OFU79" s="6"/>
      <c r="OFV79" s="6"/>
      <c r="OFW79" s="6"/>
      <c r="OFX79" s="6"/>
      <c r="OFY79" s="6"/>
      <c r="OFZ79" s="6"/>
      <c r="OGA79" s="6"/>
      <c r="OGB79" s="6"/>
      <c r="OGC79" s="6"/>
      <c r="OGD79" s="6"/>
      <c r="OGE79" s="6"/>
      <c r="OGF79" s="6"/>
      <c r="OGG79" s="6"/>
      <c r="OGH79" s="6"/>
      <c r="OGI79" s="6"/>
      <c r="OGJ79" s="6"/>
      <c r="OGK79" s="6"/>
      <c r="OGL79" s="6"/>
      <c r="OGM79" s="6"/>
      <c r="OGN79" s="6"/>
      <c r="OGO79" s="6"/>
      <c r="OGP79" s="6"/>
      <c r="OGQ79" s="6"/>
      <c r="OGR79" s="6"/>
      <c r="OGS79" s="6"/>
      <c r="OGT79" s="6"/>
      <c r="OGU79" s="6"/>
      <c r="OGV79" s="6"/>
      <c r="OGW79" s="6"/>
      <c r="OGX79" s="6"/>
      <c r="OGY79" s="6"/>
      <c r="OGZ79" s="6"/>
      <c r="OHA79" s="6"/>
      <c r="OHB79" s="6"/>
      <c r="OHC79" s="6"/>
      <c r="OHD79" s="6"/>
      <c r="OHE79" s="6"/>
      <c r="OHF79" s="6"/>
      <c r="OHG79" s="6"/>
      <c r="OHH79" s="6"/>
      <c r="OHI79" s="6"/>
      <c r="OHJ79" s="6"/>
      <c r="OHK79" s="6"/>
      <c r="OHL79" s="6"/>
      <c r="OHM79" s="6"/>
      <c r="OHN79" s="6"/>
      <c r="OHO79" s="6"/>
      <c r="OHP79" s="6"/>
      <c r="OHQ79" s="6"/>
      <c r="OHR79" s="6"/>
      <c r="OHS79" s="6"/>
      <c r="OHT79" s="6"/>
      <c r="OHU79" s="6"/>
      <c r="OHV79" s="6"/>
      <c r="OHW79" s="6"/>
      <c r="OHX79" s="6"/>
      <c r="OHY79" s="6"/>
      <c r="OHZ79" s="6"/>
      <c r="OIA79" s="6"/>
      <c r="OIB79" s="6"/>
      <c r="OIC79" s="6"/>
      <c r="OID79" s="6"/>
      <c r="OIE79" s="6"/>
      <c r="OIF79" s="6"/>
      <c r="OIG79" s="6"/>
      <c r="OIH79" s="6"/>
      <c r="OII79" s="6"/>
      <c r="OIJ79" s="6"/>
      <c r="OIK79" s="6"/>
      <c r="OIL79" s="6"/>
      <c r="OIM79" s="6"/>
      <c r="OIN79" s="6"/>
      <c r="OIO79" s="6"/>
      <c r="OIP79" s="6"/>
      <c r="OIQ79" s="6"/>
      <c r="OIR79" s="6"/>
      <c r="OIS79" s="6"/>
      <c r="OIT79" s="6"/>
      <c r="OIU79" s="6"/>
      <c r="OIV79" s="6"/>
      <c r="OIW79" s="6"/>
      <c r="OIX79" s="6"/>
      <c r="OIY79" s="6"/>
      <c r="OIZ79" s="6"/>
      <c r="OJA79" s="6"/>
      <c r="OJB79" s="6"/>
      <c r="OJC79" s="6"/>
      <c r="OJD79" s="6"/>
      <c r="OJE79" s="6"/>
      <c r="OJF79" s="6"/>
      <c r="OJG79" s="6"/>
      <c r="OJH79" s="6"/>
      <c r="OJI79" s="6"/>
      <c r="OJJ79" s="6"/>
      <c r="OJK79" s="6"/>
      <c r="OJL79" s="6"/>
      <c r="OJM79" s="6"/>
      <c r="OJN79" s="6"/>
      <c r="OJO79" s="6"/>
      <c r="OJP79" s="6"/>
      <c r="OJQ79" s="6"/>
      <c r="OJR79" s="6"/>
      <c r="OJS79" s="6"/>
      <c r="OJT79" s="6"/>
      <c r="OJU79" s="6"/>
      <c r="OJV79" s="6"/>
      <c r="OJW79" s="6"/>
      <c r="OJX79" s="6"/>
      <c r="OJY79" s="6"/>
      <c r="OJZ79" s="6"/>
      <c r="OKA79" s="6"/>
      <c r="OKB79" s="6"/>
      <c r="OKC79" s="6"/>
      <c r="OKD79" s="6"/>
      <c r="OKE79" s="6"/>
      <c r="OKF79" s="6"/>
      <c r="OKG79" s="6"/>
      <c r="OKH79" s="6"/>
      <c r="OKI79" s="6"/>
      <c r="OKJ79" s="6"/>
      <c r="OKK79" s="6"/>
      <c r="OKL79" s="6"/>
      <c r="OKM79" s="6"/>
      <c r="OKN79" s="6"/>
      <c r="OKO79" s="6"/>
      <c r="OKP79" s="6"/>
      <c r="OKQ79" s="6"/>
      <c r="OKR79" s="6"/>
      <c r="OKS79" s="6"/>
      <c r="OKT79" s="6"/>
      <c r="OKU79" s="6"/>
      <c r="OKV79" s="6"/>
      <c r="OKW79" s="6"/>
      <c r="OKX79" s="6"/>
      <c r="OKY79" s="6"/>
      <c r="OKZ79" s="6"/>
      <c r="OLA79" s="6"/>
      <c r="OLB79" s="6"/>
      <c r="OLC79" s="6"/>
      <c r="OLD79" s="6"/>
      <c r="OLE79" s="6"/>
      <c r="OLF79" s="6"/>
      <c r="OLG79" s="6"/>
      <c r="OLH79" s="6"/>
      <c r="OLI79" s="6"/>
      <c r="OLJ79" s="6"/>
      <c r="OLK79" s="6"/>
      <c r="OLL79" s="6"/>
      <c r="OLM79" s="6"/>
      <c r="OLN79" s="6"/>
      <c r="OLO79" s="6"/>
      <c r="OLP79" s="6"/>
      <c r="OLQ79" s="6"/>
      <c r="OLR79" s="6"/>
      <c r="OLS79" s="6"/>
      <c r="OLT79" s="6"/>
      <c r="OLU79" s="6"/>
      <c r="OLV79" s="6"/>
      <c r="OLW79" s="6"/>
      <c r="OLX79" s="6"/>
      <c r="OLY79" s="6"/>
      <c r="OLZ79" s="6"/>
      <c r="OMA79" s="6"/>
      <c r="OMB79" s="6"/>
      <c r="OMC79" s="6"/>
      <c r="OMD79" s="6"/>
      <c r="OME79" s="6"/>
      <c r="OMF79" s="6"/>
      <c r="OMG79" s="6"/>
      <c r="OMN79" s="6"/>
      <c r="OMO79" s="6"/>
      <c r="OMP79" s="6"/>
      <c r="OMQ79" s="6"/>
      <c r="OMR79" s="6"/>
      <c r="OMS79" s="6"/>
      <c r="OMT79" s="6"/>
      <c r="OMU79" s="6"/>
      <c r="OMV79" s="6"/>
      <c r="OMW79" s="6"/>
      <c r="OMX79" s="6"/>
      <c r="OMY79" s="6"/>
      <c r="OMZ79" s="6"/>
      <c r="ONA79" s="6"/>
      <c r="ONB79" s="6"/>
      <c r="ONC79" s="6"/>
      <c r="OND79" s="6"/>
      <c r="ONE79" s="6"/>
      <c r="ONF79" s="6"/>
      <c r="ONG79" s="6"/>
      <c r="ONH79" s="6"/>
      <c r="ONI79" s="6"/>
      <c r="ONJ79" s="6"/>
      <c r="ONK79" s="6"/>
      <c r="ONL79" s="6"/>
      <c r="ONM79" s="6"/>
      <c r="ONN79" s="6"/>
      <c r="ONO79" s="6"/>
      <c r="ONP79" s="6"/>
      <c r="ONQ79" s="6"/>
      <c r="ONR79" s="6"/>
      <c r="ONS79" s="6"/>
      <c r="ONT79" s="6"/>
      <c r="ONU79" s="6"/>
      <c r="ONV79" s="6"/>
      <c r="ONW79" s="6"/>
      <c r="ONX79" s="6"/>
      <c r="ONY79" s="6"/>
      <c r="ONZ79" s="6"/>
      <c r="OOA79" s="6"/>
      <c r="OOB79" s="6"/>
      <c r="OOC79" s="6"/>
      <c r="OOD79" s="6"/>
      <c r="OOE79" s="6"/>
      <c r="OOF79" s="6"/>
      <c r="OOG79" s="6"/>
      <c r="OOH79" s="6"/>
      <c r="OOI79" s="6"/>
      <c r="OOJ79" s="6"/>
      <c r="OOK79" s="6"/>
      <c r="OOL79" s="6"/>
      <c r="OOM79" s="6"/>
      <c r="OON79" s="6"/>
      <c r="OOO79" s="6"/>
      <c r="OOP79" s="6"/>
      <c r="OOQ79" s="6"/>
      <c r="OOR79" s="6"/>
      <c r="OOS79" s="6"/>
      <c r="OOT79" s="6"/>
      <c r="OOU79" s="6"/>
      <c r="OOV79" s="6"/>
      <c r="OOW79" s="6"/>
      <c r="OOX79" s="6"/>
      <c r="OOY79" s="6"/>
      <c r="OOZ79" s="6"/>
      <c r="OPA79" s="6"/>
      <c r="OPB79" s="6"/>
      <c r="OPC79" s="6"/>
      <c r="OPD79" s="6"/>
      <c r="OPE79" s="6"/>
      <c r="OPF79" s="6"/>
      <c r="OPG79" s="6"/>
      <c r="OPH79" s="6"/>
      <c r="OPI79" s="6"/>
      <c r="OPJ79" s="6"/>
      <c r="OPK79" s="6"/>
      <c r="OPL79" s="6"/>
      <c r="OPM79" s="6"/>
      <c r="OPN79" s="6"/>
      <c r="OPO79" s="6"/>
      <c r="OPP79" s="6"/>
      <c r="OPQ79" s="6"/>
      <c r="OPR79" s="6"/>
      <c r="OPS79" s="6"/>
      <c r="OPT79" s="6"/>
      <c r="OPU79" s="6"/>
      <c r="OPV79" s="6"/>
      <c r="OPW79" s="6"/>
      <c r="OPX79" s="6"/>
      <c r="OPY79" s="6"/>
      <c r="OPZ79" s="6"/>
      <c r="OQA79" s="6"/>
      <c r="OQB79" s="6"/>
      <c r="OQC79" s="6"/>
      <c r="OQD79" s="6"/>
      <c r="OQE79" s="6"/>
      <c r="OQF79" s="6"/>
      <c r="OQG79" s="6"/>
      <c r="OQH79" s="6"/>
      <c r="OQI79" s="6"/>
      <c r="OQJ79" s="6"/>
      <c r="OQK79" s="6"/>
      <c r="OQL79" s="6"/>
      <c r="OQM79" s="6"/>
      <c r="OQN79" s="6"/>
      <c r="OQO79" s="6"/>
      <c r="OQP79" s="6"/>
      <c r="OQQ79" s="6"/>
      <c r="OQR79" s="6"/>
      <c r="OQS79" s="6"/>
      <c r="OQT79" s="6"/>
      <c r="OQU79" s="6"/>
      <c r="OQV79" s="6"/>
      <c r="OQW79" s="6"/>
      <c r="OQX79" s="6"/>
      <c r="OQY79" s="6"/>
      <c r="OQZ79" s="6"/>
      <c r="ORA79" s="6"/>
      <c r="ORB79" s="6"/>
      <c r="ORC79" s="6"/>
      <c r="ORD79" s="6"/>
      <c r="ORE79" s="6"/>
      <c r="ORF79" s="6"/>
      <c r="ORG79" s="6"/>
      <c r="ORH79" s="6"/>
      <c r="ORI79" s="6"/>
      <c r="ORJ79" s="6"/>
      <c r="ORK79" s="6"/>
      <c r="ORL79" s="6"/>
      <c r="ORM79" s="6"/>
      <c r="ORN79" s="6"/>
      <c r="ORO79" s="6"/>
      <c r="ORP79" s="6"/>
      <c r="ORQ79" s="6"/>
      <c r="ORR79" s="6"/>
      <c r="ORS79" s="6"/>
      <c r="ORT79" s="6"/>
      <c r="ORU79" s="6"/>
      <c r="ORV79" s="6"/>
      <c r="ORW79" s="6"/>
      <c r="ORX79" s="6"/>
      <c r="ORY79" s="6"/>
      <c r="ORZ79" s="6"/>
      <c r="OSA79" s="6"/>
      <c r="OSB79" s="6"/>
      <c r="OSC79" s="6"/>
      <c r="OSD79" s="6"/>
      <c r="OSE79" s="6"/>
      <c r="OSF79" s="6"/>
      <c r="OSG79" s="6"/>
      <c r="OSH79" s="6"/>
      <c r="OSI79" s="6"/>
      <c r="OSJ79" s="6"/>
      <c r="OSK79" s="6"/>
      <c r="OSL79" s="6"/>
      <c r="OSM79" s="6"/>
      <c r="OSN79" s="6"/>
      <c r="OSO79" s="6"/>
      <c r="OSP79" s="6"/>
      <c r="OSQ79" s="6"/>
      <c r="OSR79" s="6"/>
      <c r="OSS79" s="6"/>
      <c r="OST79" s="6"/>
      <c r="OSU79" s="6"/>
      <c r="OSV79" s="6"/>
      <c r="OSW79" s="6"/>
      <c r="OSX79" s="6"/>
      <c r="OSY79" s="6"/>
      <c r="OSZ79" s="6"/>
      <c r="OTA79" s="6"/>
      <c r="OTB79" s="6"/>
      <c r="OTC79" s="6"/>
      <c r="OTD79" s="6"/>
      <c r="OTE79" s="6"/>
      <c r="OTF79" s="6"/>
      <c r="OTG79" s="6"/>
      <c r="OTH79" s="6"/>
      <c r="OTI79" s="6"/>
      <c r="OTJ79" s="6"/>
      <c r="OTK79" s="6"/>
      <c r="OTL79" s="6"/>
      <c r="OTM79" s="6"/>
      <c r="OTN79" s="6"/>
      <c r="OTO79" s="6"/>
      <c r="OTP79" s="6"/>
      <c r="OTQ79" s="6"/>
      <c r="OTR79" s="6"/>
      <c r="OTS79" s="6"/>
      <c r="OTT79" s="6"/>
      <c r="OTU79" s="6"/>
      <c r="OTV79" s="6"/>
      <c r="OTW79" s="6"/>
      <c r="OTX79" s="6"/>
      <c r="OTY79" s="6"/>
      <c r="OTZ79" s="6"/>
      <c r="OUA79" s="6"/>
      <c r="OUB79" s="6"/>
      <c r="OUC79" s="6"/>
      <c r="OUD79" s="6"/>
      <c r="OUE79" s="6"/>
      <c r="OUF79" s="6"/>
      <c r="OUG79" s="6"/>
      <c r="OUH79" s="6"/>
      <c r="OUI79" s="6"/>
      <c r="OUJ79" s="6"/>
      <c r="OUK79" s="6"/>
      <c r="OUL79" s="6"/>
      <c r="OUM79" s="6"/>
      <c r="OUN79" s="6"/>
      <c r="OUO79" s="6"/>
      <c r="OUP79" s="6"/>
      <c r="OUQ79" s="6"/>
      <c r="OUR79" s="6"/>
      <c r="OUS79" s="6"/>
      <c r="OUT79" s="6"/>
      <c r="OUU79" s="6"/>
      <c r="OUV79" s="6"/>
      <c r="OUW79" s="6"/>
      <c r="OUX79" s="6"/>
      <c r="OUY79" s="6"/>
      <c r="OUZ79" s="6"/>
      <c r="OVA79" s="6"/>
      <c r="OVB79" s="6"/>
      <c r="OVC79" s="6"/>
      <c r="OVD79" s="6"/>
      <c r="OVE79" s="6"/>
      <c r="OVF79" s="6"/>
      <c r="OVG79" s="6"/>
      <c r="OVH79" s="6"/>
      <c r="OVI79" s="6"/>
      <c r="OVJ79" s="6"/>
      <c r="OVK79" s="6"/>
      <c r="OVL79" s="6"/>
      <c r="OVM79" s="6"/>
      <c r="OVN79" s="6"/>
      <c r="OVO79" s="6"/>
      <c r="OVP79" s="6"/>
      <c r="OVQ79" s="6"/>
      <c r="OVR79" s="6"/>
      <c r="OVS79" s="6"/>
      <c r="OVT79" s="6"/>
      <c r="OVU79" s="6"/>
      <c r="OVV79" s="6"/>
      <c r="OVW79" s="6"/>
      <c r="OVX79" s="6"/>
      <c r="OVY79" s="6"/>
      <c r="OVZ79" s="6"/>
      <c r="OWA79" s="6"/>
      <c r="OWB79" s="6"/>
      <c r="OWC79" s="6"/>
      <c r="OWJ79" s="6"/>
      <c r="OWK79" s="6"/>
      <c r="OWL79" s="6"/>
      <c r="OWM79" s="6"/>
      <c r="OWN79" s="6"/>
      <c r="OWO79" s="6"/>
      <c r="OWP79" s="6"/>
      <c r="OWQ79" s="6"/>
      <c r="OWR79" s="6"/>
      <c r="OWS79" s="6"/>
      <c r="OWT79" s="6"/>
      <c r="OWU79" s="6"/>
      <c r="OWV79" s="6"/>
      <c r="OWW79" s="6"/>
      <c r="OWX79" s="6"/>
      <c r="OWY79" s="6"/>
      <c r="OWZ79" s="6"/>
      <c r="OXA79" s="6"/>
      <c r="OXB79" s="6"/>
      <c r="OXC79" s="6"/>
      <c r="OXD79" s="6"/>
      <c r="OXE79" s="6"/>
      <c r="OXF79" s="6"/>
      <c r="OXG79" s="6"/>
      <c r="OXH79" s="6"/>
      <c r="OXI79" s="6"/>
      <c r="OXJ79" s="6"/>
      <c r="OXK79" s="6"/>
      <c r="OXL79" s="6"/>
      <c r="OXM79" s="6"/>
      <c r="OXN79" s="6"/>
      <c r="OXO79" s="6"/>
      <c r="OXP79" s="6"/>
      <c r="OXQ79" s="6"/>
      <c r="OXR79" s="6"/>
      <c r="OXS79" s="6"/>
      <c r="OXT79" s="6"/>
      <c r="OXU79" s="6"/>
      <c r="OXV79" s="6"/>
      <c r="OXW79" s="6"/>
      <c r="OXX79" s="6"/>
      <c r="OXY79" s="6"/>
      <c r="OXZ79" s="6"/>
      <c r="OYA79" s="6"/>
      <c r="OYB79" s="6"/>
      <c r="OYC79" s="6"/>
      <c r="OYD79" s="6"/>
      <c r="OYE79" s="6"/>
      <c r="OYF79" s="6"/>
      <c r="OYG79" s="6"/>
      <c r="OYH79" s="6"/>
      <c r="OYI79" s="6"/>
      <c r="OYJ79" s="6"/>
      <c r="OYK79" s="6"/>
      <c r="OYL79" s="6"/>
      <c r="OYM79" s="6"/>
      <c r="OYN79" s="6"/>
      <c r="OYO79" s="6"/>
      <c r="OYP79" s="6"/>
      <c r="OYQ79" s="6"/>
      <c r="OYR79" s="6"/>
      <c r="OYS79" s="6"/>
      <c r="OYT79" s="6"/>
      <c r="OYU79" s="6"/>
      <c r="OYV79" s="6"/>
      <c r="OYW79" s="6"/>
      <c r="OYX79" s="6"/>
      <c r="OYY79" s="6"/>
      <c r="OYZ79" s="6"/>
      <c r="OZA79" s="6"/>
      <c r="OZB79" s="6"/>
      <c r="OZC79" s="6"/>
      <c r="OZD79" s="6"/>
      <c r="OZE79" s="6"/>
      <c r="OZF79" s="6"/>
      <c r="OZG79" s="6"/>
      <c r="OZH79" s="6"/>
      <c r="OZI79" s="6"/>
      <c r="OZJ79" s="6"/>
      <c r="OZK79" s="6"/>
      <c r="OZL79" s="6"/>
      <c r="OZM79" s="6"/>
      <c r="OZN79" s="6"/>
      <c r="OZO79" s="6"/>
      <c r="OZP79" s="6"/>
      <c r="OZQ79" s="6"/>
      <c r="OZR79" s="6"/>
      <c r="OZS79" s="6"/>
      <c r="OZT79" s="6"/>
      <c r="OZU79" s="6"/>
      <c r="OZV79" s="6"/>
      <c r="OZW79" s="6"/>
      <c r="OZX79" s="6"/>
      <c r="OZY79" s="6"/>
      <c r="OZZ79" s="6"/>
      <c r="PAA79" s="6"/>
      <c r="PAB79" s="6"/>
      <c r="PAC79" s="6"/>
      <c r="PAD79" s="6"/>
      <c r="PAE79" s="6"/>
      <c r="PAF79" s="6"/>
      <c r="PAG79" s="6"/>
      <c r="PAH79" s="6"/>
      <c r="PAI79" s="6"/>
      <c r="PAJ79" s="6"/>
      <c r="PAK79" s="6"/>
      <c r="PAL79" s="6"/>
      <c r="PAM79" s="6"/>
      <c r="PAN79" s="6"/>
      <c r="PAO79" s="6"/>
      <c r="PAP79" s="6"/>
      <c r="PAQ79" s="6"/>
      <c r="PAR79" s="6"/>
      <c r="PAS79" s="6"/>
      <c r="PAT79" s="6"/>
      <c r="PAU79" s="6"/>
      <c r="PAV79" s="6"/>
      <c r="PAW79" s="6"/>
      <c r="PAX79" s="6"/>
      <c r="PAY79" s="6"/>
      <c r="PAZ79" s="6"/>
      <c r="PBA79" s="6"/>
      <c r="PBB79" s="6"/>
      <c r="PBC79" s="6"/>
      <c r="PBD79" s="6"/>
      <c r="PBE79" s="6"/>
      <c r="PBF79" s="6"/>
      <c r="PBG79" s="6"/>
      <c r="PBH79" s="6"/>
      <c r="PBI79" s="6"/>
      <c r="PBJ79" s="6"/>
      <c r="PBK79" s="6"/>
      <c r="PBL79" s="6"/>
      <c r="PBM79" s="6"/>
      <c r="PBN79" s="6"/>
      <c r="PBO79" s="6"/>
      <c r="PBP79" s="6"/>
      <c r="PBQ79" s="6"/>
      <c r="PBR79" s="6"/>
      <c r="PBS79" s="6"/>
      <c r="PBT79" s="6"/>
      <c r="PBU79" s="6"/>
      <c r="PBV79" s="6"/>
      <c r="PBW79" s="6"/>
      <c r="PBX79" s="6"/>
      <c r="PBY79" s="6"/>
      <c r="PBZ79" s="6"/>
      <c r="PCA79" s="6"/>
      <c r="PCB79" s="6"/>
      <c r="PCC79" s="6"/>
      <c r="PCD79" s="6"/>
      <c r="PCE79" s="6"/>
      <c r="PCF79" s="6"/>
      <c r="PCG79" s="6"/>
      <c r="PCH79" s="6"/>
      <c r="PCI79" s="6"/>
      <c r="PCJ79" s="6"/>
      <c r="PCK79" s="6"/>
      <c r="PCL79" s="6"/>
      <c r="PCM79" s="6"/>
      <c r="PCN79" s="6"/>
      <c r="PCO79" s="6"/>
      <c r="PCP79" s="6"/>
      <c r="PCQ79" s="6"/>
      <c r="PCR79" s="6"/>
      <c r="PCS79" s="6"/>
      <c r="PCT79" s="6"/>
      <c r="PCU79" s="6"/>
      <c r="PCV79" s="6"/>
      <c r="PCW79" s="6"/>
      <c r="PCX79" s="6"/>
      <c r="PCY79" s="6"/>
      <c r="PCZ79" s="6"/>
      <c r="PDA79" s="6"/>
      <c r="PDB79" s="6"/>
      <c r="PDC79" s="6"/>
      <c r="PDD79" s="6"/>
      <c r="PDE79" s="6"/>
      <c r="PDF79" s="6"/>
      <c r="PDG79" s="6"/>
      <c r="PDH79" s="6"/>
      <c r="PDI79" s="6"/>
      <c r="PDJ79" s="6"/>
      <c r="PDK79" s="6"/>
      <c r="PDL79" s="6"/>
      <c r="PDM79" s="6"/>
      <c r="PDN79" s="6"/>
      <c r="PDO79" s="6"/>
      <c r="PDP79" s="6"/>
      <c r="PDQ79" s="6"/>
      <c r="PDR79" s="6"/>
      <c r="PDS79" s="6"/>
      <c r="PDT79" s="6"/>
      <c r="PDU79" s="6"/>
      <c r="PDV79" s="6"/>
      <c r="PDW79" s="6"/>
      <c r="PDX79" s="6"/>
      <c r="PDY79" s="6"/>
      <c r="PDZ79" s="6"/>
      <c r="PEA79" s="6"/>
      <c r="PEB79" s="6"/>
      <c r="PEC79" s="6"/>
      <c r="PED79" s="6"/>
      <c r="PEE79" s="6"/>
      <c r="PEF79" s="6"/>
      <c r="PEG79" s="6"/>
      <c r="PEH79" s="6"/>
      <c r="PEI79" s="6"/>
      <c r="PEJ79" s="6"/>
      <c r="PEK79" s="6"/>
      <c r="PEL79" s="6"/>
      <c r="PEM79" s="6"/>
      <c r="PEN79" s="6"/>
      <c r="PEO79" s="6"/>
      <c r="PEP79" s="6"/>
      <c r="PEQ79" s="6"/>
      <c r="PER79" s="6"/>
      <c r="PES79" s="6"/>
      <c r="PET79" s="6"/>
      <c r="PEU79" s="6"/>
      <c r="PEV79" s="6"/>
      <c r="PEW79" s="6"/>
      <c r="PEX79" s="6"/>
      <c r="PEY79" s="6"/>
      <c r="PEZ79" s="6"/>
      <c r="PFA79" s="6"/>
      <c r="PFB79" s="6"/>
      <c r="PFC79" s="6"/>
      <c r="PFD79" s="6"/>
      <c r="PFE79" s="6"/>
      <c r="PFF79" s="6"/>
      <c r="PFG79" s="6"/>
      <c r="PFH79" s="6"/>
      <c r="PFI79" s="6"/>
      <c r="PFJ79" s="6"/>
      <c r="PFK79" s="6"/>
      <c r="PFL79" s="6"/>
      <c r="PFM79" s="6"/>
      <c r="PFN79" s="6"/>
      <c r="PFO79" s="6"/>
      <c r="PFP79" s="6"/>
      <c r="PFQ79" s="6"/>
      <c r="PFR79" s="6"/>
      <c r="PFS79" s="6"/>
      <c r="PFT79" s="6"/>
      <c r="PFU79" s="6"/>
      <c r="PFV79" s="6"/>
      <c r="PFW79" s="6"/>
      <c r="PFX79" s="6"/>
      <c r="PFY79" s="6"/>
      <c r="PGF79" s="6"/>
      <c r="PGG79" s="6"/>
      <c r="PGH79" s="6"/>
      <c r="PGI79" s="6"/>
      <c r="PGJ79" s="6"/>
      <c r="PGK79" s="6"/>
      <c r="PGL79" s="6"/>
      <c r="PGM79" s="6"/>
      <c r="PGN79" s="6"/>
      <c r="PGO79" s="6"/>
      <c r="PGP79" s="6"/>
      <c r="PGQ79" s="6"/>
      <c r="PGR79" s="6"/>
      <c r="PGS79" s="6"/>
      <c r="PGT79" s="6"/>
      <c r="PGU79" s="6"/>
      <c r="PGV79" s="6"/>
      <c r="PGW79" s="6"/>
      <c r="PGX79" s="6"/>
      <c r="PGY79" s="6"/>
      <c r="PGZ79" s="6"/>
      <c r="PHA79" s="6"/>
      <c r="PHB79" s="6"/>
      <c r="PHC79" s="6"/>
      <c r="PHD79" s="6"/>
      <c r="PHE79" s="6"/>
      <c r="PHF79" s="6"/>
      <c r="PHG79" s="6"/>
      <c r="PHH79" s="6"/>
      <c r="PHI79" s="6"/>
      <c r="PHJ79" s="6"/>
      <c r="PHK79" s="6"/>
      <c r="PHL79" s="6"/>
      <c r="PHM79" s="6"/>
      <c r="PHN79" s="6"/>
      <c r="PHO79" s="6"/>
      <c r="PHP79" s="6"/>
      <c r="PHQ79" s="6"/>
      <c r="PHR79" s="6"/>
      <c r="PHS79" s="6"/>
      <c r="PHT79" s="6"/>
      <c r="PHU79" s="6"/>
      <c r="PHV79" s="6"/>
      <c r="PHW79" s="6"/>
      <c r="PHX79" s="6"/>
      <c r="PHY79" s="6"/>
      <c r="PHZ79" s="6"/>
      <c r="PIA79" s="6"/>
      <c r="PIB79" s="6"/>
      <c r="PIC79" s="6"/>
      <c r="PID79" s="6"/>
      <c r="PIE79" s="6"/>
      <c r="PIF79" s="6"/>
      <c r="PIG79" s="6"/>
      <c r="PIH79" s="6"/>
      <c r="PII79" s="6"/>
      <c r="PIJ79" s="6"/>
      <c r="PIK79" s="6"/>
      <c r="PIL79" s="6"/>
      <c r="PIM79" s="6"/>
      <c r="PIN79" s="6"/>
      <c r="PIO79" s="6"/>
      <c r="PIP79" s="6"/>
      <c r="PIQ79" s="6"/>
      <c r="PIR79" s="6"/>
      <c r="PIS79" s="6"/>
      <c r="PIT79" s="6"/>
      <c r="PIU79" s="6"/>
      <c r="PIV79" s="6"/>
      <c r="PIW79" s="6"/>
      <c r="PIX79" s="6"/>
      <c r="PIY79" s="6"/>
      <c r="PIZ79" s="6"/>
      <c r="PJA79" s="6"/>
      <c r="PJB79" s="6"/>
      <c r="PJC79" s="6"/>
      <c r="PJD79" s="6"/>
      <c r="PJE79" s="6"/>
      <c r="PJF79" s="6"/>
      <c r="PJG79" s="6"/>
      <c r="PJH79" s="6"/>
      <c r="PJI79" s="6"/>
      <c r="PJJ79" s="6"/>
      <c r="PJK79" s="6"/>
      <c r="PJL79" s="6"/>
      <c r="PJM79" s="6"/>
      <c r="PJN79" s="6"/>
      <c r="PJO79" s="6"/>
      <c r="PJP79" s="6"/>
      <c r="PJQ79" s="6"/>
      <c r="PJR79" s="6"/>
      <c r="PJS79" s="6"/>
      <c r="PJT79" s="6"/>
      <c r="PJU79" s="6"/>
      <c r="PJV79" s="6"/>
      <c r="PJW79" s="6"/>
      <c r="PJX79" s="6"/>
      <c r="PJY79" s="6"/>
      <c r="PJZ79" s="6"/>
      <c r="PKA79" s="6"/>
      <c r="PKB79" s="6"/>
      <c r="PKC79" s="6"/>
      <c r="PKD79" s="6"/>
      <c r="PKE79" s="6"/>
      <c r="PKF79" s="6"/>
      <c r="PKG79" s="6"/>
      <c r="PKH79" s="6"/>
      <c r="PKI79" s="6"/>
      <c r="PKJ79" s="6"/>
      <c r="PKK79" s="6"/>
      <c r="PKL79" s="6"/>
      <c r="PKM79" s="6"/>
      <c r="PKN79" s="6"/>
      <c r="PKO79" s="6"/>
      <c r="PKP79" s="6"/>
      <c r="PKQ79" s="6"/>
      <c r="PKR79" s="6"/>
      <c r="PKS79" s="6"/>
      <c r="PKT79" s="6"/>
      <c r="PKU79" s="6"/>
      <c r="PKV79" s="6"/>
      <c r="PKW79" s="6"/>
      <c r="PKX79" s="6"/>
      <c r="PKY79" s="6"/>
      <c r="PKZ79" s="6"/>
      <c r="PLA79" s="6"/>
      <c r="PLB79" s="6"/>
      <c r="PLC79" s="6"/>
      <c r="PLD79" s="6"/>
      <c r="PLE79" s="6"/>
      <c r="PLF79" s="6"/>
      <c r="PLG79" s="6"/>
      <c r="PLH79" s="6"/>
      <c r="PLI79" s="6"/>
      <c r="PLJ79" s="6"/>
      <c r="PLK79" s="6"/>
      <c r="PLL79" s="6"/>
      <c r="PLM79" s="6"/>
      <c r="PLN79" s="6"/>
      <c r="PLO79" s="6"/>
      <c r="PLP79" s="6"/>
      <c r="PLQ79" s="6"/>
      <c r="PLR79" s="6"/>
      <c r="PLS79" s="6"/>
      <c r="PLT79" s="6"/>
      <c r="PLU79" s="6"/>
      <c r="PLV79" s="6"/>
      <c r="PLW79" s="6"/>
      <c r="PLX79" s="6"/>
      <c r="PLY79" s="6"/>
      <c r="PLZ79" s="6"/>
      <c r="PMA79" s="6"/>
      <c r="PMB79" s="6"/>
      <c r="PMC79" s="6"/>
      <c r="PMD79" s="6"/>
      <c r="PME79" s="6"/>
      <c r="PMF79" s="6"/>
      <c r="PMG79" s="6"/>
      <c r="PMH79" s="6"/>
      <c r="PMI79" s="6"/>
      <c r="PMJ79" s="6"/>
      <c r="PMK79" s="6"/>
      <c r="PML79" s="6"/>
      <c r="PMM79" s="6"/>
      <c r="PMN79" s="6"/>
      <c r="PMO79" s="6"/>
      <c r="PMP79" s="6"/>
      <c r="PMQ79" s="6"/>
      <c r="PMR79" s="6"/>
      <c r="PMS79" s="6"/>
      <c r="PMT79" s="6"/>
      <c r="PMU79" s="6"/>
      <c r="PMV79" s="6"/>
      <c r="PMW79" s="6"/>
      <c r="PMX79" s="6"/>
      <c r="PMY79" s="6"/>
      <c r="PMZ79" s="6"/>
      <c r="PNA79" s="6"/>
      <c r="PNB79" s="6"/>
      <c r="PNC79" s="6"/>
      <c r="PND79" s="6"/>
      <c r="PNE79" s="6"/>
      <c r="PNF79" s="6"/>
      <c r="PNG79" s="6"/>
      <c r="PNH79" s="6"/>
      <c r="PNI79" s="6"/>
      <c r="PNJ79" s="6"/>
      <c r="PNK79" s="6"/>
      <c r="PNL79" s="6"/>
      <c r="PNM79" s="6"/>
      <c r="PNN79" s="6"/>
      <c r="PNO79" s="6"/>
      <c r="PNP79" s="6"/>
      <c r="PNQ79" s="6"/>
      <c r="PNR79" s="6"/>
      <c r="PNS79" s="6"/>
      <c r="PNT79" s="6"/>
      <c r="PNU79" s="6"/>
      <c r="PNV79" s="6"/>
      <c r="PNW79" s="6"/>
      <c r="PNX79" s="6"/>
      <c r="PNY79" s="6"/>
      <c r="PNZ79" s="6"/>
      <c r="POA79" s="6"/>
      <c r="POB79" s="6"/>
      <c r="POC79" s="6"/>
      <c r="POD79" s="6"/>
      <c r="POE79" s="6"/>
      <c r="POF79" s="6"/>
      <c r="POG79" s="6"/>
      <c r="POH79" s="6"/>
      <c r="POI79" s="6"/>
      <c r="POJ79" s="6"/>
      <c r="POK79" s="6"/>
      <c r="POL79" s="6"/>
      <c r="POM79" s="6"/>
      <c r="PON79" s="6"/>
      <c r="POO79" s="6"/>
      <c r="POP79" s="6"/>
      <c r="POQ79" s="6"/>
      <c r="POR79" s="6"/>
      <c r="POS79" s="6"/>
      <c r="POT79" s="6"/>
      <c r="POU79" s="6"/>
      <c r="POV79" s="6"/>
      <c r="POW79" s="6"/>
      <c r="POX79" s="6"/>
      <c r="POY79" s="6"/>
      <c r="POZ79" s="6"/>
      <c r="PPA79" s="6"/>
      <c r="PPB79" s="6"/>
      <c r="PPC79" s="6"/>
      <c r="PPD79" s="6"/>
      <c r="PPE79" s="6"/>
      <c r="PPF79" s="6"/>
      <c r="PPG79" s="6"/>
      <c r="PPH79" s="6"/>
      <c r="PPI79" s="6"/>
      <c r="PPJ79" s="6"/>
      <c r="PPK79" s="6"/>
      <c r="PPL79" s="6"/>
      <c r="PPM79" s="6"/>
      <c r="PPN79" s="6"/>
      <c r="PPO79" s="6"/>
      <c r="PPP79" s="6"/>
      <c r="PPQ79" s="6"/>
      <c r="PPR79" s="6"/>
      <c r="PPS79" s="6"/>
      <c r="PPT79" s="6"/>
      <c r="PPU79" s="6"/>
      <c r="PQB79" s="6"/>
      <c r="PQC79" s="6"/>
      <c r="PQD79" s="6"/>
      <c r="PQE79" s="6"/>
      <c r="PQF79" s="6"/>
      <c r="PQG79" s="6"/>
      <c r="PQH79" s="6"/>
      <c r="PQI79" s="6"/>
      <c r="PQJ79" s="6"/>
      <c r="PQK79" s="6"/>
      <c r="PQL79" s="6"/>
      <c r="PQM79" s="6"/>
      <c r="PQN79" s="6"/>
      <c r="PQO79" s="6"/>
      <c r="PQP79" s="6"/>
      <c r="PQQ79" s="6"/>
      <c r="PQR79" s="6"/>
      <c r="PQS79" s="6"/>
      <c r="PQT79" s="6"/>
      <c r="PQU79" s="6"/>
      <c r="PQV79" s="6"/>
      <c r="PQW79" s="6"/>
      <c r="PQX79" s="6"/>
      <c r="PQY79" s="6"/>
      <c r="PQZ79" s="6"/>
      <c r="PRA79" s="6"/>
      <c r="PRB79" s="6"/>
      <c r="PRC79" s="6"/>
      <c r="PRD79" s="6"/>
      <c r="PRE79" s="6"/>
      <c r="PRF79" s="6"/>
      <c r="PRG79" s="6"/>
      <c r="PRH79" s="6"/>
      <c r="PRI79" s="6"/>
      <c r="PRJ79" s="6"/>
      <c r="PRK79" s="6"/>
      <c r="PRL79" s="6"/>
      <c r="PRM79" s="6"/>
      <c r="PRN79" s="6"/>
      <c r="PRO79" s="6"/>
      <c r="PRP79" s="6"/>
      <c r="PRQ79" s="6"/>
      <c r="PRR79" s="6"/>
      <c r="PRS79" s="6"/>
      <c r="PRT79" s="6"/>
      <c r="PRU79" s="6"/>
      <c r="PRV79" s="6"/>
      <c r="PRW79" s="6"/>
      <c r="PRX79" s="6"/>
      <c r="PRY79" s="6"/>
      <c r="PRZ79" s="6"/>
      <c r="PSA79" s="6"/>
      <c r="PSB79" s="6"/>
      <c r="PSC79" s="6"/>
      <c r="PSD79" s="6"/>
      <c r="PSE79" s="6"/>
      <c r="PSF79" s="6"/>
      <c r="PSG79" s="6"/>
      <c r="PSH79" s="6"/>
      <c r="PSI79" s="6"/>
      <c r="PSJ79" s="6"/>
      <c r="PSK79" s="6"/>
      <c r="PSL79" s="6"/>
      <c r="PSM79" s="6"/>
      <c r="PSN79" s="6"/>
      <c r="PSO79" s="6"/>
      <c r="PSP79" s="6"/>
      <c r="PSQ79" s="6"/>
      <c r="PSR79" s="6"/>
      <c r="PSS79" s="6"/>
      <c r="PST79" s="6"/>
      <c r="PSU79" s="6"/>
      <c r="PSV79" s="6"/>
      <c r="PSW79" s="6"/>
      <c r="PSX79" s="6"/>
      <c r="PSY79" s="6"/>
      <c r="PSZ79" s="6"/>
      <c r="PTA79" s="6"/>
      <c r="PTB79" s="6"/>
      <c r="PTC79" s="6"/>
      <c r="PTD79" s="6"/>
      <c r="PTE79" s="6"/>
      <c r="PTF79" s="6"/>
      <c r="PTG79" s="6"/>
      <c r="PTH79" s="6"/>
      <c r="PTI79" s="6"/>
      <c r="PTJ79" s="6"/>
      <c r="PTK79" s="6"/>
      <c r="PTL79" s="6"/>
      <c r="PTM79" s="6"/>
      <c r="PTN79" s="6"/>
      <c r="PTO79" s="6"/>
      <c r="PTP79" s="6"/>
      <c r="PTQ79" s="6"/>
      <c r="PTR79" s="6"/>
      <c r="PTS79" s="6"/>
      <c r="PTT79" s="6"/>
      <c r="PTU79" s="6"/>
      <c r="PTV79" s="6"/>
      <c r="PTW79" s="6"/>
      <c r="PTX79" s="6"/>
      <c r="PTY79" s="6"/>
      <c r="PTZ79" s="6"/>
      <c r="PUA79" s="6"/>
      <c r="PUB79" s="6"/>
      <c r="PUC79" s="6"/>
      <c r="PUD79" s="6"/>
      <c r="PUE79" s="6"/>
      <c r="PUF79" s="6"/>
      <c r="PUG79" s="6"/>
      <c r="PUH79" s="6"/>
      <c r="PUI79" s="6"/>
      <c r="PUJ79" s="6"/>
      <c r="PUK79" s="6"/>
      <c r="PUL79" s="6"/>
      <c r="PUM79" s="6"/>
      <c r="PUN79" s="6"/>
      <c r="PUO79" s="6"/>
      <c r="PUP79" s="6"/>
      <c r="PUQ79" s="6"/>
      <c r="PUR79" s="6"/>
      <c r="PUS79" s="6"/>
      <c r="PUT79" s="6"/>
      <c r="PUU79" s="6"/>
      <c r="PUV79" s="6"/>
      <c r="PUW79" s="6"/>
      <c r="PUX79" s="6"/>
      <c r="PUY79" s="6"/>
      <c r="PUZ79" s="6"/>
      <c r="PVA79" s="6"/>
      <c r="PVB79" s="6"/>
      <c r="PVC79" s="6"/>
      <c r="PVD79" s="6"/>
      <c r="PVE79" s="6"/>
      <c r="PVF79" s="6"/>
      <c r="PVG79" s="6"/>
      <c r="PVH79" s="6"/>
      <c r="PVI79" s="6"/>
      <c r="PVJ79" s="6"/>
      <c r="PVK79" s="6"/>
      <c r="PVL79" s="6"/>
      <c r="PVM79" s="6"/>
      <c r="PVN79" s="6"/>
      <c r="PVO79" s="6"/>
      <c r="PVP79" s="6"/>
      <c r="PVQ79" s="6"/>
      <c r="PVR79" s="6"/>
      <c r="PVS79" s="6"/>
      <c r="PVT79" s="6"/>
      <c r="PVU79" s="6"/>
      <c r="PVV79" s="6"/>
      <c r="PVW79" s="6"/>
      <c r="PVX79" s="6"/>
      <c r="PVY79" s="6"/>
      <c r="PVZ79" s="6"/>
      <c r="PWA79" s="6"/>
      <c r="PWB79" s="6"/>
      <c r="PWC79" s="6"/>
      <c r="PWD79" s="6"/>
      <c r="PWE79" s="6"/>
      <c r="PWF79" s="6"/>
      <c r="PWG79" s="6"/>
      <c r="PWH79" s="6"/>
      <c r="PWI79" s="6"/>
      <c r="PWJ79" s="6"/>
      <c r="PWK79" s="6"/>
      <c r="PWL79" s="6"/>
      <c r="PWM79" s="6"/>
      <c r="PWN79" s="6"/>
      <c r="PWO79" s="6"/>
      <c r="PWP79" s="6"/>
      <c r="PWQ79" s="6"/>
      <c r="PWR79" s="6"/>
      <c r="PWS79" s="6"/>
      <c r="PWT79" s="6"/>
      <c r="PWU79" s="6"/>
      <c r="PWV79" s="6"/>
      <c r="PWW79" s="6"/>
      <c r="PWX79" s="6"/>
      <c r="PWY79" s="6"/>
      <c r="PWZ79" s="6"/>
      <c r="PXA79" s="6"/>
      <c r="PXB79" s="6"/>
      <c r="PXC79" s="6"/>
      <c r="PXD79" s="6"/>
      <c r="PXE79" s="6"/>
      <c r="PXF79" s="6"/>
      <c r="PXG79" s="6"/>
      <c r="PXH79" s="6"/>
      <c r="PXI79" s="6"/>
      <c r="PXJ79" s="6"/>
      <c r="PXK79" s="6"/>
      <c r="PXL79" s="6"/>
      <c r="PXM79" s="6"/>
      <c r="PXN79" s="6"/>
      <c r="PXO79" s="6"/>
      <c r="PXP79" s="6"/>
      <c r="PXQ79" s="6"/>
      <c r="PXR79" s="6"/>
      <c r="PXS79" s="6"/>
      <c r="PXT79" s="6"/>
      <c r="PXU79" s="6"/>
      <c r="PXV79" s="6"/>
      <c r="PXW79" s="6"/>
      <c r="PXX79" s="6"/>
      <c r="PXY79" s="6"/>
      <c r="PXZ79" s="6"/>
      <c r="PYA79" s="6"/>
      <c r="PYB79" s="6"/>
      <c r="PYC79" s="6"/>
      <c r="PYD79" s="6"/>
      <c r="PYE79" s="6"/>
      <c r="PYF79" s="6"/>
      <c r="PYG79" s="6"/>
      <c r="PYH79" s="6"/>
      <c r="PYI79" s="6"/>
      <c r="PYJ79" s="6"/>
      <c r="PYK79" s="6"/>
      <c r="PYL79" s="6"/>
      <c r="PYM79" s="6"/>
      <c r="PYN79" s="6"/>
      <c r="PYO79" s="6"/>
      <c r="PYP79" s="6"/>
      <c r="PYQ79" s="6"/>
      <c r="PYR79" s="6"/>
      <c r="PYS79" s="6"/>
      <c r="PYT79" s="6"/>
      <c r="PYU79" s="6"/>
      <c r="PYV79" s="6"/>
      <c r="PYW79" s="6"/>
      <c r="PYX79" s="6"/>
      <c r="PYY79" s="6"/>
      <c r="PYZ79" s="6"/>
      <c r="PZA79" s="6"/>
      <c r="PZB79" s="6"/>
      <c r="PZC79" s="6"/>
      <c r="PZD79" s="6"/>
      <c r="PZE79" s="6"/>
      <c r="PZF79" s="6"/>
      <c r="PZG79" s="6"/>
      <c r="PZH79" s="6"/>
      <c r="PZI79" s="6"/>
      <c r="PZJ79" s="6"/>
      <c r="PZK79" s="6"/>
      <c r="PZL79" s="6"/>
      <c r="PZM79" s="6"/>
      <c r="PZN79" s="6"/>
      <c r="PZO79" s="6"/>
      <c r="PZP79" s="6"/>
      <c r="PZQ79" s="6"/>
      <c r="PZX79" s="6"/>
      <c r="PZY79" s="6"/>
      <c r="PZZ79" s="6"/>
      <c r="QAA79" s="6"/>
      <c r="QAB79" s="6"/>
      <c r="QAC79" s="6"/>
      <c r="QAD79" s="6"/>
      <c r="QAE79" s="6"/>
      <c r="QAF79" s="6"/>
      <c r="QAG79" s="6"/>
      <c r="QAH79" s="6"/>
      <c r="QAI79" s="6"/>
      <c r="QAJ79" s="6"/>
      <c r="QAK79" s="6"/>
      <c r="QAL79" s="6"/>
      <c r="QAM79" s="6"/>
      <c r="QAN79" s="6"/>
      <c r="QAO79" s="6"/>
      <c r="QAP79" s="6"/>
      <c r="QAQ79" s="6"/>
      <c r="QAR79" s="6"/>
      <c r="QAS79" s="6"/>
      <c r="QAT79" s="6"/>
      <c r="QAU79" s="6"/>
      <c r="QAV79" s="6"/>
      <c r="QAW79" s="6"/>
      <c r="QAX79" s="6"/>
      <c r="QAY79" s="6"/>
      <c r="QAZ79" s="6"/>
      <c r="QBA79" s="6"/>
      <c r="QBB79" s="6"/>
      <c r="QBC79" s="6"/>
      <c r="QBD79" s="6"/>
      <c r="QBE79" s="6"/>
      <c r="QBF79" s="6"/>
      <c r="QBG79" s="6"/>
      <c r="QBH79" s="6"/>
      <c r="QBI79" s="6"/>
      <c r="QBJ79" s="6"/>
      <c r="QBK79" s="6"/>
      <c r="QBL79" s="6"/>
      <c r="QBM79" s="6"/>
      <c r="QBN79" s="6"/>
      <c r="QBO79" s="6"/>
      <c r="QBP79" s="6"/>
      <c r="QBQ79" s="6"/>
      <c r="QBR79" s="6"/>
      <c r="QBS79" s="6"/>
      <c r="QBT79" s="6"/>
      <c r="QBU79" s="6"/>
      <c r="QBV79" s="6"/>
      <c r="QBW79" s="6"/>
      <c r="QBX79" s="6"/>
      <c r="QBY79" s="6"/>
      <c r="QBZ79" s="6"/>
      <c r="QCA79" s="6"/>
      <c r="QCB79" s="6"/>
      <c r="QCC79" s="6"/>
      <c r="QCD79" s="6"/>
      <c r="QCE79" s="6"/>
      <c r="QCF79" s="6"/>
      <c r="QCG79" s="6"/>
      <c r="QCH79" s="6"/>
      <c r="QCI79" s="6"/>
      <c r="QCJ79" s="6"/>
      <c r="QCK79" s="6"/>
      <c r="QCL79" s="6"/>
      <c r="QCM79" s="6"/>
      <c r="QCN79" s="6"/>
      <c r="QCO79" s="6"/>
      <c r="QCP79" s="6"/>
      <c r="QCQ79" s="6"/>
      <c r="QCR79" s="6"/>
      <c r="QCS79" s="6"/>
      <c r="QCT79" s="6"/>
      <c r="QCU79" s="6"/>
      <c r="QCV79" s="6"/>
      <c r="QCW79" s="6"/>
      <c r="QCX79" s="6"/>
      <c r="QCY79" s="6"/>
      <c r="QCZ79" s="6"/>
      <c r="QDA79" s="6"/>
      <c r="QDB79" s="6"/>
      <c r="QDC79" s="6"/>
      <c r="QDD79" s="6"/>
      <c r="QDE79" s="6"/>
      <c r="QDF79" s="6"/>
      <c r="QDG79" s="6"/>
      <c r="QDH79" s="6"/>
      <c r="QDI79" s="6"/>
      <c r="QDJ79" s="6"/>
      <c r="QDK79" s="6"/>
      <c r="QDL79" s="6"/>
      <c r="QDM79" s="6"/>
      <c r="QDN79" s="6"/>
      <c r="QDO79" s="6"/>
      <c r="QDP79" s="6"/>
      <c r="QDQ79" s="6"/>
      <c r="QDR79" s="6"/>
      <c r="QDS79" s="6"/>
      <c r="QDT79" s="6"/>
      <c r="QDU79" s="6"/>
      <c r="QDV79" s="6"/>
      <c r="QDW79" s="6"/>
      <c r="QDX79" s="6"/>
      <c r="QDY79" s="6"/>
      <c r="QDZ79" s="6"/>
      <c r="QEA79" s="6"/>
      <c r="QEB79" s="6"/>
      <c r="QEC79" s="6"/>
      <c r="QED79" s="6"/>
      <c r="QEE79" s="6"/>
      <c r="QEF79" s="6"/>
      <c r="QEG79" s="6"/>
      <c r="QEH79" s="6"/>
      <c r="QEI79" s="6"/>
      <c r="QEJ79" s="6"/>
      <c r="QEK79" s="6"/>
      <c r="QEL79" s="6"/>
      <c r="QEM79" s="6"/>
      <c r="QEN79" s="6"/>
      <c r="QEO79" s="6"/>
      <c r="QEP79" s="6"/>
      <c r="QEQ79" s="6"/>
      <c r="QER79" s="6"/>
      <c r="QES79" s="6"/>
      <c r="QET79" s="6"/>
      <c r="QEU79" s="6"/>
      <c r="QEV79" s="6"/>
      <c r="QEW79" s="6"/>
      <c r="QEX79" s="6"/>
      <c r="QEY79" s="6"/>
      <c r="QEZ79" s="6"/>
      <c r="QFA79" s="6"/>
      <c r="QFB79" s="6"/>
      <c r="QFC79" s="6"/>
      <c r="QFD79" s="6"/>
      <c r="QFE79" s="6"/>
      <c r="QFF79" s="6"/>
      <c r="QFG79" s="6"/>
      <c r="QFH79" s="6"/>
      <c r="QFI79" s="6"/>
      <c r="QFJ79" s="6"/>
      <c r="QFK79" s="6"/>
      <c r="QFL79" s="6"/>
      <c r="QFM79" s="6"/>
      <c r="QFN79" s="6"/>
      <c r="QFO79" s="6"/>
      <c r="QFP79" s="6"/>
      <c r="QFQ79" s="6"/>
      <c r="QFR79" s="6"/>
      <c r="QFS79" s="6"/>
      <c r="QFT79" s="6"/>
      <c r="QFU79" s="6"/>
      <c r="QFV79" s="6"/>
      <c r="QFW79" s="6"/>
      <c r="QFX79" s="6"/>
      <c r="QFY79" s="6"/>
      <c r="QFZ79" s="6"/>
      <c r="QGA79" s="6"/>
      <c r="QGB79" s="6"/>
      <c r="QGC79" s="6"/>
      <c r="QGD79" s="6"/>
      <c r="QGE79" s="6"/>
      <c r="QGF79" s="6"/>
      <c r="QGG79" s="6"/>
      <c r="QGH79" s="6"/>
      <c r="QGI79" s="6"/>
      <c r="QGJ79" s="6"/>
      <c r="QGK79" s="6"/>
      <c r="QGL79" s="6"/>
      <c r="QGM79" s="6"/>
      <c r="QGN79" s="6"/>
      <c r="QGO79" s="6"/>
      <c r="QGP79" s="6"/>
      <c r="QGQ79" s="6"/>
      <c r="QGR79" s="6"/>
      <c r="QGS79" s="6"/>
      <c r="QGT79" s="6"/>
      <c r="QGU79" s="6"/>
      <c r="QGV79" s="6"/>
      <c r="QGW79" s="6"/>
      <c r="QGX79" s="6"/>
      <c r="QGY79" s="6"/>
      <c r="QGZ79" s="6"/>
      <c r="QHA79" s="6"/>
      <c r="QHB79" s="6"/>
      <c r="QHC79" s="6"/>
      <c r="QHD79" s="6"/>
      <c r="QHE79" s="6"/>
      <c r="QHF79" s="6"/>
      <c r="QHG79" s="6"/>
      <c r="QHH79" s="6"/>
      <c r="QHI79" s="6"/>
      <c r="QHJ79" s="6"/>
      <c r="QHK79" s="6"/>
      <c r="QHL79" s="6"/>
      <c r="QHM79" s="6"/>
      <c r="QHN79" s="6"/>
      <c r="QHO79" s="6"/>
      <c r="QHP79" s="6"/>
      <c r="QHQ79" s="6"/>
      <c r="QHR79" s="6"/>
      <c r="QHS79" s="6"/>
      <c r="QHT79" s="6"/>
      <c r="QHU79" s="6"/>
      <c r="QHV79" s="6"/>
      <c r="QHW79" s="6"/>
      <c r="QHX79" s="6"/>
      <c r="QHY79" s="6"/>
      <c r="QHZ79" s="6"/>
      <c r="QIA79" s="6"/>
      <c r="QIB79" s="6"/>
      <c r="QIC79" s="6"/>
      <c r="QID79" s="6"/>
      <c r="QIE79" s="6"/>
      <c r="QIF79" s="6"/>
      <c r="QIG79" s="6"/>
      <c r="QIH79" s="6"/>
      <c r="QII79" s="6"/>
      <c r="QIJ79" s="6"/>
      <c r="QIK79" s="6"/>
      <c r="QIL79" s="6"/>
      <c r="QIM79" s="6"/>
      <c r="QIN79" s="6"/>
      <c r="QIO79" s="6"/>
      <c r="QIP79" s="6"/>
      <c r="QIQ79" s="6"/>
      <c r="QIR79" s="6"/>
      <c r="QIS79" s="6"/>
      <c r="QIT79" s="6"/>
      <c r="QIU79" s="6"/>
      <c r="QIV79" s="6"/>
      <c r="QIW79" s="6"/>
      <c r="QIX79" s="6"/>
      <c r="QIY79" s="6"/>
      <c r="QIZ79" s="6"/>
      <c r="QJA79" s="6"/>
      <c r="QJB79" s="6"/>
      <c r="QJC79" s="6"/>
      <c r="QJD79" s="6"/>
      <c r="QJE79" s="6"/>
      <c r="QJF79" s="6"/>
      <c r="QJG79" s="6"/>
      <c r="QJH79" s="6"/>
      <c r="QJI79" s="6"/>
      <c r="QJJ79" s="6"/>
      <c r="QJK79" s="6"/>
      <c r="QJL79" s="6"/>
      <c r="QJM79" s="6"/>
      <c r="QJT79" s="6"/>
      <c r="QJU79" s="6"/>
      <c r="QJV79" s="6"/>
      <c r="QJW79" s="6"/>
      <c r="QJX79" s="6"/>
      <c r="QJY79" s="6"/>
      <c r="QJZ79" s="6"/>
      <c r="QKA79" s="6"/>
      <c r="QKB79" s="6"/>
      <c r="QKC79" s="6"/>
      <c r="QKD79" s="6"/>
      <c r="QKE79" s="6"/>
      <c r="QKF79" s="6"/>
      <c r="QKG79" s="6"/>
      <c r="QKH79" s="6"/>
      <c r="QKI79" s="6"/>
      <c r="QKJ79" s="6"/>
      <c r="QKK79" s="6"/>
      <c r="QKL79" s="6"/>
      <c r="QKM79" s="6"/>
      <c r="QKN79" s="6"/>
      <c r="QKO79" s="6"/>
      <c r="QKP79" s="6"/>
      <c r="QKQ79" s="6"/>
      <c r="QKR79" s="6"/>
      <c r="QKS79" s="6"/>
      <c r="QKT79" s="6"/>
      <c r="QKU79" s="6"/>
      <c r="QKV79" s="6"/>
      <c r="QKW79" s="6"/>
      <c r="QKX79" s="6"/>
      <c r="QKY79" s="6"/>
      <c r="QKZ79" s="6"/>
      <c r="QLA79" s="6"/>
      <c r="QLB79" s="6"/>
      <c r="QLC79" s="6"/>
      <c r="QLD79" s="6"/>
      <c r="QLE79" s="6"/>
      <c r="QLF79" s="6"/>
      <c r="QLG79" s="6"/>
      <c r="QLH79" s="6"/>
      <c r="QLI79" s="6"/>
      <c r="QLJ79" s="6"/>
      <c r="QLK79" s="6"/>
      <c r="QLL79" s="6"/>
      <c r="QLM79" s="6"/>
      <c r="QLN79" s="6"/>
      <c r="QLO79" s="6"/>
      <c r="QLP79" s="6"/>
      <c r="QLQ79" s="6"/>
      <c r="QLR79" s="6"/>
      <c r="QLS79" s="6"/>
      <c r="QLT79" s="6"/>
      <c r="QLU79" s="6"/>
      <c r="QLV79" s="6"/>
      <c r="QLW79" s="6"/>
      <c r="QLX79" s="6"/>
      <c r="QLY79" s="6"/>
      <c r="QLZ79" s="6"/>
      <c r="QMA79" s="6"/>
      <c r="QMB79" s="6"/>
      <c r="QMC79" s="6"/>
      <c r="QMD79" s="6"/>
      <c r="QME79" s="6"/>
      <c r="QMF79" s="6"/>
      <c r="QMG79" s="6"/>
      <c r="QMH79" s="6"/>
      <c r="QMI79" s="6"/>
      <c r="QMJ79" s="6"/>
      <c r="QMK79" s="6"/>
      <c r="QML79" s="6"/>
      <c r="QMM79" s="6"/>
      <c r="QMN79" s="6"/>
      <c r="QMO79" s="6"/>
      <c r="QMP79" s="6"/>
      <c r="QMQ79" s="6"/>
      <c r="QMR79" s="6"/>
      <c r="QMS79" s="6"/>
      <c r="QMT79" s="6"/>
      <c r="QMU79" s="6"/>
      <c r="QMV79" s="6"/>
      <c r="QMW79" s="6"/>
      <c r="QMX79" s="6"/>
      <c r="QMY79" s="6"/>
      <c r="QMZ79" s="6"/>
      <c r="QNA79" s="6"/>
      <c r="QNB79" s="6"/>
      <c r="QNC79" s="6"/>
      <c r="QND79" s="6"/>
      <c r="QNE79" s="6"/>
      <c r="QNF79" s="6"/>
      <c r="QNG79" s="6"/>
      <c r="QNH79" s="6"/>
      <c r="QNI79" s="6"/>
      <c r="QNJ79" s="6"/>
      <c r="QNK79" s="6"/>
      <c r="QNL79" s="6"/>
      <c r="QNM79" s="6"/>
      <c r="QNN79" s="6"/>
      <c r="QNO79" s="6"/>
      <c r="QNP79" s="6"/>
      <c r="QNQ79" s="6"/>
      <c r="QNR79" s="6"/>
      <c r="QNS79" s="6"/>
      <c r="QNT79" s="6"/>
      <c r="QNU79" s="6"/>
      <c r="QNV79" s="6"/>
      <c r="QNW79" s="6"/>
      <c r="QNX79" s="6"/>
      <c r="QNY79" s="6"/>
      <c r="QNZ79" s="6"/>
      <c r="QOA79" s="6"/>
      <c r="QOB79" s="6"/>
      <c r="QOC79" s="6"/>
      <c r="QOD79" s="6"/>
      <c r="QOE79" s="6"/>
      <c r="QOF79" s="6"/>
      <c r="QOG79" s="6"/>
      <c r="QOH79" s="6"/>
      <c r="QOI79" s="6"/>
      <c r="QOJ79" s="6"/>
      <c r="QOK79" s="6"/>
      <c r="QOL79" s="6"/>
      <c r="QOM79" s="6"/>
      <c r="QON79" s="6"/>
      <c r="QOO79" s="6"/>
      <c r="QOP79" s="6"/>
      <c r="QOQ79" s="6"/>
      <c r="QOR79" s="6"/>
      <c r="QOS79" s="6"/>
      <c r="QOT79" s="6"/>
      <c r="QOU79" s="6"/>
      <c r="QOV79" s="6"/>
      <c r="QOW79" s="6"/>
      <c r="QOX79" s="6"/>
      <c r="QOY79" s="6"/>
      <c r="QOZ79" s="6"/>
      <c r="QPA79" s="6"/>
      <c r="QPB79" s="6"/>
      <c r="QPC79" s="6"/>
      <c r="QPD79" s="6"/>
      <c r="QPE79" s="6"/>
      <c r="QPF79" s="6"/>
      <c r="QPG79" s="6"/>
      <c r="QPH79" s="6"/>
      <c r="QPI79" s="6"/>
      <c r="QPJ79" s="6"/>
      <c r="QPK79" s="6"/>
      <c r="QPL79" s="6"/>
      <c r="QPM79" s="6"/>
      <c r="QPN79" s="6"/>
      <c r="QPO79" s="6"/>
      <c r="QPP79" s="6"/>
      <c r="QPQ79" s="6"/>
      <c r="QPR79" s="6"/>
      <c r="QPS79" s="6"/>
      <c r="QPT79" s="6"/>
      <c r="QPU79" s="6"/>
      <c r="QPV79" s="6"/>
      <c r="QPW79" s="6"/>
      <c r="QPX79" s="6"/>
      <c r="QPY79" s="6"/>
      <c r="QPZ79" s="6"/>
      <c r="QQA79" s="6"/>
      <c r="QQB79" s="6"/>
      <c r="QQC79" s="6"/>
      <c r="QQD79" s="6"/>
      <c r="QQE79" s="6"/>
      <c r="QQF79" s="6"/>
      <c r="QQG79" s="6"/>
      <c r="QQH79" s="6"/>
      <c r="QQI79" s="6"/>
      <c r="QQJ79" s="6"/>
      <c r="QQK79" s="6"/>
      <c r="QQL79" s="6"/>
      <c r="QQM79" s="6"/>
      <c r="QQN79" s="6"/>
      <c r="QQO79" s="6"/>
      <c r="QQP79" s="6"/>
      <c r="QQQ79" s="6"/>
      <c r="QQR79" s="6"/>
      <c r="QQS79" s="6"/>
      <c r="QQT79" s="6"/>
      <c r="QQU79" s="6"/>
      <c r="QQV79" s="6"/>
      <c r="QQW79" s="6"/>
      <c r="QQX79" s="6"/>
      <c r="QQY79" s="6"/>
      <c r="QQZ79" s="6"/>
      <c r="QRA79" s="6"/>
      <c r="QRB79" s="6"/>
      <c r="QRC79" s="6"/>
      <c r="QRD79" s="6"/>
      <c r="QRE79" s="6"/>
      <c r="QRF79" s="6"/>
      <c r="QRG79" s="6"/>
      <c r="QRH79" s="6"/>
      <c r="QRI79" s="6"/>
      <c r="QRJ79" s="6"/>
      <c r="QRK79" s="6"/>
      <c r="QRL79" s="6"/>
      <c r="QRM79" s="6"/>
      <c r="QRN79" s="6"/>
      <c r="QRO79" s="6"/>
      <c r="QRP79" s="6"/>
      <c r="QRQ79" s="6"/>
      <c r="QRR79" s="6"/>
      <c r="QRS79" s="6"/>
      <c r="QRT79" s="6"/>
      <c r="QRU79" s="6"/>
      <c r="QRV79" s="6"/>
      <c r="QRW79" s="6"/>
      <c r="QRX79" s="6"/>
      <c r="QRY79" s="6"/>
      <c r="QRZ79" s="6"/>
      <c r="QSA79" s="6"/>
      <c r="QSB79" s="6"/>
      <c r="QSC79" s="6"/>
      <c r="QSD79" s="6"/>
      <c r="QSE79" s="6"/>
      <c r="QSF79" s="6"/>
      <c r="QSG79" s="6"/>
      <c r="QSH79" s="6"/>
      <c r="QSI79" s="6"/>
      <c r="QSJ79" s="6"/>
      <c r="QSK79" s="6"/>
      <c r="QSL79" s="6"/>
      <c r="QSM79" s="6"/>
      <c r="QSN79" s="6"/>
      <c r="QSO79" s="6"/>
      <c r="QSP79" s="6"/>
      <c r="QSQ79" s="6"/>
      <c r="QSR79" s="6"/>
      <c r="QSS79" s="6"/>
      <c r="QST79" s="6"/>
      <c r="QSU79" s="6"/>
      <c r="QSV79" s="6"/>
      <c r="QSW79" s="6"/>
      <c r="QSX79" s="6"/>
      <c r="QSY79" s="6"/>
      <c r="QSZ79" s="6"/>
      <c r="QTA79" s="6"/>
      <c r="QTB79" s="6"/>
      <c r="QTC79" s="6"/>
      <c r="QTD79" s="6"/>
      <c r="QTE79" s="6"/>
      <c r="QTF79" s="6"/>
      <c r="QTG79" s="6"/>
      <c r="QTH79" s="6"/>
      <c r="QTI79" s="6"/>
      <c r="QTP79" s="6"/>
      <c r="QTQ79" s="6"/>
      <c r="QTR79" s="6"/>
      <c r="QTS79" s="6"/>
      <c r="QTT79" s="6"/>
      <c r="QTU79" s="6"/>
      <c r="QTV79" s="6"/>
      <c r="QTW79" s="6"/>
      <c r="QTX79" s="6"/>
      <c r="QTY79" s="6"/>
      <c r="QTZ79" s="6"/>
      <c r="QUA79" s="6"/>
      <c r="QUB79" s="6"/>
      <c r="QUC79" s="6"/>
      <c r="QUD79" s="6"/>
      <c r="QUE79" s="6"/>
      <c r="QUF79" s="6"/>
      <c r="QUG79" s="6"/>
      <c r="QUH79" s="6"/>
      <c r="QUI79" s="6"/>
      <c r="QUJ79" s="6"/>
      <c r="QUK79" s="6"/>
      <c r="QUL79" s="6"/>
      <c r="QUM79" s="6"/>
      <c r="QUN79" s="6"/>
      <c r="QUO79" s="6"/>
      <c r="QUP79" s="6"/>
      <c r="QUQ79" s="6"/>
      <c r="QUR79" s="6"/>
      <c r="QUS79" s="6"/>
      <c r="QUT79" s="6"/>
      <c r="QUU79" s="6"/>
      <c r="QUV79" s="6"/>
      <c r="QUW79" s="6"/>
      <c r="QUX79" s="6"/>
      <c r="QUY79" s="6"/>
      <c r="QUZ79" s="6"/>
      <c r="QVA79" s="6"/>
      <c r="QVB79" s="6"/>
      <c r="QVC79" s="6"/>
      <c r="QVD79" s="6"/>
      <c r="QVE79" s="6"/>
      <c r="QVF79" s="6"/>
      <c r="QVG79" s="6"/>
      <c r="QVH79" s="6"/>
      <c r="QVI79" s="6"/>
      <c r="QVJ79" s="6"/>
      <c r="QVK79" s="6"/>
      <c r="QVL79" s="6"/>
      <c r="QVM79" s="6"/>
      <c r="QVN79" s="6"/>
      <c r="QVO79" s="6"/>
      <c r="QVP79" s="6"/>
      <c r="QVQ79" s="6"/>
      <c r="QVR79" s="6"/>
      <c r="QVS79" s="6"/>
      <c r="QVT79" s="6"/>
      <c r="QVU79" s="6"/>
      <c r="QVV79" s="6"/>
      <c r="QVW79" s="6"/>
      <c r="QVX79" s="6"/>
      <c r="QVY79" s="6"/>
      <c r="QVZ79" s="6"/>
      <c r="QWA79" s="6"/>
      <c r="QWB79" s="6"/>
      <c r="QWC79" s="6"/>
      <c r="QWD79" s="6"/>
      <c r="QWE79" s="6"/>
      <c r="QWF79" s="6"/>
      <c r="QWG79" s="6"/>
      <c r="QWH79" s="6"/>
      <c r="QWI79" s="6"/>
      <c r="QWJ79" s="6"/>
      <c r="QWK79" s="6"/>
      <c r="QWL79" s="6"/>
      <c r="QWM79" s="6"/>
      <c r="QWN79" s="6"/>
      <c r="QWO79" s="6"/>
      <c r="QWP79" s="6"/>
      <c r="QWQ79" s="6"/>
      <c r="QWR79" s="6"/>
      <c r="QWS79" s="6"/>
      <c r="QWT79" s="6"/>
      <c r="QWU79" s="6"/>
      <c r="QWV79" s="6"/>
      <c r="QWW79" s="6"/>
      <c r="QWX79" s="6"/>
      <c r="QWY79" s="6"/>
      <c r="QWZ79" s="6"/>
      <c r="QXA79" s="6"/>
      <c r="QXB79" s="6"/>
      <c r="QXC79" s="6"/>
      <c r="QXD79" s="6"/>
      <c r="QXE79" s="6"/>
      <c r="QXF79" s="6"/>
      <c r="QXG79" s="6"/>
      <c r="QXH79" s="6"/>
      <c r="QXI79" s="6"/>
      <c r="QXJ79" s="6"/>
      <c r="QXK79" s="6"/>
      <c r="QXL79" s="6"/>
      <c r="QXM79" s="6"/>
      <c r="QXN79" s="6"/>
      <c r="QXO79" s="6"/>
      <c r="QXP79" s="6"/>
      <c r="QXQ79" s="6"/>
      <c r="QXR79" s="6"/>
      <c r="QXS79" s="6"/>
      <c r="QXT79" s="6"/>
      <c r="QXU79" s="6"/>
      <c r="QXV79" s="6"/>
      <c r="QXW79" s="6"/>
      <c r="QXX79" s="6"/>
      <c r="QXY79" s="6"/>
      <c r="QXZ79" s="6"/>
      <c r="QYA79" s="6"/>
      <c r="QYB79" s="6"/>
      <c r="QYC79" s="6"/>
      <c r="QYD79" s="6"/>
      <c r="QYE79" s="6"/>
      <c r="QYF79" s="6"/>
      <c r="QYG79" s="6"/>
      <c r="QYH79" s="6"/>
      <c r="QYI79" s="6"/>
      <c r="QYJ79" s="6"/>
      <c r="QYK79" s="6"/>
      <c r="QYL79" s="6"/>
      <c r="QYM79" s="6"/>
      <c r="QYN79" s="6"/>
      <c r="QYO79" s="6"/>
      <c r="QYP79" s="6"/>
      <c r="QYQ79" s="6"/>
      <c r="QYR79" s="6"/>
      <c r="QYS79" s="6"/>
      <c r="QYT79" s="6"/>
      <c r="QYU79" s="6"/>
      <c r="QYV79" s="6"/>
      <c r="QYW79" s="6"/>
      <c r="QYX79" s="6"/>
      <c r="QYY79" s="6"/>
      <c r="QYZ79" s="6"/>
      <c r="QZA79" s="6"/>
      <c r="QZB79" s="6"/>
      <c r="QZC79" s="6"/>
      <c r="QZD79" s="6"/>
      <c r="QZE79" s="6"/>
      <c r="QZF79" s="6"/>
      <c r="QZG79" s="6"/>
      <c r="QZH79" s="6"/>
      <c r="QZI79" s="6"/>
      <c r="QZJ79" s="6"/>
      <c r="QZK79" s="6"/>
      <c r="QZL79" s="6"/>
      <c r="QZM79" s="6"/>
      <c r="QZN79" s="6"/>
      <c r="QZO79" s="6"/>
      <c r="QZP79" s="6"/>
      <c r="QZQ79" s="6"/>
      <c r="QZR79" s="6"/>
      <c r="QZS79" s="6"/>
      <c r="QZT79" s="6"/>
      <c r="QZU79" s="6"/>
      <c r="QZV79" s="6"/>
      <c r="QZW79" s="6"/>
      <c r="QZX79" s="6"/>
      <c r="QZY79" s="6"/>
      <c r="QZZ79" s="6"/>
      <c r="RAA79" s="6"/>
      <c r="RAB79" s="6"/>
      <c r="RAC79" s="6"/>
      <c r="RAD79" s="6"/>
      <c r="RAE79" s="6"/>
      <c r="RAF79" s="6"/>
      <c r="RAG79" s="6"/>
      <c r="RAH79" s="6"/>
      <c r="RAI79" s="6"/>
      <c r="RAJ79" s="6"/>
      <c r="RAK79" s="6"/>
      <c r="RAL79" s="6"/>
      <c r="RAM79" s="6"/>
      <c r="RAN79" s="6"/>
      <c r="RAO79" s="6"/>
      <c r="RAP79" s="6"/>
      <c r="RAQ79" s="6"/>
      <c r="RAR79" s="6"/>
      <c r="RAS79" s="6"/>
      <c r="RAT79" s="6"/>
      <c r="RAU79" s="6"/>
      <c r="RAV79" s="6"/>
      <c r="RAW79" s="6"/>
      <c r="RAX79" s="6"/>
      <c r="RAY79" s="6"/>
      <c r="RAZ79" s="6"/>
      <c r="RBA79" s="6"/>
      <c r="RBB79" s="6"/>
      <c r="RBC79" s="6"/>
      <c r="RBD79" s="6"/>
      <c r="RBE79" s="6"/>
      <c r="RBF79" s="6"/>
      <c r="RBG79" s="6"/>
      <c r="RBH79" s="6"/>
      <c r="RBI79" s="6"/>
      <c r="RBJ79" s="6"/>
      <c r="RBK79" s="6"/>
      <c r="RBL79" s="6"/>
      <c r="RBM79" s="6"/>
      <c r="RBN79" s="6"/>
      <c r="RBO79" s="6"/>
      <c r="RBP79" s="6"/>
      <c r="RBQ79" s="6"/>
      <c r="RBR79" s="6"/>
      <c r="RBS79" s="6"/>
      <c r="RBT79" s="6"/>
      <c r="RBU79" s="6"/>
      <c r="RBV79" s="6"/>
      <c r="RBW79" s="6"/>
      <c r="RBX79" s="6"/>
      <c r="RBY79" s="6"/>
      <c r="RBZ79" s="6"/>
      <c r="RCA79" s="6"/>
      <c r="RCB79" s="6"/>
      <c r="RCC79" s="6"/>
      <c r="RCD79" s="6"/>
      <c r="RCE79" s="6"/>
      <c r="RCF79" s="6"/>
      <c r="RCG79" s="6"/>
      <c r="RCH79" s="6"/>
      <c r="RCI79" s="6"/>
      <c r="RCJ79" s="6"/>
      <c r="RCK79" s="6"/>
      <c r="RCL79" s="6"/>
      <c r="RCM79" s="6"/>
      <c r="RCN79" s="6"/>
      <c r="RCO79" s="6"/>
      <c r="RCP79" s="6"/>
      <c r="RCQ79" s="6"/>
      <c r="RCR79" s="6"/>
      <c r="RCS79" s="6"/>
      <c r="RCT79" s="6"/>
      <c r="RCU79" s="6"/>
      <c r="RCV79" s="6"/>
      <c r="RCW79" s="6"/>
      <c r="RCX79" s="6"/>
      <c r="RCY79" s="6"/>
      <c r="RCZ79" s="6"/>
      <c r="RDA79" s="6"/>
      <c r="RDB79" s="6"/>
      <c r="RDC79" s="6"/>
      <c r="RDD79" s="6"/>
      <c r="RDE79" s="6"/>
      <c r="RDL79" s="6"/>
      <c r="RDM79" s="6"/>
      <c r="RDN79" s="6"/>
      <c r="RDO79" s="6"/>
      <c r="RDP79" s="6"/>
      <c r="RDQ79" s="6"/>
      <c r="RDR79" s="6"/>
      <c r="RDS79" s="6"/>
      <c r="RDT79" s="6"/>
      <c r="RDU79" s="6"/>
      <c r="RDV79" s="6"/>
      <c r="RDW79" s="6"/>
      <c r="RDX79" s="6"/>
      <c r="RDY79" s="6"/>
      <c r="RDZ79" s="6"/>
      <c r="REA79" s="6"/>
      <c r="REB79" s="6"/>
      <c r="REC79" s="6"/>
      <c r="RED79" s="6"/>
      <c r="REE79" s="6"/>
      <c r="REF79" s="6"/>
      <c r="REG79" s="6"/>
      <c r="REH79" s="6"/>
      <c r="REI79" s="6"/>
      <c r="REJ79" s="6"/>
      <c r="REK79" s="6"/>
      <c r="REL79" s="6"/>
      <c r="REM79" s="6"/>
      <c r="REN79" s="6"/>
      <c r="REO79" s="6"/>
      <c r="REP79" s="6"/>
      <c r="REQ79" s="6"/>
      <c r="RER79" s="6"/>
      <c r="RES79" s="6"/>
      <c r="RET79" s="6"/>
      <c r="REU79" s="6"/>
      <c r="REV79" s="6"/>
      <c r="REW79" s="6"/>
      <c r="REX79" s="6"/>
      <c r="REY79" s="6"/>
      <c r="REZ79" s="6"/>
      <c r="RFA79" s="6"/>
      <c r="RFB79" s="6"/>
      <c r="RFC79" s="6"/>
      <c r="RFD79" s="6"/>
      <c r="RFE79" s="6"/>
      <c r="RFF79" s="6"/>
      <c r="RFG79" s="6"/>
      <c r="RFH79" s="6"/>
      <c r="RFI79" s="6"/>
      <c r="RFJ79" s="6"/>
      <c r="RFK79" s="6"/>
      <c r="RFL79" s="6"/>
      <c r="RFM79" s="6"/>
      <c r="RFN79" s="6"/>
      <c r="RFO79" s="6"/>
      <c r="RFP79" s="6"/>
      <c r="RFQ79" s="6"/>
      <c r="RFR79" s="6"/>
      <c r="RFS79" s="6"/>
      <c r="RFT79" s="6"/>
      <c r="RFU79" s="6"/>
      <c r="RFV79" s="6"/>
      <c r="RFW79" s="6"/>
      <c r="RFX79" s="6"/>
      <c r="RFY79" s="6"/>
      <c r="RFZ79" s="6"/>
      <c r="RGA79" s="6"/>
      <c r="RGB79" s="6"/>
      <c r="RGC79" s="6"/>
      <c r="RGD79" s="6"/>
      <c r="RGE79" s="6"/>
      <c r="RGF79" s="6"/>
      <c r="RGG79" s="6"/>
      <c r="RGH79" s="6"/>
      <c r="RGI79" s="6"/>
      <c r="RGJ79" s="6"/>
      <c r="RGK79" s="6"/>
      <c r="RGL79" s="6"/>
      <c r="RGM79" s="6"/>
      <c r="RGN79" s="6"/>
      <c r="RGO79" s="6"/>
      <c r="RGP79" s="6"/>
      <c r="RGQ79" s="6"/>
      <c r="RGR79" s="6"/>
      <c r="RGS79" s="6"/>
      <c r="RGT79" s="6"/>
      <c r="RGU79" s="6"/>
      <c r="RGV79" s="6"/>
      <c r="RGW79" s="6"/>
      <c r="RGX79" s="6"/>
      <c r="RGY79" s="6"/>
      <c r="RGZ79" s="6"/>
      <c r="RHA79" s="6"/>
      <c r="RHB79" s="6"/>
      <c r="RHC79" s="6"/>
      <c r="RHD79" s="6"/>
      <c r="RHE79" s="6"/>
      <c r="RHF79" s="6"/>
      <c r="RHG79" s="6"/>
      <c r="RHH79" s="6"/>
      <c r="RHI79" s="6"/>
      <c r="RHJ79" s="6"/>
      <c r="RHK79" s="6"/>
      <c r="RHL79" s="6"/>
      <c r="RHM79" s="6"/>
      <c r="RHN79" s="6"/>
      <c r="RHO79" s="6"/>
      <c r="RHP79" s="6"/>
      <c r="RHQ79" s="6"/>
      <c r="RHR79" s="6"/>
      <c r="RHS79" s="6"/>
      <c r="RHT79" s="6"/>
      <c r="RHU79" s="6"/>
      <c r="RHV79" s="6"/>
      <c r="RHW79" s="6"/>
      <c r="RHX79" s="6"/>
      <c r="RHY79" s="6"/>
      <c r="RHZ79" s="6"/>
      <c r="RIA79" s="6"/>
      <c r="RIB79" s="6"/>
      <c r="RIC79" s="6"/>
      <c r="RID79" s="6"/>
      <c r="RIE79" s="6"/>
      <c r="RIF79" s="6"/>
      <c r="RIG79" s="6"/>
      <c r="RIH79" s="6"/>
      <c r="RII79" s="6"/>
      <c r="RIJ79" s="6"/>
      <c r="RIK79" s="6"/>
      <c r="RIL79" s="6"/>
      <c r="RIM79" s="6"/>
      <c r="RIN79" s="6"/>
      <c r="RIO79" s="6"/>
      <c r="RIP79" s="6"/>
      <c r="RIQ79" s="6"/>
      <c r="RIR79" s="6"/>
      <c r="RIS79" s="6"/>
      <c r="RIT79" s="6"/>
      <c r="RIU79" s="6"/>
      <c r="RIV79" s="6"/>
      <c r="RIW79" s="6"/>
      <c r="RIX79" s="6"/>
      <c r="RIY79" s="6"/>
      <c r="RIZ79" s="6"/>
      <c r="RJA79" s="6"/>
      <c r="RJB79" s="6"/>
      <c r="RJC79" s="6"/>
      <c r="RJD79" s="6"/>
      <c r="RJE79" s="6"/>
      <c r="RJF79" s="6"/>
      <c r="RJG79" s="6"/>
      <c r="RJH79" s="6"/>
      <c r="RJI79" s="6"/>
      <c r="RJJ79" s="6"/>
      <c r="RJK79" s="6"/>
      <c r="RJL79" s="6"/>
      <c r="RJM79" s="6"/>
      <c r="RJN79" s="6"/>
      <c r="RJO79" s="6"/>
      <c r="RJP79" s="6"/>
      <c r="RJQ79" s="6"/>
      <c r="RJR79" s="6"/>
      <c r="RJS79" s="6"/>
      <c r="RJT79" s="6"/>
      <c r="RJU79" s="6"/>
      <c r="RJV79" s="6"/>
      <c r="RJW79" s="6"/>
      <c r="RJX79" s="6"/>
      <c r="RJY79" s="6"/>
      <c r="RJZ79" s="6"/>
      <c r="RKA79" s="6"/>
      <c r="RKB79" s="6"/>
      <c r="RKC79" s="6"/>
      <c r="RKD79" s="6"/>
      <c r="RKE79" s="6"/>
      <c r="RKF79" s="6"/>
      <c r="RKG79" s="6"/>
      <c r="RKH79" s="6"/>
      <c r="RKI79" s="6"/>
      <c r="RKJ79" s="6"/>
      <c r="RKK79" s="6"/>
      <c r="RKL79" s="6"/>
      <c r="RKM79" s="6"/>
      <c r="RKN79" s="6"/>
      <c r="RKO79" s="6"/>
      <c r="RKP79" s="6"/>
      <c r="RKQ79" s="6"/>
      <c r="RKR79" s="6"/>
      <c r="RKS79" s="6"/>
      <c r="RKT79" s="6"/>
      <c r="RKU79" s="6"/>
      <c r="RKV79" s="6"/>
      <c r="RKW79" s="6"/>
      <c r="RKX79" s="6"/>
      <c r="RKY79" s="6"/>
      <c r="RKZ79" s="6"/>
      <c r="RLA79" s="6"/>
      <c r="RLB79" s="6"/>
      <c r="RLC79" s="6"/>
      <c r="RLD79" s="6"/>
      <c r="RLE79" s="6"/>
      <c r="RLF79" s="6"/>
      <c r="RLG79" s="6"/>
      <c r="RLH79" s="6"/>
      <c r="RLI79" s="6"/>
      <c r="RLJ79" s="6"/>
      <c r="RLK79" s="6"/>
      <c r="RLL79" s="6"/>
      <c r="RLM79" s="6"/>
      <c r="RLN79" s="6"/>
      <c r="RLO79" s="6"/>
      <c r="RLP79" s="6"/>
      <c r="RLQ79" s="6"/>
      <c r="RLR79" s="6"/>
      <c r="RLS79" s="6"/>
      <c r="RLT79" s="6"/>
      <c r="RLU79" s="6"/>
      <c r="RLV79" s="6"/>
      <c r="RLW79" s="6"/>
      <c r="RLX79" s="6"/>
      <c r="RLY79" s="6"/>
      <c r="RLZ79" s="6"/>
      <c r="RMA79" s="6"/>
      <c r="RMB79" s="6"/>
      <c r="RMC79" s="6"/>
      <c r="RMD79" s="6"/>
      <c r="RME79" s="6"/>
      <c r="RMF79" s="6"/>
      <c r="RMG79" s="6"/>
      <c r="RMH79" s="6"/>
      <c r="RMI79" s="6"/>
      <c r="RMJ79" s="6"/>
      <c r="RMK79" s="6"/>
      <c r="RML79" s="6"/>
      <c r="RMM79" s="6"/>
      <c r="RMN79" s="6"/>
      <c r="RMO79" s="6"/>
      <c r="RMP79" s="6"/>
      <c r="RMQ79" s="6"/>
      <c r="RMR79" s="6"/>
      <c r="RMS79" s="6"/>
      <c r="RMT79" s="6"/>
      <c r="RMU79" s="6"/>
      <c r="RMV79" s="6"/>
      <c r="RMW79" s="6"/>
      <c r="RMX79" s="6"/>
      <c r="RMY79" s="6"/>
      <c r="RMZ79" s="6"/>
      <c r="RNA79" s="6"/>
      <c r="RNH79" s="6"/>
      <c r="RNI79" s="6"/>
      <c r="RNJ79" s="6"/>
      <c r="RNK79" s="6"/>
      <c r="RNL79" s="6"/>
      <c r="RNM79" s="6"/>
      <c r="RNN79" s="6"/>
      <c r="RNO79" s="6"/>
      <c r="RNP79" s="6"/>
      <c r="RNQ79" s="6"/>
      <c r="RNR79" s="6"/>
      <c r="RNS79" s="6"/>
      <c r="RNT79" s="6"/>
      <c r="RNU79" s="6"/>
      <c r="RNV79" s="6"/>
      <c r="RNW79" s="6"/>
      <c r="RNX79" s="6"/>
      <c r="RNY79" s="6"/>
      <c r="RNZ79" s="6"/>
      <c r="ROA79" s="6"/>
      <c r="ROB79" s="6"/>
      <c r="ROC79" s="6"/>
      <c r="ROD79" s="6"/>
      <c r="ROE79" s="6"/>
      <c r="ROF79" s="6"/>
      <c r="ROG79" s="6"/>
      <c r="ROH79" s="6"/>
      <c r="ROI79" s="6"/>
      <c r="ROJ79" s="6"/>
      <c r="ROK79" s="6"/>
      <c r="ROL79" s="6"/>
      <c r="ROM79" s="6"/>
      <c r="RON79" s="6"/>
      <c r="ROO79" s="6"/>
      <c r="ROP79" s="6"/>
      <c r="ROQ79" s="6"/>
      <c r="ROR79" s="6"/>
      <c r="ROS79" s="6"/>
      <c r="ROT79" s="6"/>
      <c r="ROU79" s="6"/>
      <c r="ROV79" s="6"/>
      <c r="ROW79" s="6"/>
      <c r="ROX79" s="6"/>
      <c r="ROY79" s="6"/>
      <c r="ROZ79" s="6"/>
      <c r="RPA79" s="6"/>
      <c r="RPB79" s="6"/>
      <c r="RPC79" s="6"/>
      <c r="RPD79" s="6"/>
      <c r="RPE79" s="6"/>
      <c r="RPF79" s="6"/>
      <c r="RPG79" s="6"/>
      <c r="RPH79" s="6"/>
      <c r="RPI79" s="6"/>
      <c r="RPJ79" s="6"/>
      <c r="RPK79" s="6"/>
      <c r="RPL79" s="6"/>
      <c r="RPM79" s="6"/>
      <c r="RPN79" s="6"/>
      <c r="RPO79" s="6"/>
      <c r="RPP79" s="6"/>
      <c r="RPQ79" s="6"/>
      <c r="RPR79" s="6"/>
      <c r="RPS79" s="6"/>
      <c r="RPT79" s="6"/>
      <c r="RPU79" s="6"/>
      <c r="RPV79" s="6"/>
      <c r="RPW79" s="6"/>
      <c r="RPX79" s="6"/>
      <c r="RPY79" s="6"/>
      <c r="RPZ79" s="6"/>
      <c r="RQA79" s="6"/>
      <c r="RQB79" s="6"/>
      <c r="RQC79" s="6"/>
      <c r="RQD79" s="6"/>
      <c r="RQE79" s="6"/>
      <c r="RQF79" s="6"/>
      <c r="RQG79" s="6"/>
      <c r="RQH79" s="6"/>
      <c r="RQI79" s="6"/>
      <c r="RQJ79" s="6"/>
      <c r="RQK79" s="6"/>
      <c r="RQL79" s="6"/>
      <c r="RQM79" s="6"/>
      <c r="RQN79" s="6"/>
      <c r="RQO79" s="6"/>
      <c r="RQP79" s="6"/>
      <c r="RQQ79" s="6"/>
      <c r="RQR79" s="6"/>
      <c r="RQS79" s="6"/>
      <c r="RQT79" s="6"/>
      <c r="RQU79" s="6"/>
      <c r="RQV79" s="6"/>
      <c r="RQW79" s="6"/>
      <c r="RQX79" s="6"/>
      <c r="RQY79" s="6"/>
      <c r="RQZ79" s="6"/>
      <c r="RRA79" s="6"/>
      <c r="RRB79" s="6"/>
      <c r="RRC79" s="6"/>
      <c r="RRD79" s="6"/>
      <c r="RRE79" s="6"/>
      <c r="RRF79" s="6"/>
      <c r="RRG79" s="6"/>
      <c r="RRH79" s="6"/>
      <c r="RRI79" s="6"/>
      <c r="RRJ79" s="6"/>
      <c r="RRK79" s="6"/>
      <c r="RRL79" s="6"/>
      <c r="RRM79" s="6"/>
      <c r="RRN79" s="6"/>
      <c r="RRO79" s="6"/>
      <c r="RRP79" s="6"/>
      <c r="RRQ79" s="6"/>
      <c r="RRR79" s="6"/>
      <c r="RRS79" s="6"/>
      <c r="RRT79" s="6"/>
      <c r="RRU79" s="6"/>
      <c r="RRV79" s="6"/>
      <c r="RRW79" s="6"/>
      <c r="RRX79" s="6"/>
      <c r="RRY79" s="6"/>
      <c r="RRZ79" s="6"/>
      <c r="RSA79" s="6"/>
      <c r="RSB79" s="6"/>
      <c r="RSC79" s="6"/>
      <c r="RSD79" s="6"/>
      <c r="RSE79" s="6"/>
      <c r="RSF79" s="6"/>
      <c r="RSG79" s="6"/>
      <c r="RSH79" s="6"/>
      <c r="RSI79" s="6"/>
      <c r="RSJ79" s="6"/>
      <c r="RSK79" s="6"/>
      <c r="RSL79" s="6"/>
      <c r="RSM79" s="6"/>
      <c r="RSN79" s="6"/>
      <c r="RSO79" s="6"/>
      <c r="RSP79" s="6"/>
      <c r="RSQ79" s="6"/>
      <c r="RSR79" s="6"/>
      <c r="RSS79" s="6"/>
      <c r="RST79" s="6"/>
      <c r="RSU79" s="6"/>
      <c r="RSV79" s="6"/>
      <c r="RSW79" s="6"/>
      <c r="RSX79" s="6"/>
      <c r="RSY79" s="6"/>
      <c r="RSZ79" s="6"/>
      <c r="RTA79" s="6"/>
      <c r="RTB79" s="6"/>
      <c r="RTC79" s="6"/>
      <c r="RTD79" s="6"/>
      <c r="RTE79" s="6"/>
      <c r="RTF79" s="6"/>
      <c r="RTG79" s="6"/>
      <c r="RTH79" s="6"/>
      <c r="RTI79" s="6"/>
      <c r="RTJ79" s="6"/>
      <c r="RTK79" s="6"/>
      <c r="RTL79" s="6"/>
      <c r="RTM79" s="6"/>
      <c r="RTN79" s="6"/>
      <c r="RTO79" s="6"/>
      <c r="RTP79" s="6"/>
      <c r="RTQ79" s="6"/>
      <c r="RTR79" s="6"/>
      <c r="RTS79" s="6"/>
      <c r="RTT79" s="6"/>
      <c r="RTU79" s="6"/>
      <c r="RTV79" s="6"/>
      <c r="RTW79" s="6"/>
      <c r="RTX79" s="6"/>
      <c r="RTY79" s="6"/>
      <c r="RTZ79" s="6"/>
      <c r="RUA79" s="6"/>
      <c r="RUB79" s="6"/>
      <c r="RUC79" s="6"/>
      <c r="RUD79" s="6"/>
      <c r="RUE79" s="6"/>
      <c r="RUF79" s="6"/>
      <c r="RUG79" s="6"/>
      <c r="RUH79" s="6"/>
      <c r="RUI79" s="6"/>
      <c r="RUJ79" s="6"/>
      <c r="RUK79" s="6"/>
      <c r="RUL79" s="6"/>
      <c r="RUM79" s="6"/>
      <c r="RUN79" s="6"/>
      <c r="RUO79" s="6"/>
      <c r="RUP79" s="6"/>
      <c r="RUQ79" s="6"/>
      <c r="RUR79" s="6"/>
      <c r="RUS79" s="6"/>
      <c r="RUT79" s="6"/>
      <c r="RUU79" s="6"/>
      <c r="RUV79" s="6"/>
      <c r="RUW79" s="6"/>
      <c r="RUX79" s="6"/>
      <c r="RUY79" s="6"/>
      <c r="RUZ79" s="6"/>
      <c r="RVA79" s="6"/>
      <c r="RVB79" s="6"/>
      <c r="RVC79" s="6"/>
      <c r="RVD79" s="6"/>
      <c r="RVE79" s="6"/>
      <c r="RVF79" s="6"/>
      <c r="RVG79" s="6"/>
      <c r="RVH79" s="6"/>
      <c r="RVI79" s="6"/>
      <c r="RVJ79" s="6"/>
      <c r="RVK79" s="6"/>
      <c r="RVL79" s="6"/>
      <c r="RVM79" s="6"/>
      <c r="RVN79" s="6"/>
      <c r="RVO79" s="6"/>
      <c r="RVP79" s="6"/>
      <c r="RVQ79" s="6"/>
      <c r="RVR79" s="6"/>
      <c r="RVS79" s="6"/>
      <c r="RVT79" s="6"/>
      <c r="RVU79" s="6"/>
      <c r="RVV79" s="6"/>
      <c r="RVW79" s="6"/>
      <c r="RVX79" s="6"/>
      <c r="RVY79" s="6"/>
      <c r="RVZ79" s="6"/>
      <c r="RWA79" s="6"/>
      <c r="RWB79" s="6"/>
      <c r="RWC79" s="6"/>
      <c r="RWD79" s="6"/>
      <c r="RWE79" s="6"/>
      <c r="RWF79" s="6"/>
      <c r="RWG79" s="6"/>
      <c r="RWH79" s="6"/>
      <c r="RWI79" s="6"/>
      <c r="RWJ79" s="6"/>
      <c r="RWK79" s="6"/>
      <c r="RWL79" s="6"/>
      <c r="RWM79" s="6"/>
      <c r="RWN79" s="6"/>
      <c r="RWO79" s="6"/>
      <c r="RWP79" s="6"/>
      <c r="RWQ79" s="6"/>
      <c r="RWR79" s="6"/>
      <c r="RWS79" s="6"/>
      <c r="RWT79" s="6"/>
      <c r="RWU79" s="6"/>
      <c r="RWV79" s="6"/>
      <c r="RWW79" s="6"/>
      <c r="RXD79" s="6"/>
      <c r="RXE79" s="6"/>
      <c r="RXF79" s="6"/>
      <c r="RXG79" s="6"/>
      <c r="RXH79" s="6"/>
      <c r="RXI79" s="6"/>
      <c r="RXJ79" s="6"/>
      <c r="RXK79" s="6"/>
      <c r="RXL79" s="6"/>
      <c r="RXM79" s="6"/>
      <c r="RXN79" s="6"/>
      <c r="RXO79" s="6"/>
      <c r="RXP79" s="6"/>
      <c r="RXQ79" s="6"/>
      <c r="RXR79" s="6"/>
      <c r="RXS79" s="6"/>
      <c r="RXT79" s="6"/>
      <c r="RXU79" s="6"/>
      <c r="RXV79" s="6"/>
      <c r="RXW79" s="6"/>
      <c r="RXX79" s="6"/>
      <c r="RXY79" s="6"/>
      <c r="RXZ79" s="6"/>
      <c r="RYA79" s="6"/>
      <c r="RYB79" s="6"/>
      <c r="RYC79" s="6"/>
      <c r="RYD79" s="6"/>
      <c r="RYE79" s="6"/>
      <c r="RYF79" s="6"/>
      <c r="RYG79" s="6"/>
      <c r="RYH79" s="6"/>
      <c r="RYI79" s="6"/>
      <c r="RYJ79" s="6"/>
      <c r="RYK79" s="6"/>
      <c r="RYL79" s="6"/>
      <c r="RYM79" s="6"/>
      <c r="RYN79" s="6"/>
      <c r="RYO79" s="6"/>
      <c r="RYP79" s="6"/>
      <c r="RYQ79" s="6"/>
      <c r="RYR79" s="6"/>
      <c r="RYS79" s="6"/>
      <c r="RYT79" s="6"/>
      <c r="RYU79" s="6"/>
      <c r="RYV79" s="6"/>
      <c r="RYW79" s="6"/>
      <c r="RYX79" s="6"/>
      <c r="RYY79" s="6"/>
      <c r="RYZ79" s="6"/>
      <c r="RZA79" s="6"/>
      <c r="RZB79" s="6"/>
      <c r="RZC79" s="6"/>
      <c r="RZD79" s="6"/>
      <c r="RZE79" s="6"/>
      <c r="RZF79" s="6"/>
      <c r="RZG79" s="6"/>
      <c r="RZH79" s="6"/>
      <c r="RZI79" s="6"/>
      <c r="RZJ79" s="6"/>
      <c r="RZK79" s="6"/>
      <c r="RZL79" s="6"/>
      <c r="RZM79" s="6"/>
      <c r="RZN79" s="6"/>
      <c r="RZO79" s="6"/>
      <c r="RZP79" s="6"/>
      <c r="RZQ79" s="6"/>
      <c r="RZR79" s="6"/>
      <c r="RZS79" s="6"/>
      <c r="RZT79" s="6"/>
      <c r="RZU79" s="6"/>
      <c r="RZV79" s="6"/>
      <c r="RZW79" s="6"/>
      <c r="RZX79" s="6"/>
      <c r="RZY79" s="6"/>
      <c r="RZZ79" s="6"/>
      <c r="SAA79" s="6"/>
      <c r="SAB79" s="6"/>
      <c r="SAC79" s="6"/>
      <c r="SAD79" s="6"/>
      <c r="SAE79" s="6"/>
      <c r="SAF79" s="6"/>
      <c r="SAG79" s="6"/>
      <c r="SAH79" s="6"/>
      <c r="SAI79" s="6"/>
      <c r="SAJ79" s="6"/>
      <c r="SAK79" s="6"/>
      <c r="SAL79" s="6"/>
      <c r="SAM79" s="6"/>
      <c r="SAN79" s="6"/>
      <c r="SAO79" s="6"/>
      <c r="SAP79" s="6"/>
      <c r="SAQ79" s="6"/>
      <c r="SAR79" s="6"/>
      <c r="SAS79" s="6"/>
      <c r="SAT79" s="6"/>
      <c r="SAU79" s="6"/>
      <c r="SAV79" s="6"/>
      <c r="SAW79" s="6"/>
      <c r="SAX79" s="6"/>
      <c r="SAY79" s="6"/>
      <c r="SAZ79" s="6"/>
      <c r="SBA79" s="6"/>
      <c r="SBB79" s="6"/>
      <c r="SBC79" s="6"/>
      <c r="SBD79" s="6"/>
      <c r="SBE79" s="6"/>
      <c r="SBF79" s="6"/>
      <c r="SBG79" s="6"/>
      <c r="SBH79" s="6"/>
      <c r="SBI79" s="6"/>
      <c r="SBJ79" s="6"/>
      <c r="SBK79" s="6"/>
      <c r="SBL79" s="6"/>
      <c r="SBM79" s="6"/>
      <c r="SBN79" s="6"/>
      <c r="SBO79" s="6"/>
      <c r="SBP79" s="6"/>
      <c r="SBQ79" s="6"/>
      <c r="SBR79" s="6"/>
      <c r="SBS79" s="6"/>
      <c r="SBT79" s="6"/>
      <c r="SBU79" s="6"/>
      <c r="SBV79" s="6"/>
      <c r="SBW79" s="6"/>
      <c r="SBX79" s="6"/>
      <c r="SBY79" s="6"/>
      <c r="SBZ79" s="6"/>
      <c r="SCA79" s="6"/>
      <c r="SCB79" s="6"/>
      <c r="SCC79" s="6"/>
      <c r="SCD79" s="6"/>
      <c r="SCE79" s="6"/>
      <c r="SCF79" s="6"/>
      <c r="SCG79" s="6"/>
      <c r="SCH79" s="6"/>
      <c r="SCI79" s="6"/>
      <c r="SCJ79" s="6"/>
      <c r="SCK79" s="6"/>
      <c r="SCL79" s="6"/>
      <c r="SCM79" s="6"/>
      <c r="SCN79" s="6"/>
      <c r="SCO79" s="6"/>
      <c r="SCP79" s="6"/>
      <c r="SCQ79" s="6"/>
      <c r="SCR79" s="6"/>
      <c r="SCS79" s="6"/>
      <c r="SCT79" s="6"/>
      <c r="SCU79" s="6"/>
      <c r="SCV79" s="6"/>
      <c r="SCW79" s="6"/>
      <c r="SCX79" s="6"/>
      <c r="SCY79" s="6"/>
      <c r="SCZ79" s="6"/>
      <c r="SDA79" s="6"/>
      <c r="SDB79" s="6"/>
      <c r="SDC79" s="6"/>
      <c r="SDD79" s="6"/>
      <c r="SDE79" s="6"/>
      <c r="SDF79" s="6"/>
      <c r="SDG79" s="6"/>
      <c r="SDH79" s="6"/>
      <c r="SDI79" s="6"/>
      <c r="SDJ79" s="6"/>
      <c r="SDK79" s="6"/>
      <c r="SDL79" s="6"/>
      <c r="SDM79" s="6"/>
      <c r="SDN79" s="6"/>
      <c r="SDO79" s="6"/>
      <c r="SDP79" s="6"/>
      <c r="SDQ79" s="6"/>
      <c r="SDR79" s="6"/>
      <c r="SDS79" s="6"/>
      <c r="SDT79" s="6"/>
      <c r="SDU79" s="6"/>
      <c r="SDV79" s="6"/>
      <c r="SDW79" s="6"/>
      <c r="SDX79" s="6"/>
      <c r="SDY79" s="6"/>
      <c r="SDZ79" s="6"/>
      <c r="SEA79" s="6"/>
      <c r="SEB79" s="6"/>
      <c r="SEC79" s="6"/>
      <c r="SED79" s="6"/>
      <c r="SEE79" s="6"/>
      <c r="SEF79" s="6"/>
      <c r="SEG79" s="6"/>
      <c r="SEH79" s="6"/>
      <c r="SEI79" s="6"/>
      <c r="SEJ79" s="6"/>
      <c r="SEK79" s="6"/>
      <c r="SEL79" s="6"/>
      <c r="SEM79" s="6"/>
      <c r="SEN79" s="6"/>
      <c r="SEO79" s="6"/>
      <c r="SEP79" s="6"/>
      <c r="SEQ79" s="6"/>
      <c r="SER79" s="6"/>
      <c r="SES79" s="6"/>
      <c r="SET79" s="6"/>
      <c r="SEU79" s="6"/>
      <c r="SEV79" s="6"/>
      <c r="SEW79" s="6"/>
      <c r="SEX79" s="6"/>
      <c r="SEY79" s="6"/>
      <c r="SEZ79" s="6"/>
      <c r="SFA79" s="6"/>
      <c r="SFB79" s="6"/>
      <c r="SFC79" s="6"/>
      <c r="SFD79" s="6"/>
      <c r="SFE79" s="6"/>
      <c r="SFF79" s="6"/>
      <c r="SFG79" s="6"/>
      <c r="SFH79" s="6"/>
      <c r="SFI79" s="6"/>
      <c r="SFJ79" s="6"/>
      <c r="SFK79" s="6"/>
      <c r="SFL79" s="6"/>
      <c r="SFM79" s="6"/>
      <c r="SFN79" s="6"/>
      <c r="SFO79" s="6"/>
      <c r="SFP79" s="6"/>
      <c r="SFQ79" s="6"/>
      <c r="SFR79" s="6"/>
      <c r="SFS79" s="6"/>
      <c r="SFT79" s="6"/>
      <c r="SFU79" s="6"/>
      <c r="SFV79" s="6"/>
      <c r="SFW79" s="6"/>
      <c r="SFX79" s="6"/>
      <c r="SFY79" s="6"/>
      <c r="SFZ79" s="6"/>
      <c r="SGA79" s="6"/>
      <c r="SGB79" s="6"/>
      <c r="SGC79" s="6"/>
      <c r="SGD79" s="6"/>
      <c r="SGE79" s="6"/>
      <c r="SGF79" s="6"/>
      <c r="SGG79" s="6"/>
      <c r="SGH79" s="6"/>
      <c r="SGI79" s="6"/>
      <c r="SGJ79" s="6"/>
      <c r="SGK79" s="6"/>
      <c r="SGL79" s="6"/>
      <c r="SGM79" s="6"/>
      <c r="SGN79" s="6"/>
      <c r="SGO79" s="6"/>
      <c r="SGP79" s="6"/>
      <c r="SGQ79" s="6"/>
      <c r="SGR79" s="6"/>
      <c r="SGS79" s="6"/>
      <c r="SGZ79" s="6"/>
      <c r="SHA79" s="6"/>
      <c r="SHB79" s="6"/>
      <c r="SHC79" s="6"/>
      <c r="SHD79" s="6"/>
      <c r="SHE79" s="6"/>
      <c r="SHF79" s="6"/>
      <c r="SHG79" s="6"/>
      <c r="SHH79" s="6"/>
      <c r="SHI79" s="6"/>
      <c r="SHJ79" s="6"/>
      <c r="SHK79" s="6"/>
      <c r="SHL79" s="6"/>
      <c r="SHM79" s="6"/>
      <c r="SHN79" s="6"/>
      <c r="SHO79" s="6"/>
      <c r="SHP79" s="6"/>
      <c r="SHQ79" s="6"/>
      <c r="SHR79" s="6"/>
      <c r="SHS79" s="6"/>
      <c r="SHT79" s="6"/>
      <c r="SHU79" s="6"/>
      <c r="SHV79" s="6"/>
      <c r="SHW79" s="6"/>
      <c r="SHX79" s="6"/>
      <c r="SHY79" s="6"/>
      <c r="SHZ79" s="6"/>
      <c r="SIA79" s="6"/>
      <c r="SIB79" s="6"/>
      <c r="SIC79" s="6"/>
      <c r="SID79" s="6"/>
      <c r="SIE79" s="6"/>
      <c r="SIF79" s="6"/>
      <c r="SIG79" s="6"/>
      <c r="SIH79" s="6"/>
      <c r="SII79" s="6"/>
      <c r="SIJ79" s="6"/>
      <c r="SIK79" s="6"/>
      <c r="SIL79" s="6"/>
      <c r="SIM79" s="6"/>
      <c r="SIN79" s="6"/>
      <c r="SIO79" s="6"/>
      <c r="SIP79" s="6"/>
      <c r="SIQ79" s="6"/>
      <c r="SIR79" s="6"/>
      <c r="SIS79" s="6"/>
      <c r="SIT79" s="6"/>
      <c r="SIU79" s="6"/>
      <c r="SIV79" s="6"/>
      <c r="SIW79" s="6"/>
      <c r="SIX79" s="6"/>
      <c r="SIY79" s="6"/>
      <c r="SIZ79" s="6"/>
      <c r="SJA79" s="6"/>
      <c r="SJB79" s="6"/>
      <c r="SJC79" s="6"/>
      <c r="SJD79" s="6"/>
      <c r="SJE79" s="6"/>
      <c r="SJF79" s="6"/>
      <c r="SJG79" s="6"/>
      <c r="SJH79" s="6"/>
      <c r="SJI79" s="6"/>
      <c r="SJJ79" s="6"/>
      <c r="SJK79" s="6"/>
      <c r="SJL79" s="6"/>
      <c r="SJM79" s="6"/>
      <c r="SJN79" s="6"/>
      <c r="SJO79" s="6"/>
      <c r="SJP79" s="6"/>
      <c r="SJQ79" s="6"/>
      <c r="SJR79" s="6"/>
      <c r="SJS79" s="6"/>
      <c r="SJT79" s="6"/>
      <c r="SJU79" s="6"/>
      <c r="SJV79" s="6"/>
      <c r="SJW79" s="6"/>
      <c r="SJX79" s="6"/>
      <c r="SJY79" s="6"/>
      <c r="SJZ79" s="6"/>
      <c r="SKA79" s="6"/>
      <c r="SKB79" s="6"/>
      <c r="SKC79" s="6"/>
      <c r="SKD79" s="6"/>
      <c r="SKE79" s="6"/>
      <c r="SKF79" s="6"/>
      <c r="SKG79" s="6"/>
      <c r="SKH79" s="6"/>
      <c r="SKI79" s="6"/>
      <c r="SKJ79" s="6"/>
      <c r="SKK79" s="6"/>
      <c r="SKL79" s="6"/>
      <c r="SKM79" s="6"/>
      <c r="SKN79" s="6"/>
      <c r="SKO79" s="6"/>
      <c r="SKP79" s="6"/>
      <c r="SKQ79" s="6"/>
      <c r="SKR79" s="6"/>
      <c r="SKS79" s="6"/>
      <c r="SKT79" s="6"/>
      <c r="SKU79" s="6"/>
      <c r="SKV79" s="6"/>
      <c r="SKW79" s="6"/>
      <c r="SKX79" s="6"/>
      <c r="SKY79" s="6"/>
      <c r="SKZ79" s="6"/>
      <c r="SLA79" s="6"/>
      <c r="SLB79" s="6"/>
      <c r="SLC79" s="6"/>
      <c r="SLD79" s="6"/>
      <c r="SLE79" s="6"/>
      <c r="SLF79" s="6"/>
      <c r="SLG79" s="6"/>
      <c r="SLH79" s="6"/>
      <c r="SLI79" s="6"/>
      <c r="SLJ79" s="6"/>
      <c r="SLK79" s="6"/>
      <c r="SLL79" s="6"/>
      <c r="SLM79" s="6"/>
      <c r="SLN79" s="6"/>
      <c r="SLO79" s="6"/>
      <c r="SLP79" s="6"/>
      <c r="SLQ79" s="6"/>
      <c r="SLR79" s="6"/>
      <c r="SLS79" s="6"/>
      <c r="SLT79" s="6"/>
      <c r="SLU79" s="6"/>
      <c r="SLV79" s="6"/>
      <c r="SLW79" s="6"/>
      <c r="SLX79" s="6"/>
      <c r="SLY79" s="6"/>
      <c r="SLZ79" s="6"/>
      <c r="SMA79" s="6"/>
      <c r="SMB79" s="6"/>
      <c r="SMC79" s="6"/>
      <c r="SMD79" s="6"/>
      <c r="SME79" s="6"/>
      <c r="SMF79" s="6"/>
      <c r="SMG79" s="6"/>
      <c r="SMH79" s="6"/>
      <c r="SMI79" s="6"/>
      <c r="SMJ79" s="6"/>
      <c r="SMK79" s="6"/>
      <c r="SML79" s="6"/>
      <c r="SMM79" s="6"/>
      <c r="SMN79" s="6"/>
      <c r="SMO79" s="6"/>
      <c r="SMP79" s="6"/>
      <c r="SMQ79" s="6"/>
      <c r="SMR79" s="6"/>
      <c r="SMS79" s="6"/>
      <c r="SMT79" s="6"/>
      <c r="SMU79" s="6"/>
      <c r="SMV79" s="6"/>
      <c r="SMW79" s="6"/>
      <c r="SMX79" s="6"/>
      <c r="SMY79" s="6"/>
      <c r="SMZ79" s="6"/>
      <c r="SNA79" s="6"/>
      <c r="SNB79" s="6"/>
      <c r="SNC79" s="6"/>
      <c r="SND79" s="6"/>
      <c r="SNE79" s="6"/>
      <c r="SNF79" s="6"/>
      <c r="SNG79" s="6"/>
      <c r="SNH79" s="6"/>
      <c r="SNI79" s="6"/>
      <c r="SNJ79" s="6"/>
      <c r="SNK79" s="6"/>
      <c r="SNL79" s="6"/>
      <c r="SNM79" s="6"/>
      <c r="SNN79" s="6"/>
      <c r="SNO79" s="6"/>
      <c r="SNP79" s="6"/>
      <c r="SNQ79" s="6"/>
      <c r="SNR79" s="6"/>
      <c r="SNS79" s="6"/>
      <c r="SNT79" s="6"/>
      <c r="SNU79" s="6"/>
      <c r="SNV79" s="6"/>
      <c r="SNW79" s="6"/>
      <c r="SNX79" s="6"/>
      <c r="SNY79" s="6"/>
      <c r="SNZ79" s="6"/>
      <c r="SOA79" s="6"/>
      <c r="SOB79" s="6"/>
      <c r="SOC79" s="6"/>
      <c r="SOD79" s="6"/>
      <c r="SOE79" s="6"/>
      <c r="SOF79" s="6"/>
      <c r="SOG79" s="6"/>
      <c r="SOH79" s="6"/>
      <c r="SOI79" s="6"/>
      <c r="SOJ79" s="6"/>
      <c r="SOK79" s="6"/>
      <c r="SOL79" s="6"/>
      <c r="SOM79" s="6"/>
      <c r="SON79" s="6"/>
      <c r="SOO79" s="6"/>
      <c r="SOP79" s="6"/>
      <c r="SOQ79" s="6"/>
      <c r="SOR79" s="6"/>
      <c r="SOS79" s="6"/>
      <c r="SOT79" s="6"/>
      <c r="SOU79" s="6"/>
      <c r="SOV79" s="6"/>
      <c r="SOW79" s="6"/>
      <c r="SOX79" s="6"/>
      <c r="SOY79" s="6"/>
      <c r="SOZ79" s="6"/>
      <c r="SPA79" s="6"/>
      <c r="SPB79" s="6"/>
      <c r="SPC79" s="6"/>
      <c r="SPD79" s="6"/>
      <c r="SPE79" s="6"/>
      <c r="SPF79" s="6"/>
      <c r="SPG79" s="6"/>
      <c r="SPH79" s="6"/>
      <c r="SPI79" s="6"/>
      <c r="SPJ79" s="6"/>
      <c r="SPK79" s="6"/>
      <c r="SPL79" s="6"/>
      <c r="SPM79" s="6"/>
      <c r="SPN79" s="6"/>
      <c r="SPO79" s="6"/>
      <c r="SPP79" s="6"/>
      <c r="SPQ79" s="6"/>
      <c r="SPR79" s="6"/>
      <c r="SPS79" s="6"/>
      <c r="SPT79" s="6"/>
      <c r="SPU79" s="6"/>
      <c r="SPV79" s="6"/>
      <c r="SPW79" s="6"/>
      <c r="SPX79" s="6"/>
      <c r="SPY79" s="6"/>
      <c r="SPZ79" s="6"/>
      <c r="SQA79" s="6"/>
      <c r="SQB79" s="6"/>
      <c r="SQC79" s="6"/>
      <c r="SQD79" s="6"/>
      <c r="SQE79" s="6"/>
      <c r="SQF79" s="6"/>
      <c r="SQG79" s="6"/>
      <c r="SQH79" s="6"/>
      <c r="SQI79" s="6"/>
      <c r="SQJ79" s="6"/>
      <c r="SQK79" s="6"/>
      <c r="SQL79" s="6"/>
      <c r="SQM79" s="6"/>
      <c r="SQN79" s="6"/>
      <c r="SQO79" s="6"/>
      <c r="SQV79" s="6"/>
      <c r="SQW79" s="6"/>
      <c r="SQX79" s="6"/>
      <c r="SQY79" s="6"/>
      <c r="SQZ79" s="6"/>
      <c r="SRA79" s="6"/>
      <c r="SRB79" s="6"/>
      <c r="SRC79" s="6"/>
      <c r="SRD79" s="6"/>
      <c r="SRE79" s="6"/>
      <c r="SRF79" s="6"/>
      <c r="SRG79" s="6"/>
      <c r="SRH79" s="6"/>
      <c r="SRI79" s="6"/>
      <c r="SRJ79" s="6"/>
      <c r="SRK79" s="6"/>
      <c r="SRL79" s="6"/>
      <c r="SRM79" s="6"/>
      <c r="SRN79" s="6"/>
      <c r="SRO79" s="6"/>
      <c r="SRP79" s="6"/>
      <c r="SRQ79" s="6"/>
      <c r="SRR79" s="6"/>
      <c r="SRS79" s="6"/>
      <c r="SRT79" s="6"/>
      <c r="SRU79" s="6"/>
      <c r="SRV79" s="6"/>
      <c r="SRW79" s="6"/>
      <c r="SRX79" s="6"/>
      <c r="SRY79" s="6"/>
      <c r="SRZ79" s="6"/>
      <c r="SSA79" s="6"/>
      <c r="SSB79" s="6"/>
      <c r="SSC79" s="6"/>
      <c r="SSD79" s="6"/>
      <c r="SSE79" s="6"/>
      <c r="SSF79" s="6"/>
      <c r="SSG79" s="6"/>
      <c r="SSH79" s="6"/>
      <c r="SSI79" s="6"/>
      <c r="SSJ79" s="6"/>
      <c r="SSK79" s="6"/>
      <c r="SSL79" s="6"/>
      <c r="SSM79" s="6"/>
      <c r="SSN79" s="6"/>
      <c r="SSO79" s="6"/>
      <c r="SSP79" s="6"/>
      <c r="SSQ79" s="6"/>
      <c r="SSR79" s="6"/>
      <c r="SSS79" s="6"/>
      <c r="SST79" s="6"/>
      <c r="SSU79" s="6"/>
      <c r="SSV79" s="6"/>
      <c r="SSW79" s="6"/>
      <c r="SSX79" s="6"/>
      <c r="SSY79" s="6"/>
      <c r="SSZ79" s="6"/>
      <c r="STA79" s="6"/>
      <c r="STB79" s="6"/>
      <c r="STC79" s="6"/>
      <c r="STD79" s="6"/>
      <c r="STE79" s="6"/>
      <c r="STF79" s="6"/>
      <c r="STG79" s="6"/>
      <c r="STH79" s="6"/>
      <c r="STI79" s="6"/>
      <c r="STJ79" s="6"/>
      <c r="STK79" s="6"/>
      <c r="STL79" s="6"/>
      <c r="STM79" s="6"/>
      <c r="STN79" s="6"/>
      <c r="STO79" s="6"/>
      <c r="STP79" s="6"/>
      <c r="STQ79" s="6"/>
      <c r="STR79" s="6"/>
      <c r="STS79" s="6"/>
      <c r="STT79" s="6"/>
      <c r="STU79" s="6"/>
      <c r="STV79" s="6"/>
      <c r="STW79" s="6"/>
      <c r="STX79" s="6"/>
      <c r="STY79" s="6"/>
      <c r="STZ79" s="6"/>
      <c r="SUA79" s="6"/>
      <c r="SUB79" s="6"/>
      <c r="SUC79" s="6"/>
      <c r="SUD79" s="6"/>
      <c r="SUE79" s="6"/>
      <c r="SUF79" s="6"/>
      <c r="SUG79" s="6"/>
      <c r="SUH79" s="6"/>
      <c r="SUI79" s="6"/>
      <c r="SUJ79" s="6"/>
      <c r="SUK79" s="6"/>
      <c r="SUL79" s="6"/>
      <c r="SUM79" s="6"/>
      <c r="SUN79" s="6"/>
      <c r="SUO79" s="6"/>
      <c r="SUP79" s="6"/>
      <c r="SUQ79" s="6"/>
      <c r="SUR79" s="6"/>
      <c r="SUS79" s="6"/>
      <c r="SUT79" s="6"/>
      <c r="SUU79" s="6"/>
      <c r="SUV79" s="6"/>
      <c r="SUW79" s="6"/>
      <c r="SUX79" s="6"/>
      <c r="SUY79" s="6"/>
      <c r="SUZ79" s="6"/>
      <c r="SVA79" s="6"/>
      <c r="SVB79" s="6"/>
      <c r="SVC79" s="6"/>
      <c r="SVD79" s="6"/>
      <c r="SVE79" s="6"/>
      <c r="SVF79" s="6"/>
      <c r="SVG79" s="6"/>
      <c r="SVH79" s="6"/>
      <c r="SVI79" s="6"/>
      <c r="SVJ79" s="6"/>
      <c r="SVK79" s="6"/>
      <c r="SVL79" s="6"/>
      <c r="SVM79" s="6"/>
      <c r="SVN79" s="6"/>
      <c r="SVO79" s="6"/>
      <c r="SVP79" s="6"/>
      <c r="SVQ79" s="6"/>
      <c r="SVR79" s="6"/>
      <c r="SVS79" s="6"/>
      <c r="SVT79" s="6"/>
      <c r="SVU79" s="6"/>
      <c r="SVV79" s="6"/>
      <c r="SVW79" s="6"/>
      <c r="SVX79" s="6"/>
      <c r="SVY79" s="6"/>
      <c r="SVZ79" s="6"/>
      <c r="SWA79" s="6"/>
      <c r="SWB79" s="6"/>
      <c r="SWC79" s="6"/>
      <c r="SWD79" s="6"/>
      <c r="SWE79" s="6"/>
      <c r="SWF79" s="6"/>
      <c r="SWG79" s="6"/>
      <c r="SWH79" s="6"/>
      <c r="SWI79" s="6"/>
      <c r="SWJ79" s="6"/>
      <c r="SWK79" s="6"/>
      <c r="SWL79" s="6"/>
      <c r="SWM79" s="6"/>
      <c r="SWN79" s="6"/>
      <c r="SWO79" s="6"/>
      <c r="SWP79" s="6"/>
      <c r="SWQ79" s="6"/>
      <c r="SWR79" s="6"/>
      <c r="SWS79" s="6"/>
      <c r="SWT79" s="6"/>
      <c r="SWU79" s="6"/>
      <c r="SWV79" s="6"/>
      <c r="SWW79" s="6"/>
      <c r="SWX79" s="6"/>
      <c r="SWY79" s="6"/>
      <c r="SWZ79" s="6"/>
      <c r="SXA79" s="6"/>
      <c r="SXB79" s="6"/>
      <c r="SXC79" s="6"/>
      <c r="SXD79" s="6"/>
      <c r="SXE79" s="6"/>
      <c r="SXF79" s="6"/>
      <c r="SXG79" s="6"/>
      <c r="SXH79" s="6"/>
      <c r="SXI79" s="6"/>
      <c r="SXJ79" s="6"/>
      <c r="SXK79" s="6"/>
      <c r="SXL79" s="6"/>
      <c r="SXM79" s="6"/>
      <c r="SXN79" s="6"/>
      <c r="SXO79" s="6"/>
      <c r="SXP79" s="6"/>
      <c r="SXQ79" s="6"/>
      <c r="SXR79" s="6"/>
      <c r="SXS79" s="6"/>
      <c r="SXT79" s="6"/>
      <c r="SXU79" s="6"/>
      <c r="SXV79" s="6"/>
      <c r="SXW79" s="6"/>
      <c r="SXX79" s="6"/>
      <c r="SXY79" s="6"/>
      <c r="SXZ79" s="6"/>
      <c r="SYA79" s="6"/>
      <c r="SYB79" s="6"/>
      <c r="SYC79" s="6"/>
      <c r="SYD79" s="6"/>
      <c r="SYE79" s="6"/>
      <c r="SYF79" s="6"/>
      <c r="SYG79" s="6"/>
      <c r="SYH79" s="6"/>
      <c r="SYI79" s="6"/>
      <c r="SYJ79" s="6"/>
      <c r="SYK79" s="6"/>
      <c r="SYL79" s="6"/>
      <c r="SYM79" s="6"/>
      <c r="SYN79" s="6"/>
      <c r="SYO79" s="6"/>
      <c r="SYP79" s="6"/>
      <c r="SYQ79" s="6"/>
      <c r="SYR79" s="6"/>
      <c r="SYS79" s="6"/>
      <c r="SYT79" s="6"/>
      <c r="SYU79" s="6"/>
      <c r="SYV79" s="6"/>
      <c r="SYW79" s="6"/>
      <c r="SYX79" s="6"/>
      <c r="SYY79" s="6"/>
      <c r="SYZ79" s="6"/>
      <c r="SZA79" s="6"/>
      <c r="SZB79" s="6"/>
      <c r="SZC79" s="6"/>
      <c r="SZD79" s="6"/>
      <c r="SZE79" s="6"/>
      <c r="SZF79" s="6"/>
      <c r="SZG79" s="6"/>
      <c r="SZH79" s="6"/>
      <c r="SZI79" s="6"/>
      <c r="SZJ79" s="6"/>
      <c r="SZK79" s="6"/>
      <c r="SZL79" s="6"/>
      <c r="SZM79" s="6"/>
      <c r="SZN79" s="6"/>
      <c r="SZO79" s="6"/>
      <c r="SZP79" s="6"/>
      <c r="SZQ79" s="6"/>
      <c r="SZR79" s="6"/>
      <c r="SZS79" s="6"/>
      <c r="SZT79" s="6"/>
      <c r="SZU79" s="6"/>
      <c r="SZV79" s="6"/>
      <c r="SZW79" s="6"/>
      <c r="SZX79" s="6"/>
      <c r="SZY79" s="6"/>
      <c r="SZZ79" s="6"/>
      <c r="TAA79" s="6"/>
      <c r="TAB79" s="6"/>
      <c r="TAC79" s="6"/>
      <c r="TAD79" s="6"/>
      <c r="TAE79" s="6"/>
      <c r="TAF79" s="6"/>
      <c r="TAG79" s="6"/>
      <c r="TAH79" s="6"/>
      <c r="TAI79" s="6"/>
      <c r="TAJ79" s="6"/>
      <c r="TAK79" s="6"/>
      <c r="TAR79" s="6"/>
      <c r="TAS79" s="6"/>
      <c r="TAT79" s="6"/>
      <c r="TAU79" s="6"/>
      <c r="TAV79" s="6"/>
      <c r="TAW79" s="6"/>
      <c r="TAX79" s="6"/>
      <c r="TAY79" s="6"/>
      <c r="TAZ79" s="6"/>
      <c r="TBA79" s="6"/>
      <c r="TBB79" s="6"/>
      <c r="TBC79" s="6"/>
      <c r="TBD79" s="6"/>
      <c r="TBE79" s="6"/>
      <c r="TBF79" s="6"/>
      <c r="TBG79" s="6"/>
      <c r="TBH79" s="6"/>
      <c r="TBI79" s="6"/>
      <c r="TBJ79" s="6"/>
      <c r="TBK79" s="6"/>
      <c r="TBL79" s="6"/>
      <c r="TBM79" s="6"/>
      <c r="TBN79" s="6"/>
      <c r="TBO79" s="6"/>
      <c r="TBP79" s="6"/>
      <c r="TBQ79" s="6"/>
      <c r="TBR79" s="6"/>
      <c r="TBS79" s="6"/>
      <c r="TBT79" s="6"/>
      <c r="TBU79" s="6"/>
      <c r="TBV79" s="6"/>
      <c r="TBW79" s="6"/>
      <c r="TBX79" s="6"/>
      <c r="TBY79" s="6"/>
      <c r="TBZ79" s="6"/>
      <c r="TCA79" s="6"/>
      <c r="TCB79" s="6"/>
      <c r="TCC79" s="6"/>
      <c r="TCD79" s="6"/>
      <c r="TCE79" s="6"/>
      <c r="TCF79" s="6"/>
      <c r="TCG79" s="6"/>
      <c r="TCH79" s="6"/>
      <c r="TCI79" s="6"/>
      <c r="TCJ79" s="6"/>
      <c r="TCK79" s="6"/>
      <c r="TCL79" s="6"/>
      <c r="TCM79" s="6"/>
      <c r="TCN79" s="6"/>
      <c r="TCO79" s="6"/>
      <c r="TCP79" s="6"/>
      <c r="TCQ79" s="6"/>
      <c r="TCR79" s="6"/>
      <c r="TCS79" s="6"/>
      <c r="TCT79" s="6"/>
      <c r="TCU79" s="6"/>
      <c r="TCV79" s="6"/>
      <c r="TCW79" s="6"/>
      <c r="TCX79" s="6"/>
      <c r="TCY79" s="6"/>
      <c r="TCZ79" s="6"/>
      <c r="TDA79" s="6"/>
      <c r="TDB79" s="6"/>
      <c r="TDC79" s="6"/>
      <c r="TDD79" s="6"/>
      <c r="TDE79" s="6"/>
      <c r="TDF79" s="6"/>
      <c r="TDG79" s="6"/>
      <c r="TDH79" s="6"/>
      <c r="TDI79" s="6"/>
      <c r="TDJ79" s="6"/>
      <c r="TDK79" s="6"/>
      <c r="TDL79" s="6"/>
      <c r="TDM79" s="6"/>
      <c r="TDN79" s="6"/>
      <c r="TDO79" s="6"/>
      <c r="TDP79" s="6"/>
      <c r="TDQ79" s="6"/>
      <c r="TDR79" s="6"/>
      <c r="TDS79" s="6"/>
      <c r="TDT79" s="6"/>
      <c r="TDU79" s="6"/>
      <c r="TDV79" s="6"/>
      <c r="TDW79" s="6"/>
      <c r="TDX79" s="6"/>
      <c r="TDY79" s="6"/>
      <c r="TDZ79" s="6"/>
      <c r="TEA79" s="6"/>
      <c r="TEB79" s="6"/>
      <c r="TEC79" s="6"/>
      <c r="TED79" s="6"/>
      <c r="TEE79" s="6"/>
      <c r="TEF79" s="6"/>
      <c r="TEG79" s="6"/>
      <c r="TEH79" s="6"/>
      <c r="TEI79" s="6"/>
      <c r="TEJ79" s="6"/>
      <c r="TEK79" s="6"/>
      <c r="TEL79" s="6"/>
      <c r="TEM79" s="6"/>
      <c r="TEN79" s="6"/>
      <c r="TEO79" s="6"/>
      <c r="TEP79" s="6"/>
      <c r="TEQ79" s="6"/>
      <c r="TER79" s="6"/>
      <c r="TES79" s="6"/>
      <c r="TET79" s="6"/>
      <c r="TEU79" s="6"/>
      <c r="TEV79" s="6"/>
      <c r="TEW79" s="6"/>
      <c r="TEX79" s="6"/>
      <c r="TEY79" s="6"/>
      <c r="TEZ79" s="6"/>
      <c r="TFA79" s="6"/>
      <c r="TFB79" s="6"/>
      <c r="TFC79" s="6"/>
      <c r="TFD79" s="6"/>
      <c r="TFE79" s="6"/>
      <c r="TFF79" s="6"/>
      <c r="TFG79" s="6"/>
      <c r="TFH79" s="6"/>
      <c r="TFI79" s="6"/>
      <c r="TFJ79" s="6"/>
      <c r="TFK79" s="6"/>
      <c r="TFL79" s="6"/>
      <c r="TFM79" s="6"/>
      <c r="TFN79" s="6"/>
      <c r="TFO79" s="6"/>
      <c r="TFP79" s="6"/>
      <c r="TFQ79" s="6"/>
      <c r="TFR79" s="6"/>
      <c r="TFS79" s="6"/>
      <c r="TFT79" s="6"/>
      <c r="TFU79" s="6"/>
      <c r="TFV79" s="6"/>
      <c r="TFW79" s="6"/>
      <c r="TFX79" s="6"/>
      <c r="TFY79" s="6"/>
      <c r="TFZ79" s="6"/>
      <c r="TGA79" s="6"/>
      <c r="TGB79" s="6"/>
      <c r="TGC79" s="6"/>
      <c r="TGD79" s="6"/>
      <c r="TGE79" s="6"/>
      <c r="TGF79" s="6"/>
      <c r="TGG79" s="6"/>
      <c r="TGH79" s="6"/>
      <c r="TGI79" s="6"/>
      <c r="TGJ79" s="6"/>
      <c r="TGK79" s="6"/>
      <c r="TGL79" s="6"/>
      <c r="TGM79" s="6"/>
      <c r="TGN79" s="6"/>
      <c r="TGO79" s="6"/>
      <c r="TGP79" s="6"/>
      <c r="TGQ79" s="6"/>
      <c r="TGR79" s="6"/>
      <c r="TGS79" s="6"/>
      <c r="TGT79" s="6"/>
      <c r="TGU79" s="6"/>
      <c r="TGV79" s="6"/>
      <c r="TGW79" s="6"/>
      <c r="TGX79" s="6"/>
      <c r="TGY79" s="6"/>
      <c r="TGZ79" s="6"/>
      <c r="THA79" s="6"/>
      <c r="THB79" s="6"/>
      <c r="THC79" s="6"/>
      <c r="THD79" s="6"/>
      <c r="THE79" s="6"/>
      <c r="THF79" s="6"/>
      <c r="THG79" s="6"/>
      <c r="THH79" s="6"/>
      <c r="THI79" s="6"/>
      <c r="THJ79" s="6"/>
      <c r="THK79" s="6"/>
      <c r="THL79" s="6"/>
      <c r="THM79" s="6"/>
      <c r="THN79" s="6"/>
      <c r="THO79" s="6"/>
      <c r="THP79" s="6"/>
      <c r="THQ79" s="6"/>
      <c r="THR79" s="6"/>
      <c r="THS79" s="6"/>
      <c r="THT79" s="6"/>
      <c r="THU79" s="6"/>
      <c r="THV79" s="6"/>
      <c r="THW79" s="6"/>
      <c r="THX79" s="6"/>
      <c r="THY79" s="6"/>
      <c r="THZ79" s="6"/>
      <c r="TIA79" s="6"/>
      <c r="TIB79" s="6"/>
      <c r="TIC79" s="6"/>
      <c r="TID79" s="6"/>
      <c r="TIE79" s="6"/>
      <c r="TIF79" s="6"/>
      <c r="TIG79" s="6"/>
      <c r="TIH79" s="6"/>
      <c r="TII79" s="6"/>
      <c r="TIJ79" s="6"/>
      <c r="TIK79" s="6"/>
      <c r="TIL79" s="6"/>
      <c r="TIM79" s="6"/>
      <c r="TIN79" s="6"/>
      <c r="TIO79" s="6"/>
      <c r="TIP79" s="6"/>
      <c r="TIQ79" s="6"/>
      <c r="TIR79" s="6"/>
      <c r="TIS79" s="6"/>
      <c r="TIT79" s="6"/>
      <c r="TIU79" s="6"/>
      <c r="TIV79" s="6"/>
      <c r="TIW79" s="6"/>
      <c r="TIX79" s="6"/>
      <c r="TIY79" s="6"/>
      <c r="TIZ79" s="6"/>
      <c r="TJA79" s="6"/>
      <c r="TJB79" s="6"/>
      <c r="TJC79" s="6"/>
      <c r="TJD79" s="6"/>
      <c r="TJE79" s="6"/>
      <c r="TJF79" s="6"/>
      <c r="TJG79" s="6"/>
      <c r="TJH79" s="6"/>
      <c r="TJI79" s="6"/>
      <c r="TJJ79" s="6"/>
      <c r="TJK79" s="6"/>
      <c r="TJL79" s="6"/>
      <c r="TJM79" s="6"/>
      <c r="TJN79" s="6"/>
      <c r="TJO79" s="6"/>
      <c r="TJP79" s="6"/>
      <c r="TJQ79" s="6"/>
      <c r="TJR79" s="6"/>
      <c r="TJS79" s="6"/>
      <c r="TJT79" s="6"/>
      <c r="TJU79" s="6"/>
      <c r="TJV79" s="6"/>
      <c r="TJW79" s="6"/>
      <c r="TJX79" s="6"/>
      <c r="TJY79" s="6"/>
      <c r="TJZ79" s="6"/>
      <c r="TKA79" s="6"/>
      <c r="TKB79" s="6"/>
      <c r="TKC79" s="6"/>
      <c r="TKD79" s="6"/>
      <c r="TKE79" s="6"/>
      <c r="TKF79" s="6"/>
      <c r="TKG79" s="6"/>
      <c r="TKN79" s="6"/>
      <c r="TKO79" s="6"/>
      <c r="TKP79" s="6"/>
      <c r="TKQ79" s="6"/>
      <c r="TKR79" s="6"/>
      <c r="TKS79" s="6"/>
      <c r="TKT79" s="6"/>
      <c r="TKU79" s="6"/>
      <c r="TKV79" s="6"/>
      <c r="TKW79" s="6"/>
      <c r="TKX79" s="6"/>
      <c r="TKY79" s="6"/>
      <c r="TKZ79" s="6"/>
      <c r="TLA79" s="6"/>
      <c r="TLB79" s="6"/>
      <c r="TLC79" s="6"/>
      <c r="TLD79" s="6"/>
      <c r="TLE79" s="6"/>
      <c r="TLF79" s="6"/>
      <c r="TLG79" s="6"/>
      <c r="TLH79" s="6"/>
      <c r="TLI79" s="6"/>
      <c r="TLJ79" s="6"/>
      <c r="TLK79" s="6"/>
      <c r="TLL79" s="6"/>
      <c r="TLM79" s="6"/>
      <c r="TLN79" s="6"/>
      <c r="TLO79" s="6"/>
      <c r="TLP79" s="6"/>
      <c r="TLQ79" s="6"/>
      <c r="TLR79" s="6"/>
      <c r="TLS79" s="6"/>
      <c r="TLT79" s="6"/>
      <c r="TLU79" s="6"/>
      <c r="TLV79" s="6"/>
      <c r="TLW79" s="6"/>
      <c r="TLX79" s="6"/>
      <c r="TLY79" s="6"/>
      <c r="TLZ79" s="6"/>
      <c r="TMA79" s="6"/>
      <c r="TMB79" s="6"/>
      <c r="TMC79" s="6"/>
      <c r="TMD79" s="6"/>
      <c r="TME79" s="6"/>
      <c r="TMF79" s="6"/>
      <c r="TMG79" s="6"/>
      <c r="TMH79" s="6"/>
      <c r="TMI79" s="6"/>
      <c r="TMJ79" s="6"/>
      <c r="TMK79" s="6"/>
      <c r="TML79" s="6"/>
      <c r="TMM79" s="6"/>
      <c r="TMN79" s="6"/>
      <c r="TMO79" s="6"/>
      <c r="TMP79" s="6"/>
      <c r="TMQ79" s="6"/>
      <c r="TMR79" s="6"/>
      <c r="TMS79" s="6"/>
      <c r="TMT79" s="6"/>
      <c r="TMU79" s="6"/>
      <c r="TMV79" s="6"/>
      <c r="TMW79" s="6"/>
      <c r="TMX79" s="6"/>
      <c r="TMY79" s="6"/>
      <c r="TMZ79" s="6"/>
      <c r="TNA79" s="6"/>
      <c r="TNB79" s="6"/>
      <c r="TNC79" s="6"/>
      <c r="TND79" s="6"/>
      <c r="TNE79" s="6"/>
      <c r="TNF79" s="6"/>
      <c r="TNG79" s="6"/>
      <c r="TNH79" s="6"/>
      <c r="TNI79" s="6"/>
      <c r="TNJ79" s="6"/>
      <c r="TNK79" s="6"/>
      <c r="TNL79" s="6"/>
      <c r="TNM79" s="6"/>
      <c r="TNN79" s="6"/>
      <c r="TNO79" s="6"/>
      <c r="TNP79" s="6"/>
      <c r="TNQ79" s="6"/>
      <c r="TNR79" s="6"/>
      <c r="TNS79" s="6"/>
      <c r="TNT79" s="6"/>
      <c r="TNU79" s="6"/>
      <c r="TNV79" s="6"/>
      <c r="TNW79" s="6"/>
      <c r="TNX79" s="6"/>
      <c r="TNY79" s="6"/>
      <c r="TNZ79" s="6"/>
      <c r="TOA79" s="6"/>
      <c r="TOB79" s="6"/>
      <c r="TOC79" s="6"/>
      <c r="TOD79" s="6"/>
      <c r="TOE79" s="6"/>
      <c r="TOF79" s="6"/>
      <c r="TOG79" s="6"/>
      <c r="TOH79" s="6"/>
      <c r="TOI79" s="6"/>
      <c r="TOJ79" s="6"/>
      <c r="TOK79" s="6"/>
      <c r="TOL79" s="6"/>
      <c r="TOM79" s="6"/>
      <c r="TON79" s="6"/>
      <c r="TOO79" s="6"/>
      <c r="TOP79" s="6"/>
      <c r="TOQ79" s="6"/>
      <c r="TOR79" s="6"/>
      <c r="TOS79" s="6"/>
      <c r="TOT79" s="6"/>
      <c r="TOU79" s="6"/>
      <c r="TOV79" s="6"/>
      <c r="TOW79" s="6"/>
      <c r="TOX79" s="6"/>
      <c r="TOY79" s="6"/>
      <c r="TOZ79" s="6"/>
      <c r="TPA79" s="6"/>
      <c r="TPB79" s="6"/>
      <c r="TPC79" s="6"/>
      <c r="TPD79" s="6"/>
      <c r="TPE79" s="6"/>
      <c r="TPF79" s="6"/>
      <c r="TPG79" s="6"/>
      <c r="TPH79" s="6"/>
      <c r="TPI79" s="6"/>
      <c r="TPJ79" s="6"/>
      <c r="TPK79" s="6"/>
      <c r="TPL79" s="6"/>
      <c r="TPM79" s="6"/>
      <c r="TPN79" s="6"/>
      <c r="TPO79" s="6"/>
      <c r="TPP79" s="6"/>
      <c r="TPQ79" s="6"/>
      <c r="TPR79" s="6"/>
      <c r="TPS79" s="6"/>
      <c r="TPT79" s="6"/>
      <c r="TPU79" s="6"/>
      <c r="TPV79" s="6"/>
      <c r="TPW79" s="6"/>
      <c r="TPX79" s="6"/>
      <c r="TPY79" s="6"/>
      <c r="TPZ79" s="6"/>
      <c r="TQA79" s="6"/>
      <c r="TQB79" s="6"/>
      <c r="TQC79" s="6"/>
      <c r="TQD79" s="6"/>
      <c r="TQE79" s="6"/>
      <c r="TQF79" s="6"/>
      <c r="TQG79" s="6"/>
      <c r="TQH79" s="6"/>
      <c r="TQI79" s="6"/>
      <c r="TQJ79" s="6"/>
      <c r="TQK79" s="6"/>
      <c r="TQL79" s="6"/>
      <c r="TQM79" s="6"/>
      <c r="TQN79" s="6"/>
      <c r="TQO79" s="6"/>
      <c r="TQP79" s="6"/>
      <c r="TQQ79" s="6"/>
      <c r="TQR79" s="6"/>
      <c r="TQS79" s="6"/>
      <c r="TQT79" s="6"/>
      <c r="TQU79" s="6"/>
      <c r="TQV79" s="6"/>
      <c r="TQW79" s="6"/>
      <c r="TQX79" s="6"/>
      <c r="TQY79" s="6"/>
      <c r="TQZ79" s="6"/>
      <c r="TRA79" s="6"/>
      <c r="TRB79" s="6"/>
      <c r="TRC79" s="6"/>
      <c r="TRD79" s="6"/>
      <c r="TRE79" s="6"/>
      <c r="TRF79" s="6"/>
      <c r="TRG79" s="6"/>
      <c r="TRH79" s="6"/>
      <c r="TRI79" s="6"/>
      <c r="TRJ79" s="6"/>
      <c r="TRK79" s="6"/>
      <c r="TRL79" s="6"/>
      <c r="TRM79" s="6"/>
      <c r="TRN79" s="6"/>
      <c r="TRO79" s="6"/>
      <c r="TRP79" s="6"/>
      <c r="TRQ79" s="6"/>
      <c r="TRR79" s="6"/>
      <c r="TRS79" s="6"/>
      <c r="TRT79" s="6"/>
      <c r="TRU79" s="6"/>
      <c r="TRV79" s="6"/>
      <c r="TRW79" s="6"/>
      <c r="TRX79" s="6"/>
      <c r="TRY79" s="6"/>
      <c r="TRZ79" s="6"/>
      <c r="TSA79" s="6"/>
      <c r="TSB79" s="6"/>
      <c r="TSC79" s="6"/>
      <c r="TSD79" s="6"/>
      <c r="TSE79" s="6"/>
      <c r="TSF79" s="6"/>
      <c r="TSG79" s="6"/>
      <c r="TSH79" s="6"/>
      <c r="TSI79" s="6"/>
      <c r="TSJ79" s="6"/>
      <c r="TSK79" s="6"/>
      <c r="TSL79" s="6"/>
      <c r="TSM79" s="6"/>
      <c r="TSN79" s="6"/>
      <c r="TSO79" s="6"/>
      <c r="TSP79" s="6"/>
      <c r="TSQ79" s="6"/>
      <c r="TSR79" s="6"/>
      <c r="TSS79" s="6"/>
      <c r="TST79" s="6"/>
      <c r="TSU79" s="6"/>
      <c r="TSV79" s="6"/>
      <c r="TSW79" s="6"/>
      <c r="TSX79" s="6"/>
      <c r="TSY79" s="6"/>
      <c r="TSZ79" s="6"/>
      <c r="TTA79" s="6"/>
      <c r="TTB79" s="6"/>
      <c r="TTC79" s="6"/>
      <c r="TTD79" s="6"/>
      <c r="TTE79" s="6"/>
      <c r="TTF79" s="6"/>
      <c r="TTG79" s="6"/>
      <c r="TTH79" s="6"/>
      <c r="TTI79" s="6"/>
      <c r="TTJ79" s="6"/>
      <c r="TTK79" s="6"/>
      <c r="TTL79" s="6"/>
      <c r="TTM79" s="6"/>
      <c r="TTN79" s="6"/>
      <c r="TTO79" s="6"/>
      <c r="TTP79" s="6"/>
      <c r="TTQ79" s="6"/>
      <c r="TTR79" s="6"/>
      <c r="TTS79" s="6"/>
      <c r="TTT79" s="6"/>
      <c r="TTU79" s="6"/>
      <c r="TTV79" s="6"/>
      <c r="TTW79" s="6"/>
      <c r="TTX79" s="6"/>
      <c r="TTY79" s="6"/>
      <c r="TTZ79" s="6"/>
      <c r="TUA79" s="6"/>
      <c r="TUB79" s="6"/>
      <c r="TUC79" s="6"/>
      <c r="TUJ79" s="6"/>
      <c r="TUK79" s="6"/>
      <c r="TUL79" s="6"/>
      <c r="TUM79" s="6"/>
      <c r="TUN79" s="6"/>
      <c r="TUO79" s="6"/>
      <c r="TUP79" s="6"/>
      <c r="TUQ79" s="6"/>
      <c r="TUR79" s="6"/>
      <c r="TUS79" s="6"/>
      <c r="TUT79" s="6"/>
      <c r="TUU79" s="6"/>
      <c r="TUV79" s="6"/>
      <c r="TUW79" s="6"/>
      <c r="TUX79" s="6"/>
      <c r="TUY79" s="6"/>
      <c r="TUZ79" s="6"/>
      <c r="TVA79" s="6"/>
      <c r="TVB79" s="6"/>
      <c r="TVC79" s="6"/>
      <c r="TVD79" s="6"/>
      <c r="TVE79" s="6"/>
      <c r="TVF79" s="6"/>
      <c r="TVG79" s="6"/>
      <c r="TVH79" s="6"/>
      <c r="TVI79" s="6"/>
      <c r="TVJ79" s="6"/>
      <c r="TVK79" s="6"/>
      <c r="TVL79" s="6"/>
      <c r="TVM79" s="6"/>
      <c r="TVN79" s="6"/>
      <c r="TVO79" s="6"/>
      <c r="TVP79" s="6"/>
      <c r="TVQ79" s="6"/>
      <c r="TVR79" s="6"/>
      <c r="TVS79" s="6"/>
      <c r="TVT79" s="6"/>
      <c r="TVU79" s="6"/>
      <c r="TVV79" s="6"/>
      <c r="TVW79" s="6"/>
      <c r="TVX79" s="6"/>
      <c r="TVY79" s="6"/>
      <c r="TVZ79" s="6"/>
      <c r="TWA79" s="6"/>
      <c r="TWB79" s="6"/>
      <c r="TWC79" s="6"/>
      <c r="TWD79" s="6"/>
      <c r="TWE79" s="6"/>
      <c r="TWF79" s="6"/>
      <c r="TWG79" s="6"/>
      <c r="TWH79" s="6"/>
      <c r="TWI79" s="6"/>
      <c r="TWJ79" s="6"/>
      <c r="TWK79" s="6"/>
      <c r="TWL79" s="6"/>
      <c r="TWM79" s="6"/>
      <c r="TWN79" s="6"/>
      <c r="TWO79" s="6"/>
      <c r="TWP79" s="6"/>
      <c r="TWQ79" s="6"/>
      <c r="TWR79" s="6"/>
      <c r="TWS79" s="6"/>
      <c r="TWT79" s="6"/>
      <c r="TWU79" s="6"/>
      <c r="TWV79" s="6"/>
      <c r="TWW79" s="6"/>
      <c r="TWX79" s="6"/>
      <c r="TWY79" s="6"/>
      <c r="TWZ79" s="6"/>
      <c r="TXA79" s="6"/>
      <c r="TXB79" s="6"/>
      <c r="TXC79" s="6"/>
      <c r="TXD79" s="6"/>
      <c r="TXE79" s="6"/>
      <c r="TXF79" s="6"/>
      <c r="TXG79" s="6"/>
      <c r="TXH79" s="6"/>
      <c r="TXI79" s="6"/>
      <c r="TXJ79" s="6"/>
      <c r="TXK79" s="6"/>
      <c r="TXL79" s="6"/>
      <c r="TXM79" s="6"/>
      <c r="TXN79" s="6"/>
      <c r="TXO79" s="6"/>
      <c r="TXP79" s="6"/>
      <c r="TXQ79" s="6"/>
      <c r="TXR79" s="6"/>
      <c r="TXS79" s="6"/>
      <c r="TXT79" s="6"/>
      <c r="TXU79" s="6"/>
      <c r="TXV79" s="6"/>
      <c r="TXW79" s="6"/>
      <c r="TXX79" s="6"/>
      <c r="TXY79" s="6"/>
      <c r="TXZ79" s="6"/>
      <c r="TYA79" s="6"/>
      <c r="TYB79" s="6"/>
      <c r="TYC79" s="6"/>
      <c r="TYD79" s="6"/>
      <c r="TYE79" s="6"/>
      <c r="TYF79" s="6"/>
      <c r="TYG79" s="6"/>
      <c r="TYH79" s="6"/>
      <c r="TYI79" s="6"/>
      <c r="TYJ79" s="6"/>
      <c r="TYK79" s="6"/>
      <c r="TYL79" s="6"/>
      <c r="TYM79" s="6"/>
      <c r="TYN79" s="6"/>
      <c r="TYO79" s="6"/>
      <c r="TYP79" s="6"/>
      <c r="TYQ79" s="6"/>
      <c r="TYR79" s="6"/>
      <c r="TYS79" s="6"/>
      <c r="TYT79" s="6"/>
      <c r="TYU79" s="6"/>
      <c r="TYV79" s="6"/>
      <c r="TYW79" s="6"/>
      <c r="TYX79" s="6"/>
      <c r="TYY79" s="6"/>
      <c r="TYZ79" s="6"/>
      <c r="TZA79" s="6"/>
      <c r="TZB79" s="6"/>
      <c r="TZC79" s="6"/>
      <c r="TZD79" s="6"/>
      <c r="TZE79" s="6"/>
      <c r="TZF79" s="6"/>
      <c r="TZG79" s="6"/>
      <c r="TZH79" s="6"/>
      <c r="TZI79" s="6"/>
      <c r="TZJ79" s="6"/>
      <c r="TZK79" s="6"/>
      <c r="TZL79" s="6"/>
      <c r="TZM79" s="6"/>
      <c r="TZN79" s="6"/>
      <c r="TZO79" s="6"/>
      <c r="TZP79" s="6"/>
      <c r="TZQ79" s="6"/>
      <c r="TZR79" s="6"/>
      <c r="TZS79" s="6"/>
      <c r="TZT79" s="6"/>
      <c r="TZU79" s="6"/>
      <c r="TZV79" s="6"/>
      <c r="TZW79" s="6"/>
      <c r="TZX79" s="6"/>
      <c r="TZY79" s="6"/>
      <c r="TZZ79" s="6"/>
      <c r="UAA79" s="6"/>
      <c r="UAB79" s="6"/>
      <c r="UAC79" s="6"/>
      <c r="UAD79" s="6"/>
      <c r="UAE79" s="6"/>
      <c r="UAF79" s="6"/>
      <c r="UAG79" s="6"/>
      <c r="UAH79" s="6"/>
      <c r="UAI79" s="6"/>
      <c r="UAJ79" s="6"/>
      <c r="UAK79" s="6"/>
      <c r="UAL79" s="6"/>
      <c r="UAM79" s="6"/>
      <c r="UAN79" s="6"/>
      <c r="UAO79" s="6"/>
      <c r="UAP79" s="6"/>
      <c r="UAQ79" s="6"/>
      <c r="UAR79" s="6"/>
      <c r="UAS79" s="6"/>
      <c r="UAT79" s="6"/>
      <c r="UAU79" s="6"/>
      <c r="UAV79" s="6"/>
      <c r="UAW79" s="6"/>
      <c r="UAX79" s="6"/>
      <c r="UAY79" s="6"/>
      <c r="UAZ79" s="6"/>
      <c r="UBA79" s="6"/>
      <c r="UBB79" s="6"/>
      <c r="UBC79" s="6"/>
      <c r="UBD79" s="6"/>
      <c r="UBE79" s="6"/>
      <c r="UBF79" s="6"/>
      <c r="UBG79" s="6"/>
      <c r="UBH79" s="6"/>
      <c r="UBI79" s="6"/>
      <c r="UBJ79" s="6"/>
      <c r="UBK79" s="6"/>
      <c r="UBL79" s="6"/>
      <c r="UBM79" s="6"/>
      <c r="UBN79" s="6"/>
      <c r="UBO79" s="6"/>
      <c r="UBP79" s="6"/>
      <c r="UBQ79" s="6"/>
      <c r="UBR79" s="6"/>
      <c r="UBS79" s="6"/>
      <c r="UBT79" s="6"/>
      <c r="UBU79" s="6"/>
      <c r="UBV79" s="6"/>
      <c r="UBW79" s="6"/>
      <c r="UBX79" s="6"/>
      <c r="UBY79" s="6"/>
      <c r="UBZ79" s="6"/>
      <c r="UCA79" s="6"/>
      <c r="UCB79" s="6"/>
      <c r="UCC79" s="6"/>
      <c r="UCD79" s="6"/>
      <c r="UCE79" s="6"/>
      <c r="UCF79" s="6"/>
      <c r="UCG79" s="6"/>
      <c r="UCH79" s="6"/>
      <c r="UCI79" s="6"/>
      <c r="UCJ79" s="6"/>
      <c r="UCK79" s="6"/>
      <c r="UCL79" s="6"/>
      <c r="UCM79" s="6"/>
      <c r="UCN79" s="6"/>
      <c r="UCO79" s="6"/>
      <c r="UCP79" s="6"/>
      <c r="UCQ79" s="6"/>
      <c r="UCR79" s="6"/>
      <c r="UCS79" s="6"/>
      <c r="UCT79" s="6"/>
      <c r="UCU79" s="6"/>
      <c r="UCV79" s="6"/>
      <c r="UCW79" s="6"/>
      <c r="UCX79" s="6"/>
      <c r="UCY79" s="6"/>
      <c r="UCZ79" s="6"/>
      <c r="UDA79" s="6"/>
      <c r="UDB79" s="6"/>
      <c r="UDC79" s="6"/>
      <c r="UDD79" s="6"/>
      <c r="UDE79" s="6"/>
      <c r="UDF79" s="6"/>
      <c r="UDG79" s="6"/>
      <c r="UDH79" s="6"/>
      <c r="UDI79" s="6"/>
      <c r="UDJ79" s="6"/>
      <c r="UDK79" s="6"/>
      <c r="UDL79" s="6"/>
      <c r="UDM79" s="6"/>
      <c r="UDN79" s="6"/>
      <c r="UDO79" s="6"/>
      <c r="UDP79" s="6"/>
      <c r="UDQ79" s="6"/>
      <c r="UDR79" s="6"/>
      <c r="UDS79" s="6"/>
      <c r="UDT79" s="6"/>
      <c r="UDU79" s="6"/>
      <c r="UDV79" s="6"/>
      <c r="UDW79" s="6"/>
      <c r="UDX79" s="6"/>
      <c r="UDY79" s="6"/>
      <c r="UEF79" s="6"/>
      <c r="UEG79" s="6"/>
      <c r="UEH79" s="6"/>
      <c r="UEI79" s="6"/>
      <c r="UEJ79" s="6"/>
      <c r="UEK79" s="6"/>
      <c r="UEL79" s="6"/>
      <c r="UEM79" s="6"/>
      <c r="UEN79" s="6"/>
      <c r="UEO79" s="6"/>
      <c r="UEP79" s="6"/>
      <c r="UEQ79" s="6"/>
      <c r="UER79" s="6"/>
      <c r="UES79" s="6"/>
      <c r="UET79" s="6"/>
      <c r="UEU79" s="6"/>
      <c r="UEV79" s="6"/>
      <c r="UEW79" s="6"/>
      <c r="UEX79" s="6"/>
      <c r="UEY79" s="6"/>
      <c r="UEZ79" s="6"/>
      <c r="UFA79" s="6"/>
      <c r="UFB79" s="6"/>
      <c r="UFC79" s="6"/>
      <c r="UFD79" s="6"/>
      <c r="UFE79" s="6"/>
      <c r="UFF79" s="6"/>
      <c r="UFG79" s="6"/>
      <c r="UFH79" s="6"/>
      <c r="UFI79" s="6"/>
      <c r="UFJ79" s="6"/>
      <c r="UFK79" s="6"/>
      <c r="UFL79" s="6"/>
      <c r="UFM79" s="6"/>
      <c r="UFN79" s="6"/>
      <c r="UFO79" s="6"/>
      <c r="UFP79" s="6"/>
      <c r="UFQ79" s="6"/>
      <c r="UFR79" s="6"/>
      <c r="UFS79" s="6"/>
      <c r="UFT79" s="6"/>
      <c r="UFU79" s="6"/>
      <c r="UFV79" s="6"/>
      <c r="UFW79" s="6"/>
      <c r="UFX79" s="6"/>
      <c r="UFY79" s="6"/>
      <c r="UFZ79" s="6"/>
      <c r="UGA79" s="6"/>
      <c r="UGB79" s="6"/>
      <c r="UGC79" s="6"/>
      <c r="UGD79" s="6"/>
      <c r="UGE79" s="6"/>
      <c r="UGF79" s="6"/>
      <c r="UGG79" s="6"/>
      <c r="UGH79" s="6"/>
      <c r="UGI79" s="6"/>
      <c r="UGJ79" s="6"/>
      <c r="UGK79" s="6"/>
      <c r="UGL79" s="6"/>
      <c r="UGM79" s="6"/>
      <c r="UGN79" s="6"/>
      <c r="UGO79" s="6"/>
      <c r="UGP79" s="6"/>
      <c r="UGQ79" s="6"/>
      <c r="UGR79" s="6"/>
      <c r="UGS79" s="6"/>
      <c r="UGT79" s="6"/>
      <c r="UGU79" s="6"/>
      <c r="UGV79" s="6"/>
      <c r="UGW79" s="6"/>
      <c r="UGX79" s="6"/>
      <c r="UGY79" s="6"/>
      <c r="UGZ79" s="6"/>
      <c r="UHA79" s="6"/>
      <c r="UHB79" s="6"/>
      <c r="UHC79" s="6"/>
      <c r="UHD79" s="6"/>
      <c r="UHE79" s="6"/>
      <c r="UHF79" s="6"/>
      <c r="UHG79" s="6"/>
      <c r="UHH79" s="6"/>
      <c r="UHI79" s="6"/>
      <c r="UHJ79" s="6"/>
      <c r="UHK79" s="6"/>
      <c r="UHL79" s="6"/>
      <c r="UHM79" s="6"/>
      <c r="UHN79" s="6"/>
      <c r="UHO79" s="6"/>
      <c r="UHP79" s="6"/>
      <c r="UHQ79" s="6"/>
      <c r="UHR79" s="6"/>
      <c r="UHS79" s="6"/>
      <c r="UHT79" s="6"/>
      <c r="UHU79" s="6"/>
      <c r="UHV79" s="6"/>
      <c r="UHW79" s="6"/>
      <c r="UHX79" s="6"/>
      <c r="UHY79" s="6"/>
      <c r="UHZ79" s="6"/>
      <c r="UIA79" s="6"/>
      <c r="UIB79" s="6"/>
      <c r="UIC79" s="6"/>
      <c r="UID79" s="6"/>
      <c r="UIE79" s="6"/>
      <c r="UIF79" s="6"/>
      <c r="UIG79" s="6"/>
      <c r="UIH79" s="6"/>
      <c r="UII79" s="6"/>
      <c r="UIJ79" s="6"/>
      <c r="UIK79" s="6"/>
      <c r="UIL79" s="6"/>
      <c r="UIM79" s="6"/>
      <c r="UIN79" s="6"/>
      <c r="UIO79" s="6"/>
      <c r="UIP79" s="6"/>
      <c r="UIQ79" s="6"/>
      <c r="UIR79" s="6"/>
      <c r="UIS79" s="6"/>
      <c r="UIT79" s="6"/>
      <c r="UIU79" s="6"/>
      <c r="UIV79" s="6"/>
      <c r="UIW79" s="6"/>
      <c r="UIX79" s="6"/>
      <c r="UIY79" s="6"/>
      <c r="UIZ79" s="6"/>
      <c r="UJA79" s="6"/>
      <c r="UJB79" s="6"/>
      <c r="UJC79" s="6"/>
      <c r="UJD79" s="6"/>
      <c r="UJE79" s="6"/>
      <c r="UJF79" s="6"/>
      <c r="UJG79" s="6"/>
      <c r="UJH79" s="6"/>
      <c r="UJI79" s="6"/>
      <c r="UJJ79" s="6"/>
      <c r="UJK79" s="6"/>
      <c r="UJL79" s="6"/>
      <c r="UJM79" s="6"/>
      <c r="UJN79" s="6"/>
      <c r="UJO79" s="6"/>
      <c r="UJP79" s="6"/>
      <c r="UJQ79" s="6"/>
      <c r="UJR79" s="6"/>
      <c r="UJS79" s="6"/>
      <c r="UJT79" s="6"/>
      <c r="UJU79" s="6"/>
      <c r="UJV79" s="6"/>
      <c r="UJW79" s="6"/>
      <c r="UJX79" s="6"/>
      <c r="UJY79" s="6"/>
      <c r="UJZ79" s="6"/>
      <c r="UKA79" s="6"/>
      <c r="UKB79" s="6"/>
      <c r="UKC79" s="6"/>
      <c r="UKD79" s="6"/>
      <c r="UKE79" s="6"/>
      <c r="UKF79" s="6"/>
      <c r="UKG79" s="6"/>
      <c r="UKH79" s="6"/>
      <c r="UKI79" s="6"/>
      <c r="UKJ79" s="6"/>
      <c r="UKK79" s="6"/>
      <c r="UKL79" s="6"/>
      <c r="UKM79" s="6"/>
      <c r="UKN79" s="6"/>
      <c r="UKO79" s="6"/>
      <c r="UKP79" s="6"/>
      <c r="UKQ79" s="6"/>
      <c r="UKR79" s="6"/>
      <c r="UKS79" s="6"/>
      <c r="UKT79" s="6"/>
      <c r="UKU79" s="6"/>
      <c r="UKV79" s="6"/>
      <c r="UKW79" s="6"/>
      <c r="UKX79" s="6"/>
      <c r="UKY79" s="6"/>
      <c r="UKZ79" s="6"/>
      <c r="ULA79" s="6"/>
      <c r="ULB79" s="6"/>
      <c r="ULC79" s="6"/>
      <c r="ULD79" s="6"/>
      <c r="ULE79" s="6"/>
      <c r="ULF79" s="6"/>
      <c r="ULG79" s="6"/>
      <c r="ULH79" s="6"/>
      <c r="ULI79" s="6"/>
      <c r="ULJ79" s="6"/>
      <c r="ULK79" s="6"/>
      <c r="ULL79" s="6"/>
      <c r="ULM79" s="6"/>
      <c r="ULN79" s="6"/>
      <c r="ULO79" s="6"/>
      <c r="ULP79" s="6"/>
      <c r="ULQ79" s="6"/>
      <c r="ULR79" s="6"/>
      <c r="ULS79" s="6"/>
      <c r="ULT79" s="6"/>
      <c r="ULU79" s="6"/>
      <c r="ULV79" s="6"/>
      <c r="ULW79" s="6"/>
      <c r="ULX79" s="6"/>
      <c r="ULY79" s="6"/>
      <c r="ULZ79" s="6"/>
      <c r="UMA79" s="6"/>
      <c r="UMB79" s="6"/>
      <c r="UMC79" s="6"/>
      <c r="UMD79" s="6"/>
      <c r="UME79" s="6"/>
      <c r="UMF79" s="6"/>
      <c r="UMG79" s="6"/>
      <c r="UMH79" s="6"/>
      <c r="UMI79" s="6"/>
      <c r="UMJ79" s="6"/>
      <c r="UMK79" s="6"/>
      <c r="UML79" s="6"/>
      <c r="UMM79" s="6"/>
      <c r="UMN79" s="6"/>
      <c r="UMO79" s="6"/>
      <c r="UMP79" s="6"/>
      <c r="UMQ79" s="6"/>
      <c r="UMR79" s="6"/>
      <c r="UMS79" s="6"/>
      <c r="UMT79" s="6"/>
      <c r="UMU79" s="6"/>
      <c r="UMV79" s="6"/>
      <c r="UMW79" s="6"/>
      <c r="UMX79" s="6"/>
      <c r="UMY79" s="6"/>
      <c r="UMZ79" s="6"/>
      <c r="UNA79" s="6"/>
      <c r="UNB79" s="6"/>
      <c r="UNC79" s="6"/>
      <c r="UND79" s="6"/>
      <c r="UNE79" s="6"/>
      <c r="UNF79" s="6"/>
      <c r="UNG79" s="6"/>
      <c r="UNH79" s="6"/>
      <c r="UNI79" s="6"/>
      <c r="UNJ79" s="6"/>
      <c r="UNK79" s="6"/>
      <c r="UNL79" s="6"/>
      <c r="UNM79" s="6"/>
      <c r="UNN79" s="6"/>
      <c r="UNO79" s="6"/>
      <c r="UNP79" s="6"/>
      <c r="UNQ79" s="6"/>
      <c r="UNR79" s="6"/>
      <c r="UNS79" s="6"/>
      <c r="UNT79" s="6"/>
      <c r="UNU79" s="6"/>
      <c r="UOB79" s="6"/>
      <c r="UOC79" s="6"/>
      <c r="UOD79" s="6"/>
      <c r="UOE79" s="6"/>
      <c r="UOF79" s="6"/>
      <c r="UOG79" s="6"/>
      <c r="UOH79" s="6"/>
      <c r="UOI79" s="6"/>
      <c r="UOJ79" s="6"/>
      <c r="UOK79" s="6"/>
      <c r="UOL79" s="6"/>
      <c r="UOM79" s="6"/>
      <c r="UON79" s="6"/>
      <c r="UOO79" s="6"/>
      <c r="UOP79" s="6"/>
      <c r="UOQ79" s="6"/>
      <c r="UOR79" s="6"/>
      <c r="UOS79" s="6"/>
      <c r="UOT79" s="6"/>
      <c r="UOU79" s="6"/>
      <c r="UOV79" s="6"/>
      <c r="UOW79" s="6"/>
      <c r="UOX79" s="6"/>
      <c r="UOY79" s="6"/>
      <c r="UOZ79" s="6"/>
      <c r="UPA79" s="6"/>
      <c r="UPB79" s="6"/>
      <c r="UPC79" s="6"/>
      <c r="UPD79" s="6"/>
      <c r="UPE79" s="6"/>
      <c r="UPF79" s="6"/>
      <c r="UPG79" s="6"/>
      <c r="UPH79" s="6"/>
      <c r="UPI79" s="6"/>
      <c r="UPJ79" s="6"/>
      <c r="UPK79" s="6"/>
      <c r="UPL79" s="6"/>
      <c r="UPM79" s="6"/>
      <c r="UPN79" s="6"/>
      <c r="UPO79" s="6"/>
      <c r="UPP79" s="6"/>
      <c r="UPQ79" s="6"/>
      <c r="UPR79" s="6"/>
      <c r="UPS79" s="6"/>
      <c r="UPT79" s="6"/>
      <c r="UPU79" s="6"/>
      <c r="UPV79" s="6"/>
      <c r="UPW79" s="6"/>
      <c r="UPX79" s="6"/>
      <c r="UPY79" s="6"/>
      <c r="UPZ79" s="6"/>
      <c r="UQA79" s="6"/>
      <c r="UQB79" s="6"/>
      <c r="UQC79" s="6"/>
      <c r="UQD79" s="6"/>
      <c r="UQE79" s="6"/>
      <c r="UQF79" s="6"/>
      <c r="UQG79" s="6"/>
      <c r="UQH79" s="6"/>
      <c r="UQI79" s="6"/>
      <c r="UQJ79" s="6"/>
      <c r="UQK79" s="6"/>
      <c r="UQL79" s="6"/>
      <c r="UQM79" s="6"/>
      <c r="UQN79" s="6"/>
      <c r="UQO79" s="6"/>
      <c r="UQP79" s="6"/>
      <c r="UQQ79" s="6"/>
      <c r="UQR79" s="6"/>
      <c r="UQS79" s="6"/>
      <c r="UQT79" s="6"/>
      <c r="UQU79" s="6"/>
      <c r="UQV79" s="6"/>
      <c r="UQW79" s="6"/>
      <c r="UQX79" s="6"/>
      <c r="UQY79" s="6"/>
      <c r="UQZ79" s="6"/>
      <c r="URA79" s="6"/>
      <c r="URB79" s="6"/>
      <c r="URC79" s="6"/>
      <c r="URD79" s="6"/>
      <c r="URE79" s="6"/>
      <c r="URF79" s="6"/>
      <c r="URG79" s="6"/>
      <c r="URH79" s="6"/>
      <c r="URI79" s="6"/>
      <c r="URJ79" s="6"/>
      <c r="URK79" s="6"/>
      <c r="URL79" s="6"/>
      <c r="URM79" s="6"/>
      <c r="URN79" s="6"/>
      <c r="URO79" s="6"/>
      <c r="URP79" s="6"/>
      <c r="URQ79" s="6"/>
      <c r="URR79" s="6"/>
      <c r="URS79" s="6"/>
      <c r="URT79" s="6"/>
      <c r="URU79" s="6"/>
      <c r="URV79" s="6"/>
      <c r="URW79" s="6"/>
      <c r="URX79" s="6"/>
      <c r="URY79" s="6"/>
      <c r="URZ79" s="6"/>
      <c r="USA79" s="6"/>
      <c r="USB79" s="6"/>
      <c r="USC79" s="6"/>
      <c r="USD79" s="6"/>
      <c r="USE79" s="6"/>
      <c r="USF79" s="6"/>
      <c r="USG79" s="6"/>
      <c r="USH79" s="6"/>
      <c r="USI79" s="6"/>
      <c r="USJ79" s="6"/>
      <c r="USK79" s="6"/>
      <c r="USL79" s="6"/>
      <c r="USM79" s="6"/>
      <c r="USN79" s="6"/>
      <c r="USO79" s="6"/>
      <c r="USP79" s="6"/>
      <c r="USQ79" s="6"/>
      <c r="USR79" s="6"/>
      <c r="USS79" s="6"/>
      <c r="UST79" s="6"/>
      <c r="USU79" s="6"/>
      <c r="USV79" s="6"/>
      <c r="USW79" s="6"/>
      <c r="USX79" s="6"/>
      <c r="USY79" s="6"/>
      <c r="USZ79" s="6"/>
      <c r="UTA79" s="6"/>
      <c r="UTB79" s="6"/>
      <c r="UTC79" s="6"/>
      <c r="UTD79" s="6"/>
      <c r="UTE79" s="6"/>
      <c r="UTF79" s="6"/>
      <c r="UTG79" s="6"/>
      <c r="UTH79" s="6"/>
      <c r="UTI79" s="6"/>
      <c r="UTJ79" s="6"/>
      <c r="UTK79" s="6"/>
      <c r="UTL79" s="6"/>
      <c r="UTM79" s="6"/>
      <c r="UTN79" s="6"/>
      <c r="UTO79" s="6"/>
      <c r="UTP79" s="6"/>
      <c r="UTQ79" s="6"/>
      <c r="UTR79" s="6"/>
      <c r="UTS79" s="6"/>
      <c r="UTT79" s="6"/>
      <c r="UTU79" s="6"/>
      <c r="UTV79" s="6"/>
      <c r="UTW79" s="6"/>
      <c r="UTX79" s="6"/>
      <c r="UTY79" s="6"/>
      <c r="UTZ79" s="6"/>
      <c r="UUA79" s="6"/>
      <c r="UUB79" s="6"/>
      <c r="UUC79" s="6"/>
      <c r="UUD79" s="6"/>
      <c r="UUE79" s="6"/>
      <c r="UUF79" s="6"/>
      <c r="UUG79" s="6"/>
      <c r="UUH79" s="6"/>
      <c r="UUI79" s="6"/>
      <c r="UUJ79" s="6"/>
      <c r="UUK79" s="6"/>
      <c r="UUL79" s="6"/>
      <c r="UUM79" s="6"/>
      <c r="UUN79" s="6"/>
      <c r="UUO79" s="6"/>
      <c r="UUP79" s="6"/>
      <c r="UUQ79" s="6"/>
      <c r="UUR79" s="6"/>
      <c r="UUS79" s="6"/>
      <c r="UUT79" s="6"/>
      <c r="UUU79" s="6"/>
      <c r="UUV79" s="6"/>
      <c r="UUW79" s="6"/>
      <c r="UUX79" s="6"/>
      <c r="UUY79" s="6"/>
      <c r="UUZ79" s="6"/>
      <c r="UVA79" s="6"/>
      <c r="UVB79" s="6"/>
      <c r="UVC79" s="6"/>
      <c r="UVD79" s="6"/>
      <c r="UVE79" s="6"/>
      <c r="UVF79" s="6"/>
      <c r="UVG79" s="6"/>
      <c r="UVH79" s="6"/>
      <c r="UVI79" s="6"/>
      <c r="UVJ79" s="6"/>
      <c r="UVK79" s="6"/>
      <c r="UVL79" s="6"/>
      <c r="UVM79" s="6"/>
      <c r="UVN79" s="6"/>
      <c r="UVO79" s="6"/>
      <c r="UVP79" s="6"/>
      <c r="UVQ79" s="6"/>
      <c r="UVR79" s="6"/>
      <c r="UVS79" s="6"/>
      <c r="UVT79" s="6"/>
      <c r="UVU79" s="6"/>
      <c r="UVV79" s="6"/>
      <c r="UVW79" s="6"/>
      <c r="UVX79" s="6"/>
      <c r="UVY79" s="6"/>
      <c r="UVZ79" s="6"/>
      <c r="UWA79" s="6"/>
      <c r="UWB79" s="6"/>
      <c r="UWC79" s="6"/>
      <c r="UWD79" s="6"/>
      <c r="UWE79" s="6"/>
      <c r="UWF79" s="6"/>
      <c r="UWG79" s="6"/>
      <c r="UWH79" s="6"/>
      <c r="UWI79" s="6"/>
      <c r="UWJ79" s="6"/>
      <c r="UWK79" s="6"/>
      <c r="UWL79" s="6"/>
      <c r="UWM79" s="6"/>
      <c r="UWN79" s="6"/>
      <c r="UWO79" s="6"/>
      <c r="UWP79" s="6"/>
      <c r="UWQ79" s="6"/>
      <c r="UWR79" s="6"/>
      <c r="UWS79" s="6"/>
      <c r="UWT79" s="6"/>
      <c r="UWU79" s="6"/>
      <c r="UWV79" s="6"/>
      <c r="UWW79" s="6"/>
      <c r="UWX79" s="6"/>
      <c r="UWY79" s="6"/>
      <c r="UWZ79" s="6"/>
      <c r="UXA79" s="6"/>
      <c r="UXB79" s="6"/>
      <c r="UXC79" s="6"/>
      <c r="UXD79" s="6"/>
      <c r="UXE79" s="6"/>
      <c r="UXF79" s="6"/>
      <c r="UXG79" s="6"/>
      <c r="UXH79" s="6"/>
      <c r="UXI79" s="6"/>
      <c r="UXJ79" s="6"/>
      <c r="UXK79" s="6"/>
      <c r="UXL79" s="6"/>
      <c r="UXM79" s="6"/>
      <c r="UXN79" s="6"/>
      <c r="UXO79" s="6"/>
      <c r="UXP79" s="6"/>
      <c r="UXQ79" s="6"/>
      <c r="UXX79" s="6"/>
      <c r="UXY79" s="6"/>
      <c r="UXZ79" s="6"/>
      <c r="UYA79" s="6"/>
      <c r="UYB79" s="6"/>
      <c r="UYC79" s="6"/>
      <c r="UYD79" s="6"/>
      <c r="UYE79" s="6"/>
      <c r="UYF79" s="6"/>
      <c r="UYG79" s="6"/>
      <c r="UYH79" s="6"/>
      <c r="UYI79" s="6"/>
      <c r="UYJ79" s="6"/>
      <c r="UYK79" s="6"/>
      <c r="UYL79" s="6"/>
      <c r="UYM79" s="6"/>
      <c r="UYN79" s="6"/>
      <c r="UYO79" s="6"/>
      <c r="UYP79" s="6"/>
      <c r="UYQ79" s="6"/>
      <c r="UYR79" s="6"/>
      <c r="UYS79" s="6"/>
      <c r="UYT79" s="6"/>
      <c r="UYU79" s="6"/>
      <c r="UYV79" s="6"/>
      <c r="UYW79" s="6"/>
      <c r="UYX79" s="6"/>
      <c r="UYY79" s="6"/>
      <c r="UYZ79" s="6"/>
      <c r="UZA79" s="6"/>
      <c r="UZB79" s="6"/>
      <c r="UZC79" s="6"/>
      <c r="UZD79" s="6"/>
      <c r="UZE79" s="6"/>
      <c r="UZF79" s="6"/>
      <c r="UZG79" s="6"/>
      <c r="UZH79" s="6"/>
      <c r="UZI79" s="6"/>
      <c r="UZJ79" s="6"/>
      <c r="UZK79" s="6"/>
      <c r="UZL79" s="6"/>
      <c r="UZM79" s="6"/>
      <c r="UZN79" s="6"/>
      <c r="UZO79" s="6"/>
      <c r="UZP79" s="6"/>
      <c r="UZQ79" s="6"/>
      <c r="UZR79" s="6"/>
      <c r="UZS79" s="6"/>
      <c r="UZT79" s="6"/>
      <c r="UZU79" s="6"/>
      <c r="UZV79" s="6"/>
      <c r="UZW79" s="6"/>
      <c r="UZX79" s="6"/>
      <c r="UZY79" s="6"/>
      <c r="UZZ79" s="6"/>
      <c r="VAA79" s="6"/>
      <c r="VAB79" s="6"/>
      <c r="VAC79" s="6"/>
      <c r="VAD79" s="6"/>
      <c r="VAE79" s="6"/>
      <c r="VAF79" s="6"/>
      <c r="VAG79" s="6"/>
      <c r="VAH79" s="6"/>
      <c r="VAI79" s="6"/>
      <c r="VAJ79" s="6"/>
      <c r="VAK79" s="6"/>
      <c r="VAL79" s="6"/>
      <c r="VAM79" s="6"/>
      <c r="VAN79" s="6"/>
      <c r="VAO79" s="6"/>
      <c r="VAP79" s="6"/>
      <c r="VAQ79" s="6"/>
      <c r="VAR79" s="6"/>
      <c r="VAS79" s="6"/>
      <c r="VAT79" s="6"/>
      <c r="VAU79" s="6"/>
      <c r="VAV79" s="6"/>
      <c r="VAW79" s="6"/>
      <c r="VAX79" s="6"/>
      <c r="VAY79" s="6"/>
      <c r="VAZ79" s="6"/>
      <c r="VBA79" s="6"/>
      <c r="VBB79" s="6"/>
      <c r="VBC79" s="6"/>
      <c r="VBD79" s="6"/>
      <c r="VBE79" s="6"/>
      <c r="VBF79" s="6"/>
      <c r="VBG79" s="6"/>
      <c r="VBH79" s="6"/>
      <c r="VBI79" s="6"/>
      <c r="VBJ79" s="6"/>
      <c r="VBK79" s="6"/>
      <c r="VBL79" s="6"/>
      <c r="VBM79" s="6"/>
      <c r="VBN79" s="6"/>
      <c r="VBO79" s="6"/>
      <c r="VBP79" s="6"/>
      <c r="VBQ79" s="6"/>
      <c r="VBR79" s="6"/>
      <c r="VBS79" s="6"/>
      <c r="VBT79" s="6"/>
      <c r="VBU79" s="6"/>
      <c r="VBV79" s="6"/>
      <c r="VBW79" s="6"/>
      <c r="VBX79" s="6"/>
      <c r="VBY79" s="6"/>
      <c r="VBZ79" s="6"/>
      <c r="VCA79" s="6"/>
      <c r="VCB79" s="6"/>
      <c r="VCC79" s="6"/>
      <c r="VCD79" s="6"/>
      <c r="VCE79" s="6"/>
      <c r="VCF79" s="6"/>
      <c r="VCG79" s="6"/>
      <c r="VCH79" s="6"/>
      <c r="VCI79" s="6"/>
      <c r="VCJ79" s="6"/>
      <c r="VCK79" s="6"/>
      <c r="VCL79" s="6"/>
      <c r="VCM79" s="6"/>
      <c r="VCN79" s="6"/>
      <c r="VCO79" s="6"/>
      <c r="VCP79" s="6"/>
      <c r="VCQ79" s="6"/>
      <c r="VCR79" s="6"/>
      <c r="VCS79" s="6"/>
      <c r="VCT79" s="6"/>
      <c r="VCU79" s="6"/>
      <c r="VCV79" s="6"/>
      <c r="VCW79" s="6"/>
      <c r="VCX79" s="6"/>
      <c r="VCY79" s="6"/>
      <c r="VCZ79" s="6"/>
      <c r="VDA79" s="6"/>
      <c r="VDB79" s="6"/>
      <c r="VDC79" s="6"/>
      <c r="VDD79" s="6"/>
      <c r="VDE79" s="6"/>
      <c r="VDF79" s="6"/>
      <c r="VDG79" s="6"/>
      <c r="VDH79" s="6"/>
      <c r="VDI79" s="6"/>
      <c r="VDJ79" s="6"/>
      <c r="VDK79" s="6"/>
      <c r="VDL79" s="6"/>
      <c r="VDM79" s="6"/>
      <c r="VDN79" s="6"/>
      <c r="VDO79" s="6"/>
      <c r="VDP79" s="6"/>
      <c r="VDQ79" s="6"/>
      <c r="VDR79" s="6"/>
      <c r="VDS79" s="6"/>
      <c r="VDT79" s="6"/>
      <c r="VDU79" s="6"/>
      <c r="VDV79" s="6"/>
      <c r="VDW79" s="6"/>
      <c r="VDX79" s="6"/>
      <c r="VDY79" s="6"/>
      <c r="VDZ79" s="6"/>
      <c r="VEA79" s="6"/>
      <c r="VEB79" s="6"/>
      <c r="VEC79" s="6"/>
      <c r="VED79" s="6"/>
      <c r="VEE79" s="6"/>
      <c r="VEF79" s="6"/>
      <c r="VEG79" s="6"/>
      <c r="VEH79" s="6"/>
      <c r="VEI79" s="6"/>
      <c r="VEJ79" s="6"/>
      <c r="VEK79" s="6"/>
      <c r="VEL79" s="6"/>
      <c r="VEM79" s="6"/>
      <c r="VEN79" s="6"/>
      <c r="VEO79" s="6"/>
      <c r="VEP79" s="6"/>
      <c r="VEQ79" s="6"/>
      <c r="VER79" s="6"/>
      <c r="VES79" s="6"/>
      <c r="VET79" s="6"/>
      <c r="VEU79" s="6"/>
      <c r="VEV79" s="6"/>
      <c r="VEW79" s="6"/>
      <c r="VEX79" s="6"/>
      <c r="VEY79" s="6"/>
      <c r="VEZ79" s="6"/>
      <c r="VFA79" s="6"/>
      <c r="VFB79" s="6"/>
      <c r="VFC79" s="6"/>
      <c r="VFD79" s="6"/>
      <c r="VFE79" s="6"/>
      <c r="VFF79" s="6"/>
      <c r="VFG79" s="6"/>
      <c r="VFH79" s="6"/>
      <c r="VFI79" s="6"/>
      <c r="VFJ79" s="6"/>
      <c r="VFK79" s="6"/>
      <c r="VFL79" s="6"/>
      <c r="VFM79" s="6"/>
      <c r="VFN79" s="6"/>
      <c r="VFO79" s="6"/>
      <c r="VFP79" s="6"/>
      <c r="VFQ79" s="6"/>
      <c r="VFR79" s="6"/>
      <c r="VFS79" s="6"/>
      <c r="VFT79" s="6"/>
      <c r="VFU79" s="6"/>
      <c r="VFV79" s="6"/>
      <c r="VFW79" s="6"/>
      <c r="VFX79" s="6"/>
      <c r="VFY79" s="6"/>
      <c r="VFZ79" s="6"/>
      <c r="VGA79" s="6"/>
      <c r="VGB79" s="6"/>
      <c r="VGC79" s="6"/>
      <c r="VGD79" s="6"/>
      <c r="VGE79" s="6"/>
      <c r="VGF79" s="6"/>
      <c r="VGG79" s="6"/>
      <c r="VGH79" s="6"/>
      <c r="VGI79" s="6"/>
      <c r="VGJ79" s="6"/>
      <c r="VGK79" s="6"/>
      <c r="VGL79" s="6"/>
      <c r="VGM79" s="6"/>
      <c r="VGN79" s="6"/>
      <c r="VGO79" s="6"/>
      <c r="VGP79" s="6"/>
      <c r="VGQ79" s="6"/>
      <c r="VGR79" s="6"/>
      <c r="VGS79" s="6"/>
      <c r="VGT79" s="6"/>
      <c r="VGU79" s="6"/>
      <c r="VGV79" s="6"/>
      <c r="VGW79" s="6"/>
      <c r="VGX79" s="6"/>
      <c r="VGY79" s="6"/>
      <c r="VGZ79" s="6"/>
      <c r="VHA79" s="6"/>
      <c r="VHB79" s="6"/>
      <c r="VHC79" s="6"/>
      <c r="VHD79" s="6"/>
      <c r="VHE79" s="6"/>
      <c r="VHF79" s="6"/>
      <c r="VHG79" s="6"/>
      <c r="VHH79" s="6"/>
      <c r="VHI79" s="6"/>
      <c r="VHJ79" s="6"/>
      <c r="VHK79" s="6"/>
      <c r="VHL79" s="6"/>
      <c r="VHM79" s="6"/>
      <c r="VHT79" s="6"/>
      <c r="VHU79" s="6"/>
      <c r="VHV79" s="6"/>
      <c r="VHW79" s="6"/>
      <c r="VHX79" s="6"/>
      <c r="VHY79" s="6"/>
      <c r="VHZ79" s="6"/>
      <c r="VIA79" s="6"/>
      <c r="VIB79" s="6"/>
      <c r="VIC79" s="6"/>
      <c r="VID79" s="6"/>
      <c r="VIE79" s="6"/>
      <c r="VIF79" s="6"/>
      <c r="VIG79" s="6"/>
      <c r="VIH79" s="6"/>
      <c r="VII79" s="6"/>
      <c r="VIJ79" s="6"/>
      <c r="VIK79" s="6"/>
      <c r="VIL79" s="6"/>
      <c r="VIM79" s="6"/>
      <c r="VIN79" s="6"/>
      <c r="VIO79" s="6"/>
      <c r="VIP79" s="6"/>
      <c r="VIQ79" s="6"/>
      <c r="VIR79" s="6"/>
      <c r="VIS79" s="6"/>
      <c r="VIT79" s="6"/>
      <c r="VIU79" s="6"/>
      <c r="VIV79" s="6"/>
      <c r="VIW79" s="6"/>
      <c r="VIX79" s="6"/>
      <c r="VIY79" s="6"/>
      <c r="VIZ79" s="6"/>
      <c r="VJA79" s="6"/>
      <c r="VJB79" s="6"/>
      <c r="VJC79" s="6"/>
      <c r="VJD79" s="6"/>
      <c r="VJE79" s="6"/>
      <c r="VJF79" s="6"/>
      <c r="VJG79" s="6"/>
      <c r="VJH79" s="6"/>
      <c r="VJI79" s="6"/>
      <c r="VJJ79" s="6"/>
      <c r="VJK79" s="6"/>
      <c r="VJL79" s="6"/>
      <c r="VJM79" s="6"/>
      <c r="VJN79" s="6"/>
      <c r="VJO79" s="6"/>
      <c r="VJP79" s="6"/>
      <c r="VJQ79" s="6"/>
      <c r="VJR79" s="6"/>
      <c r="VJS79" s="6"/>
      <c r="VJT79" s="6"/>
      <c r="VJU79" s="6"/>
      <c r="VJV79" s="6"/>
      <c r="VJW79" s="6"/>
      <c r="VJX79" s="6"/>
      <c r="VJY79" s="6"/>
      <c r="VJZ79" s="6"/>
      <c r="VKA79" s="6"/>
      <c r="VKB79" s="6"/>
      <c r="VKC79" s="6"/>
      <c r="VKD79" s="6"/>
      <c r="VKE79" s="6"/>
      <c r="VKF79" s="6"/>
      <c r="VKG79" s="6"/>
      <c r="VKH79" s="6"/>
      <c r="VKI79" s="6"/>
      <c r="VKJ79" s="6"/>
      <c r="VKK79" s="6"/>
      <c r="VKL79" s="6"/>
      <c r="VKM79" s="6"/>
      <c r="VKN79" s="6"/>
      <c r="VKO79" s="6"/>
      <c r="VKP79" s="6"/>
      <c r="VKQ79" s="6"/>
      <c r="VKR79" s="6"/>
      <c r="VKS79" s="6"/>
      <c r="VKT79" s="6"/>
      <c r="VKU79" s="6"/>
      <c r="VKV79" s="6"/>
      <c r="VKW79" s="6"/>
      <c r="VKX79" s="6"/>
      <c r="VKY79" s="6"/>
      <c r="VKZ79" s="6"/>
      <c r="VLA79" s="6"/>
      <c r="VLB79" s="6"/>
      <c r="VLC79" s="6"/>
      <c r="VLD79" s="6"/>
      <c r="VLE79" s="6"/>
      <c r="VLF79" s="6"/>
      <c r="VLG79" s="6"/>
      <c r="VLH79" s="6"/>
      <c r="VLI79" s="6"/>
      <c r="VLJ79" s="6"/>
      <c r="VLK79" s="6"/>
      <c r="VLL79" s="6"/>
      <c r="VLM79" s="6"/>
      <c r="VLN79" s="6"/>
      <c r="VLO79" s="6"/>
      <c r="VLP79" s="6"/>
      <c r="VLQ79" s="6"/>
      <c r="VLR79" s="6"/>
      <c r="VLS79" s="6"/>
      <c r="VLT79" s="6"/>
      <c r="VLU79" s="6"/>
      <c r="VLV79" s="6"/>
      <c r="VLW79" s="6"/>
      <c r="VLX79" s="6"/>
      <c r="VLY79" s="6"/>
      <c r="VLZ79" s="6"/>
      <c r="VMA79" s="6"/>
      <c r="VMB79" s="6"/>
      <c r="VMC79" s="6"/>
      <c r="VMD79" s="6"/>
      <c r="VME79" s="6"/>
      <c r="VMF79" s="6"/>
      <c r="VMG79" s="6"/>
      <c r="VMH79" s="6"/>
      <c r="VMI79" s="6"/>
      <c r="VMJ79" s="6"/>
      <c r="VMK79" s="6"/>
      <c r="VML79" s="6"/>
      <c r="VMM79" s="6"/>
      <c r="VMN79" s="6"/>
      <c r="VMO79" s="6"/>
      <c r="VMP79" s="6"/>
      <c r="VMQ79" s="6"/>
      <c r="VMR79" s="6"/>
      <c r="VMS79" s="6"/>
      <c r="VMT79" s="6"/>
      <c r="VMU79" s="6"/>
      <c r="VMV79" s="6"/>
      <c r="VMW79" s="6"/>
      <c r="VMX79" s="6"/>
      <c r="VMY79" s="6"/>
      <c r="VMZ79" s="6"/>
      <c r="VNA79" s="6"/>
      <c r="VNB79" s="6"/>
      <c r="VNC79" s="6"/>
      <c r="VND79" s="6"/>
      <c r="VNE79" s="6"/>
      <c r="VNF79" s="6"/>
      <c r="VNG79" s="6"/>
      <c r="VNH79" s="6"/>
      <c r="VNI79" s="6"/>
      <c r="VNJ79" s="6"/>
      <c r="VNK79" s="6"/>
      <c r="VNL79" s="6"/>
      <c r="VNM79" s="6"/>
      <c r="VNN79" s="6"/>
      <c r="VNO79" s="6"/>
      <c r="VNP79" s="6"/>
      <c r="VNQ79" s="6"/>
      <c r="VNR79" s="6"/>
      <c r="VNS79" s="6"/>
      <c r="VNT79" s="6"/>
      <c r="VNU79" s="6"/>
      <c r="VNV79" s="6"/>
      <c r="VNW79" s="6"/>
      <c r="VNX79" s="6"/>
      <c r="VNY79" s="6"/>
      <c r="VNZ79" s="6"/>
      <c r="VOA79" s="6"/>
      <c r="VOB79" s="6"/>
      <c r="VOC79" s="6"/>
      <c r="VOD79" s="6"/>
      <c r="VOE79" s="6"/>
      <c r="VOF79" s="6"/>
      <c r="VOG79" s="6"/>
      <c r="VOH79" s="6"/>
      <c r="VOI79" s="6"/>
      <c r="VOJ79" s="6"/>
      <c r="VOK79" s="6"/>
      <c r="VOL79" s="6"/>
      <c r="VOM79" s="6"/>
      <c r="VON79" s="6"/>
      <c r="VOO79" s="6"/>
      <c r="VOP79" s="6"/>
      <c r="VOQ79" s="6"/>
      <c r="VOR79" s="6"/>
      <c r="VOS79" s="6"/>
      <c r="VOT79" s="6"/>
      <c r="VOU79" s="6"/>
      <c r="VOV79" s="6"/>
      <c r="VOW79" s="6"/>
      <c r="VOX79" s="6"/>
      <c r="VOY79" s="6"/>
      <c r="VOZ79" s="6"/>
      <c r="VPA79" s="6"/>
      <c r="VPB79" s="6"/>
      <c r="VPC79" s="6"/>
      <c r="VPD79" s="6"/>
      <c r="VPE79" s="6"/>
      <c r="VPF79" s="6"/>
      <c r="VPG79" s="6"/>
      <c r="VPH79" s="6"/>
      <c r="VPI79" s="6"/>
      <c r="VPJ79" s="6"/>
      <c r="VPK79" s="6"/>
      <c r="VPL79" s="6"/>
      <c r="VPM79" s="6"/>
      <c r="VPN79" s="6"/>
      <c r="VPO79" s="6"/>
      <c r="VPP79" s="6"/>
      <c r="VPQ79" s="6"/>
      <c r="VPR79" s="6"/>
      <c r="VPS79" s="6"/>
      <c r="VPT79" s="6"/>
      <c r="VPU79" s="6"/>
      <c r="VPV79" s="6"/>
      <c r="VPW79" s="6"/>
      <c r="VPX79" s="6"/>
      <c r="VPY79" s="6"/>
      <c r="VPZ79" s="6"/>
      <c r="VQA79" s="6"/>
      <c r="VQB79" s="6"/>
      <c r="VQC79" s="6"/>
      <c r="VQD79" s="6"/>
      <c r="VQE79" s="6"/>
      <c r="VQF79" s="6"/>
      <c r="VQG79" s="6"/>
      <c r="VQH79" s="6"/>
      <c r="VQI79" s="6"/>
      <c r="VQJ79" s="6"/>
      <c r="VQK79" s="6"/>
      <c r="VQL79" s="6"/>
      <c r="VQM79" s="6"/>
      <c r="VQN79" s="6"/>
      <c r="VQO79" s="6"/>
      <c r="VQP79" s="6"/>
      <c r="VQQ79" s="6"/>
      <c r="VQR79" s="6"/>
      <c r="VQS79" s="6"/>
      <c r="VQT79" s="6"/>
      <c r="VQU79" s="6"/>
      <c r="VQV79" s="6"/>
      <c r="VQW79" s="6"/>
      <c r="VQX79" s="6"/>
      <c r="VQY79" s="6"/>
      <c r="VQZ79" s="6"/>
      <c r="VRA79" s="6"/>
      <c r="VRB79" s="6"/>
      <c r="VRC79" s="6"/>
      <c r="VRD79" s="6"/>
      <c r="VRE79" s="6"/>
      <c r="VRF79" s="6"/>
      <c r="VRG79" s="6"/>
      <c r="VRH79" s="6"/>
      <c r="VRI79" s="6"/>
      <c r="VRP79" s="6"/>
      <c r="VRQ79" s="6"/>
      <c r="VRR79" s="6"/>
      <c r="VRS79" s="6"/>
      <c r="VRT79" s="6"/>
      <c r="VRU79" s="6"/>
      <c r="VRV79" s="6"/>
      <c r="VRW79" s="6"/>
      <c r="VRX79" s="6"/>
      <c r="VRY79" s="6"/>
      <c r="VRZ79" s="6"/>
      <c r="VSA79" s="6"/>
      <c r="VSB79" s="6"/>
      <c r="VSC79" s="6"/>
      <c r="VSD79" s="6"/>
      <c r="VSE79" s="6"/>
      <c r="VSF79" s="6"/>
      <c r="VSG79" s="6"/>
      <c r="VSH79" s="6"/>
      <c r="VSI79" s="6"/>
      <c r="VSJ79" s="6"/>
      <c r="VSK79" s="6"/>
      <c r="VSL79" s="6"/>
      <c r="VSM79" s="6"/>
      <c r="VSN79" s="6"/>
      <c r="VSO79" s="6"/>
      <c r="VSP79" s="6"/>
      <c r="VSQ79" s="6"/>
      <c r="VSR79" s="6"/>
      <c r="VSS79" s="6"/>
      <c r="VST79" s="6"/>
      <c r="VSU79" s="6"/>
      <c r="VSV79" s="6"/>
      <c r="VSW79" s="6"/>
      <c r="VSX79" s="6"/>
      <c r="VSY79" s="6"/>
      <c r="VSZ79" s="6"/>
      <c r="VTA79" s="6"/>
      <c r="VTB79" s="6"/>
      <c r="VTC79" s="6"/>
      <c r="VTD79" s="6"/>
      <c r="VTE79" s="6"/>
      <c r="VTF79" s="6"/>
      <c r="VTG79" s="6"/>
      <c r="VTH79" s="6"/>
      <c r="VTI79" s="6"/>
      <c r="VTJ79" s="6"/>
      <c r="VTK79" s="6"/>
      <c r="VTL79" s="6"/>
      <c r="VTM79" s="6"/>
      <c r="VTN79" s="6"/>
      <c r="VTO79" s="6"/>
      <c r="VTP79" s="6"/>
      <c r="VTQ79" s="6"/>
      <c r="VTR79" s="6"/>
      <c r="VTS79" s="6"/>
      <c r="VTT79" s="6"/>
      <c r="VTU79" s="6"/>
      <c r="VTV79" s="6"/>
      <c r="VTW79" s="6"/>
      <c r="VTX79" s="6"/>
      <c r="VTY79" s="6"/>
      <c r="VTZ79" s="6"/>
      <c r="VUA79" s="6"/>
      <c r="VUB79" s="6"/>
      <c r="VUC79" s="6"/>
      <c r="VUD79" s="6"/>
      <c r="VUE79" s="6"/>
      <c r="VUF79" s="6"/>
      <c r="VUG79" s="6"/>
      <c r="VUH79" s="6"/>
      <c r="VUI79" s="6"/>
      <c r="VUJ79" s="6"/>
      <c r="VUK79" s="6"/>
      <c r="VUL79" s="6"/>
      <c r="VUM79" s="6"/>
      <c r="VUN79" s="6"/>
      <c r="VUO79" s="6"/>
      <c r="VUP79" s="6"/>
      <c r="VUQ79" s="6"/>
      <c r="VUR79" s="6"/>
      <c r="VUS79" s="6"/>
      <c r="VUT79" s="6"/>
      <c r="VUU79" s="6"/>
      <c r="VUV79" s="6"/>
      <c r="VUW79" s="6"/>
      <c r="VUX79" s="6"/>
      <c r="VUY79" s="6"/>
      <c r="VUZ79" s="6"/>
      <c r="VVA79" s="6"/>
      <c r="VVB79" s="6"/>
      <c r="VVC79" s="6"/>
      <c r="VVD79" s="6"/>
      <c r="VVE79" s="6"/>
      <c r="VVF79" s="6"/>
      <c r="VVG79" s="6"/>
      <c r="VVH79" s="6"/>
      <c r="VVI79" s="6"/>
      <c r="VVJ79" s="6"/>
      <c r="VVK79" s="6"/>
      <c r="VVL79" s="6"/>
      <c r="VVM79" s="6"/>
      <c r="VVN79" s="6"/>
      <c r="VVO79" s="6"/>
      <c r="VVP79" s="6"/>
      <c r="VVQ79" s="6"/>
      <c r="VVR79" s="6"/>
      <c r="VVS79" s="6"/>
      <c r="VVT79" s="6"/>
      <c r="VVU79" s="6"/>
      <c r="VVV79" s="6"/>
      <c r="VVW79" s="6"/>
      <c r="VVX79" s="6"/>
      <c r="VVY79" s="6"/>
      <c r="VVZ79" s="6"/>
      <c r="VWA79" s="6"/>
      <c r="VWB79" s="6"/>
      <c r="VWC79" s="6"/>
      <c r="VWD79" s="6"/>
      <c r="VWE79" s="6"/>
      <c r="VWF79" s="6"/>
      <c r="VWG79" s="6"/>
      <c r="VWH79" s="6"/>
      <c r="VWI79" s="6"/>
      <c r="VWJ79" s="6"/>
      <c r="VWK79" s="6"/>
      <c r="VWL79" s="6"/>
      <c r="VWM79" s="6"/>
      <c r="VWN79" s="6"/>
      <c r="VWO79" s="6"/>
      <c r="VWP79" s="6"/>
      <c r="VWQ79" s="6"/>
      <c r="VWR79" s="6"/>
      <c r="VWS79" s="6"/>
      <c r="VWT79" s="6"/>
      <c r="VWU79" s="6"/>
      <c r="VWV79" s="6"/>
      <c r="VWW79" s="6"/>
      <c r="VWX79" s="6"/>
      <c r="VWY79" s="6"/>
      <c r="VWZ79" s="6"/>
      <c r="VXA79" s="6"/>
      <c r="VXB79" s="6"/>
      <c r="VXC79" s="6"/>
      <c r="VXD79" s="6"/>
      <c r="VXE79" s="6"/>
      <c r="VXF79" s="6"/>
      <c r="VXG79" s="6"/>
      <c r="VXH79" s="6"/>
      <c r="VXI79" s="6"/>
      <c r="VXJ79" s="6"/>
      <c r="VXK79" s="6"/>
      <c r="VXL79" s="6"/>
      <c r="VXM79" s="6"/>
      <c r="VXN79" s="6"/>
      <c r="VXO79" s="6"/>
      <c r="VXP79" s="6"/>
      <c r="VXQ79" s="6"/>
      <c r="VXR79" s="6"/>
      <c r="VXS79" s="6"/>
      <c r="VXT79" s="6"/>
      <c r="VXU79" s="6"/>
      <c r="VXV79" s="6"/>
      <c r="VXW79" s="6"/>
      <c r="VXX79" s="6"/>
      <c r="VXY79" s="6"/>
      <c r="VXZ79" s="6"/>
      <c r="VYA79" s="6"/>
      <c r="VYB79" s="6"/>
      <c r="VYC79" s="6"/>
      <c r="VYD79" s="6"/>
      <c r="VYE79" s="6"/>
      <c r="VYF79" s="6"/>
      <c r="VYG79" s="6"/>
      <c r="VYH79" s="6"/>
      <c r="VYI79" s="6"/>
      <c r="VYJ79" s="6"/>
      <c r="VYK79" s="6"/>
      <c r="VYL79" s="6"/>
      <c r="VYM79" s="6"/>
      <c r="VYN79" s="6"/>
      <c r="VYO79" s="6"/>
      <c r="VYP79" s="6"/>
      <c r="VYQ79" s="6"/>
      <c r="VYR79" s="6"/>
      <c r="VYS79" s="6"/>
      <c r="VYT79" s="6"/>
      <c r="VYU79" s="6"/>
      <c r="VYV79" s="6"/>
      <c r="VYW79" s="6"/>
      <c r="VYX79" s="6"/>
      <c r="VYY79" s="6"/>
      <c r="VYZ79" s="6"/>
      <c r="VZA79" s="6"/>
      <c r="VZB79" s="6"/>
      <c r="VZC79" s="6"/>
      <c r="VZD79" s="6"/>
      <c r="VZE79" s="6"/>
      <c r="VZF79" s="6"/>
      <c r="VZG79" s="6"/>
      <c r="VZH79" s="6"/>
      <c r="VZI79" s="6"/>
      <c r="VZJ79" s="6"/>
      <c r="VZK79" s="6"/>
      <c r="VZL79" s="6"/>
      <c r="VZM79" s="6"/>
      <c r="VZN79" s="6"/>
      <c r="VZO79" s="6"/>
      <c r="VZP79" s="6"/>
      <c r="VZQ79" s="6"/>
      <c r="VZR79" s="6"/>
      <c r="VZS79" s="6"/>
      <c r="VZT79" s="6"/>
      <c r="VZU79" s="6"/>
      <c r="VZV79" s="6"/>
      <c r="VZW79" s="6"/>
      <c r="VZX79" s="6"/>
      <c r="VZY79" s="6"/>
      <c r="VZZ79" s="6"/>
      <c r="WAA79" s="6"/>
      <c r="WAB79" s="6"/>
      <c r="WAC79" s="6"/>
      <c r="WAD79" s="6"/>
      <c r="WAE79" s="6"/>
      <c r="WAF79" s="6"/>
      <c r="WAG79" s="6"/>
      <c r="WAH79" s="6"/>
      <c r="WAI79" s="6"/>
      <c r="WAJ79" s="6"/>
      <c r="WAK79" s="6"/>
      <c r="WAL79" s="6"/>
      <c r="WAM79" s="6"/>
      <c r="WAN79" s="6"/>
      <c r="WAO79" s="6"/>
      <c r="WAP79" s="6"/>
      <c r="WAQ79" s="6"/>
      <c r="WAR79" s="6"/>
      <c r="WAS79" s="6"/>
      <c r="WAT79" s="6"/>
      <c r="WAU79" s="6"/>
      <c r="WAV79" s="6"/>
      <c r="WAW79" s="6"/>
      <c r="WAX79" s="6"/>
      <c r="WAY79" s="6"/>
      <c r="WAZ79" s="6"/>
      <c r="WBA79" s="6"/>
      <c r="WBB79" s="6"/>
      <c r="WBC79" s="6"/>
      <c r="WBD79" s="6"/>
      <c r="WBE79" s="6"/>
      <c r="WBL79" s="6"/>
      <c r="WBM79" s="6"/>
      <c r="WBN79" s="6"/>
      <c r="WBO79" s="6"/>
      <c r="WBP79" s="6"/>
      <c r="WBQ79" s="6"/>
      <c r="WBR79" s="6"/>
      <c r="WBS79" s="6"/>
      <c r="WBT79" s="6"/>
      <c r="WBU79" s="6"/>
      <c r="WBV79" s="6"/>
      <c r="WBW79" s="6"/>
      <c r="WBX79" s="6"/>
      <c r="WBY79" s="6"/>
      <c r="WBZ79" s="6"/>
      <c r="WCA79" s="6"/>
      <c r="WCB79" s="6"/>
      <c r="WCC79" s="6"/>
      <c r="WCD79" s="6"/>
      <c r="WCE79" s="6"/>
      <c r="WCF79" s="6"/>
      <c r="WCG79" s="6"/>
      <c r="WCH79" s="6"/>
      <c r="WCI79" s="6"/>
      <c r="WCJ79" s="6"/>
      <c r="WCK79" s="6"/>
      <c r="WCL79" s="6"/>
      <c r="WCM79" s="6"/>
      <c r="WCN79" s="6"/>
      <c r="WCO79" s="6"/>
      <c r="WCP79" s="6"/>
      <c r="WCQ79" s="6"/>
      <c r="WCR79" s="6"/>
      <c r="WCS79" s="6"/>
      <c r="WCT79" s="6"/>
      <c r="WCU79" s="6"/>
      <c r="WCV79" s="6"/>
      <c r="WCW79" s="6"/>
      <c r="WCX79" s="6"/>
      <c r="WCY79" s="6"/>
      <c r="WCZ79" s="6"/>
      <c r="WDA79" s="6"/>
      <c r="WDB79" s="6"/>
      <c r="WDC79" s="6"/>
      <c r="WDD79" s="6"/>
      <c r="WDE79" s="6"/>
      <c r="WDF79" s="6"/>
      <c r="WDG79" s="6"/>
      <c r="WDH79" s="6"/>
      <c r="WDI79" s="6"/>
      <c r="WDJ79" s="6"/>
      <c r="WDK79" s="6"/>
      <c r="WDL79" s="6"/>
      <c r="WDM79" s="6"/>
      <c r="WDN79" s="6"/>
      <c r="WDO79" s="6"/>
      <c r="WDP79" s="6"/>
      <c r="WDQ79" s="6"/>
      <c r="WDR79" s="6"/>
      <c r="WDS79" s="6"/>
      <c r="WDT79" s="6"/>
      <c r="WDU79" s="6"/>
      <c r="WDV79" s="6"/>
      <c r="WDW79" s="6"/>
      <c r="WDX79" s="6"/>
      <c r="WDY79" s="6"/>
      <c r="WDZ79" s="6"/>
      <c r="WEA79" s="6"/>
      <c r="WEB79" s="6"/>
      <c r="WEC79" s="6"/>
      <c r="WED79" s="6"/>
      <c r="WEE79" s="6"/>
      <c r="WEF79" s="6"/>
      <c r="WEG79" s="6"/>
      <c r="WEH79" s="6"/>
      <c r="WEI79" s="6"/>
      <c r="WEJ79" s="6"/>
      <c r="WEK79" s="6"/>
      <c r="WEL79" s="6"/>
      <c r="WEM79" s="6"/>
      <c r="WEN79" s="6"/>
      <c r="WEO79" s="6"/>
      <c r="WEP79" s="6"/>
      <c r="WEQ79" s="6"/>
      <c r="WER79" s="6"/>
      <c r="WES79" s="6"/>
      <c r="WET79" s="6"/>
      <c r="WEU79" s="6"/>
      <c r="WEV79" s="6"/>
      <c r="WEW79" s="6"/>
      <c r="WEX79" s="6"/>
      <c r="WEY79" s="6"/>
      <c r="WEZ79" s="6"/>
      <c r="WFA79" s="6"/>
      <c r="WFB79" s="6"/>
      <c r="WFC79" s="6"/>
      <c r="WFD79" s="6"/>
      <c r="WFE79" s="6"/>
      <c r="WFF79" s="6"/>
      <c r="WFG79" s="6"/>
      <c r="WFH79" s="6"/>
      <c r="WFI79" s="6"/>
      <c r="WFJ79" s="6"/>
      <c r="WFK79" s="6"/>
      <c r="WFL79" s="6"/>
      <c r="WFM79" s="6"/>
      <c r="WFN79" s="6"/>
      <c r="WFO79" s="6"/>
      <c r="WFP79" s="6"/>
      <c r="WFQ79" s="6"/>
      <c r="WFR79" s="6"/>
      <c r="WFS79" s="6"/>
      <c r="WFT79" s="6"/>
      <c r="WFU79" s="6"/>
      <c r="WFV79" s="6"/>
      <c r="WFW79" s="6"/>
      <c r="WFX79" s="6"/>
      <c r="WFY79" s="6"/>
      <c r="WFZ79" s="6"/>
      <c r="WGA79" s="6"/>
      <c r="WGB79" s="6"/>
      <c r="WGC79" s="6"/>
      <c r="WGD79" s="6"/>
      <c r="WGE79" s="6"/>
      <c r="WGF79" s="6"/>
      <c r="WGG79" s="6"/>
      <c r="WGH79" s="6"/>
      <c r="WGI79" s="6"/>
      <c r="WGJ79" s="6"/>
      <c r="WGK79" s="6"/>
      <c r="WGL79" s="6"/>
      <c r="WGM79" s="6"/>
      <c r="WGN79" s="6"/>
      <c r="WGO79" s="6"/>
      <c r="WGP79" s="6"/>
      <c r="WGQ79" s="6"/>
      <c r="WGR79" s="6"/>
      <c r="WGS79" s="6"/>
      <c r="WGT79" s="6"/>
      <c r="WGU79" s="6"/>
      <c r="WGV79" s="6"/>
      <c r="WGW79" s="6"/>
      <c r="WGX79" s="6"/>
      <c r="WGY79" s="6"/>
      <c r="WGZ79" s="6"/>
      <c r="WHA79" s="6"/>
      <c r="WHB79" s="6"/>
      <c r="WHC79" s="6"/>
      <c r="WHD79" s="6"/>
      <c r="WHE79" s="6"/>
      <c r="WHF79" s="6"/>
      <c r="WHG79" s="6"/>
      <c r="WHH79" s="6"/>
      <c r="WHI79" s="6"/>
      <c r="WHJ79" s="6"/>
      <c r="WHK79" s="6"/>
      <c r="WHL79" s="6"/>
      <c r="WHM79" s="6"/>
      <c r="WHN79" s="6"/>
      <c r="WHO79" s="6"/>
      <c r="WHP79" s="6"/>
      <c r="WHQ79" s="6"/>
      <c r="WHR79" s="6"/>
      <c r="WHS79" s="6"/>
      <c r="WHT79" s="6"/>
      <c r="WHU79" s="6"/>
      <c r="WHV79" s="6"/>
      <c r="WHW79" s="6"/>
      <c r="WHX79" s="6"/>
      <c r="WHY79" s="6"/>
      <c r="WHZ79" s="6"/>
      <c r="WIA79" s="6"/>
      <c r="WIB79" s="6"/>
      <c r="WIC79" s="6"/>
      <c r="WID79" s="6"/>
      <c r="WIE79" s="6"/>
      <c r="WIF79" s="6"/>
      <c r="WIG79" s="6"/>
      <c r="WIH79" s="6"/>
      <c r="WII79" s="6"/>
      <c r="WIJ79" s="6"/>
      <c r="WIK79" s="6"/>
      <c r="WIL79" s="6"/>
      <c r="WIM79" s="6"/>
      <c r="WIN79" s="6"/>
      <c r="WIO79" s="6"/>
      <c r="WIP79" s="6"/>
      <c r="WIQ79" s="6"/>
      <c r="WIR79" s="6"/>
      <c r="WIS79" s="6"/>
      <c r="WIT79" s="6"/>
      <c r="WIU79" s="6"/>
      <c r="WIV79" s="6"/>
      <c r="WIW79" s="6"/>
      <c r="WIX79" s="6"/>
      <c r="WIY79" s="6"/>
      <c r="WIZ79" s="6"/>
      <c r="WJA79" s="6"/>
      <c r="WJB79" s="6"/>
      <c r="WJC79" s="6"/>
      <c r="WJD79" s="6"/>
      <c r="WJE79" s="6"/>
      <c r="WJF79" s="6"/>
      <c r="WJG79" s="6"/>
      <c r="WJH79" s="6"/>
      <c r="WJI79" s="6"/>
      <c r="WJJ79" s="6"/>
      <c r="WJK79" s="6"/>
      <c r="WJL79" s="6"/>
      <c r="WJM79" s="6"/>
      <c r="WJN79" s="6"/>
      <c r="WJO79" s="6"/>
      <c r="WJP79" s="6"/>
      <c r="WJQ79" s="6"/>
      <c r="WJR79" s="6"/>
      <c r="WJS79" s="6"/>
      <c r="WJT79" s="6"/>
      <c r="WJU79" s="6"/>
      <c r="WJV79" s="6"/>
      <c r="WJW79" s="6"/>
      <c r="WJX79" s="6"/>
      <c r="WJY79" s="6"/>
      <c r="WJZ79" s="6"/>
      <c r="WKA79" s="6"/>
      <c r="WKB79" s="6"/>
      <c r="WKC79" s="6"/>
      <c r="WKD79" s="6"/>
      <c r="WKE79" s="6"/>
      <c r="WKF79" s="6"/>
      <c r="WKG79" s="6"/>
      <c r="WKH79" s="6"/>
      <c r="WKI79" s="6"/>
      <c r="WKJ79" s="6"/>
      <c r="WKK79" s="6"/>
      <c r="WKL79" s="6"/>
      <c r="WKM79" s="6"/>
      <c r="WKN79" s="6"/>
      <c r="WKO79" s="6"/>
      <c r="WKP79" s="6"/>
      <c r="WKQ79" s="6"/>
      <c r="WKR79" s="6"/>
      <c r="WKS79" s="6"/>
      <c r="WKT79" s="6"/>
      <c r="WKU79" s="6"/>
      <c r="WKV79" s="6"/>
      <c r="WKW79" s="6"/>
      <c r="WKX79" s="6"/>
      <c r="WKY79" s="6"/>
      <c r="WKZ79" s="6"/>
      <c r="WLA79" s="6"/>
      <c r="WLH79" s="6"/>
      <c r="WLI79" s="6"/>
      <c r="WLJ79" s="6"/>
      <c r="WLK79" s="6"/>
      <c r="WLL79" s="6"/>
      <c r="WLM79" s="6"/>
      <c r="WLN79" s="6"/>
      <c r="WLO79" s="6"/>
      <c r="WLP79" s="6"/>
      <c r="WLQ79" s="6"/>
      <c r="WLR79" s="6"/>
      <c r="WLS79" s="6"/>
      <c r="WLT79" s="6"/>
      <c r="WLU79" s="6"/>
      <c r="WLV79" s="6"/>
      <c r="WLW79" s="6"/>
      <c r="WLX79" s="6"/>
      <c r="WLY79" s="6"/>
      <c r="WLZ79" s="6"/>
      <c r="WMA79" s="6"/>
      <c r="WMB79" s="6"/>
      <c r="WMC79" s="6"/>
      <c r="WMD79" s="6"/>
      <c r="WME79" s="6"/>
      <c r="WMF79" s="6"/>
      <c r="WMG79" s="6"/>
      <c r="WMH79" s="6"/>
      <c r="WMI79" s="6"/>
      <c r="WMJ79" s="6"/>
      <c r="WMK79" s="6"/>
      <c r="WML79" s="6"/>
      <c r="WMM79" s="6"/>
      <c r="WMN79" s="6"/>
      <c r="WMO79" s="6"/>
      <c r="WMP79" s="6"/>
      <c r="WMQ79" s="6"/>
      <c r="WMR79" s="6"/>
      <c r="WMS79" s="6"/>
      <c r="WMT79" s="6"/>
      <c r="WMU79" s="6"/>
      <c r="WMV79" s="6"/>
      <c r="WMW79" s="6"/>
      <c r="WMX79" s="6"/>
      <c r="WMY79" s="6"/>
      <c r="WMZ79" s="6"/>
      <c r="WNA79" s="6"/>
      <c r="WNB79" s="6"/>
      <c r="WNC79" s="6"/>
      <c r="WND79" s="6"/>
      <c r="WNE79" s="6"/>
      <c r="WNF79" s="6"/>
      <c r="WNG79" s="6"/>
      <c r="WNH79" s="6"/>
      <c r="WNI79" s="6"/>
      <c r="WNJ79" s="6"/>
      <c r="WNK79" s="6"/>
      <c r="WNL79" s="6"/>
      <c r="WNM79" s="6"/>
      <c r="WNN79" s="6"/>
      <c r="WNO79" s="6"/>
      <c r="WNP79" s="6"/>
      <c r="WNQ79" s="6"/>
      <c r="WNR79" s="6"/>
      <c r="WNS79" s="6"/>
      <c r="WNT79" s="6"/>
      <c r="WNU79" s="6"/>
      <c r="WNV79" s="6"/>
      <c r="WNW79" s="6"/>
      <c r="WNX79" s="6"/>
      <c r="WNY79" s="6"/>
      <c r="WNZ79" s="6"/>
      <c r="WOA79" s="6"/>
      <c r="WOB79" s="6"/>
      <c r="WOC79" s="6"/>
      <c r="WOD79" s="6"/>
      <c r="WOE79" s="6"/>
      <c r="WOF79" s="6"/>
      <c r="WOG79" s="6"/>
      <c r="WOH79" s="6"/>
      <c r="WOI79" s="6"/>
      <c r="WOJ79" s="6"/>
      <c r="WOK79" s="6"/>
      <c r="WOL79" s="6"/>
      <c r="WOM79" s="6"/>
      <c r="WON79" s="6"/>
      <c r="WOO79" s="6"/>
      <c r="WOP79" s="6"/>
      <c r="WOQ79" s="6"/>
      <c r="WOR79" s="6"/>
      <c r="WOS79" s="6"/>
      <c r="WOT79" s="6"/>
      <c r="WOU79" s="6"/>
      <c r="WOV79" s="6"/>
      <c r="WOW79" s="6"/>
      <c r="WOX79" s="6"/>
      <c r="WOY79" s="6"/>
      <c r="WOZ79" s="6"/>
      <c r="WPA79" s="6"/>
      <c r="WPB79" s="6"/>
      <c r="WPC79" s="6"/>
      <c r="WPD79" s="6"/>
      <c r="WPE79" s="6"/>
      <c r="WPF79" s="6"/>
      <c r="WPG79" s="6"/>
      <c r="WPH79" s="6"/>
      <c r="WPI79" s="6"/>
      <c r="WPJ79" s="6"/>
      <c r="WPK79" s="6"/>
      <c r="WPL79" s="6"/>
      <c r="WPM79" s="6"/>
      <c r="WPN79" s="6"/>
      <c r="WPO79" s="6"/>
      <c r="WPP79" s="6"/>
      <c r="WPQ79" s="6"/>
      <c r="WPR79" s="6"/>
      <c r="WPS79" s="6"/>
      <c r="WPT79" s="6"/>
      <c r="WPU79" s="6"/>
      <c r="WPV79" s="6"/>
      <c r="WPW79" s="6"/>
      <c r="WPX79" s="6"/>
      <c r="WPY79" s="6"/>
      <c r="WPZ79" s="6"/>
      <c r="WQA79" s="6"/>
      <c r="WQB79" s="6"/>
      <c r="WQC79" s="6"/>
      <c r="WQD79" s="6"/>
      <c r="WQE79" s="6"/>
      <c r="WQF79" s="6"/>
      <c r="WQG79" s="6"/>
      <c r="WQH79" s="6"/>
      <c r="WQI79" s="6"/>
      <c r="WQJ79" s="6"/>
      <c r="WQK79" s="6"/>
      <c r="WQL79" s="6"/>
      <c r="WQM79" s="6"/>
      <c r="WQN79" s="6"/>
      <c r="WQO79" s="6"/>
      <c r="WQP79" s="6"/>
      <c r="WQQ79" s="6"/>
      <c r="WQR79" s="6"/>
      <c r="WQS79" s="6"/>
      <c r="WQT79" s="6"/>
      <c r="WQU79" s="6"/>
      <c r="WQV79" s="6"/>
      <c r="WQW79" s="6"/>
      <c r="WQX79" s="6"/>
      <c r="WQY79" s="6"/>
      <c r="WQZ79" s="6"/>
      <c r="WRA79" s="6"/>
      <c r="WRB79" s="6"/>
      <c r="WRC79" s="6"/>
      <c r="WRD79" s="6"/>
      <c r="WRE79" s="6"/>
      <c r="WRF79" s="6"/>
      <c r="WRG79" s="6"/>
      <c r="WRH79" s="6"/>
      <c r="WRI79" s="6"/>
      <c r="WRJ79" s="6"/>
      <c r="WRK79" s="6"/>
      <c r="WRL79" s="6"/>
      <c r="WRM79" s="6"/>
      <c r="WRN79" s="6"/>
      <c r="WRO79" s="6"/>
      <c r="WRP79" s="6"/>
      <c r="WRQ79" s="6"/>
      <c r="WRR79" s="6"/>
      <c r="WRS79" s="6"/>
      <c r="WRT79" s="6"/>
      <c r="WRU79" s="6"/>
      <c r="WRV79" s="6"/>
      <c r="WRW79" s="6"/>
      <c r="WRX79" s="6"/>
      <c r="WRY79" s="6"/>
      <c r="WRZ79" s="6"/>
      <c r="WSA79" s="6"/>
      <c r="WSB79" s="6"/>
      <c r="WSC79" s="6"/>
      <c r="WSD79" s="6"/>
      <c r="WSE79" s="6"/>
      <c r="WSF79" s="6"/>
      <c r="WSG79" s="6"/>
      <c r="WSH79" s="6"/>
      <c r="WSI79" s="6"/>
      <c r="WSJ79" s="6"/>
      <c r="WSK79" s="6"/>
      <c r="WSL79" s="6"/>
      <c r="WSM79" s="6"/>
      <c r="WSN79" s="6"/>
      <c r="WSO79" s="6"/>
      <c r="WSP79" s="6"/>
      <c r="WSQ79" s="6"/>
      <c r="WSR79" s="6"/>
      <c r="WSS79" s="6"/>
      <c r="WST79" s="6"/>
      <c r="WSU79" s="6"/>
      <c r="WSV79" s="6"/>
      <c r="WSW79" s="6"/>
      <c r="WSX79" s="6"/>
      <c r="WSY79" s="6"/>
      <c r="WSZ79" s="6"/>
      <c r="WTA79" s="6"/>
      <c r="WTB79" s="6"/>
      <c r="WTC79" s="6"/>
      <c r="WTD79" s="6"/>
      <c r="WTE79" s="6"/>
      <c r="WTF79" s="6"/>
      <c r="WTG79" s="6"/>
      <c r="WTH79" s="6"/>
      <c r="WTI79" s="6"/>
      <c r="WTJ79" s="6"/>
      <c r="WTK79" s="6"/>
      <c r="WTL79" s="6"/>
      <c r="WTM79" s="6"/>
      <c r="WTN79" s="6"/>
      <c r="WTO79" s="6"/>
      <c r="WTP79" s="6"/>
      <c r="WTQ79" s="6"/>
      <c r="WTR79" s="6"/>
      <c r="WTS79" s="6"/>
      <c r="WTT79" s="6"/>
      <c r="WTU79" s="6"/>
      <c r="WTV79" s="6"/>
      <c r="WTW79" s="6"/>
      <c r="WTX79" s="6"/>
      <c r="WTY79" s="6"/>
      <c r="WTZ79" s="6"/>
      <c r="WUA79" s="6"/>
      <c r="WUB79" s="6"/>
      <c r="WUC79" s="6"/>
      <c r="WUD79" s="6"/>
      <c r="WUE79" s="6"/>
      <c r="WUF79" s="6"/>
      <c r="WUG79" s="6"/>
      <c r="WUH79" s="6"/>
      <c r="WUI79" s="6"/>
      <c r="WUJ79" s="6"/>
      <c r="WUK79" s="6"/>
      <c r="WUL79" s="6"/>
      <c r="WUM79" s="6"/>
      <c r="WUN79" s="6"/>
      <c r="WUO79" s="6"/>
      <c r="WUP79" s="6"/>
      <c r="WUQ79" s="6"/>
      <c r="WUR79" s="6"/>
      <c r="WUS79" s="6"/>
      <c r="WUT79" s="6"/>
      <c r="WUU79" s="6"/>
      <c r="WUV79" s="6"/>
      <c r="WUW79" s="6"/>
      <c r="WVD79" s="6"/>
      <c r="WVE79" s="6"/>
      <c r="WVF79" s="6"/>
      <c r="WVG79" s="6"/>
      <c r="WVH79" s="6"/>
      <c r="WVI79" s="6"/>
      <c r="WVJ79" s="6"/>
      <c r="WVK79" s="6"/>
      <c r="WVL79" s="6"/>
      <c r="WVM79" s="6"/>
      <c r="WVN79" s="6"/>
      <c r="WVO79" s="6"/>
      <c r="WVP79" s="6"/>
      <c r="WVQ79" s="6"/>
      <c r="WVR79" s="6"/>
      <c r="WVS79" s="6"/>
      <c r="WVT79" s="6"/>
      <c r="WVU79" s="6"/>
      <c r="WVV79" s="6"/>
      <c r="WVW79" s="6"/>
      <c r="WVX79" s="6"/>
      <c r="WVY79" s="6"/>
      <c r="WVZ79" s="6"/>
      <c r="WWA79" s="6"/>
      <c r="WWB79" s="6"/>
      <c r="WWC79" s="6"/>
      <c r="WWD79" s="6"/>
      <c r="WWE79" s="6"/>
      <c r="WWF79" s="6"/>
      <c r="WWG79" s="6"/>
      <c r="WWH79" s="6"/>
      <c r="WWI79" s="6"/>
      <c r="WWJ79" s="6"/>
      <c r="WWK79" s="6"/>
      <c r="WWL79" s="6"/>
      <c r="WWM79" s="6"/>
      <c r="WWN79" s="6"/>
      <c r="WWO79" s="6"/>
      <c r="WWP79" s="6"/>
      <c r="WWQ79" s="6"/>
      <c r="WWR79" s="6"/>
      <c r="WWS79" s="6"/>
      <c r="WWT79" s="6"/>
      <c r="WWU79" s="6"/>
      <c r="WWV79" s="6"/>
      <c r="WWW79" s="6"/>
      <c r="WWX79" s="6"/>
      <c r="WWY79" s="6"/>
      <c r="WWZ79" s="6"/>
      <c r="WXA79" s="6"/>
      <c r="WXB79" s="6"/>
      <c r="WXC79" s="6"/>
      <c r="WXD79" s="6"/>
      <c r="WXE79" s="6"/>
      <c r="WXF79" s="6"/>
      <c r="WXG79" s="6"/>
      <c r="WXH79" s="6"/>
      <c r="WXI79" s="6"/>
      <c r="WXJ79" s="6"/>
      <c r="WXK79" s="6"/>
      <c r="WXL79" s="6"/>
      <c r="WXM79" s="6"/>
      <c r="WXN79" s="6"/>
      <c r="WXO79" s="6"/>
      <c r="WXP79" s="6"/>
      <c r="WXQ79" s="6"/>
      <c r="WXR79" s="6"/>
      <c r="WXS79" s="6"/>
      <c r="WXT79" s="6"/>
      <c r="WXU79" s="6"/>
      <c r="WXV79" s="6"/>
      <c r="WXW79" s="6"/>
      <c r="WXX79" s="6"/>
      <c r="WXY79" s="6"/>
      <c r="WXZ79" s="6"/>
      <c r="WYA79" s="6"/>
      <c r="WYB79" s="6"/>
      <c r="WYC79" s="6"/>
      <c r="WYD79" s="6"/>
      <c r="WYE79" s="6"/>
      <c r="WYF79" s="6"/>
      <c r="WYG79" s="6"/>
      <c r="WYH79" s="6"/>
      <c r="WYI79" s="6"/>
      <c r="WYJ79" s="6"/>
      <c r="WYK79" s="6"/>
      <c r="WYL79" s="6"/>
      <c r="WYM79" s="6"/>
      <c r="WYN79" s="6"/>
      <c r="WYO79" s="6"/>
      <c r="WYP79" s="6"/>
      <c r="WYQ79" s="6"/>
      <c r="WYR79" s="6"/>
      <c r="WYS79" s="6"/>
      <c r="WYT79" s="6"/>
      <c r="WYU79" s="6"/>
      <c r="WYV79" s="6"/>
      <c r="WYW79" s="6"/>
      <c r="WYX79" s="6"/>
      <c r="WYY79" s="6"/>
      <c r="WYZ79" s="6"/>
      <c r="WZA79" s="6"/>
      <c r="WZB79" s="6"/>
      <c r="WZC79" s="6"/>
      <c r="WZD79" s="6"/>
      <c r="WZE79" s="6"/>
      <c r="WZF79" s="6"/>
      <c r="WZG79" s="6"/>
      <c r="WZH79" s="6"/>
      <c r="WZI79" s="6"/>
      <c r="WZJ79" s="6"/>
      <c r="WZK79" s="6"/>
      <c r="WZL79" s="6"/>
      <c r="WZM79" s="6"/>
      <c r="WZN79" s="6"/>
      <c r="WZO79" s="6"/>
      <c r="WZP79" s="6"/>
      <c r="WZQ79" s="6"/>
      <c r="WZR79" s="6"/>
      <c r="WZS79" s="6"/>
      <c r="WZT79" s="6"/>
      <c r="WZU79" s="6"/>
      <c r="WZV79" s="6"/>
      <c r="WZW79" s="6"/>
      <c r="WZX79" s="6"/>
      <c r="WZY79" s="6"/>
      <c r="WZZ79" s="6"/>
      <c r="XAA79" s="6"/>
      <c r="XAB79" s="6"/>
      <c r="XAC79" s="6"/>
      <c r="XAD79" s="6"/>
      <c r="XAE79" s="6"/>
      <c r="XAF79" s="6"/>
      <c r="XAG79" s="6"/>
      <c r="XAH79" s="6"/>
      <c r="XAI79" s="6"/>
      <c r="XAJ79" s="6"/>
      <c r="XAK79" s="6"/>
      <c r="XAL79" s="6"/>
      <c r="XAM79" s="6"/>
      <c r="XAN79" s="6"/>
      <c r="XAO79" s="6"/>
      <c r="XAP79" s="6"/>
      <c r="XAQ79" s="6"/>
      <c r="XAR79" s="6"/>
      <c r="XAS79" s="6"/>
      <c r="XAT79" s="6"/>
      <c r="XAU79" s="6"/>
      <c r="XAV79" s="6"/>
      <c r="XAW79" s="6"/>
      <c r="XAX79" s="6"/>
      <c r="XAY79" s="6"/>
      <c r="XAZ79" s="6"/>
      <c r="XBA79" s="6"/>
      <c r="XBB79" s="6"/>
      <c r="XBC79" s="6"/>
      <c r="XBD79" s="6"/>
      <c r="XBE79" s="6"/>
      <c r="XBF79" s="6"/>
      <c r="XBG79" s="6"/>
      <c r="XBH79" s="6"/>
      <c r="XBI79" s="6"/>
      <c r="XBJ79" s="6"/>
      <c r="XBK79" s="6"/>
      <c r="XBL79" s="6"/>
      <c r="XBM79" s="6"/>
      <c r="XBN79" s="6"/>
      <c r="XBO79" s="6"/>
      <c r="XBP79" s="6"/>
      <c r="XBQ79" s="6"/>
      <c r="XBR79" s="6"/>
      <c r="XBS79" s="6"/>
      <c r="XBT79" s="6"/>
      <c r="XBU79" s="6"/>
      <c r="XBV79" s="6"/>
      <c r="XBW79" s="6"/>
      <c r="XBX79" s="6"/>
      <c r="XBY79" s="6"/>
      <c r="XBZ79" s="6"/>
      <c r="XCA79" s="6"/>
      <c r="XCB79" s="6"/>
      <c r="XCC79" s="6"/>
      <c r="XCD79" s="6"/>
      <c r="XCE79" s="6"/>
      <c r="XCF79" s="6"/>
      <c r="XCG79" s="6"/>
      <c r="XCH79" s="6"/>
      <c r="XCI79" s="6"/>
      <c r="XCJ79" s="6"/>
      <c r="XCK79" s="6"/>
      <c r="XCL79" s="6"/>
      <c r="XCM79" s="6"/>
      <c r="XCN79" s="6"/>
      <c r="XCO79" s="6"/>
      <c r="XCP79" s="6"/>
      <c r="XCQ79" s="6"/>
      <c r="XCR79" s="6"/>
      <c r="XCS79" s="6"/>
      <c r="XCT79" s="6"/>
      <c r="XCU79" s="6"/>
      <c r="XCV79" s="6"/>
      <c r="XCW79" s="6"/>
      <c r="XCX79" s="6"/>
      <c r="XCY79" s="6"/>
      <c r="XCZ79" s="6"/>
      <c r="XDA79" s="6"/>
      <c r="XDB79" s="6"/>
      <c r="XDC79" s="6"/>
      <c r="XDD79" s="6"/>
      <c r="XDE79" s="6"/>
      <c r="XDF79" s="6"/>
      <c r="XDG79" s="6"/>
      <c r="XDH79" s="6"/>
      <c r="XDI79" s="6"/>
      <c r="XDJ79" s="6"/>
      <c r="XDK79" s="6"/>
      <c r="XDL79" s="6"/>
      <c r="XDM79" s="6"/>
      <c r="XDN79" s="6"/>
      <c r="XDO79" s="6"/>
      <c r="XDP79" s="6"/>
      <c r="XDQ79" s="6"/>
      <c r="XDR79" s="6"/>
      <c r="XDS79" s="6"/>
      <c r="XDT79" s="6"/>
      <c r="XDU79" s="6"/>
      <c r="XDV79" s="6"/>
      <c r="XDW79" s="6"/>
      <c r="XDX79" s="6"/>
      <c r="XDY79" s="6"/>
      <c r="XDZ79" s="6"/>
      <c r="XEA79" s="6"/>
      <c r="XEB79" s="6"/>
      <c r="XEC79" s="6"/>
      <c r="XED79" s="6"/>
      <c r="XEE79" s="6"/>
      <c r="XEF79" s="6"/>
      <c r="XEG79" s="6"/>
      <c r="XEH79" s="6"/>
      <c r="XEI79" s="6"/>
      <c r="XEJ79" s="6"/>
      <c r="XEK79" s="6"/>
      <c r="XEL79" s="6"/>
      <c r="XEM79" s="6"/>
      <c r="XEN79" s="6"/>
    </row>
    <row r="80" spans="1:16368" ht="19.5" customHeight="1" x14ac:dyDescent="0.25">
      <c r="A80" s="17" t="s">
        <v>16</v>
      </c>
      <c r="B80" s="20" t="s">
        <v>39</v>
      </c>
      <c r="C80" s="21"/>
      <c r="D80" s="11">
        <f t="shared" ref="D80:F80" si="21">D81+D82</f>
        <v>13150000</v>
      </c>
      <c r="E80" s="11">
        <f t="shared" si="21"/>
        <v>13150000</v>
      </c>
      <c r="F80" s="11">
        <f t="shared" si="21"/>
        <v>13150000</v>
      </c>
    </row>
    <row r="81" spans="1:16368" ht="32.25" customHeight="1" x14ac:dyDescent="0.25">
      <c r="A81" s="13" t="s">
        <v>61</v>
      </c>
      <c r="B81" s="23" t="s">
        <v>39</v>
      </c>
      <c r="C81" s="24">
        <v>200</v>
      </c>
      <c r="D81" s="90">
        <v>150000</v>
      </c>
      <c r="E81" s="90">
        <v>150000</v>
      </c>
      <c r="F81" s="90">
        <v>150000</v>
      </c>
    </row>
    <row r="82" spans="1:16368" ht="18.75" customHeight="1" x14ac:dyDescent="0.25">
      <c r="A82" s="22" t="s">
        <v>9</v>
      </c>
      <c r="B82" s="23" t="s">
        <v>39</v>
      </c>
      <c r="C82" s="24">
        <v>800</v>
      </c>
      <c r="D82" s="90">
        <v>13000000</v>
      </c>
      <c r="E82" s="90">
        <v>13000000</v>
      </c>
      <c r="F82" s="90">
        <v>13000000</v>
      </c>
    </row>
    <row r="83" spans="1:16368" ht="17.25" customHeight="1" x14ac:dyDescent="0.25">
      <c r="A83" s="17" t="s">
        <v>93</v>
      </c>
      <c r="B83" s="20" t="s">
        <v>40</v>
      </c>
      <c r="C83" s="21"/>
      <c r="D83" s="11">
        <f t="shared" ref="D83:F83" si="22">D84</f>
        <v>91323157.609999999</v>
      </c>
      <c r="E83" s="11">
        <f t="shared" si="22"/>
        <v>90902798.450000003</v>
      </c>
      <c r="F83" s="11">
        <f t="shared" si="22"/>
        <v>15605435.5</v>
      </c>
    </row>
    <row r="84" spans="1:16368" ht="30.75" x14ac:dyDescent="0.25">
      <c r="A84" s="13" t="s">
        <v>61</v>
      </c>
      <c r="B84" s="23" t="s">
        <v>40</v>
      </c>
      <c r="C84" s="24">
        <v>200</v>
      </c>
      <c r="D84" s="90">
        <f>166620520.56-75297362.95</f>
        <v>91323157.609999999</v>
      </c>
      <c r="E84" s="90">
        <f>15605435.5+75297362.95</f>
        <v>90902798.450000003</v>
      </c>
      <c r="F84" s="90">
        <v>15605435.5</v>
      </c>
    </row>
    <row r="85" spans="1:16368" ht="40.5" customHeight="1" x14ac:dyDescent="0.25">
      <c r="A85" s="72" t="s">
        <v>114</v>
      </c>
      <c r="B85" s="73" t="s">
        <v>41</v>
      </c>
      <c r="C85" s="74"/>
      <c r="D85" s="75">
        <f>D86+D89+D97+D100+D93</f>
        <v>30776765.260000002</v>
      </c>
      <c r="E85" s="75">
        <f t="shared" ref="E85:F85" si="23">E86+E89+E97+E100+E93</f>
        <v>30720249.57</v>
      </c>
      <c r="F85" s="75">
        <f t="shared" si="23"/>
        <v>31523019.501600001</v>
      </c>
    </row>
    <row r="86" spans="1:16368" x14ac:dyDescent="0.25">
      <c r="A86" s="17" t="s">
        <v>65</v>
      </c>
      <c r="B86" s="20" t="s">
        <v>42</v>
      </c>
      <c r="C86" s="21"/>
      <c r="D86" s="11">
        <f t="shared" ref="D86:F86" si="24">D87+D88</f>
        <v>13948736.120000001</v>
      </c>
      <c r="E86" s="11">
        <f t="shared" si="24"/>
        <v>13754135.470000001</v>
      </c>
      <c r="F86" s="11">
        <f t="shared" si="24"/>
        <v>14136265.17</v>
      </c>
    </row>
    <row r="87" spans="1:16368" ht="78" customHeight="1" x14ac:dyDescent="0.25">
      <c r="A87" s="22" t="s">
        <v>8</v>
      </c>
      <c r="B87" s="23" t="s">
        <v>42</v>
      </c>
      <c r="C87" s="24">
        <v>100</v>
      </c>
      <c r="D87" s="90">
        <f>15327845-886792-267811.18-550750-596781.7</f>
        <v>13025710.120000001</v>
      </c>
      <c r="E87" s="90">
        <f>14817007.12-886792-267811.18-275375-596781.7</f>
        <v>12790247.24</v>
      </c>
      <c r="F87" s="90">
        <f>15476102.94-886792-267811.18-587694.31-596781.7</f>
        <v>13137023.75</v>
      </c>
    </row>
    <row r="88" spans="1:16368" ht="30.75" x14ac:dyDescent="0.25">
      <c r="A88" s="13" t="s">
        <v>61</v>
      </c>
      <c r="B88" s="23" t="s">
        <v>42</v>
      </c>
      <c r="C88" s="24">
        <v>200</v>
      </c>
      <c r="D88" s="90">
        <v>923026</v>
      </c>
      <c r="E88" s="90">
        <v>963888.23</v>
      </c>
      <c r="F88" s="90">
        <v>999241.42</v>
      </c>
    </row>
    <row r="89" spans="1:16368" ht="31.5" customHeight="1" x14ac:dyDescent="0.25">
      <c r="A89" s="17" t="s">
        <v>66</v>
      </c>
      <c r="B89" s="20" t="s">
        <v>43</v>
      </c>
      <c r="C89" s="21"/>
      <c r="D89" s="11">
        <f>D91+D92+D90</f>
        <v>12646232.039999999</v>
      </c>
      <c r="E89" s="11">
        <f t="shared" ref="E89:F89" si="25">E91+E92+E90</f>
        <v>12965895.959999999</v>
      </c>
      <c r="F89" s="11">
        <f t="shared" si="25"/>
        <v>13290057.32</v>
      </c>
    </row>
    <row r="90" spans="1:16368" ht="77.25" customHeight="1" x14ac:dyDescent="0.25">
      <c r="A90" s="22" t="s">
        <v>8</v>
      </c>
      <c r="B90" s="23" t="s">
        <v>43</v>
      </c>
      <c r="C90" s="24">
        <v>100</v>
      </c>
      <c r="D90" s="90">
        <v>447412.42</v>
      </c>
      <c r="E90" s="90">
        <v>457203.75</v>
      </c>
      <c r="F90" s="90">
        <v>475491.9</v>
      </c>
    </row>
    <row r="91" spans="1:16368" ht="33.75" customHeight="1" x14ac:dyDescent="0.25">
      <c r="A91" s="13" t="s">
        <v>61</v>
      </c>
      <c r="B91" s="23" t="s">
        <v>43</v>
      </c>
      <c r="C91" s="24">
        <v>200</v>
      </c>
      <c r="D91" s="90">
        <v>3587369.02</v>
      </c>
      <c r="E91" s="90">
        <v>3727843.53</v>
      </c>
      <c r="F91" s="90">
        <v>3865609.31</v>
      </c>
    </row>
    <row r="92" spans="1:16368" x14ac:dyDescent="0.25">
      <c r="A92" s="13" t="s">
        <v>10</v>
      </c>
      <c r="B92" s="23" t="s">
        <v>43</v>
      </c>
      <c r="C92" s="24">
        <v>300</v>
      </c>
      <c r="D92" s="90">
        <v>8611450.5999999996</v>
      </c>
      <c r="E92" s="90">
        <v>8780848.6799999997</v>
      </c>
      <c r="F92" s="90">
        <v>8948956.1099999994</v>
      </c>
    </row>
    <row r="93" spans="1:16368" ht="31.5" x14ac:dyDescent="0.25">
      <c r="A93" s="17" t="s">
        <v>68</v>
      </c>
      <c r="B93" s="20" t="s">
        <v>69</v>
      </c>
      <c r="C93" s="21"/>
      <c r="D93" s="11">
        <f t="shared" ref="D93:F93" si="26">D94+D95+D96</f>
        <v>784481.2</v>
      </c>
      <c r="E93" s="11">
        <f t="shared" si="26"/>
        <v>805810.48</v>
      </c>
      <c r="F93" s="11">
        <f t="shared" si="26"/>
        <v>829984.7916</v>
      </c>
      <c r="G93" s="7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  <c r="IK93" s="52"/>
      <c r="IR93" s="52"/>
      <c r="IS93" s="52"/>
      <c r="IT93" s="52"/>
      <c r="IU93" s="52"/>
      <c r="IV93" s="52"/>
      <c r="IW93" s="52"/>
      <c r="IX93" s="52"/>
      <c r="IY93" s="52"/>
      <c r="IZ93" s="52"/>
      <c r="JA93" s="52"/>
      <c r="JB93" s="52"/>
      <c r="JC93" s="52"/>
      <c r="JD93" s="52"/>
      <c r="JE93" s="52"/>
      <c r="JF93" s="52"/>
      <c r="JG93" s="52"/>
      <c r="JH93" s="52"/>
      <c r="JI93" s="52"/>
      <c r="JJ93" s="52"/>
      <c r="JK93" s="52"/>
      <c r="JL93" s="52"/>
      <c r="JM93" s="52"/>
      <c r="JN93" s="52"/>
      <c r="JO93" s="52"/>
      <c r="JP93" s="52"/>
      <c r="JQ93" s="52"/>
      <c r="JR93" s="52"/>
      <c r="JS93" s="52"/>
      <c r="JT93" s="52"/>
      <c r="JU93" s="52"/>
      <c r="JV93" s="52"/>
      <c r="JW93" s="52"/>
      <c r="JX93" s="52"/>
      <c r="JY93" s="52"/>
      <c r="JZ93" s="52"/>
      <c r="KA93" s="52"/>
      <c r="KB93" s="52"/>
      <c r="KC93" s="52"/>
      <c r="KD93" s="52"/>
      <c r="KE93" s="52"/>
      <c r="KF93" s="52"/>
      <c r="KG93" s="52"/>
      <c r="KH93" s="52"/>
      <c r="KI93" s="52"/>
      <c r="KJ93" s="52"/>
      <c r="KK93" s="52"/>
      <c r="KL93" s="52"/>
      <c r="KM93" s="52"/>
      <c r="KN93" s="52"/>
      <c r="KO93" s="52"/>
      <c r="KP93" s="52"/>
      <c r="KQ93" s="52"/>
      <c r="KR93" s="52"/>
      <c r="KS93" s="52"/>
      <c r="KT93" s="52"/>
      <c r="KU93" s="52"/>
      <c r="KV93" s="52"/>
      <c r="KW93" s="52"/>
      <c r="KX93" s="52"/>
      <c r="KY93" s="52"/>
      <c r="KZ93" s="52"/>
      <c r="LA93" s="52"/>
      <c r="LB93" s="52"/>
      <c r="LC93" s="52"/>
      <c r="LD93" s="52"/>
      <c r="LE93" s="52"/>
      <c r="LF93" s="52"/>
      <c r="LG93" s="52"/>
      <c r="LH93" s="52"/>
      <c r="LI93" s="52"/>
      <c r="LJ93" s="52"/>
      <c r="LK93" s="52"/>
      <c r="LL93" s="52"/>
      <c r="LM93" s="52"/>
      <c r="LN93" s="52"/>
      <c r="LO93" s="52"/>
      <c r="LP93" s="52"/>
      <c r="LQ93" s="52"/>
      <c r="LR93" s="52"/>
      <c r="LS93" s="52"/>
      <c r="LT93" s="52"/>
      <c r="LU93" s="52"/>
      <c r="LV93" s="52"/>
      <c r="LW93" s="52"/>
      <c r="LX93" s="52"/>
      <c r="LY93" s="52"/>
      <c r="LZ93" s="52"/>
      <c r="MA93" s="52"/>
      <c r="MB93" s="52"/>
      <c r="MC93" s="52"/>
      <c r="MD93" s="52"/>
      <c r="ME93" s="52"/>
      <c r="MF93" s="52"/>
      <c r="MG93" s="52"/>
      <c r="MH93" s="52"/>
      <c r="MI93" s="52"/>
      <c r="MJ93" s="52"/>
      <c r="MK93" s="52"/>
      <c r="ML93" s="52"/>
      <c r="MM93" s="52"/>
      <c r="MN93" s="52"/>
      <c r="MO93" s="52"/>
      <c r="MP93" s="52"/>
      <c r="MQ93" s="52"/>
      <c r="MR93" s="52"/>
      <c r="MS93" s="52"/>
      <c r="MT93" s="52"/>
      <c r="MU93" s="52"/>
      <c r="MV93" s="52"/>
      <c r="MW93" s="52"/>
      <c r="MX93" s="52"/>
      <c r="MY93" s="52"/>
      <c r="MZ93" s="52"/>
      <c r="NA93" s="52"/>
      <c r="NB93" s="52"/>
      <c r="NC93" s="52"/>
      <c r="ND93" s="52"/>
      <c r="NE93" s="52"/>
      <c r="NF93" s="52"/>
      <c r="NG93" s="52"/>
      <c r="NH93" s="52"/>
      <c r="NI93" s="52"/>
      <c r="NJ93" s="52"/>
      <c r="NK93" s="52"/>
      <c r="NL93" s="52"/>
      <c r="NM93" s="52"/>
      <c r="NN93" s="52"/>
      <c r="NO93" s="52"/>
      <c r="NP93" s="52"/>
      <c r="NQ93" s="52"/>
      <c r="NR93" s="52"/>
      <c r="NS93" s="52"/>
      <c r="NT93" s="52"/>
      <c r="NU93" s="52"/>
      <c r="NV93" s="52"/>
      <c r="NW93" s="52"/>
      <c r="NX93" s="52"/>
      <c r="NY93" s="52"/>
      <c r="NZ93" s="52"/>
      <c r="OA93" s="52"/>
      <c r="OB93" s="52"/>
      <c r="OC93" s="52"/>
      <c r="OD93" s="52"/>
      <c r="OE93" s="52"/>
      <c r="OF93" s="52"/>
      <c r="OG93" s="52"/>
      <c r="OH93" s="52"/>
      <c r="OI93" s="52"/>
      <c r="OJ93" s="52"/>
      <c r="OK93" s="52"/>
      <c r="OL93" s="52"/>
      <c r="OM93" s="52"/>
      <c r="ON93" s="52"/>
      <c r="OO93" s="52"/>
      <c r="OP93" s="52"/>
      <c r="OQ93" s="52"/>
      <c r="OR93" s="52"/>
      <c r="OS93" s="52"/>
      <c r="OT93" s="52"/>
      <c r="OU93" s="52"/>
      <c r="OV93" s="52"/>
      <c r="OW93" s="52"/>
      <c r="OX93" s="52"/>
      <c r="OY93" s="52"/>
      <c r="OZ93" s="52"/>
      <c r="PA93" s="52"/>
      <c r="PB93" s="52"/>
      <c r="PC93" s="52"/>
      <c r="PD93" s="52"/>
      <c r="PE93" s="52"/>
      <c r="PF93" s="52"/>
      <c r="PG93" s="52"/>
      <c r="PH93" s="52"/>
      <c r="PI93" s="52"/>
      <c r="PJ93" s="52"/>
      <c r="PK93" s="52"/>
      <c r="PL93" s="52"/>
      <c r="PM93" s="52"/>
      <c r="PN93" s="52"/>
      <c r="PO93" s="52"/>
      <c r="PP93" s="52"/>
      <c r="PQ93" s="52"/>
      <c r="PR93" s="52"/>
      <c r="PS93" s="52"/>
      <c r="PT93" s="52"/>
      <c r="PU93" s="52"/>
      <c r="PV93" s="52"/>
      <c r="PW93" s="52"/>
      <c r="PX93" s="52"/>
      <c r="PY93" s="52"/>
      <c r="PZ93" s="52"/>
      <c r="QA93" s="52"/>
      <c r="QB93" s="52"/>
      <c r="QC93" s="52"/>
      <c r="QD93" s="52"/>
      <c r="QE93" s="52"/>
      <c r="QF93" s="52"/>
      <c r="QG93" s="52"/>
      <c r="QH93" s="52"/>
      <c r="QI93" s="52"/>
      <c r="QJ93" s="52"/>
      <c r="QK93" s="52"/>
      <c r="QL93" s="52"/>
      <c r="QM93" s="52"/>
      <c r="QN93" s="52"/>
      <c r="QO93" s="52"/>
      <c r="QP93" s="52"/>
      <c r="QQ93" s="52"/>
      <c r="QR93" s="52"/>
      <c r="QS93" s="52"/>
      <c r="QT93" s="52"/>
      <c r="QU93" s="52"/>
      <c r="QV93" s="52"/>
      <c r="QW93" s="52"/>
      <c r="QX93" s="52"/>
      <c r="QY93" s="52"/>
      <c r="QZ93" s="52"/>
      <c r="RA93" s="52"/>
      <c r="RB93" s="52"/>
      <c r="RC93" s="52"/>
      <c r="RD93" s="52"/>
      <c r="RE93" s="52"/>
      <c r="RF93" s="52"/>
      <c r="RG93" s="52"/>
      <c r="RH93" s="52"/>
      <c r="RI93" s="52"/>
      <c r="RJ93" s="52"/>
      <c r="RK93" s="52"/>
      <c r="RL93" s="52"/>
      <c r="RM93" s="52"/>
      <c r="RN93" s="52"/>
      <c r="RO93" s="52"/>
      <c r="RP93" s="52"/>
      <c r="RQ93" s="52"/>
      <c r="RR93" s="52"/>
      <c r="RS93" s="52"/>
      <c r="RT93" s="52"/>
      <c r="RU93" s="52"/>
      <c r="RV93" s="52"/>
      <c r="RW93" s="52"/>
      <c r="RX93" s="52"/>
      <c r="RY93" s="52"/>
      <c r="RZ93" s="52"/>
      <c r="SA93" s="52"/>
      <c r="SB93" s="52"/>
      <c r="SC93" s="52"/>
      <c r="SD93" s="52"/>
      <c r="SE93" s="52"/>
      <c r="SF93" s="52"/>
      <c r="SG93" s="52"/>
      <c r="SN93" s="52"/>
      <c r="SO93" s="52"/>
      <c r="SP93" s="52"/>
      <c r="SQ93" s="52"/>
      <c r="SR93" s="52"/>
      <c r="SS93" s="52"/>
      <c r="ST93" s="52"/>
      <c r="SU93" s="52"/>
      <c r="SV93" s="52"/>
      <c r="SW93" s="52"/>
      <c r="SX93" s="52"/>
      <c r="SY93" s="52"/>
      <c r="SZ93" s="52"/>
      <c r="TA93" s="52"/>
      <c r="TB93" s="52"/>
      <c r="TC93" s="52"/>
      <c r="TD93" s="52"/>
      <c r="TE93" s="52"/>
      <c r="TF93" s="52"/>
      <c r="TG93" s="52"/>
      <c r="TH93" s="52"/>
      <c r="TI93" s="52"/>
      <c r="TJ93" s="52"/>
      <c r="TK93" s="52"/>
      <c r="TL93" s="52"/>
      <c r="TM93" s="52"/>
      <c r="TN93" s="52"/>
      <c r="TO93" s="52"/>
      <c r="TP93" s="52"/>
      <c r="TQ93" s="52"/>
      <c r="TR93" s="52"/>
      <c r="TS93" s="52"/>
      <c r="TT93" s="52"/>
      <c r="TU93" s="52"/>
      <c r="TV93" s="52"/>
      <c r="TW93" s="52"/>
      <c r="TX93" s="52"/>
      <c r="TY93" s="52"/>
      <c r="TZ93" s="52"/>
      <c r="UA93" s="52"/>
      <c r="UB93" s="52"/>
      <c r="UC93" s="52"/>
      <c r="UD93" s="52"/>
      <c r="UE93" s="52"/>
      <c r="UF93" s="52"/>
      <c r="UG93" s="52"/>
      <c r="UH93" s="52"/>
      <c r="UI93" s="52"/>
      <c r="UJ93" s="52"/>
      <c r="UK93" s="52"/>
      <c r="UL93" s="52"/>
      <c r="UM93" s="52"/>
      <c r="UN93" s="52"/>
      <c r="UO93" s="52"/>
      <c r="UP93" s="52"/>
      <c r="UQ93" s="52"/>
      <c r="UR93" s="52"/>
      <c r="US93" s="52"/>
      <c r="UT93" s="52"/>
      <c r="UU93" s="52"/>
      <c r="UV93" s="52"/>
      <c r="UW93" s="52"/>
      <c r="UX93" s="52"/>
      <c r="UY93" s="52"/>
      <c r="UZ93" s="52"/>
      <c r="VA93" s="52"/>
      <c r="VB93" s="52"/>
      <c r="VC93" s="52"/>
      <c r="VD93" s="52"/>
      <c r="VE93" s="52"/>
      <c r="VF93" s="52"/>
      <c r="VG93" s="52"/>
      <c r="VH93" s="52"/>
      <c r="VI93" s="52"/>
      <c r="VJ93" s="52"/>
      <c r="VK93" s="52"/>
      <c r="VL93" s="52"/>
      <c r="VM93" s="52"/>
      <c r="VN93" s="52"/>
      <c r="VO93" s="52"/>
      <c r="VP93" s="52"/>
      <c r="VQ93" s="52"/>
      <c r="VR93" s="52"/>
      <c r="VS93" s="52"/>
      <c r="VT93" s="52"/>
      <c r="VU93" s="52"/>
      <c r="VV93" s="52"/>
      <c r="VW93" s="52"/>
      <c r="VX93" s="52"/>
      <c r="VY93" s="52"/>
      <c r="VZ93" s="52"/>
      <c r="WA93" s="52"/>
      <c r="WB93" s="52"/>
      <c r="WC93" s="52"/>
      <c r="WD93" s="52"/>
      <c r="WE93" s="52"/>
      <c r="WF93" s="52"/>
      <c r="WG93" s="52"/>
      <c r="WH93" s="52"/>
      <c r="WI93" s="52"/>
      <c r="WJ93" s="52"/>
      <c r="WK93" s="52"/>
      <c r="WL93" s="52"/>
      <c r="WM93" s="52"/>
      <c r="WN93" s="52"/>
      <c r="WO93" s="52"/>
      <c r="WP93" s="52"/>
      <c r="WQ93" s="52"/>
      <c r="WR93" s="52"/>
      <c r="WS93" s="52"/>
      <c r="WT93" s="52"/>
      <c r="WU93" s="52"/>
      <c r="WV93" s="52"/>
      <c r="WW93" s="52"/>
      <c r="WX93" s="52"/>
      <c r="WY93" s="52"/>
      <c r="WZ93" s="52"/>
      <c r="XA93" s="52"/>
      <c r="XB93" s="52"/>
      <c r="XC93" s="52"/>
      <c r="XD93" s="52"/>
      <c r="XE93" s="52"/>
      <c r="XF93" s="52"/>
      <c r="XG93" s="52"/>
      <c r="XH93" s="52"/>
      <c r="XI93" s="52"/>
      <c r="XJ93" s="52"/>
      <c r="XK93" s="52"/>
      <c r="XL93" s="52"/>
      <c r="XM93" s="52"/>
      <c r="XN93" s="52"/>
      <c r="XO93" s="52"/>
      <c r="XP93" s="52"/>
      <c r="XQ93" s="52"/>
      <c r="XR93" s="52"/>
      <c r="XS93" s="52"/>
      <c r="XT93" s="52"/>
      <c r="XU93" s="52"/>
      <c r="XV93" s="52"/>
      <c r="XW93" s="52"/>
      <c r="XX93" s="52"/>
      <c r="XY93" s="52"/>
      <c r="XZ93" s="52"/>
      <c r="YA93" s="52"/>
      <c r="YB93" s="52"/>
      <c r="YC93" s="52"/>
      <c r="YD93" s="52"/>
      <c r="YE93" s="52"/>
      <c r="YF93" s="52"/>
      <c r="YG93" s="52"/>
      <c r="YH93" s="52"/>
      <c r="YI93" s="52"/>
      <c r="YJ93" s="52"/>
      <c r="YK93" s="52"/>
      <c r="YL93" s="52"/>
      <c r="YM93" s="52"/>
      <c r="YN93" s="52"/>
      <c r="YO93" s="52"/>
      <c r="YP93" s="52"/>
      <c r="YQ93" s="52"/>
      <c r="YR93" s="52"/>
      <c r="YS93" s="52"/>
      <c r="YT93" s="52"/>
      <c r="YU93" s="52"/>
      <c r="YV93" s="52"/>
      <c r="YW93" s="52"/>
      <c r="YX93" s="52"/>
      <c r="YY93" s="52"/>
      <c r="YZ93" s="52"/>
      <c r="ZA93" s="52"/>
      <c r="ZB93" s="52"/>
      <c r="ZC93" s="52"/>
      <c r="ZD93" s="52"/>
      <c r="ZE93" s="52"/>
      <c r="ZF93" s="52"/>
      <c r="ZG93" s="52"/>
      <c r="ZH93" s="52"/>
      <c r="ZI93" s="52"/>
      <c r="ZJ93" s="52"/>
      <c r="ZK93" s="52"/>
      <c r="ZL93" s="52"/>
      <c r="ZM93" s="52"/>
      <c r="ZN93" s="52"/>
      <c r="ZO93" s="52"/>
      <c r="ZP93" s="52"/>
      <c r="ZQ93" s="52"/>
      <c r="ZR93" s="52"/>
      <c r="ZS93" s="52"/>
      <c r="ZT93" s="52"/>
      <c r="ZU93" s="52"/>
      <c r="ZV93" s="52"/>
      <c r="ZW93" s="52"/>
      <c r="ZX93" s="52"/>
      <c r="ZY93" s="52"/>
      <c r="ZZ93" s="52"/>
      <c r="AAA93" s="52"/>
      <c r="AAB93" s="52"/>
      <c r="AAC93" s="52"/>
      <c r="AAD93" s="52"/>
      <c r="AAE93" s="52"/>
      <c r="AAF93" s="52"/>
      <c r="AAG93" s="52"/>
      <c r="AAH93" s="52"/>
      <c r="AAI93" s="52"/>
      <c r="AAJ93" s="52"/>
      <c r="AAK93" s="52"/>
      <c r="AAL93" s="52"/>
      <c r="AAM93" s="52"/>
      <c r="AAN93" s="52"/>
      <c r="AAO93" s="52"/>
      <c r="AAP93" s="52"/>
      <c r="AAQ93" s="52"/>
      <c r="AAR93" s="52"/>
      <c r="AAS93" s="52"/>
      <c r="AAT93" s="52"/>
      <c r="AAU93" s="52"/>
      <c r="AAV93" s="52"/>
      <c r="AAW93" s="52"/>
      <c r="AAX93" s="52"/>
      <c r="AAY93" s="52"/>
      <c r="AAZ93" s="52"/>
      <c r="ABA93" s="52"/>
      <c r="ABB93" s="52"/>
      <c r="ABC93" s="52"/>
      <c r="ABD93" s="52"/>
      <c r="ABE93" s="52"/>
      <c r="ABF93" s="52"/>
      <c r="ABG93" s="52"/>
      <c r="ABH93" s="52"/>
      <c r="ABI93" s="52"/>
      <c r="ABJ93" s="52"/>
      <c r="ABK93" s="52"/>
      <c r="ABL93" s="52"/>
      <c r="ABM93" s="52"/>
      <c r="ABN93" s="52"/>
      <c r="ABO93" s="52"/>
      <c r="ABP93" s="52"/>
      <c r="ABQ93" s="52"/>
      <c r="ABR93" s="52"/>
      <c r="ABS93" s="52"/>
      <c r="ABT93" s="52"/>
      <c r="ABU93" s="52"/>
      <c r="ABV93" s="52"/>
      <c r="ABW93" s="52"/>
      <c r="ABX93" s="52"/>
      <c r="ABY93" s="52"/>
      <c r="ABZ93" s="52"/>
      <c r="ACA93" s="52"/>
      <c r="ACB93" s="52"/>
      <c r="ACC93" s="52"/>
      <c r="ACJ93" s="52"/>
      <c r="ACK93" s="52"/>
      <c r="ACL93" s="52"/>
      <c r="ACM93" s="52"/>
      <c r="ACN93" s="52"/>
      <c r="ACO93" s="52"/>
      <c r="ACP93" s="52"/>
      <c r="ACQ93" s="52"/>
      <c r="ACR93" s="52"/>
      <c r="ACS93" s="52"/>
      <c r="ACT93" s="52"/>
      <c r="ACU93" s="52"/>
      <c r="ACV93" s="52"/>
      <c r="ACW93" s="52"/>
      <c r="ACX93" s="52"/>
      <c r="ACY93" s="52"/>
      <c r="ACZ93" s="52"/>
      <c r="ADA93" s="52"/>
      <c r="ADB93" s="52"/>
      <c r="ADC93" s="52"/>
      <c r="ADD93" s="52"/>
      <c r="ADE93" s="52"/>
      <c r="ADF93" s="52"/>
      <c r="ADG93" s="52"/>
      <c r="ADH93" s="52"/>
      <c r="ADI93" s="52"/>
      <c r="ADJ93" s="52"/>
      <c r="ADK93" s="52"/>
      <c r="ADL93" s="52"/>
      <c r="ADM93" s="52"/>
      <c r="ADN93" s="52"/>
      <c r="ADO93" s="52"/>
      <c r="ADP93" s="52"/>
      <c r="ADQ93" s="52"/>
      <c r="ADR93" s="52"/>
      <c r="ADS93" s="52"/>
      <c r="ADT93" s="52"/>
      <c r="ADU93" s="52"/>
      <c r="ADV93" s="52"/>
      <c r="ADW93" s="52"/>
      <c r="ADX93" s="52"/>
      <c r="ADY93" s="52"/>
      <c r="ADZ93" s="52"/>
      <c r="AEA93" s="52"/>
      <c r="AEB93" s="52"/>
      <c r="AEC93" s="52"/>
      <c r="AED93" s="52"/>
      <c r="AEE93" s="52"/>
      <c r="AEF93" s="52"/>
      <c r="AEG93" s="52"/>
      <c r="AEH93" s="52"/>
      <c r="AEI93" s="52"/>
      <c r="AEJ93" s="52"/>
      <c r="AEK93" s="52"/>
      <c r="AEL93" s="52"/>
      <c r="AEM93" s="52"/>
      <c r="AEN93" s="52"/>
      <c r="AEO93" s="52"/>
      <c r="AEP93" s="52"/>
      <c r="AEQ93" s="52"/>
      <c r="AER93" s="52"/>
      <c r="AES93" s="52"/>
      <c r="AET93" s="52"/>
      <c r="AEU93" s="52"/>
      <c r="AEV93" s="52"/>
      <c r="AEW93" s="52"/>
      <c r="AEX93" s="52"/>
      <c r="AEY93" s="52"/>
      <c r="AEZ93" s="52"/>
      <c r="AFA93" s="52"/>
      <c r="AFB93" s="52"/>
      <c r="AFC93" s="52"/>
      <c r="AFD93" s="52"/>
      <c r="AFE93" s="52"/>
      <c r="AFF93" s="52"/>
      <c r="AFG93" s="52"/>
      <c r="AFH93" s="52"/>
      <c r="AFI93" s="52"/>
      <c r="AFJ93" s="52"/>
      <c r="AFK93" s="52"/>
      <c r="AFL93" s="52"/>
      <c r="AFM93" s="52"/>
      <c r="AFN93" s="52"/>
      <c r="AFO93" s="52"/>
      <c r="AFP93" s="52"/>
      <c r="AFQ93" s="52"/>
      <c r="AFR93" s="52"/>
      <c r="AFS93" s="52"/>
      <c r="AFT93" s="52"/>
      <c r="AFU93" s="52"/>
      <c r="AFV93" s="52"/>
      <c r="AFW93" s="52"/>
      <c r="AFX93" s="52"/>
      <c r="AFY93" s="52"/>
      <c r="AFZ93" s="52"/>
      <c r="AGA93" s="52"/>
      <c r="AGB93" s="52"/>
      <c r="AGC93" s="52"/>
      <c r="AGD93" s="52"/>
      <c r="AGE93" s="52"/>
      <c r="AGF93" s="52"/>
      <c r="AGG93" s="52"/>
      <c r="AGH93" s="52"/>
      <c r="AGI93" s="52"/>
      <c r="AGJ93" s="52"/>
      <c r="AGK93" s="52"/>
      <c r="AGL93" s="52"/>
      <c r="AGM93" s="52"/>
      <c r="AGN93" s="52"/>
      <c r="AGO93" s="52"/>
      <c r="AGP93" s="52"/>
      <c r="AGQ93" s="52"/>
      <c r="AGR93" s="52"/>
      <c r="AGS93" s="52"/>
      <c r="AGT93" s="52"/>
      <c r="AGU93" s="52"/>
      <c r="AGV93" s="52"/>
      <c r="AGW93" s="52"/>
      <c r="AGX93" s="52"/>
      <c r="AGY93" s="52"/>
      <c r="AGZ93" s="52"/>
      <c r="AHA93" s="52"/>
      <c r="AHB93" s="52"/>
      <c r="AHC93" s="52"/>
      <c r="AHD93" s="52"/>
      <c r="AHE93" s="52"/>
      <c r="AHF93" s="52"/>
      <c r="AHG93" s="52"/>
      <c r="AHH93" s="52"/>
      <c r="AHI93" s="52"/>
      <c r="AHJ93" s="52"/>
      <c r="AHK93" s="52"/>
      <c r="AHL93" s="52"/>
      <c r="AHM93" s="52"/>
      <c r="AHN93" s="52"/>
      <c r="AHO93" s="52"/>
      <c r="AHP93" s="52"/>
      <c r="AHQ93" s="52"/>
      <c r="AHR93" s="52"/>
      <c r="AHS93" s="52"/>
      <c r="AHT93" s="52"/>
      <c r="AHU93" s="52"/>
      <c r="AHV93" s="52"/>
      <c r="AHW93" s="52"/>
      <c r="AHX93" s="52"/>
      <c r="AHY93" s="52"/>
      <c r="AHZ93" s="52"/>
      <c r="AIA93" s="52"/>
      <c r="AIB93" s="52"/>
      <c r="AIC93" s="52"/>
      <c r="AID93" s="52"/>
      <c r="AIE93" s="52"/>
      <c r="AIF93" s="52"/>
      <c r="AIG93" s="52"/>
      <c r="AIH93" s="52"/>
      <c r="AII93" s="52"/>
      <c r="AIJ93" s="52"/>
      <c r="AIK93" s="52"/>
      <c r="AIL93" s="52"/>
      <c r="AIM93" s="52"/>
      <c r="AIN93" s="52"/>
      <c r="AIO93" s="52"/>
      <c r="AIP93" s="52"/>
      <c r="AIQ93" s="52"/>
      <c r="AIR93" s="52"/>
      <c r="AIS93" s="52"/>
      <c r="AIT93" s="52"/>
      <c r="AIU93" s="52"/>
      <c r="AIV93" s="52"/>
      <c r="AIW93" s="52"/>
      <c r="AIX93" s="52"/>
      <c r="AIY93" s="52"/>
      <c r="AIZ93" s="52"/>
      <c r="AJA93" s="52"/>
      <c r="AJB93" s="52"/>
      <c r="AJC93" s="52"/>
      <c r="AJD93" s="52"/>
      <c r="AJE93" s="52"/>
      <c r="AJF93" s="52"/>
      <c r="AJG93" s="52"/>
      <c r="AJH93" s="52"/>
      <c r="AJI93" s="52"/>
      <c r="AJJ93" s="52"/>
      <c r="AJK93" s="52"/>
      <c r="AJL93" s="52"/>
      <c r="AJM93" s="52"/>
      <c r="AJN93" s="52"/>
      <c r="AJO93" s="52"/>
      <c r="AJP93" s="52"/>
      <c r="AJQ93" s="52"/>
      <c r="AJR93" s="52"/>
      <c r="AJS93" s="52"/>
      <c r="AJT93" s="52"/>
      <c r="AJU93" s="52"/>
      <c r="AJV93" s="52"/>
      <c r="AJW93" s="52"/>
      <c r="AJX93" s="52"/>
      <c r="AJY93" s="52"/>
      <c r="AJZ93" s="52"/>
      <c r="AKA93" s="52"/>
      <c r="AKB93" s="52"/>
      <c r="AKC93" s="52"/>
      <c r="AKD93" s="52"/>
      <c r="AKE93" s="52"/>
      <c r="AKF93" s="52"/>
      <c r="AKG93" s="52"/>
      <c r="AKH93" s="52"/>
      <c r="AKI93" s="52"/>
      <c r="AKJ93" s="52"/>
      <c r="AKK93" s="52"/>
      <c r="AKL93" s="52"/>
      <c r="AKM93" s="52"/>
      <c r="AKN93" s="52"/>
      <c r="AKO93" s="52"/>
      <c r="AKP93" s="52"/>
      <c r="AKQ93" s="52"/>
      <c r="AKR93" s="52"/>
      <c r="AKS93" s="52"/>
      <c r="AKT93" s="52"/>
      <c r="AKU93" s="52"/>
      <c r="AKV93" s="52"/>
      <c r="AKW93" s="52"/>
      <c r="AKX93" s="52"/>
      <c r="AKY93" s="52"/>
      <c r="AKZ93" s="52"/>
      <c r="ALA93" s="52"/>
      <c r="ALB93" s="52"/>
      <c r="ALC93" s="52"/>
      <c r="ALD93" s="52"/>
      <c r="ALE93" s="52"/>
      <c r="ALF93" s="52"/>
      <c r="ALG93" s="52"/>
      <c r="ALH93" s="52"/>
      <c r="ALI93" s="52"/>
      <c r="ALJ93" s="52"/>
      <c r="ALK93" s="52"/>
      <c r="ALL93" s="52"/>
      <c r="ALM93" s="52"/>
      <c r="ALN93" s="52"/>
      <c r="ALO93" s="52"/>
      <c r="ALP93" s="52"/>
      <c r="ALQ93" s="52"/>
      <c r="ALR93" s="52"/>
      <c r="ALS93" s="52"/>
      <c r="ALT93" s="52"/>
      <c r="ALU93" s="52"/>
      <c r="ALV93" s="52"/>
      <c r="ALW93" s="52"/>
      <c r="ALX93" s="52"/>
      <c r="ALY93" s="52"/>
      <c r="AMF93" s="52"/>
      <c r="AMG93" s="52"/>
      <c r="AMH93" s="52"/>
      <c r="AMI93" s="52"/>
      <c r="AMJ93" s="52"/>
      <c r="AMK93" s="52"/>
      <c r="AML93" s="52"/>
      <c r="AMM93" s="52"/>
      <c r="AMN93" s="52"/>
      <c r="AMO93" s="52"/>
      <c r="AMP93" s="52"/>
      <c r="AMQ93" s="52"/>
      <c r="AMR93" s="52"/>
      <c r="AMS93" s="52"/>
      <c r="AMT93" s="52"/>
      <c r="AMU93" s="52"/>
      <c r="AMV93" s="52"/>
      <c r="AMW93" s="52"/>
      <c r="AMX93" s="52"/>
      <c r="AMY93" s="52"/>
      <c r="AMZ93" s="52"/>
      <c r="ANA93" s="52"/>
      <c r="ANB93" s="52"/>
      <c r="ANC93" s="52"/>
      <c r="AND93" s="52"/>
      <c r="ANE93" s="52"/>
      <c r="ANF93" s="52"/>
      <c r="ANG93" s="52"/>
      <c r="ANH93" s="52"/>
      <c r="ANI93" s="52"/>
      <c r="ANJ93" s="52"/>
      <c r="ANK93" s="52"/>
      <c r="ANL93" s="52"/>
      <c r="ANM93" s="52"/>
      <c r="ANN93" s="52"/>
      <c r="ANO93" s="52"/>
      <c r="ANP93" s="52"/>
      <c r="ANQ93" s="52"/>
      <c r="ANR93" s="52"/>
      <c r="ANS93" s="52"/>
      <c r="ANT93" s="52"/>
      <c r="ANU93" s="52"/>
      <c r="ANV93" s="52"/>
      <c r="ANW93" s="52"/>
      <c r="ANX93" s="52"/>
      <c r="ANY93" s="52"/>
      <c r="ANZ93" s="52"/>
      <c r="AOA93" s="52"/>
      <c r="AOB93" s="52"/>
      <c r="AOC93" s="52"/>
      <c r="AOD93" s="52"/>
      <c r="AOE93" s="52"/>
      <c r="AOF93" s="52"/>
      <c r="AOG93" s="52"/>
      <c r="AOH93" s="52"/>
      <c r="AOI93" s="52"/>
      <c r="AOJ93" s="52"/>
      <c r="AOK93" s="52"/>
      <c r="AOL93" s="52"/>
      <c r="AOM93" s="52"/>
      <c r="AON93" s="52"/>
      <c r="AOO93" s="52"/>
      <c r="AOP93" s="52"/>
      <c r="AOQ93" s="52"/>
      <c r="AOR93" s="52"/>
      <c r="AOS93" s="52"/>
      <c r="AOT93" s="52"/>
      <c r="AOU93" s="52"/>
      <c r="AOV93" s="52"/>
      <c r="AOW93" s="52"/>
      <c r="AOX93" s="52"/>
      <c r="AOY93" s="52"/>
      <c r="AOZ93" s="52"/>
      <c r="APA93" s="52"/>
      <c r="APB93" s="52"/>
      <c r="APC93" s="52"/>
      <c r="APD93" s="52"/>
      <c r="APE93" s="52"/>
      <c r="APF93" s="52"/>
      <c r="APG93" s="52"/>
      <c r="APH93" s="52"/>
      <c r="API93" s="52"/>
      <c r="APJ93" s="52"/>
      <c r="APK93" s="52"/>
      <c r="APL93" s="52"/>
      <c r="APM93" s="52"/>
      <c r="APN93" s="52"/>
      <c r="APO93" s="52"/>
      <c r="APP93" s="52"/>
      <c r="APQ93" s="52"/>
      <c r="APR93" s="52"/>
      <c r="APS93" s="52"/>
      <c r="APT93" s="52"/>
      <c r="APU93" s="52"/>
      <c r="APV93" s="52"/>
      <c r="APW93" s="52"/>
      <c r="APX93" s="52"/>
      <c r="APY93" s="52"/>
      <c r="APZ93" s="52"/>
      <c r="AQA93" s="52"/>
      <c r="AQB93" s="52"/>
      <c r="AQC93" s="52"/>
      <c r="AQD93" s="52"/>
      <c r="AQE93" s="52"/>
      <c r="AQF93" s="52"/>
      <c r="AQG93" s="52"/>
      <c r="AQH93" s="52"/>
      <c r="AQI93" s="52"/>
      <c r="AQJ93" s="52"/>
      <c r="AQK93" s="52"/>
      <c r="AQL93" s="52"/>
      <c r="AQM93" s="52"/>
      <c r="AQN93" s="52"/>
      <c r="AQO93" s="52"/>
      <c r="AQP93" s="52"/>
      <c r="AQQ93" s="52"/>
      <c r="AQR93" s="52"/>
      <c r="AQS93" s="52"/>
      <c r="AQT93" s="52"/>
      <c r="AQU93" s="52"/>
      <c r="AQV93" s="52"/>
      <c r="AQW93" s="52"/>
      <c r="AQX93" s="52"/>
      <c r="AQY93" s="52"/>
      <c r="AQZ93" s="52"/>
      <c r="ARA93" s="52"/>
      <c r="ARB93" s="52"/>
      <c r="ARC93" s="52"/>
      <c r="ARD93" s="52"/>
      <c r="ARE93" s="52"/>
      <c r="ARF93" s="52"/>
      <c r="ARG93" s="52"/>
      <c r="ARH93" s="52"/>
      <c r="ARI93" s="52"/>
      <c r="ARJ93" s="52"/>
      <c r="ARK93" s="52"/>
      <c r="ARL93" s="52"/>
      <c r="ARM93" s="52"/>
      <c r="ARN93" s="52"/>
      <c r="ARO93" s="52"/>
      <c r="ARP93" s="52"/>
      <c r="ARQ93" s="52"/>
      <c r="ARR93" s="52"/>
      <c r="ARS93" s="52"/>
      <c r="ART93" s="52"/>
      <c r="ARU93" s="52"/>
      <c r="ARV93" s="52"/>
      <c r="ARW93" s="52"/>
      <c r="ARX93" s="52"/>
      <c r="ARY93" s="52"/>
      <c r="ARZ93" s="52"/>
      <c r="ASA93" s="52"/>
      <c r="ASB93" s="52"/>
      <c r="ASC93" s="52"/>
      <c r="ASD93" s="52"/>
      <c r="ASE93" s="52"/>
      <c r="ASF93" s="52"/>
      <c r="ASG93" s="52"/>
      <c r="ASH93" s="52"/>
      <c r="ASI93" s="52"/>
      <c r="ASJ93" s="52"/>
      <c r="ASK93" s="52"/>
      <c r="ASL93" s="52"/>
      <c r="ASM93" s="52"/>
      <c r="ASN93" s="52"/>
      <c r="ASO93" s="52"/>
      <c r="ASP93" s="52"/>
      <c r="ASQ93" s="52"/>
      <c r="ASR93" s="52"/>
      <c r="ASS93" s="52"/>
      <c r="AST93" s="52"/>
      <c r="ASU93" s="52"/>
      <c r="ASV93" s="52"/>
      <c r="ASW93" s="52"/>
      <c r="ASX93" s="52"/>
      <c r="ASY93" s="52"/>
      <c r="ASZ93" s="52"/>
      <c r="ATA93" s="52"/>
      <c r="ATB93" s="52"/>
      <c r="ATC93" s="52"/>
      <c r="ATD93" s="52"/>
      <c r="ATE93" s="52"/>
      <c r="ATF93" s="52"/>
      <c r="ATG93" s="52"/>
      <c r="ATH93" s="52"/>
      <c r="ATI93" s="52"/>
      <c r="ATJ93" s="52"/>
      <c r="ATK93" s="52"/>
      <c r="ATL93" s="52"/>
      <c r="ATM93" s="52"/>
      <c r="ATN93" s="52"/>
      <c r="ATO93" s="52"/>
      <c r="ATP93" s="52"/>
      <c r="ATQ93" s="52"/>
      <c r="ATR93" s="52"/>
      <c r="ATS93" s="52"/>
      <c r="ATT93" s="52"/>
      <c r="ATU93" s="52"/>
      <c r="ATV93" s="52"/>
      <c r="ATW93" s="52"/>
      <c r="ATX93" s="52"/>
      <c r="ATY93" s="52"/>
      <c r="ATZ93" s="52"/>
      <c r="AUA93" s="52"/>
      <c r="AUB93" s="52"/>
      <c r="AUC93" s="52"/>
      <c r="AUD93" s="52"/>
      <c r="AUE93" s="52"/>
      <c r="AUF93" s="52"/>
      <c r="AUG93" s="52"/>
      <c r="AUH93" s="52"/>
      <c r="AUI93" s="52"/>
      <c r="AUJ93" s="52"/>
      <c r="AUK93" s="52"/>
      <c r="AUL93" s="52"/>
      <c r="AUM93" s="52"/>
      <c r="AUN93" s="52"/>
      <c r="AUO93" s="52"/>
      <c r="AUP93" s="52"/>
      <c r="AUQ93" s="52"/>
      <c r="AUR93" s="52"/>
      <c r="AUS93" s="52"/>
      <c r="AUT93" s="52"/>
      <c r="AUU93" s="52"/>
      <c r="AUV93" s="52"/>
      <c r="AUW93" s="52"/>
      <c r="AUX93" s="52"/>
      <c r="AUY93" s="52"/>
      <c r="AUZ93" s="52"/>
      <c r="AVA93" s="52"/>
      <c r="AVB93" s="52"/>
      <c r="AVC93" s="52"/>
      <c r="AVD93" s="52"/>
      <c r="AVE93" s="52"/>
      <c r="AVF93" s="52"/>
      <c r="AVG93" s="52"/>
      <c r="AVH93" s="52"/>
      <c r="AVI93" s="52"/>
      <c r="AVJ93" s="52"/>
      <c r="AVK93" s="52"/>
      <c r="AVL93" s="52"/>
      <c r="AVM93" s="52"/>
      <c r="AVN93" s="52"/>
      <c r="AVO93" s="52"/>
      <c r="AVP93" s="52"/>
      <c r="AVQ93" s="52"/>
      <c r="AVR93" s="52"/>
      <c r="AVS93" s="52"/>
      <c r="AVT93" s="52"/>
      <c r="AVU93" s="52"/>
      <c r="AWB93" s="52"/>
      <c r="AWC93" s="52"/>
      <c r="AWD93" s="52"/>
      <c r="AWE93" s="52"/>
      <c r="AWF93" s="52"/>
      <c r="AWG93" s="52"/>
      <c r="AWH93" s="52"/>
      <c r="AWI93" s="52"/>
      <c r="AWJ93" s="52"/>
      <c r="AWK93" s="52"/>
      <c r="AWL93" s="52"/>
      <c r="AWM93" s="52"/>
      <c r="AWN93" s="52"/>
      <c r="AWO93" s="52"/>
      <c r="AWP93" s="52"/>
      <c r="AWQ93" s="52"/>
      <c r="AWR93" s="52"/>
      <c r="AWS93" s="52"/>
      <c r="AWT93" s="52"/>
      <c r="AWU93" s="52"/>
      <c r="AWV93" s="52"/>
      <c r="AWW93" s="52"/>
      <c r="AWX93" s="52"/>
      <c r="AWY93" s="52"/>
      <c r="AWZ93" s="52"/>
      <c r="AXA93" s="52"/>
      <c r="AXB93" s="52"/>
      <c r="AXC93" s="52"/>
      <c r="AXD93" s="52"/>
      <c r="AXE93" s="52"/>
      <c r="AXF93" s="52"/>
      <c r="AXG93" s="52"/>
      <c r="AXH93" s="52"/>
      <c r="AXI93" s="52"/>
      <c r="AXJ93" s="52"/>
      <c r="AXK93" s="52"/>
      <c r="AXL93" s="52"/>
      <c r="AXM93" s="52"/>
      <c r="AXN93" s="52"/>
      <c r="AXO93" s="52"/>
      <c r="AXP93" s="52"/>
      <c r="AXQ93" s="52"/>
      <c r="AXR93" s="52"/>
      <c r="AXS93" s="52"/>
      <c r="AXT93" s="52"/>
      <c r="AXU93" s="52"/>
      <c r="AXV93" s="52"/>
      <c r="AXW93" s="52"/>
      <c r="AXX93" s="52"/>
      <c r="AXY93" s="52"/>
      <c r="AXZ93" s="52"/>
      <c r="AYA93" s="52"/>
      <c r="AYB93" s="52"/>
      <c r="AYC93" s="52"/>
      <c r="AYD93" s="52"/>
      <c r="AYE93" s="52"/>
      <c r="AYF93" s="52"/>
      <c r="AYG93" s="52"/>
      <c r="AYH93" s="52"/>
      <c r="AYI93" s="52"/>
      <c r="AYJ93" s="52"/>
      <c r="AYK93" s="52"/>
      <c r="AYL93" s="52"/>
      <c r="AYM93" s="52"/>
      <c r="AYN93" s="52"/>
      <c r="AYO93" s="52"/>
      <c r="AYP93" s="52"/>
      <c r="AYQ93" s="52"/>
      <c r="AYR93" s="52"/>
      <c r="AYS93" s="52"/>
      <c r="AYT93" s="52"/>
      <c r="AYU93" s="52"/>
      <c r="AYV93" s="52"/>
      <c r="AYW93" s="52"/>
      <c r="AYX93" s="52"/>
      <c r="AYY93" s="52"/>
      <c r="AYZ93" s="52"/>
      <c r="AZA93" s="52"/>
      <c r="AZB93" s="52"/>
      <c r="AZC93" s="52"/>
      <c r="AZD93" s="52"/>
      <c r="AZE93" s="52"/>
      <c r="AZF93" s="52"/>
      <c r="AZG93" s="52"/>
      <c r="AZH93" s="52"/>
      <c r="AZI93" s="52"/>
      <c r="AZJ93" s="52"/>
      <c r="AZK93" s="52"/>
      <c r="AZL93" s="52"/>
      <c r="AZM93" s="52"/>
      <c r="AZN93" s="52"/>
      <c r="AZO93" s="52"/>
      <c r="AZP93" s="52"/>
      <c r="AZQ93" s="52"/>
      <c r="AZR93" s="52"/>
      <c r="AZS93" s="52"/>
      <c r="AZT93" s="52"/>
      <c r="AZU93" s="52"/>
      <c r="AZV93" s="52"/>
      <c r="AZW93" s="52"/>
      <c r="AZX93" s="52"/>
      <c r="AZY93" s="52"/>
      <c r="AZZ93" s="52"/>
      <c r="BAA93" s="52"/>
      <c r="BAB93" s="52"/>
      <c r="BAC93" s="52"/>
      <c r="BAD93" s="52"/>
      <c r="BAE93" s="52"/>
      <c r="BAF93" s="52"/>
      <c r="BAG93" s="52"/>
      <c r="BAH93" s="52"/>
      <c r="BAI93" s="52"/>
      <c r="BAJ93" s="52"/>
      <c r="BAK93" s="52"/>
      <c r="BAL93" s="52"/>
      <c r="BAM93" s="52"/>
      <c r="BAN93" s="52"/>
      <c r="BAO93" s="52"/>
      <c r="BAP93" s="52"/>
      <c r="BAQ93" s="52"/>
      <c r="BAR93" s="52"/>
      <c r="BAS93" s="52"/>
      <c r="BAT93" s="52"/>
      <c r="BAU93" s="52"/>
      <c r="BAV93" s="52"/>
      <c r="BAW93" s="52"/>
      <c r="BAX93" s="52"/>
      <c r="BAY93" s="52"/>
      <c r="BAZ93" s="52"/>
      <c r="BBA93" s="52"/>
      <c r="BBB93" s="52"/>
      <c r="BBC93" s="52"/>
      <c r="BBD93" s="52"/>
      <c r="BBE93" s="52"/>
      <c r="BBF93" s="52"/>
      <c r="BBG93" s="52"/>
      <c r="BBH93" s="52"/>
      <c r="BBI93" s="52"/>
      <c r="BBJ93" s="52"/>
      <c r="BBK93" s="52"/>
      <c r="BBL93" s="52"/>
      <c r="BBM93" s="52"/>
      <c r="BBN93" s="52"/>
      <c r="BBO93" s="52"/>
      <c r="BBP93" s="52"/>
      <c r="BBQ93" s="52"/>
      <c r="BBR93" s="52"/>
      <c r="BBS93" s="52"/>
      <c r="BBT93" s="52"/>
      <c r="BBU93" s="52"/>
      <c r="BBV93" s="52"/>
      <c r="BBW93" s="52"/>
      <c r="BBX93" s="52"/>
      <c r="BBY93" s="52"/>
      <c r="BBZ93" s="52"/>
      <c r="BCA93" s="52"/>
      <c r="BCB93" s="52"/>
      <c r="BCC93" s="52"/>
      <c r="BCD93" s="52"/>
      <c r="BCE93" s="52"/>
      <c r="BCF93" s="52"/>
      <c r="BCG93" s="52"/>
      <c r="BCH93" s="52"/>
      <c r="BCI93" s="52"/>
      <c r="BCJ93" s="52"/>
      <c r="BCK93" s="52"/>
      <c r="BCL93" s="52"/>
      <c r="BCM93" s="52"/>
      <c r="BCN93" s="52"/>
      <c r="BCO93" s="52"/>
      <c r="BCP93" s="52"/>
      <c r="BCQ93" s="52"/>
      <c r="BCR93" s="52"/>
      <c r="BCS93" s="52"/>
      <c r="BCT93" s="52"/>
      <c r="BCU93" s="52"/>
      <c r="BCV93" s="52"/>
      <c r="BCW93" s="52"/>
      <c r="BCX93" s="52"/>
      <c r="BCY93" s="52"/>
      <c r="BCZ93" s="52"/>
      <c r="BDA93" s="52"/>
      <c r="BDB93" s="52"/>
      <c r="BDC93" s="52"/>
      <c r="BDD93" s="52"/>
      <c r="BDE93" s="52"/>
      <c r="BDF93" s="52"/>
      <c r="BDG93" s="52"/>
      <c r="BDH93" s="52"/>
      <c r="BDI93" s="52"/>
      <c r="BDJ93" s="52"/>
      <c r="BDK93" s="52"/>
      <c r="BDL93" s="52"/>
      <c r="BDM93" s="52"/>
      <c r="BDN93" s="52"/>
      <c r="BDO93" s="52"/>
      <c r="BDP93" s="52"/>
      <c r="BDQ93" s="52"/>
      <c r="BDR93" s="52"/>
      <c r="BDS93" s="52"/>
      <c r="BDT93" s="52"/>
      <c r="BDU93" s="52"/>
      <c r="BDV93" s="52"/>
      <c r="BDW93" s="52"/>
      <c r="BDX93" s="52"/>
      <c r="BDY93" s="52"/>
      <c r="BDZ93" s="52"/>
      <c r="BEA93" s="52"/>
      <c r="BEB93" s="52"/>
      <c r="BEC93" s="52"/>
      <c r="BED93" s="52"/>
      <c r="BEE93" s="52"/>
      <c r="BEF93" s="52"/>
      <c r="BEG93" s="52"/>
      <c r="BEH93" s="52"/>
      <c r="BEI93" s="52"/>
      <c r="BEJ93" s="52"/>
      <c r="BEK93" s="52"/>
      <c r="BEL93" s="52"/>
      <c r="BEM93" s="52"/>
      <c r="BEN93" s="52"/>
      <c r="BEO93" s="52"/>
      <c r="BEP93" s="52"/>
      <c r="BEQ93" s="52"/>
      <c r="BER93" s="52"/>
      <c r="BES93" s="52"/>
      <c r="BET93" s="52"/>
      <c r="BEU93" s="52"/>
      <c r="BEV93" s="52"/>
      <c r="BEW93" s="52"/>
      <c r="BEX93" s="52"/>
      <c r="BEY93" s="52"/>
      <c r="BEZ93" s="52"/>
      <c r="BFA93" s="52"/>
      <c r="BFB93" s="52"/>
      <c r="BFC93" s="52"/>
      <c r="BFD93" s="52"/>
      <c r="BFE93" s="52"/>
      <c r="BFF93" s="52"/>
      <c r="BFG93" s="52"/>
      <c r="BFH93" s="52"/>
      <c r="BFI93" s="52"/>
      <c r="BFJ93" s="52"/>
      <c r="BFK93" s="52"/>
      <c r="BFL93" s="52"/>
      <c r="BFM93" s="52"/>
      <c r="BFN93" s="52"/>
      <c r="BFO93" s="52"/>
      <c r="BFP93" s="52"/>
      <c r="BFQ93" s="52"/>
      <c r="BFX93" s="52"/>
      <c r="BFY93" s="52"/>
      <c r="BFZ93" s="52"/>
      <c r="BGA93" s="52"/>
      <c r="BGB93" s="52"/>
      <c r="BGC93" s="52"/>
      <c r="BGD93" s="52"/>
      <c r="BGE93" s="52"/>
      <c r="BGF93" s="52"/>
      <c r="BGG93" s="52"/>
      <c r="BGH93" s="52"/>
      <c r="BGI93" s="52"/>
      <c r="BGJ93" s="52"/>
      <c r="BGK93" s="52"/>
      <c r="BGL93" s="52"/>
      <c r="BGM93" s="52"/>
      <c r="BGN93" s="52"/>
      <c r="BGO93" s="52"/>
      <c r="BGP93" s="52"/>
      <c r="BGQ93" s="52"/>
      <c r="BGR93" s="52"/>
      <c r="BGS93" s="52"/>
      <c r="BGT93" s="52"/>
      <c r="BGU93" s="52"/>
      <c r="BGV93" s="52"/>
      <c r="BGW93" s="52"/>
      <c r="BGX93" s="52"/>
      <c r="BGY93" s="52"/>
      <c r="BGZ93" s="52"/>
      <c r="BHA93" s="52"/>
      <c r="BHB93" s="52"/>
      <c r="BHC93" s="52"/>
      <c r="BHD93" s="52"/>
      <c r="BHE93" s="52"/>
      <c r="BHF93" s="52"/>
      <c r="BHG93" s="52"/>
      <c r="BHH93" s="52"/>
      <c r="BHI93" s="52"/>
      <c r="BHJ93" s="52"/>
      <c r="BHK93" s="52"/>
      <c r="BHL93" s="52"/>
      <c r="BHM93" s="52"/>
      <c r="BHN93" s="52"/>
      <c r="BHO93" s="52"/>
      <c r="BHP93" s="52"/>
      <c r="BHQ93" s="52"/>
      <c r="BHR93" s="52"/>
      <c r="BHS93" s="52"/>
      <c r="BHT93" s="52"/>
      <c r="BHU93" s="52"/>
      <c r="BHV93" s="52"/>
      <c r="BHW93" s="52"/>
      <c r="BHX93" s="52"/>
      <c r="BHY93" s="52"/>
      <c r="BHZ93" s="52"/>
      <c r="BIA93" s="52"/>
      <c r="BIB93" s="52"/>
      <c r="BIC93" s="52"/>
      <c r="BID93" s="52"/>
      <c r="BIE93" s="52"/>
      <c r="BIF93" s="52"/>
      <c r="BIG93" s="52"/>
      <c r="BIH93" s="52"/>
      <c r="BII93" s="52"/>
      <c r="BIJ93" s="52"/>
      <c r="BIK93" s="52"/>
      <c r="BIL93" s="52"/>
      <c r="BIM93" s="52"/>
      <c r="BIN93" s="52"/>
      <c r="BIO93" s="52"/>
      <c r="BIP93" s="52"/>
      <c r="BIQ93" s="52"/>
      <c r="BIR93" s="52"/>
      <c r="BIS93" s="52"/>
      <c r="BIT93" s="52"/>
      <c r="BIU93" s="52"/>
      <c r="BIV93" s="52"/>
      <c r="BIW93" s="52"/>
      <c r="BIX93" s="52"/>
      <c r="BIY93" s="52"/>
      <c r="BIZ93" s="52"/>
      <c r="BJA93" s="52"/>
      <c r="BJB93" s="52"/>
      <c r="BJC93" s="52"/>
      <c r="BJD93" s="52"/>
      <c r="BJE93" s="52"/>
      <c r="BJF93" s="52"/>
      <c r="BJG93" s="52"/>
      <c r="BJH93" s="52"/>
      <c r="BJI93" s="52"/>
      <c r="BJJ93" s="52"/>
      <c r="BJK93" s="52"/>
      <c r="BJL93" s="52"/>
      <c r="BJM93" s="52"/>
      <c r="BJN93" s="52"/>
      <c r="BJO93" s="52"/>
      <c r="BJP93" s="52"/>
      <c r="BJQ93" s="52"/>
      <c r="BJR93" s="52"/>
      <c r="BJS93" s="52"/>
      <c r="BJT93" s="52"/>
      <c r="BJU93" s="52"/>
      <c r="BJV93" s="52"/>
      <c r="BJW93" s="52"/>
      <c r="BJX93" s="52"/>
      <c r="BJY93" s="52"/>
      <c r="BJZ93" s="52"/>
      <c r="BKA93" s="52"/>
      <c r="BKB93" s="52"/>
      <c r="BKC93" s="52"/>
      <c r="BKD93" s="52"/>
      <c r="BKE93" s="52"/>
      <c r="BKF93" s="52"/>
      <c r="BKG93" s="52"/>
      <c r="BKH93" s="52"/>
      <c r="BKI93" s="52"/>
      <c r="BKJ93" s="52"/>
      <c r="BKK93" s="52"/>
      <c r="BKL93" s="52"/>
      <c r="BKM93" s="52"/>
      <c r="BKN93" s="52"/>
      <c r="BKO93" s="52"/>
      <c r="BKP93" s="52"/>
      <c r="BKQ93" s="52"/>
      <c r="BKR93" s="52"/>
      <c r="BKS93" s="52"/>
      <c r="BKT93" s="52"/>
      <c r="BKU93" s="52"/>
      <c r="BKV93" s="52"/>
      <c r="BKW93" s="52"/>
      <c r="BKX93" s="52"/>
      <c r="BKY93" s="52"/>
      <c r="BKZ93" s="52"/>
      <c r="BLA93" s="52"/>
      <c r="BLB93" s="52"/>
      <c r="BLC93" s="52"/>
      <c r="BLD93" s="52"/>
      <c r="BLE93" s="52"/>
      <c r="BLF93" s="52"/>
      <c r="BLG93" s="52"/>
      <c r="BLH93" s="52"/>
      <c r="BLI93" s="52"/>
      <c r="BLJ93" s="52"/>
      <c r="BLK93" s="52"/>
      <c r="BLL93" s="52"/>
      <c r="BLM93" s="52"/>
      <c r="BLN93" s="52"/>
      <c r="BLO93" s="52"/>
      <c r="BLP93" s="52"/>
      <c r="BLQ93" s="52"/>
      <c r="BLR93" s="52"/>
      <c r="BLS93" s="52"/>
      <c r="BLT93" s="52"/>
      <c r="BLU93" s="52"/>
      <c r="BLV93" s="52"/>
      <c r="BLW93" s="52"/>
      <c r="BLX93" s="52"/>
      <c r="BLY93" s="52"/>
      <c r="BLZ93" s="52"/>
      <c r="BMA93" s="52"/>
      <c r="BMB93" s="52"/>
      <c r="BMC93" s="52"/>
      <c r="BMD93" s="52"/>
      <c r="BME93" s="52"/>
      <c r="BMF93" s="52"/>
      <c r="BMG93" s="52"/>
      <c r="BMH93" s="52"/>
      <c r="BMI93" s="52"/>
      <c r="BMJ93" s="52"/>
      <c r="BMK93" s="52"/>
      <c r="BML93" s="52"/>
      <c r="BMM93" s="52"/>
      <c r="BMN93" s="52"/>
      <c r="BMO93" s="52"/>
      <c r="BMP93" s="52"/>
      <c r="BMQ93" s="52"/>
      <c r="BMR93" s="52"/>
      <c r="BMS93" s="52"/>
      <c r="BMT93" s="52"/>
      <c r="BMU93" s="52"/>
      <c r="BMV93" s="52"/>
      <c r="BMW93" s="52"/>
      <c r="BMX93" s="52"/>
      <c r="BMY93" s="52"/>
      <c r="BMZ93" s="52"/>
      <c r="BNA93" s="52"/>
      <c r="BNB93" s="52"/>
      <c r="BNC93" s="52"/>
      <c r="BND93" s="52"/>
      <c r="BNE93" s="52"/>
      <c r="BNF93" s="52"/>
      <c r="BNG93" s="52"/>
      <c r="BNH93" s="52"/>
      <c r="BNI93" s="52"/>
      <c r="BNJ93" s="52"/>
      <c r="BNK93" s="52"/>
      <c r="BNL93" s="52"/>
      <c r="BNM93" s="52"/>
      <c r="BNN93" s="52"/>
      <c r="BNO93" s="52"/>
      <c r="BNP93" s="52"/>
      <c r="BNQ93" s="52"/>
      <c r="BNR93" s="52"/>
      <c r="BNS93" s="52"/>
      <c r="BNT93" s="52"/>
      <c r="BNU93" s="52"/>
      <c r="BNV93" s="52"/>
      <c r="BNW93" s="52"/>
      <c r="BNX93" s="52"/>
      <c r="BNY93" s="52"/>
      <c r="BNZ93" s="52"/>
      <c r="BOA93" s="52"/>
      <c r="BOB93" s="52"/>
      <c r="BOC93" s="52"/>
      <c r="BOD93" s="52"/>
      <c r="BOE93" s="52"/>
      <c r="BOF93" s="52"/>
      <c r="BOG93" s="52"/>
      <c r="BOH93" s="52"/>
      <c r="BOI93" s="52"/>
      <c r="BOJ93" s="52"/>
      <c r="BOK93" s="52"/>
      <c r="BOL93" s="52"/>
      <c r="BOM93" s="52"/>
      <c r="BON93" s="52"/>
      <c r="BOO93" s="52"/>
      <c r="BOP93" s="52"/>
      <c r="BOQ93" s="52"/>
      <c r="BOR93" s="52"/>
      <c r="BOS93" s="52"/>
      <c r="BOT93" s="52"/>
      <c r="BOU93" s="52"/>
      <c r="BOV93" s="52"/>
      <c r="BOW93" s="52"/>
      <c r="BOX93" s="52"/>
      <c r="BOY93" s="52"/>
      <c r="BOZ93" s="52"/>
      <c r="BPA93" s="52"/>
      <c r="BPB93" s="52"/>
      <c r="BPC93" s="52"/>
      <c r="BPD93" s="52"/>
      <c r="BPE93" s="52"/>
      <c r="BPF93" s="52"/>
      <c r="BPG93" s="52"/>
      <c r="BPH93" s="52"/>
      <c r="BPI93" s="52"/>
      <c r="BPJ93" s="52"/>
      <c r="BPK93" s="52"/>
      <c r="BPL93" s="52"/>
      <c r="BPM93" s="52"/>
      <c r="BPT93" s="52"/>
      <c r="BPU93" s="52"/>
      <c r="BPV93" s="52"/>
      <c r="BPW93" s="52"/>
      <c r="BPX93" s="52"/>
      <c r="BPY93" s="52"/>
      <c r="BPZ93" s="52"/>
      <c r="BQA93" s="52"/>
      <c r="BQB93" s="52"/>
      <c r="BQC93" s="52"/>
      <c r="BQD93" s="52"/>
      <c r="BQE93" s="52"/>
      <c r="BQF93" s="52"/>
      <c r="BQG93" s="52"/>
      <c r="BQH93" s="52"/>
      <c r="BQI93" s="52"/>
      <c r="BQJ93" s="52"/>
      <c r="BQK93" s="52"/>
      <c r="BQL93" s="52"/>
      <c r="BQM93" s="52"/>
      <c r="BQN93" s="52"/>
      <c r="BQO93" s="52"/>
      <c r="BQP93" s="52"/>
      <c r="BQQ93" s="52"/>
      <c r="BQR93" s="52"/>
      <c r="BQS93" s="52"/>
      <c r="BQT93" s="52"/>
      <c r="BQU93" s="52"/>
      <c r="BQV93" s="52"/>
      <c r="BQW93" s="52"/>
      <c r="BQX93" s="52"/>
      <c r="BQY93" s="52"/>
      <c r="BQZ93" s="52"/>
      <c r="BRA93" s="52"/>
      <c r="BRB93" s="52"/>
      <c r="BRC93" s="52"/>
      <c r="BRD93" s="52"/>
      <c r="BRE93" s="52"/>
      <c r="BRF93" s="52"/>
      <c r="BRG93" s="52"/>
      <c r="BRH93" s="52"/>
      <c r="BRI93" s="52"/>
      <c r="BRJ93" s="52"/>
      <c r="BRK93" s="52"/>
      <c r="BRL93" s="52"/>
      <c r="BRM93" s="52"/>
      <c r="BRN93" s="52"/>
      <c r="BRO93" s="52"/>
      <c r="BRP93" s="52"/>
      <c r="BRQ93" s="52"/>
      <c r="BRR93" s="52"/>
      <c r="BRS93" s="52"/>
      <c r="BRT93" s="52"/>
      <c r="BRU93" s="52"/>
      <c r="BRV93" s="52"/>
      <c r="BRW93" s="52"/>
      <c r="BRX93" s="52"/>
      <c r="BRY93" s="52"/>
      <c r="BRZ93" s="52"/>
      <c r="BSA93" s="52"/>
      <c r="BSB93" s="52"/>
      <c r="BSC93" s="52"/>
      <c r="BSD93" s="52"/>
      <c r="BSE93" s="52"/>
      <c r="BSF93" s="52"/>
      <c r="BSG93" s="52"/>
      <c r="BSH93" s="52"/>
      <c r="BSI93" s="52"/>
      <c r="BSJ93" s="52"/>
      <c r="BSK93" s="52"/>
      <c r="BSL93" s="52"/>
      <c r="BSM93" s="52"/>
      <c r="BSN93" s="52"/>
      <c r="BSO93" s="52"/>
      <c r="BSP93" s="52"/>
      <c r="BSQ93" s="52"/>
      <c r="BSR93" s="52"/>
      <c r="BSS93" s="52"/>
      <c r="BST93" s="52"/>
      <c r="BSU93" s="52"/>
      <c r="BSV93" s="52"/>
      <c r="BSW93" s="52"/>
      <c r="BSX93" s="52"/>
      <c r="BSY93" s="52"/>
      <c r="BSZ93" s="52"/>
      <c r="BTA93" s="52"/>
      <c r="BTB93" s="52"/>
      <c r="BTC93" s="52"/>
      <c r="BTD93" s="52"/>
      <c r="BTE93" s="52"/>
      <c r="BTF93" s="52"/>
      <c r="BTG93" s="52"/>
      <c r="BTH93" s="52"/>
      <c r="BTI93" s="52"/>
      <c r="BTJ93" s="52"/>
      <c r="BTK93" s="52"/>
      <c r="BTL93" s="52"/>
      <c r="BTM93" s="52"/>
      <c r="BTN93" s="52"/>
      <c r="BTO93" s="52"/>
      <c r="BTP93" s="52"/>
      <c r="BTQ93" s="52"/>
      <c r="BTR93" s="52"/>
      <c r="BTS93" s="52"/>
      <c r="BTT93" s="52"/>
      <c r="BTU93" s="52"/>
      <c r="BTV93" s="52"/>
      <c r="BTW93" s="52"/>
      <c r="BTX93" s="52"/>
      <c r="BTY93" s="52"/>
      <c r="BTZ93" s="52"/>
      <c r="BUA93" s="52"/>
      <c r="BUB93" s="52"/>
      <c r="BUC93" s="52"/>
      <c r="BUD93" s="52"/>
      <c r="BUE93" s="52"/>
      <c r="BUF93" s="52"/>
      <c r="BUG93" s="52"/>
      <c r="BUH93" s="52"/>
      <c r="BUI93" s="52"/>
      <c r="BUJ93" s="52"/>
      <c r="BUK93" s="52"/>
      <c r="BUL93" s="52"/>
      <c r="BUM93" s="52"/>
      <c r="BUN93" s="52"/>
      <c r="BUO93" s="52"/>
      <c r="BUP93" s="52"/>
      <c r="BUQ93" s="52"/>
      <c r="BUR93" s="52"/>
      <c r="BUS93" s="52"/>
      <c r="BUT93" s="52"/>
      <c r="BUU93" s="52"/>
      <c r="BUV93" s="52"/>
      <c r="BUW93" s="52"/>
      <c r="BUX93" s="52"/>
      <c r="BUY93" s="52"/>
      <c r="BUZ93" s="52"/>
      <c r="BVA93" s="52"/>
      <c r="BVB93" s="52"/>
      <c r="BVC93" s="52"/>
      <c r="BVD93" s="52"/>
      <c r="BVE93" s="52"/>
      <c r="BVF93" s="52"/>
      <c r="BVG93" s="52"/>
      <c r="BVH93" s="52"/>
      <c r="BVI93" s="52"/>
      <c r="BVJ93" s="52"/>
      <c r="BVK93" s="52"/>
      <c r="BVL93" s="52"/>
      <c r="BVM93" s="52"/>
      <c r="BVN93" s="52"/>
      <c r="BVO93" s="52"/>
      <c r="BVP93" s="52"/>
      <c r="BVQ93" s="52"/>
      <c r="BVR93" s="52"/>
      <c r="BVS93" s="52"/>
      <c r="BVT93" s="52"/>
      <c r="BVU93" s="52"/>
      <c r="BVV93" s="52"/>
      <c r="BVW93" s="52"/>
      <c r="BVX93" s="52"/>
      <c r="BVY93" s="52"/>
      <c r="BVZ93" s="52"/>
      <c r="BWA93" s="52"/>
      <c r="BWB93" s="52"/>
      <c r="BWC93" s="52"/>
      <c r="BWD93" s="52"/>
      <c r="BWE93" s="52"/>
      <c r="BWF93" s="52"/>
      <c r="BWG93" s="52"/>
      <c r="BWH93" s="52"/>
      <c r="BWI93" s="52"/>
      <c r="BWJ93" s="52"/>
      <c r="BWK93" s="52"/>
      <c r="BWL93" s="52"/>
      <c r="BWM93" s="52"/>
      <c r="BWN93" s="52"/>
      <c r="BWO93" s="52"/>
      <c r="BWP93" s="52"/>
      <c r="BWQ93" s="52"/>
      <c r="BWR93" s="52"/>
      <c r="BWS93" s="52"/>
      <c r="BWT93" s="52"/>
      <c r="BWU93" s="52"/>
      <c r="BWV93" s="52"/>
      <c r="BWW93" s="52"/>
      <c r="BWX93" s="52"/>
      <c r="BWY93" s="52"/>
      <c r="BWZ93" s="52"/>
      <c r="BXA93" s="52"/>
      <c r="BXB93" s="52"/>
      <c r="BXC93" s="52"/>
      <c r="BXD93" s="52"/>
      <c r="BXE93" s="52"/>
      <c r="BXF93" s="52"/>
      <c r="BXG93" s="52"/>
      <c r="BXH93" s="52"/>
      <c r="BXI93" s="52"/>
      <c r="BXJ93" s="52"/>
      <c r="BXK93" s="52"/>
      <c r="BXL93" s="52"/>
      <c r="BXM93" s="52"/>
      <c r="BXN93" s="52"/>
      <c r="BXO93" s="52"/>
      <c r="BXP93" s="52"/>
      <c r="BXQ93" s="52"/>
      <c r="BXR93" s="52"/>
      <c r="BXS93" s="52"/>
      <c r="BXT93" s="52"/>
      <c r="BXU93" s="52"/>
      <c r="BXV93" s="52"/>
      <c r="BXW93" s="52"/>
      <c r="BXX93" s="52"/>
      <c r="BXY93" s="52"/>
      <c r="BXZ93" s="52"/>
      <c r="BYA93" s="52"/>
      <c r="BYB93" s="52"/>
      <c r="BYC93" s="52"/>
      <c r="BYD93" s="52"/>
      <c r="BYE93" s="52"/>
      <c r="BYF93" s="52"/>
      <c r="BYG93" s="52"/>
      <c r="BYH93" s="52"/>
      <c r="BYI93" s="52"/>
      <c r="BYJ93" s="52"/>
      <c r="BYK93" s="52"/>
      <c r="BYL93" s="52"/>
      <c r="BYM93" s="52"/>
      <c r="BYN93" s="52"/>
      <c r="BYO93" s="52"/>
      <c r="BYP93" s="52"/>
      <c r="BYQ93" s="52"/>
      <c r="BYR93" s="52"/>
      <c r="BYS93" s="52"/>
      <c r="BYT93" s="52"/>
      <c r="BYU93" s="52"/>
      <c r="BYV93" s="52"/>
      <c r="BYW93" s="52"/>
      <c r="BYX93" s="52"/>
      <c r="BYY93" s="52"/>
      <c r="BYZ93" s="52"/>
      <c r="BZA93" s="52"/>
      <c r="BZB93" s="52"/>
      <c r="BZC93" s="52"/>
      <c r="BZD93" s="52"/>
      <c r="BZE93" s="52"/>
      <c r="BZF93" s="52"/>
      <c r="BZG93" s="52"/>
      <c r="BZH93" s="52"/>
      <c r="BZI93" s="52"/>
      <c r="BZP93" s="52"/>
      <c r="BZQ93" s="52"/>
      <c r="BZR93" s="52"/>
      <c r="BZS93" s="52"/>
      <c r="BZT93" s="52"/>
      <c r="BZU93" s="52"/>
      <c r="BZV93" s="52"/>
      <c r="BZW93" s="52"/>
      <c r="BZX93" s="52"/>
      <c r="BZY93" s="52"/>
      <c r="BZZ93" s="52"/>
      <c r="CAA93" s="52"/>
      <c r="CAB93" s="52"/>
      <c r="CAC93" s="52"/>
      <c r="CAD93" s="52"/>
      <c r="CAE93" s="52"/>
      <c r="CAF93" s="52"/>
      <c r="CAG93" s="52"/>
      <c r="CAH93" s="52"/>
      <c r="CAI93" s="52"/>
      <c r="CAJ93" s="52"/>
      <c r="CAK93" s="52"/>
      <c r="CAL93" s="52"/>
      <c r="CAM93" s="52"/>
      <c r="CAN93" s="52"/>
      <c r="CAO93" s="52"/>
      <c r="CAP93" s="52"/>
      <c r="CAQ93" s="52"/>
      <c r="CAR93" s="52"/>
      <c r="CAS93" s="52"/>
      <c r="CAT93" s="52"/>
      <c r="CAU93" s="52"/>
      <c r="CAV93" s="52"/>
      <c r="CAW93" s="52"/>
      <c r="CAX93" s="52"/>
      <c r="CAY93" s="52"/>
      <c r="CAZ93" s="52"/>
      <c r="CBA93" s="52"/>
      <c r="CBB93" s="52"/>
      <c r="CBC93" s="52"/>
      <c r="CBD93" s="52"/>
      <c r="CBE93" s="52"/>
      <c r="CBF93" s="52"/>
      <c r="CBG93" s="52"/>
      <c r="CBH93" s="52"/>
      <c r="CBI93" s="52"/>
      <c r="CBJ93" s="52"/>
      <c r="CBK93" s="52"/>
      <c r="CBL93" s="52"/>
      <c r="CBM93" s="52"/>
      <c r="CBN93" s="52"/>
      <c r="CBO93" s="52"/>
      <c r="CBP93" s="52"/>
      <c r="CBQ93" s="52"/>
      <c r="CBR93" s="52"/>
      <c r="CBS93" s="52"/>
      <c r="CBT93" s="52"/>
      <c r="CBU93" s="52"/>
      <c r="CBV93" s="52"/>
      <c r="CBW93" s="52"/>
      <c r="CBX93" s="52"/>
      <c r="CBY93" s="52"/>
      <c r="CBZ93" s="52"/>
      <c r="CCA93" s="52"/>
      <c r="CCB93" s="52"/>
      <c r="CCC93" s="52"/>
      <c r="CCD93" s="52"/>
      <c r="CCE93" s="52"/>
      <c r="CCF93" s="52"/>
      <c r="CCG93" s="52"/>
      <c r="CCH93" s="52"/>
      <c r="CCI93" s="52"/>
      <c r="CCJ93" s="52"/>
      <c r="CCK93" s="52"/>
      <c r="CCL93" s="52"/>
      <c r="CCM93" s="52"/>
      <c r="CCN93" s="52"/>
      <c r="CCO93" s="52"/>
      <c r="CCP93" s="52"/>
      <c r="CCQ93" s="52"/>
      <c r="CCR93" s="52"/>
      <c r="CCS93" s="52"/>
      <c r="CCT93" s="52"/>
      <c r="CCU93" s="52"/>
      <c r="CCV93" s="52"/>
      <c r="CCW93" s="52"/>
      <c r="CCX93" s="52"/>
      <c r="CCY93" s="52"/>
      <c r="CCZ93" s="52"/>
      <c r="CDA93" s="52"/>
      <c r="CDB93" s="52"/>
      <c r="CDC93" s="52"/>
      <c r="CDD93" s="52"/>
      <c r="CDE93" s="52"/>
      <c r="CDF93" s="52"/>
      <c r="CDG93" s="52"/>
      <c r="CDH93" s="52"/>
      <c r="CDI93" s="52"/>
      <c r="CDJ93" s="52"/>
      <c r="CDK93" s="52"/>
      <c r="CDL93" s="52"/>
      <c r="CDM93" s="52"/>
      <c r="CDN93" s="52"/>
      <c r="CDO93" s="52"/>
      <c r="CDP93" s="52"/>
      <c r="CDQ93" s="52"/>
      <c r="CDR93" s="52"/>
      <c r="CDS93" s="52"/>
      <c r="CDT93" s="52"/>
      <c r="CDU93" s="52"/>
      <c r="CDV93" s="52"/>
      <c r="CDW93" s="52"/>
      <c r="CDX93" s="52"/>
      <c r="CDY93" s="52"/>
      <c r="CDZ93" s="52"/>
      <c r="CEA93" s="52"/>
      <c r="CEB93" s="52"/>
      <c r="CEC93" s="52"/>
      <c r="CED93" s="52"/>
      <c r="CEE93" s="52"/>
      <c r="CEF93" s="52"/>
      <c r="CEG93" s="52"/>
      <c r="CEH93" s="52"/>
      <c r="CEI93" s="52"/>
      <c r="CEJ93" s="52"/>
      <c r="CEK93" s="52"/>
      <c r="CEL93" s="52"/>
      <c r="CEM93" s="52"/>
      <c r="CEN93" s="52"/>
      <c r="CEO93" s="52"/>
      <c r="CEP93" s="52"/>
      <c r="CEQ93" s="52"/>
      <c r="CER93" s="52"/>
      <c r="CES93" s="52"/>
      <c r="CET93" s="52"/>
      <c r="CEU93" s="52"/>
      <c r="CEV93" s="52"/>
      <c r="CEW93" s="52"/>
      <c r="CEX93" s="52"/>
      <c r="CEY93" s="52"/>
      <c r="CEZ93" s="52"/>
      <c r="CFA93" s="52"/>
      <c r="CFB93" s="52"/>
      <c r="CFC93" s="52"/>
      <c r="CFD93" s="52"/>
      <c r="CFE93" s="52"/>
      <c r="CFF93" s="52"/>
      <c r="CFG93" s="52"/>
      <c r="CFH93" s="52"/>
      <c r="CFI93" s="52"/>
      <c r="CFJ93" s="52"/>
      <c r="CFK93" s="52"/>
      <c r="CFL93" s="52"/>
      <c r="CFM93" s="52"/>
      <c r="CFN93" s="52"/>
      <c r="CFO93" s="52"/>
      <c r="CFP93" s="52"/>
      <c r="CFQ93" s="52"/>
      <c r="CFR93" s="52"/>
      <c r="CFS93" s="52"/>
      <c r="CFT93" s="52"/>
      <c r="CFU93" s="52"/>
      <c r="CFV93" s="52"/>
      <c r="CFW93" s="52"/>
      <c r="CFX93" s="52"/>
      <c r="CFY93" s="52"/>
      <c r="CFZ93" s="52"/>
      <c r="CGA93" s="52"/>
      <c r="CGB93" s="52"/>
      <c r="CGC93" s="52"/>
      <c r="CGD93" s="52"/>
      <c r="CGE93" s="52"/>
      <c r="CGF93" s="52"/>
      <c r="CGG93" s="52"/>
      <c r="CGH93" s="52"/>
      <c r="CGI93" s="52"/>
      <c r="CGJ93" s="52"/>
      <c r="CGK93" s="52"/>
      <c r="CGL93" s="52"/>
      <c r="CGM93" s="52"/>
      <c r="CGN93" s="52"/>
      <c r="CGO93" s="52"/>
      <c r="CGP93" s="52"/>
      <c r="CGQ93" s="52"/>
      <c r="CGR93" s="52"/>
      <c r="CGS93" s="52"/>
      <c r="CGT93" s="52"/>
      <c r="CGU93" s="52"/>
      <c r="CGV93" s="52"/>
      <c r="CGW93" s="52"/>
      <c r="CGX93" s="52"/>
      <c r="CGY93" s="52"/>
      <c r="CGZ93" s="52"/>
      <c r="CHA93" s="52"/>
      <c r="CHB93" s="52"/>
      <c r="CHC93" s="52"/>
      <c r="CHD93" s="52"/>
      <c r="CHE93" s="52"/>
      <c r="CHF93" s="52"/>
      <c r="CHG93" s="52"/>
      <c r="CHH93" s="52"/>
      <c r="CHI93" s="52"/>
      <c r="CHJ93" s="52"/>
      <c r="CHK93" s="52"/>
      <c r="CHL93" s="52"/>
      <c r="CHM93" s="52"/>
      <c r="CHN93" s="52"/>
      <c r="CHO93" s="52"/>
      <c r="CHP93" s="52"/>
      <c r="CHQ93" s="52"/>
      <c r="CHR93" s="52"/>
      <c r="CHS93" s="52"/>
      <c r="CHT93" s="52"/>
      <c r="CHU93" s="52"/>
      <c r="CHV93" s="52"/>
      <c r="CHW93" s="52"/>
      <c r="CHX93" s="52"/>
      <c r="CHY93" s="52"/>
      <c r="CHZ93" s="52"/>
      <c r="CIA93" s="52"/>
      <c r="CIB93" s="52"/>
      <c r="CIC93" s="52"/>
      <c r="CID93" s="52"/>
      <c r="CIE93" s="52"/>
      <c r="CIF93" s="52"/>
      <c r="CIG93" s="52"/>
      <c r="CIH93" s="52"/>
      <c r="CII93" s="52"/>
      <c r="CIJ93" s="52"/>
      <c r="CIK93" s="52"/>
      <c r="CIL93" s="52"/>
      <c r="CIM93" s="52"/>
      <c r="CIN93" s="52"/>
      <c r="CIO93" s="52"/>
      <c r="CIP93" s="52"/>
      <c r="CIQ93" s="52"/>
      <c r="CIR93" s="52"/>
      <c r="CIS93" s="52"/>
      <c r="CIT93" s="52"/>
      <c r="CIU93" s="52"/>
      <c r="CIV93" s="52"/>
      <c r="CIW93" s="52"/>
      <c r="CIX93" s="52"/>
      <c r="CIY93" s="52"/>
      <c r="CIZ93" s="52"/>
      <c r="CJA93" s="52"/>
      <c r="CJB93" s="52"/>
      <c r="CJC93" s="52"/>
      <c r="CJD93" s="52"/>
      <c r="CJE93" s="52"/>
      <c r="CJL93" s="52"/>
      <c r="CJM93" s="52"/>
      <c r="CJN93" s="52"/>
      <c r="CJO93" s="52"/>
      <c r="CJP93" s="52"/>
      <c r="CJQ93" s="52"/>
      <c r="CJR93" s="52"/>
      <c r="CJS93" s="52"/>
      <c r="CJT93" s="52"/>
      <c r="CJU93" s="52"/>
      <c r="CJV93" s="52"/>
      <c r="CJW93" s="52"/>
      <c r="CJX93" s="52"/>
      <c r="CJY93" s="52"/>
      <c r="CJZ93" s="52"/>
      <c r="CKA93" s="52"/>
      <c r="CKB93" s="52"/>
      <c r="CKC93" s="52"/>
      <c r="CKD93" s="52"/>
      <c r="CKE93" s="52"/>
      <c r="CKF93" s="52"/>
      <c r="CKG93" s="52"/>
      <c r="CKH93" s="52"/>
      <c r="CKI93" s="52"/>
      <c r="CKJ93" s="52"/>
      <c r="CKK93" s="52"/>
      <c r="CKL93" s="52"/>
      <c r="CKM93" s="52"/>
      <c r="CKN93" s="52"/>
      <c r="CKO93" s="52"/>
      <c r="CKP93" s="52"/>
      <c r="CKQ93" s="52"/>
      <c r="CKR93" s="52"/>
      <c r="CKS93" s="52"/>
      <c r="CKT93" s="52"/>
      <c r="CKU93" s="52"/>
      <c r="CKV93" s="52"/>
      <c r="CKW93" s="52"/>
      <c r="CKX93" s="52"/>
      <c r="CKY93" s="52"/>
      <c r="CKZ93" s="52"/>
      <c r="CLA93" s="52"/>
      <c r="CLB93" s="52"/>
      <c r="CLC93" s="52"/>
      <c r="CLD93" s="52"/>
      <c r="CLE93" s="52"/>
      <c r="CLF93" s="52"/>
      <c r="CLG93" s="52"/>
      <c r="CLH93" s="52"/>
      <c r="CLI93" s="52"/>
      <c r="CLJ93" s="52"/>
      <c r="CLK93" s="52"/>
      <c r="CLL93" s="52"/>
      <c r="CLM93" s="52"/>
      <c r="CLN93" s="52"/>
      <c r="CLO93" s="52"/>
      <c r="CLP93" s="52"/>
      <c r="CLQ93" s="52"/>
      <c r="CLR93" s="52"/>
      <c r="CLS93" s="52"/>
      <c r="CLT93" s="52"/>
      <c r="CLU93" s="52"/>
      <c r="CLV93" s="52"/>
      <c r="CLW93" s="52"/>
      <c r="CLX93" s="52"/>
      <c r="CLY93" s="52"/>
      <c r="CLZ93" s="52"/>
      <c r="CMA93" s="52"/>
      <c r="CMB93" s="52"/>
      <c r="CMC93" s="52"/>
      <c r="CMD93" s="52"/>
      <c r="CME93" s="52"/>
      <c r="CMF93" s="52"/>
      <c r="CMG93" s="52"/>
      <c r="CMH93" s="52"/>
      <c r="CMI93" s="52"/>
      <c r="CMJ93" s="52"/>
      <c r="CMK93" s="52"/>
      <c r="CML93" s="52"/>
      <c r="CMM93" s="52"/>
      <c r="CMN93" s="52"/>
      <c r="CMO93" s="52"/>
      <c r="CMP93" s="52"/>
      <c r="CMQ93" s="52"/>
      <c r="CMR93" s="52"/>
      <c r="CMS93" s="52"/>
      <c r="CMT93" s="52"/>
      <c r="CMU93" s="52"/>
      <c r="CMV93" s="52"/>
      <c r="CMW93" s="52"/>
      <c r="CMX93" s="52"/>
      <c r="CMY93" s="52"/>
      <c r="CMZ93" s="52"/>
      <c r="CNA93" s="52"/>
      <c r="CNB93" s="52"/>
      <c r="CNC93" s="52"/>
      <c r="CND93" s="52"/>
      <c r="CNE93" s="52"/>
      <c r="CNF93" s="52"/>
      <c r="CNG93" s="52"/>
      <c r="CNH93" s="52"/>
      <c r="CNI93" s="52"/>
      <c r="CNJ93" s="52"/>
      <c r="CNK93" s="52"/>
      <c r="CNL93" s="52"/>
      <c r="CNM93" s="52"/>
      <c r="CNN93" s="52"/>
      <c r="CNO93" s="52"/>
      <c r="CNP93" s="52"/>
      <c r="CNQ93" s="52"/>
      <c r="CNR93" s="52"/>
      <c r="CNS93" s="52"/>
      <c r="CNT93" s="52"/>
      <c r="CNU93" s="52"/>
      <c r="CNV93" s="52"/>
      <c r="CNW93" s="52"/>
      <c r="CNX93" s="52"/>
      <c r="CNY93" s="52"/>
      <c r="CNZ93" s="52"/>
      <c r="COA93" s="52"/>
      <c r="COB93" s="52"/>
      <c r="COC93" s="52"/>
      <c r="COD93" s="52"/>
      <c r="COE93" s="52"/>
      <c r="COF93" s="52"/>
      <c r="COG93" s="52"/>
      <c r="COH93" s="52"/>
      <c r="COI93" s="52"/>
      <c r="COJ93" s="52"/>
      <c r="COK93" s="52"/>
      <c r="COL93" s="52"/>
      <c r="COM93" s="52"/>
      <c r="CON93" s="52"/>
      <c r="COO93" s="52"/>
      <c r="COP93" s="52"/>
      <c r="COQ93" s="52"/>
      <c r="COR93" s="52"/>
      <c r="COS93" s="52"/>
      <c r="COT93" s="52"/>
      <c r="COU93" s="52"/>
      <c r="COV93" s="52"/>
      <c r="COW93" s="52"/>
      <c r="COX93" s="52"/>
      <c r="COY93" s="52"/>
      <c r="COZ93" s="52"/>
      <c r="CPA93" s="52"/>
      <c r="CPB93" s="52"/>
      <c r="CPC93" s="52"/>
      <c r="CPD93" s="52"/>
      <c r="CPE93" s="52"/>
      <c r="CPF93" s="52"/>
      <c r="CPG93" s="52"/>
      <c r="CPH93" s="52"/>
      <c r="CPI93" s="52"/>
      <c r="CPJ93" s="52"/>
      <c r="CPK93" s="52"/>
      <c r="CPL93" s="52"/>
      <c r="CPM93" s="52"/>
      <c r="CPN93" s="52"/>
      <c r="CPO93" s="52"/>
      <c r="CPP93" s="52"/>
      <c r="CPQ93" s="52"/>
      <c r="CPR93" s="52"/>
      <c r="CPS93" s="52"/>
      <c r="CPT93" s="52"/>
      <c r="CPU93" s="52"/>
      <c r="CPV93" s="52"/>
      <c r="CPW93" s="52"/>
      <c r="CPX93" s="52"/>
      <c r="CPY93" s="52"/>
      <c r="CPZ93" s="52"/>
      <c r="CQA93" s="52"/>
      <c r="CQB93" s="52"/>
      <c r="CQC93" s="52"/>
      <c r="CQD93" s="52"/>
      <c r="CQE93" s="52"/>
      <c r="CQF93" s="52"/>
      <c r="CQG93" s="52"/>
      <c r="CQH93" s="52"/>
      <c r="CQI93" s="52"/>
      <c r="CQJ93" s="52"/>
      <c r="CQK93" s="52"/>
      <c r="CQL93" s="52"/>
      <c r="CQM93" s="52"/>
      <c r="CQN93" s="52"/>
      <c r="CQO93" s="52"/>
      <c r="CQP93" s="52"/>
      <c r="CQQ93" s="52"/>
      <c r="CQR93" s="52"/>
      <c r="CQS93" s="52"/>
      <c r="CQT93" s="52"/>
      <c r="CQU93" s="52"/>
      <c r="CQV93" s="52"/>
      <c r="CQW93" s="52"/>
      <c r="CQX93" s="52"/>
      <c r="CQY93" s="52"/>
      <c r="CQZ93" s="52"/>
      <c r="CRA93" s="52"/>
      <c r="CRB93" s="52"/>
      <c r="CRC93" s="52"/>
      <c r="CRD93" s="52"/>
      <c r="CRE93" s="52"/>
      <c r="CRF93" s="52"/>
      <c r="CRG93" s="52"/>
      <c r="CRH93" s="52"/>
      <c r="CRI93" s="52"/>
      <c r="CRJ93" s="52"/>
      <c r="CRK93" s="52"/>
      <c r="CRL93" s="52"/>
      <c r="CRM93" s="52"/>
      <c r="CRN93" s="52"/>
      <c r="CRO93" s="52"/>
      <c r="CRP93" s="52"/>
      <c r="CRQ93" s="52"/>
      <c r="CRR93" s="52"/>
      <c r="CRS93" s="52"/>
      <c r="CRT93" s="52"/>
      <c r="CRU93" s="52"/>
      <c r="CRV93" s="52"/>
      <c r="CRW93" s="52"/>
      <c r="CRX93" s="52"/>
      <c r="CRY93" s="52"/>
      <c r="CRZ93" s="52"/>
      <c r="CSA93" s="52"/>
      <c r="CSB93" s="52"/>
      <c r="CSC93" s="52"/>
      <c r="CSD93" s="52"/>
      <c r="CSE93" s="52"/>
      <c r="CSF93" s="52"/>
      <c r="CSG93" s="52"/>
      <c r="CSH93" s="52"/>
      <c r="CSI93" s="52"/>
      <c r="CSJ93" s="52"/>
      <c r="CSK93" s="52"/>
      <c r="CSL93" s="52"/>
      <c r="CSM93" s="52"/>
      <c r="CSN93" s="52"/>
      <c r="CSO93" s="52"/>
      <c r="CSP93" s="52"/>
      <c r="CSQ93" s="52"/>
      <c r="CSR93" s="52"/>
      <c r="CSS93" s="52"/>
      <c r="CST93" s="52"/>
      <c r="CSU93" s="52"/>
      <c r="CSV93" s="52"/>
      <c r="CSW93" s="52"/>
      <c r="CSX93" s="52"/>
      <c r="CSY93" s="52"/>
      <c r="CSZ93" s="52"/>
      <c r="CTA93" s="52"/>
      <c r="CTH93" s="52"/>
      <c r="CTI93" s="52"/>
      <c r="CTJ93" s="52"/>
      <c r="CTK93" s="52"/>
      <c r="CTL93" s="52"/>
      <c r="CTM93" s="52"/>
      <c r="CTN93" s="52"/>
      <c r="CTO93" s="52"/>
      <c r="CTP93" s="52"/>
      <c r="CTQ93" s="52"/>
      <c r="CTR93" s="52"/>
      <c r="CTS93" s="52"/>
      <c r="CTT93" s="52"/>
      <c r="CTU93" s="52"/>
      <c r="CTV93" s="52"/>
      <c r="CTW93" s="52"/>
      <c r="CTX93" s="52"/>
      <c r="CTY93" s="52"/>
      <c r="CTZ93" s="52"/>
      <c r="CUA93" s="52"/>
      <c r="CUB93" s="52"/>
      <c r="CUC93" s="52"/>
      <c r="CUD93" s="52"/>
      <c r="CUE93" s="52"/>
      <c r="CUF93" s="52"/>
      <c r="CUG93" s="52"/>
      <c r="CUH93" s="52"/>
      <c r="CUI93" s="52"/>
      <c r="CUJ93" s="52"/>
      <c r="CUK93" s="52"/>
      <c r="CUL93" s="52"/>
      <c r="CUM93" s="52"/>
      <c r="CUN93" s="52"/>
      <c r="CUO93" s="52"/>
      <c r="CUP93" s="52"/>
      <c r="CUQ93" s="52"/>
      <c r="CUR93" s="52"/>
      <c r="CUS93" s="52"/>
      <c r="CUT93" s="52"/>
      <c r="CUU93" s="52"/>
      <c r="CUV93" s="52"/>
      <c r="CUW93" s="52"/>
      <c r="CUX93" s="52"/>
      <c r="CUY93" s="52"/>
      <c r="CUZ93" s="52"/>
      <c r="CVA93" s="52"/>
      <c r="CVB93" s="52"/>
      <c r="CVC93" s="52"/>
      <c r="CVD93" s="52"/>
      <c r="CVE93" s="52"/>
      <c r="CVF93" s="52"/>
      <c r="CVG93" s="52"/>
      <c r="CVH93" s="52"/>
      <c r="CVI93" s="52"/>
      <c r="CVJ93" s="52"/>
      <c r="CVK93" s="52"/>
      <c r="CVL93" s="52"/>
      <c r="CVM93" s="52"/>
      <c r="CVN93" s="52"/>
      <c r="CVO93" s="52"/>
      <c r="CVP93" s="52"/>
      <c r="CVQ93" s="52"/>
      <c r="CVR93" s="52"/>
      <c r="CVS93" s="52"/>
      <c r="CVT93" s="52"/>
      <c r="CVU93" s="52"/>
      <c r="CVV93" s="52"/>
      <c r="CVW93" s="52"/>
      <c r="CVX93" s="52"/>
      <c r="CVY93" s="52"/>
      <c r="CVZ93" s="52"/>
      <c r="CWA93" s="52"/>
      <c r="CWB93" s="52"/>
      <c r="CWC93" s="52"/>
      <c r="CWD93" s="52"/>
      <c r="CWE93" s="52"/>
      <c r="CWF93" s="52"/>
      <c r="CWG93" s="52"/>
      <c r="CWH93" s="52"/>
      <c r="CWI93" s="52"/>
      <c r="CWJ93" s="52"/>
      <c r="CWK93" s="52"/>
      <c r="CWL93" s="52"/>
      <c r="CWM93" s="52"/>
      <c r="CWN93" s="52"/>
      <c r="CWO93" s="52"/>
      <c r="CWP93" s="52"/>
      <c r="CWQ93" s="52"/>
      <c r="CWR93" s="52"/>
      <c r="CWS93" s="52"/>
      <c r="CWT93" s="52"/>
      <c r="CWU93" s="52"/>
      <c r="CWV93" s="52"/>
      <c r="CWW93" s="52"/>
      <c r="CWX93" s="52"/>
      <c r="CWY93" s="52"/>
      <c r="CWZ93" s="52"/>
      <c r="CXA93" s="52"/>
      <c r="CXB93" s="52"/>
      <c r="CXC93" s="52"/>
      <c r="CXD93" s="52"/>
      <c r="CXE93" s="52"/>
      <c r="CXF93" s="52"/>
      <c r="CXG93" s="52"/>
      <c r="CXH93" s="52"/>
      <c r="CXI93" s="52"/>
      <c r="CXJ93" s="52"/>
      <c r="CXK93" s="52"/>
      <c r="CXL93" s="52"/>
      <c r="CXM93" s="52"/>
      <c r="CXN93" s="52"/>
      <c r="CXO93" s="52"/>
      <c r="CXP93" s="52"/>
      <c r="CXQ93" s="52"/>
      <c r="CXR93" s="52"/>
      <c r="CXS93" s="52"/>
      <c r="CXT93" s="52"/>
      <c r="CXU93" s="52"/>
      <c r="CXV93" s="52"/>
      <c r="CXW93" s="52"/>
      <c r="CXX93" s="52"/>
      <c r="CXY93" s="52"/>
      <c r="CXZ93" s="52"/>
      <c r="CYA93" s="52"/>
      <c r="CYB93" s="52"/>
      <c r="CYC93" s="52"/>
      <c r="CYD93" s="52"/>
      <c r="CYE93" s="52"/>
      <c r="CYF93" s="52"/>
      <c r="CYG93" s="52"/>
      <c r="CYH93" s="52"/>
      <c r="CYI93" s="52"/>
      <c r="CYJ93" s="52"/>
      <c r="CYK93" s="52"/>
      <c r="CYL93" s="52"/>
      <c r="CYM93" s="52"/>
      <c r="CYN93" s="52"/>
      <c r="CYO93" s="52"/>
      <c r="CYP93" s="52"/>
      <c r="CYQ93" s="52"/>
      <c r="CYR93" s="52"/>
      <c r="CYS93" s="52"/>
      <c r="CYT93" s="52"/>
      <c r="CYU93" s="52"/>
      <c r="CYV93" s="52"/>
      <c r="CYW93" s="52"/>
      <c r="CYX93" s="52"/>
      <c r="CYY93" s="52"/>
      <c r="CYZ93" s="52"/>
      <c r="CZA93" s="52"/>
      <c r="CZB93" s="52"/>
      <c r="CZC93" s="52"/>
      <c r="CZD93" s="52"/>
      <c r="CZE93" s="52"/>
      <c r="CZF93" s="52"/>
      <c r="CZG93" s="52"/>
      <c r="CZH93" s="52"/>
      <c r="CZI93" s="52"/>
      <c r="CZJ93" s="52"/>
      <c r="CZK93" s="52"/>
      <c r="CZL93" s="52"/>
      <c r="CZM93" s="52"/>
      <c r="CZN93" s="52"/>
      <c r="CZO93" s="52"/>
      <c r="CZP93" s="52"/>
      <c r="CZQ93" s="52"/>
      <c r="CZR93" s="52"/>
      <c r="CZS93" s="52"/>
      <c r="CZT93" s="52"/>
      <c r="CZU93" s="52"/>
      <c r="CZV93" s="52"/>
      <c r="CZW93" s="52"/>
      <c r="CZX93" s="52"/>
      <c r="CZY93" s="52"/>
      <c r="CZZ93" s="52"/>
      <c r="DAA93" s="52"/>
      <c r="DAB93" s="52"/>
      <c r="DAC93" s="52"/>
      <c r="DAD93" s="52"/>
      <c r="DAE93" s="52"/>
      <c r="DAF93" s="52"/>
      <c r="DAG93" s="52"/>
      <c r="DAH93" s="52"/>
      <c r="DAI93" s="52"/>
      <c r="DAJ93" s="52"/>
      <c r="DAK93" s="52"/>
      <c r="DAL93" s="52"/>
      <c r="DAM93" s="52"/>
      <c r="DAN93" s="52"/>
      <c r="DAO93" s="52"/>
      <c r="DAP93" s="52"/>
      <c r="DAQ93" s="52"/>
      <c r="DAR93" s="52"/>
      <c r="DAS93" s="52"/>
      <c r="DAT93" s="52"/>
      <c r="DAU93" s="52"/>
      <c r="DAV93" s="52"/>
      <c r="DAW93" s="52"/>
      <c r="DAX93" s="52"/>
      <c r="DAY93" s="52"/>
      <c r="DAZ93" s="52"/>
      <c r="DBA93" s="52"/>
      <c r="DBB93" s="52"/>
      <c r="DBC93" s="52"/>
      <c r="DBD93" s="52"/>
      <c r="DBE93" s="52"/>
      <c r="DBF93" s="52"/>
      <c r="DBG93" s="52"/>
      <c r="DBH93" s="52"/>
      <c r="DBI93" s="52"/>
      <c r="DBJ93" s="52"/>
      <c r="DBK93" s="52"/>
      <c r="DBL93" s="52"/>
      <c r="DBM93" s="52"/>
      <c r="DBN93" s="52"/>
      <c r="DBO93" s="52"/>
      <c r="DBP93" s="52"/>
      <c r="DBQ93" s="52"/>
      <c r="DBR93" s="52"/>
      <c r="DBS93" s="52"/>
      <c r="DBT93" s="52"/>
      <c r="DBU93" s="52"/>
      <c r="DBV93" s="52"/>
      <c r="DBW93" s="52"/>
      <c r="DBX93" s="52"/>
      <c r="DBY93" s="52"/>
      <c r="DBZ93" s="52"/>
      <c r="DCA93" s="52"/>
      <c r="DCB93" s="52"/>
      <c r="DCC93" s="52"/>
      <c r="DCD93" s="52"/>
      <c r="DCE93" s="52"/>
      <c r="DCF93" s="52"/>
      <c r="DCG93" s="52"/>
      <c r="DCH93" s="52"/>
      <c r="DCI93" s="52"/>
      <c r="DCJ93" s="52"/>
      <c r="DCK93" s="52"/>
      <c r="DCL93" s="52"/>
      <c r="DCM93" s="52"/>
      <c r="DCN93" s="52"/>
      <c r="DCO93" s="52"/>
      <c r="DCP93" s="52"/>
      <c r="DCQ93" s="52"/>
      <c r="DCR93" s="52"/>
      <c r="DCS93" s="52"/>
      <c r="DCT93" s="52"/>
      <c r="DCU93" s="52"/>
      <c r="DCV93" s="52"/>
      <c r="DCW93" s="52"/>
      <c r="DDD93" s="52"/>
      <c r="DDE93" s="52"/>
      <c r="DDF93" s="52"/>
      <c r="DDG93" s="52"/>
      <c r="DDH93" s="52"/>
      <c r="DDI93" s="52"/>
      <c r="DDJ93" s="52"/>
      <c r="DDK93" s="52"/>
      <c r="DDL93" s="52"/>
      <c r="DDM93" s="52"/>
      <c r="DDN93" s="52"/>
      <c r="DDO93" s="52"/>
      <c r="DDP93" s="52"/>
      <c r="DDQ93" s="52"/>
      <c r="DDR93" s="52"/>
      <c r="DDS93" s="52"/>
      <c r="DDT93" s="52"/>
      <c r="DDU93" s="52"/>
      <c r="DDV93" s="52"/>
      <c r="DDW93" s="52"/>
      <c r="DDX93" s="52"/>
      <c r="DDY93" s="52"/>
      <c r="DDZ93" s="52"/>
      <c r="DEA93" s="52"/>
      <c r="DEB93" s="52"/>
      <c r="DEC93" s="52"/>
      <c r="DED93" s="52"/>
      <c r="DEE93" s="52"/>
      <c r="DEF93" s="52"/>
      <c r="DEG93" s="52"/>
      <c r="DEH93" s="52"/>
      <c r="DEI93" s="52"/>
      <c r="DEJ93" s="52"/>
      <c r="DEK93" s="52"/>
      <c r="DEL93" s="52"/>
      <c r="DEM93" s="52"/>
      <c r="DEN93" s="52"/>
      <c r="DEO93" s="52"/>
      <c r="DEP93" s="52"/>
      <c r="DEQ93" s="52"/>
      <c r="DER93" s="52"/>
      <c r="DES93" s="52"/>
      <c r="DET93" s="52"/>
      <c r="DEU93" s="52"/>
      <c r="DEV93" s="52"/>
      <c r="DEW93" s="52"/>
      <c r="DEX93" s="52"/>
      <c r="DEY93" s="52"/>
      <c r="DEZ93" s="52"/>
      <c r="DFA93" s="52"/>
      <c r="DFB93" s="52"/>
      <c r="DFC93" s="52"/>
      <c r="DFD93" s="52"/>
      <c r="DFE93" s="52"/>
      <c r="DFF93" s="52"/>
      <c r="DFG93" s="52"/>
      <c r="DFH93" s="52"/>
      <c r="DFI93" s="52"/>
      <c r="DFJ93" s="52"/>
      <c r="DFK93" s="52"/>
      <c r="DFL93" s="52"/>
      <c r="DFM93" s="52"/>
      <c r="DFN93" s="52"/>
      <c r="DFO93" s="52"/>
      <c r="DFP93" s="52"/>
      <c r="DFQ93" s="52"/>
      <c r="DFR93" s="52"/>
      <c r="DFS93" s="52"/>
      <c r="DFT93" s="52"/>
      <c r="DFU93" s="52"/>
      <c r="DFV93" s="52"/>
      <c r="DFW93" s="52"/>
      <c r="DFX93" s="52"/>
      <c r="DFY93" s="52"/>
      <c r="DFZ93" s="52"/>
      <c r="DGA93" s="52"/>
      <c r="DGB93" s="52"/>
      <c r="DGC93" s="52"/>
      <c r="DGD93" s="52"/>
      <c r="DGE93" s="52"/>
      <c r="DGF93" s="52"/>
      <c r="DGG93" s="52"/>
      <c r="DGH93" s="52"/>
      <c r="DGI93" s="52"/>
      <c r="DGJ93" s="52"/>
      <c r="DGK93" s="52"/>
      <c r="DGL93" s="52"/>
      <c r="DGM93" s="52"/>
      <c r="DGN93" s="52"/>
      <c r="DGO93" s="52"/>
      <c r="DGP93" s="52"/>
      <c r="DGQ93" s="52"/>
      <c r="DGR93" s="52"/>
      <c r="DGS93" s="52"/>
      <c r="DGT93" s="52"/>
      <c r="DGU93" s="52"/>
      <c r="DGV93" s="52"/>
      <c r="DGW93" s="52"/>
      <c r="DGX93" s="52"/>
      <c r="DGY93" s="52"/>
      <c r="DGZ93" s="52"/>
      <c r="DHA93" s="52"/>
      <c r="DHB93" s="52"/>
      <c r="DHC93" s="52"/>
      <c r="DHD93" s="52"/>
      <c r="DHE93" s="52"/>
      <c r="DHF93" s="52"/>
      <c r="DHG93" s="52"/>
      <c r="DHH93" s="52"/>
      <c r="DHI93" s="52"/>
      <c r="DHJ93" s="52"/>
      <c r="DHK93" s="52"/>
      <c r="DHL93" s="52"/>
      <c r="DHM93" s="52"/>
      <c r="DHN93" s="52"/>
      <c r="DHO93" s="52"/>
      <c r="DHP93" s="52"/>
      <c r="DHQ93" s="52"/>
      <c r="DHR93" s="52"/>
      <c r="DHS93" s="52"/>
      <c r="DHT93" s="52"/>
      <c r="DHU93" s="52"/>
      <c r="DHV93" s="52"/>
      <c r="DHW93" s="52"/>
      <c r="DHX93" s="52"/>
      <c r="DHY93" s="52"/>
      <c r="DHZ93" s="52"/>
      <c r="DIA93" s="52"/>
      <c r="DIB93" s="52"/>
      <c r="DIC93" s="52"/>
      <c r="DID93" s="52"/>
      <c r="DIE93" s="52"/>
      <c r="DIF93" s="52"/>
      <c r="DIG93" s="52"/>
      <c r="DIH93" s="52"/>
      <c r="DII93" s="52"/>
      <c r="DIJ93" s="52"/>
      <c r="DIK93" s="52"/>
      <c r="DIL93" s="52"/>
      <c r="DIM93" s="52"/>
      <c r="DIN93" s="52"/>
      <c r="DIO93" s="52"/>
      <c r="DIP93" s="52"/>
      <c r="DIQ93" s="52"/>
      <c r="DIR93" s="52"/>
      <c r="DIS93" s="52"/>
      <c r="DIT93" s="52"/>
      <c r="DIU93" s="52"/>
      <c r="DIV93" s="52"/>
      <c r="DIW93" s="52"/>
      <c r="DIX93" s="52"/>
      <c r="DIY93" s="52"/>
      <c r="DIZ93" s="52"/>
      <c r="DJA93" s="52"/>
      <c r="DJB93" s="52"/>
      <c r="DJC93" s="52"/>
      <c r="DJD93" s="52"/>
      <c r="DJE93" s="52"/>
      <c r="DJF93" s="52"/>
      <c r="DJG93" s="52"/>
      <c r="DJH93" s="52"/>
      <c r="DJI93" s="52"/>
      <c r="DJJ93" s="52"/>
      <c r="DJK93" s="52"/>
      <c r="DJL93" s="52"/>
      <c r="DJM93" s="52"/>
      <c r="DJN93" s="52"/>
      <c r="DJO93" s="52"/>
      <c r="DJP93" s="52"/>
      <c r="DJQ93" s="52"/>
      <c r="DJR93" s="52"/>
      <c r="DJS93" s="52"/>
      <c r="DJT93" s="52"/>
      <c r="DJU93" s="52"/>
      <c r="DJV93" s="52"/>
      <c r="DJW93" s="52"/>
      <c r="DJX93" s="52"/>
      <c r="DJY93" s="52"/>
      <c r="DJZ93" s="52"/>
      <c r="DKA93" s="52"/>
      <c r="DKB93" s="52"/>
      <c r="DKC93" s="52"/>
      <c r="DKD93" s="52"/>
      <c r="DKE93" s="52"/>
      <c r="DKF93" s="52"/>
      <c r="DKG93" s="52"/>
      <c r="DKH93" s="52"/>
      <c r="DKI93" s="52"/>
      <c r="DKJ93" s="52"/>
      <c r="DKK93" s="52"/>
      <c r="DKL93" s="52"/>
      <c r="DKM93" s="52"/>
      <c r="DKN93" s="52"/>
      <c r="DKO93" s="52"/>
      <c r="DKP93" s="52"/>
      <c r="DKQ93" s="52"/>
      <c r="DKR93" s="52"/>
      <c r="DKS93" s="52"/>
      <c r="DKT93" s="52"/>
      <c r="DKU93" s="52"/>
      <c r="DKV93" s="52"/>
      <c r="DKW93" s="52"/>
      <c r="DKX93" s="52"/>
      <c r="DKY93" s="52"/>
      <c r="DKZ93" s="52"/>
      <c r="DLA93" s="52"/>
      <c r="DLB93" s="52"/>
      <c r="DLC93" s="52"/>
      <c r="DLD93" s="52"/>
      <c r="DLE93" s="52"/>
      <c r="DLF93" s="52"/>
      <c r="DLG93" s="52"/>
      <c r="DLH93" s="52"/>
      <c r="DLI93" s="52"/>
      <c r="DLJ93" s="52"/>
      <c r="DLK93" s="52"/>
      <c r="DLL93" s="52"/>
      <c r="DLM93" s="52"/>
      <c r="DLN93" s="52"/>
      <c r="DLO93" s="52"/>
      <c r="DLP93" s="52"/>
      <c r="DLQ93" s="52"/>
      <c r="DLR93" s="52"/>
      <c r="DLS93" s="52"/>
      <c r="DLT93" s="52"/>
      <c r="DLU93" s="52"/>
      <c r="DLV93" s="52"/>
      <c r="DLW93" s="52"/>
      <c r="DLX93" s="52"/>
      <c r="DLY93" s="52"/>
      <c r="DLZ93" s="52"/>
      <c r="DMA93" s="52"/>
      <c r="DMB93" s="52"/>
      <c r="DMC93" s="52"/>
      <c r="DMD93" s="52"/>
      <c r="DME93" s="52"/>
      <c r="DMF93" s="52"/>
      <c r="DMG93" s="52"/>
      <c r="DMH93" s="52"/>
      <c r="DMI93" s="52"/>
      <c r="DMJ93" s="52"/>
      <c r="DMK93" s="52"/>
      <c r="DML93" s="52"/>
      <c r="DMM93" s="52"/>
      <c r="DMN93" s="52"/>
      <c r="DMO93" s="52"/>
      <c r="DMP93" s="52"/>
      <c r="DMQ93" s="52"/>
      <c r="DMR93" s="52"/>
      <c r="DMS93" s="52"/>
      <c r="DMZ93" s="52"/>
      <c r="DNA93" s="52"/>
      <c r="DNB93" s="52"/>
      <c r="DNC93" s="52"/>
      <c r="DND93" s="52"/>
      <c r="DNE93" s="52"/>
      <c r="DNF93" s="52"/>
      <c r="DNG93" s="52"/>
      <c r="DNH93" s="52"/>
      <c r="DNI93" s="52"/>
      <c r="DNJ93" s="52"/>
      <c r="DNK93" s="52"/>
      <c r="DNL93" s="52"/>
      <c r="DNM93" s="52"/>
      <c r="DNN93" s="52"/>
      <c r="DNO93" s="52"/>
      <c r="DNP93" s="52"/>
      <c r="DNQ93" s="52"/>
      <c r="DNR93" s="52"/>
      <c r="DNS93" s="52"/>
      <c r="DNT93" s="52"/>
      <c r="DNU93" s="52"/>
      <c r="DNV93" s="52"/>
      <c r="DNW93" s="52"/>
      <c r="DNX93" s="52"/>
      <c r="DNY93" s="52"/>
      <c r="DNZ93" s="52"/>
      <c r="DOA93" s="52"/>
      <c r="DOB93" s="52"/>
      <c r="DOC93" s="52"/>
      <c r="DOD93" s="52"/>
      <c r="DOE93" s="52"/>
      <c r="DOF93" s="52"/>
      <c r="DOG93" s="52"/>
      <c r="DOH93" s="52"/>
      <c r="DOI93" s="52"/>
      <c r="DOJ93" s="52"/>
      <c r="DOK93" s="52"/>
      <c r="DOL93" s="52"/>
      <c r="DOM93" s="52"/>
      <c r="DON93" s="52"/>
      <c r="DOO93" s="52"/>
      <c r="DOP93" s="52"/>
      <c r="DOQ93" s="52"/>
      <c r="DOR93" s="52"/>
      <c r="DOS93" s="52"/>
      <c r="DOT93" s="52"/>
      <c r="DOU93" s="52"/>
      <c r="DOV93" s="52"/>
      <c r="DOW93" s="52"/>
      <c r="DOX93" s="52"/>
      <c r="DOY93" s="52"/>
      <c r="DOZ93" s="52"/>
      <c r="DPA93" s="52"/>
      <c r="DPB93" s="52"/>
      <c r="DPC93" s="52"/>
      <c r="DPD93" s="52"/>
      <c r="DPE93" s="52"/>
      <c r="DPF93" s="52"/>
      <c r="DPG93" s="52"/>
      <c r="DPH93" s="52"/>
      <c r="DPI93" s="52"/>
      <c r="DPJ93" s="52"/>
      <c r="DPK93" s="52"/>
      <c r="DPL93" s="52"/>
      <c r="DPM93" s="52"/>
      <c r="DPN93" s="52"/>
      <c r="DPO93" s="52"/>
      <c r="DPP93" s="52"/>
      <c r="DPQ93" s="52"/>
      <c r="DPR93" s="52"/>
      <c r="DPS93" s="52"/>
      <c r="DPT93" s="52"/>
      <c r="DPU93" s="52"/>
      <c r="DPV93" s="52"/>
      <c r="DPW93" s="52"/>
      <c r="DPX93" s="52"/>
      <c r="DPY93" s="52"/>
      <c r="DPZ93" s="52"/>
      <c r="DQA93" s="52"/>
      <c r="DQB93" s="52"/>
      <c r="DQC93" s="52"/>
      <c r="DQD93" s="52"/>
      <c r="DQE93" s="52"/>
      <c r="DQF93" s="52"/>
      <c r="DQG93" s="52"/>
      <c r="DQH93" s="52"/>
      <c r="DQI93" s="52"/>
      <c r="DQJ93" s="52"/>
      <c r="DQK93" s="52"/>
      <c r="DQL93" s="52"/>
      <c r="DQM93" s="52"/>
      <c r="DQN93" s="52"/>
      <c r="DQO93" s="52"/>
      <c r="DQP93" s="52"/>
      <c r="DQQ93" s="52"/>
      <c r="DQR93" s="52"/>
      <c r="DQS93" s="52"/>
      <c r="DQT93" s="52"/>
      <c r="DQU93" s="52"/>
      <c r="DQV93" s="52"/>
      <c r="DQW93" s="52"/>
      <c r="DQX93" s="52"/>
      <c r="DQY93" s="52"/>
      <c r="DQZ93" s="52"/>
      <c r="DRA93" s="52"/>
      <c r="DRB93" s="52"/>
      <c r="DRC93" s="52"/>
      <c r="DRD93" s="52"/>
      <c r="DRE93" s="52"/>
      <c r="DRF93" s="52"/>
      <c r="DRG93" s="52"/>
      <c r="DRH93" s="52"/>
      <c r="DRI93" s="52"/>
      <c r="DRJ93" s="52"/>
      <c r="DRK93" s="52"/>
      <c r="DRL93" s="52"/>
      <c r="DRM93" s="52"/>
      <c r="DRN93" s="52"/>
      <c r="DRO93" s="52"/>
      <c r="DRP93" s="52"/>
      <c r="DRQ93" s="52"/>
      <c r="DRR93" s="52"/>
      <c r="DRS93" s="52"/>
      <c r="DRT93" s="52"/>
      <c r="DRU93" s="52"/>
      <c r="DRV93" s="52"/>
      <c r="DRW93" s="52"/>
      <c r="DRX93" s="52"/>
      <c r="DRY93" s="52"/>
      <c r="DRZ93" s="52"/>
      <c r="DSA93" s="52"/>
      <c r="DSB93" s="52"/>
      <c r="DSC93" s="52"/>
      <c r="DSD93" s="52"/>
      <c r="DSE93" s="52"/>
      <c r="DSF93" s="52"/>
      <c r="DSG93" s="52"/>
      <c r="DSH93" s="52"/>
      <c r="DSI93" s="52"/>
      <c r="DSJ93" s="52"/>
      <c r="DSK93" s="52"/>
      <c r="DSL93" s="52"/>
      <c r="DSM93" s="52"/>
      <c r="DSN93" s="52"/>
      <c r="DSO93" s="52"/>
      <c r="DSP93" s="52"/>
      <c r="DSQ93" s="52"/>
      <c r="DSR93" s="52"/>
      <c r="DSS93" s="52"/>
      <c r="DST93" s="52"/>
      <c r="DSU93" s="52"/>
      <c r="DSV93" s="52"/>
      <c r="DSW93" s="52"/>
      <c r="DSX93" s="52"/>
      <c r="DSY93" s="52"/>
      <c r="DSZ93" s="52"/>
      <c r="DTA93" s="52"/>
      <c r="DTB93" s="52"/>
      <c r="DTC93" s="52"/>
      <c r="DTD93" s="52"/>
      <c r="DTE93" s="52"/>
      <c r="DTF93" s="52"/>
      <c r="DTG93" s="52"/>
      <c r="DTH93" s="52"/>
      <c r="DTI93" s="52"/>
      <c r="DTJ93" s="52"/>
      <c r="DTK93" s="52"/>
      <c r="DTL93" s="52"/>
      <c r="DTM93" s="52"/>
      <c r="DTN93" s="52"/>
      <c r="DTO93" s="52"/>
      <c r="DTP93" s="52"/>
      <c r="DTQ93" s="52"/>
      <c r="DTR93" s="52"/>
      <c r="DTS93" s="52"/>
      <c r="DTT93" s="52"/>
      <c r="DTU93" s="52"/>
      <c r="DTV93" s="52"/>
      <c r="DTW93" s="52"/>
      <c r="DTX93" s="52"/>
      <c r="DTY93" s="52"/>
      <c r="DTZ93" s="52"/>
      <c r="DUA93" s="52"/>
      <c r="DUB93" s="52"/>
      <c r="DUC93" s="52"/>
      <c r="DUD93" s="52"/>
      <c r="DUE93" s="52"/>
      <c r="DUF93" s="52"/>
      <c r="DUG93" s="52"/>
      <c r="DUH93" s="52"/>
      <c r="DUI93" s="52"/>
      <c r="DUJ93" s="52"/>
      <c r="DUK93" s="52"/>
      <c r="DUL93" s="52"/>
      <c r="DUM93" s="52"/>
      <c r="DUN93" s="52"/>
      <c r="DUO93" s="52"/>
      <c r="DUP93" s="52"/>
      <c r="DUQ93" s="52"/>
      <c r="DUR93" s="52"/>
      <c r="DUS93" s="52"/>
      <c r="DUT93" s="52"/>
      <c r="DUU93" s="52"/>
      <c r="DUV93" s="52"/>
      <c r="DUW93" s="52"/>
      <c r="DUX93" s="52"/>
      <c r="DUY93" s="52"/>
      <c r="DUZ93" s="52"/>
      <c r="DVA93" s="52"/>
      <c r="DVB93" s="52"/>
      <c r="DVC93" s="52"/>
      <c r="DVD93" s="52"/>
      <c r="DVE93" s="52"/>
      <c r="DVF93" s="52"/>
      <c r="DVG93" s="52"/>
      <c r="DVH93" s="52"/>
      <c r="DVI93" s="52"/>
      <c r="DVJ93" s="52"/>
      <c r="DVK93" s="52"/>
      <c r="DVL93" s="52"/>
      <c r="DVM93" s="52"/>
      <c r="DVN93" s="52"/>
      <c r="DVO93" s="52"/>
      <c r="DVP93" s="52"/>
      <c r="DVQ93" s="52"/>
      <c r="DVR93" s="52"/>
      <c r="DVS93" s="52"/>
      <c r="DVT93" s="52"/>
      <c r="DVU93" s="52"/>
      <c r="DVV93" s="52"/>
      <c r="DVW93" s="52"/>
      <c r="DVX93" s="52"/>
      <c r="DVY93" s="52"/>
      <c r="DVZ93" s="52"/>
      <c r="DWA93" s="52"/>
      <c r="DWB93" s="52"/>
      <c r="DWC93" s="52"/>
      <c r="DWD93" s="52"/>
      <c r="DWE93" s="52"/>
      <c r="DWF93" s="52"/>
      <c r="DWG93" s="52"/>
      <c r="DWH93" s="52"/>
      <c r="DWI93" s="52"/>
      <c r="DWJ93" s="52"/>
      <c r="DWK93" s="52"/>
      <c r="DWL93" s="52"/>
      <c r="DWM93" s="52"/>
      <c r="DWN93" s="52"/>
      <c r="DWO93" s="52"/>
      <c r="DWV93" s="52"/>
      <c r="DWW93" s="52"/>
      <c r="DWX93" s="52"/>
      <c r="DWY93" s="52"/>
      <c r="DWZ93" s="52"/>
      <c r="DXA93" s="52"/>
      <c r="DXB93" s="52"/>
      <c r="DXC93" s="52"/>
      <c r="DXD93" s="52"/>
      <c r="DXE93" s="52"/>
      <c r="DXF93" s="52"/>
      <c r="DXG93" s="52"/>
      <c r="DXH93" s="52"/>
      <c r="DXI93" s="52"/>
      <c r="DXJ93" s="52"/>
      <c r="DXK93" s="52"/>
      <c r="DXL93" s="52"/>
      <c r="DXM93" s="52"/>
      <c r="DXN93" s="52"/>
      <c r="DXO93" s="52"/>
      <c r="DXP93" s="52"/>
      <c r="DXQ93" s="52"/>
      <c r="DXR93" s="52"/>
      <c r="DXS93" s="52"/>
      <c r="DXT93" s="52"/>
      <c r="DXU93" s="52"/>
      <c r="DXV93" s="52"/>
      <c r="DXW93" s="52"/>
      <c r="DXX93" s="52"/>
      <c r="DXY93" s="52"/>
      <c r="DXZ93" s="52"/>
      <c r="DYA93" s="52"/>
      <c r="DYB93" s="52"/>
      <c r="DYC93" s="52"/>
      <c r="DYD93" s="52"/>
      <c r="DYE93" s="52"/>
      <c r="DYF93" s="52"/>
      <c r="DYG93" s="52"/>
      <c r="DYH93" s="52"/>
      <c r="DYI93" s="52"/>
      <c r="DYJ93" s="52"/>
      <c r="DYK93" s="52"/>
      <c r="DYL93" s="52"/>
      <c r="DYM93" s="52"/>
      <c r="DYN93" s="52"/>
      <c r="DYO93" s="52"/>
      <c r="DYP93" s="52"/>
      <c r="DYQ93" s="52"/>
      <c r="DYR93" s="52"/>
      <c r="DYS93" s="52"/>
      <c r="DYT93" s="52"/>
      <c r="DYU93" s="52"/>
      <c r="DYV93" s="52"/>
      <c r="DYW93" s="52"/>
      <c r="DYX93" s="52"/>
      <c r="DYY93" s="52"/>
      <c r="DYZ93" s="52"/>
      <c r="DZA93" s="52"/>
      <c r="DZB93" s="52"/>
      <c r="DZC93" s="52"/>
      <c r="DZD93" s="52"/>
      <c r="DZE93" s="52"/>
      <c r="DZF93" s="52"/>
      <c r="DZG93" s="52"/>
      <c r="DZH93" s="52"/>
      <c r="DZI93" s="52"/>
      <c r="DZJ93" s="52"/>
      <c r="DZK93" s="52"/>
      <c r="DZL93" s="52"/>
      <c r="DZM93" s="52"/>
      <c r="DZN93" s="52"/>
      <c r="DZO93" s="52"/>
      <c r="DZP93" s="52"/>
      <c r="DZQ93" s="52"/>
      <c r="DZR93" s="52"/>
      <c r="DZS93" s="52"/>
      <c r="DZT93" s="52"/>
      <c r="DZU93" s="52"/>
      <c r="DZV93" s="52"/>
      <c r="DZW93" s="52"/>
      <c r="DZX93" s="52"/>
      <c r="DZY93" s="52"/>
      <c r="DZZ93" s="52"/>
      <c r="EAA93" s="52"/>
      <c r="EAB93" s="52"/>
      <c r="EAC93" s="52"/>
      <c r="EAD93" s="52"/>
      <c r="EAE93" s="52"/>
      <c r="EAF93" s="52"/>
      <c r="EAG93" s="52"/>
      <c r="EAH93" s="52"/>
      <c r="EAI93" s="52"/>
      <c r="EAJ93" s="52"/>
      <c r="EAK93" s="52"/>
      <c r="EAL93" s="52"/>
      <c r="EAM93" s="52"/>
      <c r="EAN93" s="52"/>
      <c r="EAO93" s="52"/>
      <c r="EAP93" s="52"/>
      <c r="EAQ93" s="52"/>
      <c r="EAR93" s="52"/>
      <c r="EAS93" s="52"/>
      <c r="EAT93" s="52"/>
      <c r="EAU93" s="52"/>
      <c r="EAV93" s="52"/>
      <c r="EAW93" s="52"/>
      <c r="EAX93" s="52"/>
      <c r="EAY93" s="52"/>
      <c r="EAZ93" s="52"/>
      <c r="EBA93" s="52"/>
      <c r="EBB93" s="52"/>
      <c r="EBC93" s="52"/>
      <c r="EBD93" s="52"/>
      <c r="EBE93" s="52"/>
      <c r="EBF93" s="52"/>
      <c r="EBG93" s="52"/>
      <c r="EBH93" s="52"/>
      <c r="EBI93" s="52"/>
      <c r="EBJ93" s="52"/>
      <c r="EBK93" s="52"/>
      <c r="EBL93" s="52"/>
      <c r="EBM93" s="52"/>
      <c r="EBN93" s="52"/>
      <c r="EBO93" s="52"/>
      <c r="EBP93" s="52"/>
      <c r="EBQ93" s="52"/>
      <c r="EBR93" s="52"/>
      <c r="EBS93" s="52"/>
      <c r="EBT93" s="52"/>
      <c r="EBU93" s="52"/>
      <c r="EBV93" s="52"/>
      <c r="EBW93" s="52"/>
      <c r="EBX93" s="52"/>
      <c r="EBY93" s="52"/>
      <c r="EBZ93" s="52"/>
      <c r="ECA93" s="52"/>
      <c r="ECB93" s="52"/>
      <c r="ECC93" s="52"/>
      <c r="ECD93" s="52"/>
      <c r="ECE93" s="52"/>
      <c r="ECF93" s="52"/>
      <c r="ECG93" s="52"/>
      <c r="ECH93" s="52"/>
      <c r="ECI93" s="52"/>
      <c r="ECJ93" s="52"/>
      <c r="ECK93" s="52"/>
      <c r="ECL93" s="52"/>
      <c r="ECM93" s="52"/>
      <c r="ECN93" s="52"/>
      <c r="ECO93" s="52"/>
      <c r="ECP93" s="52"/>
      <c r="ECQ93" s="52"/>
      <c r="ECR93" s="52"/>
      <c r="ECS93" s="52"/>
      <c r="ECT93" s="52"/>
      <c r="ECU93" s="52"/>
      <c r="ECV93" s="52"/>
      <c r="ECW93" s="52"/>
      <c r="ECX93" s="52"/>
      <c r="ECY93" s="52"/>
      <c r="ECZ93" s="52"/>
      <c r="EDA93" s="52"/>
      <c r="EDB93" s="52"/>
      <c r="EDC93" s="52"/>
      <c r="EDD93" s="52"/>
      <c r="EDE93" s="52"/>
      <c r="EDF93" s="52"/>
      <c r="EDG93" s="52"/>
      <c r="EDH93" s="52"/>
      <c r="EDI93" s="52"/>
      <c r="EDJ93" s="52"/>
      <c r="EDK93" s="52"/>
      <c r="EDL93" s="52"/>
      <c r="EDM93" s="52"/>
      <c r="EDN93" s="52"/>
      <c r="EDO93" s="52"/>
      <c r="EDP93" s="52"/>
      <c r="EDQ93" s="52"/>
      <c r="EDR93" s="52"/>
      <c r="EDS93" s="52"/>
      <c r="EDT93" s="52"/>
      <c r="EDU93" s="52"/>
      <c r="EDV93" s="52"/>
      <c r="EDW93" s="52"/>
      <c r="EDX93" s="52"/>
      <c r="EDY93" s="52"/>
      <c r="EDZ93" s="52"/>
      <c r="EEA93" s="52"/>
      <c r="EEB93" s="52"/>
      <c r="EEC93" s="52"/>
      <c r="EED93" s="52"/>
      <c r="EEE93" s="52"/>
      <c r="EEF93" s="52"/>
      <c r="EEG93" s="52"/>
      <c r="EEH93" s="52"/>
      <c r="EEI93" s="52"/>
      <c r="EEJ93" s="52"/>
      <c r="EEK93" s="52"/>
      <c r="EEL93" s="52"/>
      <c r="EEM93" s="52"/>
      <c r="EEN93" s="52"/>
      <c r="EEO93" s="52"/>
      <c r="EEP93" s="52"/>
      <c r="EEQ93" s="52"/>
      <c r="EER93" s="52"/>
      <c r="EES93" s="52"/>
      <c r="EET93" s="52"/>
      <c r="EEU93" s="52"/>
      <c r="EEV93" s="52"/>
      <c r="EEW93" s="52"/>
      <c r="EEX93" s="52"/>
      <c r="EEY93" s="52"/>
      <c r="EEZ93" s="52"/>
      <c r="EFA93" s="52"/>
      <c r="EFB93" s="52"/>
      <c r="EFC93" s="52"/>
      <c r="EFD93" s="52"/>
      <c r="EFE93" s="52"/>
      <c r="EFF93" s="52"/>
      <c r="EFG93" s="52"/>
      <c r="EFH93" s="52"/>
      <c r="EFI93" s="52"/>
      <c r="EFJ93" s="52"/>
      <c r="EFK93" s="52"/>
      <c r="EFL93" s="52"/>
      <c r="EFM93" s="52"/>
      <c r="EFN93" s="52"/>
      <c r="EFO93" s="52"/>
      <c r="EFP93" s="52"/>
      <c r="EFQ93" s="52"/>
      <c r="EFR93" s="52"/>
      <c r="EFS93" s="52"/>
      <c r="EFT93" s="52"/>
      <c r="EFU93" s="52"/>
      <c r="EFV93" s="52"/>
      <c r="EFW93" s="52"/>
      <c r="EFX93" s="52"/>
      <c r="EFY93" s="52"/>
      <c r="EFZ93" s="52"/>
      <c r="EGA93" s="52"/>
      <c r="EGB93" s="52"/>
      <c r="EGC93" s="52"/>
      <c r="EGD93" s="52"/>
      <c r="EGE93" s="52"/>
      <c r="EGF93" s="52"/>
      <c r="EGG93" s="52"/>
      <c r="EGH93" s="52"/>
      <c r="EGI93" s="52"/>
      <c r="EGJ93" s="52"/>
      <c r="EGK93" s="52"/>
      <c r="EGR93" s="52"/>
      <c r="EGS93" s="52"/>
      <c r="EGT93" s="52"/>
      <c r="EGU93" s="52"/>
      <c r="EGV93" s="52"/>
      <c r="EGW93" s="52"/>
      <c r="EGX93" s="52"/>
      <c r="EGY93" s="52"/>
      <c r="EGZ93" s="52"/>
      <c r="EHA93" s="52"/>
      <c r="EHB93" s="52"/>
      <c r="EHC93" s="52"/>
      <c r="EHD93" s="52"/>
      <c r="EHE93" s="52"/>
      <c r="EHF93" s="52"/>
      <c r="EHG93" s="52"/>
      <c r="EHH93" s="52"/>
      <c r="EHI93" s="52"/>
      <c r="EHJ93" s="52"/>
      <c r="EHK93" s="52"/>
      <c r="EHL93" s="52"/>
      <c r="EHM93" s="52"/>
      <c r="EHN93" s="52"/>
      <c r="EHO93" s="52"/>
      <c r="EHP93" s="52"/>
      <c r="EHQ93" s="52"/>
      <c r="EHR93" s="52"/>
      <c r="EHS93" s="52"/>
      <c r="EHT93" s="52"/>
      <c r="EHU93" s="52"/>
      <c r="EHV93" s="52"/>
      <c r="EHW93" s="52"/>
      <c r="EHX93" s="52"/>
      <c r="EHY93" s="52"/>
      <c r="EHZ93" s="52"/>
      <c r="EIA93" s="52"/>
      <c r="EIB93" s="52"/>
      <c r="EIC93" s="52"/>
      <c r="EID93" s="52"/>
      <c r="EIE93" s="52"/>
      <c r="EIF93" s="52"/>
      <c r="EIG93" s="52"/>
      <c r="EIH93" s="52"/>
      <c r="EII93" s="52"/>
      <c r="EIJ93" s="52"/>
      <c r="EIK93" s="52"/>
      <c r="EIL93" s="52"/>
      <c r="EIM93" s="52"/>
      <c r="EIN93" s="52"/>
      <c r="EIO93" s="52"/>
      <c r="EIP93" s="52"/>
      <c r="EIQ93" s="52"/>
      <c r="EIR93" s="52"/>
      <c r="EIS93" s="52"/>
      <c r="EIT93" s="52"/>
      <c r="EIU93" s="52"/>
      <c r="EIV93" s="52"/>
      <c r="EIW93" s="52"/>
      <c r="EIX93" s="52"/>
      <c r="EIY93" s="52"/>
      <c r="EIZ93" s="52"/>
      <c r="EJA93" s="52"/>
      <c r="EJB93" s="52"/>
      <c r="EJC93" s="52"/>
      <c r="EJD93" s="52"/>
      <c r="EJE93" s="52"/>
      <c r="EJF93" s="52"/>
      <c r="EJG93" s="52"/>
      <c r="EJH93" s="52"/>
      <c r="EJI93" s="52"/>
      <c r="EJJ93" s="52"/>
      <c r="EJK93" s="52"/>
      <c r="EJL93" s="52"/>
      <c r="EJM93" s="52"/>
      <c r="EJN93" s="52"/>
      <c r="EJO93" s="52"/>
      <c r="EJP93" s="52"/>
      <c r="EJQ93" s="52"/>
      <c r="EJR93" s="52"/>
      <c r="EJS93" s="52"/>
      <c r="EJT93" s="52"/>
      <c r="EJU93" s="52"/>
      <c r="EJV93" s="52"/>
      <c r="EJW93" s="52"/>
      <c r="EJX93" s="52"/>
      <c r="EJY93" s="52"/>
      <c r="EJZ93" s="52"/>
      <c r="EKA93" s="52"/>
      <c r="EKB93" s="52"/>
      <c r="EKC93" s="52"/>
      <c r="EKD93" s="52"/>
      <c r="EKE93" s="52"/>
      <c r="EKF93" s="52"/>
      <c r="EKG93" s="52"/>
      <c r="EKH93" s="52"/>
      <c r="EKI93" s="52"/>
      <c r="EKJ93" s="52"/>
      <c r="EKK93" s="52"/>
      <c r="EKL93" s="52"/>
      <c r="EKM93" s="52"/>
      <c r="EKN93" s="52"/>
      <c r="EKO93" s="52"/>
      <c r="EKP93" s="52"/>
      <c r="EKQ93" s="52"/>
      <c r="EKR93" s="52"/>
      <c r="EKS93" s="52"/>
      <c r="EKT93" s="52"/>
      <c r="EKU93" s="52"/>
      <c r="EKV93" s="52"/>
      <c r="EKW93" s="52"/>
      <c r="EKX93" s="52"/>
      <c r="EKY93" s="52"/>
      <c r="EKZ93" s="52"/>
      <c r="ELA93" s="52"/>
      <c r="ELB93" s="52"/>
      <c r="ELC93" s="52"/>
      <c r="ELD93" s="52"/>
      <c r="ELE93" s="52"/>
      <c r="ELF93" s="52"/>
      <c r="ELG93" s="52"/>
      <c r="ELH93" s="52"/>
      <c r="ELI93" s="52"/>
      <c r="ELJ93" s="52"/>
      <c r="ELK93" s="52"/>
      <c r="ELL93" s="52"/>
      <c r="ELM93" s="52"/>
      <c r="ELN93" s="52"/>
      <c r="ELO93" s="52"/>
      <c r="ELP93" s="52"/>
      <c r="ELQ93" s="52"/>
      <c r="ELR93" s="52"/>
      <c r="ELS93" s="52"/>
      <c r="ELT93" s="52"/>
      <c r="ELU93" s="52"/>
      <c r="ELV93" s="52"/>
      <c r="ELW93" s="52"/>
      <c r="ELX93" s="52"/>
      <c r="ELY93" s="52"/>
      <c r="ELZ93" s="52"/>
      <c r="EMA93" s="52"/>
      <c r="EMB93" s="52"/>
      <c r="EMC93" s="52"/>
      <c r="EMD93" s="52"/>
      <c r="EME93" s="52"/>
      <c r="EMF93" s="52"/>
      <c r="EMG93" s="52"/>
      <c r="EMH93" s="52"/>
      <c r="EMI93" s="52"/>
      <c r="EMJ93" s="52"/>
      <c r="EMK93" s="52"/>
      <c r="EML93" s="52"/>
      <c r="EMM93" s="52"/>
      <c r="EMN93" s="52"/>
      <c r="EMO93" s="52"/>
      <c r="EMP93" s="52"/>
      <c r="EMQ93" s="52"/>
      <c r="EMR93" s="52"/>
      <c r="EMS93" s="52"/>
      <c r="EMT93" s="52"/>
      <c r="EMU93" s="52"/>
      <c r="EMV93" s="52"/>
      <c r="EMW93" s="52"/>
      <c r="EMX93" s="52"/>
      <c r="EMY93" s="52"/>
      <c r="EMZ93" s="52"/>
      <c r="ENA93" s="52"/>
      <c r="ENB93" s="52"/>
      <c r="ENC93" s="52"/>
      <c r="END93" s="52"/>
      <c r="ENE93" s="52"/>
      <c r="ENF93" s="52"/>
      <c r="ENG93" s="52"/>
      <c r="ENH93" s="52"/>
      <c r="ENI93" s="52"/>
      <c r="ENJ93" s="52"/>
      <c r="ENK93" s="52"/>
      <c r="ENL93" s="52"/>
      <c r="ENM93" s="52"/>
      <c r="ENN93" s="52"/>
      <c r="ENO93" s="52"/>
      <c r="ENP93" s="52"/>
      <c r="ENQ93" s="52"/>
      <c r="ENR93" s="52"/>
      <c r="ENS93" s="52"/>
      <c r="ENT93" s="52"/>
      <c r="ENU93" s="52"/>
      <c r="ENV93" s="52"/>
      <c r="ENW93" s="52"/>
      <c r="ENX93" s="52"/>
      <c r="ENY93" s="52"/>
      <c r="ENZ93" s="52"/>
      <c r="EOA93" s="52"/>
      <c r="EOB93" s="52"/>
      <c r="EOC93" s="52"/>
      <c r="EOD93" s="52"/>
      <c r="EOE93" s="52"/>
      <c r="EOF93" s="52"/>
      <c r="EOG93" s="52"/>
      <c r="EOH93" s="52"/>
      <c r="EOI93" s="52"/>
      <c r="EOJ93" s="52"/>
      <c r="EOK93" s="52"/>
      <c r="EOL93" s="52"/>
      <c r="EOM93" s="52"/>
      <c r="EON93" s="52"/>
      <c r="EOO93" s="52"/>
      <c r="EOP93" s="52"/>
      <c r="EOQ93" s="52"/>
      <c r="EOR93" s="52"/>
      <c r="EOS93" s="52"/>
      <c r="EOT93" s="52"/>
      <c r="EOU93" s="52"/>
      <c r="EOV93" s="52"/>
      <c r="EOW93" s="52"/>
      <c r="EOX93" s="52"/>
      <c r="EOY93" s="52"/>
      <c r="EOZ93" s="52"/>
      <c r="EPA93" s="52"/>
      <c r="EPB93" s="52"/>
      <c r="EPC93" s="52"/>
      <c r="EPD93" s="52"/>
      <c r="EPE93" s="52"/>
      <c r="EPF93" s="52"/>
      <c r="EPG93" s="52"/>
      <c r="EPH93" s="52"/>
      <c r="EPI93" s="52"/>
      <c r="EPJ93" s="52"/>
      <c r="EPK93" s="52"/>
      <c r="EPL93" s="52"/>
      <c r="EPM93" s="52"/>
      <c r="EPN93" s="52"/>
      <c r="EPO93" s="52"/>
      <c r="EPP93" s="52"/>
      <c r="EPQ93" s="52"/>
      <c r="EPR93" s="52"/>
      <c r="EPS93" s="52"/>
      <c r="EPT93" s="52"/>
      <c r="EPU93" s="52"/>
      <c r="EPV93" s="52"/>
      <c r="EPW93" s="52"/>
      <c r="EPX93" s="52"/>
      <c r="EPY93" s="52"/>
      <c r="EPZ93" s="52"/>
      <c r="EQA93" s="52"/>
      <c r="EQB93" s="52"/>
      <c r="EQC93" s="52"/>
      <c r="EQD93" s="52"/>
      <c r="EQE93" s="52"/>
      <c r="EQF93" s="52"/>
      <c r="EQG93" s="52"/>
      <c r="EQN93" s="52"/>
      <c r="EQO93" s="52"/>
      <c r="EQP93" s="52"/>
      <c r="EQQ93" s="52"/>
      <c r="EQR93" s="52"/>
      <c r="EQS93" s="52"/>
      <c r="EQT93" s="52"/>
      <c r="EQU93" s="52"/>
      <c r="EQV93" s="52"/>
      <c r="EQW93" s="52"/>
      <c r="EQX93" s="52"/>
      <c r="EQY93" s="52"/>
      <c r="EQZ93" s="52"/>
      <c r="ERA93" s="52"/>
      <c r="ERB93" s="52"/>
      <c r="ERC93" s="52"/>
      <c r="ERD93" s="52"/>
      <c r="ERE93" s="52"/>
      <c r="ERF93" s="52"/>
      <c r="ERG93" s="52"/>
      <c r="ERH93" s="52"/>
      <c r="ERI93" s="52"/>
      <c r="ERJ93" s="52"/>
      <c r="ERK93" s="52"/>
      <c r="ERL93" s="52"/>
      <c r="ERM93" s="52"/>
      <c r="ERN93" s="52"/>
      <c r="ERO93" s="52"/>
      <c r="ERP93" s="52"/>
      <c r="ERQ93" s="52"/>
      <c r="ERR93" s="52"/>
      <c r="ERS93" s="52"/>
      <c r="ERT93" s="52"/>
      <c r="ERU93" s="52"/>
      <c r="ERV93" s="52"/>
      <c r="ERW93" s="52"/>
      <c r="ERX93" s="52"/>
      <c r="ERY93" s="52"/>
      <c r="ERZ93" s="52"/>
      <c r="ESA93" s="52"/>
      <c r="ESB93" s="52"/>
      <c r="ESC93" s="52"/>
      <c r="ESD93" s="52"/>
      <c r="ESE93" s="52"/>
      <c r="ESF93" s="52"/>
      <c r="ESG93" s="52"/>
      <c r="ESH93" s="52"/>
      <c r="ESI93" s="52"/>
      <c r="ESJ93" s="52"/>
      <c r="ESK93" s="52"/>
      <c r="ESL93" s="52"/>
      <c r="ESM93" s="52"/>
      <c r="ESN93" s="52"/>
      <c r="ESO93" s="52"/>
      <c r="ESP93" s="52"/>
      <c r="ESQ93" s="52"/>
      <c r="ESR93" s="52"/>
      <c r="ESS93" s="52"/>
      <c r="EST93" s="52"/>
      <c r="ESU93" s="52"/>
      <c r="ESV93" s="52"/>
      <c r="ESW93" s="52"/>
      <c r="ESX93" s="52"/>
      <c r="ESY93" s="52"/>
      <c r="ESZ93" s="52"/>
      <c r="ETA93" s="52"/>
      <c r="ETB93" s="52"/>
      <c r="ETC93" s="52"/>
      <c r="ETD93" s="52"/>
      <c r="ETE93" s="52"/>
      <c r="ETF93" s="52"/>
      <c r="ETG93" s="52"/>
      <c r="ETH93" s="52"/>
      <c r="ETI93" s="52"/>
      <c r="ETJ93" s="52"/>
      <c r="ETK93" s="52"/>
      <c r="ETL93" s="52"/>
      <c r="ETM93" s="52"/>
      <c r="ETN93" s="52"/>
      <c r="ETO93" s="52"/>
      <c r="ETP93" s="52"/>
      <c r="ETQ93" s="52"/>
      <c r="ETR93" s="52"/>
      <c r="ETS93" s="52"/>
      <c r="ETT93" s="52"/>
      <c r="ETU93" s="52"/>
      <c r="ETV93" s="52"/>
      <c r="ETW93" s="52"/>
      <c r="ETX93" s="52"/>
      <c r="ETY93" s="52"/>
      <c r="ETZ93" s="52"/>
      <c r="EUA93" s="52"/>
      <c r="EUB93" s="52"/>
      <c r="EUC93" s="52"/>
      <c r="EUD93" s="52"/>
      <c r="EUE93" s="52"/>
      <c r="EUF93" s="52"/>
      <c r="EUG93" s="52"/>
      <c r="EUH93" s="52"/>
      <c r="EUI93" s="52"/>
      <c r="EUJ93" s="52"/>
      <c r="EUK93" s="52"/>
      <c r="EUL93" s="52"/>
      <c r="EUM93" s="52"/>
      <c r="EUN93" s="52"/>
      <c r="EUO93" s="52"/>
      <c r="EUP93" s="52"/>
      <c r="EUQ93" s="52"/>
      <c r="EUR93" s="52"/>
      <c r="EUS93" s="52"/>
      <c r="EUT93" s="52"/>
      <c r="EUU93" s="52"/>
      <c r="EUV93" s="52"/>
      <c r="EUW93" s="52"/>
      <c r="EUX93" s="52"/>
      <c r="EUY93" s="52"/>
      <c r="EUZ93" s="52"/>
      <c r="EVA93" s="52"/>
      <c r="EVB93" s="52"/>
      <c r="EVC93" s="52"/>
      <c r="EVD93" s="52"/>
      <c r="EVE93" s="52"/>
      <c r="EVF93" s="52"/>
      <c r="EVG93" s="52"/>
      <c r="EVH93" s="52"/>
      <c r="EVI93" s="52"/>
      <c r="EVJ93" s="52"/>
      <c r="EVK93" s="52"/>
      <c r="EVL93" s="52"/>
      <c r="EVM93" s="52"/>
      <c r="EVN93" s="52"/>
      <c r="EVO93" s="52"/>
      <c r="EVP93" s="52"/>
      <c r="EVQ93" s="52"/>
      <c r="EVR93" s="52"/>
      <c r="EVS93" s="52"/>
      <c r="EVT93" s="52"/>
      <c r="EVU93" s="52"/>
      <c r="EVV93" s="52"/>
      <c r="EVW93" s="52"/>
      <c r="EVX93" s="52"/>
      <c r="EVY93" s="52"/>
      <c r="EVZ93" s="52"/>
      <c r="EWA93" s="52"/>
      <c r="EWB93" s="52"/>
      <c r="EWC93" s="52"/>
      <c r="EWD93" s="52"/>
      <c r="EWE93" s="52"/>
      <c r="EWF93" s="52"/>
      <c r="EWG93" s="52"/>
      <c r="EWH93" s="52"/>
      <c r="EWI93" s="52"/>
      <c r="EWJ93" s="52"/>
      <c r="EWK93" s="52"/>
      <c r="EWL93" s="52"/>
      <c r="EWM93" s="52"/>
      <c r="EWN93" s="52"/>
      <c r="EWO93" s="52"/>
      <c r="EWP93" s="52"/>
      <c r="EWQ93" s="52"/>
      <c r="EWR93" s="52"/>
      <c r="EWS93" s="52"/>
      <c r="EWT93" s="52"/>
      <c r="EWU93" s="52"/>
      <c r="EWV93" s="52"/>
      <c r="EWW93" s="52"/>
      <c r="EWX93" s="52"/>
      <c r="EWY93" s="52"/>
      <c r="EWZ93" s="52"/>
      <c r="EXA93" s="52"/>
      <c r="EXB93" s="52"/>
      <c r="EXC93" s="52"/>
      <c r="EXD93" s="52"/>
      <c r="EXE93" s="52"/>
      <c r="EXF93" s="52"/>
      <c r="EXG93" s="52"/>
      <c r="EXH93" s="52"/>
      <c r="EXI93" s="52"/>
      <c r="EXJ93" s="52"/>
      <c r="EXK93" s="52"/>
      <c r="EXL93" s="52"/>
      <c r="EXM93" s="52"/>
      <c r="EXN93" s="52"/>
      <c r="EXO93" s="52"/>
      <c r="EXP93" s="52"/>
      <c r="EXQ93" s="52"/>
      <c r="EXR93" s="52"/>
      <c r="EXS93" s="52"/>
      <c r="EXT93" s="52"/>
      <c r="EXU93" s="52"/>
      <c r="EXV93" s="52"/>
      <c r="EXW93" s="52"/>
      <c r="EXX93" s="52"/>
      <c r="EXY93" s="52"/>
      <c r="EXZ93" s="52"/>
      <c r="EYA93" s="52"/>
      <c r="EYB93" s="52"/>
      <c r="EYC93" s="52"/>
      <c r="EYD93" s="52"/>
      <c r="EYE93" s="52"/>
      <c r="EYF93" s="52"/>
      <c r="EYG93" s="52"/>
      <c r="EYH93" s="52"/>
      <c r="EYI93" s="52"/>
      <c r="EYJ93" s="52"/>
      <c r="EYK93" s="52"/>
      <c r="EYL93" s="52"/>
      <c r="EYM93" s="52"/>
      <c r="EYN93" s="52"/>
      <c r="EYO93" s="52"/>
      <c r="EYP93" s="52"/>
      <c r="EYQ93" s="52"/>
      <c r="EYR93" s="52"/>
      <c r="EYS93" s="52"/>
      <c r="EYT93" s="52"/>
      <c r="EYU93" s="52"/>
      <c r="EYV93" s="52"/>
      <c r="EYW93" s="52"/>
      <c r="EYX93" s="52"/>
      <c r="EYY93" s="52"/>
      <c r="EYZ93" s="52"/>
      <c r="EZA93" s="52"/>
      <c r="EZB93" s="52"/>
      <c r="EZC93" s="52"/>
      <c r="EZD93" s="52"/>
      <c r="EZE93" s="52"/>
      <c r="EZF93" s="52"/>
      <c r="EZG93" s="52"/>
      <c r="EZH93" s="52"/>
      <c r="EZI93" s="52"/>
      <c r="EZJ93" s="52"/>
      <c r="EZK93" s="52"/>
      <c r="EZL93" s="52"/>
      <c r="EZM93" s="52"/>
      <c r="EZN93" s="52"/>
      <c r="EZO93" s="52"/>
      <c r="EZP93" s="52"/>
      <c r="EZQ93" s="52"/>
      <c r="EZR93" s="52"/>
      <c r="EZS93" s="52"/>
      <c r="EZT93" s="52"/>
      <c r="EZU93" s="52"/>
      <c r="EZV93" s="52"/>
      <c r="EZW93" s="52"/>
      <c r="EZX93" s="52"/>
      <c r="EZY93" s="52"/>
      <c r="EZZ93" s="52"/>
      <c r="FAA93" s="52"/>
      <c r="FAB93" s="52"/>
      <c r="FAC93" s="52"/>
      <c r="FAJ93" s="52"/>
      <c r="FAK93" s="52"/>
      <c r="FAL93" s="52"/>
      <c r="FAM93" s="52"/>
      <c r="FAN93" s="52"/>
      <c r="FAO93" s="52"/>
      <c r="FAP93" s="52"/>
      <c r="FAQ93" s="52"/>
      <c r="FAR93" s="52"/>
      <c r="FAS93" s="52"/>
      <c r="FAT93" s="52"/>
      <c r="FAU93" s="52"/>
      <c r="FAV93" s="52"/>
      <c r="FAW93" s="52"/>
      <c r="FAX93" s="52"/>
      <c r="FAY93" s="52"/>
      <c r="FAZ93" s="52"/>
      <c r="FBA93" s="52"/>
      <c r="FBB93" s="52"/>
      <c r="FBC93" s="52"/>
      <c r="FBD93" s="52"/>
      <c r="FBE93" s="52"/>
      <c r="FBF93" s="52"/>
      <c r="FBG93" s="52"/>
      <c r="FBH93" s="52"/>
      <c r="FBI93" s="52"/>
      <c r="FBJ93" s="52"/>
      <c r="FBK93" s="52"/>
      <c r="FBL93" s="52"/>
      <c r="FBM93" s="52"/>
      <c r="FBN93" s="52"/>
      <c r="FBO93" s="52"/>
      <c r="FBP93" s="52"/>
      <c r="FBQ93" s="52"/>
      <c r="FBR93" s="52"/>
      <c r="FBS93" s="52"/>
      <c r="FBT93" s="52"/>
      <c r="FBU93" s="52"/>
      <c r="FBV93" s="52"/>
      <c r="FBW93" s="52"/>
      <c r="FBX93" s="52"/>
      <c r="FBY93" s="52"/>
      <c r="FBZ93" s="52"/>
      <c r="FCA93" s="52"/>
      <c r="FCB93" s="52"/>
      <c r="FCC93" s="52"/>
      <c r="FCD93" s="52"/>
      <c r="FCE93" s="52"/>
      <c r="FCF93" s="52"/>
      <c r="FCG93" s="52"/>
      <c r="FCH93" s="52"/>
      <c r="FCI93" s="52"/>
      <c r="FCJ93" s="52"/>
      <c r="FCK93" s="52"/>
      <c r="FCL93" s="52"/>
      <c r="FCM93" s="52"/>
      <c r="FCN93" s="52"/>
      <c r="FCO93" s="52"/>
      <c r="FCP93" s="52"/>
      <c r="FCQ93" s="52"/>
      <c r="FCR93" s="52"/>
      <c r="FCS93" s="52"/>
      <c r="FCT93" s="52"/>
      <c r="FCU93" s="52"/>
      <c r="FCV93" s="52"/>
      <c r="FCW93" s="52"/>
      <c r="FCX93" s="52"/>
      <c r="FCY93" s="52"/>
      <c r="FCZ93" s="52"/>
      <c r="FDA93" s="52"/>
      <c r="FDB93" s="52"/>
      <c r="FDC93" s="52"/>
      <c r="FDD93" s="52"/>
      <c r="FDE93" s="52"/>
      <c r="FDF93" s="52"/>
      <c r="FDG93" s="52"/>
      <c r="FDH93" s="52"/>
      <c r="FDI93" s="52"/>
      <c r="FDJ93" s="52"/>
      <c r="FDK93" s="52"/>
      <c r="FDL93" s="52"/>
      <c r="FDM93" s="52"/>
      <c r="FDN93" s="52"/>
      <c r="FDO93" s="52"/>
      <c r="FDP93" s="52"/>
      <c r="FDQ93" s="52"/>
      <c r="FDR93" s="52"/>
      <c r="FDS93" s="52"/>
      <c r="FDT93" s="52"/>
      <c r="FDU93" s="52"/>
      <c r="FDV93" s="52"/>
      <c r="FDW93" s="52"/>
      <c r="FDX93" s="52"/>
      <c r="FDY93" s="52"/>
      <c r="FDZ93" s="52"/>
      <c r="FEA93" s="52"/>
      <c r="FEB93" s="52"/>
      <c r="FEC93" s="52"/>
      <c r="FED93" s="52"/>
      <c r="FEE93" s="52"/>
      <c r="FEF93" s="52"/>
      <c r="FEG93" s="52"/>
      <c r="FEH93" s="52"/>
      <c r="FEI93" s="52"/>
      <c r="FEJ93" s="52"/>
      <c r="FEK93" s="52"/>
      <c r="FEL93" s="52"/>
      <c r="FEM93" s="52"/>
      <c r="FEN93" s="52"/>
      <c r="FEO93" s="52"/>
      <c r="FEP93" s="52"/>
      <c r="FEQ93" s="52"/>
      <c r="FER93" s="52"/>
      <c r="FES93" s="52"/>
      <c r="FET93" s="52"/>
      <c r="FEU93" s="52"/>
      <c r="FEV93" s="52"/>
      <c r="FEW93" s="52"/>
      <c r="FEX93" s="52"/>
      <c r="FEY93" s="52"/>
      <c r="FEZ93" s="52"/>
      <c r="FFA93" s="52"/>
      <c r="FFB93" s="52"/>
      <c r="FFC93" s="52"/>
      <c r="FFD93" s="52"/>
      <c r="FFE93" s="52"/>
      <c r="FFF93" s="52"/>
      <c r="FFG93" s="52"/>
      <c r="FFH93" s="52"/>
      <c r="FFI93" s="52"/>
      <c r="FFJ93" s="52"/>
      <c r="FFK93" s="52"/>
      <c r="FFL93" s="52"/>
      <c r="FFM93" s="52"/>
      <c r="FFN93" s="52"/>
      <c r="FFO93" s="52"/>
      <c r="FFP93" s="52"/>
      <c r="FFQ93" s="52"/>
      <c r="FFR93" s="52"/>
      <c r="FFS93" s="52"/>
      <c r="FFT93" s="52"/>
      <c r="FFU93" s="52"/>
      <c r="FFV93" s="52"/>
      <c r="FFW93" s="52"/>
      <c r="FFX93" s="52"/>
      <c r="FFY93" s="52"/>
      <c r="FFZ93" s="52"/>
      <c r="FGA93" s="52"/>
      <c r="FGB93" s="52"/>
      <c r="FGC93" s="52"/>
      <c r="FGD93" s="52"/>
      <c r="FGE93" s="52"/>
      <c r="FGF93" s="52"/>
      <c r="FGG93" s="52"/>
      <c r="FGH93" s="52"/>
      <c r="FGI93" s="52"/>
      <c r="FGJ93" s="52"/>
      <c r="FGK93" s="52"/>
      <c r="FGL93" s="52"/>
      <c r="FGM93" s="52"/>
      <c r="FGN93" s="52"/>
      <c r="FGO93" s="52"/>
      <c r="FGP93" s="52"/>
      <c r="FGQ93" s="52"/>
      <c r="FGR93" s="52"/>
      <c r="FGS93" s="52"/>
      <c r="FGT93" s="52"/>
      <c r="FGU93" s="52"/>
      <c r="FGV93" s="52"/>
      <c r="FGW93" s="52"/>
      <c r="FGX93" s="52"/>
      <c r="FGY93" s="52"/>
      <c r="FGZ93" s="52"/>
      <c r="FHA93" s="52"/>
      <c r="FHB93" s="52"/>
      <c r="FHC93" s="52"/>
      <c r="FHD93" s="52"/>
      <c r="FHE93" s="52"/>
      <c r="FHF93" s="52"/>
      <c r="FHG93" s="52"/>
      <c r="FHH93" s="52"/>
      <c r="FHI93" s="52"/>
      <c r="FHJ93" s="52"/>
      <c r="FHK93" s="52"/>
      <c r="FHL93" s="52"/>
      <c r="FHM93" s="52"/>
      <c r="FHN93" s="52"/>
      <c r="FHO93" s="52"/>
      <c r="FHP93" s="52"/>
      <c r="FHQ93" s="52"/>
      <c r="FHR93" s="52"/>
      <c r="FHS93" s="52"/>
      <c r="FHT93" s="52"/>
      <c r="FHU93" s="52"/>
      <c r="FHV93" s="52"/>
      <c r="FHW93" s="52"/>
      <c r="FHX93" s="52"/>
      <c r="FHY93" s="52"/>
      <c r="FHZ93" s="52"/>
      <c r="FIA93" s="52"/>
      <c r="FIB93" s="52"/>
      <c r="FIC93" s="52"/>
      <c r="FID93" s="52"/>
      <c r="FIE93" s="52"/>
      <c r="FIF93" s="52"/>
      <c r="FIG93" s="52"/>
      <c r="FIH93" s="52"/>
      <c r="FII93" s="52"/>
      <c r="FIJ93" s="52"/>
      <c r="FIK93" s="52"/>
      <c r="FIL93" s="52"/>
      <c r="FIM93" s="52"/>
      <c r="FIN93" s="52"/>
      <c r="FIO93" s="52"/>
      <c r="FIP93" s="52"/>
      <c r="FIQ93" s="52"/>
      <c r="FIR93" s="52"/>
      <c r="FIS93" s="52"/>
      <c r="FIT93" s="52"/>
      <c r="FIU93" s="52"/>
      <c r="FIV93" s="52"/>
      <c r="FIW93" s="52"/>
      <c r="FIX93" s="52"/>
      <c r="FIY93" s="52"/>
      <c r="FIZ93" s="52"/>
      <c r="FJA93" s="52"/>
      <c r="FJB93" s="52"/>
      <c r="FJC93" s="52"/>
      <c r="FJD93" s="52"/>
      <c r="FJE93" s="52"/>
      <c r="FJF93" s="52"/>
      <c r="FJG93" s="52"/>
      <c r="FJH93" s="52"/>
      <c r="FJI93" s="52"/>
      <c r="FJJ93" s="52"/>
      <c r="FJK93" s="52"/>
      <c r="FJL93" s="52"/>
      <c r="FJM93" s="52"/>
      <c r="FJN93" s="52"/>
      <c r="FJO93" s="52"/>
      <c r="FJP93" s="52"/>
      <c r="FJQ93" s="52"/>
      <c r="FJR93" s="52"/>
      <c r="FJS93" s="52"/>
      <c r="FJT93" s="52"/>
      <c r="FJU93" s="52"/>
      <c r="FJV93" s="52"/>
      <c r="FJW93" s="52"/>
      <c r="FJX93" s="52"/>
      <c r="FJY93" s="52"/>
      <c r="FKF93" s="52"/>
      <c r="FKG93" s="52"/>
      <c r="FKH93" s="52"/>
      <c r="FKI93" s="52"/>
      <c r="FKJ93" s="52"/>
      <c r="FKK93" s="52"/>
      <c r="FKL93" s="52"/>
      <c r="FKM93" s="52"/>
      <c r="FKN93" s="52"/>
      <c r="FKO93" s="52"/>
      <c r="FKP93" s="52"/>
      <c r="FKQ93" s="52"/>
      <c r="FKR93" s="52"/>
      <c r="FKS93" s="52"/>
      <c r="FKT93" s="52"/>
      <c r="FKU93" s="52"/>
      <c r="FKV93" s="52"/>
      <c r="FKW93" s="52"/>
      <c r="FKX93" s="52"/>
      <c r="FKY93" s="52"/>
      <c r="FKZ93" s="52"/>
      <c r="FLA93" s="52"/>
      <c r="FLB93" s="52"/>
      <c r="FLC93" s="52"/>
      <c r="FLD93" s="52"/>
      <c r="FLE93" s="52"/>
      <c r="FLF93" s="52"/>
      <c r="FLG93" s="52"/>
      <c r="FLH93" s="52"/>
      <c r="FLI93" s="52"/>
      <c r="FLJ93" s="52"/>
      <c r="FLK93" s="52"/>
      <c r="FLL93" s="52"/>
      <c r="FLM93" s="52"/>
      <c r="FLN93" s="52"/>
      <c r="FLO93" s="52"/>
      <c r="FLP93" s="52"/>
      <c r="FLQ93" s="52"/>
      <c r="FLR93" s="52"/>
      <c r="FLS93" s="52"/>
      <c r="FLT93" s="52"/>
      <c r="FLU93" s="52"/>
      <c r="FLV93" s="52"/>
      <c r="FLW93" s="52"/>
      <c r="FLX93" s="52"/>
      <c r="FLY93" s="52"/>
      <c r="FLZ93" s="52"/>
      <c r="FMA93" s="52"/>
      <c r="FMB93" s="52"/>
      <c r="FMC93" s="52"/>
      <c r="FMD93" s="52"/>
      <c r="FME93" s="52"/>
      <c r="FMF93" s="52"/>
      <c r="FMG93" s="52"/>
      <c r="FMH93" s="52"/>
      <c r="FMI93" s="52"/>
      <c r="FMJ93" s="52"/>
      <c r="FMK93" s="52"/>
      <c r="FML93" s="52"/>
      <c r="FMM93" s="52"/>
      <c r="FMN93" s="52"/>
      <c r="FMO93" s="52"/>
      <c r="FMP93" s="52"/>
      <c r="FMQ93" s="52"/>
      <c r="FMR93" s="52"/>
      <c r="FMS93" s="52"/>
      <c r="FMT93" s="52"/>
      <c r="FMU93" s="52"/>
      <c r="FMV93" s="52"/>
      <c r="FMW93" s="52"/>
      <c r="FMX93" s="52"/>
      <c r="FMY93" s="52"/>
      <c r="FMZ93" s="52"/>
      <c r="FNA93" s="52"/>
      <c r="FNB93" s="52"/>
      <c r="FNC93" s="52"/>
      <c r="FND93" s="52"/>
      <c r="FNE93" s="52"/>
      <c r="FNF93" s="52"/>
      <c r="FNG93" s="52"/>
      <c r="FNH93" s="52"/>
      <c r="FNI93" s="52"/>
      <c r="FNJ93" s="52"/>
      <c r="FNK93" s="52"/>
      <c r="FNL93" s="52"/>
      <c r="FNM93" s="52"/>
      <c r="FNN93" s="52"/>
      <c r="FNO93" s="52"/>
      <c r="FNP93" s="52"/>
      <c r="FNQ93" s="52"/>
      <c r="FNR93" s="52"/>
      <c r="FNS93" s="52"/>
      <c r="FNT93" s="52"/>
      <c r="FNU93" s="52"/>
      <c r="FNV93" s="52"/>
      <c r="FNW93" s="52"/>
      <c r="FNX93" s="52"/>
      <c r="FNY93" s="52"/>
      <c r="FNZ93" s="52"/>
      <c r="FOA93" s="52"/>
      <c r="FOB93" s="52"/>
      <c r="FOC93" s="52"/>
      <c r="FOD93" s="52"/>
      <c r="FOE93" s="52"/>
      <c r="FOF93" s="52"/>
      <c r="FOG93" s="52"/>
      <c r="FOH93" s="52"/>
      <c r="FOI93" s="52"/>
      <c r="FOJ93" s="52"/>
      <c r="FOK93" s="52"/>
      <c r="FOL93" s="52"/>
      <c r="FOM93" s="52"/>
      <c r="FON93" s="52"/>
      <c r="FOO93" s="52"/>
      <c r="FOP93" s="52"/>
      <c r="FOQ93" s="52"/>
      <c r="FOR93" s="52"/>
      <c r="FOS93" s="52"/>
      <c r="FOT93" s="52"/>
      <c r="FOU93" s="52"/>
      <c r="FOV93" s="52"/>
      <c r="FOW93" s="52"/>
      <c r="FOX93" s="52"/>
      <c r="FOY93" s="52"/>
      <c r="FOZ93" s="52"/>
      <c r="FPA93" s="52"/>
      <c r="FPB93" s="52"/>
      <c r="FPC93" s="52"/>
      <c r="FPD93" s="52"/>
      <c r="FPE93" s="52"/>
      <c r="FPF93" s="52"/>
      <c r="FPG93" s="52"/>
      <c r="FPH93" s="52"/>
      <c r="FPI93" s="52"/>
      <c r="FPJ93" s="52"/>
      <c r="FPK93" s="52"/>
      <c r="FPL93" s="52"/>
      <c r="FPM93" s="52"/>
      <c r="FPN93" s="52"/>
      <c r="FPO93" s="52"/>
      <c r="FPP93" s="52"/>
      <c r="FPQ93" s="52"/>
      <c r="FPR93" s="52"/>
      <c r="FPS93" s="52"/>
      <c r="FPT93" s="52"/>
      <c r="FPU93" s="52"/>
      <c r="FPV93" s="52"/>
      <c r="FPW93" s="52"/>
      <c r="FPX93" s="52"/>
      <c r="FPY93" s="52"/>
      <c r="FPZ93" s="52"/>
      <c r="FQA93" s="52"/>
      <c r="FQB93" s="52"/>
      <c r="FQC93" s="52"/>
      <c r="FQD93" s="52"/>
      <c r="FQE93" s="52"/>
      <c r="FQF93" s="52"/>
      <c r="FQG93" s="52"/>
      <c r="FQH93" s="52"/>
      <c r="FQI93" s="52"/>
      <c r="FQJ93" s="52"/>
      <c r="FQK93" s="52"/>
      <c r="FQL93" s="52"/>
      <c r="FQM93" s="52"/>
      <c r="FQN93" s="52"/>
      <c r="FQO93" s="52"/>
      <c r="FQP93" s="52"/>
      <c r="FQQ93" s="52"/>
      <c r="FQR93" s="52"/>
      <c r="FQS93" s="52"/>
      <c r="FQT93" s="52"/>
      <c r="FQU93" s="52"/>
      <c r="FQV93" s="52"/>
      <c r="FQW93" s="52"/>
      <c r="FQX93" s="52"/>
      <c r="FQY93" s="52"/>
      <c r="FQZ93" s="52"/>
      <c r="FRA93" s="52"/>
      <c r="FRB93" s="52"/>
      <c r="FRC93" s="52"/>
      <c r="FRD93" s="52"/>
      <c r="FRE93" s="52"/>
      <c r="FRF93" s="52"/>
      <c r="FRG93" s="52"/>
      <c r="FRH93" s="52"/>
      <c r="FRI93" s="52"/>
      <c r="FRJ93" s="52"/>
      <c r="FRK93" s="52"/>
      <c r="FRL93" s="52"/>
      <c r="FRM93" s="52"/>
      <c r="FRN93" s="52"/>
      <c r="FRO93" s="52"/>
      <c r="FRP93" s="52"/>
      <c r="FRQ93" s="52"/>
      <c r="FRR93" s="52"/>
      <c r="FRS93" s="52"/>
      <c r="FRT93" s="52"/>
      <c r="FRU93" s="52"/>
      <c r="FRV93" s="52"/>
      <c r="FRW93" s="52"/>
      <c r="FRX93" s="52"/>
      <c r="FRY93" s="52"/>
      <c r="FRZ93" s="52"/>
      <c r="FSA93" s="52"/>
      <c r="FSB93" s="52"/>
      <c r="FSC93" s="52"/>
      <c r="FSD93" s="52"/>
      <c r="FSE93" s="52"/>
      <c r="FSF93" s="52"/>
      <c r="FSG93" s="52"/>
      <c r="FSH93" s="52"/>
      <c r="FSI93" s="52"/>
      <c r="FSJ93" s="52"/>
      <c r="FSK93" s="52"/>
      <c r="FSL93" s="52"/>
      <c r="FSM93" s="52"/>
      <c r="FSN93" s="52"/>
      <c r="FSO93" s="52"/>
      <c r="FSP93" s="52"/>
      <c r="FSQ93" s="52"/>
      <c r="FSR93" s="52"/>
      <c r="FSS93" s="52"/>
      <c r="FST93" s="52"/>
      <c r="FSU93" s="52"/>
      <c r="FSV93" s="52"/>
      <c r="FSW93" s="52"/>
      <c r="FSX93" s="52"/>
      <c r="FSY93" s="52"/>
      <c r="FSZ93" s="52"/>
      <c r="FTA93" s="52"/>
      <c r="FTB93" s="52"/>
      <c r="FTC93" s="52"/>
      <c r="FTD93" s="52"/>
      <c r="FTE93" s="52"/>
      <c r="FTF93" s="52"/>
      <c r="FTG93" s="52"/>
      <c r="FTH93" s="52"/>
      <c r="FTI93" s="52"/>
      <c r="FTJ93" s="52"/>
      <c r="FTK93" s="52"/>
      <c r="FTL93" s="52"/>
      <c r="FTM93" s="52"/>
      <c r="FTN93" s="52"/>
      <c r="FTO93" s="52"/>
      <c r="FTP93" s="52"/>
      <c r="FTQ93" s="52"/>
      <c r="FTR93" s="52"/>
      <c r="FTS93" s="52"/>
      <c r="FTT93" s="52"/>
      <c r="FTU93" s="52"/>
      <c r="FUB93" s="52"/>
      <c r="FUC93" s="52"/>
      <c r="FUD93" s="52"/>
      <c r="FUE93" s="52"/>
      <c r="FUF93" s="52"/>
      <c r="FUG93" s="52"/>
      <c r="FUH93" s="52"/>
      <c r="FUI93" s="52"/>
      <c r="FUJ93" s="52"/>
      <c r="FUK93" s="52"/>
      <c r="FUL93" s="52"/>
      <c r="FUM93" s="52"/>
      <c r="FUN93" s="52"/>
      <c r="FUO93" s="52"/>
      <c r="FUP93" s="52"/>
      <c r="FUQ93" s="52"/>
      <c r="FUR93" s="52"/>
      <c r="FUS93" s="52"/>
      <c r="FUT93" s="52"/>
      <c r="FUU93" s="52"/>
      <c r="FUV93" s="52"/>
      <c r="FUW93" s="52"/>
      <c r="FUX93" s="52"/>
      <c r="FUY93" s="52"/>
      <c r="FUZ93" s="52"/>
      <c r="FVA93" s="52"/>
      <c r="FVB93" s="52"/>
      <c r="FVC93" s="52"/>
      <c r="FVD93" s="52"/>
      <c r="FVE93" s="52"/>
      <c r="FVF93" s="52"/>
      <c r="FVG93" s="52"/>
      <c r="FVH93" s="52"/>
      <c r="FVI93" s="52"/>
      <c r="FVJ93" s="52"/>
      <c r="FVK93" s="52"/>
      <c r="FVL93" s="52"/>
      <c r="FVM93" s="52"/>
      <c r="FVN93" s="52"/>
      <c r="FVO93" s="52"/>
      <c r="FVP93" s="52"/>
      <c r="FVQ93" s="52"/>
      <c r="FVR93" s="52"/>
      <c r="FVS93" s="52"/>
      <c r="FVT93" s="52"/>
      <c r="FVU93" s="52"/>
      <c r="FVV93" s="52"/>
      <c r="FVW93" s="52"/>
      <c r="FVX93" s="52"/>
      <c r="FVY93" s="52"/>
      <c r="FVZ93" s="52"/>
      <c r="FWA93" s="52"/>
      <c r="FWB93" s="52"/>
      <c r="FWC93" s="52"/>
      <c r="FWD93" s="52"/>
      <c r="FWE93" s="52"/>
      <c r="FWF93" s="52"/>
      <c r="FWG93" s="52"/>
      <c r="FWH93" s="52"/>
      <c r="FWI93" s="52"/>
      <c r="FWJ93" s="52"/>
      <c r="FWK93" s="52"/>
      <c r="FWL93" s="52"/>
      <c r="FWM93" s="52"/>
      <c r="FWN93" s="52"/>
      <c r="FWO93" s="52"/>
      <c r="FWP93" s="52"/>
      <c r="FWQ93" s="52"/>
      <c r="FWR93" s="52"/>
      <c r="FWS93" s="52"/>
      <c r="FWT93" s="52"/>
      <c r="FWU93" s="52"/>
      <c r="FWV93" s="52"/>
      <c r="FWW93" s="52"/>
      <c r="FWX93" s="52"/>
      <c r="FWY93" s="52"/>
      <c r="FWZ93" s="52"/>
      <c r="FXA93" s="52"/>
      <c r="FXB93" s="52"/>
      <c r="FXC93" s="52"/>
      <c r="FXD93" s="52"/>
      <c r="FXE93" s="52"/>
      <c r="FXF93" s="52"/>
      <c r="FXG93" s="52"/>
      <c r="FXH93" s="52"/>
      <c r="FXI93" s="52"/>
      <c r="FXJ93" s="52"/>
      <c r="FXK93" s="52"/>
      <c r="FXL93" s="52"/>
      <c r="FXM93" s="52"/>
      <c r="FXN93" s="52"/>
      <c r="FXO93" s="52"/>
      <c r="FXP93" s="52"/>
      <c r="FXQ93" s="52"/>
      <c r="FXR93" s="52"/>
      <c r="FXS93" s="52"/>
      <c r="FXT93" s="52"/>
      <c r="FXU93" s="52"/>
      <c r="FXV93" s="52"/>
      <c r="FXW93" s="52"/>
      <c r="FXX93" s="52"/>
      <c r="FXY93" s="52"/>
      <c r="FXZ93" s="52"/>
      <c r="FYA93" s="52"/>
      <c r="FYB93" s="52"/>
      <c r="FYC93" s="52"/>
      <c r="FYD93" s="52"/>
      <c r="FYE93" s="52"/>
      <c r="FYF93" s="52"/>
      <c r="FYG93" s="52"/>
      <c r="FYH93" s="52"/>
      <c r="FYI93" s="52"/>
      <c r="FYJ93" s="52"/>
      <c r="FYK93" s="52"/>
      <c r="FYL93" s="52"/>
      <c r="FYM93" s="52"/>
      <c r="FYN93" s="52"/>
      <c r="FYO93" s="52"/>
      <c r="FYP93" s="52"/>
      <c r="FYQ93" s="52"/>
      <c r="FYR93" s="52"/>
      <c r="FYS93" s="52"/>
      <c r="FYT93" s="52"/>
      <c r="FYU93" s="52"/>
      <c r="FYV93" s="52"/>
      <c r="FYW93" s="52"/>
      <c r="FYX93" s="52"/>
      <c r="FYY93" s="52"/>
      <c r="FYZ93" s="52"/>
      <c r="FZA93" s="52"/>
      <c r="FZB93" s="52"/>
      <c r="FZC93" s="52"/>
      <c r="FZD93" s="52"/>
      <c r="FZE93" s="52"/>
      <c r="FZF93" s="52"/>
      <c r="FZG93" s="52"/>
      <c r="FZH93" s="52"/>
      <c r="FZI93" s="52"/>
      <c r="FZJ93" s="52"/>
      <c r="FZK93" s="52"/>
      <c r="FZL93" s="52"/>
      <c r="FZM93" s="52"/>
      <c r="FZN93" s="52"/>
      <c r="FZO93" s="52"/>
      <c r="FZP93" s="52"/>
      <c r="FZQ93" s="52"/>
      <c r="FZR93" s="52"/>
      <c r="FZS93" s="52"/>
      <c r="FZT93" s="52"/>
      <c r="FZU93" s="52"/>
      <c r="FZV93" s="52"/>
      <c r="FZW93" s="52"/>
      <c r="FZX93" s="52"/>
      <c r="FZY93" s="52"/>
      <c r="FZZ93" s="52"/>
      <c r="GAA93" s="52"/>
      <c r="GAB93" s="52"/>
      <c r="GAC93" s="52"/>
      <c r="GAD93" s="52"/>
      <c r="GAE93" s="52"/>
      <c r="GAF93" s="52"/>
      <c r="GAG93" s="52"/>
      <c r="GAH93" s="52"/>
      <c r="GAI93" s="52"/>
      <c r="GAJ93" s="52"/>
      <c r="GAK93" s="52"/>
      <c r="GAL93" s="52"/>
      <c r="GAM93" s="52"/>
      <c r="GAN93" s="52"/>
      <c r="GAO93" s="52"/>
      <c r="GAP93" s="52"/>
      <c r="GAQ93" s="52"/>
      <c r="GAR93" s="52"/>
      <c r="GAS93" s="52"/>
      <c r="GAT93" s="52"/>
      <c r="GAU93" s="52"/>
      <c r="GAV93" s="52"/>
      <c r="GAW93" s="52"/>
      <c r="GAX93" s="52"/>
      <c r="GAY93" s="52"/>
      <c r="GAZ93" s="52"/>
      <c r="GBA93" s="52"/>
      <c r="GBB93" s="52"/>
      <c r="GBC93" s="52"/>
      <c r="GBD93" s="52"/>
      <c r="GBE93" s="52"/>
      <c r="GBF93" s="52"/>
      <c r="GBG93" s="52"/>
      <c r="GBH93" s="52"/>
      <c r="GBI93" s="52"/>
      <c r="GBJ93" s="52"/>
      <c r="GBK93" s="52"/>
      <c r="GBL93" s="52"/>
      <c r="GBM93" s="52"/>
      <c r="GBN93" s="52"/>
      <c r="GBO93" s="52"/>
      <c r="GBP93" s="52"/>
      <c r="GBQ93" s="52"/>
      <c r="GBR93" s="52"/>
      <c r="GBS93" s="52"/>
      <c r="GBT93" s="52"/>
      <c r="GBU93" s="52"/>
      <c r="GBV93" s="52"/>
      <c r="GBW93" s="52"/>
      <c r="GBX93" s="52"/>
      <c r="GBY93" s="52"/>
      <c r="GBZ93" s="52"/>
      <c r="GCA93" s="52"/>
      <c r="GCB93" s="52"/>
      <c r="GCC93" s="52"/>
      <c r="GCD93" s="52"/>
      <c r="GCE93" s="52"/>
      <c r="GCF93" s="52"/>
      <c r="GCG93" s="52"/>
      <c r="GCH93" s="52"/>
      <c r="GCI93" s="52"/>
      <c r="GCJ93" s="52"/>
      <c r="GCK93" s="52"/>
      <c r="GCL93" s="52"/>
      <c r="GCM93" s="52"/>
      <c r="GCN93" s="52"/>
      <c r="GCO93" s="52"/>
      <c r="GCP93" s="52"/>
      <c r="GCQ93" s="52"/>
      <c r="GCR93" s="52"/>
      <c r="GCS93" s="52"/>
      <c r="GCT93" s="52"/>
      <c r="GCU93" s="52"/>
      <c r="GCV93" s="52"/>
      <c r="GCW93" s="52"/>
      <c r="GCX93" s="52"/>
      <c r="GCY93" s="52"/>
      <c r="GCZ93" s="52"/>
      <c r="GDA93" s="52"/>
      <c r="GDB93" s="52"/>
      <c r="GDC93" s="52"/>
      <c r="GDD93" s="52"/>
      <c r="GDE93" s="52"/>
      <c r="GDF93" s="52"/>
      <c r="GDG93" s="52"/>
      <c r="GDH93" s="52"/>
      <c r="GDI93" s="52"/>
      <c r="GDJ93" s="52"/>
      <c r="GDK93" s="52"/>
      <c r="GDL93" s="52"/>
      <c r="GDM93" s="52"/>
      <c r="GDN93" s="52"/>
      <c r="GDO93" s="52"/>
      <c r="GDP93" s="52"/>
      <c r="GDQ93" s="52"/>
      <c r="GDX93" s="52"/>
      <c r="GDY93" s="52"/>
      <c r="GDZ93" s="52"/>
      <c r="GEA93" s="52"/>
      <c r="GEB93" s="52"/>
      <c r="GEC93" s="52"/>
      <c r="GED93" s="52"/>
      <c r="GEE93" s="52"/>
      <c r="GEF93" s="52"/>
      <c r="GEG93" s="52"/>
      <c r="GEH93" s="52"/>
      <c r="GEI93" s="52"/>
      <c r="GEJ93" s="52"/>
      <c r="GEK93" s="52"/>
      <c r="GEL93" s="52"/>
      <c r="GEM93" s="52"/>
      <c r="GEN93" s="52"/>
      <c r="GEO93" s="52"/>
      <c r="GEP93" s="52"/>
      <c r="GEQ93" s="52"/>
      <c r="GER93" s="52"/>
      <c r="GES93" s="52"/>
      <c r="GET93" s="52"/>
      <c r="GEU93" s="52"/>
      <c r="GEV93" s="52"/>
      <c r="GEW93" s="52"/>
      <c r="GEX93" s="52"/>
      <c r="GEY93" s="52"/>
      <c r="GEZ93" s="52"/>
      <c r="GFA93" s="52"/>
      <c r="GFB93" s="52"/>
      <c r="GFC93" s="52"/>
      <c r="GFD93" s="52"/>
      <c r="GFE93" s="52"/>
      <c r="GFF93" s="52"/>
      <c r="GFG93" s="52"/>
      <c r="GFH93" s="52"/>
      <c r="GFI93" s="52"/>
      <c r="GFJ93" s="52"/>
      <c r="GFK93" s="52"/>
      <c r="GFL93" s="52"/>
      <c r="GFM93" s="52"/>
      <c r="GFN93" s="52"/>
      <c r="GFO93" s="52"/>
      <c r="GFP93" s="52"/>
      <c r="GFQ93" s="52"/>
      <c r="GFR93" s="52"/>
      <c r="GFS93" s="52"/>
      <c r="GFT93" s="52"/>
      <c r="GFU93" s="52"/>
      <c r="GFV93" s="52"/>
      <c r="GFW93" s="52"/>
      <c r="GFX93" s="52"/>
      <c r="GFY93" s="52"/>
      <c r="GFZ93" s="52"/>
      <c r="GGA93" s="52"/>
      <c r="GGB93" s="52"/>
      <c r="GGC93" s="52"/>
      <c r="GGD93" s="52"/>
      <c r="GGE93" s="52"/>
      <c r="GGF93" s="52"/>
      <c r="GGG93" s="52"/>
      <c r="GGH93" s="52"/>
      <c r="GGI93" s="52"/>
      <c r="GGJ93" s="52"/>
      <c r="GGK93" s="52"/>
      <c r="GGL93" s="52"/>
      <c r="GGM93" s="52"/>
      <c r="GGN93" s="52"/>
      <c r="GGO93" s="52"/>
      <c r="GGP93" s="52"/>
      <c r="GGQ93" s="52"/>
      <c r="GGR93" s="52"/>
      <c r="GGS93" s="52"/>
      <c r="GGT93" s="52"/>
      <c r="GGU93" s="52"/>
      <c r="GGV93" s="52"/>
      <c r="GGW93" s="52"/>
      <c r="GGX93" s="52"/>
      <c r="GGY93" s="52"/>
      <c r="GGZ93" s="52"/>
      <c r="GHA93" s="52"/>
      <c r="GHB93" s="52"/>
      <c r="GHC93" s="52"/>
      <c r="GHD93" s="52"/>
      <c r="GHE93" s="52"/>
      <c r="GHF93" s="52"/>
      <c r="GHG93" s="52"/>
      <c r="GHH93" s="52"/>
      <c r="GHI93" s="52"/>
      <c r="GHJ93" s="52"/>
      <c r="GHK93" s="52"/>
      <c r="GHL93" s="52"/>
      <c r="GHM93" s="52"/>
      <c r="GHN93" s="52"/>
      <c r="GHO93" s="52"/>
      <c r="GHP93" s="52"/>
      <c r="GHQ93" s="52"/>
      <c r="GHR93" s="52"/>
      <c r="GHS93" s="52"/>
      <c r="GHT93" s="52"/>
      <c r="GHU93" s="52"/>
      <c r="GHV93" s="52"/>
      <c r="GHW93" s="52"/>
      <c r="GHX93" s="52"/>
      <c r="GHY93" s="52"/>
      <c r="GHZ93" s="52"/>
      <c r="GIA93" s="52"/>
      <c r="GIB93" s="52"/>
      <c r="GIC93" s="52"/>
      <c r="GID93" s="52"/>
      <c r="GIE93" s="52"/>
      <c r="GIF93" s="52"/>
      <c r="GIG93" s="52"/>
      <c r="GIH93" s="52"/>
      <c r="GII93" s="52"/>
      <c r="GIJ93" s="52"/>
      <c r="GIK93" s="52"/>
      <c r="GIL93" s="52"/>
      <c r="GIM93" s="52"/>
      <c r="GIN93" s="52"/>
      <c r="GIO93" s="52"/>
      <c r="GIP93" s="52"/>
      <c r="GIQ93" s="52"/>
      <c r="GIR93" s="52"/>
      <c r="GIS93" s="52"/>
      <c r="GIT93" s="52"/>
      <c r="GIU93" s="52"/>
      <c r="GIV93" s="52"/>
      <c r="GIW93" s="52"/>
      <c r="GIX93" s="52"/>
      <c r="GIY93" s="52"/>
      <c r="GIZ93" s="52"/>
      <c r="GJA93" s="52"/>
      <c r="GJB93" s="52"/>
      <c r="GJC93" s="52"/>
      <c r="GJD93" s="52"/>
      <c r="GJE93" s="52"/>
      <c r="GJF93" s="52"/>
      <c r="GJG93" s="52"/>
      <c r="GJH93" s="52"/>
      <c r="GJI93" s="52"/>
      <c r="GJJ93" s="52"/>
      <c r="GJK93" s="52"/>
      <c r="GJL93" s="52"/>
      <c r="GJM93" s="52"/>
      <c r="GJN93" s="52"/>
      <c r="GJO93" s="52"/>
      <c r="GJP93" s="52"/>
      <c r="GJQ93" s="52"/>
      <c r="GJR93" s="52"/>
      <c r="GJS93" s="52"/>
      <c r="GJT93" s="52"/>
      <c r="GJU93" s="52"/>
      <c r="GJV93" s="52"/>
      <c r="GJW93" s="52"/>
      <c r="GJX93" s="52"/>
      <c r="GJY93" s="52"/>
      <c r="GJZ93" s="52"/>
      <c r="GKA93" s="52"/>
      <c r="GKB93" s="52"/>
      <c r="GKC93" s="52"/>
      <c r="GKD93" s="52"/>
      <c r="GKE93" s="52"/>
      <c r="GKF93" s="52"/>
      <c r="GKG93" s="52"/>
      <c r="GKH93" s="52"/>
      <c r="GKI93" s="52"/>
      <c r="GKJ93" s="52"/>
      <c r="GKK93" s="52"/>
      <c r="GKL93" s="52"/>
      <c r="GKM93" s="52"/>
      <c r="GKN93" s="52"/>
      <c r="GKO93" s="52"/>
      <c r="GKP93" s="52"/>
      <c r="GKQ93" s="52"/>
      <c r="GKR93" s="52"/>
      <c r="GKS93" s="52"/>
      <c r="GKT93" s="52"/>
      <c r="GKU93" s="52"/>
      <c r="GKV93" s="52"/>
      <c r="GKW93" s="52"/>
      <c r="GKX93" s="52"/>
      <c r="GKY93" s="52"/>
      <c r="GKZ93" s="52"/>
      <c r="GLA93" s="52"/>
      <c r="GLB93" s="52"/>
      <c r="GLC93" s="52"/>
      <c r="GLD93" s="52"/>
      <c r="GLE93" s="52"/>
      <c r="GLF93" s="52"/>
      <c r="GLG93" s="52"/>
      <c r="GLH93" s="52"/>
      <c r="GLI93" s="52"/>
      <c r="GLJ93" s="52"/>
      <c r="GLK93" s="52"/>
      <c r="GLL93" s="52"/>
      <c r="GLM93" s="52"/>
      <c r="GLN93" s="52"/>
      <c r="GLO93" s="52"/>
      <c r="GLP93" s="52"/>
      <c r="GLQ93" s="52"/>
      <c r="GLR93" s="52"/>
      <c r="GLS93" s="52"/>
      <c r="GLT93" s="52"/>
      <c r="GLU93" s="52"/>
      <c r="GLV93" s="52"/>
      <c r="GLW93" s="52"/>
      <c r="GLX93" s="52"/>
      <c r="GLY93" s="52"/>
      <c r="GLZ93" s="52"/>
      <c r="GMA93" s="52"/>
      <c r="GMB93" s="52"/>
      <c r="GMC93" s="52"/>
      <c r="GMD93" s="52"/>
      <c r="GME93" s="52"/>
      <c r="GMF93" s="52"/>
      <c r="GMG93" s="52"/>
      <c r="GMH93" s="52"/>
      <c r="GMI93" s="52"/>
      <c r="GMJ93" s="52"/>
      <c r="GMK93" s="52"/>
      <c r="GML93" s="52"/>
      <c r="GMM93" s="52"/>
      <c r="GMN93" s="52"/>
      <c r="GMO93" s="52"/>
      <c r="GMP93" s="52"/>
      <c r="GMQ93" s="52"/>
      <c r="GMR93" s="52"/>
      <c r="GMS93" s="52"/>
      <c r="GMT93" s="52"/>
      <c r="GMU93" s="52"/>
      <c r="GMV93" s="52"/>
      <c r="GMW93" s="52"/>
      <c r="GMX93" s="52"/>
      <c r="GMY93" s="52"/>
      <c r="GMZ93" s="52"/>
      <c r="GNA93" s="52"/>
      <c r="GNB93" s="52"/>
      <c r="GNC93" s="52"/>
      <c r="GND93" s="52"/>
      <c r="GNE93" s="52"/>
      <c r="GNF93" s="52"/>
      <c r="GNG93" s="52"/>
      <c r="GNH93" s="52"/>
      <c r="GNI93" s="52"/>
      <c r="GNJ93" s="52"/>
      <c r="GNK93" s="52"/>
      <c r="GNL93" s="52"/>
      <c r="GNM93" s="52"/>
      <c r="GNT93" s="52"/>
      <c r="GNU93" s="52"/>
      <c r="GNV93" s="52"/>
      <c r="GNW93" s="52"/>
      <c r="GNX93" s="52"/>
      <c r="GNY93" s="52"/>
      <c r="GNZ93" s="52"/>
      <c r="GOA93" s="52"/>
      <c r="GOB93" s="52"/>
      <c r="GOC93" s="52"/>
      <c r="GOD93" s="52"/>
      <c r="GOE93" s="52"/>
      <c r="GOF93" s="52"/>
      <c r="GOG93" s="52"/>
      <c r="GOH93" s="52"/>
      <c r="GOI93" s="52"/>
      <c r="GOJ93" s="52"/>
      <c r="GOK93" s="52"/>
      <c r="GOL93" s="52"/>
      <c r="GOM93" s="52"/>
      <c r="GON93" s="52"/>
      <c r="GOO93" s="52"/>
      <c r="GOP93" s="52"/>
      <c r="GOQ93" s="52"/>
      <c r="GOR93" s="52"/>
      <c r="GOS93" s="52"/>
      <c r="GOT93" s="52"/>
      <c r="GOU93" s="52"/>
      <c r="GOV93" s="52"/>
      <c r="GOW93" s="52"/>
      <c r="GOX93" s="52"/>
      <c r="GOY93" s="52"/>
      <c r="GOZ93" s="52"/>
      <c r="GPA93" s="52"/>
      <c r="GPB93" s="52"/>
      <c r="GPC93" s="52"/>
      <c r="GPD93" s="52"/>
      <c r="GPE93" s="52"/>
      <c r="GPF93" s="52"/>
      <c r="GPG93" s="52"/>
      <c r="GPH93" s="52"/>
      <c r="GPI93" s="52"/>
      <c r="GPJ93" s="52"/>
      <c r="GPK93" s="52"/>
      <c r="GPL93" s="52"/>
      <c r="GPM93" s="52"/>
      <c r="GPN93" s="52"/>
      <c r="GPO93" s="52"/>
      <c r="GPP93" s="52"/>
      <c r="GPQ93" s="52"/>
      <c r="GPR93" s="52"/>
      <c r="GPS93" s="52"/>
      <c r="GPT93" s="52"/>
      <c r="GPU93" s="52"/>
      <c r="GPV93" s="52"/>
      <c r="GPW93" s="52"/>
      <c r="GPX93" s="52"/>
      <c r="GPY93" s="52"/>
      <c r="GPZ93" s="52"/>
      <c r="GQA93" s="52"/>
      <c r="GQB93" s="52"/>
      <c r="GQC93" s="52"/>
      <c r="GQD93" s="52"/>
      <c r="GQE93" s="52"/>
      <c r="GQF93" s="52"/>
      <c r="GQG93" s="52"/>
      <c r="GQH93" s="52"/>
      <c r="GQI93" s="52"/>
      <c r="GQJ93" s="52"/>
      <c r="GQK93" s="52"/>
      <c r="GQL93" s="52"/>
      <c r="GQM93" s="52"/>
      <c r="GQN93" s="52"/>
      <c r="GQO93" s="52"/>
      <c r="GQP93" s="52"/>
      <c r="GQQ93" s="52"/>
      <c r="GQR93" s="52"/>
      <c r="GQS93" s="52"/>
      <c r="GQT93" s="52"/>
      <c r="GQU93" s="52"/>
      <c r="GQV93" s="52"/>
      <c r="GQW93" s="52"/>
      <c r="GQX93" s="52"/>
      <c r="GQY93" s="52"/>
      <c r="GQZ93" s="52"/>
      <c r="GRA93" s="52"/>
      <c r="GRB93" s="52"/>
      <c r="GRC93" s="52"/>
      <c r="GRD93" s="52"/>
      <c r="GRE93" s="52"/>
      <c r="GRF93" s="52"/>
      <c r="GRG93" s="52"/>
      <c r="GRH93" s="52"/>
      <c r="GRI93" s="52"/>
      <c r="GRJ93" s="52"/>
      <c r="GRK93" s="52"/>
      <c r="GRL93" s="52"/>
      <c r="GRM93" s="52"/>
      <c r="GRN93" s="52"/>
      <c r="GRO93" s="52"/>
      <c r="GRP93" s="52"/>
      <c r="GRQ93" s="52"/>
      <c r="GRR93" s="52"/>
      <c r="GRS93" s="52"/>
      <c r="GRT93" s="52"/>
      <c r="GRU93" s="52"/>
      <c r="GRV93" s="52"/>
      <c r="GRW93" s="52"/>
      <c r="GRX93" s="52"/>
      <c r="GRY93" s="52"/>
      <c r="GRZ93" s="52"/>
      <c r="GSA93" s="52"/>
      <c r="GSB93" s="52"/>
      <c r="GSC93" s="52"/>
      <c r="GSD93" s="52"/>
      <c r="GSE93" s="52"/>
      <c r="GSF93" s="52"/>
      <c r="GSG93" s="52"/>
      <c r="GSH93" s="52"/>
      <c r="GSI93" s="52"/>
      <c r="GSJ93" s="52"/>
      <c r="GSK93" s="52"/>
      <c r="GSL93" s="52"/>
      <c r="GSM93" s="52"/>
      <c r="GSN93" s="52"/>
      <c r="GSO93" s="52"/>
      <c r="GSP93" s="52"/>
      <c r="GSQ93" s="52"/>
      <c r="GSR93" s="52"/>
      <c r="GSS93" s="52"/>
      <c r="GST93" s="52"/>
      <c r="GSU93" s="52"/>
      <c r="GSV93" s="52"/>
      <c r="GSW93" s="52"/>
      <c r="GSX93" s="52"/>
      <c r="GSY93" s="52"/>
      <c r="GSZ93" s="52"/>
      <c r="GTA93" s="52"/>
      <c r="GTB93" s="52"/>
      <c r="GTC93" s="52"/>
      <c r="GTD93" s="52"/>
      <c r="GTE93" s="52"/>
      <c r="GTF93" s="52"/>
      <c r="GTG93" s="52"/>
      <c r="GTH93" s="52"/>
      <c r="GTI93" s="52"/>
      <c r="GTJ93" s="52"/>
      <c r="GTK93" s="52"/>
      <c r="GTL93" s="52"/>
      <c r="GTM93" s="52"/>
      <c r="GTN93" s="52"/>
      <c r="GTO93" s="52"/>
      <c r="GTP93" s="52"/>
      <c r="GTQ93" s="52"/>
      <c r="GTR93" s="52"/>
      <c r="GTS93" s="52"/>
      <c r="GTT93" s="52"/>
      <c r="GTU93" s="52"/>
      <c r="GTV93" s="52"/>
      <c r="GTW93" s="52"/>
      <c r="GTX93" s="52"/>
      <c r="GTY93" s="52"/>
      <c r="GTZ93" s="52"/>
      <c r="GUA93" s="52"/>
      <c r="GUB93" s="52"/>
      <c r="GUC93" s="52"/>
      <c r="GUD93" s="52"/>
      <c r="GUE93" s="52"/>
      <c r="GUF93" s="52"/>
      <c r="GUG93" s="52"/>
      <c r="GUH93" s="52"/>
      <c r="GUI93" s="52"/>
      <c r="GUJ93" s="52"/>
      <c r="GUK93" s="52"/>
      <c r="GUL93" s="52"/>
      <c r="GUM93" s="52"/>
      <c r="GUN93" s="52"/>
      <c r="GUO93" s="52"/>
      <c r="GUP93" s="52"/>
      <c r="GUQ93" s="52"/>
      <c r="GUR93" s="52"/>
      <c r="GUS93" s="52"/>
      <c r="GUT93" s="52"/>
      <c r="GUU93" s="52"/>
      <c r="GUV93" s="52"/>
      <c r="GUW93" s="52"/>
      <c r="GUX93" s="52"/>
      <c r="GUY93" s="52"/>
      <c r="GUZ93" s="52"/>
      <c r="GVA93" s="52"/>
      <c r="GVB93" s="52"/>
      <c r="GVC93" s="52"/>
      <c r="GVD93" s="52"/>
      <c r="GVE93" s="52"/>
      <c r="GVF93" s="52"/>
      <c r="GVG93" s="52"/>
      <c r="GVH93" s="52"/>
      <c r="GVI93" s="52"/>
      <c r="GVJ93" s="52"/>
      <c r="GVK93" s="52"/>
      <c r="GVL93" s="52"/>
      <c r="GVM93" s="52"/>
      <c r="GVN93" s="52"/>
      <c r="GVO93" s="52"/>
      <c r="GVP93" s="52"/>
      <c r="GVQ93" s="52"/>
      <c r="GVR93" s="52"/>
      <c r="GVS93" s="52"/>
      <c r="GVT93" s="52"/>
      <c r="GVU93" s="52"/>
      <c r="GVV93" s="52"/>
      <c r="GVW93" s="52"/>
      <c r="GVX93" s="52"/>
      <c r="GVY93" s="52"/>
      <c r="GVZ93" s="52"/>
      <c r="GWA93" s="52"/>
      <c r="GWB93" s="52"/>
      <c r="GWC93" s="52"/>
      <c r="GWD93" s="52"/>
      <c r="GWE93" s="52"/>
      <c r="GWF93" s="52"/>
      <c r="GWG93" s="52"/>
      <c r="GWH93" s="52"/>
      <c r="GWI93" s="52"/>
      <c r="GWJ93" s="52"/>
      <c r="GWK93" s="52"/>
      <c r="GWL93" s="52"/>
      <c r="GWM93" s="52"/>
      <c r="GWN93" s="52"/>
      <c r="GWO93" s="52"/>
      <c r="GWP93" s="52"/>
      <c r="GWQ93" s="52"/>
      <c r="GWR93" s="52"/>
      <c r="GWS93" s="52"/>
      <c r="GWT93" s="52"/>
      <c r="GWU93" s="52"/>
      <c r="GWV93" s="52"/>
      <c r="GWW93" s="52"/>
      <c r="GWX93" s="52"/>
      <c r="GWY93" s="52"/>
      <c r="GWZ93" s="52"/>
      <c r="GXA93" s="52"/>
      <c r="GXB93" s="52"/>
      <c r="GXC93" s="52"/>
      <c r="GXD93" s="52"/>
      <c r="GXE93" s="52"/>
      <c r="GXF93" s="52"/>
      <c r="GXG93" s="52"/>
      <c r="GXH93" s="52"/>
      <c r="GXI93" s="52"/>
      <c r="GXP93" s="52"/>
      <c r="GXQ93" s="52"/>
      <c r="GXR93" s="52"/>
      <c r="GXS93" s="52"/>
      <c r="GXT93" s="52"/>
      <c r="GXU93" s="52"/>
      <c r="GXV93" s="52"/>
      <c r="GXW93" s="52"/>
      <c r="GXX93" s="52"/>
      <c r="GXY93" s="52"/>
      <c r="GXZ93" s="52"/>
      <c r="GYA93" s="52"/>
      <c r="GYB93" s="52"/>
      <c r="GYC93" s="52"/>
      <c r="GYD93" s="52"/>
      <c r="GYE93" s="52"/>
      <c r="GYF93" s="52"/>
      <c r="GYG93" s="52"/>
      <c r="GYH93" s="52"/>
      <c r="GYI93" s="52"/>
      <c r="GYJ93" s="52"/>
      <c r="GYK93" s="52"/>
      <c r="GYL93" s="52"/>
      <c r="GYM93" s="52"/>
      <c r="GYN93" s="52"/>
      <c r="GYO93" s="52"/>
      <c r="GYP93" s="52"/>
      <c r="GYQ93" s="52"/>
      <c r="GYR93" s="52"/>
      <c r="GYS93" s="52"/>
      <c r="GYT93" s="52"/>
      <c r="GYU93" s="52"/>
      <c r="GYV93" s="52"/>
      <c r="GYW93" s="52"/>
      <c r="GYX93" s="52"/>
      <c r="GYY93" s="52"/>
      <c r="GYZ93" s="52"/>
      <c r="GZA93" s="52"/>
      <c r="GZB93" s="52"/>
      <c r="GZC93" s="52"/>
      <c r="GZD93" s="52"/>
      <c r="GZE93" s="52"/>
      <c r="GZF93" s="52"/>
      <c r="GZG93" s="52"/>
      <c r="GZH93" s="52"/>
      <c r="GZI93" s="52"/>
      <c r="GZJ93" s="52"/>
      <c r="GZK93" s="52"/>
      <c r="GZL93" s="52"/>
      <c r="GZM93" s="52"/>
      <c r="GZN93" s="52"/>
      <c r="GZO93" s="52"/>
      <c r="GZP93" s="52"/>
      <c r="GZQ93" s="52"/>
      <c r="GZR93" s="52"/>
      <c r="GZS93" s="52"/>
      <c r="GZT93" s="52"/>
      <c r="GZU93" s="52"/>
      <c r="GZV93" s="52"/>
      <c r="GZW93" s="52"/>
      <c r="GZX93" s="52"/>
      <c r="GZY93" s="52"/>
      <c r="GZZ93" s="52"/>
      <c r="HAA93" s="52"/>
      <c r="HAB93" s="52"/>
      <c r="HAC93" s="52"/>
      <c r="HAD93" s="52"/>
      <c r="HAE93" s="52"/>
      <c r="HAF93" s="52"/>
      <c r="HAG93" s="52"/>
      <c r="HAH93" s="52"/>
      <c r="HAI93" s="52"/>
      <c r="HAJ93" s="52"/>
      <c r="HAK93" s="52"/>
      <c r="HAL93" s="52"/>
      <c r="HAM93" s="52"/>
      <c r="HAN93" s="52"/>
      <c r="HAO93" s="52"/>
      <c r="HAP93" s="52"/>
      <c r="HAQ93" s="52"/>
      <c r="HAR93" s="52"/>
      <c r="HAS93" s="52"/>
      <c r="HAT93" s="52"/>
      <c r="HAU93" s="52"/>
      <c r="HAV93" s="52"/>
      <c r="HAW93" s="52"/>
      <c r="HAX93" s="52"/>
      <c r="HAY93" s="52"/>
      <c r="HAZ93" s="52"/>
      <c r="HBA93" s="52"/>
      <c r="HBB93" s="52"/>
      <c r="HBC93" s="52"/>
      <c r="HBD93" s="52"/>
      <c r="HBE93" s="52"/>
      <c r="HBF93" s="52"/>
      <c r="HBG93" s="52"/>
      <c r="HBH93" s="52"/>
      <c r="HBI93" s="52"/>
      <c r="HBJ93" s="52"/>
      <c r="HBK93" s="52"/>
      <c r="HBL93" s="52"/>
      <c r="HBM93" s="52"/>
      <c r="HBN93" s="52"/>
      <c r="HBO93" s="52"/>
      <c r="HBP93" s="52"/>
      <c r="HBQ93" s="52"/>
      <c r="HBR93" s="52"/>
      <c r="HBS93" s="52"/>
      <c r="HBT93" s="52"/>
      <c r="HBU93" s="52"/>
      <c r="HBV93" s="52"/>
      <c r="HBW93" s="52"/>
      <c r="HBX93" s="52"/>
      <c r="HBY93" s="52"/>
      <c r="HBZ93" s="52"/>
      <c r="HCA93" s="52"/>
      <c r="HCB93" s="52"/>
      <c r="HCC93" s="52"/>
      <c r="HCD93" s="52"/>
      <c r="HCE93" s="52"/>
      <c r="HCF93" s="52"/>
      <c r="HCG93" s="52"/>
      <c r="HCH93" s="52"/>
      <c r="HCI93" s="52"/>
      <c r="HCJ93" s="52"/>
      <c r="HCK93" s="52"/>
      <c r="HCL93" s="52"/>
      <c r="HCM93" s="52"/>
      <c r="HCN93" s="52"/>
      <c r="HCO93" s="52"/>
      <c r="HCP93" s="52"/>
      <c r="HCQ93" s="52"/>
      <c r="HCR93" s="52"/>
      <c r="HCS93" s="52"/>
      <c r="HCT93" s="52"/>
      <c r="HCU93" s="52"/>
      <c r="HCV93" s="52"/>
      <c r="HCW93" s="52"/>
      <c r="HCX93" s="52"/>
      <c r="HCY93" s="52"/>
      <c r="HCZ93" s="52"/>
      <c r="HDA93" s="52"/>
      <c r="HDB93" s="52"/>
      <c r="HDC93" s="52"/>
      <c r="HDD93" s="52"/>
      <c r="HDE93" s="52"/>
      <c r="HDF93" s="52"/>
      <c r="HDG93" s="52"/>
      <c r="HDH93" s="52"/>
      <c r="HDI93" s="52"/>
      <c r="HDJ93" s="52"/>
      <c r="HDK93" s="52"/>
      <c r="HDL93" s="52"/>
      <c r="HDM93" s="52"/>
      <c r="HDN93" s="52"/>
      <c r="HDO93" s="52"/>
      <c r="HDP93" s="52"/>
      <c r="HDQ93" s="52"/>
      <c r="HDR93" s="52"/>
      <c r="HDS93" s="52"/>
      <c r="HDT93" s="52"/>
      <c r="HDU93" s="52"/>
      <c r="HDV93" s="52"/>
      <c r="HDW93" s="52"/>
      <c r="HDX93" s="52"/>
      <c r="HDY93" s="52"/>
      <c r="HDZ93" s="52"/>
      <c r="HEA93" s="52"/>
      <c r="HEB93" s="52"/>
      <c r="HEC93" s="52"/>
      <c r="HED93" s="52"/>
      <c r="HEE93" s="52"/>
      <c r="HEF93" s="52"/>
      <c r="HEG93" s="52"/>
      <c r="HEH93" s="52"/>
      <c r="HEI93" s="52"/>
      <c r="HEJ93" s="52"/>
      <c r="HEK93" s="52"/>
      <c r="HEL93" s="52"/>
      <c r="HEM93" s="52"/>
      <c r="HEN93" s="52"/>
      <c r="HEO93" s="52"/>
      <c r="HEP93" s="52"/>
      <c r="HEQ93" s="52"/>
      <c r="HER93" s="52"/>
      <c r="HES93" s="52"/>
      <c r="HET93" s="52"/>
      <c r="HEU93" s="52"/>
      <c r="HEV93" s="52"/>
      <c r="HEW93" s="52"/>
      <c r="HEX93" s="52"/>
      <c r="HEY93" s="52"/>
      <c r="HEZ93" s="52"/>
      <c r="HFA93" s="52"/>
      <c r="HFB93" s="52"/>
      <c r="HFC93" s="52"/>
      <c r="HFD93" s="52"/>
      <c r="HFE93" s="52"/>
      <c r="HFF93" s="52"/>
      <c r="HFG93" s="52"/>
      <c r="HFH93" s="52"/>
      <c r="HFI93" s="52"/>
      <c r="HFJ93" s="52"/>
      <c r="HFK93" s="52"/>
      <c r="HFL93" s="52"/>
      <c r="HFM93" s="52"/>
      <c r="HFN93" s="52"/>
      <c r="HFO93" s="52"/>
      <c r="HFP93" s="52"/>
      <c r="HFQ93" s="52"/>
      <c r="HFR93" s="52"/>
      <c r="HFS93" s="52"/>
      <c r="HFT93" s="52"/>
      <c r="HFU93" s="52"/>
      <c r="HFV93" s="52"/>
      <c r="HFW93" s="52"/>
      <c r="HFX93" s="52"/>
      <c r="HFY93" s="52"/>
      <c r="HFZ93" s="52"/>
      <c r="HGA93" s="52"/>
      <c r="HGB93" s="52"/>
      <c r="HGC93" s="52"/>
      <c r="HGD93" s="52"/>
      <c r="HGE93" s="52"/>
      <c r="HGF93" s="52"/>
      <c r="HGG93" s="52"/>
      <c r="HGH93" s="52"/>
      <c r="HGI93" s="52"/>
      <c r="HGJ93" s="52"/>
      <c r="HGK93" s="52"/>
      <c r="HGL93" s="52"/>
      <c r="HGM93" s="52"/>
      <c r="HGN93" s="52"/>
      <c r="HGO93" s="52"/>
      <c r="HGP93" s="52"/>
      <c r="HGQ93" s="52"/>
      <c r="HGR93" s="52"/>
      <c r="HGS93" s="52"/>
      <c r="HGT93" s="52"/>
      <c r="HGU93" s="52"/>
      <c r="HGV93" s="52"/>
      <c r="HGW93" s="52"/>
      <c r="HGX93" s="52"/>
      <c r="HGY93" s="52"/>
      <c r="HGZ93" s="52"/>
      <c r="HHA93" s="52"/>
      <c r="HHB93" s="52"/>
      <c r="HHC93" s="52"/>
      <c r="HHD93" s="52"/>
      <c r="HHE93" s="52"/>
      <c r="HHL93" s="52"/>
      <c r="HHM93" s="52"/>
      <c r="HHN93" s="52"/>
      <c r="HHO93" s="52"/>
      <c r="HHP93" s="52"/>
      <c r="HHQ93" s="52"/>
      <c r="HHR93" s="52"/>
      <c r="HHS93" s="52"/>
      <c r="HHT93" s="52"/>
      <c r="HHU93" s="52"/>
      <c r="HHV93" s="52"/>
      <c r="HHW93" s="52"/>
      <c r="HHX93" s="52"/>
      <c r="HHY93" s="52"/>
      <c r="HHZ93" s="52"/>
      <c r="HIA93" s="52"/>
      <c r="HIB93" s="52"/>
      <c r="HIC93" s="52"/>
      <c r="HID93" s="52"/>
      <c r="HIE93" s="52"/>
      <c r="HIF93" s="52"/>
      <c r="HIG93" s="52"/>
      <c r="HIH93" s="52"/>
      <c r="HII93" s="52"/>
      <c r="HIJ93" s="52"/>
      <c r="HIK93" s="52"/>
      <c r="HIL93" s="52"/>
      <c r="HIM93" s="52"/>
      <c r="HIN93" s="52"/>
      <c r="HIO93" s="52"/>
      <c r="HIP93" s="52"/>
      <c r="HIQ93" s="52"/>
      <c r="HIR93" s="52"/>
      <c r="HIS93" s="52"/>
      <c r="HIT93" s="52"/>
      <c r="HIU93" s="52"/>
      <c r="HIV93" s="52"/>
      <c r="HIW93" s="52"/>
      <c r="HIX93" s="52"/>
      <c r="HIY93" s="52"/>
      <c r="HIZ93" s="52"/>
      <c r="HJA93" s="52"/>
      <c r="HJB93" s="52"/>
      <c r="HJC93" s="52"/>
      <c r="HJD93" s="52"/>
      <c r="HJE93" s="52"/>
      <c r="HJF93" s="52"/>
      <c r="HJG93" s="52"/>
      <c r="HJH93" s="52"/>
      <c r="HJI93" s="52"/>
      <c r="HJJ93" s="52"/>
      <c r="HJK93" s="52"/>
      <c r="HJL93" s="52"/>
      <c r="HJM93" s="52"/>
      <c r="HJN93" s="52"/>
      <c r="HJO93" s="52"/>
      <c r="HJP93" s="52"/>
      <c r="HJQ93" s="52"/>
      <c r="HJR93" s="52"/>
      <c r="HJS93" s="52"/>
      <c r="HJT93" s="52"/>
      <c r="HJU93" s="52"/>
      <c r="HJV93" s="52"/>
      <c r="HJW93" s="52"/>
      <c r="HJX93" s="52"/>
      <c r="HJY93" s="52"/>
      <c r="HJZ93" s="52"/>
      <c r="HKA93" s="52"/>
      <c r="HKB93" s="52"/>
      <c r="HKC93" s="52"/>
      <c r="HKD93" s="52"/>
      <c r="HKE93" s="52"/>
      <c r="HKF93" s="52"/>
      <c r="HKG93" s="52"/>
      <c r="HKH93" s="52"/>
      <c r="HKI93" s="52"/>
      <c r="HKJ93" s="52"/>
      <c r="HKK93" s="52"/>
      <c r="HKL93" s="52"/>
      <c r="HKM93" s="52"/>
      <c r="HKN93" s="52"/>
      <c r="HKO93" s="52"/>
      <c r="HKP93" s="52"/>
      <c r="HKQ93" s="52"/>
      <c r="HKR93" s="52"/>
      <c r="HKS93" s="52"/>
      <c r="HKT93" s="52"/>
      <c r="HKU93" s="52"/>
      <c r="HKV93" s="52"/>
      <c r="HKW93" s="52"/>
      <c r="HKX93" s="52"/>
      <c r="HKY93" s="52"/>
      <c r="HKZ93" s="52"/>
      <c r="HLA93" s="52"/>
      <c r="HLB93" s="52"/>
      <c r="HLC93" s="52"/>
      <c r="HLD93" s="52"/>
      <c r="HLE93" s="52"/>
      <c r="HLF93" s="52"/>
      <c r="HLG93" s="52"/>
      <c r="HLH93" s="52"/>
      <c r="HLI93" s="52"/>
      <c r="HLJ93" s="52"/>
      <c r="HLK93" s="52"/>
      <c r="HLL93" s="52"/>
      <c r="HLM93" s="52"/>
      <c r="HLN93" s="52"/>
      <c r="HLO93" s="52"/>
      <c r="HLP93" s="52"/>
      <c r="HLQ93" s="52"/>
      <c r="HLR93" s="52"/>
      <c r="HLS93" s="52"/>
      <c r="HLT93" s="52"/>
      <c r="HLU93" s="52"/>
      <c r="HLV93" s="52"/>
      <c r="HLW93" s="52"/>
      <c r="HLX93" s="52"/>
      <c r="HLY93" s="52"/>
      <c r="HLZ93" s="52"/>
      <c r="HMA93" s="52"/>
      <c r="HMB93" s="52"/>
      <c r="HMC93" s="52"/>
      <c r="HMD93" s="52"/>
      <c r="HME93" s="52"/>
      <c r="HMF93" s="52"/>
      <c r="HMG93" s="52"/>
      <c r="HMH93" s="52"/>
      <c r="HMI93" s="52"/>
      <c r="HMJ93" s="52"/>
      <c r="HMK93" s="52"/>
      <c r="HML93" s="52"/>
      <c r="HMM93" s="52"/>
      <c r="HMN93" s="52"/>
      <c r="HMO93" s="52"/>
      <c r="HMP93" s="52"/>
      <c r="HMQ93" s="52"/>
      <c r="HMR93" s="52"/>
      <c r="HMS93" s="52"/>
      <c r="HMT93" s="52"/>
      <c r="HMU93" s="52"/>
      <c r="HMV93" s="52"/>
      <c r="HMW93" s="52"/>
      <c r="HMX93" s="52"/>
      <c r="HMY93" s="52"/>
      <c r="HMZ93" s="52"/>
      <c r="HNA93" s="52"/>
      <c r="HNB93" s="52"/>
      <c r="HNC93" s="52"/>
      <c r="HND93" s="52"/>
      <c r="HNE93" s="52"/>
      <c r="HNF93" s="52"/>
      <c r="HNG93" s="52"/>
      <c r="HNH93" s="52"/>
      <c r="HNI93" s="52"/>
      <c r="HNJ93" s="52"/>
      <c r="HNK93" s="52"/>
      <c r="HNL93" s="52"/>
      <c r="HNM93" s="52"/>
      <c r="HNN93" s="52"/>
      <c r="HNO93" s="52"/>
      <c r="HNP93" s="52"/>
      <c r="HNQ93" s="52"/>
      <c r="HNR93" s="52"/>
      <c r="HNS93" s="52"/>
      <c r="HNT93" s="52"/>
      <c r="HNU93" s="52"/>
      <c r="HNV93" s="52"/>
      <c r="HNW93" s="52"/>
      <c r="HNX93" s="52"/>
      <c r="HNY93" s="52"/>
      <c r="HNZ93" s="52"/>
      <c r="HOA93" s="52"/>
      <c r="HOB93" s="52"/>
      <c r="HOC93" s="52"/>
      <c r="HOD93" s="52"/>
      <c r="HOE93" s="52"/>
      <c r="HOF93" s="52"/>
      <c r="HOG93" s="52"/>
      <c r="HOH93" s="52"/>
      <c r="HOI93" s="52"/>
      <c r="HOJ93" s="52"/>
      <c r="HOK93" s="52"/>
      <c r="HOL93" s="52"/>
      <c r="HOM93" s="52"/>
      <c r="HON93" s="52"/>
      <c r="HOO93" s="52"/>
      <c r="HOP93" s="52"/>
      <c r="HOQ93" s="52"/>
      <c r="HOR93" s="52"/>
      <c r="HOS93" s="52"/>
      <c r="HOT93" s="52"/>
      <c r="HOU93" s="52"/>
      <c r="HOV93" s="52"/>
      <c r="HOW93" s="52"/>
      <c r="HOX93" s="52"/>
      <c r="HOY93" s="52"/>
      <c r="HOZ93" s="52"/>
      <c r="HPA93" s="52"/>
      <c r="HPB93" s="52"/>
      <c r="HPC93" s="52"/>
      <c r="HPD93" s="52"/>
      <c r="HPE93" s="52"/>
      <c r="HPF93" s="52"/>
      <c r="HPG93" s="52"/>
      <c r="HPH93" s="52"/>
      <c r="HPI93" s="52"/>
      <c r="HPJ93" s="52"/>
      <c r="HPK93" s="52"/>
      <c r="HPL93" s="52"/>
      <c r="HPM93" s="52"/>
      <c r="HPN93" s="52"/>
      <c r="HPO93" s="52"/>
      <c r="HPP93" s="52"/>
      <c r="HPQ93" s="52"/>
      <c r="HPR93" s="52"/>
      <c r="HPS93" s="52"/>
      <c r="HPT93" s="52"/>
      <c r="HPU93" s="52"/>
      <c r="HPV93" s="52"/>
      <c r="HPW93" s="52"/>
      <c r="HPX93" s="52"/>
      <c r="HPY93" s="52"/>
      <c r="HPZ93" s="52"/>
      <c r="HQA93" s="52"/>
      <c r="HQB93" s="52"/>
      <c r="HQC93" s="52"/>
      <c r="HQD93" s="52"/>
      <c r="HQE93" s="52"/>
      <c r="HQF93" s="52"/>
      <c r="HQG93" s="52"/>
      <c r="HQH93" s="52"/>
      <c r="HQI93" s="52"/>
      <c r="HQJ93" s="52"/>
      <c r="HQK93" s="52"/>
      <c r="HQL93" s="52"/>
      <c r="HQM93" s="52"/>
      <c r="HQN93" s="52"/>
      <c r="HQO93" s="52"/>
      <c r="HQP93" s="52"/>
      <c r="HQQ93" s="52"/>
      <c r="HQR93" s="52"/>
      <c r="HQS93" s="52"/>
      <c r="HQT93" s="52"/>
      <c r="HQU93" s="52"/>
      <c r="HQV93" s="52"/>
      <c r="HQW93" s="52"/>
      <c r="HQX93" s="52"/>
      <c r="HQY93" s="52"/>
      <c r="HQZ93" s="52"/>
      <c r="HRA93" s="52"/>
      <c r="HRH93" s="52"/>
      <c r="HRI93" s="52"/>
      <c r="HRJ93" s="52"/>
      <c r="HRK93" s="52"/>
      <c r="HRL93" s="52"/>
      <c r="HRM93" s="52"/>
      <c r="HRN93" s="52"/>
      <c r="HRO93" s="52"/>
      <c r="HRP93" s="52"/>
      <c r="HRQ93" s="52"/>
      <c r="HRR93" s="52"/>
      <c r="HRS93" s="52"/>
      <c r="HRT93" s="52"/>
      <c r="HRU93" s="52"/>
      <c r="HRV93" s="52"/>
      <c r="HRW93" s="52"/>
      <c r="HRX93" s="52"/>
      <c r="HRY93" s="52"/>
      <c r="HRZ93" s="52"/>
      <c r="HSA93" s="52"/>
      <c r="HSB93" s="52"/>
      <c r="HSC93" s="52"/>
      <c r="HSD93" s="52"/>
      <c r="HSE93" s="52"/>
      <c r="HSF93" s="52"/>
      <c r="HSG93" s="52"/>
      <c r="HSH93" s="52"/>
      <c r="HSI93" s="52"/>
      <c r="HSJ93" s="52"/>
      <c r="HSK93" s="52"/>
      <c r="HSL93" s="52"/>
      <c r="HSM93" s="52"/>
      <c r="HSN93" s="52"/>
      <c r="HSO93" s="52"/>
      <c r="HSP93" s="52"/>
      <c r="HSQ93" s="52"/>
      <c r="HSR93" s="52"/>
      <c r="HSS93" s="52"/>
      <c r="HST93" s="52"/>
      <c r="HSU93" s="52"/>
      <c r="HSV93" s="52"/>
      <c r="HSW93" s="52"/>
      <c r="HSX93" s="52"/>
      <c r="HSY93" s="52"/>
      <c r="HSZ93" s="52"/>
      <c r="HTA93" s="52"/>
      <c r="HTB93" s="52"/>
      <c r="HTC93" s="52"/>
      <c r="HTD93" s="52"/>
      <c r="HTE93" s="52"/>
      <c r="HTF93" s="52"/>
      <c r="HTG93" s="52"/>
      <c r="HTH93" s="52"/>
      <c r="HTI93" s="52"/>
      <c r="HTJ93" s="52"/>
      <c r="HTK93" s="52"/>
      <c r="HTL93" s="52"/>
      <c r="HTM93" s="52"/>
      <c r="HTN93" s="52"/>
      <c r="HTO93" s="52"/>
      <c r="HTP93" s="52"/>
      <c r="HTQ93" s="52"/>
      <c r="HTR93" s="52"/>
      <c r="HTS93" s="52"/>
      <c r="HTT93" s="52"/>
      <c r="HTU93" s="52"/>
      <c r="HTV93" s="52"/>
      <c r="HTW93" s="52"/>
      <c r="HTX93" s="52"/>
      <c r="HTY93" s="52"/>
      <c r="HTZ93" s="52"/>
      <c r="HUA93" s="52"/>
      <c r="HUB93" s="52"/>
      <c r="HUC93" s="52"/>
      <c r="HUD93" s="52"/>
      <c r="HUE93" s="52"/>
      <c r="HUF93" s="52"/>
      <c r="HUG93" s="52"/>
      <c r="HUH93" s="52"/>
      <c r="HUI93" s="52"/>
      <c r="HUJ93" s="52"/>
      <c r="HUK93" s="52"/>
      <c r="HUL93" s="52"/>
      <c r="HUM93" s="52"/>
      <c r="HUN93" s="52"/>
      <c r="HUO93" s="52"/>
      <c r="HUP93" s="52"/>
      <c r="HUQ93" s="52"/>
      <c r="HUR93" s="52"/>
      <c r="HUS93" s="52"/>
      <c r="HUT93" s="52"/>
      <c r="HUU93" s="52"/>
      <c r="HUV93" s="52"/>
      <c r="HUW93" s="52"/>
      <c r="HUX93" s="52"/>
      <c r="HUY93" s="52"/>
      <c r="HUZ93" s="52"/>
      <c r="HVA93" s="52"/>
      <c r="HVB93" s="52"/>
      <c r="HVC93" s="52"/>
      <c r="HVD93" s="52"/>
      <c r="HVE93" s="52"/>
      <c r="HVF93" s="52"/>
      <c r="HVG93" s="52"/>
      <c r="HVH93" s="52"/>
      <c r="HVI93" s="52"/>
      <c r="HVJ93" s="52"/>
      <c r="HVK93" s="52"/>
      <c r="HVL93" s="52"/>
      <c r="HVM93" s="52"/>
      <c r="HVN93" s="52"/>
      <c r="HVO93" s="52"/>
      <c r="HVP93" s="52"/>
      <c r="HVQ93" s="52"/>
      <c r="HVR93" s="52"/>
      <c r="HVS93" s="52"/>
      <c r="HVT93" s="52"/>
      <c r="HVU93" s="52"/>
      <c r="HVV93" s="52"/>
      <c r="HVW93" s="52"/>
      <c r="HVX93" s="52"/>
      <c r="HVY93" s="52"/>
      <c r="HVZ93" s="52"/>
      <c r="HWA93" s="52"/>
      <c r="HWB93" s="52"/>
      <c r="HWC93" s="52"/>
      <c r="HWD93" s="52"/>
      <c r="HWE93" s="52"/>
      <c r="HWF93" s="52"/>
      <c r="HWG93" s="52"/>
      <c r="HWH93" s="52"/>
      <c r="HWI93" s="52"/>
      <c r="HWJ93" s="52"/>
      <c r="HWK93" s="52"/>
      <c r="HWL93" s="52"/>
      <c r="HWM93" s="52"/>
      <c r="HWN93" s="52"/>
      <c r="HWO93" s="52"/>
      <c r="HWP93" s="52"/>
      <c r="HWQ93" s="52"/>
      <c r="HWR93" s="52"/>
      <c r="HWS93" s="52"/>
      <c r="HWT93" s="52"/>
      <c r="HWU93" s="52"/>
      <c r="HWV93" s="52"/>
      <c r="HWW93" s="52"/>
      <c r="HWX93" s="52"/>
      <c r="HWY93" s="52"/>
      <c r="HWZ93" s="52"/>
      <c r="HXA93" s="52"/>
      <c r="HXB93" s="52"/>
      <c r="HXC93" s="52"/>
      <c r="HXD93" s="52"/>
      <c r="HXE93" s="52"/>
      <c r="HXF93" s="52"/>
      <c r="HXG93" s="52"/>
      <c r="HXH93" s="52"/>
      <c r="HXI93" s="52"/>
      <c r="HXJ93" s="52"/>
      <c r="HXK93" s="52"/>
      <c r="HXL93" s="52"/>
      <c r="HXM93" s="52"/>
      <c r="HXN93" s="52"/>
      <c r="HXO93" s="52"/>
      <c r="HXP93" s="52"/>
      <c r="HXQ93" s="52"/>
      <c r="HXR93" s="52"/>
      <c r="HXS93" s="52"/>
      <c r="HXT93" s="52"/>
      <c r="HXU93" s="52"/>
      <c r="HXV93" s="52"/>
      <c r="HXW93" s="52"/>
      <c r="HXX93" s="52"/>
      <c r="HXY93" s="52"/>
      <c r="HXZ93" s="52"/>
      <c r="HYA93" s="52"/>
      <c r="HYB93" s="52"/>
      <c r="HYC93" s="52"/>
      <c r="HYD93" s="52"/>
      <c r="HYE93" s="52"/>
      <c r="HYF93" s="52"/>
      <c r="HYG93" s="52"/>
      <c r="HYH93" s="52"/>
      <c r="HYI93" s="52"/>
      <c r="HYJ93" s="52"/>
      <c r="HYK93" s="52"/>
      <c r="HYL93" s="52"/>
      <c r="HYM93" s="52"/>
      <c r="HYN93" s="52"/>
      <c r="HYO93" s="52"/>
      <c r="HYP93" s="52"/>
      <c r="HYQ93" s="52"/>
      <c r="HYR93" s="52"/>
      <c r="HYS93" s="52"/>
      <c r="HYT93" s="52"/>
      <c r="HYU93" s="52"/>
      <c r="HYV93" s="52"/>
      <c r="HYW93" s="52"/>
      <c r="HYX93" s="52"/>
      <c r="HYY93" s="52"/>
      <c r="HYZ93" s="52"/>
      <c r="HZA93" s="52"/>
      <c r="HZB93" s="52"/>
      <c r="HZC93" s="52"/>
      <c r="HZD93" s="52"/>
      <c r="HZE93" s="52"/>
      <c r="HZF93" s="52"/>
      <c r="HZG93" s="52"/>
      <c r="HZH93" s="52"/>
      <c r="HZI93" s="52"/>
      <c r="HZJ93" s="52"/>
      <c r="HZK93" s="52"/>
      <c r="HZL93" s="52"/>
      <c r="HZM93" s="52"/>
      <c r="HZN93" s="52"/>
      <c r="HZO93" s="52"/>
      <c r="HZP93" s="52"/>
      <c r="HZQ93" s="52"/>
      <c r="HZR93" s="52"/>
      <c r="HZS93" s="52"/>
      <c r="HZT93" s="52"/>
      <c r="HZU93" s="52"/>
      <c r="HZV93" s="52"/>
      <c r="HZW93" s="52"/>
      <c r="HZX93" s="52"/>
      <c r="HZY93" s="52"/>
      <c r="HZZ93" s="52"/>
      <c r="IAA93" s="52"/>
      <c r="IAB93" s="52"/>
      <c r="IAC93" s="52"/>
      <c r="IAD93" s="52"/>
      <c r="IAE93" s="52"/>
      <c r="IAF93" s="52"/>
      <c r="IAG93" s="52"/>
      <c r="IAH93" s="52"/>
      <c r="IAI93" s="52"/>
      <c r="IAJ93" s="52"/>
      <c r="IAK93" s="52"/>
      <c r="IAL93" s="52"/>
      <c r="IAM93" s="52"/>
      <c r="IAN93" s="52"/>
      <c r="IAO93" s="52"/>
      <c r="IAP93" s="52"/>
      <c r="IAQ93" s="52"/>
      <c r="IAR93" s="52"/>
      <c r="IAS93" s="52"/>
      <c r="IAT93" s="52"/>
      <c r="IAU93" s="52"/>
      <c r="IAV93" s="52"/>
      <c r="IAW93" s="52"/>
      <c r="IBD93" s="52"/>
      <c r="IBE93" s="52"/>
      <c r="IBF93" s="52"/>
      <c r="IBG93" s="52"/>
      <c r="IBH93" s="52"/>
      <c r="IBI93" s="52"/>
      <c r="IBJ93" s="52"/>
      <c r="IBK93" s="52"/>
      <c r="IBL93" s="52"/>
      <c r="IBM93" s="52"/>
      <c r="IBN93" s="52"/>
      <c r="IBO93" s="52"/>
      <c r="IBP93" s="52"/>
      <c r="IBQ93" s="52"/>
      <c r="IBR93" s="52"/>
      <c r="IBS93" s="52"/>
      <c r="IBT93" s="52"/>
      <c r="IBU93" s="52"/>
      <c r="IBV93" s="52"/>
      <c r="IBW93" s="52"/>
      <c r="IBX93" s="52"/>
      <c r="IBY93" s="52"/>
      <c r="IBZ93" s="52"/>
      <c r="ICA93" s="52"/>
      <c r="ICB93" s="52"/>
      <c r="ICC93" s="52"/>
      <c r="ICD93" s="52"/>
      <c r="ICE93" s="52"/>
      <c r="ICF93" s="52"/>
      <c r="ICG93" s="52"/>
      <c r="ICH93" s="52"/>
      <c r="ICI93" s="52"/>
      <c r="ICJ93" s="52"/>
      <c r="ICK93" s="52"/>
      <c r="ICL93" s="52"/>
      <c r="ICM93" s="52"/>
      <c r="ICN93" s="52"/>
      <c r="ICO93" s="52"/>
      <c r="ICP93" s="52"/>
      <c r="ICQ93" s="52"/>
      <c r="ICR93" s="52"/>
      <c r="ICS93" s="52"/>
      <c r="ICT93" s="52"/>
      <c r="ICU93" s="52"/>
      <c r="ICV93" s="52"/>
      <c r="ICW93" s="52"/>
      <c r="ICX93" s="52"/>
      <c r="ICY93" s="52"/>
      <c r="ICZ93" s="52"/>
      <c r="IDA93" s="52"/>
      <c r="IDB93" s="52"/>
      <c r="IDC93" s="52"/>
      <c r="IDD93" s="52"/>
      <c r="IDE93" s="52"/>
      <c r="IDF93" s="52"/>
      <c r="IDG93" s="52"/>
      <c r="IDH93" s="52"/>
      <c r="IDI93" s="52"/>
      <c r="IDJ93" s="52"/>
      <c r="IDK93" s="52"/>
      <c r="IDL93" s="52"/>
      <c r="IDM93" s="52"/>
      <c r="IDN93" s="52"/>
      <c r="IDO93" s="52"/>
      <c r="IDP93" s="52"/>
      <c r="IDQ93" s="52"/>
      <c r="IDR93" s="52"/>
      <c r="IDS93" s="52"/>
      <c r="IDT93" s="52"/>
      <c r="IDU93" s="52"/>
      <c r="IDV93" s="52"/>
      <c r="IDW93" s="52"/>
      <c r="IDX93" s="52"/>
      <c r="IDY93" s="52"/>
      <c r="IDZ93" s="52"/>
      <c r="IEA93" s="52"/>
      <c r="IEB93" s="52"/>
      <c r="IEC93" s="52"/>
      <c r="IED93" s="52"/>
      <c r="IEE93" s="52"/>
      <c r="IEF93" s="52"/>
      <c r="IEG93" s="52"/>
      <c r="IEH93" s="52"/>
      <c r="IEI93" s="52"/>
      <c r="IEJ93" s="52"/>
      <c r="IEK93" s="52"/>
      <c r="IEL93" s="52"/>
      <c r="IEM93" s="52"/>
      <c r="IEN93" s="52"/>
      <c r="IEO93" s="52"/>
      <c r="IEP93" s="52"/>
      <c r="IEQ93" s="52"/>
      <c r="IER93" s="52"/>
      <c r="IES93" s="52"/>
      <c r="IET93" s="52"/>
      <c r="IEU93" s="52"/>
      <c r="IEV93" s="52"/>
      <c r="IEW93" s="52"/>
      <c r="IEX93" s="52"/>
      <c r="IEY93" s="52"/>
      <c r="IEZ93" s="52"/>
      <c r="IFA93" s="52"/>
      <c r="IFB93" s="52"/>
      <c r="IFC93" s="52"/>
      <c r="IFD93" s="52"/>
      <c r="IFE93" s="52"/>
      <c r="IFF93" s="52"/>
      <c r="IFG93" s="52"/>
      <c r="IFH93" s="52"/>
      <c r="IFI93" s="52"/>
      <c r="IFJ93" s="52"/>
      <c r="IFK93" s="52"/>
      <c r="IFL93" s="52"/>
      <c r="IFM93" s="52"/>
      <c r="IFN93" s="52"/>
      <c r="IFO93" s="52"/>
      <c r="IFP93" s="52"/>
      <c r="IFQ93" s="52"/>
      <c r="IFR93" s="52"/>
      <c r="IFS93" s="52"/>
      <c r="IFT93" s="52"/>
      <c r="IFU93" s="52"/>
      <c r="IFV93" s="52"/>
      <c r="IFW93" s="52"/>
      <c r="IFX93" s="52"/>
      <c r="IFY93" s="52"/>
      <c r="IFZ93" s="52"/>
      <c r="IGA93" s="52"/>
      <c r="IGB93" s="52"/>
      <c r="IGC93" s="52"/>
      <c r="IGD93" s="52"/>
      <c r="IGE93" s="52"/>
      <c r="IGF93" s="52"/>
      <c r="IGG93" s="52"/>
      <c r="IGH93" s="52"/>
      <c r="IGI93" s="52"/>
      <c r="IGJ93" s="52"/>
      <c r="IGK93" s="52"/>
      <c r="IGL93" s="52"/>
      <c r="IGM93" s="52"/>
      <c r="IGN93" s="52"/>
      <c r="IGO93" s="52"/>
      <c r="IGP93" s="52"/>
      <c r="IGQ93" s="52"/>
      <c r="IGR93" s="52"/>
      <c r="IGS93" s="52"/>
      <c r="IGT93" s="52"/>
      <c r="IGU93" s="52"/>
      <c r="IGV93" s="52"/>
      <c r="IGW93" s="52"/>
      <c r="IGX93" s="52"/>
      <c r="IGY93" s="52"/>
      <c r="IGZ93" s="52"/>
      <c r="IHA93" s="52"/>
      <c r="IHB93" s="52"/>
      <c r="IHC93" s="52"/>
      <c r="IHD93" s="52"/>
      <c r="IHE93" s="52"/>
      <c r="IHF93" s="52"/>
      <c r="IHG93" s="52"/>
      <c r="IHH93" s="52"/>
      <c r="IHI93" s="52"/>
      <c r="IHJ93" s="52"/>
      <c r="IHK93" s="52"/>
      <c r="IHL93" s="52"/>
      <c r="IHM93" s="52"/>
      <c r="IHN93" s="52"/>
      <c r="IHO93" s="52"/>
      <c r="IHP93" s="52"/>
      <c r="IHQ93" s="52"/>
      <c r="IHR93" s="52"/>
      <c r="IHS93" s="52"/>
      <c r="IHT93" s="52"/>
      <c r="IHU93" s="52"/>
      <c r="IHV93" s="52"/>
      <c r="IHW93" s="52"/>
      <c r="IHX93" s="52"/>
      <c r="IHY93" s="52"/>
      <c r="IHZ93" s="52"/>
      <c r="IIA93" s="52"/>
      <c r="IIB93" s="52"/>
      <c r="IIC93" s="52"/>
      <c r="IID93" s="52"/>
      <c r="IIE93" s="52"/>
      <c r="IIF93" s="52"/>
      <c r="IIG93" s="52"/>
      <c r="IIH93" s="52"/>
      <c r="III93" s="52"/>
      <c r="IIJ93" s="52"/>
      <c r="IIK93" s="52"/>
      <c r="IIL93" s="52"/>
      <c r="IIM93" s="52"/>
      <c r="IIN93" s="52"/>
      <c r="IIO93" s="52"/>
      <c r="IIP93" s="52"/>
      <c r="IIQ93" s="52"/>
      <c r="IIR93" s="52"/>
      <c r="IIS93" s="52"/>
      <c r="IIT93" s="52"/>
      <c r="IIU93" s="52"/>
      <c r="IIV93" s="52"/>
      <c r="IIW93" s="52"/>
      <c r="IIX93" s="52"/>
      <c r="IIY93" s="52"/>
      <c r="IIZ93" s="52"/>
      <c r="IJA93" s="52"/>
      <c r="IJB93" s="52"/>
      <c r="IJC93" s="52"/>
      <c r="IJD93" s="52"/>
      <c r="IJE93" s="52"/>
      <c r="IJF93" s="52"/>
      <c r="IJG93" s="52"/>
      <c r="IJH93" s="52"/>
      <c r="IJI93" s="52"/>
      <c r="IJJ93" s="52"/>
      <c r="IJK93" s="52"/>
      <c r="IJL93" s="52"/>
      <c r="IJM93" s="52"/>
      <c r="IJN93" s="52"/>
      <c r="IJO93" s="52"/>
      <c r="IJP93" s="52"/>
      <c r="IJQ93" s="52"/>
      <c r="IJR93" s="52"/>
      <c r="IJS93" s="52"/>
      <c r="IJT93" s="52"/>
      <c r="IJU93" s="52"/>
      <c r="IJV93" s="52"/>
      <c r="IJW93" s="52"/>
      <c r="IJX93" s="52"/>
      <c r="IJY93" s="52"/>
      <c r="IJZ93" s="52"/>
      <c r="IKA93" s="52"/>
      <c r="IKB93" s="52"/>
      <c r="IKC93" s="52"/>
      <c r="IKD93" s="52"/>
      <c r="IKE93" s="52"/>
      <c r="IKF93" s="52"/>
      <c r="IKG93" s="52"/>
      <c r="IKH93" s="52"/>
      <c r="IKI93" s="52"/>
      <c r="IKJ93" s="52"/>
      <c r="IKK93" s="52"/>
      <c r="IKL93" s="52"/>
      <c r="IKM93" s="52"/>
      <c r="IKN93" s="52"/>
      <c r="IKO93" s="52"/>
      <c r="IKP93" s="52"/>
      <c r="IKQ93" s="52"/>
      <c r="IKR93" s="52"/>
      <c r="IKS93" s="52"/>
      <c r="IKZ93" s="52"/>
      <c r="ILA93" s="52"/>
      <c r="ILB93" s="52"/>
      <c r="ILC93" s="52"/>
      <c r="ILD93" s="52"/>
      <c r="ILE93" s="52"/>
      <c r="ILF93" s="52"/>
      <c r="ILG93" s="52"/>
      <c r="ILH93" s="52"/>
      <c r="ILI93" s="52"/>
      <c r="ILJ93" s="52"/>
      <c r="ILK93" s="52"/>
      <c r="ILL93" s="52"/>
      <c r="ILM93" s="52"/>
      <c r="ILN93" s="52"/>
      <c r="ILO93" s="52"/>
      <c r="ILP93" s="52"/>
      <c r="ILQ93" s="52"/>
      <c r="ILR93" s="52"/>
      <c r="ILS93" s="52"/>
      <c r="ILT93" s="52"/>
      <c r="ILU93" s="52"/>
      <c r="ILV93" s="52"/>
      <c r="ILW93" s="52"/>
      <c r="ILX93" s="52"/>
      <c r="ILY93" s="52"/>
      <c r="ILZ93" s="52"/>
      <c r="IMA93" s="52"/>
      <c r="IMB93" s="52"/>
      <c r="IMC93" s="52"/>
      <c r="IMD93" s="52"/>
      <c r="IME93" s="52"/>
      <c r="IMF93" s="52"/>
      <c r="IMG93" s="52"/>
      <c r="IMH93" s="52"/>
      <c r="IMI93" s="52"/>
      <c r="IMJ93" s="52"/>
      <c r="IMK93" s="52"/>
      <c r="IML93" s="52"/>
      <c r="IMM93" s="52"/>
      <c r="IMN93" s="52"/>
      <c r="IMO93" s="52"/>
      <c r="IMP93" s="52"/>
      <c r="IMQ93" s="52"/>
      <c r="IMR93" s="52"/>
      <c r="IMS93" s="52"/>
      <c r="IMT93" s="52"/>
      <c r="IMU93" s="52"/>
      <c r="IMV93" s="52"/>
      <c r="IMW93" s="52"/>
      <c r="IMX93" s="52"/>
      <c r="IMY93" s="52"/>
      <c r="IMZ93" s="52"/>
      <c r="INA93" s="52"/>
      <c r="INB93" s="52"/>
      <c r="INC93" s="52"/>
      <c r="IND93" s="52"/>
      <c r="INE93" s="52"/>
      <c r="INF93" s="52"/>
      <c r="ING93" s="52"/>
      <c r="INH93" s="52"/>
      <c r="INI93" s="52"/>
      <c r="INJ93" s="52"/>
      <c r="INK93" s="52"/>
      <c r="INL93" s="52"/>
      <c r="INM93" s="52"/>
      <c r="INN93" s="52"/>
      <c r="INO93" s="52"/>
      <c r="INP93" s="52"/>
      <c r="INQ93" s="52"/>
      <c r="INR93" s="52"/>
      <c r="INS93" s="52"/>
      <c r="INT93" s="52"/>
      <c r="INU93" s="52"/>
      <c r="INV93" s="52"/>
      <c r="INW93" s="52"/>
      <c r="INX93" s="52"/>
      <c r="INY93" s="52"/>
      <c r="INZ93" s="52"/>
      <c r="IOA93" s="52"/>
      <c r="IOB93" s="52"/>
      <c r="IOC93" s="52"/>
      <c r="IOD93" s="52"/>
      <c r="IOE93" s="52"/>
      <c r="IOF93" s="52"/>
      <c r="IOG93" s="52"/>
      <c r="IOH93" s="52"/>
      <c r="IOI93" s="52"/>
      <c r="IOJ93" s="52"/>
      <c r="IOK93" s="52"/>
      <c r="IOL93" s="52"/>
      <c r="IOM93" s="52"/>
      <c r="ION93" s="52"/>
      <c r="IOO93" s="52"/>
      <c r="IOP93" s="52"/>
      <c r="IOQ93" s="52"/>
      <c r="IOR93" s="52"/>
      <c r="IOS93" s="52"/>
      <c r="IOT93" s="52"/>
      <c r="IOU93" s="52"/>
      <c r="IOV93" s="52"/>
      <c r="IOW93" s="52"/>
      <c r="IOX93" s="52"/>
      <c r="IOY93" s="52"/>
      <c r="IOZ93" s="52"/>
      <c r="IPA93" s="52"/>
      <c r="IPB93" s="52"/>
      <c r="IPC93" s="52"/>
      <c r="IPD93" s="52"/>
      <c r="IPE93" s="52"/>
      <c r="IPF93" s="52"/>
      <c r="IPG93" s="52"/>
      <c r="IPH93" s="52"/>
      <c r="IPI93" s="52"/>
      <c r="IPJ93" s="52"/>
      <c r="IPK93" s="52"/>
      <c r="IPL93" s="52"/>
      <c r="IPM93" s="52"/>
      <c r="IPN93" s="52"/>
      <c r="IPO93" s="52"/>
      <c r="IPP93" s="52"/>
      <c r="IPQ93" s="52"/>
      <c r="IPR93" s="52"/>
      <c r="IPS93" s="52"/>
      <c r="IPT93" s="52"/>
      <c r="IPU93" s="52"/>
      <c r="IPV93" s="52"/>
      <c r="IPW93" s="52"/>
      <c r="IPX93" s="52"/>
      <c r="IPY93" s="52"/>
      <c r="IPZ93" s="52"/>
      <c r="IQA93" s="52"/>
      <c r="IQB93" s="52"/>
      <c r="IQC93" s="52"/>
      <c r="IQD93" s="52"/>
      <c r="IQE93" s="52"/>
      <c r="IQF93" s="52"/>
      <c r="IQG93" s="52"/>
      <c r="IQH93" s="52"/>
      <c r="IQI93" s="52"/>
      <c r="IQJ93" s="52"/>
      <c r="IQK93" s="52"/>
      <c r="IQL93" s="52"/>
      <c r="IQM93" s="52"/>
      <c r="IQN93" s="52"/>
      <c r="IQO93" s="52"/>
      <c r="IQP93" s="52"/>
      <c r="IQQ93" s="52"/>
      <c r="IQR93" s="52"/>
      <c r="IQS93" s="52"/>
      <c r="IQT93" s="52"/>
      <c r="IQU93" s="52"/>
      <c r="IQV93" s="52"/>
      <c r="IQW93" s="52"/>
      <c r="IQX93" s="52"/>
      <c r="IQY93" s="52"/>
      <c r="IQZ93" s="52"/>
      <c r="IRA93" s="52"/>
      <c r="IRB93" s="52"/>
      <c r="IRC93" s="52"/>
      <c r="IRD93" s="52"/>
      <c r="IRE93" s="52"/>
      <c r="IRF93" s="52"/>
      <c r="IRG93" s="52"/>
      <c r="IRH93" s="52"/>
      <c r="IRI93" s="52"/>
      <c r="IRJ93" s="52"/>
      <c r="IRK93" s="52"/>
      <c r="IRL93" s="52"/>
      <c r="IRM93" s="52"/>
      <c r="IRN93" s="52"/>
      <c r="IRO93" s="52"/>
      <c r="IRP93" s="52"/>
      <c r="IRQ93" s="52"/>
      <c r="IRR93" s="52"/>
      <c r="IRS93" s="52"/>
      <c r="IRT93" s="52"/>
      <c r="IRU93" s="52"/>
      <c r="IRV93" s="52"/>
      <c r="IRW93" s="52"/>
      <c r="IRX93" s="52"/>
      <c r="IRY93" s="52"/>
      <c r="IRZ93" s="52"/>
      <c r="ISA93" s="52"/>
      <c r="ISB93" s="52"/>
      <c r="ISC93" s="52"/>
      <c r="ISD93" s="52"/>
      <c r="ISE93" s="52"/>
      <c r="ISF93" s="52"/>
      <c r="ISG93" s="52"/>
      <c r="ISH93" s="52"/>
      <c r="ISI93" s="52"/>
      <c r="ISJ93" s="52"/>
      <c r="ISK93" s="52"/>
      <c r="ISL93" s="52"/>
      <c r="ISM93" s="52"/>
      <c r="ISN93" s="52"/>
      <c r="ISO93" s="52"/>
      <c r="ISP93" s="52"/>
      <c r="ISQ93" s="52"/>
      <c r="ISR93" s="52"/>
      <c r="ISS93" s="52"/>
      <c r="IST93" s="52"/>
      <c r="ISU93" s="52"/>
      <c r="ISV93" s="52"/>
      <c r="ISW93" s="52"/>
      <c r="ISX93" s="52"/>
      <c r="ISY93" s="52"/>
      <c r="ISZ93" s="52"/>
      <c r="ITA93" s="52"/>
      <c r="ITB93" s="52"/>
      <c r="ITC93" s="52"/>
      <c r="ITD93" s="52"/>
      <c r="ITE93" s="52"/>
      <c r="ITF93" s="52"/>
      <c r="ITG93" s="52"/>
      <c r="ITH93" s="52"/>
      <c r="ITI93" s="52"/>
      <c r="ITJ93" s="52"/>
      <c r="ITK93" s="52"/>
      <c r="ITL93" s="52"/>
      <c r="ITM93" s="52"/>
      <c r="ITN93" s="52"/>
      <c r="ITO93" s="52"/>
      <c r="ITP93" s="52"/>
      <c r="ITQ93" s="52"/>
      <c r="ITR93" s="52"/>
      <c r="ITS93" s="52"/>
      <c r="ITT93" s="52"/>
      <c r="ITU93" s="52"/>
      <c r="ITV93" s="52"/>
      <c r="ITW93" s="52"/>
      <c r="ITX93" s="52"/>
      <c r="ITY93" s="52"/>
      <c r="ITZ93" s="52"/>
      <c r="IUA93" s="52"/>
      <c r="IUB93" s="52"/>
      <c r="IUC93" s="52"/>
      <c r="IUD93" s="52"/>
      <c r="IUE93" s="52"/>
      <c r="IUF93" s="52"/>
      <c r="IUG93" s="52"/>
      <c r="IUH93" s="52"/>
      <c r="IUI93" s="52"/>
      <c r="IUJ93" s="52"/>
      <c r="IUK93" s="52"/>
      <c r="IUL93" s="52"/>
      <c r="IUM93" s="52"/>
      <c r="IUN93" s="52"/>
      <c r="IUO93" s="52"/>
      <c r="IUV93" s="52"/>
      <c r="IUW93" s="52"/>
      <c r="IUX93" s="52"/>
      <c r="IUY93" s="52"/>
      <c r="IUZ93" s="52"/>
      <c r="IVA93" s="52"/>
      <c r="IVB93" s="52"/>
      <c r="IVC93" s="52"/>
      <c r="IVD93" s="52"/>
      <c r="IVE93" s="52"/>
      <c r="IVF93" s="52"/>
      <c r="IVG93" s="52"/>
      <c r="IVH93" s="52"/>
      <c r="IVI93" s="52"/>
      <c r="IVJ93" s="52"/>
      <c r="IVK93" s="52"/>
      <c r="IVL93" s="52"/>
      <c r="IVM93" s="52"/>
      <c r="IVN93" s="52"/>
      <c r="IVO93" s="52"/>
      <c r="IVP93" s="52"/>
      <c r="IVQ93" s="52"/>
      <c r="IVR93" s="52"/>
      <c r="IVS93" s="52"/>
      <c r="IVT93" s="52"/>
      <c r="IVU93" s="52"/>
      <c r="IVV93" s="52"/>
      <c r="IVW93" s="52"/>
      <c r="IVX93" s="52"/>
      <c r="IVY93" s="52"/>
      <c r="IVZ93" s="52"/>
      <c r="IWA93" s="52"/>
      <c r="IWB93" s="52"/>
      <c r="IWC93" s="52"/>
      <c r="IWD93" s="52"/>
      <c r="IWE93" s="52"/>
      <c r="IWF93" s="52"/>
      <c r="IWG93" s="52"/>
      <c r="IWH93" s="52"/>
      <c r="IWI93" s="52"/>
      <c r="IWJ93" s="52"/>
      <c r="IWK93" s="52"/>
      <c r="IWL93" s="52"/>
      <c r="IWM93" s="52"/>
      <c r="IWN93" s="52"/>
      <c r="IWO93" s="52"/>
      <c r="IWP93" s="52"/>
      <c r="IWQ93" s="52"/>
      <c r="IWR93" s="52"/>
      <c r="IWS93" s="52"/>
      <c r="IWT93" s="52"/>
      <c r="IWU93" s="52"/>
      <c r="IWV93" s="52"/>
      <c r="IWW93" s="52"/>
      <c r="IWX93" s="52"/>
      <c r="IWY93" s="52"/>
      <c r="IWZ93" s="52"/>
      <c r="IXA93" s="52"/>
      <c r="IXB93" s="52"/>
      <c r="IXC93" s="52"/>
      <c r="IXD93" s="52"/>
      <c r="IXE93" s="52"/>
      <c r="IXF93" s="52"/>
      <c r="IXG93" s="52"/>
      <c r="IXH93" s="52"/>
      <c r="IXI93" s="52"/>
      <c r="IXJ93" s="52"/>
      <c r="IXK93" s="52"/>
      <c r="IXL93" s="52"/>
      <c r="IXM93" s="52"/>
      <c r="IXN93" s="52"/>
      <c r="IXO93" s="52"/>
      <c r="IXP93" s="52"/>
      <c r="IXQ93" s="52"/>
      <c r="IXR93" s="52"/>
      <c r="IXS93" s="52"/>
      <c r="IXT93" s="52"/>
      <c r="IXU93" s="52"/>
      <c r="IXV93" s="52"/>
      <c r="IXW93" s="52"/>
      <c r="IXX93" s="52"/>
      <c r="IXY93" s="52"/>
      <c r="IXZ93" s="52"/>
      <c r="IYA93" s="52"/>
      <c r="IYB93" s="52"/>
      <c r="IYC93" s="52"/>
      <c r="IYD93" s="52"/>
      <c r="IYE93" s="52"/>
      <c r="IYF93" s="52"/>
      <c r="IYG93" s="52"/>
      <c r="IYH93" s="52"/>
      <c r="IYI93" s="52"/>
      <c r="IYJ93" s="52"/>
      <c r="IYK93" s="52"/>
      <c r="IYL93" s="52"/>
      <c r="IYM93" s="52"/>
      <c r="IYN93" s="52"/>
      <c r="IYO93" s="52"/>
      <c r="IYP93" s="52"/>
      <c r="IYQ93" s="52"/>
      <c r="IYR93" s="52"/>
      <c r="IYS93" s="52"/>
      <c r="IYT93" s="52"/>
      <c r="IYU93" s="52"/>
      <c r="IYV93" s="52"/>
      <c r="IYW93" s="52"/>
      <c r="IYX93" s="52"/>
      <c r="IYY93" s="52"/>
      <c r="IYZ93" s="52"/>
      <c r="IZA93" s="52"/>
      <c r="IZB93" s="52"/>
      <c r="IZC93" s="52"/>
      <c r="IZD93" s="52"/>
      <c r="IZE93" s="52"/>
      <c r="IZF93" s="52"/>
      <c r="IZG93" s="52"/>
      <c r="IZH93" s="52"/>
      <c r="IZI93" s="52"/>
      <c r="IZJ93" s="52"/>
      <c r="IZK93" s="52"/>
      <c r="IZL93" s="52"/>
      <c r="IZM93" s="52"/>
      <c r="IZN93" s="52"/>
      <c r="IZO93" s="52"/>
      <c r="IZP93" s="52"/>
      <c r="IZQ93" s="52"/>
      <c r="IZR93" s="52"/>
      <c r="IZS93" s="52"/>
      <c r="IZT93" s="52"/>
      <c r="IZU93" s="52"/>
      <c r="IZV93" s="52"/>
      <c r="IZW93" s="52"/>
      <c r="IZX93" s="52"/>
      <c r="IZY93" s="52"/>
      <c r="IZZ93" s="52"/>
      <c r="JAA93" s="52"/>
      <c r="JAB93" s="52"/>
      <c r="JAC93" s="52"/>
      <c r="JAD93" s="52"/>
      <c r="JAE93" s="52"/>
      <c r="JAF93" s="52"/>
      <c r="JAG93" s="52"/>
      <c r="JAH93" s="52"/>
      <c r="JAI93" s="52"/>
      <c r="JAJ93" s="52"/>
      <c r="JAK93" s="52"/>
      <c r="JAL93" s="52"/>
      <c r="JAM93" s="52"/>
      <c r="JAN93" s="52"/>
      <c r="JAO93" s="52"/>
      <c r="JAP93" s="52"/>
      <c r="JAQ93" s="52"/>
      <c r="JAR93" s="52"/>
      <c r="JAS93" s="52"/>
      <c r="JAT93" s="52"/>
      <c r="JAU93" s="52"/>
      <c r="JAV93" s="52"/>
      <c r="JAW93" s="52"/>
      <c r="JAX93" s="52"/>
      <c r="JAY93" s="52"/>
      <c r="JAZ93" s="52"/>
      <c r="JBA93" s="52"/>
      <c r="JBB93" s="52"/>
      <c r="JBC93" s="52"/>
      <c r="JBD93" s="52"/>
      <c r="JBE93" s="52"/>
      <c r="JBF93" s="52"/>
      <c r="JBG93" s="52"/>
      <c r="JBH93" s="52"/>
      <c r="JBI93" s="52"/>
      <c r="JBJ93" s="52"/>
      <c r="JBK93" s="52"/>
      <c r="JBL93" s="52"/>
      <c r="JBM93" s="52"/>
      <c r="JBN93" s="52"/>
      <c r="JBO93" s="52"/>
      <c r="JBP93" s="52"/>
      <c r="JBQ93" s="52"/>
      <c r="JBR93" s="52"/>
      <c r="JBS93" s="52"/>
      <c r="JBT93" s="52"/>
      <c r="JBU93" s="52"/>
      <c r="JBV93" s="52"/>
      <c r="JBW93" s="52"/>
      <c r="JBX93" s="52"/>
      <c r="JBY93" s="52"/>
      <c r="JBZ93" s="52"/>
      <c r="JCA93" s="52"/>
      <c r="JCB93" s="52"/>
      <c r="JCC93" s="52"/>
      <c r="JCD93" s="52"/>
      <c r="JCE93" s="52"/>
      <c r="JCF93" s="52"/>
      <c r="JCG93" s="52"/>
      <c r="JCH93" s="52"/>
      <c r="JCI93" s="52"/>
      <c r="JCJ93" s="52"/>
      <c r="JCK93" s="52"/>
      <c r="JCL93" s="52"/>
      <c r="JCM93" s="52"/>
      <c r="JCN93" s="52"/>
      <c r="JCO93" s="52"/>
      <c r="JCP93" s="52"/>
      <c r="JCQ93" s="52"/>
      <c r="JCR93" s="52"/>
      <c r="JCS93" s="52"/>
      <c r="JCT93" s="52"/>
      <c r="JCU93" s="52"/>
      <c r="JCV93" s="52"/>
      <c r="JCW93" s="52"/>
      <c r="JCX93" s="52"/>
      <c r="JCY93" s="52"/>
      <c r="JCZ93" s="52"/>
      <c r="JDA93" s="52"/>
      <c r="JDB93" s="52"/>
      <c r="JDC93" s="52"/>
      <c r="JDD93" s="52"/>
      <c r="JDE93" s="52"/>
      <c r="JDF93" s="52"/>
      <c r="JDG93" s="52"/>
      <c r="JDH93" s="52"/>
      <c r="JDI93" s="52"/>
      <c r="JDJ93" s="52"/>
      <c r="JDK93" s="52"/>
      <c r="JDL93" s="52"/>
      <c r="JDM93" s="52"/>
      <c r="JDN93" s="52"/>
      <c r="JDO93" s="52"/>
      <c r="JDP93" s="52"/>
      <c r="JDQ93" s="52"/>
      <c r="JDR93" s="52"/>
      <c r="JDS93" s="52"/>
      <c r="JDT93" s="52"/>
      <c r="JDU93" s="52"/>
      <c r="JDV93" s="52"/>
      <c r="JDW93" s="52"/>
      <c r="JDX93" s="52"/>
      <c r="JDY93" s="52"/>
      <c r="JDZ93" s="52"/>
      <c r="JEA93" s="52"/>
      <c r="JEB93" s="52"/>
      <c r="JEC93" s="52"/>
      <c r="JED93" s="52"/>
      <c r="JEE93" s="52"/>
      <c r="JEF93" s="52"/>
      <c r="JEG93" s="52"/>
      <c r="JEH93" s="52"/>
      <c r="JEI93" s="52"/>
      <c r="JEJ93" s="52"/>
      <c r="JEK93" s="52"/>
      <c r="JER93" s="52"/>
      <c r="JES93" s="52"/>
      <c r="JET93" s="52"/>
      <c r="JEU93" s="52"/>
      <c r="JEV93" s="52"/>
      <c r="JEW93" s="52"/>
      <c r="JEX93" s="52"/>
      <c r="JEY93" s="52"/>
      <c r="JEZ93" s="52"/>
      <c r="JFA93" s="52"/>
      <c r="JFB93" s="52"/>
      <c r="JFC93" s="52"/>
      <c r="JFD93" s="52"/>
      <c r="JFE93" s="52"/>
      <c r="JFF93" s="52"/>
      <c r="JFG93" s="52"/>
      <c r="JFH93" s="52"/>
      <c r="JFI93" s="52"/>
      <c r="JFJ93" s="52"/>
      <c r="JFK93" s="52"/>
      <c r="JFL93" s="52"/>
      <c r="JFM93" s="52"/>
      <c r="JFN93" s="52"/>
      <c r="JFO93" s="52"/>
      <c r="JFP93" s="52"/>
      <c r="JFQ93" s="52"/>
      <c r="JFR93" s="52"/>
      <c r="JFS93" s="52"/>
      <c r="JFT93" s="52"/>
      <c r="JFU93" s="52"/>
      <c r="JFV93" s="52"/>
      <c r="JFW93" s="52"/>
      <c r="JFX93" s="52"/>
      <c r="JFY93" s="52"/>
      <c r="JFZ93" s="52"/>
      <c r="JGA93" s="52"/>
      <c r="JGB93" s="52"/>
      <c r="JGC93" s="52"/>
      <c r="JGD93" s="52"/>
      <c r="JGE93" s="52"/>
      <c r="JGF93" s="52"/>
      <c r="JGG93" s="52"/>
      <c r="JGH93" s="52"/>
      <c r="JGI93" s="52"/>
      <c r="JGJ93" s="52"/>
      <c r="JGK93" s="52"/>
      <c r="JGL93" s="52"/>
      <c r="JGM93" s="52"/>
      <c r="JGN93" s="52"/>
      <c r="JGO93" s="52"/>
      <c r="JGP93" s="52"/>
      <c r="JGQ93" s="52"/>
      <c r="JGR93" s="52"/>
      <c r="JGS93" s="52"/>
      <c r="JGT93" s="52"/>
      <c r="JGU93" s="52"/>
      <c r="JGV93" s="52"/>
      <c r="JGW93" s="52"/>
      <c r="JGX93" s="52"/>
      <c r="JGY93" s="52"/>
      <c r="JGZ93" s="52"/>
      <c r="JHA93" s="52"/>
      <c r="JHB93" s="52"/>
      <c r="JHC93" s="52"/>
      <c r="JHD93" s="52"/>
      <c r="JHE93" s="52"/>
      <c r="JHF93" s="52"/>
      <c r="JHG93" s="52"/>
      <c r="JHH93" s="52"/>
      <c r="JHI93" s="52"/>
      <c r="JHJ93" s="52"/>
      <c r="JHK93" s="52"/>
      <c r="JHL93" s="52"/>
      <c r="JHM93" s="52"/>
      <c r="JHN93" s="52"/>
      <c r="JHO93" s="52"/>
      <c r="JHP93" s="52"/>
      <c r="JHQ93" s="52"/>
      <c r="JHR93" s="52"/>
      <c r="JHS93" s="52"/>
      <c r="JHT93" s="52"/>
      <c r="JHU93" s="52"/>
      <c r="JHV93" s="52"/>
      <c r="JHW93" s="52"/>
      <c r="JHX93" s="52"/>
      <c r="JHY93" s="52"/>
      <c r="JHZ93" s="52"/>
      <c r="JIA93" s="52"/>
      <c r="JIB93" s="52"/>
      <c r="JIC93" s="52"/>
      <c r="JID93" s="52"/>
      <c r="JIE93" s="52"/>
      <c r="JIF93" s="52"/>
      <c r="JIG93" s="52"/>
      <c r="JIH93" s="52"/>
      <c r="JII93" s="52"/>
      <c r="JIJ93" s="52"/>
      <c r="JIK93" s="52"/>
      <c r="JIL93" s="52"/>
      <c r="JIM93" s="52"/>
      <c r="JIN93" s="52"/>
      <c r="JIO93" s="52"/>
      <c r="JIP93" s="52"/>
      <c r="JIQ93" s="52"/>
      <c r="JIR93" s="52"/>
      <c r="JIS93" s="52"/>
      <c r="JIT93" s="52"/>
      <c r="JIU93" s="52"/>
      <c r="JIV93" s="52"/>
      <c r="JIW93" s="52"/>
      <c r="JIX93" s="52"/>
      <c r="JIY93" s="52"/>
      <c r="JIZ93" s="52"/>
      <c r="JJA93" s="52"/>
      <c r="JJB93" s="52"/>
      <c r="JJC93" s="52"/>
      <c r="JJD93" s="52"/>
      <c r="JJE93" s="52"/>
      <c r="JJF93" s="52"/>
      <c r="JJG93" s="52"/>
      <c r="JJH93" s="52"/>
      <c r="JJI93" s="52"/>
      <c r="JJJ93" s="52"/>
      <c r="JJK93" s="52"/>
      <c r="JJL93" s="52"/>
      <c r="JJM93" s="52"/>
      <c r="JJN93" s="52"/>
      <c r="JJO93" s="52"/>
      <c r="JJP93" s="52"/>
      <c r="JJQ93" s="52"/>
      <c r="JJR93" s="52"/>
      <c r="JJS93" s="52"/>
      <c r="JJT93" s="52"/>
      <c r="JJU93" s="52"/>
      <c r="JJV93" s="52"/>
      <c r="JJW93" s="52"/>
      <c r="JJX93" s="52"/>
      <c r="JJY93" s="52"/>
      <c r="JJZ93" s="52"/>
      <c r="JKA93" s="52"/>
      <c r="JKB93" s="52"/>
      <c r="JKC93" s="52"/>
      <c r="JKD93" s="52"/>
      <c r="JKE93" s="52"/>
      <c r="JKF93" s="52"/>
      <c r="JKG93" s="52"/>
      <c r="JKH93" s="52"/>
      <c r="JKI93" s="52"/>
      <c r="JKJ93" s="52"/>
      <c r="JKK93" s="52"/>
      <c r="JKL93" s="52"/>
      <c r="JKM93" s="52"/>
      <c r="JKN93" s="52"/>
      <c r="JKO93" s="52"/>
      <c r="JKP93" s="52"/>
      <c r="JKQ93" s="52"/>
      <c r="JKR93" s="52"/>
      <c r="JKS93" s="52"/>
      <c r="JKT93" s="52"/>
      <c r="JKU93" s="52"/>
      <c r="JKV93" s="52"/>
      <c r="JKW93" s="52"/>
      <c r="JKX93" s="52"/>
      <c r="JKY93" s="52"/>
      <c r="JKZ93" s="52"/>
      <c r="JLA93" s="52"/>
      <c r="JLB93" s="52"/>
      <c r="JLC93" s="52"/>
      <c r="JLD93" s="52"/>
      <c r="JLE93" s="52"/>
      <c r="JLF93" s="52"/>
      <c r="JLG93" s="52"/>
      <c r="JLH93" s="52"/>
      <c r="JLI93" s="52"/>
      <c r="JLJ93" s="52"/>
      <c r="JLK93" s="52"/>
      <c r="JLL93" s="52"/>
      <c r="JLM93" s="52"/>
      <c r="JLN93" s="52"/>
      <c r="JLO93" s="52"/>
      <c r="JLP93" s="52"/>
      <c r="JLQ93" s="52"/>
      <c r="JLR93" s="52"/>
      <c r="JLS93" s="52"/>
      <c r="JLT93" s="52"/>
      <c r="JLU93" s="52"/>
      <c r="JLV93" s="52"/>
      <c r="JLW93" s="52"/>
      <c r="JLX93" s="52"/>
      <c r="JLY93" s="52"/>
      <c r="JLZ93" s="52"/>
      <c r="JMA93" s="52"/>
      <c r="JMB93" s="52"/>
      <c r="JMC93" s="52"/>
      <c r="JMD93" s="52"/>
      <c r="JME93" s="52"/>
      <c r="JMF93" s="52"/>
      <c r="JMG93" s="52"/>
      <c r="JMH93" s="52"/>
      <c r="JMI93" s="52"/>
      <c r="JMJ93" s="52"/>
      <c r="JMK93" s="52"/>
      <c r="JML93" s="52"/>
      <c r="JMM93" s="52"/>
      <c r="JMN93" s="52"/>
      <c r="JMO93" s="52"/>
      <c r="JMP93" s="52"/>
      <c r="JMQ93" s="52"/>
      <c r="JMR93" s="52"/>
      <c r="JMS93" s="52"/>
      <c r="JMT93" s="52"/>
      <c r="JMU93" s="52"/>
      <c r="JMV93" s="52"/>
      <c r="JMW93" s="52"/>
      <c r="JMX93" s="52"/>
      <c r="JMY93" s="52"/>
      <c r="JMZ93" s="52"/>
      <c r="JNA93" s="52"/>
      <c r="JNB93" s="52"/>
      <c r="JNC93" s="52"/>
      <c r="JND93" s="52"/>
      <c r="JNE93" s="52"/>
      <c r="JNF93" s="52"/>
      <c r="JNG93" s="52"/>
      <c r="JNH93" s="52"/>
      <c r="JNI93" s="52"/>
      <c r="JNJ93" s="52"/>
      <c r="JNK93" s="52"/>
      <c r="JNL93" s="52"/>
      <c r="JNM93" s="52"/>
      <c r="JNN93" s="52"/>
      <c r="JNO93" s="52"/>
      <c r="JNP93" s="52"/>
      <c r="JNQ93" s="52"/>
      <c r="JNR93" s="52"/>
      <c r="JNS93" s="52"/>
      <c r="JNT93" s="52"/>
      <c r="JNU93" s="52"/>
      <c r="JNV93" s="52"/>
      <c r="JNW93" s="52"/>
      <c r="JNX93" s="52"/>
      <c r="JNY93" s="52"/>
      <c r="JNZ93" s="52"/>
      <c r="JOA93" s="52"/>
      <c r="JOB93" s="52"/>
      <c r="JOC93" s="52"/>
      <c r="JOD93" s="52"/>
      <c r="JOE93" s="52"/>
      <c r="JOF93" s="52"/>
      <c r="JOG93" s="52"/>
      <c r="JON93" s="52"/>
      <c r="JOO93" s="52"/>
      <c r="JOP93" s="52"/>
      <c r="JOQ93" s="52"/>
      <c r="JOR93" s="52"/>
      <c r="JOS93" s="52"/>
      <c r="JOT93" s="52"/>
      <c r="JOU93" s="52"/>
      <c r="JOV93" s="52"/>
      <c r="JOW93" s="52"/>
      <c r="JOX93" s="52"/>
      <c r="JOY93" s="52"/>
      <c r="JOZ93" s="52"/>
      <c r="JPA93" s="52"/>
      <c r="JPB93" s="52"/>
      <c r="JPC93" s="52"/>
      <c r="JPD93" s="52"/>
      <c r="JPE93" s="52"/>
      <c r="JPF93" s="52"/>
      <c r="JPG93" s="52"/>
      <c r="JPH93" s="52"/>
      <c r="JPI93" s="52"/>
      <c r="JPJ93" s="52"/>
      <c r="JPK93" s="52"/>
      <c r="JPL93" s="52"/>
      <c r="JPM93" s="52"/>
      <c r="JPN93" s="52"/>
      <c r="JPO93" s="52"/>
      <c r="JPP93" s="52"/>
      <c r="JPQ93" s="52"/>
      <c r="JPR93" s="52"/>
      <c r="JPS93" s="52"/>
      <c r="JPT93" s="52"/>
      <c r="JPU93" s="52"/>
      <c r="JPV93" s="52"/>
      <c r="JPW93" s="52"/>
      <c r="JPX93" s="52"/>
      <c r="JPY93" s="52"/>
      <c r="JPZ93" s="52"/>
      <c r="JQA93" s="52"/>
      <c r="JQB93" s="52"/>
      <c r="JQC93" s="52"/>
      <c r="JQD93" s="52"/>
      <c r="JQE93" s="52"/>
      <c r="JQF93" s="52"/>
      <c r="JQG93" s="52"/>
      <c r="JQH93" s="52"/>
      <c r="JQI93" s="52"/>
      <c r="JQJ93" s="52"/>
      <c r="JQK93" s="52"/>
      <c r="JQL93" s="52"/>
      <c r="JQM93" s="52"/>
      <c r="JQN93" s="52"/>
      <c r="JQO93" s="52"/>
      <c r="JQP93" s="52"/>
      <c r="JQQ93" s="52"/>
      <c r="JQR93" s="52"/>
      <c r="JQS93" s="52"/>
      <c r="JQT93" s="52"/>
      <c r="JQU93" s="52"/>
      <c r="JQV93" s="52"/>
      <c r="JQW93" s="52"/>
      <c r="JQX93" s="52"/>
      <c r="JQY93" s="52"/>
      <c r="JQZ93" s="52"/>
      <c r="JRA93" s="52"/>
      <c r="JRB93" s="52"/>
      <c r="JRC93" s="52"/>
      <c r="JRD93" s="52"/>
      <c r="JRE93" s="52"/>
      <c r="JRF93" s="52"/>
      <c r="JRG93" s="52"/>
      <c r="JRH93" s="52"/>
      <c r="JRI93" s="52"/>
      <c r="JRJ93" s="52"/>
      <c r="JRK93" s="52"/>
      <c r="JRL93" s="52"/>
      <c r="JRM93" s="52"/>
      <c r="JRN93" s="52"/>
      <c r="JRO93" s="52"/>
      <c r="JRP93" s="52"/>
      <c r="JRQ93" s="52"/>
      <c r="JRR93" s="52"/>
      <c r="JRS93" s="52"/>
      <c r="JRT93" s="52"/>
      <c r="JRU93" s="52"/>
      <c r="JRV93" s="52"/>
      <c r="JRW93" s="52"/>
      <c r="JRX93" s="52"/>
      <c r="JRY93" s="52"/>
      <c r="JRZ93" s="52"/>
      <c r="JSA93" s="52"/>
      <c r="JSB93" s="52"/>
      <c r="JSC93" s="52"/>
      <c r="JSD93" s="52"/>
      <c r="JSE93" s="52"/>
      <c r="JSF93" s="52"/>
      <c r="JSG93" s="52"/>
      <c r="JSH93" s="52"/>
      <c r="JSI93" s="52"/>
      <c r="JSJ93" s="52"/>
      <c r="JSK93" s="52"/>
      <c r="JSL93" s="52"/>
      <c r="JSM93" s="52"/>
      <c r="JSN93" s="52"/>
      <c r="JSO93" s="52"/>
      <c r="JSP93" s="52"/>
      <c r="JSQ93" s="52"/>
      <c r="JSR93" s="52"/>
      <c r="JSS93" s="52"/>
      <c r="JST93" s="52"/>
      <c r="JSU93" s="52"/>
      <c r="JSV93" s="52"/>
      <c r="JSW93" s="52"/>
      <c r="JSX93" s="52"/>
      <c r="JSY93" s="52"/>
      <c r="JSZ93" s="52"/>
      <c r="JTA93" s="52"/>
      <c r="JTB93" s="52"/>
      <c r="JTC93" s="52"/>
      <c r="JTD93" s="52"/>
      <c r="JTE93" s="52"/>
      <c r="JTF93" s="52"/>
      <c r="JTG93" s="52"/>
      <c r="JTH93" s="52"/>
      <c r="JTI93" s="52"/>
      <c r="JTJ93" s="52"/>
      <c r="JTK93" s="52"/>
      <c r="JTL93" s="52"/>
      <c r="JTM93" s="52"/>
      <c r="JTN93" s="52"/>
      <c r="JTO93" s="52"/>
      <c r="JTP93" s="52"/>
      <c r="JTQ93" s="52"/>
      <c r="JTR93" s="52"/>
      <c r="JTS93" s="52"/>
      <c r="JTT93" s="52"/>
      <c r="JTU93" s="52"/>
      <c r="JTV93" s="52"/>
      <c r="JTW93" s="52"/>
      <c r="JTX93" s="52"/>
      <c r="JTY93" s="52"/>
      <c r="JTZ93" s="52"/>
      <c r="JUA93" s="52"/>
      <c r="JUB93" s="52"/>
      <c r="JUC93" s="52"/>
      <c r="JUD93" s="52"/>
      <c r="JUE93" s="52"/>
      <c r="JUF93" s="52"/>
      <c r="JUG93" s="52"/>
      <c r="JUH93" s="52"/>
      <c r="JUI93" s="52"/>
      <c r="JUJ93" s="52"/>
      <c r="JUK93" s="52"/>
      <c r="JUL93" s="52"/>
      <c r="JUM93" s="52"/>
      <c r="JUN93" s="52"/>
      <c r="JUO93" s="52"/>
      <c r="JUP93" s="52"/>
      <c r="JUQ93" s="52"/>
      <c r="JUR93" s="52"/>
      <c r="JUS93" s="52"/>
      <c r="JUT93" s="52"/>
      <c r="JUU93" s="52"/>
      <c r="JUV93" s="52"/>
      <c r="JUW93" s="52"/>
      <c r="JUX93" s="52"/>
      <c r="JUY93" s="52"/>
      <c r="JUZ93" s="52"/>
      <c r="JVA93" s="52"/>
      <c r="JVB93" s="52"/>
      <c r="JVC93" s="52"/>
      <c r="JVD93" s="52"/>
      <c r="JVE93" s="52"/>
      <c r="JVF93" s="52"/>
      <c r="JVG93" s="52"/>
      <c r="JVH93" s="52"/>
      <c r="JVI93" s="52"/>
      <c r="JVJ93" s="52"/>
      <c r="JVK93" s="52"/>
      <c r="JVL93" s="52"/>
      <c r="JVM93" s="52"/>
      <c r="JVN93" s="52"/>
      <c r="JVO93" s="52"/>
      <c r="JVP93" s="52"/>
      <c r="JVQ93" s="52"/>
      <c r="JVR93" s="52"/>
      <c r="JVS93" s="52"/>
      <c r="JVT93" s="52"/>
      <c r="JVU93" s="52"/>
      <c r="JVV93" s="52"/>
      <c r="JVW93" s="52"/>
      <c r="JVX93" s="52"/>
      <c r="JVY93" s="52"/>
      <c r="JVZ93" s="52"/>
      <c r="JWA93" s="52"/>
      <c r="JWB93" s="52"/>
      <c r="JWC93" s="52"/>
      <c r="JWD93" s="52"/>
      <c r="JWE93" s="52"/>
      <c r="JWF93" s="52"/>
      <c r="JWG93" s="52"/>
      <c r="JWH93" s="52"/>
      <c r="JWI93" s="52"/>
      <c r="JWJ93" s="52"/>
      <c r="JWK93" s="52"/>
      <c r="JWL93" s="52"/>
      <c r="JWM93" s="52"/>
      <c r="JWN93" s="52"/>
      <c r="JWO93" s="52"/>
      <c r="JWP93" s="52"/>
      <c r="JWQ93" s="52"/>
      <c r="JWR93" s="52"/>
      <c r="JWS93" s="52"/>
      <c r="JWT93" s="52"/>
      <c r="JWU93" s="52"/>
      <c r="JWV93" s="52"/>
      <c r="JWW93" s="52"/>
      <c r="JWX93" s="52"/>
      <c r="JWY93" s="52"/>
      <c r="JWZ93" s="52"/>
      <c r="JXA93" s="52"/>
      <c r="JXB93" s="52"/>
      <c r="JXC93" s="52"/>
      <c r="JXD93" s="52"/>
      <c r="JXE93" s="52"/>
      <c r="JXF93" s="52"/>
      <c r="JXG93" s="52"/>
      <c r="JXH93" s="52"/>
      <c r="JXI93" s="52"/>
      <c r="JXJ93" s="52"/>
      <c r="JXK93" s="52"/>
      <c r="JXL93" s="52"/>
      <c r="JXM93" s="52"/>
      <c r="JXN93" s="52"/>
      <c r="JXO93" s="52"/>
      <c r="JXP93" s="52"/>
      <c r="JXQ93" s="52"/>
      <c r="JXR93" s="52"/>
      <c r="JXS93" s="52"/>
      <c r="JXT93" s="52"/>
      <c r="JXU93" s="52"/>
      <c r="JXV93" s="52"/>
      <c r="JXW93" s="52"/>
      <c r="JXX93" s="52"/>
      <c r="JXY93" s="52"/>
      <c r="JXZ93" s="52"/>
      <c r="JYA93" s="52"/>
      <c r="JYB93" s="52"/>
      <c r="JYC93" s="52"/>
      <c r="JYJ93" s="52"/>
      <c r="JYK93" s="52"/>
      <c r="JYL93" s="52"/>
      <c r="JYM93" s="52"/>
      <c r="JYN93" s="52"/>
      <c r="JYO93" s="52"/>
      <c r="JYP93" s="52"/>
      <c r="JYQ93" s="52"/>
      <c r="JYR93" s="52"/>
      <c r="JYS93" s="52"/>
      <c r="JYT93" s="52"/>
      <c r="JYU93" s="52"/>
      <c r="JYV93" s="52"/>
      <c r="JYW93" s="52"/>
      <c r="JYX93" s="52"/>
      <c r="JYY93" s="52"/>
      <c r="JYZ93" s="52"/>
      <c r="JZA93" s="52"/>
      <c r="JZB93" s="52"/>
      <c r="JZC93" s="52"/>
      <c r="JZD93" s="52"/>
      <c r="JZE93" s="52"/>
      <c r="JZF93" s="52"/>
      <c r="JZG93" s="52"/>
      <c r="JZH93" s="52"/>
      <c r="JZI93" s="52"/>
      <c r="JZJ93" s="52"/>
      <c r="JZK93" s="52"/>
      <c r="JZL93" s="52"/>
      <c r="JZM93" s="52"/>
      <c r="JZN93" s="52"/>
      <c r="JZO93" s="52"/>
      <c r="JZP93" s="52"/>
      <c r="JZQ93" s="52"/>
      <c r="JZR93" s="52"/>
      <c r="JZS93" s="52"/>
      <c r="JZT93" s="52"/>
      <c r="JZU93" s="52"/>
      <c r="JZV93" s="52"/>
      <c r="JZW93" s="52"/>
      <c r="JZX93" s="52"/>
      <c r="JZY93" s="52"/>
      <c r="JZZ93" s="52"/>
      <c r="KAA93" s="52"/>
      <c r="KAB93" s="52"/>
      <c r="KAC93" s="52"/>
      <c r="KAD93" s="52"/>
      <c r="KAE93" s="52"/>
      <c r="KAF93" s="52"/>
      <c r="KAG93" s="52"/>
      <c r="KAH93" s="52"/>
      <c r="KAI93" s="52"/>
      <c r="KAJ93" s="52"/>
      <c r="KAK93" s="52"/>
      <c r="KAL93" s="52"/>
      <c r="KAM93" s="52"/>
      <c r="KAN93" s="52"/>
      <c r="KAO93" s="52"/>
      <c r="KAP93" s="52"/>
      <c r="KAQ93" s="52"/>
      <c r="KAR93" s="52"/>
      <c r="KAS93" s="52"/>
      <c r="KAT93" s="52"/>
      <c r="KAU93" s="52"/>
      <c r="KAV93" s="52"/>
      <c r="KAW93" s="52"/>
      <c r="KAX93" s="52"/>
      <c r="KAY93" s="52"/>
      <c r="KAZ93" s="52"/>
      <c r="KBA93" s="52"/>
      <c r="KBB93" s="52"/>
      <c r="KBC93" s="52"/>
      <c r="KBD93" s="52"/>
      <c r="KBE93" s="52"/>
      <c r="KBF93" s="52"/>
      <c r="KBG93" s="52"/>
      <c r="KBH93" s="52"/>
      <c r="KBI93" s="52"/>
      <c r="KBJ93" s="52"/>
      <c r="KBK93" s="52"/>
      <c r="KBL93" s="52"/>
      <c r="KBM93" s="52"/>
      <c r="KBN93" s="52"/>
      <c r="KBO93" s="52"/>
      <c r="KBP93" s="52"/>
      <c r="KBQ93" s="52"/>
      <c r="KBR93" s="52"/>
      <c r="KBS93" s="52"/>
      <c r="KBT93" s="52"/>
      <c r="KBU93" s="52"/>
      <c r="KBV93" s="52"/>
      <c r="KBW93" s="52"/>
      <c r="KBX93" s="52"/>
      <c r="KBY93" s="52"/>
      <c r="KBZ93" s="52"/>
      <c r="KCA93" s="52"/>
      <c r="KCB93" s="52"/>
      <c r="KCC93" s="52"/>
      <c r="KCD93" s="52"/>
      <c r="KCE93" s="52"/>
      <c r="KCF93" s="52"/>
      <c r="KCG93" s="52"/>
      <c r="KCH93" s="52"/>
      <c r="KCI93" s="52"/>
      <c r="KCJ93" s="52"/>
      <c r="KCK93" s="52"/>
      <c r="KCL93" s="52"/>
      <c r="KCM93" s="52"/>
      <c r="KCN93" s="52"/>
      <c r="KCO93" s="52"/>
      <c r="KCP93" s="52"/>
      <c r="KCQ93" s="52"/>
      <c r="KCR93" s="52"/>
      <c r="KCS93" s="52"/>
      <c r="KCT93" s="52"/>
      <c r="KCU93" s="52"/>
      <c r="KCV93" s="52"/>
      <c r="KCW93" s="52"/>
      <c r="KCX93" s="52"/>
      <c r="KCY93" s="52"/>
      <c r="KCZ93" s="52"/>
      <c r="KDA93" s="52"/>
      <c r="KDB93" s="52"/>
      <c r="KDC93" s="52"/>
      <c r="KDD93" s="52"/>
      <c r="KDE93" s="52"/>
      <c r="KDF93" s="52"/>
      <c r="KDG93" s="52"/>
      <c r="KDH93" s="52"/>
      <c r="KDI93" s="52"/>
      <c r="KDJ93" s="52"/>
      <c r="KDK93" s="52"/>
      <c r="KDL93" s="52"/>
      <c r="KDM93" s="52"/>
      <c r="KDN93" s="52"/>
      <c r="KDO93" s="52"/>
      <c r="KDP93" s="52"/>
      <c r="KDQ93" s="52"/>
      <c r="KDR93" s="52"/>
      <c r="KDS93" s="52"/>
      <c r="KDT93" s="52"/>
      <c r="KDU93" s="52"/>
      <c r="KDV93" s="52"/>
      <c r="KDW93" s="52"/>
      <c r="KDX93" s="52"/>
      <c r="KDY93" s="52"/>
      <c r="KDZ93" s="52"/>
      <c r="KEA93" s="52"/>
      <c r="KEB93" s="52"/>
      <c r="KEC93" s="52"/>
      <c r="KED93" s="52"/>
      <c r="KEE93" s="52"/>
      <c r="KEF93" s="52"/>
      <c r="KEG93" s="52"/>
      <c r="KEH93" s="52"/>
      <c r="KEI93" s="52"/>
      <c r="KEJ93" s="52"/>
      <c r="KEK93" s="52"/>
      <c r="KEL93" s="52"/>
      <c r="KEM93" s="52"/>
      <c r="KEN93" s="52"/>
      <c r="KEO93" s="52"/>
      <c r="KEP93" s="52"/>
      <c r="KEQ93" s="52"/>
      <c r="KER93" s="52"/>
      <c r="KES93" s="52"/>
      <c r="KET93" s="52"/>
      <c r="KEU93" s="52"/>
      <c r="KEV93" s="52"/>
      <c r="KEW93" s="52"/>
      <c r="KEX93" s="52"/>
      <c r="KEY93" s="52"/>
      <c r="KEZ93" s="52"/>
      <c r="KFA93" s="52"/>
      <c r="KFB93" s="52"/>
      <c r="KFC93" s="52"/>
      <c r="KFD93" s="52"/>
      <c r="KFE93" s="52"/>
      <c r="KFF93" s="52"/>
      <c r="KFG93" s="52"/>
      <c r="KFH93" s="52"/>
      <c r="KFI93" s="52"/>
      <c r="KFJ93" s="52"/>
      <c r="KFK93" s="52"/>
      <c r="KFL93" s="52"/>
      <c r="KFM93" s="52"/>
      <c r="KFN93" s="52"/>
      <c r="KFO93" s="52"/>
      <c r="KFP93" s="52"/>
      <c r="KFQ93" s="52"/>
      <c r="KFR93" s="52"/>
      <c r="KFS93" s="52"/>
      <c r="KFT93" s="52"/>
      <c r="KFU93" s="52"/>
      <c r="KFV93" s="52"/>
      <c r="KFW93" s="52"/>
      <c r="KFX93" s="52"/>
      <c r="KFY93" s="52"/>
      <c r="KFZ93" s="52"/>
      <c r="KGA93" s="52"/>
      <c r="KGB93" s="52"/>
      <c r="KGC93" s="52"/>
      <c r="KGD93" s="52"/>
      <c r="KGE93" s="52"/>
      <c r="KGF93" s="52"/>
      <c r="KGG93" s="52"/>
      <c r="KGH93" s="52"/>
      <c r="KGI93" s="52"/>
      <c r="KGJ93" s="52"/>
      <c r="KGK93" s="52"/>
      <c r="KGL93" s="52"/>
      <c r="KGM93" s="52"/>
      <c r="KGN93" s="52"/>
      <c r="KGO93" s="52"/>
      <c r="KGP93" s="52"/>
      <c r="KGQ93" s="52"/>
      <c r="KGR93" s="52"/>
      <c r="KGS93" s="52"/>
      <c r="KGT93" s="52"/>
      <c r="KGU93" s="52"/>
      <c r="KGV93" s="52"/>
      <c r="KGW93" s="52"/>
      <c r="KGX93" s="52"/>
      <c r="KGY93" s="52"/>
      <c r="KGZ93" s="52"/>
      <c r="KHA93" s="52"/>
      <c r="KHB93" s="52"/>
      <c r="KHC93" s="52"/>
      <c r="KHD93" s="52"/>
      <c r="KHE93" s="52"/>
      <c r="KHF93" s="52"/>
      <c r="KHG93" s="52"/>
      <c r="KHH93" s="52"/>
      <c r="KHI93" s="52"/>
      <c r="KHJ93" s="52"/>
      <c r="KHK93" s="52"/>
      <c r="KHL93" s="52"/>
      <c r="KHM93" s="52"/>
      <c r="KHN93" s="52"/>
      <c r="KHO93" s="52"/>
      <c r="KHP93" s="52"/>
      <c r="KHQ93" s="52"/>
      <c r="KHR93" s="52"/>
      <c r="KHS93" s="52"/>
      <c r="KHT93" s="52"/>
      <c r="KHU93" s="52"/>
      <c r="KHV93" s="52"/>
      <c r="KHW93" s="52"/>
      <c r="KHX93" s="52"/>
      <c r="KHY93" s="52"/>
      <c r="KIF93" s="52"/>
      <c r="KIG93" s="52"/>
      <c r="KIH93" s="52"/>
      <c r="KII93" s="52"/>
      <c r="KIJ93" s="52"/>
      <c r="KIK93" s="52"/>
      <c r="KIL93" s="52"/>
      <c r="KIM93" s="52"/>
      <c r="KIN93" s="52"/>
      <c r="KIO93" s="52"/>
      <c r="KIP93" s="52"/>
      <c r="KIQ93" s="52"/>
      <c r="KIR93" s="52"/>
      <c r="KIS93" s="52"/>
      <c r="KIT93" s="52"/>
      <c r="KIU93" s="52"/>
      <c r="KIV93" s="52"/>
      <c r="KIW93" s="52"/>
      <c r="KIX93" s="52"/>
      <c r="KIY93" s="52"/>
      <c r="KIZ93" s="52"/>
      <c r="KJA93" s="52"/>
      <c r="KJB93" s="52"/>
      <c r="KJC93" s="52"/>
      <c r="KJD93" s="52"/>
      <c r="KJE93" s="52"/>
      <c r="KJF93" s="52"/>
      <c r="KJG93" s="52"/>
      <c r="KJH93" s="52"/>
      <c r="KJI93" s="52"/>
      <c r="KJJ93" s="52"/>
      <c r="KJK93" s="52"/>
      <c r="KJL93" s="52"/>
      <c r="KJM93" s="52"/>
      <c r="KJN93" s="52"/>
      <c r="KJO93" s="52"/>
      <c r="KJP93" s="52"/>
      <c r="KJQ93" s="52"/>
      <c r="KJR93" s="52"/>
      <c r="KJS93" s="52"/>
      <c r="KJT93" s="52"/>
      <c r="KJU93" s="52"/>
      <c r="KJV93" s="52"/>
      <c r="KJW93" s="52"/>
      <c r="KJX93" s="52"/>
      <c r="KJY93" s="52"/>
      <c r="KJZ93" s="52"/>
      <c r="KKA93" s="52"/>
      <c r="KKB93" s="52"/>
      <c r="KKC93" s="52"/>
      <c r="KKD93" s="52"/>
      <c r="KKE93" s="52"/>
      <c r="KKF93" s="52"/>
      <c r="KKG93" s="52"/>
      <c r="KKH93" s="52"/>
      <c r="KKI93" s="52"/>
      <c r="KKJ93" s="52"/>
      <c r="KKK93" s="52"/>
      <c r="KKL93" s="52"/>
      <c r="KKM93" s="52"/>
      <c r="KKN93" s="52"/>
      <c r="KKO93" s="52"/>
      <c r="KKP93" s="52"/>
      <c r="KKQ93" s="52"/>
      <c r="KKR93" s="52"/>
      <c r="KKS93" s="52"/>
      <c r="KKT93" s="52"/>
      <c r="KKU93" s="52"/>
      <c r="KKV93" s="52"/>
      <c r="KKW93" s="52"/>
      <c r="KKX93" s="52"/>
      <c r="KKY93" s="52"/>
      <c r="KKZ93" s="52"/>
      <c r="KLA93" s="52"/>
      <c r="KLB93" s="52"/>
      <c r="KLC93" s="52"/>
      <c r="KLD93" s="52"/>
      <c r="KLE93" s="52"/>
      <c r="KLF93" s="52"/>
      <c r="KLG93" s="52"/>
      <c r="KLH93" s="52"/>
      <c r="KLI93" s="52"/>
      <c r="KLJ93" s="52"/>
      <c r="KLK93" s="52"/>
      <c r="KLL93" s="52"/>
      <c r="KLM93" s="52"/>
      <c r="KLN93" s="52"/>
      <c r="KLO93" s="52"/>
      <c r="KLP93" s="52"/>
      <c r="KLQ93" s="52"/>
      <c r="KLR93" s="52"/>
      <c r="KLS93" s="52"/>
      <c r="KLT93" s="52"/>
      <c r="KLU93" s="52"/>
      <c r="KLV93" s="52"/>
      <c r="KLW93" s="52"/>
      <c r="KLX93" s="52"/>
      <c r="KLY93" s="52"/>
      <c r="KLZ93" s="52"/>
      <c r="KMA93" s="52"/>
      <c r="KMB93" s="52"/>
      <c r="KMC93" s="52"/>
      <c r="KMD93" s="52"/>
      <c r="KME93" s="52"/>
      <c r="KMF93" s="52"/>
      <c r="KMG93" s="52"/>
      <c r="KMH93" s="52"/>
      <c r="KMI93" s="52"/>
      <c r="KMJ93" s="52"/>
      <c r="KMK93" s="52"/>
      <c r="KML93" s="52"/>
      <c r="KMM93" s="52"/>
      <c r="KMN93" s="52"/>
      <c r="KMO93" s="52"/>
      <c r="KMP93" s="52"/>
      <c r="KMQ93" s="52"/>
      <c r="KMR93" s="52"/>
      <c r="KMS93" s="52"/>
      <c r="KMT93" s="52"/>
      <c r="KMU93" s="52"/>
      <c r="KMV93" s="52"/>
      <c r="KMW93" s="52"/>
      <c r="KMX93" s="52"/>
      <c r="KMY93" s="52"/>
      <c r="KMZ93" s="52"/>
      <c r="KNA93" s="52"/>
      <c r="KNB93" s="52"/>
      <c r="KNC93" s="52"/>
      <c r="KND93" s="52"/>
      <c r="KNE93" s="52"/>
      <c r="KNF93" s="52"/>
      <c r="KNG93" s="52"/>
      <c r="KNH93" s="52"/>
      <c r="KNI93" s="52"/>
      <c r="KNJ93" s="52"/>
      <c r="KNK93" s="52"/>
      <c r="KNL93" s="52"/>
      <c r="KNM93" s="52"/>
      <c r="KNN93" s="52"/>
      <c r="KNO93" s="52"/>
      <c r="KNP93" s="52"/>
      <c r="KNQ93" s="52"/>
      <c r="KNR93" s="52"/>
      <c r="KNS93" s="52"/>
      <c r="KNT93" s="52"/>
      <c r="KNU93" s="52"/>
      <c r="KNV93" s="52"/>
      <c r="KNW93" s="52"/>
      <c r="KNX93" s="52"/>
      <c r="KNY93" s="52"/>
      <c r="KNZ93" s="52"/>
      <c r="KOA93" s="52"/>
      <c r="KOB93" s="52"/>
      <c r="KOC93" s="52"/>
      <c r="KOD93" s="52"/>
      <c r="KOE93" s="52"/>
      <c r="KOF93" s="52"/>
      <c r="KOG93" s="52"/>
      <c r="KOH93" s="52"/>
      <c r="KOI93" s="52"/>
      <c r="KOJ93" s="52"/>
      <c r="KOK93" s="52"/>
      <c r="KOL93" s="52"/>
      <c r="KOM93" s="52"/>
      <c r="KON93" s="52"/>
      <c r="KOO93" s="52"/>
      <c r="KOP93" s="52"/>
      <c r="KOQ93" s="52"/>
      <c r="KOR93" s="52"/>
      <c r="KOS93" s="52"/>
      <c r="KOT93" s="52"/>
      <c r="KOU93" s="52"/>
      <c r="KOV93" s="52"/>
      <c r="KOW93" s="52"/>
      <c r="KOX93" s="52"/>
      <c r="KOY93" s="52"/>
      <c r="KOZ93" s="52"/>
      <c r="KPA93" s="52"/>
      <c r="KPB93" s="52"/>
      <c r="KPC93" s="52"/>
      <c r="KPD93" s="52"/>
      <c r="KPE93" s="52"/>
      <c r="KPF93" s="52"/>
      <c r="KPG93" s="52"/>
      <c r="KPH93" s="52"/>
      <c r="KPI93" s="52"/>
      <c r="KPJ93" s="52"/>
      <c r="KPK93" s="52"/>
      <c r="KPL93" s="52"/>
      <c r="KPM93" s="52"/>
      <c r="KPN93" s="52"/>
      <c r="KPO93" s="52"/>
      <c r="KPP93" s="52"/>
      <c r="KPQ93" s="52"/>
      <c r="KPR93" s="52"/>
      <c r="KPS93" s="52"/>
      <c r="KPT93" s="52"/>
      <c r="KPU93" s="52"/>
      <c r="KPV93" s="52"/>
      <c r="KPW93" s="52"/>
      <c r="KPX93" s="52"/>
      <c r="KPY93" s="52"/>
      <c r="KPZ93" s="52"/>
      <c r="KQA93" s="52"/>
      <c r="KQB93" s="52"/>
      <c r="KQC93" s="52"/>
      <c r="KQD93" s="52"/>
      <c r="KQE93" s="52"/>
      <c r="KQF93" s="52"/>
      <c r="KQG93" s="52"/>
      <c r="KQH93" s="52"/>
      <c r="KQI93" s="52"/>
      <c r="KQJ93" s="52"/>
      <c r="KQK93" s="52"/>
      <c r="KQL93" s="52"/>
      <c r="KQM93" s="52"/>
      <c r="KQN93" s="52"/>
      <c r="KQO93" s="52"/>
      <c r="KQP93" s="52"/>
      <c r="KQQ93" s="52"/>
      <c r="KQR93" s="52"/>
      <c r="KQS93" s="52"/>
      <c r="KQT93" s="52"/>
      <c r="KQU93" s="52"/>
      <c r="KQV93" s="52"/>
      <c r="KQW93" s="52"/>
      <c r="KQX93" s="52"/>
      <c r="KQY93" s="52"/>
      <c r="KQZ93" s="52"/>
      <c r="KRA93" s="52"/>
      <c r="KRB93" s="52"/>
      <c r="KRC93" s="52"/>
      <c r="KRD93" s="52"/>
      <c r="KRE93" s="52"/>
      <c r="KRF93" s="52"/>
      <c r="KRG93" s="52"/>
      <c r="KRH93" s="52"/>
      <c r="KRI93" s="52"/>
      <c r="KRJ93" s="52"/>
      <c r="KRK93" s="52"/>
      <c r="KRL93" s="52"/>
      <c r="KRM93" s="52"/>
      <c r="KRN93" s="52"/>
      <c r="KRO93" s="52"/>
      <c r="KRP93" s="52"/>
      <c r="KRQ93" s="52"/>
      <c r="KRR93" s="52"/>
      <c r="KRS93" s="52"/>
      <c r="KRT93" s="52"/>
      <c r="KRU93" s="52"/>
      <c r="KSB93" s="52"/>
      <c r="KSC93" s="52"/>
      <c r="KSD93" s="52"/>
      <c r="KSE93" s="52"/>
      <c r="KSF93" s="52"/>
      <c r="KSG93" s="52"/>
      <c r="KSH93" s="52"/>
      <c r="KSI93" s="52"/>
      <c r="KSJ93" s="52"/>
      <c r="KSK93" s="52"/>
      <c r="KSL93" s="52"/>
      <c r="KSM93" s="52"/>
      <c r="KSN93" s="52"/>
      <c r="KSO93" s="52"/>
      <c r="KSP93" s="52"/>
      <c r="KSQ93" s="52"/>
      <c r="KSR93" s="52"/>
      <c r="KSS93" s="52"/>
      <c r="KST93" s="52"/>
      <c r="KSU93" s="52"/>
      <c r="KSV93" s="52"/>
      <c r="KSW93" s="52"/>
      <c r="KSX93" s="52"/>
      <c r="KSY93" s="52"/>
      <c r="KSZ93" s="52"/>
      <c r="KTA93" s="52"/>
      <c r="KTB93" s="52"/>
      <c r="KTC93" s="52"/>
      <c r="KTD93" s="52"/>
      <c r="KTE93" s="52"/>
      <c r="KTF93" s="52"/>
      <c r="KTG93" s="52"/>
      <c r="KTH93" s="52"/>
      <c r="KTI93" s="52"/>
      <c r="KTJ93" s="52"/>
      <c r="KTK93" s="52"/>
      <c r="KTL93" s="52"/>
      <c r="KTM93" s="52"/>
      <c r="KTN93" s="52"/>
      <c r="KTO93" s="52"/>
      <c r="KTP93" s="52"/>
      <c r="KTQ93" s="52"/>
      <c r="KTR93" s="52"/>
      <c r="KTS93" s="52"/>
      <c r="KTT93" s="52"/>
      <c r="KTU93" s="52"/>
      <c r="KTV93" s="52"/>
      <c r="KTW93" s="52"/>
      <c r="KTX93" s="52"/>
      <c r="KTY93" s="52"/>
      <c r="KTZ93" s="52"/>
      <c r="KUA93" s="52"/>
      <c r="KUB93" s="52"/>
      <c r="KUC93" s="52"/>
      <c r="KUD93" s="52"/>
      <c r="KUE93" s="52"/>
      <c r="KUF93" s="52"/>
      <c r="KUG93" s="52"/>
      <c r="KUH93" s="52"/>
      <c r="KUI93" s="52"/>
      <c r="KUJ93" s="52"/>
      <c r="KUK93" s="52"/>
      <c r="KUL93" s="52"/>
      <c r="KUM93" s="52"/>
      <c r="KUN93" s="52"/>
      <c r="KUO93" s="52"/>
      <c r="KUP93" s="52"/>
      <c r="KUQ93" s="52"/>
      <c r="KUR93" s="52"/>
      <c r="KUS93" s="52"/>
      <c r="KUT93" s="52"/>
      <c r="KUU93" s="52"/>
      <c r="KUV93" s="52"/>
      <c r="KUW93" s="52"/>
      <c r="KUX93" s="52"/>
      <c r="KUY93" s="52"/>
      <c r="KUZ93" s="52"/>
      <c r="KVA93" s="52"/>
      <c r="KVB93" s="52"/>
      <c r="KVC93" s="52"/>
      <c r="KVD93" s="52"/>
      <c r="KVE93" s="52"/>
      <c r="KVF93" s="52"/>
      <c r="KVG93" s="52"/>
      <c r="KVH93" s="52"/>
      <c r="KVI93" s="52"/>
      <c r="KVJ93" s="52"/>
      <c r="KVK93" s="52"/>
      <c r="KVL93" s="52"/>
      <c r="KVM93" s="52"/>
      <c r="KVN93" s="52"/>
      <c r="KVO93" s="52"/>
      <c r="KVP93" s="52"/>
      <c r="KVQ93" s="52"/>
      <c r="KVR93" s="52"/>
      <c r="KVS93" s="52"/>
      <c r="KVT93" s="52"/>
      <c r="KVU93" s="52"/>
      <c r="KVV93" s="52"/>
      <c r="KVW93" s="52"/>
      <c r="KVX93" s="52"/>
      <c r="KVY93" s="52"/>
      <c r="KVZ93" s="52"/>
      <c r="KWA93" s="52"/>
      <c r="KWB93" s="52"/>
      <c r="KWC93" s="52"/>
      <c r="KWD93" s="52"/>
      <c r="KWE93" s="52"/>
      <c r="KWF93" s="52"/>
      <c r="KWG93" s="52"/>
      <c r="KWH93" s="52"/>
      <c r="KWI93" s="52"/>
      <c r="KWJ93" s="52"/>
      <c r="KWK93" s="52"/>
      <c r="KWL93" s="52"/>
      <c r="KWM93" s="52"/>
      <c r="KWN93" s="52"/>
      <c r="KWO93" s="52"/>
      <c r="KWP93" s="52"/>
      <c r="KWQ93" s="52"/>
      <c r="KWR93" s="52"/>
      <c r="KWS93" s="52"/>
      <c r="KWT93" s="52"/>
      <c r="KWU93" s="52"/>
      <c r="KWV93" s="52"/>
      <c r="KWW93" s="52"/>
      <c r="KWX93" s="52"/>
      <c r="KWY93" s="52"/>
      <c r="KWZ93" s="52"/>
      <c r="KXA93" s="52"/>
      <c r="KXB93" s="52"/>
      <c r="KXC93" s="52"/>
      <c r="KXD93" s="52"/>
      <c r="KXE93" s="52"/>
      <c r="KXF93" s="52"/>
      <c r="KXG93" s="52"/>
      <c r="KXH93" s="52"/>
      <c r="KXI93" s="52"/>
      <c r="KXJ93" s="52"/>
      <c r="KXK93" s="52"/>
      <c r="KXL93" s="52"/>
      <c r="KXM93" s="52"/>
      <c r="KXN93" s="52"/>
      <c r="KXO93" s="52"/>
      <c r="KXP93" s="52"/>
      <c r="KXQ93" s="52"/>
      <c r="KXR93" s="52"/>
      <c r="KXS93" s="52"/>
      <c r="KXT93" s="52"/>
      <c r="KXU93" s="52"/>
      <c r="KXV93" s="52"/>
      <c r="KXW93" s="52"/>
      <c r="KXX93" s="52"/>
      <c r="KXY93" s="52"/>
      <c r="KXZ93" s="52"/>
      <c r="KYA93" s="52"/>
      <c r="KYB93" s="52"/>
      <c r="KYC93" s="52"/>
      <c r="KYD93" s="52"/>
      <c r="KYE93" s="52"/>
      <c r="KYF93" s="52"/>
      <c r="KYG93" s="52"/>
      <c r="KYH93" s="52"/>
      <c r="KYI93" s="52"/>
      <c r="KYJ93" s="52"/>
      <c r="KYK93" s="52"/>
      <c r="KYL93" s="52"/>
      <c r="KYM93" s="52"/>
      <c r="KYN93" s="52"/>
      <c r="KYO93" s="52"/>
      <c r="KYP93" s="52"/>
      <c r="KYQ93" s="52"/>
      <c r="KYR93" s="52"/>
      <c r="KYS93" s="52"/>
      <c r="KYT93" s="52"/>
      <c r="KYU93" s="52"/>
      <c r="KYV93" s="52"/>
      <c r="KYW93" s="52"/>
      <c r="KYX93" s="52"/>
      <c r="KYY93" s="52"/>
      <c r="KYZ93" s="52"/>
      <c r="KZA93" s="52"/>
      <c r="KZB93" s="52"/>
      <c r="KZC93" s="52"/>
      <c r="KZD93" s="52"/>
      <c r="KZE93" s="52"/>
      <c r="KZF93" s="52"/>
      <c r="KZG93" s="52"/>
      <c r="KZH93" s="52"/>
      <c r="KZI93" s="52"/>
      <c r="KZJ93" s="52"/>
      <c r="KZK93" s="52"/>
      <c r="KZL93" s="52"/>
      <c r="KZM93" s="52"/>
      <c r="KZN93" s="52"/>
      <c r="KZO93" s="52"/>
      <c r="KZP93" s="52"/>
      <c r="KZQ93" s="52"/>
      <c r="KZR93" s="52"/>
      <c r="KZS93" s="52"/>
      <c r="KZT93" s="52"/>
      <c r="KZU93" s="52"/>
      <c r="KZV93" s="52"/>
      <c r="KZW93" s="52"/>
      <c r="KZX93" s="52"/>
      <c r="KZY93" s="52"/>
      <c r="KZZ93" s="52"/>
      <c r="LAA93" s="52"/>
      <c r="LAB93" s="52"/>
      <c r="LAC93" s="52"/>
      <c r="LAD93" s="52"/>
      <c r="LAE93" s="52"/>
      <c r="LAF93" s="52"/>
      <c r="LAG93" s="52"/>
      <c r="LAH93" s="52"/>
      <c r="LAI93" s="52"/>
      <c r="LAJ93" s="52"/>
      <c r="LAK93" s="52"/>
      <c r="LAL93" s="52"/>
      <c r="LAM93" s="52"/>
      <c r="LAN93" s="52"/>
      <c r="LAO93" s="52"/>
      <c r="LAP93" s="52"/>
      <c r="LAQ93" s="52"/>
      <c r="LAR93" s="52"/>
      <c r="LAS93" s="52"/>
      <c r="LAT93" s="52"/>
      <c r="LAU93" s="52"/>
      <c r="LAV93" s="52"/>
      <c r="LAW93" s="52"/>
      <c r="LAX93" s="52"/>
      <c r="LAY93" s="52"/>
      <c r="LAZ93" s="52"/>
      <c r="LBA93" s="52"/>
      <c r="LBB93" s="52"/>
      <c r="LBC93" s="52"/>
      <c r="LBD93" s="52"/>
      <c r="LBE93" s="52"/>
      <c r="LBF93" s="52"/>
      <c r="LBG93" s="52"/>
      <c r="LBH93" s="52"/>
      <c r="LBI93" s="52"/>
      <c r="LBJ93" s="52"/>
      <c r="LBK93" s="52"/>
      <c r="LBL93" s="52"/>
      <c r="LBM93" s="52"/>
      <c r="LBN93" s="52"/>
      <c r="LBO93" s="52"/>
      <c r="LBP93" s="52"/>
      <c r="LBQ93" s="52"/>
      <c r="LBX93" s="52"/>
      <c r="LBY93" s="52"/>
      <c r="LBZ93" s="52"/>
      <c r="LCA93" s="52"/>
      <c r="LCB93" s="52"/>
      <c r="LCC93" s="52"/>
      <c r="LCD93" s="52"/>
      <c r="LCE93" s="52"/>
      <c r="LCF93" s="52"/>
      <c r="LCG93" s="52"/>
      <c r="LCH93" s="52"/>
      <c r="LCI93" s="52"/>
      <c r="LCJ93" s="52"/>
      <c r="LCK93" s="52"/>
      <c r="LCL93" s="52"/>
      <c r="LCM93" s="52"/>
      <c r="LCN93" s="52"/>
      <c r="LCO93" s="52"/>
      <c r="LCP93" s="52"/>
      <c r="LCQ93" s="52"/>
      <c r="LCR93" s="52"/>
      <c r="LCS93" s="52"/>
      <c r="LCT93" s="52"/>
      <c r="LCU93" s="52"/>
      <c r="LCV93" s="52"/>
      <c r="LCW93" s="52"/>
      <c r="LCX93" s="52"/>
      <c r="LCY93" s="52"/>
      <c r="LCZ93" s="52"/>
      <c r="LDA93" s="52"/>
      <c r="LDB93" s="52"/>
      <c r="LDC93" s="52"/>
      <c r="LDD93" s="52"/>
      <c r="LDE93" s="52"/>
      <c r="LDF93" s="52"/>
      <c r="LDG93" s="52"/>
      <c r="LDH93" s="52"/>
      <c r="LDI93" s="52"/>
      <c r="LDJ93" s="52"/>
      <c r="LDK93" s="52"/>
      <c r="LDL93" s="52"/>
      <c r="LDM93" s="52"/>
      <c r="LDN93" s="52"/>
      <c r="LDO93" s="52"/>
      <c r="LDP93" s="52"/>
      <c r="LDQ93" s="52"/>
      <c r="LDR93" s="52"/>
      <c r="LDS93" s="52"/>
      <c r="LDT93" s="52"/>
      <c r="LDU93" s="52"/>
      <c r="LDV93" s="52"/>
      <c r="LDW93" s="52"/>
      <c r="LDX93" s="52"/>
      <c r="LDY93" s="52"/>
      <c r="LDZ93" s="52"/>
      <c r="LEA93" s="52"/>
      <c r="LEB93" s="52"/>
      <c r="LEC93" s="52"/>
      <c r="LED93" s="52"/>
      <c r="LEE93" s="52"/>
      <c r="LEF93" s="52"/>
      <c r="LEG93" s="52"/>
      <c r="LEH93" s="52"/>
      <c r="LEI93" s="52"/>
      <c r="LEJ93" s="52"/>
      <c r="LEK93" s="52"/>
      <c r="LEL93" s="52"/>
      <c r="LEM93" s="52"/>
      <c r="LEN93" s="52"/>
      <c r="LEO93" s="52"/>
      <c r="LEP93" s="52"/>
      <c r="LEQ93" s="52"/>
      <c r="LER93" s="52"/>
      <c r="LES93" s="52"/>
      <c r="LET93" s="52"/>
      <c r="LEU93" s="52"/>
      <c r="LEV93" s="52"/>
      <c r="LEW93" s="52"/>
      <c r="LEX93" s="52"/>
      <c r="LEY93" s="52"/>
      <c r="LEZ93" s="52"/>
      <c r="LFA93" s="52"/>
      <c r="LFB93" s="52"/>
      <c r="LFC93" s="52"/>
      <c r="LFD93" s="52"/>
      <c r="LFE93" s="52"/>
      <c r="LFF93" s="52"/>
      <c r="LFG93" s="52"/>
      <c r="LFH93" s="52"/>
      <c r="LFI93" s="52"/>
      <c r="LFJ93" s="52"/>
      <c r="LFK93" s="52"/>
      <c r="LFL93" s="52"/>
      <c r="LFM93" s="52"/>
      <c r="LFN93" s="52"/>
      <c r="LFO93" s="52"/>
      <c r="LFP93" s="52"/>
      <c r="LFQ93" s="52"/>
      <c r="LFR93" s="52"/>
      <c r="LFS93" s="52"/>
      <c r="LFT93" s="52"/>
      <c r="LFU93" s="52"/>
      <c r="LFV93" s="52"/>
      <c r="LFW93" s="52"/>
      <c r="LFX93" s="52"/>
      <c r="LFY93" s="52"/>
      <c r="LFZ93" s="52"/>
      <c r="LGA93" s="52"/>
      <c r="LGB93" s="52"/>
      <c r="LGC93" s="52"/>
      <c r="LGD93" s="52"/>
      <c r="LGE93" s="52"/>
      <c r="LGF93" s="52"/>
      <c r="LGG93" s="52"/>
      <c r="LGH93" s="52"/>
      <c r="LGI93" s="52"/>
      <c r="LGJ93" s="52"/>
      <c r="LGK93" s="52"/>
      <c r="LGL93" s="52"/>
      <c r="LGM93" s="52"/>
      <c r="LGN93" s="52"/>
      <c r="LGO93" s="52"/>
      <c r="LGP93" s="52"/>
      <c r="LGQ93" s="52"/>
      <c r="LGR93" s="52"/>
      <c r="LGS93" s="52"/>
      <c r="LGT93" s="52"/>
      <c r="LGU93" s="52"/>
      <c r="LGV93" s="52"/>
      <c r="LGW93" s="52"/>
      <c r="LGX93" s="52"/>
      <c r="LGY93" s="52"/>
      <c r="LGZ93" s="52"/>
      <c r="LHA93" s="52"/>
      <c r="LHB93" s="52"/>
      <c r="LHC93" s="52"/>
      <c r="LHD93" s="52"/>
      <c r="LHE93" s="52"/>
      <c r="LHF93" s="52"/>
      <c r="LHG93" s="52"/>
      <c r="LHH93" s="52"/>
      <c r="LHI93" s="52"/>
      <c r="LHJ93" s="52"/>
      <c r="LHK93" s="52"/>
      <c r="LHL93" s="52"/>
      <c r="LHM93" s="52"/>
      <c r="LHN93" s="52"/>
      <c r="LHO93" s="52"/>
      <c r="LHP93" s="52"/>
      <c r="LHQ93" s="52"/>
      <c r="LHR93" s="52"/>
      <c r="LHS93" s="52"/>
      <c r="LHT93" s="52"/>
      <c r="LHU93" s="52"/>
      <c r="LHV93" s="52"/>
      <c r="LHW93" s="52"/>
      <c r="LHX93" s="52"/>
      <c r="LHY93" s="52"/>
      <c r="LHZ93" s="52"/>
      <c r="LIA93" s="52"/>
      <c r="LIB93" s="52"/>
      <c r="LIC93" s="52"/>
      <c r="LID93" s="52"/>
      <c r="LIE93" s="52"/>
      <c r="LIF93" s="52"/>
      <c r="LIG93" s="52"/>
      <c r="LIH93" s="52"/>
      <c r="LII93" s="52"/>
      <c r="LIJ93" s="52"/>
      <c r="LIK93" s="52"/>
      <c r="LIL93" s="52"/>
      <c r="LIM93" s="52"/>
      <c r="LIN93" s="52"/>
      <c r="LIO93" s="52"/>
      <c r="LIP93" s="52"/>
      <c r="LIQ93" s="52"/>
      <c r="LIR93" s="52"/>
      <c r="LIS93" s="52"/>
      <c r="LIT93" s="52"/>
      <c r="LIU93" s="52"/>
      <c r="LIV93" s="52"/>
      <c r="LIW93" s="52"/>
      <c r="LIX93" s="52"/>
      <c r="LIY93" s="52"/>
      <c r="LIZ93" s="52"/>
      <c r="LJA93" s="52"/>
      <c r="LJB93" s="52"/>
      <c r="LJC93" s="52"/>
      <c r="LJD93" s="52"/>
      <c r="LJE93" s="52"/>
      <c r="LJF93" s="52"/>
      <c r="LJG93" s="52"/>
      <c r="LJH93" s="52"/>
      <c r="LJI93" s="52"/>
      <c r="LJJ93" s="52"/>
      <c r="LJK93" s="52"/>
      <c r="LJL93" s="52"/>
      <c r="LJM93" s="52"/>
      <c r="LJN93" s="52"/>
      <c r="LJO93" s="52"/>
      <c r="LJP93" s="52"/>
      <c r="LJQ93" s="52"/>
      <c r="LJR93" s="52"/>
      <c r="LJS93" s="52"/>
      <c r="LJT93" s="52"/>
      <c r="LJU93" s="52"/>
      <c r="LJV93" s="52"/>
      <c r="LJW93" s="52"/>
      <c r="LJX93" s="52"/>
      <c r="LJY93" s="52"/>
      <c r="LJZ93" s="52"/>
      <c r="LKA93" s="52"/>
      <c r="LKB93" s="52"/>
      <c r="LKC93" s="52"/>
      <c r="LKD93" s="52"/>
      <c r="LKE93" s="52"/>
      <c r="LKF93" s="52"/>
      <c r="LKG93" s="52"/>
      <c r="LKH93" s="52"/>
      <c r="LKI93" s="52"/>
      <c r="LKJ93" s="52"/>
      <c r="LKK93" s="52"/>
      <c r="LKL93" s="52"/>
      <c r="LKM93" s="52"/>
      <c r="LKN93" s="52"/>
      <c r="LKO93" s="52"/>
      <c r="LKP93" s="52"/>
      <c r="LKQ93" s="52"/>
      <c r="LKR93" s="52"/>
      <c r="LKS93" s="52"/>
      <c r="LKT93" s="52"/>
      <c r="LKU93" s="52"/>
      <c r="LKV93" s="52"/>
      <c r="LKW93" s="52"/>
      <c r="LKX93" s="52"/>
      <c r="LKY93" s="52"/>
      <c r="LKZ93" s="52"/>
      <c r="LLA93" s="52"/>
      <c r="LLB93" s="52"/>
      <c r="LLC93" s="52"/>
      <c r="LLD93" s="52"/>
      <c r="LLE93" s="52"/>
      <c r="LLF93" s="52"/>
      <c r="LLG93" s="52"/>
      <c r="LLH93" s="52"/>
      <c r="LLI93" s="52"/>
      <c r="LLJ93" s="52"/>
      <c r="LLK93" s="52"/>
      <c r="LLL93" s="52"/>
      <c r="LLM93" s="52"/>
      <c r="LLT93" s="52"/>
      <c r="LLU93" s="52"/>
      <c r="LLV93" s="52"/>
      <c r="LLW93" s="52"/>
      <c r="LLX93" s="52"/>
      <c r="LLY93" s="52"/>
      <c r="LLZ93" s="52"/>
      <c r="LMA93" s="52"/>
      <c r="LMB93" s="52"/>
      <c r="LMC93" s="52"/>
      <c r="LMD93" s="52"/>
      <c r="LME93" s="52"/>
      <c r="LMF93" s="52"/>
      <c r="LMG93" s="52"/>
      <c r="LMH93" s="52"/>
      <c r="LMI93" s="52"/>
      <c r="LMJ93" s="52"/>
      <c r="LMK93" s="52"/>
      <c r="LML93" s="52"/>
      <c r="LMM93" s="52"/>
      <c r="LMN93" s="52"/>
      <c r="LMO93" s="52"/>
      <c r="LMP93" s="52"/>
      <c r="LMQ93" s="52"/>
      <c r="LMR93" s="52"/>
      <c r="LMS93" s="52"/>
      <c r="LMT93" s="52"/>
      <c r="LMU93" s="52"/>
      <c r="LMV93" s="52"/>
      <c r="LMW93" s="52"/>
      <c r="LMX93" s="52"/>
      <c r="LMY93" s="52"/>
      <c r="LMZ93" s="52"/>
      <c r="LNA93" s="52"/>
      <c r="LNB93" s="52"/>
      <c r="LNC93" s="52"/>
      <c r="LND93" s="52"/>
      <c r="LNE93" s="52"/>
      <c r="LNF93" s="52"/>
      <c r="LNG93" s="52"/>
      <c r="LNH93" s="52"/>
      <c r="LNI93" s="52"/>
      <c r="LNJ93" s="52"/>
      <c r="LNK93" s="52"/>
      <c r="LNL93" s="52"/>
      <c r="LNM93" s="52"/>
      <c r="LNN93" s="52"/>
      <c r="LNO93" s="52"/>
      <c r="LNP93" s="52"/>
      <c r="LNQ93" s="52"/>
      <c r="LNR93" s="52"/>
      <c r="LNS93" s="52"/>
      <c r="LNT93" s="52"/>
      <c r="LNU93" s="52"/>
      <c r="LNV93" s="52"/>
      <c r="LNW93" s="52"/>
      <c r="LNX93" s="52"/>
      <c r="LNY93" s="52"/>
      <c r="LNZ93" s="52"/>
      <c r="LOA93" s="52"/>
      <c r="LOB93" s="52"/>
      <c r="LOC93" s="52"/>
      <c r="LOD93" s="52"/>
      <c r="LOE93" s="52"/>
      <c r="LOF93" s="52"/>
      <c r="LOG93" s="52"/>
      <c r="LOH93" s="52"/>
      <c r="LOI93" s="52"/>
      <c r="LOJ93" s="52"/>
      <c r="LOK93" s="52"/>
      <c r="LOL93" s="52"/>
      <c r="LOM93" s="52"/>
      <c r="LON93" s="52"/>
      <c r="LOO93" s="52"/>
      <c r="LOP93" s="52"/>
      <c r="LOQ93" s="52"/>
      <c r="LOR93" s="52"/>
      <c r="LOS93" s="52"/>
      <c r="LOT93" s="52"/>
      <c r="LOU93" s="52"/>
      <c r="LOV93" s="52"/>
      <c r="LOW93" s="52"/>
      <c r="LOX93" s="52"/>
      <c r="LOY93" s="52"/>
      <c r="LOZ93" s="52"/>
      <c r="LPA93" s="52"/>
      <c r="LPB93" s="52"/>
      <c r="LPC93" s="52"/>
      <c r="LPD93" s="52"/>
      <c r="LPE93" s="52"/>
      <c r="LPF93" s="52"/>
      <c r="LPG93" s="52"/>
      <c r="LPH93" s="52"/>
      <c r="LPI93" s="52"/>
      <c r="LPJ93" s="52"/>
      <c r="LPK93" s="52"/>
      <c r="LPL93" s="52"/>
      <c r="LPM93" s="52"/>
      <c r="LPN93" s="52"/>
      <c r="LPO93" s="52"/>
      <c r="LPP93" s="52"/>
      <c r="LPQ93" s="52"/>
      <c r="LPR93" s="52"/>
      <c r="LPS93" s="52"/>
      <c r="LPT93" s="52"/>
      <c r="LPU93" s="52"/>
      <c r="LPV93" s="52"/>
      <c r="LPW93" s="52"/>
      <c r="LPX93" s="52"/>
      <c r="LPY93" s="52"/>
      <c r="LPZ93" s="52"/>
      <c r="LQA93" s="52"/>
      <c r="LQB93" s="52"/>
      <c r="LQC93" s="52"/>
      <c r="LQD93" s="52"/>
      <c r="LQE93" s="52"/>
      <c r="LQF93" s="52"/>
      <c r="LQG93" s="52"/>
      <c r="LQH93" s="52"/>
      <c r="LQI93" s="52"/>
      <c r="LQJ93" s="52"/>
      <c r="LQK93" s="52"/>
      <c r="LQL93" s="52"/>
      <c r="LQM93" s="52"/>
      <c r="LQN93" s="52"/>
      <c r="LQO93" s="52"/>
      <c r="LQP93" s="52"/>
      <c r="LQQ93" s="52"/>
      <c r="LQR93" s="52"/>
      <c r="LQS93" s="52"/>
      <c r="LQT93" s="52"/>
      <c r="LQU93" s="52"/>
      <c r="LQV93" s="52"/>
      <c r="LQW93" s="52"/>
      <c r="LQX93" s="52"/>
      <c r="LQY93" s="52"/>
      <c r="LQZ93" s="52"/>
      <c r="LRA93" s="52"/>
      <c r="LRB93" s="52"/>
      <c r="LRC93" s="52"/>
      <c r="LRD93" s="52"/>
      <c r="LRE93" s="52"/>
      <c r="LRF93" s="52"/>
      <c r="LRG93" s="52"/>
      <c r="LRH93" s="52"/>
      <c r="LRI93" s="52"/>
      <c r="LRJ93" s="52"/>
      <c r="LRK93" s="52"/>
      <c r="LRL93" s="52"/>
      <c r="LRM93" s="52"/>
      <c r="LRN93" s="52"/>
      <c r="LRO93" s="52"/>
      <c r="LRP93" s="52"/>
      <c r="LRQ93" s="52"/>
      <c r="LRR93" s="52"/>
      <c r="LRS93" s="52"/>
      <c r="LRT93" s="52"/>
      <c r="LRU93" s="52"/>
      <c r="LRV93" s="52"/>
      <c r="LRW93" s="52"/>
      <c r="LRX93" s="52"/>
      <c r="LRY93" s="52"/>
      <c r="LRZ93" s="52"/>
      <c r="LSA93" s="52"/>
      <c r="LSB93" s="52"/>
      <c r="LSC93" s="52"/>
      <c r="LSD93" s="52"/>
      <c r="LSE93" s="52"/>
      <c r="LSF93" s="52"/>
      <c r="LSG93" s="52"/>
      <c r="LSH93" s="52"/>
      <c r="LSI93" s="52"/>
      <c r="LSJ93" s="52"/>
      <c r="LSK93" s="52"/>
      <c r="LSL93" s="52"/>
      <c r="LSM93" s="52"/>
      <c r="LSN93" s="52"/>
      <c r="LSO93" s="52"/>
      <c r="LSP93" s="52"/>
      <c r="LSQ93" s="52"/>
      <c r="LSR93" s="52"/>
      <c r="LSS93" s="52"/>
      <c r="LST93" s="52"/>
      <c r="LSU93" s="52"/>
      <c r="LSV93" s="52"/>
      <c r="LSW93" s="52"/>
      <c r="LSX93" s="52"/>
      <c r="LSY93" s="52"/>
      <c r="LSZ93" s="52"/>
      <c r="LTA93" s="52"/>
      <c r="LTB93" s="52"/>
      <c r="LTC93" s="52"/>
      <c r="LTD93" s="52"/>
      <c r="LTE93" s="52"/>
      <c r="LTF93" s="52"/>
      <c r="LTG93" s="52"/>
      <c r="LTH93" s="52"/>
      <c r="LTI93" s="52"/>
      <c r="LTJ93" s="52"/>
      <c r="LTK93" s="52"/>
      <c r="LTL93" s="52"/>
      <c r="LTM93" s="52"/>
      <c r="LTN93" s="52"/>
      <c r="LTO93" s="52"/>
      <c r="LTP93" s="52"/>
      <c r="LTQ93" s="52"/>
      <c r="LTR93" s="52"/>
      <c r="LTS93" s="52"/>
      <c r="LTT93" s="52"/>
      <c r="LTU93" s="52"/>
      <c r="LTV93" s="52"/>
      <c r="LTW93" s="52"/>
      <c r="LTX93" s="52"/>
      <c r="LTY93" s="52"/>
      <c r="LTZ93" s="52"/>
      <c r="LUA93" s="52"/>
      <c r="LUB93" s="52"/>
      <c r="LUC93" s="52"/>
      <c r="LUD93" s="52"/>
      <c r="LUE93" s="52"/>
      <c r="LUF93" s="52"/>
      <c r="LUG93" s="52"/>
      <c r="LUH93" s="52"/>
      <c r="LUI93" s="52"/>
      <c r="LUJ93" s="52"/>
      <c r="LUK93" s="52"/>
      <c r="LUL93" s="52"/>
      <c r="LUM93" s="52"/>
      <c r="LUN93" s="52"/>
      <c r="LUO93" s="52"/>
      <c r="LUP93" s="52"/>
      <c r="LUQ93" s="52"/>
      <c r="LUR93" s="52"/>
      <c r="LUS93" s="52"/>
      <c r="LUT93" s="52"/>
      <c r="LUU93" s="52"/>
      <c r="LUV93" s="52"/>
      <c r="LUW93" s="52"/>
      <c r="LUX93" s="52"/>
      <c r="LUY93" s="52"/>
      <c r="LUZ93" s="52"/>
      <c r="LVA93" s="52"/>
      <c r="LVB93" s="52"/>
      <c r="LVC93" s="52"/>
      <c r="LVD93" s="52"/>
      <c r="LVE93" s="52"/>
      <c r="LVF93" s="52"/>
      <c r="LVG93" s="52"/>
      <c r="LVH93" s="52"/>
      <c r="LVI93" s="52"/>
      <c r="LVP93" s="52"/>
      <c r="LVQ93" s="52"/>
      <c r="LVR93" s="52"/>
      <c r="LVS93" s="52"/>
      <c r="LVT93" s="52"/>
      <c r="LVU93" s="52"/>
      <c r="LVV93" s="52"/>
      <c r="LVW93" s="52"/>
      <c r="LVX93" s="52"/>
      <c r="LVY93" s="52"/>
      <c r="LVZ93" s="52"/>
      <c r="LWA93" s="52"/>
      <c r="LWB93" s="52"/>
      <c r="LWC93" s="52"/>
      <c r="LWD93" s="52"/>
      <c r="LWE93" s="52"/>
      <c r="LWF93" s="52"/>
      <c r="LWG93" s="52"/>
      <c r="LWH93" s="52"/>
      <c r="LWI93" s="52"/>
      <c r="LWJ93" s="52"/>
      <c r="LWK93" s="52"/>
      <c r="LWL93" s="52"/>
      <c r="LWM93" s="52"/>
      <c r="LWN93" s="52"/>
      <c r="LWO93" s="52"/>
      <c r="LWP93" s="52"/>
      <c r="LWQ93" s="52"/>
      <c r="LWR93" s="52"/>
      <c r="LWS93" s="52"/>
      <c r="LWT93" s="52"/>
      <c r="LWU93" s="52"/>
      <c r="LWV93" s="52"/>
      <c r="LWW93" s="52"/>
      <c r="LWX93" s="52"/>
      <c r="LWY93" s="52"/>
      <c r="LWZ93" s="52"/>
      <c r="LXA93" s="52"/>
      <c r="LXB93" s="52"/>
      <c r="LXC93" s="52"/>
      <c r="LXD93" s="52"/>
      <c r="LXE93" s="52"/>
      <c r="LXF93" s="52"/>
      <c r="LXG93" s="52"/>
      <c r="LXH93" s="52"/>
      <c r="LXI93" s="52"/>
      <c r="LXJ93" s="52"/>
      <c r="LXK93" s="52"/>
      <c r="LXL93" s="52"/>
      <c r="LXM93" s="52"/>
      <c r="LXN93" s="52"/>
      <c r="LXO93" s="52"/>
      <c r="LXP93" s="52"/>
      <c r="LXQ93" s="52"/>
      <c r="LXR93" s="52"/>
      <c r="LXS93" s="52"/>
      <c r="LXT93" s="52"/>
      <c r="LXU93" s="52"/>
      <c r="LXV93" s="52"/>
      <c r="LXW93" s="52"/>
      <c r="LXX93" s="52"/>
      <c r="LXY93" s="52"/>
      <c r="LXZ93" s="52"/>
      <c r="LYA93" s="52"/>
      <c r="LYB93" s="52"/>
      <c r="LYC93" s="52"/>
      <c r="LYD93" s="52"/>
      <c r="LYE93" s="52"/>
      <c r="LYF93" s="52"/>
      <c r="LYG93" s="52"/>
      <c r="LYH93" s="52"/>
      <c r="LYI93" s="52"/>
      <c r="LYJ93" s="52"/>
      <c r="LYK93" s="52"/>
      <c r="LYL93" s="52"/>
      <c r="LYM93" s="52"/>
      <c r="LYN93" s="52"/>
      <c r="LYO93" s="52"/>
      <c r="LYP93" s="52"/>
      <c r="LYQ93" s="52"/>
      <c r="LYR93" s="52"/>
      <c r="LYS93" s="52"/>
      <c r="LYT93" s="52"/>
      <c r="LYU93" s="52"/>
      <c r="LYV93" s="52"/>
      <c r="LYW93" s="52"/>
      <c r="LYX93" s="52"/>
      <c r="LYY93" s="52"/>
      <c r="LYZ93" s="52"/>
      <c r="LZA93" s="52"/>
      <c r="LZB93" s="52"/>
      <c r="LZC93" s="52"/>
      <c r="LZD93" s="52"/>
      <c r="LZE93" s="52"/>
      <c r="LZF93" s="52"/>
      <c r="LZG93" s="52"/>
      <c r="LZH93" s="52"/>
      <c r="LZI93" s="52"/>
      <c r="LZJ93" s="52"/>
      <c r="LZK93" s="52"/>
      <c r="LZL93" s="52"/>
      <c r="LZM93" s="52"/>
      <c r="LZN93" s="52"/>
      <c r="LZO93" s="52"/>
      <c r="LZP93" s="52"/>
      <c r="LZQ93" s="52"/>
      <c r="LZR93" s="52"/>
      <c r="LZS93" s="52"/>
      <c r="LZT93" s="52"/>
      <c r="LZU93" s="52"/>
      <c r="LZV93" s="52"/>
      <c r="LZW93" s="52"/>
      <c r="LZX93" s="52"/>
      <c r="LZY93" s="52"/>
      <c r="LZZ93" s="52"/>
      <c r="MAA93" s="52"/>
      <c r="MAB93" s="52"/>
      <c r="MAC93" s="52"/>
      <c r="MAD93" s="52"/>
      <c r="MAE93" s="52"/>
      <c r="MAF93" s="52"/>
      <c r="MAG93" s="52"/>
      <c r="MAH93" s="52"/>
      <c r="MAI93" s="52"/>
      <c r="MAJ93" s="52"/>
      <c r="MAK93" s="52"/>
      <c r="MAL93" s="52"/>
      <c r="MAM93" s="52"/>
      <c r="MAN93" s="52"/>
      <c r="MAO93" s="52"/>
      <c r="MAP93" s="52"/>
      <c r="MAQ93" s="52"/>
      <c r="MAR93" s="52"/>
      <c r="MAS93" s="52"/>
      <c r="MAT93" s="52"/>
      <c r="MAU93" s="52"/>
      <c r="MAV93" s="52"/>
      <c r="MAW93" s="52"/>
      <c r="MAX93" s="52"/>
      <c r="MAY93" s="52"/>
      <c r="MAZ93" s="52"/>
      <c r="MBA93" s="52"/>
      <c r="MBB93" s="52"/>
      <c r="MBC93" s="52"/>
      <c r="MBD93" s="52"/>
      <c r="MBE93" s="52"/>
      <c r="MBF93" s="52"/>
      <c r="MBG93" s="52"/>
      <c r="MBH93" s="52"/>
      <c r="MBI93" s="52"/>
      <c r="MBJ93" s="52"/>
      <c r="MBK93" s="52"/>
      <c r="MBL93" s="52"/>
      <c r="MBM93" s="52"/>
      <c r="MBN93" s="52"/>
      <c r="MBO93" s="52"/>
      <c r="MBP93" s="52"/>
      <c r="MBQ93" s="52"/>
      <c r="MBR93" s="52"/>
      <c r="MBS93" s="52"/>
      <c r="MBT93" s="52"/>
      <c r="MBU93" s="52"/>
      <c r="MBV93" s="52"/>
      <c r="MBW93" s="52"/>
      <c r="MBX93" s="52"/>
      <c r="MBY93" s="52"/>
      <c r="MBZ93" s="52"/>
      <c r="MCA93" s="52"/>
      <c r="MCB93" s="52"/>
      <c r="MCC93" s="52"/>
      <c r="MCD93" s="52"/>
      <c r="MCE93" s="52"/>
      <c r="MCF93" s="52"/>
      <c r="MCG93" s="52"/>
      <c r="MCH93" s="52"/>
      <c r="MCI93" s="52"/>
      <c r="MCJ93" s="52"/>
      <c r="MCK93" s="52"/>
      <c r="MCL93" s="52"/>
      <c r="MCM93" s="52"/>
      <c r="MCN93" s="52"/>
      <c r="MCO93" s="52"/>
      <c r="MCP93" s="52"/>
      <c r="MCQ93" s="52"/>
      <c r="MCR93" s="52"/>
      <c r="MCS93" s="52"/>
      <c r="MCT93" s="52"/>
      <c r="MCU93" s="52"/>
      <c r="MCV93" s="52"/>
      <c r="MCW93" s="52"/>
      <c r="MCX93" s="52"/>
      <c r="MCY93" s="52"/>
      <c r="MCZ93" s="52"/>
      <c r="MDA93" s="52"/>
      <c r="MDB93" s="52"/>
      <c r="MDC93" s="52"/>
      <c r="MDD93" s="52"/>
      <c r="MDE93" s="52"/>
      <c r="MDF93" s="52"/>
      <c r="MDG93" s="52"/>
      <c r="MDH93" s="52"/>
      <c r="MDI93" s="52"/>
      <c r="MDJ93" s="52"/>
      <c r="MDK93" s="52"/>
      <c r="MDL93" s="52"/>
      <c r="MDM93" s="52"/>
      <c r="MDN93" s="52"/>
      <c r="MDO93" s="52"/>
      <c r="MDP93" s="52"/>
      <c r="MDQ93" s="52"/>
      <c r="MDR93" s="52"/>
      <c r="MDS93" s="52"/>
      <c r="MDT93" s="52"/>
      <c r="MDU93" s="52"/>
      <c r="MDV93" s="52"/>
      <c r="MDW93" s="52"/>
      <c r="MDX93" s="52"/>
      <c r="MDY93" s="52"/>
      <c r="MDZ93" s="52"/>
      <c r="MEA93" s="52"/>
      <c r="MEB93" s="52"/>
      <c r="MEC93" s="52"/>
      <c r="MED93" s="52"/>
      <c r="MEE93" s="52"/>
      <c r="MEF93" s="52"/>
      <c r="MEG93" s="52"/>
      <c r="MEH93" s="52"/>
      <c r="MEI93" s="52"/>
      <c r="MEJ93" s="52"/>
      <c r="MEK93" s="52"/>
      <c r="MEL93" s="52"/>
      <c r="MEM93" s="52"/>
      <c r="MEN93" s="52"/>
      <c r="MEO93" s="52"/>
      <c r="MEP93" s="52"/>
      <c r="MEQ93" s="52"/>
      <c r="MER93" s="52"/>
      <c r="MES93" s="52"/>
      <c r="MET93" s="52"/>
      <c r="MEU93" s="52"/>
      <c r="MEV93" s="52"/>
      <c r="MEW93" s="52"/>
      <c r="MEX93" s="52"/>
      <c r="MEY93" s="52"/>
      <c r="MEZ93" s="52"/>
      <c r="MFA93" s="52"/>
      <c r="MFB93" s="52"/>
      <c r="MFC93" s="52"/>
      <c r="MFD93" s="52"/>
      <c r="MFE93" s="52"/>
      <c r="MFL93" s="52"/>
      <c r="MFM93" s="52"/>
      <c r="MFN93" s="52"/>
      <c r="MFO93" s="52"/>
      <c r="MFP93" s="52"/>
      <c r="MFQ93" s="52"/>
      <c r="MFR93" s="52"/>
      <c r="MFS93" s="52"/>
      <c r="MFT93" s="52"/>
      <c r="MFU93" s="52"/>
      <c r="MFV93" s="52"/>
      <c r="MFW93" s="52"/>
      <c r="MFX93" s="52"/>
      <c r="MFY93" s="52"/>
      <c r="MFZ93" s="52"/>
      <c r="MGA93" s="52"/>
      <c r="MGB93" s="52"/>
      <c r="MGC93" s="52"/>
      <c r="MGD93" s="52"/>
      <c r="MGE93" s="52"/>
      <c r="MGF93" s="52"/>
      <c r="MGG93" s="52"/>
      <c r="MGH93" s="52"/>
      <c r="MGI93" s="52"/>
      <c r="MGJ93" s="52"/>
      <c r="MGK93" s="52"/>
      <c r="MGL93" s="52"/>
      <c r="MGM93" s="52"/>
      <c r="MGN93" s="52"/>
      <c r="MGO93" s="52"/>
      <c r="MGP93" s="52"/>
      <c r="MGQ93" s="52"/>
      <c r="MGR93" s="52"/>
      <c r="MGS93" s="52"/>
      <c r="MGT93" s="52"/>
      <c r="MGU93" s="52"/>
      <c r="MGV93" s="52"/>
      <c r="MGW93" s="52"/>
      <c r="MGX93" s="52"/>
      <c r="MGY93" s="52"/>
      <c r="MGZ93" s="52"/>
      <c r="MHA93" s="52"/>
      <c r="MHB93" s="52"/>
      <c r="MHC93" s="52"/>
      <c r="MHD93" s="52"/>
      <c r="MHE93" s="52"/>
      <c r="MHF93" s="52"/>
      <c r="MHG93" s="52"/>
      <c r="MHH93" s="52"/>
      <c r="MHI93" s="52"/>
      <c r="MHJ93" s="52"/>
      <c r="MHK93" s="52"/>
      <c r="MHL93" s="52"/>
      <c r="MHM93" s="52"/>
      <c r="MHN93" s="52"/>
      <c r="MHO93" s="52"/>
      <c r="MHP93" s="52"/>
      <c r="MHQ93" s="52"/>
      <c r="MHR93" s="52"/>
      <c r="MHS93" s="52"/>
      <c r="MHT93" s="52"/>
      <c r="MHU93" s="52"/>
      <c r="MHV93" s="52"/>
      <c r="MHW93" s="52"/>
      <c r="MHX93" s="52"/>
      <c r="MHY93" s="52"/>
      <c r="MHZ93" s="52"/>
      <c r="MIA93" s="52"/>
      <c r="MIB93" s="52"/>
      <c r="MIC93" s="52"/>
      <c r="MID93" s="52"/>
      <c r="MIE93" s="52"/>
      <c r="MIF93" s="52"/>
      <c r="MIG93" s="52"/>
      <c r="MIH93" s="52"/>
      <c r="MII93" s="52"/>
      <c r="MIJ93" s="52"/>
      <c r="MIK93" s="52"/>
      <c r="MIL93" s="52"/>
      <c r="MIM93" s="52"/>
      <c r="MIN93" s="52"/>
      <c r="MIO93" s="52"/>
      <c r="MIP93" s="52"/>
      <c r="MIQ93" s="52"/>
      <c r="MIR93" s="52"/>
      <c r="MIS93" s="52"/>
      <c r="MIT93" s="52"/>
      <c r="MIU93" s="52"/>
      <c r="MIV93" s="52"/>
      <c r="MIW93" s="52"/>
      <c r="MIX93" s="52"/>
      <c r="MIY93" s="52"/>
      <c r="MIZ93" s="52"/>
      <c r="MJA93" s="52"/>
      <c r="MJB93" s="52"/>
      <c r="MJC93" s="52"/>
      <c r="MJD93" s="52"/>
      <c r="MJE93" s="52"/>
      <c r="MJF93" s="52"/>
      <c r="MJG93" s="52"/>
      <c r="MJH93" s="52"/>
      <c r="MJI93" s="52"/>
      <c r="MJJ93" s="52"/>
      <c r="MJK93" s="52"/>
      <c r="MJL93" s="52"/>
      <c r="MJM93" s="52"/>
      <c r="MJN93" s="52"/>
      <c r="MJO93" s="52"/>
      <c r="MJP93" s="52"/>
      <c r="MJQ93" s="52"/>
      <c r="MJR93" s="52"/>
      <c r="MJS93" s="52"/>
      <c r="MJT93" s="52"/>
      <c r="MJU93" s="52"/>
      <c r="MJV93" s="52"/>
      <c r="MJW93" s="52"/>
      <c r="MJX93" s="52"/>
      <c r="MJY93" s="52"/>
      <c r="MJZ93" s="52"/>
      <c r="MKA93" s="52"/>
      <c r="MKB93" s="52"/>
      <c r="MKC93" s="52"/>
      <c r="MKD93" s="52"/>
      <c r="MKE93" s="52"/>
      <c r="MKF93" s="52"/>
      <c r="MKG93" s="52"/>
      <c r="MKH93" s="52"/>
      <c r="MKI93" s="52"/>
      <c r="MKJ93" s="52"/>
      <c r="MKK93" s="52"/>
      <c r="MKL93" s="52"/>
      <c r="MKM93" s="52"/>
      <c r="MKN93" s="52"/>
      <c r="MKO93" s="52"/>
      <c r="MKP93" s="52"/>
      <c r="MKQ93" s="52"/>
      <c r="MKR93" s="52"/>
      <c r="MKS93" s="52"/>
      <c r="MKT93" s="52"/>
      <c r="MKU93" s="52"/>
      <c r="MKV93" s="52"/>
      <c r="MKW93" s="52"/>
      <c r="MKX93" s="52"/>
      <c r="MKY93" s="52"/>
      <c r="MKZ93" s="52"/>
      <c r="MLA93" s="52"/>
      <c r="MLB93" s="52"/>
      <c r="MLC93" s="52"/>
      <c r="MLD93" s="52"/>
      <c r="MLE93" s="52"/>
      <c r="MLF93" s="52"/>
      <c r="MLG93" s="52"/>
      <c r="MLH93" s="52"/>
      <c r="MLI93" s="52"/>
      <c r="MLJ93" s="52"/>
      <c r="MLK93" s="52"/>
      <c r="MLL93" s="52"/>
      <c r="MLM93" s="52"/>
      <c r="MLN93" s="52"/>
      <c r="MLO93" s="52"/>
      <c r="MLP93" s="52"/>
      <c r="MLQ93" s="52"/>
      <c r="MLR93" s="52"/>
      <c r="MLS93" s="52"/>
      <c r="MLT93" s="52"/>
      <c r="MLU93" s="52"/>
      <c r="MLV93" s="52"/>
      <c r="MLW93" s="52"/>
      <c r="MLX93" s="52"/>
      <c r="MLY93" s="52"/>
      <c r="MLZ93" s="52"/>
      <c r="MMA93" s="52"/>
      <c r="MMB93" s="52"/>
      <c r="MMC93" s="52"/>
      <c r="MMD93" s="52"/>
      <c r="MME93" s="52"/>
      <c r="MMF93" s="52"/>
      <c r="MMG93" s="52"/>
      <c r="MMH93" s="52"/>
      <c r="MMI93" s="52"/>
      <c r="MMJ93" s="52"/>
      <c r="MMK93" s="52"/>
      <c r="MML93" s="52"/>
      <c r="MMM93" s="52"/>
      <c r="MMN93" s="52"/>
      <c r="MMO93" s="52"/>
      <c r="MMP93" s="52"/>
      <c r="MMQ93" s="52"/>
      <c r="MMR93" s="52"/>
      <c r="MMS93" s="52"/>
      <c r="MMT93" s="52"/>
      <c r="MMU93" s="52"/>
      <c r="MMV93" s="52"/>
      <c r="MMW93" s="52"/>
      <c r="MMX93" s="52"/>
      <c r="MMY93" s="52"/>
      <c r="MMZ93" s="52"/>
      <c r="MNA93" s="52"/>
      <c r="MNB93" s="52"/>
      <c r="MNC93" s="52"/>
      <c r="MND93" s="52"/>
      <c r="MNE93" s="52"/>
      <c r="MNF93" s="52"/>
      <c r="MNG93" s="52"/>
      <c r="MNH93" s="52"/>
      <c r="MNI93" s="52"/>
      <c r="MNJ93" s="52"/>
      <c r="MNK93" s="52"/>
      <c r="MNL93" s="52"/>
      <c r="MNM93" s="52"/>
      <c r="MNN93" s="52"/>
      <c r="MNO93" s="52"/>
      <c r="MNP93" s="52"/>
      <c r="MNQ93" s="52"/>
      <c r="MNR93" s="52"/>
      <c r="MNS93" s="52"/>
      <c r="MNT93" s="52"/>
      <c r="MNU93" s="52"/>
      <c r="MNV93" s="52"/>
      <c r="MNW93" s="52"/>
      <c r="MNX93" s="52"/>
      <c r="MNY93" s="52"/>
      <c r="MNZ93" s="52"/>
      <c r="MOA93" s="52"/>
      <c r="MOB93" s="52"/>
      <c r="MOC93" s="52"/>
      <c r="MOD93" s="52"/>
      <c r="MOE93" s="52"/>
      <c r="MOF93" s="52"/>
      <c r="MOG93" s="52"/>
      <c r="MOH93" s="52"/>
      <c r="MOI93" s="52"/>
      <c r="MOJ93" s="52"/>
      <c r="MOK93" s="52"/>
      <c r="MOL93" s="52"/>
      <c r="MOM93" s="52"/>
      <c r="MON93" s="52"/>
      <c r="MOO93" s="52"/>
      <c r="MOP93" s="52"/>
      <c r="MOQ93" s="52"/>
      <c r="MOR93" s="52"/>
      <c r="MOS93" s="52"/>
      <c r="MOT93" s="52"/>
      <c r="MOU93" s="52"/>
      <c r="MOV93" s="52"/>
      <c r="MOW93" s="52"/>
      <c r="MOX93" s="52"/>
      <c r="MOY93" s="52"/>
      <c r="MOZ93" s="52"/>
      <c r="MPA93" s="52"/>
      <c r="MPH93" s="52"/>
      <c r="MPI93" s="52"/>
      <c r="MPJ93" s="52"/>
      <c r="MPK93" s="52"/>
      <c r="MPL93" s="52"/>
      <c r="MPM93" s="52"/>
      <c r="MPN93" s="52"/>
      <c r="MPO93" s="52"/>
      <c r="MPP93" s="52"/>
      <c r="MPQ93" s="52"/>
      <c r="MPR93" s="52"/>
      <c r="MPS93" s="52"/>
      <c r="MPT93" s="52"/>
      <c r="MPU93" s="52"/>
      <c r="MPV93" s="52"/>
      <c r="MPW93" s="52"/>
      <c r="MPX93" s="52"/>
      <c r="MPY93" s="52"/>
      <c r="MPZ93" s="52"/>
      <c r="MQA93" s="52"/>
      <c r="MQB93" s="52"/>
      <c r="MQC93" s="52"/>
      <c r="MQD93" s="52"/>
      <c r="MQE93" s="52"/>
      <c r="MQF93" s="52"/>
      <c r="MQG93" s="52"/>
      <c r="MQH93" s="52"/>
      <c r="MQI93" s="52"/>
      <c r="MQJ93" s="52"/>
      <c r="MQK93" s="52"/>
      <c r="MQL93" s="52"/>
      <c r="MQM93" s="52"/>
      <c r="MQN93" s="52"/>
      <c r="MQO93" s="52"/>
      <c r="MQP93" s="52"/>
      <c r="MQQ93" s="52"/>
      <c r="MQR93" s="52"/>
      <c r="MQS93" s="52"/>
      <c r="MQT93" s="52"/>
      <c r="MQU93" s="52"/>
      <c r="MQV93" s="52"/>
      <c r="MQW93" s="52"/>
      <c r="MQX93" s="52"/>
      <c r="MQY93" s="52"/>
      <c r="MQZ93" s="52"/>
      <c r="MRA93" s="52"/>
      <c r="MRB93" s="52"/>
      <c r="MRC93" s="52"/>
      <c r="MRD93" s="52"/>
      <c r="MRE93" s="52"/>
      <c r="MRF93" s="52"/>
      <c r="MRG93" s="52"/>
      <c r="MRH93" s="52"/>
      <c r="MRI93" s="52"/>
      <c r="MRJ93" s="52"/>
      <c r="MRK93" s="52"/>
      <c r="MRL93" s="52"/>
      <c r="MRM93" s="52"/>
      <c r="MRN93" s="52"/>
      <c r="MRO93" s="52"/>
      <c r="MRP93" s="52"/>
      <c r="MRQ93" s="52"/>
      <c r="MRR93" s="52"/>
      <c r="MRS93" s="52"/>
      <c r="MRT93" s="52"/>
      <c r="MRU93" s="52"/>
      <c r="MRV93" s="52"/>
      <c r="MRW93" s="52"/>
      <c r="MRX93" s="52"/>
      <c r="MRY93" s="52"/>
      <c r="MRZ93" s="52"/>
      <c r="MSA93" s="52"/>
      <c r="MSB93" s="52"/>
      <c r="MSC93" s="52"/>
      <c r="MSD93" s="52"/>
      <c r="MSE93" s="52"/>
      <c r="MSF93" s="52"/>
      <c r="MSG93" s="52"/>
      <c r="MSH93" s="52"/>
      <c r="MSI93" s="52"/>
      <c r="MSJ93" s="52"/>
      <c r="MSK93" s="52"/>
      <c r="MSL93" s="52"/>
      <c r="MSM93" s="52"/>
      <c r="MSN93" s="52"/>
      <c r="MSO93" s="52"/>
      <c r="MSP93" s="52"/>
      <c r="MSQ93" s="52"/>
      <c r="MSR93" s="52"/>
      <c r="MSS93" s="52"/>
      <c r="MST93" s="52"/>
      <c r="MSU93" s="52"/>
      <c r="MSV93" s="52"/>
      <c r="MSW93" s="52"/>
      <c r="MSX93" s="52"/>
      <c r="MSY93" s="52"/>
      <c r="MSZ93" s="52"/>
      <c r="MTA93" s="52"/>
      <c r="MTB93" s="52"/>
      <c r="MTC93" s="52"/>
      <c r="MTD93" s="52"/>
      <c r="MTE93" s="52"/>
      <c r="MTF93" s="52"/>
      <c r="MTG93" s="52"/>
      <c r="MTH93" s="52"/>
      <c r="MTI93" s="52"/>
      <c r="MTJ93" s="52"/>
      <c r="MTK93" s="52"/>
      <c r="MTL93" s="52"/>
      <c r="MTM93" s="52"/>
      <c r="MTN93" s="52"/>
      <c r="MTO93" s="52"/>
      <c r="MTP93" s="52"/>
      <c r="MTQ93" s="52"/>
      <c r="MTR93" s="52"/>
      <c r="MTS93" s="52"/>
      <c r="MTT93" s="52"/>
      <c r="MTU93" s="52"/>
      <c r="MTV93" s="52"/>
      <c r="MTW93" s="52"/>
      <c r="MTX93" s="52"/>
      <c r="MTY93" s="52"/>
      <c r="MTZ93" s="52"/>
      <c r="MUA93" s="52"/>
      <c r="MUB93" s="52"/>
      <c r="MUC93" s="52"/>
      <c r="MUD93" s="52"/>
      <c r="MUE93" s="52"/>
      <c r="MUF93" s="52"/>
      <c r="MUG93" s="52"/>
      <c r="MUH93" s="52"/>
      <c r="MUI93" s="52"/>
      <c r="MUJ93" s="52"/>
      <c r="MUK93" s="52"/>
      <c r="MUL93" s="52"/>
      <c r="MUM93" s="52"/>
      <c r="MUN93" s="52"/>
      <c r="MUO93" s="52"/>
      <c r="MUP93" s="52"/>
      <c r="MUQ93" s="52"/>
      <c r="MUR93" s="52"/>
      <c r="MUS93" s="52"/>
      <c r="MUT93" s="52"/>
      <c r="MUU93" s="52"/>
      <c r="MUV93" s="52"/>
      <c r="MUW93" s="52"/>
      <c r="MUX93" s="52"/>
      <c r="MUY93" s="52"/>
      <c r="MUZ93" s="52"/>
      <c r="MVA93" s="52"/>
      <c r="MVB93" s="52"/>
      <c r="MVC93" s="52"/>
      <c r="MVD93" s="52"/>
      <c r="MVE93" s="52"/>
      <c r="MVF93" s="52"/>
      <c r="MVG93" s="52"/>
      <c r="MVH93" s="52"/>
      <c r="MVI93" s="52"/>
      <c r="MVJ93" s="52"/>
      <c r="MVK93" s="52"/>
      <c r="MVL93" s="52"/>
      <c r="MVM93" s="52"/>
      <c r="MVN93" s="52"/>
      <c r="MVO93" s="52"/>
      <c r="MVP93" s="52"/>
      <c r="MVQ93" s="52"/>
      <c r="MVR93" s="52"/>
      <c r="MVS93" s="52"/>
      <c r="MVT93" s="52"/>
      <c r="MVU93" s="52"/>
      <c r="MVV93" s="52"/>
      <c r="MVW93" s="52"/>
      <c r="MVX93" s="52"/>
      <c r="MVY93" s="52"/>
      <c r="MVZ93" s="52"/>
      <c r="MWA93" s="52"/>
      <c r="MWB93" s="52"/>
      <c r="MWC93" s="52"/>
      <c r="MWD93" s="52"/>
      <c r="MWE93" s="52"/>
      <c r="MWF93" s="52"/>
      <c r="MWG93" s="52"/>
      <c r="MWH93" s="52"/>
      <c r="MWI93" s="52"/>
      <c r="MWJ93" s="52"/>
      <c r="MWK93" s="52"/>
      <c r="MWL93" s="52"/>
      <c r="MWM93" s="52"/>
      <c r="MWN93" s="52"/>
      <c r="MWO93" s="52"/>
      <c r="MWP93" s="52"/>
      <c r="MWQ93" s="52"/>
      <c r="MWR93" s="52"/>
      <c r="MWS93" s="52"/>
      <c r="MWT93" s="52"/>
      <c r="MWU93" s="52"/>
      <c r="MWV93" s="52"/>
      <c r="MWW93" s="52"/>
      <c r="MWX93" s="52"/>
      <c r="MWY93" s="52"/>
      <c r="MWZ93" s="52"/>
      <c r="MXA93" s="52"/>
      <c r="MXB93" s="52"/>
      <c r="MXC93" s="52"/>
      <c r="MXD93" s="52"/>
      <c r="MXE93" s="52"/>
      <c r="MXF93" s="52"/>
      <c r="MXG93" s="52"/>
      <c r="MXH93" s="52"/>
      <c r="MXI93" s="52"/>
      <c r="MXJ93" s="52"/>
      <c r="MXK93" s="52"/>
      <c r="MXL93" s="52"/>
      <c r="MXM93" s="52"/>
      <c r="MXN93" s="52"/>
      <c r="MXO93" s="52"/>
      <c r="MXP93" s="52"/>
      <c r="MXQ93" s="52"/>
      <c r="MXR93" s="52"/>
      <c r="MXS93" s="52"/>
      <c r="MXT93" s="52"/>
      <c r="MXU93" s="52"/>
      <c r="MXV93" s="52"/>
      <c r="MXW93" s="52"/>
      <c r="MXX93" s="52"/>
      <c r="MXY93" s="52"/>
      <c r="MXZ93" s="52"/>
      <c r="MYA93" s="52"/>
      <c r="MYB93" s="52"/>
      <c r="MYC93" s="52"/>
      <c r="MYD93" s="52"/>
      <c r="MYE93" s="52"/>
      <c r="MYF93" s="52"/>
      <c r="MYG93" s="52"/>
      <c r="MYH93" s="52"/>
      <c r="MYI93" s="52"/>
      <c r="MYJ93" s="52"/>
      <c r="MYK93" s="52"/>
      <c r="MYL93" s="52"/>
      <c r="MYM93" s="52"/>
      <c r="MYN93" s="52"/>
      <c r="MYO93" s="52"/>
      <c r="MYP93" s="52"/>
      <c r="MYQ93" s="52"/>
      <c r="MYR93" s="52"/>
      <c r="MYS93" s="52"/>
      <c r="MYT93" s="52"/>
      <c r="MYU93" s="52"/>
      <c r="MYV93" s="52"/>
      <c r="MYW93" s="52"/>
      <c r="MZD93" s="52"/>
      <c r="MZE93" s="52"/>
      <c r="MZF93" s="52"/>
      <c r="MZG93" s="52"/>
      <c r="MZH93" s="52"/>
      <c r="MZI93" s="52"/>
      <c r="MZJ93" s="52"/>
      <c r="MZK93" s="52"/>
      <c r="MZL93" s="52"/>
      <c r="MZM93" s="52"/>
      <c r="MZN93" s="52"/>
      <c r="MZO93" s="52"/>
      <c r="MZP93" s="52"/>
      <c r="MZQ93" s="52"/>
      <c r="MZR93" s="52"/>
      <c r="MZS93" s="52"/>
      <c r="MZT93" s="52"/>
      <c r="MZU93" s="52"/>
      <c r="MZV93" s="52"/>
      <c r="MZW93" s="52"/>
      <c r="MZX93" s="52"/>
      <c r="MZY93" s="52"/>
      <c r="MZZ93" s="52"/>
      <c r="NAA93" s="52"/>
      <c r="NAB93" s="52"/>
      <c r="NAC93" s="52"/>
      <c r="NAD93" s="52"/>
      <c r="NAE93" s="52"/>
      <c r="NAF93" s="52"/>
      <c r="NAG93" s="52"/>
      <c r="NAH93" s="52"/>
      <c r="NAI93" s="52"/>
      <c r="NAJ93" s="52"/>
      <c r="NAK93" s="52"/>
      <c r="NAL93" s="52"/>
      <c r="NAM93" s="52"/>
      <c r="NAN93" s="52"/>
      <c r="NAO93" s="52"/>
      <c r="NAP93" s="52"/>
      <c r="NAQ93" s="52"/>
      <c r="NAR93" s="52"/>
      <c r="NAS93" s="52"/>
      <c r="NAT93" s="52"/>
      <c r="NAU93" s="52"/>
      <c r="NAV93" s="52"/>
      <c r="NAW93" s="52"/>
      <c r="NAX93" s="52"/>
      <c r="NAY93" s="52"/>
      <c r="NAZ93" s="52"/>
      <c r="NBA93" s="52"/>
      <c r="NBB93" s="52"/>
      <c r="NBC93" s="52"/>
      <c r="NBD93" s="52"/>
      <c r="NBE93" s="52"/>
      <c r="NBF93" s="52"/>
      <c r="NBG93" s="52"/>
      <c r="NBH93" s="52"/>
      <c r="NBI93" s="52"/>
      <c r="NBJ93" s="52"/>
      <c r="NBK93" s="52"/>
      <c r="NBL93" s="52"/>
      <c r="NBM93" s="52"/>
      <c r="NBN93" s="52"/>
      <c r="NBO93" s="52"/>
      <c r="NBP93" s="52"/>
      <c r="NBQ93" s="52"/>
      <c r="NBR93" s="52"/>
      <c r="NBS93" s="52"/>
      <c r="NBT93" s="52"/>
      <c r="NBU93" s="52"/>
      <c r="NBV93" s="52"/>
      <c r="NBW93" s="52"/>
      <c r="NBX93" s="52"/>
      <c r="NBY93" s="52"/>
      <c r="NBZ93" s="52"/>
      <c r="NCA93" s="52"/>
      <c r="NCB93" s="52"/>
      <c r="NCC93" s="52"/>
      <c r="NCD93" s="52"/>
      <c r="NCE93" s="52"/>
      <c r="NCF93" s="52"/>
      <c r="NCG93" s="52"/>
      <c r="NCH93" s="52"/>
      <c r="NCI93" s="52"/>
      <c r="NCJ93" s="52"/>
      <c r="NCK93" s="52"/>
      <c r="NCL93" s="52"/>
      <c r="NCM93" s="52"/>
      <c r="NCN93" s="52"/>
      <c r="NCO93" s="52"/>
      <c r="NCP93" s="52"/>
      <c r="NCQ93" s="52"/>
      <c r="NCR93" s="52"/>
      <c r="NCS93" s="52"/>
      <c r="NCT93" s="52"/>
      <c r="NCU93" s="52"/>
      <c r="NCV93" s="52"/>
      <c r="NCW93" s="52"/>
      <c r="NCX93" s="52"/>
      <c r="NCY93" s="52"/>
      <c r="NCZ93" s="52"/>
      <c r="NDA93" s="52"/>
      <c r="NDB93" s="52"/>
      <c r="NDC93" s="52"/>
      <c r="NDD93" s="52"/>
      <c r="NDE93" s="52"/>
      <c r="NDF93" s="52"/>
      <c r="NDG93" s="52"/>
      <c r="NDH93" s="52"/>
      <c r="NDI93" s="52"/>
      <c r="NDJ93" s="52"/>
      <c r="NDK93" s="52"/>
      <c r="NDL93" s="52"/>
      <c r="NDM93" s="52"/>
      <c r="NDN93" s="52"/>
      <c r="NDO93" s="52"/>
      <c r="NDP93" s="52"/>
      <c r="NDQ93" s="52"/>
      <c r="NDR93" s="52"/>
      <c r="NDS93" s="52"/>
      <c r="NDT93" s="52"/>
      <c r="NDU93" s="52"/>
      <c r="NDV93" s="52"/>
      <c r="NDW93" s="52"/>
      <c r="NDX93" s="52"/>
      <c r="NDY93" s="52"/>
      <c r="NDZ93" s="52"/>
      <c r="NEA93" s="52"/>
      <c r="NEB93" s="52"/>
      <c r="NEC93" s="52"/>
      <c r="NED93" s="52"/>
      <c r="NEE93" s="52"/>
      <c r="NEF93" s="52"/>
      <c r="NEG93" s="52"/>
      <c r="NEH93" s="52"/>
      <c r="NEI93" s="52"/>
      <c r="NEJ93" s="52"/>
      <c r="NEK93" s="52"/>
      <c r="NEL93" s="52"/>
      <c r="NEM93" s="52"/>
      <c r="NEN93" s="52"/>
      <c r="NEO93" s="52"/>
      <c r="NEP93" s="52"/>
      <c r="NEQ93" s="52"/>
      <c r="NER93" s="52"/>
      <c r="NES93" s="52"/>
      <c r="NET93" s="52"/>
      <c r="NEU93" s="52"/>
      <c r="NEV93" s="52"/>
      <c r="NEW93" s="52"/>
      <c r="NEX93" s="52"/>
      <c r="NEY93" s="52"/>
      <c r="NEZ93" s="52"/>
      <c r="NFA93" s="52"/>
      <c r="NFB93" s="52"/>
      <c r="NFC93" s="52"/>
      <c r="NFD93" s="52"/>
      <c r="NFE93" s="52"/>
      <c r="NFF93" s="52"/>
      <c r="NFG93" s="52"/>
      <c r="NFH93" s="52"/>
      <c r="NFI93" s="52"/>
      <c r="NFJ93" s="52"/>
      <c r="NFK93" s="52"/>
      <c r="NFL93" s="52"/>
      <c r="NFM93" s="52"/>
      <c r="NFN93" s="52"/>
      <c r="NFO93" s="52"/>
      <c r="NFP93" s="52"/>
      <c r="NFQ93" s="52"/>
      <c r="NFR93" s="52"/>
      <c r="NFS93" s="52"/>
      <c r="NFT93" s="52"/>
      <c r="NFU93" s="52"/>
      <c r="NFV93" s="52"/>
      <c r="NFW93" s="52"/>
      <c r="NFX93" s="52"/>
      <c r="NFY93" s="52"/>
      <c r="NFZ93" s="52"/>
      <c r="NGA93" s="52"/>
      <c r="NGB93" s="52"/>
      <c r="NGC93" s="52"/>
      <c r="NGD93" s="52"/>
      <c r="NGE93" s="52"/>
      <c r="NGF93" s="52"/>
      <c r="NGG93" s="52"/>
      <c r="NGH93" s="52"/>
      <c r="NGI93" s="52"/>
      <c r="NGJ93" s="52"/>
      <c r="NGK93" s="52"/>
      <c r="NGL93" s="52"/>
      <c r="NGM93" s="52"/>
      <c r="NGN93" s="52"/>
      <c r="NGO93" s="52"/>
      <c r="NGP93" s="52"/>
      <c r="NGQ93" s="52"/>
      <c r="NGR93" s="52"/>
      <c r="NGS93" s="52"/>
      <c r="NGT93" s="52"/>
      <c r="NGU93" s="52"/>
      <c r="NGV93" s="52"/>
      <c r="NGW93" s="52"/>
      <c r="NGX93" s="52"/>
      <c r="NGY93" s="52"/>
      <c r="NGZ93" s="52"/>
      <c r="NHA93" s="52"/>
      <c r="NHB93" s="52"/>
      <c r="NHC93" s="52"/>
      <c r="NHD93" s="52"/>
      <c r="NHE93" s="52"/>
      <c r="NHF93" s="52"/>
      <c r="NHG93" s="52"/>
      <c r="NHH93" s="52"/>
      <c r="NHI93" s="52"/>
      <c r="NHJ93" s="52"/>
      <c r="NHK93" s="52"/>
      <c r="NHL93" s="52"/>
      <c r="NHM93" s="52"/>
      <c r="NHN93" s="52"/>
      <c r="NHO93" s="52"/>
      <c r="NHP93" s="52"/>
      <c r="NHQ93" s="52"/>
      <c r="NHR93" s="52"/>
      <c r="NHS93" s="52"/>
      <c r="NHT93" s="52"/>
      <c r="NHU93" s="52"/>
      <c r="NHV93" s="52"/>
      <c r="NHW93" s="52"/>
      <c r="NHX93" s="52"/>
      <c r="NHY93" s="52"/>
      <c r="NHZ93" s="52"/>
      <c r="NIA93" s="52"/>
      <c r="NIB93" s="52"/>
      <c r="NIC93" s="52"/>
      <c r="NID93" s="52"/>
      <c r="NIE93" s="52"/>
      <c r="NIF93" s="52"/>
      <c r="NIG93" s="52"/>
      <c r="NIH93" s="52"/>
      <c r="NII93" s="52"/>
      <c r="NIJ93" s="52"/>
      <c r="NIK93" s="52"/>
      <c r="NIL93" s="52"/>
      <c r="NIM93" s="52"/>
      <c r="NIN93" s="52"/>
      <c r="NIO93" s="52"/>
      <c r="NIP93" s="52"/>
      <c r="NIQ93" s="52"/>
      <c r="NIR93" s="52"/>
      <c r="NIS93" s="52"/>
      <c r="NIZ93" s="52"/>
      <c r="NJA93" s="52"/>
      <c r="NJB93" s="52"/>
      <c r="NJC93" s="52"/>
      <c r="NJD93" s="52"/>
      <c r="NJE93" s="52"/>
      <c r="NJF93" s="52"/>
      <c r="NJG93" s="52"/>
      <c r="NJH93" s="52"/>
      <c r="NJI93" s="52"/>
      <c r="NJJ93" s="52"/>
      <c r="NJK93" s="52"/>
      <c r="NJL93" s="52"/>
      <c r="NJM93" s="52"/>
      <c r="NJN93" s="52"/>
      <c r="NJO93" s="52"/>
      <c r="NJP93" s="52"/>
      <c r="NJQ93" s="52"/>
      <c r="NJR93" s="52"/>
      <c r="NJS93" s="52"/>
      <c r="NJT93" s="52"/>
      <c r="NJU93" s="52"/>
      <c r="NJV93" s="52"/>
      <c r="NJW93" s="52"/>
      <c r="NJX93" s="52"/>
      <c r="NJY93" s="52"/>
      <c r="NJZ93" s="52"/>
      <c r="NKA93" s="52"/>
      <c r="NKB93" s="52"/>
      <c r="NKC93" s="52"/>
      <c r="NKD93" s="52"/>
      <c r="NKE93" s="52"/>
      <c r="NKF93" s="52"/>
      <c r="NKG93" s="52"/>
      <c r="NKH93" s="52"/>
      <c r="NKI93" s="52"/>
      <c r="NKJ93" s="52"/>
      <c r="NKK93" s="52"/>
      <c r="NKL93" s="52"/>
      <c r="NKM93" s="52"/>
      <c r="NKN93" s="52"/>
      <c r="NKO93" s="52"/>
      <c r="NKP93" s="52"/>
      <c r="NKQ93" s="52"/>
      <c r="NKR93" s="52"/>
      <c r="NKS93" s="52"/>
      <c r="NKT93" s="52"/>
      <c r="NKU93" s="52"/>
      <c r="NKV93" s="52"/>
      <c r="NKW93" s="52"/>
      <c r="NKX93" s="52"/>
      <c r="NKY93" s="52"/>
      <c r="NKZ93" s="52"/>
      <c r="NLA93" s="52"/>
      <c r="NLB93" s="52"/>
      <c r="NLC93" s="52"/>
      <c r="NLD93" s="52"/>
      <c r="NLE93" s="52"/>
      <c r="NLF93" s="52"/>
      <c r="NLG93" s="52"/>
      <c r="NLH93" s="52"/>
      <c r="NLI93" s="52"/>
      <c r="NLJ93" s="52"/>
      <c r="NLK93" s="52"/>
      <c r="NLL93" s="52"/>
      <c r="NLM93" s="52"/>
      <c r="NLN93" s="52"/>
      <c r="NLO93" s="52"/>
      <c r="NLP93" s="52"/>
      <c r="NLQ93" s="52"/>
      <c r="NLR93" s="52"/>
      <c r="NLS93" s="52"/>
      <c r="NLT93" s="52"/>
      <c r="NLU93" s="52"/>
      <c r="NLV93" s="52"/>
      <c r="NLW93" s="52"/>
      <c r="NLX93" s="52"/>
      <c r="NLY93" s="52"/>
      <c r="NLZ93" s="52"/>
      <c r="NMA93" s="52"/>
      <c r="NMB93" s="52"/>
      <c r="NMC93" s="52"/>
      <c r="NMD93" s="52"/>
      <c r="NME93" s="52"/>
      <c r="NMF93" s="52"/>
      <c r="NMG93" s="52"/>
      <c r="NMH93" s="52"/>
      <c r="NMI93" s="52"/>
      <c r="NMJ93" s="52"/>
      <c r="NMK93" s="52"/>
      <c r="NML93" s="52"/>
      <c r="NMM93" s="52"/>
      <c r="NMN93" s="52"/>
      <c r="NMO93" s="52"/>
      <c r="NMP93" s="52"/>
      <c r="NMQ93" s="52"/>
      <c r="NMR93" s="52"/>
      <c r="NMS93" s="52"/>
      <c r="NMT93" s="52"/>
      <c r="NMU93" s="52"/>
      <c r="NMV93" s="52"/>
      <c r="NMW93" s="52"/>
      <c r="NMX93" s="52"/>
      <c r="NMY93" s="52"/>
      <c r="NMZ93" s="52"/>
      <c r="NNA93" s="52"/>
      <c r="NNB93" s="52"/>
      <c r="NNC93" s="52"/>
      <c r="NND93" s="52"/>
      <c r="NNE93" s="52"/>
      <c r="NNF93" s="52"/>
      <c r="NNG93" s="52"/>
      <c r="NNH93" s="52"/>
      <c r="NNI93" s="52"/>
      <c r="NNJ93" s="52"/>
      <c r="NNK93" s="52"/>
      <c r="NNL93" s="52"/>
      <c r="NNM93" s="52"/>
      <c r="NNN93" s="52"/>
      <c r="NNO93" s="52"/>
      <c r="NNP93" s="52"/>
      <c r="NNQ93" s="52"/>
      <c r="NNR93" s="52"/>
      <c r="NNS93" s="52"/>
      <c r="NNT93" s="52"/>
      <c r="NNU93" s="52"/>
      <c r="NNV93" s="52"/>
      <c r="NNW93" s="52"/>
      <c r="NNX93" s="52"/>
      <c r="NNY93" s="52"/>
      <c r="NNZ93" s="52"/>
      <c r="NOA93" s="52"/>
      <c r="NOB93" s="52"/>
      <c r="NOC93" s="52"/>
      <c r="NOD93" s="52"/>
      <c r="NOE93" s="52"/>
      <c r="NOF93" s="52"/>
      <c r="NOG93" s="52"/>
      <c r="NOH93" s="52"/>
      <c r="NOI93" s="52"/>
      <c r="NOJ93" s="52"/>
      <c r="NOK93" s="52"/>
      <c r="NOL93" s="52"/>
      <c r="NOM93" s="52"/>
      <c r="NON93" s="52"/>
      <c r="NOO93" s="52"/>
      <c r="NOP93" s="52"/>
      <c r="NOQ93" s="52"/>
      <c r="NOR93" s="52"/>
      <c r="NOS93" s="52"/>
      <c r="NOT93" s="52"/>
      <c r="NOU93" s="52"/>
      <c r="NOV93" s="52"/>
      <c r="NOW93" s="52"/>
      <c r="NOX93" s="52"/>
      <c r="NOY93" s="52"/>
      <c r="NOZ93" s="52"/>
      <c r="NPA93" s="52"/>
      <c r="NPB93" s="52"/>
      <c r="NPC93" s="52"/>
      <c r="NPD93" s="52"/>
      <c r="NPE93" s="52"/>
      <c r="NPF93" s="52"/>
      <c r="NPG93" s="52"/>
      <c r="NPH93" s="52"/>
      <c r="NPI93" s="52"/>
      <c r="NPJ93" s="52"/>
      <c r="NPK93" s="52"/>
      <c r="NPL93" s="52"/>
      <c r="NPM93" s="52"/>
      <c r="NPN93" s="52"/>
      <c r="NPO93" s="52"/>
      <c r="NPP93" s="52"/>
      <c r="NPQ93" s="52"/>
      <c r="NPR93" s="52"/>
      <c r="NPS93" s="52"/>
      <c r="NPT93" s="52"/>
      <c r="NPU93" s="52"/>
      <c r="NPV93" s="52"/>
      <c r="NPW93" s="52"/>
      <c r="NPX93" s="52"/>
      <c r="NPY93" s="52"/>
      <c r="NPZ93" s="52"/>
      <c r="NQA93" s="52"/>
      <c r="NQB93" s="52"/>
      <c r="NQC93" s="52"/>
      <c r="NQD93" s="52"/>
      <c r="NQE93" s="52"/>
      <c r="NQF93" s="52"/>
      <c r="NQG93" s="52"/>
      <c r="NQH93" s="52"/>
      <c r="NQI93" s="52"/>
      <c r="NQJ93" s="52"/>
      <c r="NQK93" s="52"/>
      <c r="NQL93" s="52"/>
      <c r="NQM93" s="52"/>
      <c r="NQN93" s="52"/>
      <c r="NQO93" s="52"/>
      <c r="NQP93" s="52"/>
      <c r="NQQ93" s="52"/>
      <c r="NQR93" s="52"/>
      <c r="NQS93" s="52"/>
      <c r="NQT93" s="52"/>
      <c r="NQU93" s="52"/>
      <c r="NQV93" s="52"/>
      <c r="NQW93" s="52"/>
      <c r="NQX93" s="52"/>
      <c r="NQY93" s="52"/>
      <c r="NQZ93" s="52"/>
      <c r="NRA93" s="52"/>
      <c r="NRB93" s="52"/>
      <c r="NRC93" s="52"/>
      <c r="NRD93" s="52"/>
      <c r="NRE93" s="52"/>
      <c r="NRF93" s="52"/>
      <c r="NRG93" s="52"/>
      <c r="NRH93" s="52"/>
      <c r="NRI93" s="52"/>
      <c r="NRJ93" s="52"/>
      <c r="NRK93" s="52"/>
      <c r="NRL93" s="52"/>
      <c r="NRM93" s="52"/>
      <c r="NRN93" s="52"/>
      <c r="NRO93" s="52"/>
      <c r="NRP93" s="52"/>
      <c r="NRQ93" s="52"/>
      <c r="NRR93" s="52"/>
      <c r="NRS93" s="52"/>
      <c r="NRT93" s="52"/>
      <c r="NRU93" s="52"/>
      <c r="NRV93" s="52"/>
      <c r="NRW93" s="52"/>
      <c r="NRX93" s="52"/>
      <c r="NRY93" s="52"/>
      <c r="NRZ93" s="52"/>
      <c r="NSA93" s="52"/>
      <c r="NSB93" s="52"/>
      <c r="NSC93" s="52"/>
      <c r="NSD93" s="52"/>
      <c r="NSE93" s="52"/>
      <c r="NSF93" s="52"/>
      <c r="NSG93" s="52"/>
      <c r="NSH93" s="52"/>
      <c r="NSI93" s="52"/>
      <c r="NSJ93" s="52"/>
      <c r="NSK93" s="52"/>
      <c r="NSL93" s="52"/>
      <c r="NSM93" s="52"/>
      <c r="NSN93" s="52"/>
      <c r="NSO93" s="52"/>
      <c r="NSV93" s="52"/>
      <c r="NSW93" s="52"/>
      <c r="NSX93" s="52"/>
      <c r="NSY93" s="52"/>
      <c r="NSZ93" s="52"/>
      <c r="NTA93" s="52"/>
      <c r="NTB93" s="52"/>
      <c r="NTC93" s="52"/>
      <c r="NTD93" s="52"/>
      <c r="NTE93" s="52"/>
      <c r="NTF93" s="52"/>
      <c r="NTG93" s="52"/>
      <c r="NTH93" s="52"/>
      <c r="NTI93" s="52"/>
      <c r="NTJ93" s="52"/>
      <c r="NTK93" s="52"/>
      <c r="NTL93" s="52"/>
      <c r="NTM93" s="52"/>
      <c r="NTN93" s="52"/>
      <c r="NTO93" s="52"/>
      <c r="NTP93" s="52"/>
      <c r="NTQ93" s="52"/>
      <c r="NTR93" s="52"/>
      <c r="NTS93" s="52"/>
      <c r="NTT93" s="52"/>
      <c r="NTU93" s="52"/>
      <c r="NTV93" s="52"/>
      <c r="NTW93" s="52"/>
      <c r="NTX93" s="52"/>
      <c r="NTY93" s="52"/>
      <c r="NTZ93" s="52"/>
      <c r="NUA93" s="52"/>
      <c r="NUB93" s="52"/>
      <c r="NUC93" s="52"/>
      <c r="NUD93" s="52"/>
      <c r="NUE93" s="52"/>
      <c r="NUF93" s="52"/>
      <c r="NUG93" s="52"/>
      <c r="NUH93" s="52"/>
      <c r="NUI93" s="52"/>
      <c r="NUJ93" s="52"/>
      <c r="NUK93" s="52"/>
      <c r="NUL93" s="52"/>
      <c r="NUM93" s="52"/>
      <c r="NUN93" s="52"/>
      <c r="NUO93" s="52"/>
      <c r="NUP93" s="52"/>
      <c r="NUQ93" s="52"/>
      <c r="NUR93" s="52"/>
      <c r="NUS93" s="52"/>
      <c r="NUT93" s="52"/>
      <c r="NUU93" s="52"/>
      <c r="NUV93" s="52"/>
      <c r="NUW93" s="52"/>
      <c r="NUX93" s="52"/>
      <c r="NUY93" s="52"/>
      <c r="NUZ93" s="52"/>
      <c r="NVA93" s="52"/>
      <c r="NVB93" s="52"/>
      <c r="NVC93" s="52"/>
      <c r="NVD93" s="52"/>
      <c r="NVE93" s="52"/>
      <c r="NVF93" s="52"/>
      <c r="NVG93" s="52"/>
      <c r="NVH93" s="52"/>
      <c r="NVI93" s="52"/>
      <c r="NVJ93" s="52"/>
      <c r="NVK93" s="52"/>
      <c r="NVL93" s="52"/>
      <c r="NVM93" s="52"/>
      <c r="NVN93" s="52"/>
      <c r="NVO93" s="52"/>
      <c r="NVP93" s="52"/>
      <c r="NVQ93" s="52"/>
      <c r="NVR93" s="52"/>
      <c r="NVS93" s="52"/>
      <c r="NVT93" s="52"/>
      <c r="NVU93" s="52"/>
      <c r="NVV93" s="52"/>
      <c r="NVW93" s="52"/>
      <c r="NVX93" s="52"/>
      <c r="NVY93" s="52"/>
      <c r="NVZ93" s="52"/>
      <c r="NWA93" s="52"/>
      <c r="NWB93" s="52"/>
      <c r="NWC93" s="52"/>
      <c r="NWD93" s="52"/>
      <c r="NWE93" s="52"/>
      <c r="NWF93" s="52"/>
      <c r="NWG93" s="52"/>
      <c r="NWH93" s="52"/>
      <c r="NWI93" s="52"/>
      <c r="NWJ93" s="52"/>
      <c r="NWK93" s="52"/>
      <c r="NWL93" s="52"/>
      <c r="NWM93" s="52"/>
      <c r="NWN93" s="52"/>
      <c r="NWO93" s="52"/>
      <c r="NWP93" s="52"/>
      <c r="NWQ93" s="52"/>
      <c r="NWR93" s="52"/>
      <c r="NWS93" s="52"/>
      <c r="NWT93" s="52"/>
      <c r="NWU93" s="52"/>
      <c r="NWV93" s="52"/>
      <c r="NWW93" s="52"/>
      <c r="NWX93" s="52"/>
      <c r="NWY93" s="52"/>
      <c r="NWZ93" s="52"/>
      <c r="NXA93" s="52"/>
      <c r="NXB93" s="52"/>
      <c r="NXC93" s="52"/>
      <c r="NXD93" s="52"/>
      <c r="NXE93" s="52"/>
      <c r="NXF93" s="52"/>
      <c r="NXG93" s="52"/>
      <c r="NXH93" s="52"/>
      <c r="NXI93" s="52"/>
      <c r="NXJ93" s="52"/>
      <c r="NXK93" s="52"/>
      <c r="NXL93" s="52"/>
      <c r="NXM93" s="52"/>
      <c r="NXN93" s="52"/>
      <c r="NXO93" s="52"/>
      <c r="NXP93" s="52"/>
      <c r="NXQ93" s="52"/>
      <c r="NXR93" s="52"/>
      <c r="NXS93" s="52"/>
      <c r="NXT93" s="52"/>
      <c r="NXU93" s="52"/>
      <c r="NXV93" s="52"/>
      <c r="NXW93" s="52"/>
      <c r="NXX93" s="52"/>
      <c r="NXY93" s="52"/>
      <c r="NXZ93" s="52"/>
      <c r="NYA93" s="52"/>
      <c r="NYB93" s="52"/>
      <c r="NYC93" s="52"/>
      <c r="NYD93" s="52"/>
      <c r="NYE93" s="52"/>
      <c r="NYF93" s="52"/>
      <c r="NYG93" s="52"/>
      <c r="NYH93" s="52"/>
      <c r="NYI93" s="52"/>
      <c r="NYJ93" s="52"/>
      <c r="NYK93" s="52"/>
      <c r="NYL93" s="52"/>
      <c r="NYM93" s="52"/>
      <c r="NYN93" s="52"/>
      <c r="NYO93" s="52"/>
      <c r="NYP93" s="52"/>
      <c r="NYQ93" s="52"/>
      <c r="NYR93" s="52"/>
      <c r="NYS93" s="52"/>
      <c r="NYT93" s="52"/>
      <c r="NYU93" s="52"/>
      <c r="NYV93" s="52"/>
      <c r="NYW93" s="52"/>
      <c r="NYX93" s="52"/>
      <c r="NYY93" s="52"/>
      <c r="NYZ93" s="52"/>
      <c r="NZA93" s="52"/>
      <c r="NZB93" s="52"/>
      <c r="NZC93" s="52"/>
      <c r="NZD93" s="52"/>
      <c r="NZE93" s="52"/>
      <c r="NZF93" s="52"/>
      <c r="NZG93" s="52"/>
      <c r="NZH93" s="52"/>
      <c r="NZI93" s="52"/>
      <c r="NZJ93" s="52"/>
      <c r="NZK93" s="52"/>
      <c r="NZL93" s="52"/>
      <c r="NZM93" s="52"/>
      <c r="NZN93" s="52"/>
      <c r="NZO93" s="52"/>
      <c r="NZP93" s="52"/>
      <c r="NZQ93" s="52"/>
      <c r="NZR93" s="52"/>
      <c r="NZS93" s="52"/>
      <c r="NZT93" s="52"/>
      <c r="NZU93" s="52"/>
      <c r="NZV93" s="52"/>
      <c r="NZW93" s="52"/>
      <c r="NZX93" s="52"/>
      <c r="NZY93" s="52"/>
      <c r="NZZ93" s="52"/>
      <c r="OAA93" s="52"/>
      <c r="OAB93" s="52"/>
      <c r="OAC93" s="52"/>
      <c r="OAD93" s="52"/>
      <c r="OAE93" s="52"/>
      <c r="OAF93" s="52"/>
      <c r="OAG93" s="52"/>
      <c r="OAH93" s="52"/>
      <c r="OAI93" s="52"/>
      <c r="OAJ93" s="52"/>
      <c r="OAK93" s="52"/>
      <c r="OAL93" s="52"/>
      <c r="OAM93" s="52"/>
      <c r="OAN93" s="52"/>
      <c r="OAO93" s="52"/>
      <c r="OAP93" s="52"/>
      <c r="OAQ93" s="52"/>
      <c r="OAR93" s="52"/>
      <c r="OAS93" s="52"/>
      <c r="OAT93" s="52"/>
      <c r="OAU93" s="52"/>
      <c r="OAV93" s="52"/>
      <c r="OAW93" s="52"/>
      <c r="OAX93" s="52"/>
      <c r="OAY93" s="52"/>
      <c r="OAZ93" s="52"/>
      <c r="OBA93" s="52"/>
      <c r="OBB93" s="52"/>
      <c r="OBC93" s="52"/>
      <c r="OBD93" s="52"/>
      <c r="OBE93" s="52"/>
      <c r="OBF93" s="52"/>
      <c r="OBG93" s="52"/>
      <c r="OBH93" s="52"/>
      <c r="OBI93" s="52"/>
      <c r="OBJ93" s="52"/>
      <c r="OBK93" s="52"/>
      <c r="OBL93" s="52"/>
      <c r="OBM93" s="52"/>
      <c r="OBN93" s="52"/>
      <c r="OBO93" s="52"/>
      <c r="OBP93" s="52"/>
      <c r="OBQ93" s="52"/>
      <c r="OBR93" s="52"/>
      <c r="OBS93" s="52"/>
      <c r="OBT93" s="52"/>
      <c r="OBU93" s="52"/>
      <c r="OBV93" s="52"/>
      <c r="OBW93" s="52"/>
      <c r="OBX93" s="52"/>
      <c r="OBY93" s="52"/>
      <c r="OBZ93" s="52"/>
      <c r="OCA93" s="52"/>
      <c r="OCB93" s="52"/>
      <c r="OCC93" s="52"/>
      <c r="OCD93" s="52"/>
      <c r="OCE93" s="52"/>
      <c r="OCF93" s="52"/>
      <c r="OCG93" s="52"/>
      <c r="OCH93" s="52"/>
      <c r="OCI93" s="52"/>
      <c r="OCJ93" s="52"/>
      <c r="OCK93" s="52"/>
      <c r="OCR93" s="52"/>
      <c r="OCS93" s="52"/>
      <c r="OCT93" s="52"/>
      <c r="OCU93" s="52"/>
      <c r="OCV93" s="52"/>
      <c r="OCW93" s="52"/>
      <c r="OCX93" s="52"/>
      <c r="OCY93" s="52"/>
      <c r="OCZ93" s="52"/>
      <c r="ODA93" s="52"/>
      <c r="ODB93" s="52"/>
      <c r="ODC93" s="52"/>
      <c r="ODD93" s="52"/>
      <c r="ODE93" s="52"/>
      <c r="ODF93" s="52"/>
      <c r="ODG93" s="52"/>
      <c r="ODH93" s="52"/>
      <c r="ODI93" s="52"/>
      <c r="ODJ93" s="52"/>
      <c r="ODK93" s="52"/>
      <c r="ODL93" s="52"/>
      <c r="ODM93" s="52"/>
      <c r="ODN93" s="52"/>
      <c r="ODO93" s="52"/>
      <c r="ODP93" s="52"/>
      <c r="ODQ93" s="52"/>
      <c r="ODR93" s="52"/>
      <c r="ODS93" s="52"/>
      <c r="ODT93" s="52"/>
      <c r="ODU93" s="52"/>
      <c r="ODV93" s="52"/>
      <c r="ODW93" s="52"/>
      <c r="ODX93" s="52"/>
      <c r="ODY93" s="52"/>
      <c r="ODZ93" s="52"/>
      <c r="OEA93" s="52"/>
      <c r="OEB93" s="52"/>
      <c r="OEC93" s="52"/>
      <c r="OED93" s="52"/>
      <c r="OEE93" s="52"/>
      <c r="OEF93" s="52"/>
      <c r="OEG93" s="52"/>
      <c r="OEH93" s="52"/>
      <c r="OEI93" s="52"/>
      <c r="OEJ93" s="52"/>
      <c r="OEK93" s="52"/>
      <c r="OEL93" s="52"/>
      <c r="OEM93" s="52"/>
      <c r="OEN93" s="52"/>
      <c r="OEO93" s="52"/>
      <c r="OEP93" s="52"/>
      <c r="OEQ93" s="52"/>
      <c r="OER93" s="52"/>
      <c r="OES93" s="52"/>
      <c r="OET93" s="52"/>
      <c r="OEU93" s="52"/>
      <c r="OEV93" s="52"/>
      <c r="OEW93" s="52"/>
      <c r="OEX93" s="52"/>
      <c r="OEY93" s="52"/>
      <c r="OEZ93" s="52"/>
      <c r="OFA93" s="52"/>
      <c r="OFB93" s="52"/>
      <c r="OFC93" s="52"/>
      <c r="OFD93" s="52"/>
      <c r="OFE93" s="52"/>
      <c r="OFF93" s="52"/>
      <c r="OFG93" s="52"/>
      <c r="OFH93" s="52"/>
      <c r="OFI93" s="52"/>
      <c r="OFJ93" s="52"/>
      <c r="OFK93" s="52"/>
      <c r="OFL93" s="52"/>
      <c r="OFM93" s="52"/>
      <c r="OFN93" s="52"/>
      <c r="OFO93" s="52"/>
      <c r="OFP93" s="52"/>
      <c r="OFQ93" s="52"/>
      <c r="OFR93" s="52"/>
      <c r="OFS93" s="52"/>
      <c r="OFT93" s="52"/>
      <c r="OFU93" s="52"/>
      <c r="OFV93" s="52"/>
      <c r="OFW93" s="52"/>
      <c r="OFX93" s="52"/>
      <c r="OFY93" s="52"/>
      <c r="OFZ93" s="52"/>
      <c r="OGA93" s="52"/>
      <c r="OGB93" s="52"/>
      <c r="OGC93" s="52"/>
      <c r="OGD93" s="52"/>
      <c r="OGE93" s="52"/>
      <c r="OGF93" s="52"/>
      <c r="OGG93" s="52"/>
      <c r="OGH93" s="52"/>
      <c r="OGI93" s="52"/>
      <c r="OGJ93" s="52"/>
      <c r="OGK93" s="52"/>
      <c r="OGL93" s="52"/>
      <c r="OGM93" s="52"/>
      <c r="OGN93" s="52"/>
      <c r="OGO93" s="52"/>
      <c r="OGP93" s="52"/>
      <c r="OGQ93" s="52"/>
      <c r="OGR93" s="52"/>
      <c r="OGS93" s="52"/>
      <c r="OGT93" s="52"/>
      <c r="OGU93" s="52"/>
      <c r="OGV93" s="52"/>
      <c r="OGW93" s="52"/>
      <c r="OGX93" s="52"/>
      <c r="OGY93" s="52"/>
      <c r="OGZ93" s="52"/>
      <c r="OHA93" s="52"/>
      <c r="OHB93" s="52"/>
      <c r="OHC93" s="52"/>
      <c r="OHD93" s="52"/>
      <c r="OHE93" s="52"/>
      <c r="OHF93" s="52"/>
      <c r="OHG93" s="52"/>
      <c r="OHH93" s="52"/>
      <c r="OHI93" s="52"/>
      <c r="OHJ93" s="52"/>
      <c r="OHK93" s="52"/>
      <c r="OHL93" s="52"/>
      <c r="OHM93" s="52"/>
      <c r="OHN93" s="52"/>
      <c r="OHO93" s="52"/>
      <c r="OHP93" s="52"/>
      <c r="OHQ93" s="52"/>
      <c r="OHR93" s="52"/>
      <c r="OHS93" s="52"/>
      <c r="OHT93" s="52"/>
      <c r="OHU93" s="52"/>
      <c r="OHV93" s="52"/>
      <c r="OHW93" s="52"/>
      <c r="OHX93" s="52"/>
      <c r="OHY93" s="52"/>
      <c r="OHZ93" s="52"/>
      <c r="OIA93" s="52"/>
      <c r="OIB93" s="52"/>
      <c r="OIC93" s="52"/>
      <c r="OID93" s="52"/>
      <c r="OIE93" s="52"/>
      <c r="OIF93" s="52"/>
      <c r="OIG93" s="52"/>
      <c r="OIH93" s="52"/>
      <c r="OII93" s="52"/>
      <c r="OIJ93" s="52"/>
      <c r="OIK93" s="52"/>
      <c r="OIL93" s="52"/>
      <c r="OIM93" s="52"/>
      <c r="OIN93" s="52"/>
      <c r="OIO93" s="52"/>
      <c r="OIP93" s="52"/>
      <c r="OIQ93" s="52"/>
      <c r="OIR93" s="52"/>
      <c r="OIS93" s="52"/>
      <c r="OIT93" s="52"/>
      <c r="OIU93" s="52"/>
      <c r="OIV93" s="52"/>
      <c r="OIW93" s="52"/>
      <c r="OIX93" s="52"/>
      <c r="OIY93" s="52"/>
      <c r="OIZ93" s="52"/>
      <c r="OJA93" s="52"/>
      <c r="OJB93" s="52"/>
      <c r="OJC93" s="52"/>
      <c r="OJD93" s="52"/>
      <c r="OJE93" s="52"/>
      <c r="OJF93" s="52"/>
      <c r="OJG93" s="52"/>
      <c r="OJH93" s="52"/>
      <c r="OJI93" s="52"/>
      <c r="OJJ93" s="52"/>
      <c r="OJK93" s="52"/>
      <c r="OJL93" s="52"/>
      <c r="OJM93" s="52"/>
      <c r="OJN93" s="52"/>
      <c r="OJO93" s="52"/>
      <c r="OJP93" s="52"/>
      <c r="OJQ93" s="52"/>
      <c r="OJR93" s="52"/>
      <c r="OJS93" s="52"/>
      <c r="OJT93" s="52"/>
      <c r="OJU93" s="52"/>
      <c r="OJV93" s="52"/>
      <c r="OJW93" s="52"/>
      <c r="OJX93" s="52"/>
      <c r="OJY93" s="52"/>
      <c r="OJZ93" s="52"/>
      <c r="OKA93" s="52"/>
      <c r="OKB93" s="52"/>
      <c r="OKC93" s="52"/>
      <c r="OKD93" s="52"/>
      <c r="OKE93" s="52"/>
      <c r="OKF93" s="52"/>
      <c r="OKG93" s="52"/>
      <c r="OKH93" s="52"/>
      <c r="OKI93" s="52"/>
      <c r="OKJ93" s="52"/>
      <c r="OKK93" s="52"/>
      <c r="OKL93" s="52"/>
      <c r="OKM93" s="52"/>
      <c r="OKN93" s="52"/>
      <c r="OKO93" s="52"/>
      <c r="OKP93" s="52"/>
      <c r="OKQ93" s="52"/>
      <c r="OKR93" s="52"/>
      <c r="OKS93" s="52"/>
      <c r="OKT93" s="52"/>
      <c r="OKU93" s="52"/>
      <c r="OKV93" s="52"/>
      <c r="OKW93" s="52"/>
      <c r="OKX93" s="52"/>
      <c r="OKY93" s="52"/>
      <c r="OKZ93" s="52"/>
      <c r="OLA93" s="52"/>
      <c r="OLB93" s="52"/>
      <c r="OLC93" s="52"/>
      <c r="OLD93" s="52"/>
      <c r="OLE93" s="52"/>
      <c r="OLF93" s="52"/>
      <c r="OLG93" s="52"/>
      <c r="OLH93" s="52"/>
      <c r="OLI93" s="52"/>
      <c r="OLJ93" s="52"/>
      <c r="OLK93" s="52"/>
      <c r="OLL93" s="52"/>
      <c r="OLM93" s="52"/>
      <c r="OLN93" s="52"/>
      <c r="OLO93" s="52"/>
      <c r="OLP93" s="52"/>
      <c r="OLQ93" s="52"/>
      <c r="OLR93" s="52"/>
      <c r="OLS93" s="52"/>
      <c r="OLT93" s="52"/>
      <c r="OLU93" s="52"/>
      <c r="OLV93" s="52"/>
      <c r="OLW93" s="52"/>
      <c r="OLX93" s="52"/>
      <c r="OLY93" s="52"/>
      <c r="OLZ93" s="52"/>
      <c r="OMA93" s="52"/>
      <c r="OMB93" s="52"/>
      <c r="OMC93" s="52"/>
      <c r="OMD93" s="52"/>
      <c r="OME93" s="52"/>
      <c r="OMF93" s="52"/>
      <c r="OMG93" s="52"/>
      <c r="OMN93" s="52"/>
      <c r="OMO93" s="52"/>
      <c r="OMP93" s="52"/>
      <c r="OMQ93" s="52"/>
      <c r="OMR93" s="52"/>
      <c r="OMS93" s="52"/>
      <c r="OMT93" s="52"/>
      <c r="OMU93" s="52"/>
      <c r="OMV93" s="52"/>
      <c r="OMW93" s="52"/>
      <c r="OMX93" s="52"/>
      <c r="OMY93" s="52"/>
      <c r="OMZ93" s="52"/>
      <c r="ONA93" s="52"/>
      <c r="ONB93" s="52"/>
      <c r="ONC93" s="52"/>
      <c r="OND93" s="52"/>
      <c r="ONE93" s="52"/>
      <c r="ONF93" s="52"/>
      <c r="ONG93" s="52"/>
      <c r="ONH93" s="52"/>
      <c r="ONI93" s="52"/>
      <c r="ONJ93" s="52"/>
      <c r="ONK93" s="52"/>
      <c r="ONL93" s="52"/>
      <c r="ONM93" s="52"/>
      <c r="ONN93" s="52"/>
      <c r="ONO93" s="52"/>
      <c r="ONP93" s="52"/>
      <c r="ONQ93" s="52"/>
      <c r="ONR93" s="52"/>
      <c r="ONS93" s="52"/>
      <c r="ONT93" s="52"/>
      <c r="ONU93" s="52"/>
      <c r="ONV93" s="52"/>
      <c r="ONW93" s="52"/>
      <c r="ONX93" s="52"/>
      <c r="ONY93" s="52"/>
      <c r="ONZ93" s="52"/>
      <c r="OOA93" s="52"/>
      <c r="OOB93" s="52"/>
      <c r="OOC93" s="52"/>
      <c r="OOD93" s="52"/>
      <c r="OOE93" s="52"/>
      <c r="OOF93" s="52"/>
      <c r="OOG93" s="52"/>
      <c r="OOH93" s="52"/>
      <c r="OOI93" s="52"/>
      <c r="OOJ93" s="52"/>
      <c r="OOK93" s="52"/>
      <c r="OOL93" s="52"/>
      <c r="OOM93" s="52"/>
      <c r="OON93" s="52"/>
      <c r="OOO93" s="52"/>
      <c r="OOP93" s="52"/>
      <c r="OOQ93" s="52"/>
      <c r="OOR93" s="52"/>
      <c r="OOS93" s="52"/>
      <c r="OOT93" s="52"/>
      <c r="OOU93" s="52"/>
      <c r="OOV93" s="52"/>
      <c r="OOW93" s="52"/>
      <c r="OOX93" s="52"/>
      <c r="OOY93" s="52"/>
      <c r="OOZ93" s="52"/>
      <c r="OPA93" s="52"/>
      <c r="OPB93" s="52"/>
      <c r="OPC93" s="52"/>
      <c r="OPD93" s="52"/>
      <c r="OPE93" s="52"/>
      <c r="OPF93" s="52"/>
      <c r="OPG93" s="52"/>
      <c r="OPH93" s="52"/>
      <c r="OPI93" s="52"/>
      <c r="OPJ93" s="52"/>
      <c r="OPK93" s="52"/>
      <c r="OPL93" s="52"/>
      <c r="OPM93" s="52"/>
      <c r="OPN93" s="52"/>
      <c r="OPO93" s="52"/>
      <c r="OPP93" s="52"/>
      <c r="OPQ93" s="52"/>
      <c r="OPR93" s="52"/>
      <c r="OPS93" s="52"/>
      <c r="OPT93" s="52"/>
      <c r="OPU93" s="52"/>
      <c r="OPV93" s="52"/>
      <c r="OPW93" s="52"/>
      <c r="OPX93" s="52"/>
      <c r="OPY93" s="52"/>
      <c r="OPZ93" s="52"/>
      <c r="OQA93" s="52"/>
      <c r="OQB93" s="52"/>
      <c r="OQC93" s="52"/>
      <c r="OQD93" s="52"/>
      <c r="OQE93" s="52"/>
      <c r="OQF93" s="52"/>
      <c r="OQG93" s="52"/>
      <c r="OQH93" s="52"/>
      <c r="OQI93" s="52"/>
      <c r="OQJ93" s="52"/>
      <c r="OQK93" s="52"/>
      <c r="OQL93" s="52"/>
      <c r="OQM93" s="52"/>
      <c r="OQN93" s="52"/>
      <c r="OQO93" s="52"/>
      <c r="OQP93" s="52"/>
      <c r="OQQ93" s="52"/>
      <c r="OQR93" s="52"/>
      <c r="OQS93" s="52"/>
      <c r="OQT93" s="52"/>
      <c r="OQU93" s="52"/>
      <c r="OQV93" s="52"/>
      <c r="OQW93" s="52"/>
      <c r="OQX93" s="52"/>
      <c r="OQY93" s="52"/>
      <c r="OQZ93" s="52"/>
      <c r="ORA93" s="52"/>
      <c r="ORB93" s="52"/>
      <c r="ORC93" s="52"/>
      <c r="ORD93" s="52"/>
      <c r="ORE93" s="52"/>
      <c r="ORF93" s="52"/>
      <c r="ORG93" s="52"/>
      <c r="ORH93" s="52"/>
      <c r="ORI93" s="52"/>
      <c r="ORJ93" s="52"/>
      <c r="ORK93" s="52"/>
      <c r="ORL93" s="52"/>
      <c r="ORM93" s="52"/>
      <c r="ORN93" s="52"/>
      <c r="ORO93" s="52"/>
      <c r="ORP93" s="52"/>
      <c r="ORQ93" s="52"/>
      <c r="ORR93" s="52"/>
      <c r="ORS93" s="52"/>
      <c r="ORT93" s="52"/>
      <c r="ORU93" s="52"/>
      <c r="ORV93" s="52"/>
      <c r="ORW93" s="52"/>
      <c r="ORX93" s="52"/>
      <c r="ORY93" s="52"/>
      <c r="ORZ93" s="52"/>
      <c r="OSA93" s="52"/>
      <c r="OSB93" s="52"/>
      <c r="OSC93" s="52"/>
      <c r="OSD93" s="52"/>
      <c r="OSE93" s="52"/>
      <c r="OSF93" s="52"/>
      <c r="OSG93" s="52"/>
      <c r="OSH93" s="52"/>
      <c r="OSI93" s="52"/>
      <c r="OSJ93" s="52"/>
      <c r="OSK93" s="52"/>
      <c r="OSL93" s="52"/>
      <c r="OSM93" s="52"/>
      <c r="OSN93" s="52"/>
      <c r="OSO93" s="52"/>
      <c r="OSP93" s="52"/>
      <c r="OSQ93" s="52"/>
      <c r="OSR93" s="52"/>
      <c r="OSS93" s="52"/>
      <c r="OST93" s="52"/>
      <c r="OSU93" s="52"/>
      <c r="OSV93" s="52"/>
      <c r="OSW93" s="52"/>
      <c r="OSX93" s="52"/>
      <c r="OSY93" s="52"/>
      <c r="OSZ93" s="52"/>
      <c r="OTA93" s="52"/>
      <c r="OTB93" s="52"/>
      <c r="OTC93" s="52"/>
      <c r="OTD93" s="52"/>
      <c r="OTE93" s="52"/>
      <c r="OTF93" s="52"/>
      <c r="OTG93" s="52"/>
      <c r="OTH93" s="52"/>
      <c r="OTI93" s="52"/>
      <c r="OTJ93" s="52"/>
      <c r="OTK93" s="52"/>
      <c r="OTL93" s="52"/>
      <c r="OTM93" s="52"/>
      <c r="OTN93" s="52"/>
      <c r="OTO93" s="52"/>
      <c r="OTP93" s="52"/>
      <c r="OTQ93" s="52"/>
      <c r="OTR93" s="52"/>
      <c r="OTS93" s="52"/>
      <c r="OTT93" s="52"/>
      <c r="OTU93" s="52"/>
      <c r="OTV93" s="52"/>
      <c r="OTW93" s="52"/>
      <c r="OTX93" s="52"/>
      <c r="OTY93" s="52"/>
      <c r="OTZ93" s="52"/>
      <c r="OUA93" s="52"/>
      <c r="OUB93" s="52"/>
      <c r="OUC93" s="52"/>
      <c r="OUD93" s="52"/>
      <c r="OUE93" s="52"/>
      <c r="OUF93" s="52"/>
      <c r="OUG93" s="52"/>
      <c r="OUH93" s="52"/>
      <c r="OUI93" s="52"/>
      <c r="OUJ93" s="52"/>
      <c r="OUK93" s="52"/>
      <c r="OUL93" s="52"/>
      <c r="OUM93" s="52"/>
      <c r="OUN93" s="52"/>
      <c r="OUO93" s="52"/>
      <c r="OUP93" s="52"/>
      <c r="OUQ93" s="52"/>
      <c r="OUR93" s="52"/>
      <c r="OUS93" s="52"/>
      <c r="OUT93" s="52"/>
      <c r="OUU93" s="52"/>
      <c r="OUV93" s="52"/>
      <c r="OUW93" s="52"/>
      <c r="OUX93" s="52"/>
      <c r="OUY93" s="52"/>
      <c r="OUZ93" s="52"/>
      <c r="OVA93" s="52"/>
      <c r="OVB93" s="52"/>
      <c r="OVC93" s="52"/>
      <c r="OVD93" s="52"/>
      <c r="OVE93" s="52"/>
      <c r="OVF93" s="52"/>
      <c r="OVG93" s="52"/>
      <c r="OVH93" s="52"/>
      <c r="OVI93" s="52"/>
      <c r="OVJ93" s="52"/>
      <c r="OVK93" s="52"/>
      <c r="OVL93" s="52"/>
      <c r="OVM93" s="52"/>
      <c r="OVN93" s="52"/>
      <c r="OVO93" s="52"/>
      <c r="OVP93" s="52"/>
      <c r="OVQ93" s="52"/>
      <c r="OVR93" s="52"/>
      <c r="OVS93" s="52"/>
      <c r="OVT93" s="52"/>
      <c r="OVU93" s="52"/>
      <c r="OVV93" s="52"/>
      <c r="OVW93" s="52"/>
      <c r="OVX93" s="52"/>
      <c r="OVY93" s="52"/>
      <c r="OVZ93" s="52"/>
      <c r="OWA93" s="52"/>
      <c r="OWB93" s="52"/>
      <c r="OWC93" s="52"/>
      <c r="OWJ93" s="52"/>
      <c r="OWK93" s="52"/>
      <c r="OWL93" s="52"/>
      <c r="OWM93" s="52"/>
      <c r="OWN93" s="52"/>
      <c r="OWO93" s="52"/>
      <c r="OWP93" s="52"/>
      <c r="OWQ93" s="52"/>
      <c r="OWR93" s="52"/>
      <c r="OWS93" s="52"/>
      <c r="OWT93" s="52"/>
      <c r="OWU93" s="52"/>
      <c r="OWV93" s="52"/>
      <c r="OWW93" s="52"/>
      <c r="OWX93" s="52"/>
      <c r="OWY93" s="52"/>
      <c r="OWZ93" s="52"/>
      <c r="OXA93" s="52"/>
      <c r="OXB93" s="52"/>
      <c r="OXC93" s="52"/>
      <c r="OXD93" s="52"/>
      <c r="OXE93" s="52"/>
      <c r="OXF93" s="52"/>
      <c r="OXG93" s="52"/>
      <c r="OXH93" s="52"/>
      <c r="OXI93" s="52"/>
      <c r="OXJ93" s="52"/>
      <c r="OXK93" s="52"/>
      <c r="OXL93" s="52"/>
      <c r="OXM93" s="52"/>
      <c r="OXN93" s="52"/>
      <c r="OXO93" s="52"/>
      <c r="OXP93" s="52"/>
      <c r="OXQ93" s="52"/>
      <c r="OXR93" s="52"/>
      <c r="OXS93" s="52"/>
      <c r="OXT93" s="52"/>
      <c r="OXU93" s="52"/>
      <c r="OXV93" s="52"/>
      <c r="OXW93" s="52"/>
      <c r="OXX93" s="52"/>
      <c r="OXY93" s="52"/>
      <c r="OXZ93" s="52"/>
      <c r="OYA93" s="52"/>
      <c r="OYB93" s="52"/>
      <c r="OYC93" s="52"/>
      <c r="OYD93" s="52"/>
      <c r="OYE93" s="52"/>
      <c r="OYF93" s="52"/>
      <c r="OYG93" s="52"/>
      <c r="OYH93" s="52"/>
      <c r="OYI93" s="52"/>
      <c r="OYJ93" s="52"/>
      <c r="OYK93" s="52"/>
      <c r="OYL93" s="52"/>
      <c r="OYM93" s="52"/>
      <c r="OYN93" s="52"/>
      <c r="OYO93" s="52"/>
      <c r="OYP93" s="52"/>
      <c r="OYQ93" s="52"/>
      <c r="OYR93" s="52"/>
      <c r="OYS93" s="52"/>
      <c r="OYT93" s="52"/>
      <c r="OYU93" s="52"/>
      <c r="OYV93" s="52"/>
      <c r="OYW93" s="52"/>
      <c r="OYX93" s="52"/>
      <c r="OYY93" s="52"/>
      <c r="OYZ93" s="52"/>
      <c r="OZA93" s="52"/>
      <c r="OZB93" s="52"/>
      <c r="OZC93" s="52"/>
      <c r="OZD93" s="52"/>
      <c r="OZE93" s="52"/>
      <c r="OZF93" s="52"/>
      <c r="OZG93" s="52"/>
      <c r="OZH93" s="52"/>
      <c r="OZI93" s="52"/>
      <c r="OZJ93" s="52"/>
      <c r="OZK93" s="52"/>
      <c r="OZL93" s="52"/>
      <c r="OZM93" s="52"/>
      <c r="OZN93" s="52"/>
      <c r="OZO93" s="52"/>
      <c r="OZP93" s="52"/>
      <c r="OZQ93" s="52"/>
      <c r="OZR93" s="52"/>
      <c r="OZS93" s="52"/>
      <c r="OZT93" s="52"/>
      <c r="OZU93" s="52"/>
      <c r="OZV93" s="52"/>
      <c r="OZW93" s="52"/>
      <c r="OZX93" s="52"/>
      <c r="OZY93" s="52"/>
      <c r="OZZ93" s="52"/>
      <c r="PAA93" s="52"/>
      <c r="PAB93" s="52"/>
      <c r="PAC93" s="52"/>
      <c r="PAD93" s="52"/>
      <c r="PAE93" s="52"/>
      <c r="PAF93" s="52"/>
      <c r="PAG93" s="52"/>
      <c r="PAH93" s="52"/>
      <c r="PAI93" s="52"/>
      <c r="PAJ93" s="52"/>
      <c r="PAK93" s="52"/>
      <c r="PAL93" s="52"/>
      <c r="PAM93" s="52"/>
      <c r="PAN93" s="52"/>
      <c r="PAO93" s="52"/>
      <c r="PAP93" s="52"/>
      <c r="PAQ93" s="52"/>
      <c r="PAR93" s="52"/>
      <c r="PAS93" s="52"/>
      <c r="PAT93" s="52"/>
      <c r="PAU93" s="52"/>
      <c r="PAV93" s="52"/>
      <c r="PAW93" s="52"/>
      <c r="PAX93" s="52"/>
      <c r="PAY93" s="52"/>
      <c r="PAZ93" s="52"/>
      <c r="PBA93" s="52"/>
      <c r="PBB93" s="52"/>
      <c r="PBC93" s="52"/>
      <c r="PBD93" s="52"/>
      <c r="PBE93" s="52"/>
      <c r="PBF93" s="52"/>
      <c r="PBG93" s="52"/>
      <c r="PBH93" s="52"/>
      <c r="PBI93" s="52"/>
      <c r="PBJ93" s="52"/>
      <c r="PBK93" s="52"/>
      <c r="PBL93" s="52"/>
      <c r="PBM93" s="52"/>
      <c r="PBN93" s="52"/>
      <c r="PBO93" s="52"/>
      <c r="PBP93" s="52"/>
      <c r="PBQ93" s="52"/>
      <c r="PBR93" s="52"/>
      <c r="PBS93" s="52"/>
      <c r="PBT93" s="52"/>
      <c r="PBU93" s="52"/>
      <c r="PBV93" s="52"/>
      <c r="PBW93" s="52"/>
      <c r="PBX93" s="52"/>
      <c r="PBY93" s="52"/>
      <c r="PBZ93" s="52"/>
      <c r="PCA93" s="52"/>
      <c r="PCB93" s="52"/>
      <c r="PCC93" s="52"/>
      <c r="PCD93" s="52"/>
      <c r="PCE93" s="52"/>
      <c r="PCF93" s="52"/>
      <c r="PCG93" s="52"/>
      <c r="PCH93" s="52"/>
      <c r="PCI93" s="52"/>
      <c r="PCJ93" s="52"/>
      <c r="PCK93" s="52"/>
      <c r="PCL93" s="52"/>
      <c r="PCM93" s="52"/>
      <c r="PCN93" s="52"/>
      <c r="PCO93" s="52"/>
      <c r="PCP93" s="52"/>
      <c r="PCQ93" s="52"/>
      <c r="PCR93" s="52"/>
      <c r="PCS93" s="52"/>
      <c r="PCT93" s="52"/>
      <c r="PCU93" s="52"/>
      <c r="PCV93" s="52"/>
      <c r="PCW93" s="52"/>
      <c r="PCX93" s="52"/>
      <c r="PCY93" s="52"/>
      <c r="PCZ93" s="52"/>
      <c r="PDA93" s="52"/>
      <c r="PDB93" s="52"/>
      <c r="PDC93" s="52"/>
      <c r="PDD93" s="52"/>
      <c r="PDE93" s="52"/>
      <c r="PDF93" s="52"/>
      <c r="PDG93" s="52"/>
      <c r="PDH93" s="52"/>
      <c r="PDI93" s="52"/>
      <c r="PDJ93" s="52"/>
      <c r="PDK93" s="52"/>
      <c r="PDL93" s="52"/>
      <c r="PDM93" s="52"/>
      <c r="PDN93" s="52"/>
      <c r="PDO93" s="52"/>
      <c r="PDP93" s="52"/>
      <c r="PDQ93" s="52"/>
      <c r="PDR93" s="52"/>
      <c r="PDS93" s="52"/>
      <c r="PDT93" s="52"/>
      <c r="PDU93" s="52"/>
      <c r="PDV93" s="52"/>
      <c r="PDW93" s="52"/>
      <c r="PDX93" s="52"/>
      <c r="PDY93" s="52"/>
      <c r="PDZ93" s="52"/>
      <c r="PEA93" s="52"/>
      <c r="PEB93" s="52"/>
      <c r="PEC93" s="52"/>
      <c r="PED93" s="52"/>
      <c r="PEE93" s="52"/>
      <c r="PEF93" s="52"/>
      <c r="PEG93" s="52"/>
      <c r="PEH93" s="52"/>
      <c r="PEI93" s="52"/>
      <c r="PEJ93" s="52"/>
      <c r="PEK93" s="52"/>
      <c r="PEL93" s="52"/>
      <c r="PEM93" s="52"/>
      <c r="PEN93" s="52"/>
      <c r="PEO93" s="52"/>
      <c r="PEP93" s="52"/>
      <c r="PEQ93" s="52"/>
      <c r="PER93" s="52"/>
      <c r="PES93" s="52"/>
      <c r="PET93" s="52"/>
      <c r="PEU93" s="52"/>
      <c r="PEV93" s="52"/>
      <c r="PEW93" s="52"/>
      <c r="PEX93" s="52"/>
      <c r="PEY93" s="52"/>
      <c r="PEZ93" s="52"/>
      <c r="PFA93" s="52"/>
      <c r="PFB93" s="52"/>
      <c r="PFC93" s="52"/>
      <c r="PFD93" s="52"/>
      <c r="PFE93" s="52"/>
      <c r="PFF93" s="52"/>
      <c r="PFG93" s="52"/>
      <c r="PFH93" s="52"/>
      <c r="PFI93" s="52"/>
      <c r="PFJ93" s="52"/>
      <c r="PFK93" s="52"/>
      <c r="PFL93" s="52"/>
      <c r="PFM93" s="52"/>
      <c r="PFN93" s="52"/>
      <c r="PFO93" s="52"/>
      <c r="PFP93" s="52"/>
      <c r="PFQ93" s="52"/>
      <c r="PFR93" s="52"/>
      <c r="PFS93" s="52"/>
      <c r="PFT93" s="52"/>
      <c r="PFU93" s="52"/>
      <c r="PFV93" s="52"/>
      <c r="PFW93" s="52"/>
      <c r="PFX93" s="52"/>
      <c r="PFY93" s="52"/>
      <c r="PGF93" s="52"/>
      <c r="PGG93" s="52"/>
      <c r="PGH93" s="52"/>
      <c r="PGI93" s="52"/>
      <c r="PGJ93" s="52"/>
      <c r="PGK93" s="52"/>
      <c r="PGL93" s="52"/>
      <c r="PGM93" s="52"/>
      <c r="PGN93" s="52"/>
      <c r="PGO93" s="52"/>
      <c r="PGP93" s="52"/>
      <c r="PGQ93" s="52"/>
      <c r="PGR93" s="52"/>
      <c r="PGS93" s="52"/>
      <c r="PGT93" s="52"/>
      <c r="PGU93" s="52"/>
      <c r="PGV93" s="52"/>
      <c r="PGW93" s="52"/>
      <c r="PGX93" s="52"/>
      <c r="PGY93" s="52"/>
      <c r="PGZ93" s="52"/>
      <c r="PHA93" s="52"/>
      <c r="PHB93" s="52"/>
      <c r="PHC93" s="52"/>
      <c r="PHD93" s="52"/>
      <c r="PHE93" s="52"/>
      <c r="PHF93" s="52"/>
      <c r="PHG93" s="52"/>
      <c r="PHH93" s="52"/>
      <c r="PHI93" s="52"/>
      <c r="PHJ93" s="52"/>
      <c r="PHK93" s="52"/>
      <c r="PHL93" s="52"/>
      <c r="PHM93" s="52"/>
      <c r="PHN93" s="52"/>
      <c r="PHO93" s="52"/>
      <c r="PHP93" s="52"/>
      <c r="PHQ93" s="52"/>
      <c r="PHR93" s="52"/>
      <c r="PHS93" s="52"/>
      <c r="PHT93" s="52"/>
      <c r="PHU93" s="52"/>
      <c r="PHV93" s="52"/>
      <c r="PHW93" s="52"/>
      <c r="PHX93" s="52"/>
      <c r="PHY93" s="52"/>
      <c r="PHZ93" s="52"/>
      <c r="PIA93" s="52"/>
      <c r="PIB93" s="52"/>
      <c r="PIC93" s="52"/>
      <c r="PID93" s="52"/>
      <c r="PIE93" s="52"/>
      <c r="PIF93" s="52"/>
      <c r="PIG93" s="52"/>
      <c r="PIH93" s="52"/>
      <c r="PII93" s="52"/>
      <c r="PIJ93" s="52"/>
      <c r="PIK93" s="52"/>
      <c r="PIL93" s="52"/>
      <c r="PIM93" s="52"/>
      <c r="PIN93" s="52"/>
      <c r="PIO93" s="52"/>
      <c r="PIP93" s="52"/>
      <c r="PIQ93" s="52"/>
      <c r="PIR93" s="52"/>
      <c r="PIS93" s="52"/>
      <c r="PIT93" s="52"/>
      <c r="PIU93" s="52"/>
      <c r="PIV93" s="52"/>
      <c r="PIW93" s="52"/>
      <c r="PIX93" s="52"/>
      <c r="PIY93" s="52"/>
      <c r="PIZ93" s="52"/>
      <c r="PJA93" s="52"/>
      <c r="PJB93" s="52"/>
      <c r="PJC93" s="52"/>
      <c r="PJD93" s="52"/>
      <c r="PJE93" s="52"/>
      <c r="PJF93" s="52"/>
      <c r="PJG93" s="52"/>
      <c r="PJH93" s="52"/>
      <c r="PJI93" s="52"/>
      <c r="PJJ93" s="52"/>
      <c r="PJK93" s="52"/>
      <c r="PJL93" s="52"/>
      <c r="PJM93" s="52"/>
      <c r="PJN93" s="52"/>
      <c r="PJO93" s="52"/>
      <c r="PJP93" s="52"/>
      <c r="PJQ93" s="52"/>
      <c r="PJR93" s="52"/>
      <c r="PJS93" s="52"/>
      <c r="PJT93" s="52"/>
      <c r="PJU93" s="52"/>
      <c r="PJV93" s="52"/>
      <c r="PJW93" s="52"/>
      <c r="PJX93" s="52"/>
      <c r="PJY93" s="52"/>
      <c r="PJZ93" s="52"/>
      <c r="PKA93" s="52"/>
      <c r="PKB93" s="52"/>
      <c r="PKC93" s="52"/>
      <c r="PKD93" s="52"/>
      <c r="PKE93" s="52"/>
      <c r="PKF93" s="52"/>
      <c r="PKG93" s="52"/>
      <c r="PKH93" s="52"/>
      <c r="PKI93" s="52"/>
      <c r="PKJ93" s="52"/>
      <c r="PKK93" s="52"/>
      <c r="PKL93" s="52"/>
      <c r="PKM93" s="52"/>
      <c r="PKN93" s="52"/>
      <c r="PKO93" s="52"/>
      <c r="PKP93" s="52"/>
      <c r="PKQ93" s="52"/>
      <c r="PKR93" s="52"/>
      <c r="PKS93" s="52"/>
      <c r="PKT93" s="52"/>
      <c r="PKU93" s="52"/>
      <c r="PKV93" s="52"/>
      <c r="PKW93" s="52"/>
      <c r="PKX93" s="52"/>
      <c r="PKY93" s="52"/>
      <c r="PKZ93" s="52"/>
      <c r="PLA93" s="52"/>
      <c r="PLB93" s="52"/>
      <c r="PLC93" s="52"/>
      <c r="PLD93" s="52"/>
      <c r="PLE93" s="52"/>
      <c r="PLF93" s="52"/>
      <c r="PLG93" s="52"/>
      <c r="PLH93" s="52"/>
      <c r="PLI93" s="52"/>
      <c r="PLJ93" s="52"/>
      <c r="PLK93" s="52"/>
      <c r="PLL93" s="52"/>
      <c r="PLM93" s="52"/>
      <c r="PLN93" s="52"/>
      <c r="PLO93" s="52"/>
      <c r="PLP93" s="52"/>
      <c r="PLQ93" s="52"/>
      <c r="PLR93" s="52"/>
      <c r="PLS93" s="52"/>
      <c r="PLT93" s="52"/>
      <c r="PLU93" s="52"/>
      <c r="PLV93" s="52"/>
      <c r="PLW93" s="52"/>
      <c r="PLX93" s="52"/>
      <c r="PLY93" s="52"/>
      <c r="PLZ93" s="52"/>
      <c r="PMA93" s="52"/>
      <c r="PMB93" s="52"/>
      <c r="PMC93" s="52"/>
      <c r="PMD93" s="52"/>
      <c r="PME93" s="52"/>
      <c r="PMF93" s="52"/>
      <c r="PMG93" s="52"/>
      <c r="PMH93" s="52"/>
      <c r="PMI93" s="52"/>
      <c r="PMJ93" s="52"/>
      <c r="PMK93" s="52"/>
      <c r="PML93" s="52"/>
      <c r="PMM93" s="52"/>
      <c r="PMN93" s="52"/>
      <c r="PMO93" s="52"/>
      <c r="PMP93" s="52"/>
      <c r="PMQ93" s="52"/>
      <c r="PMR93" s="52"/>
      <c r="PMS93" s="52"/>
      <c r="PMT93" s="52"/>
      <c r="PMU93" s="52"/>
      <c r="PMV93" s="52"/>
      <c r="PMW93" s="52"/>
      <c r="PMX93" s="52"/>
      <c r="PMY93" s="52"/>
      <c r="PMZ93" s="52"/>
      <c r="PNA93" s="52"/>
      <c r="PNB93" s="52"/>
      <c r="PNC93" s="52"/>
      <c r="PND93" s="52"/>
      <c r="PNE93" s="52"/>
      <c r="PNF93" s="52"/>
      <c r="PNG93" s="52"/>
      <c r="PNH93" s="52"/>
      <c r="PNI93" s="52"/>
      <c r="PNJ93" s="52"/>
      <c r="PNK93" s="52"/>
      <c r="PNL93" s="52"/>
      <c r="PNM93" s="52"/>
      <c r="PNN93" s="52"/>
      <c r="PNO93" s="52"/>
      <c r="PNP93" s="52"/>
      <c r="PNQ93" s="52"/>
      <c r="PNR93" s="52"/>
      <c r="PNS93" s="52"/>
      <c r="PNT93" s="52"/>
      <c r="PNU93" s="52"/>
      <c r="PNV93" s="52"/>
      <c r="PNW93" s="52"/>
      <c r="PNX93" s="52"/>
      <c r="PNY93" s="52"/>
      <c r="PNZ93" s="52"/>
      <c r="POA93" s="52"/>
      <c r="POB93" s="52"/>
      <c r="POC93" s="52"/>
      <c r="POD93" s="52"/>
      <c r="POE93" s="52"/>
      <c r="POF93" s="52"/>
      <c r="POG93" s="52"/>
      <c r="POH93" s="52"/>
      <c r="POI93" s="52"/>
      <c r="POJ93" s="52"/>
      <c r="POK93" s="52"/>
      <c r="POL93" s="52"/>
      <c r="POM93" s="52"/>
      <c r="PON93" s="52"/>
      <c r="POO93" s="52"/>
      <c r="POP93" s="52"/>
      <c r="POQ93" s="52"/>
      <c r="POR93" s="52"/>
      <c r="POS93" s="52"/>
      <c r="POT93" s="52"/>
      <c r="POU93" s="52"/>
      <c r="POV93" s="52"/>
      <c r="POW93" s="52"/>
      <c r="POX93" s="52"/>
      <c r="POY93" s="52"/>
      <c r="POZ93" s="52"/>
      <c r="PPA93" s="52"/>
      <c r="PPB93" s="52"/>
      <c r="PPC93" s="52"/>
      <c r="PPD93" s="52"/>
      <c r="PPE93" s="52"/>
      <c r="PPF93" s="52"/>
      <c r="PPG93" s="52"/>
      <c r="PPH93" s="52"/>
      <c r="PPI93" s="52"/>
      <c r="PPJ93" s="52"/>
      <c r="PPK93" s="52"/>
      <c r="PPL93" s="52"/>
      <c r="PPM93" s="52"/>
      <c r="PPN93" s="52"/>
      <c r="PPO93" s="52"/>
      <c r="PPP93" s="52"/>
      <c r="PPQ93" s="52"/>
      <c r="PPR93" s="52"/>
      <c r="PPS93" s="52"/>
      <c r="PPT93" s="52"/>
      <c r="PPU93" s="52"/>
      <c r="PQB93" s="52"/>
      <c r="PQC93" s="52"/>
      <c r="PQD93" s="52"/>
      <c r="PQE93" s="52"/>
      <c r="PQF93" s="52"/>
      <c r="PQG93" s="52"/>
      <c r="PQH93" s="52"/>
      <c r="PQI93" s="52"/>
      <c r="PQJ93" s="52"/>
      <c r="PQK93" s="52"/>
      <c r="PQL93" s="52"/>
      <c r="PQM93" s="52"/>
      <c r="PQN93" s="52"/>
      <c r="PQO93" s="52"/>
      <c r="PQP93" s="52"/>
      <c r="PQQ93" s="52"/>
      <c r="PQR93" s="52"/>
      <c r="PQS93" s="52"/>
      <c r="PQT93" s="52"/>
      <c r="PQU93" s="52"/>
      <c r="PQV93" s="52"/>
      <c r="PQW93" s="52"/>
      <c r="PQX93" s="52"/>
      <c r="PQY93" s="52"/>
      <c r="PQZ93" s="52"/>
      <c r="PRA93" s="52"/>
      <c r="PRB93" s="52"/>
      <c r="PRC93" s="52"/>
      <c r="PRD93" s="52"/>
      <c r="PRE93" s="52"/>
      <c r="PRF93" s="52"/>
      <c r="PRG93" s="52"/>
      <c r="PRH93" s="52"/>
      <c r="PRI93" s="52"/>
      <c r="PRJ93" s="52"/>
      <c r="PRK93" s="52"/>
      <c r="PRL93" s="52"/>
      <c r="PRM93" s="52"/>
      <c r="PRN93" s="52"/>
      <c r="PRO93" s="52"/>
      <c r="PRP93" s="52"/>
      <c r="PRQ93" s="52"/>
      <c r="PRR93" s="52"/>
      <c r="PRS93" s="52"/>
      <c r="PRT93" s="52"/>
      <c r="PRU93" s="52"/>
      <c r="PRV93" s="52"/>
      <c r="PRW93" s="52"/>
      <c r="PRX93" s="52"/>
      <c r="PRY93" s="52"/>
      <c r="PRZ93" s="52"/>
      <c r="PSA93" s="52"/>
      <c r="PSB93" s="52"/>
      <c r="PSC93" s="52"/>
      <c r="PSD93" s="52"/>
      <c r="PSE93" s="52"/>
      <c r="PSF93" s="52"/>
      <c r="PSG93" s="52"/>
      <c r="PSH93" s="52"/>
      <c r="PSI93" s="52"/>
      <c r="PSJ93" s="52"/>
      <c r="PSK93" s="52"/>
      <c r="PSL93" s="52"/>
      <c r="PSM93" s="52"/>
      <c r="PSN93" s="52"/>
      <c r="PSO93" s="52"/>
      <c r="PSP93" s="52"/>
      <c r="PSQ93" s="52"/>
      <c r="PSR93" s="52"/>
      <c r="PSS93" s="52"/>
      <c r="PST93" s="52"/>
      <c r="PSU93" s="52"/>
      <c r="PSV93" s="52"/>
      <c r="PSW93" s="52"/>
      <c r="PSX93" s="52"/>
      <c r="PSY93" s="52"/>
      <c r="PSZ93" s="52"/>
      <c r="PTA93" s="52"/>
      <c r="PTB93" s="52"/>
      <c r="PTC93" s="52"/>
      <c r="PTD93" s="52"/>
      <c r="PTE93" s="52"/>
      <c r="PTF93" s="52"/>
      <c r="PTG93" s="52"/>
      <c r="PTH93" s="52"/>
      <c r="PTI93" s="52"/>
      <c r="PTJ93" s="52"/>
      <c r="PTK93" s="52"/>
      <c r="PTL93" s="52"/>
      <c r="PTM93" s="52"/>
      <c r="PTN93" s="52"/>
      <c r="PTO93" s="52"/>
      <c r="PTP93" s="52"/>
      <c r="PTQ93" s="52"/>
      <c r="PTR93" s="52"/>
      <c r="PTS93" s="52"/>
      <c r="PTT93" s="52"/>
      <c r="PTU93" s="52"/>
      <c r="PTV93" s="52"/>
      <c r="PTW93" s="52"/>
      <c r="PTX93" s="52"/>
      <c r="PTY93" s="52"/>
      <c r="PTZ93" s="52"/>
      <c r="PUA93" s="52"/>
      <c r="PUB93" s="52"/>
      <c r="PUC93" s="52"/>
      <c r="PUD93" s="52"/>
      <c r="PUE93" s="52"/>
      <c r="PUF93" s="52"/>
      <c r="PUG93" s="52"/>
      <c r="PUH93" s="52"/>
      <c r="PUI93" s="52"/>
      <c r="PUJ93" s="52"/>
      <c r="PUK93" s="52"/>
      <c r="PUL93" s="52"/>
      <c r="PUM93" s="52"/>
      <c r="PUN93" s="52"/>
      <c r="PUO93" s="52"/>
      <c r="PUP93" s="52"/>
      <c r="PUQ93" s="52"/>
      <c r="PUR93" s="52"/>
      <c r="PUS93" s="52"/>
      <c r="PUT93" s="52"/>
      <c r="PUU93" s="52"/>
      <c r="PUV93" s="52"/>
      <c r="PUW93" s="52"/>
      <c r="PUX93" s="52"/>
      <c r="PUY93" s="52"/>
      <c r="PUZ93" s="52"/>
      <c r="PVA93" s="52"/>
      <c r="PVB93" s="52"/>
      <c r="PVC93" s="52"/>
      <c r="PVD93" s="52"/>
      <c r="PVE93" s="52"/>
      <c r="PVF93" s="52"/>
      <c r="PVG93" s="52"/>
      <c r="PVH93" s="52"/>
      <c r="PVI93" s="52"/>
      <c r="PVJ93" s="52"/>
      <c r="PVK93" s="52"/>
      <c r="PVL93" s="52"/>
      <c r="PVM93" s="52"/>
      <c r="PVN93" s="52"/>
      <c r="PVO93" s="52"/>
      <c r="PVP93" s="52"/>
      <c r="PVQ93" s="52"/>
      <c r="PVR93" s="52"/>
      <c r="PVS93" s="52"/>
      <c r="PVT93" s="52"/>
      <c r="PVU93" s="52"/>
      <c r="PVV93" s="52"/>
      <c r="PVW93" s="52"/>
      <c r="PVX93" s="52"/>
      <c r="PVY93" s="52"/>
      <c r="PVZ93" s="52"/>
      <c r="PWA93" s="52"/>
      <c r="PWB93" s="52"/>
      <c r="PWC93" s="52"/>
      <c r="PWD93" s="52"/>
      <c r="PWE93" s="52"/>
      <c r="PWF93" s="52"/>
      <c r="PWG93" s="52"/>
      <c r="PWH93" s="52"/>
      <c r="PWI93" s="52"/>
      <c r="PWJ93" s="52"/>
      <c r="PWK93" s="52"/>
      <c r="PWL93" s="52"/>
      <c r="PWM93" s="52"/>
      <c r="PWN93" s="52"/>
      <c r="PWO93" s="52"/>
      <c r="PWP93" s="52"/>
      <c r="PWQ93" s="52"/>
      <c r="PWR93" s="52"/>
      <c r="PWS93" s="52"/>
      <c r="PWT93" s="52"/>
      <c r="PWU93" s="52"/>
      <c r="PWV93" s="52"/>
      <c r="PWW93" s="52"/>
      <c r="PWX93" s="52"/>
      <c r="PWY93" s="52"/>
      <c r="PWZ93" s="52"/>
      <c r="PXA93" s="52"/>
      <c r="PXB93" s="52"/>
      <c r="PXC93" s="52"/>
      <c r="PXD93" s="52"/>
      <c r="PXE93" s="52"/>
      <c r="PXF93" s="52"/>
      <c r="PXG93" s="52"/>
      <c r="PXH93" s="52"/>
      <c r="PXI93" s="52"/>
      <c r="PXJ93" s="52"/>
      <c r="PXK93" s="52"/>
      <c r="PXL93" s="52"/>
      <c r="PXM93" s="52"/>
      <c r="PXN93" s="52"/>
      <c r="PXO93" s="52"/>
      <c r="PXP93" s="52"/>
      <c r="PXQ93" s="52"/>
      <c r="PXR93" s="52"/>
      <c r="PXS93" s="52"/>
      <c r="PXT93" s="52"/>
      <c r="PXU93" s="52"/>
      <c r="PXV93" s="52"/>
      <c r="PXW93" s="52"/>
      <c r="PXX93" s="52"/>
      <c r="PXY93" s="52"/>
      <c r="PXZ93" s="52"/>
      <c r="PYA93" s="52"/>
      <c r="PYB93" s="52"/>
      <c r="PYC93" s="52"/>
      <c r="PYD93" s="52"/>
      <c r="PYE93" s="52"/>
      <c r="PYF93" s="52"/>
      <c r="PYG93" s="52"/>
      <c r="PYH93" s="52"/>
      <c r="PYI93" s="52"/>
      <c r="PYJ93" s="52"/>
      <c r="PYK93" s="52"/>
      <c r="PYL93" s="52"/>
      <c r="PYM93" s="52"/>
      <c r="PYN93" s="52"/>
      <c r="PYO93" s="52"/>
      <c r="PYP93" s="52"/>
      <c r="PYQ93" s="52"/>
      <c r="PYR93" s="52"/>
      <c r="PYS93" s="52"/>
      <c r="PYT93" s="52"/>
      <c r="PYU93" s="52"/>
      <c r="PYV93" s="52"/>
      <c r="PYW93" s="52"/>
      <c r="PYX93" s="52"/>
      <c r="PYY93" s="52"/>
      <c r="PYZ93" s="52"/>
      <c r="PZA93" s="52"/>
      <c r="PZB93" s="52"/>
      <c r="PZC93" s="52"/>
      <c r="PZD93" s="52"/>
      <c r="PZE93" s="52"/>
      <c r="PZF93" s="52"/>
      <c r="PZG93" s="52"/>
      <c r="PZH93" s="52"/>
      <c r="PZI93" s="52"/>
      <c r="PZJ93" s="52"/>
      <c r="PZK93" s="52"/>
      <c r="PZL93" s="52"/>
      <c r="PZM93" s="52"/>
      <c r="PZN93" s="52"/>
      <c r="PZO93" s="52"/>
      <c r="PZP93" s="52"/>
      <c r="PZQ93" s="52"/>
      <c r="PZX93" s="52"/>
      <c r="PZY93" s="52"/>
      <c r="PZZ93" s="52"/>
      <c r="QAA93" s="52"/>
      <c r="QAB93" s="52"/>
      <c r="QAC93" s="52"/>
      <c r="QAD93" s="52"/>
      <c r="QAE93" s="52"/>
      <c r="QAF93" s="52"/>
      <c r="QAG93" s="52"/>
      <c r="QAH93" s="52"/>
      <c r="QAI93" s="52"/>
      <c r="QAJ93" s="52"/>
      <c r="QAK93" s="52"/>
      <c r="QAL93" s="52"/>
      <c r="QAM93" s="52"/>
      <c r="QAN93" s="52"/>
      <c r="QAO93" s="52"/>
      <c r="QAP93" s="52"/>
      <c r="QAQ93" s="52"/>
      <c r="QAR93" s="52"/>
      <c r="QAS93" s="52"/>
      <c r="QAT93" s="52"/>
      <c r="QAU93" s="52"/>
      <c r="QAV93" s="52"/>
      <c r="QAW93" s="52"/>
      <c r="QAX93" s="52"/>
      <c r="QAY93" s="52"/>
      <c r="QAZ93" s="52"/>
      <c r="QBA93" s="52"/>
      <c r="QBB93" s="52"/>
      <c r="QBC93" s="52"/>
      <c r="QBD93" s="52"/>
      <c r="QBE93" s="52"/>
      <c r="QBF93" s="52"/>
      <c r="QBG93" s="52"/>
      <c r="QBH93" s="52"/>
      <c r="QBI93" s="52"/>
      <c r="QBJ93" s="52"/>
      <c r="QBK93" s="52"/>
      <c r="QBL93" s="52"/>
      <c r="QBM93" s="52"/>
      <c r="QBN93" s="52"/>
      <c r="QBO93" s="52"/>
      <c r="QBP93" s="52"/>
      <c r="QBQ93" s="52"/>
      <c r="QBR93" s="52"/>
      <c r="QBS93" s="52"/>
      <c r="QBT93" s="52"/>
      <c r="QBU93" s="52"/>
      <c r="QBV93" s="52"/>
      <c r="QBW93" s="52"/>
      <c r="QBX93" s="52"/>
      <c r="QBY93" s="52"/>
      <c r="QBZ93" s="52"/>
      <c r="QCA93" s="52"/>
      <c r="QCB93" s="52"/>
      <c r="QCC93" s="52"/>
      <c r="QCD93" s="52"/>
      <c r="QCE93" s="52"/>
      <c r="QCF93" s="52"/>
      <c r="QCG93" s="52"/>
      <c r="QCH93" s="52"/>
      <c r="QCI93" s="52"/>
      <c r="QCJ93" s="52"/>
      <c r="QCK93" s="52"/>
      <c r="QCL93" s="52"/>
      <c r="QCM93" s="52"/>
      <c r="QCN93" s="52"/>
      <c r="QCO93" s="52"/>
      <c r="QCP93" s="52"/>
      <c r="QCQ93" s="52"/>
      <c r="QCR93" s="52"/>
      <c r="QCS93" s="52"/>
      <c r="QCT93" s="52"/>
      <c r="QCU93" s="52"/>
      <c r="QCV93" s="52"/>
      <c r="QCW93" s="52"/>
      <c r="QCX93" s="52"/>
      <c r="QCY93" s="52"/>
      <c r="QCZ93" s="52"/>
      <c r="QDA93" s="52"/>
      <c r="QDB93" s="52"/>
      <c r="QDC93" s="52"/>
      <c r="QDD93" s="52"/>
      <c r="QDE93" s="52"/>
      <c r="QDF93" s="52"/>
      <c r="QDG93" s="52"/>
      <c r="QDH93" s="52"/>
      <c r="QDI93" s="52"/>
      <c r="QDJ93" s="52"/>
      <c r="QDK93" s="52"/>
      <c r="QDL93" s="52"/>
      <c r="QDM93" s="52"/>
      <c r="QDN93" s="52"/>
      <c r="QDO93" s="52"/>
      <c r="QDP93" s="52"/>
      <c r="QDQ93" s="52"/>
      <c r="QDR93" s="52"/>
      <c r="QDS93" s="52"/>
      <c r="QDT93" s="52"/>
      <c r="QDU93" s="52"/>
      <c r="QDV93" s="52"/>
      <c r="QDW93" s="52"/>
      <c r="QDX93" s="52"/>
      <c r="QDY93" s="52"/>
      <c r="QDZ93" s="52"/>
      <c r="QEA93" s="52"/>
      <c r="QEB93" s="52"/>
      <c r="QEC93" s="52"/>
      <c r="QED93" s="52"/>
      <c r="QEE93" s="52"/>
      <c r="QEF93" s="52"/>
      <c r="QEG93" s="52"/>
      <c r="QEH93" s="52"/>
      <c r="QEI93" s="52"/>
      <c r="QEJ93" s="52"/>
      <c r="QEK93" s="52"/>
      <c r="QEL93" s="52"/>
      <c r="QEM93" s="52"/>
      <c r="QEN93" s="52"/>
      <c r="QEO93" s="52"/>
      <c r="QEP93" s="52"/>
      <c r="QEQ93" s="52"/>
      <c r="QER93" s="52"/>
      <c r="QES93" s="52"/>
      <c r="QET93" s="52"/>
      <c r="QEU93" s="52"/>
      <c r="QEV93" s="52"/>
      <c r="QEW93" s="52"/>
      <c r="QEX93" s="52"/>
      <c r="QEY93" s="52"/>
      <c r="QEZ93" s="52"/>
      <c r="QFA93" s="52"/>
      <c r="QFB93" s="52"/>
      <c r="QFC93" s="52"/>
      <c r="QFD93" s="52"/>
      <c r="QFE93" s="52"/>
      <c r="QFF93" s="52"/>
      <c r="QFG93" s="52"/>
      <c r="QFH93" s="52"/>
      <c r="QFI93" s="52"/>
      <c r="QFJ93" s="52"/>
      <c r="QFK93" s="52"/>
      <c r="QFL93" s="52"/>
      <c r="QFM93" s="52"/>
      <c r="QFN93" s="52"/>
      <c r="QFO93" s="52"/>
      <c r="QFP93" s="52"/>
      <c r="QFQ93" s="52"/>
      <c r="QFR93" s="52"/>
      <c r="QFS93" s="52"/>
      <c r="QFT93" s="52"/>
      <c r="QFU93" s="52"/>
      <c r="QFV93" s="52"/>
      <c r="QFW93" s="52"/>
      <c r="QFX93" s="52"/>
      <c r="QFY93" s="52"/>
      <c r="QFZ93" s="52"/>
      <c r="QGA93" s="52"/>
      <c r="QGB93" s="52"/>
      <c r="QGC93" s="52"/>
      <c r="QGD93" s="52"/>
      <c r="QGE93" s="52"/>
      <c r="QGF93" s="52"/>
      <c r="QGG93" s="52"/>
      <c r="QGH93" s="52"/>
      <c r="QGI93" s="52"/>
      <c r="QGJ93" s="52"/>
      <c r="QGK93" s="52"/>
      <c r="QGL93" s="52"/>
      <c r="QGM93" s="52"/>
      <c r="QGN93" s="52"/>
      <c r="QGO93" s="52"/>
      <c r="QGP93" s="52"/>
      <c r="QGQ93" s="52"/>
      <c r="QGR93" s="52"/>
      <c r="QGS93" s="52"/>
      <c r="QGT93" s="52"/>
      <c r="QGU93" s="52"/>
      <c r="QGV93" s="52"/>
      <c r="QGW93" s="52"/>
      <c r="QGX93" s="52"/>
      <c r="QGY93" s="52"/>
      <c r="QGZ93" s="52"/>
      <c r="QHA93" s="52"/>
      <c r="QHB93" s="52"/>
      <c r="QHC93" s="52"/>
      <c r="QHD93" s="52"/>
      <c r="QHE93" s="52"/>
      <c r="QHF93" s="52"/>
      <c r="QHG93" s="52"/>
      <c r="QHH93" s="52"/>
      <c r="QHI93" s="52"/>
      <c r="QHJ93" s="52"/>
      <c r="QHK93" s="52"/>
      <c r="QHL93" s="52"/>
      <c r="QHM93" s="52"/>
      <c r="QHN93" s="52"/>
      <c r="QHO93" s="52"/>
      <c r="QHP93" s="52"/>
      <c r="QHQ93" s="52"/>
      <c r="QHR93" s="52"/>
      <c r="QHS93" s="52"/>
      <c r="QHT93" s="52"/>
      <c r="QHU93" s="52"/>
      <c r="QHV93" s="52"/>
      <c r="QHW93" s="52"/>
      <c r="QHX93" s="52"/>
      <c r="QHY93" s="52"/>
      <c r="QHZ93" s="52"/>
      <c r="QIA93" s="52"/>
      <c r="QIB93" s="52"/>
      <c r="QIC93" s="52"/>
      <c r="QID93" s="52"/>
      <c r="QIE93" s="52"/>
      <c r="QIF93" s="52"/>
      <c r="QIG93" s="52"/>
      <c r="QIH93" s="52"/>
      <c r="QII93" s="52"/>
      <c r="QIJ93" s="52"/>
      <c r="QIK93" s="52"/>
      <c r="QIL93" s="52"/>
      <c r="QIM93" s="52"/>
      <c r="QIN93" s="52"/>
      <c r="QIO93" s="52"/>
      <c r="QIP93" s="52"/>
      <c r="QIQ93" s="52"/>
      <c r="QIR93" s="52"/>
      <c r="QIS93" s="52"/>
      <c r="QIT93" s="52"/>
      <c r="QIU93" s="52"/>
      <c r="QIV93" s="52"/>
      <c r="QIW93" s="52"/>
      <c r="QIX93" s="52"/>
      <c r="QIY93" s="52"/>
      <c r="QIZ93" s="52"/>
      <c r="QJA93" s="52"/>
      <c r="QJB93" s="52"/>
      <c r="QJC93" s="52"/>
      <c r="QJD93" s="52"/>
      <c r="QJE93" s="52"/>
      <c r="QJF93" s="52"/>
      <c r="QJG93" s="52"/>
      <c r="QJH93" s="52"/>
      <c r="QJI93" s="52"/>
      <c r="QJJ93" s="52"/>
      <c r="QJK93" s="52"/>
      <c r="QJL93" s="52"/>
      <c r="QJM93" s="52"/>
      <c r="QJT93" s="52"/>
      <c r="QJU93" s="52"/>
      <c r="QJV93" s="52"/>
      <c r="QJW93" s="52"/>
      <c r="QJX93" s="52"/>
      <c r="QJY93" s="52"/>
      <c r="QJZ93" s="52"/>
      <c r="QKA93" s="52"/>
      <c r="QKB93" s="52"/>
      <c r="QKC93" s="52"/>
      <c r="QKD93" s="52"/>
      <c r="QKE93" s="52"/>
      <c r="QKF93" s="52"/>
      <c r="QKG93" s="52"/>
      <c r="QKH93" s="52"/>
      <c r="QKI93" s="52"/>
      <c r="QKJ93" s="52"/>
      <c r="QKK93" s="52"/>
      <c r="QKL93" s="52"/>
      <c r="QKM93" s="52"/>
      <c r="QKN93" s="52"/>
      <c r="QKO93" s="52"/>
      <c r="QKP93" s="52"/>
      <c r="QKQ93" s="52"/>
      <c r="QKR93" s="52"/>
      <c r="QKS93" s="52"/>
      <c r="QKT93" s="52"/>
      <c r="QKU93" s="52"/>
      <c r="QKV93" s="52"/>
      <c r="QKW93" s="52"/>
      <c r="QKX93" s="52"/>
      <c r="QKY93" s="52"/>
      <c r="QKZ93" s="52"/>
      <c r="QLA93" s="52"/>
      <c r="QLB93" s="52"/>
      <c r="QLC93" s="52"/>
      <c r="QLD93" s="52"/>
      <c r="QLE93" s="52"/>
      <c r="QLF93" s="52"/>
      <c r="QLG93" s="52"/>
      <c r="QLH93" s="52"/>
      <c r="QLI93" s="52"/>
      <c r="QLJ93" s="52"/>
      <c r="QLK93" s="52"/>
      <c r="QLL93" s="52"/>
      <c r="QLM93" s="52"/>
      <c r="QLN93" s="52"/>
      <c r="QLO93" s="52"/>
      <c r="QLP93" s="52"/>
      <c r="QLQ93" s="52"/>
      <c r="QLR93" s="52"/>
      <c r="QLS93" s="52"/>
      <c r="QLT93" s="52"/>
      <c r="QLU93" s="52"/>
      <c r="QLV93" s="52"/>
      <c r="QLW93" s="52"/>
      <c r="QLX93" s="52"/>
      <c r="QLY93" s="52"/>
      <c r="QLZ93" s="52"/>
      <c r="QMA93" s="52"/>
      <c r="QMB93" s="52"/>
      <c r="QMC93" s="52"/>
      <c r="QMD93" s="52"/>
      <c r="QME93" s="52"/>
      <c r="QMF93" s="52"/>
      <c r="QMG93" s="52"/>
      <c r="QMH93" s="52"/>
      <c r="QMI93" s="52"/>
      <c r="QMJ93" s="52"/>
      <c r="QMK93" s="52"/>
      <c r="QML93" s="52"/>
      <c r="QMM93" s="52"/>
      <c r="QMN93" s="52"/>
      <c r="QMO93" s="52"/>
      <c r="QMP93" s="52"/>
      <c r="QMQ93" s="52"/>
      <c r="QMR93" s="52"/>
      <c r="QMS93" s="52"/>
      <c r="QMT93" s="52"/>
      <c r="QMU93" s="52"/>
      <c r="QMV93" s="52"/>
      <c r="QMW93" s="52"/>
      <c r="QMX93" s="52"/>
      <c r="QMY93" s="52"/>
      <c r="QMZ93" s="52"/>
      <c r="QNA93" s="52"/>
      <c r="QNB93" s="52"/>
      <c r="QNC93" s="52"/>
      <c r="QND93" s="52"/>
      <c r="QNE93" s="52"/>
      <c r="QNF93" s="52"/>
      <c r="QNG93" s="52"/>
      <c r="QNH93" s="52"/>
      <c r="QNI93" s="52"/>
      <c r="QNJ93" s="52"/>
      <c r="QNK93" s="52"/>
      <c r="QNL93" s="52"/>
      <c r="QNM93" s="52"/>
      <c r="QNN93" s="52"/>
      <c r="QNO93" s="52"/>
      <c r="QNP93" s="52"/>
      <c r="QNQ93" s="52"/>
      <c r="QNR93" s="52"/>
      <c r="QNS93" s="52"/>
      <c r="QNT93" s="52"/>
      <c r="QNU93" s="52"/>
      <c r="QNV93" s="52"/>
      <c r="QNW93" s="52"/>
      <c r="QNX93" s="52"/>
      <c r="QNY93" s="52"/>
      <c r="QNZ93" s="52"/>
      <c r="QOA93" s="52"/>
      <c r="QOB93" s="52"/>
      <c r="QOC93" s="52"/>
      <c r="QOD93" s="52"/>
      <c r="QOE93" s="52"/>
      <c r="QOF93" s="52"/>
      <c r="QOG93" s="52"/>
      <c r="QOH93" s="52"/>
      <c r="QOI93" s="52"/>
      <c r="QOJ93" s="52"/>
      <c r="QOK93" s="52"/>
      <c r="QOL93" s="52"/>
      <c r="QOM93" s="52"/>
      <c r="QON93" s="52"/>
      <c r="QOO93" s="52"/>
      <c r="QOP93" s="52"/>
      <c r="QOQ93" s="52"/>
      <c r="QOR93" s="52"/>
      <c r="QOS93" s="52"/>
      <c r="QOT93" s="52"/>
      <c r="QOU93" s="52"/>
      <c r="QOV93" s="52"/>
      <c r="QOW93" s="52"/>
      <c r="QOX93" s="52"/>
      <c r="QOY93" s="52"/>
      <c r="QOZ93" s="52"/>
      <c r="QPA93" s="52"/>
      <c r="QPB93" s="52"/>
      <c r="QPC93" s="52"/>
      <c r="QPD93" s="52"/>
      <c r="QPE93" s="52"/>
      <c r="QPF93" s="52"/>
      <c r="QPG93" s="52"/>
      <c r="QPH93" s="52"/>
      <c r="QPI93" s="52"/>
      <c r="QPJ93" s="52"/>
      <c r="QPK93" s="52"/>
      <c r="QPL93" s="52"/>
      <c r="QPM93" s="52"/>
      <c r="QPN93" s="52"/>
      <c r="QPO93" s="52"/>
      <c r="QPP93" s="52"/>
      <c r="QPQ93" s="52"/>
      <c r="QPR93" s="52"/>
      <c r="QPS93" s="52"/>
      <c r="QPT93" s="52"/>
      <c r="QPU93" s="52"/>
      <c r="QPV93" s="52"/>
      <c r="QPW93" s="52"/>
      <c r="QPX93" s="52"/>
      <c r="QPY93" s="52"/>
      <c r="QPZ93" s="52"/>
      <c r="QQA93" s="52"/>
      <c r="QQB93" s="52"/>
      <c r="QQC93" s="52"/>
      <c r="QQD93" s="52"/>
      <c r="QQE93" s="52"/>
      <c r="QQF93" s="52"/>
      <c r="QQG93" s="52"/>
      <c r="QQH93" s="52"/>
      <c r="QQI93" s="52"/>
      <c r="QQJ93" s="52"/>
      <c r="QQK93" s="52"/>
      <c r="QQL93" s="52"/>
      <c r="QQM93" s="52"/>
      <c r="QQN93" s="52"/>
      <c r="QQO93" s="52"/>
      <c r="QQP93" s="52"/>
      <c r="QQQ93" s="52"/>
      <c r="QQR93" s="52"/>
      <c r="QQS93" s="52"/>
      <c r="QQT93" s="52"/>
      <c r="QQU93" s="52"/>
      <c r="QQV93" s="52"/>
      <c r="QQW93" s="52"/>
      <c r="QQX93" s="52"/>
      <c r="QQY93" s="52"/>
      <c r="QQZ93" s="52"/>
      <c r="QRA93" s="52"/>
      <c r="QRB93" s="52"/>
      <c r="QRC93" s="52"/>
      <c r="QRD93" s="52"/>
      <c r="QRE93" s="52"/>
      <c r="QRF93" s="52"/>
      <c r="QRG93" s="52"/>
      <c r="QRH93" s="52"/>
      <c r="QRI93" s="52"/>
      <c r="QRJ93" s="52"/>
      <c r="QRK93" s="52"/>
      <c r="QRL93" s="52"/>
      <c r="QRM93" s="52"/>
      <c r="QRN93" s="52"/>
      <c r="QRO93" s="52"/>
      <c r="QRP93" s="52"/>
      <c r="QRQ93" s="52"/>
      <c r="QRR93" s="52"/>
      <c r="QRS93" s="52"/>
      <c r="QRT93" s="52"/>
      <c r="QRU93" s="52"/>
      <c r="QRV93" s="52"/>
      <c r="QRW93" s="52"/>
      <c r="QRX93" s="52"/>
      <c r="QRY93" s="52"/>
      <c r="QRZ93" s="52"/>
      <c r="QSA93" s="52"/>
      <c r="QSB93" s="52"/>
      <c r="QSC93" s="52"/>
      <c r="QSD93" s="52"/>
      <c r="QSE93" s="52"/>
      <c r="QSF93" s="52"/>
      <c r="QSG93" s="52"/>
      <c r="QSH93" s="52"/>
      <c r="QSI93" s="52"/>
      <c r="QSJ93" s="52"/>
      <c r="QSK93" s="52"/>
      <c r="QSL93" s="52"/>
      <c r="QSM93" s="52"/>
      <c r="QSN93" s="52"/>
      <c r="QSO93" s="52"/>
      <c r="QSP93" s="52"/>
      <c r="QSQ93" s="52"/>
      <c r="QSR93" s="52"/>
      <c r="QSS93" s="52"/>
      <c r="QST93" s="52"/>
      <c r="QSU93" s="52"/>
      <c r="QSV93" s="52"/>
      <c r="QSW93" s="52"/>
      <c r="QSX93" s="52"/>
      <c r="QSY93" s="52"/>
      <c r="QSZ93" s="52"/>
      <c r="QTA93" s="52"/>
      <c r="QTB93" s="52"/>
      <c r="QTC93" s="52"/>
      <c r="QTD93" s="52"/>
      <c r="QTE93" s="52"/>
      <c r="QTF93" s="52"/>
      <c r="QTG93" s="52"/>
      <c r="QTH93" s="52"/>
      <c r="QTI93" s="52"/>
      <c r="QTP93" s="52"/>
      <c r="QTQ93" s="52"/>
      <c r="QTR93" s="52"/>
      <c r="QTS93" s="52"/>
      <c r="QTT93" s="52"/>
      <c r="QTU93" s="52"/>
      <c r="QTV93" s="52"/>
      <c r="QTW93" s="52"/>
      <c r="QTX93" s="52"/>
      <c r="QTY93" s="52"/>
      <c r="QTZ93" s="52"/>
      <c r="QUA93" s="52"/>
      <c r="QUB93" s="52"/>
      <c r="QUC93" s="52"/>
      <c r="QUD93" s="52"/>
      <c r="QUE93" s="52"/>
      <c r="QUF93" s="52"/>
      <c r="QUG93" s="52"/>
      <c r="QUH93" s="52"/>
      <c r="QUI93" s="52"/>
      <c r="QUJ93" s="52"/>
      <c r="QUK93" s="52"/>
      <c r="QUL93" s="52"/>
      <c r="QUM93" s="52"/>
      <c r="QUN93" s="52"/>
      <c r="QUO93" s="52"/>
      <c r="QUP93" s="52"/>
      <c r="QUQ93" s="52"/>
      <c r="QUR93" s="52"/>
      <c r="QUS93" s="52"/>
      <c r="QUT93" s="52"/>
      <c r="QUU93" s="52"/>
      <c r="QUV93" s="52"/>
      <c r="QUW93" s="52"/>
      <c r="QUX93" s="52"/>
      <c r="QUY93" s="52"/>
      <c r="QUZ93" s="52"/>
      <c r="QVA93" s="52"/>
      <c r="QVB93" s="52"/>
      <c r="QVC93" s="52"/>
      <c r="QVD93" s="52"/>
      <c r="QVE93" s="52"/>
      <c r="QVF93" s="52"/>
      <c r="QVG93" s="52"/>
      <c r="QVH93" s="52"/>
      <c r="QVI93" s="52"/>
      <c r="QVJ93" s="52"/>
      <c r="QVK93" s="52"/>
      <c r="QVL93" s="52"/>
      <c r="QVM93" s="52"/>
      <c r="QVN93" s="52"/>
      <c r="QVO93" s="52"/>
      <c r="QVP93" s="52"/>
      <c r="QVQ93" s="52"/>
      <c r="QVR93" s="52"/>
      <c r="QVS93" s="52"/>
      <c r="QVT93" s="52"/>
      <c r="QVU93" s="52"/>
      <c r="QVV93" s="52"/>
      <c r="QVW93" s="52"/>
      <c r="QVX93" s="52"/>
      <c r="QVY93" s="52"/>
      <c r="QVZ93" s="52"/>
      <c r="QWA93" s="52"/>
      <c r="QWB93" s="52"/>
      <c r="QWC93" s="52"/>
      <c r="QWD93" s="52"/>
      <c r="QWE93" s="52"/>
      <c r="QWF93" s="52"/>
      <c r="QWG93" s="52"/>
      <c r="QWH93" s="52"/>
      <c r="QWI93" s="52"/>
      <c r="QWJ93" s="52"/>
      <c r="QWK93" s="52"/>
      <c r="QWL93" s="52"/>
      <c r="QWM93" s="52"/>
      <c r="QWN93" s="52"/>
      <c r="QWO93" s="52"/>
      <c r="QWP93" s="52"/>
      <c r="QWQ93" s="52"/>
      <c r="QWR93" s="52"/>
      <c r="QWS93" s="52"/>
      <c r="QWT93" s="52"/>
      <c r="QWU93" s="52"/>
      <c r="QWV93" s="52"/>
      <c r="QWW93" s="52"/>
      <c r="QWX93" s="52"/>
      <c r="QWY93" s="52"/>
      <c r="QWZ93" s="52"/>
      <c r="QXA93" s="52"/>
      <c r="QXB93" s="52"/>
      <c r="QXC93" s="52"/>
      <c r="QXD93" s="52"/>
      <c r="QXE93" s="52"/>
      <c r="QXF93" s="52"/>
      <c r="QXG93" s="52"/>
      <c r="QXH93" s="52"/>
      <c r="QXI93" s="52"/>
      <c r="QXJ93" s="52"/>
      <c r="QXK93" s="52"/>
      <c r="QXL93" s="52"/>
      <c r="QXM93" s="52"/>
      <c r="QXN93" s="52"/>
      <c r="QXO93" s="52"/>
      <c r="QXP93" s="52"/>
      <c r="QXQ93" s="52"/>
      <c r="QXR93" s="52"/>
      <c r="QXS93" s="52"/>
      <c r="QXT93" s="52"/>
      <c r="QXU93" s="52"/>
      <c r="QXV93" s="52"/>
      <c r="QXW93" s="52"/>
      <c r="QXX93" s="52"/>
      <c r="QXY93" s="52"/>
      <c r="QXZ93" s="52"/>
      <c r="QYA93" s="52"/>
      <c r="QYB93" s="52"/>
      <c r="QYC93" s="52"/>
      <c r="QYD93" s="52"/>
      <c r="QYE93" s="52"/>
      <c r="QYF93" s="52"/>
      <c r="QYG93" s="52"/>
      <c r="QYH93" s="52"/>
      <c r="QYI93" s="52"/>
      <c r="QYJ93" s="52"/>
      <c r="QYK93" s="52"/>
      <c r="QYL93" s="52"/>
      <c r="QYM93" s="52"/>
      <c r="QYN93" s="52"/>
      <c r="QYO93" s="52"/>
      <c r="QYP93" s="52"/>
      <c r="QYQ93" s="52"/>
      <c r="QYR93" s="52"/>
      <c r="QYS93" s="52"/>
      <c r="QYT93" s="52"/>
      <c r="QYU93" s="52"/>
      <c r="QYV93" s="52"/>
      <c r="QYW93" s="52"/>
      <c r="QYX93" s="52"/>
      <c r="QYY93" s="52"/>
      <c r="QYZ93" s="52"/>
      <c r="QZA93" s="52"/>
      <c r="QZB93" s="52"/>
      <c r="QZC93" s="52"/>
      <c r="QZD93" s="52"/>
      <c r="QZE93" s="52"/>
      <c r="QZF93" s="52"/>
      <c r="QZG93" s="52"/>
      <c r="QZH93" s="52"/>
      <c r="QZI93" s="52"/>
      <c r="QZJ93" s="52"/>
      <c r="QZK93" s="52"/>
      <c r="QZL93" s="52"/>
      <c r="QZM93" s="52"/>
      <c r="QZN93" s="52"/>
      <c r="QZO93" s="52"/>
      <c r="QZP93" s="52"/>
      <c r="QZQ93" s="52"/>
      <c r="QZR93" s="52"/>
      <c r="QZS93" s="52"/>
      <c r="QZT93" s="52"/>
      <c r="QZU93" s="52"/>
      <c r="QZV93" s="52"/>
      <c r="QZW93" s="52"/>
      <c r="QZX93" s="52"/>
      <c r="QZY93" s="52"/>
      <c r="QZZ93" s="52"/>
      <c r="RAA93" s="52"/>
      <c r="RAB93" s="52"/>
      <c r="RAC93" s="52"/>
      <c r="RAD93" s="52"/>
      <c r="RAE93" s="52"/>
      <c r="RAF93" s="52"/>
      <c r="RAG93" s="52"/>
      <c r="RAH93" s="52"/>
      <c r="RAI93" s="52"/>
      <c r="RAJ93" s="52"/>
      <c r="RAK93" s="52"/>
      <c r="RAL93" s="52"/>
      <c r="RAM93" s="52"/>
      <c r="RAN93" s="52"/>
      <c r="RAO93" s="52"/>
      <c r="RAP93" s="52"/>
      <c r="RAQ93" s="52"/>
      <c r="RAR93" s="52"/>
      <c r="RAS93" s="52"/>
      <c r="RAT93" s="52"/>
      <c r="RAU93" s="52"/>
      <c r="RAV93" s="52"/>
      <c r="RAW93" s="52"/>
      <c r="RAX93" s="52"/>
      <c r="RAY93" s="52"/>
      <c r="RAZ93" s="52"/>
      <c r="RBA93" s="52"/>
      <c r="RBB93" s="52"/>
      <c r="RBC93" s="52"/>
      <c r="RBD93" s="52"/>
      <c r="RBE93" s="52"/>
      <c r="RBF93" s="52"/>
      <c r="RBG93" s="52"/>
      <c r="RBH93" s="52"/>
      <c r="RBI93" s="52"/>
      <c r="RBJ93" s="52"/>
      <c r="RBK93" s="52"/>
      <c r="RBL93" s="52"/>
      <c r="RBM93" s="52"/>
      <c r="RBN93" s="52"/>
      <c r="RBO93" s="52"/>
      <c r="RBP93" s="52"/>
      <c r="RBQ93" s="52"/>
      <c r="RBR93" s="52"/>
      <c r="RBS93" s="52"/>
      <c r="RBT93" s="52"/>
      <c r="RBU93" s="52"/>
      <c r="RBV93" s="52"/>
      <c r="RBW93" s="52"/>
      <c r="RBX93" s="52"/>
      <c r="RBY93" s="52"/>
      <c r="RBZ93" s="52"/>
      <c r="RCA93" s="52"/>
      <c r="RCB93" s="52"/>
      <c r="RCC93" s="52"/>
      <c r="RCD93" s="52"/>
      <c r="RCE93" s="52"/>
      <c r="RCF93" s="52"/>
      <c r="RCG93" s="52"/>
      <c r="RCH93" s="52"/>
      <c r="RCI93" s="52"/>
      <c r="RCJ93" s="52"/>
      <c r="RCK93" s="52"/>
      <c r="RCL93" s="52"/>
      <c r="RCM93" s="52"/>
      <c r="RCN93" s="52"/>
      <c r="RCO93" s="52"/>
      <c r="RCP93" s="52"/>
      <c r="RCQ93" s="52"/>
      <c r="RCR93" s="52"/>
      <c r="RCS93" s="52"/>
      <c r="RCT93" s="52"/>
      <c r="RCU93" s="52"/>
      <c r="RCV93" s="52"/>
      <c r="RCW93" s="52"/>
      <c r="RCX93" s="52"/>
      <c r="RCY93" s="52"/>
      <c r="RCZ93" s="52"/>
      <c r="RDA93" s="52"/>
      <c r="RDB93" s="52"/>
      <c r="RDC93" s="52"/>
      <c r="RDD93" s="52"/>
      <c r="RDE93" s="52"/>
      <c r="RDL93" s="52"/>
      <c r="RDM93" s="52"/>
      <c r="RDN93" s="52"/>
      <c r="RDO93" s="52"/>
      <c r="RDP93" s="52"/>
      <c r="RDQ93" s="52"/>
      <c r="RDR93" s="52"/>
      <c r="RDS93" s="52"/>
      <c r="RDT93" s="52"/>
      <c r="RDU93" s="52"/>
      <c r="RDV93" s="52"/>
      <c r="RDW93" s="52"/>
      <c r="RDX93" s="52"/>
      <c r="RDY93" s="52"/>
      <c r="RDZ93" s="52"/>
      <c r="REA93" s="52"/>
      <c r="REB93" s="52"/>
      <c r="REC93" s="52"/>
      <c r="RED93" s="52"/>
      <c r="REE93" s="52"/>
      <c r="REF93" s="52"/>
      <c r="REG93" s="52"/>
      <c r="REH93" s="52"/>
      <c r="REI93" s="52"/>
      <c r="REJ93" s="52"/>
      <c r="REK93" s="52"/>
      <c r="REL93" s="52"/>
      <c r="REM93" s="52"/>
      <c r="REN93" s="52"/>
      <c r="REO93" s="52"/>
      <c r="REP93" s="52"/>
      <c r="REQ93" s="52"/>
      <c r="RER93" s="52"/>
      <c r="RES93" s="52"/>
      <c r="RET93" s="52"/>
      <c r="REU93" s="52"/>
      <c r="REV93" s="52"/>
      <c r="REW93" s="52"/>
      <c r="REX93" s="52"/>
      <c r="REY93" s="52"/>
      <c r="REZ93" s="52"/>
      <c r="RFA93" s="52"/>
      <c r="RFB93" s="52"/>
      <c r="RFC93" s="52"/>
      <c r="RFD93" s="52"/>
      <c r="RFE93" s="52"/>
      <c r="RFF93" s="52"/>
      <c r="RFG93" s="52"/>
      <c r="RFH93" s="52"/>
      <c r="RFI93" s="52"/>
      <c r="RFJ93" s="52"/>
      <c r="RFK93" s="52"/>
      <c r="RFL93" s="52"/>
      <c r="RFM93" s="52"/>
      <c r="RFN93" s="52"/>
      <c r="RFO93" s="52"/>
      <c r="RFP93" s="52"/>
      <c r="RFQ93" s="52"/>
      <c r="RFR93" s="52"/>
      <c r="RFS93" s="52"/>
      <c r="RFT93" s="52"/>
      <c r="RFU93" s="52"/>
      <c r="RFV93" s="52"/>
      <c r="RFW93" s="52"/>
      <c r="RFX93" s="52"/>
      <c r="RFY93" s="52"/>
      <c r="RFZ93" s="52"/>
      <c r="RGA93" s="52"/>
      <c r="RGB93" s="52"/>
      <c r="RGC93" s="52"/>
      <c r="RGD93" s="52"/>
      <c r="RGE93" s="52"/>
      <c r="RGF93" s="52"/>
      <c r="RGG93" s="52"/>
      <c r="RGH93" s="52"/>
      <c r="RGI93" s="52"/>
      <c r="RGJ93" s="52"/>
      <c r="RGK93" s="52"/>
      <c r="RGL93" s="52"/>
      <c r="RGM93" s="52"/>
      <c r="RGN93" s="52"/>
      <c r="RGO93" s="52"/>
      <c r="RGP93" s="52"/>
      <c r="RGQ93" s="52"/>
      <c r="RGR93" s="52"/>
      <c r="RGS93" s="52"/>
      <c r="RGT93" s="52"/>
      <c r="RGU93" s="52"/>
      <c r="RGV93" s="52"/>
      <c r="RGW93" s="52"/>
      <c r="RGX93" s="52"/>
      <c r="RGY93" s="52"/>
      <c r="RGZ93" s="52"/>
      <c r="RHA93" s="52"/>
      <c r="RHB93" s="52"/>
      <c r="RHC93" s="52"/>
      <c r="RHD93" s="52"/>
      <c r="RHE93" s="52"/>
      <c r="RHF93" s="52"/>
      <c r="RHG93" s="52"/>
      <c r="RHH93" s="52"/>
      <c r="RHI93" s="52"/>
      <c r="RHJ93" s="52"/>
      <c r="RHK93" s="52"/>
      <c r="RHL93" s="52"/>
      <c r="RHM93" s="52"/>
      <c r="RHN93" s="52"/>
      <c r="RHO93" s="52"/>
      <c r="RHP93" s="52"/>
      <c r="RHQ93" s="52"/>
      <c r="RHR93" s="52"/>
      <c r="RHS93" s="52"/>
      <c r="RHT93" s="52"/>
      <c r="RHU93" s="52"/>
      <c r="RHV93" s="52"/>
      <c r="RHW93" s="52"/>
      <c r="RHX93" s="52"/>
      <c r="RHY93" s="52"/>
      <c r="RHZ93" s="52"/>
      <c r="RIA93" s="52"/>
      <c r="RIB93" s="52"/>
      <c r="RIC93" s="52"/>
      <c r="RID93" s="52"/>
      <c r="RIE93" s="52"/>
      <c r="RIF93" s="52"/>
      <c r="RIG93" s="52"/>
      <c r="RIH93" s="52"/>
      <c r="RII93" s="52"/>
      <c r="RIJ93" s="52"/>
      <c r="RIK93" s="52"/>
      <c r="RIL93" s="52"/>
      <c r="RIM93" s="52"/>
      <c r="RIN93" s="52"/>
      <c r="RIO93" s="52"/>
      <c r="RIP93" s="52"/>
      <c r="RIQ93" s="52"/>
      <c r="RIR93" s="52"/>
      <c r="RIS93" s="52"/>
      <c r="RIT93" s="52"/>
      <c r="RIU93" s="52"/>
      <c r="RIV93" s="52"/>
      <c r="RIW93" s="52"/>
      <c r="RIX93" s="52"/>
      <c r="RIY93" s="52"/>
      <c r="RIZ93" s="52"/>
      <c r="RJA93" s="52"/>
      <c r="RJB93" s="52"/>
      <c r="RJC93" s="52"/>
      <c r="RJD93" s="52"/>
      <c r="RJE93" s="52"/>
      <c r="RJF93" s="52"/>
      <c r="RJG93" s="52"/>
      <c r="RJH93" s="52"/>
      <c r="RJI93" s="52"/>
      <c r="RJJ93" s="52"/>
      <c r="RJK93" s="52"/>
      <c r="RJL93" s="52"/>
      <c r="RJM93" s="52"/>
      <c r="RJN93" s="52"/>
      <c r="RJO93" s="52"/>
      <c r="RJP93" s="52"/>
      <c r="RJQ93" s="52"/>
      <c r="RJR93" s="52"/>
      <c r="RJS93" s="52"/>
      <c r="RJT93" s="52"/>
      <c r="RJU93" s="52"/>
      <c r="RJV93" s="52"/>
      <c r="RJW93" s="52"/>
      <c r="RJX93" s="52"/>
      <c r="RJY93" s="52"/>
      <c r="RJZ93" s="52"/>
      <c r="RKA93" s="52"/>
      <c r="RKB93" s="52"/>
      <c r="RKC93" s="52"/>
      <c r="RKD93" s="52"/>
      <c r="RKE93" s="52"/>
      <c r="RKF93" s="52"/>
      <c r="RKG93" s="52"/>
      <c r="RKH93" s="52"/>
      <c r="RKI93" s="52"/>
      <c r="RKJ93" s="52"/>
      <c r="RKK93" s="52"/>
      <c r="RKL93" s="52"/>
      <c r="RKM93" s="52"/>
      <c r="RKN93" s="52"/>
      <c r="RKO93" s="52"/>
      <c r="RKP93" s="52"/>
      <c r="RKQ93" s="52"/>
      <c r="RKR93" s="52"/>
      <c r="RKS93" s="52"/>
      <c r="RKT93" s="52"/>
      <c r="RKU93" s="52"/>
      <c r="RKV93" s="52"/>
      <c r="RKW93" s="52"/>
      <c r="RKX93" s="52"/>
      <c r="RKY93" s="52"/>
      <c r="RKZ93" s="52"/>
      <c r="RLA93" s="52"/>
      <c r="RLB93" s="52"/>
      <c r="RLC93" s="52"/>
      <c r="RLD93" s="52"/>
      <c r="RLE93" s="52"/>
      <c r="RLF93" s="52"/>
      <c r="RLG93" s="52"/>
      <c r="RLH93" s="52"/>
      <c r="RLI93" s="52"/>
      <c r="RLJ93" s="52"/>
      <c r="RLK93" s="52"/>
      <c r="RLL93" s="52"/>
      <c r="RLM93" s="52"/>
      <c r="RLN93" s="52"/>
      <c r="RLO93" s="52"/>
      <c r="RLP93" s="52"/>
      <c r="RLQ93" s="52"/>
      <c r="RLR93" s="52"/>
      <c r="RLS93" s="52"/>
      <c r="RLT93" s="52"/>
      <c r="RLU93" s="52"/>
      <c r="RLV93" s="52"/>
      <c r="RLW93" s="52"/>
      <c r="RLX93" s="52"/>
      <c r="RLY93" s="52"/>
      <c r="RLZ93" s="52"/>
      <c r="RMA93" s="52"/>
      <c r="RMB93" s="52"/>
      <c r="RMC93" s="52"/>
      <c r="RMD93" s="52"/>
      <c r="RME93" s="52"/>
      <c r="RMF93" s="52"/>
      <c r="RMG93" s="52"/>
      <c r="RMH93" s="52"/>
      <c r="RMI93" s="52"/>
      <c r="RMJ93" s="52"/>
      <c r="RMK93" s="52"/>
      <c r="RML93" s="52"/>
      <c r="RMM93" s="52"/>
      <c r="RMN93" s="52"/>
      <c r="RMO93" s="52"/>
      <c r="RMP93" s="52"/>
      <c r="RMQ93" s="52"/>
      <c r="RMR93" s="52"/>
      <c r="RMS93" s="52"/>
      <c r="RMT93" s="52"/>
      <c r="RMU93" s="52"/>
      <c r="RMV93" s="52"/>
      <c r="RMW93" s="52"/>
      <c r="RMX93" s="52"/>
      <c r="RMY93" s="52"/>
      <c r="RMZ93" s="52"/>
      <c r="RNA93" s="52"/>
      <c r="RNH93" s="52"/>
      <c r="RNI93" s="52"/>
      <c r="RNJ93" s="52"/>
      <c r="RNK93" s="52"/>
      <c r="RNL93" s="52"/>
      <c r="RNM93" s="52"/>
      <c r="RNN93" s="52"/>
      <c r="RNO93" s="52"/>
      <c r="RNP93" s="52"/>
      <c r="RNQ93" s="52"/>
      <c r="RNR93" s="52"/>
      <c r="RNS93" s="52"/>
      <c r="RNT93" s="52"/>
      <c r="RNU93" s="52"/>
      <c r="RNV93" s="52"/>
      <c r="RNW93" s="52"/>
      <c r="RNX93" s="52"/>
      <c r="RNY93" s="52"/>
      <c r="RNZ93" s="52"/>
      <c r="ROA93" s="52"/>
      <c r="ROB93" s="52"/>
      <c r="ROC93" s="52"/>
      <c r="ROD93" s="52"/>
      <c r="ROE93" s="52"/>
      <c r="ROF93" s="52"/>
      <c r="ROG93" s="52"/>
      <c r="ROH93" s="52"/>
      <c r="ROI93" s="52"/>
      <c r="ROJ93" s="52"/>
      <c r="ROK93" s="52"/>
      <c r="ROL93" s="52"/>
      <c r="ROM93" s="52"/>
      <c r="RON93" s="52"/>
      <c r="ROO93" s="52"/>
      <c r="ROP93" s="52"/>
      <c r="ROQ93" s="52"/>
      <c r="ROR93" s="52"/>
      <c r="ROS93" s="52"/>
      <c r="ROT93" s="52"/>
      <c r="ROU93" s="52"/>
      <c r="ROV93" s="52"/>
      <c r="ROW93" s="52"/>
      <c r="ROX93" s="52"/>
      <c r="ROY93" s="52"/>
      <c r="ROZ93" s="52"/>
      <c r="RPA93" s="52"/>
      <c r="RPB93" s="52"/>
      <c r="RPC93" s="52"/>
      <c r="RPD93" s="52"/>
      <c r="RPE93" s="52"/>
      <c r="RPF93" s="52"/>
      <c r="RPG93" s="52"/>
      <c r="RPH93" s="52"/>
      <c r="RPI93" s="52"/>
      <c r="RPJ93" s="52"/>
      <c r="RPK93" s="52"/>
      <c r="RPL93" s="52"/>
      <c r="RPM93" s="52"/>
      <c r="RPN93" s="52"/>
      <c r="RPO93" s="52"/>
      <c r="RPP93" s="52"/>
      <c r="RPQ93" s="52"/>
      <c r="RPR93" s="52"/>
      <c r="RPS93" s="52"/>
      <c r="RPT93" s="52"/>
      <c r="RPU93" s="52"/>
      <c r="RPV93" s="52"/>
      <c r="RPW93" s="52"/>
      <c r="RPX93" s="52"/>
      <c r="RPY93" s="52"/>
      <c r="RPZ93" s="52"/>
      <c r="RQA93" s="52"/>
      <c r="RQB93" s="52"/>
      <c r="RQC93" s="52"/>
      <c r="RQD93" s="52"/>
      <c r="RQE93" s="52"/>
      <c r="RQF93" s="52"/>
      <c r="RQG93" s="52"/>
      <c r="RQH93" s="52"/>
      <c r="RQI93" s="52"/>
      <c r="RQJ93" s="52"/>
      <c r="RQK93" s="52"/>
      <c r="RQL93" s="52"/>
      <c r="RQM93" s="52"/>
      <c r="RQN93" s="52"/>
      <c r="RQO93" s="52"/>
      <c r="RQP93" s="52"/>
      <c r="RQQ93" s="52"/>
      <c r="RQR93" s="52"/>
      <c r="RQS93" s="52"/>
      <c r="RQT93" s="52"/>
      <c r="RQU93" s="52"/>
      <c r="RQV93" s="52"/>
      <c r="RQW93" s="52"/>
      <c r="RQX93" s="52"/>
      <c r="RQY93" s="52"/>
      <c r="RQZ93" s="52"/>
      <c r="RRA93" s="52"/>
      <c r="RRB93" s="52"/>
      <c r="RRC93" s="52"/>
      <c r="RRD93" s="52"/>
      <c r="RRE93" s="52"/>
      <c r="RRF93" s="52"/>
      <c r="RRG93" s="52"/>
      <c r="RRH93" s="52"/>
      <c r="RRI93" s="52"/>
      <c r="RRJ93" s="52"/>
      <c r="RRK93" s="52"/>
      <c r="RRL93" s="52"/>
      <c r="RRM93" s="52"/>
      <c r="RRN93" s="52"/>
      <c r="RRO93" s="52"/>
      <c r="RRP93" s="52"/>
      <c r="RRQ93" s="52"/>
      <c r="RRR93" s="52"/>
      <c r="RRS93" s="52"/>
      <c r="RRT93" s="52"/>
      <c r="RRU93" s="52"/>
      <c r="RRV93" s="52"/>
      <c r="RRW93" s="52"/>
      <c r="RRX93" s="52"/>
      <c r="RRY93" s="52"/>
      <c r="RRZ93" s="52"/>
      <c r="RSA93" s="52"/>
      <c r="RSB93" s="52"/>
      <c r="RSC93" s="52"/>
      <c r="RSD93" s="52"/>
      <c r="RSE93" s="52"/>
      <c r="RSF93" s="52"/>
      <c r="RSG93" s="52"/>
      <c r="RSH93" s="52"/>
      <c r="RSI93" s="52"/>
      <c r="RSJ93" s="52"/>
      <c r="RSK93" s="52"/>
      <c r="RSL93" s="52"/>
      <c r="RSM93" s="52"/>
      <c r="RSN93" s="52"/>
      <c r="RSO93" s="52"/>
      <c r="RSP93" s="52"/>
      <c r="RSQ93" s="52"/>
      <c r="RSR93" s="52"/>
      <c r="RSS93" s="52"/>
      <c r="RST93" s="52"/>
      <c r="RSU93" s="52"/>
      <c r="RSV93" s="52"/>
      <c r="RSW93" s="52"/>
      <c r="RSX93" s="52"/>
      <c r="RSY93" s="52"/>
      <c r="RSZ93" s="52"/>
      <c r="RTA93" s="52"/>
      <c r="RTB93" s="52"/>
      <c r="RTC93" s="52"/>
      <c r="RTD93" s="52"/>
      <c r="RTE93" s="52"/>
      <c r="RTF93" s="52"/>
      <c r="RTG93" s="52"/>
      <c r="RTH93" s="52"/>
      <c r="RTI93" s="52"/>
      <c r="RTJ93" s="52"/>
      <c r="RTK93" s="52"/>
      <c r="RTL93" s="52"/>
      <c r="RTM93" s="52"/>
      <c r="RTN93" s="52"/>
      <c r="RTO93" s="52"/>
      <c r="RTP93" s="52"/>
      <c r="RTQ93" s="52"/>
      <c r="RTR93" s="52"/>
      <c r="RTS93" s="52"/>
      <c r="RTT93" s="52"/>
      <c r="RTU93" s="52"/>
      <c r="RTV93" s="52"/>
      <c r="RTW93" s="52"/>
      <c r="RTX93" s="52"/>
      <c r="RTY93" s="52"/>
      <c r="RTZ93" s="52"/>
      <c r="RUA93" s="52"/>
      <c r="RUB93" s="52"/>
      <c r="RUC93" s="52"/>
      <c r="RUD93" s="52"/>
      <c r="RUE93" s="52"/>
      <c r="RUF93" s="52"/>
      <c r="RUG93" s="52"/>
      <c r="RUH93" s="52"/>
      <c r="RUI93" s="52"/>
      <c r="RUJ93" s="52"/>
      <c r="RUK93" s="52"/>
      <c r="RUL93" s="52"/>
      <c r="RUM93" s="52"/>
      <c r="RUN93" s="52"/>
      <c r="RUO93" s="52"/>
      <c r="RUP93" s="52"/>
      <c r="RUQ93" s="52"/>
      <c r="RUR93" s="52"/>
      <c r="RUS93" s="52"/>
      <c r="RUT93" s="52"/>
      <c r="RUU93" s="52"/>
      <c r="RUV93" s="52"/>
      <c r="RUW93" s="52"/>
      <c r="RUX93" s="52"/>
      <c r="RUY93" s="52"/>
      <c r="RUZ93" s="52"/>
      <c r="RVA93" s="52"/>
      <c r="RVB93" s="52"/>
      <c r="RVC93" s="52"/>
      <c r="RVD93" s="52"/>
      <c r="RVE93" s="52"/>
      <c r="RVF93" s="52"/>
      <c r="RVG93" s="52"/>
      <c r="RVH93" s="52"/>
      <c r="RVI93" s="52"/>
      <c r="RVJ93" s="52"/>
      <c r="RVK93" s="52"/>
      <c r="RVL93" s="52"/>
      <c r="RVM93" s="52"/>
      <c r="RVN93" s="52"/>
      <c r="RVO93" s="52"/>
      <c r="RVP93" s="52"/>
      <c r="RVQ93" s="52"/>
      <c r="RVR93" s="52"/>
      <c r="RVS93" s="52"/>
      <c r="RVT93" s="52"/>
      <c r="RVU93" s="52"/>
      <c r="RVV93" s="52"/>
      <c r="RVW93" s="52"/>
      <c r="RVX93" s="52"/>
      <c r="RVY93" s="52"/>
      <c r="RVZ93" s="52"/>
      <c r="RWA93" s="52"/>
      <c r="RWB93" s="52"/>
      <c r="RWC93" s="52"/>
      <c r="RWD93" s="52"/>
      <c r="RWE93" s="52"/>
      <c r="RWF93" s="52"/>
      <c r="RWG93" s="52"/>
      <c r="RWH93" s="52"/>
      <c r="RWI93" s="52"/>
      <c r="RWJ93" s="52"/>
      <c r="RWK93" s="52"/>
      <c r="RWL93" s="52"/>
      <c r="RWM93" s="52"/>
      <c r="RWN93" s="52"/>
      <c r="RWO93" s="52"/>
      <c r="RWP93" s="52"/>
      <c r="RWQ93" s="52"/>
      <c r="RWR93" s="52"/>
      <c r="RWS93" s="52"/>
      <c r="RWT93" s="52"/>
      <c r="RWU93" s="52"/>
      <c r="RWV93" s="52"/>
      <c r="RWW93" s="52"/>
      <c r="RXD93" s="52"/>
      <c r="RXE93" s="52"/>
      <c r="RXF93" s="52"/>
      <c r="RXG93" s="52"/>
      <c r="RXH93" s="52"/>
      <c r="RXI93" s="52"/>
      <c r="RXJ93" s="52"/>
      <c r="RXK93" s="52"/>
      <c r="RXL93" s="52"/>
      <c r="RXM93" s="52"/>
      <c r="RXN93" s="52"/>
      <c r="RXO93" s="52"/>
      <c r="RXP93" s="52"/>
      <c r="RXQ93" s="52"/>
      <c r="RXR93" s="52"/>
      <c r="RXS93" s="52"/>
      <c r="RXT93" s="52"/>
      <c r="RXU93" s="52"/>
      <c r="RXV93" s="52"/>
      <c r="RXW93" s="52"/>
      <c r="RXX93" s="52"/>
      <c r="RXY93" s="52"/>
      <c r="RXZ93" s="52"/>
      <c r="RYA93" s="52"/>
      <c r="RYB93" s="52"/>
      <c r="RYC93" s="52"/>
      <c r="RYD93" s="52"/>
      <c r="RYE93" s="52"/>
      <c r="RYF93" s="52"/>
      <c r="RYG93" s="52"/>
      <c r="RYH93" s="52"/>
      <c r="RYI93" s="52"/>
      <c r="RYJ93" s="52"/>
      <c r="RYK93" s="52"/>
      <c r="RYL93" s="52"/>
      <c r="RYM93" s="52"/>
      <c r="RYN93" s="52"/>
      <c r="RYO93" s="52"/>
      <c r="RYP93" s="52"/>
      <c r="RYQ93" s="52"/>
      <c r="RYR93" s="52"/>
      <c r="RYS93" s="52"/>
      <c r="RYT93" s="52"/>
      <c r="RYU93" s="52"/>
      <c r="RYV93" s="52"/>
      <c r="RYW93" s="52"/>
      <c r="RYX93" s="52"/>
      <c r="RYY93" s="52"/>
      <c r="RYZ93" s="52"/>
      <c r="RZA93" s="52"/>
      <c r="RZB93" s="52"/>
      <c r="RZC93" s="52"/>
      <c r="RZD93" s="52"/>
      <c r="RZE93" s="52"/>
      <c r="RZF93" s="52"/>
      <c r="RZG93" s="52"/>
      <c r="RZH93" s="52"/>
      <c r="RZI93" s="52"/>
      <c r="RZJ93" s="52"/>
      <c r="RZK93" s="52"/>
      <c r="RZL93" s="52"/>
      <c r="RZM93" s="52"/>
      <c r="RZN93" s="52"/>
      <c r="RZO93" s="52"/>
      <c r="RZP93" s="52"/>
      <c r="RZQ93" s="52"/>
      <c r="RZR93" s="52"/>
      <c r="RZS93" s="52"/>
      <c r="RZT93" s="52"/>
      <c r="RZU93" s="52"/>
      <c r="RZV93" s="52"/>
      <c r="RZW93" s="52"/>
      <c r="RZX93" s="52"/>
      <c r="RZY93" s="52"/>
      <c r="RZZ93" s="52"/>
      <c r="SAA93" s="52"/>
      <c r="SAB93" s="52"/>
      <c r="SAC93" s="52"/>
      <c r="SAD93" s="52"/>
      <c r="SAE93" s="52"/>
      <c r="SAF93" s="52"/>
      <c r="SAG93" s="52"/>
      <c r="SAH93" s="52"/>
      <c r="SAI93" s="52"/>
      <c r="SAJ93" s="52"/>
      <c r="SAK93" s="52"/>
      <c r="SAL93" s="52"/>
      <c r="SAM93" s="52"/>
      <c r="SAN93" s="52"/>
      <c r="SAO93" s="52"/>
      <c r="SAP93" s="52"/>
      <c r="SAQ93" s="52"/>
      <c r="SAR93" s="52"/>
      <c r="SAS93" s="52"/>
      <c r="SAT93" s="52"/>
      <c r="SAU93" s="52"/>
      <c r="SAV93" s="52"/>
      <c r="SAW93" s="52"/>
      <c r="SAX93" s="52"/>
      <c r="SAY93" s="52"/>
      <c r="SAZ93" s="52"/>
      <c r="SBA93" s="52"/>
      <c r="SBB93" s="52"/>
      <c r="SBC93" s="52"/>
      <c r="SBD93" s="52"/>
      <c r="SBE93" s="52"/>
      <c r="SBF93" s="52"/>
      <c r="SBG93" s="52"/>
      <c r="SBH93" s="52"/>
      <c r="SBI93" s="52"/>
      <c r="SBJ93" s="52"/>
      <c r="SBK93" s="52"/>
      <c r="SBL93" s="52"/>
      <c r="SBM93" s="52"/>
      <c r="SBN93" s="52"/>
      <c r="SBO93" s="52"/>
      <c r="SBP93" s="52"/>
      <c r="SBQ93" s="52"/>
      <c r="SBR93" s="52"/>
      <c r="SBS93" s="52"/>
      <c r="SBT93" s="52"/>
      <c r="SBU93" s="52"/>
      <c r="SBV93" s="52"/>
      <c r="SBW93" s="52"/>
      <c r="SBX93" s="52"/>
      <c r="SBY93" s="52"/>
      <c r="SBZ93" s="52"/>
      <c r="SCA93" s="52"/>
      <c r="SCB93" s="52"/>
      <c r="SCC93" s="52"/>
      <c r="SCD93" s="52"/>
      <c r="SCE93" s="52"/>
      <c r="SCF93" s="52"/>
      <c r="SCG93" s="52"/>
      <c r="SCH93" s="52"/>
      <c r="SCI93" s="52"/>
      <c r="SCJ93" s="52"/>
      <c r="SCK93" s="52"/>
      <c r="SCL93" s="52"/>
      <c r="SCM93" s="52"/>
      <c r="SCN93" s="52"/>
      <c r="SCO93" s="52"/>
      <c r="SCP93" s="52"/>
      <c r="SCQ93" s="52"/>
      <c r="SCR93" s="52"/>
      <c r="SCS93" s="52"/>
      <c r="SCT93" s="52"/>
      <c r="SCU93" s="52"/>
      <c r="SCV93" s="52"/>
      <c r="SCW93" s="52"/>
      <c r="SCX93" s="52"/>
      <c r="SCY93" s="52"/>
      <c r="SCZ93" s="52"/>
      <c r="SDA93" s="52"/>
      <c r="SDB93" s="52"/>
      <c r="SDC93" s="52"/>
      <c r="SDD93" s="52"/>
      <c r="SDE93" s="52"/>
      <c r="SDF93" s="52"/>
      <c r="SDG93" s="52"/>
      <c r="SDH93" s="52"/>
      <c r="SDI93" s="52"/>
      <c r="SDJ93" s="52"/>
      <c r="SDK93" s="52"/>
      <c r="SDL93" s="52"/>
      <c r="SDM93" s="52"/>
      <c r="SDN93" s="52"/>
      <c r="SDO93" s="52"/>
      <c r="SDP93" s="52"/>
      <c r="SDQ93" s="52"/>
      <c r="SDR93" s="52"/>
      <c r="SDS93" s="52"/>
      <c r="SDT93" s="52"/>
      <c r="SDU93" s="52"/>
      <c r="SDV93" s="52"/>
      <c r="SDW93" s="52"/>
      <c r="SDX93" s="52"/>
      <c r="SDY93" s="52"/>
      <c r="SDZ93" s="52"/>
      <c r="SEA93" s="52"/>
      <c r="SEB93" s="52"/>
      <c r="SEC93" s="52"/>
      <c r="SED93" s="52"/>
      <c r="SEE93" s="52"/>
      <c r="SEF93" s="52"/>
      <c r="SEG93" s="52"/>
      <c r="SEH93" s="52"/>
      <c r="SEI93" s="52"/>
      <c r="SEJ93" s="52"/>
      <c r="SEK93" s="52"/>
      <c r="SEL93" s="52"/>
      <c r="SEM93" s="52"/>
      <c r="SEN93" s="52"/>
      <c r="SEO93" s="52"/>
      <c r="SEP93" s="52"/>
      <c r="SEQ93" s="52"/>
      <c r="SER93" s="52"/>
      <c r="SES93" s="52"/>
      <c r="SET93" s="52"/>
      <c r="SEU93" s="52"/>
      <c r="SEV93" s="52"/>
      <c r="SEW93" s="52"/>
      <c r="SEX93" s="52"/>
      <c r="SEY93" s="52"/>
      <c r="SEZ93" s="52"/>
      <c r="SFA93" s="52"/>
      <c r="SFB93" s="52"/>
      <c r="SFC93" s="52"/>
      <c r="SFD93" s="52"/>
      <c r="SFE93" s="52"/>
      <c r="SFF93" s="52"/>
      <c r="SFG93" s="52"/>
      <c r="SFH93" s="52"/>
      <c r="SFI93" s="52"/>
      <c r="SFJ93" s="52"/>
      <c r="SFK93" s="52"/>
      <c r="SFL93" s="52"/>
      <c r="SFM93" s="52"/>
      <c r="SFN93" s="52"/>
      <c r="SFO93" s="52"/>
      <c r="SFP93" s="52"/>
      <c r="SFQ93" s="52"/>
      <c r="SFR93" s="52"/>
      <c r="SFS93" s="52"/>
      <c r="SFT93" s="52"/>
      <c r="SFU93" s="52"/>
      <c r="SFV93" s="52"/>
      <c r="SFW93" s="52"/>
      <c r="SFX93" s="52"/>
      <c r="SFY93" s="52"/>
      <c r="SFZ93" s="52"/>
      <c r="SGA93" s="52"/>
      <c r="SGB93" s="52"/>
      <c r="SGC93" s="52"/>
      <c r="SGD93" s="52"/>
      <c r="SGE93" s="52"/>
      <c r="SGF93" s="52"/>
      <c r="SGG93" s="52"/>
      <c r="SGH93" s="52"/>
      <c r="SGI93" s="52"/>
      <c r="SGJ93" s="52"/>
      <c r="SGK93" s="52"/>
      <c r="SGL93" s="52"/>
      <c r="SGM93" s="52"/>
      <c r="SGN93" s="52"/>
      <c r="SGO93" s="52"/>
      <c r="SGP93" s="52"/>
      <c r="SGQ93" s="52"/>
      <c r="SGR93" s="52"/>
      <c r="SGS93" s="52"/>
      <c r="SGZ93" s="52"/>
      <c r="SHA93" s="52"/>
      <c r="SHB93" s="52"/>
      <c r="SHC93" s="52"/>
      <c r="SHD93" s="52"/>
      <c r="SHE93" s="52"/>
      <c r="SHF93" s="52"/>
      <c r="SHG93" s="52"/>
      <c r="SHH93" s="52"/>
      <c r="SHI93" s="52"/>
      <c r="SHJ93" s="52"/>
      <c r="SHK93" s="52"/>
      <c r="SHL93" s="52"/>
      <c r="SHM93" s="52"/>
      <c r="SHN93" s="52"/>
      <c r="SHO93" s="52"/>
      <c r="SHP93" s="52"/>
      <c r="SHQ93" s="52"/>
      <c r="SHR93" s="52"/>
      <c r="SHS93" s="52"/>
      <c r="SHT93" s="52"/>
      <c r="SHU93" s="52"/>
      <c r="SHV93" s="52"/>
      <c r="SHW93" s="52"/>
      <c r="SHX93" s="52"/>
      <c r="SHY93" s="52"/>
      <c r="SHZ93" s="52"/>
      <c r="SIA93" s="52"/>
      <c r="SIB93" s="52"/>
      <c r="SIC93" s="52"/>
      <c r="SID93" s="52"/>
      <c r="SIE93" s="52"/>
      <c r="SIF93" s="52"/>
      <c r="SIG93" s="52"/>
      <c r="SIH93" s="52"/>
      <c r="SII93" s="52"/>
      <c r="SIJ93" s="52"/>
      <c r="SIK93" s="52"/>
      <c r="SIL93" s="52"/>
      <c r="SIM93" s="52"/>
      <c r="SIN93" s="52"/>
      <c r="SIO93" s="52"/>
      <c r="SIP93" s="52"/>
      <c r="SIQ93" s="52"/>
      <c r="SIR93" s="52"/>
      <c r="SIS93" s="52"/>
      <c r="SIT93" s="52"/>
      <c r="SIU93" s="52"/>
      <c r="SIV93" s="52"/>
      <c r="SIW93" s="52"/>
      <c r="SIX93" s="52"/>
      <c r="SIY93" s="52"/>
      <c r="SIZ93" s="52"/>
      <c r="SJA93" s="52"/>
      <c r="SJB93" s="52"/>
      <c r="SJC93" s="52"/>
      <c r="SJD93" s="52"/>
      <c r="SJE93" s="52"/>
      <c r="SJF93" s="52"/>
      <c r="SJG93" s="52"/>
      <c r="SJH93" s="52"/>
      <c r="SJI93" s="52"/>
      <c r="SJJ93" s="52"/>
      <c r="SJK93" s="52"/>
      <c r="SJL93" s="52"/>
      <c r="SJM93" s="52"/>
      <c r="SJN93" s="52"/>
      <c r="SJO93" s="52"/>
      <c r="SJP93" s="52"/>
      <c r="SJQ93" s="52"/>
      <c r="SJR93" s="52"/>
      <c r="SJS93" s="52"/>
      <c r="SJT93" s="52"/>
      <c r="SJU93" s="52"/>
      <c r="SJV93" s="52"/>
      <c r="SJW93" s="52"/>
      <c r="SJX93" s="52"/>
      <c r="SJY93" s="52"/>
      <c r="SJZ93" s="52"/>
      <c r="SKA93" s="52"/>
      <c r="SKB93" s="52"/>
      <c r="SKC93" s="52"/>
      <c r="SKD93" s="52"/>
      <c r="SKE93" s="52"/>
      <c r="SKF93" s="52"/>
      <c r="SKG93" s="52"/>
      <c r="SKH93" s="52"/>
      <c r="SKI93" s="52"/>
      <c r="SKJ93" s="52"/>
      <c r="SKK93" s="52"/>
      <c r="SKL93" s="52"/>
      <c r="SKM93" s="52"/>
      <c r="SKN93" s="52"/>
      <c r="SKO93" s="52"/>
      <c r="SKP93" s="52"/>
      <c r="SKQ93" s="52"/>
      <c r="SKR93" s="52"/>
      <c r="SKS93" s="52"/>
      <c r="SKT93" s="52"/>
      <c r="SKU93" s="52"/>
      <c r="SKV93" s="52"/>
      <c r="SKW93" s="52"/>
      <c r="SKX93" s="52"/>
      <c r="SKY93" s="52"/>
      <c r="SKZ93" s="52"/>
      <c r="SLA93" s="52"/>
      <c r="SLB93" s="52"/>
      <c r="SLC93" s="52"/>
      <c r="SLD93" s="52"/>
      <c r="SLE93" s="52"/>
      <c r="SLF93" s="52"/>
      <c r="SLG93" s="52"/>
      <c r="SLH93" s="52"/>
      <c r="SLI93" s="52"/>
      <c r="SLJ93" s="52"/>
      <c r="SLK93" s="52"/>
      <c r="SLL93" s="52"/>
      <c r="SLM93" s="52"/>
      <c r="SLN93" s="52"/>
      <c r="SLO93" s="52"/>
      <c r="SLP93" s="52"/>
      <c r="SLQ93" s="52"/>
      <c r="SLR93" s="52"/>
      <c r="SLS93" s="52"/>
      <c r="SLT93" s="52"/>
      <c r="SLU93" s="52"/>
      <c r="SLV93" s="52"/>
      <c r="SLW93" s="52"/>
      <c r="SLX93" s="52"/>
      <c r="SLY93" s="52"/>
      <c r="SLZ93" s="52"/>
      <c r="SMA93" s="52"/>
      <c r="SMB93" s="52"/>
      <c r="SMC93" s="52"/>
      <c r="SMD93" s="52"/>
      <c r="SME93" s="52"/>
      <c r="SMF93" s="52"/>
      <c r="SMG93" s="52"/>
      <c r="SMH93" s="52"/>
      <c r="SMI93" s="52"/>
      <c r="SMJ93" s="52"/>
      <c r="SMK93" s="52"/>
      <c r="SML93" s="52"/>
      <c r="SMM93" s="52"/>
      <c r="SMN93" s="52"/>
      <c r="SMO93" s="52"/>
      <c r="SMP93" s="52"/>
      <c r="SMQ93" s="52"/>
      <c r="SMR93" s="52"/>
      <c r="SMS93" s="52"/>
      <c r="SMT93" s="52"/>
      <c r="SMU93" s="52"/>
      <c r="SMV93" s="52"/>
      <c r="SMW93" s="52"/>
      <c r="SMX93" s="52"/>
      <c r="SMY93" s="52"/>
      <c r="SMZ93" s="52"/>
      <c r="SNA93" s="52"/>
      <c r="SNB93" s="52"/>
      <c r="SNC93" s="52"/>
      <c r="SND93" s="52"/>
      <c r="SNE93" s="52"/>
      <c r="SNF93" s="52"/>
      <c r="SNG93" s="52"/>
      <c r="SNH93" s="52"/>
      <c r="SNI93" s="52"/>
      <c r="SNJ93" s="52"/>
      <c r="SNK93" s="52"/>
      <c r="SNL93" s="52"/>
      <c r="SNM93" s="52"/>
      <c r="SNN93" s="52"/>
      <c r="SNO93" s="52"/>
      <c r="SNP93" s="52"/>
      <c r="SNQ93" s="52"/>
      <c r="SNR93" s="52"/>
      <c r="SNS93" s="52"/>
      <c r="SNT93" s="52"/>
      <c r="SNU93" s="52"/>
      <c r="SNV93" s="52"/>
      <c r="SNW93" s="52"/>
      <c r="SNX93" s="52"/>
      <c r="SNY93" s="52"/>
      <c r="SNZ93" s="52"/>
      <c r="SOA93" s="52"/>
      <c r="SOB93" s="52"/>
      <c r="SOC93" s="52"/>
      <c r="SOD93" s="52"/>
      <c r="SOE93" s="52"/>
      <c r="SOF93" s="52"/>
      <c r="SOG93" s="52"/>
      <c r="SOH93" s="52"/>
      <c r="SOI93" s="52"/>
      <c r="SOJ93" s="52"/>
      <c r="SOK93" s="52"/>
      <c r="SOL93" s="52"/>
      <c r="SOM93" s="52"/>
      <c r="SON93" s="52"/>
      <c r="SOO93" s="52"/>
      <c r="SOP93" s="52"/>
      <c r="SOQ93" s="52"/>
      <c r="SOR93" s="52"/>
      <c r="SOS93" s="52"/>
      <c r="SOT93" s="52"/>
      <c r="SOU93" s="52"/>
      <c r="SOV93" s="52"/>
      <c r="SOW93" s="52"/>
      <c r="SOX93" s="52"/>
      <c r="SOY93" s="52"/>
      <c r="SOZ93" s="52"/>
      <c r="SPA93" s="52"/>
      <c r="SPB93" s="52"/>
      <c r="SPC93" s="52"/>
      <c r="SPD93" s="52"/>
      <c r="SPE93" s="52"/>
      <c r="SPF93" s="52"/>
      <c r="SPG93" s="52"/>
      <c r="SPH93" s="52"/>
      <c r="SPI93" s="52"/>
      <c r="SPJ93" s="52"/>
      <c r="SPK93" s="52"/>
      <c r="SPL93" s="52"/>
      <c r="SPM93" s="52"/>
      <c r="SPN93" s="52"/>
      <c r="SPO93" s="52"/>
      <c r="SPP93" s="52"/>
      <c r="SPQ93" s="52"/>
      <c r="SPR93" s="52"/>
      <c r="SPS93" s="52"/>
      <c r="SPT93" s="52"/>
      <c r="SPU93" s="52"/>
      <c r="SPV93" s="52"/>
      <c r="SPW93" s="52"/>
      <c r="SPX93" s="52"/>
      <c r="SPY93" s="52"/>
      <c r="SPZ93" s="52"/>
      <c r="SQA93" s="52"/>
      <c r="SQB93" s="52"/>
      <c r="SQC93" s="52"/>
      <c r="SQD93" s="52"/>
      <c r="SQE93" s="52"/>
      <c r="SQF93" s="52"/>
      <c r="SQG93" s="52"/>
      <c r="SQH93" s="52"/>
      <c r="SQI93" s="52"/>
      <c r="SQJ93" s="52"/>
      <c r="SQK93" s="52"/>
      <c r="SQL93" s="52"/>
      <c r="SQM93" s="52"/>
      <c r="SQN93" s="52"/>
      <c r="SQO93" s="52"/>
      <c r="SQV93" s="52"/>
      <c r="SQW93" s="52"/>
      <c r="SQX93" s="52"/>
      <c r="SQY93" s="52"/>
      <c r="SQZ93" s="52"/>
      <c r="SRA93" s="52"/>
      <c r="SRB93" s="52"/>
      <c r="SRC93" s="52"/>
      <c r="SRD93" s="52"/>
      <c r="SRE93" s="52"/>
      <c r="SRF93" s="52"/>
      <c r="SRG93" s="52"/>
      <c r="SRH93" s="52"/>
      <c r="SRI93" s="52"/>
      <c r="SRJ93" s="52"/>
      <c r="SRK93" s="52"/>
      <c r="SRL93" s="52"/>
      <c r="SRM93" s="52"/>
      <c r="SRN93" s="52"/>
      <c r="SRO93" s="52"/>
      <c r="SRP93" s="52"/>
      <c r="SRQ93" s="52"/>
      <c r="SRR93" s="52"/>
      <c r="SRS93" s="52"/>
      <c r="SRT93" s="52"/>
      <c r="SRU93" s="52"/>
      <c r="SRV93" s="52"/>
      <c r="SRW93" s="52"/>
      <c r="SRX93" s="52"/>
      <c r="SRY93" s="52"/>
      <c r="SRZ93" s="52"/>
      <c r="SSA93" s="52"/>
      <c r="SSB93" s="52"/>
      <c r="SSC93" s="52"/>
      <c r="SSD93" s="52"/>
      <c r="SSE93" s="52"/>
      <c r="SSF93" s="52"/>
      <c r="SSG93" s="52"/>
      <c r="SSH93" s="52"/>
      <c r="SSI93" s="52"/>
      <c r="SSJ93" s="52"/>
      <c r="SSK93" s="52"/>
      <c r="SSL93" s="52"/>
      <c r="SSM93" s="52"/>
      <c r="SSN93" s="52"/>
      <c r="SSO93" s="52"/>
      <c r="SSP93" s="52"/>
      <c r="SSQ93" s="52"/>
      <c r="SSR93" s="52"/>
      <c r="SSS93" s="52"/>
      <c r="SST93" s="52"/>
      <c r="SSU93" s="52"/>
      <c r="SSV93" s="52"/>
      <c r="SSW93" s="52"/>
      <c r="SSX93" s="52"/>
      <c r="SSY93" s="52"/>
      <c r="SSZ93" s="52"/>
      <c r="STA93" s="52"/>
      <c r="STB93" s="52"/>
      <c r="STC93" s="52"/>
      <c r="STD93" s="52"/>
      <c r="STE93" s="52"/>
      <c r="STF93" s="52"/>
      <c r="STG93" s="52"/>
      <c r="STH93" s="52"/>
      <c r="STI93" s="52"/>
      <c r="STJ93" s="52"/>
      <c r="STK93" s="52"/>
      <c r="STL93" s="52"/>
      <c r="STM93" s="52"/>
      <c r="STN93" s="52"/>
      <c r="STO93" s="52"/>
      <c r="STP93" s="52"/>
      <c r="STQ93" s="52"/>
      <c r="STR93" s="52"/>
      <c r="STS93" s="52"/>
      <c r="STT93" s="52"/>
      <c r="STU93" s="52"/>
      <c r="STV93" s="52"/>
      <c r="STW93" s="52"/>
      <c r="STX93" s="52"/>
      <c r="STY93" s="52"/>
      <c r="STZ93" s="52"/>
      <c r="SUA93" s="52"/>
      <c r="SUB93" s="52"/>
      <c r="SUC93" s="52"/>
      <c r="SUD93" s="52"/>
      <c r="SUE93" s="52"/>
      <c r="SUF93" s="52"/>
      <c r="SUG93" s="52"/>
      <c r="SUH93" s="52"/>
      <c r="SUI93" s="52"/>
      <c r="SUJ93" s="52"/>
      <c r="SUK93" s="52"/>
      <c r="SUL93" s="52"/>
      <c r="SUM93" s="52"/>
      <c r="SUN93" s="52"/>
      <c r="SUO93" s="52"/>
      <c r="SUP93" s="52"/>
      <c r="SUQ93" s="52"/>
      <c r="SUR93" s="52"/>
      <c r="SUS93" s="52"/>
      <c r="SUT93" s="52"/>
      <c r="SUU93" s="52"/>
      <c r="SUV93" s="52"/>
      <c r="SUW93" s="52"/>
      <c r="SUX93" s="52"/>
      <c r="SUY93" s="52"/>
      <c r="SUZ93" s="52"/>
      <c r="SVA93" s="52"/>
      <c r="SVB93" s="52"/>
      <c r="SVC93" s="52"/>
      <c r="SVD93" s="52"/>
      <c r="SVE93" s="52"/>
      <c r="SVF93" s="52"/>
      <c r="SVG93" s="52"/>
      <c r="SVH93" s="52"/>
      <c r="SVI93" s="52"/>
      <c r="SVJ93" s="52"/>
      <c r="SVK93" s="52"/>
      <c r="SVL93" s="52"/>
      <c r="SVM93" s="52"/>
      <c r="SVN93" s="52"/>
      <c r="SVO93" s="52"/>
      <c r="SVP93" s="52"/>
      <c r="SVQ93" s="52"/>
      <c r="SVR93" s="52"/>
      <c r="SVS93" s="52"/>
      <c r="SVT93" s="52"/>
      <c r="SVU93" s="52"/>
      <c r="SVV93" s="52"/>
      <c r="SVW93" s="52"/>
      <c r="SVX93" s="52"/>
      <c r="SVY93" s="52"/>
      <c r="SVZ93" s="52"/>
      <c r="SWA93" s="52"/>
      <c r="SWB93" s="52"/>
      <c r="SWC93" s="52"/>
      <c r="SWD93" s="52"/>
      <c r="SWE93" s="52"/>
      <c r="SWF93" s="52"/>
      <c r="SWG93" s="52"/>
      <c r="SWH93" s="52"/>
      <c r="SWI93" s="52"/>
      <c r="SWJ93" s="52"/>
      <c r="SWK93" s="52"/>
      <c r="SWL93" s="52"/>
      <c r="SWM93" s="52"/>
      <c r="SWN93" s="52"/>
      <c r="SWO93" s="52"/>
      <c r="SWP93" s="52"/>
      <c r="SWQ93" s="52"/>
      <c r="SWR93" s="52"/>
      <c r="SWS93" s="52"/>
      <c r="SWT93" s="52"/>
      <c r="SWU93" s="52"/>
      <c r="SWV93" s="52"/>
      <c r="SWW93" s="52"/>
      <c r="SWX93" s="52"/>
      <c r="SWY93" s="52"/>
      <c r="SWZ93" s="52"/>
      <c r="SXA93" s="52"/>
      <c r="SXB93" s="52"/>
      <c r="SXC93" s="52"/>
      <c r="SXD93" s="52"/>
      <c r="SXE93" s="52"/>
      <c r="SXF93" s="52"/>
      <c r="SXG93" s="52"/>
      <c r="SXH93" s="52"/>
      <c r="SXI93" s="52"/>
      <c r="SXJ93" s="52"/>
      <c r="SXK93" s="52"/>
      <c r="SXL93" s="52"/>
      <c r="SXM93" s="52"/>
      <c r="SXN93" s="52"/>
      <c r="SXO93" s="52"/>
      <c r="SXP93" s="52"/>
      <c r="SXQ93" s="52"/>
      <c r="SXR93" s="52"/>
      <c r="SXS93" s="52"/>
      <c r="SXT93" s="52"/>
      <c r="SXU93" s="52"/>
      <c r="SXV93" s="52"/>
      <c r="SXW93" s="52"/>
      <c r="SXX93" s="52"/>
      <c r="SXY93" s="52"/>
      <c r="SXZ93" s="52"/>
      <c r="SYA93" s="52"/>
      <c r="SYB93" s="52"/>
      <c r="SYC93" s="52"/>
      <c r="SYD93" s="52"/>
      <c r="SYE93" s="52"/>
      <c r="SYF93" s="52"/>
      <c r="SYG93" s="52"/>
      <c r="SYH93" s="52"/>
      <c r="SYI93" s="52"/>
      <c r="SYJ93" s="52"/>
      <c r="SYK93" s="52"/>
      <c r="SYL93" s="52"/>
      <c r="SYM93" s="52"/>
      <c r="SYN93" s="52"/>
      <c r="SYO93" s="52"/>
      <c r="SYP93" s="52"/>
      <c r="SYQ93" s="52"/>
      <c r="SYR93" s="52"/>
      <c r="SYS93" s="52"/>
      <c r="SYT93" s="52"/>
      <c r="SYU93" s="52"/>
      <c r="SYV93" s="52"/>
      <c r="SYW93" s="52"/>
      <c r="SYX93" s="52"/>
      <c r="SYY93" s="52"/>
      <c r="SYZ93" s="52"/>
      <c r="SZA93" s="52"/>
      <c r="SZB93" s="52"/>
      <c r="SZC93" s="52"/>
      <c r="SZD93" s="52"/>
      <c r="SZE93" s="52"/>
      <c r="SZF93" s="52"/>
      <c r="SZG93" s="52"/>
      <c r="SZH93" s="52"/>
      <c r="SZI93" s="52"/>
      <c r="SZJ93" s="52"/>
      <c r="SZK93" s="52"/>
      <c r="SZL93" s="52"/>
      <c r="SZM93" s="52"/>
      <c r="SZN93" s="52"/>
      <c r="SZO93" s="52"/>
      <c r="SZP93" s="52"/>
      <c r="SZQ93" s="52"/>
      <c r="SZR93" s="52"/>
      <c r="SZS93" s="52"/>
      <c r="SZT93" s="52"/>
      <c r="SZU93" s="52"/>
      <c r="SZV93" s="52"/>
      <c r="SZW93" s="52"/>
      <c r="SZX93" s="52"/>
      <c r="SZY93" s="52"/>
      <c r="SZZ93" s="52"/>
      <c r="TAA93" s="52"/>
      <c r="TAB93" s="52"/>
      <c r="TAC93" s="52"/>
      <c r="TAD93" s="52"/>
      <c r="TAE93" s="52"/>
      <c r="TAF93" s="52"/>
      <c r="TAG93" s="52"/>
      <c r="TAH93" s="52"/>
      <c r="TAI93" s="52"/>
      <c r="TAJ93" s="52"/>
      <c r="TAK93" s="52"/>
      <c r="TAR93" s="52"/>
      <c r="TAS93" s="52"/>
      <c r="TAT93" s="52"/>
      <c r="TAU93" s="52"/>
      <c r="TAV93" s="52"/>
      <c r="TAW93" s="52"/>
      <c r="TAX93" s="52"/>
      <c r="TAY93" s="52"/>
      <c r="TAZ93" s="52"/>
      <c r="TBA93" s="52"/>
      <c r="TBB93" s="52"/>
      <c r="TBC93" s="52"/>
      <c r="TBD93" s="52"/>
      <c r="TBE93" s="52"/>
      <c r="TBF93" s="52"/>
      <c r="TBG93" s="52"/>
      <c r="TBH93" s="52"/>
      <c r="TBI93" s="52"/>
      <c r="TBJ93" s="52"/>
      <c r="TBK93" s="52"/>
      <c r="TBL93" s="52"/>
      <c r="TBM93" s="52"/>
      <c r="TBN93" s="52"/>
      <c r="TBO93" s="52"/>
      <c r="TBP93" s="52"/>
      <c r="TBQ93" s="52"/>
      <c r="TBR93" s="52"/>
      <c r="TBS93" s="52"/>
      <c r="TBT93" s="52"/>
      <c r="TBU93" s="52"/>
      <c r="TBV93" s="52"/>
      <c r="TBW93" s="52"/>
      <c r="TBX93" s="52"/>
      <c r="TBY93" s="52"/>
      <c r="TBZ93" s="52"/>
      <c r="TCA93" s="52"/>
      <c r="TCB93" s="52"/>
      <c r="TCC93" s="52"/>
      <c r="TCD93" s="52"/>
      <c r="TCE93" s="52"/>
      <c r="TCF93" s="52"/>
      <c r="TCG93" s="52"/>
      <c r="TCH93" s="52"/>
      <c r="TCI93" s="52"/>
      <c r="TCJ93" s="52"/>
      <c r="TCK93" s="52"/>
      <c r="TCL93" s="52"/>
      <c r="TCM93" s="52"/>
      <c r="TCN93" s="52"/>
      <c r="TCO93" s="52"/>
      <c r="TCP93" s="52"/>
      <c r="TCQ93" s="52"/>
      <c r="TCR93" s="52"/>
      <c r="TCS93" s="52"/>
      <c r="TCT93" s="52"/>
      <c r="TCU93" s="52"/>
      <c r="TCV93" s="52"/>
      <c r="TCW93" s="52"/>
      <c r="TCX93" s="52"/>
      <c r="TCY93" s="52"/>
      <c r="TCZ93" s="52"/>
      <c r="TDA93" s="52"/>
      <c r="TDB93" s="52"/>
      <c r="TDC93" s="52"/>
      <c r="TDD93" s="52"/>
      <c r="TDE93" s="52"/>
      <c r="TDF93" s="52"/>
      <c r="TDG93" s="52"/>
      <c r="TDH93" s="52"/>
      <c r="TDI93" s="52"/>
      <c r="TDJ93" s="52"/>
      <c r="TDK93" s="52"/>
      <c r="TDL93" s="52"/>
      <c r="TDM93" s="52"/>
      <c r="TDN93" s="52"/>
      <c r="TDO93" s="52"/>
      <c r="TDP93" s="52"/>
      <c r="TDQ93" s="52"/>
      <c r="TDR93" s="52"/>
      <c r="TDS93" s="52"/>
      <c r="TDT93" s="52"/>
      <c r="TDU93" s="52"/>
      <c r="TDV93" s="52"/>
      <c r="TDW93" s="52"/>
      <c r="TDX93" s="52"/>
      <c r="TDY93" s="52"/>
      <c r="TDZ93" s="52"/>
      <c r="TEA93" s="52"/>
      <c r="TEB93" s="52"/>
      <c r="TEC93" s="52"/>
      <c r="TED93" s="52"/>
      <c r="TEE93" s="52"/>
      <c r="TEF93" s="52"/>
      <c r="TEG93" s="52"/>
      <c r="TEH93" s="52"/>
      <c r="TEI93" s="52"/>
      <c r="TEJ93" s="52"/>
      <c r="TEK93" s="52"/>
      <c r="TEL93" s="52"/>
      <c r="TEM93" s="52"/>
      <c r="TEN93" s="52"/>
      <c r="TEO93" s="52"/>
      <c r="TEP93" s="52"/>
      <c r="TEQ93" s="52"/>
      <c r="TER93" s="52"/>
      <c r="TES93" s="52"/>
      <c r="TET93" s="52"/>
      <c r="TEU93" s="52"/>
      <c r="TEV93" s="52"/>
      <c r="TEW93" s="52"/>
      <c r="TEX93" s="52"/>
      <c r="TEY93" s="52"/>
      <c r="TEZ93" s="52"/>
      <c r="TFA93" s="52"/>
      <c r="TFB93" s="52"/>
      <c r="TFC93" s="52"/>
      <c r="TFD93" s="52"/>
      <c r="TFE93" s="52"/>
      <c r="TFF93" s="52"/>
      <c r="TFG93" s="52"/>
      <c r="TFH93" s="52"/>
      <c r="TFI93" s="52"/>
      <c r="TFJ93" s="52"/>
      <c r="TFK93" s="52"/>
      <c r="TFL93" s="52"/>
      <c r="TFM93" s="52"/>
      <c r="TFN93" s="52"/>
      <c r="TFO93" s="52"/>
      <c r="TFP93" s="52"/>
      <c r="TFQ93" s="52"/>
      <c r="TFR93" s="52"/>
      <c r="TFS93" s="52"/>
      <c r="TFT93" s="52"/>
      <c r="TFU93" s="52"/>
      <c r="TFV93" s="52"/>
      <c r="TFW93" s="52"/>
      <c r="TFX93" s="52"/>
      <c r="TFY93" s="52"/>
      <c r="TFZ93" s="52"/>
      <c r="TGA93" s="52"/>
      <c r="TGB93" s="52"/>
      <c r="TGC93" s="52"/>
      <c r="TGD93" s="52"/>
      <c r="TGE93" s="52"/>
      <c r="TGF93" s="52"/>
      <c r="TGG93" s="52"/>
      <c r="TGH93" s="52"/>
      <c r="TGI93" s="52"/>
      <c r="TGJ93" s="52"/>
      <c r="TGK93" s="52"/>
      <c r="TGL93" s="52"/>
      <c r="TGM93" s="52"/>
      <c r="TGN93" s="52"/>
      <c r="TGO93" s="52"/>
      <c r="TGP93" s="52"/>
      <c r="TGQ93" s="52"/>
      <c r="TGR93" s="52"/>
      <c r="TGS93" s="52"/>
      <c r="TGT93" s="52"/>
      <c r="TGU93" s="52"/>
      <c r="TGV93" s="52"/>
      <c r="TGW93" s="52"/>
      <c r="TGX93" s="52"/>
      <c r="TGY93" s="52"/>
      <c r="TGZ93" s="52"/>
      <c r="THA93" s="52"/>
      <c r="THB93" s="52"/>
      <c r="THC93" s="52"/>
      <c r="THD93" s="52"/>
      <c r="THE93" s="52"/>
      <c r="THF93" s="52"/>
      <c r="THG93" s="52"/>
      <c r="THH93" s="52"/>
      <c r="THI93" s="52"/>
      <c r="THJ93" s="52"/>
      <c r="THK93" s="52"/>
      <c r="THL93" s="52"/>
      <c r="THM93" s="52"/>
      <c r="THN93" s="52"/>
      <c r="THO93" s="52"/>
      <c r="THP93" s="52"/>
      <c r="THQ93" s="52"/>
      <c r="THR93" s="52"/>
      <c r="THS93" s="52"/>
      <c r="THT93" s="52"/>
      <c r="THU93" s="52"/>
      <c r="THV93" s="52"/>
      <c r="THW93" s="52"/>
      <c r="THX93" s="52"/>
      <c r="THY93" s="52"/>
      <c r="THZ93" s="52"/>
      <c r="TIA93" s="52"/>
      <c r="TIB93" s="52"/>
      <c r="TIC93" s="52"/>
      <c r="TID93" s="52"/>
      <c r="TIE93" s="52"/>
      <c r="TIF93" s="52"/>
      <c r="TIG93" s="52"/>
      <c r="TIH93" s="52"/>
      <c r="TII93" s="52"/>
      <c r="TIJ93" s="52"/>
      <c r="TIK93" s="52"/>
      <c r="TIL93" s="52"/>
      <c r="TIM93" s="52"/>
      <c r="TIN93" s="52"/>
      <c r="TIO93" s="52"/>
      <c r="TIP93" s="52"/>
      <c r="TIQ93" s="52"/>
      <c r="TIR93" s="52"/>
      <c r="TIS93" s="52"/>
      <c r="TIT93" s="52"/>
      <c r="TIU93" s="52"/>
      <c r="TIV93" s="52"/>
      <c r="TIW93" s="52"/>
      <c r="TIX93" s="52"/>
      <c r="TIY93" s="52"/>
      <c r="TIZ93" s="52"/>
      <c r="TJA93" s="52"/>
      <c r="TJB93" s="52"/>
      <c r="TJC93" s="52"/>
      <c r="TJD93" s="52"/>
      <c r="TJE93" s="52"/>
      <c r="TJF93" s="52"/>
      <c r="TJG93" s="52"/>
      <c r="TJH93" s="52"/>
      <c r="TJI93" s="52"/>
      <c r="TJJ93" s="52"/>
      <c r="TJK93" s="52"/>
      <c r="TJL93" s="52"/>
      <c r="TJM93" s="52"/>
      <c r="TJN93" s="52"/>
      <c r="TJO93" s="52"/>
      <c r="TJP93" s="52"/>
      <c r="TJQ93" s="52"/>
      <c r="TJR93" s="52"/>
      <c r="TJS93" s="52"/>
      <c r="TJT93" s="52"/>
      <c r="TJU93" s="52"/>
      <c r="TJV93" s="52"/>
      <c r="TJW93" s="52"/>
      <c r="TJX93" s="52"/>
      <c r="TJY93" s="52"/>
      <c r="TJZ93" s="52"/>
      <c r="TKA93" s="52"/>
      <c r="TKB93" s="52"/>
      <c r="TKC93" s="52"/>
      <c r="TKD93" s="52"/>
      <c r="TKE93" s="52"/>
      <c r="TKF93" s="52"/>
      <c r="TKG93" s="52"/>
      <c r="TKN93" s="52"/>
      <c r="TKO93" s="52"/>
      <c r="TKP93" s="52"/>
      <c r="TKQ93" s="52"/>
      <c r="TKR93" s="52"/>
      <c r="TKS93" s="52"/>
      <c r="TKT93" s="52"/>
      <c r="TKU93" s="52"/>
      <c r="TKV93" s="52"/>
      <c r="TKW93" s="52"/>
      <c r="TKX93" s="52"/>
      <c r="TKY93" s="52"/>
      <c r="TKZ93" s="52"/>
      <c r="TLA93" s="52"/>
      <c r="TLB93" s="52"/>
      <c r="TLC93" s="52"/>
      <c r="TLD93" s="52"/>
      <c r="TLE93" s="52"/>
      <c r="TLF93" s="52"/>
      <c r="TLG93" s="52"/>
      <c r="TLH93" s="52"/>
      <c r="TLI93" s="52"/>
      <c r="TLJ93" s="52"/>
      <c r="TLK93" s="52"/>
      <c r="TLL93" s="52"/>
      <c r="TLM93" s="52"/>
      <c r="TLN93" s="52"/>
      <c r="TLO93" s="52"/>
      <c r="TLP93" s="52"/>
      <c r="TLQ93" s="52"/>
      <c r="TLR93" s="52"/>
      <c r="TLS93" s="52"/>
      <c r="TLT93" s="52"/>
      <c r="TLU93" s="52"/>
      <c r="TLV93" s="52"/>
      <c r="TLW93" s="52"/>
      <c r="TLX93" s="52"/>
      <c r="TLY93" s="52"/>
      <c r="TLZ93" s="52"/>
      <c r="TMA93" s="52"/>
      <c r="TMB93" s="52"/>
      <c r="TMC93" s="52"/>
      <c r="TMD93" s="52"/>
      <c r="TME93" s="52"/>
      <c r="TMF93" s="52"/>
      <c r="TMG93" s="52"/>
      <c r="TMH93" s="52"/>
      <c r="TMI93" s="52"/>
      <c r="TMJ93" s="52"/>
      <c r="TMK93" s="52"/>
      <c r="TML93" s="52"/>
      <c r="TMM93" s="52"/>
      <c r="TMN93" s="52"/>
      <c r="TMO93" s="52"/>
      <c r="TMP93" s="52"/>
      <c r="TMQ93" s="52"/>
      <c r="TMR93" s="52"/>
      <c r="TMS93" s="52"/>
      <c r="TMT93" s="52"/>
      <c r="TMU93" s="52"/>
      <c r="TMV93" s="52"/>
      <c r="TMW93" s="52"/>
      <c r="TMX93" s="52"/>
      <c r="TMY93" s="52"/>
      <c r="TMZ93" s="52"/>
      <c r="TNA93" s="52"/>
      <c r="TNB93" s="52"/>
      <c r="TNC93" s="52"/>
      <c r="TND93" s="52"/>
      <c r="TNE93" s="52"/>
      <c r="TNF93" s="52"/>
      <c r="TNG93" s="52"/>
      <c r="TNH93" s="52"/>
      <c r="TNI93" s="52"/>
      <c r="TNJ93" s="52"/>
      <c r="TNK93" s="52"/>
      <c r="TNL93" s="52"/>
      <c r="TNM93" s="52"/>
      <c r="TNN93" s="52"/>
      <c r="TNO93" s="52"/>
      <c r="TNP93" s="52"/>
      <c r="TNQ93" s="52"/>
      <c r="TNR93" s="52"/>
      <c r="TNS93" s="52"/>
      <c r="TNT93" s="52"/>
      <c r="TNU93" s="52"/>
      <c r="TNV93" s="52"/>
      <c r="TNW93" s="52"/>
      <c r="TNX93" s="52"/>
      <c r="TNY93" s="52"/>
      <c r="TNZ93" s="52"/>
      <c r="TOA93" s="52"/>
      <c r="TOB93" s="52"/>
      <c r="TOC93" s="52"/>
      <c r="TOD93" s="52"/>
      <c r="TOE93" s="52"/>
      <c r="TOF93" s="52"/>
      <c r="TOG93" s="52"/>
      <c r="TOH93" s="52"/>
      <c r="TOI93" s="52"/>
      <c r="TOJ93" s="52"/>
      <c r="TOK93" s="52"/>
      <c r="TOL93" s="52"/>
      <c r="TOM93" s="52"/>
      <c r="TON93" s="52"/>
      <c r="TOO93" s="52"/>
      <c r="TOP93" s="52"/>
      <c r="TOQ93" s="52"/>
      <c r="TOR93" s="52"/>
      <c r="TOS93" s="52"/>
      <c r="TOT93" s="52"/>
      <c r="TOU93" s="52"/>
      <c r="TOV93" s="52"/>
      <c r="TOW93" s="52"/>
      <c r="TOX93" s="52"/>
      <c r="TOY93" s="52"/>
      <c r="TOZ93" s="52"/>
      <c r="TPA93" s="52"/>
      <c r="TPB93" s="52"/>
      <c r="TPC93" s="52"/>
      <c r="TPD93" s="52"/>
      <c r="TPE93" s="52"/>
      <c r="TPF93" s="52"/>
      <c r="TPG93" s="52"/>
      <c r="TPH93" s="52"/>
      <c r="TPI93" s="52"/>
      <c r="TPJ93" s="52"/>
      <c r="TPK93" s="52"/>
      <c r="TPL93" s="52"/>
      <c r="TPM93" s="52"/>
      <c r="TPN93" s="52"/>
      <c r="TPO93" s="52"/>
      <c r="TPP93" s="52"/>
      <c r="TPQ93" s="52"/>
      <c r="TPR93" s="52"/>
      <c r="TPS93" s="52"/>
      <c r="TPT93" s="52"/>
      <c r="TPU93" s="52"/>
      <c r="TPV93" s="52"/>
      <c r="TPW93" s="52"/>
      <c r="TPX93" s="52"/>
      <c r="TPY93" s="52"/>
      <c r="TPZ93" s="52"/>
      <c r="TQA93" s="52"/>
      <c r="TQB93" s="52"/>
      <c r="TQC93" s="52"/>
      <c r="TQD93" s="52"/>
      <c r="TQE93" s="52"/>
      <c r="TQF93" s="52"/>
      <c r="TQG93" s="52"/>
      <c r="TQH93" s="52"/>
      <c r="TQI93" s="52"/>
      <c r="TQJ93" s="52"/>
      <c r="TQK93" s="52"/>
      <c r="TQL93" s="52"/>
      <c r="TQM93" s="52"/>
      <c r="TQN93" s="52"/>
      <c r="TQO93" s="52"/>
      <c r="TQP93" s="52"/>
      <c r="TQQ93" s="52"/>
      <c r="TQR93" s="52"/>
      <c r="TQS93" s="52"/>
      <c r="TQT93" s="52"/>
      <c r="TQU93" s="52"/>
      <c r="TQV93" s="52"/>
      <c r="TQW93" s="52"/>
      <c r="TQX93" s="52"/>
      <c r="TQY93" s="52"/>
      <c r="TQZ93" s="52"/>
      <c r="TRA93" s="52"/>
      <c r="TRB93" s="52"/>
      <c r="TRC93" s="52"/>
      <c r="TRD93" s="52"/>
      <c r="TRE93" s="52"/>
      <c r="TRF93" s="52"/>
      <c r="TRG93" s="52"/>
      <c r="TRH93" s="52"/>
      <c r="TRI93" s="52"/>
      <c r="TRJ93" s="52"/>
      <c r="TRK93" s="52"/>
      <c r="TRL93" s="52"/>
      <c r="TRM93" s="52"/>
      <c r="TRN93" s="52"/>
      <c r="TRO93" s="52"/>
      <c r="TRP93" s="52"/>
      <c r="TRQ93" s="52"/>
      <c r="TRR93" s="52"/>
      <c r="TRS93" s="52"/>
      <c r="TRT93" s="52"/>
      <c r="TRU93" s="52"/>
      <c r="TRV93" s="52"/>
      <c r="TRW93" s="52"/>
      <c r="TRX93" s="52"/>
      <c r="TRY93" s="52"/>
      <c r="TRZ93" s="52"/>
      <c r="TSA93" s="52"/>
      <c r="TSB93" s="52"/>
      <c r="TSC93" s="52"/>
      <c r="TSD93" s="52"/>
      <c r="TSE93" s="52"/>
      <c r="TSF93" s="52"/>
      <c r="TSG93" s="52"/>
      <c r="TSH93" s="52"/>
      <c r="TSI93" s="52"/>
      <c r="TSJ93" s="52"/>
      <c r="TSK93" s="52"/>
      <c r="TSL93" s="52"/>
      <c r="TSM93" s="52"/>
      <c r="TSN93" s="52"/>
      <c r="TSO93" s="52"/>
      <c r="TSP93" s="52"/>
      <c r="TSQ93" s="52"/>
      <c r="TSR93" s="52"/>
      <c r="TSS93" s="52"/>
      <c r="TST93" s="52"/>
      <c r="TSU93" s="52"/>
      <c r="TSV93" s="52"/>
      <c r="TSW93" s="52"/>
      <c r="TSX93" s="52"/>
      <c r="TSY93" s="52"/>
      <c r="TSZ93" s="52"/>
      <c r="TTA93" s="52"/>
      <c r="TTB93" s="52"/>
      <c r="TTC93" s="52"/>
      <c r="TTD93" s="52"/>
      <c r="TTE93" s="52"/>
      <c r="TTF93" s="52"/>
      <c r="TTG93" s="52"/>
      <c r="TTH93" s="52"/>
      <c r="TTI93" s="52"/>
      <c r="TTJ93" s="52"/>
      <c r="TTK93" s="52"/>
      <c r="TTL93" s="52"/>
      <c r="TTM93" s="52"/>
      <c r="TTN93" s="52"/>
      <c r="TTO93" s="52"/>
      <c r="TTP93" s="52"/>
      <c r="TTQ93" s="52"/>
      <c r="TTR93" s="52"/>
      <c r="TTS93" s="52"/>
      <c r="TTT93" s="52"/>
      <c r="TTU93" s="52"/>
      <c r="TTV93" s="52"/>
      <c r="TTW93" s="52"/>
      <c r="TTX93" s="52"/>
      <c r="TTY93" s="52"/>
      <c r="TTZ93" s="52"/>
      <c r="TUA93" s="52"/>
      <c r="TUB93" s="52"/>
      <c r="TUC93" s="52"/>
      <c r="TUJ93" s="52"/>
      <c r="TUK93" s="52"/>
      <c r="TUL93" s="52"/>
      <c r="TUM93" s="52"/>
      <c r="TUN93" s="52"/>
      <c r="TUO93" s="52"/>
      <c r="TUP93" s="52"/>
      <c r="TUQ93" s="52"/>
      <c r="TUR93" s="52"/>
      <c r="TUS93" s="52"/>
      <c r="TUT93" s="52"/>
      <c r="TUU93" s="52"/>
      <c r="TUV93" s="52"/>
      <c r="TUW93" s="52"/>
      <c r="TUX93" s="52"/>
      <c r="TUY93" s="52"/>
      <c r="TUZ93" s="52"/>
      <c r="TVA93" s="52"/>
      <c r="TVB93" s="52"/>
      <c r="TVC93" s="52"/>
      <c r="TVD93" s="52"/>
      <c r="TVE93" s="52"/>
      <c r="TVF93" s="52"/>
      <c r="TVG93" s="52"/>
      <c r="TVH93" s="52"/>
      <c r="TVI93" s="52"/>
      <c r="TVJ93" s="52"/>
      <c r="TVK93" s="52"/>
      <c r="TVL93" s="52"/>
      <c r="TVM93" s="52"/>
      <c r="TVN93" s="52"/>
      <c r="TVO93" s="52"/>
      <c r="TVP93" s="52"/>
      <c r="TVQ93" s="52"/>
      <c r="TVR93" s="52"/>
      <c r="TVS93" s="52"/>
      <c r="TVT93" s="52"/>
      <c r="TVU93" s="52"/>
      <c r="TVV93" s="52"/>
      <c r="TVW93" s="52"/>
      <c r="TVX93" s="52"/>
      <c r="TVY93" s="52"/>
      <c r="TVZ93" s="52"/>
      <c r="TWA93" s="52"/>
      <c r="TWB93" s="52"/>
      <c r="TWC93" s="52"/>
      <c r="TWD93" s="52"/>
      <c r="TWE93" s="52"/>
      <c r="TWF93" s="52"/>
      <c r="TWG93" s="52"/>
      <c r="TWH93" s="52"/>
      <c r="TWI93" s="52"/>
      <c r="TWJ93" s="52"/>
      <c r="TWK93" s="52"/>
      <c r="TWL93" s="52"/>
      <c r="TWM93" s="52"/>
      <c r="TWN93" s="52"/>
      <c r="TWO93" s="52"/>
      <c r="TWP93" s="52"/>
      <c r="TWQ93" s="52"/>
      <c r="TWR93" s="52"/>
      <c r="TWS93" s="52"/>
      <c r="TWT93" s="52"/>
      <c r="TWU93" s="52"/>
      <c r="TWV93" s="52"/>
      <c r="TWW93" s="52"/>
      <c r="TWX93" s="52"/>
      <c r="TWY93" s="52"/>
      <c r="TWZ93" s="52"/>
      <c r="TXA93" s="52"/>
      <c r="TXB93" s="52"/>
      <c r="TXC93" s="52"/>
      <c r="TXD93" s="52"/>
      <c r="TXE93" s="52"/>
      <c r="TXF93" s="52"/>
      <c r="TXG93" s="52"/>
      <c r="TXH93" s="52"/>
      <c r="TXI93" s="52"/>
      <c r="TXJ93" s="52"/>
      <c r="TXK93" s="52"/>
      <c r="TXL93" s="52"/>
      <c r="TXM93" s="52"/>
      <c r="TXN93" s="52"/>
      <c r="TXO93" s="52"/>
      <c r="TXP93" s="52"/>
      <c r="TXQ93" s="52"/>
      <c r="TXR93" s="52"/>
      <c r="TXS93" s="52"/>
      <c r="TXT93" s="52"/>
      <c r="TXU93" s="52"/>
      <c r="TXV93" s="52"/>
      <c r="TXW93" s="52"/>
      <c r="TXX93" s="52"/>
      <c r="TXY93" s="52"/>
      <c r="TXZ93" s="52"/>
      <c r="TYA93" s="52"/>
      <c r="TYB93" s="52"/>
      <c r="TYC93" s="52"/>
      <c r="TYD93" s="52"/>
      <c r="TYE93" s="52"/>
      <c r="TYF93" s="52"/>
      <c r="TYG93" s="52"/>
      <c r="TYH93" s="52"/>
      <c r="TYI93" s="52"/>
      <c r="TYJ93" s="52"/>
      <c r="TYK93" s="52"/>
      <c r="TYL93" s="52"/>
      <c r="TYM93" s="52"/>
      <c r="TYN93" s="52"/>
      <c r="TYO93" s="52"/>
      <c r="TYP93" s="52"/>
      <c r="TYQ93" s="52"/>
      <c r="TYR93" s="52"/>
      <c r="TYS93" s="52"/>
      <c r="TYT93" s="52"/>
      <c r="TYU93" s="52"/>
      <c r="TYV93" s="52"/>
      <c r="TYW93" s="52"/>
      <c r="TYX93" s="52"/>
      <c r="TYY93" s="52"/>
      <c r="TYZ93" s="52"/>
      <c r="TZA93" s="52"/>
      <c r="TZB93" s="52"/>
      <c r="TZC93" s="52"/>
      <c r="TZD93" s="52"/>
      <c r="TZE93" s="52"/>
      <c r="TZF93" s="52"/>
      <c r="TZG93" s="52"/>
      <c r="TZH93" s="52"/>
      <c r="TZI93" s="52"/>
      <c r="TZJ93" s="52"/>
      <c r="TZK93" s="52"/>
      <c r="TZL93" s="52"/>
      <c r="TZM93" s="52"/>
      <c r="TZN93" s="52"/>
      <c r="TZO93" s="52"/>
      <c r="TZP93" s="52"/>
      <c r="TZQ93" s="52"/>
      <c r="TZR93" s="52"/>
      <c r="TZS93" s="52"/>
      <c r="TZT93" s="52"/>
      <c r="TZU93" s="52"/>
      <c r="TZV93" s="52"/>
      <c r="TZW93" s="52"/>
      <c r="TZX93" s="52"/>
      <c r="TZY93" s="52"/>
      <c r="TZZ93" s="52"/>
      <c r="UAA93" s="52"/>
      <c r="UAB93" s="52"/>
      <c r="UAC93" s="52"/>
      <c r="UAD93" s="52"/>
      <c r="UAE93" s="52"/>
      <c r="UAF93" s="52"/>
      <c r="UAG93" s="52"/>
      <c r="UAH93" s="52"/>
      <c r="UAI93" s="52"/>
      <c r="UAJ93" s="52"/>
      <c r="UAK93" s="52"/>
      <c r="UAL93" s="52"/>
      <c r="UAM93" s="52"/>
      <c r="UAN93" s="52"/>
      <c r="UAO93" s="52"/>
      <c r="UAP93" s="52"/>
      <c r="UAQ93" s="52"/>
      <c r="UAR93" s="52"/>
      <c r="UAS93" s="52"/>
      <c r="UAT93" s="52"/>
      <c r="UAU93" s="52"/>
      <c r="UAV93" s="52"/>
      <c r="UAW93" s="52"/>
      <c r="UAX93" s="52"/>
      <c r="UAY93" s="52"/>
      <c r="UAZ93" s="52"/>
      <c r="UBA93" s="52"/>
      <c r="UBB93" s="52"/>
      <c r="UBC93" s="52"/>
      <c r="UBD93" s="52"/>
      <c r="UBE93" s="52"/>
      <c r="UBF93" s="52"/>
      <c r="UBG93" s="52"/>
      <c r="UBH93" s="52"/>
      <c r="UBI93" s="52"/>
      <c r="UBJ93" s="52"/>
      <c r="UBK93" s="52"/>
      <c r="UBL93" s="52"/>
      <c r="UBM93" s="52"/>
      <c r="UBN93" s="52"/>
      <c r="UBO93" s="52"/>
      <c r="UBP93" s="52"/>
      <c r="UBQ93" s="52"/>
      <c r="UBR93" s="52"/>
      <c r="UBS93" s="52"/>
      <c r="UBT93" s="52"/>
      <c r="UBU93" s="52"/>
      <c r="UBV93" s="52"/>
      <c r="UBW93" s="52"/>
      <c r="UBX93" s="52"/>
      <c r="UBY93" s="52"/>
      <c r="UBZ93" s="52"/>
      <c r="UCA93" s="52"/>
      <c r="UCB93" s="52"/>
      <c r="UCC93" s="52"/>
      <c r="UCD93" s="52"/>
      <c r="UCE93" s="52"/>
      <c r="UCF93" s="52"/>
      <c r="UCG93" s="52"/>
      <c r="UCH93" s="52"/>
      <c r="UCI93" s="52"/>
      <c r="UCJ93" s="52"/>
      <c r="UCK93" s="52"/>
      <c r="UCL93" s="52"/>
      <c r="UCM93" s="52"/>
      <c r="UCN93" s="52"/>
      <c r="UCO93" s="52"/>
      <c r="UCP93" s="52"/>
      <c r="UCQ93" s="52"/>
      <c r="UCR93" s="52"/>
      <c r="UCS93" s="52"/>
      <c r="UCT93" s="52"/>
      <c r="UCU93" s="52"/>
      <c r="UCV93" s="52"/>
      <c r="UCW93" s="52"/>
      <c r="UCX93" s="52"/>
      <c r="UCY93" s="52"/>
      <c r="UCZ93" s="52"/>
      <c r="UDA93" s="52"/>
      <c r="UDB93" s="52"/>
      <c r="UDC93" s="52"/>
      <c r="UDD93" s="52"/>
      <c r="UDE93" s="52"/>
      <c r="UDF93" s="52"/>
      <c r="UDG93" s="52"/>
      <c r="UDH93" s="52"/>
      <c r="UDI93" s="52"/>
      <c r="UDJ93" s="52"/>
      <c r="UDK93" s="52"/>
      <c r="UDL93" s="52"/>
      <c r="UDM93" s="52"/>
      <c r="UDN93" s="52"/>
      <c r="UDO93" s="52"/>
      <c r="UDP93" s="52"/>
      <c r="UDQ93" s="52"/>
      <c r="UDR93" s="52"/>
      <c r="UDS93" s="52"/>
      <c r="UDT93" s="52"/>
      <c r="UDU93" s="52"/>
      <c r="UDV93" s="52"/>
      <c r="UDW93" s="52"/>
      <c r="UDX93" s="52"/>
      <c r="UDY93" s="52"/>
      <c r="UEF93" s="52"/>
      <c r="UEG93" s="52"/>
      <c r="UEH93" s="52"/>
      <c r="UEI93" s="52"/>
      <c r="UEJ93" s="52"/>
      <c r="UEK93" s="52"/>
      <c r="UEL93" s="52"/>
      <c r="UEM93" s="52"/>
      <c r="UEN93" s="52"/>
      <c r="UEO93" s="52"/>
      <c r="UEP93" s="52"/>
      <c r="UEQ93" s="52"/>
      <c r="UER93" s="52"/>
      <c r="UES93" s="52"/>
      <c r="UET93" s="52"/>
      <c r="UEU93" s="52"/>
      <c r="UEV93" s="52"/>
      <c r="UEW93" s="52"/>
      <c r="UEX93" s="52"/>
      <c r="UEY93" s="52"/>
      <c r="UEZ93" s="52"/>
      <c r="UFA93" s="52"/>
      <c r="UFB93" s="52"/>
      <c r="UFC93" s="52"/>
      <c r="UFD93" s="52"/>
      <c r="UFE93" s="52"/>
      <c r="UFF93" s="52"/>
      <c r="UFG93" s="52"/>
      <c r="UFH93" s="52"/>
      <c r="UFI93" s="52"/>
      <c r="UFJ93" s="52"/>
      <c r="UFK93" s="52"/>
      <c r="UFL93" s="52"/>
      <c r="UFM93" s="52"/>
      <c r="UFN93" s="52"/>
      <c r="UFO93" s="52"/>
      <c r="UFP93" s="52"/>
      <c r="UFQ93" s="52"/>
      <c r="UFR93" s="52"/>
      <c r="UFS93" s="52"/>
      <c r="UFT93" s="52"/>
      <c r="UFU93" s="52"/>
      <c r="UFV93" s="52"/>
      <c r="UFW93" s="52"/>
      <c r="UFX93" s="52"/>
      <c r="UFY93" s="52"/>
      <c r="UFZ93" s="52"/>
      <c r="UGA93" s="52"/>
      <c r="UGB93" s="52"/>
      <c r="UGC93" s="52"/>
      <c r="UGD93" s="52"/>
      <c r="UGE93" s="52"/>
      <c r="UGF93" s="52"/>
      <c r="UGG93" s="52"/>
      <c r="UGH93" s="52"/>
      <c r="UGI93" s="52"/>
      <c r="UGJ93" s="52"/>
      <c r="UGK93" s="52"/>
      <c r="UGL93" s="52"/>
      <c r="UGM93" s="52"/>
      <c r="UGN93" s="52"/>
      <c r="UGO93" s="52"/>
      <c r="UGP93" s="52"/>
      <c r="UGQ93" s="52"/>
      <c r="UGR93" s="52"/>
      <c r="UGS93" s="52"/>
      <c r="UGT93" s="52"/>
      <c r="UGU93" s="52"/>
      <c r="UGV93" s="52"/>
      <c r="UGW93" s="52"/>
      <c r="UGX93" s="52"/>
      <c r="UGY93" s="52"/>
      <c r="UGZ93" s="52"/>
      <c r="UHA93" s="52"/>
      <c r="UHB93" s="52"/>
      <c r="UHC93" s="52"/>
      <c r="UHD93" s="52"/>
      <c r="UHE93" s="52"/>
      <c r="UHF93" s="52"/>
      <c r="UHG93" s="52"/>
      <c r="UHH93" s="52"/>
      <c r="UHI93" s="52"/>
      <c r="UHJ93" s="52"/>
      <c r="UHK93" s="52"/>
      <c r="UHL93" s="52"/>
      <c r="UHM93" s="52"/>
      <c r="UHN93" s="52"/>
      <c r="UHO93" s="52"/>
      <c r="UHP93" s="52"/>
      <c r="UHQ93" s="52"/>
      <c r="UHR93" s="52"/>
      <c r="UHS93" s="52"/>
      <c r="UHT93" s="52"/>
      <c r="UHU93" s="52"/>
      <c r="UHV93" s="52"/>
      <c r="UHW93" s="52"/>
      <c r="UHX93" s="52"/>
      <c r="UHY93" s="52"/>
      <c r="UHZ93" s="52"/>
      <c r="UIA93" s="52"/>
      <c r="UIB93" s="52"/>
      <c r="UIC93" s="52"/>
      <c r="UID93" s="52"/>
      <c r="UIE93" s="52"/>
      <c r="UIF93" s="52"/>
      <c r="UIG93" s="52"/>
      <c r="UIH93" s="52"/>
      <c r="UII93" s="52"/>
      <c r="UIJ93" s="52"/>
      <c r="UIK93" s="52"/>
      <c r="UIL93" s="52"/>
      <c r="UIM93" s="52"/>
      <c r="UIN93" s="52"/>
      <c r="UIO93" s="52"/>
      <c r="UIP93" s="52"/>
      <c r="UIQ93" s="52"/>
      <c r="UIR93" s="52"/>
      <c r="UIS93" s="52"/>
      <c r="UIT93" s="52"/>
      <c r="UIU93" s="52"/>
      <c r="UIV93" s="52"/>
      <c r="UIW93" s="52"/>
      <c r="UIX93" s="52"/>
      <c r="UIY93" s="52"/>
      <c r="UIZ93" s="52"/>
      <c r="UJA93" s="52"/>
      <c r="UJB93" s="52"/>
      <c r="UJC93" s="52"/>
      <c r="UJD93" s="52"/>
      <c r="UJE93" s="52"/>
      <c r="UJF93" s="52"/>
      <c r="UJG93" s="52"/>
      <c r="UJH93" s="52"/>
      <c r="UJI93" s="52"/>
      <c r="UJJ93" s="52"/>
      <c r="UJK93" s="52"/>
      <c r="UJL93" s="52"/>
      <c r="UJM93" s="52"/>
      <c r="UJN93" s="52"/>
      <c r="UJO93" s="52"/>
      <c r="UJP93" s="52"/>
      <c r="UJQ93" s="52"/>
      <c r="UJR93" s="52"/>
      <c r="UJS93" s="52"/>
      <c r="UJT93" s="52"/>
      <c r="UJU93" s="52"/>
      <c r="UJV93" s="52"/>
      <c r="UJW93" s="52"/>
      <c r="UJX93" s="52"/>
      <c r="UJY93" s="52"/>
      <c r="UJZ93" s="52"/>
      <c r="UKA93" s="52"/>
      <c r="UKB93" s="52"/>
      <c r="UKC93" s="52"/>
      <c r="UKD93" s="52"/>
      <c r="UKE93" s="52"/>
      <c r="UKF93" s="52"/>
      <c r="UKG93" s="52"/>
      <c r="UKH93" s="52"/>
      <c r="UKI93" s="52"/>
      <c r="UKJ93" s="52"/>
      <c r="UKK93" s="52"/>
      <c r="UKL93" s="52"/>
      <c r="UKM93" s="52"/>
      <c r="UKN93" s="52"/>
      <c r="UKO93" s="52"/>
      <c r="UKP93" s="52"/>
      <c r="UKQ93" s="52"/>
      <c r="UKR93" s="52"/>
      <c r="UKS93" s="52"/>
      <c r="UKT93" s="52"/>
      <c r="UKU93" s="52"/>
      <c r="UKV93" s="52"/>
      <c r="UKW93" s="52"/>
      <c r="UKX93" s="52"/>
      <c r="UKY93" s="52"/>
      <c r="UKZ93" s="52"/>
      <c r="ULA93" s="52"/>
      <c r="ULB93" s="52"/>
      <c r="ULC93" s="52"/>
      <c r="ULD93" s="52"/>
      <c r="ULE93" s="52"/>
      <c r="ULF93" s="52"/>
      <c r="ULG93" s="52"/>
      <c r="ULH93" s="52"/>
      <c r="ULI93" s="52"/>
      <c r="ULJ93" s="52"/>
      <c r="ULK93" s="52"/>
      <c r="ULL93" s="52"/>
      <c r="ULM93" s="52"/>
      <c r="ULN93" s="52"/>
      <c r="ULO93" s="52"/>
      <c r="ULP93" s="52"/>
      <c r="ULQ93" s="52"/>
      <c r="ULR93" s="52"/>
      <c r="ULS93" s="52"/>
      <c r="ULT93" s="52"/>
      <c r="ULU93" s="52"/>
      <c r="ULV93" s="52"/>
      <c r="ULW93" s="52"/>
      <c r="ULX93" s="52"/>
      <c r="ULY93" s="52"/>
      <c r="ULZ93" s="52"/>
      <c r="UMA93" s="52"/>
      <c r="UMB93" s="52"/>
      <c r="UMC93" s="52"/>
      <c r="UMD93" s="52"/>
      <c r="UME93" s="52"/>
      <c r="UMF93" s="52"/>
      <c r="UMG93" s="52"/>
      <c r="UMH93" s="52"/>
      <c r="UMI93" s="52"/>
      <c r="UMJ93" s="52"/>
      <c r="UMK93" s="52"/>
      <c r="UML93" s="52"/>
      <c r="UMM93" s="52"/>
      <c r="UMN93" s="52"/>
      <c r="UMO93" s="52"/>
      <c r="UMP93" s="52"/>
      <c r="UMQ93" s="52"/>
      <c r="UMR93" s="52"/>
      <c r="UMS93" s="52"/>
      <c r="UMT93" s="52"/>
      <c r="UMU93" s="52"/>
      <c r="UMV93" s="52"/>
      <c r="UMW93" s="52"/>
      <c r="UMX93" s="52"/>
      <c r="UMY93" s="52"/>
      <c r="UMZ93" s="52"/>
      <c r="UNA93" s="52"/>
      <c r="UNB93" s="52"/>
      <c r="UNC93" s="52"/>
      <c r="UND93" s="52"/>
      <c r="UNE93" s="52"/>
      <c r="UNF93" s="52"/>
      <c r="UNG93" s="52"/>
      <c r="UNH93" s="52"/>
      <c r="UNI93" s="52"/>
      <c r="UNJ93" s="52"/>
      <c r="UNK93" s="52"/>
      <c r="UNL93" s="52"/>
      <c r="UNM93" s="52"/>
      <c r="UNN93" s="52"/>
      <c r="UNO93" s="52"/>
      <c r="UNP93" s="52"/>
      <c r="UNQ93" s="52"/>
      <c r="UNR93" s="52"/>
      <c r="UNS93" s="52"/>
      <c r="UNT93" s="52"/>
      <c r="UNU93" s="52"/>
      <c r="UOB93" s="52"/>
      <c r="UOC93" s="52"/>
      <c r="UOD93" s="52"/>
      <c r="UOE93" s="52"/>
      <c r="UOF93" s="52"/>
      <c r="UOG93" s="52"/>
      <c r="UOH93" s="52"/>
      <c r="UOI93" s="52"/>
      <c r="UOJ93" s="52"/>
      <c r="UOK93" s="52"/>
      <c r="UOL93" s="52"/>
      <c r="UOM93" s="52"/>
      <c r="UON93" s="52"/>
      <c r="UOO93" s="52"/>
      <c r="UOP93" s="52"/>
      <c r="UOQ93" s="52"/>
      <c r="UOR93" s="52"/>
      <c r="UOS93" s="52"/>
      <c r="UOT93" s="52"/>
      <c r="UOU93" s="52"/>
      <c r="UOV93" s="52"/>
      <c r="UOW93" s="52"/>
      <c r="UOX93" s="52"/>
      <c r="UOY93" s="52"/>
      <c r="UOZ93" s="52"/>
      <c r="UPA93" s="52"/>
      <c r="UPB93" s="52"/>
      <c r="UPC93" s="52"/>
      <c r="UPD93" s="52"/>
      <c r="UPE93" s="52"/>
      <c r="UPF93" s="52"/>
      <c r="UPG93" s="52"/>
      <c r="UPH93" s="52"/>
      <c r="UPI93" s="52"/>
      <c r="UPJ93" s="52"/>
      <c r="UPK93" s="52"/>
      <c r="UPL93" s="52"/>
      <c r="UPM93" s="52"/>
      <c r="UPN93" s="52"/>
      <c r="UPO93" s="52"/>
      <c r="UPP93" s="52"/>
      <c r="UPQ93" s="52"/>
      <c r="UPR93" s="52"/>
      <c r="UPS93" s="52"/>
      <c r="UPT93" s="52"/>
      <c r="UPU93" s="52"/>
      <c r="UPV93" s="52"/>
      <c r="UPW93" s="52"/>
      <c r="UPX93" s="52"/>
      <c r="UPY93" s="52"/>
      <c r="UPZ93" s="52"/>
      <c r="UQA93" s="52"/>
      <c r="UQB93" s="52"/>
      <c r="UQC93" s="52"/>
      <c r="UQD93" s="52"/>
      <c r="UQE93" s="52"/>
      <c r="UQF93" s="52"/>
      <c r="UQG93" s="52"/>
      <c r="UQH93" s="52"/>
      <c r="UQI93" s="52"/>
      <c r="UQJ93" s="52"/>
      <c r="UQK93" s="52"/>
      <c r="UQL93" s="52"/>
      <c r="UQM93" s="52"/>
      <c r="UQN93" s="52"/>
      <c r="UQO93" s="52"/>
      <c r="UQP93" s="52"/>
      <c r="UQQ93" s="52"/>
      <c r="UQR93" s="52"/>
      <c r="UQS93" s="52"/>
      <c r="UQT93" s="52"/>
      <c r="UQU93" s="52"/>
      <c r="UQV93" s="52"/>
      <c r="UQW93" s="52"/>
      <c r="UQX93" s="52"/>
      <c r="UQY93" s="52"/>
      <c r="UQZ93" s="52"/>
      <c r="URA93" s="52"/>
      <c r="URB93" s="52"/>
      <c r="URC93" s="52"/>
      <c r="URD93" s="52"/>
      <c r="URE93" s="52"/>
      <c r="URF93" s="52"/>
      <c r="URG93" s="52"/>
      <c r="URH93" s="52"/>
      <c r="URI93" s="52"/>
      <c r="URJ93" s="52"/>
      <c r="URK93" s="52"/>
      <c r="URL93" s="52"/>
      <c r="URM93" s="52"/>
      <c r="URN93" s="52"/>
      <c r="URO93" s="52"/>
      <c r="URP93" s="52"/>
      <c r="URQ93" s="52"/>
      <c r="URR93" s="52"/>
      <c r="URS93" s="52"/>
      <c r="URT93" s="52"/>
      <c r="URU93" s="52"/>
      <c r="URV93" s="52"/>
      <c r="URW93" s="52"/>
      <c r="URX93" s="52"/>
      <c r="URY93" s="52"/>
      <c r="URZ93" s="52"/>
      <c r="USA93" s="52"/>
      <c r="USB93" s="52"/>
      <c r="USC93" s="52"/>
      <c r="USD93" s="52"/>
      <c r="USE93" s="52"/>
      <c r="USF93" s="52"/>
      <c r="USG93" s="52"/>
      <c r="USH93" s="52"/>
      <c r="USI93" s="52"/>
      <c r="USJ93" s="52"/>
      <c r="USK93" s="52"/>
      <c r="USL93" s="52"/>
      <c r="USM93" s="52"/>
      <c r="USN93" s="52"/>
      <c r="USO93" s="52"/>
      <c r="USP93" s="52"/>
      <c r="USQ93" s="52"/>
      <c r="USR93" s="52"/>
      <c r="USS93" s="52"/>
      <c r="UST93" s="52"/>
      <c r="USU93" s="52"/>
      <c r="USV93" s="52"/>
      <c r="USW93" s="52"/>
      <c r="USX93" s="52"/>
      <c r="USY93" s="52"/>
      <c r="USZ93" s="52"/>
      <c r="UTA93" s="52"/>
      <c r="UTB93" s="52"/>
      <c r="UTC93" s="52"/>
      <c r="UTD93" s="52"/>
      <c r="UTE93" s="52"/>
      <c r="UTF93" s="52"/>
      <c r="UTG93" s="52"/>
      <c r="UTH93" s="52"/>
      <c r="UTI93" s="52"/>
      <c r="UTJ93" s="52"/>
      <c r="UTK93" s="52"/>
      <c r="UTL93" s="52"/>
      <c r="UTM93" s="52"/>
      <c r="UTN93" s="52"/>
      <c r="UTO93" s="52"/>
      <c r="UTP93" s="52"/>
      <c r="UTQ93" s="52"/>
      <c r="UTR93" s="52"/>
      <c r="UTS93" s="52"/>
      <c r="UTT93" s="52"/>
      <c r="UTU93" s="52"/>
      <c r="UTV93" s="52"/>
      <c r="UTW93" s="52"/>
      <c r="UTX93" s="52"/>
      <c r="UTY93" s="52"/>
      <c r="UTZ93" s="52"/>
      <c r="UUA93" s="52"/>
      <c r="UUB93" s="52"/>
      <c r="UUC93" s="52"/>
      <c r="UUD93" s="52"/>
      <c r="UUE93" s="52"/>
      <c r="UUF93" s="52"/>
      <c r="UUG93" s="52"/>
      <c r="UUH93" s="52"/>
      <c r="UUI93" s="52"/>
      <c r="UUJ93" s="52"/>
      <c r="UUK93" s="52"/>
      <c r="UUL93" s="52"/>
      <c r="UUM93" s="52"/>
      <c r="UUN93" s="52"/>
      <c r="UUO93" s="52"/>
      <c r="UUP93" s="52"/>
      <c r="UUQ93" s="52"/>
      <c r="UUR93" s="52"/>
      <c r="UUS93" s="52"/>
      <c r="UUT93" s="52"/>
      <c r="UUU93" s="52"/>
      <c r="UUV93" s="52"/>
      <c r="UUW93" s="52"/>
      <c r="UUX93" s="52"/>
      <c r="UUY93" s="52"/>
      <c r="UUZ93" s="52"/>
      <c r="UVA93" s="52"/>
      <c r="UVB93" s="52"/>
      <c r="UVC93" s="52"/>
      <c r="UVD93" s="52"/>
      <c r="UVE93" s="52"/>
      <c r="UVF93" s="52"/>
      <c r="UVG93" s="52"/>
      <c r="UVH93" s="52"/>
      <c r="UVI93" s="52"/>
      <c r="UVJ93" s="52"/>
      <c r="UVK93" s="52"/>
      <c r="UVL93" s="52"/>
      <c r="UVM93" s="52"/>
      <c r="UVN93" s="52"/>
      <c r="UVO93" s="52"/>
      <c r="UVP93" s="52"/>
      <c r="UVQ93" s="52"/>
      <c r="UVR93" s="52"/>
      <c r="UVS93" s="52"/>
      <c r="UVT93" s="52"/>
      <c r="UVU93" s="52"/>
      <c r="UVV93" s="52"/>
      <c r="UVW93" s="52"/>
      <c r="UVX93" s="52"/>
      <c r="UVY93" s="52"/>
      <c r="UVZ93" s="52"/>
      <c r="UWA93" s="52"/>
      <c r="UWB93" s="52"/>
      <c r="UWC93" s="52"/>
      <c r="UWD93" s="52"/>
      <c r="UWE93" s="52"/>
      <c r="UWF93" s="52"/>
      <c r="UWG93" s="52"/>
      <c r="UWH93" s="52"/>
      <c r="UWI93" s="52"/>
      <c r="UWJ93" s="52"/>
      <c r="UWK93" s="52"/>
      <c r="UWL93" s="52"/>
      <c r="UWM93" s="52"/>
      <c r="UWN93" s="52"/>
      <c r="UWO93" s="52"/>
      <c r="UWP93" s="52"/>
      <c r="UWQ93" s="52"/>
      <c r="UWR93" s="52"/>
      <c r="UWS93" s="52"/>
      <c r="UWT93" s="52"/>
      <c r="UWU93" s="52"/>
      <c r="UWV93" s="52"/>
      <c r="UWW93" s="52"/>
      <c r="UWX93" s="52"/>
      <c r="UWY93" s="52"/>
      <c r="UWZ93" s="52"/>
      <c r="UXA93" s="52"/>
      <c r="UXB93" s="52"/>
      <c r="UXC93" s="52"/>
      <c r="UXD93" s="52"/>
      <c r="UXE93" s="52"/>
      <c r="UXF93" s="52"/>
      <c r="UXG93" s="52"/>
      <c r="UXH93" s="52"/>
      <c r="UXI93" s="52"/>
      <c r="UXJ93" s="52"/>
      <c r="UXK93" s="52"/>
      <c r="UXL93" s="52"/>
      <c r="UXM93" s="52"/>
      <c r="UXN93" s="52"/>
      <c r="UXO93" s="52"/>
      <c r="UXP93" s="52"/>
      <c r="UXQ93" s="52"/>
      <c r="UXX93" s="52"/>
      <c r="UXY93" s="52"/>
      <c r="UXZ93" s="52"/>
      <c r="UYA93" s="52"/>
      <c r="UYB93" s="52"/>
      <c r="UYC93" s="52"/>
      <c r="UYD93" s="52"/>
      <c r="UYE93" s="52"/>
      <c r="UYF93" s="52"/>
      <c r="UYG93" s="52"/>
      <c r="UYH93" s="52"/>
      <c r="UYI93" s="52"/>
      <c r="UYJ93" s="52"/>
      <c r="UYK93" s="52"/>
      <c r="UYL93" s="52"/>
      <c r="UYM93" s="52"/>
      <c r="UYN93" s="52"/>
      <c r="UYO93" s="52"/>
      <c r="UYP93" s="52"/>
      <c r="UYQ93" s="52"/>
      <c r="UYR93" s="52"/>
      <c r="UYS93" s="52"/>
      <c r="UYT93" s="52"/>
      <c r="UYU93" s="52"/>
      <c r="UYV93" s="52"/>
      <c r="UYW93" s="52"/>
      <c r="UYX93" s="52"/>
      <c r="UYY93" s="52"/>
      <c r="UYZ93" s="52"/>
      <c r="UZA93" s="52"/>
      <c r="UZB93" s="52"/>
      <c r="UZC93" s="52"/>
      <c r="UZD93" s="52"/>
      <c r="UZE93" s="52"/>
      <c r="UZF93" s="52"/>
      <c r="UZG93" s="52"/>
      <c r="UZH93" s="52"/>
      <c r="UZI93" s="52"/>
      <c r="UZJ93" s="52"/>
      <c r="UZK93" s="52"/>
      <c r="UZL93" s="52"/>
      <c r="UZM93" s="52"/>
      <c r="UZN93" s="52"/>
      <c r="UZO93" s="52"/>
      <c r="UZP93" s="52"/>
      <c r="UZQ93" s="52"/>
      <c r="UZR93" s="52"/>
      <c r="UZS93" s="52"/>
      <c r="UZT93" s="52"/>
      <c r="UZU93" s="52"/>
      <c r="UZV93" s="52"/>
      <c r="UZW93" s="52"/>
      <c r="UZX93" s="52"/>
      <c r="UZY93" s="52"/>
      <c r="UZZ93" s="52"/>
      <c r="VAA93" s="52"/>
      <c r="VAB93" s="52"/>
      <c r="VAC93" s="52"/>
      <c r="VAD93" s="52"/>
      <c r="VAE93" s="52"/>
      <c r="VAF93" s="52"/>
      <c r="VAG93" s="52"/>
      <c r="VAH93" s="52"/>
      <c r="VAI93" s="52"/>
      <c r="VAJ93" s="52"/>
      <c r="VAK93" s="52"/>
      <c r="VAL93" s="52"/>
      <c r="VAM93" s="52"/>
      <c r="VAN93" s="52"/>
      <c r="VAO93" s="52"/>
      <c r="VAP93" s="52"/>
      <c r="VAQ93" s="52"/>
      <c r="VAR93" s="52"/>
      <c r="VAS93" s="52"/>
      <c r="VAT93" s="52"/>
      <c r="VAU93" s="52"/>
      <c r="VAV93" s="52"/>
      <c r="VAW93" s="52"/>
      <c r="VAX93" s="52"/>
      <c r="VAY93" s="52"/>
      <c r="VAZ93" s="52"/>
      <c r="VBA93" s="52"/>
      <c r="VBB93" s="52"/>
      <c r="VBC93" s="52"/>
      <c r="VBD93" s="52"/>
      <c r="VBE93" s="52"/>
      <c r="VBF93" s="52"/>
      <c r="VBG93" s="52"/>
      <c r="VBH93" s="52"/>
      <c r="VBI93" s="52"/>
      <c r="VBJ93" s="52"/>
      <c r="VBK93" s="52"/>
      <c r="VBL93" s="52"/>
      <c r="VBM93" s="52"/>
      <c r="VBN93" s="52"/>
      <c r="VBO93" s="52"/>
      <c r="VBP93" s="52"/>
      <c r="VBQ93" s="52"/>
      <c r="VBR93" s="52"/>
      <c r="VBS93" s="52"/>
      <c r="VBT93" s="52"/>
      <c r="VBU93" s="52"/>
      <c r="VBV93" s="52"/>
      <c r="VBW93" s="52"/>
      <c r="VBX93" s="52"/>
      <c r="VBY93" s="52"/>
      <c r="VBZ93" s="52"/>
      <c r="VCA93" s="52"/>
      <c r="VCB93" s="52"/>
      <c r="VCC93" s="52"/>
      <c r="VCD93" s="52"/>
      <c r="VCE93" s="52"/>
      <c r="VCF93" s="52"/>
      <c r="VCG93" s="52"/>
      <c r="VCH93" s="52"/>
      <c r="VCI93" s="52"/>
      <c r="VCJ93" s="52"/>
      <c r="VCK93" s="52"/>
      <c r="VCL93" s="52"/>
      <c r="VCM93" s="52"/>
      <c r="VCN93" s="52"/>
      <c r="VCO93" s="52"/>
      <c r="VCP93" s="52"/>
      <c r="VCQ93" s="52"/>
      <c r="VCR93" s="52"/>
      <c r="VCS93" s="52"/>
      <c r="VCT93" s="52"/>
      <c r="VCU93" s="52"/>
      <c r="VCV93" s="52"/>
      <c r="VCW93" s="52"/>
      <c r="VCX93" s="52"/>
      <c r="VCY93" s="52"/>
      <c r="VCZ93" s="52"/>
      <c r="VDA93" s="52"/>
      <c r="VDB93" s="52"/>
      <c r="VDC93" s="52"/>
      <c r="VDD93" s="52"/>
      <c r="VDE93" s="52"/>
      <c r="VDF93" s="52"/>
      <c r="VDG93" s="52"/>
      <c r="VDH93" s="52"/>
      <c r="VDI93" s="52"/>
      <c r="VDJ93" s="52"/>
      <c r="VDK93" s="52"/>
      <c r="VDL93" s="52"/>
      <c r="VDM93" s="52"/>
      <c r="VDN93" s="52"/>
      <c r="VDO93" s="52"/>
      <c r="VDP93" s="52"/>
      <c r="VDQ93" s="52"/>
      <c r="VDR93" s="52"/>
      <c r="VDS93" s="52"/>
      <c r="VDT93" s="52"/>
      <c r="VDU93" s="52"/>
      <c r="VDV93" s="52"/>
      <c r="VDW93" s="52"/>
      <c r="VDX93" s="52"/>
      <c r="VDY93" s="52"/>
      <c r="VDZ93" s="52"/>
      <c r="VEA93" s="52"/>
      <c r="VEB93" s="52"/>
      <c r="VEC93" s="52"/>
      <c r="VED93" s="52"/>
      <c r="VEE93" s="52"/>
      <c r="VEF93" s="52"/>
      <c r="VEG93" s="52"/>
      <c r="VEH93" s="52"/>
      <c r="VEI93" s="52"/>
      <c r="VEJ93" s="52"/>
      <c r="VEK93" s="52"/>
      <c r="VEL93" s="52"/>
      <c r="VEM93" s="52"/>
      <c r="VEN93" s="52"/>
      <c r="VEO93" s="52"/>
      <c r="VEP93" s="52"/>
      <c r="VEQ93" s="52"/>
      <c r="VER93" s="52"/>
      <c r="VES93" s="52"/>
      <c r="VET93" s="52"/>
      <c r="VEU93" s="52"/>
      <c r="VEV93" s="52"/>
      <c r="VEW93" s="52"/>
      <c r="VEX93" s="52"/>
      <c r="VEY93" s="52"/>
      <c r="VEZ93" s="52"/>
      <c r="VFA93" s="52"/>
      <c r="VFB93" s="52"/>
      <c r="VFC93" s="52"/>
      <c r="VFD93" s="52"/>
      <c r="VFE93" s="52"/>
      <c r="VFF93" s="52"/>
      <c r="VFG93" s="52"/>
      <c r="VFH93" s="52"/>
      <c r="VFI93" s="52"/>
      <c r="VFJ93" s="52"/>
      <c r="VFK93" s="52"/>
      <c r="VFL93" s="52"/>
      <c r="VFM93" s="52"/>
      <c r="VFN93" s="52"/>
      <c r="VFO93" s="52"/>
      <c r="VFP93" s="52"/>
      <c r="VFQ93" s="52"/>
      <c r="VFR93" s="52"/>
      <c r="VFS93" s="52"/>
      <c r="VFT93" s="52"/>
      <c r="VFU93" s="52"/>
      <c r="VFV93" s="52"/>
      <c r="VFW93" s="52"/>
      <c r="VFX93" s="52"/>
      <c r="VFY93" s="52"/>
      <c r="VFZ93" s="52"/>
      <c r="VGA93" s="52"/>
      <c r="VGB93" s="52"/>
      <c r="VGC93" s="52"/>
      <c r="VGD93" s="52"/>
      <c r="VGE93" s="52"/>
      <c r="VGF93" s="52"/>
      <c r="VGG93" s="52"/>
      <c r="VGH93" s="52"/>
      <c r="VGI93" s="52"/>
      <c r="VGJ93" s="52"/>
      <c r="VGK93" s="52"/>
      <c r="VGL93" s="52"/>
      <c r="VGM93" s="52"/>
      <c r="VGN93" s="52"/>
      <c r="VGO93" s="52"/>
      <c r="VGP93" s="52"/>
      <c r="VGQ93" s="52"/>
      <c r="VGR93" s="52"/>
      <c r="VGS93" s="52"/>
      <c r="VGT93" s="52"/>
      <c r="VGU93" s="52"/>
      <c r="VGV93" s="52"/>
      <c r="VGW93" s="52"/>
      <c r="VGX93" s="52"/>
      <c r="VGY93" s="52"/>
      <c r="VGZ93" s="52"/>
      <c r="VHA93" s="52"/>
      <c r="VHB93" s="52"/>
      <c r="VHC93" s="52"/>
      <c r="VHD93" s="52"/>
      <c r="VHE93" s="52"/>
      <c r="VHF93" s="52"/>
      <c r="VHG93" s="52"/>
      <c r="VHH93" s="52"/>
      <c r="VHI93" s="52"/>
      <c r="VHJ93" s="52"/>
      <c r="VHK93" s="52"/>
      <c r="VHL93" s="52"/>
      <c r="VHM93" s="52"/>
      <c r="VHT93" s="52"/>
      <c r="VHU93" s="52"/>
      <c r="VHV93" s="52"/>
      <c r="VHW93" s="52"/>
      <c r="VHX93" s="52"/>
      <c r="VHY93" s="52"/>
      <c r="VHZ93" s="52"/>
      <c r="VIA93" s="52"/>
      <c r="VIB93" s="52"/>
      <c r="VIC93" s="52"/>
      <c r="VID93" s="52"/>
      <c r="VIE93" s="52"/>
      <c r="VIF93" s="52"/>
      <c r="VIG93" s="52"/>
      <c r="VIH93" s="52"/>
      <c r="VII93" s="52"/>
      <c r="VIJ93" s="52"/>
      <c r="VIK93" s="52"/>
      <c r="VIL93" s="52"/>
      <c r="VIM93" s="52"/>
      <c r="VIN93" s="52"/>
      <c r="VIO93" s="52"/>
      <c r="VIP93" s="52"/>
      <c r="VIQ93" s="52"/>
      <c r="VIR93" s="52"/>
      <c r="VIS93" s="52"/>
      <c r="VIT93" s="52"/>
      <c r="VIU93" s="52"/>
      <c r="VIV93" s="52"/>
      <c r="VIW93" s="52"/>
      <c r="VIX93" s="52"/>
      <c r="VIY93" s="52"/>
      <c r="VIZ93" s="52"/>
      <c r="VJA93" s="52"/>
      <c r="VJB93" s="52"/>
      <c r="VJC93" s="52"/>
      <c r="VJD93" s="52"/>
      <c r="VJE93" s="52"/>
      <c r="VJF93" s="52"/>
      <c r="VJG93" s="52"/>
      <c r="VJH93" s="52"/>
      <c r="VJI93" s="52"/>
      <c r="VJJ93" s="52"/>
      <c r="VJK93" s="52"/>
      <c r="VJL93" s="52"/>
      <c r="VJM93" s="52"/>
      <c r="VJN93" s="52"/>
      <c r="VJO93" s="52"/>
      <c r="VJP93" s="52"/>
      <c r="VJQ93" s="52"/>
      <c r="VJR93" s="52"/>
      <c r="VJS93" s="52"/>
      <c r="VJT93" s="52"/>
      <c r="VJU93" s="52"/>
      <c r="VJV93" s="52"/>
      <c r="VJW93" s="52"/>
      <c r="VJX93" s="52"/>
      <c r="VJY93" s="52"/>
      <c r="VJZ93" s="52"/>
      <c r="VKA93" s="52"/>
      <c r="VKB93" s="52"/>
      <c r="VKC93" s="52"/>
      <c r="VKD93" s="52"/>
      <c r="VKE93" s="52"/>
      <c r="VKF93" s="52"/>
      <c r="VKG93" s="52"/>
      <c r="VKH93" s="52"/>
      <c r="VKI93" s="52"/>
      <c r="VKJ93" s="52"/>
      <c r="VKK93" s="52"/>
      <c r="VKL93" s="52"/>
      <c r="VKM93" s="52"/>
      <c r="VKN93" s="52"/>
      <c r="VKO93" s="52"/>
      <c r="VKP93" s="52"/>
      <c r="VKQ93" s="52"/>
      <c r="VKR93" s="52"/>
      <c r="VKS93" s="52"/>
      <c r="VKT93" s="52"/>
      <c r="VKU93" s="52"/>
      <c r="VKV93" s="52"/>
      <c r="VKW93" s="52"/>
      <c r="VKX93" s="52"/>
      <c r="VKY93" s="52"/>
      <c r="VKZ93" s="52"/>
      <c r="VLA93" s="52"/>
      <c r="VLB93" s="52"/>
      <c r="VLC93" s="52"/>
      <c r="VLD93" s="52"/>
      <c r="VLE93" s="52"/>
      <c r="VLF93" s="52"/>
      <c r="VLG93" s="52"/>
      <c r="VLH93" s="52"/>
      <c r="VLI93" s="52"/>
      <c r="VLJ93" s="52"/>
      <c r="VLK93" s="52"/>
      <c r="VLL93" s="52"/>
      <c r="VLM93" s="52"/>
      <c r="VLN93" s="52"/>
      <c r="VLO93" s="52"/>
      <c r="VLP93" s="52"/>
      <c r="VLQ93" s="52"/>
      <c r="VLR93" s="52"/>
      <c r="VLS93" s="52"/>
      <c r="VLT93" s="52"/>
      <c r="VLU93" s="52"/>
      <c r="VLV93" s="52"/>
      <c r="VLW93" s="52"/>
      <c r="VLX93" s="52"/>
      <c r="VLY93" s="52"/>
      <c r="VLZ93" s="52"/>
      <c r="VMA93" s="52"/>
      <c r="VMB93" s="52"/>
      <c r="VMC93" s="52"/>
      <c r="VMD93" s="52"/>
      <c r="VME93" s="52"/>
      <c r="VMF93" s="52"/>
      <c r="VMG93" s="52"/>
      <c r="VMH93" s="52"/>
      <c r="VMI93" s="52"/>
      <c r="VMJ93" s="52"/>
      <c r="VMK93" s="52"/>
      <c r="VML93" s="52"/>
      <c r="VMM93" s="52"/>
      <c r="VMN93" s="52"/>
      <c r="VMO93" s="52"/>
      <c r="VMP93" s="52"/>
      <c r="VMQ93" s="52"/>
      <c r="VMR93" s="52"/>
      <c r="VMS93" s="52"/>
      <c r="VMT93" s="52"/>
      <c r="VMU93" s="52"/>
      <c r="VMV93" s="52"/>
      <c r="VMW93" s="52"/>
      <c r="VMX93" s="52"/>
      <c r="VMY93" s="52"/>
      <c r="VMZ93" s="52"/>
      <c r="VNA93" s="52"/>
      <c r="VNB93" s="52"/>
      <c r="VNC93" s="52"/>
      <c r="VND93" s="52"/>
      <c r="VNE93" s="52"/>
      <c r="VNF93" s="52"/>
      <c r="VNG93" s="52"/>
      <c r="VNH93" s="52"/>
      <c r="VNI93" s="52"/>
      <c r="VNJ93" s="52"/>
      <c r="VNK93" s="52"/>
      <c r="VNL93" s="52"/>
      <c r="VNM93" s="52"/>
      <c r="VNN93" s="52"/>
      <c r="VNO93" s="52"/>
      <c r="VNP93" s="52"/>
      <c r="VNQ93" s="52"/>
      <c r="VNR93" s="52"/>
      <c r="VNS93" s="52"/>
      <c r="VNT93" s="52"/>
      <c r="VNU93" s="52"/>
      <c r="VNV93" s="52"/>
      <c r="VNW93" s="52"/>
      <c r="VNX93" s="52"/>
      <c r="VNY93" s="52"/>
      <c r="VNZ93" s="52"/>
      <c r="VOA93" s="52"/>
      <c r="VOB93" s="52"/>
      <c r="VOC93" s="52"/>
      <c r="VOD93" s="52"/>
      <c r="VOE93" s="52"/>
      <c r="VOF93" s="52"/>
      <c r="VOG93" s="52"/>
      <c r="VOH93" s="52"/>
      <c r="VOI93" s="52"/>
      <c r="VOJ93" s="52"/>
      <c r="VOK93" s="52"/>
      <c r="VOL93" s="52"/>
      <c r="VOM93" s="52"/>
      <c r="VON93" s="52"/>
      <c r="VOO93" s="52"/>
      <c r="VOP93" s="52"/>
      <c r="VOQ93" s="52"/>
      <c r="VOR93" s="52"/>
      <c r="VOS93" s="52"/>
      <c r="VOT93" s="52"/>
      <c r="VOU93" s="52"/>
      <c r="VOV93" s="52"/>
      <c r="VOW93" s="52"/>
      <c r="VOX93" s="52"/>
      <c r="VOY93" s="52"/>
      <c r="VOZ93" s="52"/>
      <c r="VPA93" s="52"/>
      <c r="VPB93" s="52"/>
      <c r="VPC93" s="52"/>
      <c r="VPD93" s="52"/>
      <c r="VPE93" s="52"/>
      <c r="VPF93" s="52"/>
      <c r="VPG93" s="52"/>
      <c r="VPH93" s="52"/>
      <c r="VPI93" s="52"/>
      <c r="VPJ93" s="52"/>
      <c r="VPK93" s="52"/>
      <c r="VPL93" s="52"/>
      <c r="VPM93" s="52"/>
      <c r="VPN93" s="52"/>
      <c r="VPO93" s="52"/>
      <c r="VPP93" s="52"/>
      <c r="VPQ93" s="52"/>
      <c r="VPR93" s="52"/>
      <c r="VPS93" s="52"/>
      <c r="VPT93" s="52"/>
      <c r="VPU93" s="52"/>
      <c r="VPV93" s="52"/>
      <c r="VPW93" s="52"/>
      <c r="VPX93" s="52"/>
      <c r="VPY93" s="52"/>
      <c r="VPZ93" s="52"/>
      <c r="VQA93" s="52"/>
      <c r="VQB93" s="52"/>
      <c r="VQC93" s="52"/>
      <c r="VQD93" s="52"/>
      <c r="VQE93" s="52"/>
      <c r="VQF93" s="52"/>
      <c r="VQG93" s="52"/>
      <c r="VQH93" s="52"/>
      <c r="VQI93" s="52"/>
      <c r="VQJ93" s="52"/>
      <c r="VQK93" s="52"/>
      <c r="VQL93" s="52"/>
      <c r="VQM93" s="52"/>
      <c r="VQN93" s="52"/>
      <c r="VQO93" s="52"/>
      <c r="VQP93" s="52"/>
      <c r="VQQ93" s="52"/>
      <c r="VQR93" s="52"/>
      <c r="VQS93" s="52"/>
      <c r="VQT93" s="52"/>
      <c r="VQU93" s="52"/>
      <c r="VQV93" s="52"/>
      <c r="VQW93" s="52"/>
      <c r="VQX93" s="52"/>
      <c r="VQY93" s="52"/>
      <c r="VQZ93" s="52"/>
      <c r="VRA93" s="52"/>
      <c r="VRB93" s="52"/>
      <c r="VRC93" s="52"/>
      <c r="VRD93" s="52"/>
      <c r="VRE93" s="52"/>
      <c r="VRF93" s="52"/>
      <c r="VRG93" s="52"/>
      <c r="VRH93" s="52"/>
      <c r="VRI93" s="52"/>
      <c r="VRP93" s="52"/>
      <c r="VRQ93" s="52"/>
      <c r="VRR93" s="52"/>
      <c r="VRS93" s="52"/>
      <c r="VRT93" s="52"/>
      <c r="VRU93" s="52"/>
      <c r="VRV93" s="52"/>
      <c r="VRW93" s="52"/>
      <c r="VRX93" s="52"/>
      <c r="VRY93" s="52"/>
      <c r="VRZ93" s="52"/>
      <c r="VSA93" s="52"/>
      <c r="VSB93" s="52"/>
      <c r="VSC93" s="52"/>
      <c r="VSD93" s="52"/>
      <c r="VSE93" s="52"/>
      <c r="VSF93" s="52"/>
      <c r="VSG93" s="52"/>
      <c r="VSH93" s="52"/>
      <c r="VSI93" s="52"/>
      <c r="VSJ93" s="52"/>
      <c r="VSK93" s="52"/>
      <c r="VSL93" s="52"/>
      <c r="VSM93" s="52"/>
      <c r="VSN93" s="52"/>
      <c r="VSO93" s="52"/>
      <c r="VSP93" s="52"/>
      <c r="VSQ93" s="52"/>
      <c r="VSR93" s="52"/>
      <c r="VSS93" s="52"/>
      <c r="VST93" s="52"/>
      <c r="VSU93" s="52"/>
      <c r="VSV93" s="52"/>
      <c r="VSW93" s="52"/>
      <c r="VSX93" s="52"/>
      <c r="VSY93" s="52"/>
      <c r="VSZ93" s="52"/>
      <c r="VTA93" s="52"/>
      <c r="VTB93" s="52"/>
      <c r="VTC93" s="52"/>
      <c r="VTD93" s="52"/>
      <c r="VTE93" s="52"/>
      <c r="VTF93" s="52"/>
      <c r="VTG93" s="52"/>
      <c r="VTH93" s="52"/>
      <c r="VTI93" s="52"/>
      <c r="VTJ93" s="52"/>
      <c r="VTK93" s="52"/>
      <c r="VTL93" s="52"/>
      <c r="VTM93" s="52"/>
      <c r="VTN93" s="52"/>
      <c r="VTO93" s="52"/>
      <c r="VTP93" s="52"/>
      <c r="VTQ93" s="52"/>
      <c r="VTR93" s="52"/>
      <c r="VTS93" s="52"/>
      <c r="VTT93" s="52"/>
      <c r="VTU93" s="52"/>
      <c r="VTV93" s="52"/>
      <c r="VTW93" s="52"/>
      <c r="VTX93" s="52"/>
      <c r="VTY93" s="52"/>
      <c r="VTZ93" s="52"/>
      <c r="VUA93" s="52"/>
      <c r="VUB93" s="52"/>
      <c r="VUC93" s="52"/>
      <c r="VUD93" s="52"/>
      <c r="VUE93" s="52"/>
      <c r="VUF93" s="52"/>
      <c r="VUG93" s="52"/>
      <c r="VUH93" s="52"/>
      <c r="VUI93" s="52"/>
      <c r="VUJ93" s="52"/>
      <c r="VUK93" s="52"/>
      <c r="VUL93" s="52"/>
      <c r="VUM93" s="52"/>
      <c r="VUN93" s="52"/>
      <c r="VUO93" s="52"/>
      <c r="VUP93" s="52"/>
      <c r="VUQ93" s="52"/>
      <c r="VUR93" s="52"/>
      <c r="VUS93" s="52"/>
      <c r="VUT93" s="52"/>
      <c r="VUU93" s="52"/>
      <c r="VUV93" s="52"/>
      <c r="VUW93" s="52"/>
      <c r="VUX93" s="52"/>
      <c r="VUY93" s="52"/>
      <c r="VUZ93" s="52"/>
      <c r="VVA93" s="52"/>
      <c r="VVB93" s="52"/>
      <c r="VVC93" s="52"/>
      <c r="VVD93" s="52"/>
      <c r="VVE93" s="52"/>
      <c r="VVF93" s="52"/>
      <c r="VVG93" s="52"/>
      <c r="VVH93" s="52"/>
      <c r="VVI93" s="52"/>
      <c r="VVJ93" s="52"/>
      <c r="VVK93" s="52"/>
      <c r="VVL93" s="52"/>
      <c r="VVM93" s="52"/>
      <c r="VVN93" s="52"/>
      <c r="VVO93" s="52"/>
      <c r="VVP93" s="52"/>
      <c r="VVQ93" s="52"/>
      <c r="VVR93" s="52"/>
      <c r="VVS93" s="52"/>
      <c r="VVT93" s="52"/>
      <c r="VVU93" s="52"/>
      <c r="VVV93" s="52"/>
      <c r="VVW93" s="52"/>
      <c r="VVX93" s="52"/>
      <c r="VVY93" s="52"/>
      <c r="VVZ93" s="52"/>
      <c r="VWA93" s="52"/>
      <c r="VWB93" s="52"/>
      <c r="VWC93" s="52"/>
      <c r="VWD93" s="52"/>
      <c r="VWE93" s="52"/>
      <c r="VWF93" s="52"/>
      <c r="VWG93" s="52"/>
      <c r="VWH93" s="52"/>
      <c r="VWI93" s="52"/>
      <c r="VWJ93" s="52"/>
      <c r="VWK93" s="52"/>
      <c r="VWL93" s="52"/>
      <c r="VWM93" s="52"/>
      <c r="VWN93" s="52"/>
      <c r="VWO93" s="52"/>
      <c r="VWP93" s="52"/>
      <c r="VWQ93" s="52"/>
      <c r="VWR93" s="52"/>
      <c r="VWS93" s="52"/>
      <c r="VWT93" s="52"/>
      <c r="VWU93" s="52"/>
      <c r="VWV93" s="52"/>
      <c r="VWW93" s="52"/>
      <c r="VWX93" s="52"/>
      <c r="VWY93" s="52"/>
      <c r="VWZ93" s="52"/>
      <c r="VXA93" s="52"/>
      <c r="VXB93" s="52"/>
      <c r="VXC93" s="52"/>
      <c r="VXD93" s="52"/>
      <c r="VXE93" s="52"/>
      <c r="VXF93" s="52"/>
      <c r="VXG93" s="52"/>
      <c r="VXH93" s="52"/>
      <c r="VXI93" s="52"/>
      <c r="VXJ93" s="52"/>
      <c r="VXK93" s="52"/>
      <c r="VXL93" s="52"/>
      <c r="VXM93" s="52"/>
      <c r="VXN93" s="52"/>
      <c r="VXO93" s="52"/>
      <c r="VXP93" s="52"/>
      <c r="VXQ93" s="52"/>
      <c r="VXR93" s="52"/>
      <c r="VXS93" s="52"/>
      <c r="VXT93" s="52"/>
      <c r="VXU93" s="52"/>
      <c r="VXV93" s="52"/>
      <c r="VXW93" s="52"/>
      <c r="VXX93" s="52"/>
      <c r="VXY93" s="52"/>
      <c r="VXZ93" s="52"/>
      <c r="VYA93" s="52"/>
      <c r="VYB93" s="52"/>
      <c r="VYC93" s="52"/>
      <c r="VYD93" s="52"/>
      <c r="VYE93" s="52"/>
      <c r="VYF93" s="52"/>
      <c r="VYG93" s="52"/>
      <c r="VYH93" s="52"/>
      <c r="VYI93" s="52"/>
      <c r="VYJ93" s="52"/>
      <c r="VYK93" s="52"/>
      <c r="VYL93" s="52"/>
      <c r="VYM93" s="52"/>
      <c r="VYN93" s="52"/>
      <c r="VYO93" s="52"/>
      <c r="VYP93" s="52"/>
      <c r="VYQ93" s="52"/>
      <c r="VYR93" s="52"/>
      <c r="VYS93" s="52"/>
      <c r="VYT93" s="52"/>
      <c r="VYU93" s="52"/>
      <c r="VYV93" s="52"/>
      <c r="VYW93" s="52"/>
      <c r="VYX93" s="52"/>
      <c r="VYY93" s="52"/>
      <c r="VYZ93" s="52"/>
      <c r="VZA93" s="52"/>
      <c r="VZB93" s="52"/>
      <c r="VZC93" s="52"/>
      <c r="VZD93" s="52"/>
      <c r="VZE93" s="52"/>
      <c r="VZF93" s="52"/>
      <c r="VZG93" s="52"/>
      <c r="VZH93" s="52"/>
      <c r="VZI93" s="52"/>
      <c r="VZJ93" s="52"/>
      <c r="VZK93" s="52"/>
      <c r="VZL93" s="52"/>
      <c r="VZM93" s="52"/>
      <c r="VZN93" s="52"/>
      <c r="VZO93" s="52"/>
      <c r="VZP93" s="52"/>
      <c r="VZQ93" s="52"/>
      <c r="VZR93" s="52"/>
      <c r="VZS93" s="52"/>
      <c r="VZT93" s="52"/>
      <c r="VZU93" s="52"/>
      <c r="VZV93" s="52"/>
      <c r="VZW93" s="52"/>
      <c r="VZX93" s="52"/>
      <c r="VZY93" s="52"/>
      <c r="VZZ93" s="52"/>
      <c r="WAA93" s="52"/>
      <c r="WAB93" s="52"/>
      <c r="WAC93" s="52"/>
      <c r="WAD93" s="52"/>
      <c r="WAE93" s="52"/>
      <c r="WAF93" s="52"/>
      <c r="WAG93" s="52"/>
      <c r="WAH93" s="52"/>
      <c r="WAI93" s="52"/>
      <c r="WAJ93" s="52"/>
      <c r="WAK93" s="52"/>
      <c r="WAL93" s="52"/>
      <c r="WAM93" s="52"/>
      <c r="WAN93" s="52"/>
      <c r="WAO93" s="52"/>
      <c r="WAP93" s="52"/>
      <c r="WAQ93" s="52"/>
      <c r="WAR93" s="52"/>
      <c r="WAS93" s="52"/>
      <c r="WAT93" s="52"/>
      <c r="WAU93" s="52"/>
      <c r="WAV93" s="52"/>
      <c r="WAW93" s="52"/>
      <c r="WAX93" s="52"/>
      <c r="WAY93" s="52"/>
      <c r="WAZ93" s="52"/>
      <c r="WBA93" s="52"/>
      <c r="WBB93" s="52"/>
      <c r="WBC93" s="52"/>
      <c r="WBD93" s="52"/>
      <c r="WBE93" s="52"/>
      <c r="WBL93" s="52"/>
      <c r="WBM93" s="52"/>
      <c r="WBN93" s="52"/>
      <c r="WBO93" s="52"/>
      <c r="WBP93" s="52"/>
      <c r="WBQ93" s="52"/>
      <c r="WBR93" s="52"/>
      <c r="WBS93" s="52"/>
      <c r="WBT93" s="52"/>
      <c r="WBU93" s="52"/>
      <c r="WBV93" s="52"/>
      <c r="WBW93" s="52"/>
      <c r="WBX93" s="52"/>
      <c r="WBY93" s="52"/>
      <c r="WBZ93" s="52"/>
      <c r="WCA93" s="52"/>
      <c r="WCB93" s="52"/>
      <c r="WCC93" s="52"/>
      <c r="WCD93" s="52"/>
      <c r="WCE93" s="52"/>
      <c r="WCF93" s="52"/>
      <c r="WCG93" s="52"/>
      <c r="WCH93" s="52"/>
      <c r="WCI93" s="52"/>
      <c r="WCJ93" s="52"/>
      <c r="WCK93" s="52"/>
      <c r="WCL93" s="52"/>
      <c r="WCM93" s="52"/>
      <c r="WCN93" s="52"/>
      <c r="WCO93" s="52"/>
      <c r="WCP93" s="52"/>
      <c r="WCQ93" s="52"/>
      <c r="WCR93" s="52"/>
      <c r="WCS93" s="52"/>
      <c r="WCT93" s="52"/>
      <c r="WCU93" s="52"/>
      <c r="WCV93" s="52"/>
      <c r="WCW93" s="52"/>
      <c r="WCX93" s="52"/>
      <c r="WCY93" s="52"/>
      <c r="WCZ93" s="52"/>
      <c r="WDA93" s="52"/>
      <c r="WDB93" s="52"/>
      <c r="WDC93" s="52"/>
      <c r="WDD93" s="52"/>
      <c r="WDE93" s="52"/>
      <c r="WDF93" s="52"/>
      <c r="WDG93" s="52"/>
      <c r="WDH93" s="52"/>
      <c r="WDI93" s="52"/>
      <c r="WDJ93" s="52"/>
      <c r="WDK93" s="52"/>
      <c r="WDL93" s="52"/>
      <c r="WDM93" s="52"/>
      <c r="WDN93" s="52"/>
      <c r="WDO93" s="52"/>
      <c r="WDP93" s="52"/>
      <c r="WDQ93" s="52"/>
      <c r="WDR93" s="52"/>
      <c r="WDS93" s="52"/>
      <c r="WDT93" s="52"/>
      <c r="WDU93" s="52"/>
      <c r="WDV93" s="52"/>
      <c r="WDW93" s="52"/>
      <c r="WDX93" s="52"/>
      <c r="WDY93" s="52"/>
      <c r="WDZ93" s="52"/>
      <c r="WEA93" s="52"/>
      <c r="WEB93" s="52"/>
      <c r="WEC93" s="52"/>
      <c r="WED93" s="52"/>
      <c r="WEE93" s="52"/>
      <c r="WEF93" s="52"/>
      <c r="WEG93" s="52"/>
      <c r="WEH93" s="52"/>
      <c r="WEI93" s="52"/>
      <c r="WEJ93" s="52"/>
      <c r="WEK93" s="52"/>
      <c r="WEL93" s="52"/>
      <c r="WEM93" s="52"/>
      <c r="WEN93" s="52"/>
      <c r="WEO93" s="52"/>
      <c r="WEP93" s="52"/>
      <c r="WEQ93" s="52"/>
      <c r="WER93" s="52"/>
      <c r="WES93" s="52"/>
      <c r="WET93" s="52"/>
      <c r="WEU93" s="52"/>
      <c r="WEV93" s="52"/>
      <c r="WEW93" s="52"/>
      <c r="WEX93" s="52"/>
      <c r="WEY93" s="52"/>
      <c r="WEZ93" s="52"/>
      <c r="WFA93" s="52"/>
      <c r="WFB93" s="52"/>
      <c r="WFC93" s="52"/>
      <c r="WFD93" s="52"/>
      <c r="WFE93" s="52"/>
      <c r="WFF93" s="52"/>
      <c r="WFG93" s="52"/>
      <c r="WFH93" s="52"/>
      <c r="WFI93" s="52"/>
      <c r="WFJ93" s="52"/>
      <c r="WFK93" s="52"/>
      <c r="WFL93" s="52"/>
      <c r="WFM93" s="52"/>
      <c r="WFN93" s="52"/>
      <c r="WFO93" s="52"/>
      <c r="WFP93" s="52"/>
      <c r="WFQ93" s="52"/>
      <c r="WFR93" s="52"/>
      <c r="WFS93" s="52"/>
      <c r="WFT93" s="52"/>
      <c r="WFU93" s="52"/>
      <c r="WFV93" s="52"/>
      <c r="WFW93" s="52"/>
      <c r="WFX93" s="52"/>
      <c r="WFY93" s="52"/>
      <c r="WFZ93" s="52"/>
      <c r="WGA93" s="52"/>
      <c r="WGB93" s="52"/>
      <c r="WGC93" s="52"/>
      <c r="WGD93" s="52"/>
      <c r="WGE93" s="52"/>
      <c r="WGF93" s="52"/>
      <c r="WGG93" s="52"/>
      <c r="WGH93" s="52"/>
      <c r="WGI93" s="52"/>
      <c r="WGJ93" s="52"/>
      <c r="WGK93" s="52"/>
      <c r="WGL93" s="52"/>
      <c r="WGM93" s="52"/>
      <c r="WGN93" s="52"/>
      <c r="WGO93" s="52"/>
      <c r="WGP93" s="52"/>
      <c r="WGQ93" s="52"/>
      <c r="WGR93" s="52"/>
      <c r="WGS93" s="52"/>
      <c r="WGT93" s="52"/>
      <c r="WGU93" s="52"/>
      <c r="WGV93" s="52"/>
      <c r="WGW93" s="52"/>
      <c r="WGX93" s="52"/>
      <c r="WGY93" s="52"/>
      <c r="WGZ93" s="52"/>
      <c r="WHA93" s="52"/>
      <c r="WHB93" s="52"/>
      <c r="WHC93" s="52"/>
      <c r="WHD93" s="52"/>
      <c r="WHE93" s="52"/>
      <c r="WHF93" s="52"/>
      <c r="WHG93" s="52"/>
      <c r="WHH93" s="52"/>
      <c r="WHI93" s="52"/>
      <c r="WHJ93" s="52"/>
      <c r="WHK93" s="52"/>
      <c r="WHL93" s="52"/>
      <c r="WHM93" s="52"/>
      <c r="WHN93" s="52"/>
      <c r="WHO93" s="52"/>
      <c r="WHP93" s="52"/>
      <c r="WHQ93" s="52"/>
      <c r="WHR93" s="52"/>
      <c r="WHS93" s="52"/>
      <c r="WHT93" s="52"/>
      <c r="WHU93" s="52"/>
      <c r="WHV93" s="52"/>
      <c r="WHW93" s="52"/>
      <c r="WHX93" s="52"/>
      <c r="WHY93" s="52"/>
      <c r="WHZ93" s="52"/>
      <c r="WIA93" s="52"/>
      <c r="WIB93" s="52"/>
      <c r="WIC93" s="52"/>
      <c r="WID93" s="52"/>
      <c r="WIE93" s="52"/>
      <c r="WIF93" s="52"/>
      <c r="WIG93" s="52"/>
      <c r="WIH93" s="52"/>
      <c r="WII93" s="52"/>
      <c r="WIJ93" s="52"/>
      <c r="WIK93" s="52"/>
      <c r="WIL93" s="52"/>
      <c r="WIM93" s="52"/>
      <c r="WIN93" s="52"/>
      <c r="WIO93" s="52"/>
      <c r="WIP93" s="52"/>
      <c r="WIQ93" s="52"/>
      <c r="WIR93" s="52"/>
      <c r="WIS93" s="52"/>
      <c r="WIT93" s="52"/>
      <c r="WIU93" s="52"/>
      <c r="WIV93" s="52"/>
      <c r="WIW93" s="52"/>
      <c r="WIX93" s="52"/>
      <c r="WIY93" s="52"/>
      <c r="WIZ93" s="52"/>
      <c r="WJA93" s="52"/>
      <c r="WJB93" s="52"/>
      <c r="WJC93" s="52"/>
      <c r="WJD93" s="52"/>
      <c r="WJE93" s="52"/>
      <c r="WJF93" s="52"/>
      <c r="WJG93" s="52"/>
      <c r="WJH93" s="52"/>
      <c r="WJI93" s="52"/>
      <c r="WJJ93" s="52"/>
      <c r="WJK93" s="52"/>
      <c r="WJL93" s="52"/>
      <c r="WJM93" s="52"/>
      <c r="WJN93" s="52"/>
      <c r="WJO93" s="52"/>
      <c r="WJP93" s="52"/>
      <c r="WJQ93" s="52"/>
      <c r="WJR93" s="52"/>
      <c r="WJS93" s="52"/>
      <c r="WJT93" s="52"/>
      <c r="WJU93" s="52"/>
      <c r="WJV93" s="52"/>
      <c r="WJW93" s="52"/>
      <c r="WJX93" s="52"/>
      <c r="WJY93" s="52"/>
      <c r="WJZ93" s="52"/>
      <c r="WKA93" s="52"/>
      <c r="WKB93" s="52"/>
      <c r="WKC93" s="52"/>
      <c r="WKD93" s="52"/>
      <c r="WKE93" s="52"/>
      <c r="WKF93" s="52"/>
      <c r="WKG93" s="52"/>
      <c r="WKH93" s="52"/>
      <c r="WKI93" s="52"/>
      <c r="WKJ93" s="52"/>
      <c r="WKK93" s="52"/>
      <c r="WKL93" s="52"/>
      <c r="WKM93" s="52"/>
      <c r="WKN93" s="52"/>
      <c r="WKO93" s="52"/>
      <c r="WKP93" s="52"/>
      <c r="WKQ93" s="52"/>
      <c r="WKR93" s="52"/>
      <c r="WKS93" s="52"/>
      <c r="WKT93" s="52"/>
      <c r="WKU93" s="52"/>
      <c r="WKV93" s="52"/>
      <c r="WKW93" s="52"/>
      <c r="WKX93" s="52"/>
      <c r="WKY93" s="52"/>
      <c r="WKZ93" s="52"/>
      <c r="WLA93" s="52"/>
      <c r="WLH93" s="52"/>
      <c r="WLI93" s="52"/>
      <c r="WLJ93" s="52"/>
      <c r="WLK93" s="52"/>
      <c r="WLL93" s="52"/>
      <c r="WLM93" s="52"/>
      <c r="WLN93" s="52"/>
      <c r="WLO93" s="52"/>
      <c r="WLP93" s="52"/>
      <c r="WLQ93" s="52"/>
      <c r="WLR93" s="52"/>
      <c r="WLS93" s="52"/>
      <c r="WLT93" s="52"/>
      <c r="WLU93" s="52"/>
      <c r="WLV93" s="52"/>
      <c r="WLW93" s="52"/>
      <c r="WLX93" s="52"/>
      <c r="WLY93" s="52"/>
      <c r="WLZ93" s="52"/>
      <c r="WMA93" s="52"/>
      <c r="WMB93" s="52"/>
      <c r="WMC93" s="52"/>
      <c r="WMD93" s="52"/>
      <c r="WME93" s="52"/>
      <c r="WMF93" s="52"/>
      <c r="WMG93" s="52"/>
      <c r="WMH93" s="52"/>
      <c r="WMI93" s="52"/>
      <c r="WMJ93" s="52"/>
      <c r="WMK93" s="52"/>
      <c r="WML93" s="52"/>
      <c r="WMM93" s="52"/>
      <c r="WMN93" s="52"/>
      <c r="WMO93" s="52"/>
      <c r="WMP93" s="52"/>
      <c r="WMQ93" s="52"/>
      <c r="WMR93" s="52"/>
      <c r="WMS93" s="52"/>
      <c r="WMT93" s="52"/>
      <c r="WMU93" s="52"/>
      <c r="WMV93" s="52"/>
      <c r="WMW93" s="52"/>
      <c r="WMX93" s="52"/>
      <c r="WMY93" s="52"/>
      <c r="WMZ93" s="52"/>
      <c r="WNA93" s="52"/>
      <c r="WNB93" s="52"/>
      <c r="WNC93" s="52"/>
      <c r="WND93" s="52"/>
      <c r="WNE93" s="52"/>
      <c r="WNF93" s="52"/>
      <c r="WNG93" s="52"/>
      <c r="WNH93" s="52"/>
      <c r="WNI93" s="52"/>
      <c r="WNJ93" s="52"/>
      <c r="WNK93" s="52"/>
      <c r="WNL93" s="52"/>
      <c r="WNM93" s="52"/>
      <c r="WNN93" s="52"/>
      <c r="WNO93" s="52"/>
      <c r="WNP93" s="52"/>
      <c r="WNQ93" s="52"/>
      <c r="WNR93" s="52"/>
      <c r="WNS93" s="52"/>
      <c r="WNT93" s="52"/>
      <c r="WNU93" s="52"/>
      <c r="WNV93" s="52"/>
      <c r="WNW93" s="52"/>
      <c r="WNX93" s="52"/>
      <c r="WNY93" s="52"/>
      <c r="WNZ93" s="52"/>
      <c r="WOA93" s="52"/>
      <c r="WOB93" s="52"/>
      <c r="WOC93" s="52"/>
      <c r="WOD93" s="52"/>
      <c r="WOE93" s="52"/>
      <c r="WOF93" s="52"/>
      <c r="WOG93" s="52"/>
      <c r="WOH93" s="52"/>
      <c r="WOI93" s="52"/>
      <c r="WOJ93" s="52"/>
      <c r="WOK93" s="52"/>
      <c r="WOL93" s="52"/>
      <c r="WOM93" s="52"/>
      <c r="WON93" s="52"/>
      <c r="WOO93" s="52"/>
      <c r="WOP93" s="52"/>
      <c r="WOQ93" s="52"/>
      <c r="WOR93" s="52"/>
      <c r="WOS93" s="52"/>
      <c r="WOT93" s="52"/>
      <c r="WOU93" s="52"/>
      <c r="WOV93" s="52"/>
      <c r="WOW93" s="52"/>
      <c r="WOX93" s="52"/>
      <c r="WOY93" s="52"/>
      <c r="WOZ93" s="52"/>
      <c r="WPA93" s="52"/>
      <c r="WPB93" s="52"/>
      <c r="WPC93" s="52"/>
      <c r="WPD93" s="52"/>
      <c r="WPE93" s="52"/>
      <c r="WPF93" s="52"/>
      <c r="WPG93" s="52"/>
      <c r="WPH93" s="52"/>
      <c r="WPI93" s="52"/>
      <c r="WPJ93" s="52"/>
      <c r="WPK93" s="52"/>
      <c r="WPL93" s="52"/>
      <c r="WPM93" s="52"/>
      <c r="WPN93" s="52"/>
      <c r="WPO93" s="52"/>
      <c r="WPP93" s="52"/>
      <c r="WPQ93" s="52"/>
      <c r="WPR93" s="52"/>
      <c r="WPS93" s="52"/>
      <c r="WPT93" s="52"/>
      <c r="WPU93" s="52"/>
      <c r="WPV93" s="52"/>
      <c r="WPW93" s="52"/>
      <c r="WPX93" s="52"/>
      <c r="WPY93" s="52"/>
      <c r="WPZ93" s="52"/>
      <c r="WQA93" s="52"/>
      <c r="WQB93" s="52"/>
      <c r="WQC93" s="52"/>
      <c r="WQD93" s="52"/>
      <c r="WQE93" s="52"/>
      <c r="WQF93" s="52"/>
      <c r="WQG93" s="52"/>
      <c r="WQH93" s="52"/>
      <c r="WQI93" s="52"/>
      <c r="WQJ93" s="52"/>
      <c r="WQK93" s="52"/>
      <c r="WQL93" s="52"/>
      <c r="WQM93" s="52"/>
      <c r="WQN93" s="52"/>
      <c r="WQO93" s="52"/>
      <c r="WQP93" s="52"/>
      <c r="WQQ93" s="52"/>
      <c r="WQR93" s="52"/>
      <c r="WQS93" s="52"/>
      <c r="WQT93" s="52"/>
      <c r="WQU93" s="52"/>
      <c r="WQV93" s="52"/>
      <c r="WQW93" s="52"/>
      <c r="WQX93" s="52"/>
      <c r="WQY93" s="52"/>
      <c r="WQZ93" s="52"/>
      <c r="WRA93" s="52"/>
      <c r="WRB93" s="52"/>
      <c r="WRC93" s="52"/>
      <c r="WRD93" s="52"/>
      <c r="WRE93" s="52"/>
      <c r="WRF93" s="52"/>
      <c r="WRG93" s="52"/>
      <c r="WRH93" s="52"/>
      <c r="WRI93" s="52"/>
      <c r="WRJ93" s="52"/>
      <c r="WRK93" s="52"/>
      <c r="WRL93" s="52"/>
      <c r="WRM93" s="52"/>
      <c r="WRN93" s="52"/>
      <c r="WRO93" s="52"/>
      <c r="WRP93" s="52"/>
      <c r="WRQ93" s="52"/>
      <c r="WRR93" s="52"/>
      <c r="WRS93" s="52"/>
      <c r="WRT93" s="52"/>
      <c r="WRU93" s="52"/>
      <c r="WRV93" s="52"/>
      <c r="WRW93" s="52"/>
      <c r="WRX93" s="52"/>
      <c r="WRY93" s="52"/>
      <c r="WRZ93" s="52"/>
      <c r="WSA93" s="52"/>
      <c r="WSB93" s="52"/>
      <c r="WSC93" s="52"/>
      <c r="WSD93" s="52"/>
      <c r="WSE93" s="52"/>
      <c r="WSF93" s="52"/>
      <c r="WSG93" s="52"/>
      <c r="WSH93" s="52"/>
      <c r="WSI93" s="52"/>
      <c r="WSJ93" s="52"/>
      <c r="WSK93" s="52"/>
      <c r="WSL93" s="52"/>
      <c r="WSM93" s="52"/>
      <c r="WSN93" s="52"/>
      <c r="WSO93" s="52"/>
      <c r="WSP93" s="52"/>
      <c r="WSQ93" s="52"/>
      <c r="WSR93" s="52"/>
      <c r="WSS93" s="52"/>
      <c r="WST93" s="52"/>
      <c r="WSU93" s="52"/>
      <c r="WSV93" s="52"/>
      <c r="WSW93" s="52"/>
      <c r="WSX93" s="52"/>
      <c r="WSY93" s="52"/>
      <c r="WSZ93" s="52"/>
      <c r="WTA93" s="52"/>
      <c r="WTB93" s="52"/>
      <c r="WTC93" s="52"/>
      <c r="WTD93" s="52"/>
      <c r="WTE93" s="52"/>
      <c r="WTF93" s="52"/>
      <c r="WTG93" s="52"/>
      <c r="WTH93" s="52"/>
      <c r="WTI93" s="52"/>
      <c r="WTJ93" s="52"/>
      <c r="WTK93" s="52"/>
      <c r="WTL93" s="52"/>
      <c r="WTM93" s="52"/>
      <c r="WTN93" s="52"/>
      <c r="WTO93" s="52"/>
      <c r="WTP93" s="52"/>
      <c r="WTQ93" s="52"/>
      <c r="WTR93" s="52"/>
      <c r="WTS93" s="52"/>
      <c r="WTT93" s="52"/>
      <c r="WTU93" s="52"/>
      <c r="WTV93" s="52"/>
      <c r="WTW93" s="52"/>
      <c r="WTX93" s="52"/>
      <c r="WTY93" s="52"/>
      <c r="WTZ93" s="52"/>
      <c r="WUA93" s="52"/>
      <c r="WUB93" s="52"/>
      <c r="WUC93" s="52"/>
      <c r="WUD93" s="52"/>
      <c r="WUE93" s="52"/>
      <c r="WUF93" s="52"/>
      <c r="WUG93" s="52"/>
      <c r="WUH93" s="52"/>
      <c r="WUI93" s="52"/>
      <c r="WUJ93" s="52"/>
      <c r="WUK93" s="52"/>
      <c r="WUL93" s="52"/>
      <c r="WUM93" s="52"/>
      <c r="WUN93" s="52"/>
      <c r="WUO93" s="52"/>
      <c r="WUP93" s="52"/>
      <c r="WUQ93" s="52"/>
      <c r="WUR93" s="52"/>
      <c r="WUS93" s="52"/>
      <c r="WUT93" s="52"/>
      <c r="WUU93" s="52"/>
      <c r="WUV93" s="52"/>
      <c r="WUW93" s="52"/>
      <c r="WVD93" s="52"/>
      <c r="WVE93" s="52"/>
      <c r="WVF93" s="52"/>
      <c r="WVG93" s="52"/>
      <c r="WVH93" s="52"/>
      <c r="WVI93" s="52"/>
      <c r="WVJ93" s="52"/>
      <c r="WVK93" s="52"/>
      <c r="WVL93" s="52"/>
      <c r="WVM93" s="52"/>
      <c r="WVN93" s="52"/>
      <c r="WVO93" s="52"/>
      <c r="WVP93" s="52"/>
      <c r="WVQ93" s="52"/>
      <c r="WVR93" s="52"/>
      <c r="WVS93" s="52"/>
      <c r="WVT93" s="52"/>
      <c r="WVU93" s="52"/>
      <c r="WVV93" s="52"/>
      <c r="WVW93" s="52"/>
      <c r="WVX93" s="52"/>
      <c r="WVY93" s="52"/>
      <c r="WVZ93" s="52"/>
      <c r="WWA93" s="52"/>
      <c r="WWB93" s="52"/>
      <c r="WWC93" s="52"/>
      <c r="WWD93" s="52"/>
      <c r="WWE93" s="52"/>
      <c r="WWF93" s="52"/>
      <c r="WWG93" s="52"/>
      <c r="WWH93" s="52"/>
      <c r="WWI93" s="52"/>
      <c r="WWJ93" s="52"/>
      <c r="WWK93" s="52"/>
      <c r="WWL93" s="52"/>
      <c r="WWM93" s="52"/>
      <c r="WWN93" s="52"/>
      <c r="WWO93" s="52"/>
      <c r="WWP93" s="52"/>
      <c r="WWQ93" s="52"/>
      <c r="WWR93" s="52"/>
      <c r="WWS93" s="52"/>
      <c r="WWT93" s="52"/>
      <c r="WWU93" s="52"/>
      <c r="WWV93" s="52"/>
      <c r="WWW93" s="52"/>
      <c r="WWX93" s="52"/>
      <c r="WWY93" s="52"/>
      <c r="WWZ93" s="52"/>
      <c r="WXA93" s="52"/>
      <c r="WXB93" s="52"/>
      <c r="WXC93" s="52"/>
      <c r="WXD93" s="52"/>
      <c r="WXE93" s="52"/>
      <c r="WXF93" s="52"/>
      <c r="WXG93" s="52"/>
      <c r="WXH93" s="52"/>
      <c r="WXI93" s="52"/>
      <c r="WXJ93" s="52"/>
      <c r="WXK93" s="52"/>
      <c r="WXL93" s="52"/>
      <c r="WXM93" s="52"/>
      <c r="WXN93" s="52"/>
      <c r="WXO93" s="52"/>
      <c r="WXP93" s="52"/>
      <c r="WXQ93" s="52"/>
      <c r="WXR93" s="52"/>
      <c r="WXS93" s="52"/>
      <c r="WXT93" s="52"/>
      <c r="WXU93" s="52"/>
      <c r="WXV93" s="52"/>
      <c r="WXW93" s="52"/>
      <c r="WXX93" s="52"/>
      <c r="WXY93" s="52"/>
      <c r="WXZ93" s="52"/>
      <c r="WYA93" s="52"/>
      <c r="WYB93" s="52"/>
      <c r="WYC93" s="52"/>
      <c r="WYD93" s="52"/>
      <c r="WYE93" s="52"/>
      <c r="WYF93" s="52"/>
      <c r="WYG93" s="52"/>
      <c r="WYH93" s="52"/>
      <c r="WYI93" s="52"/>
      <c r="WYJ93" s="52"/>
      <c r="WYK93" s="52"/>
      <c r="WYL93" s="52"/>
      <c r="WYM93" s="52"/>
      <c r="WYN93" s="52"/>
      <c r="WYO93" s="52"/>
      <c r="WYP93" s="52"/>
      <c r="WYQ93" s="52"/>
      <c r="WYR93" s="52"/>
      <c r="WYS93" s="52"/>
      <c r="WYT93" s="52"/>
      <c r="WYU93" s="52"/>
      <c r="WYV93" s="52"/>
      <c r="WYW93" s="52"/>
      <c r="WYX93" s="52"/>
      <c r="WYY93" s="52"/>
      <c r="WYZ93" s="52"/>
      <c r="WZA93" s="52"/>
      <c r="WZB93" s="52"/>
      <c r="WZC93" s="52"/>
      <c r="WZD93" s="52"/>
      <c r="WZE93" s="52"/>
      <c r="WZF93" s="52"/>
      <c r="WZG93" s="52"/>
      <c r="WZH93" s="52"/>
      <c r="WZI93" s="52"/>
      <c r="WZJ93" s="52"/>
      <c r="WZK93" s="52"/>
      <c r="WZL93" s="52"/>
      <c r="WZM93" s="52"/>
      <c r="WZN93" s="52"/>
      <c r="WZO93" s="52"/>
      <c r="WZP93" s="52"/>
      <c r="WZQ93" s="52"/>
      <c r="WZR93" s="52"/>
      <c r="WZS93" s="52"/>
      <c r="WZT93" s="52"/>
      <c r="WZU93" s="52"/>
      <c r="WZV93" s="52"/>
      <c r="WZW93" s="52"/>
      <c r="WZX93" s="52"/>
      <c r="WZY93" s="52"/>
      <c r="WZZ93" s="52"/>
      <c r="XAA93" s="52"/>
      <c r="XAB93" s="52"/>
      <c r="XAC93" s="52"/>
      <c r="XAD93" s="52"/>
      <c r="XAE93" s="52"/>
      <c r="XAF93" s="52"/>
      <c r="XAG93" s="52"/>
      <c r="XAH93" s="52"/>
      <c r="XAI93" s="52"/>
      <c r="XAJ93" s="52"/>
      <c r="XAK93" s="52"/>
      <c r="XAL93" s="52"/>
      <c r="XAM93" s="52"/>
      <c r="XAN93" s="52"/>
      <c r="XAO93" s="52"/>
      <c r="XAP93" s="52"/>
      <c r="XAQ93" s="52"/>
      <c r="XAR93" s="52"/>
      <c r="XAS93" s="52"/>
      <c r="XAT93" s="52"/>
      <c r="XAU93" s="52"/>
      <c r="XAV93" s="52"/>
      <c r="XAW93" s="52"/>
      <c r="XAX93" s="52"/>
      <c r="XAY93" s="52"/>
      <c r="XAZ93" s="52"/>
      <c r="XBA93" s="52"/>
      <c r="XBB93" s="52"/>
      <c r="XBC93" s="52"/>
      <c r="XBD93" s="52"/>
      <c r="XBE93" s="52"/>
      <c r="XBF93" s="52"/>
      <c r="XBG93" s="52"/>
      <c r="XBH93" s="52"/>
      <c r="XBI93" s="52"/>
      <c r="XBJ93" s="52"/>
      <c r="XBK93" s="52"/>
      <c r="XBL93" s="52"/>
      <c r="XBM93" s="52"/>
      <c r="XBN93" s="52"/>
      <c r="XBO93" s="52"/>
      <c r="XBP93" s="52"/>
      <c r="XBQ93" s="52"/>
      <c r="XBR93" s="52"/>
      <c r="XBS93" s="52"/>
      <c r="XBT93" s="52"/>
      <c r="XBU93" s="52"/>
      <c r="XBV93" s="52"/>
      <c r="XBW93" s="52"/>
      <c r="XBX93" s="52"/>
      <c r="XBY93" s="52"/>
      <c r="XBZ93" s="52"/>
      <c r="XCA93" s="52"/>
      <c r="XCB93" s="52"/>
      <c r="XCC93" s="52"/>
      <c r="XCD93" s="52"/>
      <c r="XCE93" s="52"/>
      <c r="XCF93" s="52"/>
      <c r="XCG93" s="52"/>
      <c r="XCH93" s="52"/>
      <c r="XCI93" s="52"/>
      <c r="XCJ93" s="52"/>
      <c r="XCK93" s="52"/>
      <c r="XCL93" s="52"/>
      <c r="XCM93" s="52"/>
      <c r="XCN93" s="52"/>
      <c r="XCO93" s="52"/>
      <c r="XCP93" s="52"/>
      <c r="XCQ93" s="52"/>
      <c r="XCR93" s="52"/>
      <c r="XCS93" s="52"/>
      <c r="XCT93" s="52"/>
      <c r="XCU93" s="52"/>
      <c r="XCV93" s="52"/>
      <c r="XCW93" s="52"/>
      <c r="XCX93" s="52"/>
      <c r="XCY93" s="52"/>
      <c r="XCZ93" s="52"/>
      <c r="XDA93" s="52"/>
      <c r="XDB93" s="52"/>
      <c r="XDC93" s="52"/>
      <c r="XDD93" s="52"/>
      <c r="XDE93" s="52"/>
      <c r="XDF93" s="52"/>
      <c r="XDG93" s="52"/>
      <c r="XDH93" s="52"/>
      <c r="XDI93" s="52"/>
      <c r="XDJ93" s="52"/>
      <c r="XDK93" s="52"/>
      <c r="XDL93" s="52"/>
      <c r="XDM93" s="52"/>
      <c r="XDN93" s="52"/>
      <c r="XDO93" s="52"/>
      <c r="XDP93" s="52"/>
      <c r="XDQ93" s="52"/>
      <c r="XDR93" s="52"/>
      <c r="XDS93" s="52"/>
      <c r="XDT93" s="52"/>
      <c r="XDU93" s="52"/>
      <c r="XDV93" s="52"/>
      <c r="XDW93" s="52"/>
      <c r="XDX93" s="52"/>
      <c r="XDY93" s="52"/>
      <c r="XDZ93" s="52"/>
      <c r="XEA93" s="52"/>
      <c r="XEB93" s="52"/>
      <c r="XEC93" s="52"/>
      <c r="XED93" s="52"/>
      <c r="XEE93" s="52"/>
      <c r="XEF93" s="52"/>
      <c r="XEG93" s="52"/>
      <c r="XEH93" s="52"/>
      <c r="XEI93" s="52"/>
      <c r="XEJ93" s="52"/>
      <c r="XEK93" s="52"/>
      <c r="XEL93" s="52"/>
      <c r="XEM93" s="52"/>
      <c r="XEN93" s="52"/>
    </row>
    <row r="94" spans="1:16368" ht="30.75" x14ac:dyDescent="0.25">
      <c r="A94" s="13" t="s">
        <v>61</v>
      </c>
      <c r="B94" s="23" t="s">
        <v>69</v>
      </c>
      <c r="C94" s="24">
        <v>200</v>
      </c>
      <c r="D94" s="90">
        <v>257121.2</v>
      </c>
      <c r="E94" s="90">
        <v>264211.76</v>
      </c>
      <c r="F94" s="90">
        <v>272138.11</v>
      </c>
    </row>
    <row r="95" spans="1:16368" x14ac:dyDescent="0.25">
      <c r="A95" s="22" t="s">
        <v>10</v>
      </c>
      <c r="B95" s="23" t="s">
        <v>69</v>
      </c>
      <c r="C95" s="24">
        <v>300</v>
      </c>
      <c r="D95" s="90">
        <v>177360</v>
      </c>
      <c r="E95" s="92">
        <v>181098.72</v>
      </c>
      <c r="F95" s="92">
        <f>E95*103%</f>
        <v>186531.68160000001</v>
      </c>
    </row>
    <row r="96" spans="1:16368" ht="30.75" x14ac:dyDescent="0.25">
      <c r="A96" s="22" t="s">
        <v>11</v>
      </c>
      <c r="B96" s="23" t="s">
        <v>69</v>
      </c>
      <c r="C96" s="24">
        <v>600</v>
      </c>
      <c r="D96" s="90">
        <v>350000</v>
      </c>
      <c r="E96" s="90">
        <v>360500</v>
      </c>
      <c r="F96" s="90">
        <v>371315</v>
      </c>
    </row>
    <row r="97" spans="1:16368" s="8" customFormat="1" x14ac:dyDescent="0.25">
      <c r="A97" s="27" t="s">
        <v>12</v>
      </c>
      <c r="B97" s="20" t="s">
        <v>44</v>
      </c>
      <c r="C97" s="21"/>
      <c r="D97" s="11">
        <f t="shared" ref="D97:F97" si="27">D98+D99</f>
        <v>2426156.96</v>
      </c>
      <c r="E97" s="11">
        <f t="shared" si="27"/>
        <v>2193113.77</v>
      </c>
      <c r="F97" s="11">
        <f t="shared" si="27"/>
        <v>2233711.13</v>
      </c>
      <c r="G97" s="7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  <c r="IH97" s="52"/>
      <c r="II97" s="52"/>
      <c r="IJ97" s="52"/>
      <c r="IK97" s="52"/>
      <c r="IR97" s="52"/>
      <c r="IS97" s="52"/>
      <c r="IT97" s="52"/>
      <c r="IU97" s="52"/>
      <c r="IV97" s="52"/>
      <c r="IW97" s="52"/>
      <c r="IX97" s="52"/>
      <c r="IY97" s="52"/>
      <c r="IZ97" s="52"/>
      <c r="JA97" s="52"/>
      <c r="JB97" s="52"/>
      <c r="JC97" s="52"/>
      <c r="JD97" s="52"/>
      <c r="JE97" s="52"/>
      <c r="JF97" s="52"/>
      <c r="JG97" s="52"/>
      <c r="JH97" s="52"/>
      <c r="JI97" s="52"/>
      <c r="JJ97" s="52"/>
      <c r="JK97" s="52"/>
      <c r="JL97" s="52"/>
      <c r="JM97" s="52"/>
      <c r="JN97" s="52"/>
      <c r="JO97" s="52"/>
      <c r="JP97" s="52"/>
      <c r="JQ97" s="52"/>
      <c r="JR97" s="52"/>
      <c r="JS97" s="52"/>
      <c r="JT97" s="52"/>
      <c r="JU97" s="52"/>
      <c r="JV97" s="52"/>
      <c r="JW97" s="52"/>
      <c r="JX97" s="52"/>
      <c r="JY97" s="52"/>
      <c r="JZ97" s="52"/>
      <c r="KA97" s="52"/>
      <c r="KB97" s="52"/>
      <c r="KC97" s="52"/>
      <c r="KD97" s="52"/>
      <c r="KE97" s="52"/>
      <c r="KF97" s="52"/>
      <c r="KG97" s="52"/>
      <c r="KH97" s="52"/>
      <c r="KI97" s="52"/>
      <c r="KJ97" s="52"/>
      <c r="KK97" s="52"/>
      <c r="KL97" s="52"/>
      <c r="KM97" s="52"/>
      <c r="KN97" s="52"/>
      <c r="KO97" s="52"/>
      <c r="KP97" s="52"/>
      <c r="KQ97" s="52"/>
      <c r="KR97" s="52"/>
      <c r="KS97" s="52"/>
      <c r="KT97" s="52"/>
      <c r="KU97" s="52"/>
      <c r="KV97" s="52"/>
      <c r="KW97" s="52"/>
      <c r="KX97" s="52"/>
      <c r="KY97" s="52"/>
      <c r="KZ97" s="52"/>
      <c r="LA97" s="52"/>
      <c r="LB97" s="52"/>
      <c r="LC97" s="52"/>
      <c r="LD97" s="52"/>
      <c r="LE97" s="52"/>
      <c r="LF97" s="52"/>
      <c r="LG97" s="52"/>
      <c r="LH97" s="52"/>
      <c r="LI97" s="52"/>
      <c r="LJ97" s="52"/>
      <c r="LK97" s="52"/>
      <c r="LL97" s="52"/>
      <c r="LM97" s="52"/>
      <c r="LN97" s="52"/>
      <c r="LO97" s="52"/>
      <c r="LP97" s="52"/>
      <c r="LQ97" s="52"/>
      <c r="LR97" s="52"/>
      <c r="LS97" s="52"/>
      <c r="LT97" s="52"/>
      <c r="LU97" s="52"/>
      <c r="LV97" s="52"/>
      <c r="LW97" s="52"/>
      <c r="LX97" s="52"/>
      <c r="LY97" s="52"/>
      <c r="LZ97" s="52"/>
      <c r="MA97" s="52"/>
      <c r="MB97" s="52"/>
      <c r="MC97" s="52"/>
      <c r="MD97" s="52"/>
      <c r="ME97" s="52"/>
      <c r="MF97" s="52"/>
      <c r="MG97" s="52"/>
      <c r="MH97" s="52"/>
      <c r="MI97" s="52"/>
      <c r="MJ97" s="52"/>
      <c r="MK97" s="52"/>
      <c r="ML97" s="52"/>
      <c r="MM97" s="52"/>
      <c r="MN97" s="52"/>
      <c r="MO97" s="52"/>
      <c r="MP97" s="52"/>
      <c r="MQ97" s="52"/>
      <c r="MR97" s="52"/>
      <c r="MS97" s="52"/>
      <c r="MT97" s="52"/>
      <c r="MU97" s="52"/>
      <c r="MV97" s="52"/>
      <c r="MW97" s="52"/>
      <c r="MX97" s="52"/>
      <c r="MY97" s="52"/>
      <c r="MZ97" s="52"/>
      <c r="NA97" s="52"/>
      <c r="NB97" s="52"/>
      <c r="NC97" s="52"/>
      <c r="ND97" s="52"/>
      <c r="NE97" s="52"/>
      <c r="NF97" s="52"/>
      <c r="NG97" s="52"/>
      <c r="NH97" s="52"/>
      <c r="NI97" s="52"/>
      <c r="NJ97" s="52"/>
      <c r="NK97" s="52"/>
      <c r="NL97" s="52"/>
      <c r="NM97" s="52"/>
      <c r="NN97" s="52"/>
      <c r="NO97" s="52"/>
      <c r="NP97" s="52"/>
      <c r="NQ97" s="52"/>
      <c r="NR97" s="52"/>
      <c r="NS97" s="52"/>
      <c r="NT97" s="52"/>
      <c r="NU97" s="52"/>
      <c r="NV97" s="52"/>
      <c r="NW97" s="52"/>
      <c r="NX97" s="52"/>
      <c r="NY97" s="52"/>
      <c r="NZ97" s="52"/>
      <c r="OA97" s="52"/>
      <c r="OB97" s="52"/>
      <c r="OC97" s="52"/>
      <c r="OD97" s="52"/>
      <c r="OE97" s="52"/>
      <c r="OF97" s="52"/>
      <c r="OG97" s="52"/>
      <c r="OH97" s="52"/>
      <c r="OI97" s="52"/>
      <c r="OJ97" s="52"/>
      <c r="OK97" s="52"/>
      <c r="OL97" s="52"/>
      <c r="OM97" s="52"/>
      <c r="ON97" s="52"/>
      <c r="OO97" s="52"/>
      <c r="OP97" s="52"/>
      <c r="OQ97" s="52"/>
      <c r="OR97" s="52"/>
      <c r="OS97" s="52"/>
      <c r="OT97" s="52"/>
      <c r="OU97" s="52"/>
      <c r="OV97" s="52"/>
      <c r="OW97" s="52"/>
      <c r="OX97" s="52"/>
      <c r="OY97" s="52"/>
      <c r="OZ97" s="52"/>
      <c r="PA97" s="52"/>
      <c r="PB97" s="52"/>
      <c r="PC97" s="52"/>
      <c r="PD97" s="52"/>
      <c r="PE97" s="52"/>
      <c r="PF97" s="52"/>
      <c r="PG97" s="52"/>
      <c r="PH97" s="52"/>
      <c r="PI97" s="52"/>
      <c r="PJ97" s="52"/>
      <c r="PK97" s="52"/>
      <c r="PL97" s="52"/>
      <c r="PM97" s="52"/>
      <c r="PN97" s="52"/>
      <c r="PO97" s="52"/>
      <c r="PP97" s="52"/>
      <c r="PQ97" s="52"/>
      <c r="PR97" s="52"/>
      <c r="PS97" s="52"/>
      <c r="PT97" s="52"/>
      <c r="PU97" s="52"/>
      <c r="PV97" s="52"/>
      <c r="PW97" s="52"/>
      <c r="PX97" s="52"/>
      <c r="PY97" s="52"/>
      <c r="PZ97" s="52"/>
      <c r="QA97" s="52"/>
      <c r="QB97" s="52"/>
      <c r="QC97" s="52"/>
      <c r="QD97" s="52"/>
      <c r="QE97" s="52"/>
      <c r="QF97" s="52"/>
      <c r="QG97" s="52"/>
      <c r="QH97" s="52"/>
      <c r="QI97" s="52"/>
      <c r="QJ97" s="52"/>
      <c r="QK97" s="52"/>
      <c r="QL97" s="52"/>
      <c r="QM97" s="52"/>
      <c r="QN97" s="52"/>
      <c r="QO97" s="52"/>
      <c r="QP97" s="52"/>
      <c r="QQ97" s="52"/>
      <c r="QR97" s="52"/>
      <c r="QS97" s="52"/>
      <c r="QT97" s="52"/>
      <c r="QU97" s="52"/>
      <c r="QV97" s="52"/>
      <c r="QW97" s="52"/>
      <c r="QX97" s="52"/>
      <c r="QY97" s="52"/>
      <c r="QZ97" s="52"/>
      <c r="RA97" s="52"/>
      <c r="RB97" s="52"/>
      <c r="RC97" s="52"/>
      <c r="RD97" s="52"/>
      <c r="RE97" s="52"/>
      <c r="RF97" s="52"/>
      <c r="RG97" s="52"/>
      <c r="RH97" s="52"/>
      <c r="RI97" s="52"/>
      <c r="RJ97" s="52"/>
      <c r="RK97" s="52"/>
      <c r="RL97" s="52"/>
      <c r="RM97" s="52"/>
      <c r="RN97" s="52"/>
      <c r="RO97" s="52"/>
      <c r="RP97" s="52"/>
      <c r="RQ97" s="52"/>
      <c r="RR97" s="52"/>
      <c r="RS97" s="52"/>
      <c r="RT97" s="52"/>
      <c r="RU97" s="52"/>
      <c r="RV97" s="52"/>
      <c r="RW97" s="52"/>
      <c r="RX97" s="52"/>
      <c r="RY97" s="52"/>
      <c r="RZ97" s="52"/>
      <c r="SA97" s="52"/>
      <c r="SB97" s="52"/>
      <c r="SC97" s="52"/>
      <c r="SD97" s="52"/>
      <c r="SE97" s="52"/>
      <c r="SF97" s="52"/>
      <c r="SG97" s="52"/>
      <c r="SN97" s="52"/>
      <c r="SO97" s="52"/>
      <c r="SP97" s="52"/>
      <c r="SQ97" s="52"/>
      <c r="SR97" s="52"/>
      <c r="SS97" s="52"/>
      <c r="ST97" s="52"/>
      <c r="SU97" s="52"/>
      <c r="SV97" s="52"/>
      <c r="SW97" s="52"/>
      <c r="SX97" s="52"/>
      <c r="SY97" s="52"/>
      <c r="SZ97" s="52"/>
      <c r="TA97" s="52"/>
      <c r="TB97" s="52"/>
      <c r="TC97" s="52"/>
      <c r="TD97" s="52"/>
      <c r="TE97" s="52"/>
      <c r="TF97" s="52"/>
      <c r="TG97" s="52"/>
      <c r="TH97" s="52"/>
      <c r="TI97" s="52"/>
      <c r="TJ97" s="52"/>
      <c r="TK97" s="52"/>
      <c r="TL97" s="52"/>
      <c r="TM97" s="52"/>
      <c r="TN97" s="52"/>
      <c r="TO97" s="52"/>
      <c r="TP97" s="52"/>
      <c r="TQ97" s="52"/>
      <c r="TR97" s="52"/>
      <c r="TS97" s="52"/>
      <c r="TT97" s="52"/>
      <c r="TU97" s="52"/>
      <c r="TV97" s="52"/>
      <c r="TW97" s="52"/>
      <c r="TX97" s="52"/>
      <c r="TY97" s="52"/>
      <c r="TZ97" s="52"/>
      <c r="UA97" s="52"/>
      <c r="UB97" s="52"/>
      <c r="UC97" s="52"/>
      <c r="UD97" s="52"/>
      <c r="UE97" s="52"/>
      <c r="UF97" s="52"/>
      <c r="UG97" s="52"/>
      <c r="UH97" s="52"/>
      <c r="UI97" s="52"/>
      <c r="UJ97" s="52"/>
      <c r="UK97" s="52"/>
      <c r="UL97" s="52"/>
      <c r="UM97" s="52"/>
      <c r="UN97" s="52"/>
      <c r="UO97" s="52"/>
      <c r="UP97" s="52"/>
      <c r="UQ97" s="52"/>
      <c r="UR97" s="52"/>
      <c r="US97" s="52"/>
      <c r="UT97" s="52"/>
      <c r="UU97" s="52"/>
      <c r="UV97" s="52"/>
      <c r="UW97" s="52"/>
      <c r="UX97" s="52"/>
      <c r="UY97" s="52"/>
      <c r="UZ97" s="52"/>
      <c r="VA97" s="52"/>
      <c r="VB97" s="52"/>
      <c r="VC97" s="52"/>
      <c r="VD97" s="52"/>
      <c r="VE97" s="52"/>
      <c r="VF97" s="52"/>
      <c r="VG97" s="52"/>
      <c r="VH97" s="52"/>
      <c r="VI97" s="52"/>
      <c r="VJ97" s="52"/>
      <c r="VK97" s="52"/>
      <c r="VL97" s="52"/>
      <c r="VM97" s="52"/>
      <c r="VN97" s="52"/>
      <c r="VO97" s="52"/>
      <c r="VP97" s="52"/>
      <c r="VQ97" s="52"/>
      <c r="VR97" s="52"/>
      <c r="VS97" s="52"/>
      <c r="VT97" s="52"/>
      <c r="VU97" s="52"/>
      <c r="VV97" s="52"/>
      <c r="VW97" s="52"/>
      <c r="VX97" s="52"/>
      <c r="VY97" s="52"/>
      <c r="VZ97" s="52"/>
      <c r="WA97" s="52"/>
      <c r="WB97" s="52"/>
      <c r="WC97" s="52"/>
      <c r="WD97" s="52"/>
      <c r="WE97" s="52"/>
      <c r="WF97" s="52"/>
      <c r="WG97" s="52"/>
      <c r="WH97" s="52"/>
      <c r="WI97" s="52"/>
      <c r="WJ97" s="52"/>
      <c r="WK97" s="52"/>
      <c r="WL97" s="52"/>
      <c r="WM97" s="52"/>
      <c r="WN97" s="52"/>
      <c r="WO97" s="52"/>
      <c r="WP97" s="52"/>
      <c r="WQ97" s="52"/>
      <c r="WR97" s="52"/>
      <c r="WS97" s="52"/>
      <c r="WT97" s="52"/>
      <c r="WU97" s="52"/>
      <c r="WV97" s="52"/>
      <c r="WW97" s="52"/>
      <c r="WX97" s="52"/>
      <c r="WY97" s="52"/>
      <c r="WZ97" s="52"/>
      <c r="XA97" s="52"/>
      <c r="XB97" s="52"/>
      <c r="XC97" s="52"/>
      <c r="XD97" s="52"/>
      <c r="XE97" s="52"/>
      <c r="XF97" s="52"/>
      <c r="XG97" s="52"/>
      <c r="XH97" s="52"/>
      <c r="XI97" s="52"/>
      <c r="XJ97" s="52"/>
      <c r="XK97" s="52"/>
      <c r="XL97" s="52"/>
      <c r="XM97" s="52"/>
      <c r="XN97" s="52"/>
      <c r="XO97" s="52"/>
      <c r="XP97" s="52"/>
      <c r="XQ97" s="52"/>
      <c r="XR97" s="52"/>
      <c r="XS97" s="52"/>
      <c r="XT97" s="52"/>
      <c r="XU97" s="52"/>
      <c r="XV97" s="52"/>
      <c r="XW97" s="52"/>
      <c r="XX97" s="52"/>
      <c r="XY97" s="52"/>
      <c r="XZ97" s="52"/>
      <c r="YA97" s="52"/>
      <c r="YB97" s="52"/>
      <c r="YC97" s="52"/>
      <c r="YD97" s="52"/>
      <c r="YE97" s="52"/>
      <c r="YF97" s="52"/>
      <c r="YG97" s="52"/>
      <c r="YH97" s="52"/>
      <c r="YI97" s="52"/>
      <c r="YJ97" s="52"/>
      <c r="YK97" s="52"/>
      <c r="YL97" s="52"/>
      <c r="YM97" s="52"/>
      <c r="YN97" s="52"/>
      <c r="YO97" s="52"/>
      <c r="YP97" s="52"/>
      <c r="YQ97" s="52"/>
      <c r="YR97" s="52"/>
      <c r="YS97" s="52"/>
      <c r="YT97" s="52"/>
      <c r="YU97" s="52"/>
      <c r="YV97" s="52"/>
      <c r="YW97" s="52"/>
      <c r="YX97" s="52"/>
      <c r="YY97" s="52"/>
      <c r="YZ97" s="52"/>
      <c r="ZA97" s="52"/>
      <c r="ZB97" s="52"/>
      <c r="ZC97" s="52"/>
      <c r="ZD97" s="52"/>
      <c r="ZE97" s="52"/>
      <c r="ZF97" s="52"/>
      <c r="ZG97" s="52"/>
      <c r="ZH97" s="52"/>
      <c r="ZI97" s="52"/>
      <c r="ZJ97" s="52"/>
      <c r="ZK97" s="52"/>
      <c r="ZL97" s="52"/>
      <c r="ZM97" s="52"/>
      <c r="ZN97" s="52"/>
      <c r="ZO97" s="52"/>
      <c r="ZP97" s="52"/>
      <c r="ZQ97" s="52"/>
      <c r="ZR97" s="52"/>
      <c r="ZS97" s="52"/>
      <c r="ZT97" s="52"/>
      <c r="ZU97" s="52"/>
      <c r="ZV97" s="52"/>
      <c r="ZW97" s="52"/>
      <c r="ZX97" s="52"/>
      <c r="ZY97" s="52"/>
      <c r="ZZ97" s="52"/>
      <c r="AAA97" s="52"/>
      <c r="AAB97" s="52"/>
      <c r="AAC97" s="52"/>
      <c r="AAD97" s="52"/>
      <c r="AAE97" s="52"/>
      <c r="AAF97" s="52"/>
      <c r="AAG97" s="52"/>
      <c r="AAH97" s="52"/>
      <c r="AAI97" s="52"/>
      <c r="AAJ97" s="52"/>
      <c r="AAK97" s="52"/>
      <c r="AAL97" s="52"/>
      <c r="AAM97" s="52"/>
      <c r="AAN97" s="52"/>
      <c r="AAO97" s="52"/>
      <c r="AAP97" s="52"/>
      <c r="AAQ97" s="52"/>
      <c r="AAR97" s="52"/>
      <c r="AAS97" s="52"/>
      <c r="AAT97" s="52"/>
      <c r="AAU97" s="52"/>
      <c r="AAV97" s="52"/>
      <c r="AAW97" s="52"/>
      <c r="AAX97" s="52"/>
      <c r="AAY97" s="52"/>
      <c r="AAZ97" s="52"/>
      <c r="ABA97" s="52"/>
      <c r="ABB97" s="52"/>
      <c r="ABC97" s="52"/>
      <c r="ABD97" s="52"/>
      <c r="ABE97" s="52"/>
      <c r="ABF97" s="52"/>
      <c r="ABG97" s="52"/>
      <c r="ABH97" s="52"/>
      <c r="ABI97" s="52"/>
      <c r="ABJ97" s="52"/>
      <c r="ABK97" s="52"/>
      <c r="ABL97" s="52"/>
      <c r="ABM97" s="52"/>
      <c r="ABN97" s="52"/>
      <c r="ABO97" s="52"/>
      <c r="ABP97" s="52"/>
      <c r="ABQ97" s="52"/>
      <c r="ABR97" s="52"/>
      <c r="ABS97" s="52"/>
      <c r="ABT97" s="52"/>
      <c r="ABU97" s="52"/>
      <c r="ABV97" s="52"/>
      <c r="ABW97" s="52"/>
      <c r="ABX97" s="52"/>
      <c r="ABY97" s="52"/>
      <c r="ABZ97" s="52"/>
      <c r="ACA97" s="52"/>
      <c r="ACB97" s="52"/>
      <c r="ACC97" s="52"/>
      <c r="ACJ97" s="52"/>
      <c r="ACK97" s="52"/>
      <c r="ACL97" s="52"/>
      <c r="ACM97" s="52"/>
      <c r="ACN97" s="52"/>
      <c r="ACO97" s="52"/>
      <c r="ACP97" s="52"/>
      <c r="ACQ97" s="52"/>
      <c r="ACR97" s="52"/>
      <c r="ACS97" s="52"/>
      <c r="ACT97" s="52"/>
      <c r="ACU97" s="52"/>
      <c r="ACV97" s="52"/>
      <c r="ACW97" s="52"/>
      <c r="ACX97" s="52"/>
      <c r="ACY97" s="52"/>
      <c r="ACZ97" s="52"/>
      <c r="ADA97" s="52"/>
      <c r="ADB97" s="52"/>
      <c r="ADC97" s="52"/>
      <c r="ADD97" s="52"/>
      <c r="ADE97" s="52"/>
      <c r="ADF97" s="52"/>
      <c r="ADG97" s="52"/>
      <c r="ADH97" s="52"/>
      <c r="ADI97" s="52"/>
      <c r="ADJ97" s="52"/>
      <c r="ADK97" s="52"/>
      <c r="ADL97" s="52"/>
      <c r="ADM97" s="52"/>
      <c r="ADN97" s="52"/>
      <c r="ADO97" s="52"/>
      <c r="ADP97" s="52"/>
      <c r="ADQ97" s="52"/>
      <c r="ADR97" s="52"/>
      <c r="ADS97" s="52"/>
      <c r="ADT97" s="52"/>
      <c r="ADU97" s="52"/>
      <c r="ADV97" s="52"/>
      <c r="ADW97" s="52"/>
      <c r="ADX97" s="52"/>
      <c r="ADY97" s="52"/>
      <c r="ADZ97" s="52"/>
      <c r="AEA97" s="52"/>
      <c r="AEB97" s="52"/>
      <c r="AEC97" s="52"/>
      <c r="AED97" s="52"/>
      <c r="AEE97" s="52"/>
      <c r="AEF97" s="52"/>
      <c r="AEG97" s="52"/>
      <c r="AEH97" s="52"/>
      <c r="AEI97" s="52"/>
      <c r="AEJ97" s="52"/>
      <c r="AEK97" s="52"/>
      <c r="AEL97" s="52"/>
      <c r="AEM97" s="52"/>
      <c r="AEN97" s="52"/>
      <c r="AEO97" s="52"/>
      <c r="AEP97" s="52"/>
      <c r="AEQ97" s="52"/>
      <c r="AER97" s="52"/>
      <c r="AES97" s="52"/>
      <c r="AET97" s="52"/>
      <c r="AEU97" s="52"/>
      <c r="AEV97" s="52"/>
      <c r="AEW97" s="52"/>
      <c r="AEX97" s="52"/>
      <c r="AEY97" s="52"/>
      <c r="AEZ97" s="52"/>
      <c r="AFA97" s="52"/>
      <c r="AFB97" s="52"/>
      <c r="AFC97" s="52"/>
      <c r="AFD97" s="52"/>
      <c r="AFE97" s="52"/>
      <c r="AFF97" s="52"/>
      <c r="AFG97" s="52"/>
      <c r="AFH97" s="52"/>
      <c r="AFI97" s="52"/>
      <c r="AFJ97" s="52"/>
      <c r="AFK97" s="52"/>
      <c r="AFL97" s="52"/>
      <c r="AFM97" s="52"/>
      <c r="AFN97" s="52"/>
      <c r="AFO97" s="52"/>
      <c r="AFP97" s="52"/>
      <c r="AFQ97" s="52"/>
      <c r="AFR97" s="52"/>
      <c r="AFS97" s="52"/>
      <c r="AFT97" s="52"/>
      <c r="AFU97" s="52"/>
      <c r="AFV97" s="52"/>
      <c r="AFW97" s="52"/>
      <c r="AFX97" s="52"/>
      <c r="AFY97" s="52"/>
      <c r="AFZ97" s="52"/>
      <c r="AGA97" s="52"/>
      <c r="AGB97" s="52"/>
      <c r="AGC97" s="52"/>
      <c r="AGD97" s="52"/>
      <c r="AGE97" s="52"/>
      <c r="AGF97" s="52"/>
      <c r="AGG97" s="52"/>
      <c r="AGH97" s="52"/>
      <c r="AGI97" s="52"/>
      <c r="AGJ97" s="52"/>
      <c r="AGK97" s="52"/>
      <c r="AGL97" s="52"/>
      <c r="AGM97" s="52"/>
      <c r="AGN97" s="52"/>
      <c r="AGO97" s="52"/>
      <c r="AGP97" s="52"/>
      <c r="AGQ97" s="52"/>
      <c r="AGR97" s="52"/>
      <c r="AGS97" s="52"/>
      <c r="AGT97" s="52"/>
      <c r="AGU97" s="52"/>
      <c r="AGV97" s="52"/>
      <c r="AGW97" s="52"/>
      <c r="AGX97" s="52"/>
      <c r="AGY97" s="52"/>
      <c r="AGZ97" s="52"/>
      <c r="AHA97" s="52"/>
      <c r="AHB97" s="52"/>
      <c r="AHC97" s="52"/>
      <c r="AHD97" s="52"/>
      <c r="AHE97" s="52"/>
      <c r="AHF97" s="52"/>
      <c r="AHG97" s="52"/>
      <c r="AHH97" s="52"/>
      <c r="AHI97" s="52"/>
      <c r="AHJ97" s="52"/>
      <c r="AHK97" s="52"/>
      <c r="AHL97" s="52"/>
      <c r="AHM97" s="52"/>
      <c r="AHN97" s="52"/>
      <c r="AHO97" s="52"/>
      <c r="AHP97" s="52"/>
      <c r="AHQ97" s="52"/>
      <c r="AHR97" s="52"/>
      <c r="AHS97" s="52"/>
      <c r="AHT97" s="52"/>
      <c r="AHU97" s="52"/>
      <c r="AHV97" s="52"/>
      <c r="AHW97" s="52"/>
      <c r="AHX97" s="52"/>
      <c r="AHY97" s="52"/>
      <c r="AHZ97" s="52"/>
      <c r="AIA97" s="52"/>
      <c r="AIB97" s="52"/>
      <c r="AIC97" s="52"/>
      <c r="AID97" s="52"/>
      <c r="AIE97" s="52"/>
      <c r="AIF97" s="52"/>
      <c r="AIG97" s="52"/>
      <c r="AIH97" s="52"/>
      <c r="AII97" s="52"/>
      <c r="AIJ97" s="52"/>
      <c r="AIK97" s="52"/>
      <c r="AIL97" s="52"/>
      <c r="AIM97" s="52"/>
      <c r="AIN97" s="52"/>
      <c r="AIO97" s="52"/>
      <c r="AIP97" s="52"/>
      <c r="AIQ97" s="52"/>
      <c r="AIR97" s="52"/>
      <c r="AIS97" s="52"/>
      <c r="AIT97" s="52"/>
      <c r="AIU97" s="52"/>
      <c r="AIV97" s="52"/>
      <c r="AIW97" s="52"/>
      <c r="AIX97" s="52"/>
      <c r="AIY97" s="52"/>
      <c r="AIZ97" s="52"/>
      <c r="AJA97" s="52"/>
      <c r="AJB97" s="52"/>
      <c r="AJC97" s="52"/>
      <c r="AJD97" s="52"/>
      <c r="AJE97" s="52"/>
      <c r="AJF97" s="52"/>
      <c r="AJG97" s="52"/>
      <c r="AJH97" s="52"/>
      <c r="AJI97" s="52"/>
      <c r="AJJ97" s="52"/>
      <c r="AJK97" s="52"/>
      <c r="AJL97" s="52"/>
      <c r="AJM97" s="52"/>
      <c r="AJN97" s="52"/>
      <c r="AJO97" s="52"/>
      <c r="AJP97" s="52"/>
      <c r="AJQ97" s="52"/>
      <c r="AJR97" s="52"/>
      <c r="AJS97" s="52"/>
      <c r="AJT97" s="52"/>
      <c r="AJU97" s="52"/>
      <c r="AJV97" s="52"/>
      <c r="AJW97" s="52"/>
      <c r="AJX97" s="52"/>
      <c r="AJY97" s="52"/>
      <c r="AJZ97" s="52"/>
      <c r="AKA97" s="52"/>
      <c r="AKB97" s="52"/>
      <c r="AKC97" s="52"/>
      <c r="AKD97" s="52"/>
      <c r="AKE97" s="52"/>
      <c r="AKF97" s="52"/>
      <c r="AKG97" s="52"/>
      <c r="AKH97" s="52"/>
      <c r="AKI97" s="52"/>
      <c r="AKJ97" s="52"/>
      <c r="AKK97" s="52"/>
      <c r="AKL97" s="52"/>
      <c r="AKM97" s="52"/>
      <c r="AKN97" s="52"/>
      <c r="AKO97" s="52"/>
      <c r="AKP97" s="52"/>
      <c r="AKQ97" s="52"/>
      <c r="AKR97" s="52"/>
      <c r="AKS97" s="52"/>
      <c r="AKT97" s="52"/>
      <c r="AKU97" s="52"/>
      <c r="AKV97" s="52"/>
      <c r="AKW97" s="52"/>
      <c r="AKX97" s="52"/>
      <c r="AKY97" s="52"/>
      <c r="AKZ97" s="52"/>
      <c r="ALA97" s="52"/>
      <c r="ALB97" s="52"/>
      <c r="ALC97" s="52"/>
      <c r="ALD97" s="52"/>
      <c r="ALE97" s="52"/>
      <c r="ALF97" s="52"/>
      <c r="ALG97" s="52"/>
      <c r="ALH97" s="52"/>
      <c r="ALI97" s="52"/>
      <c r="ALJ97" s="52"/>
      <c r="ALK97" s="52"/>
      <c r="ALL97" s="52"/>
      <c r="ALM97" s="52"/>
      <c r="ALN97" s="52"/>
      <c r="ALO97" s="52"/>
      <c r="ALP97" s="52"/>
      <c r="ALQ97" s="52"/>
      <c r="ALR97" s="52"/>
      <c r="ALS97" s="52"/>
      <c r="ALT97" s="52"/>
      <c r="ALU97" s="52"/>
      <c r="ALV97" s="52"/>
      <c r="ALW97" s="52"/>
      <c r="ALX97" s="52"/>
      <c r="ALY97" s="52"/>
      <c r="AMF97" s="52"/>
      <c r="AMG97" s="52"/>
      <c r="AMH97" s="52"/>
      <c r="AMI97" s="52"/>
      <c r="AMJ97" s="52"/>
      <c r="AMK97" s="52"/>
      <c r="AML97" s="52"/>
      <c r="AMM97" s="52"/>
      <c r="AMN97" s="52"/>
      <c r="AMO97" s="52"/>
      <c r="AMP97" s="52"/>
      <c r="AMQ97" s="52"/>
      <c r="AMR97" s="52"/>
      <c r="AMS97" s="52"/>
      <c r="AMT97" s="52"/>
      <c r="AMU97" s="52"/>
      <c r="AMV97" s="52"/>
      <c r="AMW97" s="52"/>
      <c r="AMX97" s="52"/>
      <c r="AMY97" s="52"/>
      <c r="AMZ97" s="52"/>
      <c r="ANA97" s="52"/>
      <c r="ANB97" s="52"/>
      <c r="ANC97" s="52"/>
      <c r="AND97" s="52"/>
      <c r="ANE97" s="52"/>
      <c r="ANF97" s="52"/>
      <c r="ANG97" s="52"/>
      <c r="ANH97" s="52"/>
      <c r="ANI97" s="52"/>
      <c r="ANJ97" s="52"/>
      <c r="ANK97" s="52"/>
      <c r="ANL97" s="52"/>
      <c r="ANM97" s="52"/>
      <c r="ANN97" s="52"/>
      <c r="ANO97" s="52"/>
      <c r="ANP97" s="52"/>
      <c r="ANQ97" s="52"/>
      <c r="ANR97" s="52"/>
      <c r="ANS97" s="52"/>
      <c r="ANT97" s="52"/>
      <c r="ANU97" s="52"/>
      <c r="ANV97" s="52"/>
      <c r="ANW97" s="52"/>
      <c r="ANX97" s="52"/>
      <c r="ANY97" s="52"/>
      <c r="ANZ97" s="52"/>
      <c r="AOA97" s="52"/>
      <c r="AOB97" s="52"/>
      <c r="AOC97" s="52"/>
      <c r="AOD97" s="52"/>
      <c r="AOE97" s="52"/>
      <c r="AOF97" s="52"/>
      <c r="AOG97" s="52"/>
      <c r="AOH97" s="52"/>
      <c r="AOI97" s="52"/>
      <c r="AOJ97" s="52"/>
      <c r="AOK97" s="52"/>
      <c r="AOL97" s="52"/>
      <c r="AOM97" s="52"/>
      <c r="AON97" s="52"/>
      <c r="AOO97" s="52"/>
      <c r="AOP97" s="52"/>
      <c r="AOQ97" s="52"/>
      <c r="AOR97" s="52"/>
      <c r="AOS97" s="52"/>
      <c r="AOT97" s="52"/>
      <c r="AOU97" s="52"/>
      <c r="AOV97" s="52"/>
      <c r="AOW97" s="52"/>
      <c r="AOX97" s="52"/>
      <c r="AOY97" s="52"/>
      <c r="AOZ97" s="52"/>
      <c r="APA97" s="52"/>
      <c r="APB97" s="52"/>
      <c r="APC97" s="52"/>
      <c r="APD97" s="52"/>
      <c r="APE97" s="52"/>
      <c r="APF97" s="52"/>
      <c r="APG97" s="52"/>
      <c r="APH97" s="52"/>
      <c r="API97" s="52"/>
      <c r="APJ97" s="52"/>
      <c r="APK97" s="52"/>
      <c r="APL97" s="52"/>
      <c r="APM97" s="52"/>
      <c r="APN97" s="52"/>
      <c r="APO97" s="52"/>
      <c r="APP97" s="52"/>
      <c r="APQ97" s="52"/>
      <c r="APR97" s="52"/>
      <c r="APS97" s="52"/>
      <c r="APT97" s="52"/>
      <c r="APU97" s="52"/>
      <c r="APV97" s="52"/>
      <c r="APW97" s="52"/>
      <c r="APX97" s="52"/>
      <c r="APY97" s="52"/>
      <c r="APZ97" s="52"/>
      <c r="AQA97" s="52"/>
      <c r="AQB97" s="52"/>
      <c r="AQC97" s="52"/>
      <c r="AQD97" s="52"/>
      <c r="AQE97" s="52"/>
      <c r="AQF97" s="52"/>
      <c r="AQG97" s="52"/>
      <c r="AQH97" s="52"/>
      <c r="AQI97" s="52"/>
      <c r="AQJ97" s="52"/>
      <c r="AQK97" s="52"/>
      <c r="AQL97" s="52"/>
      <c r="AQM97" s="52"/>
      <c r="AQN97" s="52"/>
      <c r="AQO97" s="52"/>
      <c r="AQP97" s="52"/>
      <c r="AQQ97" s="52"/>
      <c r="AQR97" s="52"/>
      <c r="AQS97" s="52"/>
      <c r="AQT97" s="52"/>
      <c r="AQU97" s="52"/>
      <c r="AQV97" s="52"/>
      <c r="AQW97" s="52"/>
      <c r="AQX97" s="52"/>
      <c r="AQY97" s="52"/>
      <c r="AQZ97" s="52"/>
      <c r="ARA97" s="52"/>
      <c r="ARB97" s="52"/>
      <c r="ARC97" s="52"/>
      <c r="ARD97" s="52"/>
      <c r="ARE97" s="52"/>
      <c r="ARF97" s="52"/>
      <c r="ARG97" s="52"/>
      <c r="ARH97" s="52"/>
      <c r="ARI97" s="52"/>
      <c r="ARJ97" s="52"/>
      <c r="ARK97" s="52"/>
      <c r="ARL97" s="52"/>
      <c r="ARM97" s="52"/>
      <c r="ARN97" s="52"/>
      <c r="ARO97" s="52"/>
      <c r="ARP97" s="52"/>
      <c r="ARQ97" s="52"/>
      <c r="ARR97" s="52"/>
      <c r="ARS97" s="52"/>
      <c r="ART97" s="52"/>
      <c r="ARU97" s="52"/>
      <c r="ARV97" s="52"/>
      <c r="ARW97" s="52"/>
      <c r="ARX97" s="52"/>
      <c r="ARY97" s="52"/>
      <c r="ARZ97" s="52"/>
      <c r="ASA97" s="52"/>
      <c r="ASB97" s="52"/>
      <c r="ASC97" s="52"/>
      <c r="ASD97" s="52"/>
      <c r="ASE97" s="52"/>
      <c r="ASF97" s="52"/>
      <c r="ASG97" s="52"/>
      <c r="ASH97" s="52"/>
      <c r="ASI97" s="52"/>
      <c r="ASJ97" s="52"/>
      <c r="ASK97" s="52"/>
      <c r="ASL97" s="52"/>
      <c r="ASM97" s="52"/>
      <c r="ASN97" s="52"/>
      <c r="ASO97" s="52"/>
      <c r="ASP97" s="52"/>
      <c r="ASQ97" s="52"/>
      <c r="ASR97" s="52"/>
      <c r="ASS97" s="52"/>
      <c r="AST97" s="52"/>
      <c r="ASU97" s="52"/>
      <c r="ASV97" s="52"/>
      <c r="ASW97" s="52"/>
      <c r="ASX97" s="52"/>
      <c r="ASY97" s="52"/>
      <c r="ASZ97" s="52"/>
      <c r="ATA97" s="52"/>
      <c r="ATB97" s="52"/>
      <c r="ATC97" s="52"/>
      <c r="ATD97" s="52"/>
      <c r="ATE97" s="52"/>
      <c r="ATF97" s="52"/>
      <c r="ATG97" s="52"/>
      <c r="ATH97" s="52"/>
      <c r="ATI97" s="52"/>
      <c r="ATJ97" s="52"/>
      <c r="ATK97" s="52"/>
      <c r="ATL97" s="52"/>
      <c r="ATM97" s="52"/>
      <c r="ATN97" s="52"/>
      <c r="ATO97" s="52"/>
      <c r="ATP97" s="52"/>
      <c r="ATQ97" s="52"/>
      <c r="ATR97" s="52"/>
      <c r="ATS97" s="52"/>
      <c r="ATT97" s="52"/>
      <c r="ATU97" s="52"/>
      <c r="ATV97" s="52"/>
      <c r="ATW97" s="52"/>
      <c r="ATX97" s="52"/>
      <c r="ATY97" s="52"/>
      <c r="ATZ97" s="52"/>
      <c r="AUA97" s="52"/>
      <c r="AUB97" s="52"/>
      <c r="AUC97" s="52"/>
      <c r="AUD97" s="52"/>
      <c r="AUE97" s="52"/>
      <c r="AUF97" s="52"/>
      <c r="AUG97" s="52"/>
      <c r="AUH97" s="52"/>
      <c r="AUI97" s="52"/>
      <c r="AUJ97" s="52"/>
      <c r="AUK97" s="52"/>
      <c r="AUL97" s="52"/>
      <c r="AUM97" s="52"/>
      <c r="AUN97" s="52"/>
      <c r="AUO97" s="52"/>
      <c r="AUP97" s="52"/>
      <c r="AUQ97" s="52"/>
      <c r="AUR97" s="52"/>
      <c r="AUS97" s="52"/>
      <c r="AUT97" s="52"/>
      <c r="AUU97" s="52"/>
      <c r="AUV97" s="52"/>
      <c r="AUW97" s="52"/>
      <c r="AUX97" s="52"/>
      <c r="AUY97" s="52"/>
      <c r="AUZ97" s="52"/>
      <c r="AVA97" s="52"/>
      <c r="AVB97" s="52"/>
      <c r="AVC97" s="52"/>
      <c r="AVD97" s="52"/>
      <c r="AVE97" s="52"/>
      <c r="AVF97" s="52"/>
      <c r="AVG97" s="52"/>
      <c r="AVH97" s="52"/>
      <c r="AVI97" s="52"/>
      <c r="AVJ97" s="52"/>
      <c r="AVK97" s="52"/>
      <c r="AVL97" s="52"/>
      <c r="AVM97" s="52"/>
      <c r="AVN97" s="52"/>
      <c r="AVO97" s="52"/>
      <c r="AVP97" s="52"/>
      <c r="AVQ97" s="52"/>
      <c r="AVR97" s="52"/>
      <c r="AVS97" s="52"/>
      <c r="AVT97" s="52"/>
      <c r="AVU97" s="52"/>
      <c r="AWB97" s="52"/>
      <c r="AWC97" s="52"/>
      <c r="AWD97" s="52"/>
      <c r="AWE97" s="52"/>
      <c r="AWF97" s="52"/>
      <c r="AWG97" s="52"/>
      <c r="AWH97" s="52"/>
      <c r="AWI97" s="52"/>
      <c r="AWJ97" s="52"/>
      <c r="AWK97" s="52"/>
      <c r="AWL97" s="52"/>
      <c r="AWM97" s="52"/>
      <c r="AWN97" s="52"/>
      <c r="AWO97" s="52"/>
      <c r="AWP97" s="52"/>
      <c r="AWQ97" s="52"/>
      <c r="AWR97" s="52"/>
      <c r="AWS97" s="52"/>
      <c r="AWT97" s="52"/>
      <c r="AWU97" s="52"/>
      <c r="AWV97" s="52"/>
      <c r="AWW97" s="52"/>
      <c r="AWX97" s="52"/>
      <c r="AWY97" s="52"/>
      <c r="AWZ97" s="52"/>
      <c r="AXA97" s="52"/>
      <c r="AXB97" s="52"/>
      <c r="AXC97" s="52"/>
      <c r="AXD97" s="52"/>
      <c r="AXE97" s="52"/>
      <c r="AXF97" s="52"/>
      <c r="AXG97" s="52"/>
      <c r="AXH97" s="52"/>
      <c r="AXI97" s="52"/>
      <c r="AXJ97" s="52"/>
      <c r="AXK97" s="52"/>
      <c r="AXL97" s="52"/>
      <c r="AXM97" s="52"/>
      <c r="AXN97" s="52"/>
      <c r="AXO97" s="52"/>
      <c r="AXP97" s="52"/>
      <c r="AXQ97" s="52"/>
      <c r="AXR97" s="52"/>
      <c r="AXS97" s="52"/>
      <c r="AXT97" s="52"/>
      <c r="AXU97" s="52"/>
      <c r="AXV97" s="52"/>
      <c r="AXW97" s="52"/>
      <c r="AXX97" s="52"/>
      <c r="AXY97" s="52"/>
      <c r="AXZ97" s="52"/>
      <c r="AYA97" s="52"/>
      <c r="AYB97" s="52"/>
      <c r="AYC97" s="52"/>
      <c r="AYD97" s="52"/>
      <c r="AYE97" s="52"/>
      <c r="AYF97" s="52"/>
      <c r="AYG97" s="52"/>
      <c r="AYH97" s="52"/>
      <c r="AYI97" s="52"/>
      <c r="AYJ97" s="52"/>
      <c r="AYK97" s="52"/>
      <c r="AYL97" s="52"/>
      <c r="AYM97" s="52"/>
      <c r="AYN97" s="52"/>
      <c r="AYO97" s="52"/>
      <c r="AYP97" s="52"/>
      <c r="AYQ97" s="52"/>
      <c r="AYR97" s="52"/>
      <c r="AYS97" s="52"/>
      <c r="AYT97" s="52"/>
      <c r="AYU97" s="52"/>
      <c r="AYV97" s="52"/>
      <c r="AYW97" s="52"/>
      <c r="AYX97" s="52"/>
      <c r="AYY97" s="52"/>
      <c r="AYZ97" s="52"/>
      <c r="AZA97" s="52"/>
      <c r="AZB97" s="52"/>
      <c r="AZC97" s="52"/>
      <c r="AZD97" s="52"/>
      <c r="AZE97" s="52"/>
      <c r="AZF97" s="52"/>
      <c r="AZG97" s="52"/>
      <c r="AZH97" s="52"/>
      <c r="AZI97" s="52"/>
      <c r="AZJ97" s="52"/>
      <c r="AZK97" s="52"/>
      <c r="AZL97" s="52"/>
      <c r="AZM97" s="52"/>
      <c r="AZN97" s="52"/>
      <c r="AZO97" s="52"/>
      <c r="AZP97" s="52"/>
      <c r="AZQ97" s="52"/>
      <c r="AZR97" s="52"/>
      <c r="AZS97" s="52"/>
      <c r="AZT97" s="52"/>
      <c r="AZU97" s="52"/>
      <c r="AZV97" s="52"/>
      <c r="AZW97" s="52"/>
      <c r="AZX97" s="52"/>
      <c r="AZY97" s="52"/>
      <c r="AZZ97" s="52"/>
      <c r="BAA97" s="52"/>
      <c r="BAB97" s="52"/>
      <c r="BAC97" s="52"/>
      <c r="BAD97" s="52"/>
      <c r="BAE97" s="52"/>
      <c r="BAF97" s="52"/>
      <c r="BAG97" s="52"/>
      <c r="BAH97" s="52"/>
      <c r="BAI97" s="52"/>
      <c r="BAJ97" s="52"/>
      <c r="BAK97" s="52"/>
      <c r="BAL97" s="52"/>
      <c r="BAM97" s="52"/>
      <c r="BAN97" s="52"/>
      <c r="BAO97" s="52"/>
      <c r="BAP97" s="52"/>
      <c r="BAQ97" s="52"/>
      <c r="BAR97" s="52"/>
      <c r="BAS97" s="52"/>
      <c r="BAT97" s="52"/>
      <c r="BAU97" s="52"/>
      <c r="BAV97" s="52"/>
      <c r="BAW97" s="52"/>
      <c r="BAX97" s="52"/>
      <c r="BAY97" s="52"/>
      <c r="BAZ97" s="52"/>
      <c r="BBA97" s="52"/>
      <c r="BBB97" s="52"/>
      <c r="BBC97" s="52"/>
      <c r="BBD97" s="52"/>
      <c r="BBE97" s="52"/>
      <c r="BBF97" s="52"/>
      <c r="BBG97" s="52"/>
      <c r="BBH97" s="52"/>
      <c r="BBI97" s="52"/>
      <c r="BBJ97" s="52"/>
      <c r="BBK97" s="52"/>
      <c r="BBL97" s="52"/>
      <c r="BBM97" s="52"/>
      <c r="BBN97" s="52"/>
      <c r="BBO97" s="52"/>
      <c r="BBP97" s="52"/>
      <c r="BBQ97" s="52"/>
      <c r="BBR97" s="52"/>
      <c r="BBS97" s="52"/>
      <c r="BBT97" s="52"/>
      <c r="BBU97" s="52"/>
      <c r="BBV97" s="52"/>
      <c r="BBW97" s="52"/>
      <c r="BBX97" s="52"/>
      <c r="BBY97" s="52"/>
      <c r="BBZ97" s="52"/>
      <c r="BCA97" s="52"/>
      <c r="BCB97" s="52"/>
      <c r="BCC97" s="52"/>
      <c r="BCD97" s="52"/>
      <c r="BCE97" s="52"/>
      <c r="BCF97" s="52"/>
      <c r="BCG97" s="52"/>
      <c r="BCH97" s="52"/>
      <c r="BCI97" s="52"/>
      <c r="BCJ97" s="52"/>
      <c r="BCK97" s="52"/>
      <c r="BCL97" s="52"/>
      <c r="BCM97" s="52"/>
      <c r="BCN97" s="52"/>
      <c r="BCO97" s="52"/>
      <c r="BCP97" s="52"/>
      <c r="BCQ97" s="52"/>
      <c r="BCR97" s="52"/>
      <c r="BCS97" s="52"/>
      <c r="BCT97" s="52"/>
      <c r="BCU97" s="52"/>
      <c r="BCV97" s="52"/>
      <c r="BCW97" s="52"/>
      <c r="BCX97" s="52"/>
      <c r="BCY97" s="52"/>
      <c r="BCZ97" s="52"/>
      <c r="BDA97" s="52"/>
      <c r="BDB97" s="52"/>
      <c r="BDC97" s="52"/>
      <c r="BDD97" s="52"/>
      <c r="BDE97" s="52"/>
      <c r="BDF97" s="52"/>
      <c r="BDG97" s="52"/>
      <c r="BDH97" s="52"/>
      <c r="BDI97" s="52"/>
      <c r="BDJ97" s="52"/>
      <c r="BDK97" s="52"/>
      <c r="BDL97" s="52"/>
      <c r="BDM97" s="52"/>
      <c r="BDN97" s="52"/>
      <c r="BDO97" s="52"/>
      <c r="BDP97" s="52"/>
      <c r="BDQ97" s="52"/>
      <c r="BDR97" s="52"/>
      <c r="BDS97" s="52"/>
      <c r="BDT97" s="52"/>
      <c r="BDU97" s="52"/>
      <c r="BDV97" s="52"/>
      <c r="BDW97" s="52"/>
      <c r="BDX97" s="52"/>
      <c r="BDY97" s="52"/>
      <c r="BDZ97" s="52"/>
      <c r="BEA97" s="52"/>
      <c r="BEB97" s="52"/>
      <c r="BEC97" s="52"/>
      <c r="BED97" s="52"/>
      <c r="BEE97" s="52"/>
      <c r="BEF97" s="52"/>
      <c r="BEG97" s="52"/>
      <c r="BEH97" s="52"/>
      <c r="BEI97" s="52"/>
      <c r="BEJ97" s="52"/>
      <c r="BEK97" s="52"/>
      <c r="BEL97" s="52"/>
      <c r="BEM97" s="52"/>
      <c r="BEN97" s="52"/>
      <c r="BEO97" s="52"/>
      <c r="BEP97" s="52"/>
      <c r="BEQ97" s="52"/>
      <c r="BER97" s="52"/>
      <c r="BES97" s="52"/>
      <c r="BET97" s="52"/>
      <c r="BEU97" s="52"/>
      <c r="BEV97" s="52"/>
      <c r="BEW97" s="52"/>
      <c r="BEX97" s="52"/>
      <c r="BEY97" s="52"/>
      <c r="BEZ97" s="52"/>
      <c r="BFA97" s="52"/>
      <c r="BFB97" s="52"/>
      <c r="BFC97" s="52"/>
      <c r="BFD97" s="52"/>
      <c r="BFE97" s="52"/>
      <c r="BFF97" s="52"/>
      <c r="BFG97" s="52"/>
      <c r="BFH97" s="52"/>
      <c r="BFI97" s="52"/>
      <c r="BFJ97" s="52"/>
      <c r="BFK97" s="52"/>
      <c r="BFL97" s="52"/>
      <c r="BFM97" s="52"/>
      <c r="BFN97" s="52"/>
      <c r="BFO97" s="52"/>
      <c r="BFP97" s="52"/>
      <c r="BFQ97" s="52"/>
      <c r="BFX97" s="52"/>
      <c r="BFY97" s="52"/>
      <c r="BFZ97" s="52"/>
      <c r="BGA97" s="52"/>
      <c r="BGB97" s="52"/>
      <c r="BGC97" s="52"/>
      <c r="BGD97" s="52"/>
      <c r="BGE97" s="52"/>
      <c r="BGF97" s="52"/>
      <c r="BGG97" s="52"/>
      <c r="BGH97" s="52"/>
      <c r="BGI97" s="52"/>
      <c r="BGJ97" s="52"/>
      <c r="BGK97" s="52"/>
      <c r="BGL97" s="52"/>
      <c r="BGM97" s="52"/>
      <c r="BGN97" s="52"/>
      <c r="BGO97" s="52"/>
      <c r="BGP97" s="52"/>
      <c r="BGQ97" s="52"/>
      <c r="BGR97" s="52"/>
      <c r="BGS97" s="52"/>
      <c r="BGT97" s="52"/>
      <c r="BGU97" s="52"/>
      <c r="BGV97" s="52"/>
      <c r="BGW97" s="52"/>
      <c r="BGX97" s="52"/>
      <c r="BGY97" s="52"/>
      <c r="BGZ97" s="52"/>
      <c r="BHA97" s="52"/>
      <c r="BHB97" s="52"/>
      <c r="BHC97" s="52"/>
      <c r="BHD97" s="52"/>
      <c r="BHE97" s="52"/>
      <c r="BHF97" s="52"/>
      <c r="BHG97" s="52"/>
      <c r="BHH97" s="52"/>
      <c r="BHI97" s="52"/>
      <c r="BHJ97" s="52"/>
      <c r="BHK97" s="52"/>
      <c r="BHL97" s="52"/>
      <c r="BHM97" s="52"/>
      <c r="BHN97" s="52"/>
      <c r="BHO97" s="52"/>
      <c r="BHP97" s="52"/>
      <c r="BHQ97" s="52"/>
      <c r="BHR97" s="52"/>
      <c r="BHS97" s="52"/>
      <c r="BHT97" s="52"/>
      <c r="BHU97" s="52"/>
      <c r="BHV97" s="52"/>
      <c r="BHW97" s="52"/>
      <c r="BHX97" s="52"/>
      <c r="BHY97" s="52"/>
      <c r="BHZ97" s="52"/>
      <c r="BIA97" s="52"/>
      <c r="BIB97" s="52"/>
      <c r="BIC97" s="52"/>
      <c r="BID97" s="52"/>
      <c r="BIE97" s="52"/>
      <c r="BIF97" s="52"/>
      <c r="BIG97" s="52"/>
      <c r="BIH97" s="52"/>
      <c r="BII97" s="52"/>
      <c r="BIJ97" s="52"/>
      <c r="BIK97" s="52"/>
      <c r="BIL97" s="52"/>
      <c r="BIM97" s="52"/>
      <c r="BIN97" s="52"/>
      <c r="BIO97" s="52"/>
      <c r="BIP97" s="52"/>
      <c r="BIQ97" s="52"/>
      <c r="BIR97" s="52"/>
      <c r="BIS97" s="52"/>
      <c r="BIT97" s="52"/>
      <c r="BIU97" s="52"/>
      <c r="BIV97" s="52"/>
      <c r="BIW97" s="52"/>
      <c r="BIX97" s="52"/>
      <c r="BIY97" s="52"/>
      <c r="BIZ97" s="52"/>
      <c r="BJA97" s="52"/>
      <c r="BJB97" s="52"/>
      <c r="BJC97" s="52"/>
      <c r="BJD97" s="52"/>
      <c r="BJE97" s="52"/>
      <c r="BJF97" s="52"/>
      <c r="BJG97" s="52"/>
      <c r="BJH97" s="52"/>
      <c r="BJI97" s="52"/>
      <c r="BJJ97" s="52"/>
      <c r="BJK97" s="52"/>
      <c r="BJL97" s="52"/>
      <c r="BJM97" s="52"/>
      <c r="BJN97" s="52"/>
      <c r="BJO97" s="52"/>
      <c r="BJP97" s="52"/>
      <c r="BJQ97" s="52"/>
      <c r="BJR97" s="52"/>
      <c r="BJS97" s="52"/>
      <c r="BJT97" s="52"/>
      <c r="BJU97" s="52"/>
      <c r="BJV97" s="52"/>
      <c r="BJW97" s="52"/>
      <c r="BJX97" s="52"/>
      <c r="BJY97" s="52"/>
      <c r="BJZ97" s="52"/>
      <c r="BKA97" s="52"/>
      <c r="BKB97" s="52"/>
      <c r="BKC97" s="52"/>
      <c r="BKD97" s="52"/>
      <c r="BKE97" s="52"/>
      <c r="BKF97" s="52"/>
      <c r="BKG97" s="52"/>
      <c r="BKH97" s="52"/>
      <c r="BKI97" s="52"/>
      <c r="BKJ97" s="52"/>
      <c r="BKK97" s="52"/>
      <c r="BKL97" s="52"/>
      <c r="BKM97" s="52"/>
      <c r="BKN97" s="52"/>
      <c r="BKO97" s="52"/>
      <c r="BKP97" s="52"/>
      <c r="BKQ97" s="52"/>
      <c r="BKR97" s="52"/>
      <c r="BKS97" s="52"/>
      <c r="BKT97" s="52"/>
      <c r="BKU97" s="52"/>
      <c r="BKV97" s="52"/>
      <c r="BKW97" s="52"/>
      <c r="BKX97" s="52"/>
      <c r="BKY97" s="52"/>
      <c r="BKZ97" s="52"/>
      <c r="BLA97" s="52"/>
      <c r="BLB97" s="52"/>
      <c r="BLC97" s="52"/>
      <c r="BLD97" s="52"/>
      <c r="BLE97" s="52"/>
      <c r="BLF97" s="52"/>
      <c r="BLG97" s="52"/>
      <c r="BLH97" s="52"/>
      <c r="BLI97" s="52"/>
      <c r="BLJ97" s="52"/>
      <c r="BLK97" s="52"/>
      <c r="BLL97" s="52"/>
      <c r="BLM97" s="52"/>
      <c r="BLN97" s="52"/>
      <c r="BLO97" s="52"/>
      <c r="BLP97" s="52"/>
      <c r="BLQ97" s="52"/>
      <c r="BLR97" s="52"/>
      <c r="BLS97" s="52"/>
      <c r="BLT97" s="52"/>
      <c r="BLU97" s="52"/>
      <c r="BLV97" s="52"/>
      <c r="BLW97" s="52"/>
      <c r="BLX97" s="52"/>
      <c r="BLY97" s="52"/>
      <c r="BLZ97" s="52"/>
      <c r="BMA97" s="52"/>
      <c r="BMB97" s="52"/>
      <c r="BMC97" s="52"/>
      <c r="BMD97" s="52"/>
      <c r="BME97" s="52"/>
      <c r="BMF97" s="52"/>
      <c r="BMG97" s="52"/>
      <c r="BMH97" s="52"/>
      <c r="BMI97" s="52"/>
      <c r="BMJ97" s="52"/>
      <c r="BMK97" s="52"/>
      <c r="BML97" s="52"/>
      <c r="BMM97" s="52"/>
      <c r="BMN97" s="52"/>
      <c r="BMO97" s="52"/>
      <c r="BMP97" s="52"/>
      <c r="BMQ97" s="52"/>
      <c r="BMR97" s="52"/>
      <c r="BMS97" s="52"/>
      <c r="BMT97" s="52"/>
      <c r="BMU97" s="52"/>
      <c r="BMV97" s="52"/>
      <c r="BMW97" s="52"/>
      <c r="BMX97" s="52"/>
      <c r="BMY97" s="52"/>
      <c r="BMZ97" s="52"/>
      <c r="BNA97" s="52"/>
      <c r="BNB97" s="52"/>
      <c r="BNC97" s="52"/>
      <c r="BND97" s="52"/>
      <c r="BNE97" s="52"/>
      <c r="BNF97" s="52"/>
      <c r="BNG97" s="52"/>
      <c r="BNH97" s="52"/>
      <c r="BNI97" s="52"/>
      <c r="BNJ97" s="52"/>
      <c r="BNK97" s="52"/>
      <c r="BNL97" s="52"/>
      <c r="BNM97" s="52"/>
      <c r="BNN97" s="52"/>
      <c r="BNO97" s="52"/>
      <c r="BNP97" s="52"/>
      <c r="BNQ97" s="52"/>
      <c r="BNR97" s="52"/>
      <c r="BNS97" s="52"/>
      <c r="BNT97" s="52"/>
      <c r="BNU97" s="52"/>
      <c r="BNV97" s="52"/>
      <c r="BNW97" s="52"/>
      <c r="BNX97" s="52"/>
      <c r="BNY97" s="52"/>
      <c r="BNZ97" s="52"/>
      <c r="BOA97" s="52"/>
      <c r="BOB97" s="52"/>
      <c r="BOC97" s="52"/>
      <c r="BOD97" s="52"/>
      <c r="BOE97" s="52"/>
      <c r="BOF97" s="52"/>
      <c r="BOG97" s="52"/>
      <c r="BOH97" s="52"/>
      <c r="BOI97" s="52"/>
      <c r="BOJ97" s="52"/>
      <c r="BOK97" s="52"/>
      <c r="BOL97" s="52"/>
      <c r="BOM97" s="52"/>
      <c r="BON97" s="52"/>
      <c r="BOO97" s="52"/>
      <c r="BOP97" s="52"/>
      <c r="BOQ97" s="52"/>
      <c r="BOR97" s="52"/>
      <c r="BOS97" s="52"/>
      <c r="BOT97" s="52"/>
      <c r="BOU97" s="52"/>
      <c r="BOV97" s="52"/>
      <c r="BOW97" s="52"/>
      <c r="BOX97" s="52"/>
      <c r="BOY97" s="52"/>
      <c r="BOZ97" s="52"/>
      <c r="BPA97" s="52"/>
      <c r="BPB97" s="52"/>
      <c r="BPC97" s="52"/>
      <c r="BPD97" s="52"/>
      <c r="BPE97" s="52"/>
      <c r="BPF97" s="52"/>
      <c r="BPG97" s="52"/>
      <c r="BPH97" s="52"/>
      <c r="BPI97" s="52"/>
      <c r="BPJ97" s="52"/>
      <c r="BPK97" s="52"/>
      <c r="BPL97" s="52"/>
      <c r="BPM97" s="52"/>
      <c r="BPT97" s="52"/>
      <c r="BPU97" s="52"/>
      <c r="BPV97" s="52"/>
      <c r="BPW97" s="52"/>
      <c r="BPX97" s="52"/>
      <c r="BPY97" s="52"/>
      <c r="BPZ97" s="52"/>
      <c r="BQA97" s="52"/>
      <c r="BQB97" s="52"/>
      <c r="BQC97" s="52"/>
      <c r="BQD97" s="52"/>
      <c r="BQE97" s="52"/>
      <c r="BQF97" s="52"/>
      <c r="BQG97" s="52"/>
      <c r="BQH97" s="52"/>
      <c r="BQI97" s="52"/>
      <c r="BQJ97" s="52"/>
      <c r="BQK97" s="52"/>
      <c r="BQL97" s="52"/>
      <c r="BQM97" s="52"/>
      <c r="BQN97" s="52"/>
      <c r="BQO97" s="52"/>
      <c r="BQP97" s="52"/>
      <c r="BQQ97" s="52"/>
      <c r="BQR97" s="52"/>
      <c r="BQS97" s="52"/>
      <c r="BQT97" s="52"/>
      <c r="BQU97" s="52"/>
      <c r="BQV97" s="52"/>
      <c r="BQW97" s="52"/>
      <c r="BQX97" s="52"/>
      <c r="BQY97" s="52"/>
      <c r="BQZ97" s="52"/>
      <c r="BRA97" s="52"/>
      <c r="BRB97" s="52"/>
      <c r="BRC97" s="52"/>
      <c r="BRD97" s="52"/>
      <c r="BRE97" s="52"/>
      <c r="BRF97" s="52"/>
      <c r="BRG97" s="52"/>
      <c r="BRH97" s="52"/>
      <c r="BRI97" s="52"/>
      <c r="BRJ97" s="52"/>
      <c r="BRK97" s="52"/>
      <c r="BRL97" s="52"/>
      <c r="BRM97" s="52"/>
      <c r="BRN97" s="52"/>
      <c r="BRO97" s="52"/>
      <c r="BRP97" s="52"/>
      <c r="BRQ97" s="52"/>
      <c r="BRR97" s="52"/>
      <c r="BRS97" s="52"/>
      <c r="BRT97" s="52"/>
      <c r="BRU97" s="52"/>
      <c r="BRV97" s="52"/>
      <c r="BRW97" s="52"/>
      <c r="BRX97" s="52"/>
      <c r="BRY97" s="52"/>
      <c r="BRZ97" s="52"/>
      <c r="BSA97" s="52"/>
      <c r="BSB97" s="52"/>
      <c r="BSC97" s="52"/>
      <c r="BSD97" s="52"/>
      <c r="BSE97" s="52"/>
      <c r="BSF97" s="52"/>
      <c r="BSG97" s="52"/>
      <c r="BSH97" s="52"/>
      <c r="BSI97" s="52"/>
      <c r="BSJ97" s="52"/>
      <c r="BSK97" s="52"/>
      <c r="BSL97" s="52"/>
      <c r="BSM97" s="52"/>
      <c r="BSN97" s="52"/>
      <c r="BSO97" s="52"/>
      <c r="BSP97" s="52"/>
      <c r="BSQ97" s="52"/>
      <c r="BSR97" s="52"/>
      <c r="BSS97" s="52"/>
      <c r="BST97" s="52"/>
      <c r="BSU97" s="52"/>
      <c r="BSV97" s="52"/>
      <c r="BSW97" s="52"/>
      <c r="BSX97" s="52"/>
      <c r="BSY97" s="52"/>
      <c r="BSZ97" s="52"/>
      <c r="BTA97" s="52"/>
      <c r="BTB97" s="52"/>
      <c r="BTC97" s="52"/>
      <c r="BTD97" s="52"/>
      <c r="BTE97" s="52"/>
      <c r="BTF97" s="52"/>
      <c r="BTG97" s="52"/>
      <c r="BTH97" s="52"/>
      <c r="BTI97" s="52"/>
      <c r="BTJ97" s="52"/>
      <c r="BTK97" s="52"/>
      <c r="BTL97" s="52"/>
      <c r="BTM97" s="52"/>
      <c r="BTN97" s="52"/>
      <c r="BTO97" s="52"/>
      <c r="BTP97" s="52"/>
      <c r="BTQ97" s="52"/>
      <c r="BTR97" s="52"/>
      <c r="BTS97" s="52"/>
      <c r="BTT97" s="52"/>
      <c r="BTU97" s="52"/>
      <c r="BTV97" s="52"/>
      <c r="BTW97" s="52"/>
      <c r="BTX97" s="52"/>
      <c r="BTY97" s="52"/>
      <c r="BTZ97" s="52"/>
      <c r="BUA97" s="52"/>
      <c r="BUB97" s="52"/>
      <c r="BUC97" s="52"/>
      <c r="BUD97" s="52"/>
      <c r="BUE97" s="52"/>
      <c r="BUF97" s="52"/>
      <c r="BUG97" s="52"/>
      <c r="BUH97" s="52"/>
      <c r="BUI97" s="52"/>
      <c r="BUJ97" s="52"/>
      <c r="BUK97" s="52"/>
      <c r="BUL97" s="52"/>
      <c r="BUM97" s="52"/>
      <c r="BUN97" s="52"/>
      <c r="BUO97" s="52"/>
      <c r="BUP97" s="52"/>
      <c r="BUQ97" s="52"/>
      <c r="BUR97" s="52"/>
      <c r="BUS97" s="52"/>
      <c r="BUT97" s="52"/>
      <c r="BUU97" s="52"/>
      <c r="BUV97" s="52"/>
      <c r="BUW97" s="52"/>
      <c r="BUX97" s="52"/>
      <c r="BUY97" s="52"/>
      <c r="BUZ97" s="52"/>
      <c r="BVA97" s="52"/>
      <c r="BVB97" s="52"/>
      <c r="BVC97" s="52"/>
      <c r="BVD97" s="52"/>
      <c r="BVE97" s="52"/>
      <c r="BVF97" s="52"/>
      <c r="BVG97" s="52"/>
      <c r="BVH97" s="52"/>
      <c r="BVI97" s="52"/>
      <c r="BVJ97" s="52"/>
      <c r="BVK97" s="52"/>
      <c r="BVL97" s="52"/>
      <c r="BVM97" s="52"/>
      <c r="BVN97" s="52"/>
      <c r="BVO97" s="52"/>
      <c r="BVP97" s="52"/>
      <c r="BVQ97" s="52"/>
      <c r="BVR97" s="52"/>
      <c r="BVS97" s="52"/>
      <c r="BVT97" s="52"/>
      <c r="BVU97" s="52"/>
      <c r="BVV97" s="52"/>
      <c r="BVW97" s="52"/>
      <c r="BVX97" s="52"/>
      <c r="BVY97" s="52"/>
      <c r="BVZ97" s="52"/>
      <c r="BWA97" s="52"/>
      <c r="BWB97" s="52"/>
      <c r="BWC97" s="52"/>
      <c r="BWD97" s="52"/>
      <c r="BWE97" s="52"/>
      <c r="BWF97" s="52"/>
      <c r="BWG97" s="52"/>
      <c r="BWH97" s="52"/>
      <c r="BWI97" s="52"/>
      <c r="BWJ97" s="52"/>
      <c r="BWK97" s="52"/>
      <c r="BWL97" s="52"/>
      <c r="BWM97" s="52"/>
      <c r="BWN97" s="52"/>
      <c r="BWO97" s="52"/>
      <c r="BWP97" s="52"/>
      <c r="BWQ97" s="52"/>
      <c r="BWR97" s="52"/>
      <c r="BWS97" s="52"/>
      <c r="BWT97" s="52"/>
      <c r="BWU97" s="52"/>
      <c r="BWV97" s="52"/>
      <c r="BWW97" s="52"/>
      <c r="BWX97" s="52"/>
      <c r="BWY97" s="52"/>
      <c r="BWZ97" s="52"/>
      <c r="BXA97" s="52"/>
      <c r="BXB97" s="52"/>
      <c r="BXC97" s="52"/>
      <c r="BXD97" s="52"/>
      <c r="BXE97" s="52"/>
      <c r="BXF97" s="52"/>
      <c r="BXG97" s="52"/>
      <c r="BXH97" s="52"/>
      <c r="BXI97" s="52"/>
      <c r="BXJ97" s="52"/>
      <c r="BXK97" s="52"/>
      <c r="BXL97" s="52"/>
      <c r="BXM97" s="52"/>
      <c r="BXN97" s="52"/>
      <c r="BXO97" s="52"/>
      <c r="BXP97" s="52"/>
      <c r="BXQ97" s="52"/>
      <c r="BXR97" s="52"/>
      <c r="BXS97" s="52"/>
      <c r="BXT97" s="52"/>
      <c r="BXU97" s="52"/>
      <c r="BXV97" s="52"/>
      <c r="BXW97" s="52"/>
      <c r="BXX97" s="52"/>
      <c r="BXY97" s="52"/>
      <c r="BXZ97" s="52"/>
      <c r="BYA97" s="52"/>
      <c r="BYB97" s="52"/>
      <c r="BYC97" s="52"/>
      <c r="BYD97" s="52"/>
      <c r="BYE97" s="52"/>
      <c r="BYF97" s="52"/>
      <c r="BYG97" s="52"/>
      <c r="BYH97" s="52"/>
      <c r="BYI97" s="52"/>
      <c r="BYJ97" s="52"/>
      <c r="BYK97" s="52"/>
      <c r="BYL97" s="52"/>
      <c r="BYM97" s="52"/>
      <c r="BYN97" s="52"/>
      <c r="BYO97" s="52"/>
      <c r="BYP97" s="52"/>
      <c r="BYQ97" s="52"/>
      <c r="BYR97" s="52"/>
      <c r="BYS97" s="52"/>
      <c r="BYT97" s="52"/>
      <c r="BYU97" s="52"/>
      <c r="BYV97" s="52"/>
      <c r="BYW97" s="52"/>
      <c r="BYX97" s="52"/>
      <c r="BYY97" s="52"/>
      <c r="BYZ97" s="52"/>
      <c r="BZA97" s="52"/>
      <c r="BZB97" s="52"/>
      <c r="BZC97" s="52"/>
      <c r="BZD97" s="52"/>
      <c r="BZE97" s="52"/>
      <c r="BZF97" s="52"/>
      <c r="BZG97" s="52"/>
      <c r="BZH97" s="52"/>
      <c r="BZI97" s="52"/>
      <c r="BZP97" s="52"/>
      <c r="BZQ97" s="52"/>
      <c r="BZR97" s="52"/>
      <c r="BZS97" s="52"/>
      <c r="BZT97" s="52"/>
      <c r="BZU97" s="52"/>
      <c r="BZV97" s="52"/>
      <c r="BZW97" s="52"/>
      <c r="BZX97" s="52"/>
      <c r="BZY97" s="52"/>
      <c r="BZZ97" s="52"/>
      <c r="CAA97" s="52"/>
      <c r="CAB97" s="52"/>
      <c r="CAC97" s="52"/>
      <c r="CAD97" s="52"/>
      <c r="CAE97" s="52"/>
      <c r="CAF97" s="52"/>
      <c r="CAG97" s="52"/>
      <c r="CAH97" s="52"/>
      <c r="CAI97" s="52"/>
      <c r="CAJ97" s="52"/>
      <c r="CAK97" s="52"/>
      <c r="CAL97" s="52"/>
      <c r="CAM97" s="52"/>
      <c r="CAN97" s="52"/>
      <c r="CAO97" s="52"/>
      <c r="CAP97" s="52"/>
      <c r="CAQ97" s="52"/>
      <c r="CAR97" s="52"/>
      <c r="CAS97" s="52"/>
      <c r="CAT97" s="52"/>
      <c r="CAU97" s="52"/>
      <c r="CAV97" s="52"/>
      <c r="CAW97" s="52"/>
      <c r="CAX97" s="52"/>
      <c r="CAY97" s="52"/>
      <c r="CAZ97" s="52"/>
      <c r="CBA97" s="52"/>
      <c r="CBB97" s="52"/>
      <c r="CBC97" s="52"/>
      <c r="CBD97" s="52"/>
      <c r="CBE97" s="52"/>
      <c r="CBF97" s="52"/>
      <c r="CBG97" s="52"/>
      <c r="CBH97" s="52"/>
      <c r="CBI97" s="52"/>
      <c r="CBJ97" s="52"/>
      <c r="CBK97" s="52"/>
      <c r="CBL97" s="52"/>
      <c r="CBM97" s="52"/>
      <c r="CBN97" s="52"/>
      <c r="CBO97" s="52"/>
      <c r="CBP97" s="52"/>
      <c r="CBQ97" s="52"/>
      <c r="CBR97" s="52"/>
      <c r="CBS97" s="52"/>
      <c r="CBT97" s="52"/>
      <c r="CBU97" s="52"/>
      <c r="CBV97" s="52"/>
      <c r="CBW97" s="52"/>
      <c r="CBX97" s="52"/>
      <c r="CBY97" s="52"/>
      <c r="CBZ97" s="52"/>
      <c r="CCA97" s="52"/>
      <c r="CCB97" s="52"/>
      <c r="CCC97" s="52"/>
      <c r="CCD97" s="52"/>
      <c r="CCE97" s="52"/>
      <c r="CCF97" s="52"/>
      <c r="CCG97" s="52"/>
      <c r="CCH97" s="52"/>
      <c r="CCI97" s="52"/>
      <c r="CCJ97" s="52"/>
      <c r="CCK97" s="52"/>
      <c r="CCL97" s="52"/>
      <c r="CCM97" s="52"/>
      <c r="CCN97" s="52"/>
      <c r="CCO97" s="52"/>
      <c r="CCP97" s="52"/>
      <c r="CCQ97" s="52"/>
      <c r="CCR97" s="52"/>
      <c r="CCS97" s="52"/>
      <c r="CCT97" s="52"/>
      <c r="CCU97" s="52"/>
      <c r="CCV97" s="52"/>
      <c r="CCW97" s="52"/>
      <c r="CCX97" s="52"/>
      <c r="CCY97" s="52"/>
      <c r="CCZ97" s="52"/>
      <c r="CDA97" s="52"/>
      <c r="CDB97" s="52"/>
      <c r="CDC97" s="52"/>
      <c r="CDD97" s="52"/>
      <c r="CDE97" s="52"/>
      <c r="CDF97" s="52"/>
      <c r="CDG97" s="52"/>
      <c r="CDH97" s="52"/>
      <c r="CDI97" s="52"/>
      <c r="CDJ97" s="52"/>
      <c r="CDK97" s="52"/>
      <c r="CDL97" s="52"/>
      <c r="CDM97" s="52"/>
      <c r="CDN97" s="52"/>
      <c r="CDO97" s="52"/>
      <c r="CDP97" s="52"/>
      <c r="CDQ97" s="52"/>
      <c r="CDR97" s="52"/>
      <c r="CDS97" s="52"/>
      <c r="CDT97" s="52"/>
      <c r="CDU97" s="52"/>
      <c r="CDV97" s="52"/>
      <c r="CDW97" s="52"/>
      <c r="CDX97" s="52"/>
      <c r="CDY97" s="52"/>
      <c r="CDZ97" s="52"/>
      <c r="CEA97" s="52"/>
      <c r="CEB97" s="52"/>
      <c r="CEC97" s="52"/>
      <c r="CED97" s="52"/>
      <c r="CEE97" s="52"/>
      <c r="CEF97" s="52"/>
      <c r="CEG97" s="52"/>
      <c r="CEH97" s="52"/>
      <c r="CEI97" s="52"/>
      <c r="CEJ97" s="52"/>
      <c r="CEK97" s="52"/>
      <c r="CEL97" s="52"/>
      <c r="CEM97" s="52"/>
      <c r="CEN97" s="52"/>
      <c r="CEO97" s="52"/>
      <c r="CEP97" s="52"/>
      <c r="CEQ97" s="52"/>
      <c r="CER97" s="52"/>
      <c r="CES97" s="52"/>
      <c r="CET97" s="52"/>
      <c r="CEU97" s="52"/>
      <c r="CEV97" s="52"/>
      <c r="CEW97" s="52"/>
      <c r="CEX97" s="52"/>
      <c r="CEY97" s="52"/>
      <c r="CEZ97" s="52"/>
      <c r="CFA97" s="52"/>
      <c r="CFB97" s="52"/>
      <c r="CFC97" s="52"/>
      <c r="CFD97" s="52"/>
      <c r="CFE97" s="52"/>
      <c r="CFF97" s="52"/>
      <c r="CFG97" s="52"/>
      <c r="CFH97" s="52"/>
      <c r="CFI97" s="52"/>
      <c r="CFJ97" s="52"/>
      <c r="CFK97" s="52"/>
      <c r="CFL97" s="52"/>
      <c r="CFM97" s="52"/>
      <c r="CFN97" s="52"/>
      <c r="CFO97" s="52"/>
      <c r="CFP97" s="52"/>
      <c r="CFQ97" s="52"/>
      <c r="CFR97" s="52"/>
      <c r="CFS97" s="52"/>
      <c r="CFT97" s="52"/>
      <c r="CFU97" s="52"/>
      <c r="CFV97" s="52"/>
      <c r="CFW97" s="52"/>
      <c r="CFX97" s="52"/>
      <c r="CFY97" s="52"/>
      <c r="CFZ97" s="52"/>
      <c r="CGA97" s="52"/>
      <c r="CGB97" s="52"/>
      <c r="CGC97" s="52"/>
      <c r="CGD97" s="52"/>
      <c r="CGE97" s="52"/>
      <c r="CGF97" s="52"/>
      <c r="CGG97" s="52"/>
      <c r="CGH97" s="52"/>
      <c r="CGI97" s="52"/>
      <c r="CGJ97" s="52"/>
      <c r="CGK97" s="52"/>
      <c r="CGL97" s="52"/>
      <c r="CGM97" s="52"/>
      <c r="CGN97" s="52"/>
      <c r="CGO97" s="52"/>
      <c r="CGP97" s="52"/>
      <c r="CGQ97" s="52"/>
      <c r="CGR97" s="52"/>
      <c r="CGS97" s="52"/>
      <c r="CGT97" s="52"/>
      <c r="CGU97" s="52"/>
      <c r="CGV97" s="52"/>
      <c r="CGW97" s="52"/>
      <c r="CGX97" s="52"/>
      <c r="CGY97" s="52"/>
      <c r="CGZ97" s="52"/>
      <c r="CHA97" s="52"/>
      <c r="CHB97" s="52"/>
      <c r="CHC97" s="52"/>
      <c r="CHD97" s="52"/>
      <c r="CHE97" s="52"/>
      <c r="CHF97" s="52"/>
      <c r="CHG97" s="52"/>
      <c r="CHH97" s="52"/>
      <c r="CHI97" s="52"/>
      <c r="CHJ97" s="52"/>
      <c r="CHK97" s="52"/>
      <c r="CHL97" s="52"/>
      <c r="CHM97" s="52"/>
      <c r="CHN97" s="52"/>
      <c r="CHO97" s="52"/>
      <c r="CHP97" s="52"/>
      <c r="CHQ97" s="52"/>
      <c r="CHR97" s="52"/>
      <c r="CHS97" s="52"/>
      <c r="CHT97" s="52"/>
      <c r="CHU97" s="52"/>
      <c r="CHV97" s="52"/>
      <c r="CHW97" s="52"/>
      <c r="CHX97" s="52"/>
      <c r="CHY97" s="52"/>
      <c r="CHZ97" s="52"/>
      <c r="CIA97" s="52"/>
      <c r="CIB97" s="52"/>
      <c r="CIC97" s="52"/>
      <c r="CID97" s="52"/>
      <c r="CIE97" s="52"/>
      <c r="CIF97" s="52"/>
      <c r="CIG97" s="52"/>
      <c r="CIH97" s="52"/>
      <c r="CII97" s="52"/>
      <c r="CIJ97" s="52"/>
      <c r="CIK97" s="52"/>
      <c r="CIL97" s="52"/>
      <c r="CIM97" s="52"/>
      <c r="CIN97" s="52"/>
      <c r="CIO97" s="52"/>
      <c r="CIP97" s="52"/>
      <c r="CIQ97" s="52"/>
      <c r="CIR97" s="52"/>
      <c r="CIS97" s="52"/>
      <c r="CIT97" s="52"/>
      <c r="CIU97" s="52"/>
      <c r="CIV97" s="52"/>
      <c r="CIW97" s="52"/>
      <c r="CIX97" s="52"/>
      <c r="CIY97" s="52"/>
      <c r="CIZ97" s="52"/>
      <c r="CJA97" s="52"/>
      <c r="CJB97" s="52"/>
      <c r="CJC97" s="52"/>
      <c r="CJD97" s="52"/>
      <c r="CJE97" s="52"/>
      <c r="CJL97" s="52"/>
      <c r="CJM97" s="52"/>
      <c r="CJN97" s="52"/>
      <c r="CJO97" s="52"/>
      <c r="CJP97" s="52"/>
      <c r="CJQ97" s="52"/>
      <c r="CJR97" s="52"/>
      <c r="CJS97" s="52"/>
      <c r="CJT97" s="52"/>
      <c r="CJU97" s="52"/>
      <c r="CJV97" s="52"/>
      <c r="CJW97" s="52"/>
      <c r="CJX97" s="52"/>
      <c r="CJY97" s="52"/>
      <c r="CJZ97" s="52"/>
      <c r="CKA97" s="52"/>
      <c r="CKB97" s="52"/>
      <c r="CKC97" s="52"/>
      <c r="CKD97" s="52"/>
      <c r="CKE97" s="52"/>
      <c r="CKF97" s="52"/>
      <c r="CKG97" s="52"/>
      <c r="CKH97" s="52"/>
      <c r="CKI97" s="52"/>
      <c r="CKJ97" s="52"/>
      <c r="CKK97" s="52"/>
      <c r="CKL97" s="52"/>
      <c r="CKM97" s="52"/>
      <c r="CKN97" s="52"/>
      <c r="CKO97" s="52"/>
      <c r="CKP97" s="52"/>
      <c r="CKQ97" s="52"/>
      <c r="CKR97" s="52"/>
      <c r="CKS97" s="52"/>
      <c r="CKT97" s="52"/>
      <c r="CKU97" s="52"/>
      <c r="CKV97" s="52"/>
      <c r="CKW97" s="52"/>
      <c r="CKX97" s="52"/>
      <c r="CKY97" s="52"/>
      <c r="CKZ97" s="52"/>
      <c r="CLA97" s="52"/>
      <c r="CLB97" s="52"/>
      <c r="CLC97" s="52"/>
      <c r="CLD97" s="52"/>
      <c r="CLE97" s="52"/>
      <c r="CLF97" s="52"/>
      <c r="CLG97" s="52"/>
      <c r="CLH97" s="52"/>
      <c r="CLI97" s="52"/>
      <c r="CLJ97" s="52"/>
      <c r="CLK97" s="52"/>
      <c r="CLL97" s="52"/>
      <c r="CLM97" s="52"/>
      <c r="CLN97" s="52"/>
      <c r="CLO97" s="52"/>
      <c r="CLP97" s="52"/>
      <c r="CLQ97" s="52"/>
      <c r="CLR97" s="52"/>
      <c r="CLS97" s="52"/>
      <c r="CLT97" s="52"/>
      <c r="CLU97" s="52"/>
      <c r="CLV97" s="52"/>
      <c r="CLW97" s="52"/>
      <c r="CLX97" s="52"/>
      <c r="CLY97" s="52"/>
      <c r="CLZ97" s="52"/>
      <c r="CMA97" s="52"/>
      <c r="CMB97" s="52"/>
      <c r="CMC97" s="52"/>
      <c r="CMD97" s="52"/>
      <c r="CME97" s="52"/>
      <c r="CMF97" s="52"/>
      <c r="CMG97" s="52"/>
      <c r="CMH97" s="52"/>
      <c r="CMI97" s="52"/>
      <c r="CMJ97" s="52"/>
      <c r="CMK97" s="52"/>
      <c r="CML97" s="52"/>
      <c r="CMM97" s="52"/>
      <c r="CMN97" s="52"/>
      <c r="CMO97" s="52"/>
      <c r="CMP97" s="52"/>
      <c r="CMQ97" s="52"/>
      <c r="CMR97" s="52"/>
      <c r="CMS97" s="52"/>
      <c r="CMT97" s="52"/>
      <c r="CMU97" s="52"/>
      <c r="CMV97" s="52"/>
      <c r="CMW97" s="52"/>
      <c r="CMX97" s="52"/>
      <c r="CMY97" s="52"/>
      <c r="CMZ97" s="52"/>
      <c r="CNA97" s="52"/>
      <c r="CNB97" s="52"/>
      <c r="CNC97" s="52"/>
      <c r="CND97" s="52"/>
      <c r="CNE97" s="52"/>
      <c r="CNF97" s="52"/>
      <c r="CNG97" s="52"/>
      <c r="CNH97" s="52"/>
      <c r="CNI97" s="52"/>
      <c r="CNJ97" s="52"/>
      <c r="CNK97" s="52"/>
      <c r="CNL97" s="52"/>
      <c r="CNM97" s="52"/>
      <c r="CNN97" s="52"/>
      <c r="CNO97" s="52"/>
      <c r="CNP97" s="52"/>
      <c r="CNQ97" s="52"/>
      <c r="CNR97" s="52"/>
      <c r="CNS97" s="52"/>
      <c r="CNT97" s="52"/>
      <c r="CNU97" s="52"/>
      <c r="CNV97" s="52"/>
      <c r="CNW97" s="52"/>
      <c r="CNX97" s="52"/>
      <c r="CNY97" s="52"/>
      <c r="CNZ97" s="52"/>
      <c r="COA97" s="52"/>
      <c r="COB97" s="52"/>
      <c r="COC97" s="52"/>
      <c r="COD97" s="52"/>
      <c r="COE97" s="52"/>
      <c r="COF97" s="52"/>
      <c r="COG97" s="52"/>
      <c r="COH97" s="52"/>
      <c r="COI97" s="52"/>
      <c r="COJ97" s="52"/>
      <c r="COK97" s="52"/>
      <c r="COL97" s="52"/>
      <c r="COM97" s="52"/>
      <c r="CON97" s="52"/>
      <c r="COO97" s="52"/>
      <c r="COP97" s="52"/>
      <c r="COQ97" s="52"/>
      <c r="COR97" s="52"/>
      <c r="COS97" s="52"/>
      <c r="COT97" s="52"/>
      <c r="COU97" s="52"/>
      <c r="COV97" s="52"/>
      <c r="COW97" s="52"/>
      <c r="COX97" s="52"/>
      <c r="COY97" s="52"/>
      <c r="COZ97" s="52"/>
      <c r="CPA97" s="52"/>
      <c r="CPB97" s="52"/>
      <c r="CPC97" s="52"/>
      <c r="CPD97" s="52"/>
      <c r="CPE97" s="52"/>
      <c r="CPF97" s="52"/>
      <c r="CPG97" s="52"/>
      <c r="CPH97" s="52"/>
      <c r="CPI97" s="52"/>
      <c r="CPJ97" s="52"/>
      <c r="CPK97" s="52"/>
      <c r="CPL97" s="52"/>
      <c r="CPM97" s="52"/>
      <c r="CPN97" s="52"/>
      <c r="CPO97" s="52"/>
      <c r="CPP97" s="52"/>
      <c r="CPQ97" s="52"/>
      <c r="CPR97" s="52"/>
      <c r="CPS97" s="52"/>
      <c r="CPT97" s="52"/>
      <c r="CPU97" s="52"/>
      <c r="CPV97" s="52"/>
      <c r="CPW97" s="52"/>
      <c r="CPX97" s="52"/>
      <c r="CPY97" s="52"/>
      <c r="CPZ97" s="52"/>
      <c r="CQA97" s="52"/>
      <c r="CQB97" s="52"/>
      <c r="CQC97" s="52"/>
      <c r="CQD97" s="52"/>
      <c r="CQE97" s="52"/>
      <c r="CQF97" s="52"/>
      <c r="CQG97" s="52"/>
      <c r="CQH97" s="52"/>
      <c r="CQI97" s="52"/>
      <c r="CQJ97" s="52"/>
      <c r="CQK97" s="52"/>
      <c r="CQL97" s="52"/>
      <c r="CQM97" s="52"/>
      <c r="CQN97" s="52"/>
      <c r="CQO97" s="52"/>
      <c r="CQP97" s="52"/>
      <c r="CQQ97" s="52"/>
      <c r="CQR97" s="52"/>
      <c r="CQS97" s="52"/>
      <c r="CQT97" s="52"/>
      <c r="CQU97" s="52"/>
      <c r="CQV97" s="52"/>
      <c r="CQW97" s="52"/>
      <c r="CQX97" s="52"/>
      <c r="CQY97" s="52"/>
      <c r="CQZ97" s="52"/>
      <c r="CRA97" s="52"/>
      <c r="CRB97" s="52"/>
      <c r="CRC97" s="52"/>
      <c r="CRD97" s="52"/>
      <c r="CRE97" s="52"/>
      <c r="CRF97" s="52"/>
      <c r="CRG97" s="52"/>
      <c r="CRH97" s="52"/>
      <c r="CRI97" s="52"/>
      <c r="CRJ97" s="52"/>
      <c r="CRK97" s="52"/>
      <c r="CRL97" s="52"/>
      <c r="CRM97" s="52"/>
      <c r="CRN97" s="52"/>
      <c r="CRO97" s="52"/>
      <c r="CRP97" s="52"/>
      <c r="CRQ97" s="52"/>
      <c r="CRR97" s="52"/>
      <c r="CRS97" s="52"/>
      <c r="CRT97" s="52"/>
      <c r="CRU97" s="52"/>
      <c r="CRV97" s="52"/>
      <c r="CRW97" s="52"/>
      <c r="CRX97" s="52"/>
      <c r="CRY97" s="52"/>
      <c r="CRZ97" s="52"/>
      <c r="CSA97" s="52"/>
      <c r="CSB97" s="52"/>
      <c r="CSC97" s="52"/>
      <c r="CSD97" s="52"/>
      <c r="CSE97" s="52"/>
      <c r="CSF97" s="52"/>
      <c r="CSG97" s="52"/>
      <c r="CSH97" s="52"/>
      <c r="CSI97" s="52"/>
      <c r="CSJ97" s="52"/>
      <c r="CSK97" s="52"/>
      <c r="CSL97" s="52"/>
      <c r="CSM97" s="52"/>
      <c r="CSN97" s="52"/>
      <c r="CSO97" s="52"/>
      <c r="CSP97" s="52"/>
      <c r="CSQ97" s="52"/>
      <c r="CSR97" s="52"/>
      <c r="CSS97" s="52"/>
      <c r="CST97" s="52"/>
      <c r="CSU97" s="52"/>
      <c r="CSV97" s="52"/>
      <c r="CSW97" s="52"/>
      <c r="CSX97" s="52"/>
      <c r="CSY97" s="52"/>
      <c r="CSZ97" s="52"/>
      <c r="CTA97" s="52"/>
      <c r="CTH97" s="52"/>
      <c r="CTI97" s="52"/>
      <c r="CTJ97" s="52"/>
      <c r="CTK97" s="52"/>
      <c r="CTL97" s="52"/>
      <c r="CTM97" s="52"/>
      <c r="CTN97" s="52"/>
      <c r="CTO97" s="52"/>
      <c r="CTP97" s="52"/>
      <c r="CTQ97" s="52"/>
      <c r="CTR97" s="52"/>
      <c r="CTS97" s="52"/>
      <c r="CTT97" s="52"/>
      <c r="CTU97" s="52"/>
      <c r="CTV97" s="52"/>
      <c r="CTW97" s="52"/>
      <c r="CTX97" s="52"/>
      <c r="CTY97" s="52"/>
      <c r="CTZ97" s="52"/>
      <c r="CUA97" s="52"/>
      <c r="CUB97" s="52"/>
      <c r="CUC97" s="52"/>
      <c r="CUD97" s="52"/>
      <c r="CUE97" s="52"/>
      <c r="CUF97" s="52"/>
      <c r="CUG97" s="52"/>
      <c r="CUH97" s="52"/>
      <c r="CUI97" s="52"/>
      <c r="CUJ97" s="52"/>
      <c r="CUK97" s="52"/>
      <c r="CUL97" s="52"/>
      <c r="CUM97" s="52"/>
      <c r="CUN97" s="52"/>
      <c r="CUO97" s="52"/>
      <c r="CUP97" s="52"/>
      <c r="CUQ97" s="52"/>
      <c r="CUR97" s="52"/>
      <c r="CUS97" s="52"/>
      <c r="CUT97" s="52"/>
      <c r="CUU97" s="52"/>
      <c r="CUV97" s="52"/>
      <c r="CUW97" s="52"/>
      <c r="CUX97" s="52"/>
      <c r="CUY97" s="52"/>
      <c r="CUZ97" s="52"/>
      <c r="CVA97" s="52"/>
      <c r="CVB97" s="52"/>
      <c r="CVC97" s="52"/>
      <c r="CVD97" s="52"/>
      <c r="CVE97" s="52"/>
      <c r="CVF97" s="52"/>
      <c r="CVG97" s="52"/>
      <c r="CVH97" s="52"/>
      <c r="CVI97" s="52"/>
      <c r="CVJ97" s="52"/>
      <c r="CVK97" s="52"/>
      <c r="CVL97" s="52"/>
      <c r="CVM97" s="52"/>
      <c r="CVN97" s="52"/>
      <c r="CVO97" s="52"/>
      <c r="CVP97" s="52"/>
      <c r="CVQ97" s="52"/>
      <c r="CVR97" s="52"/>
      <c r="CVS97" s="52"/>
      <c r="CVT97" s="52"/>
      <c r="CVU97" s="52"/>
      <c r="CVV97" s="52"/>
      <c r="CVW97" s="52"/>
      <c r="CVX97" s="52"/>
      <c r="CVY97" s="52"/>
      <c r="CVZ97" s="52"/>
      <c r="CWA97" s="52"/>
      <c r="CWB97" s="52"/>
      <c r="CWC97" s="52"/>
      <c r="CWD97" s="52"/>
      <c r="CWE97" s="52"/>
      <c r="CWF97" s="52"/>
      <c r="CWG97" s="52"/>
      <c r="CWH97" s="52"/>
      <c r="CWI97" s="52"/>
      <c r="CWJ97" s="52"/>
      <c r="CWK97" s="52"/>
      <c r="CWL97" s="52"/>
      <c r="CWM97" s="52"/>
      <c r="CWN97" s="52"/>
      <c r="CWO97" s="52"/>
      <c r="CWP97" s="52"/>
      <c r="CWQ97" s="52"/>
      <c r="CWR97" s="52"/>
      <c r="CWS97" s="52"/>
      <c r="CWT97" s="52"/>
      <c r="CWU97" s="52"/>
      <c r="CWV97" s="52"/>
      <c r="CWW97" s="52"/>
      <c r="CWX97" s="52"/>
      <c r="CWY97" s="52"/>
      <c r="CWZ97" s="52"/>
      <c r="CXA97" s="52"/>
      <c r="CXB97" s="52"/>
      <c r="CXC97" s="52"/>
      <c r="CXD97" s="52"/>
      <c r="CXE97" s="52"/>
      <c r="CXF97" s="52"/>
      <c r="CXG97" s="52"/>
      <c r="CXH97" s="52"/>
      <c r="CXI97" s="52"/>
      <c r="CXJ97" s="52"/>
      <c r="CXK97" s="52"/>
      <c r="CXL97" s="52"/>
      <c r="CXM97" s="52"/>
      <c r="CXN97" s="52"/>
      <c r="CXO97" s="52"/>
      <c r="CXP97" s="52"/>
      <c r="CXQ97" s="52"/>
      <c r="CXR97" s="52"/>
      <c r="CXS97" s="52"/>
      <c r="CXT97" s="52"/>
      <c r="CXU97" s="52"/>
      <c r="CXV97" s="52"/>
      <c r="CXW97" s="52"/>
      <c r="CXX97" s="52"/>
      <c r="CXY97" s="52"/>
      <c r="CXZ97" s="52"/>
      <c r="CYA97" s="52"/>
      <c r="CYB97" s="52"/>
      <c r="CYC97" s="52"/>
      <c r="CYD97" s="52"/>
      <c r="CYE97" s="52"/>
      <c r="CYF97" s="52"/>
      <c r="CYG97" s="52"/>
      <c r="CYH97" s="52"/>
      <c r="CYI97" s="52"/>
      <c r="CYJ97" s="52"/>
      <c r="CYK97" s="52"/>
      <c r="CYL97" s="52"/>
      <c r="CYM97" s="52"/>
      <c r="CYN97" s="52"/>
      <c r="CYO97" s="52"/>
      <c r="CYP97" s="52"/>
      <c r="CYQ97" s="52"/>
      <c r="CYR97" s="52"/>
      <c r="CYS97" s="52"/>
      <c r="CYT97" s="52"/>
      <c r="CYU97" s="52"/>
      <c r="CYV97" s="52"/>
      <c r="CYW97" s="52"/>
      <c r="CYX97" s="52"/>
      <c r="CYY97" s="52"/>
      <c r="CYZ97" s="52"/>
      <c r="CZA97" s="52"/>
      <c r="CZB97" s="52"/>
      <c r="CZC97" s="52"/>
      <c r="CZD97" s="52"/>
      <c r="CZE97" s="52"/>
      <c r="CZF97" s="52"/>
      <c r="CZG97" s="52"/>
      <c r="CZH97" s="52"/>
      <c r="CZI97" s="52"/>
      <c r="CZJ97" s="52"/>
      <c r="CZK97" s="52"/>
      <c r="CZL97" s="52"/>
      <c r="CZM97" s="52"/>
      <c r="CZN97" s="52"/>
      <c r="CZO97" s="52"/>
      <c r="CZP97" s="52"/>
      <c r="CZQ97" s="52"/>
      <c r="CZR97" s="52"/>
      <c r="CZS97" s="52"/>
      <c r="CZT97" s="52"/>
      <c r="CZU97" s="52"/>
      <c r="CZV97" s="52"/>
      <c r="CZW97" s="52"/>
      <c r="CZX97" s="52"/>
      <c r="CZY97" s="52"/>
      <c r="CZZ97" s="52"/>
      <c r="DAA97" s="52"/>
      <c r="DAB97" s="52"/>
      <c r="DAC97" s="52"/>
      <c r="DAD97" s="52"/>
      <c r="DAE97" s="52"/>
      <c r="DAF97" s="52"/>
      <c r="DAG97" s="52"/>
      <c r="DAH97" s="52"/>
      <c r="DAI97" s="52"/>
      <c r="DAJ97" s="52"/>
      <c r="DAK97" s="52"/>
      <c r="DAL97" s="52"/>
      <c r="DAM97" s="52"/>
      <c r="DAN97" s="52"/>
      <c r="DAO97" s="52"/>
      <c r="DAP97" s="52"/>
      <c r="DAQ97" s="52"/>
      <c r="DAR97" s="52"/>
      <c r="DAS97" s="52"/>
      <c r="DAT97" s="52"/>
      <c r="DAU97" s="52"/>
      <c r="DAV97" s="52"/>
      <c r="DAW97" s="52"/>
      <c r="DAX97" s="52"/>
      <c r="DAY97" s="52"/>
      <c r="DAZ97" s="52"/>
      <c r="DBA97" s="52"/>
      <c r="DBB97" s="52"/>
      <c r="DBC97" s="52"/>
      <c r="DBD97" s="52"/>
      <c r="DBE97" s="52"/>
      <c r="DBF97" s="52"/>
      <c r="DBG97" s="52"/>
      <c r="DBH97" s="52"/>
      <c r="DBI97" s="52"/>
      <c r="DBJ97" s="52"/>
      <c r="DBK97" s="52"/>
      <c r="DBL97" s="52"/>
      <c r="DBM97" s="52"/>
      <c r="DBN97" s="52"/>
      <c r="DBO97" s="52"/>
      <c r="DBP97" s="52"/>
      <c r="DBQ97" s="52"/>
      <c r="DBR97" s="52"/>
      <c r="DBS97" s="52"/>
      <c r="DBT97" s="52"/>
      <c r="DBU97" s="52"/>
      <c r="DBV97" s="52"/>
      <c r="DBW97" s="52"/>
      <c r="DBX97" s="52"/>
      <c r="DBY97" s="52"/>
      <c r="DBZ97" s="52"/>
      <c r="DCA97" s="52"/>
      <c r="DCB97" s="52"/>
      <c r="DCC97" s="52"/>
      <c r="DCD97" s="52"/>
      <c r="DCE97" s="52"/>
      <c r="DCF97" s="52"/>
      <c r="DCG97" s="52"/>
      <c r="DCH97" s="52"/>
      <c r="DCI97" s="52"/>
      <c r="DCJ97" s="52"/>
      <c r="DCK97" s="52"/>
      <c r="DCL97" s="52"/>
      <c r="DCM97" s="52"/>
      <c r="DCN97" s="52"/>
      <c r="DCO97" s="52"/>
      <c r="DCP97" s="52"/>
      <c r="DCQ97" s="52"/>
      <c r="DCR97" s="52"/>
      <c r="DCS97" s="52"/>
      <c r="DCT97" s="52"/>
      <c r="DCU97" s="52"/>
      <c r="DCV97" s="52"/>
      <c r="DCW97" s="52"/>
      <c r="DDD97" s="52"/>
      <c r="DDE97" s="52"/>
      <c r="DDF97" s="52"/>
      <c r="DDG97" s="52"/>
      <c r="DDH97" s="52"/>
      <c r="DDI97" s="52"/>
      <c r="DDJ97" s="52"/>
      <c r="DDK97" s="52"/>
      <c r="DDL97" s="52"/>
      <c r="DDM97" s="52"/>
      <c r="DDN97" s="52"/>
      <c r="DDO97" s="52"/>
      <c r="DDP97" s="52"/>
      <c r="DDQ97" s="52"/>
      <c r="DDR97" s="52"/>
      <c r="DDS97" s="52"/>
      <c r="DDT97" s="52"/>
      <c r="DDU97" s="52"/>
      <c r="DDV97" s="52"/>
      <c r="DDW97" s="52"/>
      <c r="DDX97" s="52"/>
      <c r="DDY97" s="52"/>
      <c r="DDZ97" s="52"/>
      <c r="DEA97" s="52"/>
      <c r="DEB97" s="52"/>
      <c r="DEC97" s="52"/>
      <c r="DED97" s="52"/>
      <c r="DEE97" s="52"/>
      <c r="DEF97" s="52"/>
      <c r="DEG97" s="52"/>
      <c r="DEH97" s="52"/>
      <c r="DEI97" s="52"/>
      <c r="DEJ97" s="52"/>
      <c r="DEK97" s="52"/>
      <c r="DEL97" s="52"/>
      <c r="DEM97" s="52"/>
      <c r="DEN97" s="52"/>
      <c r="DEO97" s="52"/>
      <c r="DEP97" s="52"/>
      <c r="DEQ97" s="52"/>
      <c r="DER97" s="52"/>
      <c r="DES97" s="52"/>
      <c r="DET97" s="52"/>
      <c r="DEU97" s="52"/>
      <c r="DEV97" s="52"/>
      <c r="DEW97" s="52"/>
      <c r="DEX97" s="52"/>
      <c r="DEY97" s="52"/>
      <c r="DEZ97" s="52"/>
      <c r="DFA97" s="52"/>
      <c r="DFB97" s="52"/>
      <c r="DFC97" s="52"/>
      <c r="DFD97" s="52"/>
      <c r="DFE97" s="52"/>
      <c r="DFF97" s="52"/>
      <c r="DFG97" s="52"/>
      <c r="DFH97" s="52"/>
      <c r="DFI97" s="52"/>
      <c r="DFJ97" s="52"/>
      <c r="DFK97" s="52"/>
      <c r="DFL97" s="52"/>
      <c r="DFM97" s="52"/>
      <c r="DFN97" s="52"/>
      <c r="DFO97" s="52"/>
      <c r="DFP97" s="52"/>
      <c r="DFQ97" s="52"/>
      <c r="DFR97" s="52"/>
      <c r="DFS97" s="52"/>
      <c r="DFT97" s="52"/>
      <c r="DFU97" s="52"/>
      <c r="DFV97" s="52"/>
      <c r="DFW97" s="52"/>
      <c r="DFX97" s="52"/>
      <c r="DFY97" s="52"/>
      <c r="DFZ97" s="52"/>
      <c r="DGA97" s="52"/>
      <c r="DGB97" s="52"/>
      <c r="DGC97" s="52"/>
      <c r="DGD97" s="52"/>
      <c r="DGE97" s="52"/>
      <c r="DGF97" s="52"/>
      <c r="DGG97" s="52"/>
      <c r="DGH97" s="52"/>
      <c r="DGI97" s="52"/>
      <c r="DGJ97" s="52"/>
      <c r="DGK97" s="52"/>
      <c r="DGL97" s="52"/>
      <c r="DGM97" s="52"/>
      <c r="DGN97" s="52"/>
      <c r="DGO97" s="52"/>
      <c r="DGP97" s="52"/>
      <c r="DGQ97" s="52"/>
      <c r="DGR97" s="52"/>
      <c r="DGS97" s="52"/>
      <c r="DGT97" s="52"/>
      <c r="DGU97" s="52"/>
      <c r="DGV97" s="52"/>
      <c r="DGW97" s="52"/>
      <c r="DGX97" s="52"/>
      <c r="DGY97" s="52"/>
      <c r="DGZ97" s="52"/>
      <c r="DHA97" s="52"/>
      <c r="DHB97" s="52"/>
      <c r="DHC97" s="52"/>
      <c r="DHD97" s="52"/>
      <c r="DHE97" s="52"/>
      <c r="DHF97" s="52"/>
      <c r="DHG97" s="52"/>
      <c r="DHH97" s="52"/>
      <c r="DHI97" s="52"/>
      <c r="DHJ97" s="52"/>
      <c r="DHK97" s="52"/>
      <c r="DHL97" s="52"/>
      <c r="DHM97" s="52"/>
      <c r="DHN97" s="52"/>
      <c r="DHO97" s="52"/>
      <c r="DHP97" s="52"/>
      <c r="DHQ97" s="52"/>
      <c r="DHR97" s="52"/>
      <c r="DHS97" s="52"/>
      <c r="DHT97" s="52"/>
      <c r="DHU97" s="52"/>
      <c r="DHV97" s="52"/>
      <c r="DHW97" s="52"/>
      <c r="DHX97" s="52"/>
      <c r="DHY97" s="52"/>
      <c r="DHZ97" s="52"/>
      <c r="DIA97" s="52"/>
      <c r="DIB97" s="52"/>
      <c r="DIC97" s="52"/>
      <c r="DID97" s="52"/>
      <c r="DIE97" s="52"/>
      <c r="DIF97" s="52"/>
      <c r="DIG97" s="52"/>
      <c r="DIH97" s="52"/>
      <c r="DII97" s="52"/>
      <c r="DIJ97" s="52"/>
      <c r="DIK97" s="52"/>
      <c r="DIL97" s="52"/>
      <c r="DIM97" s="52"/>
      <c r="DIN97" s="52"/>
      <c r="DIO97" s="52"/>
      <c r="DIP97" s="52"/>
      <c r="DIQ97" s="52"/>
      <c r="DIR97" s="52"/>
      <c r="DIS97" s="52"/>
      <c r="DIT97" s="52"/>
      <c r="DIU97" s="52"/>
      <c r="DIV97" s="52"/>
      <c r="DIW97" s="52"/>
      <c r="DIX97" s="52"/>
      <c r="DIY97" s="52"/>
      <c r="DIZ97" s="52"/>
      <c r="DJA97" s="52"/>
      <c r="DJB97" s="52"/>
      <c r="DJC97" s="52"/>
      <c r="DJD97" s="52"/>
      <c r="DJE97" s="52"/>
      <c r="DJF97" s="52"/>
      <c r="DJG97" s="52"/>
      <c r="DJH97" s="52"/>
      <c r="DJI97" s="52"/>
      <c r="DJJ97" s="52"/>
      <c r="DJK97" s="52"/>
      <c r="DJL97" s="52"/>
      <c r="DJM97" s="52"/>
      <c r="DJN97" s="52"/>
      <c r="DJO97" s="52"/>
      <c r="DJP97" s="52"/>
      <c r="DJQ97" s="52"/>
      <c r="DJR97" s="52"/>
      <c r="DJS97" s="52"/>
      <c r="DJT97" s="52"/>
      <c r="DJU97" s="52"/>
      <c r="DJV97" s="52"/>
      <c r="DJW97" s="52"/>
      <c r="DJX97" s="52"/>
      <c r="DJY97" s="52"/>
      <c r="DJZ97" s="52"/>
      <c r="DKA97" s="52"/>
      <c r="DKB97" s="52"/>
      <c r="DKC97" s="52"/>
      <c r="DKD97" s="52"/>
      <c r="DKE97" s="52"/>
      <c r="DKF97" s="52"/>
      <c r="DKG97" s="52"/>
      <c r="DKH97" s="52"/>
      <c r="DKI97" s="52"/>
      <c r="DKJ97" s="52"/>
      <c r="DKK97" s="52"/>
      <c r="DKL97" s="52"/>
      <c r="DKM97" s="52"/>
      <c r="DKN97" s="52"/>
      <c r="DKO97" s="52"/>
      <c r="DKP97" s="52"/>
      <c r="DKQ97" s="52"/>
      <c r="DKR97" s="52"/>
      <c r="DKS97" s="52"/>
      <c r="DKT97" s="52"/>
      <c r="DKU97" s="52"/>
      <c r="DKV97" s="52"/>
      <c r="DKW97" s="52"/>
      <c r="DKX97" s="52"/>
      <c r="DKY97" s="52"/>
      <c r="DKZ97" s="52"/>
      <c r="DLA97" s="52"/>
      <c r="DLB97" s="52"/>
      <c r="DLC97" s="52"/>
      <c r="DLD97" s="52"/>
      <c r="DLE97" s="52"/>
      <c r="DLF97" s="52"/>
      <c r="DLG97" s="52"/>
      <c r="DLH97" s="52"/>
      <c r="DLI97" s="52"/>
      <c r="DLJ97" s="52"/>
      <c r="DLK97" s="52"/>
      <c r="DLL97" s="52"/>
      <c r="DLM97" s="52"/>
      <c r="DLN97" s="52"/>
      <c r="DLO97" s="52"/>
      <c r="DLP97" s="52"/>
      <c r="DLQ97" s="52"/>
      <c r="DLR97" s="52"/>
      <c r="DLS97" s="52"/>
      <c r="DLT97" s="52"/>
      <c r="DLU97" s="52"/>
      <c r="DLV97" s="52"/>
      <c r="DLW97" s="52"/>
      <c r="DLX97" s="52"/>
      <c r="DLY97" s="52"/>
      <c r="DLZ97" s="52"/>
      <c r="DMA97" s="52"/>
      <c r="DMB97" s="52"/>
      <c r="DMC97" s="52"/>
      <c r="DMD97" s="52"/>
      <c r="DME97" s="52"/>
      <c r="DMF97" s="52"/>
      <c r="DMG97" s="52"/>
      <c r="DMH97" s="52"/>
      <c r="DMI97" s="52"/>
      <c r="DMJ97" s="52"/>
      <c r="DMK97" s="52"/>
      <c r="DML97" s="52"/>
      <c r="DMM97" s="52"/>
      <c r="DMN97" s="52"/>
      <c r="DMO97" s="52"/>
      <c r="DMP97" s="52"/>
      <c r="DMQ97" s="52"/>
      <c r="DMR97" s="52"/>
      <c r="DMS97" s="52"/>
      <c r="DMZ97" s="52"/>
      <c r="DNA97" s="52"/>
      <c r="DNB97" s="52"/>
      <c r="DNC97" s="52"/>
      <c r="DND97" s="52"/>
      <c r="DNE97" s="52"/>
      <c r="DNF97" s="52"/>
      <c r="DNG97" s="52"/>
      <c r="DNH97" s="52"/>
      <c r="DNI97" s="52"/>
      <c r="DNJ97" s="52"/>
      <c r="DNK97" s="52"/>
      <c r="DNL97" s="52"/>
      <c r="DNM97" s="52"/>
      <c r="DNN97" s="52"/>
      <c r="DNO97" s="52"/>
      <c r="DNP97" s="52"/>
      <c r="DNQ97" s="52"/>
      <c r="DNR97" s="52"/>
      <c r="DNS97" s="52"/>
      <c r="DNT97" s="52"/>
      <c r="DNU97" s="52"/>
      <c r="DNV97" s="52"/>
      <c r="DNW97" s="52"/>
      <c r="DNX97" s="52"/>
      <c r="DNY97" s="52"/>
      <c r="DNZ97" s="52"/>
      <c r="DOA97" s="52"/>
      <c r="DOB97" s="52"/>
      <c r="DOC97" s="52"/>
      <c r="DOD97" s="52"/>
      <c r="DOE97" s="52"/>
      <c r="DOF97" s="52"/>
      <c r="DOG97" s="52"/>
      <c r="DOH97" s="52"/>
      <c r="DOI97" s="52"/>
      <c r="DOJ97" s="52"/>
      <c r="DOK97" s="52"/>
      <c r="DOL97" s="52"/>
      <c r="DOM97" s="52"/>
      <c r="DON97" s="52"/>
      <c r="DOO97" s="52"/>
      <c r="DOP97" s="52"/>
      <c r="DOQ97" s="52"/>
      <c r="DOR97" s="52"/>
      <c r="DOS97" s="52"/>
      <c r="DOT97" s="52"/>
      <c r="DOU97" s="52"/>
      <c r="DOV97" s="52"/>
      <c r="DOW97" s="52"/>
      <c r="DOX97" s="52"/>
      <c r="DOY97" s="52"/>
      <c r="DOZ97" s="52"/>
      <c r="DPA97" s="52"/>
      <c r="DPB97" s="52"/>
      <c r="DPC97" s="52"/>
      <c r="DPD97" s="52"/>
      <c r="DPE97" s="52"/>
      <c r="DPF97" s="52"/>
      <c r="DPG97" s="52"/>
      <c r="DPH97" s="52"/>
      <c r="DPI97" s="52"/>
      <c r="DPJ97" s="52"/>
      <c r="DPK97" s="52"/>
      <c r="DPL97" s="52"/>
      <c r="DPM97" s="52"/>
      <c r="DPN97" s="52"/>
      <c r="DPO97" s="52"/>
      <c r="DPP97" s="52"/>
      <c r="DPQ97" s="52"/>
      <c r="DPR97" s="52"/>
      <c r="DPS97" s="52"/>
      <c r="DPT97" s="52"/>
      <c r="DPU97" s="52"/>
      <c r="DPV97" s="52"/>
      <c r="DPW97" s="52"/>
      <c r="DPX97" s="52"/>
      <c r="DPY97" s="52"/>
      <c r="DPZ97" s="52"/>
      <c r="DQA97" s="52"/>
      <c r="DQB97" s="52"/>
      <c r="DQC97" s="52"/>
      <c r="DQD97" s="52"/>
      <c r="DQE97" s="52"/>
      <c r="DQF97" s="52"/>
      <c r="DQG97" s="52"/>
      <c r="DQH97" s="52"/>
      <c r="DQI97" s="52"/>
      <c r="DQJ97" s="52"/>
      <c r="DQK97" s="52"/>
      <c r="DQL97" s="52"/>
      <c r="DQM97" s="52"/>
      <c r="DQN97" s="52"/>
      <c r="DQO97" s="52"/>
      <c r="DQP97" s="52"/>
      <c r="DQQ97" s="52"/>
      <c r="DQR97" s="52"/>
      <c r="DQS97" s="52"/>
      <c r="DQT97" s="52"/>
      <c r="DQU97" s="52"/>
      <c r="DQV97" s="52"/>
      <c r="DQW97" s="52"/>
      <c r="DQX97" s="52"/>
      <c r="DQY97" s="52"/>
      <c r="DQZ97" s="52"/>
      <c r="DRA97" s="52"/>
      <c r="DRB97" s="52"/>
      <c r="DRC97" s="52"/>
      <c r="DRD97" s="52"/>
      <c r="DRE97" s="52"/>
      <c r="DRF97" s="52"/>
      <c r="DRG97" s="52"/>
      <c r="DRH97" s="52"/>
      <c r="DRI97" s="52"/>
      <c r="DRJ97" s="52"/>
      <c r="DRK97" s="52"/>
      <c r="DRL97" s="52"/>
      <c r="DRM97" s="52"/>
      <c r="DRN97" s="52"/>
      <c r="DRO97" s="52"/>
      <c r="DRP97" s="52"/>
      <c r="DRQ97" s="52"/>
      <c r="DRR97" s="52"/>
      <c r="DRS97" s="52"/>
      <c r="DRT97" s="52"/>
      <c r="DRU97" s="52"/>
      <c r="DRV97" s="52"/>
      <c r="DRW97" s="52"/>
      <c r="DRX97" s="52"/>
      <c r="DRY97" s="52"/>
      <c r="DRZ97" s="52"/>
      <c r="DSA97" s="52"/>
      <c r="DSB97" s="52"/>
      <c r="DSC97" s="52"/>
      <c r="DSD97" s="52"/>
      <c r="DSE97" s="52"/>
      <c r="DSF97" s="52"/>
      <c r="DSG97" s="52"/>
      <c r="DSH97" s="52"/>
      <c r="DSI97" s="52"/>
      <c r="DSJ97" s="52"/>
      <c r="DSK97" s="52"/>
      <c r="DSL97" s="52"/>
      <c r="DSM97" s="52"/>
      <c r="DSN97" s="52"/>
      <c r="DSO97" s="52"/>
      <c r="DSP97" s="52"/>
      <c r="DSQ97" s="52"/>
      <c r="DSR97" s="52"/>
      <c r="DSS97" s="52"/>
      <c r="DST97" s="52"/>
      <c r="DSU97" s="52"/>
      <c r="DSV97" s="52"/>
      <c r="DSW97" s="52"/>
      <c r="DSX97" s="52"/>
      <c r="DSY97" s="52"/>
      <c r="DSZ97" s="52"/>
      <c r="DTA97" s="52"/>
      <c r="DTB97" s="52"/>
      <c r="DTC97" s="52"/>
      <c r="DTD97" s="52"/>
      <c r="DTE97" s="52"/>
      <c r="DTF97" s="52"/>
      <c r="DTG97" s="52"/>
      <c r="DTH97" s="52"/>
      <c r="DTI97" s="52"/>
      <c r="DTJ97" s="52"/>
      <c r="DTK97" s="52"/>
      <c r="DTL97" s="52"/>
      <c r="DTM97" s="52"/>
      <c r="DTN97" s="52"/>
      <c r="DTO97" s="52"/>
      <c r="DTP97" s="52"/>
      <c r="DTQ97" s="52"/>
      <c r="DTR97" s="52"/>
      <c r="DTS97" s="52"/>
      <c r="DTT97" s="52"/>
      <c r="DTU97" s="52"/>
      <c r="DTV97" s="52"/>
      <c r="DTW97" s="52"/>
      <c r="DTX97" s="52"/>
      <c r="DTY97" s="52"/>
      <c r="DTZ97" s="52"/>
      <c r="DUA97" s="52"/>
      <c r="DUB97" s="52"/>
      <c r="DUC97" s="52"/>
      <c r="DUD97" s="52"/>
      <c r="DUE97" s="52"/>
      <c r="DUF97" s="52"/>
      <c r="DUG97" s="52"/>
      <c r="DUH97" s="52"/>
      <c r="DUI97" s="52"/>
      <c r="DUJ97" s="52"/>
      <c r="DUK97" s="52"/>
      <c r="DUL97" s="52"/>
      <c r="DUM97" s="52"/>
      <c r="DUN97" s="52"/>
      <c r="DUO97" s="52"/>
      <c r="DUP97" s="52"/>
      <c r="DUQ97" s="52"/>
      <c r="DUR97" s="52"/>
      <c r="DUS97" s="52"/>
      <c r="DUT97" s="52"/>
      <c r="DUU97" s="52"/>
      <c r="DUV97" s="52"/>
      <c r="DUW97" s="52"/>
      <c r="DUX97" s="52"/>
      <c r="DUY97" s="52"/>
      <c r="DUZ97" s="52"/>
      <c r="DVA97" s="52"/>
      <c r="DVB97" s="52"/>
      <c r="DVC97" s="52"/>
      <c r="DVD97" s="52"/>
      <c r="DVE97" s="52"/>
      <c r="DVF97" s="52"/>
      <c r="DVG97" s="52"/>
      <c r="DVH97" s="52"/>
      <c r="DVI97" s="52"/>
      <c r="DVJ97" s="52"/>
      <c r="DVK97" s="52"/>
      <c r="DVL97" s="52"/>
      <c r="DVM97" s="52"/>
      <c r="DVN97" s="52"/>
      <c r="DVO97" s="52"/>
      <c r="DVP97" s="52"/>
      <c r="DVQ97" s="52"/>
      <c r="DVR97" s="52"/>
      <c r="DVS97" s="52"/>
      <c r="DVT97" s="52"/>
      <c r="DVU97" s="52"/>
      <c r="DVV97" s="52"/>
      <c r="DVW97" s="52"/>
      <c r="DVX97" s="52"/>
      <c r="DVY97" s="52"/>
      <c r="DVZ97" s="52"/>
      <c r="DWA97" s="52"/>
      <c r="DWB97" s="52"/>
      <c r="DWC97" s="52"/>
      <c r="DWD97" s="52"/>
      <c r="DWE97" s="52"/>
      <c r="DWF97" s="52"/>
      <c r="DWG97" s="52"/>
      <c r="DWH97" s="52"/>
      <c r="DWI97" s="52"/>
      <c r="DWJ97" s="52"/>
      <c r="DWK97" s="52"/>
      <c r="DWL97" s="52"/>
      <c r="DWM97" s="52"/>
      <c r="DWN97" s="52"/>
      <c r="DWO97" s="52"/>
      <c r="DWV97" s="52"/>
      <c r="DWW97" s="52"/>
      <c r="DWX97" s="52"/>
      <c r="DWY97" s="52"/>
      <c r="DWZ97" s="52"/>
      <c r="DXA97" s="52"/>
      <c r="DXB97" s="52"/>
      <c r="DXC97" s="52"/>
      <c r="DXD97" s="52"/>
      <c r="DXE97" s="52"/>
      <c r="DXF97" s="52"/>
      <c r="DXG97" s="52"/>
      <c r="DXH97" s="52"/>
      <c r="DXI97" s="52"/>
      <c r="DXJ97" s="52"/>
      <c r="DXK97" s="52"/>
      <c r="DXL97" s="52"/>
      <c r="DXM97" s="52"/>
      <c r="DXN97" s="52"/>
      <c r="DXO97" s="52"/>
      <c r="DXP97" s="52"/>
      <c r="DXQ97" s="52"/>
      <c r="DXR97" s="52"/>
      <c r="DXS97" s="52"/>
      <c r="DXT97" s="52"/>
      <c r="DXU97" s="52"/>
      <c r="DXV97" s="52"/>
      <c r="DXW97" s="52"/>
      <c r="DXX97" s="52"/>
      <c r="DXY97" s="52"/>
      <c r="DXZ97" s="52"/>
      <c r="DYA97" s="52"/>
      <c r="DYB97" s="52"/>
      <c r="DYC97" s="52"/>
      <c r="DYD97" s="52"/>
      <c r="DYE97" s="52"/>
      <c r="DYF97" s="52"/>
      <c r="DYG97" s="52"/>
      <c r="DYH97" s="52"/>
      <c r="DYI97" s="52"/>
      <c r="DYJ97" s="52"/>
      <c r="DYK97" s="52"/>
      <c r="DYL97" s="52"/>
      <c r="DYM97" s="52"/>
      <c r="DYN97" s="52"/>
      <c r="DYO97" s="52"/>
      <c r="DYP97" s="52"/>
      <c r="DYQ97" s="52"/>
      <c r="DYR97" s="52"/>
      <c r="DYS97" s="52"/>
      <c r="DYT97" s="52"/>
      <c r="DYU97" s="52"/>
      <c r="DYV97" s="52"/>
      <c r="DYW97" s="52"/>
      <c r="DYX97" s="52"/>
      <c r="DYY97" s="52"/>
      <c r="DYZ97" s="52"/>
      <c r="DZA97" s="52"/>
      <c r="DZB97" s="52"/>
      <c r="DZC97" s="52"/>
      <c r="DZD97" s="52"/>
      <c r="DZE97" s="52"/>
      <c r="DZF97" s="52"/>
      <c r="DZG97" s="52"/>
      <c r="DZH97" s="52"/>
      <c r="DZI97" s="52"/>
      <c r="DZJ97" s="52"/>
      <c r="DZK97" s="52"/>
      <c r="DZL97" s="52"/>
      <c r="DZM97" s="52"/>
      <c r="DZN97" s="52"/>
      <c r="DZO97" s="52"/>
      <c r="DZP97" s="52"/>
      <c r="DZQ97" s="52"/>
      <c r="DZR97" s="52"/>
      <c r="DZS97" s="52"/>
      <c r="DZT97" s="52"/>
      <c r="DZU97" s="52"/>
      <c r="DZV97" s="52"/>
      <c r="DZW97" s="52"/>
      <c r="DZX97" s="52"/>
      <c r="DZY97" s="52"/>
      <c r="DZZ97" s="52"/>
      <c r="EAA97" s="52"/>
      <c r="EAB97" s="52"/>
      <c r="EAC97" s="52"/>
      <c r="EAD97" s="52"/>
      <c r="EAE97" s="52"/>
      <c r="EAF97" s="52"/>
      <c r="EAG97" s="52"/>
      <c r="EAH97" s="52"/>
      <c r="EAI97" s="52"/>
      <c r="EAJ97" s="52"/>
      <c r="EAK97" s="52"/>
      <c r="EAL97" s="52"/>
      <c r="EAM97" s="52"/>
      <c r="EAN97" s="52"/>
      <c r="EAO97" s="52"/>
      <c r="EAP97" s="52"/>
      <c r="EAQ97" s="52"/>
      <c r="EAR97" s="52"/>
      <c r="EAS97" s="52"/>
      <c r="EAT97" s="52"/>
      <c r="EAU97" s="52"/>
      <c r="EAV97" s="52"/>
      <c r="EAW97" s="52"/>
      <c r="EAX97" s="52"/>
      <c r="EAY97" s="52"/>
      <c r="EAZ97" s="52"/>
      <c r="EBA97" s="52"/>
      <c r="EBB97" s="52"/>
      <c r="EBC97" s="52"/>
      <c r="EBD97" s="52"/>
      <c r="EBE97" s="52"/>
      <c r="EBF97" s="52"/>
      <c r="EBG97" s="52"/>
      <c r="EBH97" s="52"/>
      <c r="EBI97" s="52"/>
      <c r="EBJ97" s="52"/>
      <c r="EBK97" s="52"/>
      <c r="EBL97" s="52"/>
      <c r="EBM97" s="52"/>
      <c r="EBN97" s="52"/>
      <c r="EBO97" s="52"/>
      <c r="EBP97" s="52"/>
      <c r="EBQ97" s="52"/>
      <c r="EBR97" s="52"/>
      <c r="EBS97" s="52"/>
      <c r="EBT97" s="52"/>
      <c r="EBU97" s="52"/>
      <c r="EBV97" s="52"/>
      <c r="EBW97" s="52"/>
      <c r="EBX97" s="52"/>
      <c r="EBY97" s="52"/>
      <c r="EBZ97" s="52"/>
      <c r="ECA97" s="52"/>
      <c r="ECB97" s="52"/>
      <c r="ECC97" s="52"/>
      <c r="ECD97" s="52"/>
      <c r="ECE97" s="52"/>
      <c r="ECF97" s="52"/>
      <c r="ECG97" s="52"/>
      <c r="ECH97" s="52"/>
      <c r="ECI97" s="52"/>
      <c r="ECJ97" s="52"/>
      <c r="ECK97" s="52"/>
      <c r="ECL97" s="52"/>
      <c r="ECM97" s="52"/>
      <c r="ECN97" s="52"/>
      <c r="ECO97" s="52"/>
      <c r="ECP97" s="52"/>
      <c r="ECQ97" s="52"/>
      <c r="ECR97" s="52"/>
      <c r="ECS97" s="52"/>
      <c r="ECT97" s="52"/>
      <c r="ECU97" s="52"/>
      <c r="ECV97" s="52"/>
      <c r="ECW97" s="52"/>
      <c r="ECX97" s="52"/>
      <c r="ECY97" s="52"/>
      <c r="ECZ97" s="52"/>
      <c r="EDA97" s="52"/>
      <c r="EDB97" s="52"/>
      <c r="EDC97" s="52"/>
      <c r="EDD97" s="52"/>
      <c r="EDE97" s="52"/>
      <c r="EDF97" s="52"/>
      <c r="EDG97" s="52"/>
      <c r="EDH97" s="52"/>
      <c r="EDI97" s="52"/>
      <c r="EDJ97" s="52"/>
      <c r="EDK97" s="52"/>
      <c r="EDL97" s="52"/>
      <c r="EDM97" s="52"/>
      <c r="EDN97" s="52"/>
      <c r="EDO97" s="52"/>
      <c r="EDP97" s="52"/>
      <c r="EDQ97" s="52"/>
      <c r="EDR97" s="52"/>
      <c r="EDS97" s="52"/>
      <c r="EDT97" s="52"/>
      <c r="EDU97" s="52"/>
      <c r="EDV97" s="52"/>
      <c r="EDW97" s="52"/>
      <c r="EDX97" s="52"/>
      <c r="EDY97" s="52"/>
      <c r="EDZ97" s="52"/>
      <c r="EEA97" s="52"/>
      <c r="EEB97" s="52"/>
      <c r="EEC97" s="52"/>
      <c r="EED97" s="52"/>
      <c r="EEE97" s="52"/>
      <c r="EEF97" s="52"/>
      <c r="EEG97" s="52"/>
      <c r="EEH97" s="52"/>
      <c r="EEI97" s="52"/>
      <c r="EEJ97" s="52"/>
      <c r="EEK97" s="52"/>
      <c r="EEL97" s="52"/>
      <c r="EEM97" s="52"/>
      <c r="EEN97" s="52"/>
      <c r="EEO97" s="52"/>
      <c r="EEP97" s="52"/>
      <c r="EEQ97" s="52"/>
      <c r="EER97" s="52"/>
      <c r="EES97" s="52"/>
      <c r="EET97" s="52"/>
      <c r="EEU97" s="52"/>
      <c r="EEV97" s="52"/>
      <c r="EEW97" s="52"/>
      <c r="EEX97" s="52"/>
      <c r="EEY97" s="52"/>
      <c r="EEZ97" s="52"/>
      <c r="EFA97" s="52"/>
      <c r="EFB97" s="52"/>
      <c r="EFC97" s="52"/>
      <c r="EFD97" s="52"/>
      <c r="EFE97" s="52"/>
      <c r="EFF97" s="52"/>
      <c r="EFG97" s="52"/>
      <c r="EFH97" s="52"/>
      <c r="EFI97" s="52"/>
      <c r="EFJ97" s="52"/>
      <c r="EFK97" s="52"/>
      <c r="EFL97" s="52"/>
      <c r="EFM97" s="52"/>
      <c r="EFN97" s="52"/>
      <c r="EFO97" s="52"/>
      <c r="EFP97" s="52"/>
      <c r="EFQ97" s="52"/>
      <c r="EFR97" s="52"/>
      <c r="EFS97" s="52"/>
      <c r="EFT97" s="52"/>
      <c r="EFU97" s="52"/>
      <c r="EFV97" s="52"/>
      <c r="EFW97" s="52"/>
      <c r="EFX97" s="52"/>
      <c r="EFY97" s="52"/>
      <c r="EFZ97" s="52"/>
      <c r="EGA97" s="52"/>
      <c r="EGB97" s="52"/>
      <c r="EGC97" s="52"/>
      <c r="EGD97" s="52"/>
      <c r="EGE97" s="52"/>
      <c r="EGF97" s="52"/>
      <c r="EGG97" s="52"/>
      <c r="EGH97" s="52"/>
      <c r="EGI97" s="52"/>
      <c r="EGJ97" s="52"/>
      <c r="EGK97" s="52"/>
      <c r="EGR97" s="52"/>
      <c r="EGS97" s="52"/>
      <c r="EGT97" s="52"/>
      <c r="EGU97" s="52"/>
      <c r="EGV97" s="52"/>
      <c r="EGW97" s="52"/>
      <c r="EGX97" s="52"/>
      <c r="EGY97" s="52"/>
      <c r="EGZ97" s="52"/>
      <c r="EHA97" s="52"/>
      <c r="EHB97" s="52"/>
      <c r="EHC97" s="52"/>
      <c r="EHD97" s="52"/>
      <c r="EHE97" s="52"/>
      <c r="EHF97" s="52"/>
      <c r="EHG97" s="52"/>
      <c r="EHH97" s="52"/>
      <c r="EHI97" s="52"/>
      <c r="EHJ97" s="52"/>
      <c r="EHK97" s="52"/>
      <c r="EHL97" s="52"/>
      <c r="EHM97" s="52"/>
      <c r="EHN97" s="52"/>
      <c r="EHO97" s="52"/>
      <c r="EHP97" s="52"/>
      <c r="EHQ97" s="52"/>
      <c r="EHR97" s="52"/>
      <c r="EHS97" s="52"/>
      <c r="EHT97" s="52"/>
      <c r="EHU97" s="52"/>
      <c r="EHV97" s="52"/>
      <c r="EHW97" s="52"/>
      <c r="EHX97" s="52"/>
      <c r="EHY97" s="52"/>
      <c r="EHZ97" s="52"/>
      <c r="EIA97" s="52"/>
      <c r="EIB97" s="52"/>
      <c r="EIC97" s="52"/>
      <c r="EID97" s="52"/>
      <c r="EIE97" s="52"/>
      <c r="EIF97" s="52"/>
      <c r="EIG97" s="52"/>
      <c r="EIH97" s="52"/>
      <c r="EII97" s="52"/>
      <c r="EIJ97" s="52"/>
      <c r="EIK97" s="52"/>
      <c r="EIL97" s="52"/>
      <c r="EIM97" s="52"/>
      <c r="EIN97" s="52"/>
      <c r="EIO97" s="52"/>
      <c r="EIP97" s="52"/>
      <c r="EIQ97" s="52"/>
      <c r="EIR97" s="52"/>
      <c r="EIS97" s="52"/>
      <c r="EIT97" s="52"/>
      <c r="EIU97" s="52"/>
      <c r="EIV97" s="52"/>
      <c r="EIW97" s="52"/>
      <c r="EIX97" s="52"/>
      <c r="EIY97" s="52"/>
      <c r="EIZ97" s="52"/>
      <c r="EJA97" s="52"/>
      <c r="EJB97" s="52"/>
      <c r="EJC97" s="52"/>
      <c r="EJD97" s="52"/>
      <c r="EJE97" s="52"/>
      <c r="EJF97" s="52"/>
      <c r="EJG97" s="52"/>
      <c r="EJH97" s="52"/>
      <c r="EJI97" s="52"/>
      <c r="EJJ97" s="52"/>
      <c r="EJK97" s="52"/>
      <c r="EJL97" s="52"/>
      <c r="EJM97" s="52"/>
      <c r="EJN97" s="52"/>
      <c r="EJO97" s="52"/>
      <c r="EJP97" s="52"/>
      <c r="EJQ97" s="52"/>
      <c r="EJR97" s="52"/>
      <c r="EJS97" s="52"/>
      <c r="EJT97" s="52"/>
      <c r="EJU97" s="52"/>
      <c r="EJV97" s="52"/>
      <c r="EJW97" s="52"/>
      <c r="EJX97" s="52"/>
      <c r="EJY97" s="52"/>
      <c r="EJZ97" s="52"/>
      <c r="EKA97" s="52"/>
      <c r="EKB97" s="52"/>
      <c r="EKC97" s="52"/>
      <c r="EKD97" s="52"/>
      <c r="EKE97" s="52"/>
      <c r="EKF97" s="52"/>
      <c r="EKG97" s="52"/>
      <c r="EKH97" s="52"/>
      <c r="EKI97" s="52"/>
      <c r="EKJ97" s="52"/>
      <c r="EKK97" s="52"/>
      <c r="EKL97" s="52"/>
      <c r="EKM97" s="52"/>
      <c r="EKN97" s="52"/>
      <c r="EKO97" s="52"/>
      <c r="EKP97" s="52"/>
      <c r="EKQ97" s="52"/>
      <c r="EKR97" s="52"/>
      <c r="EKS97" s="52"/>
      <c r="EKT97" s="52"/>
      <c r="EKU97" s="52"/>
      <c r="EKV97" s="52"/>
      <c r="EKW97" s="52"/>
      <c r="EKX97" s="52"/>
      <c r="EKY97" s="52"/>
      <c r="EKZ97" s="52"/>
      <c r="ELA97" s="52"/>
      <c r="ELB97" s="52"/>
      <c r="ELC97" s="52"/>
      <c r="ELD97" s="52"/>
      <c r="ELE97" s="52"/>
      <c r="ELF97" s="52"/>
      <c r="ELG97" s="52"/>
      <c r="ELH97" s="52"/>
      <c r="ELI97" s="52"/>
      <c r="ELJ97" s="52"/>
      <c r="ELK97" s="52"/>
      <c r="ELL97" s="52"/>
      <c r="ELM97" s="52"/>
      <c r="ELN97" s="52"/>
      <c r="ELO97" s="52"/>
      <c r="ELP97" s="52"/>
      <c r="ELQ97" s="52"/>
      <c r="ELR97" s="52"/>
      <c r="ELS97" s="52"/>
      <c r="ELT97" s="52"/>
      <c r="ELU97" s="52"/>
      <c r="ELV97" s="52"/>
      <c r="ELW97" s="52"/>
      <c r="ELX97" s="52"/>
      <c r="ELY97" s="52"/>
      <c r="ELZ97" s="52"/>
      <c r="EMA97" s="52"/>
      <c r="EMB97" s="52"/>
      <c r="EMC97" s="52"/>
      <c r="EMD97" s="52"/>
      <c r="EME97" s="52"/>
      <c r="EMF97" s="52"/>
      <c r="EMG97" s="52"/>
      <c r="EMH97" s="52"/>
      <c r="EMI97" s="52"/>
      <c r="EMJ97" s="52"/>
      <c r="EMK97" s="52"/>
      <c r="EML97" s="52"/>
      <c r="EMM97" s="52"/>
      <c r="EMN97" s="52"/>
      <c r="EMO97" s="52"/>
      <c r="EMP97" s="52"/>
      <c r="EMQ97" s="52"/>
      <c r="EMR97" s="52"/>
      <c r="EMS97" s="52"/>
      <c r="EMT97" s="52"/>
      <c r="EMU97" s="52"/>
      <c r="EMV97" s="52"/>
      <c r="EMW97" s="52"/>
      <c r="EMX97" s="52"/>
      <c r="EMY97" s="52"/>
      <c r="EMZ97" s="52"/>
      <c r="ENA97" s="52"/>
      <c r="ENB97" s="52"/>
      <c r="ENC97" s="52"/>
      <c r="END97" s="52"/>
      <c r="ENE97" s="52"/>
      <c r="ENF97" s="52"/>
      <c r="ENG97" s="52"/>
      <c r="ENH97" s="52"/>
      <c r="ENI97" s="52"/>
      <c r="ENJ97" s="52"/>
      <c r="ENK97" s="52"/>
      <c r="ENL97" s="52"/>
      <c r="ENM97" s="52"/>
      <c r="ENN97" s="52"/>
      <c r="ENO97" s="52"/>
      <c r="ENP97" s="52"/>
      <c r="ENQ97" s="52"/>
      <c r="ENR97" s="52"/>
      <c r="ENS97" s="52"/>
      <c r="ENT97" s="52"/>
      <c r="ENU97" s="52"/>
      <c r="ENV97" s="52"/>
      <c r="ENW97" s="52"/>
      <c r="ENX97" s="52"/>
      <c r="ENY97" s="52"/>
      <c r="ENZ97" s="52"/>
      <c r="EOA97" s="52"/>
      <c r="EOB97" s="52"/>
      <c r="EOC97" s="52"/>
      <c r="EOD97" s="52"/>
      <c r="EOE97" s="52"/>
      <c r="EOF97" s="52"/>
      <c r="EOG97" s="52"/>
      <c r="EOH97" s="52"/>
      <c r="EOI97" s="52"/>
      <c r="EOJ97" s="52"/>
      <c r="EOK97" s="52"/>
      <c r="EOL97" s="52"/>
      <c r="EOM97" s="52"/>
      <c r="EON97" s="52"/>
      <c r="EOO97" s="52"/>
      <c r="EOP97" s="52"/>
      <c r="EOQ97" s="52"/>
      <c r="EOR97" s="52"/>
      <c r="EOS97" s="52"/>
      <c r="EOT97" s="52"/>
      <c r="EOU97" s="52"/>
      <c r="EOV97" s="52"/>
      <c r="EOW97" s="52"/>
      <c r="EOX97" s="52"/>
      <c r="EOY97" s="52"/>
      <c r="EOZ97" s="52"/>
      <c r="EPA97" s="52"/>
      <c r="EPB97" s="52"/>
      <c r="EPC97" s="52"/>
      <c r="EPD97" s="52"/>
      <c r="EPE97" s="52"/>
      <c r="EPF97" s="52"/>
      <c r="EPG97" s="52"/>
      <c r="EPH97" s="52"/>
      <c r="EPI97" s="52"/>
      <c r="EPJ97" s="52"/>
      <c r="EPK97" s="52"/>
      <c r="EPL97" s="52"/>
      <c r="EPM97" s="52"/>
      <c r="EPN97" s="52"/>
      <c r="EPO97" s="52"/>
      <c r="EPP97" s="52"/>
      <c r="EPQ97" s="52"/>
      <c r="EPR97" s="52"/>
      <c r="EPS97" s="52"/>
      <c r="EPT97" s="52"/>
      <c r="EPU97" s="52"/>
      <c r="EPV97" s="52"/>
      <c r="EPW97" s="52"/>
      <c r="EPX97" s="52"/>
      <c r="EPY97" s="52"/>
      <c r="EPZ97" s="52"/>
      <c r="EQA97" s="52"/>
      <c r="EQB97" s="52"/>
      <c r="EQC97" s="52"/>
      <c r="EQD97" s="52"/>
      <c r="EQE97" s="52"/>
      <c r="EQF97" s="52"/>
      <c r="EQG97" s="52"/>
      <c r="EQN97" s="52"/>
      <c r="EQO97" s="52"/>
      <c r="EQP97" s="52"/>
      <c r="EQQ97" s="52"/>
      <c r="EQR97" s="52"/>
      <c r="EQS97" s="52"/>
      <c r="EQT97" s="52"/>
      <c r="EQU97" s="52"/>
      <c r="EQV97" s="52"/>
      <c r="EQW97" s="52"/>
      <c r="EQX97" s="52"/>
      <c r="EQY97" s="52"/>
      <c r="EQZ97" s="52"/>
      <c r="ERA97" s="52"/>
      <c r="ERB97" s="52"/>
      <c r="ERC97" s="52"/>
      <c r="ERD97" s="52"/>
      <c r="ERE97" s="52"/>
      <c r="ERF97" s="52"/>
      <c r="ERG97" s="52"/>
      <c r="ERH97" s="52"/>
      <c r="ERI97" s="52"/>
      <c r="ERJ97" s="52"/>
      <c r="ERK97" s="52"/>
      <c r="ERL97" s="52"/>
      <c r="ERM97" s="52"/>
      <c r="ERN97" s="52"/>
      <c r="ERO97" s="52"/>
      <c r="ERP97" s="52"/>
      <c r="ERQ97" s="52"/>
      <c r="ERR97" s="52"/>
      <c r="ERS97" s="52"/>
      <c r="ERT97" s="52"/>
      <c r="ERU97" s="52"/>
      <c r="ERV97" s="52"/>
      <c r="ERW97" s="52"/>
      <c r="ERX97" s="52"/>
      <c r="ERY97" s="52"/>
      <c r="ERZ97" s="52"/>
      <c r="ESA97" s="52"/>
      <c r="ESB97" s="52"/>
      <c r="ESC97" s="52"/>
      <c r="ESD97" s="52"/>
      <c r="ESE97" s="52"/>
      <c r="ESF97" s="52"/>
      <c r="ESG97" s="52"/>
      <c r="ESH97" s="52"/>
      <c r="ESI97" s="52"/>
      <c r="ESJ97" s="52"/>
      <c r="ESK97" s="52"/>
      <c r="ESL97" s="52"/>
      <c r="ESM97" s="52"/>
      <c r="ESN97" s="52"/>
      <c r="ESO97" s="52"/>
      <c r="ESP97" s="52"/>
      <c r="ESQ97" s="52"/>
      <c r="ESR97" s="52"/>
      <c r="ESS97" s="52"/>
      <c r="EST97" s="52"/>
      <c r="ESU97" s="52"/>
      <c r="ESV97" s="52"/>
      <c r="ESW97" s="52"/>
      <c r="ESX97" s="52"/>
      <c r="ESY97" s="52"/>
      <c r="ESZ97" s="52"/>
      <c r="ETA97" s="52"/>
      <c r="ETB97" s="52"/>
      <c r="ETC97" s="52"/>
      <c r="ETD97" s="52"/>
      <c r="ETE97" s="52"/>
      <c r="ETF97" s="52"/>
      <c r="ETG97" s="52"/>
      <c r="ETH97" s="52"/>
      <c r="ETI97" s="52"/>
      <c r="ETJ97" s="52"/>
      <c r="ETK97" s="52"/>
      <c r="ETL97" s="52"/>
      <c r="ETM97" s="52"/>
      <c r="ETN97" s="52"/>
      <c r="ETO97" s="52"/>
      <c r="ETP97" s="52"/>
      <c r="ETQ97" s="52"/>
      <c r="ETR97" s="52"/>
      <c r="ETS97" s="52"/>
      <c r="ETT97" s="52"/>
      <c r="ETU97" s="52"/>
      <c r="ETV97" s="52"/>
      <c r="ETW97" s="52"/>
      <c r="ETX97" s="52"/>
      <c r="ETY97" s="52"/>
      <c r="ETZ97" s="52"/>
      <c r="EUA97" s="52"/>
      <c r="EUB97" s="52"/>
      <c r="EUC97" s="52"/>
      <c r="EUD97" s="52"/>
      <c r="EUE97" s="52"/>
      <c r="EUF97" s="52"/>
      <c r="EUG97" s="52"/>
      <c r="EUH97" s="52"/>
      <c r="EUI97" s="52"/>
      <c r="EUJ97" s="52"/>
      <c r="EUK97" s="52"/>
      <c r="EUL97" s="52"/>
      <c r="EUM97" s="52"/>
      <c r="EUN97" s="52"/>
      <c r="EUO97" s="52"/>
      <c r="EUP97" s="52"/>
      <c r="EUQ97" s="52"/>
      <c r="EUR97" s="52"/>
      <c r="EUS97" s="52"/>
      <c r="EUT97" s="52"/>
      <c r="EUU97" s="52"/>
      <c r="EUV97" s="52"/>
      <c r="EUW97" s="52"/>
      <c r="EUX97" s="52"/>
      <c r="EUY97" s="52"/>
      <c r="EUZ97" s="52"/>
      <c r="EVA97" s="52"/>
      <c r="EVB97" s="52"/>
      <c r="EVC97" s="52"/>
      <c r="EVD97" s="52"/>
      <c r="EVE97" s="52"/>
      <c r="EVF97" s="52"/>
      <c r="EVG97" s="52"/>
      <c r="EVH97" s="52"/>
      <c r="EVI97" s="52"/>
      <c r="EVJ97" s="52"/>
      <c r="EVK97" s="52"/>
      <c r="EVL97" s="52"/>
      <c r="EVM97" s="52"/>
      <c r="EVN97" s="52"/>
      <c r="EVO97" s="52"/>
      <c r="EVP97" s="52"/>
      <c r="EVQ97" s="52"/>
      <c r="EVR97" s="52"/>
      <c r="EVS97" s="52"/>
      <c r="EVT97" s="52"/>
      <c r="EVU97" s="52"/>
      <c r="EVV97" s="52"/>
      <c r="EVW97" s="52"/>
      <c r="EVX97" s="52"/>
      <c r="EVY97" s="52"/>
      <c r="EVZ97" s="52"/>
      <c r="EWA97" s="52"/>
      <c r="EWB97" s="52"/>
      <c r="EWC97" s="52"/>
      <c r="EWD97" s="52"/>
      <c r="EWE97" s="52"/>
      <c r="EWF97" s="52"/>
      <c r="EWG97" s="52"/>
      <c r="EWH97" s="52"/>
      <c r="EWI97" s="52"/>
      <c r="EWJ97" s="52"/>
      <c r="EWK97" s="52"/>
      <c r="EWL97" s="52"/>
      <c r="EWM97" s="52"/>
      <c r="EWN97" s="52"/>
      <c r="EWO97" s="52"/>
      <c r="EWP97" s="52"/>
      <c r="EWQ97" s="52"/>
      <c r="EWR97" s="52"/>
      <c r="EWS97" s="52"/>
      <c r="EWT97" s="52"/>
      <c r="EWU97" s="52"/>
      <c r="EWV97" s="52"/>
      <c r="EWW97" s="52"/>
      <c r="EWX97" s="52"/>
      <c r="EWY97" s="52"/>
      <c r="EWZ97" s="52"/>
      <c r="EXA97" s="52"/>
      <c r="EXB97" s="52"/>
      <c r="EXC97" s="52"/>
      <c r="EXD97" s="52"/>
      <c r="EXE97" s="52"/>
      <c r="EXF97" s="52"/>
      <c r="EXG97" s="52"/>
      <c r="EXH97" s="52"/>
      <c r="EXI97" s="52"/>
      <c r="EXJ97" s="52"/>
      <c r="EXK97" s="52"/>
      <c r="EXL97" s="52"/>
      <c r="EXM97" s="52"/>
      <c r="EXN97" s="52"/>
      <c r="EXO97" s="52"/>
      <c r="EXP97" s="52"/>
      <c r="EXQ97" s="52"/>
      <c r="EXR97" s="52"/>
      <c r="EXS97" s="52"/>
      <c r="EXT97" s="52"/>
      <c r="EXU97" s="52"/>
      <c r="EXV97" s="52"/>
      <c r="EXW97" s="52"/>
      <c r="EXX97" s="52"/>
      <c r="EXY97" s="52"/>
      <c r="EXZ97" s="52"/>
      <c r="EYA97" s="52"/>
      <c r="EYB97" s="52"/>
      <c r="EYC97" s="52"/>
      <c r="EYD97" s="52"/>
      <c r="EYE97" s="52"/>
      <c r="EYF97" s="52"/>
      <c r="EYG97" s="52"/>
      <c r="EYH97" s="52"/>
      <c r="EYI97" s="52"/>
      <c r="EYJ97" s="52"/>
      <c r="EYK97" s="52"/>
      <c r="EYL97" s="52"/>
      <c r="EYM97" s="52"/>
      <c r="EYN97" s="52"/>
      <c r="EYO97" s="52"/>
      <c r="EYP97" s="52"/>
      <c r="EYQ97" s="52"/>
      <c r="EYR97" s="52"/>
      <c r="EYS97" s="52"/>
      <c r="EYT97" s="52"/>
      <c r="EYU97" s="52"/>
      <c r="EYV97" s="52"/>
      <c r="EYW97" s="52"/>
      <c r="EYX97" s="52"/>
      <c r="EYY97" s="52"/>
      <c r="EYZ97" s="52"/>
      <c r="EZA97" s="52"/>
      <c r="EZB97" s="52"/>
      <c r="EZC97" s="52"/>
      <c r="EZD97" s="52"/>
      <c r="EZE97" s="52"/>
      <c r="EZF97" s="52"/>
      <c r="EZG97" s="52"/>
      <c r="EZH97" s="52"/>
      <c r="EZI97" s="52"/>
      <c r="EZJ97" s="52"/>
      <c r="EZK97" s="52"/>
      <c r="EZL97" s="52"/>
      <c r="EZM97" s="52"/>
      <c r="EZN97" s="52"/>
      <c r="EZO97" s="52"/>
      <c r="EZP97" s="52"/>
      <c r="EZQ97" s="52"/>
      <c r="EZR97" s="52"/>
      <c r="EZS97" s="52"/>
      <c r="EZT97" s="52"/>
      <c r="EZU97" s="52"/>
      <c r="EZV97" s="52"/>
      <c r="EZW97" s="52"/>
      <c r="EZX97" s="52"/>
      <c r="EZY97" s="52"/>
      <c r="EZZ97" s="52"/>
      <c r="FAA97" s="52"/>
      <c r="FAB97" s="52"/>
      <c r="FAC97" s="52"/>
      <c r="FAJ97" s="52"/>
      <c r="FAK97" s="52"/>
      <c r="FAL97" s="52"/>
      <c r="FAM97" s="52"/>
      <c r="FAN97" s="52"/>
      <c r="FAO97" s="52"/>
      <c r="FAP97" s="52"/>
      <c r="FAQ97" s="52"/>
      <c r="FAR97" s="52"/>
      <c r="FAS97" s="52"/>
      <c r="FAT97" s="52"/>
      <c r="FAU97" s="52"/>
      <c r="FAV97" s="52"/>
      <c r="FAW97" s="52"/>
      <c r="FAX97" s="52"/>
      <c r="FAY97" s="52"/>
      <c r="FAZ97" s="52"/>
      <c r="FBA97" s="52"/>
      <c r="FBB97" s="52"/>
      <c r="FBC97" s="52"/>
      <c r="FBD97" s="52"/>
      <c r="FBE97" s="52"/>
      <c r="FBF97" s="52"/>
      <c r="FBG97" s="52"/>
      <c r="FBH97" s="52"/>
      <c r="FBI97" s="52"/>
      <c r="FBJ97" s="52"/>
      <c r="FBK97" s="52"/>
      <c r="FBL97" s="52"/>
      <c r="FBM97" s="52"/>
      <c r="FBN97" s="52"/>
      <c r="FBO97" s="52"/>
      <c r="FBP97" s="52"/>
      <c r="FBQ97" s="52"/>
      <c r="FBR97" s="52"/>
      <c r="FBS97" s="52"/>
      <c r="FBT97" s="52"/>
      <c r="FBU97" s="52"/>
      <c r="FBV97" s="52"/>
      <c r="FBW97" s="52"/>
      <c r="FBX97" s="52"/>
      <c r="FBY97" s="52"/>
      <c r="FBZ97" s="52"/>
      <c r="FCA97" s="52"/>
      <c r="FCB97" s="52"/>
      <c r="FCC97" s="52"/>
      <c r="FCD97" s="52"/>
      <c r="FCE97" s="52"/>
      <c r="FCF97" s="52"/>
      <c r="FCG97" s="52"/>
      <c r="FCH97" s="52"/>
      <c r="FCI97" s="52"/>
      <c r="FCJ97" s="52"/>
      <c r="FCK97" s="52"/>
      <c r="FCL97" s="52"/>
      <c r="FCM97" s="52"/>
      <c r="FCN97" s="52"/>
      <c r="FCO97" s="52"/>
      <c r="FCP97" s="52"/>
      <c r="FCQ97" s="52"/>
      <c r="FCR97" s="52"/>
      <c r="FCS97" s="52"/>
      <c r="FCT97" s="52"/>
      <c r="FCU97" s="52"/>
      <c r="FCV97" s="52"/>
      <c r="FCW97" s="52"/>
      <c r="FCX97" s="52"/>
      <c r="FCY97" s="52"/>
      <c r="FCZ97" s="52"/>
      <c r="FDA97" s="52"/>
      <c r="FDB97" s="52"/>
      <c r="FDC97" s="52"/>
      <c r="FDD97" s="52"/>
      <c r="FDE97" s="52"/>
      <c r="FDF97" s="52"/>
      <c r="FDG97" s="52"/>
      <c r="FDH97" s="52"/>
      <c r="FDI97" s="52"/>
      <c r="FDJ97" s="52"/>
      <c r="FDK97" s="52"/>
      <c r="FDL97" s="52"/>
      <c r="FDM97" s="52"/>
      <c r="FDN97" s="52"/>
      <c r="FDO97" s="52"/>
      <c r="FDP97" s="52"/>
      <c r="FDQ97" s="52"/>
      <c r="FDR97" s="52"/>
      <c r="FDS97" s="52"/>
      <c r="FDT97" s="52"/>
      <c r="FDU97" s="52"/>
      <c r="FDV97" s="52"/>
      <c r="FDW97" s="52"/>
      <c r="FDX97" s="52"/>
      <c r="FDY97" s="52"/>
      <c r="FDZ97" s="52"/>
      <c r="FEA97" s="52"/>
      <c r="FEB97" s="52"/>
      <c r="FEC97" s="52"/>
      <c r="FED97" s="52"/>
      <c r="FEE97" s="52"/>
      <c r="FEF97" s="52"/>
      <c r="FEG97" s="52"/>
      <c r="FEH97" s="52"/>
      <c r="FEI97" s="52"/>
      <c r="FEJ97" s="52"/>
      <c r="FEK97" s="52"/>
      <c r="FEL97" s="52"/>
      <c r="FEM97" s="52"/>
      <c r="FEN97" s="52"/>
      <c r="FEO97" s="52"/>
      <c r="FEP97" s="52"/>
      <c r="FEQ97" s="52"/>
      <c r="FER97" s="52"/>
      <c r="FES97" s="52"/>
      <c r="FET97" s="52"/>
      <c r="FEU97" s="52"/>
      <c r="FEV97" s="52"/>
      <c r="FEW97" s="52"/>
      <c r="FEX97" s="52"/>
      <c r="FEY97" s="52"/>
      <c r="FEZ97" s="52"/>
      <c r="FFA97" s="52"/>
      <c r="FFB97" s="52"/>
      <c r="FFC97" s="52"/>
      <c r="FFD97" s="52"/>
      <c r="FFE97" s="52"/>
      <c r="FFF97" s="52"/>
      <c r="FFG97" s="52"/>
      <c r="FFH97" s="52"/>
      <c r="FFI97" s="52"/>
      <c r="FFJ97" s="52"/>
      <c r="FFK97" s="52"/>
      <c r="FFL97" s="52"/>
      <c r="FFM97" s="52"/>
      <c r="FFN97" s="52"/>
      <c r="FFO97" s="52"/>
      <c r="FFP97" s="52"/>
      <c r="FFQ97" s="52"/>
      <c r="FFR97" s="52"/>
      <c r="FFS97" s="52"/>
      <c r="FFT97" s="52"/>
      <c r="FFU97" s="52"/>
      <c r="FFV97" s="52"/>
      <c r="FFW97" s="52"/>
      <c r="FFX97" s="52"/>
      <c r="FFY97" s="52"/>
      <c r="FFZ97" s="52"/>
      <c r="FGA97" s="52"/>
      <c r="FGB97" s="52"/>
      <c r="FGC97" s="52"/>
      <c r="FGD97" s="52"/>
      <c r="FGE97" s="52"/>
      <c r="FGF97" s="52"/>
      <c r="FGG97" s="52"/>
      <c r="FGH97" s="52"/>
      <c r="FGI97" s="52"/>
      <c r="FGJ97" s="52"/>
      <c r="FGK97" s="52"/>
      <c r="FGL97" s="52"/>
      <c r="FGM97" s="52"/>
      <c r="FGN97" s="52"/>
      <c r="FGO97" s="52"/>
      <c r="FGP97" s="52"/>
      <c r="FGQ97" s="52"/>
      <c r="FGR97" s="52"/>
      <c r="FGS97" s="52"/>
      <c r="FGT97" s="52"/>
      <c r="FGU97" s="52"/>
      <c r="FGV97" s="52"/>
      <c r="FGW97" s="52"/>
      <c r="FGX97" s="52"/>
      <c r="FGY97" s="52"/>
      <c r="FGZ97" s="52"/>
      <c r="FHA97" s="52"/>
      <c r="FHB97" s="52"/>
      <c r="FHC97" s="52"/>
      <c r="FHD97" s="52"/>
      <c r="FHE97" s="52"/>
      <c r="FHF97" s="52"/>
      <c r="FHG97" s="52"/>
      <c r="FHH97" s="52"/>
      <c r="FHI97" s="52"/>
      <c r="FHJ97" s="52"/>
      <c r="FHK97" s="52"/>
      <c r="FHL97" s="52"/>
      <c r="FHM97" s="52"/>
      <c r="FHN97" s="52"/>
      <c r="FHO97" s="52"/>
      <c r="FHP97" s="52"/>
      <c r="FHQ97" s="52"/>
      <c r="FHR97" s="52"/>
      <c r="FHS97" s="52"/>
      <c r="FHT97" s="52"/>
      <c r="FHU97" s="52"/>
      <c r="FHV97" s="52"/>
      <c r="FHW97" s="52"/>
      <c r="FHX97" s="52"/>
      <c r="FHY97" s="52"/>
      <c r="FHZ97" s="52"/>
      <c r="FIA97" s="52"/>
      <c r="FIB97" s="52"/>
      <c r="FIC97" s="52"/>
      <c r="FID97" s="52"/>
      <c r="FIE97" s="52"/>
      <c r="FIF97" s="52"/>
      <c r="FIG97" s="52"/>
      <c r="FIH97" s="52"/>
      <c r="FII97" s="52"/>
      <c r="FIJ97" s="52"/>
      <c r="FIK97" s="52"/>
      <c r="FIL97" s="52"/>
      <c r="FIM97" s="52"/>
      <c r="FIN97" s="52"/>
      <c r="FIO97" s="52"/>
      <c r="FIP97" s="52"/>
      <c r="FIQ97" s="52"/>
      <c r="FIR97" s="52"/>
      <c r="FIS97" s="52"/>
      <c r="FIT97" s="52"/>
      <c r="FIU97" s="52"/>
      <c r="FIV97" s="52"/>
      <c r="FIW97" s="52"/>
      <c r="FIX97" s="52"/>
      <c r="FIY97" s="52"/>
      <c r="FIZ97" s="52"/>
      <c r="FJA97" s="52"/>
      <c r="FJB97" s="52"/>
      <c r="FJC97" s="52"/>
      <c r="FJD97" s="52"/>
      <c r="FJE97" s="52"/>
      <c r="FJF97" s="52"/>
      <c r="FJG97" s="52"/>
      <c r="FJH97" s="52"/>
      <c r="FJI97" s="52"/>
      <c r="FJJ97" s="52"/>
      <c r="FJK97" s="52"/>
      <c r="FJL97" s="52"/>
      <c r="FJM97" s="52"/>
      <c r="FJN97" s="52"/>
      <c r="FJO97" s="52"/>
      <c r="FJP97" s="52"/>
      <c r="FJQ97" s="52"/>
      <c r="FJR97" s="52"/>
      <c r="FJS97" s="52"/>
      <c r="FJT97" s="52"/>
      <c r="FJU97" s="52"/>
      <c r="FJV97" s="52"/>
      <c r="FJW97" s="52"/>
      <c r="FJX97" s="52"/>
      <c r="FJY97" s="52"/>
      <c r="FKF97" s="52"/>
      <c r="FKG97" s="52"/>
      <c r="FKH97" s="52"/>
      <c r="FKI97" s="52"/>
      <c r="FKJ97" s="52"/>
      <c r="FKK97" s="52"/>
      <c r="FKL97" s="52"/>
      <c r="FKM97" s="52"/>
      <c r="FKN97" s="52"/>
      <c r="FKO97" s="52"/>
      <c r="FKP97" s="52"/>
      <c r="FKQ97" s="52"/>
      <c r="FKR97" s="52"/>
      <c r="FKS97" s="52"/>
      <c r="FKT97" s="52"/>
      <c r="FKU97" s="52"/>
      <c r="FKV97" s="52"/>
      <c r="FKW97" s="52"/>
      <c r="FKX97" s="52"/>
      <c r="FKY97" s="52"/>
      <c r="FKZ97" s="52"/>
      <c r="FLA97" s="52"/>
      <c r="FLB97" s="52"/>
      <c r="FLC97" s="52"/>
      <c r="FLD97" s="52"/>
      <c r="FLE97" s="52"/>
      <c r="FLF97" s="52"/>
      <c r="FLG97" s="52"/>
      <c r="FLH97" s="52"/>
      <c r="FLI97" s="52"/>
      <c r="FLJ97" s="52"/>
      <c r="FLK97" s="52"/>
      <c r="FLL97" s="52"/>
      <c r="FLM97" s="52"/>
      <c r="FLN97" s="52"/>
      <c r="FLO97" s="52"/>
      <c r="FLP97" s="52"/>
      <c r="FLQ97" s="52"/>
      <c r="FLR97" s="52"/>
      <c r="FLS97" s="52"/>
      <c r="FLT97" s="52"/>
      <c r="FLU97" s="52"/>
      <c r="FLV97" s="52"/>
      <c r="FLW97" s="52"/>
      <c r="FLX97" s="52"/>
      <c r="FLY97" s="52"/>
      <c r="FLZ97" s="52"/>
      <c r="FMA97" s="52"/>
      <c r="FMB97" s="52"/>
      <c r="FMC97" s="52"/>
      <c r="FMD97" s="52"/>
      <c r="FME97" s="52"/>
      <c r="FMF97" s="52"/>
      <c r="FMG97" s="52"/>
      <c r="FMH97" s="52"/>
      <c r="FMI97" s="52"/>
      <c r="FMJ97" s="52"/>
      <c r="FMK97" s="52"/>
      <c r="FML97" s="52"/>
      <c r="FMM97" s="52"/>
      <c r="FMN97" s="52"/>
      <c r="FMO97" s="52"/>
      <c r="FMP97" s="52"/>
      <c r="FMQ97" s="52"/>
      <c r="FMR97" s="52"/>
      <c r="FMS97" s="52"/>
      <c r="FMT97" s="52"/>
      <c r="FMU97" s="52"/>
      <c r="FMV97" s="52"/>
      <c r="FMW97" s="52"/>
      <c r="FMX97" s="52"/>
      <c r="FMY97" s="52"/>
      <c r="FMZ97" s="52"/>
      <c r="FNA97" s="52"/>
      <c r="FNB97" s="52"/>
      <c r="FNC97" s="52"/>
      <c r="FND97" s="52"/>
      <c r="FNE97" s="52"/>
      <c r="FNF97" s="52"/>
      <c r="FNG97" s="52"/>
      <c r="FNH97" s="52"/>
      <c r="FNI97" s="52"/>
      <c r="FNJ97" s="52"/>
      <c r="FNK97" s="52"/>
      <c r="FNL97" s="52"/>
      <c r="FNM97" s="52"/>
      <c r="FNN97" s="52"/>
      <c r="FNO97" s="52"/>
      <c r="FNP97" s="52"/>
      <c r="FNQ97" s="52"/>
      <c r="FNR97" s="52"/>
      <c r="FNS97" s="52"/>
      <c r="FNT97" s="52"/>
      <c r="FNU97" s="52"/>
      <c r="FNV97" s="52"/>
      <c r="FNW97" s="52"/>
      <c r="FNX97" s="52"/>
      <c r="FNY97" s="52"/>
      <c r="FNZ97" s="52"/>
      <c r="FOA97" s="52"/>
      <c r="FOB97" s="52"/>
      <c r="FOC97" s="52"/>
      <c r="FOD97" s="52"/>
      <c r="FOE97" s="52"/>
      <c r="FOF97" s="52"/>
      <c r="FOG97" s="52"/>
      <c r="FOH97" s="52"/>
      <c r="FOI97" s="52"/>
      <c r="FOJ97" s="52"/>
      <c r="FOK97" s="52"/>
      <c r="FOL97" s="52"/>
      <c r="FOM97" s="52"/>
      <c r="FON97" s="52"/>
      <c r="FOO97" s="52"/>
      <c r="FOP97" s="52"/>
      <c r="FOQ97" s="52"/>
      <c r="FOR97" s="52"/>
      <c r="FOS97" s="52"/>
      <c r="FOT97" s="52"/>
      <c r="FOU97" s="52"/>
      <c r="FOV97" s="52"/>
      <c r="FOW97" s="52"/>
      <c r="FOX97" s="52"/>
      <c r="FOY97" s="52"/>
      <c r="FOZ97" s="52"/>
      <c r="FPA97" s="52"/>
      <c r="FPB97" s="52"/>
      <c r="FPC97" s="52"/>
      <c r="FPD97" s="52"/>
      <c r="FPE97" s="52"/>
      <c r="FPF97" s="52"/>
      <c r="FPG97" s="52"/>
      <c r="FPH97" s="52"/>
      <c r="FPI97" s="52"/>
      <c r="FPJ97" s="52"/>
      <c r="FPK97" s="52"/>
      <c r="FPL97" s="52"/>
      <c r="FPM97" s="52"/>
      <c r="FPN97" s="52"/>
      <c r="FPO97" s="52"/>
      <c r="FPP97" s="52"/>
      <c r="FPQ97" s="52"/>
      <c r="FPR97" s="52"/>
      <c r="FPS97" s="52"/>
      <c r="FPT97" s="52"/>
      <c r="FPU97" s="52"/>
      <c r="FPV97" s="52"/>
      <c r="FPW97" s="52"/>
      <c r="FPX97" s="52"/>
      <c r="FPY97" s="52"/>
      <c r="FPZ97" s="52"/>
      <c r="FQA97" s="52"/>
      <c r="FQB97" s="52"/>
      <c r="FQC97" s="52"/>
      <c r="FQD97" s="52"/>
      <c r="FQE97" s="52"/>
      <c r="FQF97" s="52"/>
      <c r="FQG97" s="52"/>
      <c r="FQH97" s="52"/>
      <c r="FQI97" s="52"/>
      <c r="FQJ97" s="52"/>
      <c r="FQK97" s="52"/>
      <c r="FQL97" s="52"/>
      <c r="FQM97" s="52"/>
      <c r="FQN97" s="52"/>
      <c r="FQO97" s="52"/>
      <c r="FQP97" s="52"/>
      <c r="FQQ97" s="52"/>
      <c r="FQR97" s="52"/>
      <c r="FQS97" s="52"/>
      <c r="FQT97" s="52"/>
      <c r="FQU97" s="52"/>
      <c r="FQV97" s="52"/>
      <c r="FQW97" s="52"/>
      <c r="FQX97" s="52"/>
      <c r="FQY97" s="52"/>
      <c r="FQZ97" s="52"/>
      <c r="FRA97" s="52"/>
      <c r="FRB97" s="52"/>
      <c r="FRC97" s="52"/>
      <c r="FRD97" s="52"/>
      <c r="FRE97" s="52"/>
      <c r="FRF97" s="52"/>
      <c r="FRG97" s="52"/>
      <c r="FRH97" s="52"/>
      <c r="FRI97" s="52"/>
      <c r="FRJ97" s="52"/>
      <c r="FRK97" s="52"/>
      <c r="FRL97" s="52"/>
      <c r="FRM97" s="52"/>
      <c r="FRN97" s="52"/>
      <c r="FRO97" s="52"/>
      <c r="FRP97" s="52"/>
      <c r="FRQ97" s="52"/>
      <c r="FRR97" s="52"/>
      <c r="FRS97" s="52"/>
      <c r="FRT97" s="52"/>
      <c r="FRU97" s="52"/>
      <c r="FRV97" s="52"/>
      <c r="FRW97" s="52"/>
      <c r="FRX97" s="52"/>
      <c r="FRY97" s="52"/>
      <c r="FRZ97" s="52"/>
      <c r="FSA97" s="52"/>
      <c r="FSB97" s="52"/>
      <c r="FSC97" s="52"/>
      <c r="FSD97" s="52"/>
      <c r="FSE97" s="52"/>
      <c r="FSF97" s="52"/>
      <c r="FSG97" s="52"/>
      <c r="FSH97" s="52"/>
      <c r="FSI97" s="52"/>
      <c r="FSJ97" s="52"/>
      <c r="FSK97" s="52"/>
      <c r="FSL97" s="52"/>
      <c r="FSM97" s="52"/>
      <c r="FSN97" s="52"/>
      <c r="FSO97" s="52"/>
      <c r="FSP97" s="52"/>
      <c r="FSQ97" s="52"/>
      <c r="FSR97" s="52"/>
      <c r="FSS97" s="52"/>
      <c r="FST97" s="52"/>
      <c r="FSU97" s="52"/>
      <c r="FSV97" s="52"/>
      <c r="FSW97" s="52"/>
      <c r="FSX97" s="52"/>
      <c r="FSY97" s="52"/>
      <c r="FSZ97" s="52"/>
      <c r="FTA97" s="52"/>
      <c r="FTB97" s="52"/>
      <c r="FTC97" s="52"/>
      <c r="FTD97" s="52"/>
      <c r="FTE97" s="52"/>
      <c r="FTF97" s="52"/>
      <c r="FTG97" s="52"/>
      <c r="FTH97" s="52"/>
      <c r="FTI97" s="52"/>
      <c r="FTJ97" s="52"/>
      <c r="FTK97" s="52"/>
      <c r="FTL97" s="52"/>
      <c r="FTM97" s="52"/>
      <c r="FTN97" s="52"/>
      <c r="FTO97" s="52"/>
      <c r="FTP97" s="52"/>
      <c r="FTQ97" s="52"/>
      <c r="FTR97" s="52"/>
      <c r="FTS97" s="52"/>
      <c r="FTT97" s="52"/>
      <c r="FTU97" s="52"/>
      <c r="FUB97" s="52"/>
      <c r="FUC97" s="52"/>
      <c r="FUD97" s="52"/>
      <c r="FUE97" s="52"/>
      <c r="FUF97" s="52"/>
      <c r="FUG97" s="52"/>
      <c r="FUH97" s="52"/>
      <c r="FUI97" s="52"/>
      <c r="FUJ97" s="52"/>
      <c r="FUK97" s="52"/>
      <c r="FUL97" s="52"/>
      <c r="FUM97" s="52"/>
      <c r="FUN97" s="52"/>
      <c r="FUO97" s="52"/>
      <c r="FUP97" s="52"/>
      <c r="FUQ97" s="52"/>
      <c r="FUR97" s="52"/>
      <c r="FUS97" s="52"/>
      <c r="FUT97" s="52"/>
      <c r="FUU97" s="52"/>
      <c r="FUV97" s="52"/>
      <c r="FUW97" s="52"/>
      <c r="FUX97" s="52"/>
      <c r="FUY97" s="52"/>
      <c r="FUZ97" s="52"/>
      <c r="FVA97" s="52"/>
      <c r="FVB97" s="52"/>
      <c r="FVC97" s="52"/>
      <c r="FVD97" s="52"/>
      <c r="FVE97" s="52"/>
      <c r="FVF97" s="52"/>
      <c r="FVG97" s="52"/>
      <c r="FVH97" s="52"/>
      <c r="FVI97" s="52"/>
      <c r="FVJ97" s="52"/>
      <c r="FVK97" s="52"/>
      <c r="FVL97" s="52"/>
      <c r="FVM97" s="52"/>
      <c r="FVN97" s="52"/>
      <c r="FVO97" s="52"/>
      <c r="FVP97" s="52"/>
      <c r="FVQ97" s="52"/>
      <c r="FVR97" s="52"/>
      <c r="FVS97" s="52"/>
      <c r="FVT97" s="52"/>
      <c r="FVU97" s="52"/>
      <c r="FVV97" s="52"/>
      <c r="FVW97" s="52"/>
      <c r="FVX97" s="52"/>
      <c r="FVY97" s="52"/>
      <c r="FVZ97" s="52"/>
      <c r="FWA97" s="52"/>
      <c r="FWB97" s="52"/>
      <c r="FWC97" s="52"/>
      <c r="FWD97" s="52"/>
      <c r="FWE97" s="52"/>
      <c r="FWF97" s="52"/>
      <c r="FWG97" s="52"/>
      <c r="FWH97" s="52"/>
      <c r="FWI97" s="52"/>
      <c r="FWJ97" s="52"/>
      <c r="FWK97" s="52"/>
      <c r="FWL97" s="52"/>
      <c r="FWM97" s="52"/>
      <c r="FWN97" s="52"/>
      <c r="FWO97" s="52"/>
      <c r="FWP97" s="52"/>
      <c r="FWQ97" s="52"/>
      <c r="FWR97" s="52"/>
      <c r="FWS97" s="52"/>
      <c r="FWT97" s="52"/>
      <c r="FWU97" s="52"/>
      <c r="FWV97" s="52"/>
      <c r="FWW97" s="52"/>
      <c r="FWX97" s="52"/>
      <c r="FWY97" s="52"/>
      <c r="FWZ97" s="52"/>
      <c r="FXA97" s="52"/>
      <c r="FXB97" s="52"/>
      <c r="FXC97" s="52"/>
      <c r="FXD97" s="52"/>
      <c r="FXE97" s="52"/>
      <c r="FXF97" s="52"/>
      <c r="FXG97" s="52"/>
      <c r="FXH97" s="52"/>
      <c r="FXI97" s="52"/>
      <c r="FXJ97" s="52"/>
      <c r="FXK97" s="52"/>
      <c r="FXL97" s="52"/>
      <c r="FXM97" s="52"/>
      <c r="FXN97" s="52"/>
      <c r="FXO97" s="52"/>
      <c r="FXP97" s="52"/>
      <c r="FXQ97" s="52"/>
      <c r="FXR97" s="52"/>
      <c r="FXS97" s="52"/>
      <c r="FXT97" s="52"/>
      <c r="FXU97" s="52"/>
      <c r="FXV97" s="52"/>
      <c r="FXW97" s="52"/>
      <c r="FXX97" s="52"/>
      <c r="FXY97" s="52"/>
      <c r="FXZ97" s="52"/>
      <c r="FYA97" s="52"/>
      <c r="FYB97" s="52"/>
      <c r="FYC97" s="52"/>
      <c r="FYD97" s="52"/>
      <c r="FYE97" s="52"/>
      <c r="FYF97" s="52"/>
      <c r="FYG97" s="52"/>
      <c r="FYH97" s="52"/>
      <c r="FYI97" s="52"/>
      <c r="FYJ97" s="52"/>
      <c r="FYK97" s="52"/>
      <c r="FYL97" s="52"/>
      <c r="FYM97" s="52"/>
      <c r="FYN97" s="52"/>
      <c r="FYO97" s="52"/>
      <c r="FYP97" s="52"/>
      <c r="FYQ97" s="52"/>
      <c r="FYR97" s="52"/>
      <c r="FYS97" s="52"/>
      <c r="FYT97" s="52"/>
      <c r="FYU97" s="52"/>
      <c r="FYV97" s="52"/>
      <c r="FYW97" s="52"/>
      <c r="FYX97" s="52"/>
      <c r="FYY97" s="52"/>
      <c r="FYZ97" s="52"/>
      <c r="FZA97" s="52"/>
      <c r="FZB97" s="52"/>
      <c r="FZC97" s="52"/>
      <c r="FZD97" s="52"/>
      <c r="FZE97" s="52"/>
      <c r="FZF97" s="52"/>
      <c r="FZG97" s="52"/>
      <c r="FZH97" s="52"/>
      <c r="FZI97" s="52"/>
      <c r="FZJ97" s="52"/>
      <c r="FZK97" s="52"/>
      <c r="FZL97" s="52"/>
      <c r="FZM97" s="52"/>
      <c r="FZN97" s="52"/>
      <c r="FZO97" s="52"/>
      <c r="FZP97" s="52"/>
      <c r="FZQ97" s="52"/>
      <c r="FZR97" s="52"/>
      <c r="FZS97" s="52"/>
      <c r="FZT97" s="52"/>
      <c r="FZU97" s="52"/>
      <c r="FZV97" s="52"/>
      <c r="FZW97" s="52"/>
      <c r="FZX97" s="52"/>
      <c r="FZY97" s="52"/>
      <c r="FZZ97" s="52"/>
      <c r="GAA97" s="52"/>
      <c r="GAB97" s="52"/>
      <c r="GAC97" s="52"/>
      <c r="GAD97" s="52"/>
      <c r="GAE97" s="52"/>
      <c r="GAF97" s="52"/>
      <c r="GAG97" s="52"/>
      <c r="GAH97" s="52"/>
      <c r="GAI97" s="52"/>
      <c r="GAJ97" s="52"/>
      <c r="GAK97" s="52"/>
      <c r="GAL97" s="52"/>
      <c r="GAM97" s="52"/>
      <c r="GAN97" s="52"/>
      <c r="GAO97" s="52"/>
      <c r="GAP97" s="52"/>
      <c r="GAQ97" s="52"/>
      <c r="GAR97" s="52"/>
      <c r="GAS97" s="52"/>
      <c r="GAT97" s="52"/>
      <c r="GAU97" s="52"/>
      <c r="GAV97" s="52"/>
      <c r="GAW97" s="52"/>
      <c r="GAX97" s="52"/>
      <c r="GAY97" s="52"/>
      <c r="GAZ97" s="52"/>
      <c r="GBA97" s="52"/>
      <c r="GBB97" s="52"/>
      <c r="GBC97" s="52"/>
      <c r="GBD97" s="52"/>
      <c r="GBE97" s="52"/>
      <c r="GBF97" s="52"/>
      <c r="GBG97" s="52"/>
      <c r="GBH97" s="52"/>
      <c r="GBI97" s="52"/>
      <c r="GBJ97" s="52"/>
      <c r="GBK97" s="52"/>
      <c r="GBL97" s="52"/>
      <c r="GBM97" s="52"/>
      <c r="GBN97" s="52"/>
      <c r="GBO97" s="52"/>
      <c r="GBP97" s="52"/>
      <c r="GBQ97" s="52"/>
      <c r="GBR97" s="52"/>
      <c r="GBS97" s="52"/>
      <c r="GBT97" s="52"/>
      <c r="GBU97" s="52"/>
      <c r="GBV97" s="52"/>
      <c r="GBW97" s="52"/>
      <c r="GBX97" s="52"/>
      <c r="GBY97" s="52"/>
      <c r="GBZ97" s="52"/>
      <c r="GCA97" s="52"/>
      <c r="GCB97" s="52"/>
      <c r="GCC97" s="52"/>
      <c r="GCD97" s="52"/>
      <c r="GCE97" s="52"/>
      <c r="GCF97" s="52"/>
      <c r="GCG97" s="52"/>
      <c r="GCH97" s="52"/>
      <c r="GCI97" s="52"/>
      <c r="GCJ97" s="52"/>
      <c r="GCK97" s="52"/>
      <c r="GCL97" s="52"/>
      <c r="GCM97" s="52"/>
      <c r="GCN97" s="52"/>
      <c r="GCO97" s="52"/>
      <c r="GCP97" s="52"/>
      <c r="GCQ97" s="52"/>
      <c r="GCR97" s="52"/>
      <c r="GCS97" s="52"/>
      <c r="GCT97" s="52"/>
      <c r="GCU97" s="52"/>
      <c r="GCV97" s="52"/>
      <c r="GCW97" s="52"/>
      <c r="GCX97" s="52"/>
      <c r="GCY97" s="52"/>
      <c r="GCZ97" s="52"/>
      <c r="GDA97" s="52"/>
      <c r="GDB97" s="52"/>
      <c r="GDC97" s="52"/>
      <c r="GDD97" s="52"/>
      <c r="GDE97" s="52"/>
      <c r="GDF97" s="52"/>
      <c r="GDG97" s="52"/>
      <c r="GDH97" s="52"/>
      <c r="GDI97" s="52"/>
      <c r="GDJ97" s="52"/>
      <c r="GDK97" s="52"/>
      <c r="GDL97" s="52"/>
      <c r="GDM97" s="52"/>
      <c r="GDN97" s="52"/>
      <c r="GDO97" s="52"/>
      <c r="GDP97" s="52"/>
      <c r="GDQ97" s="52"/>
      <c r="GDX97" s="52"/>
      <c r="GDY97" s="52"/>
      <c r="GDZ97" s="52"/>
      <c r="GEA97" s="52"/>
      <c r="GEB97" s="52"/>
      <c r="GEC97" s="52"/>
      <c r="GED97" s="52"/>
      <c r="GEE97" s="52"/>
      <c r="GEF97" s="52"/>
      <c r="GEG97" s="52"/>
      <c r="GEH97" s="52"/>
      <c r="GEI97" s="52"/>
      <c r="GEJ97" s="52"/>
      <c r="GEK97" s="52"/>
      <c r="GEL97" s="52"/>
      <c r="GEM97" s="52"/>
      <c r="GEN97" s="52"/>
      <c r="GEO97" s="52"/>
      <c r="GEP97" s="52"/>
      <c r="GEQ97" s="52"/>
      <c r="GER97" s="52"/>
      <c r="GES97" s="52"/>
      <c r="GET97" s="52"/>
      <c r="GEU97" s="52"/>
      <c r="GEV97" s="52"/>
      <c r="GEW97" s="52"/>
      <c r="GEX97" s="52"/>
      <c r="GEY97" s="52"/>
      <c r="GEZ97" s="52"/>
      <c r="GFA97" s="52"/>
      <c r="GFB97" s="52"/>
      <c r="GFC97" s="52"/>
      <c r="GFD97" s="52"/>
      <c r="GFE97" s="52"/>
      <c r="GFF97" s="52"/>
      <c r="GFG97" s="52"/>
      <c r="GFH97" s="52"/>
      <c r="GFI97" s="52"/>
      <c r="GFJ97" s="52"/>
      <c r="GFK97" s="52"/>
      <c r="GFL97" s="52"/>
      <c r="GFM97" s="52"/>
      <c r="GFN97" s="52"/>
      <c r="GFO97" s="52"/>
      <c r="GFP97" s="52"/>
      <c r="GFQ97" s="52"/>
      <c r="GFR97" s="52"/>
      <c r="GFS97" s="52"/>
      <c r="GFT97" s="52"/>
      <c r="GFU97" s="52"/>
      <c r="GFV97" s="52"/>
      <c r="GFW97" s="52"/>
      <c r="GFX97" s="52"/>
      <c r="GFY97" s="52"/>
      <c r="GFZ97" s="52"/>
      <c r="GGA97" s="52"/>
      <c r="GGB97" s="52"/>
      <c r="GGC97" s="52"/>
      <c r="GGD97" s="52"/>
      <c r="GGE97" s="52"/>
      <c r="GGF97" s="52"/>
      <c r="GGG97" s="52"/>
      <c r="GGH97" s="52"/>
      <c r="GGI97" s="52"/>
      <c r="GGJ97" s="52"/>
      <c r="GGK97" s="52"/>
      <c r="GGL97" s="52"/>
      <c r="GGM97" s="52"/>
      <c r="GGN97" s="52"/>
      <c r="GGO97" s="52"/>
      <c r="GGP97" s="52"/>
      <c r="GGQ97" s="52"/>
      <c r="GGR97" s="52"/>
      <c r="GGS97" s="52"/>
      <c r="GGT97" s="52"/>
      <c r="GGU97" s="52"/>
      <c r="GGV97" s="52"/>
      <c r="GGW97" s="52"/>
      <c r="GGX97" s="52"/>
      <c r="GGY97" s="52"/>
      <c r="GGZ97" s="52"/>
      <c r="GHA97" s="52"/>
      <c r="GHB97" s="52"/>
      <c r="GHC97" s="52"/>
      <c r="GHD97" s="52"/>
      <c r="GHE97" s="52"/>
      <c r="GHF97" s="52"/>
      <c r="GHG97" s="52"/>
      <c r="GHH97" s="52"/>
      <c r="GHI97" s="52"/>
      <c r="GHJ97" s="52"/>
      <c r="GHK97" s="52"/>
      <c r="GHL97" s="52"/>
      <c r="GHM97" s="52"/>
      <c r="GHN97" s="52"/>
      <c r="GHO97" s="52"/>
      <c r="GHP97" s="52"/>
      <c r="GHQ97" s="52"/>
      <c r="GHR97" s="52"/>
      <c r="GHS97" s="52"/>
      <c r="GHT97" s="52"/>
      <c r="GHU97" s="52"/>
      <c r="GHV97" s="52"/>
      <c r="GHW97" s="52"/>
      <c r="GHX97" s="52"/>
      <c r="GHY97" s="52"/>
      <c r="GHZ97" s="52"/>
      <c r="GIA97" s="52"/>
      <c r="GIB97" s="52"/>
      <c r="GIC97" s="52"/>
      <c r="GID97" s="52"/>
      <c r="GIE97" s="52"/>
      <c r="GIF97" s="52"/>
      <c r="GIG97" s="52"/>
      <c r="GIH97" s="52"/>
      <c r="GII97" s="52"/>
      <c r="GIJ97" s="52"/>
      <c r="GIK97" s="52"/>
      <c r="GIL97" s="52"/>
      <c r="GIM97" s="52"/>
      <c r="GIN97" s="52"/>
      <c r="GIO97" s="52"/>
      <c r="GIP97" s="52"/>
      <c r="GIQ97" s="52"/>
      <c r="GIR97" s="52"/>
      <c r="GIS97" s="52"/>
      <c r="GIT97" s="52"/>
      <c r="GIU97" s="52"/>
      <c r="GIV97" s="52"/>
      <c r="GIW97" s="52"/>
      <c r="GIX97" s="52"/>
      <c r="GIY97" s="52"/>
      <c r="GIZ97" s="52"/>
      <c r="GJA97" s="52"/>
      <c r="GJB97" s="52"/>
      <c r="GJC97" s="52"/>
      <c r="GJD97" s="52"/>
      <c r="GJE97" s="52"/>
      <c r="GJF97" s="52"/>
      <c r="GJG97" s="52"/>
      <c r="GJH97" s="52"/>
      <c r="GJI97" s="52"/>
      <c r="GJJ97" s="52"/>
      <c r="GJK97" s="52"/>
      <c r="GJL97" s="52"/>
      <c r="GJM97" s="52"/>
      <c r="GJN97" s="52"/>
      <c r="GJO97" s="52"/>
      <c r="GJP97" s="52"/>
      <c r="GJQ97" s="52"/>
      <c r="GJR97" s="52"/>
      <c r="GJS97" s="52"/>
      <c r="GJT97" s="52"/>
      <c r="GJU97" s="52"/>
      <c r="GJV97" s="52"/>
      <c r="GJW97" s="52"/>
      <c r="GJX97" s="52"/>
      <c r="GJY97" s="52"/>
      <c r="GJZ97" s="52"/>
      <c r="GKA97" s="52"/>
      <c r="GKB97" s="52"/>
      <c r="GKC97" s="52"/>
      <c r="GKD97" s="52"/>
      <c r="GKE97" s="52"/>
      <c r="GKF97" s="52"/>
      <c r="GKG97" s="52"/>
      <c r="GKH97" s="52"/>
      <c r="GKI97" s="52"/>
      <c r="GKJ97" s="52"/>
      <c r="GKK97" s="52"/>
      <c r="GKL97" s="52"/>
      <c r="GKM97" s="52"/>
      <c r="GKN97" s="52"/>
      <c r="GKO97" s="52"/>
      <c r="GKP97" s="52"/>
      <c r="GKQ97" s="52"/>
      <c r="GKR97" s="52"/>
      <c r="GKS97" s="52"/>
      <c r="GKT97" s="52"/>
      <c r="GKU97" s="52"/>
      <c r="GKV97" s="52"/>
      <c r="GKW97" s="52"/>
      <c r="GKX97" s="52"/>
      <c r="GKY97" s="52"/>
      <c r="GKZ97" s="52"/>
      <c r="GLA97" s="52"/>
      <c r="GLB97" s="52"/>
      <c r="GLC97" s="52"/>
      <c r="GLD97" s="52"/>
      <c r="GLE97" s="52"/>
      <c r="GLF97" s="52"/>
      <c r="GLG97" s="52"/>
      <c r="GLH97" s="52"/>
      <c r="GLI97" s="52"/>
      <c r="GLJ97" s="52"/>
      <c r="GLK97" s="52"/>
      <c r="GLL97" s="52"/>
      <c r="GLM97" s="52"/>
      <c r="GLN97" s="52"/>
      <c r="GLO97" s="52"/>
      <c r="GLP97" s="52"/>
      <c r="GLQ97" s="52"/>
      <c r="GLR97" s="52"/>
      <c r="GLS97" s="52"/>
      <c r="GLT97" s="52"/>
      <c r="GLU97" s="52"/>
      <c r="GLV97" s="52"/>
      <c r="GLW97" s="52"/>
      <c r="GLX97" s="52"/>
      <c r="GLY97" s="52"/>
      <c r="GLZ97" s="52"/>
      <c r="GMA97" s="52"/>
      <c r="GMB97" s="52"/>
      <c r="GMC97" s="52"/>
      <c r="GMD97" s="52"/>
      <c r="GME97" s="52"/>
      <c r="GMF97" s="52"/>
      <c r="GMG97" s="52"/>
      <c r="GMH97" s="52"/>
      <c r="GMI97" s="52"/>
      <c r="GMJ97" s="52"/>
      <c r="GMK97" s="52"/>
      <c r="GML97" s="52"/>
      <c r="GMM97" s="52"/>
      <c r="GMN97" s="52"/>
      <c r="GMO97" s="52"/>
      <c r="GMP97" s="52"/>
      <c r="GMQ97" s="52"/>
      <c r="GMR97" s="52"/>
      <c r="GMS97" s="52"/>
      <c r="GMT97" s="52"/>
      <c r="GMU97" s="52"/>
      <c r="GMV97" s="52"/>
      <c r="GMW97" s="52"/>
      <c r="GMX97" s="52"/>
      <c r="GMY97" s="52"/>
      <c r="GMZ97" s="52"/>
      <c r="GNA97" s="52"/>
      <c r="GNB97" s="52"/>
      <c r="GNC97" s="52"/>
      <c r="GND97" s="52"/>
      <c r="GNE97" s="52"/>
      <c r="GNF97" s="52"/>
      <c r="GNG97" s="52"/>
      <c r="GNH97" s="52"/>
      <c r="GNI97" s="52"/>
      <c r="GNJ97" s="52"/>
      <c r="GNK97" s="52"/>
      <c r="GNL97" s="52"/>
      <c r="GNM97" s="52"/>
      <c r="GNT97" s="52"/>
      <c r="GNU97" s="52"/>
      <c r="GNV97" s="52"/>
      <c r="GNW97" s="52"/>
      <c r="GNX97" s="52"/>
      <c r="GNY97" s="52"/>
      <c r="GNZ97" s="52"/>
      <c r="GOA97" s="52"/>
      <c r="GOB97" s="52"/>
      <c r="GOC97" s="52"/>
      <c r="GOD97" s="52"/>
      <c r="GOE97" s="52"/>
      <c r="GOF97" s="52"/>
      <c r="GOG97" s="52"/>
      <c r="GOH97" s="52"/>
      <c r="GOI97" s="52"/>
      <c r="GOJ97" s="52"/>
      <c r="GOK97" s="52"/>
      <c r="GOL97" s="52"/>
      <c r="GOM97" s="52"/>
      <c r="GON97" s="52"/>
      <c r="GOO97" s="52"/>
      <c r="GOP97" s="52"/>
      <c r="GOQ97" s="52"/>
      <c r="GOR97" s="52"/>
      <c r="GOS97" s="52"/>
      <c r="GOT97" s="52"/>
      <c r="GOU97" s="52"/>
      <c r="GOV97" s="52"/>
      <c r="GOW97" s="52"/>
      <c r="GOX97" s="52"/>
      <c r="GOY97" s="52"/>
      <c r="GOZ97" s="52"/>
      <c r="GPA97" s="52"/>
      <c r="GPB97" s="52"/>
      <c r="GPC97" s="52"/>
      <c r="GPD97" s="52"/>
      <c r="GPE97" s="52"/>
      <c r="GPF97" s="52"/>
      <c r="GPG97" s="52"/>
      <c r="GPH97" s="52"/>
      <c r="GPI97" s="52"/>
      <c r="GPJ97" s="52"/>
      <c r="GPK97" s="52"/>
      <c r="GPL97" s="52"/>
      <c r="GPM97" s="52"/>
      <c r="GPN97" s="52"/>
      <c r="GPO97" s="52"/>
      <c r="GPP97" s="52"/>
      <c r="GPQ97" s="52"/>
      <c r="GPR97" s="52"/>
      <c r="GPS97" s="52"/>
      <c r="GPT97" s="52"/>
      <c r="GPU97" s="52"/>
      <c r="GPV97" s="52"/>
      <c r="GPW97" s="52"/>
      <c r="GPX97" s="52"/>
      <c r="GPY97" s="52"/>
      <c r="GPZ97" s="52"/>
      <c r="GQA97" s="52"/>
      <c r="GQB97" s="52"/>
      <c r="GQC97" s="52"/>
      <c r="GQD97" s="52"/>
      <c r="GQE97" s="52"/>
      <c r="GQF97" s="52"/>
      <c r="GQG97" s="52"/>
      <c r="GQH97" s="52"/>
      <c r="GQI97" s="52"/>
      <c r="GQJ97" s="52"/>
      <c r="GQK97" s="52"/>
      <c r="GQL97" s="52"/>
      <c r="GQM97" s="52"/>
      <c r="GQN97" s="52"/>
      <c r="GQO97" s="52"/>
      <c r="GQP97" s="52"/>
      <c r="GQQ97" s="52"/>
      <c r="GQR97" s="52"/>
      <c r="GQS97" s="52"/>
      <c r="GQT97" s="52"/>
      <c r="GQU97" s="52"/>
      <c r="GQV97" s="52"/>
      <c r="GQW97" s="52"/>
      <c r="GQX97" s="52"/>
      <c r="GQY97" s="52"/>
      <c r="GQZ97" s="52"/>
      <c r="GRA97" s="52"/>
      <c r="GRB97" s="52"/>
      <c r="GRC97" s="52"/>
      <c r="GRD97" s="52"/>
      <c r="GRE97" s="52"/>
      <c r="GRF97" s="52"/>
      <c r="GRG97" s="52"/>
      <c r="GRH97" s="52"/>
      <c r="GRI97" s="52"/>
      <c r="GRJ97" s="52"/>
      <c r="GRK97" s="52"/>
      <c r="GRL97" s="52"/>
      <c r="GRM97" s="52"/>
      <c r="GRN97" s="52"/>
      <c r="GRO97" s="52"/>
      <c r="GRP97" s="52"/>
      <c r="GRQ97" s="52"/>
      <c r="GRR97" s="52"/>
      <c r="GRS97" s="52"/>
      <c r="GRT97" s="52"/>
      <c r="GRU97" s="52"/>
      <c r="GRV97" s="52"/>
      <c r="GRW97" s="52"/>
      <c r="GRX97" s="52"/>
      <c r="GRY97" s="52"/>
      <c r="GRZ97" s="52"/>
      <c r="GSA97" s="52"/>
      <c r="GSB97" s="52"/>
      <c r="GSC97" s="52"/>
      <c r="GSD97" s="52"/>
      <c r="GSE97" s="52"/>
      <c r="GSF97" s="52"/>
      <c r="GSG97" s="52"/>
      <c r="GSH97" s="52"/>
      <c r="GSI97" s="52"/>
      <c r="GSJ97" s="52"/>
      <c r="GSK97" s="52"/>
      <c r="GSL97" s="52"/>
      <c r="GSM97" s="52"/>
      <c r="GSN97" s="52"/>
      <c r="GSO97" s="52"/>
      <c r="GSP97" s="52"/>
      <c r="GSQ97" s="52"/>
      <c r="GSR97" s="52"/>
      <c r="GSS97" s="52"/>
      <c r="GST97" s="52"/>
      <c r="GSU97" s="52"/>
      <c r="GSV97" s="52"/>
      <c r="GSW97" s="52"/>
      <c r="GSX97" s="52"/>
      <c r="GSY97" s="52"/>
      <c r="GSZ97" s="52"/>
      <c r="GTA97" s="52"/>
      <c r="GTB97" s="52"/>
      <c r="GTC97" s="52"/>
      <c r="GTD97" s="52"/>
      <c r="GTE97" s="52"/>
      <c r="GTF97" s="52"/>
      <c r="GTG97" s="52"/>
      <c r="GTH97" s="52"/>
      <c r="GTI97" s="52"/>
      <c r="GTJ97" s="52"/>
      <c r="GTK97" s="52"/>
      <c r="GTL97" s="52"/>
      <c r="GTM97" s="52"/>
      <c r="GTN97" s="52"/>
      <c r="GTO97" s="52"/>
      <c r="GTP97" s="52"/>
      <c r="GTQ97" s="52"/>
      <c r="GTR97" s="52"/>
      <c r="GTS97" s="52"/>
      <c r="GTT97" s="52"/>
      <c r="GTU97" s="52"/>
      <c r="GTV97" s="52"/>
      <c r="GTW97" s="52"/>
      <c r="GTX97" s="52"/>
      <c r="GTY97" s="52"/>
      <c r="GTZ97" s="52"/>
      <c r="GUA97" s="52"/>
      <c r="GUB97" s="52"/>
      <c r="GUC97" s="52"/>
      <c r="GUD97" s="52"/>
      <c r="GUE97" s="52"/>
      <c r="GUF97" s="52"/>
      <c r="GUG97" s="52"/>
      <c r="GUH97" s="52"/>
      <c r="GUI97" s="52"/>
      <c r="GUJ97" s="52"/>
      <c r="GUK97" s="52"/>
      <c r="GUL97" s="52"/>
      <c r="GUM97" s="52"/>
      <c r="GUN97" s="52"/>
      <c r="GUO97" s="52"/>
      <c r="GUP97" s="52"/>
      <c r="GUQ97" s="52"/>
      <c r="GUR97" s="52"/>
      <c r="GUS97" s="52"/>
      <c r="GUT97" s="52"/>
      <c r="GUU97" s="52"/>
      <c r="GUV97" s="52"/>
      <c r="GUW97" s="52"/>
      <c r="GUX97" s="52"/>
      <c r="GUY97" s="52"/>
      <c r="GUZ97" s="52"/>
      <c r="GVA97" s="52"/>
      <c r="GVB97" s="52"/>
      <c r="GVC97" s="52"/>
      <c r="GVD97" s="52"/>
      <c r="GVE97" s="52"/>
      <c r="GVF97" s="52"/>
      <c r="GVG97" s="52"/>
      <c r="GVH97" s="52"/>
      <c r="GVI97" s="52"/>
      <c r="GVJ97" s="52"/>
      <c r="GVK97" s="52"/>
      <c r="GVL97" s="52"/>
      <c r="GVM97" s="52"/>
      <c r="GVN97" s="52"/>
      <c r="GVO97" s="52"/>
      <c r="GVP97" s="52"/>
      <c r="GVQ97" s="52"/>
      <c r="GVR97" s="52"/>
      <c r="GVS97" s="52"/>
      <c r="GVT97" s="52"/>
      <c r="GVU97" s="52"/>
      <c r="GVV97" s="52"/>
      <c r="GVW97" s="52"/>
      <c r="GVX97" s="52"/>
      <c r="GVY97" s="52"/>
      <c r="GVZ97" s="52"/>
      <c r="GWA97" s="52"/>
      <c r="GWB97" s="52"/>
      <c r="GWC97" s="52"/>
      <c r="GWD97" s="52"/>
      <c r="GWE97" s="52"/>
      <c r="GWF97" s="52"/>
      <c r="GWG97" s="52"/>
      <c r="GWH97" s="52"/>
      <c r="GWI97" s="52"/>
      <c r="GWJ97" s="52"/>
      <c r="GWK97" s="52"/>
      <c r="GWL97" s="52"/>
      <c r="GWM97" s="52"/>
      <c r="GWN97" s="52"/>
      <c r="GWO97" s="52"/>
      <c r="GWP97" s="52"/>
      <c r="GWQ97" s="52"/>
      <c r="GWR97" s="52"/>
      <c r="GWS97" s="52"/>
      <c r="GWT97" s="52"/>
      <c r="GWU97" s="52"/>
      <c r="GWV97" s="52"/>
      <c r="GWW97" s="52"/>
      <c r="GWX97" s="52"/>
      <c r="GWY97" s="52"/>
      <c r="GWZ97" s="52"/>
      <c r="GXA97" s="52"/>
      <c r="GXB97" s="52"/>
      <c r="GXC97" s="52"/>
      <c r="GXD97" s="52"/>
      <c r="GXE97" s="52"/>
      <c r="GXF97" s="52"/>
      <c r="GXG97" s="52"/>
      <c r="GXH97" s="52"/>
      <c r="GXI97" s="52"/>
      <c r="GXP97" s="52"/>
      <c r="GXQ97" s="52"/>
      <c r="GXR97" s="52"/>
      <c r="GXS97" s="52"/>
      <c r="GXT97" s="52"/>
      <c r="GXU97" s="52"/>
      <c r="GXV97" s="52"/>
      <c r="GXW97" s="52"/>
      <c r="GXX97" s="52"/>
      <c r="GXY97" s="52"/>
      <c r="GXZ97" s="52"/>
      <c r="GYA97" s="52"/>
      <c r="GYB97" s="52"/>
      <c r="GYC97" s="52"/>
      <c r="GYD97" s="52"/>
      <c r="GYE97" s="52"/>
      <c r="GYF97" s="52"/>
      <c r="GYG97" s="52"/>
      <c r="GYH97" s="52"/>
      <c r="GYI97" s="52"/>
      <c r="GYJ97" s="52"/>
      <c r="GYK97" s="52"/>
      <c r="GYL97" s="52"/>
      <c r="GYM97" s="52"/>
      <c r="GYN97" s="52"/>
      <c r="GYO97" s="52"/>
      <c r="GYP97" s="52"/>
      <c r="GYQ97" s="52"/>
      <c r="GYR97" s="52"/>
      <c r="GYS97" s="52"/>
      <c r="GYT97" s="52"/>
      <c r="GYU97" s="52"/>
      <c r="GYV97" s="52"/>
      <c r="GYW97" s="52"/>
      <c r="GYX97" s="52"/>
      <c r="GYY97" s="52"/>
      <c r="GYZ97" s="52"/>
      <c r="GZA97" s="52"/>
      <c r="GZB97" s="52"/>
      <c r="GZC97" s="52"/>
      <c r="GZD97" s="52"/>
      <c r="GZE97" s="52"/>
      <c r="GZF97" s="52"/>
      <c r="GZG97" s="52"/>
      <c r="GZH97" s="52"/>
      <c r="GZI97" s="52"/>
      <c r="GZJ97" s="52"/>
      <c r="GZK97" s="52"/>
      <c r="GZL97" s="52"/>
      <c r="GZM97" s="52"/>
      <c r="GZN97" s="52"/>
      <c r="GZO97" s="52"/>
      <c r="GZP97" s="52"/>
      <c r="GZQ97" s="52"/>
      <c r="GZR97" s="52"/>
      <c r="GZS97" s="52"/>
      <c r="GZT97" s="52"/>
      <c r="GZU97" s="52"/>
      <c r="GZV97" s="52"/>
      <c r="GZW97" s="52"/>
      <c r="GZX97" s="52"/>
      <c r="GZY97" s="52"/>
      <c r="GZZ97" s="52"/>
      <c r="HAA97" s="52"/>
      <c r="HAB97" s="52"/>
      <c r="HAC97" s="52"/>
      <c r="HAD97" s="52"/>
      <c r="HAE97" s="52"/>
      <c r="HAF97" s="52"/>
      <c r="HAG97" s="52"/>
      <c r="HAH97" s="52"/>
      <c r="HAI97" s="52"/>
      <c r="HAJ97" s="52"/>
      <c r="HAK97" s="52"/>
      <c r="HAL97" s="52"/>
      <c r="HAM97" s="52"/>
      <c r="HAN97" s="52"/>
      <c r="HAO97" s="52"/>
      <c r="HAP97" s="52"/>
      <c r="HAQ97" s="52"/>
      <c r="HAR97" s="52"/>
      <c r="HAS97" s="52"/>
      <c r="HAT97" s="52"/>
      <c r="HAU97" s="52"/>
      <c r="HAV97" s="52"/>
      <c r="HAW97" s="52"/>
      <c r="HAX97" s="52"/>
      <c r="HAY97" s="52"/>
      <c r="HAZ97" s="52"/>
      <c r="HBA97" s="52"/>
      <c r="HBB97" s="52"/>
      <c r="HBC97" s="52"/>
      <c r="HBD97" s="52"/>
      <c r="HBE97" s="52"/>
      <c r="HBF97" s="52"/>
      <c r="HBG97" s="52"/>
      <c r="HBH97" s="52"/>
      <c r="HBI97" s="52"/>
      <c r="HBJ97" s="52"/>
      <c r="HBK97" s="52"/>
      <c r="HBL97" s="52"/>
      <c r="HBM97" s="52"/>
      <c r="HBN97" s="52"/>
      <c r="HBO97" s="52"/>
      <c r="HBP97" s="52"/>
      <c r="HBQ97" s="52"/>
      <c r="HBR97" s="52"/>
      <c r="HBS97" s="52"/>
      <c r="HBT97" s="52"/>
      <c r="HBU97" s="52"/>
      <c r="HBV97" s="52"/>
      <c r="HBW97" s="52"/>
      <c r="HBX97" s="52"/>
      <c r="HBY97" s="52"/>
      <c r="HBZ97" s="52"/>
      <c r="HCA97" s="52"/>
      <c r="HCB97" s="52"/>
      <c r="HCC97" s="52"/>
      <c r="HCD97" s="52"/>
      <c r="HCE97" s="52"/>
      <c r="HCF97" s="52"/>
      <c r="HCG97" s="52"/>
      <c r="HCH97" s="52"/>
      <c r="HCI97" s="52"/>
      <c r="HCJ97" s="52"/>
      <c r="HCK97" s="52"/>
      <c r="HCL97" s="52"/>
      <c r="HCM97" s="52"/>
      <c r="HCN97" s="52"/>
      <c r="HCO97" s="52"/>
      <c r="HCP97" s="52"/>
      <c r="HCQ97" s="52"/>
      <c r="HCR97" s="52"/>
      <c r="HCS97" s="52"/>
      <c r="HCT97" s="52"/>
      <c r="HCU97" s="52"/>
      <c r="HCV97" s="52"/>
      <c r="HCW97" s="52"/>
      <c r="HCX97" s="52"/>
      <c r="HCY97" s="52"/>
      <c r="HCZ97" s="52"/>
      <c r="HDA97" s="52"/>
      <c r="HDB97" s="52"/>
      <c r="HDC97" s="52"/>
      <c r="HDD97" s="52"/>
      <c r="HDE97" s="52"/>
      <c r="HDF97" s="52"/>
      <c r="HDG97" s="52"/>
      <c r="HDH97" s="52"/>
      <c r="HDI97" s="52"/>
      <c r="HDJ97" s="52"/>
      <c r="HDK97" s="52"/>
      <c r="HDL97" s="52"/>
      <c r="HDM97" s="52"/>
      <c r="HDN97" s="52"/>
      <c r="HDO97" s="52"/>
      <c r="HDP97" s="52"/>
      <c r="HDQ97" s="52"/>
      <c r="HDR97" s="52"/>
      <c r="HDS97" s="52"/>
      <c r="HDT97" s="52"/>
      <c r="HDU97" s="52"/>
      <c r="HDV97" s="52"/>
      <c r="HDW97" s="52"/>
      <c r="HDX97" s="52"/>
      <c r="HDY97" s="52"/>
      <c r="HDZ97" s="52"/>
      <c r="HEA97" s="52"/>
      <c r="HEB97" s="52"/>
      <c r="HEC97" s="52"/>
      <c r="HED97" s="52"/>
      <c r="HEE97" s="52"/>
      <c r="HEF97" s="52"/>
      <c r="HEG97" s="52"/>
      <c r="HEH97" s="52"/>
      <c r="HEI97" s="52"/>
      <c r="HEJ97" s="52"/>
      <c r="HEK97" s="52"/>
      <c r="HEL97" s="52"/>
      <c r="HEM97" s="52"/>
      <c r="HEN97" s="52"/>
      <c r="HEO97" s="52"/>
      <c r="HEP97" s="52"/>
      <c r="HEQ97" s="52"/>
      <c r="HER97" s="52"/>
      <c r="HES97" s="52"/>
      <c r="HET97" s="52"/>
      <c r="HEU97" s="52"/>
      <c r="HEV97" s="52"/>
      <c r="HEW97" s="52"/>
      <c r="HEX97" s="52"/>
      <c r="HEY97" s="52"/>
      <c r="HEZ97" s="52"/>
      <c r="HFA97" s="52"/>
      <c r="HFB97" s="52"/>
      <c r="HFC97" s="52"/>
      <c r="HFD97" s="52"/>
      <c r="HFE97" s="52"/>
      <c r="HFF97" s="52"/>
      <c r="HFG97" s="52"/>
      <c r="HFH97" s="52"/>
      <c r="HFI97" s="52"/>
      <c r="HFJ97" s="52"/>
      <c r="HFK97" s="52"/>
      <c r="HFL97" s="52"/>
      <c r="HFM97" s="52"/>
      <c r="HFN97" s="52"/>
      <c r="HFO97" s="52"/>
      <c r="HFP97" s="52"/>
      <c r="HFQ97" s="52"/>
      <c r="HFR97" s="52"/>
      <c r="HFS97" s="52"/>
      <c r="HFT97" s="52"/>
      <c r="HFU97" s="52"/>
      <c r="HFV97" s="52"/>
      <c r="HFW97" s="52"/>
      <c r="HFX97" s="52"/>
      <c r="HFY97" s="52"/>
      <c r="HFZ97" s="52"/>
      <c r="HGA97" s="52"/>
      <c r="HGB97" s="52"/>
      <c r="HGC97" s="52"/>
      <c r="HGD97" s="52"/>
      <c r="HGE97" s="52"/>
      <c r="HGF97" s="52"/>
      <c r="HGG97" s="52"/>
      <c r="HGH97" s="52"/>
      <c r="HGI97" s="52"/>
      <c r="HGJ97" s="52"/>
      <c r="HGK97" s="52"/>
      <c r="HGL97" s="52"/>
      <c r="HGM97" s="52"/>
      <c r="HGN97" s="52"/>
      <c r="HGO97" s="52"/>
      <c r="HGP97" s="52"/>
      <c r="HGQ97" s="52"/>
      <c r="HGR97" s="52"/>
      <c r="HGS97" s="52"/>
      <c r="HGT97" s="52"/>
      <c r="HGU97" s="52"/>
      <c r="HGV97" s="52"/>
      <c r="HGW97" s="52"/>
      <c r="HGX97" s="52"/>
      <c r="HGY97" s="52"/>
      <c r="HGZ97" s="52"/>
      <c r="HHA97" s="52"/>
      <c r="HHB97" s="52"/>
      <c r="HHC97" s="52"/>
      <c r="HHD97" s="52"/>
      <c r="HHE97" s="52"/>
      <c r="HHL97" s="52"/>
      <c r="HHM97" s="52"/>
      <c r="HHN97" s="52"/>
      <c r="HHO97" s="52"/>
      <c r="HHP97" s="52"/>
      <c r="HHQ97" s="52"/>
      <c r="HHR97" s="52"/>
      <c r="HHS97" s="52"/>
      <c r="HHT97" s="52"/>
      <c r="HHU97" s="52"/>
      <c r="HHV97" s="52"/>
      <c r="HHW97" s="52"/>
      <c r="HHX97" s="52"/>
      <c r="HHY97" s="52"/>
      <c r="HHZ97" s="52"/>
      <c r="HIA97" s="52"/>
      <c r="HIB97" s="52"/>
      <c r="HIC97" s="52"/>
      <c r="HID97" s="52"/>
      <c r="HIE97" s="52"/>
      <c r="HIF97" s="52"/>
      <c r="HIG97" s="52"/>
      <c r="HIH97" s="52"/>
      <c r="HII97" s="52"/>
      <c r="HIJ97" s="52"/>
      <c r="HIK97" s="52"/>
      <c r="HIL97" s="52"/>
      <c r="HIM97" s="52"/>
      <c r="HIN97" s="52"/>
      <c r="HIO97" s="52"/>
      <c r="HIP97" s="52"/>
      <c r="HIQ97" s="52"/>
      <c r="HIR97" s="52"/>
      <c r="HIS97" s="52"/>
      <c r="HIT97" s="52"/>
      <c r="HIU97" s="52"/>
      <c r="HIV97" s="52"/>
      <c r="HIW97" s="52"/>
      <c r="HIX97" s="52"/>
      <c r="HIY97" s="52"/>
      <c r="HIZ97" s="52"/>
      <c r="HJA97" s="52"/>
      <c r="HJB97" s="52"/>
      <c r="HJC97" s="52"/>
      <c r="HJD97" s="52"/>
      <c r="HJE97" s="52"/>
      <c r="HJF97" s="52"/>
      <c r="HJG97" s="52"/>
      <c r="HJH97" s="52"/>
      <c r="HJI97" s="52"/>
      <c r="HJJ97" s="52"/>
      <c r="HJK97" s="52"/>
      <c r="HJL97" s="52"/>
      <c r="HJM97" s="52"/>
      <c r="HJN97" s="52"/>
      <c r="HJO97" s="52"/>
      <c r="HJP97" s="52"/>
      <c r="HJQ97" s="52"/>
      <c r="HJR97" s="52"/>
      <c r="HJS97" s="52"/>
      <c r="HJT97" s="52"/>
      <c r="HJU97" s="52"/>
      <c r="HJV97" s="52"/>
      <c r="HJW97" s="52"/>
      <c r="HJX97" s="52"/>
      <c r="HJY97" s="52"/>
      <c r="HJZ97" s="52"/>
      <c r="HKA97" s="52"/>
      <c r="HKB97" s="52"/>
      <c r="HKC97" s="52"/>
      <c r="HKD97" s="52"/>
      <c r="HKE97" s="52"/>
      <c r="HKF97" s="52"/>
      <c r="HKG97" s="52"/>
      <c r="HKH97" s="52"/>
      <c r="HKI97" s="52"/>
      <c r="HKJ97" s="52"/>
      <c r="HKK97" s="52"/>
      <c r="HKL97" s="52"/>
      <c r="HKM97" s="52"/>
      <c r="HKN97" s="52"/>
      <c r="HKO97" s="52"/>
      <c r="HKP97" s="52"/>
      <c r="HKQ97" s="52"/>
      <c r="HKR97" s="52"/>
      <c r="HKS97" s="52"/>
      <c r="HKT97" s="52"/>
      <c r="HKU97" s="52"/>
      <c r="HKV97" s="52"/>
      <c r="HKW97" s="52"/>
      <c r="HKX97" s="52"/>
      <c r="HKY97" s="52"/>
      <c r="HKZ97" s="52"/>
      <c r="HLA97" s="52"/>
      <c r="HLB97" s="52"/>
      <c r="HLC97" s="52"/>
      <c r="HLD97" s="52"/>
      <c r="HLE97" s="52"/>
      <c r="HLF97" s="52"/>
      <c r="HLG97" s="52"/>
      <c r="HLH97" s="52"/>
      <c r="HLI97" s="52"/>
      <c r="HLJ97" s="52"/>
      <c r="HLK97" s="52"/>
      <c r="HLL97" s="52"/>
      <c r="HLM97" s="52"/>
      <c r="HLN97" s="52"/>
      <c r="HLO97" s="52"/>
      <c r="HLP97" s="52"/>
      <c r="HLQ97" s="52"/>
      <c r="HLR97" s="52"/>
      <c r="HLS97" s="52"/>
      <c r="HLT97" s="52"/>
      <c r="HLU97" s="52"/>
      <c r="HLV97" s="52"/>
      <c r="HLW97" s="52"/>
      <c r="HLX97" s="52"/>
      <c r="HLY97" s="52"/>
      <c r="HLZ97" s="52"/>
      <c r="HMA97" s="52"/>
      <c r="HMB97" s="52"/>
      <c r="HMC97" s="52"/>
      <c r="HMD97" s="52"/>
      <c r="HME97" s="52"/>
      <c r="HMF97" s="52"/>
      <c r="HMG97" s="52"/>
      <c r="HMH97" s="52"/>
      <c r="HMI97" s="52"/>
      <c r="HMJ97" s="52"/>
      <c r="HMK97" s="52"/>
      <c r="HML97" s="52"/>
      <c r="HMM97" s="52"/>
      <c r="HMN97" s="52"/>
      <c r="HMO97" s="52"/>
      <c r="HMP97" s="52"/>
      <c r="HMQ97" s="52"/>
      <c r="HMR97" s="52"/>
      <c r="HMS97" s="52"/>
      <c r="HMT97" s="52"/>
      <c r="HMU97" s="52"/>
      <c r="HMV97" s="52"/>
      <c r="HMW97" s="52"/>
      <c r="HMX97" s="52"/>
      <c r="HMY97" s="52"/>
      <c r="HMZ97" s="52"/>
      <c r="HNA97" s="52"/>
      <c r="HNB97" s="52"/>
      <c r="HNC97" s="52"/>
      <c r="HND97" s="52"/>
      <c r="HNE97" s="52"/>
      <c r="HNF97" s="52"/>
      <c r="HNG97" s="52"/>
      <c r="HNH97" s="52"/>
      <c r="HNI97" s="52"/>
      <c r="HNJ97" s="52"/>
      <c r="HNK97" s="52"/>
      <c r="HNL97" s="52"/>
      <c r="HNM97" s="52"/>
      <c r="HNN97" s="52"/>
      <c r="HNO97" s="52"/>
      <c r="HNP97" s="52"/>
      <c r="HNQ97" s="52"/>
      <c r="HNR97" s="52"/>
      <c r="HNS97" s="52"/>
      <c r="HNT97" s="52"/>
      <c r="HNU97" s="52"/>
      <c r="HNV97" s="52"/>
      <c r="HNW97" s="52"/>
      <c r="HNX97" s="52"/>
      <c r="HNY97" s="52"/>
      <c r="HNZ97" s="52"/>
      <c r="HOA97" s="52"/>
      <c r="HOB97" s="52"/>
      <c r="HOC97" s="52"/>
      <c r="HOD97" s="52"/>
      <c r="HOE97" s="52"/>
      <c r="HOF97" s="52"/>
      <c r="HOG97" s="52"/>
      <c r="HOH97" s="52"/>
      <c r="HOI97" s="52"/>
      <c r="HOJ97" s="52"/>
      <c r="HOK97" s="52"/>
      <c r="HOL97" s="52"/>
      <c r="HOM97" s="52"/>
      <c r="HON97" s="52"/>
      <c r="HOO97" s="52"/>
      <c r="HOP97" s="52"/>
      <c r="HOQ97" s="52"/>
      <c r="HOR97" s="52"/>
      <c r="HOS97" s="52"/>
      <c r="HOT97" s="52"/>
      <c r="HOU97" s="52"/>
      <c r="HOV97" s="52"/>
      <c r="HOW97" s="52"/>
      <c r="HOX97" s="52"/>
      <c r="HOY97" s="52"/>
      <c r="HOZ97" s="52"/>
      <c r="HPA97" s="52"/>
      <c r="HPB97" s="52"/>
      <c r="HPC97" s="52"/>
      <c r="HPD97" s="52"/>
      <c r="HPE97" s="52"/>
      <c r="HPF97" s="52"/>
      <c r="HPG97" s="52"/>
      <c r="HPH97" s="52"/>
      <c r="HPI97" s="52"/>
      <c r="HPJ97" s="52"/>
      <c r="HPK97" s="52"/>
      <c r="HPL97" s="52"/>
      <c r="HPM97" s="52"/>
      <c r="HPN97" s="52"/>
      <c r="HPO97" s="52"/>
      <c r="HPP97" s="52"/>
      <c r="HPQ97" s="52"/>
      <c r="HPR97" s="52"/>
      <c r="HPS97" s="52"/>
      <c r="HPT97" s="52"/>
      <c r="HPU97" s="52"/>
      <c r="HPV97" s="52"/>
      <c r="HPW97" s="52"/>
      <c r="HPX97" s="52"/>
      <c r="HPY97" s="52"/>
      <c r="HPZ97" s="52"/>
      <c r="HQA97" s="52"/>
      <c r="HQB97" s="52"/>
      <c r="HQC97" s="52"/>
      <c r="HQD97" s="52"/>
      <c r="HQE97" s="52"/>
      <c r="HQF97" s="52"/>
      <c r="HQG97" s="52"/>
      <c r="HQH97" s="52"/>
      <c r="HQI97" s="52"/>
      <c r="HQJ97" s="52"/>
      <c r="HQK97" s="52"/>
      <c r="HQL97" s="52"/>
      <c r="HQM97" s="52"/>
      <c r="HQN97" s="52"/>
      <c r="HQO97" s="52"/>
      <c r="HQP97" s="52"/>
      <c r="HQQ97" s="52"/>
      <c r="HQR97" s="52"/>
      <c r="HQS97" s="52"/>
      <c r="HQT97" s="52"/>
      <c r="HQU97" s="52"/>
      <c r="HQV97" s="52"/>
      <c r="HQW97" s="52"/>
      <c r="HQX97" s="52"/>
      <c r="HQY97" s="52"/>
      <c r="HQZ97" s="52"/>
      <c r="HRA97" s="52"/>
      <c r="HRH97" s="52"/>
      <c r="HRI97" s="52"/>
      <c r="HRJ97" s="52"/>
      <c r="HRK97" s="52"/>
      <c r="HRL97" s="52"/>
      <c r="HRM97" s="52"/>
      <c r="HRN97" s="52"/>
      <c r="HRO97" s="52"/>
      <c r="HRP97" s="52"/>
      <c r="HRQ97" s="52"/>
      <c r="HRR97" s="52"/>
      <c r="HRS97" s="52"/>
      <c r="HRT97" s="52"/>
      <c r="HRU97" s="52"/>
      <c r="HRV97" s="52"/>
      <c r="HRW97" s="52"/>
      <c r="HRX97" s="52"/>
      <c r="HRY97" s="52"/>
      <c r="HRZ97" s="52"/>
      <c r="HSA97" s="52"/>
      <c r="HSB97" s="52"/>
      <c r="HSC97" s="52"/>
      <c r="HSD97" s="52"/>
      <c r="HSE97" s="52"/>
      <c r="HSF97" s="52"/>
      <c r="HSG97" s="52"/>
      <c r="HSH97" s="52"/>
      <c r="HSI97" s="52"/>
      <c r="HSJ97" s="52"/>
      <c r="HSK97" s="52"/>
      <c r="HSL97" s="52"/>
      <c r="HSM97" s="52"/>
      <c r="HSN97" s="52"/>
      <c r="HSO97" s="52"/>
      <c r="HSP97" s="52"/>
      <c r="HSQ97" s="52"/>
      <c r="HSR97" s="52"/>
      <c r="HSS97" s="52"/>
      <c r="HST97" s="52"/>
      <c r="HSU97" s="52"/>
      <c r="HSV97" s="52"/>
      <c r="HSW97" s="52"/>
      <c r="HSX97" s="52"/>
      <c r="HSY97" s="52"/>
      <c r="HSZ97" s="52"/>
      <c r="HTA97" s="52"/>
      <c r="HTB97" s="52"/>
      <c r="HTC97" s="52"/>
      <c r="HTD97" s="52"/>
      <c r="HTE97" s="52"/>
      <c r="HTF97" s="52"/>
      <c r="HTG97" s="52"/>
      <c r="HTH97" s="52"/>
      <c r="HTI97" s="52"/>
      <c r="HTJ97" s="52"/>
      <c r="HTK97" s="52"/>
      <c r="HTL97" s="52"/>
      <c r="HTM97" s="52"/>
      <c r="HTN97" s="52"/>
      <c r="HTO97" s="52"/>
      <c r="HTP97" s="52"/>
      <c r="HTQ97" s="52"/>
      <c r="HTR97" s="52"/>
      <c r="HTS97" s="52"/>
      <c r="HTT97" s="52"/>
      <c r="HTU97" s="52"/>
      <c r="HTV97" s="52"/>
      <c r="HTW97" s="52"/>
      <c r="HTX97" s="52"/>
      <c r="HTY97" s="52"/>
      <c r="HTZ97" s="52"/>
      <c r="HUA97" s="52"/>
      <c r="HUB97" s="52"/>
      <c r="HUC97" s="52"/>
      <c r="HUD97" s="52"/>
      <c r="HUE97" s="52"/>
      <c r="HUF97" s="52"/>
      <c r="HUG97" s="52"/>
      <c r="HUH97" s="52"/>
      <c r="HUI97" s="52"/>
      <c r="HUJ97" s="52"/>
      <c r="HUK97" s="52"/>
      <c r="HUL97" s="52"/>
      <c r="HUM97" s="52"/>
      <c r="HUN97" s="52"/>
      <c r="HUO97" s="52"/>
      <c r="HUP97" s="52"/>
      <c r="HUQ97" s="52"/>
      <c r="HUR97" s="52"/>
      <c r="HUS97" s="52"/>
      <c r="HUT97" s="52"/>
      <c r="HUU97" s="52"/>
      <c r="HUV97" s="52"/>
      <c r="HUW97" s="52"/>
      <c r="HUX97" s="52"/>
      <c r="HUY97" s="52"/>
      <c r="HUZ97" s="52"/>
      <c r="HVA97" s="52"/>
      <c r="HVB97" s="52"/>
      <c r="HVC97" s="52"/>
      <c r="HVD97" s="52"/>
      <c r="HVE97" s="52"/>
      <c r="HVF97" s="52"/>
      <c r="HVG97" s="52"/>
      <c r="HVH97" s="52"/>
      <c r="HVI97" s="52"/>
      <c r="HVJ97" s="52"/>
      <c r="HVK97" s="52"/>
      <c r="HVL97" s="52"/>
      <c r="HVM97" s="52"/>
      <c r="HVN97" s="52"/>
      <c r="HVO97" s="52"/>
      <c r="HVP97" s="52"/>
      <c r="HVQ97" s="52"/>
      <c r="HVR97" s="52"/>
      <c r="HVS97" s="52"/>
      <c r="HVT97" s="52"/>
      <c r="HVU97" s="52"/>
      <c r="HVV97" s="52"/>
      <c r="HVW97" s="52"/>
      <c r="HVX97" s="52"/>
      <c r="HVY97" s="52"/>
      <c r="HVZ97" s="52"/>
      <c r="HWA97" s="52"/>
      <c r="HWB97" s="52"/>
      <c r="HWC97" s="52"/>
      <c r="HWD97" s="52"/>
      <c r="HWE97" s="52"/>
      <c r="HWF97" s="52"/>
      <c r="HWG97" s="52"/>
      <c r="HWH97" s="52"/>
      <c r="HWI97" s="52"/>
      <c r="HWJ97" s="52"/>
      <c r="HWK97" s="52"/>
      <c r="HWL97" s="52"/>
      <c r="HWM97" s="52"/>
      <c r="HWN97" s="52"/>
      <c r="HWO97" s="52"/>
      <c r="HWP97" s="52"/>
      <c r="HWQ97" s="52"/>
      <c r="HWR97" s="52"/>
      <c r="HWS97" s="52"/>
      <c r="HWT97" s="52"/>
      <c r="HWU97" s="52"/>
      <c r="HWV97" s="52"/>
      <c r="HWW97" s="52"/>
      <c r="HWX97" s="52"/>
      <c r="HWY97" s="52"/>
      <c r="HWZ97" s="52"/>
      <c r="HXA97" s="52"/>
      <c r="HXB97" s="52"/>
      <c r="HXC97" s="52"/>
      <c r="HXD97" s="52"/>
      <c r="HXE97" s="52"/>
      <c r="HXF97" s="52"/>
      <c r="HXG97" s="52"/>
      <c r="HXH97" s="52"/>
      <c r="HXI97" s="52"/>
      <c r="HXJ97" s="52"/>
      <c r="HXK97" s="52"/>
      <c r="HXL97" s="52"/>
      <c r="HXM97" s="52"/>
      <c r="HXN97" s="52"/>
      <c r="HXO97" s="52"/>
      <c r="HXP97" s="52"/>
      <c r="HXQ97" s="52"/>
      <c r="HXR97" s="52"/>
      <c r="HXS97" s="52"/>
      <c r="HXT97" s="52"/>
      <c r="HXU97" s="52"/>
      <c r="HXV97" s="52"/>
      <c r="HXW97" s="52"/>
      <c r="HXX97" s="52"/>
      <c r="HXY97" s="52"/>
      <c r="HXZ97" s="52"/>
      <c r="HYA97" s="52"/>
      <c r="HYB97" s="52"/>
      <c r="HYC97" s="52"/>
      <c r="HYD97" s="52"/>
      <c r="HYE97" s="52"/>
      <c r="HYF97" s="52"/>
      <c r="HYG97" s="52"/>
      <c r="HYH97" s="52"/>
      <c r="HYI97" s="52"/>
      <c r="HYJ97" s="52"/>
      <c r="HYK97" s="52"/>
      <c r="HYL97" s="52"/>
      <c r="HYM97" s="52"/>
      <c r="HYN97" s="52"/>
      <c r="HYO97" s="52"/>
      <c r="HYP97" s="52"/>
      <c r="HYQ97" s="52"/>
      <c r="HYR97" s="52"/>
      <c r="HYS97" s="52"/>
      <c r="HYT97" s="52"/>
      <c r="HYU97" s="52"/>
      <c r="HYV97" s="52"/>
      <c r="HYW97" s="52"/>
      <c r="HYX97" s="52"/>
      <c r="HYY97" s="52"/>
      <c r="HYZ97" s="52"/>
      <c r="HZA97" s="52"/>
      <c r="HZB97" s="52"/>
      <c r="HZC97" s="52"/>
      <c r="HZD97" s="52"/>
      <c r="HZE97" s="52"/>
      <c r="HZF97" s="52"/>
      <c r="HZG97" s="52"/>
      <c r="HZH97" s="52"/>
      <c r="HZI97" s="52"/>
      <c r="HZJ97" s="52"/>
      <c r="HZK97" s="52"/>
      <c r="HZL97" s="52"/>
      <c r="HZM97" s="52"/>
      <c r="HZN97" s="52"/>
      <c r="HZO97" s="52"/>
      <c r="HZP97" s="52"/>
      <c r="HZQ97" s="52"/>
      <c r="HZR97" s="52"/>
      <c r="HZS97" s="52"/>
      <c r="HZT97" s="52"/>
      <c r="HZU97" s="52"/>
      <c r="HZV97" s="52"/>
      <c r="HZW97" s="52"/>
      <c r="HZX97" s="52"/>
      <c r="HZY97" s="52"/>
      <c r="HZZ97" s="52"/>
      <c r="IAA97" s="52"/>
      <c r="IAB97" s="52"/>
      <c r="IAC97" s="52"/>
      <c r="IAD97" s="52"/>
      <c r="IAE97" s="52"/>
      <c r="IAF97" s="52"/>
      <c r="IAG97" s="52"/>
      <c r="IAH97" s="52"/>
      <c r="IAI97" s="52"/>
      <c r="IAJ97" s="52"/>
      <c r="IAK97" s="52"/>
      <c r="IAL97" s="52"/>
      <c r="IAM97" s="52"/>
      <c r="IAN97" s="52"/>
      <c r="IAO97" s="52"/>
      <c r="IAP97" s="52"/>
      <c r="IAQ97" s="52"/>
      <c r="IAR97" s="52"/>
      <c r="IAS97" s="52"/>
      <c r="IAT97" s="52"/>
      <c r="IAU97" s="52"/>
      <c r="IAV97" s="52"/>
      <c r="IAW97" s="52"/>
      <c r="IBD97" s="52"/>
      <c r="IBE97" s="52"/>
      <c r="IBF97" s="52"/>
      <c r="IBG97" s="52"/>
      <c r="IBH97" s="52"/>
      <c r="IBI97" s="52"/>
      <c r="IBJ97" s="52"/>
      <c r="IBK97" s="52"/>
      <c r="IBL97" s="52"/>
      <c r="IBM97" s="52"/>
      <c r="IBN97" s="52"/>
      <c r="IBO97" s="52"/>
      <c r="IBP97" s="52"/>
      <c r="IBQ97" s="52"/>
      <c r="IBR97" s="52"/>
      <c r="IBS97" s="52"/>
      <c r="IBT97" s="52"/>
      <c r="IBU97" s="52"/>
      <c r="IBV97" s="52"/>
      <c r="IBW97" s="52"/>
      <c r="IBX97" s="52"/>
      <c r="IBY97" s="52"/>
      <c r="IBZ97" s="52"/>
      <c r="ICA97" s="52"/>
      <c r="ICB97" s="52"/>
      <c r="ICC97" s="52"/>
      <c r="ICD97" s="52"/>
      <c r="ICE97" s="52"/>
      <c r="ICF97" s="52"/>
      <c r="ICG97" s="52"/>
      <c r="ICH97" s="52"/>
      <c r="ICI97" s="52"/>
      <c r="ICJ97" s="52"/>
      <c r="ICK97" s="52"/>
      <c r="ICL97" s="52"/>
      <c r="ICM97" s="52"/>
      <c r="ICN97" s="52"/>
      <c r="ICO97" s="52"/>
      <c r="ICP97" s="52"/>
      <c r="ICQ97" s="52"/>
      <c r="ICR97" s="52"/>
      <c r="ICS97" s="52"/>
      <c r="ICT97" s="52"/>
      <c r="ICU97" s="52"/>
      <c r="ICV97" s="52"/>
      <c r="ICW97" s="52"/>
      <c r="ICX97" s="52"/>
      <c r="ICY97" s="52"/>
      <c r="ICZ97" s="52"/>
      <c r="IDA97" s="52"/>
      <c r="IDB97" s="52"/>
      <c r="IDC97" s="52"/>
      <c r="IDD97" s="52"/>
      <c r="IDE97" s="52"/>
      <c r="IDF97" s="52"/>
      <c r="IDG97" s="52"/>
      <c r="IDH97" s="52"/>
      <c r="IDI97" s="52"/>
      <c r="IDJ97" s="52"/>
      <c r="IDK97" s="52"/>
      <c r="IDL97" s="52"/>
      <c r="IDM97" s="52"/>
      <c r="IDN97" s="52"/>
      <c r="IDO97" s="52"/>
      <c r="IDP97" s="52"/>
      <c r="IDQ97" s="52"/>
      <c r="IDR97" s="52"/>
      <c r="IDS97" s="52"/>
      <c r="IDT97" s="52"/>
      <c r="IDU97" s="52"/>
      <c r="IDV97" s="52"/>
      <c r="IDW97" s="52"/>
      <c r="IDX97" s="52"/>
      <c r="IDY97" s="52"/>
      <c r="IDZ97" s="52"/>
      <c r="IEA97" s="52"/>
      <c r="IEB97" s="52"/>
      <c r="IEC97" s="52"/>
      <c r="IED97" s="52"/>
      <c r="IEE97" s="52"/>
      <c r="IEF97" s="52"/>
      <c r="IEG97" s="52"/>
      <c r="IEH97" s="52"/>
      <c r="IEI97" s="52"/>
      <c r="IEJ97" s="52"/>
      <c r="IEK97" s="52"/>
      <c r="IEL97" s="52"/>
      <c r="IEM97" s="52"/>
      <c r="IEN97" s="52"/>
      <c r="IEO97" s="52"/>
      <c r="IEP97" s="52"/>
      <c r="IEQ97" s="52"/>
      <c r="IER97" s="52"/>
      <c r="IES97" s="52"/>
      <c r="IET97" s="52"/>
      <c r="IEU97" s="52"/>
      <c r="IEV97" s="52"/>
      <c r="IEW97" s="52"/>
      <c r="IEX97" s="52"/>
      <c r="IEY97" s="52"/>
      <c r="IEZ97" s="52"/>
      <c r="IFA97" s="52"/>
      <c r="IFB97" s="52"/>
      <c r="IFC97" s="52"/>
      <c r="IFD97" s="52"/>
      <c r="IFE97" s="52"/>
      <c r="IFF97" s="52"/>
      <c r="IFG97" s="52"/>
      <c r="IFH97" s="52"/>
      <c r="IFI97" s="52"/>
      <c r="IFJ97" s="52"/>
      <c r="IFK97" s="52"/>
      <c r="IFL97" s="52"/>
      <c r="IFM97" s="52"/>
      <c r="IFN97" s="52"/>
      <c r="IFO97" s="52"/>
      <c r="IFP97" s="52"/>
      <c r="IFQ97" s="52"/>
      <c r="IFR97" s="52"/>
      <c r="IFS97" s="52"/>
      <c r="IFT97" s="52"/>
      <c r="IFU97" s="52"/>
      <c r="IFV97" s="52"/>
      <c r="IFW97" s="52"/>
      <c r="IFX97" s="52"/>
      <c r="IFY97" s="52"/>
      <c r="IFZ97" s="52"/>
      <c r="IGA97" s="52"/>
      <c r="IGB97" s="52"/>
      <c r="IGC97" s="52"/>
      <c r="IGD97" s="52"/>
      <c r="IGE97" s="52"/>
      <c r="IGF97" s="52"/>
      <c r="IGG97" s="52"/>
      <c r="IGH97" s="52"/>
      <c r="IGI97" s="52"/>
      <c r="IGJ97" s="52"/>
      <c r="IGK97" s="52"/>
      <c r="IGL97" s="52"/>
      <c r="IGM97" s="52"/>
      <c r="IGN97" s="52"/>
      <c r="IGO97" s="52"/>
      <c r="IGP97" s="52"/>
      <c r="IGQ97" s="52"/>
      <c r="IGR97" s="52"/>
      <c r="IGS97" s="52"/>
      <c r="IGT97" s="52"/>
      <c r="IGU97" s="52"/>
      <c r="IGV97" s="52"/>
      <c r="IGW97" s="52"/>
      <c r="IGX97" s="52"/>
      <c r="IGY97" s="52"/>
      <c r="IGZ97" s="52"/>
      <c r="IHA97" s="52"/>
      <c r="IHB97" s="52"/>
      <c r="IHC97" s="52"/>
      <c r="IHD97" s="52"/>
      <c r="IHE97" s="52"/>
      <c r="IHF97" s="52"/>
      <c r="IHG97" s="52"/>
      <c r="IHH97" s="52"/>
      <c r="IHI97" s="52"/>
      <c r="IHJ97" s="52"/>
      <c r="IHK97" s="52"/>
      <c r="IHL97" s="52"/>
      <c r="IHM97" s="52"/>
      <c r="IHN97" s="52"/>
      <c r="IHO97" s="52"/>
      <c r="IHP97" s="52"/>
      <c r="IHQ97" s="52"/>
      <c r="IHR97" s="52"/>
      <c r="IHS97" s="52"/>
      <c r="IHT97" s="52"/>
      <c r="IHU97" s="52"/>
      <c r="IHV97" s="52"/>
      <c r="IHW97" s="52"/>
      <c r="IHX97" s="52"/>
      <c r="IHY97" s="52"/>
      <c r="IHZ97" s="52"/>
      <c r="IIA97" s="52"/>
      <c r="IIB97" s="52"/>
      <c r="IIC97" s="52"/>
      <c r="IID97" s="52"/>
      <c r="IIE97" s="52"/>
      <c r="IIF97" s="52"/>
      <c r="IIG97" s="52"/>
      <c r="IIH97" s="52"/>
      <c r="III97" s="52"/>
      <c r="IIJ97" s="52"/>
      <c r="IIK97" s="52"/>
      <c r="IIL97" s="52"/>
      <c r="IIM97" s="52"/>
      <c r="IIN97" s="52"/>
      <c r="IIO97" s="52"/>
      <c r="IIP97" s="52"/>
      <c r="IIQ97" s="52"/>
      <c r="IIR97" s="52"/>
      <c r="IIS97" s="52"/>
      <c r="IIT97" s="52"/>
      <c r="IIU97" s="52"/>
      <c r="IIV97" s="52"/>
      <c r="IIW97" s="52"/>
      <c r="IIX97" s="52"/>
      <c r="IIY97" s="52"/>
      <c r="IIZ97" s="52"/>
      <c r="IJA97" s="52"/>
      <c r="IJB97" s="52"/>
      <c r="IJC97" s="52"/>
      <c r="IJD97" s="52"/>
      <c r="IJE97" s="52"/>
      <c r="IJF97" s="52"/>
      <c r="IJG97" s="52"/>
      <c r="IJH97" s="52"/>
      <c r="IJI97" s="52"/>
      <c r="IJJ97" s="52"/>
      <c r="IJK97" s="52"/>
      <c r="IJL97" s="52"/>
      <c r="IJM97" s="52"/>
      <c r="IJN97" s="52"/>
      <c r="IJO97" s="52"/>
      <c r="IJP97" s="52"/>
      <c r="IJQ97" s="52"/>
      <c r="IJR97" s="52"/>
      <c r="IJS97" s="52"/>
      <c r="IJT97" s="52"/>
      <c r="IJU97" s="52"/>
      <c r="IJV97" s="52"/>
      <c r="IJW97" s="52"/>
      <c r="IJX97" s="52"/>
      <c r="IJY97" s="52"/>
      <c r="IJZ97" s="52"/>
      <c r="IKA97" s="52"/>
      <c r="IKB97" s="52"/>
      <c r="IKC97" s="52"/>
      <c r="IKD97" s="52"/>
      <c r="IKE97" s="52"/>
      <c r="IKF97" s="52"/>
      <c r="IKG97" s="52"/>
      <c r="IKH97" s="52"/>
      <c r="IKI97" s="52"/>
      <c r="IKJ97" s="52"/>
      <c r="IKK97" s="52"/>
      <c r="IKL97" s="52"/>
      <c r="IKM97" s="52"/>
      <c r="IKN97" s="52"/>
      <c r="IKO97" s="52"/>
      <c r="IKP97" s="52"/>
      <c r="IKQ97" s="52"/>
      <c r="IKR97" s="52"/>
      <c r="IKS97" s="52"/>
      <c r="IKZ97" s="52"/>
      <c r="ILA97" s="52"/>
      <c r="ILB97" s="52"/>
      <c r="ILC97" s="52"/>
      <c r="ILD97" s="52"/>
      <c r="ILE97" s="52"/>
      <c r="ILF97" s="52"/>
      <c r="ILG97" s="52"/>
      <c r="ILH97" s="52"/>
      <c r="ILI97" s="52"/>
      <c r="ILJ97" s="52"/>
      <c r="ILK97" s="52"/>
      <c r="ILL97" s="52"/>
      <c r="ILM97" s="52"/>
      <c r="ILN97" s="52"/>
      <c r="ILO97" s="52"/>
      <c r="ILP97" s="52"/>
      <c r="ILQ97" s="52"/>
      <c r="ILR97" s="52"/>
      <c r="ILS97" s="52"/>
      <c r="ILT97" s="52"/>
      <c r="ILU97" s="52"/>
      <c r="ILV97" s="52"/>
      <c r="ILW97" s="52"/>
      <c r="ILX97" s="52"/>
      <c r="ILY97" s="52"/>
      <c r="ILZ97" s="52"/>
      <c r="IMA97" s="52"/>
      <c r="IMB97" s="52"/>
      <c r="IMC97" s="52"/>
      <c r="IMD97" s="52"/>
      <c r="IME97" s="52"/>
      <c r="IMF97" s="52"/>
      <c r="IMG97" s="52"/>
      <c r="IMH97" s="52"/>
      <c r="IMI97" s="52"/>
      <c r="IMJ97" s="52"/>
      <c r="IMK97" s="52"/>
      <c r="IML97" s="52"/>
      <c r="IMM97" s="52"/>
      <c r="IMN97" s="52"/>
      <c r="IMO97" s="52"/>
      <c r="IMP97" s="52"/>
      <c r="IMQ97" s="52"/>
      <c r="IMR97" s="52"/>
      <c r="IMS97" s="52"/>
      <c r="IMT97" s="52"/>
      <c r="IMU97" s="52"/>
      <c r="IMV97" s="52"/>
      <c r="IMW97" s="52"/>
      <c r="IMX97" s="52"/>
      <c r="IMY97" s="52"/>
      <c r="IMZ97" s="52"/>
      <c r="INA97" s="52"/>
      <c r="INB97" s="52"/>
      <c r="INC97" s="52"/>
      <c r="IND97" s="52"/>
      <c r="INE97" s="52"/>
      <c r="INF97" s="52"/>
      <c r="ING97" s="52"/>
      <c r="INH97" s="52"/>
      <c r="INI97" s="52"/>
      <c r="INJ97" s="52"/>
      <c r="INK97" s="52"/>
      <c r="INL97" s="52"/>
      <c r="INM97" s="52"/>
      <c r="INN97" s="52"/>
      <c r="INO97" s="52"/>
      <c r="INP97" s="52"/>
      <c r="INQ97" s="52"/>
      <c r="INR97" s="52"/>
      <c r="INS97" s="52"/>
      <c r="INT97" s="52"/>
      <c r="INU97" s="52"/>
      <c r="INV97" s="52"/>
      <c r="INW97" s="52"/>
      <c r="INX97" s="52"/>
      <c r="INY97" s="52"/>
      <c r="INZ97" s="52"/>
      <c r="IOA97" s="52"/>
      <c r="IOB97" s="52"/>
      <c r="IOC97" s="52"/>
      <c r="IOD97" s="52"/>
      <c r="IOE97" s="52"/>
      <c r="IOF97" s="52"/>
      <c r="IOG97" s="52"/>
      <c r="IOH97" s="52"/>
      <c r="IOI97" s="52"/>
      <c r="IOJ97" s="52"/>
      <c r="IOK97" s="52"/>
      <c r="IOL97" s="52"/>
      <c r="IOM97" s="52"/>
      <c r="ION97" s="52"/>
      <c r="IOO97" s="52"/>
      <c r="IOP97" s="52"/>
      <c r="IOQ97" s="52"/>
      <c r="IOR97" s="52"/>
      <c r="IOS97" s="52"/>
      <c r="IOT97" s="52"/>
      <c r="IOU97" s="52"/>
      <c r="IOV97" s="52"/>
      <c r="IOW97" s="52"/>
      <c r="IOX97" s="52"/>
      <c r="IOY97" s="52"/>
      <c r="IOZ97" s="52"/>
      <c r="IPA97" s="52"/>
      <c r="IPB97" s="52"/>
      <c r="IPC97" s="52"/>
      <c r="IPD97" s="52"/>
      <c r="IPE97" s="52"/>
      <c r="IPF97" s="52"/>
      <c r="IPG97" s="52"/>
      <c r="IPH97" s="52"/>
      <c r="IPI97" s="52"/>
      <c r="IPJ97" s="52"/>
      <c r="IPK97" s="52"/>
      <c r="IPL97" s="52"/>
      <c r="IPM97" s="52"/>
      <c r="IPN97" s="52"/>
      <c r="IPO97" s="52"/>
      <c r="IPP97" s="52"/>
      <c r="IPQ97" s="52"/>
      <c r="IPR97" s="52"/>
      <c r="IPS97" s="52"/>
      <c r="IPT97" s="52"/>
      <c r="IPU97" s="52"/>
      <c r="IPV97" s="52"/>
      <c r="IPW97" s="52"/>
      <c r="IPX97" s="52"/>
      <c r="IPY97" s="52"/>
      <c r="IPZ97" s="52"/>
      <c r="IQA97" s="52"/>
      <c r="IQB97" s="52"/>
      <c r="IQC97" s="52"/>
      <c r="IQD97" s="52"/>
      <c r="IQE97" s="52"/>
      <c r="IQF97" s="52"/>
      <c r="IQG97" s="52"/>
      <c r="IQH97" s="52"/>
      <c r="IQI97" s="52"/>
      <c r="IQJ97" s="52"/>
      <c r="IQK97" s="52"/>
      <c r="IQL97" s="52"/>
      <c r="IQM97" s="52"/>
      <c r="IQN97" s="52"/>
      <c r="IQO97" s="52"/>
      <c r="IQP97" s="52"/>
      <c r="IQQ97" s="52"/>
      <c r="IQR97" s="52"/>
      <c r="IQS97" s="52"/>
      <c r="IQT97" s="52"/>
      <c r="IQU97" s="52"/>
      <c r="IQV97" s="52"/>
      <c r="IQW97" s="52"/>
      <c r="IQX97" s="52"/>
      <c r="IQY97" s="52"/>
      <c r="IQZ97" s="52"/>
      <c r="IRA97" s="52"/>
      <c r="IRB97" s="52"/>
      <c r="IRC97" s="52"/>
      <c r="IRD97" s="52"/>
      <c r="IRE97" s="52"/>
      <c r="IRF97" s="52"/>
      <c r="IRG97" s="52"/>
      <c r="IRH97" s="52"/>
      <c r="IRI97" s="52"/>
      <c r="IRJ97" s="52"/>
      <c r="IRK97" s="52"/>
      <c r="IRL97" s="52"/>
      <c r="IRM97" s="52"/>
      <c r="IRN97" s="52"/>
      <c r="IRO97" s="52"/>
      <c r="IRP97" s="52"/>
      <c r="IRQ97" s="52"/>
      <c r="IRR97" s="52"/>
      <c r="IRS97" s="52"/>
      <c r="IRT97" s="52"/>
      <c r="IRU97" s="52"/>
      <c r="IRV97" s="52"/>
      <c r="IRW97" s="52"/>
      <c r="IRX97" s="52"/>
      <c r="IRY97" s="52"/>
      <c r="IRZ97" s="52"/>
      <c r="ISA97" s="52"/>
      <c r="ISB97" s="52"/>
      <c r="ISC97" s="52"/>
      <c r="ISD97" s="52"/>
      <c r="ISE97" s="52"/>
      <c r="ISF97" s="52"/>
      <c r="ISG97" s="52"/>
      <c r="ISH97" s="52"/>
      <c r="ISI97" s="52"/>
      <c r="ISJ97" s="52"/>
      <c r="ISK97" s="52"/>
      <c r="ISL97" s="52"/>
      <c r="ISM97" s="52"/>
      <c r="ISN97" s="52"/>
      <c r="ISO97" s="52"/>
      <c r="ISP97" s="52"/>
      <c r="ISQ97" s="52"/>
      <c r="ISR97" s="52"/>
      <c r="ISS97" s="52"/>
      <c r="IST97" s="52"/>
      <c r="ISU97" s="52"/>
      <c r="ISV97" s="52"/>
      <c r="ISW97" s="52"/>
      <c r="ISX97" s="52"/>
      <c r="ISY97" s="52"/>
      <c r="ISZ97" s="52"/>
      <c r="ITA97" s="52"/>
      <c r="ITB97" s="52"/>
      <c r="ITC97" s="52"/>
      <c r="ITD97" s="52"/>
      <c r="ITE97" s="52"/>
      <c r="ITF97" s="52"/>
      <c r="ITG97" s="52"/>
      <c r="ITH97" s="52"/>
      <c r="ITI97" s="52"/>
      <c r="ITJ97" s="52"/>
      <c r="ITK97" s="52"/>
      <c r="ITL97" s="52"/>
      <c r="ITM97" s="52"/>
      <c r="ITN97" s="52"/>
      <c r="ITO97" s="52"/>
      <c r="ITP97" s="52"/>
      <c r="ITQ97" s="52"/>
      <c r="ITR97" s="52"/>
      <c r="ITS97" s="52"/>
      <c r="ITT97" s="52"/>
      <c r="ITU97" s="52"/>
      <c r="ITV97" s="52"/>
      <c r="ITW97" s="52"/>
      <c r="ITX97" s="52"/>
      <c r="ITY97" s="52"/>
      <c r="ITZ97" s="52"/>
      <c r="IUA97" s="52"/>
      <c r="IUB97" s="52"/>
      <c r="IUC97" s="52"/>
      <c r="IUD97" s="52"/>
      <c r="IUE97" s="52"/>
      <c r="IUF97" s="52"/>
      <c r="IUG97" s="52"/>
      <c r="IUH97" s="52"/>
      <c r="IUI97" s="52"/>
      <c r="IUJ97" s="52"/>
      <c r="IUK97" s="52"/>
      <c r="IUL97" s="52"/>
      <c r="IUM97" s="52"/>
      <c r="IUN97" s="52"/>
      <c r="IUO97" s="52"/>
      <c r="IUV97" s="52"/>
      <c r="IUW97" s="52"/>
      <c r="IUX97" s="52"/>
      <c r="IUY97" s="52"/>
      <c r="IUZ97" s="52"/>
      <c r="IVA97" s="52"/>
      <c r="IVB97" s="52"/>
      <c r="IVC97" s="52"/>
      <c r="IVD97" s="52"/>
      <c r="IVE97" s="52"/>
      <c r="IVF97" s="52"/>
      <c r="IVG97" s="52"/>
      <c r="IVH97" s="52"/>
      <c r="IVI97" s="52"/>
      <c r="IVJ97" s="52"/>
      <c r="IVK97" s="52"/>
      <c r="IVL97" s="52"/>
      <c r="IVM97" s="52"/>
      <c r="IVN97" s="52"/>
      <c r="IVO97" s="52"/>
      <c r="IVP97" s="52"/>
      <c r="IVQ97" s="52"/>
      <c r="IVR97" s="52"/>
      <c r="IVS97" s="52"/>
      <c r="IVT97" s="52"/>
      <c r="IVU97" s="52"/>
      <c r="IVV97" s="52"/>
      <c r="IVW97" s="52"/>
      <c r="IVX97" s="52"/>
      <c r="IVY97" s="52"/>
      <c r="IVZ97" s="52"/>
      <c r="IWA97" s="52"/>
      <c r="IWB97" s="52"/>
      <c r="IWC97" s="52"/>
      <c r="IWD97" s="52"/>
      <c r="IWE97" s="52"/>
      <c r="IWF97" s="52"/>
      <c r="IWG97" s="52"/>
      <c r="IWH97" s="52"/>
      <c r="IWI97" s="52"/>
      <c r="IWJ97" s="52"/>
      <c r="IWK97" s="52"/>
      <c r="IWL97" s="52"/>
      <c r="IWM97" s="52"/>
      <c r="IWN97" s="52"/>
      <c r="IWO97" s="52"/>
      <c r="IWP97" s="52"/>
      <c r="IWQ97" s="52"/>
      <c r="IWR97" s="52"/>
      <c r="IWS97" s="52"/>
      <c r="IWT97" s="52"/>
      <c r="IWU97" s="52"/>
      <c r="IWV97" s="52"/>
      <c r="IWW97" s="52"/>
      <c r="IWX97" s="52"/>
      <c r="IWY97" s="52"/>
      <c r="IWZ97" s="52"/>
      <c r="IXA97" s="52"/>
      <c r="IXB97" s="52"/>
      <c r="IXC97" s="52"/>
      <c r="IXD97" s="52"/>
      <c r="IXE97" s="52"/>
      <c r="IXF97" s="52"/>
      <c r="IXG97" s="52"/>
      <c r="IXH97" s="52"/>
      <c r="IXI97" s="52"/>
      <c r="IXJ97" s="52"/>
      <c r="IXK97" s="52"/>
      <c r="IXL97" s="52"/>
      <c r="IXM97" s="52"/>
      <c r="IXN97" s="52"/>
      <c r="IXO97" s="52"/>
      <c r="IXP97" s="52"/>
      <c r="IXQ97" s="52"/>
      <c r="IXR97" s="52"/>
      <c r="IXS97" s="52"/>
      <c r="IXT97" s="52"/>
      <c r="IXU97" s="52"/>
      <c r="IXV97" s="52"/>
      <c r="IXW97" s="52"/>
      <c r="IXX97" s="52"/>
      <c r="IXY97" s="52"/>
      <c r="IXZ97" s="52"/>
      <c r="IYA97" s="52"/>
      <c r="IYB97" s="52"/>
      <c r="IYC97" s="52"/>
      <c r="IYD97" s="52"/>
      <c r="IYE97" s="52"/>
      <c r="IYF97" s="52"/>
      <c r="IYG97" s="52"/>
      <c r="IYH97" s="52"/>
      <c r="IYI97" s="52"/>
      <c r="IYJ97" s="52"/>
      <c r="IYK97" s="52"/>
      <c r="IYL97" s="52"/>
      <c r="IYM97" s="52"/>
      <c r="IYN97" s="52"/>
      <c r="IYO97" s="52"/>
      <c r="IYP97" s="52"/>
      <c r="IYQ97" s="52"/>
      <c r="IYR97" s="52"/>
      <c r="IYS97" s="52"/>
      <c r="IYT97" s="52"/>
      <c r="IYU97" s="52"/>
      <c r="IYV97" s="52"/>
      <c r="IYW97" s="52"/>
      <c r="IYX97" s="52"/>
      <c r="IYY97" s="52"/>
      <c r="IYZ97" s="52"/>
      <c r="IZA97" s="52"/>
      <c r="IZB97" s="52"/>
      <c r="IZC97" s="52"/>
      <c r="IZD97" s="52"/>
      <c r="IZE97" s="52"/>
      <c r="IZF97" s="52"/>
      <c r="IZG97" s="52"/>
      <c r="IZH97" s="52"/>
      <c r="IZI97" s="52"/>
      <c r="IZJ97" s="52"/>
      <c r="IZK97" s="52"/>
      <c r="IZL97" s="52"/>
      <c r="IZM97" s="52"/>
      <c r="IZN97" s="52"/>
      <c r="IZO97" s="52"/>
      <c r="IZP97" s="52"/>
      <c r="IZQ97" s="52"/>
      <c r="IZR97" s="52"/>
      <c r="IZS97" s="52"/>
      <c r="IZT97" s="52"/>
      <c r="IZU97" s="52"/>
      <c r="IZV97" s="52"/>
      <c r="IZW97" s="52"/>
      <c r="IZX97" s="52"/>
      <c r="IZY97" s="52"/>
      <c r="IZZ97" s="52"/>
      <c r="JAA97" s="52"/>
      <c r="JAB97" s="52"/>
      <c r="JAC97" s="52"/>
      <c r="JAD97" s="52"/>
      <c r="JAE97" s="52"/>
      <c r="JAF97" s="52"/>
      <c r="JAG97" s="52"/>
      <c r="JAH97" s="52"/>
      <c r="JAI97" s="52"/>
      <c r="JAJ97" s="52"/>
      <c r="JAK97" s="52"/>
      <c r="JAL97" s="52"/>
      <c r="JAM97" s="52"/>
      <c r="JAN97" s="52"/>
      <c r="JAO97" s="52"/>
      <c r="JAP97" s="52"/>
      <c r="JAQ97" s="52"/>
      <c r="JAR97" s="52"/>
      <c r="JAS97" s="52"/>
      <c r="JAT97" s="52"/>
      <c r="JAU97" s="52"/>
      <c r="JAV97" s="52"/>
      <c r="JAW97" s="52"/>
      <c r="JAX97" s="52"/>
      <c r="JAY97" s="52"/>
      <c r="JAZ97" s="52"/>
      <c r="JBA97" s="52"/>
      <c r="JBB97" s="52"/>
      <c r="JBC97" s="52"/>
      <c r="JBD97" s="52"/>
      <c r="JBE97" s="52"/>
      <c r="JBF97" s="52"/>
      <c r="JBG97" s="52"/>
      <c r="JBH97" s="52"/>
      <c r="JBI97" s="52"/>
      <c r="JBJ97" s="52"/>
      <c r="JBK97" s="52"/>
      <c r="JBL97" s="52"/>
      <c r="JBM97" s="52"/>
      <c r="JBN97" s="52"/>
      <c r="JBO97" s="52"/>
      <c r="JBP97" s="52"/>
      <c r="JBQ97" s="52"/>
      <c r="JBR97" s="52"/>
      <c r="JBS97" s="52"/>
      <c r="JBT97" s="52"/>
      <c r="JBU97" s="52"/>
      <c r="JBV97" s="52"/>
      <c r="JBW97" s="52"/>
      <c r="JBX97" s="52"/>
      <c r="JBY97" s="52"/>
      <c r="JBZ97" s="52"/>
      <c r="JCA97" s="52"/>
      <c r="JCB97" s="52"/>
      <c r="JCC97" s="52"/>
      <c r="JCD97" s="52"/>
      <c r="JCE97" s="52"/>
      <c r="JCF97" s="52"/>
      <c r="JCG97" s="52"/>
      <c r="JCH97" s="52"/>
      <c r="JCI97" s="52"/>
      <c r="JCJ97" s="52"/>
      <c r="JCK97" s="52"/>
      <c r="JCL97" s="52"/>
      <c r="JCM97" s="52"/>
      <c r="JCN97" s="52"/>
      <c r="JCO97" s="52"/>
      <c r="JCP97" s="52"/>
      <c r="JCQ97" s="52"/>
      <c r="JCR97" s="52"/>
      <c r="JCS97" s="52"/>
      <c r="JCT97" s="52"/>
      <c r="JCU97" s="52"/>
      <c r="JCV97" s="52"/>
      <c r="JCW97" s="52"/>
      <c r="JCX97" s="52"/>
      <c r="JCY97" s="52"/>
      <c r="JCZ97" s="52"/>
      <c r="JDA97" s="52"/>
      <c r="JDB97" s="52"/>
      <c r="JDC97" s="52"/>
      <c r="JDD97" s="52"/>
      <c r="JDE97" s="52"/>
      <c r="JDF97" s="52"/>
      <c r="JDG97" s="52"/>
      <c r="JDH97" s="52"/>
      <c r="JDI97" s="52"/>
      <c r="JDJ97" s="52"/>
      <c r="JDK97" s="52"/>
      <c r="JDL97" s="52"/>
      <c r="JDM97" s="52"/>
      <c r="JDN97" s="52"/>
      <c r="JDO97" s="52"/>
      <c r="JDP97" s="52"/>
      <c r="JDQ97" s="52"/>
      <c r="JDR97" s="52"/>
      <c r="JDS97" s="52"/>
      <c r="JDT97" s="52"/>
      <c r="JDU97" s="52"/>
      <c r="JDV97" s="52"/>
      <c r="JDW97" s="52"/>
      <c r="JDX97" s="52"/>
      <c r="JDY97" s="52"/>
      <c r="JDZ97" s="52"/>
      <c r="JEA97" s="52"/>
      <c r="JEB97" s="52"/>
      <c r="JEC97" s="52"/>
      <c r="JED97" s="52"/>
      <c r="JEE97" s="52"/>
      <c r="JEF97" s="52"/>
      <c r="JEG97" s="52"/>
      <c r="JEH97" s="52"/>
      <c r="JEI97" s="52"/>
      <c r="JEJ97" s="52"/>
      <c r="JEK97" s="52"/>
      <c r="JER97" s="52"/>
      <c r="JES97" s="52"/>
      <c r="JET97" s="52"/>
      <c r="JEU97" s="52"/>
      <c r="JEV97" s="52"/>
      <c r="JEW97" s="52"/>
      <c r="JEX97" s="52"/>
      <c r="JEY97" s="52"/>
      <c r="JEZ97" s="52"/>
      <c r="JFA97" s="52"/>
      <c r="JFB97" s="52"/>
      <c r="JFC97" s="52"/>
      <c r="JFD97" s="52"/>
      <c r="JFE97" s="52"/>
      <c r="JFF97" s="52"/>
      <c r="JFG97" s="52"/>
      <c r="JFH97" s="52"/>
      <c r="JFI97" s="52"/>
      <c r="JFJ97" s="52"/>
      <c r="JFK97" s="52"/>
      <c r="JFL97" s="52"/>
      <c r="JFM97" s="52"/>
      <c r="JFN97" s="52"/>
      <c r="JFO97" s="52"/>
      <c r="JFP97" s="52"/>
      <c r="JFQ97" s="52"/>
      <c r="JFR97" s="52"/>
      <c r="JFS97" s="52"/>
      <c r="JFT97" s="52"/>
      <c r="JFU97" s="52"/>
      <c r="JFV97" s="52"/>
      <c r="JFW97" s="52"/>
      <c r="JFX97" s="52"/>
      <c r="JFY97" s="52"/>
      <c r="JFZ97" s="52"/>
      <c r="JGA97" s="52"/>
      <c r="JGB97" s="52"/>
      <c r="JGC97" s="52"/>
      <c r="JGD97" s="52"/>
      <c r="JGE97" s="52"/>
      <c r="JGF97" s="52"/>
      <c r="JGG97" s="52"/>
      <c r="JGH97" s="52"/>
      <c r="JGI97" s="52"/>
      <c r="JGJ97" s="52"/>
      <c r="JGK97" s="52"/>
      <c r="JGL97" s="52"/>
      <c r="JGM97" s="52"/>
      <c r="JGN97" s="52"/>
      <c r="JGO97" s="52"/>
      <c r="JGP97" s="52"/>
      <c r="JGQ97" s="52"/>
      <c r="JGR97" s="52"/>
      <c r="JGS97" s="52"/>
      <c r="JGT97" s="52"/>
      <c r="JGU97" s="52"/>
      <c r="JGV97" s="52"/>
      <c r="JGW97" s="52"/>
      <c r="JGX97" s="52"/>
      <c r="JGY97" s="52"/>
      <c r="JGZ97" s="52"/>
      <c r="JHA97" s="52"/>
      <c r="JHB97" s="52"/>
      <c r="JHC97" s="52"/>
      <c r="JHD97" s="52"/>
      <c r="JHE97" s="52"/>
      <c r="JHF97" s="52"/>
      <c r="JHG97" s="52"/>
      <c r="JHH97" s="52"/>
      <c r="JHI97" s="52"/>
      <c r="JHJ97" s="52"/>
      <c r="JHK97" s="52"/>
      <c r="JHL97" s="52"/>
      <c r="JHM97" s="52"/>
      <c r="JHN97" s="52"/>
      <c r="JHO97" s="52"/>
      <c r="JHP97" s="52"/>
      <c r="JHQ97" s="52"/>
      <c r="JHR97" s="52"/>
      <c r="JHS97" s="52"/>
      <c r="JHT97" s="52"/>
      <c r="JHU97" s="52"/>
      <c r="JHV97" s="52"/>
      <c r="JHW97" s="52"/>
      <c r="JHX97" s="52"/>
      <c r="JHY97" s="52"/>
      <c r="JHZ97" s="52"/>
      <c r="JIA97" s="52"/>
      <c r="JIB97" s="52"/>
      <c r="JIC97" s="52"/>
      <c r="JID97" s="52"/>
      <c r="JIE97" s="52"/>
      <c r="JIF97" s="52"/>
      <c r="JIG97" s="52"/>
      <c r="JIH97" s="52"/>
      <c r="JII97" s="52"/>
      <c r="JIJ97" s="52"/>
      <c r="JIK97" s="52"/>
      <c r="JIL97" s="52"/>
      <c r="JIM97" s="52"/>
      <c r="JIN97" s="52"/>
      <c r="JIO97" s="52"/>
      <c r="JIP97" s="52"/>
      <c r="JIQ97" s="52"/>
      <c r="JIR97" s="52"/>
      <c r="JIS97" s="52"/>
      <c r="JIT97" s="52"/>
      <c r="JIU97" s="52"/>
      <c r="JIV97" s="52"/>
      <c r="JIW97" s="52"/>
      <c r="JIX97" s="52"/>
      <c r="JIY97" s="52"/>
      <c r="JIZ97" s="52"/>
      <c r="JJA97" s="52"/>
      <c r="JJB97" s="52"/>
      <c r="JJC97" s="52"/>
      <c r="JJD97" s="52"/>
      <c r="JJE97" s="52"/>
      <c r="JJF97" s="52"/>
      <c r="JJG97" s="52"/>
      <c r="JJH97" s="52"/>
      <c r="JJI97" s="52"/>
      <c r="JJJ97" s="52"/>
      <c r="JJK97" s="52"/>
      <c r="JJL97" s="52"/>
      <c r="JJM97" s="52"/>
      <c r="JJN97" s="52"/>
      <c r="JJO97" s="52"/>
      <c r="JJP97" s="52"/>
      <c r="JJQ97" s="52"/>
      <c r="JJR97" s="52"/>
      <c r="JJS97" s="52"/>
      <c r="JJT97" s="52"/>
      <c r="JJU97" s="52"/>
      <c r="JJV97" s="52"/>
      <c r="JJW97" s="52"/>
      <c r="JJX97" s="52"/>
      <c r="JJY97" s="52"/>
      <c r="JJZ97" s="52"/>
      <c r="JKA97" s="52"/>
      <c r="JKB97" s="52"/>
      <c r="JKC97" s="52"/>
      <c r="JKD97" s="52"/>
      <c r="JKE97" s="52"/>
      <c r="JKF97" s="52"/>
      <c r="JKG97" s="52"/>
      <c r="JKH97" s="52"/>
      <c r="JKI97" s="52"/>
      <c r="JKJ97" s="52"/>
      <c r="JKK97" s="52"/>
      <c r="JKL97" s="52"/>
      <c r="JKM97" s="52"/>
      <c r="JKN97" s="52"/>
      <c r="JKO97" s="52"/>
      <c r="JKP97" s="52"/>
      <c r="JKQ97" s="52"/>
      <c r="JKR97" s="52"/>
      <c r="JKS97" s="52"/>
      <c r="JKT97" s="52"/>
      <c r="JKU97" s="52"/>
      <c r="JKV97" s="52"/>
      <c r="JKW97" s="52"/>
      <c r="JKX97" s="52"/>
      <c r="JKY97" s="52"/>
      <c r="JKZ97" s="52"/>
      <c r="JLA97" s="52"/>
      <c r="JLB97" s="52"/>
      <c r="JLC97" s="52"/>
      <c r="JLD97" s="52"/>
      <c r="JLE97" s="52"/>
      <c r="JLF97" s="52"/>
      <c r="JLG97" s="52"/>
      <c r="JLH97" s="52"/>
      <c r="JLI97" s="52"/>
      <c r="JLJ97" s="52"/>
      <c r="JLK97" s="52"/>
      <c r="JLL97" s="52"/>
      <c r="JLM97" s="52"/>
      <c r="JLN97" s="52"/>
      <c r="JLO97" s="52"/>
      <c r="JLP97" s="52"/>
      <c r="JLQ97" s="52"/>
      <c r="JLR97" s="52"/>
      <c r="JLS97" s="52"/>
      <c r="JLT97" s="52"/>
      <c r="JLU97" s="52"/>
      <c r="JLV97" s="52"/>
      <c r="JLW97" s="52"/>
      <c r="JLX97" s="52"/>
      <c r="JLY97" s="52"/>
      <c r="JLZ97" s="52"/>
      <c r="JMA97" s="52"/>
      <c r="JMB97" s="52"/>
      <c r="JMC97" s="52"/>
      <c r="JMD97" s="52"/>
      <c r="JME97" s="52"/>
      <c r="JMF97" s="52"/>
      <c r="JMG97" s="52"/>
      <c r="JMH97" s="52"/>
      <c r="JMI97" s="52"/>
      <c r="JMJ97" s="52"/>
      <c r="JMK97" s="52"/>
      <c r="JML97" s="52"/>
      <c r="JMM97" s="52"/>
      <c r="JMN97" s="52"/>
      <c r="JMO97" s="52"/>
      <c r="JMP97" s="52"/>
      <c r="JMQ97" s="52"/>
      <c r="JMR97" s="52"/>
      <c r="JMS97" s="52"/>
      <c r="JMT97" s="52"/>
      <c r="JMU97" s="52"/>
      <c r="JMV97" s="52"/>
      <c r="JMW97" s="52"/>
      <c r="JMX97" s="52"/>
      <c r="JMY97" s="52"/>
      <c r="JMZ97" s="52"/>
      <c r="JNA97" s="52"/>
      <c r="JNB97" s="52"/>
      <c r="JNC97" s="52"/>
      <c r="JND97" s="52"/>
      <c r="JNE97" s="52"/>
      <c r="JNF97" s="52"/>
      <c r="JNG97" s="52"/>
      <c r="JNH97" s="52"/>
      <c r="JNI97" s="52"/>
      <c r="JNJ97" s="52"/>
      <c r="JNK97" s="52"/>
      <c r="JNL97" s="52"/>
      <c r="JNM97" s="52"/>
      <c r="JNN97" s="52"/>
      <c r="JNO97" s="52"/>
      <c r="JNP97" s="52"/>
      <c r="JNQ97" s="52"/>
      <c r="JNR97" s="52"/>
      <c r="JNS97" s="52"/>
      <c r="JNT97" s="52"/>
      <c r="JNU97" s="52"/>
      <c r="JNV97" s="52"/>
      <c r="JNW97" s="52"/>
      <c r="JNX97" s="52"/>
      <c r="JNY97" s="52"/>
      <c r="JNZ97" s="52"/>
      <c r="JOA97" s="52"/>
      <c r="JOB97" s="52"/>
      <c r="JOC97" s="52"/>
      <c r="JOD97" s="52"/>
      <c r="JOE97" s="52"/>
      <c r="JOF97" s="52"/>
      <c r="JOG97" s="52"/>
      <c r="JON97" s="52"/>
      <c r="JOO97" s="52"/>
      <c r="JOP97" s="52"/>
      <c r="JOQ97" s="52"/>
      <c r="JOR97" s="52"/>
      <c r="JOS97" s="52"/>
      <c r="JOT97" s="52"/>
      <c r="JOU97" s="52"/>
      <c r="JOV97" s="52"/>
      <c r="JOW97" s="52"/>
      <c r="JOX97" s="52"/>
      <c r="JOY97" s="52"/>
      <c r="JOZ97" s="52"/>
      <c r="JPA97" s="52"/>
      <c r="JPB97" s="52"/>
      <c r="JPC97" s="52"/>
      <c r="JPD97" s="52"/>
      <c r="JPE97" s="52"/>
      <c r="JPF97" s="52"/>
      <c r="JPG97" s="52"/>
      <c r="JPH97" s="52"/>
      <c r="JPI97" s="52"/>
      <c r="JPJ97" s="52"/>
      <c r="JPK97" s="52"/>
      <c r="JPL97" s="52"/>
      <c r="JPM97" s="52"/>
      <c r="JPN97" s="52"/>
      <c r="JPO97" s="52"/>
      <c r="JPP97" s="52"/>
      <c r="JPQ97" s="52"/>
      <c r="JPR97" s="52"/>
      <c r="JPS97" s="52"/>
      <c r="JPT97" s="52"/>
      <c r="JPU97" s="52"/>
      <c r="JPV97" s="52"/>
      <c r="JPW97" s="52"/>
      <c r="JPX97" s="52"/>
      <c r="JPY97" s="52"/>
      <c r="JPZ97" s="52"/>
      <c r="JQA97" s="52"/>
      <c r="JQB97" s="52"/>
      <c r="JQC97" s="52"/>
      <c r="JQD97" s="52"/>
      <c r="JQE97" s="52"/>
      <c r="JQF97" s="52"/>
      <c r="JQG97" s="52"/>
      <c r="JQH97" s="52"/>
      <c r="JQI97" s="52"/>
      <c r="JQJ97" s="52"/>
      <c r="JQK97" s="52"/>
      <c r="JQL97" s="52"/>
      <c r="JQM97" s="52"/>
      <c r="JQN97" s="52"/>
      <c r="JQO97" s="52"/>
      <c r="JQP97" s="52"/>
      <c r="JQQ97" s="52"/>
      <c r="JQR97" s="52"/>
      <c r="JQS97" s="52"/>
      <c r="JQT97" s="52"/>
      <c r="JQU97" s="52"/>
      <c r="JQV97" s="52"/>
      <c r="JQW97" s="52"/>
      <c r="JQX97" s="52"/>
      <c r="JQY97" s="52"/>
      <c r="JQZ97" s="52"/>
      <c r="JRA97" s="52"/>
      <c r="JRB97" s="52"/>
      <c r="JRC97" s="52"/>
      <c r="JRD97" s="52"/>
      <c r="JRE97" s="52"/>
      <c r="JRF97" s="52"/>
      <c r="JRG97" s="52"/>
      <c r="JRH97" s="52"/>
      <c r="JRI97" s="52"/>
      <c r="JRJ97" s="52"/>
      <c r="JRK97" s="52"/>
      <c r="JRL97" s="52"/>
      <c r="JRM97" s="52"/>
      <c r="JRN97" s="52"/>
      <c r="JRO97" s="52"/>
      <c r="JRP97" s="52"/>
      <c r="JRQ97" s="52"/>
      <c r="JRR97" s="52"/>
      <c r="JRS97" s="52"/>
      <c r="JRT97" s="52"/>
      <c r="JRU97" s="52"/>
      <c r="JRV97" s="52"/>
      <c r="JRW97" s="52"/>
      <c r="JRX97" s="52"/>
      <c r="JRY97" s="52"/>
      <c r="JRZ97" s="52"/>
      <c r="JSA97" s="52"/>
      <c r="JSB97" s="52"/>
      <c r="JSC97" s="52"/>
      <c r="JSD97" s="52"/>
      <c r="JSE97" s="52"/>
      <c r="JSF97" s="52"/>
      <c r="JSG97" s="52"/>
      <c r="JSH97" s="52"/>
      <c r="JSI97" s="52"/>
      <c r="JSJ97" s="52"/>
      <c r="JSK97" s="52"/>
      <c r="JSL97" s="52"/>
      <c r="JSM97" s="52"/>
      <c r="JSN97" s="52"/>
      <c r="JSO97" s="52"/>
      <c r="JSP97" s="52"/>
      <c r="JSQ97" s="52"/>
      <c r="JSR97" s="52"/>
      <c r="JSS97" s="52"/>
      <c r="JST97" s="52"/>
      <c r="JSU97" s="52"/>
      <c r="JSV97" s="52"/>
      <c r="JSW97" s="52"/>
      <c r="JSX97" s="52"/>
      <c r="JSY97" s="52"/>
      <c r="JSZ97" s="52"/>
      <c r="JTA97" s="52"/>
      <c r="JTB97" s="52"/>
      <c r="JTC97" s="52"/>
      <c r="JTD97" s="52"/>
      <c r="JTE97" s="52"/>
      <c r="JTF97" s="52"/>
      <c r="JTG97" s="52"/>
      <c r="JTH97" s="52"/>
      <c r="JTI97" s="52"/>
      <c r="JTJ97" s="52"/>
      <c r="JTK97" s="52"/>
      <c r="JTL97" s="52"/>
      <c r="JTM97" s="52"/>
      <c r="JTN97" s="52"/>
      <c r="JTO97" s="52"/>
      <c r="JTP97" s="52"/>
      <c r="JTQ97" s="52"/>
      <c r="JTR97" s="52"/>
      <c r="JTS97" s="52"/>
      <c r="JTT97" s="52"/>
      <c r="JTU97" s="52"/>
      <c r="JTV97" s="52"/>
      <c r="JTW97" s="52"/>
      <c r="JTX97" s="52"/>
      <c r="JTY97" s="52"/>
      <c r="JTZ97" s="52"/>
      <c r="JUA97" s="52"/>
      <c r="JUB97" s="52"/>
      <c r="JUC97" s="52"/>
      <c r="JUD97" s="52"/>
      <c r="JUE97" s="52"/>
      <c r="JUF97" s="52"/>
      <c r="JUG97" s="52"/>
      <c r="JUH97" s="52"/>
      <c r="JUI97" s="52"/>
      <c r="JUJ97" s="52"/>
      <c r="JUK97" s="52"/>
      <c r="JUL97" s="52"/>
      <c r="JUM97" s="52"/>
      <c r="JUN97" s="52"/>
      <c r="JUO97" s="52"/>
      <c r="JUP97" s="52"/>
      <c r="JUQ97" s="52"/>
      <c r="JUR97" s="52"/>
      <c r="JUS97" s="52"/>
      <c r="JUT97" s="52"/>
      <c r="JUU97" s="52"/>
      <c r="JUV97" s="52"/>
      <c r="JUW97" s="52"/>
      <c r="JUX97" s="52"/>
      <c r="JUY97" s="52"/>
      <c r="JUZ97" s="52"/>
      <c r="JVA97" s="52"/>
      <c r="JVB97" s="52"/>
      <c r="JVC97" s="52"/>
      <c r="JVD97" s="52"/>
      <c r="JVE97" s="52"/>
      <c r="JVF97" s="52"/>
      <c r="JVG97" s="52"/>
      <c r="JVH97" s="52"/>
      <c r="JVI97" s="52"/>
      <c r="JVJ97" s="52"/>
      <c r="JVK97" s="52"/>
      <c r="JVL97" s="52"/>
      <c r="JVM97" s="52"/>
      <c r="JVN97" s="52"/>
      <c r="JVO97" s="52"/>
      <c r="JVP97" s="52"/>
      <c r="JVQ97" s="52"/>
      <c r="JVR97" s="52"/>
      <c r="JVS97" s="52"/>
      <c r="JVT97" s="52"/>
      <c r="JVU97" s="52"/>
      <c r="JVV97" s="52"/>
      <c r="JVW97" s="52"/>
      <c r="JVX97" s="52"/>
      <c r="JVY97" s="52"/>
      <c r="JVZ97" s="52"/>
      <c r="JWA97" s="52"/>
      <c r="JWB97" s="52"/>
      <c r="JWC97" s="52"/>
      <c r="JWD97" s="52"/>
      <c r="JWE97" s="52"/>
      <c r="JWF97" s="52"/>
      <c r="JWG97" s="52"/>
      <c r="JWH97" s="52"/>
      <c r="JWI97" s="52"/>
      <c r="JWJ97" s="52"/>
      <c r="JWK97" s="52"/>
      <c r="JWL97" s="52"/>
      <c r="JWM97" s="52"/>
      <c r="JWN97" s="52"/>
      <c r="JWO97" s="52"/>
      <c r="JWP97" s="52"/>
      <c r="JWQ97" s="52"/>
      <c r="JWR97" s="52"/>
      <c r="JWS97" s="52"/>
      <c r="JWT97" s="52"/>
      <c r="JWU97" s="52"/>
      <c r="JWV97" s="52"/>
      <c r="JWW97" s="52"/>
      <c r="JWX97" s="52"/>
      <c r="JWY97" s="52"/>
      <c r="JWZ97" s="52"/>
      <c r="JXA97" s="52"/>
      <c r="JXB97" s="52"/>
      <c r="JXC97" s="52"/>
      <c r="JXD97" s="52"/>
      <c r="JXE97" s="52"/>
      <c r="JXF97" s="52"/>
      <c r="JXG97" s="52"/>
      <c r="JXH97" s="52"/>
      <c r="JXI97" s="52"/>
      <c r="JXJ97" s="52"/>
      <c r="JXK97" s="52"/>
      <c r="JXL97" s="52"/>
      <c r="JXM97" s="52"/>
      <c r="JXN97" s="52"/>
      <c r="JXO97" s="52"/>
      <c r="JXP97" s="52"/>
      <c r="JXQ97" s="52"/>
      <c r="JXR97" s="52"/>
      <c r="JXS97" s="52"/>
      <c r="JXT97" s="52"/>
      <c r="JXU97" s="52"/>
      <c r="JXV97" s="52"/>
      <c r="JXW97" s="52"/>
      <c r="JXX97" s="52"/>
      <c r="JXY97" s="52"/>
      <c r="JXZ97" s="52"/>
      <c r="JYA97" s="52"/>
      <c r="JYB97" s="52"/>
      <c r="JYC97" s="52"/>
      <c r="JYJ97" s="52"/>
      <c r="JYK97" s="52"/>
      <c r="JYL97" s="52"/>
      <c r="JYM97" s="52"/>
      <c r="JYN97" s="52"/>
      <c r="JYO97" s="52"/>
      <c r="JYP97" s="52"/>
      <c r="JYQ97" s="52"/>
      <c r="JYR97" s="52"/>
      <c r="JYS97" s="52"/>
      <c r="JYT97" s="52"/>
      <c r="JYU97" s="52"/>
      <c r="JYV97" s="52"/>
      <c r="JYW97" s="52"/>
      <c r="JYX97" s="52"/>
      <c r="JYY97" s="52"/>
      <c r="JYZ97" s="52"/>
      <c r="JZA97" s="52"/>
      <c r="JZB97" s="52"/>
      <c r="JZC97" s="52"/>
      <c r="JZD97" s="52"/>
      <c r="JZE97" s="52"/>
      <c r="JZF97" s="52"/>
      <c r="JZG97" s="52"/>
      <c r="JZH97" s="52"/>
      <c r="JZI97" s="52"/>
      <c r="JZJ97" s="52"/>
      <c r="JZK97" s="52"/>
      <c r="JZL97" s="52"/>
      <c r="JZM97" s="52"/>
      <c r="JZN97" s="52"/>
      <c r="JZO97" s="52"/>
      <c r="JZP97" s="52"/>
      <c r="JZQ97" s="52"/>
      <c r="JZR97" s="52"/>
      <c r="JZS97" s="52"/>
      <c r="JZT97" s="52"/>
      <c r="JZU97" s="52"/>
      <c r="JZV97" s="52"/>
      <c r="JZW97" s="52"/>
      <c r="JZX97" s="52"/>
      <c r="JZY97" s="52"/>
      <c r="JZZ97" s="52"/>
      <c r="KAA97" s="52"/>
      <c r="KAB97" s="52"/>
      <c r="KAC97" s="52"/>
      <c r="KAD97" s="52"/>
      <c r="KAE97" s="52"/>
      <c r="KAF97" s="52"/>
      <c r="KAG97" s="52"/>
      <c r="KAH97" s="52"/>
      <c r="KAI97" s="52"/>
      <c r="KAJ97" s="52"/>
      <c r="KAK97" s="52"/>
      <c r="KAL97" s="52"/>
      <c r="KAM97" s="52"/>
      <c r="KAN97" s="52"/>
      <c r="KAO97" s="52"/>
      <c r="KAP97" s="52"/>
      <c r="KAQ97" s="52"/>
      <c r="KAR97" s="52"/>
      <c r="KAS97" s="52"/>
      <c r="KAT97" s="52"/>
      <c r="KAU97" s="52"/>
      <c r="KAV97" s="52"/>
      <c r="KAW97" s="52"/>
      <c r="KAX97" s="52"/>
      <c r="KAY97" s="52"/>
      <c r="KAZ97" s="52"/>
      <c r="KBA97" s="52"/>
      <c r="KBB97" s="52"/>
      <c r="KBC97" s="52"/>
      <c r="KBD97" s="52"/>
      <c r="KBE97" s="52"/>
      <c r="KBF97" s="52"/>
      <c r="KBG97" s="52"/>
      <c r="KBH97" s="52"/>
      <c r="KBI97" s="52"/>
      <c r="KBJ97" s="52"/>
      <c r="KBK97" s="52"/>
      <c r="KBL97" s="52"/>
      <c r="KBM97" s="52"/>
      <c r="KBN97" s="52"/>
      <c r="KBO97" s="52"/>
      <c r="KBP97" s="52"/>
      <c r="KBQ97" s="52"/>
      <c r="KBR97" s="52"/>
      <c r="KBS97" s="52"/>
      <c r="KBT97" s="52"/>
      <c r="KBU97" s="52"/>
      <c r="KBV97" s="52"/>
      <c r="KBW97" s="52"/>
      <c r="KBX97" s="52"/>
      <c r="KBY97" s="52"/>
      <c r="KBZ97" s="52"/>
      <c r="KCA97" s="52"/>
      <c r="KCB97" s="52"/>
      <c r="KCC97" s="52"/>
      <c r="KCD97" s="52"/>
      <c r="KCE97" s="52"/>
      <c r="KCF97" s="52"/>
      <c r="KCG97" s="52"/>
      <c r="KCH97" s="52"/>
      <c r="KCI97" s="52"/>
      <c r="KCJ97" s="52"/>
      <c r="KCK97" s="52"/>
      <c r="KCL97" s="52"/>
      <c r="KCM97" s="52"/>
      <c r="KCN97" s="52"/>
      <c r="KCO97" s="52"/>
      <c r="KCP97" s="52"/>
      <c r="KCQ97" s="52"/>
      <c r="KCR97" s="52"/>
      <c r="KCS97" s="52"/>
      <c r="KCT97" s="52"/>
      <c r="KCU97" s="52"/>
      <c r="KCV97" s="52"/>
      <c r="KCW97" s="52"/>
      <c r="KCX97" s="52"/>
      <c r="KCY97" s="52"/>
      <c r="KCZ97" s="52"/>
      <c r="KDA97" s="52"/>
      <c r="KDB97" s="52"/>
      <c r="KDC97" s="52"/>
      <c r="KDD97" s="52"/>
      <c r="KDE97" s="52"/>
      <c r="KDF97" s="52"/>
      <c r="KDG97" s="52"/>
      <c r="KDH97" s="52"/>
      <c r="KDI97" s="52"/>
      <c r="KDJ97" s="52"/>
      <c r="KDK97" s="52"/>
      <c r="KDL97" s="52"/>
      <c r="KDM97" s="52"/>
      <c r="KDN97" s="52"/>
      <c r="KDO97" s="52"/>
      <c r="KDP97" s="52"/>
      <c r="KDQ97" s="52"/>
      <c r="KDR97" s="52"/>
      <c r="KDS97" s="52"/>
      <c r="KDT97" s="52"/>
      <c r="KDU97" s="52"/>
      <c r="KDV97" s="52"/>
      <c r="KDW97" s="52"/>
      <c r="KDX97" s="52"/>
      <c r="KDY97" s="52"/>
      <c r="KDZ97" s="52"/>
      <c r="KEA97" s="52"/>
      <c r="KEB97" s="52"/>
      <c r="KEC97" s="52"/>
      <c r="KED97" s="52"/>
      <c r="KEE97" s="52"/>
      <c r="KEF97" s="52"/>
      <c r="KEG97" s="52"/>
      <c r="KEH97" s="52"/>
      <c r="KEI97" s="52"/>
      <c r="KEJ97" s="52"/>
      <c r="KEK97" s="52"/>
      <c r="KEL97" s="52"/>
      <c r="KEM97" s="52"/>
      <c r="KEN97" s="52"/>
      <c r="KEO97" s="52"/>
      <c r="KEP97" s="52"/>
      <c r="KEQ97" s="52"/>
      <c r="KER97" s="52"/>
      <c r="KES97" s="52"/>
      <c r="KET97" s="52"/>
      <c r="KEU97" s="52"/>
      <c r="KEV97" s="52"/>
      <c r="KEW97" s="52"/>
      <c r="KEX97" s="52"/>
      <c r="KEY97" s="52"/>
      <c r="KEZ97" s="52"/>
      <c r="KFA97" s="52"/>
      <c r="KFB97" s="52"/>
      <c r="KFC97" s="52"/>
      <c r="KFD97" s="52"/>
      <c r="KFE97" s="52"/>
      <c r="KFF97" s="52"/>
      <c r="KFG97" s="52"/>
      <c r="KFH97" s="52"/>
      <c r="KFI97" s="52"/>
      <c r="KFJ97" s="52"/>
      <c r="KFK97" s="52"/>
      <c r="KFL97" s="52"/>
      <c r="KFM97" s="52"/>
      <c r="KFN97" s="52"/>
      <c r="KFO97" s="52"/>
      <c r="KFP97" s="52"/>
      <c r="KFQ97" s="52"/>
      <c r="KFR97" s="52"/>
      <c r="KFS97" s="52"/>
      <c r="KFT97" s="52"/>
      <c r="KFU97" s="52"/>
      <c r="KFV97" s="52"/>
      <c r="KFW97" s="52"/>
      <c r="KFX97" s="52"/>
      <c r="KFY97" s="52"/>
      <c r="KFZ97" s="52"/>
      <c r="KGA97" s="52"/>
      <c r="KGB97" s="52"/>
      <c r="KGC97" s="52"/>
      <c r="KGD97" s="52"/>
      <c r="KGE97" s="52"/>
      <c r="KGF97" s="52"/>
      <c r="KGG97" s="52"/>
      <c r="KGH97" s="52"/>
      <c r="KGI97" s="52"/>
      <c r="KGJ97" s="52"/>
      <c r="KGK97" s="52"/>
      <c r="KGL97" s="52"/>
      <c r="KGM97" s="52"/>
      <c r="KGN97" s="52"/>
      <c r="KGO97" s="52"/>
      <c r="KGP97" s="52"/>
      <c r="KGQ97" s="52"/>
      <c r="KGR97" s="52"/>
      <c r="KGS97" s="52"/>
      <c r="KGT97" s="52"/>
      <c r="KGU97" s="52"/>
      <c r="KGV97" s="52"/>
      <c r="KGW97" s="52"/>
      <c r="KGX97" s="52"/>
      <c r="KGY97" s="52"/>
      <c r="KGZ97" s="52"/>
      <c r="KHA97" s="52"/>
      <c r="KHB97" s="52"/>
      <c r="KHC97" s="52"/>
      <c r="KHD97" s="52"/>
      <c r="KHE97" s="52"/>
      <c r="KHF97" s="52"/>
      <c r="KHG97" s="52"/>
      <c r="KHH97" s="52"/>
      <c r="KHI97" s="52"/>
      <c r="KHJ97" s="52"/>
      <c r="KHK97" s="52"/>
      <c r="KHL97" s="52"/>
      <c r="KHM97" s="52"/>
      <c r="KHN97" s="52"/>
      <c r="KHO97" s="52"/>
      <c r="KHP97" s="52"/>
      <c r="KHQ97" s="52"/>
      <c r="KHR97" s="52"/>
      <c r="KHS97" s="52"/>
      <c r="KHT97" s="52"/>
      <c r="KHU97" s="52"/>
      <c r="KHV97" s="52"/>
      <c r="KHW97" s="52"/>
      <c r="KHX97" s="52"/>
      <c r="KHY97" s="52"/>
      <c r="KIF97" s="52"/>
      <c r="KIG97" s="52"/>
      <c r="KIH97" s="52"/>
      <c r="KII97" s="52"/>
      <c r="KIJ97" s="52"/>
      <c r="KIK97" s="52"/>
      <c r="KIL97" s="52"/>
      <c r="KIM97" s="52"/>
      <c r="KIN97" s="52"/>
      <c r="KIO97" s="52"/>
      <c r="KIP97" s="52"/>
      <c r="KIQ97" s="52"/>
      <c r="KIR97" s="52"/>
      <c r="KIS97" s="52"/>
      <c r="KIT97" s="52"/>
      <c r="KIU97" s="52"/>
      <c r="KIV97" s="52"/>
      <c r="KIW97" s="52"/>
      <c r="KIX97" s="52"/>
      <c r="KIY97" s="52"/>
      <c r="KIZ97" s="52"/>
      <c r="KJA97" s="52"/>
      <c r="KJB97" s="52"/>
      <c r="KJC97" s="52"/>
      <c r="KJD97" s="52"/>
      <c r="KJE97" s="52"/>
      <c r="KJF97" s="52"/>
      <c r="KJG97" s="52"/>
      <c r="KJH97" s="52"/>
      <c r="KJI97" s="52"/>
      <c r="KJJ97" s="52"/>
      <c r="KJK97" s="52"/>
      <c r="KJL97" s="52"/>
      <c r="KJM97" s="52"/>
      <c r="KJN97" s="52"/>
      <c r="KJO97" s="52"/>
      <c r="KJP97" s="52"/>
      <c r="KJQ97" s="52"/>
      <c r="KJR97" s="52"/>
      <c r="KJS97" s="52"/>
      <c r="KJT97" s="52"/>
      <c r="KJU97" s="52"/>
      <c r="KJV97" s="52"/>
      <c r="KJW97" s="52"/>
      <c r="KJX97" s="52"/>
      <c r="KJY97" s="52"/>
      <c r="KJZ97" s="52"/>
      <c r="KKA97" s="52"/>
      <c r="KKB97" s="52"/>
      <c r="KKC97" s="52"/>
      <c r="KKD97" s="52"/>
      <c r="KKE97" s="52"/>
      <c r="KKF97" s="52"/>
      <c r="KKG97" s="52"/>
      <c r="KKH97" s="52"/>
      <c r="KKI97" s="52"/>
      <c r="KKJ97" s="52"/>
      <c r="KKK97" s="52"/>
      <c r="KKL97" s="52"/>
      <c r="KKM97" s="52"/>
      <c r="KKN97" s="52"/>
      <c r="KKO97" s="52"/>
      <c r="KKP97" s="52"/>
      <c r="KKQ97" s="52"/>
      <c r="KKR97" s="52"/>
      <c r="KKS97" s="52"/>
      <c r="KKT97" s="52"/>
      <c r="KKU97" s="52"/>
      <c r="KKV97" s="52"/>
      <c r="KKW97" s="52"/>
      <c r="KKX97" s="52"/>
      <c r="KKY97" s="52"/>
      <c r="KKZ97" s="52"/>
      <c r="KLA97" s="52"/>
      <c r="KLB97" s="52"/>
      <c r="KLC97" s="52"/>
      <c r="KLD97" s="52"/>
      <c r="KLE97" s="52"/>
      <c r="KLF97" s="52"/>
      <c r="KLG97" s="52"/>
      <c r="KLH97" s="52"/>
      <c r="KLI97" s="52"/>
      <c r="KLJ97" s="52"/>
      <c r="KLK97" s="52"/>
      <c r="KLL97" s="52"/>
      <c r="KLM97" s="52"/>
      <c r="KLN97" s="52"/>
      <c r="KLO97" s="52"/>
      <c r="KLP97" s="52"/>
      <c r="KLQ97" s="52"/>
      <c r="KLR97" s="52"/>
      <c r="KLS97" s="52"/>
      <c r="KLT97" s="52"/>
      <c r="KLU97" s="52"/>
      <c r="KLV97" s="52"/>
      <c r="KLW97" s="52"/>
      <c r="KLX97" s="52"/>
      <c r="KLY97" s="52"/>
      <c r="KLZ97" s="52"/>
      <c r="KMA97" s="52"/>
      <c r="KMB97" s="52"/>
      <c r="KMC97" s="52"/>
      <c r="KMD97" s="52"/>
      <c r="KME97" s="52"/>
      <c r="KMF97" s="52"/>
      <c r="KMG97" s="52"/>
      <c r="KMH97" s="52"/>
      <c r="KMI97" s="52"/>
      <c r="KMJ97" s="52"/>
      <c r="KMK97" s="52"/>
      <c r="KML97" s="52"/>
      <c r="KMM97" s="52"/>
      <c r="KMN97" s="52"/>
      <c r="KMO97" s="52"/>
      <c r="KMP97" s="52"/>
      <c r="KMQ97" s="52"/>
      <c r="KMR97" s="52"/>
      <c r="KMS97" s="52"/>
      <c r="KMT97" s="52"/>
      <c r="KMU97" s="52"/>
      <c r="KMV97" s="52"/>
      <c r="KMW97" s="52"/>
      <c r="KMX97" s="52"/>
      <c r="KMY97" s="52"/>
      <c r="KMZ97" s="52"/>
      <c r="KNA97" s="52"/>
      <c r="KNB97" s="52"/>
      <c r="KNC97" s="52"/>
      <c r="KND97" s="52"/>
      <c r="KNE97" s="52"/>
      <c r="KNF97" s="52"/>
      <c r="KNG97" s="52"/>
      <c r="KNH97" s="52"/>
      <c r="KNI97" s="52"/>
      <c r="KNJ97" s="52"/>
      <c r="KNK97" s="52"/>
      <c r="KNL97" s="52"/>
      <c r="KNM97" s="52"/>
      <c r="KNN97" s="52"/>
      <c r="KNO97" s="52"/>
      <c r="KNP97" s="52"/>
      <c r="KNQ97" s="52"/>
      <c r="KNR97" s="52"/>
      <c r="KNS97" s="52"/>
      <c r="KNT97" s="52"/>
      <c r="KNU97" s="52"/>
      <c r="KNV97" s="52"/>
      <c r="KNW97" s="52"/>
      <c r="KNX97" s="52"/>
      <c r="KNY97" s="52"/>
      <c r="KNZ97" s="52"/>
      <c r="KOA97" s="52"/>
      <c r="KOB97" s="52"/>
      <c r="KOC97" s="52"/>
      <c r="KOD97" s="52"/>
      <c r="KOE97" s="52"/>
      <c r="KOF97" s="52"/>
      <c r="KOG97" s="52"/>
      <c r="KOH97" s="52"/>
      <c r="KOI97" s="52"/>
      <c r="KOJ97" s="52"/>
      <c r="KOK97" s="52"/>
      <c r="KOL97" s="52"/>
      <c r="KOM97" s="52"/>
      <c r="KON97" s="52"/>
      <c r="KOO97" s="52"/>
      <c r="KOP97" s="52"/>
      <c r="KOQ97" s="52"/>
      <c r="KOR97" s="52"/>
      <c r="KOS97" s="52"/>
      <c r="KOT97" s="52"/>
      <c r="KOU97" s="52"/>
      <c r="KOV97" s="52"/>
      <c r="KOW97" s="52"/>
      <c r="KOX97" s="52"/>
      <c r="KOY97" s="52"/>
      <c r="KOZ97" s="52"/>
      <c r="KPA97" s="52"/>
      <c r="KPB97" s="52"/>
      <c r="KPC97" s="52"/>
      <c r="KPD97" s="52"/>
      <c r="KPE97" s="52"/>
      <c r="KPF97" s="52"/>
      <c r="KPG97" s="52"/>
      <c r="KPH97" s="52"/>
      <c r="KPI97" s="52"/>
      <c r="KPJ97" s="52"/>
      <c r="KPK97" s="52"/>
      <c r="KPL97" s="52"/>
      <c r="KPM97" s="52"/>
      <c r="KPN97" s="52"/>
      <c r="KPO97" s="52"/>
      <c r="KPP97" s="52"/>
      <c r="KPQ97" s="52"/>
      <c r="KPR97" s="52"/>
      <c r="KPS97" s="52"/>
      <c r="KPT97" s="52"/>
      <c r="KPU97" s="52"/>
      <c r="KPV97" s="52"/>
      <c r="KPW97" s="52"/>
      <c r="KPX97" s="52"/>
      <c r="KPY97" s="52"/>
      <c r="KPZ97" s="52"/>
      <c r="KQA97" s="52"/>
      <c r="KQB97" s="52"/>
      <c r="KQC97" s="52"/>
      <c r="KQD97" s="52"/>
      <c r="KQE97" s="52"/>
      <c r="KQF97" s="52"/>
      <c r="KQG97" s="52"/>
      <c r="KQH97" s="52"/>
      <c r="KQI97" s="52"/>
      <c r="KQJ97" s="52"/>
      <c r="KQK97" s="52"/>
      <c r="KQL97" s="52"/>
      <c r="KQM97" s="52"/>
      <c r="KQN97" s="52"/>
      <c r="KQO97" s="52"/>
      <c r="KQP97" s="52"/>
      <c r="KQQ97" s="52"/>
      <c r="KQR97" s="52"/>
      <c r="KQS97" s="52"/>
      <c r="KQT97" s="52"/>
      <c r="KQU97" s="52"/>
      <c r="KQV97" s="52"/>
      <c r="KQW97" s="52"/>
      <c r="KQX97" s="52"/>
      <c r="KQY97" s="52"/>
      <c r="KQZ97" s="52"/>
      <c r="KRA97" s="52"/>
      <c r="KRB97" s="52"/>
      <c r="KRC97" s="52"/>
      <c r="KRD97" s="52"/>
      <c r="KRE97" s="52"/>
      <c r="KRF97" s="52"/>
      <c r="KRG97" s="52"/>
      <c r="KRH97" s="52"/>
      <c r="KRI97" s="52"/>
      <c r="KRJ97" s="52"/>
      <c r="KRK97" s="52"/>
      <c r="KRL97" s="52"/>
      <c r="KRM97" s="52"/>
      <c r="KRN97" s="52"/>
      <c r="KRO97" s="52"/>
      <c r="KRP97" s="52"/>
      <c r="KRQ97" s="52"/>
      <c r="KRR97" s="52"/>
      <c r="KRS97" s="52"/>
      <c r="KRT97" s="52"/>
      <c r="KRU97" s="52"/>
      <c r="KSB97" s="52"/>
      <c r="KSC97" s="52"/>
      <c r="KSD97" s="52"/>
      <c r="KSE97" s="52"/>
      <c r="KSF97" s="52"/>
      <c r="KSG97" s="52"/>
      <c r="KSH97" s="52"/>
      <c r="KSI97" s="52"/>
      <c r="KSJ97" s="52"/>
      <c r="KSK97" s="52"/>
      <c r="KSL97" s="52"/>
      <c r="KSM97" s="52"/>
      <c r="KSN97" s="52"/>
      <c r="KSO97" s="52"/>
      <c r="KSP97" s="52"/>
      <c r="KSQ97" s="52"/>
      <c r="KSR97" s="52"/>
      <c r="KSS97" s="52"/>
      <c r="KST97" s="52"/>
      <c r="KSU97" s="52"/>
      <c r="KSV97" s="52"/>
      <c r="KSW97" s="52"/>
      <c r="KSX97" s="52"/>
      <c r="KSY97" s="52"/>
      <c r="KSZ97" s="52"/>
      <c r="KTA97" s="52"/>
      <c r="KTB97" s="52"/>
      <c r="KTC97" s="52"/>
      <c r="KTD97" s="52"/>
      <c r="KTE97" s="52"/>
      <c r="KTF97" s="52"/>
      <c r="KTG97" s="52"/>
      <c r="KTH97" s="52"/>
      <c r="KTI97" s="52"/>
      <c r="KTJ97" s="52"/>
      <c r="KTK97" s="52"/>
      <c r="KTL97" s="52"/>
      <c r="KTM97" s="52"/>
      <c r="KTN97" s="52"/>
      <c r="KTO97" s="52"/>
      <c r="KTP97" s="52"/>
      <c r="KTQ97" s="52"/>
      <c r="KTR97" s="52"/>
      <c r="KTS97" s="52"/>
      <c r="KTT97" s="52"/>
      <c r="KTU97" s="52"/>
      <c r="KTV97" s="52"/>
      <c r="KTW97" s="52"/>
      <c r="KTX97" s="52"/>
      <c r="KTY97" s="52"/>
      <c r="KTZ97" s="52"/>
      <c r="KUA97" s="52"/>
      <c r="KUB97" s="52"/>
      <c r="KUC97" s="52"/>
      <c r="KUD97" s="52"/>
      <c r="KUE97" s="52"/>
      <c r="KUF97" s="52"/>
      <c r="KUG97" s="52"/>
      <c r="KUH97" s="52"/>
      <c r="KUI97" s="52"/>
      <c r="KUJ97" s="52"/>
      <c r="KUK97" s="52"/>
      <c r="KUL97" s="52"/>
      <c r="KUM97" s="52"/>
      <c r="KUN97" s="52"/>
      <c r="KUO97" s="52"/>
      <c r="KUP97" s="52"/>
      <c r="KUQ97" s="52"/>
      <c r="KUR97" s="52"/>
      <c r="KUS97" s="52"/>
      <c r="KUT97" s="52"/>
      <c r="KUU97" s="52"/>
      <c r="KUV97" s="52"/>
      <c r="KUW97" s="52"/>
      <c r="KUX97" s="52"/>
      <c r="KUY97" s="52"/>
      <c r="KUZ97" s="52"/>
      <c r="KVA97" s="52"/>
      <c r="KVB97" s="52"/>
      <c r="KVC97" s="52"/>
      <c r="KVD97" s="52"/>
      <c r="KVE97" s="52"/>
      <c r="KVF97" s="52"/>
      <c r="KVG97" s="52"/>
      <c r="KVH97" s="52"/>
      <c r="KVI97" s="52"/>
      <c r="KVJ97" s="52"/>
      <c r="KVK97" s="52"/>
      <c r="KVL97" s="52"/>
      <c r="KVM97" s="52"/>
      <c r="KVN97" s="52"/>
      <c r="KVO97" s="52"/>
      <c r="KVP97" s="52"/>
      <c r="KVQ97" s="52"/>
      <c r="KVR97" s="52"/>
      <c r="KVS97" s="52"/>
      <c r="KVT97" s="52"/>
      <c r="KVU97" s="52"/>
      <c r="KVV97" s="52"/>
      <c r="KVW97" s="52"/>
      <c r="KVX97" s="52"/>
      <c r="KVY97" s="52"/>
      <c r="KVZ97" s="52"/>
      <c r="KWA97" s="52"/>
      <c r="KWB97" s="52"/>
      <c r="KWC97" s="52"/>
      <c r="KWD97" s="52"/>
      <c r="KWE97" s="52"/>
      <c r="KWF97" s="52"/>
      <c r="KWG97" s="52"/>
      <c r="KWH97" s="52"/>
      <c r="KWI97" s="52"/>
      <c r="KWJ97" s="52"/>
      <c r="KWK97" s="52"/>
      <c r="KWL97" s="52"/>
      <c r="KWM97" s="52"/>
      <c r="KWN97" s="52"/>
      <c r="KWO97" s="52"/>
      <c r="KWP97" s="52"/>
      <c r="KWQ97" s="52"/>
      <c r="KWR97" s="52"/>
      <c r="KWS97" s="52"/>
      <c r="KWT97" s="52"/>
      <c r="KWU97" s="52"/>
      <c r="KWV97" s="52"/>
      <c r="KWW97" s="52"/>
      <c r="KWX97" s="52"/>
      <c r="KWY97" s="52"/>
      <c r="KWZ97" s="52"/>
      <c r="KXA97" s="52"/>
      <c r="KXB97" s="52"/>
      <c r="KXC97" s="52"/>
      <c r="KXD97" s="52"/>
      <c r="KXE97" s="52"/>
      <c r="KXF97" s="52"/>
      <c r="KXG97" s="52"/>
      <c r="KXH97" s="52"/>
      <c r="KXI97" s="52"/>
      <c r="KXJ97" s="52"/>
      <c r="KXK97" s="52"/>
      <c r="KXL97" s="52"/>
      <c r="KXM97" s="52"/>
      <c r="KXN97" s="52"/>
      <c r="KXO97" s="52"/>
      <c r="KXP97" s="52"/>
      <c r="KXQ97" s="52"/>
      <c r="KXR97" s="52"/>
      <c r="KXS97" s="52"/>
      <c r="KXT97" s="52"/>
      <c r="KXU97" s="52"/>
      <c r="KXV97" s="52"/>
      <c r="KXW97" s="52"/>
      <c r="KXX97" s="52"/>
      <c r="KXY97" s="52"/>
      <c r="KXZ97" s="52"/>
      <c r="KYA97" s="52"/>
      <c r="KYB97" s="52"/>
      <c r="KYC97" s="52"/>
      <c r="KYD97" s="52"/>
      <c r="KYE97" s="52"/>
      <c r="KYF97" s="52"/>
      <c r="KYG97" s="52"/>
      <c r="KYH97" s="52"/>
      <c r="KYI97" s="52"/>
      <c r="KYJ97" s="52"/>
      <c r="KYK97" s="52"/>
      <c r="KYL97" s="52"/>
      <c r="KYM97" s="52"/>
      <c r="KYN97" s="52"/>
      <c r="KYO97" s="52"/>
      <c r="KYP97" s="52"/>
      <c r="KYQ97" s="52"/>
      <c r="KYR97" s="52"/>
      <c r="KYS97" s="52"/>
      <c r="KYT97" s="52"/>
      <c r="KYU97" s="52"/>
      <c r="KYV97" s="52"/>
      <c r="KYW97" s="52"/>
      <c r="KYX97" s="52"/>
      <c r="KYY97" s="52"/>
      <c r="KYZ97" s="52"/>
      <c r="KZA97" s="52"/>
      <c r="KZB97" s="52"/>
      <c r="KZC97" s="52"/>
      <c r="KZD97" s="52"/>
      <c r="KZE97" s="52"/>
      <c r="KZF97" s="52"/>
      <c r="KZG97" s="52"/>
      <c r="KZH97" s="52"/>
      <c r="KZI97" s="52"/>
      <c r="KZJ97" s="52"/>
      <c r="KZK97" s="52"/>
      <c r="KZL97" s="52"/>
      <c r="KZM97" s="52"/>
      <c r="KZN97" s="52"/>
      <c r="KZO97" s="52"/>
      <c r="KZP97" s="52"/>
      <c r="KZQ97" s="52"/>
      <c r="KZR97" s="52"/>
      <c r="KZS97" s="52"/>
      <c r="KZT97" s="52"/>
      <c r="KZU97" s="52"/>
      <c r="KZV97" s="52"/>
      <c r="KZW97" s="52"/>
      <c r="KZX97" s="52"/>
      <c r="KZY97" s="52"/>
      <c r="KZZ97" s="52"/>
      <c r="LAA97" s="52"/>
      <c r="LAB97" s="52"/>
      <c r="LAC97" s="52"/>
      <c r="LAD97" s="52"/>
      <c r="LAE97" s="52"/>
      <c r="LAF97" s="52"/>
      <c r="LAG97" s="52"/>
      <c r="LAH97" s="52"/>
      <c r="LAI97" s="52"/>
      <c r="LAJ97" s="52"/>
      <c r="LAK97" s="52"/>
      <c r="LAL97" s="52"/>
      <c r="LAM97" s="52"/>
      <c r="LAN97" s="52"/>
      <c r="LAO97" s="52"/>
      <c r="LAP97" s="52"/>
      <c r="LAQ97" s="52"/>
      <c r="LAR97" s="52"/>
      <c r="LAS97" s="52"/>
      <c r="LAT97" s="52"/>
      <c r="LAU97" s="52"/>
      <c r="LAV97" s="52"/>
      <c r="LAW97" s="52"/>
      <c r="LAX97" s="52"/>
      <c r="LAY97" s="52"/>
      <c r="LAZ97" s="52"/>
      <c r="LBA97" s="52"/>
      <c r="LBB97" s="52"/>
      <c r="LBC97" s="52"/>
      <c r="LBD97" s="52"/>
      <c r="LBE97" s="52"/>
      <c r="LBF97" s="52"/>
      <c r="LBG97" s="52"/>
      <c r="LBH97" s="52"/>
      <c r="LBI97" s="52"/>
      <c r="LBJ97" s="52"/>
      <c r="LBK97" s="52"/>
      <c r="LBL97" s="52"/>
      <c r="LBM97" s="52"/>
      <c r="LBN97" s="52"/>
      <c r="LBO97" s="52"/>
      <c r="LBP97" s="52"/>
      <c r="LBQ97" s="52"/>
      <c r="LBX97" s="52"/>
      <c r="LBY97" s="52"/>
      <c r="LBZ97" s="52"/>
      <c r="LCA97" s="52"/>
      <c r="LCB97" s="52"/>
      <c r="LCC97" s="52"/>
      <c r="LCD97" s="52"/>
      <c r="LCE97" s="52"/>
      <c r="LCF97" s="52"/>
      <c r="LCG97" s="52"/>
      <c r="LCH97" s="52"/>
      <c r="LCI97" s="52"/>
      <c r="LCJ97" s="52"/>
      <c r="LCK97" s="52"/>
      <c r="LCL97" s="52"/>
      <c r="LCM97" s="52"/>
      <c r="LCN97" s="52"/>
      <c r="LCO97" s="52"/>
      <c r="LCP97" s="52"/>
      <c r="LCQ97" s="52"/>
      <c r="LCR97" s="52"/>
      <c r="LCS97" s="52"/>
      <c r="LCT97" s="52"/>
      <c r="LCU97" s="52"/>
      <c r="LCV97" s="52"/>
      <c r="LCW97" s="52"/>
      <c r="LCX97" s="52"/>
      <c r="LCY97" s="52"/>
      <c r="LCZ97" s="52"/>
      <c r="LDA97" s="52"/>
      <c r="LDB97" s="52"/>
      <c r="LDC97" s="52"/>
      <c r="LDD97" s="52"/>
      <c r="LDE97" s="52"/>
      <c r="LDF97" s="52"/>
      <c r="LDG97" s="52"/>
      <c r="LDH97" s="52"/>
      <c r="LDI97" s="52"/>
      <c r="LDJ97" s="52"/>
      <c r="LDK97" s="52"/>
      <c r="LDL97" s="52"/>
      <c r="LDM97" s="52"/>
      <c r="LDN97" s="52"/>
      <c r="LDO97" s="52"/>
      <c r="LDP97" s="52"/>
      <c r="LDQ97" s="52"/>
      <c r="LDR97" s="52"/>
      <c r="LDS97" s="52"/>
      <c r="LDT97" s="52"/>
      <c r="LDU97" s="52"/>
      <c r="LDV97" s="52"/>
      <c r="LDW97" s="52"/>
      <c r="LDX97" s="52"/>
      <c r="LDY97" s="52"/>
      <c r="LDZ97" s="52"/>
      <c r="LEA97" s="52"/>
      <c r="LEB97" s="52"/>
      <c r="LEC97" s="52"/>
      <c r="LED97" s="52"/>
      <c r="LEE97" s="52"/>
      <c r="LEF97" s="52"/>
      <c r="LEG97" s="52"/>
      <c r="LEH97" s="52"/>
      <c r="LEI97" s="52"/>
      <c r="LEJ97" s="52"/>
      <c r="LEK97" s="52"/>
      <c r="LEL97" s="52"/>
      <c r="LEM97" s="52"/>
      <c r="LEN97" s="52"/>
      <c r="LEO97" s="52"/>
      <c r="LEP97" s="52"/>
      <c r="LEQ97" s="52"/>
      <c r="LER97" s="52"/>
      <c r="LES97" s="52"/>
      <c r="LET97" s="52"/>
      <c r="LEU97" s="52"/>
      <c r="LEV97" s="52"/>
      <c r="LEW97" s="52"/>
      <c r="LEX97" s="52"/>
      <c r="LEY97" s="52"/>
      <c r="LEZ97" s="52"/>
      <c r="LFA97" s="52"/>
      <c r="LFB97" s="52"/>
      <c r="LFC97" s="52"/>
      <c r="LFD97" s="52"/>
      <c r="LFE97" s="52"/>
      <c r="LFF97" s="52"/>
      <c r="LFG97" s="52"/>
      <c r="LFH97" s="52"/>
      <c r="LFI97" s="52"/>
      <c r="LFJ97" s="52"/>
      <c r="LFK97" s="52"/>
      <c r="LFL97" s="52"/>
      <c r="LFM97" s="52"/>
      <c r="LFN97" s="52"/>
      <c r="LFO97" s="52"/>
      <c r="LFP97" s="52"/>
      <c r="LFQ97" s="52"/>
      <c r="LFR97" s="52"/>
      <c r="LFS97" s="52"/>
      <c r="LFT97" s="52"/>
      <c r="LFU97" s="52"/>
      <c r="LFV97" s="52"/>
      <c r="LFW97" s="52"/>
      <c r="LFX97" s="52"/>
      <c r="LFY97" s="52"/>
      <c r="LFZ97" s="52"/>
      <c r="LGA97" s="52"/>
      <c r="LGB97" s="52"/>
      <c r="LGC97" s="52"/>
      <c r="LGD97" s="52"/>
      <c r="LGE97" s="52"/>
      <c r="LGF97" s="52"/>
      <c r="LGG97" s="52"/>
      <c r="LGH97" s="52"/>
      <c r="LGI97" s="52"/>
      <c r="LGJ97" s="52"/>
      <c r="LGK97" s="52"/>
      <c r="LGL97" s="52"/>
      <c r="LGM97" s="52"/>
      <c r="LGN97" s="52"/>
      <c r="LGO97" s="52"/>
      <c r="LGP97" s="52"/>
      <c r="LGQ97" s="52"/>
      <c r="LGR97" s="52"/>
      <c r="LGS97" s="52"/>
      <c r="LGT97" s="52"/>
      <c r="LGU97" s="52"/>
      <c r="LGV97" s="52"/>
      <c r="LGW97" s="52"/>
      <c r="LGX97" s="52"/>
      <c r="LGY97" s="52"/>
      <c r="LGZ97" s="52"/>
      <c r="LHA97" s="52"/>
      <c r="LHB97" s="52"/>
      <c r="LHC97" s="52"/>
      <c r="LHD97" s="52"/>
      <c r="LHE97" s="52"/>
      <c r="LHF97" s="52"/>
      <c r="LHG97" s="52"/>
      <c r="LHH97" s="52"/>
      <c r="LHI97" s="52"/>
      <c r="LHJ97" s="52"/>
      <c r="LHK97" s="52"/>
      <c r="LHL97" s="52"/>
      <c r="LHM97" s="52"/>
      <c r="LHN97" s="52"/>
      <c r="LHO97" s="52"/>
      <c r="LHP97" s="52"/>
      <c r="LHQ97" s="52"/>
      <c r="LHR97" s="52"/>
      <c r="LHS97" s="52"/>
      <c r="LHT97" s="52"/>
      <c r="LHU97" s="52"/>
      <c r="LHV97" s="52"/>
      <c r="LHW97" s="52"/>
      <c r="LHX97" s="52"/>
      <c r="LHY97" s="52"/>
      <c r="LHZ97" s="52"/>
      <c r="LIA97" s="52"/>
      <c r="LIB97" s="52"/>
      <c r="LIC97" s="52"/>
      <c r="LID97" s="52"/>
      <c r="LIE97" s="52"/>
      <c r="LIF97" s="52"/>
      <c r="LIG97" s="52"/>
      <c r="LIH97" s="52"/>
      <c r="LII97" s="52"/>
      <c r="LIJ97" s="52"/>
      <c r="LIK97" s="52"/>
      <c r="LIL97" s="52"/>
      <c r="LIM97" s="52"/>
      <c r="LIN97" s="52"/>
      <c r="LIO97" s="52"/>
      <c r="LIP97" s="52"/>
      <c r="LIQ97" s="52"/>
      <c r="LIR97" s="52"/>
      <c r="LIS97" s="52"/>
      <c r="LIT97" s="52"/>
      <c r="LIU97" s="52"/>
      <c r="LIV97" s="52"/>
      <c r="LIW97" s="52"/>
      <c r="LIX97" s="52"/>
      <c r="LIY97" s="52"/>
      <c r="LIZ97" s="52"/>
      <c r="LJA97" s="52"/>
      <c r="LJB97" s="52"/>
      <c r="LJC97" s="52"/>
      <c r="LJD97" s="52"/>
      <c r="LJE97" s="52"/>
      <c r="LJF97" s="52"/>
      <c r="LJG97" s="52"/>
      <c r="LJH97" s="52"/>
      <c r="LJI97" s="52"/>
      <c r="LJJ97" s="52"/>
      <c r="LJK97" s="52"/>
      <c r="LJL97" s="52"/>
      <c r="LJM97" s="52"/>
      <c r="LJN97" s="52"/>
      <c r="LJO97" s="52"/>
      <c r="LJP97" s="52"/>
      <c r="LJQ97" s="52"/>
      <c r="LJR97" s="52"/>
      <c r="LJS97" s="52"/>
      <c r="LJT97" s="52"/>
      <c r="LJU97" s="52"/>
      <c r="LJV97" s="52"/>
      <c r="LJW97" s="52"/>
      <c r="LJX97" s="52"/>
      <c r="LJY97" s="52"/>
      <c r="LJZ97" s="52"/>
      <c r="LKA97" s="52"/>
      <c r="LKB97" s="52"/>
      <c r="LKC97" s="52"/>
      <c r="LKD97" s="52"/>
      <c r="LKE97" s="52"/>
      <c r="LKF97" s="52"/>
      <c r="LKG97" s="52"/>
      <c r="LKH97" s="52"/>
      <c r="LKI97" s="52"/>
      <c r="LKJ97" s="52"/>
      <c r="LKK97" s="52"/>
      <c r="LKL97" s="52"/>
      <c r="LKM97" s="52"/>
      <c r="LKN97" s="52"/>
      <c r="LKO97" s="52"/>
      <c r="LKP97" s="52"/>
      <c r="LKQ97" s="52"/>
      <c r="LKR97" s="52"/>
      <c r="LKS97" s="52"/>
      <c r="LKT97" s="52"/>
      <c r="LKU97" s="52"/>
      <c r="LKV97" s="52"/>
      <c r="LKW97" s="52"/>
      <c r="LKX97" s="52"/>
      <c r="LKY97" s="52"/>
      <c r="LKZ97" s="52"/>
      <c r="LLA97" s="52"/>
      <c r="LLB97" s="52"/>
      <c r="LLC97" s="52"/>
      <c r="LLD97" s="52"/>
      <c r="LLE97" s="52"/>
      <c r="LLF97" s="52"/>
      <c r="LLG97" s="52"/>
      <c r="LLH97" s="52"/>
      <c r="LLI97" s="52"/>
      <c r="LLJ97" s="52"/>
      <c r="LLK97" s="52"/>
      <c r="LLL97" s="52"/>
      <c r="LLM97" s="52"/>
      <c r="LLT97" s="52"/>
      <c r="LLU97" s="52"/>
      <c r="LLV97" s="52"/>
      <c r="LLW97" s="52"/>
      <c r="LLX97" s="52"/>
      <c r="LLY97" s="52"/>
      <c r="LLZ97" s="52"/>
      <c r="LMA97" s="52"/>
      <c r="LMB97" s="52"/>
      <c r="LMC97" s="52"/>
      <c r="LMD97" s="52"/>
      <c r="LME97" s="52"/>
      <c r="LMF97" s="52"/>
      <c r="LMG97" s="52"/>
      <c r="LMH97" s="52"/>
      <c r="LMI97" s="52"/>
      <c r="LMJ97" s="52"/>
      <c r="LMK97" s="52"/>
      <c r="LML97" s="52"/>
      <c r="LMM97" s="52"/>
      <c r="LMN97" s="52"/>
      <c r="LMO97" s="52"/>
      <c r="LMP97" s="52"/>
      <c r="LMQ97" s="52"/>
      <c r="LMR97" s="52"/>
      <c r="LMS97" s="52"/>
      <c r="LMT97" s="52"/>
      <c r="LMU97" s="52"/>
      <c r="LMV97" s="52"/>
      <c r="LMW97" s="52"/>
      <c r="LMX97" s="52"/>
      <c r="LMY97" s="52"/>
      <c r="LMZ97" s="52"/>
      <c r="LNA97" s="52"/>
      <c r="LNB97" s="52"/>
      <c r="LNC97" s="52"/>
      <c r="LND97" s="52"/>
      <c r="LNE97" s="52"/>
      <c r="LNF97" s="52"/>
      <c r="LNG97" s="52"/>
      <c r="LNH97" s="52"/>
      <c r="LNI97" s="52"/>
      <c r="LNJ97" s="52"/>
      <c r="LNK97" s="52"/>
      <c r="LNL97" s="52"/>
      <c r="LNM97" s="52"/>
      <c r="LNN97" s="52"/>
      <c r="LNO97" s="52"/>
      <c r="LNP97" s="52"/>
      <c r="LNQ97" s="52"/>
      <c r="LNR97" s="52"/>
      <c r="LNS97" s="52"/>
      <c r="LNT97" s="52"/>
      <c r="LNU97" s="52"/>
      <c r="LNV97" s="52"/>
      <c r="LNW97" s="52"/>
      <c r="LNX97" s="52"/>
      <c r="LNY97" s="52"/>
      <c r="LNZ97" s="52"/>
      <c r="LOA97" s="52"/>
      <c r="LOB97" s="52"/>
      <c r="LOC97" s="52"/>
      <c r="LOD97" s="52"/>
      <c r="LOE97" s="52"/>
      <c r="LOF97" s="52"/>
      <c r="LOG97" s="52"/>
      <c r="LOH97" s="52"/>
      <c r="LOI97" s="52"/>
      <c r="LOJ97" s="52"/>
      <c r="LOK97" s="52"/>
      <c r="LOL97" s="52"/>
      <c r="LOM97" s="52"/>
      <c r="LON97" s="52"/>
      <c r="LOO97" s="52"/>
      <c r="LOP97" s="52"/>
      <c r="LOQ97" s="52"/>
      <c r="LOR97" s="52"/>
      <c r="LOS97" s="52"/>
      <c r="LOT97" s="52"/>
      <c r="LOU97" s="52"/>
      <c r="LOV97" s="52"/>
      <c r="LOW97" s="52"/>
      <c r="LOX97" s="52"/>
      <c r="LOY97" s="52"/>
      <c r="LOZ97" s="52"/>
      <c r="LPA97" s="52"/>
      <c r="LPB97" s="52"/>
      <c r="LPC97" s="52"/>
      <c r="LPD97" s="52"/>
      <c r="LPE97" s="52"/>
      <c r="LPF97" s="52"/>
      <c r="LPG97" s="52"/>
      <c r="LPH97" s="52"/>
      <c r="LPI97" s="52"/>
      <c r="LPJ97" s="52"/>
      <c r="LPK97" s="52"/>
      <c r="LPL97" s="52"/>
      <c r="LPM97" s="52"/>
      <c r="LPN97" s="52"/>
      <c r="LPO97" s="52"/>
      <c r="LPP97" s="52"/>
      <c r="LPQ97" s="52"/>
      <c r="LPR97" s="52"/>
      <c r="LPS97" s="52"/>
      <c r="LPT97" s="52"/>
      <c r="LPU97" s="52"/>
      <c r="LPV97" s="52"/>
      <c r="LPW97" s="52"/>
      <c r="LPX97" s="52"/>
      <c r="LPY97" s="52"/>
      <c r="LPZ97" s="52"/>
      <c r="LQA97" s="52"/>
      <c r="LQB97" s="52"/>
      <c r="LQC97" s="52"/>
      <c r="LQD97" s="52"/>
      <c r="LQE97" s="52"/>
      <c r="LQF97" s="52"/>
      <c r="LQG97" s="52"/>
      <c r="LQH97" s="52"/>
      <c r="LQI97" s="52"/>
      <c r="LQJ97" s="52"/>
      <c r="LQK97" s="52"/>
      <c r="LQL97" s="52"/>
      <c r="LQM97" s="52"/>
      <c r="LQN97" s="52"/>
      <c r="LQO97" s="52"/>
      <c r="LQP97" s="52"/>
      <c r="LQQ97" s="52"/>
      <c r="LQR97" s="52"/>
      <c r="LQS97" s="52"/>
      <c r="LQT97" s="52"/>
      <c r="LQU97" s="52"/>
      <c r="LQV97" s="52"/>
      <c r="LQW97" s="52"/>
      <c r="LQX97" s="52"/>
      <c r="LQY97" s="52"/>
      <c r="LQZ97" s="52"/>
      <c r="LRA97" s="52"/>
      <c r="LRB97" s="52"/>
      <c r="LRC97" s="52"/>
      <c r="LRD97" s="52"/>
      <c r="LRE97" s="52"/>
      <c r="LRF97" s="52"/>
      <c r="LRG97" s="52"/>
      <c r="LRH97" s="52"/>
      <c r="LRI97" s="52"/>
      <c r="LRJ97" s="52"/>
      <c r="LRK97" s="52"/>
      <c r="LRL97" s="52"/>
      <c r="LRM97" s="52"/>
      <c r="LRN97" s="52"/>
      <c r="LRO97" s="52"/>
      <c r="LRP97" s="52"/>
      <c r="LRQ97" s="52"/>
      <c r="LRR97" s="52"/>
      <c r="LRS97" s="52"/>
      <c r="LRT97" s="52"/>
      <c r="LRU97" s="52"/>
      <c r="LRV97" s="52"/>
      <c r="LRW97" s="52"/>
      <c r="LRX97" s="52"/>
      <c r="LRY97" s="52"/>
      <c r="LRZ97" s="52"/>
      <c r="LSA97" s="52"/>
      <c r="LSB97" s="52"/>
      <c r="LSC97" s="52"/>
      <c r="LSD97" s="52"/>
      <c r="LSE97" s="52"/>
      <c r="LSF97" s="52"/>
      <c r="LSG97" s="52"/>
      <c r="LSH97" s="52"/>
      <c r="LSI97" s="52"/>
      <c r="LSJ97" s="52"/>
      <c r="LSK97" s="52"/>
      <c r="LSL97" s="52"/>
      <c r="LSM97" s="52"/>
      <c r="LSN97" s="52"/>
      <c r="LSO97" s="52"/>
      <c r="LSP97" s="52"/>
      <c r="LSQ97" s="52"/>
      <c r="LSR97" s="52"/>
      <c r="LSS97" s="52"/>
      <c r="LST97" s="52"/>
      <c r="LSU97" s="52"/>
      <c r="LSV97" s="52"/>
      <c r="LSW97" s="52"/>
      <c r="LSX97" s="52"/>
      <c r="LSY97" s="52"/>
      <c r="LSZ97" s="52"/>
      <c r="LTA97" s="52"/>
      <c r="LTB97" s="52"/>
      <c r="LTC97" s="52"/>
      <c r="LTD97" s="52"/>
      <c r="LTE97" s="52"/>
      <c r="LTF97" s="52"/>
      <c r="LTG97" s="52"/>
      <c r="LTH97" s="52"/>
      <c r="LTI97" s="52"/>
      <c r="LTJ97" s="52"/>
      <c r="LTK97" s="52"/>
      <c r="LTL97" s="52"/>
      <c r="LTM97" s="52"/>
      <c r="LTN97" s="52"/>
      <c r="LTO97" s="52"/>
      <c r="LTP97" s="52"/>
      <c r="LTQ97" s="52"/>
      <c r="LTR97" s="52"/>
      <c r="LTS97" s="52"/>
      <c r="LTT97" s="52"/>
      <c r="LTU97" s="52"/>
      <c r="LTV97" s="52"/>
      <c r="LTW97" s="52"/>
      <c r="LTX97" s="52"/>
      <c r="LTY97" s="52"/>
      <c r="LTZ97" s="52"/>
      <c r="LUA97" s="52"/>
      <c r="LUB97" s="52"/>
      <c r="LUC97" s="52"/>
      <c r="LUD97" s="52"/>
      <c r="LUE97" s="52"/>
      <c r="LUF97" s="52"/>
      <c r="LUG97" s="52"/>
      <c r="LUH97" s="52"/>
      <c r="LUI97" s="52"/>
      <c r="LUJ97" s="52"/>
      <c r="LUK97" s="52"/>
      <c r="LUL97" s="52"/>
      <c r="LUM97" s="52"/>
      <c r="LUN97" s="52"/>
      <c r="LUO97" s="52"/>
      <c r="LUP97" s="52"/>
      <c r="LUQ97" s="52"/>
      <c r="LUR97" s="52"/>
      <c r="LUS97" s="52"/>
      <c r="LUT97" s="52"/>
      <c r="LUU97" s="52"/>
      <c r="LUV97" s="52"/>
      <c r="LUW97" s="52"/>
      <c r="LUX97" s="52"/>
      <c r="LUY97" s="52"/>
      <c r="LUZ97" s="52"/>
      <c r="LVA97" s="52"/>
      <c r="LVB97" s="52"/>
      <c r="LVC97" s="52"/>
      <c r="LVD97" s="52"/>
      <c r="LVE97" s="52"/>
      <c r="LVF97" s="52"/>
      <c r="LVG97" s="52"/>
      <c r="LVH97" s="52"/>
      <c r="LVI97" s="52"/>
      <c r="LVP97" s="52"/>
      <c r="LVQ97" s="52"/>
      <c r="LVR97" s="52"/>
      <c r="LVS97" s="52"/>
      <c r="LVT97" s="52"/>
      <c r="LVU97" s="52"/>
      <c r="LVV97" s="52"/>
      <c r="LVW97" s="52"/>
      <c r="LVX97" s="52"/>
      <c r="LVY97" s="52"/>
      <c r="LVZ97" s="52"/>
      <c r="LWA97" s="52"/>
      <c r="LWB97" s="52"/>
      <c r="LWC97" s="52"/>
      <c r="LWD97" s="52"/>
      <c r="LWE97" s="52"/>
      <c r="LWF97" s="52"/>
      <c r="LWG97" s="52"/>
      <c r="LWH97" s="52"/>
      <c r="LWI97" s="52"/>
      <c r="LWJ97" s="52"/>
      <c r="LWK97" s="52"/>
      <c r="LWL97" s="52"/>
      <c r="LWM97" s="52"/>
      <c r="LWN97" s="52"/>
      <c r="LWO97" s="52"/>
      <c r="LWP97" s="52"/>
      <c r="LWQ97" s="52"/>
      <c r="LWR97" s="52"/>
      <c r="LWS97" s="52"/>
      <c r="LWT97" s="52"/>
      <c r="LWU97" s="52"/>
      <c r="LWV97" s="52"/>
      <c r="LWW97" s="52"/>
      <c r="LWX97" s="52"/>
      <c r="LWY97" s="52"/>
      <c r="LWZ97" s="52"/>
      <c r="LXA97" s="52"/>
      <c r="LXB97" s="52"/>
      <c r="LXC97" s="52"/>
      <c r="LXD97" s="52"/>
      <c r="LXE97" s="52"/>
      <c r="LXF97" s="52"/>
      <c r="LXG97" s="52"/>
      <c r="LXH97" s="52"/>
      <c r="LXI97" s="52"/>
      <c r="LXJ97" s="52"/>
      <c r="LXK97" s="52"/>
      <c r="LXL97" s="52"/>
      <c r="LXM97" s="52"/>
      <c r="LXN97" s="52"/>
      <c r="LXO97" s="52"/>
      <c r="LXP97" s="52"/>
      <c r="LXQ97" s="52"/>
      <c r="LXR97" s="52"/>
      <c r="LXS97" s="52"/>
      <c r="LXT97" s="52"/>
      <c r="LXU97" s="52"/>
      <c r="LXV97" s="52"/>
      <c r="LXW97" s="52"/>
      <c r="LXX97" s="52"/>
      <c r="LXY97" s="52"/>
      <c r="LXZ97" s="52"/>
      <c r="LYA97" s="52"/>
      <c r="LYB97" s="52"/>
      <c r="LYC97" s="52"/>
      <c r="LYD97" s="52"/>
      <c r="LYE97" s="52"/>
      <c r="LYF97" s="52"/>
      <c r="LYG97" s="52"/>
      <c r="LYH97" s="52"/>
      <c r="LYI97" s="52"/>
      <c r="LYJ97" s="52"/>
      <c r="LYK97" s="52"/>
      <c r="LYL97" s="52"/>
      <c r="LYM97" s="52"/>
      <c r="LYN97" s="52"/>
      <c r="LYO97" s="52"/>
      <c r="LYP97" s="52"/>
      <c r="LYQ97" s="52"/>
      <c r="LYR97" s="52"/>
      <c r="LYS97" s="52"/>
      <c r="LYT97" s="52"/>
      <c r="LYU97" s="52"/>
      <c r="LYV97" s="52"/>
      <c r="LYW97" s="52"/>
      <c r="LYX97" s="52"/>
      <c r="LYY97" s="52"/>
      <c r="LYZ97" s="52"/>
      <c r="LZA97" s="52"/>
      <c r="LZB97" s="52"/>
      <c r="LZC97" s="52"/>
      <c r="LZD97" s="52"/>
      <c r="LZE97" s="52"/>
      <c r="LZF97" s="52"/>
      <c r="LZG97" s="52"/>
      <c r="LZH97" s="52"/>
      <c r="LZI97" s="52"/>
      <c r="LZJ97" s="52"/>
      <c r="LZK97" s="52"/>
      <c r="LZL97" s="52"/>
      <c r="LZM97" s="52"/>
      <c r="LZN97" s="52"/>
      <c r="LZO97" s="52"/>
      <c r="LZP97" s="52"/>
      <c r="LZQ97" s="52"/>
      <c r="LZR97" s="52"/>
      <c r="LZS97" s="52"/>
      <c r="LZT97" s="52"/>
      <c r="LZU97" s="52"/>
      <c r="LZV97" s="52"/>
      <c r="LZW97" s="52"/>
      <c r="LZX97" s="52"/>
      <c r="LZY97" s="52"/>
      <c r="LZZ97" s="52"/>
      <c r="MAA97" s="52"/>
      <c r="MAB97" s="52"/>
      <c r="MAC97" s="52"/>
      <c r="MAD97" s="52"/>
      <c r="MAE97" s="52"/>
      <c r="MAF97" s="52"/>
      <c r="MAG97" s="52"/>
      <c r="MAH97" s="52"/>
      <c r="MAI97" s="52"/>
      <c r="MAJ97" s="52"/>
      <c r="MAK97" s="52"/>
      <c r="MAL97" s="52"/>
      <c r="MAM97" s="52"/>
      <c r="MAN97" s="52"/>
      <c r="MAO97" s="52"/>
      <c r="MAP97" s="52"/>
      <c r="MAQ97" s="52"/>
      <c r="MAR97" s="52"/>
      <c r="MAS97" s="52"/>
      <c r="MAT97" s="52"/>
      <c r="MAU97" s="52"/>
      <c r="MAV97" s="52"/>
      <c r="MAW97" s="52"/>
      <c r="MAX97" s="52"/>
      <c r="MAY97" s="52"/>
      <c r="MAZ97" s="52"/>
      <c r="MBA97" s="52"/>
      <c r="MBB97" s="52"/>
      <c r="MBC97" s="52"/>
      <c r="MBD97" s="52"/>
      <c r="MBE97" s="52"/>
      <c r="MBF97" s="52"/>
      <c r="MBG97" s="52"/>
      <c r="MBH97" s="52"/>
      <c r="MBI97" s="52"/>
      <c r="MBJ97" s="52"/>
      <c r="MBK97" s="52"/>
      <c r="MBL97" s="52"/>
      <c r="MBM97" s="52"/>
      <c r="MBN97" s="52"/>
      <c r="MBO97" s="52"/>
      <c r="MBP97" s="52"/>
      <c r="MBQ97" s="52"/>
      <c r="MBR97" s="52"/>
      <c r="MBS97" s="52"/>
      <c r="MBT97" s="52"/>
      <c r="MBU97" s="52"/>
      <c r="MBV97" s="52"/>
      <c r="MBW97" s="52"/>
      <c r="MBX97" s="52"/>
      <c r="MBY97" s="52"/>
      <c r="MBZ97" s="52"/>
      <c r="MCA97" s="52"/>
      <c r="MCB97" s="52"/>
      <c r="MCC97" s="52"/>
      <c r="MCD97" s="52"/>
      <c r="MCE97" s="52"/>
      <c r="MCF97" s="52"/>
      <c r="MCG97" s="52"/>
      <c r="MCH97" s="52"/>
      <c r="MCI97" s="52"/>
      <c r="MCJ97" s="52"/>
      <c r="MCK97" s="52"/>
      <c r="MCL97" s="52"/>
      <c r="MCM97" s="52"/>
      <c r="MCN97" s="52"/>
      <c r="MCO97" s="52"/>
      <c r="MCP97" s="52"/>
      <c r="MCQ97" s="52"/>
      <c r="MCR97" s="52"/>
      <c r="MCS97" s="52"/>
      <c r="MCT97" s="52"/>
      <c r="MCU97" s="52"/>
      <c r="MCV97" s="52"/>
      <c r="MCW97" s="52"/>
      <c r="MCX97" s="52"/>
      <c r="MCY97" s="52"/>
      <c r="MCZ97" s="52"/>
      <c r="MDA97" s="52"/>
      <c r="MDB97" s="52"/>
      <c r="MDC97" s="52"/>
      <c r="MDD97" s="52"/>
      <c r="MDE97" s="52"/>
      <c r="MDF97" s="52"/>
      <c r="MDG97" s="52"/>
      <c r="MDH97" s="52"/>
      <c r="MDI97" s="52"/>
      <c r="MDJ97" s="52"/>
      <c r="MDK97" s="52"/>
      <c r="MDL97" s="52"/>
      <c r="MDM97" s="52"/>
      <c r="MDN97" s="52"/>
      <c r="MDO97" s="52"/>
      <c r="MDP97" s="52"/>
      <c r="MDQ97" s="52"/>
      <c r="MDR97" s="52"/>
      <c r="MDS97" s="52"/>
      <c r="MDT97" s="52"/>
      <c r="MDU97" s="52"/>
      <c r="MDV97" s="52"/>
      <c r="MDW97" s="52"/>
      <c r="MDX97" s="52"/>
      <c r="MDY97" s="52"/>
      <c r="MDZ97" s="52"/>
      <c r="MEA97" s="52"/>
      <c r="MEB97" s="52"/>
      <c r="MEC97" s="52"/>
      <c r="MED97" s="52"/>
      <c r="MEE97" s="52"/>
      <c r="MEF97" s="52"/>
      <c r="MEG97" s="52"/>
      <c r="MEH97" s="52"/>
      <c r="MEI97" s="52"/>
      <c r="MEJ97" s="52"/>
      <c r="MEK97" s="52"/>
      <c r="MEL97" s="52"/>
      <c r="MEM97" s="52"/>
      <c r="MEN97" s="52"/>
      <c r="MEO97" s="52"/>
      <c r="MEP97" s="52"/>
      <c r="MEQ97" s="52"/>
      <c r="MER97" s="52"/>
      <c r="MES97" s="52"/>
      <c r="MET97" s="52"/>
      <c r="MEU97" s="52"/>
      <c r="MEV97" s="52"/>
      <c r="MEW97" s="52"/>
      <c r="MEX97" s="52"/>
      <c r="MEY97" s="52"/>
      <c r="MEZ97" s="52"/>
      <c r="MFA97" s="52"/>
      <c r="MFB97" s="52"/>
      <c r="MFC97" s="52"/>
      <c r="MFD97" s="52"/>
      <c r="MFE97" s="52"/>
      <c r="MFL97" s="52"/>
      <c r="MFM97" s="52"/>
      <c r="MFN97" s="52"/>
      <c r="MFO97" s="52"/>
      <c r="MFP97" s="52"/>
      <c r="MFQ97" s="52"/>
      <c r="MFR97" s="52"/>
      <c r="MFS97" s="52"/>
      <c r="MFT97" s="52"/>
      <c r="MFU97" s="52"/>
      <c r="MFV97" s="52"/>
      <c r="MFW97" s="52"/>
      <c r="MFX97" s="52"/>
      <c r="MFY97" s="52"/>
      <c r="MFZ97" s="52"/>
      <c r="MGA97" s="52"/>
      <c r="MGB97" s="52"/>
      <c r="MGC97" s="52"/>
      <c r="MGD97" s="52"/>
      <c r="MGE97" s="52"/>
      <c r="MGF97" s="52"/>
      <c r="MGG97" s="52"/>
      <c r="MGH97" s="52"/>
      <c r="MGI97" s="52"/>
      <c r="MGJ97" s="52"/>
      <c r="MGK97" s="52"/>
      <c r="MGL97" s="52"/>
      <c r="MGM97" s="52"/>
      <c r="MGN97" s="52"/>
      <c r="MGO97" s="52"/>
      <c r="MGP97" s="52"/>
      <c r="MGQ97" s="52"/>
      <c r="MGR97" s="52"/>
      <c r="MGS97" s="52"/>
      <c r="MGT97" s="52"/>
      <c r="MGU97" s="52"/>
      <c r="MGV97" s="52"/>
      <c r="MGW97" s="52"/>
      <c r="MGX97" s="52"/>
      <c r="MGY97" s="52"/>
      <c r="MGZ97" s="52"/>
      <c r="MHA97" s="52"/>
      <c r="MHB97" s="52"/>
      <c r="MHC97" s="52"/>
      <c r="MHD97" s="52"/>
      <c r="MHE97" s="52"/>
      <c r="MHF97" s="52"/>
      <c r="MHG97" s="52"/>
      <c r="MHH97" s="52"/>
      <c r="MHI97" s="52"/>
      <c r="MHJ97" s="52"/>
      <c r="MHK97" s="52"/>
      <c r="MHL97" s="52"/>
      <c r="MHM97" s="52"/>
      <c r="MHN97" s="52"/>
      <c r="MHO97" s="52"/>
      <c r="MHP97" s="52"/>
      <c r="MHQ97" s="52"/>
      <c r="MHR97" s="52"/>
      <c r="MHS97" s="52"/>
      <c r="MHT97" s="52"/>
      <c r="MHU97" s="52"/>
      <c r="MHV97" s="52"/>
      <c r="MHW97" s="52"/>
      <c r="MHX97" s="52"/>
      <c r="MHY97" s="52"/>
      <c r="MHZ97" s="52"/>
      <c r="MIA97" s="52"/>
      <c r="MIB97" s="52"/>
      <c r="MIC97" s="52"/>
      <c r="MID97" s="52"/>
      <c r="MIE97" s="52"/>
      <c r="MIF97" s="52"/>
      <c r="MIG97" s="52"/>
      <c r="MIH97" s="52"/>
      <c r="MII97" s="52"/>
      <c r="MIJ97" s="52"/>
      <c r="MIK97" s="52"/>
      <c r="MIL97" s="52"/>
      <c r="MIM97" s="52"/>
      <c r="MIN97" s="52"/>
      <c r="MIO97" s="52"/>
      <c r="MIP97" s="52"/>
      <c r="MIQ97" s="52"/>
      <c r="MIR97" s="52"/>
      <c r="MIS97" s="52"/>
      <c r="MIT97" s="52"/>
      <c r="MIU97" s="52"/>
      <c r="MIV97" s="52"/>
      <c r="MIW97" s="52"/>
      <c r="MIX97" s="52"/>
      <c r="MIY97" s="52"/>
      <c r="MIZ97" s="52"/>
      <c r="MJA97" s="52"/>
      <c r="MJB97" s="52"/>
      <c r="MJC97" s="52"/>
      <c r="MJD97" s="52"/>
      <c r="MJE97" s="52"/>
      <c r="MJF97" s="52"/>
      <c r="MJG97" s="52"/>
      <c r="MJH97" s="52"/>
      <c r="MJI97" s="52"/>
      <c r="MJJ97" s="52"/>
      <c r="MJK97" s="52"/>
      <c r="MJL97" s="52"/>
      <c r="MJM97" s="52"/>
      <c r="MJN97" s="52"/>
      <c r="MJO97" s="52"/>
      <c r="MJP97" s="52"/>
      <c r="MJQ97" s="52"/>
      <c r="MJR97" s="52"/>
      <c r="MJS97" s="52"/>
      <c r="MJT97" s="52"/>
      <c r="MJU97" s="52"/>
      <c r="MJV97" s="52"/>
      <c r="MJW97" s="52"/>
      <c r="MJX97" s="52"/>
      <c r="MJY97" s="52"/>
      <c r="MJZ97" s="52"/>
      <c r="MKA97" s="52"/>
      <c r="MKB97" s="52"/>
      <c r="MKC97" s="52"/>
      <c r="MKD97" s="52"/>
      <c r="MKE97" s="52"/>
      <c r="MKF97" s="52"/>
      <c r="MKG97" s="52"/>
      <c r="MKH97" s="52"/>
      <c r="MKI97" s="52"/>
      <c r="MKJ97" s="52"/>
      <c r="MKK97" s="52"/>
      <c r="MKL97" s="52"/>
      <c r="MKM97" s="52"/>
      <c r="MKN97" s="52"/>
      <c r="MKO97" s="52"/>
      <c r="MKP97" s="52"/>
      <c r="MKQ97" s="52"/>
      <c r="MKR97" s="52"/>
      <c r="MKS97" s="52"/>
      <c r="MKT97" s="52"/>
      <c r="MKU97" s="52"/>
      <c r="MKV97" s="52"/>
      <c r="MKW97" s="52"/>
      <c r="MKX97" s="52"/>
      <c r="MKY97" s="52"/>
      <c r="MKZ97" s="52"/>
      <c r="MLA97" s="52"/>
      <c r="MLB97" s="52"/>
      <c r="MLC97" s="52"/>
      <c r="MLD97" s="52"/>
      <c r="MLE97" s="52"/>
      <c r="MLF97" s="52"/>
      <c r="MLG97" s="52"/>
      <c r="MLH97" s="52"/>
      <c r="MLI97" s="52"/>
      <c r="MLJ97" s="52"/>
      <c r="MLK97" s="52"/>
      <c r="MLL97" s="52"/>
      <c r="MLM97" s="52"/>
      <c r="MLN97" s="52"/>
      <c r="MLO97" s="52"/>
      <c r="MLP97" s="52"/>
      <c r="MLQ97" s="52"/>
      <c r="MLR97" s="52"/>
      <c r="MLS97" s="52"/>
      <c r="MLT97" s="52"/>
      <c r="MLU97" s="52"/>
      <c r="MLV97" s="52"/>
      <c r="MLW97" s="52"/>
      <c r="MLX97" s="52"/>
      <c r="MLY97" s="52"/>
      <c r="MLZ97" s="52"/>
      <c r="MMA97" s="52"/>
      <c r="MMB97" s="52"/>
      <c r="MMC97" s="52"/>
      <c r="MMD97" s="52"/>
      <c r="MME97" s="52"/>
      <c r="MMF97" s="52"/>
      <c r="MMG97" s="52"/>
      <c r="MMH97" s="52"/>
      <c r="MMI97" s="52"/>
      <c r="MMJ97" s="52"/>
      <c r="MMK97" s="52"/>
      <c r="MML97" s="52"/>
      <c r="MMM97" s="52"/>
      <c r="MMN97" s="52"/>
      <c r="MMO97" s="52"/>
      <c r="MMP97" s="52"/>
      <c r="MMQ97" s="52"/>
      <c r="MMR97" s="52"/>
      <c r="MMS97" s="52"/>
      <c r="MMT97" s="52"/>
      <c r="MMU97" s="52"/>
      <c r="MMV97" s="52"/>
      <c r="MMW97" s="52"/>
      <c r="MMX97" s="52"/>
      <c r="MMY97" s="52"/>
      <c r="MMZ97" s="52"/>
      <c r="MNA97" s="52"/>
      <c r="MNB97" s="52"/>
      <c r="MNC97" s="52"/>
      <c r="MND97" s="52"/>
      <c r="MNE97" s="52"/>
      <c r="MNF97" s="52"/>
      <c r="MNG97" s="52"/>
      <c r="MNH97" s="52"/>
      <c r="MNI97" s="52"/>
      <c r="MNJ97" s="52"/>
      <c r="MNK97" s="52"/>
      <c r="MNL97" s="52"/>
      <c r="MNM97" s="52"/>
      <c r="MNN97" s="52"/>
      <c r="MNO97" s="52"/>
      <c r="MNP97" s="52"/>
      <c r="MNQ97" s="52"/>
      <c r="MNR97" s="52"/>
      <c r="MNS97" s="52"/>
      <c r="MNT97" s="52"/>
      <c r="MNU97" s="52"/>
      <c r="MNV97" s="52"/>
      <c r="MNW97" s="52"/>
      <c r="MNX97" s="52"/>
      <c r="MNY97" s="52"/>
      <c r="MNZ97" s="52"/>
      <c r="MOA97" s="52"/>
      <c r="MOB97" s="52"/>
      <c r="MOC97" s="52"/>
      <c r="MOD97" s="52"/>
      <c r="MOE97" s="52"/>
      <c r="MOF97" s="52"/>
      <c r="MOG97" s="52"/>
      <c r="MOH97" s="52"/>
      <c r="MOI97" s="52"/>
      <c r="MOJ97" s="52"/>
      <c r="MOK97" s="52"/>
      <c r="MOL97" s="52"/>
      <c r="MOM97" s="52"/>
      <c r="MON97" s="52"/>
      <c r="MOO97" s="52"/>
      <c r="MOP97" s="52"/>
      <c r="MOQ97" s="52"/>
      <c r="MOR97" s="52"/>
      <c r="MOS97" s="52"/>
      <c r="MOT97" s="52"/>
      <c r="MOU97" s="52"/>
      <c r="MOV97" s="52"/>
      <c r="MOW97" s="52"/>
      <c r="MOX97" s="52"/>
      <c r="MOY97" s="52"/>
      <c r="MOZ97" s="52"/>
      <c r="MPA97" s="52"/>
      <c r="MPH97" s="52"/>
      <c r="MPI97" s="52"/>
      <c r="MPJ97" s="52"/>
      <c r="MPK97" s="52"/>
      <c r="MPL97" s="52"/>
      <c r="MPM97" s="52"/>
      <c r="MPN97" s="52"/>
      <c r="MPO97" s="52"/>
      <c r="MPP97" s="52"/>
      <c r="MPQ97" s="52"/>
      <c r="MPR97" s="52"/>
      <c r="MPS97" s="52"/>
      <c r="MPT97" s="52"/>
      <c r="MPU97" s="52"/>
      <c r="MPV97" s="52"/>
      <c r="MPW97" s="52"/>
      <c r="MPX97" s="52"/>
      <c r="MPY97" s="52"/>
      <c r="MPZ97" s="52"/>
      <c r="MQA97" s="52"/>
      <c r="MQB97" s="52"/>
      <c r="MQC97" s="52"/>
      <c r="MQD97" s="52"/>
      <c r="MQE97" s="52"/>
      <c r="MQF97" s="52"/>
      <c r="MQG97" s="52"/>
      <c r="MQH97" s="52"/>
      <c r="MQI97" s="52"/>
      <c r="MQJ97" s="52"/>
      <c r="MQK97" s="52"/>
      <c r="MQL97" s="52"/>
      <c r="MQM97" s="52"/>
      <c r="MQN97" s="52"/>
      <c r="MQO97" s="52"/>
      <c r="MQP97" s="52"/>
      <c r="MQQ97" s="52"/>
      <c r="MQR97" s="52"/>
      <c r="MQS97" s="52"/>
      <c r="MQT97" s="52"/>
      <c r="MQU97" s="52"/>
      <c r="MQV97" s="52"/>
      <c r="MQW97" s="52"/>
      <c r="MQX97" s="52"/>
      <c r="MQY97" s="52"/>
      <c r="MQZ97" s="52"/>
      <c r="MRA97" s="52"/>
      <c r="MRB97" s="52"/>
      <c r="MRC97" s="52"/>
      <c r="MRD97" s="52"/>
      <c r="MRE97" s="52"/>
      <c r="MRF97" s="52"/>
      <c r="MRG97" s="52"/>
      <c r="MRH97" s="52"/>
      <c r="MRI97" s="52"/>
      <c r="MRJ97" s="52"/>
      <c r="MRK97" s="52"/>
      <c r="MRL97" s="52"/>
      <c r="MRM97" s="52"/>
      <c r="MRN97" s="52"/>
      <c r="MRO97" s="52"/>
      <c r="MRP97" s="52"/>
      <c r="MRQ97" s="52"/>
      <c r="MRR97" s="52"/>
      <c r="MRS97" s="52"/>
      <c r="MRT97" s="52"/>
      <c r="MRU97" s="52"/>
      <c r="MRV97" s="52"/>
      <c r="MRW97" s="52"/>
      <c r="MRX97" s="52"/>
      <c r="MRY97" s="52"/>
      <c r="MRZ97" s="52"/>
      <c r="MSA97" s="52"/>
      <c r="MSB97" s="52"/>
      <c r="MSC97" s="52"/>
      <c r="MSD97" s="52"/>
      <c r="MSE97" s="52"/>
      <c r="MSF97" s="52"/>
      <c r="MSG97" s="52"/>
      <c r="MSH97" s="52"/>
      <c r="MSI97" s="52"/>
      <c r="MSJ97" s="52"/>
      <c r="MSK97" s="52"/>
      <c r="MSL97" s="52"/>
      <c r="MSM97" s="52"/>
      <c r="MSN97" s="52"/>
      <c r="MSO97" s="52"/>
      <c r="MSP97" s="52"/>
      <c r="MSQ97" s="52"/>
      <c r="MSR97" s="52"/>
      <c r="MSS97" s="52"/>
      <c r="MST97" s="52"/>
      <c r="MSU97" s="52"/>
      <c r="MSV97" s="52"/>
      <c r="MSW97" s="52"/>
      <c r="MSX97" s="52"/>
      <c r="MSY97" s="52"/>
      <c r="MSZ97" s="52"/>
      <c r="MTA97" s="52"/>
      <c r="MTB97" s="52"/>
      <c r="MTC97" s="52"/>
      <c r="MTD97" s="52"/>
      <c r="MTE97" s="52"/>
      <c r="MTF97" s="52"/>
      <c r="MTG97" s="52"/>
      <c r="MTH97" s="52"/>
      <c r="MTI97" s="52"/>
      <c r="MTJ97" s="52"/>
      <c r="MTK97" s="52"/>
      <c r="MTL97" s="52"/>
      <c r="MTM97" s="52"/>
      <c r="MTN97" s="52"/>
      <c r="MTO97" s="52"/>
      <c r="MTP97" s="52"/>
      <c r="MTQ97" s="52"/>
      <c r="MTR97" s="52"/>
      <c r="MTS97" s="52"/>
      <c r="MTT97" s="52"/>
      <c r="MTU97" s="52"/>
      <c r="MTV97" s="52"/>
      <c r="MTW97" s="52"/>
      <c r="MTX97" s="52"/>
      <c r="MTY97" s="52"/>
      <c r="MTZ97" s="52"/>
      <c r="MUA97" s="52"/>
      <c r="MUB97" s="52"/>
      <c r="MUC97" s="52"/>
      <c r="MUD97" s="52"/>
      <c r="MUE97" s="52"/>
      <c r="MUF97" s="52"/>
      <c r="MUG97" s="52"/>
      <c r="MUH97" s="52"/>
      <c r="MUI97" s="52"/>
      <c r="MUJ97" s="52"/>
      <c r="MUK97" s="52"/>
      <c r="MUL97" s="52"/>
      <c r="MUM97" s="52"/>
      <c r="MUN97" s="52"/>
      <c r="MUO97" s="52"/>
      <c r="MUP97" s="52"/>
      <c r="MUQ97" s="52"/>
      <c r="MUR97" s="52"/>
      <c r="MUS97" s="52"/>
      <c r="MUT97" s="52"/>
      <c r="MUU97" s="52"/>
      <c r="MUV97" s="52"/>
      <c r="MUW97" s="52"/>
      <c r="MUX97" s="52"/>
      <c r="MUY97" s="52"/>
      <c r="MUZ97" s="52"/>
      <c r="MVA97" s="52"/>
      <c r="MVB97" s="52"/>
      <c r="MVC97" s="52"/>
      <c r="MVD97" s="52"/>
      <c r="MVE97" s="52"/>
      <c r="MVF97" s="52"/>
      <c r="MVG97" s="52"/>
      <c r="MVH97" s="52"/>
      <c r="MVI97" s="52"/>
      <c r="MVJ97" s="52"/>
      <c r="MVK97" s="52"/>
      <c r="MVL97" s="52"/>
      <c r="MVM97" s="52"/>
      <c r="MVN97" s="52"/>
      <c r="MVO97" s="52"/>
      <c r="MVP97" s="52"/>
      <c r="MVQ97" s="52"/>
      <c r="MVR97" s="52"/>
      <c r="MVS97" s="52"/>
      <c r="MVT97" s="52"/>
      <c r="MVU97" s="52"/>
      <c r="MVV97" s="52"/>
      <c r="MVW97" s="52"/>
      <c r="MVX97" s="52"/>
      <c r="MVY97" s="52"/>
      <c r="MVZ97" s="52"/>
      <c r="MWA97" s="52"/>
      <c r="MWB97" s="52"/>
      <c r="MWC97" s="52"/>
      <c r="MWD97" s="52"/>
      <c r="MWE97" s="52"/>
      <c r="MWF97" s="52"/>
      <c r="MWG97" s="52"/>
      <c r="MWH97" s="52"/>
      <c r="MWI97" s="52"/>
      <c r="MWJ97" s="52"/>
      <c r="MWK97" s="52"/>
      <c r="MWL97" s="52"/>
      <c r="MWM97" s="52"/>
      <c r="MWN97" s="52"/>
      <c r="MWO97" s="52"/>
      <c r="MWP97" s="52"/>
      <c r="MWQ97" s="52"/>
      <c r="MWR97" s="52"/>
      <c r="MWS97" s="52"/>
      <c r="MWT97" s="52"/>
      <c r="MWU97" s="52"/>
      <c r="MWV97" s="52"/>
      <c r="MWW97" s="52"/>
      <c r="MWX97" s="52"/>
      <c r="MWY97" s="52"/>
      <c r="MWZ97" s="52"/>
      <c r="MXA97" s="52"/>
      <c r="MXB97" s="52"/>
      <c r="MXC97" s="52"/>
      <c r="MXD97" s="52"/>
      <c r="MXE97" s="52"/>
      <c r="MXF97" s="52"/>
      <c r="MXG97" s="52"/>
      <c r="MXH97" s="52"/>
      <c r="MXI97" s="52"/>
      <c r="MXJ97" s="52"/>
      <c r="MXK97" s="52"/>
      <c r="MXL97" s="52"/>
      <c r="MXM97" s="52"/>
      <c r="MXN97" s="52"/>
      <c r="MXO97" s="52"/>
      <c r="MXP97" s="52"/>
      <c r="MXQ97" s="52"/>
      <c r="MXR97" s="52"/>
      <c r="MXS97" s="52"/>
      <c r="MXT97" s="52"/>
      <c r="MXU97" s="52"/>
      <c r="MXV97" s="52"/>
      <c r="MXW97" s="52"/>
      <c r="MXX97" s="52"/>
      <c r="MXY97" s="52"/>
      <c r="MXZ97" s="52"/>
      <c r="MYA97" s="52"/>
      <c r="MYB97" s="52"/>
      <c r="MYC97" s="52"/>
      <c r="MYD97" s="52"/>
      <c r="MYE97" s="52"/>
      <c r="MYF97" s="52"/>
      <c r="MYG97" s="52"/>
      <c r="MYH97" s="52"/>
      <c r="MYI97" s="52"/>
      <c r="MYJ97" s="52"/>
      <c r="MYK97" s="52"/>
      <c r="MYL97" s="52"/>
      <c r="MYM97" s="52"/>
      <c r="MYN97" s="52"/>
      <c r="MYO97" s="52"/>
      <c r="MYP97" s="52"/>
      <c r="MYQ97" s="52"/>
      <c r="MYR97" s="52"/>
      <c r="MYS97" s="52"/>
      <c r="MYT97" s="52"/>
      <c r="MYU97" s="52"/>
      <c r="MYV97" s="52"/>
      <c r="MYW97" s="52"/>
      <c r="MZD97" s="52"/>
      <c r="MZE97" s="52"/>
      <c r="MZF97" s="52"/>
      <c r="MZG97" s="52"/>
      <c r="MZH97" s="52"/>
      <c r="MZI97" s="52"/>
      <c r="MZJ97" s="52"/>
      <c r="MZK97" s="52"/>
      <c r="MZL97" s="52"/>
      <c r="MZM97" s="52"/>
      <c r="MZN97" s="52"/>
      <c r="MZO97" s="52"/>
      <c r="MZP97" s="52"/>
      <c r="MZQ97" s="52"/>
      <c r="MZR97" s="52"/>
      <c r="MZS97" s="52"/>
      <c r="MZT97" s="52"/>
      <c r="MZU97" s="52"/>
      <c r="MZV97" s="52"/>
      <c r="MZW97" s="52"/>
      <c r="MZX97" s="52"/>
      <c r="MZY97" s="52"/>
      <c r="MZZ97" s="52"/>
      <c r="NAA97" s="52"/>
      <c r="NAB97" s="52"/>
      <c r="NAC97" s="52"/>
      <c r="NAD97" s="52"/>
      <c r="NAE97" s="52"/>
      <c r="NAF97" s="52"/>
      <c r="NAG97" s="52"/>
      <c r="NAH97" s="52"/>
      <c r="NAI97" s="52"/>
      <c r="NAJ97" s="52"/>
      <c r="NAK97" s="52"/>
      <c r="NAL97" s="52"/>
      <c r="NAM97" s="52"/>
      <c r="NAN97" s="52"/>
      <c r="NAO97" s="52"/>
      <c r="NAP97" s="52"/>
      <c r="NAQ97" s="52"/>
      <c r="NAR97" s="52"/>
      <c r="NAS97" s="52"/>
      <c r="NAT97" s="52"/>
      <c r="NAU97" s="52"/>
      <c r="NAV97" s="52"/>
      <c r="NAW97" s="52"/>
      <c r="NAX97" s="52"/>
      <c r="NAY97" s="52"/>
      <c r="NAZ97" s="52"/>
      <c r="NBA97" s="52"/>
      <c r="NBB97" s="52"/>
      <c r="NBC97" s="52"/>
      <c r="NBD97" s="52"/>
      <c r="NBE97" s="52"/>
      <c r="NBF97" s="52"/>
      <c r="NBG97" s="52"/>
      <c r="NBH97" s="52"/>
      <c r="NBI97" s="52"/>
      <c r="NBJ97" s="52"/>
      <c r="NBK97" s="52"/>
      <c r="NBL97" s="52"/>
      <c r="NBM97" s="52"/>
      <c r="NBN97" s="52"/>
      <c r="NBO97" s="52"/>
      <c r="NBP97" s="52"/>
      <c r="NBQ97" s="52"/>
      <c r="NBR97" s="52"/>
      <c r="NBS97" s="52"/>
      <c r="NBT97" s="52"/>
      <c r="NBU97" s="52"/>
      <c r="NBV97" s="52"/>
      <c r="NBW97" s="52"/>
      <c r="NBX97" s="52"/>
      <c r="NBY97" s="52"/>
      <c r="NBZ97" s="52"/>
      <c r="NCA97" s="52"/>
      <c r="NCB97" s="52"/>
      <c r="NCC97" s="52"/>
      <c r="NCD97" s="52"/>
      <c r="NCE97" s="52"/>
      <c r="NCF97" s="52"/>
      <c r="NCG97" s="52"/>
      <c r="NCH97" s="52"/>
      <c r="NCI97" s="52"/>
      <c r="NCJ97" s="52"/>
      <c r="NCK97" s="52"/>
      <c r="NCL97" s="52"/>
      <c r="NCM97" s="52"/>
      <c r="NCN97" s="52"/>
      <c r="NCO97" s="52"/>
      <c r="NCP97" s="52"/>
      <c r="NCQ97" s="52"/>
      <c r="NCR97" s="52"/>
      <c r="NCS97" s="52"/>
      <c r="NCT97" s="52"/>
      <c r="NCU97" s="52"/>
      <c r="NCV97" s="52"/>
      <c r="NCW97" s="52"/>
      <c r="NCX97" s="52"/>
      <c r="NCY97" s="52"/>
      <c r="NCZ97" s="52"/>
      <c r="NDA97" s="52"/>
      <c r="NDB97" s="52"/>
      <c r="NDC97" s="52"/>
      <c r="NDD97" s="52"/>
      <c r="NDE97" s="52"/>
      <c r="NDF97" s="52"/>
      <c r="NDG97" s="52"/>
      <c r="NDH97" s="52"/>
      <c r="NDI97" s="52"/>
      <c r="NDJ97" s="52"/>
      <c r="NDK97" s="52"/>
      <c r="NDL97" s="52"/>
      <c r="NDM97" s="52"/>
      <c r="NDN97" s="52"/>
      <c r="NDO97" s="52"/>
      <c r="NDP97" s="52"/>
      <c r="NDQ97" s="52"/>
      <c r="NDR97" s="52"/>
      <c r="NDS97" s="52"/>
      <c r="NDT97" s="52"/>
      <c r="NDU97" s="52"/>
      <c r="NDV97" s="52"/>
      <c r="NDW97" s="52"/>
      <c r="NDX97" s="52"/>
      <c r="NDY97" s="52"/>
      <c r="NDZ97" s="52"/>
      <c r="NEA97" s="52"/>
      <c r="NEB97" s="52"/>
      <c r="NEC97" s="52"/>
      <c r="NED97" s="52"/>
      <c r="NEE97" s="52"/>
      <c r="NEF97" s="52"/>
      <c r="NEG97" s="52"/>
      <c r="NEH97" s="52"/>
      <c r="NEI97" s="52"/>
      <c r="NEJ97" s="52"/>
      <c r="NEK97" s="52"/>
      <c r="NEL97" s="52"/>
      <c r="NEM97" s="52"/>
      <c r="NEN97" s="52"/>
      <c r="NEO97" s="52"/>
      <c r="NEP97" s="52"/>
      <c r="NEQ97" s="52"/>
      <c r="NER97" s="52"/>
      <c r="NES97" s="52"/>
      <c r="NET97" s="52"/>
      <c r="NEU97" s="52"/>
      <c r="NEV97" s="52"/>
      <c r="NEW97" s="52"/>
      <c r="NEX97" s="52"/>
      <c r="NEY97" s="52"/>
      <c r="NEZ97" s="52"/>
      <c r="NFA97" s="52"/>
      <c r="NFB97" s="52"/>
      <c r="NFC97" s="52"/>
      <c r="NFD97" s="52"/>
      <c r="NFE97" s="52"/>
      <c r="NFF97" s="52"/>
      <c r="NFG97" s="52"/>
      <c r="NFH97" s="52"/>
      <c r="NFI97" s="52"/>
      <c r="NFJ97" s="52"/>
      <c r="NFK97" s="52"/>
      <c r="NFL97" s="52"/>
      <c r="NFM97" s="52"/>
      <c r="NFN97" s="52"/>
      <c r="NFO97" s="52"/>
      <c r="NFP97" s="52"/>
      <c r="NFQ97" s="52"/>
      <c r="NFR97" s="52"/>
      <c r="NFS97" s="52"/>
      <c r="NFT97" s="52"/>
      <c r="NFU97" s="52"/>
      <c r="NFV97" s="52"/>
      <c r="NFW97" s="52"/>
      <c r="NFX97" s="52"/>
      <c r="NFY97" s="52"/>
      <c r="NFZ97" s="52"/>
      <c r="NGA97" s="52"/>
      <c r="NGB97" s="52"/>
      <c r="NGC97" s="52"/>
      <c r="NGD97" s="52"/>
      <c r="NGE97" s="52"/>
      <c r="NGF97" s="52"/>
      <c r="NGG97" s="52"/>
      <c r="NGH97" s="52"/>
      <c r="NGI97" s="52"/>
      <c r="NGJ97" s="52"/>
      <c r="NGK97" s="52"/>
      <c r="NGL97" s="52"/>
      <c r="NGM97" s="52"/>
      <c r="NGN97" s="52"/>
      <c r="NGO97" s="52"/>
      <c r="NGP97" s="52"/>
      <c r="NGQ97" s="52"/>
      <c r="NGR97" s="52"/>
      <c r="NGS97" s="52"/>
      <c r="NGT97" s="52"/>
      <c r="NGU97" s="52"/>
      <c r="NGV97" s="52"/>
      <c r="NGW97" s="52"/>
      <c r="NGX97" s="52"/>
      <c r="NGY97" s="52"/>
      <c r="NGZ97" s="52"/>
      <c r="NHA97" s="52"/>
      <c r="NHB97" s="52"/>
      <c r="NHC97" s="52"/>
      <c r="NHD97" s="52"/>
      <c r="NHE97" s="52"/>
      <c r="NHF97" s="52"/>
      <c r="NHG97" s="52"/>
      <c r="NHH97" s="52"/>
      <c r="NHI97" s="52"/>
      <c r="NHJ97" s="52"/>
      <c r="NHK97" s="52"/>
      <c r="NHL97" s="52"/>
      <c r="NHM97" s="52"/>
      <c r="NHN97" s="52"/>
      <c r="NHO97" s="52"/>
      <c r="NHP97" s="52"/>
      <c r="NHQ97" s="52"/>
      <c r="NHR97" s="52"/>
      <c r="NHS97" s="52"/>
      <c r="NHT97" s="52"/>
      <c r="NHU97" s="52"/>
      <c r="NHV97" s="52"/>
      <c r="NHW97" s="52"/>
      <c r="NHX97" s="52"/>
      <c r="NHY97" s="52"/>
      <c r="NHZ97" s="52"/>
      <c r="NIA97" s="52"/>
      <c r="NIB97" s="52"/>
      <c r="NIC97" s="52"/>
      <c r="NID97" s="52"/>
      <c r="NIE97" s="52"/>
      <c r="NIF97" s="52"/>
      <c r="NIG97" s="52"/>
      <c r="NIH97" s="52"/>
      <c r="NII97" s="52"/>
      <c r="NIJ97" s="52"/>
      <c r="NIK97" s="52"/>
      <c r="NIL97" s="52"/>
      <c r="NIM97" s="52"/>
      <c r="NIN97" s="52"/>
      <c r="NIO97" s="52"/>
      <c r="NIP97" s="52"/>
      <c r="NIQ97" s="52"/>
      <c r="NIR97" s="52"/>
      <c r="NIS97" s="52"/>
      <c r="NIZ97" s="52"/>
      <c r="NJA97" s="52"/>
      <c r="NJB97" s="52"/>
      <c r="NJC97" s="52"/>
      <c r="NJD97" s="52"/>
      <c r="NJE97" s="52"/>
      <c r="NJF97" s="52"/>
      <c r="NJG97" s="52"/>
      <c r="NJH97" s="52"/>
      <c r="NJI97" s="52"/>
      <c r="NJJ97" s="52"/>
      <c r="NJK97" s="52"/>
      <c r="NJL97" s="52"/>
      <c r="NJM97" s="52"/>
      <c r="NJN97" s="52"/>
      <c r="NJO97" s="52"/>
      <c r="NJP97" s="52"/>
      <c r="NJQ97" s="52"/>
      <c r="NJR97" s="52"/>
      <c r="NJS97" s="52"/>
      <c r="NJT97" s="52"/>
      <c r="NJU97" s="52"/>
      <c r="NJV97" s="52"/>
      <c r="NJW97" s="52"/>
      <c r="NJX97" s="52"/>
      <c r="NJY97" s="52"/>
      <c r="NJZ97" s="52"/>
      <c r="NKA97" s="52"/>
      <c r="NKB97" s="52"/>
      <c r="NKC97" s="52"/>
      <c r="NKD97" s="52"/>
      <c r="NKE97" s="52"/>
      <c r="NKF97" s="52"/>
      <c r="NKG97" s="52"/>
      <c r="NKH97" s="52"/>
      <c r="NKI97" s="52"/>
      <c r="NKJ97" s="52"/>
      <c r="NKK97" s="52"/>
      <c r="NKL97" s="52"/>
      <c r="NKM97" s="52"/>
      <c r="NKN97" s="52"/>
      <c r="NKO97" s="52"/>
      <c r="NKP97" s="52"/>
      <c r="NKQ97" s="52"/>
      <c r="NKR97" s="52"/>
      <c r="NKS97" s="52"/>
      <c r="NKT97" s="52"/>
      <c r="NKU97" s="52"/>
      <c r="NKV97" s="52"/>
      <c r="NKW97" s="52"/>
      <c r="NKX97" s="52"/>
      <c r="NKY97" s="52"/>
      <c r="NKZ97" s="52"/>
      <c r="NLA97" s="52"/>
      <c r="NLB97" s="52"/>
      <c r="NLC97" s="52"/>
      <c r="NLD97" s="52"/>
      <c r="NLE97" s="52"/>
      <c r="NLF97" s="52"/>
      <c r="NLG97" s="52"/>
      <c r="NLH97" s="52"/>
      <c r="NLI97" s="52"/>
      <c r="NLJ97" s="52"/>
      <c r="NLK97" s="52"/>
      <c r="NLL97" s="52"/>
      <c r="NLM97" s="52"/>
      <c r="NLN97" s="52"/>
      <c r="NLO97" s="52"/>
      <c r="NLP97" s="52"/>
      <c r="NLQ97" s="52"/>
      <c r="NLR97" s="52"/>
      <c r="NLS97" s="52"/>
      <c r="NLT97" s="52"/>
      <c r="NLU97" s="52"/>
      <c r="NLV97" s="52"/>
      <c r="NLW97" s="52"/>
      <c r="NLX97" s="52"/>
      <c r="NLY97" s="52"/>
      <c r="NLZ97" s="52"/>
      <c r="NMA97" s="52"/>
      <c r="NMB97" s="52"/>
      <c r="NMC97" s="52"/>
      <c r="NMD97" s="52"/>
      <c r="NME97" s="52"/>
      <c r="NMF97" s="52"/>
      <c r="NMG97" s="52"/>
      <c r="NMH97" s="52"/>
      <c r="NMI97" s="52"/>
      <c r="NMJ97" s="52"/>
      <c r="NMK97" s="52"/>
      <c r="NML97" s="52"/>
      <c r="NMM97" s="52"/>
      <c r="NMN97" s="52"/>
      <c r="NMO97" s="52"/>
      <c r="NMP97" s="52"/>
      <c r="NMQ97" s="52"/>
      <c r="NMR97" s="52"/>
      <c r="NMS97" s="52"/>
      <c r="NMT97" s="52"/>
      <c r="NMU97" s="52"/>
      <c r="NMV97" s="52"/>
      <c r="NMW97" s="52"/>
      <c r="NMX97" s="52"/>
      <c r="NMY97" s="52"/>
      <c r="NMZ97" s="52"/>
      <c r="NNA97" s="52"/>
      <c r="NNB97" s="52"/>
      <c r="NNC97" s="52"/>
      <c r="NND97" s="52"/>
      <c r="NNE97" s="52"/>
      <c r="NNF97" s="52"/>
      <c r="NNG97" s="52"/>
      <c r="NNH97" s="52"/>
      <c r="NNI97" s="52"/>
      <c r="NNJ97" s="52"/>
      <c r="NNK97" s="52"/>
      <c r="NNL97" s="52"/>
      <c r="NNM97" s="52"/>
      <c r="NNN97" s="52"/>
      <c r="NNO97" s="52"/>
      <c r="NNP97" s="52"/>
      <c r="NNQ97" s="52"/>
      <c r="NNR97" s="52"/>
      <c r="NNS97" s="52"/>
      <c r="NNT97" s="52"/>
      <c r="NNU97" s="52"/>
      <c r="NNV97" s="52"/>
      <c r="NNW97" s="52"/>
      <c r="NNX97" s="52"/>
      <c r="NNY97" s="52"/>
      <c r="NNZ97" s="52"/>
      <c r="NOA97" s="52"/>
      <c r="NOB97" s="52"/>
      <c r="NOC97" s="52"/>
      <c r="NOD97" s="52"/>
      <c r="NOE97" s="52"/>
      <c r="NOF97" s="52"/>
      <c r="NOG97" s="52"/>
      <c r="NOH97" s="52"/>
      <c r="NOI97" s="52"/>
      <c r="NOJ97" s="52"/>
      <c r="NOK97" s="52"/>
      <c r="NOL97" s="52"/>
      <c r="NOM97" s="52"/>
      <c r="NON97" s="52"/>
      <c r="NOO97" s="52"/>
      <c r="NOP97" s="52"/>
      <c r="NOQ97" s="52"/>
      <c r="NOR97" s="52"/>
      <c r="NOS97" s="52"/>
      <c r="NOT97" s="52"/>
      <c r="NOU97" s="52"/>
      <c r="NOV97" s="52"/>
      <c r="NOW97" s="52"/>
      <c r="NOX97" s="52"/>
      <c r="NOY97" s="52"/>
      <c r="NOZ97" s="52"/>
      <c r="NPA97" s="52"/>
      <c r="NPB97" s="52"/>
      <c r="NPC97" s="52"/>
      <c r="NPD97" s="52"/>
      <c r="NPE97" s="52"/>
      <c r="NPF97" s="52"/>
      <c r="NPG97" s="52"/>
      <c r="NPH97" s="52"/>
      <c r="NPI97" s="52"/>
      <c r="NPJ97" s="52"/>
      <c r="NPK97" s="52"/>
      <c r="NPL97" s="52"/>
      <c r="NPM97" s="52"/>
      <c r="NPN97" s="52"/>
      <c r="NPO97" s="52"/>
      <c r="NPP97" s="52"/>
      <c r="NPQ97" s="52"/>
      <c r="NPR97" s="52"/>
      <c r="NPS97" s="52"/>
      <c r="NPT97" s="52"/>
      <c r="NPU97" s="52"/>
      <c r="NPV97" s="52"/>
      <c r="NPW97" s="52"/>
      <c r="NPX97" s="52"/>
      <c r="NPY97" s="52"/>
      <c r="NPZ97" s="52"/>
      <c r="NQA97" s="52"/>
      <c r="NQB97" s="52"/>
      <c r="NQC97" s="52"/>
      <c r="NQD97" s="52"/>
      <c r="NQE97" s="52"/>
      <c r="NQF97" s="52"/>
      <c r="NQG97" s="52"/>
      <c r="NQH97" s="52"/>
      <c r="NQI97" s="52"/>
      <c r="NQJ97" s="52"/>
      <c r="NQK97" s="52"/>
      <c r="NQL97" s="52"/>
      <c r="NQM97" s="52"/>
      <c r="NQN97" s="52"/>
      <c r="NQO97" s="52"/>
      <c r="NQP97" s="52"/>
      <c r="NQQ97" s="52"/>
      <c r="NQR97" s="52"/>
      <c r="NQS97" s="52"/>
      <c r="NQT97" s="52"/>
      <c r="NQU97" s="52"/>
      <c r="NQV97" s="52"/>
      <c r="NQW97" s="52"/>
      <c r="NQX97" s="52"/>
      <c r="NQY97" s="52"/>
      <c r="NQZ97" s="52"/>
      <c r="NRA97" s="52"/>
      <c r="NRB97" s="52"/>
      <c r="NRC97" s="52"/>
      <c r="NRD97" s="52"/>
      <c r="NRE97" s="52"/>
      <c r="NRF97" s="52"/>
      <c r="NRG97" s="52"/>
      <c r="NRH97" s="52"/>
      <c r="NRI97" s="52"/>
      <c r="NRJ97" s="52"/>
      <c r="NRK97" s="52"/>
      <c r="NRL97" s="52"/>
      <c r="NRM97" s="52"/>
      <c r="NRN97" s="52"/>
      <c r="NRO97" s="52"/>
      <c r="NRP97" s="52"/>
      <c r="NRQ97" s="52"/>
      <c r="NRR97" s="52"/>
      <c r="NRS97" s="52"/>
      <c r="NRT97" s="52"/>
      <c r="NRU97" s="52"/>
      <c r="NRV97" s="52"/>
      <c r="NRW97" s="52"/>
      <c r="NRX97" s="52"/>
      <c r="NRY97" s="52"/>
      <c r="NRZ97" s="52"/>
      <c r="NSA97" s="52"/>
      <c r="NSB97" s="52"/>
      <c r="NSC97" s="52"/>
      <c r="NSD97" s="52"/>
      <c r="NSE97" s="52"/>
      <c r="NSF97" s="52"/>
      <c r="NSG97" s="52"/>
      <c r="NSH97" s="52"/>
      <c r="NSI97" s="52"/>
      <c r="NSJ97" s="52"/>
      <c r="NSK97" s="52"/>
      <c r="NSL97" s="52"/>
      <c r="NSM97" s="52"/>
      <c r="NSN97" s="52"/>
      <c r="NSO97" s="52"/>
      <c r="NSV97" s="52"/>
      <c r="NSW97" s="52"/>
      <c r="NSX97" s="52"/>
      <c r="NSY97" s="52"/>
      <c r="NSZ97" s="52"/>
      <c r="NTA97" s="52"/>
      <c r="NTB97" s="52"/>
      <c r="NTC97" s="52"/>
      <c r="NTD97" s="52"/>
      <c r="NTE97" s="52"/>
      <c r="NTF97" s="52"/>
      <c r="NTG97" s="52"/>
      <c r="NTH97" s="52"/>
      <c r="NTI97" s="52"/>
      <c r="NTJ97" s="52"/>
      <c r="NTK97" s="52"/>
      <c r="NTL97" s="52"/>
      <c r="NTM97" s="52"/>
      <c r="NTN97" s="52"/>
      <c r="NTO97" s="52"/>
      <c r="NTP97" s="52"/>
      <c r="NTQ97" s="52"/>
      <c r="NTR97" s="52"/>
      <c r="NTS97" s="52"/>
      <c r="NTT97" s="52"/>
      <c r="NTU97" s="52"/>
      <c r="NTV97" s="52"/>
      <c r="NTW97" s="52"/>
      <c r="NTX97" s="52"/>
      <c r="NTY97" s="52"/>
      <c r="NTZ97" s="52"/>
      <c r="NUA97" s="52"/>
      <c r="NUB97" s="52"/>
      <c r="NUC97" s="52"/>
      <c r="NUD97" s="52"/>
      <c r="NUE97" s="52"/>
      <c r="NUF97" s="52"/>
      <c r="NUG97" s="52"/>
      <c r="NUH97" s="52"/>
      <c r="NUI97" s="52"/>
      <c r="NUJ97" s="52"/>
      <c r="NUK97" s="52"/>
      <c r="NUL97" s="52"/>
      <c r="NUM97" s="52"/>
      <c r="NUN97" s="52"/>
      <c r="NUO97" s="52"/>
      <c r="NUP97" s="52"/>
      <c r="NUQ97" s="52"/>
      <c r="NUR97" s="52"/>
      <c r="NUS97" s="52"/>
      <c r="NUT97" s="52"/>
      <c r="NUU97" s="52"/>
      <c r="NUV97" s="52"/>
      <c r="NUW97" s="52"/>
      <c r="NUX97" s="52"/>
      <c r="NUY97" s="52"/>
      <c r="NUZ97" s="52"/>
      <c r="NVA97" s="52"/>
      <c r="NVB97" s="52"/>
      <c r="NVC97" s="52"/>
      <c r="NVD97" s="52"/>
      <c r="NVE97" s="52"/>
      <c r="NVF97" s="52"/>
      <c r="NVG97" s="52"/>
      <c r="NVH97" s="52"/>
      <c r="NVI97" s="52"/>
      <c r="NVJ97" s="52"/>
      <c r="NVK97" s="52"/>
      <c r="NVL97" s="52"/>
      <c r="NVM97" s="52"/>
      <c r="NVN97" s="52"/>
      <c r="NVO97" s="52"/>
      <c r="NVP97" s="52"/>
      <c r="NVQ97" s="52"/>
      <c r="NVR97" s="52"/>
      <c r="NVS97" s="52"/>
      <c r="NVT97" s="52"/>
      <c r="NVU97" s="52"/>
      <c r="NVV97" s="52"/>
      <c r="NVW97" s="52"/>
      <c r="NVX97" s="52"/>
      <c r="NVY97" s="52"/>
      <c r="NVZ97" s="52"/>
      <c r="NWA97" s="52"/>
      <c r="NWB97" s="52"/>
      <c r="NWC97" s="52"/>
      <c r="NWD97" s="52"/>
      <c r="NWE97" s="52"/>
      <c r="NWF97" s="52"/>
      <c r="NWG97" s="52"/>
      <c r="NWH97" s="52"/>
      <c r="NWI97" s="52"/>
      <c r="NWJ97" s="52"/>
      <c r="NWK97" s="52"/>
      <c r="NWL97" s="52"/>
      <c r="NWM97" s="52"/>
      <c r="NWN97" s="52"/>
      <c r="NWO97" s="52"/>
      <c r="NWP97" s="52"/>
      <c r="NWQ97" s="52"/>
      <c r="NWR97" s="52"/>
      <c r="NWS97" s="52"/>
      <c r="NWT97" s="52"/>
      <c r="NWU97" s="52"/>
      <c r="NWV97" s="52"/>
      <c r="NWW97" s="52"/>
      <c r="NWX97" s="52"/>
      <c r="NWY97" s="52"/>
      <c r="NWZ97" s="52"/>
      <c r="NXA97" s="52"/>
      <c r="NXB97" s="52"/>
      <c r="NXC97" s="52"/>
      <c r="NXD97" s="52"/>
      <c r="NXE97" s="52"/>
      <c r="NXF97" s="52"/>
      <c r="NXG97" s="52"/>
      <c r="NXH97" s="52"/>
      <c r="NXI97" s="52"/>
      <c r="NXJ97" s="52"/>
      <c r="NXK97" s="52"/>
      <c r="NXL97" s="52"/>
      <c r="NXM97" s="52"/>
      <c r="NXN97" s="52"/>
      <c r="NXO97" s="52"/>
      <c r="NXP97" s="52"/>
      <c r="NXQ97" s="52"/>
      <c r="NXR97" s="52"/>
      <c r="NXS97" s="52"/>
      <c r="NXT97" s="52"/>
      <c r="NXU97" s="52"/>
      <c r="NXV97" s="52"/>
      <c r="NXW97" s="52"/>
      <c r="NXX97" s="52"/>
      <c r="NXY97" s="52"/>
      <c r="NXZ97" s="52"/>
      <c r="NYA97" s="52"/>
      <c r="NYB97" s="52"/>
      <c r="NYC97" s="52"/>
      <c r="NYD97" s="52"/>
      <c r="NYE97" s="52"/>
      <c r="NYF97" s="52"/>
      <c r="NYG97" s="52"/>
      <c r="NYH97" s="52"/>
      <c r="NYI97" s="52"/>
      <c r="NYJ97" s="52"/>
      <c r="NYK97" s="52"/>
      <c r="NYL97" s="52"/>
      <c r="NYM97" s="52"/>
      <c r="NYN97" s="52"/>
      <c r="NYO97" s="52"/>
      <c r="NYP97" s="52"/>
      <c r="NYQ97" s="52"/>
      <c r="NYR97" s="52"/>
      <c r="NYS97" s="52"/>
      <c r="NYT97" s="52"/>
      <c r="NYU97" s="52"/>
      <c r="NYV97" s="52"/>
      <c r="NYW97" s="52"/>
      <c r="NYX97" s="52"/>
      <c r="NYY97" s="52"/>
      <c r="NYZ97" s="52"/>
      <c r="NZA97" s="52"/>
      <c r="NZB97" s="52"/>
      <c r="NZC97" s="52"/>
      <c r="NZD97" s="52"/>
      <c r="NZE97" s="52"/>
      <c r="NZF97" s="52"/>
      <c r="NZG97" s="52"/>
      <c r="NZH97" s="52"/>
      <c r="NZI97" s="52"/>
      <c r="NZJ97" s="52"/>
      <c r="NZK97" s="52"/>
      <c r="NZL97" s="52"/>
      <c r="NZM97" s="52"/>
      <c r="NZN97" s="52"/>
      <c r="NZO97" s="52"/>
      <c r="NZP97" s="52"/>
      <c r="NZQ97" s="52"/>
      <c r="NZR97" s="52"/>
      <c r="NZS97" s="52"/>
      <c r="NZT97" s="52"/>
      <c r="NZU97" s="52"/>
      <c r="NZV97" s="52"/>
      <c r="NZW97" s="52"/>
      <c r="NZX97" s="52"/>
      <c r="NZY97" s="52"/>
      <c r="NZZ97" s="52"/>
      <c r="OAA97" s="52"/>
      <c r="OAB97" s="52"/>
      <c r="OAC97" s="52"/>
      <c r="OAD97" s="52"/>
      <c r="OAE97" s="52"/>
      <c r="OAF97" s="52"/>
      <c r="OAG97" s="52"/>
      <c r="OAH97" s="52"/>
      <c r="OAI97" s="52"/>
      <c r="OAJ97" s="52"/>
      <c r="OAK97" s="52"/>
      <c r="OAL97" s="52"/>
      <c r="OAM97" s="52"/>
      <c r="OAN97" s="52"/>
      <c r="OAO97" s="52"/>
      <c r="OAP97" s="52"/>
      <c r="OAQ97" s="52"/>
      <c r="OAR97" s="52"/>
      <c r="OAS97" s="52"/>
      <c r="OAT97" s="52"/>
      <c r="OAU97" s="52"/>
      <c r="OAV97" s="52"/>
      <c r="OAW97" s="52"/>
      <c r="OAX97" s="52"/>
      <c r="OAY97" s="52"/>
      <c r="OAZ97" s="52"/>
      <c r="OBA97" s="52"/>
      <c r="OBB97" s="52"/>
      <c r="OBC97" s="52"/>
      <c r="OBD97" s="52"/>
      <c r="OBE97" s="52"/>
      <c r="OBF97" s="52"/>
      <c r="OBG97" s="52"/>
      <c r="OBH97" s="52"/>
      <c r="OBI97" s="52"/>
      <c r="OBJ97" s="52"/>
      <c r="OBK97" s="52"/>
      <c r="OBL97" s="52"/>
      <c r="OBM97" s="52"/>
      <c r="OBN97" s="52"/>
      <c r="OBO97" s="52"/>
      <c r="OBP97" s="52"/>
      <c r="OBQ97" s="52"/>
      <c r="OBR97" s="52"/>
      <c r="OBS97" s="52"/>
      <c r="OBT97" s="52"/>
      <c r="OBU97" s="52"/>
      <c r="OBV97" s="52"/>
      <c r="OBW97" s="52"/>
      <c r="OBX97" s="52"/>
      <c r="OBY97" s="52"/>
      <c r="OBZ97" s="52"/>
      <c r="OCA97" s="52"/>
      <c r="OCB97" s="52"/>
      <c r="OCC97" s="52"/>
      <c r="OCD97" s="52"/>
      <c r="OCE97" s="52"/>
      <c r="OCF97" s="52"/>
      <c r="OCG97" s="52"/>
      <c r="OCH97" s="52"/>
      <c r="OCI97" s="52"/>
      <c r="OCJ97" s="52"/>
      <c r="OCK97" s="52"/>
      <c r="OCR97" s="52"/>
      <c r="OCS97" s="52"/>
      <c r="OCT97" s="52"/>
      <c r="OCU97" s="52"/>
      <c r="OCV97" s="52"/>
      <c r="OCW97" s="52"/>
      <c r="OCX97" s="52"/>
      <c r="OCY97" s="52"/>
      <c r="OCZ97" s="52"/>
      <c r="ODA97" s="52"/>
      <c r="ODB97" s="52"/>
      <c r="ODC97" s="52"/>
      <c r="ODD97" s="52"/>
      <c r="ODE97" s="52"/>
      <c r="ODF97" s="52"/>
      <c r="ODG97" s="52"/>
      <c r="ODH97" s="52"/>
      <c r="ODI97" s="52"/>
      <c r="ODJ97" s="52"/>
      <c r="ODK97" s="52"/>
      <c r="ODL97" s="52"/>
      <c r="ODM97" s="52"/>
      <c r="ODN97" s="52"/>
      <c r="ODO97" s="52"/>
      <c r="ODP97" s="52"/>
      <c r="ODQ97" s="52"/>
      <c r="ODR97" s="52"/>
      <c r="ODS97" s="52"/>
      <c r="ODT97" s="52"/>
      <c r="ODU97" s="52"/>
      <c r="ODV97" s="52"/>
      <c r="ODW97" s="52"/>
      <c r="ODX97" s="52"/>
      <c r="ODY97" s="52"/>
      <c r="ODZ97" s="52"/>
      <c r="OEA97" s="52"/>
      <c r="OEB97" s="52"/>
      <c r="OEC97" s="52"/>
      <c r="OED97" s="52"/>
      <c r="OEE97" s="52"/>
      <c r="OEF97" s="52"/>
      <c r="OEG97" s="52"/>
      <c r="OEH97" s="52"/>
      <c r="OEI97" s="52"/>
      <c r="OEJ97" s="52"/>
      <c r="OEK97" s="52"/>
      <c r="OEL97" s="52"/>
      <c r="OEM97" s="52"/>
      <c r="OEN97" s="52"/>
      <c r="OEO97" s="52"/>
      <c r="OEP97" s="52"/>
      <c r="OEQ97" s="52"/>
      <c r="OER97" s="52"/>
      <c r="OES97" s="52"/>
      <c r="OET97" s="52"/>
      <c r="OEU97" s="52"/>
      <c r="OEV97" s="52"/>
      <c r="OEW97" s="52"/>
      <c r="OEX97" s="52"/>
      <c r="OEY97" s="52"/>
      <c r="OEZ97" s="52"/>
      <c r="OFA97" s="52"/>
      <c r="OFB97" s="52"/>
      <c r="OFC97" s="52"/>
      <c r="OFD97" s="52"/>
      <c r="OFE97" s="52"/>
      <c r="OFF97" s="52"/>
      <c r="OFG97" s="52"/>
      <c r="OFH97" s="52"/>
      <c r="OFI97" s="52"/>
      <c r="OFJ97" s="52"/>
      <c r="OFK97" s="52"/>
      <c r="OFL97" s="52"/>
      <c r="OFM97" s="52"/>
      <c r="OFN97" s="52"/>
      <c r="OFO97" s="52"/>
      <c r="OFP97" s="52"/>
      <c r="OFQ97" s="52"/>
      <c r="OFR97" s="52"/>
      <c r="OFS97" s="52"/>
      <c r="OFT97" s="52"/>
      <c r="OFU97" s="52"/>
      <c r="OFV97" s="52"/>
      <c r="OFW97" s="52"/>
      <c r="OFX97" s="52"/>
      <c r="OFY97" s="52"/>
      <c r="OFZ97" s="52"/>
      <c r="OGA97" s="52"/>
      <c r="OGB97" s="52"/>
      <c r="OGC97" s="52"/>
      <c r="OGD97" s="52"/>
      <c r="OGE97" s="52"/>
      <c r="OGF97" s="52"/>
      <c r="OGG97" s="52"/>
      <c r="OGH97" s="52"/>
      <c r="OGI97" s="52"/>
      <c r="OGJ97" s="52"/>
      <c r="OGK97" s="52"/>
      <c r="OGL97" s="52"/>
      <c r="OGM97" s="52"/>
      <c r="OGN97" s="52"/>
      <c r="OGO97" s="52"/>
      <c r="OGP97" s="52"/>
      <c r="OGQ97" s="52"/>
      <c r="OGR97" s="52"/>
      <c r="OGS97" s="52"/>
      <c r="OGT97" s="52"/>
      <c r="OGU97" s="52"/>
      <c r="OGV97" s="52"/>
      <c r="OGW97" s="52"/>
      <c r="OGX97" s="52"/>
      <c r="OGY97" s="52"/>
      <c r="OGZ97" s="52"/>
      <c r="OHA97" s="52"/>
      <c r="OHB97" s="52"/>
      <c r="OHC97" s="52"/>
      <c r="OHD97" s="52"/>
      <c r="OHE97" s="52"/>
      <c r="OHF97" s="52"/>
      <c r="OHG97" s="52"/>
      <c r="OHH97" s="52"/>
      <c r="OHI97" s="52"/>
      <c r="OHJ97" s="52"/>
      <c r="OHK97" s="52"/>
      <c r="OHL97" s="52"/>
      <c r="OHM97" s="52"/>
      <c r="OHN97" s="52"/>
      <c r="OHO97" s="52"/>
      <c r="OHP97" s="52"/>
      <c r="OHQ97" s="52"/>
      <c r="OHR97" s="52"/>
      <c r="OHS97" s="52"/>
      <c r="OHT97" s="52"/>
      <c r="OHU97" s="52"/>
      <c r="OHV97" s="52"/>
      <c r="OHW97" s="52"/>
      <c r="OHX97" s="52"/>
      <c r="OHY97" s="52"/>
      <c r="OHZ97" s="52"/>
      <c r="OIA97" s="52"/>
      <c r="OIB97" s="52"/>
      <c r="OIC97" s="52"/>
      <c r="OID97" s="52"/>
      <c r="OIE97" s="52"/>
      <c r="OIF97" s="52"/>
      <c r="OIG97" s="52"/>
      <c r="OIH97" s="52"/>
      <c r="OII97" s="52"/>
      <c r="OIJ97" s="52"/>
      <c r="OIK97" s="52"/>
      <c r="OIL97" s="52"/>
      <c r="OIM97" s="52"/>
      <c r="OIN97" s="52"/>
      <c r="OIO97" s="52"/>
      <c r="OIP97" s="52"/>
      <c r="OIQ97" s="52"/>
      <c r="OIR97" s="52"/>
      <c r="OIS97" s="52"/>
      <c r="OIT97" s="52"/>
      <c r="OIU97" s="52"/>
      <c r="OIV97" s="52"/>
      <c r="OIW97" s="52"/>
      <c r="OIX97" s="52"/>
      <c r="OIY97" s="52"/>
      <c r="OIZ97" s="52"/>
      <c r="OJA97" s="52"/>
      <c r="OJB97" s="52"/>
      <c r="OJC97" s="52"/>
      <c r="OJD97" s="52"/>
      <c r="OJE97" s="52"/>
      <c r="OJF97" s="52"/>
      <c r="OJG97" s="52"/>
      <c r="OJH97" s="52"/>
      <c r="OJI97" s="52"/>
      <c r="OJJ97" s="52"/>
      <c r="OJK97" s="52"/>
      <c r="OJL97" s="52"/>
      <c r="OJM97" s="52"/>
      <c r="OJN97" s="52"/>
      <c r="OJO97" s="52"/>
      <c r="OJP97" s="52"/>
      <c r="OJQ97" s="52"/>
      <c r="OJR97" s="52"/>
      <c r="OJS97" s="52"/>
      <c r="OJT97" s="52"/>
      <c r="OJU97" s="52"/>
      <c r="OJV97" s="52"/>
      <c r="OJW97" s="52"/>
      <c r="OJX97" s="52"/>
      <c r="OJY97" s="52"/>
      <c r="OJZ97" s="52"/>
      <c r="OKA97" s="52"/>
      <c r="OKB97" s="52"/>
      <c r="OKC97" s="52"/>
      <c r="OKD97" s="52"/>
      <c r="OKE97" s="52"/>
      <c r="OKF97" s="52"/>
      <c r="OKG97" s="52"/>
      <c r="OKH97" s="52"/>
      <c r="OKI97" s="52"/>
      <c r="OKJ97" s="52"/>
      <c r="OKK97" s="52"/>
      <c r="OKL97" s="52"/>
      <c r="OKM97" s="52"/>
      <c r="OKN97" s="52"/>
      <c r="OKO97" s="52"/>
      <c r="OKP97" s="52"/>
      <c r="OKQ97" s="52"/>
      <c r="OKR97" s="52"/>
      <c r="OKS97" s="52"/>
      <c r="OKT97" s="52"/>
      <c r="OKU97" s="52"/>
      <c r="OKV97" s="52"/>
      <c r="OKW97" s="52"/>
      <c r="OKX97" s="52"/>
      <c r="OKY97" s="52"/>
      <c r="OKZ97" s="52"/>
      <c r="OLA97" s="52"/>
      <c r="OLB97" s="52"/>
      <c r="OLC97" s="52"/>
      <c r="OLD97" s="52"/>
      <c r="OLE97" s="52"/>
      <c r="OLF97" s="52"/>
      <c r="OLG97" s="52"/>
      <c r="OLH97" s="52"/>
      <c r="OLI97" s="52"/>
      <c r="OLJ97" s="52"/>
      <c r="OLK97" s="52"/>
      <c r="OLL97" s="52"/>
      <c r="OLM97" s="52"/>
      <c r="OLN97" s="52"/>
      <c r="OLO97" s="52"/>
      <c r="OLP97" s="52"/>
      <c r="OLQ97" s="52"/>
      <c r="OLR97" s="52"/>
      <c r="OLS97" s="52"/>
      <c r="OLT97" s="52"/>
      <c r="OLU97" s="52"/>
      <c r="OLV97" s="52"/>
      <c r="OLW97" s="52"/>
      <c r="OLX97" s="52"/>
      <c r="OLY97" s="52"/>
      <c r="OLZ97" s="52"/>
      <c r="OMA97" s="52"/>
      <c r="OMB97" s="52"/>
      <c r="OMC97" s="52"/>
      <c r="OMD97" s="52"/>
      <c r="OME97" s="52"/>
      <c r="OMF97" s="52"/>
      <c r="OMG97" s="52"/>
      <c r="OMN97" s="52"/>
      <c r="OMO97" s="52"/>
      <c r="OMP97" s="52"/>
      <c r="OMQ97" s="52"/>
      <c r="OMR97" s="52"/>
      <c r="OMS97" s="52"/>
      <c r="OMT97" s="52"/>
      <c r="OMU97" s="52"/>
      <c r="OMV97" s="52"/>
      <c r="OMW97" s="52"/>
      <c r="OMX97" s="52"/>
      <c r="OMY97" s="52"/>
      <c r="OMZ97" s="52"/>
      <c r="ONA97" s="52"/>
      <c r="ONB97" s="52"/>
      <c r="ONC97" s="52"/>
      <c r="OND97" s="52"/>
      <c r="ONE97" s="52"/>
      <c r="ONF97" s="52"/>
      <c r="ONG97" s="52"/>
      <c r="ONH97" s="52"/>
      <c r="ONI97" s="52"/>
      <c r="ONJ97" s="52"/>
      <c r="ONK97" s="52"/>
      <c r="ONL97" s="52"/>
      <c r="ONM97" s="52"/>
      <c r="ONN97" s="52"/>
      <c r="ONO97" s="52"/>
      <c r="ONP97" s="52"/>
      <c r="ONQ97" s="52"/>
      <c r="ONR97" s="52"/>
      <c r="ONS97" s="52"/>
      <c r="ONT97" s="52"/>
      <c r="ONU97" s="52"/>
      <c r="ONV97" s="52"/>
      <c r="ONW97" s="52"/>
      <c r="ONX97" s="52"/>
      <c r="ONY97" s="52"/>
      <c r="ONZ97" s="52"/>
      <c r="OOA97" s="52"/>
      <c r="OOB97" s="52"/>
      <c r="OOC97" s="52"/>
      <c r="OOD97" s="52"/>
      <c r="OOE97" s="52"/>
      <c r="OOF97" s="52"/>
      <c r="OOG97" s="52"/>
      <c r="OOH97" s="52"/>
      <c r="OOI97" s="52"/>
      <c r="OOJ97" s="52"/>
      <c r="OOK97" s="52"/>
      <c r="OOL97" s="52"/>
      <c r="OOM97" s="52"/>
      <c r="OON97" s="52"/>
      <c r="OOO97" s="52"/>
      <c r="OOP97" s="52"/>
      <c r="OOQ97" s="52"/>
      <c r="OOR97" s="52"/>
      <c r="OOS97" s="52"/>
      <c r="OOT97" s="52"/>
      <c r="OOU97" s="52"/>
      <c r="OOV97" s="52"/>
      <c r="OOW97" s="52"/>
      <c r="OOX97" s="52"/>
      <c r="OOY97" s="52"/>
      <c r="OOZ97" s="52"/>
      <c r="OPA97" s="52"/>
      <c r="OPB97" s="52"/>
      <c r="OPC97" s="52"/>
      <c r="OPD97" s="52"/>
      <c r="OPE97" s="52"/>
      <c r="OPF97" s="52"/>
      <c r="OPG97" s="52"/>
      <c r="OPH97" s="52"/>
      <c r="OPI97" s="52"/>
      <c r="OPJ97" s="52"/>
      <c r="OPK97" s="52"/>
      <c r="OPL97" s="52"/>
      <c r="OPM97" s="52"/>
      <c r="OPN97" s="52"/>
      <c r="OPO97" s="52"/>
      <c r="OPP97" s="52"/>
      <c r="OPQ97" s="52"/>
      <c r="OPR97" s="52"/>
      <c r="OPS97" s="52"/>
      <c r="OPT97" s="52"/>
      <c r="OPU97" s="52"/>
      <c r="OPV97" s="52"/>
      <c r="OPW97" s="52"/>
      <c r="OPX97" s="52"/>
      <c r="OPY97" s="52"/>
      <c r="OPZ97" s="52"/>
      <c r="OQA97" s="52"/>
      <c r="OQB97" s="52"/>
      <c r="OQC97" s="52"/>
      <c r="OQD97" s="52"/>
      <c r="OQE97" s="52"/>
      <c r="OQF97" s="52"/>
      <c r="OQG97" s="52"/>
      <c r="OQH97" s="52"/>
      <c r="OQI97" s="52"/>
      <c r="OQJ97" s="52"/>
      <c r="OQK97" s="52"/>
      <c r="OQL97" s="52"/>
      <c r="OQM97" s="52"/>
      <c r="OQN97" s="52"/>
      <c r="OQO97" s="52"/>
      <c r="OQP97" s="52"/>
      <c r="OQQ97" s="52"/>
      <c r="OQR97" s="52"/>
      <c r="OQS97" s="52"/>
      <c r="OQT97" s="52"/>
      <c r="OQU97" s="52"/>
      <c r="OQV97" s="52"/>
      <c r="OQW97" s="52"/>
      <c r="OQX97" s="52"/>
      <c r="OQY97" s="52"/>
      <c r="OQZ97" s="52"/>
      <c r="ORA97" s="52"/>
      <c r="ORB97" s="52"/>
      <c r="ORC97" s="52"/>
      <c r="ORD97" s="52"/>
      <c r="ORE97" s="52"/>
      <c r="ORF97" s="52"/>
      <c r="ORG97" s="52"/>
      <c r="ORH97" s="52"/>
      <c r="ORI97" s="52"/>
      <c r="ORJ97" s="52"/>
      <c r="ORK97" s="52"/>
      <c r="ORL97" s="52"/>
      <c r="ORM97" s="52"/>
      <c r="ORN97" s="52"/>
      <c r="ORO97" s="52"/>
      <c r="ORP97" s="52"/>
      <c r="ORQ97" s="52"/>
      <c r="ORR97" s="52"/>
      <c r="ORS97" s="52"/>
      <c r="ORT97" s="52"/>
      <c r="ORU97" s="52"/>
      <c r="ORV97" s="52"/>
      <c r="ORW97" s="52"/>
      <c r="ORX97" s="52"/>
      <c r="ORY97" s="52"/>
      <c r="ORZ97" s="52"/>
      <c r="OSA97" s="52"/>
      <c r="OSB97" s="52"/>
      <c r="OSC97" s="52"/>
      <c r="OSD97" s="52"/>
      <c r="OSE97" s="52"/>
      <c r="OSF97" s="52"/>
      <c r="OSG97" s="52"/>
      <c r="OSH97" s="52"/>
      <c r="OSI97" s="52"/>
      <c r="OSJ97" s="52"/>
      <c r="OSK97" s="52"/>
      <c r="OSL97" s="52"/>
      <c r="OSM97" s="52"/>
      <c r="OSN97" s="52"/>
      <c r="OSO97" s="52"/>
      <c r="OSP97" s="52"/>
      <c r="OSQ97" s="52"/>
      <c r="OSR97" s="52"/>
      <c r="OSS97" s="52"/>
      <c r="OST97" s="52"/>
      <c r="OSU97" s="52"/>
      <c r="OSV97" s="52"/>
      <c r="OSW97" s="52"/>
      <c r="OSX97" s="52"/>
      <c r="OSY97" s="52"/>
      <c r="OSZ97" s="52"/>
      <c r="OTA97" s="52"/>
      <c r="OTB97" s="52"/>
      <c r="OTC97" s="52"/>
      <c r="OTD97" s="52"/>
      <c r="OTE97" s="52"/>
      <c r="OTF97" s="52"/>
      <c r="OTG97" s="52"/>
      <c r="OTH97" s="52"/>
      <c r="OTI97" s="52"/>
      <c r="OTJ97" s="52"/>
      <c r="OTK97" s="52"/>
      <c r="OTL97" s="52"/>
      <c r="OTM97" s="52"/>
      <c r="OTN97" s="52"/>
      <c r="OTO97" s="52"/>
      <c r="OTP97" s="52"/>
      <c r="OTQ97" s="52"/>
      <c r="OTR97" s="52"/>
      <c r="OTS97" s="52"/>
      <c r="OTT97" s="52"/>
      <c r="OTU97" s="52"/>
      <c r="OTV97" s="52"/>
      <c r="OTW97" s="52"/>
      <c r="OTX97" s="52"/>
      <c r="OTY97" s="52"/>
      <c r="OTZ97" s="52"/>
      <c r="OUA97" s="52"/>
      <c r="OUB97" s="52"/>
      <c r="OUC97" s="52"/>
      <c r="OUD97" s="52"/>
      <c r="OUE97" s="52"/>
      <c r="OUF97" s="52"/>
      <c r="OUG97" s="52"/>
      <c r="OUH97" s="52"/>
      <c r="OUI97" s="52"/>
      <c r="OUJ97" s="52"/>
      <c r="OUK97" s="52"/>
      <c r="OUL97" s="52"/>
      <c r="OUM97" s="52"/>
      <c r="OUN97" s="52"/>
      <c r="OUO97" s="52"/>
      <c r="OUP97" s="52"/>
      <c r="OUQ97" s="52"/>
      <c r="OUR97" s="52"/>
      <c r="OUS97" s="52"/>
      <c r="OUT97" s="52"/>
      <c r="OUU97" s="52"/>
      <c r="OUV97" s="52"/>
      <c r="OUW97" s="52"/>
      <c r="OUX97" s="52"/>
      <c r="OUY97" s="52"/>
      <c r="OUZ97" s="52"/>
      <c r="OVA97" s="52"/>
      <c r="OVB97" s="52"/>
      <c r="OVC97" s="52"/>
      <c r="OVD97" s="52"/>
      <c r="OVE97" s="52"/>
      <c r="OVF97" s="52"/>
      <c r="OVG97" s="52"/>
      <c r="OVH97" s="52"/>
      <c r="OVI97" s="52"/>
      <c r="OVJ97" s="52"/>
      <c r="OVK97" s="52"/>
      <c r="OVL97" s="52"/>
      <c r="OVM97" s="52"/>
      <c r="OVN97" s="52"/>
      <c r="OVO97" s="52"/>
      <c r="OVP97" s="52"/>
      <c r="OVQ97" s="52"/>
      <c r="OVR97" s="52"/>
      <c r="OVS97" s="52"/>
      <c r="OVT97" s="52"/>
      <c r="OVU97" s="52"/>
      <c r="OVV97" s="52"/>
      <c r="OVW97" s="52"/>
      <c r="OVX97" s="52"/>
      <c r="OVY97" s="52"/>
      <c r="OVZ97" s="52"/>
      <c r="OWA97" s="52"/>
      <c r="OWB97" s="52"/>
      <c r="OWC97" s="52"/>
      <c r="OWJ97" s="52"/>
      <c r="OWK97" s="52"/>
      <c r="OWL97" s="52"/>
      <c r="OWM97" s="52"/>
      <c r="OWN97" s="52"/>
      <c r="OWO97" s="52"/>
      <c r="OWP97" s="52"/>
      <c r="OWQ97" s="52"/>
      <c r="OWR97" s="52"/>
      <c r="OWS97" s="52"/>
      <c r="OWT97" s="52"/>
      <c r="OWU97" s="52"/>
      <c r="OWV97" s="52"/>
      <c r="OWW97" s="52"/>
      <c r="OWX97" s="52"/>
      <c r="OWY97" s="52"/>
      <c r="OWZ97" s="52"/>
      <c r="OXA97" s="52"/>
      <c r="OXB97" s="52"/>
      <c r="OXC97" s="52"/>
      <c r="OXD97" s="52"/>
      <c r="OXE97" s="52"/>
      <c r="OXF97" s="52"/>
      <c r="OXG97" s="52"/>
      <c r="OXH97" s="52"/>
      <c r="OXI97" s="52"/>
      <c r="OXJ97" s="52"/>
      <c r="OXK97" s="52"/>
      <c r="OXL97" s="52"/>
      <c r="OXM97" s="52"/>
      <c r="OXN97" s="52"/>
      <c r="OXO97" s="52"/>
      <c r="OXP97" s="52"/>
      <c r="OXQ97" s="52"/>
      <c r="OXR97" s="52"/>
      <c r="OXS97" s="52"/>
      <c r="OXT97" s="52"/>
      <c r="OXU97" s="52"/>
      <c r="OXV97" s="52"/>
      <c r="OXW97" s="52"/>
      <c r="OXX97" s="52"/>
      <c r="OXY97" s="52"/>
      <c r="OXZ97" s="52"/>
      <c r="OYA97" s="52"/>
      <c r="OYB97" s="52"/>
      <c r="OYC97" s="52"/>
      <c r="OYD97" s="52"/>
      <c r="OYE97" s="52"/>
      <c r="OYF97" s="52"/>
      <c r="OYG97" s="52"/>
      <c r="OYH97" s="52"/>
      <c r="OYI97" s="52"/>
      <c r="OYJ97" s="52"/>
      <c r="OYK97" s="52"/>
      <c r="OYL97" s="52"/>
      <c r="OYM97" s="52"/>
      <c r="OYN97" s="52"/>
      <c r="OYO97" s="52"/>
      <c r="OYP97" s="52"/>
      <c r="OYQ97" s="52"/>
      <c r="OYR97" s="52"/>
      <c r="OYS97" s="52"/>
      <c r="OYT97" s="52"/>
      <c r="OYU97" s="52"/>
      <c r="OYV97" s="52"/>
      <c r="OYW97" s="52"/>
      <c r="OYX97" s="52"/>
      <c r="OYY97" s="52"/>
      <c r="OYZ97" s="52"/>
      <c r="OZA97" s="52"/>
      <c r="OZB97" s="52"/>
      <c r="OZC97" s="52"/>
      <c r="OZD97" s="52"/>
      <c r="OZE97" s="52"/>
      <c r="OZF97" s="52"/>
      <c r="OZG97" s="52"/>
      <c r="OZH97" s="52"/>
      <c r="OZI97" s="52"/>
      <c r="OZJ97" s="52"/>
      <c r="OZK97" s="52"/>
      <c r="OZL97" s="52"/>
      <c r="OZM97" s="52"/>
      <c r="OZN97" s="52"/>
      <c r="OZO97" s="52"/>
      <c r="OZP97" s="52"/>
      <c r="OZQ97" s="52"/>
      <c r="OZR97" s="52"/>
      <c r="OZS97" s="52"/>
      <c r="OZT97" s="52"/>
      <c r="OZU97" s="52"/>
      <c r="OZV97" s="52"/>
      <c r="OZW97" s="52"/>
      <c r="OZX97" s="52"/>
      <c r="OZY97" s="52"/>
      <c r="OZZ97" s="52"/>
      <c r="PAA97" s="52"/>
      <c r="PAB97" s="52"/>
      <c r="PAC97" s="52"/>
      <c r="PAD97" s="52"/>
      <c r="PAE97" s="52"/>
      <c r="PAF97" s="52"/>
      <c r="PAG97" s="52"/>
      <c r="PAH97" s="52"/>
      <c r="PAI97" s="52"/>
      <c r="PAJ97" s="52"/>
      <c r="PAK97" s="52"/>
      <c r="PAL97" s="52"/>
      <c r="PAM97" s="52"/>
      <c r="PAN97" s="52"/>
      <c r="PAO97" s="52"/>
      <c r="PAP97" s="52"/>
      <c r="PAQ97" s="52"/>
      <c r="PAR97" s="52"/>
      <c r="PAS97" s="52"/>
      <c r="PAT97" s="52"/>
      <c r="PAU97" s="52"/>
      <c r="PAV97" s="52"/>
      <c r="PAW97" s="52"/>
      <c r="PAX97" s="52"/>
      <c r="PAY97" s="52"/>
      <c r="PAZ97" s="52"/>
      <c r="PBA97" s="52"/>
      <c r="PBB97" s="52"/>
      <c r="PBC97" s="52"/>
      <c r="PBD97" s="52"/>
      <c r="PBE97" s="52"/>
      <c r="PBF97" s="52"/>
      <c r="PBG97" s="52"/>
      <c r="PBH97" s="52"/>
      <c r="PBI97" s="52"/>
      <c r="PBJ97" s="52"/>
      <c r="PBK97" s="52"/>
      <c r="PBL97" s="52"/>
      <c r="PBM97" s="52"/>
      <c r="PBN97" s="52"/>
      <c r="PBO97" s="52"/>
      <c r="PBP97" s="52"/>
      <c r="PBQ97" s="52"/>
      <c r="PBR97" s="52"/>
      <c r="PBS97" s="52"/>
      <c r="PBT97" s="52"/>
      <c r="PBU97" s="52"/>
      <c r="PBV97" s="52"/>
      <c r="PBW97" s="52"/>
      <c r="PBX97" s="52"/>
      <c r="PBY97" s="52"/>
      <c r="PBZ97" s="52"/>
      <c r="PCA97" s="52"/>
      <c r="PCB97" s="52"/>
      <c r="PCC97" s="52"/>
      <c r="PCD97" s="52"/>
      <c r="PCE97" s="52"/>
      <c r="PCF97" s="52"/>
      <c r="PCG97" s="52"/>
      <c r="PCH97" s="52"/>
      <c r="PCI97" s="52"/>
      <c r="PCJ97" s="52"/>
      <c r="PCK97" s="52"/>
      <c r="PCL97" s="52"/>
      <c r="PCM97" s="52"/>
      <c r="PCN97" s="52"/>
      <c r="PCO97" s="52"/>
      <c r="PCP97" s="52"/>
      <c r="PCQ97" s="52"/>
      <c r="PCR97" s="52"/>
      <c r="PCS97" s="52"/>
      <c r="PCT97" s="52"/>
      <c r="PCU97" s="52"/>
      <c r="PCV97" s="52"/>
      <c r="PCW97" s="52"/>
      <c r="PCX97" s="52"/>
      <c r="PCY97" s="52"/>
      <c r="PCZ97" s="52"/>
      <c r="PDA97" s="52"/>
      <c r="PDB97" s="52"/>
      <c r="PDC97" s="52"/>
      <c r="PDD97" s="52"/>
      <c r="PDE97" s="52"/>
      <c r="PDF97" s="52"/>
      <c r="PDG97" s="52"/>
      <c r="PDH97" s="52"/>
      <c r="PDI97" s="52"/>
      <c r="PDJ97" s="52"/>
      <c r="PDK97" s="52"/>
      <c r="PDL97" s="52"/>
      <c r="PDM97" s="52"/>
      <c r="PDN97" s="52"/>
      <c r="PDO97" s="52"/>
      <c r="PDP97" s="52"/>
      <c r="PDQ97" s="52"/>
      <c r="PDR97" s="52"/>
      <c r="PDS97" s="52"/>
      <c r="PDT97" s="52"/>
      <c r="PDU97" s="52"/>
      <c r="PDV97" s="52"/>
      <c r="PDW97" s="52"/>
      <c r="PDX97" s="52"/>
      <c r="PDY97" s="52"/>
      <c r="PDZ97" s="52"/>
      <c r="PEA97" s="52"/>
      <c r="PEB97" s="52"/>
      <c r="PEC97" s="52"/>
      <c r="PED97" s="52"/>
      <c r="PEE97" s="52"/>
      <c r="PEF97" s="52"/>
      <c r="PEG97" s="52"/>
      <c r="PEH97" s="52"/>
      <c r="PEI97" s="52"/>
      <c r="PEJ97" s="52"/>
      <c r="PEK97" s="52"/>
      <c r="PEL97" s="52"/>
      <c r="PEM97" s="52"/>
      <c r="PEN97" s="52"/>
      <c r="PEO97" s="52"/>
      <c r="PEP97" s="52"/>
      <c r="PEQ97" s="52"/>
      <c r="PER97" s="52"/>
      <c r="PES97" s="52"/>
      <c r="PET97" s="52"/>
      <c r="PEU97" s="52"/>
      <c r="PEV97" s="52"/>
      <c r="PEW97" s="52"/>
      <c r="PEX97" s="52"/>
      <c r="PEY97" s="52"/>
      <c r="PEZ97" s="52"/>
      <c r="PFA97" s="52"/>
      <c r="PFB97" s="52"/>
      <c r="PFC97" s="52"/>
      <c r="PFD97" s="52"/>
      <c r="PFE97" s="52"/>
      <c r="PFF97" s="52"/>
      <c r="PFG97" s="52"/>
      <c r="PFH97" s="52"/>
      <c r="PFI97" s="52"/>
      <c r="PFJ97" s="52"/>
      <c r="PFK97" s="52"/>
      <c r="PFL97" s="52"/>
      <c r="PFM97" s="52"/>
      <c r="PFN97" s="52"/>
      <c r="PFO97" s="52"/>
      <c r="PFP97" s="52"/>
      <c r="PFQ97" s="52"/>
      <c r="PFR97" s="52"/>
      <c r="PFS97" s="52"/>
      <c r="PFT97" s="52"/>
      <c r="PFU97" s="52"/>
      <c r="PFV97" s="52"/>
      <c r="PFW97" s="52"/>
      <c r="PFX97" s="52"/>
      <c r="PFY97" s="52"/>
      <c r="PGF97" s="52"/>
      <c r="PGG97" s="52"/>
      <c r="PGH97" s="52"/>
      <c r="PGI97" s="52"/>
      <c r="PGJ97" s="52"/>
      <c r="PGK97" s="52"/>
      <c r="PGL97" s="52"/>
      <c r="PGM97" s="52"/>
      <c r="PGN97" s="52"/>
      <c r="PGO97" s="52"/>
      <c r="PGP97" s="52"/>
      <c r="PGQ97" s="52"/>
      <c r="PGR97" s="52"/>
      <c r="PGS97" s="52"/>
      <c r="PGT97" s="52"/>
      <c r="PGU97" s="52"/>
      <c r="PGV97" s="52"/>
      <c r="PGW97" s="52"/>
      <c r="PGX97" s="52"/>
      <c r="PGY97" s="52"/>
      <c r="PGZ97" s="52"/>
      <c r="PHA97" s="52"/>
      <c r="PHB97" s="52"/>
      <c r="PHC97" s="52"/>
      <c r="PHD97" s="52"/>
      <c r="PHE97" s="52"/>
      <c r="PHF97" s="52"/>
      <c r="PHG97" s="52"/>
      <c r="PHH97" s="52"/>
      <c r="PHI97" s="52"/>
      <c r="PHJ97" s="52"/>
      <c r="PHK97" s="52"/>
      <c r="PHL97" s="52"/>
      <c r="PHM97" s="52"/>
      <c r="PHN97" s="52"/>
      <c r="PHO97" s="52"/>
      <c r="PHP97" s="52"/>
      <c r="PHQ97" s="52"/>
      <c r="PHR97" s="52"/>
      <c r="PHS97" s="52"/>
      <c r="PHT97" s="52"/>
      <c r="PHU97" s="52"/>
      <c r="PHV97" s="52"/>
      <c r="PHW97" s="52"/>
      <c r="PHX97" s="52"/>
      <c r="PHY97" s="52"/>
      <c r="PHZ97" s="52"/>
      <c r="PIA97" s="52"/>
      <c r="PIB97" s="52"/>
      <c r="PIC97" s="52"/>
      <c r="PID97" s="52"/>
      <c r="PIE97" s="52"/>
      <c r="PIF97" s="52"/>
      <c r="PIG97" s="52"/>
      <c r="PIH97" s="52"/>
      <c r="PII97" s="52"/>
      <c r="PIJ97" s="52"/>
      <c r="PIK97" s="52"/>
      <c r="PIL97" s="52"/>
      <c r="PIM97" s="52"/>
      <c r="PIN97" s="52"/>
      <c r="PIO97" s="52"/>
      <c r="PIP97" s="52"/>
      <c r="PIQ97" s="52"/>
      <c r="PIR97" s="52"/>
      <c r="PIS97" s="52"/>
      <c r="PIT97" s="52"/>
      <c r="PIU97" s="52"/>
      <c r="PIV97" s="52"/>
      <c r="PIW97" s="52"/>
      <c r="PIX97" s="52"/>
      <c r="PIY97" s="52"/>
      <c r="PIZ97" s="52"/>
      <c r="PJA97" s="52"/>
      <c r="PJB97" s="52"/>
      <c r="PJC97" s="52"/>
      <c r="PJD97" s="52"/>
      <c r="PJE97" s="52"/>
      <c r="PJF97" s="52"/>
      <c r="PJG97" s="52"/>
      <c r="PJH97" s="52"/>
      <c r="PJI97" s="52"/>
      <c r="PJJ97" s="52"/>
      <c r="PJK97" s="52"/>
      <c r="PJL97" s="52"/>
      <c r="PJM97" s="52"/>
      <c r="PJN97" s="52"/>
      <c r="PJO97" s="52"/>
      <c r="PJP97" s="52"/>
      <c r="PJQ97" s="52"/>
      <c r="PJR97" s="52"/>
      <c r="PJS97" s="52"/>
      <c r="PJT97" s="52"/>
      <c r="PJU97" s="52"/>
      <c r="PJV97" s="52"/>
      <c r="PJW97" s="52"/>
      <c r="PJX97" s="52"/>
      <c r="PJY97" s="52"/>
      <c r="PJZ97" s="52"/>
      <c r="PKA97" s="52"/>
      <c r="PKB97" s="52"/>
      <c r="PKC97" s="52"/>
      <c r="PKD97" s="52"/>
      <c r="PKE97" s="52"/>
      <c r="PKF97" s="52"/>
      <c r="PKG97" s="52"/>
      <c r="PKH97" s="52"/>
      <c r="PKI97" s="52"/>
      <c r="PKJ97" s="52"/>
      <c r="PKK97" s="52"/>
      <c r="PKL97" s="52"/>
      <c r="PKM97" s="52"/>
      <c r="PKN97" s="52"/>
      <c r="PKO97" s="52"/>
      <c r="PKP97" s="52"/>
      <c r="PKQ97" s="52"/>
      <c r="PKR97" s="52"/>
      <c r="PKS97" s="52"/>
      <c r="PKT97" s="52"/>
      <c r="PKU97" s="52"/>
      <c r="PKV97" s="52"/>
      <c r="PKW97" s="52"/>
      <c r="PKX97" s="52"/>
      <c r="PKY97" s="52"/>
      <c r="PKZ97" s="52"/>
      <c r="PLA97" s="52"/>
      <c r="PLB97" s="52"/>
      <c r="PLC97" s="52"/>
      <c r="PLD97" s="52"/>
      <c r="PLE97" s="52"/>
      <c r="PLF97" s="52"/>
      <c r="PLG97" s="52"/>
      <c r="PLH97" s="52"/>
      <c r="PLI97" s="52"/>
      <c r="PLJ97" s="52"/>
      <c r="PLK97" s="52"/>
      <c r="PLL97" s="52"/>
      <c r="PLM97" s="52"/>
      <c r="PLN97" s="52"/>
      <c r="PLO97" s="52"/>
      <c r="PLP97" s="52"/>
      <c r="PLQ97" s="52"/>
      <c r="PLR97" s="52"/>
      <c r="PLS97" s="52"/>
      <c r="PLT97" s="52"/>
      <c r="PLU97" s="52"/>
      <c r="PLV97" s="52"/>
      <c r="PLW97" s="52"/>
      <c r="PLX97" s="52"/>
      <c r="PLY97" s="52"/>
      <c r="PLZ97" s="52"/>
      <c r="PMA97" s="52"/>
      <c r="PMB97" s="52"/>
      <c r="PMC97" s="52"/>
      <c r="PMD97" s="52"/>
      <c r="PME97" s="52"/>
      <c r="PMF97" s="52"/>
      <c r="PMG97" s="52"/>
      <c r="PMH97" s="52"/>
      <c r="PMI97" s="52"/>
      <c r="PMJ97" s="52"/>
      <c r="PMK97" s="52"/>
      <c r="PML97" s="52"/>
      <c r="PMM97" s="52"/>
      <c r="PMN97" s="52"/>
      <c r="PMO97" s="52"/>
      <c r="PMP97" s="52"/>
      <c r="PMQ97" s="52"/>
      <c r="PMR97" s="52"/>
      <c r="PMS97" s="52"/>
      <c r="PMT97" s="52"/>
      <c r="PMU97" s="52"/>
      <c r="PMV97" s="52"/>
      <c r="PMW97" s="52"/>
      <c r="PMX97" s="52"/>
      <c r="PMY97" s="52"/>
      <c r="PMZ97" s="52"/>
      <c r="PNA97" s="52"/>
      <c r="PNB97" s="52"/>
      <c r="PNC97" s="52"/>
      <c r="PND97" s="52"/>
      <c r="PNE97" s="52"/>
      <c r="PNF97" s="52"/>
      <c r="PNG97" s="52"/>
      <c r="PNH97" s="52"/>
      <c r="PNI97" s="52"/>
      <c r="PNJ97" s="52"/>
      <c r="PNK97" s="52"/>
      <c r="PNL97" s="52"/>
      <c r="PNM97" s="52"/>
      <c r="PNN97" s="52"/>
      <c r="PNO97" s="52"/>
      <c r="PNP97" s="52"/>
      <c r="PNQ97" s="52"/>
      <c r="PNR97" s="52"/>
      <c r="PNS97" s="52"/>
      <c r="PNT97" s="52"/>
      <c r="PNU97" s="52"/>
      <c r="PNV97" s="52"/>
      <c r="PNW97" s="52"/>
      <c r="PNX97" s="52"/>
      <c r="PNY97" s="52"/>
      <c r="PNZ97" s="52"/>
      <c r="POA97" s="52"/>
      <c r="POB97" s="52"/>
      <c r="POC97" s="52"/>
      <c r="POD97" s="52"/>
      <c r="POE97" s="52"/>
      <c r="POF97" s="52"/>
      <c r="POG97" s="52"/>
      <c r="POH97" s="52"/>
      <c r="POI97" s="52"/>
      <c r="POJ97" s="52"/>
      <c r="POK97" s="52"/>
      <c r="POL97" s="52"/>
      <c r="POM97" s="52"/>
      <c r="PON97" s="52"/>
      <c r="POO97" s="52"/>
      <c r="POP97" s="52"/>
      <c r="POQ97" s="52"/>
      <c r="POR97" s="52"/>
      <c r="POS97" s="52"/>
      <c r="POT97" s="52"/>
      <c r="POU97" s="52"/>
      <c r="POV97" s="52"/>
      <c r="POW97" s="52"/>
      <c r="POX97" s="52"/>
      <c r="POY97" s="52"/>
      <c r="POZ97" s="52"/>
      <c r="PPA97" s="52"/>
      <c r="PPB97" s="52"/>
      <c r="PPC97" s="52"/>
      <c r="PPD97" s="52"/>
      <c r="PPE97" s="52"/>
      <c r="PPF97" s="52"/>
      <c r="PPG97" s="52"/>
      <c r="PPH97" s="52"/>
      <c r="PPI97" s="52"/>
      <c r="PPJ97" s="52"/>
      <c r="PPK97" s="52"/>
      <c r="PPL97" s="52"/>
      <c r="PPM97" s="52"/>
      <c r="PPN97" s="52"/>
      <c r="PPO97" s="52"/>
      <c r="PPP97" s="52"/>
      <c r="PPQ97" s="52"/>
      <c r="PPR97" s="52"/>
      <c r="PPS97" s="52"/>
      <c r="PPT97" s="52"/>
      <c r="PPU97" s="52"/>
      <c r="PQB97" s="52"/>
      <c r="PQC97" s="52"/>
      <c r="PQD97" s="52"/>
      <c r="PQE97" s="52"/>
      <c r="PQF97" s="52"/>
      <c r="PQG97" s="52"/>
      <c r="PQH97" s="52"/>
      <c r="PQI97" s="52"/>
      <c r="PQJ97" s="52"/>
      <c r="PQK97" s="52"/>
      <c r="PQL97" s="52"/>
      <c r="PQM97" s="52"/>
      <c r="PQN97" s="52"/>
      <c r="PQO97" s="52"/>
      <c r="PQP97" s="52"/>
      <c r="PQQ97" s="52"/>
      <c r="PQR97" s="52"/>
      <c r="PQS97" s="52"/>
      <c r="PQT97" s="52"/>
      <c r="PQU97" s="52"/>
      <c r="PQV97" s="52"/>
      <c r="PQW97" s="52"/>
      <c r="PQX97" s="52"/>
      <c r="PQY97" s="52"/>
      <c r="PQZ97" s="52"/>
      <c r="PRA97" s="52"/>
      <c r="PRB97" s="52"/>
      <c r="PRC97" s="52"/>
      <c r="PRD97" s="52"/>
      <c r="PRE97" s="52"/>
      <c r="PRF97" s="52"/>
      <c r="PRG97" s="52"/>
      <c r="PRH97" s="52"/>
      <c r="PRI97" s="52"/>
      <c r="PRJ97" s="52"/>
      <c r="PRK97" s="52"/>
      <c r="PRL97" s="52"/>
      <c r="PRM97" s="52"/>
      <c r="PRN97" s="52"/>
      <c r="PRO97" s="52"/>
      <c r="PRP97" s="52"/>
      <c r="PRQ97" s="52"/>
      <c r="PRR97" s="52"/>
      <c r="PRS97" s="52"/>
      <c r="PRT97" s="52"/>
      <c r="PRU97" s="52"/>
      <c r="PRV97" s="52"/>
      <c r="PRW97" s="52"/>
      <c r="PRX97" s="52"/>
      <c r="PRY97" s="52"/>
      <c r="PRZ97" s="52"/>
      <c r="PSA97" s="52"/>
      <c r="PSB97" s="52"/>
      <c r="PSC97" s="52"/>
      <c r="PSD97" s="52"/>
      <c r="PSE97" s="52"/>
      <c r="PSF97" s="52"/>
      <c r="PSG97" s="52"/>
      <c r="PSH97" s="52"/>
      <c r="PSI97" s="52"/>
      <c r="PSJ97" s="52"/>
      <c r="PSK97" s="52"/>
      <c r="PSL97" s="52"/>
      <c r="PSM97" s="52"/>
      <c r="PSN97" s="52"/>
      <c r="PSO97" s="52"/>
      <c r="PSP97" s="52"/>
      <c r="PSQ97" s="52"/>
      <c r="PSR97" s="52"/>
      <c r="PSS97" s="52"/>
      <c r="PST97" s="52"/>
      <c r="PSU97" s="52"/>
      <c r="PSV97" s="52"/>
      <c r="PSW97" s="52"/>
      <c r="PSX97" s="52"/>
      <c r="PSY97" s="52"/>
      <c r="PSZ97" s="52"/>
      <c r="PTA97" s="52"/>
      <c r="PTB97" s="52"/>
      <c r="PTC97" s="52"/>
      <c r="PTD97" s="52"/>
      <c r="PTE97" s="52"/>
      <c r="PTF97" s="52"/>
      <c r="PTG97" s="52"/>
      <c r="PTH97" s="52"/>
      <c r="PTI97" s="52"/>
      <c r="PTJ97" s="52"/>
      <c r="PTK97" s="52"/>
      <c r="PTL97" s="52"/>
      <c r="PTM97" s="52"/>
      <c r="PTN97" s="52"/>
      <c r="PTO97" s="52"/>
      <c r="PTP97" s="52"/>
      <c r="PTQ97" s="52"/>
      <c r="PTR97" s="52"/>
      <c r="PTS97" s="52"/>
      <c r="PTT97" s="52"/>
      <c r="PTU97" s="52"/>
      <c r="PTV97" s="52"/>
      <c r="PTW97" s="52"/>
      <c r="PTX97" s="52"/>
      <c r="PTY97" s="52"/>
      <c r="PTZ97" s="52"/>
      <c r="PUA97" s="52"/>
      <c r="PUB97" s="52"/>
      <c r="PUC97" s="52"/>
      <c r="PUD97" s="52"/>
      <c r="PUE97" s="52"/>
      <c r="PUF97" s="52"/>
      <c r="PUG97" s="52"/>
      <c r="PUH97" s="52"/>
      <c r="PUI97" s="52"/>
      <c r="PUJ97" s="52"/>
      <c r="PUK97" s="52"/>
      <c r="PUL97" s="52"/>
      <c r="PUM97" s="52"/>
      <c r="PUN97" s="52"/>
      <c r="PUO97" s="52"/>
      <c r="PUP97" s="52"/>
      <c r="PUQ97" s="52"/>
      <c r="PUR97" s="52"/>
      <c r="PUS97" s="52"/>
      <c r="PUT97" s="52"/>
      <c r="PUU97" s="52"/>
      <c r="PUV97" s="52"/>
      <c r="PUW97" s="52"/>
      <c r="PUX97" s="52"/>
      <c r="PUY97" s="52"/>
      <c r="PUZ97" s="52"/>
      <c r="PVA97" s="52"/>
      <c r="PVB97" s="52"/>
      <c r="PVC97" s="52"/>
      <c r="PVD97" s="52"/>
      <c r="PVE97" s="52"/>
      <c r="PVF97" s="52"/>
      <c r="PVG97" s="52"/>
      <c r="PVH97" s="52"/>
      <c r="PVI97" s="52"/>
      <c r="PVJ97" s="52"/>
      <c r="PVK97" s="52"/>
      <c r="PVL97" s="52"/>
      <c r="PVM97" s="52"/>
      <c r="PVN97" s="52"/>
      <c r="PVO97" s="52"/>
      <c r="PVP97" s="52"/>
      <c r="PVQ97" s="52"/>
      <c r="PVR97" s="52"/>
      <c r="PVS97" s="52"/>
      <c r="PVT97" s="52"/>
      <c r="PVU97" s="52"/>
      <c r="PVV97" s="52"/>
      <c r="PVW97" s="52"/>
      <c r="PVX97" s="52"/>
      <c r="PVY97" s="52"/>
      <c r="PVZ97" s="52"/>
      <c r="PWA97" s="52"/>
      <c r="PWB97" s="52"/>
      <c r="PWC97" s="52"/>
      <c r="PWD97" s="52"/>
      <c r="PWE97" s="52"/>
      <c r="PWF97" s="52"/>
      <c r="PWG97" s="52"/>
      <c r="PWH97" s="52"/>
      <c r="PWI97" s="52"/>
      <c r="PWJ97" s="52"/>
      <c r="PWK97" s="52"/>
      <c r="PWL97" s="52"/>
      <c r="PWM97" s="52"/>
      <c r="PWN97" s="52"/>
      <c r="PWO97" s="52"/>
      <c r="PWP97" s="52"/>
      <c r="PWQ97" s="52"/>
      <c r="PWR97" s="52"/>
      <c r="PWS97" s="52"/>
      <c r="PWT97" s="52"/>
      <c r="PWU97" s="52"/>
      <c r="PWV97" s="52"/>
      <c r="PWW97" s="52"/>
      <c r="PWX97" s="52"/>
      <c r="PWY97" s="52"/>
      <c r="PWZ97" s="52"/>
      <c r="PXA97" s="52"/>
      <c r="PXB97" s="52"/>
      <c r="PXC97" s="52"/>
      <c r="PXD97" s="52"/>
      <c r="PXE97" s="52"/>
      <c r="PXF97" s="52"/>
      <c r="PXG97" s="52"/>
      <c r="PXH97" s="52"/>
      <c r="PXI97" s="52"/>
      <c r="PXJ97" s="52"/>
      <c r="PXK97" s="52"/>
      <c r="PXL97" s="52"/>
      <c r="PXM97" s="52"/>
      <c r="PXN97" s="52"/>
      <c r="PXO97" s="52"/>
      <c r="PXP97" s="52"/>
      <c r="PXQ97" s="52"/>
      <c r="PXR97" s="52"/>
      <c r="PXS97" s="52"/>
      <c r="PXT97" s="52"/>
      <c r="PXU97" s="52"/>
      <c r="PXV97" s="52"/>
      <c r="PXW97" s="52"/>
      <c r="PXX97" s="52"/>
      <c r="PXY97" s="52"/>
      <c r="PXZ97" s="52"/>
      <c r="PYA97" s="52"/>
      <c r="PYB97" s="52"/>
      <c r="PYC97" s="52"/>
      <c r="PYD97" s="52"/>
      <c r="PYE97" s="52"/>
      <c r="PYF97" s="52"/>
      <c r="PYG97" s="52"/>
      <c r="PYH97" s="52"/>
      <c r="PYI97" s="52"/>
      <c r="PYJ97" s="52"/>
      <c r="PYK97" s="52"/>
      <c r="PYL97" s="52"/>
      <c r="PYM97" s="52"/>
      <c r="PYN97" s="52"/>
      <c r="PYO97" s="52"/>
      <c r="PYP97" s="52"/>
      <c r="PYQ97" s="52"/>
      <c r="PYR97" s="52"/>
      <c r="PYS97" s="52"/>
      <c r="PYT97" s="52"/>
      <c r="PYU97" s="52"/>
      <c r="PYV97" s="52"/>
      <c r="PYW97" s="52"/>
      <c r="PYX97" s="52"/>
      <c r="PYY97" s="52"/>
      <c r="PYZ97" s="52"/>
      <c r="PZA97" s="52"/>
      <c r="PZB97" s="52"/>
      <c r="PZC97" s="52"/>
      <c r="PZD97" s="52"/>
      <c r="PZE97" s="52"/>
      <c r="PZF97" s="52"/>
      <c r="PZG97" s="52"/>
      <c r="PZH97" s="52"/>
      <c r="PZI97" s="52"/>
      <c r="PZJ97" s="52"/>
      <c r="PZK97" s="52"/>
      <c r="PZL97" s="52"/>
      <c r="PZM97" s="52"/>
      <c r="PZN97" s="52"/>
      <c r="PZO97" s="52"/>
      <c r="PZP97" s="52"/>
      <c r="PZQ97" s="52"/>
      <c r="PZX97" s="52"/>
      <c r="PZY97" s="52"/>
      <c r="PZZ97" s="52"/>
      <c r="QAA97" s="52"/>
      <c r="QAB97" s="52"/>
      <c r="QAC97" s="52"/>
      <c r="QAD97" s="52"/>
      <c r="QAE97" s="52"/>
      <c r="QAF97" s="52"/>
      <c r="QAG97" s="52"/>
      <c r="QAH97" s="52"/>
      <c r="QAI97" s="52"/>
      <c r="QAJ97" s="52"/>
      <c r="QAK97" s="52"/>
      <c r="QAL97" s="52"/>
      <c r="QAM97" s="52"/>
      <c r="QAN97" s="52"/>
      <c r="QAO97" s="52"/>
      <c r="QAP97" s="52"/>
      <c r="QAQ97" s="52"/>
      <c r="QAR97" s="52"/>
      <c r="QAS97" s="52"/>
      <c r="QAT97" s="52"/>
      <c r="QAU97" s="52"/>
      <c r="QAV97" s="52"/>
      <c r="QAW97" s="52"/>
      <c r="QAX97" s="52"/>
      <c r="QAY97" s="52"/>
      <c r="QAZ97" s="52"/>
      <c r="QBA97" s="52"/>
      <c r="QBB97" s="52"/>
      <c r="QBC97" s="52"/>
      <c r="QBD97" s="52"/>
      <c r="QBE97" s="52"/>
      <c r="QBF97" s="52"/>
      <c r="QBG97" s="52"/>
      <c r="QBH97" s="52"/>
      <c r="QBI97" s="52"/>
      <c r="QBJ97" s="52"/>
      <c r="QBK97" s="52"/>
      <c r="QBL97" s="52"/>
      <c r="QBM97" s="52"/>
      <c r="QBN97" s="52"/>
      <c r="QBO97" s="52"/>
      <c r="QBP97" s="52"/>
      <c r="QBQ97" s="52"/>
      <c r="QBR97" s="52"/>
      <c r="QBS97" s="52"/>
      <c r="QBT97" s="52"/>
      <c r="QBU97" s="52"/>
      <c r="QBV97" s="52"/>
      <c r="QBW97" s="52"/>
      <c r="QBX97" s="52"/>
      <c r="QBY97" s="52"/>
      <c r="QBZ97" s="52"/>
      <c r="QCA97" s="52"/>
      <c r="QCB97" s="52"/>
      <c r="QCC97" s="52"/>
      <c r="QCD97" s="52"/>
      <c r="QCE97" s="52"/>
      <c r="QCF97" s="52"/>
      <c r="QCG97" s="52"/>
      <c r="QCH97" s="52"/>
      <c r="QCI97" s="52"/>
      <c r="QCJ97" s="52"/>
      <c r="QCK97" s="52"/>
      <c r="QCL97" s="52"/>
      <c r="QCM97" s="52"/>
      <c r="QCN97" s="52"/>
      <c r="QCO97" s="52"/>
      <c r="QCP97" s="52"/>
      <c r="QCQ97" s="52"/>
      <c r="QCR97" s="52"/>
      <c r="QCS97" s="52"/>
      <c r="QCT97" s="52"/>
      <c r="QCU97" s="52"/>
      <c r="QCV97" s="52"/>
      <c r="QCW97" s="52"/>
      <c r="QCX97" s="52"/>
      <c r="QCY97" s="52"/>
      <c r="QCZ97" s="52"/>
      <c r="QDA97" s="52"/>
      <c r="QDB97" s="52"/>
      <c r="QDC97" s="52"/>
      <c r="QDD97" s="52"/>
      <c r="QDE97" s="52"/>
      <c r="QDF97" s="52"/>
      <c r="QDG97" s="52"/>
      <c r="QDH97" s="52"/>
      <c r="QDI97" s="52"/>
      <c r="QDJ97" s="52"/>
      <c r="QDK97" s="52"/>
      <c r="QDL97" s="52"/>
      <c r="QDM97" s="52"/>
      <c r="QDN97" s="52"/>
      <c r="QDO97" s="52"/>
      <c r="QDP97" s="52"/>
      <c r="QDQ97" s="52"/>
      <c r="QDR97" s="52"/>
      <c r="QDS97" s="52"/>
      <c r="QDT97" s="52"/>
      <c r="QDU97" s="52"/>
      <c r="QDV97" s="52"/>
      <c r="QDW97" s="52"/>
      <c r="QDX97" s="52"/>
      <c r="QDY97" s="52"/>
      <c r="QDZ97" s="52"/>
      <c r="QEA97" s="52"/>
      <c r="QEB97" s="52"/>
      <c r="QEC97" s="52"/>
      <c r="QED97" s="52"/>
      <c r="QEE97" s="52"/>
      <c r="QEF97" s="52"/>
      <c r="QEG97" s="52"/>
      <c r="QEH97" s="52"/>
      <c r="QEI97" s="52"/>
      <c r="QEJ97" s="52"/>
      <c r="QEK97" s="52"/>
      <c r="QEL97" s="52"/>
      <c r="QEM97" s="52"/>
      <c r="QEN97" s="52"/>
      <c r="QEO97" s="52"/>
      <c r="QEP97" s="52"/>
      <c r="QEQ97" s="52"/>
      <c r="QER97" s="52"/>
      <c r="QES97" s="52"/>
      <c r="QET97" s="52"/>
      <c r="QEU97" s="52"/>
      <c r="QEV97" s="52"/>
      <c r="QEW97" s="52"/>
      <c r="QEX97" s="52"/>
      <c r="QEY97" s="52"/>
      <c r="QEZ97" s="52"/>
      <c r="QFA97" s="52"/>
      <c r="QFB97" s="52"/>
      <c r="QFC97" s="52"/>
      <c r="QFD97" s="52"/>
      <c r="QFE97" s="52"/>
      <c r="QFF97" s="52"/>
      <c r="QFG97" s="52"/>
      <c r="QFH97" s="52"/>
      <c r="QFI97" s="52"/>
      <c r="QFJ97" s="52"/>
      <c r="QFK97" s="52"/>
      <c r="QFL97" s="52"/>
      <c r="QFM97" s="52"/>
      <c r="QFN97" s="52"/>
      <c r="QFO97" s="52"/>
      <c r="QFP97" s="52"/>
      <c r="QFQ97" s="52"/>
      <c r="QFR97" s="52"/>
      <c r="QFS97" s="52"/>
      <c r="QFT97" s="52"/>
      <c r="QFU97" s="52"/>
      <c r="QFV97" s="52"/>
      <c r="QFW97" s="52"/>
      <c r="QFX97" s="52"/>
      <c r="QFY97" s="52"/>
      <c r="QFZ97" s="52"/>
      <c r="QGA97" s="52"/>
      <c r="QGB97" s="52"/>
      <c r="QGC97" s="52"/>
      <c r="QGD97" s="52"/>
      <c r="QGE97" s="52"/>
      <c r="QGF97" s="52"/>
      <c r="QGG97" s="52"/>
      <c r="QGH97" s="52"/>
      <c r="QGI97" s="52"/>
      <c r="QGJ97" s="52"/>
      <c r="QGK97" s="52"/>
      <c r="QGL97" s="52"/>
      <c r="QGM97" s="52"/>
      <c r="QGN97" s="52"/>
      <c r="QGO97" s="52"/>
      <c r="QGP97" s="52"/>
      <c r="QGQ97" s="52"/>
      <c r="QGR97" s="52"/>
      <c r="QGS97" s="52"/>
      <c r="QGT97" s="52"/>
      <c r="QGU97" s="52"/>
      <c r="QGV97" s="52"/>
      <c r="QGW97" s="52"/>
      <c r="QGX97" s="52"/>
      <c r="QGY97" s="52"/>
      <c r="QGZ97" s="52"/>
      <c r="QHA97" s="52"/>
      <c r="QHB97" s="52"/>
      <c r="QHC97" s="52"/>
      <c r="QHD97" s="52"/>
      <c r="QHE97" s="52"/>
      <c r="QHF97" s="52"/>
      <c r="QHG97" s="52"/>
      <c r="QHH97" s="52"/>
      <c r="QHI97" s="52"/>
      <c r="QHJ97" s="52"/>
      <c r="QHK97" s="52"/>
      <c r="QHL97" s="52"/>
      <c r="QHM97" s="52"/>
      <c r="QHN97" s="52"/>
      <c r="QHO97" s="52"/>
      <c r="QHP97" s="52"/>
      <c r="QHQ97" s="52"/>
      <c r="QHR97" s="52"/>
      <c r="QHS97" s="52"/>
      <c r="QHT97" s="52"/>
      <c r="QHU97" s="52"/>
      <c r="QHV97" s="52"/>
      <c r="QHW97" s="52"/>
      <c r="QHX97" s="52"/>
      <c r="QHY97" s="52"/>
      <c r="QHZ97" s="52"/>
      <c r="QIA97" s="52"/>
      <c r="QIB97" s="52"/>
      <c r="QIC97" s="52"/>
      <c r="QID97" s="52"/>
      <c r="QIE97" s="52"/>
      <c r="QIF97" s="52"/>
      <c r="QIG97" s="52"/>
      <c r="QIH97" s="52"/>
      <c r="QII97" s="52"/>
      <c r="QIJ97" s="52"/>
      <c r="QIK97" s="52"/>
      <c r="QIL97" s="52"/>
      <c r="QIM97" s="52"/>
      <c r="QIN97" s="52"/>
      <c r="QIO97" s="52"/>
      <c r="QIP97" s="52"/>
      <c r="QIQ97" s="52"/>
      <c r="QIR97" s="52"/>
      <c r="QIS97" s="52"/>
      <c r="QIT97" s="52"/>
      <c r="QIU97" s="52"/>
      <c r="QIV97" s="52"/>
      <c r="QIW97" s="52"/>
      <c r="QIX97" s="52"/>
      <c r="QIY97" s="52"/>
      <c r="QIZ97" s="52"/>
      <c r="QJA97" s="52"/>
      <c r="QJB97" s="52"/>
      <c r="QJC97" s="52"/>
      <c r="QJD97" s="52"/>
      <c r="QJE97" s="52"/>
      <c r="QJF97" s="52"/>
      <c r="QJG97" s="52"/>
      <c r="QJH97" s="52"/>
      <c r="QJI97" s="52"/>
      <c r="QJJ97" s="52"/>
      <c r="QJK97" s="52"/>
      <c r="QJL97" s="52"/>
      <c r="QJM97" s="52"/>
      <c r="QJT97" s="52"/>
      <c r="QJU97" s="52"/>
      <c r="QJV97" s="52"/>
      <c r="QJW97" s="52"/>
      <c r="QJX97" s="52"/>
      <c r="QJY97" s="52"/>
      <c r="QJZ97" s="52"/>
      <c r="QKA97" s="52"/>
      <c r="QKB97" s="52"/>
      <c r="QKC97" s="52"/>
      <c r="QKD97" s="52"/>
      <c r="QKE97" s="52"/>
      <c r="QKF97" s="52"/>
      <c r="QKG97" s="52"/>
      <c r="QKH97" s="52"/>
      <c r="QKI97" s="52"/>
      <c r="QKJ97" s="52"/>
      <c r="QKK97" s="52"/>
      <c r="QKL97" s="52"/>
      <c r="QKM97" s="52"/>
      <c r="QKN97" s="52"/>
      <c r="QKO97" s="52"/>
      <c r="QKP97" s="52"/>
      <c r="QKQ97" s="52"/>
      <c r="QKR97" s="52"/>
      <c r="QKS97" s="52"/>
      <c r="QKT97" s="52"/>
      <c r="QKU97" s="52"/>
      <c r="QKV97" s="52"/>
      <c r="QKW97" s="52"/>
      <c r="QKX97" s="52"/>
      <c r="QKY97" s="52"/>
      <c r="QKZ97" s="52"/>
      <c r="QLA97" s="52"/>
      <c r="QLB97" s="52"/>
      <c r="QLC97" s="52"/>
      <c r="QLD97" s="52"/>
      <c r="QLE97" s="52"/>
      <c r="QLF97" s="52"/>
      <c r="QLG97" s="52"/>
      <c r="QLH97" s="52"/>
      <c r="QLI97" s="52"/>
      <c r="QLJ97" s="52"/>
      <c r="QLK97" s="52"/>
      <c r="QLL97" s="52"/>
      <c r="QLM97" s="52"/>
      <c r="QLN97" s="52"/>
      <c r="QLO97" s="52"/>
      <c r="QLP97" s="52"/>
      <c r="QLQ97" s="52"/>
      <c r="QLR97" s="52"/>
      <c r="QLS97" s="52"/>
      <c r="QLT97" s="52"/>
      <c r="QLU97" s="52"/>
      <c r="QLV97" s="52"/>
      <c r="QLW97" s="52"/>
      <c r="QLX97" s="52"/>
      <c r="QLY97" s="52"/>
      <c r="QLZ97" s="52"/>
      <c r="QMA97" s="52"/>
      <c r="QMB97" s="52"/>
      <c r="QMC97" s="52"/>
      <c r="QMD97" s="52"/>
      <c r="QME97" s="52"/>
      <c r="QMF97" s="52"/>
      <c r="QMG97" s="52"/>
      <c r="QMH97" s="52"/>
      <c r="QMI97" s="52"/>
      <c r="QMJ97" s="52"/>
      <c r="QMK97" s="52"/>
      <c r="QML97" s="52"/>
      <c r="QMM97" s="52"/>
      <c r="QMN97" s="52"/>
      <c r="QMO97" s="52"/>
      <c r="QMP97" s="52"/>
      <c r="QMQ97" s="52"/>
      <c r="QMR97" s="52"/>
      <c r="QMS97" s="52"/>
      <c r="QMT97" s="52"/>
      <c r="QMU97" s="52"/>
      <c r="QMV97" s="52"/>
      <c r="QMW97" s="52"/>
      <c r="QMX97" s="52"/>
      <c r="QMY97" s="52"/>
      <c r="QMZ97" s="52"/>
      <c r="QNA97" s="52"/>
      <c r="QNB97" s="52"/>
      <c r="QNC97" s="52"/>
      <c r="QND97" s="52"/>
      <c r="QNE97" s="52"/>
      <c r="QNF97" s="52"/>
      <c r="QNG97" s="52"/>
      <c r="QNH97" s="52"/>
      <c r="QNI97" s="52"/>
      <c r="QNJ97" s="52"/>
      <c r="QNK97" s="52"/>
      <c r="QNL97" s="52"/>
      <c r="QNM97" s="52"/>
      <c r="QNN97" s="52"/>
      <c r="QNO97" s="52"/>
      <c r="QNP97" s="52"/>
      <c r="QNQ97" s="52"/>
      <c r="QNR97" s="52"/>
      <c r="QNS97" s="52"/>
      <c r="QNT97" s="52"/>
      <c r="QNU97" s="52"/>
      <c r="QNV97" s="52"/>
      <c r="QNW97" s="52"/>
      <c r="QNX97" s="52"/>
      <c r="QNY97" s="52"/>
      <c r="QNZ97" s="52"/>
      <c r="QOA97" s="52"/>
      <c r="QOB97" s="52"/>
      <c r="QOC97" s="52"/>
      <c r="QOD97" s="52"/>
      <c r="QOE97" s="52"/>
      <c r="QOF97" s="52"/>
      <c r="QOG97" s="52"/>
      <c r="QOH97" s="52"/>
      <c r="QOI97" s="52"/>
      <c r="QOJ97" s="52"/>
      <c r="QOK97" s="52"/>
      <c r="QOL97" s="52"/>
      <c r="QOM97" s="52"/>
      <c r="QON97" s="52"/>
      <c r="QOO97" s="52"/>
      <c r="QOP97" s="52"/>
      <c r="QOQ97" s="52"/>
      <c r="QOR97" s="52"/>
      <c r="QOS97" s="52"/>
      <c r="QOT97" s="52"/>
      <c r="QOU97" s="52"/>
      <c r="QOV97" s="52"/>
      <c r="QOW97" s="52"/>
      <c r="QOX97" s="52"/>
      <c r="QOY97" s="52"/>
      <c r="QOZ97" s="52"/>
      <c r="QPA97" s="52"/>
      <c r="QPB97" s="52"/>
      <c r="QPC97" s="52"/>
      <c r="QPD97" s="52"/>
      <c r="QPE97" s="52"/>
      <c r="QPF97" s="52"/>
      <c r="QPG97" s="52"/>
      <c r="QPH97" s="52"/>
      <c r="QPI97" s="52"/>
      <c r="QPJ97" s="52"/>
      <c r="QPK97" s="52"/>
      <c r="QPL97" s="52"/>
      <c r="QPM97" s="52"/>
      <c r="QPN97" s="52"/>
      <c r="QPO97" s="52"/>
      <c r="QPP97" s="52"/>
      <c r="QPQ97" s="52"/>
      <c r="QPR97" s="52"/>
      <c r="QPS97" s="52"/>
      <c r="QPT97" s="52"/>
      <c r="QPU97" s="52"/>
      <c r="QPV97" s="52"/>
      <c r="QPW97" s="52"/>
      <c r="QPX97" s="52"/>
      <c r="QPY97" s="52"/>
      <c r="QPZ97" s="52"/>
      <c r="QQA97" s="52"/>
      <c r="QQB97" s="52"/>
      <c r="QQC97" s="52"/>
      <c r="QQD97" s="52"/>
      <c r="QQE97" s="52"/>
      <c r="QQF97" s="52"/>
      <c r="QQG97" s="52"/>
      <c r="QQH97" s="52"/>
      <c r="QQI97" s="52"/>
      <c r="QQJ97" s="52"/>
      <c r="QQK97" s="52"/>
      <c r="QQL97" s="52"/>
      <c r="QQM97" s="52"/>
      <c r="QQN97" s="52"/>
      <c r="QQO97" s="52"/>
      <c r="QQP97" s="52"/>
      <c r="QQQ97" s="52"/>
      <c r="QQR97" s="52"/>
      <c r="QQS97" s="52"/>
      <c r="QQT97" s="52"/>
      <c r="QQU97" s="52"/>
      <c r="QQV97" s="52"/>
      <c r="QQW97" s="52"/>
      <c r="QQX97" s="52"/>
      <c r="QQY97" s="52"/>
      <c r="QQZ97" s="52"/>
      <c r="QRA97" s="52"/>
      <c r="QRB97" s="52"/>
      <c r="QRC97" s="52"/>
      <c r="QRD97" s="52"/>
      <c r="QRE97" s="52"/>
      <c r="QRF97" s="52"/>
      <c r="QRG97" s="52"/>
      <c r="QRH97" s="52"/>
      <c r="QRI97" s="52"/>
      <c r="QRJ97" s="52"/>
      <c r="QRK97" s="52"/>
      <c r="QRL97" s="52"/>
      <c r="QRM97" s="52"/>
      <c r="QRN97" s="52"/>
      <c r="QRO97" s="52"/>
      <c r="QRP97" s="52"/>
      <c r="QRQ97" s="52"/>
      <c r="QRR97" s="52"/>
      <c r="QRS97" s="52"/>
      <c r="QRT97" s="52"/>
      <c r="QRU97" s="52"/>
      <c r="QRV97" s="52"/>
      <c r="QRW97" s="52"/>
      <c r="QRX97" s="52"/>
      <c r="QRY97" s="52"/>
      <c r="QRZ97" s="52"/>
      <c r="QSA97" s="52"/>
      <c r="QSB97" s="52"/>
      <c r="QSC97" s="52"/>
      <c r="QSD97" s="52"/>
      <c r="QSE97" s="52"/>
      <c r="QSF97" s="52"/>
      <c r="QSG97" s="52"/>
      <c r="QSH97" s="52"/>
      <c r="QSI97" s="52"/>
      <c r="QSJ97" s="52"/>
      <c r="QSK97" s="52"/>
      <c r="QSL97" s="52"/>
      <c r="QSM97" s="52"/>
      <c r="QSN97" s="52"/>
      <c r="QSO97" s="52"/>
      <c r="QSP97" s="52"/>
      <c r="QSQ97" s="52"/>
      <c r="QSR97" s="52"/>
      <c r="QSS97" s="52"/>
      <c r="QST97" s="52"/>
      <c r="QSU97" s="52"/>
      <c r="QSV97" s="52"/>
      <c r="QSW97" s="52"/>
      <c r="QSX97" s="52"/>
      <c r="QSY97" s="52"/>
      <c r="QSZ97" s="52"/>
      <c r="QTA97" s="52"/>
      <c r="QTB97" s="52"/>
      <c r="QTC97" s="52"/>
      <c r="QTD97" s="52"/>
      <c r="QTE97" s="52"/>
      <c r="QTF97" s="52"/>
      <c r="QTG97" s="52"/>
      <c r="QTH97" s="52"/>
      <c r="QTI97" s="52"/>
      <c r="QTP97" s="52"/>
      <c r="QTQ97" s="52"/>
      <c r="QTR97" s="52"/>
      <c r="QTS97" s="52"/>
      <c r="QTT97" s="52"/>
      <c r="QTU97" s="52"/>
      <c r="QTV97" s="52"/>
      <c r="QTW97" s="52"/>
      <c r="QTX97" s="52"/>
      <c r="QTY97" s="52"/>
      <c r="QTZ97" s="52"/>
      <c r="QUA97" s="52"/>
      <c r="QUB97" s="52"/>
      <c r="QUC97" s="52"/>
      <c r="QUD97" s="52"/>
      <c r="QUE97" s="52"/>
      <c r="QUF97" s="52"/>
      <c r="QUG97" s="52"/>
      <c r="QUH97" s="52"/>
      <c r="QUI97" s="52"/>
      <c r="QUJ97" s="52"/>
      <c r="QUK97" s="52"/>
      <c r="QUL97" s="52"/>
      <c r="QUM97" s="52"/>
      <c r="QUN97" s="52"/>
      <c r="QUO97" s="52"/>
      <c r="QUP97" s="52"/>
      <c r="QUQ97" s="52"/>
      <c r="QUR97" s="52"/>
      <c r="QUS97" s="52"/>
      <c r="QUT97" s="52"/>
      <c r="QUU97" s="52"/>
      <c r="QUV97" s="52"/>
      <c r="QUW97" s="52"/>
      <c r="QUX97" s="52"/>
      <c r="QUY97" s="52"/>
      <c r="QUZ97" s="52"/>
      <c r="QVA97" s="52"/>
      <c r="QVB97" s="52"/>
      <c r="QVC97" s="52"/>
      <c r="QVD97" s="52"/>
      <c r="QVE97" s="52"/>
      <c r="QVF97" s="52"/>
      <c r="QVG97" s="52"/>
      <c r="QVH97" s="52"/>
      <c r="QVI97" s="52"/>
      <c r="QVJ97" s="52"/>
      <c r="QVK97" s="52"/>
      <c r="QVL97" s="52"/>
      <c r="QVM97" s="52"/>
      <c r="QVN97" s="52"/>
      <c r="QVO97" s="52"/>
      <c r="QVP97" s="52"/>
      <c r="QVQ97" s="52"/>
      <c r="QVR97" s="52"/>
      <c r="QVS97" s="52"/>
      <c r="QVT97" s="52"/>
      <c r="QVU97" s="52"/>
      <c r="QVV97" s="52"/>
      <c r="QVW97" s="52"/>
      <c r="QVX97" s="52"/>
      <c r="QVY97" s="52"/>
      <c r="QVZ97" s="52"/>
      <c r="QWA97" s="52"/>
      <c r="QWB97" s="52"/>
      <c r="QWC97" s="52"/>
      <c r="QWD97" s="52"/>
      <c r="QWE97" s="52"/>
      <c r="QWF97" s="52"/>
      <c r="QWG97" s="52"/>
      <c r="QWH97" s="52"/>
      <c r="QWI97" s="52"/>
      <c r="QWJ97" s="52"/>
      <c r="QWK97" s="52"/>
      <c r="QWL97" s="52"/>
      <c r="QWM97" s="52"/>
      <c r="QWN97" s="52"/>
      <c r="QWO97" s="52"/>
      <c r="QWP97" s="52"/>
      <c r="QWQ97" s="52"/>
      <c r="QWR97" s="52"/>
      <c r="QWS97" s="52"/>
      <c r="QWT97" s="52"/>
      <c r="QWU97" s="52"/>
      <c r="QWV97" s="52"/>
      <c r="QWW97" s="52"/>
      <c r="QWX97" s="52"/>
      <c r="QWY97" s="52"/>
      <c r="QWZ97" s="52"/>
      <c r="QXA97" s="52"/>
      <c r="QXB97" s="52"/>
      <c r="QXC97" s="52"/>
      <c r="QXD97" s="52"/>
      <c r="QXE97" s="52"/>
      <c r="QXF97" s="52"/>
      <c r="QXG97" s="52"/>
      <c r="QXH97" s="52"/>
      <c r="QXI97" s="52"/>
      <c r="QXJ97" s="52"/>
      <c r="QXK97" s="52"/>
      <c r="QXL97" s="52"/>
      <c r="QXM97" s="52"/>
      <c r="QXN97" s="52"/>
      <c r="QXO97" s="52"/>
      <c r="QXP97" s="52"/>
      <c r="QXQ97" s="52"/>
      <c r="QXR97" s="52"/>
      <c r="QXS97" s="52"/>
      <c r="QXT97" s="52"/>
      <c r="QXU97" s="52"/>
      <c r="QXV97" s="52"/>
      <c r="QXW97" s="52"/>
      <c r="QXX97" s="52"/>
      <c r="QXY97" s="52"/>
      <c r="QXZ97" s="52"/>
      <c r="QYA97" s="52"/>
      <c r="QYB97" s="52"/>
      <c r="QYC97" s="52"/>
      <c r="QYD97" s="52"/>
      <c r="QYE97" s="52"/>
      <c r="QYF97" s="52"/>
      <c r="QYG97" s="52"/>
      <c r="QYH97" s="52"/>
      <c r="QYI97" s="52"/>
      <c r="QYJ97" s="52"/>
      <c r="QYK97" s="52"/>
      <c r="QYL97" s="52"/>
      <c r="QYM97" s="52"/>
      <c r="QYN97" s="52"/>
      <c r="QYO97" s="52"/>
      <c r="QYP97" s="52"/>
      <c r="QYQ97" s="52"/>
      <c r="QYR97" s="52"/>
      <c r="QYS97" s="52"/>
      <c r="QYT97" s="52"/>
      <c r="QYU97" s="52"/>
      <c r="QYV97" s="52"/>
      <c r="QYW97" s="52"/>
      <c r="QYX97" s="52"/>
      <c r="QYY97" s="52"/>
      <c r="QYZ97" s="52"/>
      <c r="QZA97" s="52"/>
      <c r="QZB97" s="52"/>
      <c r="QZC97" s="52"/>
      <c r="QZD97" s="52"/>
      <c r="QZE97" s="52"/>
      <c r="QZF97" s="52"/>
      <c r="QZG97" s="52"/>
      <c r="QZH97" s="52"/>
      <c r="QZI97" s="52"/>
      <c r="QZJ97" s="52"/>
      <c r="QZK97" s="52"/>
      <c r="QZL97" s="52"/>
      <c r="QZM97" s="52"/>
      <c r="QZN97" s="52"/>
      <c r="QZO97" s="52"/>
      <c r="QZP97" s="52"/>
      <c r="QZQ97" s="52"/>
      <c r="QZR97" s="52"/>
      <c r="QZS97" s="52"/>
      <c r="QZT97" s="52"/>
      <c r="QZU97" s="52"/>
      <c r="QZV97" s="52"/>
      <c r="QZW97" s="52"/>
      <c r="QZX97" s="52"/>
      <c r="QZY97" s="52"/>
      <c r="QZZ97" s="52"/>
      <c r="RAA97" s="52"/>
      <c r="RAB97" s="52"/>
      <c r="RAC97" s="52"/>
      <c r="RAD97" s="52"/>
      <c r="RAE97" s="52"/>
      <c r="RAF97" s="52"/>
      <c r="RAG97" s="52"/>
      <c r="RAH97" s="52"/>
      <c r="RAI97" s="52"/>
      <c r="RAJ97" s="52"/>
      <c r="RAK97" s="52"/>
      <c r="RAL97" s="52"/>
      <c r="RAM97" s="52"/>
      <c r="RAN97" s="52"/>
      <c r="RAO97" s="52"/>
      <c r="RAP97" s="52"/>
      <c r="RAQ97" s="52"/>
      <c r="RAR97" s="52"/>
      <c r="RAS97" s="52"/>
      <c r="RAT97" s="52"/>
      <c r="RAU97" s="52"/>
      <c r="RAV97" s="52"/>
      <c r="RAW97" s="52"/>
      <c r="RAX97" s="52"/>
      <c r="RAY97" s="52"/>
      <c r="RAZ97" s="52"/>
      <c r="RBA97" s="52"/>
      <c r="RBB97" s="52"/>
      <c r="RBC97" s="52"/>
      <c r="RBD97" s="52"/>
      <c r="RBE97" s="52"/>
      <c r="RBF97" s="52"/>
      <c r="RBG97" s="52"/>
      <c r="RBH97" s="52"/>
      <c r="RBI97" s="52"/>
      <c r="RBJ97" s="52"/>
      <c r="RBK97" s="52"/>
      <c r="RBL97" s="52"/>
      <c r="RBM97" s="52"/>
      <c r="RBN97" s="52"/>
      <c r="RBO97" s="52"/>
      <c r="RBP97" s="52"/>
      <c r="RBQ97" s="52"/>
      <c r="RBR97" s="52"/>
      <c r="RBS97" s="52"/>
      <c r="RBT97" s="52"/>
      <c r="RBU97" s="52"/>
      <c r="RBV97" s="52"/>
      <c r="RBW97" s="52"/>
      <c r="RBX97" s="52"/>
      <c r="RBY97" s="52"/>
      <c r="RBZ97" s="52"/>
      <c r="RCA97" s="52"/>
      <c r="RCB97" s="52"/>
      <c r="RCC97" s="52"/>
      <c r="RCD97" s="52"/>
      <c r="RCE97" s="52"/>
      <c r="RCF97" s="52"/>
      <c r="RCG97" s="52"/>
      <c r="RCH97" s="52"/>
      <c r="RCI97" s="52"/>
      <c r="RCJ97" s="52"/>
      <c r="RCK97" s="52"/>
      <c r="RCL97" s="52"/>
      <c r="RCM97" s="52"/>
      <c r="RCN97" s="52"/>
      <c r="RCO97" s="52"/>
      <c r="RCP97" s="52"/>
      <c r="RCQ97" s="52"/>
      <c r="RCR97" s="52"/>
      <c r="RCS97" s="52"/>
      <c r="RCT97" s="52"/>
      <c r="RCU97" s="52"/>
      <c r="RCV97" s="52"/>
      <c r="RCW97" s="52"/>
      <c r="RCX97" s="52"/>
      <c r="RCY97" s="52"/>
      <c r="RCZ97" s="52"/>
      <c r="RDA97" s="52"/>
      <c r="RDB97" s="52"/>
      <c r="RDC97" s="52"/>
      <c r="RDD97" s="52"/>
      <c r="RDE97" s="52"/>
      <c r="RDL97" s="52"/>
      <c r="RDM97" s="52"/>
      <c r="RDN97" s="52"/>
      <c r="RDO97" s="52"/>
      <c r="RDP97" s="52"/>
      <c r="RDQ97" s="52"/>
      <c r="RDR97" s="52"/>
      <c r="RDS97" s="52"/>
      <c r="RDT97" s="52"/>
      <c r="RDU97" s="52"/>
      <c r="RDV97" s="52"/>
      <c r="RDW97" s="52"/>
      <c r="RDX97" s="52"/>
      <c r="RDY97" s="52"/>
      <c r="RDZ97" s="52"/>
      <c r="REA97" s="52"/>
      <c r="REB97" s="52"/>
      <c r="REC97" s="52"/>
      <c r="RED97" s="52"/>
      <c r="REE97" s="52"/>
      <c r="REF97" s="52"/>
      <c r="REG97" s="52"/>
      <c r="REH97" s="52"/>
      <c r="REI97" s="52"/>
      <c r="REJ97" s="52"/>
      <c r="REK97" s="52"/>
      <c r="REL97" s="52"/>
      <c r="REM97" s="52"/>
      <c r="REN97" s="52"/>
      <c r="REO97" s="52"/>
      <c r="REP97" s="52"/>
      <c r="REQ97" s="52"/>
      <c r="RER97" s="52"/>
      <c r="RES97" s="52"/>
      <c r="RET97" s="52"/>
      <c r="REU97" s="52"/>
      <c r="REV97" s="52"/>
      <c r="REW97" s="52"/>
      <c r="REX97" s="52"/>
      <c r="REY97" s="52"/>
      <c r="REZ97" s="52"/>
      <c r="RFA97" s="52"/>
      <c r="RFB97" s="52"/>
      <c r="RFC97" s="52"/>
      <c r="RFD97" s="52"/>
      <c r="RFE97" s="52"/>
      <c r="RFF97" s="52"/>
      <c r="RFG97" s="52"/>
      <c r="RFH97" s="52"/>
      <c r="RFI97" s="52"/>
      <c r="RFJ97" s="52"/>
      <c r="RFK97" s="52"/>
      <c r="RFL97" s="52"/>
      <c r="RFM97" s="52"/>
      <c r="RFN97" s="52"/>
      <c r="RFO97" s="52"/>
      <c r="RFP97" s="52"/>
      <c r="RFQ97" s="52"/>
      <c r="RFR97" s="52"/>
      <c r="RFS97" s="52"/>
      <c r="RFT97" s="52"/>
      <c r="RFU97" s="52"/>
      <c r="RFV97" s="52"/>
      <c r="RFW97" s="52"/>
      <c r="RFX97" s="52"/>
      <c r="RFY97" s="52"/>
      <c r="RFZ97" s="52"/>
      <c r="RGA97" s="52"/>
      <c r="RGB97" s="52"/>
      <c r="RGC97" s="52"/>
      <c r="RGD97" s="52"/>
      <c r="RGE97" s="52"/>
      <c r="RGF97" s="52"/>
      <c r="RGG97" s="52"/>
      <c r="RGH97" s="52"/>
      <c r="RGI97" s="52"/>
      <c r="RGJ97" s="52"/>
      <c r="RGK97" s="52"/>
      <c r="RGL97" s="52"/>
      <c r="RGM97" s="52"/>
      <c r="RGN97" s="52"/>
      <c r="RGO97" s="52"/>
      <c r="RGP97" s="52"/>
      <c r="RGQ97" s="52"/>
      <c r="RGR97" s="52"/>
      <c r="RGS97" s="52"/>
      <c r="RGT97" s="52"/>
      <c r="RGU97" s="52"/>
      <c r="RGV97" s="52"/>
      <c r="RGW97" s="52"/>
      <c r="RGX97" s="52"/>
      <c r="RGY97" s="52"/>
      <c r="RGZ97" s="52"/>
      <c r="RHA97" s="52"/>
      <c r="RHB97" s="52"/>
      <c r="RHC97" s="52"/>
      <c r="RHD97" s="52"/>
      <c r="RHE97" s="52"/>
      <c r="RHF97" s="52"/>
      <c r="RHG97" s="52"/>
      <c r="RHH97" s="52"/>
      <c r="RHI97" s="52"/>
      <c r="RHJ97" s="52"/>
      <c r="RHK97" s="52"/>
      <c r="RHL97" s="52"/>
      <c r="RHM97" s="52"/>
      <c r="RHN97" s="52"/>
      <c r="RHO97" s="52"/>
      <c r="RHP97" s="52"/>
      <c r="RHQ97" s="52"/>
      <c r="RHR97" s="52"/>
      <c r="RHS97" s="52"/>
      <c r="RHT97" s="52"/>
      <c r="RHU97" s="52"/>
      <c r="RHV97" s="52"/>
      <c r="RHW97" s="52"/>
      <c r="RHX97" s="52"/>
      <c r="RHY97" s="52"/>
      <c r="RHZ97" s="52"/>
      <c r="RIA97" s="52"/>
      <c r="RIB97" s="52"/>
      <c r="RIC97" s="52"/>
      <c r="RID97" s="52"/>
      <c r="RIE97" s="52"/>
      <c r="RIF97" s="52"/>
      <c r="RIG97" s="52"/>
      <c r="RIH97" s="52"/>
      <c r="RII97" s="52"/>
      <c r="RIJ97" s="52"/>
      <c r="RIK97" s="52"/>
      <c r="RIL97" s="52"/>
      <c r="RIM97" s="52"/>
      <c r="RIN97" s="52"/>
      <c r="RIO97" s="52"/>
      <c r="RIP97" s="52"/>
      <c r="RIQ97" s="52"/>
      <c r="RIR97" s="52"/>
      <c r="RIS97" s="52"/>
      <c r="RIT97" s="52"/>
      <c r="RIU97" s="52"/>
      <c r="RIV97" s="52"/>
      <c r="RIW97" s="52"/>
      <c r="RIX97" s="52"/>
      <c r="RIY97" s="52"/>
      <c r="RIZ97" s="52"/>
      <c r="RJA97" s="52"/>
      <c r="RJB97" s="52"/>
      <c r="RJC97" s="52"/>
      <c r="RJD97" s="52"/>
      <c r="RJE97" s="52"/>
      <c r="RJF97" s="52"/>
      <c r="RJG97" s="52"/>
      <c r="RJH97" s="52"/>
      <c r="RJI97" s="52"/>
      <c r="RJJ97" s="52"/>
      <c r="RJK97" s="52"/>
      <c r="RJL97" s="52"/>
      <c r="RJM97" s="52"/>
      <c r="RJN97" s="52"/>
      <c r="RJO97" s="52"/>
      <c r="RJP97" s="52"/>
      <c r="RJQ97" s="52"/>
      <c r="RJR97" s="52"/>
      <c r="RJS97" s="52"/>
      <c r="RJT97" s="52"/>
      <c r="RJU97" s="52"/>
      <c r="RJV97" s="52"/>
      <c r="RJW97" s="52"/>
      <c r="RJX97" s="52"/>
      <c r="RJY97" s="52"/>
      <c r="RJZ97" s="52"/>
      <c r="RKA97" s="52"/>
      <c r="RKB97" s="52"/>
      <c r="RKC97" s="52"/>
      <c r="RKD97" s="52"/>
      <c r="RKE97" s="52"/>
      <c r="RKF97" s="52"/>
      <c r="RKG97" s="52"/>
      <c r="RKH97" s="52"/>
      <c r="RKI97" s="52"/>
      <c r="RKJ97" s="52"/>
      <c r="RKK97" s="52"/>
      <c r="RKL97" s="52"/>
      <c r="RKM97" s="52"/>
      <c r="RKN97" s="52"/>
      <c r="RKO97" s="52"/>
      <c r="RKP97" s="52"/>
      <c r="RKQ97" s="52"/>
      <c r="RKR97" s="52"/>
      <c r="RKS97" s="52"/>
      <c r="RKT97" s="52"/>
      <c r="RKU97" s="52"/>
      <c r="RKV97" s="52"/>
      <c r="RKW97" s="52"/>
      <c r="RKX97" s="52"/>
      <c r="RKY97" s="52"/>
      <c r="RKZ97" s="52"/>
      <c r="RLA97" s="52"/>
      <c r="RLB97" s="52"/>
      <c r="RLC97" s="52"/>
      <c r="RLD97" s="52"/>
      <c r="RLE97" s="52"/>
      <c r="RLF97" s="52"/>
      <c r="RLG97" s="52"/>
      <c r="RLH97" s="52"/>
      <c r="RLI97" s="52"/>
      <c r="RLJ97" s="52"/>
      <c r="RLK97" s="52"/>
      <c r="RLL97" s="52"/>
      <c r="RLM97" s="52"/>
      <c r="RLN97" s="52"/>
      <c r="RLO97" s="52"/>
      <c r="RLP97" s="52"/>
      <c r="RLQ97" s="52"/>
      <c r="RLR97" s="52"/>
      <c r="RLS97" s="52"/>
      <c r="RLT97" s="52"/>
      <c r="RLU97" s="52"/>
      <c r="RLV97" s="52"/>
      <c r="RLW97" s="52"/>
      <c r="RLX97" s="52"/>
      <c r="RLY97" s="52"/>
      <c r="RLZ97" s="52"/>
      <c r="RMA97" s="52"/>
      <c r="RMB97" s="52"/>
      <c r="RMC97" s="52"/>
      <c r="RMD97" s="52"/>
      <c r="RME97" s="52"/>
      <c r="RMF97" s="52"/>
      <c r="RMG97" s="52"/>
      <c r="RMH97" s="52"/>
      <c r="RMI97" s="52"/>
      <c r="RMJ97" s="52"/>
      <c r="RMK97" s="52"/>
      <c r="RML97" s="52"/>
      <c r="RMM97" s="52"/>
      <c r="RMN97" s="52"/>
      <c r="RMO97" s="52"/>
      <c r="RMP97" s="52"/>
      <c r="RMQ97" s="52"/>
      <c r="RMR97" s="52"/>
      <c r="RMS97" s="52"/>
      <c r="RMT97" s="52"/>
      <c r="RMU97" s="52"/>
      <c r="RMV97" s="52"/>
      <c r="RMW97" s="52"/>
      <c r="RMX97" s="52"/>
      <c r="RMY97" s="52"/>
      <c r="RMZ97" s="52"/>
      <c r="RNA97" s="52"/>
      <c r="RNH97" s="52"/>
      <c r="RNI97" s="52"/>
      <c r="RNJ97" s="52"/>
      <c r="RNK97" s="52"/>
      <c r="RNL97" s="52"/>
      <c r="RNM97" s="52"/>
      <c r="RNN97" s="52"/>
      <c r="RNO97" s="52"/>
      <c r="RNP97" s="52"/>
      <c r="RNQ97" s="52"/>
      <c r="RNR97" s="52"/>
      <c r="RNS97" s="52"/>
      <c r="RNT97" s="52"/>
      <c r="RNU97" s="52"/>
      <c r="RNV97" s="52"/>
      <c r="RNW97" s="52"/>
      <c r="RNX97" s="52"/>
      <c r="RNY97" s="52"/>
      <c r="RNZ97" s="52"/>
      <c r="ROA97" s="52"/>
      <c r="ROB97" s="52"/>
      <c r="ROC97" s="52"/>
      <c r="ROD97" s="52"/>
      <c r="ROE97" s="52"/>
      <c r="ROF97" s="52"/>
      <c r="ROG97" s="52"/>
      <c r="ROH97" s="52"/>
      <c r="ROI97" s="52"/>
      <c r="ROJ97" s="52"/>
      <c r="ROK97" s="52"/>
      <c r="ROL97" s="52"/>
      <c r="ROM97" s="52"/>
      <c r="RON97" s="52"/>
      <c r="ROO97" s="52"/>
      <c r="ROP97" s="52"/>
      <c r="ROQ97" s="52"/>
      <c r="ROR97" s="52"/>
      <c r="ROS97" s="52"/>
      <c r="ROT97" s="52"/>
      <c r="ROU97" s="52"/>
      <c r="ROV97" s="52"/>
      <c r="ROW97" s="52"/>
      <c r="ROX97" s="52"/>
      <c r="ROY97" s="52"/>
      <c r="ROZ97" s="52"/>
      <c r="RPA97" s="52"/>
      <c r="RPB97" s="52"/>
      <c r="RPC97" s="52"/>
      <c r="RPD97" s="52"/>
      <c r="RPE97" s="52"/>
      <c r="RPF97" s="52"/>
      <c r="RPG97" s="52"/>
      <c r="RPH97" s="52"/>
      <c r="RPI97" s="52"/>
      <c r="RPJ97" s="52"/>
      <c r="RPK97" s="52"/>
      <c r="RPL97" s="52"/>
      <c r="RPM97" s="52"/>
      <c r="RPN97" s="52"/>
      <c r="RPO97" s="52"/>
      <c r="RPP97" s="52"/>
      <c r="RPQ97" s="52"/>
      <c r="RPR97" s="52"/>
      <c r="RPS97" s="52"/>
      <c r="RPT97" s="52"/>
      <c r="RPU97" s="52"/>
      <c r="RPV97" s="52"/>
      <c r="RPW97" s="52"/>
      <c r="RPX97" s="52"/>
      <c r="RPY97" s="52"/>
      <c r="RPZ97" s="52"/>
      <c r="RQA97" s="52"/>
      <c r="RQB97" s="52"/>
      <c r="RQC97" s="52"/>
      <c r="RQD97" s="52"/>
      <c r="RQE97" s="52"/>
      <c r="RQF97" s="52"/>
      <c r="RQG97" s="52"/>
      <c r="RQH97" s="52"/>
      <c r="RQI97" s="52"/>
      <c r="RQJ97" s="52"/>
      <c r="RQK97" s="52"/>
      <c r="RQL97" s="52"/>
      <c r="RQM97" s="52"/>
      <c r="RQN97" s="52"/>
      <c r="RQO97" s="52"/>
      <c r="RQP97" s="52"/>
      <c r="RQQ97" s="52"/>
      <c r="RQR97" s="52"/>
      <c r="RQS97" s="52"/>
      <c r="RQT97" s="52"/>
      <c r="RQU97" s="52"/>
      <c r="RQV97" s="52"/>
      <c r="RQW97" s="52"/>
      <c r="RQX97" s="52"/>
      <c r="RQY97" s="52"/>
      <c r="RQZ97" s="52"/>
      <c r="RRA97" s="52"/>
      <c r="RRB97" s="52"/>
      <c r="RRC97" s="52"/>
      <c r="RRD97" s="52"/>
      <c r="RRE97" s="52"/>
      <c r="RRF97" s="52"/>
      <c r="RRG97" s="52"/>
      <c r="RRH97" s="52"/>
      <c r="RRI97" s="52"/>
      <c r="RRJ97" s="52"/>
      <c r="RRK97" s="52"/>
      <c r="RRL97" s="52"/>
      <c r="RRM97" s="52"/>
      <c r="RRN97" s="52"/>
      <c r="RRO97" s="52"/>
      <c r="RRP97" s="52"/>
      <c r="RRQ97" s="52"/>
      <c r="RRR97" s="52"/>
      <c r="RRS97" s="52"/>
      <c r="RRT97" s="52"/>
      <c r="RRU97" s="52"/>
      <c r="RRV97" s="52"/>
      <c r="RRW97" s="52"/>
      <c r="RRX97" s="52"/>
      <c r="RRY97" s="52"/>
      <c r="RRZ97" s="52"/>
      <c r="RSA97" s="52"/>
      <c r="RSB97" s="52"/>
      <c r="RSC97" s="52"/>
      <c r="RSD97" s="52"/>
      <c r="RSE97" s="52"/>
      <c r="RSF97" s="52"/>
      <c r="RSG97" s="52"/>
      <c r="RSH97" s="52"/>
      <c r="RSI97" s="52"/>
      <c r="RSJ97" s="52"/>
      <c r="RSK97" s="52"/>
      <c r="RSL97" s="52"/>
      <c r="RSM97" s="52"/>
      <c r="RSN97" s="52"/>
      <c r="RSO97" s="52"/>
      <c r="RSP97" s="52"/>
      <c r="RSQ97" s="52"/>
      <c r="RSR97" s="52"/>
      <c r="RSS97" s="52"/>
      <c r="RST97" s="52"/>
      <c r="RSU97" s="52"/>
      <c r="RSV97" s="52"/>
      <c r="RSW97" s="52"/>
      <c r="RSX97" s="52"/>
      <c r="RSY97" s="52"/>
      <c r="RSZ97" s="52"/>
      <c r="RTA97" s="52"/>
      <c r="RTB97" s="52"/>
      <c r="RTC97" s="52"/>
      <c r="RTD97" s="52"/>
      <c r="RTE97" s="52"/>
      <c r="RTF97" s="52"/>
      <c r="RTG97" s="52"/>
      <c r="RTH97" s="52"/>
      <c r="RTI97" s="52"/>
      <c r="RTJ97" s="52"/>
      <c r="RTK97" s="52"/>
      <c r="RTL97" s="52"/>
      <c r="RTM97" s="52"/>
      <c r="RTN97" s="52"/>
      <c r="RTO97" s="52"/>
      <c r="RTP97" s="52"/>
      <c r="RTQ97" s="52"/>
      <c r="RTR97" s="52"/>
      <c r="RTS97" s="52"/>
      <c r="RTT97" s="52"/>
      <c r="RTU97" s="52"/>
      <c r="RTV97" s="52"/>
      <c r="RTW97" s="52"/>
      <c r="RTX97" s="52"/>
      <c r="RTY97" s="52"/>
      <c r="RTZ97" s="52"/>
      <c r="RUA97" s="52"/>
      <c r="RUB97" s="52"/>
      <c r="RUC97" s="52"/>
      <c r="RUD97" s="52"/>
      <c r="RUE97" s="52"/>
      <c r="RUF97" s="52"/>
      <c r="RUG97" s="52"/>
      <c r="RUH97" s="52"/>
      <c r="RUI97" s="52"/>
      <c r="RUJ97" s="52"/>
      <c r="RUK97" s="52"/>
      <c r="RUL97" s="52"/>
      <c r="RUM97" s="52"/>
      <c r="RUN97" s="52"/>
      <c r="RUO97" s="52"/>
      <c r="RUP97" s="52"/>
      <c r="RUQ97" s="52"/>
      <c r="RUR97" s="52"/>
      <c r="RUS97" s="52"/>
      <c r="RUT97" s="52"/>
      <c r="RUU97" s="52"/>
      <c r="RUV97" s="52"/>
      <c r="RUW97" s="52"/>
      <c r="RUX97" s="52"/>
      <c r="RUY97" s="52"/>
      <c r="RUZ97" s="52"/>
      <c r="RVA97" s="52"/>
      <c r="RVB97" s="52"/>
      <c r="RVC97" s="52"/>
      <c r="RVD97" s="52"/>
      <c r="RVE97" s="52"/>
      <c r="RVF97" s="52"/>
      <c r="RVG97" s="52"/>
      <c r="RVH97" s="52"/>
      <c r="RVI97" s="52"/>
      <c r="RVJ97" s="52"/>
      <c r="RVK97" s="52"/>
      <c r="RVL97" s="52"/>
      <c r="RVM97" s="52"/>
      <c r="RVN97" s="52"/>
      <c r="RVO97" s="52"/>
      <c r="RVP97" s="52"/>
      <c r="RVQ97" s="52"/>
      <c r="RVR97" s="52"/>
      <c r="RVS97" s="52"/>
      <c r="RVT97" s="52"/>
      <c r="RVU97" s="52"/>
      <c r="RVV97" s="52"/>
      <c r="RVW97" s="52"/>
      <c r="RVX97" s="52"/>
      <c r="RVY97" s="52"/>
      <c r="RVZ97" s="52"/>
      <c r="RWA97" s="52"/>
      <c r="RWB97" s="52"/>
      <c r="RWC97" s="52"/>
      <c r="RWD97" s="52"/>
      <c r="RWE97" s="52"/>
      <c r="RWF97" s="52"/>
      <c r="RWG97" s="52"/>
      <c r="RWH97" s="52"/>
      <c r="RWI97" s="52"/>
      <c r="RWJ97" s="52"/>
      <c r="RWK97" s="52"/>
      <c r="RWL97" s="52"/>
      <c r="RWM97" s="52"/>
      <c r="RWN97" s="52"/>
      <c r="RWO97" s="52"/>
      <c r="RWP97" s="52"/>
      <c r="RWQ97" s="52"/>
      <c r="RWR97" s="52"/>
      <c r="RWS97" s="52"/>
      <c r="RWT97" s="52"/>
      <c r="RWU97" s="52"/>
      <c r="RWV97" s="52"/>
      <c r="RWW97" s="52"/>
      <c r="RXD97" s="52"/>
      <c r="RXE97" s="52"/>
      <c r="RXF97" s="52"/>
      <c r="RXG97" s="52"/>
      <c r="RXH97" s="52"/>
      <c r="RXI97" s="52"/>
      <c r="RXJ97" s="52"/>
      <c r="RXK97" s="52"/>
      <c r="RXL97" s="52"/>
      <c r="RXM97" s="52"/>
      <c r="RXN97" s="52"/>
      <c r="RXO97" s="52"/>
      <c r="RXP97" s="52"/>
      <c r="RXQ97" s="52"/>
      <c r="RXR97" s="52"/>
      <c r="RXS97" s="52"/>
      <c r="RXT97" s="52"/>
      <c r="RXU97" s="52"/>
      <c r="RXV97" s="52"/>
      <c r="RXW97" s="52"/>
      <c r="RXX97" s="52"/>
      <c r="RXY97" s="52"/>
      <c r="RXZ97" s="52"/>
      <c r="RYA97" s="52"/>
      <c r="RYB97" s="52"/>
      <c r="RYC97" s="52"/>
      <c r="RYD97" s="52"/>
      <c r="RYE97" s="52"/>
      <c r="RYF97" s="52"/>
      <c r="RYG97" s="52"/>
      <c r="RYH97" s="52"/>
      <c r="RYI97" s="52"/>
      <c r="RYJ97" s="52"/>
      <c r="RYK97" s="52"/>
      <c r="RYL97" s="52"/>
      <c r="RYM97" s="52"/>
      <c r="RYN97" s="52"/>
      <c r="RYO97" s="52"/>
      <c r="RYP97" s="52"/>
      <c r="RYQ97" s="52"/>
      <c r="RYR97" s="52"/>
      <c r="RYS97" s="52"/>
      <c r="RYT97" s="52"/>
      <c r="RYU97" s="52"/>
      <c r="RYV97" s="52"/>
      <c r="RYW97" s="52"/>
      <c r="RYX97" s="52"/>
      <c r="RYY97" s="52"/>
      <c r="RYZ97" s="52"/>
      <c r="RZA97" s="52"/>
      <c r="RZB97" s="52"/>
      <c r="RZC97" s="52"/>
      <c r="RZD97" s="52"/>
      <c r="RZE97" s="52"/>
      <c r="RZF97" s="52"/>
      <c r="RZG97" s="52"/>
      <c r="RZH97" s="52"/>
      <c r="RZI97" s="52"/>
      <c r="RZJ97" s="52"/>
      <c r="RZK97" s="52"/>
      <c r="RZL97" s="52"/>
      <c r="RZM97" s="52"/>
      <c r="RZN97" s="52"/>
      <c r="RZO97" s="52"/>
      <c r="RZP97" s="52"/>
      <c r="RZQ97" s="52"/>
      <c r="RZR97" s="52"/>
      <c r="RZS97" s="52"/>
      <c r="RZT97" s="52"/>
      <c r="RZU97" s="52"/>
      <c r="RZV97" s="52"/>
      <c r="RZW97" s="52"/>
      <c r="RZX97" s="52"/>
      <c r="RZY97" s="52"/>
      <c r="RZZ97" s="52"/>
      <c r="SAA97" s="52"/>
      <c r="SAB97" s="52"/>
      <c r="SAC97" s="52"/>
      <c r="SAD97" s="52"/>
      <c r="SAE97" s="52"/>
      <c r="SAF97" s="52"/>
      <c r="SAG97" s="52"/>
      <c r="SAH97" s="52"/>
      <c r="SAI97" s="52"/>
      <c r="SAJ97" s="52"/>
      <c r="SAK97" s="52"/>
      <c r="SAL97" s="52"/>
      <c r="SAM97" s="52"/>
      <c r="SAN97" s="52"/>
      <c r="SAO97" s="52"/>
      <c r="SAP97" s="52"/>
      <c r="SAQ97" s="52"/>
      <c r="SAR97" s="52"/>
      <c r="SAS97" s="52"/>
      <c r="SAT97" s="52"/>
      <c r="SAU97" s="52"/>
      <c r="SAV97" s="52"/>
      <c r="SAW97" s="52"/>
      <c r="SAX97" s="52"/>
      <c r="SAY97" s="52"/>
      <c r="SAZ97" s="52"/>
      <c r="SBA97" s="52"/>
      <c r="SBB97" s="52"/>
      <c r="SBC97" s="52"/>
      <c r="SBD97" s="52"/>
      <c r="SBE97" s="52"/>
      <c r="SBF97" s="52"/>
      <c r="SBG97" s="52"/>
      <c r="SBH97" s="52"/>
      <c r="SBI97" s="52"/>
      <c r="SBJ97" s="52"/>
      <c r="SBK97" s="52"/>
      <c r="SBL97" s="52"/>
      <c r="SBM97" s="52"/>
      <c r="SBN97" s="52"/>
      <c r="SBO97" s="52"/>
      <c r="SBP97" s="52"/>
      <c r="SBQ97" s="52"/>
      <c r="SBR97" s="52"/>
      <c r="SBS97" s="52"/>
      <c r="SBT97" s="52"/>
      <c r="SBU97" s="52"/>
      <c r="SBV97" s="52"/>
      <c r="SBW97" s="52"/>
      <c r="SBX97" s="52"/>
      <c r="SBY97" s="52"/>
      <c r="SBZ97" s="52"/>
      <c r="SCA97" s="52"/>
      <c r="SCB97" s="52"/>
      <c r="SCC97" s="52"/>
      <c r="SCD97" s="52"/>
      <c r="SCE97" s="52"/>
      <c r="SCF97" s="52"/>
      <c r="SCG97" s="52"/>
      <c r="SCH97" s="52"/>
      <c r="SCI97" s="52"/>
      <c r="SCJ97" s="52"/>
      <c r="SCK97" s="52"/>
      <c r="SCL97" s="52"/>
      <c r="SCM97" s="52"/>
      <c r="SCN97" s="52"/>
      <c r="SCO97" s="52"/>
      <c r="SCP97" s="52"/>
      <c r="SCQ97" s="52"/>
      <c r="SCR97" s="52"/>
      <c r="SCS97" s="52"/>
      <c r="SCT97" s="52"/>
      <c r="SCU97" s="52"/>
      <c r="SCV97" s="52"/>
      <c r="SCW97" s="52"/>
      <c r="SCX97" s="52"/>
      <c r="SCY97" s="52"/>
      <c r="SCZ97" s="52"/>
      <c r="SDA97" s="52"/>
      <c r="SDB97" s="52"/>
      <c r="SDC97" s="52"/>
      <c r="SDD97" s="52"/>
      <c r="SDE97" s="52"/>
      <c r="SDF97" s="52"/>
      <c r="SDG97" s="52"/>
      <c r="SDH97" s="52"/>
      <c r="SDI97" s="52"/>
      <c r="SDJ97" s="52"/>
      <c r="SDK97" s="52"/>
      <c r="SDL97" s="52"/>
      <c r="SDM97" s="52"/>
      <c r="SDN97" s="52"/>
      <c r="SDO97" s="52"/>
      <c r="SDP97" s="52"/>
      <c r="SDQ97" s="52"/>
      <c r="SDR97" s="52"/>
      <c r="SDS97" s="52"/>
      <c r="SDT97" s="52"/>
      <c r="SDU97" s="52"/>
      <c r="SDV97" s="52"/>
      <c r="SDW97" s="52"/>
      <c r="SDX97" s="52"/>
      <c r="SDY97" s="52"/>
      <c r="SDZ97" s="52"/>
      <c r="SEA97" s="52"/>
      <c r="SEB97" s="52"/>
      <c r="SEC97" s="52"/>
      <c r="SED97" s="52"/>
      <c r="SEE97" s="52"/>
      <c r="SEF97" s="52"/>
      <c r="SEG97" s="52"/>
      <c r="SEH97" s="52"/>
      <c r="SEI97" s="52"/>
      <c r="SEJ97" s="52"/>
      <c r="SEK97" s="52"/>
      <c r="SEL97" s="52"/>
      <c r="SEM97" s="52"/>
      <c r="SEN97" s="52"/>
      <c r="SEO97" s="52"/>
      <c r="SEP97" s="52"/>
      <c r="SEQ97" s="52"/>
      <c r="SER97" s="52"/>
      <c r="SES97" s="52"/>
      <c r="SET97" s="52"/>
      <c r="SEU97" s="52"/>
      <c r="SEV97" s="52"/>
      <c r="SEW97" s="52"/>
      <c r="SEX97" s="52"/>
      <c r="SEY97" s="52"/>
      <c r="SEZ97" s="52"/>
      <c r="SFA97" s="52"/>
      <c r="SFB97" s="52"/>
      <c r="SFC97" s="52"/>
      <c r="SFD97" s="52"/>
      <c r="SFE97" s="52"/>
      <c r="SFF97" s="52"/>
      <c r="SFG97" s="52"/>
      <c r="SFH97" s="52"/>
      <c r="SFI97" s="52"/>
      <c r="SFJ97" s="52"/>
      <c r="SFK97" s="52"/>
      <c r="SFL97" s="52"/>
      <c r="SFM97" s="52"/>
      <c r="SFN97" s="52"/>
      <c r="SFO97" s="52"/>
      <c r="SFP97" s="52"/>
      <c r="SFQ97" s="52"/>
      <c r="SFR97" s="52"/>
      <c r="SFS97" s="52"/>
      <c r="SFT97" s="52"/>
      <c r="SFU97" s="52"/>
      <c r="SFV97" s="52"/>
      <c r="SFW97" s="52"/>
      <c r="SFX97" s="52"/>
      <c r="SFY97" s="52"/>
      <c r="SFZ97" s="52"/>
      <c r="SGA97" s="52"/>
      <c r="SGB97" s="52"/>
      <c r="SGC97" s="52"/>
      <c r="SGD97" s="52"/>
      <c r="SGE97" s="52"/>
      <c r="SGF97" s="52"/>
      <c r="SGG97" s="52"/>
      <c r="SGH97" s="52"/>
      <c r="SGI97" s="52"/>
      <c r="SGJ97" s="52"/>
      <c r="SGK97" s="52"/>
      <c r="SGL97" s="52"/>
      <c r="SGM97" s="52"/>
      <c r="SGN97" s="52"/>
      <c r="SGO97" s="52"/>
      <c r="SGP97" s="52"/>
      <c r="SGQ97" s="52"/>
      <c r="SGR97" s="52"/>
      <c r="SGS97" s="52"/>
      <c r="SGZ97" s="52"/>
      <c r="SHA97" s="52"/>
      <c r="SHB97" s="52"/>
      <c r="SHC97" s="52"/>
      <c r="SHD97" s="52"/>
      <c r="SHE97" s="52"/>
      <c r="SHF97" s="52"/>
      <c r="SHG97" s="52"/>
      <c r="SHH97" s="52"/>
      <c r="SHI97" s="52"/>
      <c r="SHJ97" s="52"/>
      <c r="SHK97" s="52"/>
      <c r="SHL97" s="52"/>
      <c r="SHM97" s="52"/>
      <c r="SHN97" s="52"/>
      <c r="SHO97" s="52"/>
      <c r="SHP97" s="52"/>
      <c r="SHQ97" s="52"/>
      <c r="SHR97" s="52"/>
      <c r="SHS97" s="52"/>
      <c r="SHT97" s="52"/>
      <c r="SHU97" s="52"/>
      <c r="SHV97" s="52"/>
      <c r="SHW97" s="52"/>
      <c r="SHX97" s="52"/>
      <c r="SHY97" s="52"/>
      <c r="SHZ97" s="52"/>
      <c r="SIA97" s="52"/>
      <c r="SIB97" s="52"/>
      <c r="SIC97" s="52"/>
      <c r="SID97" s="52"/>
      <c r="SIE97" s="52"/>
      <c r="SIF97" s="52"/>
      <c r="SIG97" s="52"/>
      <c r="SIH97" s="52"/>
      <c r="SII97" s="52"/>
      <c r="SIJ97" s="52"/>
      <c r="SIK97" s="52"/>
      <c r="SIL97" s="52"/>
      <c r="SIM97" s="52"/>
      <c r="SIN97" s="52"/>
      <c r="SIO97" s="52"/>
      <c r="SIP97" s="52"/>
      <c r="SIQ97" s="52"/>
      <c r="SIR97" s="52"/>
      <c r="SIS97" s="52"/>
      <c r="SIT97" s="52"/>
      <c r="SIU97" s="52"/>
      <c r="SIV97" s="52"/>
      <c r="SIW97" s="52"/>
      <c r="SIX97" s="52"/>
      <c r="SIY97" s="52"/>
      <c r="SIZ97" s="52"/>
      <c r="SJA97" s="52"/>
      <c r="SJB97" s="52"/>
      <c r="SJC97" s="52"/>
      <c r="SJD97" s="52"/>
      <c r="SJE97" s="52"/>
      <c r="SJF97" s="52"/>
      <c r="SJG97" s="52"/>
      <c r="SJH97" s="52"/>
      <c r="SJI97" s="52"/>
      <c r="SJJ97" s="52"/>
      <c r="SJK97" s="52"/>
      <c r="SJL97" s="52"/>
      <c r="SJM97" s="52"/>
      <c r="SJN97" s="52"/>
      <c r="SJO97" s="52"/>
      <c r="SJP97" s="52"/>
      <c r="SJQ97" s="52"/>
      <c r="SJR97" s="52"/>
      <c r="SJS97" s="52"/>
      <c r="SJT97" s="52"/>
      <c r="SJU97" s="52"/>
      <c r="SJV97" s="52"/>
      <c r="SJW97" s="52"/>
      <c r="SJX97" s="52"/>
      <c r="SJY97" s="52"/>
      <c r="SJZ97" s="52"/>
      <c r="SKA97" s="52"/>
      <c r="SKB97" s="52"/>
      <c r="SKC97" s="52"/>
      <c r="SKD97" s="52"/>
      <c r="SKE97" s="52"/>
      <c r="SKF97" s="52"/>
      <c r="SKG97" s="52"/>
      <c r="SKH97" s="52"/>
      <c r="SKI97" s="52"/>
      <c r="SKJ97" s="52"/>
      <c r="SKK97" s="52"/>
      <c r="SKL97" s="52"/>
      <c r="SKM97" s="52"/>
      <c r="SKN97" s="52"/>
      <c r="SKO97" s="52"/>
      <c r="SKP97" s="52"/>
      <c r="SKQ97" s="52"/>
      <c r="SKR97" s="52"/>
      <c r="SKS97" s="52"/>
      <c r="SKT97" s="52"/>
      <c r="SKU97" s="52"/>
      <c r="SKV97" s="52"/>
      <c r="SKW97" s="52"/>
      <c r="SKX97" s="52"/>
      <c r="SKY97" s="52"/>
      <c r="SKZ97" s="52"/>
      <c r="SLA97" s="52"/>
      <c r="SLB97" s="52"/>
      <c r="SLC97" s="52"/>
      <c r="SLD97" s="52"/>
      <c r="SLE97" s="52"/>
      <c r="SLF97" s="52"/>
      <c r="SLG97" s="52"/>
      <c r="SLH97" s="52"/>
      <c r="SLI97" s="52"/>
      <c r="SLJ97" s="52"/>
      <c r="SLK97" s="52"/>
      <c r="SLL97" s="52"/>
      <c r="SLM97" s="52"/>
      <c r="SLN97" s="52"/>
      <c r="SLO97" s="52"/>
      <c r="SLP97" s="52"/>
      <c r="SLQ97" s="52"/>
      <c r="SLR97" s="52"/>
      <c r="SLS97" s="52"/>
      <c r="SLT97" s="52"/>
      <c r="SLU97" s="52"/>
      <c r="SLV97" s="52"/>
      <c r="SLW97" s="52"/>
      <c r="SLX97" s="52"/>
      <c r="SLY97" s="52"/>
      <c r="SLZ97" s="52"/>
      <c r="SMA97" s="52"/>
      <c r="SMB97" s="52"/>
      <c r="SMC97" s="52"/>
      <c r="SMD97" s="52"/>
      <c r="SME97" s="52"/>
      <c r="SMF97" s="52"/>
      <c r="SMG97" s="52"/>
      <c r="SMH97" s="52"/>
      <c r="SMI97" s="52"/>
      <c r="SMJ97" s="52"/>
      <c r="SMK97" s="52"/>
      <c r="SML97" s="52"/>
      <c r="SMM97" s="52"/>
      <c r="SMN97" s="52"/>
      <c r="SMO97" s="52"/>
      <c r="SMP97" s="52"/>
      <c r="SMQ97" s="52"/>
      <c r="SMR97" s="52"/>
      <c r="SMS97" s="52"/>
      <c r="SMT97" s="52"/>
      <c r="SMU97" s="52"/>
      <c r="SMV97" s="52"/>
      <c r="SMW97" s="52"/>
      <c r="SMX97" s="52"/>
      <c r="SMY97" s="52"/>
      <c r="SMZ97" s="52"/>
      <c r="SNA97" s="52"/>
      <c r="SNB97" s="52"/>
      <c r="SNC97" s="52"/>
      <c r="SND97" s="52"/>
      <c r="SNE97" s="52"/>
      <c r="SNF97" s="52"/>
      <c r="SNG97" s="52"/>
      <c r="SNH97" s="52"/>
      <c r="SNI97" s="52"/>
      <c r="SNJ97" s="52"/>
      <c r="SNK97" s="52"/>
      <c r="SNL97" s="52"/>
      <c r="SNM97" s="52"/>
      <c r="SNN97" s="52"/>
      <c r="SNO97" s="52"/>
      <c r="SNP97" s="52"/>
      <c r="SNQ97" s="52"/>
      <c r="SNR97" s="52"/>
      <c r="SNS97" s="52"/>
      <c r="SNT97" s="52"/>
      <c r="SNU97" s="52"/>
      <c r="SNV97" s="52"/>
      <c r="SNW97" s="52"/>
      <c r="SNX97" s="52"/>
      <c r="SNY97" s="52"/>
      <c r="SNZ97" s="52"/>
      <c r="SOA97" s="52"/>
      <c r="SOB97" s="52"/>
      <c r="SOC97" s="52"/>
      <c r="SOD97" s="52"/>
      <c r="SOE97" s="52"/>
      <c r="SOF97" s="52"/>
      <c r="SOG97" s="52"/>
      <c r="SOH97" s="52"/>
      <c r="SOI97" s="52"/>
      <c r="SOJ97" s="52"/>
      <c r="SOK97" s="52"/>
      <c r="SOL97" s="52"/>
      <c r="SOM97" s="52"/>
      <c r="SON97" s="52"/>
      <c r="SOO97" s="52"/>
      <c r="SOP97" s="52"/>
      <c r="SOQ97" s="52"/>
      <c r="SOR97" s="52"/>
      <c r="SOS97" s="52"/>
      <c r="SOT97" s="52"/>
      <c r="SOU97" s="52"/>
      <c r="SOV97" s="52"/>
      <c r="SOW97" s="52"/>
      <c r="SOX97" s="52"/>
      <c r="SOY97" s="52"/>
      <c r="SOZ97" s="52"/>
      <c r="SPA97" s="52"/>
      <c r="SPB97" s="52"/>
      <c r="SPC97" s="52"/>
      <c r="SPD97" s="52"/>
      <c r="SPE97" s="52"/>
      <c r="SPF97" s="52"/>
      <c r="SPG97" s="52"/>
      <c r="SPH97" s="52"/>
      <c r="SPI97" s="52"/>
      <c r="SPJ97" s="52"/>
      <c r="SPK97" s="52"/>
      <c r="SPL97" s="52"/>
      <c r="SPM97" s="52"/>
      <c r="SPN97" s="52"/>
      <c r="SPO97" s="52"/>
      <c r="SPP97" s="52"/>
      <c r="SPQ97" s="52"/>
      <c r="SPR97" s="52"/>
      <c r="SPS97" s="52"/>
      <c r="SPT97" s="52"/>
      <c r="SPU97" s="52"/>
      <c r="SPV97" s="52"/>
      <c r="SPW97" s="52"/>
      <c r="SPX97" s="52"/>
      <c r="SPY97" s="52"/>
      <c r="SPZ97" s="52"/>
      <c r="SQA97" s="52"/>
      <c r="SQB97" s="52"/>
      <c r="SQC97" s="52"/>
      <c r="SQD97" s="52"/>
      <c r="SQE97" s="52"/>
      <c r="SQF97" s="52"/>
      <c r="SQG97" s="52"/>
      <c r="SQH97" s="52"/>
      <c r="SQI97" s="52"/>
      <c r="SQJ97" s="52"/>
      <c r="SQK97" s="52"/>
      <c r="SQL97" s="52"/>
      <c r="SQM97" s="52"/>
      <c r="SQN97" s="52"/>
      <c r="SQO97" s="52"/>
      <c r="SQV97" s="52"/>
      <c r="SQW97" s="52"/>
      <c r="SQX97" s="52"/>
      <c r="SQY97" s="52"/>
      <c r="SQZ97" s="52"/>
      <c r="SRA97" s="52"/>
      <c r="SRB97" s="52"/>
      <c r="SRC97" s="52"/>
      <c r="SRD97" s="52"/>
      <c r="SRE97" s="52"/>
      <c r="SRF97" s="52"/>
      <c r="SRG97" s="52"/>
      <c r="SRH97" s="52"/>
      <c r="SRI97" s="52"/>
      <c r="SRJ97" s="52"/>
      <c r="SRK97" s="52"/>
      <c r="SRL97" s="52"/>
      <c r="SRM97" s="52"/>
      <c r="SRN97" s="52"/>
      <c r="SRO97" s="52"/>
      <c r="SRP97" s="52"/>
      <c r="SRQ97" s="52"/>
      <c r="SRR97" s="52"/>
      <c r="SRS97" s="52"/>
      <c r="SRT97" s="52"/>
      <c r="SRU97" s="52"/>
      <c r="SRV97" s="52"/>
      <c r="SRW97" s="52"/>
      <c r="SRX97" s="52"/>
      <c r="SRY97" s="52"/>
      <c r="SRZ97" s="52"/>
      <c r="SSA97" s="52"/>
      <c r="SSB97" s="52"/>
      <c r="SSC97" s="52"/>
      <c r="SSD97" s="52"/>
      <c r="SSE97" s="52"/>
      <c r="SSF97" s="52"/>
      <c r="SSG97" s="52"/>
      <c r="SSH97" s="52"/>
      <c r="SSI97" s="52"/>
      <c r="SSJ97" s="52"/>
      <c r="SSK97" s="52"/>
      <c r="SSL97" s="52"/>
      <c r="SSM97" s="52"/>
      <c r="SSN97" s="52"/>
      <c r="SSO97" s="52"/>
      <c r="SSP97" s="52"/>
      <c r="SSQ97" s="52"/>
      <c r="SSR97" s="52"/>
      <c r="SSS97" s="52"/>
      <c r="SST97" s="52"/>
      <c r="SSU97" s="52"/>
      <c r="SSV97" s="52"/>
      <c r="SSW97" s="52"/>
      <c r="SSX97" s="52"/>
      <c r="SSY97" s="52"/>
      <c r="SSZ97" s="52"/>
      <c r="STA97" s="52"/>
      <c r="STB97" s="52"/>
      <c r="STC97" s="52"/>
      <c r="STD97" s="52"/>
      <c r="STE97" s="52"/>
      <c r="STF97" s="52"/>
      <c r="STG97" s="52"/>
      <c r="STH97" s="52"/>
      <c r="STI97" s="52"/>
      <c r="STJ97" s="52"/>
      <c r="STK97" s="52"/>
      <c r="STL97" s="52"/>
      <c r="STM97" s="52"/>
      <c r="STN97" s="52"/>
      <c r="STO97" s="52"/>
      <c r="STP97" s="52"/>
      <c r="STQ97" s="52"/>
      <c r="STR97" s="52"/>
      <c r="STS97" s="52"/>
      <c r="STT97" s="52"/>
      <c r="STU97" s="52"/>
      <c r="STV97" s="52"/>
      <c r="STW97" s="52"/>
      <c r="STX97" s="52"/>
      <c r="STY97" s="52"/>
      <c r="STZ97" s="52"/>
      <c r="SUA97" s="52"/>
      <c r="SUB97" s="52"/>
      <c r="SUC97" s="52"/>
      <c r="SUD97" s="52"/>
      <c r="SUE97" s="52"/>
      <c r="SUF97" s="52"/>
      <c r="SUG97" s="52"/>
      <c r="SUH97" s="52"/>
      <c r="SUI97" s="52"/>
      <c r="SUJ97" s="52"/>
      <c r="SUK97" s="52"/>
      <c r="SUL97" s="52"/>
      <c r="SUM97" s="52"/>
      <c r="SUN97" s="52"/>
      <c r="SUO97" s="52"/>
      <c r="SUP97" s="52"/>
      <c r="SUQ97" s="52"/>
      <c r="SUR97" s="52"/>
      <c r="SUS97" s="52"/>
      <c r="SUT97" s="52"/>
      <c r="SUU97" s="52"/>
      <c r="SUV97" s="52"/>
      <c r="SUW97" s="52"/>
      <c r="SUX97" s="52"/>
      <c r="SUY97" s="52"/>
      <c r="SUZ97" s="52"/>
      <c r="SVA97" s="52"/>
      <c r="SVB97" s="52"/>
      <c r="SVC97" s="52"/>
      <c r="SVD97" s="52"/>
      <c r="SVE97" s="52"/>
      <c r="SVF97" s="52"/>
      <c r="SVG97" s="52"/>
      <c r="SVH97" s="52"/>
      <c r="SVI97" s="52"/>
      <c r="SVJ97" s="52"/>
      <c r="SVK97" s="52"/>
      <c r="SVL97" s="52"/>
      <c r="SVM97" s="52"/>
      <c r="SVN97" s="52"/>
      <c r="SVO97" s="52"/>
      <c r="SVP97" s="52"/>
      <c r="SVQ97" s="52"/>
      <c r="SVR97" s="52"/>
      <c r="SVS97" s="52"/>
      <c r="SVT97" s="52"/>
      <c r="SVU97" s="52"/>
      <c r="SVV97" s="52"/>
      <c r="SVW97" s="52"/>
      <c r="SVX97" s="52"/>
      <c r="SVY97" s="52"/>
      <c r="SVZ97" s="52"/>
      <c r="SWA97" s="52"/>
      <c r="SWB97" s="52"/>
      <c r="SWC97" s="52"/>
      <c r="SWD97" s="52"/>
      <c r="SWE97" s="52"/>
      <c r="SWF97" s="52"/>
      <c r="SWG97" s="52"/>
      <c r="SWH97" s="52"/>
      <c r="SWI97" s="52"/>
      <c r="SWJ97" s="52"/>
      <c r="SWK97" s="52"/>
      <c r="SWL97" s="52"/>
      <c r="SWM97" s="52"/>
      <c r="SWN97" s="52"/>
      <c r="SWO97" s="52"/>
      <c r="SWP97" s="52"/>
      <c r="SWQ97" s="52"/>
      <c r="SWR97" s="52"/>
      <c r="SWS97" s="52"/>
      <c r="SWT97" s="52"/>
      <c r="SWU97" s="52"/>
      <c r="SWV97" s="52"/>
      <c r="SWW97" s="52"/>
      <c r="SWX97" s="52"/>
      <c r="SWY97" s="52"/>
      <c r="SWZ97" s="52"/>
      <c r="SXA97" s="52"/>
      <c r="SXB97" s="52"/>
      <c r="SXC97" s="52"/>
      <c r="SXD97" s="52"/>
      <c r="SXE97" s="52"/>
      <c r="SXF97" s="52"/>
      <c r="SXG97" s="52"/>
      <c r="SXH97" s="52"/>
      <c r="SXI97" s="52"/>
      <c r="SXJ97" s="52"/>
      <c r="SXK97" s="52"/>
      <c r="SXL97" s="52"/>
      <c r="SXM97" s="52"/>
      <c r="SXN97" s="52"/>
      <c r="SXO97" s="52"/>
      <c r="SXP97" s="52"/>
      <c r="SXQ97" s="52"/>
      <c r="SXR97" s="52"/>
      <c r="SXS97" s="52"/>
      <c r="SXT97" s="52"/>
      <c r="SXU97" s="52"/>
      <c r="SXV97" s="52"/>
      <c r="SXW97" s="52"/>
      <c r="SXX97" s="52"/>
      <c r="SXY97" s="52"/>
      <c r="SXZ97" s="52"/>
      <c r="SYA97" s="52"/>
      <c r="SYB97" s="52"/>
      <c r="SYC97" s="52"/>
      <c r="SYD97" s="52"/>
      <c r="SYE97" s="52"/>
      <c r="SYF97" s="52"/>
      <c r="SYG97" s="52"/>
      <c r="SYH97" s="52"/>
      <c r="SYI97" s="52"/>
      <c r="SYJ97" s="52"/>
      <c r="SYK97" s="52"/>
      <c r="SYL97" s="52"/>
      <c r="SYM97" s="52"/>
      <c r="SYN97" s="52"/>
      <c r="SYO97" s="52"/>
      <c r="SYP97" s="52"/>
      <c r="SYQ97" s="52"/>
      <c r="SYR97" s="52"/>
      <c r="SYS97" s="52"/>
      <c r="SYT97" s="52"/>
      <c r="SYU97" s="52"/>
      <c r="SYV97" s="52"/>
      <c r="SYW97" s="52"/>
      <c r="SYX97" s="52"/>
      <c r="SYY97" s="52"/>
      <c r="SYZ97" s="52"/>
      <c r="SZA97" s="52"/>
      <c r="SZB97" s="52"/>
      <c r="SZC97" s="52"/>
      <c r="SZD97" s="52"/>
      <c r="SZE97" s="52"/>
      <c r="SZF97" s="52"/>
      <c r="SZG97" s="52"/>
      <c r="SZH97" s="52"/>
      <c r="SZI97" s="52"/>
      <c r="SZJ97" s="52"/>
      <c r="SZK97" s="52"/>
      <c r="SZL97" s="52"/>
      <c r="SZM97" s="52"/>
      <c r="SZN97" s="52"/>
      <c r="SZO97" s="52"/>
      <c r="SZP97" s="52"/>
      <c r="SZQ97" s="52"/>
      <c r="SZR97" s="52"/>
      <c r="SZS97" s="52"/>
      <c r="SZT97" s="52"/>
      <c r="SZU97" s="52"/>
      <c r="SZV97" s="52"/>
      <c r="SZW97" s="52"/>
      <c r="SZX97" s="52"/>
      <c r="SZY97" s="52"/>
      <c r="SZZ97" s="52"/>
      <c r="TAA97" s="52"/>
      <c r="TAB97" s="52"/>
      <c r="TAC97" s="52"/>
      <c r="TAD97" s="52"/>
      <c r="TAE97" s="52"/>
      <c r="TAF97" s="52"/>
      <c r="TAG97" s="52"/>
      <c r="TAH97" s="52"/>
      <c r="TAI97" s="52"/>
      <c r="TAJ97" s="52"/>
      <c r="TAK97" s="52"/>
      <c r="TAR97" s="52"/>
      <c r="TAS97" s="52"/>
      <c r="TAT97" s="52"/>
      <c r="TAU97" s="52"/>
      <c r="TAV97" s="52"/>
      <c r="TAW97" s="52"/>
      <c r="TAX97" s="52"/>
      <c r="TAY97" s="52"/>
      <c r="TAZ97" s="52"/>
      <c r="TBA97" s="52"/>
      <c r="TBB97" s="52"/>
      <c r="TBC97" s="52"/>
      <c r="TBD97" s="52"/>
      <c r="TBE97" s="52"/>
      <c r="TBF97" s="52"/>
      <c r="TBG97" s="52"/>
      <c r="TBH97" s="52"/>
      <c r="TBI97" s="52"/>
      <c r="TBJ97" s="52"/>
      <c r="TBK97" s="52"/>
      <c r="TBL97" s="52"/>
      <c r="TBM97" s="52"/>
      <c r="TBN97" s="52"/>
      <c r="TBO97" s="52"/>
      <c r="TBP97" s="52"/>
      <c r="TBQ97" s="52"/>
      <c r="TBR97" s="52"/>
      <c r="TBS97" s="52"/>
      <c r="TBT97" s="52"/>
      <c r="TBU97" s="52"/>
      <c r="TBV97" s="52"/>
      <c r="TBW97" s="52"/>
      <c r="TBX97" s="52"/>
      <c r="TBY97" s="52"/>
      <c r="TBZ97" s="52"/>
      <c r="TCA97" s="52"/>
      <c r="TCB97" s="52"/>
      <c r="TCC97" s="52"/>
      <c r="TCD97" s="52"/>
      <c r="TCE97" s="52"/>
      <c r="TCF97" s="52"/>
      <c r="TCG97" s="52"/>
      <c r="TCH97" s="52"/>
      <c r="TCI97" s="52"/>
      <c r="TCJ97" s="52"/>
      <c r="TCK97" s="52"/>
      <c r="TCL97" s="52"/>
      <c r="TCM97" s="52"/>
      <c r="TCN97" s="52"/>
      <c r="TCO97" s="52"/>
      <c r="TCP97" s="52"/>
      <c r="TCQ97" s="52"/>
      <c r="TCR97" s="52"/>
      <c r="TCS97" s="52"/>
      <c r="TCT97" s="52"/>
      <c r="TCU97" s="52"/>
      <c r="TCV97" s="52"/>
      <c r="TCW97" s="52"/>
      <c r="TCX97" s="52"/>
      <c r="TCY97" s="52"/>
      <c r="TCZ97" s="52"/>
      <c r="TDA97" s="52"/>
      <c r="TDB97" s="52"/>
      <c r="TDC97" s="52"/>
      <c r="TDD97" s="52"/>
      <c r="TDE97" s="52"/>
      <c r="TDF97" s="52"/>
      <c r="TDG97" s="52"/>
      <c r="TDH97" s="52"/>
      <c r="TDI97" s="52"/>
      <c r="TDJ97" s="52"/>
      <c r="TDK97" s="52"/>
      <c r="TDL97" s="52"/>
      <c r="TDM97" s="52"/>
      <c r="TDN97" s="52"/>
      <c r="TDO97" s="52"/>
      <c r="TDP97" s="52"/>
      <c r="TDQ97" s="52"/>
      <c r="TDR97" s="52"/>
      <c r="TDS97" s="52"/>
      <c r="TDT97" s="52"/>
      <c r="TDU97" s="52"/>
      <c r="TDV97" s="52"/>
      <c r="TDW97" s="52"/>
      <c r="TDX97" s="52"/>
      <c r="TDY97" s="52"/>
      <c r="TDZ97" s="52"/>
      <c r="TEA97" s="52"/>
      <c r="TEB97" s="52"/>
      <c r="TEC97" s="52"/>
      <c r="TED97" s="52"/>
      <c r="TEE97" s="52"/>
      <c r="TEF97" s="52"/>
      <c r="TEG97" s="52"/>
      <c r="TEH97" s="52"/>
      <c r="TEI97" s="52"/>
      <c r="TEJ97" s="52"/>
      <c r="TEK97" s="52"/>
      <c r="TEL97" s="52"/>
      <c r="TEM97" s="52"/>
      <c r="TEN97" s="52"/>
      <c r="TEO97" s="52"/>
      <c r="TEP97" s="52"/>
      <c r="TEQ97" s="52"/>
      <c r="TER97" s="52"/>
      <c r="TES97" s="52"/>
      <c r="TET97" s="52"/>
      <c r="TEU97" s="52"/>
      <c r="TEV97" s="52"/>
      <c r="TEW97" s="52"/>
      <c r="TEX97" s="52"/>
      <c r="TEY97" s="52"/>
      <c r="TEZ97" s="52"/>
      <c r="TFA97" s="52"/>
      <c r="TFB97" s="52"/>
      <c r="TFC97" s="52"/>
      <c r="TFD97" s="52"/>
      <c r="TFE97" s="52"/>
      <c r="TFF97" s="52"/>
      <c r="TFG97" s="52"/>
      <c r="TFH97" s="52"/>
      <c r="TFI97" s="52"/>
      <c r="TFJ97" s="52"/>
      <c r="TFK97" s="52"/>
      <c r="TFL97" s="52"/>
      <c r="TFM97" s="52"/>
      <c r="TFN97" s="52"/>
      <c r="TFO97" s="52"/>
      <c r="TFP97" s="52"/>
      <c r="TFQ97" s="52"/>
      <c r="TFR97" s="52"/>
      <c r="TFS97" s="52"/>
      <c r="TFT97" s="52"/>
      <c r="TFU97" s="52"/>
      <c r="TFV97" s="52"/>
      <c r="TFW97" s="52"/>
      <c r="TFX97" s="52"/>
      <c r="TFY97" s="52"/>
      <c r="TFZ97" s="52"/>
      <c r="TGA97" s="52"/>
      <c r="TGB97" s="52"/>
      <c r="TGC97" s="52"/>
      <c r="TGD97" s="52"/>
      <c r="TGE97" s="52"/>
      <c r="TGF97" s="52"/>
      <c r="TGG97" s="52"/>
      <c r="TGH97" s="52"/>
      <c r="TGI97" s="52"/>
      <c r="TGJ97" s="52"/>
      <c r="TGK97" s="52"/>
      <c r="TGL97" s="52"/>
      <c r="TGM97" s="52"/>
      <c r="TGN97" s="52"/>
      <c r="TGO97" s="52"/>
      <c r="TGP97" s="52"/>
      <c r="TGQ97" s="52"/>
      <c r="TGR97" s="52"/>
      <c r="TGS97" s="52"/>
      <c r="TGT97" s="52"/>
      <c r="TGU97" s="52"/>
      <c r="TGV97" s="52"/>
      <c r="TGW97" s="52"/>
      <c r="TGX97" s="52"/>
      <c r="TGY97" s="52"/>
      <c r="TGZ97" s="52"/>
      <c r="THA97" s="52"/>
      <c r="THB97" s="52"/>
      <c r="THC97" s="52"/>
      <c r="THD97" s="52"/>
      <c r="THE97" s="52"/>
      <c r="THF97" s="52"/>
      <c r="THG97" s="52"/>
      <c r="THH97" s="52"/>
      <c r="THI97" s="52"/>
      <c r="THJ97" s="52"/>
      <c r="THK97" s="52"/>
      <c r="THL97" s="52"/>
      <c r="THM97" s="52"/>
      <c r="THN97" s="52"/>
      <c r="THO97" s="52"/>
      <c r="THP97" s="52"/>
      <c r="THQ97" s="52"/>
      <c r="THR97" s="52"/>
      <c r="THS97" s="52"/>
      <c r="THT97" s="52"/>
      <c r="THU97" s="52"/>
      <c r="THV97" s="52"/>
      <c r="THW97" s="52"/>
      <c r="THX97" s="52"/>
      <c r="THY97" s="52"/>
      <c r="THZ97" s="52"/>
      <c r="TIA97" s="52"/>
      <c r="TIB97" s="52"/>
      <c r="TIC97" s="52"/>
      <c r="TID97" s="52"/>
      <c r="TIE97" s="52"/>
      <c r="TIF97" s="52"/>
      <c r="TIG97" s="52"/>
      <c r="TIH97" s="52"/>
      <c r="TII97" s="52"/>
      <c r="TIJ97" s="52"/>
      <c r="TIK97" s="52"/>
      <c r="TIL97" s="52"/>
      <c r="TIM97" s="52"/>
      <c r="TIN97" s="52"/>
      <c r="TIO97" s="52"/>
      <c r="TIP97" s="52"/>
      <c r="TIQ97" s="52"/>
      <c r="TIR97" s="52"/>
      <c r="TIS97" s="52"/>
      <c r="TIT97" s="52"/>
      <c r="TIU97" s="52"/>
      <c r="TIV97" s="52"/>
      <c r="TIW97" s="52"/>
      <c r="TIX97" s="52"/>
      <c r="TIY97" s="52"/>
      <c r="TIZ97" s="52"/>
      <c r="TJA97" s="52"/>
      <c r="TJB97" s="52"/>
      <c r="TJC97" s="52"/>
      <c r="TJD97" s="52"/>
      <c r="TJE97" s="52"/>
      <c r="TJF97" s="52"/>
      <c r="TJG97" s="52"/>
      <c r="TJH97" s="52"/>
      <c r="TJI97" s="52"/>
      <c r="TJJ97" s="52"/>
      <c r="TJK97" s="52"/>
      <c r="TJL97" s="52"/>
      <c r="TJM97" s="52"/>
      <c r="TJN97" s="52"/>
      <c r="TJO97" s="52"/>
      <c r="TJP97" s="52"/>
      <c r="TJQ97" s="52"/>
      <c r="TJR97" s="52"/>
      <c r="TJS97" s="52"/>
      <c r="TJT97" s="52"/>
      <c r="TJU97" s="52"/>
      <c r="TJV97" s="52"/>
      <c r="TJW97" s="52"/>
      <c r="TJX97" s="52"/>
      <c r="TJY97" s="52"/>
      <c r="TJZ97" s="52"/>
      <c r="TKA97" s="52"/>
      <c r="TKB97" s="52"/>
      <c r="TKC97" s="52"/>
      <c r="TKD97" s="52"/>
      <c r="TKE97" s="52"/>
      <c r="TKF97" s="52"/>
      <c r="TKG97" s="52"/>
      <c r="TKN97" s="52"/>
      <c r="TKO97" s="52"/>
      <c r="TKP97" s="52"/>
      <c r="TKQ97" s="52"/>
      <c r="TKR97" s="52"/>
      <c r="TKS97" s="52"/>
      <c r="TKT97" s="52"/>
      <c r="TKU97" s="52"/>
      <c r="TKV97" s="52"/>
      <c r="TKW97" s="52"/>
      <c r="TKX97" s="52"/>
      <c r="TKY97" s="52"/>
      <c r="TKZ97" s="52"/>
      <c r="TLA97" s="52"/>
      <c r="TLB97" s="52"/>
      <c r="TLC97" s="52"/>
      <c r="TLD97" s="52"/>
      <c r="TLE97" s="52"/>
      <c r="TLF97" s="52"/>
      <c r="TLG97" s="52"/>
      <c r="TLH97" s="52"/>
      <c r="TLI97" s="52"/>
      <c r="TLJ97" s="52"/>
      <c r="TLK97" s="52"/>
      <c r="TLL97" s="52"/>
      <c r="TLM97" s="52"/>
      <c r="TLN97" s="52"/>
      <c r="TLO97" s="52"/>
      <c r="TLP97" s="52"/>
      <c r="TLQ97" s="52"/>
      <c r="TLR97" s="52"/>
      <c r="TLS97" s="52"/>
      <c r="TLT97" s="52"/>
      <c r="TLU97" s="52"/>
      <c r="TLV97" s="52"/>
      <c r="TLW97" s="52"/>
      <c r="TLX97" s="52"/>
      <c r="TLY97" s="52"/>
      <c r="TLZ97" s="52"/>
      <c r="TMA97" s="52"/>
      <c r="TMB97" s="52"/>
      <c r="TMC97" s="52"/>
      <c r="TMD97" s="52"/>
      <c r="TME97" s="52"/>
      <c r="TMF97" s="52"/>
      <c r="TMG97" s="52"/>
      <c r="TMH97" s="52"/>
      <c r="TMI97" s="52"/>
      <c r="TMJ97" s="52"/>
      <c r="TMK97" s="52"/>
      <c r="TML97" s="52"/>
      <c r="TMM97" s="52"/>
      <c r="TMN97" s="52"/>
      <c r="TMO97" s="52"/>
      <c r="TMP97" s="52"/>
      <c r="TMQ97" s="52"/>
      <c r="TMR97" s="52"/>
      <c r="TMS97" s="52"/>
      <c r="TMT97" s="52"/>
      <c r="TMU97" s="52"/>
      <c r="TMV97" s="52"/>
      <c r="TMW97" s="52"/>
      <c r="TMX97" s="52"/>
      <c r="TMY97" s="52"/>
      <c r="TMZ97" s="52"/>
      <c r="TNA97" s="52"/>
      <c r="TNB97" s="52"/>
      <c r="TNC97" s="52"/>
      <c r="TND97" s="52"/>
      <c r="TNE97" s="52"/>
      <c r="TNF97" s="52"/>
      <c r="TNG97" s="52"/>
      <c r="TNH97" s="52"/>
      <c r="TNI97" s="52"/>
      <c r="TNJ97" s="52"/>
      <c r="TNK97" s="52"/>
      <c r="TNL97" s="52"/>
      <c r="TNM97" s="52"/>
      <c r="TNN97" s="52"/>
      <c r="TNO97" s="52"/>
      <c r="TNP97" s="52"/>
      <c r="TNQ97" s="52"/>
      <c r="TNR97" s="52"/>
      <c r="TNS97" s="52"/>
      <c r="TNT97" s="52"/>
      <c r="TNU97" s="52"/>
      <c r="TNV97" s="52"/>
      <c r="TNW97" s="52"/>
      <c r="TNX97" s="52"/>
      <c r="TNY97" s="52"/>
      <c r="TNZ97" s="52"/>
      <c r="TOA97" s="52"/>
      <c r="TOB97" s="52"/>
      <c r="TOC97" s="52"/>
      <c r="TOD97" s="52"/>
      <c r="TOE97" s="52"/>
      <c r="TOF97" s="52"/>
      <c r="TOG97" s="52"/>
      <c r="TOH97" s="52"/>
      <c r="TOI97" s="52"/>
      <c r="TOJ97" s="52"/>
      <c r="TOK97" s="52"/>
      <c r="TOL97" s="52"/>
      <c r="TOM97" s="52"/>
      <c r="TON97" s="52"/>
      <c r="TOO97" s="52"/>
      <c r="TOP97" s="52"/>
      <c r="TOQ97" s="52"/>
      <c r="TOR97" s="52"/>
      <c r="TOS97" s="52"/>
      <c r="TOT97" s="52"/>
      <c r="TOU97" s="52"/>
      <c r="TOV97" s="52"/>
      <c r="TOW97" s="52"/>
      <c r="TOX97" s="52"/>
      <c r="TOY97" s="52"/>
      <c r="TOZ97" s="52"/>
      <c r="TPA97" s="52"/>
      <c r="TPB97" s="52"/>
      <c r="TPC97" s="52"/>
      <c r="TPD97" s="52"/>
      <c r="TPE97" s="52"/>
      <c r="TPF97" s="52"/>
      <c r="TPG97" s="52"/>
      <c r="TPH97" s="52"/>
      <c r="TPI97" s="52"/>
      <c r="TPJ97" s="52"/>
      <c r="TPK97" s="52"/>
      <c r="TPL97" s="52"/>
      <c r="TPM97" s="52"/>
      <c r="TPN97" s="52"/>
      <c r="TPO97" s="52"/>
      <c r="TPP97" s="52"/>
      <c r="TPQ97" s="52"/>
      <c r="TPR97" s="52"/>
      <c r="TPS97" s="52"/>
      <c r="TPT97" s="52"/>
      <c r="TPU97" s="52"/>
      <c r="TPV97" s="52"/>
      <c r="TPW97" s="52"/>
      <c r="TPX97" s="52"/>
      <c r="TPY97" s="52"/>
      <c r="TPZ97" s="52"/>
      <c r="TQA97" s="52"/>
      <c r="TQB97" s="52"/>
      <c r="TQC97" s="52"/>
      <c r="TQD97" s="52"/>
      <c r="TQE97" s="52"/>
      <c r="TQF97" s="52"/>
      <c r="TQG97" s="52"/>
      <c r="TQH97" s="52"/>
      <c r="TQI97" s="52"/>
      <c r="TQJ97" s="52"/>
      <c r="TQK97" s="52"/>
      <c r="TQL97" s="52"/>
      <c r="TQM97" s="52"/>
      <c r="TQN97" s="52"/>
      <c r="TQO97" s="52"/>
      <c r="TQP97" s="52"/>
      <c r="TQQ97" s="52"/>
      <c r="TQR97" s="52"/>
      <c r="TQS97" s="52"/>
      <c r="TQT97" s="52"/>
      <c r="TQU97" s="52"/>
      <c r="TQV97" s="52"/>
      <c r="TQW97" s="52"/>
      <c r="TQX97" s="52"/>
      <c r="TQY97" s="52"/>
      <c r="TQZ97" s="52"/>
      <c r="TRA97" s="52"/>
      <c r="TRB97" s="52"/>
      <c r="TRC97" s="52"/>
      <c r="TRD97" s="52"/>
      <c r="TRE97" s="52"/>
      <c r="TRF97" s="52"/>
      <c r="TRG97" s="52"/>
      <c r="TRH97" s="52"/>
      <c r="TRI97" s="52"/>
      <c r="TRJ97" s="52"/>
      <c r="TRK97" s="52"/>
      <c r="TRL97" s="52"/>
      <c r="TRM97" s="52"/>
      <c r="TRN97" s="52"/>
      <c r="TRO97" s="52"/>
      <c r="TRP97" s="52"/>
      <c r="TRQ97" s="52"/>
      <c r="TRR97" s="52"/>
      <c r="TRS97" s="52"/>
      <c r="TRT97" s="52"/>
      <c r="TRU97" s="52"/>
      <c r="TRV97" s="52"/>
      <c r="TRW97" s="52"/>
      <c r="TRX97" s="52"/>
      <c r="TRY97" s="52"/>
      <c r="TRZ97" s="52"/>
      <c r="TSA97" s="52"/>
      <c r="TSB97" s="52"/>
      <c r="TSC97" s="52"/>
      <c r="TSD97" s="52"/>
      <c r="TSE97" s="52"/>
      <c r="TSF97" s="52"/>
      <c r="TSG97" s="52"/>
      <c r="TSH97" s="52"/>
      <c r="TSI97" s="52"/>
      <c r="TSJ97" s="52"/>
      <c r="TSK97" s="52"/>
      <c r="TSL97" s="52"/>
      <c r="TSM97" s="52"/>
      <c r="TSN97" s="52"/>
      <c r="TSO97" s="52"/>
      <c r="TSP97" s="52"/>
      <c r="TSQ97" s="52"/>
      <c r="TSR97" s="52"/>
      <c r="TSS97" s="52"/>
      <c r="TST97" s="52"/>
      <c r="TSU97" s="52"/>
      <c r="TSV97" s="52"/>
      <c r="TSW97" s="52"/>
      <c r="TSX97" s="52"/>
      <c r="TSY97" s="52"/>
      <c r="TSZ97" s="52"/>
      <c r="TTA97" s="52"/>
      <c r="TTB97" s="52"/>
      <c r="TTC97" s="52"/>
      <c r="TTD97" s="52"/>
      <c r="TTE97" s="52"/>
      <c r="TTF97" s="52"/>
      <c r="TTG97" s="52"/>
      <c r="TTH97" s="52"/>
      <c r="TTI97" s="52"/>
      <c r="TTJ97" s="52"/>
      <c r="TTK97" s="52"/>
      <c r="TTL97" s="52"/>
      <c r="TTM97" s="52"/>
      <c r="TTN97" s="52"/>
      <c r="TTO97" s="52"/>
      <c r="TTP97" s="52"/>
      <c r="TTQ97" s="52"/>
      <c r="TTR97" s="52"/>
      <c r="TTS97" s="52"/>
      <c r="TTT97" s="52"/>
      <c r="TTU97" s="52"/>
      <c r="TTV97" s="52"/>
      <c r="TTW97" s="52"/>
      <c r="TTX97" s="52"/>
      <c r="TTY97" s="52"/>
      <c r="TTZ97" s="52"/>
      <c r="TUA97" s="52"/>
      <c r="TUB97" s="52"/>
      <c r="TUC97" s="52"/>
      <c r="TUJ97" s="52"/>
      <c r="TUK97" s="52"/>
      <c r="TUL97" s="52"/>
      <c r="TUM97" s="52"/>
      <c r="TUN97" s="52"/>
      <c r="TUO97" s="52"/>
      <c r="TUP97" s="52"/>
      <c r="TUQ97" s="52"/>
      <c r="TUR97" s="52"/>
      <c r="TUS97" s="52"/>
      <c r="TUT97" s="52"/>
      <c r="TUU97" s="52"/>
      <c r="TUV97" s="52"/>
      <c r="TUW97" s="52"/>
      <c r="TUX97" s="52"/>
      <c r="TUY97" s="52"/>
      <c r="TUZ97" s="52"/>
      <c r="TVA97" s="52"/>
      <c r="TVB97" s="52"/>
      <c r="TVC97" s="52"/>
      <c r="TVD97" s="52"/>
      <c r="TVE97" s="52"/>
      <c r="TVF97" s="52"/>
      <c r="TVG97" s="52"/>
      <c r="TVH97" s="52"/>
      <c r="TVI97" s="52"/>
      <c r="TVJ97" s="52"/>
      <c r="TVK97" s="52"/>
      <c r="TVL97" s="52"/>
      <c r="TVM97" s="52"/>
      <c r="TVN97" s="52"/>
      <c r="TVO97" s="52"/>
      <c r="TVP97" s="52"/>
      <c r="TVQ97" s="52"/>
      <c r="TVR97" s="52"/>
      <c r="TVS97" s="52"/>
      <c r="TVT97" s="52"/>
      <c r="TVU97" s="52"/>
      <c r="TVV97" s="52"/>
      <c r="TVW97" s="52"/>
      <c r="TVX97" s="52"/>
      <c r="TVY97" s="52"/>
      <c r="TVZ97" s="52"/>
      <c r="TWA97" s="52"/>
      <c r="TWB97" s="52"/>
      <c r="TWC97" s="52"/>
      <c r="TWD97" s="52"/>
      <c r="TWE97" s="52"/>
      <c r="TWF97" s="52"/>
      <c r="TWG97" s="52"/>
      <c r="TWH97" s="52"/>
      <c r="TWI97" s="52"/>
      <c r="TWJ97" s="52"/>
      <c r="TWK97" s="52"/>
      <c r="TWL97" s="52"/>
      <c r="TWM97" s="52"/>
      <c r="TWN97" s="52"/>
      <c r="TWO97" s="52"/>
      <c r="TWP97" s="52"/>
      <c r="TWQ97" s="52"/>
      <c r="TWR97" s="52"/>
      <c r="TWS97" s="52"/>
      <c r="TWT97" s="52"/>
      <c r="TWU97" s="52"/>
      <c r="TWV97" s="52"/>
      <c r="TWW97" s="52"/>
      <c r="TWX97" s="52"/>
      <c r="TWY97" s="52"/>
      <c r="TWZ97" s="52"/>
      <c r="TXA97" s="52"/>
      <c r="TXB97" s="52"/>
      <c r="TXC97" s="52"/>
      <c r="TXD97" s="52"/>
      <c r="TXE97" s="52"/>
      <c r="TXF97" s="52"/>
      <c r="TXG97" s="52"/>
      <c r="TXH97" s="52"/>
      <c r="TXI97" s="52"/>
      <c r="TXJ97" s="52"/>
      <c r="TXK97" s="52"/>
      <c r="TXL97" s="52"/>
      <c r="TXM97" s="52"/>
      <c r="TXN97" s="52"/>
      <c r="TXO97" s="52"/>
      <c r="TXP97" s="52"/>
      <c r="TXQ97" s="52"/>
      <c r="TXR97" s="52"/>
      <c r="TXS97" s="52"/>
      <c r="TXT97" s="52"/>
      <c r="TXU97" s="52"/>
      <c r="TXV97" s="52"/>
      <c r="TXW97" s="52"/>
      <c r="TXX97" s="52"/>
      <c r="TXY97" s="52"/>
      <c r="TXZ97" s="52"/>
      <c r="TYA97" s="52"/>
      <c r="TYB97" s="52"/>
      <c r="TYC97" s="52"/>
      <c r="TYD97" s="52"/>
      <c r="TYE97" s="52"/>
      <c r="TYF97" s="52"/>
      <c r="TYG97" s="52"/>
      <c r="TYH97" s="52"/>
      <c r="TYI97" s="52"/>
      <c r="TYJ97" s="52"/>
      <c r="TYK97" s="52"/>
      <c r="TYL97" s="52"/>
      <c r="TYM97" s="52"/>
      <c r="TYN97" s="52"/>
      <c r="TYO97" s="52"/>
      <c r="TYP97" s="52"/>
      <c r="TYQ97" s="52"/>
      <c r="TYR97" s="52"/>
      <c r="TYS97" s="52"/>
      <c r="TYT97" s="52"/>
      <c r="TYU97" s="52"/>
      <c r="TYV97" s="52"/>
      <c r="TYW97" s="52"/>
      <c r="TYX97" s="52"/>
      <c r="TYY97" s="52"/>
      <c r="TYZ97" s="52"/>
      <c r="TZA97" s="52"/>
      <c r="TZB97" s="52"/>
      <c r="TZC97" s="52"/>
      <c r="TZD97" s="52"/>
      <c r="TZE97" s="52"/>
      <c r="TZF97" s="52"/>
      <c r="TZG97" s="52"/>
      <c r="TZH97" s="52"/>
      <c r="TZI97" s="52"/>
      <c r="TZJ97" s="52"/>
      <c r="TZK97" s="52"/>
      <c r="TZL97" s="52"/>
      <c r="TZM97" s="52"/>
      <c r="TZN97" s="52"/>
      <c r="TZO97" s="52"/>
      <c r="TZP97" s="52"/>
      <c r="TZQ97" s="52"/>
      <c r="TZR97" s="52"/>
      <c r="TZS97" s="52"/>
      <c r="TZT97" s="52"/>
      <c r="TZU97" s="52"/>
      <c r="TZV97" s="52"/>
      <c r="TZW97" s="52"/>
      <c r="TZX97" s="52"/>
      <c r="TZY97" s="52"/>
      <c r="TZZ97" s="52"/>
      <c r="UAA97" s="52"/>
      <c r="UAB97" s="52"/>
      <c r="UAC97" s="52"/>
      <c r="UAD97" s="52"/>
      <c r="UAE97" s="52"/>
      <c r="UAF97" s="52"/>
      <c r="UAG97" s="52"/>
      <c r="UAH97" s="52"/>
      <c r="UAI97" s="52"/>
      <c r="UAJ97" s="52"/>
      <c r="UAK97" s="52"/>
      <c r="UAL97" s="52"/>
      <c r="UAM97" s="52"/>
      <c r="UAN97" s="52"/>
      <c r="UAO97" s="52"/>
      <c r="UAP97" s="52"/>
      <c r="UAQ97" s="52"/>
      <c r="UAR97" s="52"/>
      <c r="UAS97" s="52"/>
      <c r="UAT97" s="52"/>
      <c r="UAU97" s="52"/>
      <c r="UAV97" s="52"/>
      <c r="UAW97" s="52"/>
      <c r="UAX97" s="52"/>
      <c r="UAY97" s="52"/>
      <c r="UAZ97" s="52"/>
      <c r="UBA97" s="52"/>
      <c r="UBB97" s="52"/>
      <c r="UBC97" s="52"/>
      <c r="UBD97" s="52"/>
      <c r="UBE97" s="52"/>
      <c r="UBF97" s="52"/>
      <c r="UBG97" s="52"/>
      <c r="UBH97" s="52"/>
      <c r="UBI97" s="52"/>
      <c r="UBJ97" s="52"/>
      <c r="UBK97" s="52"/>
      <c r="UBL97" s="52"/>
      <c r="UBM97" s="52"/>
      <c r="UBN97" s="52"/>
      <c r="UBO97" s="52"/>
      <c r="UBP97" s="52"/>
      <c r="UBQ97" s="52"/>
      <c r="UBR97" s="52"/>
      <c r="UBS97" s="52"/>
      <c r="UBT97" s="52"/>
      <c r="UBU97" s="52"/>
      <c r="UBV97" s="52"/>
      <c r="UBW97" s="52"/>
      <c r="UBX97" s="52"/>
      <c r="UBY97" s="52"/>
      <c r="UBZ97" s="52"/>
      <c r="UCA97" s="52"/>
      <c r="UCB97" s="52"/>
      <c r="UCC97" s="52"/>
      <c r="UCD97" s="52"/>
      <c r="UCE97" s="52"/>
      <c r="UCF97" s="52"/>
      <c r="UCG97" s="52"/>
      <c r="UCH97" s="52"/>
      <c r="UCI97" s="52"/>
      <c r="UCJ97" s="52"/>
      <c r="UCK97" s="52"/>
      <c r="UCL97" s="52"/>
      <c r="UCM97" s="52"/>
      <c r="UCN97" s="52"/>
      <c r="UCO97" s="52"/>
      <c r="UCP97" s="52"/>
      <c r="UCQ97" s="52"/>
      <c r="UCR97" s="52"/>
      <c r="UCS97" s="52"/>
      <c r="UCT97" s="52"/>
      <c r="UCU97" s="52"/>
      <c r="UCV97" s="52"/>
      <c r="UCW97" s="52"/>
      <c r="UCX97" s="52"/>
      <c r="UCY97" s="52"/>
      <c r="UCZ97" s="52"/>
      <c r="UDA97" s="52"/>
      <c r="UDB97" s="52"/>
      <c r="UDC97" s="52"/>
      <c r="UDD97" s="52"/>
      <c r="UDE97" s="52"/>
      <c r="UDF97" s="52"/>
      <c r="UDG97" s="52"/>
      <c r="UDH97" s="52"/>
      <c r="UDI97" s="52"/>
      <c r="UDJ97" s="52"/>
      <c r="UDK97" s="52"/>
      <c r="UDL97" s="52"/>
      <c r="UDM97" s="52"/>
      <c r="UDN97" s="52"/>
      <c r="UDO97" s="52"/>
      <c r="UDP97" s="52"/>
      <c r="UDQ97" s="52"/>
      <c r="UDR97" s="52"/>
      <c r="UDS97" s="52"/>
      <c r="UDT97" s="52"/>
      <c r="UDU97" s="52"/>
      <c r="UDV97" s="52"/>
      <c r="UDW97" s="52"/>
      <c r="UDX97" s="52"/>
      <c r="UDY97" s="52"/>
      <c r="UEF97" s="52"/>
      <c r="UEG97" s="52"/>
      <c r="UEH97" s="52"/>
      <c r="UEI97" s="52"/>
      <c r="UEJ97" s="52"/>
      <c r="UEK97" s="52"/>
      <c r="UEL97" s="52"/>
      <c r="UEM97" s="52"/>
      <c r="UEN97" s="52"/>
      <c r="UEO97" s="52"/>
      <c r="UEP97" s="52"/>
      <c r="UEQ97" s="52"/>
      <c r="UER97" s="52"/>
      <c r="UES97" s="52"/>
      <c r="UET97" s="52"/>
      <c r="UEU97" s="52"/>
      <c r="UEV97" s="52"/>
      <c r="UEW97" s="52"/>
      <c r="UEX97" s="52"/>
      <c r="UEY97" s="52"/>
      <c r="UEZ97" s="52"/>
      <c r="UFA97" s="52"/>
      <c r="UFB97" s="52"/>
      <c r="UFC97" s="52"/>
      <c r="UFD97" s="52"/>
      <c r="UFE97" s="52"/>
      <c r="UFF97" s="52"/>
      <c r="UFG97" s="52"/>
      <c r="UFH97" s="52"/>
      <c r="UFI97" s="52"/>
      <c r="UFJ97" s="52"/>
      <c r="UFK97" s="52"/>
      <c r="UFL97" s="52"/>
      <c r="UFM97" s="52"/>
      <c r="UFN97" s="52"/>
      <c r="UFO97" s="52"/>
      <c r="UFP97" s="52"/>
      <c r="UFQ97" s="52"/>
      <c r="UFR97" s="52"/>
      <c r="UFS97" s="52"/>
      <c r="UFT97" s="52"/>
      <c r="UFU97" s="52"/>
      <c r="UFV97" s="52"/>
      <c r="UFW97" s="52"/>
      <c r="UFX97" s="52"/>
      <c r="UFY97" s="52"/>
      <c r="UFZ97" s="52"/>
      <c r="UGA97" s="52"/>
      <c r="UGB97" s="52"/>
      <c r="UGC97" s="52"/>
      <c r="UGD97" s="52"/>
      <c r="UGE97" s="52"/>
      <c r="UGF97" s="52"/>
      <c r="UGG97" s="52"/>
      <c r="UGH97" s="52"/>
      <c r="UGI97" s="52"/>
      <c r="UGJ97" s="52"/>
      <c r="UGK97" s="52"/>
      <c r="UGL97" s="52"/>
      <c r="UGM97" s="52"/>
      <c r="UGN97" s="52"/>
      <c r="UGO97" s="52"/>
      <c r="UGP97" s="52"/>
      <c r="UGQ97" s="52"/>
      <c r="UGR97" s="52"/>
      <c r="UGS97" s="52"/>
      <c r="UGT97" s="52"/>
      <c r="UGU97" s="52"/>
      <c r="UGV97" s="52"/>
      <c r="UGW97" s="52"/>
      <c r="UGX97" s="52"/>
      <c r="UGY97" s="52"/>
      <c r="UGZ97" s="52"/>
      <c r="UHA97" s="52"/>
      <c r="UHB97" s="52"/>
      <c r="UHC97" s="52"/>
      <c r="UHD97" s="52"/>
      <c r="UHE97" s="52"/>
      <c r="UHF97" s="52"/>
      <c r="UHG97" s="52"/>
      <c r="UHH97" s="52"/>
      <c r="UHI97" s="52"/>
      <c r="UHJ97" s="52"/>
      <c r="UHK97" s="52"/>
      <c r="UHL97" s="52"/>
      <c r="UHM97" s="52"/>
      <c r="UHN97" s="52"/>
      <c r="UHO97" s="52"/>
      <c r="UHP97" s="52"/>
      <c r="UHQ97" s="52"/>
      <c r="UHR97" s="52"/>
      <c r="UHS97" s="52"/>
      <c r="UHT97" s="52"/>
      <c r="UHU97" s="52"/>
      <c r="UHV97" s="52"/>
      <c r="UHW97" s="52"/>
      <c r="UHX97" s="52"/>
      <c r="UHY97" s="52"/>
      <c r="UHZ97" s="52"/>
      <c r="UIA97" s="52"/>
      <c r="UIB97" s="52"/>
      <c r="UIC97" s="52"/>
      <c r="UID97" s="52"/>
      <c r="UIE97" s="52"/>
      <c r="UIF97" s="52"/>
      <c r="UIG97" s="52"/>
      <c r="UIH97" s="52"/>
      <c r="UII97" s="52"/>
      <c r="UIJ97" s="52"/>
      <c r="UIK97" s="52"/>
      <c r="UIL97" s="52"/>
      <c r="UIM97" s="52"/>
      <c r="UIN97" s="52"/>
      <c r="UIO97" s="52"/>
      <c r="UIP97" s="52"/>
      <c r="UIQ97" s="52"/>
      <c r="UIR97" s="52"/>
      <c r="UIS97" s="52"/>
      <c r="UIT97" s="52"/>
      <c r="UIU97" s="52"/>
      <c r="UIV97" s="52"/>
      <c r="UIW97" s="52"/>
      <c r="UIX97" s="52"/>
      <c r="UIY97" s="52"/>
      <c r="UIZ97" s="52"/>
      <c r="UJA97" s="52"/>
      <c r="UJB97" s="52"/>
      <c r="UJC97" s="52"/>
      <c r="UJD97" s="52"/>
      <c r="UJE97" s="52"/>
      <c r="UJF97" s="52"/>
      <c r="UJG97" s="52"/>
      <c r="UJH97" s="52"/>
      <c r="UJI97" s="52"/>
      <c r="UJJ97" s="52"/>
      <c r="UJK97" s="52"/>
      <c r="UJL97" s="52"/>
      <c r="UJM97" s="52"/>
      <c r="UJN97" s="52"/>
      <c r="UJO97" s="52"/>
      <c r="UJP97" s="52"/>
      <c r="UJQ97" s="52"/>
      <c r="UJR97" s="52"/>
      <c r="UJS97" s="52"/>
      <c r="UJT97" s="52"/>
      <c r="UJU97" s="52"/>
      <c r="UJV97" s="52"/>
      <c r="UJW97" s="52"/>
      <c r="UJX97" s="52"/>
      <c r="UJY97" s="52"/>
      <c r="UJZ97" s="52"/>
      <c r="UKA97" s="52"/>
      <c r="UKB97" s="52"/>
      <c r="UKC97" s="52"/>
      <c r="UKD97" s="52"/>
      <c r="UKE97" s="52"/>
      <c r="UKF97" s="52"/>
      <c r="UKG97" s="52"/>
      <c r="UKH97" s="52"/>
      <c r="UKI97" s="52"/>
      <c r="UKJ97" s="52"/>
      <c r="UKK97" s="52"/>
      <c r="UKL97" s="52"/>
      <c r="UKM97" s="52"/>
      <c r="UKN97" s="52"/>
      <c r="UKO97" s="52"/>
      <c r="UKP97" s="52"/>
      <c r="UKQ97" s="52"/>
      <c r="UKR97" s="52"/>
      <c r="UKS97" s="52"/>
      <c r="UKT97" s="52"/>
      <c r="UKU97" s="52"/>
      <c r="UKV97" s="52"/>
      <c r="UKW97" s="52"/>
      <c r="UKX97" s="52"/>
      <c r="UKY97" s="52"/>
      <c r="UKZ97" s="52"/>
      <c r="ULA97" s="52"/>
      <c r="ULB97" s="52"/>
      <c r="ULC97" s="52"/>
      <c r="ULD97" s="52"/>
      <c r="ULE97" s="52"/>
      <c r="ULF97" s="52"/>
      <c r="ULG97" s="52"/>
      <c r="ULH97" s="52"/>
      <c r="ULI97" s="52"/>
      <c r="ULJ97" s="52"/>
      <c r="ULK97" s="52"/>
      <c r="ULL97" s="52"/>
      <c r="ULM97" s="52"/>
      <c r="ULN97" s="52"/>
      <c r="ULO97" s="52"/>
      <c r="ULP97" s="52"/>
      <c r="ULQ97" s="52"/>
      <c r="ULR97" s="52"/>
      <c r="ULS97" s="52"/>
      <c r="ULT97" s="52"/>
      <c r="ULU97" s="52"/>
      <c r="ULV97" s="52"/>
      <c r="ULW97" s="52"/>
      <c r="ULX97" s="52"/>
      <c r="ULY97" s="52"/>
      <c r="ULZ97" s="52"/>
      <c r="UMA97" s="52"/>
      <c r="UMB97" s="52"/>
      <c r="UMC97" s="52"/>
      <c r="UMD97" s="52"/>
      <c r="UME97" s="52"/>
      <c r="UMF97" s="52"/>
      <c r="UMG97" s="52"/>
      <c r="UMH97" s="52"/>
      <c r="UMI97" s="52"/>
      <c r="UMJ97" s="52"/>
      <c r="UMK97" s="52"/>
      <c r="UML97" s="52"/>
      <c r="UMM97" s="52"/>
      <c r="UMN97" s="52"/>
      <c r="UMO97" s="52"/>
      <c r="UMP97" s="52"/>
      <c r="UMQ97" s="52"/>
      <c r="UMR97" s="52"/>
      <c r="UMS97" s="52"/>
      <c r="UMT97" s="52"/>
      <c r="UMU97" s="52"/>
      <c r="UMV97" s="52"/>
      <c r="UMW97" s="52"/>
      <c r="UMX97" s="52"/>
      <c r="UMY97" s="52"/>
      <c r="UMZ97" s="52"/>
      <c r="UNA97" s="52"/>
      <c r="UNB97" s="52"/>
      <c r="UNC97" s="52"/>
      <c r="UND97" s="52"/>
      <c r="UNE97" s="52"/>
      <c r="UNF97" s="52"/>
      <c r="UNG97" s="52"/>
      <c r="UNH97" s="52"/>
      <c r="UNI97" s="52"/>
      <c r="UNJ97" s="52"/>
      <c r="UNK97" s="52"/>
      <c r="UNL97" s="52"/>
      <c r="UNM97" s="52"/>
      <c r="UNN97" s="52"/>
      <c r="UNO97" s="52"/>
      <c r="UNP97" s="52"/>
      <c r="UNQ97" s="52"/>
      <c r="UNR97" s="52"/>
      <c r="UNS97" s="52"/>
      <c r="UNT97" s="52"/>
      <c r="UNU97" s="52"/>
      <c r="UOB97" s="52"/>
      <c r="UOC97" s="52"/>
      <c r="UOD97" s="52"/>
      <c r="UOE97" s="52"/>
      <c r="UOF97" s="52"/>
      <c r="UOG97" s="52"/>
      <c r="UOH97" s="52"/>
      <c r="UOI97" s="52"/>
      <c r="UOJ97" s="52"/>
      <c r="UOK97" s="52"/>
      <c r="UOL97" s="52"/>
      <c r="UOM97" s="52"/>
      <c r="UON97" s="52"/>
      <c r="UOO97" s="52"/>
      <c r="UOP97" s="52"/>
      <c r="UOQ97" s="52"/>
      <c r="UOR97" s="52"/>
      <c r="UOS97" s="52"/>
      <c r="UOT97" s="52"/>
      <c r="UOU97" s="52"/>
      <c r="UOV97" s="52"/>
      <c r="UOW97" s="52"/>
      <c r="UOX97" s="52"/>
      <c r="UOY97" s="52"/>
      <c r="UOZ97" s="52"/>
      <c r="UPA97" s="52"/>
      <c r="UPB97" s="52"/>
      <c r="UPC97" s="52"/>
      <c r="UPD97" s="52"/>
      <c r="UPE97" s="52"/>
      <c r="UPF97" s="52"/>
      <c r="UPG97" s="52"/>
      <c r="UPH97" s="52"/>
      <c r="UPI97" s="52"/>
      <c r="UPJ97" s="52"/>
      <c r="UPK97" s="52"/>
      <c r="UPL97" s="52"/>
      <c r="UPM97" s="52"/>
      <c r="UPN97" s="52"/>
      <c r="UPO97" s="52"/>
      <c r="UPP97" s="52"/>
      <c r="UPQ97" s="52"/>
      <c r="UPR97" s="52"/>
      <c r="UPS97" s="52"/>
      <c r="UPT97" s="52"/>
      <c r="UPU97" s="52"/>
      <c r="UPV97" s="52"/>
      <c r="UPW97" s="52"/>
      <c r="UPX97" s="52"/>
      <c r="UPY97" s="52"/>
      <c r="UPZ97" s="52"/>
      <c r="UQA97" s="52"/>
      <c r="UQB97" s="52"/>
      <c r="UQC97" s="52"/>
      <c r="UQD97" s="52"/>
      <c r="UQE97" s="52"/>
      <c r="UQF97" s="52"/>
      <c r="UQG97" s="52"/>
      <c r="UQH97" s="52"/>
      <c r="UQI97" s="52"/>
      <c r="UQJ97" s="52"/>
      <c r="UQK97" s="52"/>
      <c r="UQL97" s="52"/>
      <c r="UQM97" s="52"/>
      <c r="UQN97" s="52"/>
      <c r="UQO97" s="52"/>
      <c r="UQP97" s="52"/>
      <c r="UQQ97" s="52"/>
      <c r="UQR97" s="52"/>
      <c r="UQS97" s="52"/>
      <c r="UQT97" s="52"/>
      <c r="UQU97" s="52"/>
      <c r="UQV97" s="52"/>
      <c r="UQW97" s="52"/>
      <c r="UQX97" s="52"/>
      <c r="UQY97" s="52"/>
      <c r="UQZ97" s="52"/>
      <c r="URA97" s="52"/>
      <c r="URB97" s="52"/>
      <c r="URC97" s="52"/>
      <c r="URD97" s="52"/>
      <c r="URE97" s="52"/>
      <c r="URF97" s="52"/>
      <c r="URG97" s="52"/>
      <c r="URH97" s="52"/>
      <c r="URI97" s="52"/>
      <c r="URJ97" s="52"/>
      <c r="URK97" s="52"/>
      <c r="URL97" s="52"/>
      <c r="URM97" s="52"/>
      <c r="URN97" s="52"/>
      <c r="URO97" s="52"/>
      <c r="URP97" s="52"/>
      <c r="URQ97" s="52"/>
      <c r="URR97" s="52"/>
      <c r="URS97" s="52"/>
      <c r="URT97" s="52"/>
      <c r="URU97" s="52"/>
      <c r="URV97" s="52"/>
      <c r="URW97" s="52"/>
      <c r="URX97" s="52"/>
      <c r="URY97" s="52"/>
      <c r="URZ97" s="52"/>
      <c r="USA97" s="52"/>
      <c r="USB97" s="52"/>
      <c r="USC97" s="52"/>
      <c r="USD97" s="52"/>
      <c r="USE97" s="52"/>
      <c r="USF97" s="52"/>
      <c r="USG97" s="52"/>
      <c r="USH97" s="52"/>
      <c r="USI97" s="52"/>
      <c r="USJ97" s="52"/>
      <c r="USK97" s="52"/>
      <c r="USL97" s="52"/>
      <c r="USM97" s="52"/>
      <c r="USN97" s="52"/>
      <c r="USO97" s="52"/>
      <c r="USP97" s="52"/>
      <c r="USQ97" s="52"/>
      <c r="USR97" s="52"/>
      <c r="USS97" s="52"/>
      <c r="UST97" s="52"/>
      <c r="USU97" s="52"/>
      <c r="USV97" s="52"/>
      <c r="USW97" s="52"/>
      <c r="USX97" s="52"/>
      <c r="USY97" s="52"/>
      <c r="USZ97" s="52"/>
      <c r="UTA97" s="52"/>
      <c r="UTB97" s="52"/>
      <c r="UTC97" s="52"/>
      <c r="UTD97" s="52"/>
      <c r="UTE97" s="52"/>
      <c r="UTF97" s="52"/>
      <c r="UTG97" s="52"/>
      <c r="UTH97" s="52"/>
      <c r="UTI97" s="52"/>
      <c r="UTJ97" s="52"/>
      <c r="UTK97" s="52"/>
      <c r="UTL97" s="52"/>
      <c r="UTM97" s="52"/>
      <c r="UTN97" s="52"/>
      <c r="UTO97" s="52"/>
      <c r="UTP97" s="52"/>
      <c r="UTQ97" s="52"/>
      <c r="UTR97" s="52"/>
      <c r="UTS97" s="52"/>
      <c r="UTT97" s="52"/>
      <c r="UTU97" s="52"/>
      <c r="UTV97" s="52"/>
      <c r="UTW97" s="52"/>
      <c r="UTX97" s="52"/>
      <c r="UTY97" s="52"/>
      <c r="UTZ97" s="52"/>
      <c r="UUA97" s="52"/>
      <c r="UUB97" s="52"/>
      <c r="UUC97" s="52"/>
      <c r="UUD97" s="52"/>
      <c r="UUE97" s="52"/>
      <c r="UUF97" s="52"/>
      <c r="UUG97" s="52"/>
      <c r="UUH97" s="52"/>
      <c r="UUI97" s="52"/>
      <c r="UUJ97" s="52"/>
      <c r="UUK97" s="52"/>
      <c r="UUL97" s="52"/>
      <c r="UUM97" s="52"/>
      <c r="UUN97" s="52"/>
      <c r="UUO97" s="52"/>
      <c r="UUP97" s="52"/>
      <c r="UUQ97" s="52"/>
      <c r="UUR97" s="52"/>
      <c r="UUS97" s="52"/>
      <c r="UUT97" s="52"/>
      <c r="UUU97" s="52"/>
      <c r="UUV97" s="52"/>
      <c r="UUW97" s="52"/>
      <c r="UUX97" s="52"/>
      <c r="UUY97" s="52"/>
      <c r="UUZ97" s="52"/>
      <c r="UVA97" s="52"/>
      <c r="UVB97" s="52"/>
      <c r="UVC97" s="52"/>
      <c r="UVD97" s="52"/>
      <c r="UVE97" s="52"/>
      <c r="UVF97" s="52"/>
      <c r="UVG97" s="52"/>
      <c r="UVH97" s="52"/>
      <c r="UVI97" s="52"/>
      <c r="UVJ97" s="52"/>
      <c r="UVK97" s="52"/>
      <c r="UVL97" s="52"/>
      <c r="UVM97" s="52"/>
      <c r="UVN97" s="52"/>
      <c r="UVO97" s="52"/>
      <c r="UVP97" s="52"/>
      <c r="UVQ97" s="52"/>
      <c r="UVR97" s="52"/>
      <c r="UVS97" s="52"/>
      <c r="UVT97" s="52"/>
      <c r="UVU97" s="52"/>
      <c r="UVV97" s="52"/>
      <c r="UVW97" s="52"/>
      <c r="UVX97" s="52"/>
      <c r="UVY97" s="52"/>
      <c r="UVZ97" s="52"/>
      <c r="UWA97" s="52"/>
      <c r="UWB97" s="52"/>
      <c r="UWC97" s="52"/>
      <c r="UWD97" s="52"/>
      <c r="UWE97" s="52"/>
      <c r="UWF97" s="52"/>
      <c r="UWG97" s="52"/>
      <c r="UWH97" s="52"/>
      <c r="UWI97" s="52"/>
      <c r="UWJ97" s="52"/>
      <c r="UWK97" s="52"/>
      <c r="UWL97" s="52"/>
      <c r="UWM97" s="52"/>
      <c r="UWN97" s="52"/>
      <c r="UWO97" s="52"/>
      <c r="UWP97" s="52"/>
      <c r="UWQ97" s="52"/>
      <c r="UWR97" s="52"/>
      <c r="UWS97" s="52"/>
      <c r="UWT97" s="52"/>
      <c r="UWU97" s="52"/>
      <c r="UWV97" s="52"/>
      <c r="UWW97" s="52"/>
      <c r="UWX97" s="52"/>
      <c r="UWY97" s="52"/>
      <c r="UWZ97" s="52"/>
      <c r="UXA97" s="52"/>
      <c r="UXB97" s="52"/>
      <c r="UXC97" s="52"/>
      <c r="UXD97" s="52"/>
      <c r="UXE97" s="52"/>
      <c r="UXF97" s="52"/>
      <c r="UXG97" s="52"/>
      <c r="UXH97" s="52"/>
      <c r="UXI97" s="52"/>
      <c r="UXJ97" s="52"/>
      <c r="UXK97" s="52"/>
      <c r="UXL97" s="52"/>
      <c r="UXM97" s="52"/>
      <c r="UXN97" s="52"/>
      <c r="UXO97" s="52"/>
      <c r="UXP97" s="52"/>
      <c r="UXQ97" s="52"/>
      <c r="UXX97" s="52"/>
      <c r="UXY97" s="52"/>
      <c r="UXZ97" s="52"/>
      <c r="UYA97" s="52"/>
      <c r="UYB97" s="52"/>
      <c r="UYC97" s="52"/>
      <c r="UYD97" s="52"/>
      <c r="UYE97" s="52"/>
      <c r="UYF97" s="52"/>
      <c r="UYG97" s="52"/>
      <c r="UYH97" s="52"/>
      <c r="UYI97" s="52"/>
      <c r="UYJ97" s="52"/>
      <c r="UYK97" s="52"/>
      <c r="UYL97" s="52"/>
      <c r="UYM97" s="52"/>
      <c r="UYN97" s="52"/>
      <c r="UYO97" s="52"/>
      <c r="UYP97" s="52"/>
      <c r="UYQ97" s="52"/>
      <c r="UYR97" s="52"/>
      <c r="UYS97" s="52"/>
      <c r="UYT97" s="52"/>
      <c r="UYU97" s="52"/>
      <c r="UYV97" s="52"/>
      <c r="UYW97" s="52"/>
      <c r="UYX97" s="52"/>
      <c r="UYY97" s="52"/>
      <c r="UYZ97" s="52"/>
      <c r="UZA97" s="52"/>
      <c r="UZB97" s="52"/>
      <c r="UZC97" s="52"/>
      <c r="UZD97" s="52"/>
      <c r="UZE97" s="52"/>
      <c r="UZF97" s="52"/>
      <c r="UZG97" s="52"/>
      <c r="UZH97" s="52"/>
      <c r="UZI97" s="52"/>
      <c r="UZJ97" s="52"/>
      <c r="UZK97" s="52"/>
      <c r="UZL97" s="52"/>
      <c r="UZM97" s="52"/>
      <c r="UZN97" s="52"/>
      <c r="UZO97" s="52"/>
      <c r="UZP97" s="52"/>
      <c r="UZQ97" s="52"/>
      <c r="UZR97" s="52"/>
      <c r="UZS97" s="52"/>
      <c r="UZT97" s="52"/>
      <c r="UZU97" s="52"/>
      <c r="UZV97" s="52"/>
      <c r="UZW97" s="52"/>
      <c r="UZX97" s="52"/>
      <c r="UZY97" s="52"/>
      <c r="UZZ97" s="52"/>
      <c r="VAA97" s="52"/>
      <c r="VAB97" s="52"/>
      <c r="VAC97" s="52"/>
      <c r="VAD97" s="52"/>
      <c r="VAE97" s="52"/>
      <c r="VAF97" s="52"/>
      <c r="VAG97" s="52"/>
      <c r="VAH97" s="52"/>
      <c r="VAI97" s="52"/>
      <c r="VAJ97" s="52"/>
      <c r="VAK97" s="52"/>
      <c r="VAL97" s="52"/>
      <c r="VAM97" s="52"/>
      <c r="VAN97" s="52"/>
      <c r="VAO97" s="52"/>
      <c r="VAP97" s="52"/>
      <c r="VAQ97" s="52"/>
      <c r="VAR97" s="52"/>
      <c r="VAS97" s="52"/>
      <c r="VAT97" s="52"/>
      <c r="VAU97" s="52"/>
      <c r="VAV97" s="52"/>
      <c r="VAW97" s="52"/>
      <c r="VAX97" s="52"/>
      <c r="VAY97" s="52"/>
      <c r="VAZ97" s="52"/>
      <c r="VBA97" s="52"/>
      <c r="VBB97" s="52"/>
      <c r="VBC97" s="52"/>
      <c r="VBD97" s="52"/>
      <c r="VBE97" s="52"/>
      <c r="VBF97" s="52"/>
      <c r="VBG97" s="52"/>
      <c r="VBH97" s="52"/>
      <c r="VBI97" s="52"/>
      <c r="VBJ97" s="52"/>
      <c r="VBK97" s="52"/>
      <c r="VBL97" s="52"/>
      <c r="VBM97" s="52"/>
      <c r="VBN97" s="52"/>
      <c r="VBO97" s="52"/>
      <c r="VBP97" s="52"/>
      <c r="VBQ97" s="52"/>
      <c r="VBR97" s="52"/>
      <c r="VBS97" s="52"/>
      <c r="VBT97" s="52"/>
      <c r="VBU97" s="52"/>
      <c r="VBV97" s="52"/>
      <c r="VBW97" s="52"/>
      <c r="VBX97" s="52"/>
      <c r="VBY97" s="52"/>
      <c r="VBZ97" s="52"/>
      <c r="VCA97" s="52"/>
      <c r="VCB97" s="52"/>
      <c r="VCC97" s="52"/>
      <c r="VCD97" s="52"/>
      <c r="VCE97" s="52"/>
      <c r="VCF97" s="52"/>
      <c r="VCG97" s="52"/>
      <c r="VCH97" s="52"/>
      <c r="VCI97" s="52"/>
      <c r="VCJ97" s="52"/>
      <c r="VCK97" s="52"/>
      <c r="VCL97" s="52"/>
      <c r="VCM97" s="52"/>
      <c r="VCN97" s="52"/>
      <c r="VCO97" s="52"/>
      <c r="VCP97" s="52"/>
      <c r="VCQ97" s="52"/>
      <c r="VCR97" s="52"/>
      <c r="VCS97" s="52"/>
      <c r="VCT97" s="52"/>
      <c r="VCU97" s="52"/>
      <c r="VCV97" s="52"/>
      <c r="VCW97" s="52"/>
      <c r="VCX97" s="52"/>
      <c r="VCY97" s="52"/>
      <c r="VCZ97" s="52"/>
      <c r="VDA97" s="52"/>
      <c r="VDB97" s="52"/>
      <c r="VDC97" s="52"/>
      <c r="VDD97" s="52"/>
      <c r="VDE97" s="52"/>
      <c r="VDF97" s="52"/>
      <c r="VDG97" s="52"/>
      <c r="VDH97" s="52"/>
      <c r="VDI97" s="52"/>
      <c r="VDJ97" s="52"/>
      <c r="VDK97" s="52"/>
      <c r="VDL97" s="52"/>
      <c r="VDM97" s="52"/>
      <c r="VDN97" s="52"/>
      <c r="VDO97" s="52"/>
      <c r="VDP97" s="52"/>
      <c r="VDQ97" s="52"/>
      <c r="VDR97" s="52"/>
      <c r="VDS97" s="52"/>
      <c r="VDT97" s="52"/>
      <c r="VDU97" s="52"/>
      <c r="VDV97" s="52"/>
      <c r="VDW97" s="52"/>
      <c r="VDX97" s="52"/>
      <c r="VDY97" s="52"/>
      <c r="VDZ97" s="52"/>
      <c r="VEA97" s="52"/>
      <c r="VEB97" s="52"/>
      <c r="VEC97" s="52"/>
      <c r="VED97" s="52"/>
      <c r="VEE97" s="52"/>
      <c r="VEF97" s="52"/>
      <c r="VEG97" s="52"/>
      <c r="VEH97" s="52"/>
      <c r="VEI97" s="52"/>
      <c r="VEJ97" s="52"/>
      <c r="VEK97" s="52"/>
      <c r="VEL97" s="52"/>
      <c r="VEM97" s="52"/>
      <c r="VEN97" s="52"/>
      <c r="VEO97" s="52"/>
      <c r="VEP97" s="52"/>
      <c r="VEQ97" s="52"/>
      <c r="VER97" s="52"/>
      <c r="VES97" s="52"/>
      <c r="VET97" s="52"/>
      <c r="VEU97" s="52"/>
      <c r="VEV97" s="52"/>
      <c r="VEW97" s="52"/>
      <c r="VEX97" s="52"/>
      <c r="VEY97" s="52"/>
      <c r="VEZ97" s="52"/>
      <c r="VFA97" s="52"/>
      <c r="VFB97" s="52"/>
      <c r="VFC97" s="52"/>
      <c r="VFD97" s="52"/>
      <c r="VFE97" s="52"/>
      <c r="VFF97" s="52"/>
      <c r="VFG97" s="52"/>
      <c r="VFH97" s="52"/>
      <c r="VFI97" s="52"/>
      <c r="VFJ97" s="52"/>
      <c r="VFK97" s="52"/>
      <c r="VFL97" s="52"/>
      <c r="VFM97" s="52"/>
      <c r="VFN97" s="52"/>
      <c r="VFO97" s="52"/>
      <c r="VFP97" s="52"/>
      <c r="VFQ97" s="52"/>
      <c r="VFR97" s="52"/>
      <c r="VFS97" s="52"/>
      <c r="VFT97" s="52"/>
      <c r="VFU97" s="52"/>
      <c r="VFV97" s="52"/>
      <c r="VFW97" s="52"/>
      <c r="VFX97" s="52"/>
      <c r="VFY97" s="52"/>
      <c r="VFZ97" s="52"/>
      <c r="VGA97" s="52"/>
      <c r="VGB97" s="52"/>
      <c r="VGC97" s="52"/>
      <c r="VGD97" s="52"/>
      <c r="VGE97" s="52"/>
      <c r="VGF97" s="52"/>
      <c r="VGG97" s="52"/>
      <c r="VGH97" s="52"/>
      <c r="VGI97" s="52"/>
      <c r="VGJ97" s="52"/>
      <c r="VGK97" s="52"/>
      <c r="VGL97" s="52"/>
      <c r="VGM97" s="52"/>
      <c r="VGN97" s="52"/>
      <c r="VGO97" s="52"/>
      <c r="VGP97" s="52"/>
      <c r="VGQ97" s="52"/>
      <c r="VGR97" s="52"/>
      <c r="VGS97" s="52"/>
      <c r="VGT97" s="52"/>
      <c r="VGU97" s="52"/>
      <c r="VGV97" s="52"/>
      <c r="VGW97" s="52"/>
      <c r="VGX97" s="52"/>
      <c r="VGY97" s="52"/>
      <c r="VGZ97" s="52"/>
      <c r="VHA97" s="52"/>
      <c r="VHB97" s="52"/>
      <c r="VHC97" s="52"/>
      <c r="VHD97" s="52"/>
      <c r="VHE97" s="52"/>
      <c r="VHF97" s="52"/>
      <c r="VHG97" s="52"/>
      <c r="VHH97" s="52"/>
      <c r="VHI97" s="52"/>
      <c r="VHJ97" s="52"/>
      <c r="VHK97" s="52"/>
      <c r="VHL97" s="52"/>
      <c r="VHM97" s="52"/>
      <c r="VHT97" s="52"/>
      <c r="VHU97" s="52"/>
      <c r="VHV97" s="52"/>
      <c r="VHW97" s="52"/>
      <c r="VHX97" s="52"/>
      <c r="VHY97" s="52"/>
      <c r="VHZ97" s="52"/>
      <c r="VIA97" s="52"/>
      <c r="VIB97" s="52"/>
      <c r="VIC97" s="52"/>
      <c r="VID97" s="52"/>
      <c r="VIE97" s="52"/>
      <c r="VIF97" s="52"/>
      <c r="VIG97" s="52"/>
      <c r="VIH97" s="52"/>
      <c r="VII97" s="52"/>
      <c r="VIJ97" s="52"/>
      <c r="VIK97" s="52"/>
      <c r="VIL97" s="52"/>
      <c r="VIM97" s="52"/>
      <c r="VIN97" s="52"/>
      <c r="VIO97" s="52"/>
      <c r="VIP97" s="52"/>
      <c r="VIQ97" s="52"/>
      <c r="VIR97" s="52"/>
      <c r="VIS97" s="52"/>
      <c r="VIT97" s="52"/>
      <c r="VIU97" s="52"/>
      <c r="VIV97" s="52"/>
      <c r="VIW97" s="52"/>
      <c r="VIX97" s="52"/>
      <c r="VIY97" s="52"/>
      <c r="VIZ97" s="52"/>
      <c r="VJA97" s="52"/>
      <c r="VJB97" s="52"/>
      <c r="VJC97" s="52"/>
      <c r="VJD97" s="52"/>
      <c r="VJE97" s="52"/>
      <c r="VJF97" s="52"/>
      <c r="VJG97" s="52"/>
      <c r="VJH97" s="52"/>
      <c r="VJI97" s="52"/>
      <c r="VJJ97" s="52"/>
      <c r="VJK97" s="52"/>
      <c r="VJL97" s="52"/>
      <c r="VJM97" s="52"/>
      <c r="VJN97" s="52"/>
      <c r="VJO97" s="52"/>
      <c r="VJP97" s="52"/>
      <c r="VJQ97" s="52"/>
      <c r="VJR97" s="52"/>
      <c r="VJS97" s="52"/>
      <c r="VJT97" s="52"/>
      <c r="VJU97" s="52"/>
      <c r="VJV97" s="52"/>
      <c r="VJW97" s="52"/>
      <c r="VJX97" s="52"/>
      <c r="VJY97" s="52"/>
      <c r="VJZ97" s="52"/>
      <c r="VKA97" s="52"/>
      <c r="VKB97" s="52"/>
      <c r="VKC97" s="52"/>
      <c r="VKD97" s="52"/>
      <c r="VKE97" s="52"/>
      <c r="VKF97" s="52"/>
      <c r="VKG97" s="52"/>
      <c r="VKH97" s="52"/>
      <c r="VKI97" s="52"/>
      <c r="VKJ97" s="52"/>
      <c r="VKK97" s="52"/>
      <c r="VKL97" s="52"/>
      <c r="VKM97" s="52"/>
      <c r="VKN97" s="52"/>
      <c r="VKO97" s="52"/>
      <c r="VKP97" s="52"/>
      <c r="VKQ97" s="52"/>
      <c r="VKR97" s="52"/>
      <c r="VKS97" s="52"/>
      <c r="VKT97" s="52"/>
      <c r="VKU97" s="52"/>
      <c r="VKV97" s="52"/>
      <c r="VKW97" s="52"/>
      <c r="VKX97" s="52"/>
      <c r="VKY97" s="52"/>
      <c r="VKZ97" s="52"/>
      <c r="VLA97" s="52"/>
      <c r="VLB97" s="52"/>
      <c r="VLC97" s="52"/>
      <c r="VLD97" s="52"/>
      <c r="VLE97" s="52"/>
      <c r="VLF97" s="52"/>
      <c r="VLG97" s="52"/>
      <c r="VLH97" s="52"/>
      <c r="VLI97" s="52"/>
      <c r="VLJ97" s="52"/>
      <c r="VLK97" s="52"/>
      <c r="VLL97" s="52"/>
      <c r="VLM97" s="52"/>
      <c r="VLN97" s="52"/>
      <c r="VLO97" s="52"/>
      <c r="VLP97" s="52"/>
      <c r="VLQ97" s="52"/>
      <c r="VLR97" s="52"/>
      <c r="VLS97" s="52"/>
      <c r="VLT97" s="52"/>
      <c r="VLU97" s="52"/>
      <c r="VLV97" s="52"/>
      <c r="VLW97" s="52"/>
      <c r="VLX97" s="52"/>
      <c r="VLY97" s="52"/>
      <c r="VLZ97" s="52"/>
      <c r="VMA97" s="52"/>
      <c r="VMB97" s="52"/>
      <c r="VMC97" s="52"/>
      <c r="VMD97" s="52"/>
      <c r="VME97" s="52"/>
      <c r="VMF97" s="52"/>
      <c r="VMG97" s="52"/>
      <c r="VMH97" s="52"/>
      <c r="VMI97" s="52"/>
      <c r="VMJ97" s="52"/>
      <c r="VMK97" s="52"/>
      <c r="VML97" s="52"/>
      <c r="VMM97" s="52"/>
      <c r="VMN97" s="52"/>
      <c r="VMO97" s="52"/>
      <c r="VMP97" s="52"/>
      <c r="VMQ97" s="52"/>
      <c r="VMR97" s="52"/>
      <c r="VMS97" s="52"/>
      <c r="VMT97" s="52"/>
      <c r="VMU97" s="52"/>
      <c r="VMV97" s="52"/>
      <c r="VMW97" s="52"/>
      <c r="VMX97" s="52"/>
      <c r="VMY97" s="52"/>
      <c r="VMZ97" s="52"/>
      <c r="VNA97" s="52"/>
      <c r="VNB97" s="52"/>
      <c r="VNC97" s="52"/>
      <c r="VND97" s="52"/>
      <c r="VNE97" s="52"/>
      <c r="VNF97" s="52"/>
      <c r="VNG97" s="52"/>
      <c r="VNH97" s="52"/>
      <c r="VNI97" s="52"/>
      <c r="VNJ97" s="52"/>
      <c r="VNK97" s="52"/>
      <c r="VNL97" s="52"/>
      <c r="VNM97" s="52"/>
      <c r="VNN97" s="52"/>
      <c r="VNO97" s="52"/>
      <c r="VNP97" s="52"/>
      <c r="VNQ97" s="52"/>
      <c r="VNR97" s="52"/>
      <c r="VNS97" s="52"/>
      <c r="VNT97" s="52"/>
      <c r="VNU97" s="52"/>
      <c r="VNV97" s="52"/>
      <c r="VNW97" s="52"/>
      <c r="VNX97" s="52"/>
      <c r="VNY97" s="52"/>
      <c r="VNZ97" s="52"/>
      <c r="VOA97" s="52"/>
      <c r="VOB97" s="52"/>
      <c r="VOC97" s="52"/>
      <c r="VOD97" s="52"/>
      <c r="VOE97" s="52"/>
      <c r="VOF97" s="52"/>
      <c r="VOG97" s="52"/>
      <c r="VOH97" s="52"/>
      <c r="VOI97" s="52"/>
      <c r="VOJ97" s="52"/>
      <c r="VOK97" s="52"/>
      <c r="VOL97" s="52"/>
      <c r="VOM97" s="52"/>
      <c r="VON97" s="52"/>
      <c r="VOO97" s="52"/>
      <c r="VOP97" s="52"/>
      <c r="VOQ97" s="52"/>
      <c r="VOR97" s="52"/>
      <c r="VOS97" s="52"/>
      <c r="VOT97" s="52"/>
      <c r="VOU97" s="52"/>
      <c r="VOV97" s="52"/>
      <c r="VOW97" s="52"/>
      <c r="VOX97" s="52"/>
      <c r="VOY97" s="52"/>
      <c r="VOZ97" s="52"/>
      <c r="VPA97" s="52"/>
      <c r="VPB97" s="52"/>
      <c r="VPC97" s="52"/>
      <c r="VPD97" s="52"/>
      <c r="VPE97" s="52"/>
      <c r="VPF97" s="52"/>
      <c r="VPG97" s="52"/>
      <c r="VPH97" s="52"/>
      <c r="VPI97" s="52"/>
      <c r="VPJ97" s="52"/>
      <c r="VPK97" s="52"/>
      <c r="VPL97" s="52"/>
      <c r="VPM97" s="52"/>
      <c r="VPN97" s="52"/>
      <c r="VPO97" s="52"/>
      <c r="VPP97" s="52"/>
      <c r="VPQ97" s="52"/>
      <c r="VPR97" s="52"/>
      <c r="VPS97" s="52"/>
      <c r="VPT97" s="52"/>
      <c r="VPU97" s="52"/>
      <c r="VPV97" s="52"/>
      <c r="VPW97" s="52"/>
      <c r="VPX97" s="52"/>
      <c r="VPY97" s="52"/>
      <c r="VPZ97" s="52"/>
      <c r="VQA97" s="52"/>
      <c r="VQB97" s="52"/>
      <c r="VQC97" s="52"/>
      <c r="VQD97" s="52"/>
      <c r="VQE97" s="52"/>
      <c r="VQF97" s="52"/>
      <c r="VQG97" s="52"/>
      <c r="VQH97" s="52"/>
      <c r="VQI97" s="52"/>
      <c r="VQJ97" s="52"/>
      <c r="VQK97" s="52"/>
      <c r="VQL97" s="52"/>
      <c r="VQM97" s="52"/>
      <c r="VQN97" s="52"/>
      <c r="VQO97" s="52"/>
      <c r="VQP97" s="52"/>
      <c r="VQQ97" s="52"/>
      <c r="VQR97" s="52"/>
      <c r="VQS97" s="52"/>
      <c r="VQT97" s="52"/>
      <c r="VQU97" s="52"/>
      <c r="VQV97" s="52"/>
      <c r="VQW97" s="52"/>
      <c r="VQX97" s="52"/>
      <c r="VQY97" s="52"/>
      <c r="VQZ97" s="52"/>
      <c r="VRA97" s="52"/>
      <c r="VRB97" s="52"/>
      <c r="VRC97" s="52"/>
      <c r="VRD97" s="52"/>
      <c r="VRE97" s="52"/>
      <c r="VRF97" s="52"/>
      <c r="VRG97" s="52"/>
      <c r="VRH97" s="52"/>
      <c r="VRI97" s="52"/>
      <c r="VRP97" s="52"/>
      <c r="VRQ97" s="52"/>
      <c r="VRR97" s="52"/>
      <c r="VRS97" s="52"/>
      <c r="VRT97" s="52"/>
      <c r="VRU97" s="52"/>
      <c r="VRV97" s="52"/>
      <c r="VRW97" s="52"/>
      <c r="VRX97" s="52"/>
      <c r="VRY97" s="52"/>
      <c r="VRZ97" s="52"/>
      <c r="VSA97" s="52"/>
      <c r="VSB97" s="52"/>
      <c r="VSC97" s="52"/>
      <c r="VSD97" s="52"/>
      <c r="VSE97" s="52"/>
      <c r="VSF97" s="52"/>
      <c r="VSG97" s="52"/>
      <c r="VSH97" s="52"/>
      <c r="VSI97" s="52"/>
      <c r="VSJ97" s="52"/>
      <c r="VSK97" s="52"/>
      <c r="VSL97" s="52"/>
      <c r="VSM97" s="52"/>
      <c r="VSN97" s="52"/>
      <c r="VSO97" s="52"/>
      <c r="VSP97" s="52"/>
      <c r="VSQ97" s="52"/>
      <c r="VSR97" s="52"/>
      <c r="VSS97" s="52"/>
      <c r="VST97" s="52"/>
      <c r="VSU97" s="52"/>
      <c r="VSV97" s="52"/>
      <c r="VSW97" s="52"/>
      <c r="VSX97" s="52"/>
      <c r="VSY97" s="52"/>
      <c r="VSZ97" s="52"/>
      <c r="VTA97" s="52"/>
      <c r="VTB97" s="52"/>
      <c r="VTC97" s="52"/>
      <c r="VTD97" s="52"/>
      <c r="VTE97" s="52"/>
      <c r="VTF97" s="52"/>
      <c r="VTG97" s="52"/>
      <c r="VTH97" s="52"/>
      <c r="VTI97" s="52"/>
      <c r="VTJ97" s="52"/>
      <c r="VTK97" s="52"/>
      <c r="VTL97" s="52"/>
      <c r="VTM97" s="52"/>
      <c r="VTN97" s="52"/>
      <c r="VTO97" s="52"/>
      <c r="VTP97" s="52"/>
      <c r="VTQ97" s="52"/>
      <c r="VTR97" s="52"/>
      <c r="VTS97" s="52"/>
      <c r="VTT97" s="52"/>
      <c r="VTU97" s="52"/>
      <c r="VTV97" s="52"/>
      <c r="VTW97" s="52"/>
      <c r="VTX97" s="52"/>
      <c r="VTY97" s="52"/>
      <c r="VTZ97" s="52"/>
      <c r="VUA97" s="52"/>
      <c r="VUB97" s="52"/>
      <c r="VUC97" s="52"/>
      <c r="VUD97" s="52"/>
      <c r="VUE97" s="52"/>
      <c r="VUF97" s="52"/>
      <c r="VUG97" s="52"/>
      <c r="VUH97" s="52"/>
      <c r="VUI97" s="52"/>
      <c r="VUJ97" s="52"/>
      <c r="VUK97" s="52"/>
      <c r="VUL97" s="52"/>
      <c r="VUM97" s="52"/>
      <c r="VUN97" s="52"/>
      <c r="VUO97" s="52"/>
      <c r="VUP97" s="52"/>
      <c r="VUQ97" s="52"/>
      <c r="VUR97" s="52"/>
      <c r="VUS97" s="52"/>
      <c r="VUT97" s="52"/>
      <c r="VUU97" s="52"/>
      <c r="VUV97" s="52"/>
      <c r="VUW97" s="52"/>
      <c r="VUX97" s="52"/>
      <c r="VUY97" s="52"/>
      <c r="VUZ97" s="52"/>
      <c r="VVA97" s="52"/>
      <c r="VVB97" s="52"/>
      <c r="VVC97" s="52"/>
      <c r="VVD97" s="52"/>
      <c r="VVE97" s="52"/>
      <c r="VVF97" s="52"/>
      <c r="VVG97" s="52"/>
      <c r="VVH97" s="52"/>
      <c r="VVI97" s="52"/>
      <c r="VVJ97" s="52"/>
      <c r="VVK97" s="52"/>
      <c r="VVL97" s="52"/>
      <c r="VVM97" s="52"/>
      <c r="VVN97" s="52"/>
      <c r="VVO97" s="52"/>
      <c r="VVP97" s="52"/>
      <c r="VVQ97" s="52"/>
      <c r="VVR97" s="52"/>
      <c r="VVS97" s="52"/>
      <c r="VVT97" s="52"/>
      <c r="VVU97" s="52"/>
      <c r="VVV97" s="52"/>
      <c r="VVW97" s="52"/>
      <c r="VVX97" s="52"/>
      <c r="VVY97" s="52"/>
      <c r="VVZ97" s="52"/>
      <c r="VWA97" s="52"/>
      <c r="VWB97" s="52"/>
      <c r="VWC97" s="52"/>
      <c r="VWD97" s="52"/>
      <c r="VWE97" s="52"/>
      <c r="VWF97" s="52"/>
      <c r="VWG97" s="52"/>
      <c r="VWH97" s="52"/>
      <c r="VWI97" s="52"/>
      <c r="VWJ97" s="52"/>
      <c r="VWK97" s="52"/>
      <c r="VWL97" s="52"/>
      <c r="VWM97" s="52"/>
      <c r="VWN97" s="52"/>
      <c r="VWO97" s="52"/>
      <c r="VWP97" s="52"/>
      <c r="VWQ97" s="52"/>
      <c r="VWR97" s="52"/>
      <c r="VWS97" s="52"/>
      <c r="VWT97" s="52"/>
      <c r="VWU97" s="52"/>
      <c r="VWV97" s="52"/>
      <c r="VWW97" s="52"/>
      <c r="VWX97" s="52"/>
      <c r="VWY97" s="52"/>
      <c r="VWZ97" s="52"/>
      <c r="VXA97" s="52"/>
      <c r="VXB97" s="52"/>
      <c r="VXC97" s="52"/>
      <c r="VXD97" s="52"/>
      <c r="VXE97" s="52"/>
      <c r="VXF97" s="52"/>
      <c r="VXG97" s="52"/>
      <c r="VXH97" s="52"/>
      <c r="VXI97" s="52"/>
      <c r="VXJ97" s="52"/>
      <c r="VXK97" s="52"/>
      <c r="VXL97" s="52"/>
      <c r="VXM97" s="52"/>
      <c r="VXN97" s="52"/>
      <c r="VXO97" s="52"/>
      <c r="VXP97" s="52"/>
      <c r="VXQ97" s="52"/>
      <c r="VXR97" s="52"/>
      <c r="VXS97" s="52"/>
      <c r="VXT97" s="52"/>
      <c r="VXU97" s="52"/>
      <c r="VXV97" s="52"/>
      <c r="VXW97" s="52"/>
      <c r="VXX97" s="52"/>
      <c r="VXY97" s="52"/>
      <c r="VXZ97" s="52"/>
      <c r="VYA97" s="52"/>
      <c r="VYB97" s="52"/>
      <c r="VYC97" s="52"/>
      <c r="VYD97" s="52"/>
      <c r="VYE97" s="52"/>
      <c r="VYF97" s="52"/>
      <c r="VYG97" s="52"/>
      <c r="VYH97" s="52"/>
      <c r="VYI97" s="52"/>
      <c r="VYJ97" s="52"/>
      <c r="VYK97" s="52"/>
      <c r="VYL97" s="52"/>
      <c r="VYM97" s="52"/>
      <c r="VYN97" s="52"/>
      <c r="VYO97" s="52"/>
      <c r="VYP97" s="52"/>
      <c r="VYQ97" s="52"/>
      <c r="VYR97" s="52"/>
      <c r="VYS97" s="52"/>
      <c r="VYT97" s="52"/>
      <c r="VYU97" s="52"/>
      <c r="VYV97" s="52"/>
      <c r="VYW97" s="52"/>
      <c r="VYX97" s="52"/>
      <c r="VYY97" s="52"/>
      <c r="VYZ97" s="52"/>
      <c r="VZA97" s="52"/>
      <c r="VZB97" s="52"/>
      <c r="VZC97" s="52"/>
      <c r="VZD97" s="52"/>
      <c r="VZE97" s="52"/>
      <c r="VZF97" s="52"/>
      <c r="VZG97" s="52"/>
      <c r="VZH97" s="52"/>
      <c r="VZI97" s="52"/>
      <c r="VZJ97" s="52"/>
      <c r="VZK97" s="52"/>
      <c r="VZL97" s="52"/>
      <c r="VZM97" s="52"/>
      <c r="VZN97" s="52"/>
      <c r="VZO97" s="52"/>
      <c r="VZP97" s="52"/>
      <c r="VZQ97" s="52"/>
      <c r="VZR97" s="52"/>
      <c r="VZS97" s="52"/>
      <c r="VZT97" s="52"/>
      <c r="VZU97" s="52"/>
      <c r="VZV97" s="52"/>
      <c r="VZW97" s="52"/>
      <c r="VZX97" s="52"/>
      <c r="VZY97" s="52"/>
      <c r="VZZ97" s="52"/>
      <c r="WAA97" s="52"/>
      <c r="WAB97" s="52"/>
      <c r="WAC97" s="52"/>
      <c r="WAD97" s="52"/>
      <c r="WAE97" s="52"/>
      <c r="WAF97" s="52"/>
      <c r="WAG97" s="52"/>
      <c r="WAH97" s="52"/>
      <c r="WAI97" s="52"/>
      <c r="WAJ97" s="52"/>
      <c r="WAK97" s="52"/>
      <c r="WAL97" s="52"/>
      <c r="WAM97" s="52"/>
      <c r="WAN97" s="52"/>
      <c r="WAO97" s="52"/>
      <c r="WAP97" s="52"/>
      <c r="WAQ97" s="52"/>
      <c r="WAR97" s="52"/>
      <c r="WAS97" s="52"/>
      <c r="WAT97" s="52"/>
      <c r="WAU97" s="52"/>
      <c r="WAV97" s="52"/>
      <c r="WAW97" s="52"/>
      <c r="WAX97" s="52"/>
      <c r="WAY97" s="52"/>
      <c r="WAZ97" s="52"/>
      <c r="WBA97" s="52"/>
      <c r="WBB97" s="52"/>
      <c r="WBC97" s="52"/>
      <c r="WBD97" s="52"/>
      <c r="WBE97" s="52"/>
      <c r="WBL97" s="52"/>
      <c r="WBM97" s="52"/>
      <c r="WBN97" s="52"/>
      <c r="WBO97" s="52"/>
      <c r="WBP97" s="52"/>
      <c r="WBQ97" s="52"/>
      <c r="WBR97" s="52"/>
      <c r="WBS97" s="52"/>
      <c r="WBT97" s="52"/>
      <c r="WBU97" s="52"/>
      <c r="WBV97" s="52"/>
      <c r="WBW97" s="52"/>
      <c r="WBX97" s="52"/>
      <c r="WBY97" s="52"/>
      <c r="WBZ97" s="52"/>
      <c r="WCA97" s="52"/>
      <c r="WCB97" s="52"/>
      <c r="WCC97" s="52"/>
      <c r="WCD97" s="52"/>
      <c r="WCE97" s="52"/>
      <c r="WCF97" s="52"/>
      <c r="WCG97" s="52"/>
      <c r="WCH97" s="52"/>
      <c r="WCI97" s="52"/>
      <c r="WCJ97" s="52"/>
      <c r="WCK97" s="52"/>
      <c r="WCL97" s="52"/>
      <c r="WCM97" s="52"/>
      <c r="WCN97" s="52"/>
      <c r="WCO97" s="52"/>
      <c r="WCP97" s="52"/>
      <c r="WCQ97" s="52"/>
      <c r="WCR97" s="52"/>
      <c r="WCS97" s="52"/>
      <c r="WCT97" s="52"/>
      <c r="WCU97" s="52"/>
      <c r="WCV97" s="52"/>
      <c r="WCW97" s="52"/>
      <c r="WCX97" s="52"/>
      <c r="WCY97" s="52"/>
      <c r="WCZ97" s="52"/>
      <c r="WDA97" s="52"/>
      <c r="WDB97" s="52"/>
      <c r="WDC97" s="52"/>
      <c r="WDD97" s="52"/>
      <c r="WDE97" s="52"/>
      <c r="WDF97" s="52"/>
      <c r="WDG97" s="52"/>
      <c r="WDH97" s="52"/>
      <c r="WDI97" s="52"/>
      <c r="WDJ97" s="52"/>
      <c r="WDK97" s="52"/>
      <c r="WDL97" s="52"/>
      <c r="WDM97" s="52"/>
      <c r="WDN97" s="52"/>
      <c r="WDO97" s="52"/>
      <c r="WDP97" s="52"/>
      <c r="WDQ97" s="52"/>
      <c r="WDR97" s="52"/>
      <c r="WDS97" s="52"/>
      <c r="WDT97" s="52"/>
      <c r="WDU97" s="52"/>
      <c r="WDV97" s="52"/>
      <c r="WDW97" s="52"/>
      <c r="WDX97" s="52"/>
      <c r="WDY97" s="52"/>
      <c r="WDZ97" s="52"/>
      <c r="WEA97" s="52"/>
      <c r="WEB97" s="52"/>
      <c r="WEC97" s="52"/>
      <c r="WED97" s="52"/>
      <c r="WEE97" s="52"/>
      <c r="WEF97" s="52"/>
      <c r="WEG97" s="52"/>
      <c r="WEH97" s="52"/>
      <c r="WEI97" s="52"/>
      <c r="WEJ97" s="52"/>
      <c r="WEK97" s="52"/>
      <c r="WEL97" s="52"/>
      <c r="WEM97" s="52"/>
      <c r="WEN97" s="52"/>
      <c r="WEO97" s="52"/>
      <c r="WEP97" s="52"/>
      <c r="WEQ97" s="52"/>
      <c r="WER97" s="52"/>
      <c r="WES97" s="52"/>
      <c r="WET97" s="52"/>
      <c r="WEU97" s="52"/>
      <c r="WEV97" s="52"/>
      <c r="WEW97" s="52"/>
      <c r="WEX97" s="52"/>
      <c r="WEY97" s="52"/>
      <c r="WEZ97" s="52"/>
      <c r="WFA97" s="52"/>
      <c r="WFB97" s="52"/>
      <c r="WFC97" s="52"/>
      <c r="WFD97" s="52"/>
      <c r="WFE97" s="52"/>
      <c r="WFF97" s="52"/>
      <c r="WFG97" s="52"/>
      <c r="WFH97" s="52"/>
      <c r="WFI97" s="52"/>
      <c r="WFJ97" s="52"/>
      <c r="WFK97" s="52"/>
      <c r="WFL97" s="52"/>
      <c r="WFM97" s="52"/>
      <c r="WFN97" s="52"/>
      <c r="WFO97" s="52"/>
      <c r="WFP97" s="52"/>
      <c r="WFQ97" s="52"/>
      <c r="WFR97" s="52"/>
      <c r="WFS97" s="52"/>
      <c r="WFT97" s="52"/>
      <c r="WFU97" s="52"/>
      <c r="WFV97" s="52"/>
      <c r="WFW97" s="52"/>
      <c r="WFX97" s="52"/>
      <c r="WFY97" s="52"/>
      <c r="WFZ97" s="52"/>
      <c r="WGA97" s="52"/>
      <c r="WGB97" s="52"/>
      <c r="WGC97" s="52"/>
      <c r="WGD97" s="52"/>
      <c r="WGE97" s="52"/>
      <c r="WGF97" s="52"/>
      <c r="WGG97" s="52"/>
      <c r="WGH97" s="52"/>
      <c r="WGI97" s="52"/>
      <c r="WGJ97" s="52"/>
      <c r="WGK97" s="52"/>
      <c r="WGL97" s="52"/>
      <c r="WGM97" s="52"/>
      <c r="WGN97" s="52"/>
      <c r="WGO97" s="52"/>
      <c r="WGP97" s="52"/>
      <c r="WGQ97" s="52"/>
      <c r="WGR97" s="52"/>
      <c r="WGS97" s="52"/>
      <c r="WGT97" s="52"/>
      <c r="WGU97" s="52"/>
      <c r="WGV97" s="52"/>
      <c r="WGW97" s="52"/>
      <c r="WGX97" s="52"/>
      <c r="WGY97" s="52"/>
      <c r="WGZ97" s="52"/>
      <c r="WHA97" s="52"/>
      <c r="WHB97" s="52"/>
      <c r="WHC97" s="52"/>
      <c r="WHD97" s="52"/>
      <c r="WHE97" s="52"/>
      <c r="WHF97" s="52"/>
      <c r="WHG97" s="52"/>
      <c r="WHH97" s="52"/>
      <c r="WHI97" s="52"/>
      <c r="WHJ97" s="52"/>
      <c r="WHK97" s="52"/>
      <c r="WHL97" s="52"/>
      <c r="WHM97" s="52"/>
      <c r="WHN97" s="52"/>
      <c r="WHO97" s="52"/>
      <c r="WHP97" s="52"/>
      <c r="WHQ97" s="52"/>
      <c r="WHR97" s="52"/>
      <c r="WHS97" s="52"/>
      <c r="WHT97" s="52"/>
      <c r="WHU97" s="52"/>
      <c r="WHV97" s="52"/>
      <c r="WHW97" s="52"/>
      <c r="WHX97" s="52"/>
      <c r="WHY97" s="52"/>
      <c r="WHZ97" s="52"/>
      <c r="WIA97" s="52"/>
      <c r="WIB97" s="52"/>
      <c r="WIC97" s="52"/>
      <c r="WID97" s="52"/>
      <c r="WIE97" s="52"/>
      <c r="WIF97" s="52"/>
      <c r="WIG97" s="52"/>
      <c r="WIH97" s="52"/>
      <c r="WII97" s="52"/>
      <c r="WIJ97" s="52"/>
      <c r="WIK97" s="52"/>
      <c r="WIL97" s="52"/>
      <c r="WIM97" s="52"/>
      <c r="WIN97" s="52"/>
      <c r="WIO97" s="52"/>
      <c r="WIP97" s="52"/>
      <c r="WIQ97" s="52"/>
      <c r="WIR97" s="52"/>
      <c r="WIS97" s="52"/>
      <c r="WIT97" s="52"/>
      <c r="WIU97" s="52"/>
      <c r="WIV97" s="52"/>
      <c r="WIW97" s="52"/>
      <c r="WIX97" s="52"/>
      <c r="WIY97" s="52"/>
      <c r="WIZ97" s="52"/>
      <c r="WJA97" s="52"/>
      <c r="WJB97" s="52"/>
      <c r="WJC97" s="52"/>
      <c r="WJD97" s="52"/>
      <c r="WJE97" s="52"/>
      <c r="WJF97" s="52"/>
      <c r="WJG97" s="52"/>
      <c r="WJH97" s="52"/>
      <c r="WJI97" s="52"/>
      <c r="WJJ97" s="52"/>
      <c r="WJK97" s="52"/>
      <c r="WJL97" s="52"/>
      <c r="WJM97" s="52"/>
      <c r="WJN97" s="52"/>
      <c r="WJO97" s="52"/>
      <c r="WJP97" s="52"/>
      <c r="WJQ97" s="52"/>
      <c r="WJR97" s="52"/>
      <c r="WJS97" s="52"/>
      <c r="WJT97" s="52"/>
      <c r="WJU97" s="52"/>
      <c r="WJV97" s="52"/>
      <c r="WJW97" s="52"/>
      <c r="WJX97" s="52"/>
      <c r="WJY97" s="52"/>
      <c r="WJZ97" s="52"/>
      <c r="WKA97" s="52"/>
      <c r="WKB97" s="52"/>
      <c r="WKC97" s="52"/>
      <c r="WKD97" s="52"/>
      <c r="WKE97" s="52"/>
      <c r="WKF97" s="52"/>
      <c r="WKG97" s="52"/>
      <c r="WKH97" s="52"/>
      <c r="WKI97" s="52"/>
      <c r="WKJ97" s="52"/>
      <c r="WKK97" s="52"/>
      <c r="WKL97" s="52"/>
      <c r="WKM97" s="52"/>
      <c r="WKN97" s="52"/>
      <c r="WKO97" s="52"/>
      <c r="WKP97" s="52"/>
      <c r="WKQ97" s="52"/>
      <c r="WKR97" s="52"/>
      <c r="WKS97" s="52"/>
      <c r="WKT97" s="52"/>
      <c r="WKU97" s="52"/>
      <c r="WKV97" s="52"/>
      <c r="WKW97" s="52"/>
      <c r="WKX97" s="52"/>
      <c r="WKY97" s="52"/>
      <c r="WKZ97" s="52"/>
      <c r="WLA97" s="52"/>
      <c r="WLH97" s="52"/>
      <c r="WLI97" s="52"/>
      <c r="WLJ97" s="52"/>
      <c r="WLK97" s="52"/>
      <c r="WLL97" s="52"/>
      <c r="WLM97" s="52"/>
      <c r="WLN97" s="52"/>
      <c r="WLO97" s="52"/>
      <c r="WLP97" s="52"/>
      <c r="WLQ97" s="52"/>
      <c r="WLR97" s="52"/>
      <c r="WLS97" s="52"/>
      <c r="WLT97" s="52"/>
      <c r="WLU97" s="52"/>
      <c r="WLV97" s="52"/>
      <c r="WLW97" s="52"/>
      <c r="WLX97" s="52"/>
      <c r="WLY97" s="52"/>
      <c r="WLZ97" s="52"/>
      <c r="WMA97" s="52"/>
      <c r="WMB97" s="52"/>
      <c r="WMC97" s="52"/>
      <c r="WMD97" s="52"/>
      <c r="WME97" s="52"/>
      <c r="WMF97" s="52"/>
      <c r="WMG97" s="52"/>
      <c r="WMH97" s="52"/>
      <c r="WMI97" s="52"/>
      <c r="WMJ97" s="52"/>
      <c r="WMK97" s="52"/>
      <c r="WML97" s="52"/>
      <c r="WMM97" s="52"/>
      <c r="WMN97" s="52"/>
      <c r="WMO97" s="52"/>
      <c r="WMP97" s="52"/>
      <c r="WMQ97" s="52"/>
      <c r="WMR97" s="52"/>
      <c r="WMS97" s="52"/>
      <c r="WMT97" s="52"/>
      <c r="WMU97" s="52"/>
      <c r="WMV97" s="52"/>
      <c r="WMW97" s="52"/>
      <c r="WMX97" s="52"/>
      <c r="WMY97" s="52"/>
      <c r="WMZ97" s="52"/>
      <c r="WNA97" s="52"/>
      <c r="WNB97" s="52"/>
      <c r="WNC97" s="52"/>
      <c r="WND97" s="52"/>
      <c r="WNE97" s="52"/>
      <c r="WNF97" s="52"/>
      <c r="WNG97" s="52"/>
      <c r="WNH97" s="52"/>
      <c r="WNI97" s="52"/>
      <c r="WNJ97" s="52"/>
      <c r="WNK97" s="52"/>
      <c r="WNL97" s="52"/>
      <c r="WNM97" s="52"/>
      <c r="WNN97" s="52"/>
      <c r="WNO97" s="52"/>
      <c r="WNP97" s="52"/>
      <c r="WNQ97" s="52"/>
      <c r="WNR97" s="52"/>
      <c r="WNS97" s="52"/>
      <c r="WNT97" s="52"/>
      <c r="WNU97" s="52"/>
      <c r="WNV97" s="52"/>
      <c r="WNW97" s="52"/>
      <c r="WNX97" s="52"/>
      <c r="WNY97" s="52"/>
      <c r="WNZ97" s="52"/>
      <c r="WOA97" s="52"/>
      <c r="WOB97" s="52"/>
      <c r="WOC97" s="52"/>
      <c r="WOD97" s="52"/>
      <c r="WOE97" s="52"/>
      <c r="WOF97" s="52"/>
      <c r="WOG97" s="52"/>
      <c r="WOH97" s="52"/>
      <c r="WOI97" s="52"/>
      <c r="WOJ97" s="52"/>
      <c r="WOK97" s="52"/>
      <c r="WOL97" s="52"/>
      <c r="WOM97" s="52"/>
      <c r="WON97" s="52"/>
      <c r="WOO97" s="52"/>
      <c r="WOP97" s="52"/>
      <c r="WOQ97" s="52"/>
      <c r="WOR97" s="52"/>
      <c r="WOS97" s="52"/>
      <c r="WOT97" s="52"/>
      <c r="WOU97" s="52"/>
      <c r="WOV97" s="52"/>
      <c r="WOW97" s="52"/>
      <c r="WOX97" s="52"/>
      <c r="WOY97" s="52"/>
      <c r="WOZ97" s="52"/>
      <c r="WPA97" s="52"/>
      <c r="WPB97" s="52"/>
      <c r="WPC97" s="52"/>
      <c r="WPD97" s="52"/>
      <c r="WPE97" s="52"/>
      <c r="WPF97" s="52"/>
      <c r="WPG97" s="52"/>
      <c r="WPH97" s="52"/>
      <c r="WPI97" s="52"/>
      <c r="WPJ97" s="52"/>
      <c r="WPK97" s="52"/>
      <c r="WPL97" s="52"/>
      <c r="WPM97" s="52"/>
      <c r="WPN97" s="52"/>
      <c r="WPO97" s="52"/>
      <c r="WPP97" s="52"/>
      <c r="WPQ97" s="52"/>
      <c r="WPR97" s="52"/>
      <c r="WPS97" s="52"/>
      <c r="WPT97" s="52"/>
      <c r="WPU97" s="52"/>
      <c r="WPV97" s="52"/>
      <c r="WPW97" s="52"/>
      <c r="WPX97" s="52"/>
      <c r="WPY97" s="52"/>
      <c r="WPZ97" s="52"/>
      <c r="WQA97" s="52"/>
      <c r="WQB97" s="52"/>
      <c r="WQC97" s="52"/>
      <c r="WQD97" s="52"/>
      <c r="WQE97" s="52"/>
      <c r="WQF97" s="52"/>
      <c r="WQG97" s="52"/>
      <c r="WQH97" s="52"/>
      <c r="WQI97" s="52"/>
      <c r="WQJ97" s="52"/>
      <c r="WQK97" s="52"/>
      <c r="WQL97" s="52"/>
      <c r="WQM97" s="52"/>
      <c r="WQN97" s="52"/>
      <c r="WQO97" s="52"/>
      <c r="WQP97" s="52"/>
      <c r="WQQ97" s="52"/>
      <c r="WQR97" s="52"/>
      <c r="WQS97" s="52"/>
      <c r="WQT97" s="52"/>
      <c r="WQU97" s="52"/>
      <c r="WQV97" s="52"/>
      <c r="WQW97" s="52"/>
      <c r="WQX97" s="52"/>
      <c r="WQY97" s="52"/>
      <c r="WQZ97" s="52"/>
      <c r="WRA97" s="52"/>
      <c r="WRB97" s="52"/>
      <c r="WRC97" s="52"/>
      <c r="WRD97" s="52"/>
      <c r="WRE97" s="52"/>
      <c r="WRF97" s="52"/>
      <c r="WRG97" s="52"/>
      <c r="WRH97" s="52"/>
      <c r="WRI97" s="52"/>
      <c r="WRJ97" s="52"/>
      <c r="WRK97" s="52"/>
      <c r="WRL97" s="52"/>
      <c r="WRM97" s="52"/>
      <c r="WRN97" s="52"/>
      <c r="WRO97" s="52"/>
      <c r="WRP97" s="52"/>
      <c r="WRQ97" s="52"/>
      <c r="WRR97" s="52"/>
      <c r="WRS97" s="52"/>
      <c r="WRT97" s="52"/>
      <c r="WRU97" s="52"/>
      <c r="WRV97" s="52"/>
      <c r="WRW97" s="52"/>
      <c r="WRX97" s="52"/>
      <c r="WRY97" s="52"/>
      <c r="WRZ97" s="52"/>
      <c r="WSA97" s="52"/>
      <c r="WSB97" s="52"/>
      <c r="WSC97" s="52"/>
      <c r="WSD97" s="52"/>
      <c r="WSE97" s="52"/>
      <c r="WSF97" s="52"/>
      <c r="WSG97" s="52"/>
      <c r="WSH97" s="52"/>
      <c r="WSI97" s="52"/>
      <c r="WSJ97" s="52"/>
      <c r="WSK97" s="52"/>
      <c r="WSL97" s="52"/>
      <c r="WSM97" s="52"/>
      <c r="WSN97" s="52"/>
      <c r="WSO97" s="52"/>
      <c r="WSP97" s="52"/>
      <c r="WSQ97" s="52"/>
      <c r="WSR97" s="52"/>
      <c r="WSS97" s="52"/>
      <c r="WST97" s="52"/>
      <c r="WSU97" s="52"/>
      <c r="WSV97" s="52"/>
      <c r="WSW97" s="52"/>
      <c r="WSX97" s="52"/>
      <c r="WSY97" s="52"/>
      <c r="WSZ97" s="52"/>
      <c r="WTA97" s="52"/>
      <c r="WTB97" s="52"/>
      <c r="WTC97" s="52"/>
      <c r="WTD97" s="52"/>
      <c r="WTE97" s="52"/>
      <c r="WTF97" s="52"/>
      <c r="WTG97" s="52"/>
      <c r="WTH97" s="52"/>
      <c r="WTI97" s="52"/>
      <c r="WTJ97" s="52"/>
      <c r="WTK97" s="52"/>
      <c r="WTL97" s="52"/>
      <c r="WTM97" s="52"/>
      <c r="WTN97" s="52"/>
      <c r="WTO97" s="52"/>
      <c r="WTP97" s="52"/>
      <c r="WTQ97" s="52"/>
      <c r="WTR97" s="52"/>
      <c r="WTS97" s="52"/>
      <c r="WTT97" s="52"/>
      <c r="WTU97" s="52"/>
      <c r="WTV97" s="52"/>
      <c r="WTW97" s="52"/>
      <c r="WTX97" s="52"/>
      <c r="WTY97" s="52"/>
      <c r="WTZ97" s="52"/>
      <c r="WUA97" s="52"/>
      <c r="WUB97" s="52"/>
      <c r="WUC97" s="52"/>
      <c r="WUD97" s="52"/>
      <c r="WUE97" s="52"/>
      <c r="WUF97" s="52"/>
      <c r="WUG97" s="52"/>
      <c r="WUH97" s="52"/>
      <c r="WUI97" s="52"/>
      <c r="WUJ97" s="52"/>
      <c r="WUK97" s="52"/>
      <c r="WUL97" s="52"/>
      <c r="WUM97" s="52"/>
      <c r="WUN97" s="52"/>
      <c r="WUO97" s="52"/>
      <c r="WUP97" s="52"/>
      <c r="WUQ97" s="52"/>
      <c r="WUR97" s="52"/>
      <c r="WUS97" s="52"/>
      <c r="WUT97" s="52"/>
      <c r="WUU97" s="52"/>
      <c r="WUV97" s="52"/>
      <c r="WUW97" s="52"/>
      <c r="WVD97" s="52"/>
      <c r="WVE97" s="52"/>
      <c r="WVF97" s="52"/>
      <c r="WVG97" s="52"/>
      <c r="WVH97" s="52"/>
      <c r="WVI97" s="52"/>
      <c r="WVJ97" s="52"/>
      <c r="WVK97" s="52"/>
      <c r="WVL97" s="52"/>
      <c r="WVM97" s="52"/>
      <c r="WVN97" s="52"/>
      <c r="WVO97" s="52"/>
      <c r="WVP97" s="52"/>
      <c r="WVQ97" s="52"/>
      <c r="WVR97" s="52"/>
      <c r="WVS97" s="52"/>
      <c r="WVT97" s="52"/>
      <c r="WVU97" s="52"/>
      <c r="WVV97" s="52"/>
      <c r="WVW97" s="52"/>
      <c r="WVX97" s="52"/>
      <c r="WVY97" s="52"/>
      <c r="WVZ97" s="52"/>
      <c r="WWA97" s="52"/>
      <c r="WWB97" s="52"/>
      <c r="WWC97" s="52"/>
      <c r="WWD97" s="52"/>
      <c r="WWE97" s="52"/>
      <c r="WWF97" s="52"/>
      <c r="WWG97" s="52"/>
      <c r="WWH97" s="52"/>
      <c r="WWI97" s="52"/>
      <c r="WWJ97" s="52"/>
      <c r="WWK97" s="52"/>
      <c r="WWL97" s="52"/>
      <c r="WWM97" s="52"/>
      <c r="WWN97" s="52"/>
      <c r="WWO97" s="52"/>
      <c r="WWP97" s="52"/>
      <c r="WWQ97" s="52"/>
      <c r="WWR97" s="52"/>
      <c r="WWS97" s="52"/>
      <c r="WWT97" s="52"/>
      <c r="WWU97" s="52"/>
      <c r="WWV97" s="52"/>
      <c r="WWW97" s="52"/>
      <c r="WWX97" s="52"/>
      <c r="WWY97" s="52"/>
      <c r="WWZ97" s="52"/>
      <c r="WXA97" s="52"/>
      <c r="WXB97" s="52"/>
      <c r="WXC97" s="52"/>
      <c r="WXD97" s="52"/>
      <c r="WXE97" s="52"/>
      <c r="WXF97" s="52"/>
      <c r="WXG97" s="52"/>
      <c r="WXH97" s="52"/>
      <c r="WXI97" s="52"/>
      <c r="WXJ97" s="52"/>
      <c r="WXK97" s="52"/>
      <c r="WXL97" s="52"/>
      <c r="WXM97" s="52"/>
      <c r="WXN97" s="52"/>
      <c r="WXO97" s="52"/>
      <c r="WXP97" s="52"/>
      <c r="WXQ97" s="52"/>
      <c r="WXR97" s="52"/>
      <c r="WXS97" s="52"/>
      <c r="WXT97" s="52"/>
      <c r="WXU97" s="52"/>
      <c r="WXV97" s="52"/>
      <c r="WXW97" s="52"/>
      <c r="WXX97" s="52"/>
      <c r="WXY97" s="52"/>
      <c r="WXZ97" s="52"/>
      <c r="WYA97" s="52"/>
      <c r="WYB97" s="52"/>
      <c r="WYC97" s="52"/>
      <c r="WYD97" s="52"/>
      <c r="WYE97" s="52"/>
      <c r="WYF97" s="52"/>
      <c r="WYG97" s="52"/>
      <c r="WYH97" s="52"/>
      <c r="WYI97" s="52"/>
      <c r="WYJ97" s="52"/>
      <c r="WYK97" s="52"/>
      <c r="WYL97" s="52"/>
      <c r="WYM97" s="52"/>
      <c r="WYN97" s="52"/>
      <c r="WYO97" s="52"/>
      <c r="WYP97" s="52"/>
      <c r="WYQ97" s="52"/>
      <c r="WYR97" s="52"/>
      <c r="WYS97" s="52"/>
      <c r="WYT97" s="52"/>
      <c r="WYU97" s="52"/>
      <c r="WYV97" s="52"/>
      <c r="WYW97" s="52"/>
      <c r="WYX97" s="52"/>
      <c r="WYY97" s="52"/>
      <c r="WYZ97" s="52"/>
      <c r="WZA97" s="52"/>
      <c r="WZB97" s="52"/>
      <c r="WZC97" s="52"/>
      <c r="WZD97" s="52"/>
      <c r="WZE97" s="52"/>
      <c r="WZF97" s="52"/>
      <c r="WZG97" s="52"/>
      <c r="WZH97" s="52"/>
      <c r="WZI97" s="52"/>
      <c r="WZJ97" s="52"/>
      <c r="WZK97" s="52"/>
      <c r="WZL97" s="52"/>
      <c r="WZM97" s="52"/>
      <c r="WZN97" s="52"/>
      <c r="WZO97" s="52"/>
      <c r="WZP97" s="52"/>
      <c r="WZQ97" s="52"/>
      <c r="WZR97" s="52"/>
      <c r="WZS97" s="52"/>
      <c r="WZT97" s="52"/>
      <c r="WZU97" s="52"/>
      <c r="WZV97" s="52"/>
      <c r="WZW97" s="52"/>
      <c r="WZX97" s="52"/>
      <c r="WZY97" s="52"/>
      <c r="WZZ97" s="52"/>
      <c r="XAA97" s="52"/>
      <c r="XAB97" s="52"/>
      <c r="XAC97" s="52"/>
      <c r="XAD97" s="52"/>
      <c r="XAE97" s="52"/>
      <c r="XAF97" s="52"/>
      <c r="XAG97" s="52"/>
      <c r="XAH97" s="52"/>
      <c r="XAI97" s="52"/>
      <c r="XAJ97" s="52"/>
      <c r="XAK97" s="52"/>
      <c r="XAL97" s="52"/>
      <c r="XAM97" s="52"/>
      <c r="XAN97" s="52"/>
      <c r="XAO97" s="52"/>
      <c r="XAP97" s="52"/>
      <c r="XAQ97" s="52"/>
      <c r="XAR97" s="52"/>
      <c r="XAS97" s="52"/>
      <c r="XAT97" s="52"/>
      <c r="XAU97" s="52"/>
      <c r="XAV97" s="52"/>
      <c r="XAW97" s="52"/>
      <c r="XAX97" s="52"/>
      <c r="XAY97" s="52"/>
      <c r="XAZ97" s="52"/>
      <c r="XBA97" s="52"/>
      <c r="XBB97" s="52"/>
      <c r="XBC97" s="52"/>
      <c r="XBD97" s="52"/>
      <c r="XBE97" s="52"/>
      <c r="XBF97" s="52"/>
      <c r="XBG97" s="52"/>
      <c r="XBH97" s="52"/>
      <c r="XBI97" s="52"/>
      <c r="XBJ97" s="52"/>
      <c r="XBK97" s="52"/>
      <c r="XBL97" s="52"/>
      <c r="XBM97" s="52"/>
      <c r="XBN97" s="52"/>
      <c r="XBO97" s="52"/>
      <c r="XBP97" s="52"/>
      <c r="XBQ97" s="52"/>
      <c r="XBR97" s="52"/>
      <c r="XBS97" s="52"/>
      <c r="XBT97" s="52"/>
      <c r="XBU97" s="52"/>
      <c r="XBV97" s="52"/>
      <c r="XBW97" s="52"/>
      <c r="XBX97" s="52"/>
      <c r="XBY97" s="52"/>
      <c r="XBZ97" s="52"/>
      <c r="XCA97" s="52"/>
      <c r="XCB97" s="52"/>
      <c r="XCC97" s="52"/>
      <c r="XCD97" s="52"/>
      <c r="XCE97" s="52"/>
      <c r="XCF97" s="52"/>
      <c r="XCG97" s="52"/>
      <c r="XCH97" s="52"/>
      <c r="XCI97" s="52"/>
      <c r="XCJ97" s="52"/>
      <c r="XCK97" s="52"/>
      <c r="XCL97" s="52"/>
      <c r="XCM97" s="52"/>
      <c r="XCN97" s="52"/>
      <c r="XCO97" s="52"/>
      <c r="XCP97" s="52"/>
      <c r="XCQ97" s="52"/>
      <c r="XCR97" s="52"/>
      <c r="XCS97" s="52"/>
      <c r="XCT97" s="52"/>
      <c r="XCU97" s="52"/>
      <c r="XCV97" s="52"/>
      <c r="XCW97" s="52"/>
      <c r="XCX97" s="52"/>
      <c r="XCY97" s="52"/>
      <c r="XCZ97" s="52"/>
      <c r="XDA97" s="52"/>
      <c r="XDB97" s="52"/>
      <c r="XDC97" s="52"/>
      <c r="XDD97" s="52"/>
      <c r="XDE97" s="52"/>
      <c r="XDF97" s="52"/>
      <c r="XDG97" s="52"/>
      <c r="XDH97" s="52"/>
      <c r="XDI97" s="52"/>
      <c r="XDJ97" s="52"/>
      <c r="XDK97" s="52"/>
      <c r="XDL97" s="52"/>
      <c r="XDM97" s="52"/>
      <c r="XDN97" s="52"/>
      <c r="XDO97" s="52"/>
      <c r="XDP97" s="52"/>
      <c r="XDQ97" s="52"/>
      <c r="XDR97" s="52"/>
      <c r="XDS97" s="52"/>
      <c r="XDT97" s="52"/>
      <c r="XDU97" s="52"/>
      <c r="XDV97" s="52"/>
      <c r="XDW97" s="52"/>
      <c r="XDX97" s="52"/>
      <c r="XDY97" s="52"/>
      <c r="XDZ97" s="52"/>
      <c r="XEA97" s="52"/>
      <c r="XEB97" s="52"/>
      <c r="XEC97" s="52"/>
      <c r="XED97" s="52"/>
      <c r="XEE97" s="52"/>
      <c r="XEF97" s="52"/>
      <c r="XEG97" s="52"/>
      <c r="XEH97" s="52"/>
      <c r="XEI97" s="52"/>
      <c r="XEJ97" s="52"/>
      <c r="XEK97" s="52"/>
      <c r="XEL97" s="52"/>
      <c r="XEM97" s="52"/>
      <c r="XEN97" s="52"/>
    </row>
    <row r="98" spans="1:16368" ht="30.75" x14ac:dyDescent="0.25">
      <c r="A98" s="13" t="s">
        <v>61</v>
      </c>
      <c r="B98" s="23" t="s">
        <v>44</v>
      </c>
      <c r="C98" s="24">
        <v>200</v>
      </c>
      <c r="D98" s="90">
        <v>1551444.96</v>
      </c>
      <c r="E98" s="90">
        <v>1318401.77</v>
      </c>
      <c r="F98" s="90">
        <v>1358999.13</v>
      </c>
    </row>
    <row r="99" spans="1:16368" x14ac:dyDescent="0.25">
      <c r="A99" s="13" t="s">
        <v>10</v>
      </c>
      <c r="B99" s="23" t="s">
        <v>44</v>
      </c>
      <c r="C99" s="24">
        <v>300</v>
      </c>
      <c r="D99" s="90">
        <v>874712</v>
      </c>
      <c r="E99" s="90">
        <v>874712</v>
      </c>
      <c r="F99" s="90">
        <v>874712</v>
      </c>
    </row>
    <row r="100" spans="1:16368" ht="34.5" customHeight="1" x14ac:dyDescent="0.25">
      <c r="A100" s="27" t="s">
        <v>84</v>
      </c>
      <c r="B100" s="18" t="s">
        <v>67</v>
      </c>
      <c r="C100" s="18"/>
      <c r="D100" s="11">
        <f t="shared" ref="D100:F100" si="28">D101</f>
        <v>971158.94</v>
      </c>
      <c r="E100" s="11">
        <f t="shared" si="28"/>
        <v>1001293.89</v>
      </c>
      <c r="F100" s="11">
        <f t="shared" si="28"/>
        <v>1033001.09</v>
      </c>
    </row>
    <row r="101" spans="1:16368" ht="30" customHeight="1" x14ac:dyDescent="0.25">
      <c r="A101" s="13" t="s">
        <v>61</v>
      </c>
      <c r="B101" s="19" t="s">
        <v>67</v>
      </c>
      <c r="C101" s="19" t="s">
        <v>5</v>
      </c>
      <c r="D101" s="90">
        <v>971158.94</v>
      </c>
      <c r="E101" s="90">
        <v>1001293.89</v>
      </c>
      <c r="F101" s="90">
        <v>1033001.09</v>
      </c>
    </row>
    <row r="102" spans="1:16368" x14ac:dyDescent="0.25">
      <c r="A102" s="79" t="s">
        <v>88</v>
      </c>
      <c r="B102" s="80" t="s">
        <v>45</v>
      </c>
      <c r="C102" s="80"/>
      <c r="D102" s="75">
        <f>D103+D106</f>
        <v>10062964</v>
      </c>
      <c r="E102" s="75">
        <f t="shared" ref="E102:F102" si="29">E103+E106</f>
        <v>10392102.59</v>
      </c>
      <c r="F102" s="75">
        <f t="shared" si="29"/>
        <v>11466791.85</v>
      </c>
    </row>
    <row r="103" spans="1:16368" s="8" customFormat="1" ht="31.5" x14ac:dyDescent="0.25">
      <c r="A103" s="27" t="s">
        <v>18</v>
      </c>
      <c r="B103" s="18" t="s">
        <v>46</v>
      </c>
      <c r="C103" s="18"/>
      <c r="D103" s="11">
        <f t="shared" ref="D103:F103" si="30">D105+D104</f>
        <v>8990000</v>
      </c>
      <c r="E103" s="11">
        <f t="shared" si="30"/>
        <v>8787830</v>
      </c>
      <c r="F103" s="11">
        <f t="shared" si="30"/>
        <v>8990000</v>
      </c>
      <c r="G103" s="7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/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/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/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  <c r="ID103" s="52"/>
      <c r="IE103" s="52"/>
      <c r="IF103" s="52"/>
      <c r="IG103" s="52"/>
      <c r="IH103" s="52"/>
      <c r="II103" s="52"/>
      <c r="IJ103" s="52"/>
      <c r="IK103" s="52"/>
      <c r="IR103" s="52"/>
      <c r="IS103" s="52"/>
      <c r="IT103" s="52"/>
      <c r="IU103" s="52"/>
      <c r="IV103" s="52"/>
      <c r="IW103" s="52"/>
      <c r="IX103" s="52"/>
      <c r="IY103" s="52"/>
      <c r="IZ103" s="52"/>
      <c r="JA103" s="52"/>
      <c r="JB103" s="52"/>
      <c r="JC103" s="52"/>
      <c r="JD103" s="52"/>
      <c r="JE103" s="52"/>
      <c r="JF103" s="52"/>
      <c r="JG103" s="52"/>
      <c r="JH103" s="52"/>
      <c r="JI103" s="52"/>
      <c r="JJ103" s="52"/>
      <c r="JK103" s="52"/>
      <c r="JL103" s="52"/>
      <c r="JM103" s="52"/>
      <c r="JN103" s="52"/>
      <c r="JO103" s="52"/>
      <c r="JP103" s="52"/>
      <c r="JQ103" s="52"/>
      <c r="JR103" s="52"/>
      <c r="JS103" s="52"/>
      <c r="JT103" s="52"/>
      <c r="JU103" s="52"/>
      <c r="JV103" s="52"/>
      <c r="JW103" s="52"/>
      <c r="JX103" s="52"/>
      <c r="JY103" s="52"/>
      <c r="JZ103" s="52"/>
      <c r="KA103" s="52"/>
      <c r="KB103" s="52"/>
      <c r="KC103" s="52"/>
      <c r="KD103" s="52"/>
      <c r="KE103" s="52"/>
      <c r="KF103" s="52"/>
      <c r="KG103" s="52"/>
      <c r="KH103" s="52"/>
      <c r="KI103" s="52"/>
      <c r="KJ103" s="52"/>
      <c r="KK103" s="52"/>
      <c r="KL103" s="52"/>
      <c r="KM103" s="52"/>
      <c r="KN103" s="52"/>
      <c r="KO103" s="52"/>
      <c r="KP103" s="52"/>
      <c r="KQ103" s="52"/>
      <c r="KR103" s="52"/>
      <c r="KS103" s="52"/>
      <c r="KT103" s="52"/>
      <c r="KU103" s="52"/>
      <c r="KV103" s="52"/>
      <c r="KW103" s="52"/>
      <c r="KX103" s="52"/>
      <c r="KY103" s="52"/>
      <c r="KZ103" s="52"/>
      <c r="LA103" s="52"/>
      <c r="LB103" s="52"/>
      <c r="LC103" s="52"/>
      <c r="LD103" s="52"/>
      <c r="LE103" s="52"/>
      <c r="LF103" s="52"/>
      <c r="LG103" s="52"/>
      <c r="LH103" s="52"/>
      <c r="LI103" s="52"/>
      <c r="LJ103" s="52"/>
      <c r="LK103" s="52"/>
      <c r="LL103" s="52"/>
      <c r="LM103" s="52"/>
      <c r="LN103" s="52"/>
      <c r="LO103" s="52"/>
      <c r="LP103" s="52"/>
      <c r="LQ103" s="52"/>
      <c r="LR103" s="52"/>
      <c r="LS103" s="52"/>
      <c r="LT103" s="52"/>
      <c r="LU103" s="52"/>
      <c r="LV103" s="52"/>
      <c r="LW103" s="52"/>
      <c r="LX103" s="52"/>
      <c r="LY103" s="52"/>
      <c r="LZ103" s="52"/>
      <c r="MA103" s="52"/>
      <c r="MB103" s="52"/>
      <c r="MC103" s="52"/>
      <c r="MD103" s="52"/>
      <c r="ME103" s="52"/>
      <c r="MF103" s="52"/>
      <c r="MG103" s="52"/>
      <c r="MH103" s="52"/>
      <c r="MI103" s="52"/>
      <c r="MJ103" s="52"/>
      <c r="MK103" s="52"/>
      <c r="ML103" s="52"/>
      <c r="MM103" s="52"/>
      <c r="MN103" s="52"/>
      <c r="MO103" s="52"/>
      <c r="MP103" s="52"/>
      <c r="MQ103" s="52"/>
      <c r="MR103" s="52"/>
      <c r="MS103" s="52"/>
      <c r="MT103" s="52"/>
      <c r="MU103" s="52"/>
      <c r="MV103" s="52"/>
      <c r="MW103" s="52"/>
      <c r="MX103" s="52"/>
      <c r="MY103" s="52"/>
      <c r="MZ103" s="52"/>
      <c r="NA103" s="52"/>
      <c r="NB103" s="52"/>
      <c r="NC103" s="52"/>
      <c r="ND103" s="52"/>
      <c r="NE103" s="52"/>
      <c r="NF103" s="52"/>
      <c r="NG103" s="52"/>
      <c r="NH103" s="52"/>
      <c r="NI103" s="52"/>
      <c r="NJ103" s="52"/>
      <c r="NK103" s="52"/>
      <c r="NL103" s="52"/>
      <c r="NM103" s="52"/>
      <c r="NN103" s="52"/>
      <c r="NO103" s="52"/>
      <c r="NP103" s="52"/>
      <c r="NQ103" s="52"/>
      <c r="NR103" s="52"/>
      <c r="NS103" s="52"/>
      <c r="NT103" s="52"/>
      <c r="NU103" s="52"/>
      <c r="NV103" s="52"/>
      <c r="NW103" s="52"/>
      <c r="NX103" s="52"/>
      <c r="NY103" s="52"/>
      <c r="NZ103" s="52"/>
      <c r="OA103" s="52"/>
      <c r="OB103" s="52"/>
      <c r="OC103" s="52"/>
      <c r="OD103" s="52"/>
      <c r="OE103" s="52"/>
      <c r="OF103" s="52"/>
      <c r="OG103" s="52"/>
      <c r="OH103" s="52"/>
      <c r="OI103" s="52"/>
      <c r="OJ103" s="52"/>
      <c r="OK103" s="52"/>
      <c r="OL103" s="52"/>
      <c r="OM103" s="52"/>
      <c r="ON103" s="52"/>
      <c r="OO103" s="52"/>
      <c r="OP103" s="52"/>
      <c r="OQ103" s="52"/>
      <c r="OR103" s="52"/>
      <c r="OS103" s="52"/>
      <c r="OT103" s="52"/>
      <c r="OU103" s="52"/>
      <c r="OV103" s="52"/>
      <c r="OW103" s="52"/>
      <c r="OX103" s="52"/>
      <c r="OY103" s="52"/>
      <c r="OZ103" s="52"/>
      <c r="PA103" s="52"/>
      <c r="PB103" s="52"/>
      <c r="PC103" s="52"/>
      <c r="PD103" s="52"/>
      <c r="PE103" s="52"/>
      <c r="PF103" s="52"/>
      <c r="PG103" s="52"/>
      <c r="PH103" s="52"/>
      <c r="PI103" s="52"/>
      <c r="PJ103" s="52"/>
      <c r="PK103" s="52"/>
      <c r="PL103" s="52"/>
      <c r="PM103" s="52"/>
      <c r="PN103" s="52"/>
      <c r="PO103" s="52"/>
      <c r="PP103" s="52"/>
      <c r="PQ103" s="52"/>
      <c r="PR103" s="52"/>
      <c r="PS103" s="52"/>
      <c r="PT103" s="52"/>
      <c r="PU103" s="52"/>
      <c r="PV103" s="52"/>
      <c r="PW103" s="52"/>
      <c r="PX103" s="52"/>
      <c r="PY103" s="52"/>
      <c r="PZ103" s="52"/>
      <c r="QA103" s="52"/>
      <c r="QB103" s="52"/>
      <c r="QC103" s="52"/>
      <c r="QD103" s="52"/>
      <c r="QE103" s="52"/>
      <c r="QF103" s="52"/>
      <c r="QG103" s="52"/>
      <c r="QH103" s="52"/>
      <c r="QI103" s="52"/>
      <c r="QJ103" s="52"/>
      <c r="QK103" s="52"/>
      <c r="QL103" s="52"/>
      <c r="QM103" s="52"/>
      <c r="QN103" s="52"/>
      <c r="QO103" s="52"/>
      <c r="QP103" s="52"/>
      <c r="QQ103" s="52"/>
      <c r="QR103" s="52"/>
      <c r="QS103" s="52"/>
      <c r="QT103" s="52"/>
      <c r="QU103" s="52"/>
      <c r="QV103" s="52"/>
      <c r="QW103" s="52"/>
      <c r="QX103" s="52"/>
      <c r="QY103" s="52"/>
      <c r="QZ103" s="52"/>
      <c r="RA103" s="52"/>
      <c r="RB103" s="52"/>
      <c r="RC103" s="52"/>
      <c r="RD103" s="52"/>
      <c r="RE103" s="52"/>
      <c r="RF103" s="52"/>
      <c r="RG103" s="52"/>
      <c r="RH103" s="52"/>
      <c r="RI103" s="52"/>
      <c r="RJ103" s="52"/>
      <c r="RK103" s="52"/>
      <c r="RL103" s="52"/>
      <c r="RM103" s="52"/>
      <c r="RN103" s="52"/>
      <c r="RO103" s="52"/>
      <c r="RP103" s="52"/>
      <c r="RQ103" s="52"/>
      <c r="RR103" s="52"/>
      <c r="RS103" s="52"/>
      <c r="RT103" s="52"/>
      <c r="RU103" s="52"/>
      <c r="RV103" s="52"/>
      <c r="RW103" s="52"/>
      <c r="RX103" s="52"/>
      <c r="RY103" s="52"/>
      <c r="RZ103" s="52"/>
      <c r="SA103" s="52"/>
      <c r="SB103" s="52"/>
      <c r="SC103" s="52"/>
      <c r="SD103" s="52"/>
      <c r="SE103" s="52"/>
      <c r="SF103" s="52"/>
      <c r="SG103" s="52"/>
      <c r="SN103" s="52"/>
      <c r="SO103" s="52"/>
      <c r="SP103" s="52"/>
      <c r="SQ103" s="52"/>
      <c r="SR103" s="52"/>
      <c r="SS103" s="52"/>
      <c r="ST103" s="52"/>
      <c r="SU103" s="52"/>
      <c r="SV103" s="52"/>
      <c r="SW103" s="52"/>
      <c r="SX103" s="52"/>
      <c r="SY103" s="52"/>
      <c r="SZ103" s="52"/>
      <c r="TA103" s="52"/>
      <c r="TB103" s="52"/>
      <c r="TC103" s="52"/>
      <c r="TD103" s="52"/>
      <c r="TE103" s="52"/>
      <c r="TF103" s="52"/>
      <c r="TG103" s="52"/>
      <c r="TH103" s="52"/>
      <c r="TI103" s="52"/>
      <c r="TJ103" s="52"/>
      <c r="TK103" s="52"/>
      <c r="TL103" s="52"/>
      <c r="TM103" s="52"/>
      <c r="TN103" s="52"/>
      <c r="TO103" s="52"/>
      <c r="TP103" s="52"/>
      <c r="TQ103" s="52"/>
      <c r="TR103" s="52"/>
      <c r="TS103" s="52"/>
      <c r="TT103" s="52"/>
      <c r="TU103" s="52"/>
      <c r="TV103" s="52"/>
      <c r="TW103" s="52"/>
      <c r="TX103" s="52"/>
      <c r="TY103" s="52"/>
      <c r="TZ103" s="52"/>
      <c r="UA103" s="52"/>
      <c r="UB103" s="52"/>
      <c r="UC103" s="52"/>
      <c r="UD103" s="52"/>
      <c r="UE103" s="52"/>
      <c r="UF103" s="52"/>
      <c r="UG103" s="52"/>
      <c r="UH103" s="52"/>
      <c r="UI103" s="52"/>
      <c r="UJ103" s="52"/>
      <c r="UK103" s="52"/>
      <c r="UL103" s="52"/>
      <c r="UM103" s="52"/>
      <c r="UN103" s="52"/>
      <c r="UO103" s="52"/>
      <c r="UP103" s="52"/>
      <c r="UQ103" s="52"/>
      <c r="UR103" s="52"/>
      <c r="US103" s="52"/>
      <c r="UT103" s="52"/>
      <c r="UU103" s="52"/>
      <c r="UV103" s="52"/>
      <c r="UW103" s="52"/>
      <c r="UX103" s="52"/>
      <c r="UY103" s="52"/>
      <c r="UZ103" s="52"/>
      <c r="VA103" s="52"/>
      <c r="VB103" s="52"/>
      <c r="VC103" s="52"/>
      <c r="VD103" s="52"/>
      <c r="VE103" s="52"/>
      <c r="VF103" s="52"/>
      <c r="VG103" s="52"/>
      <c r="VH103" s="52"/>
      <c r="VI103" s="52"/>
      <c r="VJ103" s="52"/>
      <c r="VK103" s="52"/>
      <c r="VL103" s="52"/>
      <c r="VM103" s="52"/>
      <c r="VN103" s="52"/>
      <c r="VO103" s="52"/>
      <c r="VP103" s="52"/>
      <c r="VQ103" s="52"/>
      <c r="VR103" s="52"/>
      <c r="VS103" s="52"/>
      <c r="VT103" s="52"/>
      <c r="VU103" s="52"/>
      <c r="VV103" s="52"/>
      <c r="VW103" s="52"/>
      <c r="VX103" s="52"/>
      <c r="VY103" s="52"/>
      <c r="VZ103" s="52"/>
      <c r="WA103" s="52"/>
      <c r="WB103" s="52"/>
      <c r="WC103" s="52"/>
      <c r="WD103" s="52"/>
      <c r="WE103" s="52"/>
      <c r="WF103" s="52"/>
      <c r="WG103" s="52"/>
      <c r="WH103" s="52"/>
      <c r="WI103" s="52"/>
      <c r="WJ103" s="52"/>
      <c r="WK103" s="52"/>
      <c r="WL103" s="52"/>
      <c r="WM103" s="52"/>
      <c r="WN103" s="52"/>
      <c r="WO103" s="52"/>
      <c r="WP103" s="52"/>
      <c r="WQ103" s="52"/>
      <c r="WR103" s="52"/>
      <c r="WS103" s="52"/>
      <c r="WT103" s="52"/>
      <c r="WU103" s="52"/>
      <c r="WV103" s="52"/>
      <c r="WW103" s="52"/>
      <c r="WX103" s="52"/>
      <c r="WY103" s="52"/>
      <c r="WZ103" s="52"/>
      <c r="XA103" s="52"/>
      <c r="XB103" s="52"/>
      <c r="XC103" s="52"/>
      <c r="XD103" s="52"/>
      <c r="XE103" s="52"/>
      <c r="XF103" s="52"/>
      <c r="XG103" s="52"/>
      <c r="XH103" s="52"/>
      <c r="XI103" s="52"/>
      <c r="XJ103" s="52"/>
      <c r="XK103" s="52"/>
      <c r="XL103" s="52"/>
      <c r="XM103" s="52"/>
      <c r="XN103" s="52"/>
      <c r="XO103" s="52"/>
      <c r="XP103" s="52"/>
      <c r="XQ103" s="52"/>
      <c r="XR103" s="52"/>
      <c r="XS103" s="52"/>
      <c r="XT103" s="52"/>
      <c r="XU103" s="52"/>
      <c r="XV103" s="52"/>
      <c r="XW103" s="52"/>
      <c r="XX103" s="52"/>
      <c r="XY103" s="52"/>
      <c r="XZ103" s="52"/>
      <c r="YA103" s="52"/>
      <c r="YB103" s="52"/>
      <c r="YC103" s="52"/>
      <c r="YD103" s="52"/>
      <c r="YE103" s="52"/>
      <c r="YF103" s="52"/>
      <c r="YG103" s="52"/>
      <c r="YH103" s="52"/>
      <c r="YI103" s="52"/>
      <c r="YJ103" s="52"/>
      <c r="YK103" s="52"/>
      <c r="YL103" s="52"/>
      <c r="YM103" s="52"/>
      <c r="YN103" s="52"/>
      <c r="YO103" s="52"/>
      <c r="YP103" s="52"/>
      <c r="YQ103" s="52"/>
      <c r="YR103" s="52"/>
      <c r="YS103" s="52"/>
      <c r="YT103" s="52"/>
      <c r="YU103" s="52"/>
      <c r="YV103" s="52"/>
      <c r="YW103" s="52"/>
      <c r="YX103" s="52"/>
      <c r="YY103" s="52"/>
      <c r="YZ103" s="52"/>
      <c r="ZA103" s="52"/>
      <c r="ZB103" s="52"/>
      <c r="ZC103" s="52"/>
      <c r="ZD103" s="52"/>
      <c r="ZE103" s="52"/>
      <c r="ZF103" s="52"/>
      <c r="ZG103" s="52"/>
      <c r="ZH103" s="52"/>
      <c r="ZI103" s="52"/>
      <c r="ZJ103" s="52"/>
      <c r="ZK103" s="52"/>
      <c r="ZL103" s="52"/>
      <c r="ZM103" s="52"/>
      <c r="ZN103" s="52"/>
      <c r="ZO103" s="52"/>
      <c r="ZP103" s="52"/>
      <c r="ZQ103" s="52"/>
      <c r="ZR103" s="52"/>
      <c r="ZS103" s="52"/>
      <c r="ZT103" s="52"/>
      <c r="ZU103" s="52"/>
      <c r="ZV103" s="52"/>
      <c r="ZW103" s="52"/>
      <c r="ZX103" s="52"/>
      <c r="ZY103" s="52"/>
      <c r="ZZ103" s="52"/>
      <c r="AAA103" s="52"/>
      <c r="AAB103" s="52"/>
      <c r="AAC103" s="52"/>
      <c r="AAD103" s="52"/>
      <c r="AAE103" s="52"/>
      <c r="AAF103" s="52"/>
      <c r="AAG103" s="52"/>
      <c r="AAH103" s="52"/>
      <c r="AAI103" s="52"/>
      <c r="AAJ103" s="52"/>
      <c r="AAK103" s="52"/>
      <c r="AAL103" s="52"/>
      <c r="AAM103" s="52"/>
      <c r="AAN103" s="52"/>
      <c r="AAO103" s="52"/>
      <c r="AAP103" s="52"/>
      <c r="AAQ103" s="52"/>
      <c r="AAR103" s="52"/>
      <c r="AAS103" s="52"/>
      <c r="AAT103" s="52"/>
      <c r="AAU103" s="52"/>
      <c r="AAV103" s="52"/>
      <c r="AAW103" s="52"/>
      <c r="AAX103" s="52"/>
      <c r="AAY103" s="52"/>
      <c r="AAZ103" s="52"/>
      <c r="ABA103" s="52"/>
      <c r="ABB103" s="52"/>
      <c r="ABC103" s="52"/>
      <c r="ABD103" s="52"/>
      <c r="ABE103" s="52"/>
      <c r="ABF103" s="52"/>
      <c r="ABG103" s="52"/>
      <c r="ABH103" s="52"/>
      <c r="ABI103" s="52"/>
      <c r="ABJ103" s="52"/>
      <c r="ABK103" s="52"/>
      <c r="ABL103" s="52"/>
      <c r="ABM103" s="52"/>
      <c r="ABN103" s="52"/>
      <c r="ABO103" s="52"/>
      <c r="ABP103" s="52"/>
      <c r="ABQ103" s="52"/>
      <c r="ABR103" s="52"/>
      <c r="ABS103" s="52"/>
      <c r="ABT103" s="52"/>
      <c r="ABU103" s="52"/>
      <c r="ABV103" s="52"/>
      <c r="ABW103" s="52"/>
      <c r="ABX103" s="52"/>
      <c r="ABY103" s="52"/>
      <c r="ABZ103" s="52"/>
      <c r="ACA103" s="52"/>
      <c r="ACB103" s="52"/>
      <c r="ACC103" s="52"/>
      <c r="ACJ103" s="52"/>
      <c r="ACK103" s="52"/>
      <c r="ACL103" s="52"/>
      <c r="ACM103" s="52"/>
      <c r="ACN103" s="52"/>
      <c r="ACO103" s="52"/>
      <c r="ACP103" s="52"/>
      <c r="ACQ103" s="52"/>
      <c r="ACR103" s="52"/>
      <c r="ACS103" s="52"/>
      <c r="ACT103" s="52"/>
      <c r="ACU103" s="52"/>
      <c r="ACV103" s="52"/>
      <c r="ACW103" s="52"/>
      <c r="ACX103" s="52"/>
      <c r="ACY103" s="52"/>
      <c r="ACZ103" s="52"/>
      <c r="ADA103" s="52"/>
      <c r="ADB103" s="52"/>
      <c r="ADC103" s="52"/>
      <c r="ADD103" s="52"/>
      <c r="ADE103" s="52"/>
      <c r="ADF103" s="52"/>
      <c r="ADG103" s="52"/>
      <c r="ADH103" s="52"/>
      <c r="ADI103" s="52"/>
      <c r="ADJ103" s="52"/>
      <c r="ADK103" s="52"/>
      <c r="ADL103" s="52"/>
      <c r="ADM103" s="52"/>
      <c r="ADN103" s="52"/>
      <c r="ADO103" s="52"/>
      <c r="ADP103" s="52"/>
      <c r="ADQ103" s="52"/>
      <c r="ADR103" s="52"/>
      <c r="ADS103" s="52"/>
      <c r="ADT103" s="52"/>
      <c r="ADU103" s="52"/>
      <c r="ADV103" s="52"/>
      <c r="ADW103" s="52"/>
      <c r="ADX103" s="52"/>
      <c r="ADY103" s="52"/>
      <c r="ADZ103" s="52"/>
      <c r="AEA103" s="52"/>
      <c r="AEB103" s="52"/>
      <c r="AEC103" s="52"/>
      <c r="AED103" s="52"/>
      <c r="AEE103" s="52"/>
      <c r="AEF103" s="52"/>
      <c r="AEG103" s="52"/>
      <c r="AEH103" s="52"/>
      <c r="AEI103" s="52"/>
      <c r="AEJ103" s="52"/>
      <c r="AEK103" s="52"/>
      <c r="AEL103" s="52"/>
      <c r="AEM103" s="52"/>
      <c r="AEN103" s="52"/>
      <c r="AEO103" s="52"/>
      <c r="AEP103" s="52"/>
      <c r="AEQ103" s="52"/>
      <c r="AER103" s="52"/>
      <c r="AES103" s="52"/>
      <c r="AET103" s="52"/>
      <c r="AEU103" s="52"/>
      <c r="AEV103" s="52"/>
      <c r="AEW103" s="52"/>
      <c r="AEX103" s="52"/>
      <c r="AEY103" s="52"/>
      <c r="AEZ103" s="52"/>
      <c r="AFA103" s="52"/>
      <c r="AFB103" s="52"/>
      <c r="AFC103" s="52"/>
      <c r="AFD103" s="52"/>
      <c r="AFE103" s="52"/>
      <c r="AFF103" s="52"/>
      <c r="AFG103" s="52"/>
      <c r="AFH103" s="52"/>
      <c r="AFI103" s="52"/>
      <c r="AFJ103" s="52"/>
      <c r="AFK103" s="52"/>
      <c r="AFL103" s="52"/>
      <c r="AFM103" s="52"/>
      <c r="AFN103" s="52"/>
      <c r="AFO103" s="52"/>
      <c r="AFP103" s="52"/>
      <c r="AFQ103" s="52"/>
      <c r="AFR103" s="52"/>
      <c r="AFS103" s="52"/>
      <c r="AFT103" s="52"/>
      <c r="AFU103" s="52"/>
      <c r="AFV103" s="52"/>
      <c r="AFW103" s="52"/>
      <c r="AFX103" s="52"/>
      <c r="AFY103" s="52"/>
      <c r="AFZ103" s="52"/>
      <c r="AGA103" s="52"/>
      <c r="AGB103" s="52"/>
      <c r="AGC103" s="52"/>
      <c r="AGD103" s="52"/>
      <c r="AGE103" s="52"/>
      <c r="AGF103" s="52"/>
      <c r="AGG103" s="52"/>
      <c r="AGH103" s="52"/>
      <c r="AGI103" s="52"/>
      <c r="AGJ103" s="52"/>
      <c r="AGK103" s="52"/>
      <c r="AGL103" s="52"/>
      <c r="AGM103" s="52"/>
      <c r="AGN103" s="52"/>
      <c r="AGO103" s="52"/>
      <c r="AGP103" s="52"/>
      <c r="AGQ103" s="52"/>
      <c r="AGR103" s="52"/>
      <c r="AGS103" s="52"/>
      <c r="AGT103" s="52"/>
      <c r="AGU103" s="52"/>
      <c r="AGV103" s="52"/>
      <c r="AGW103" s="52"/>
      <c r="AGX103" s="52"/>
      <c r="AGY103" s="52"/>
      <c r="AGZ103" s="52"/>
      <c r="AHA103" s="52"/>
      <c r="AHB103" s="52"/>
      <c r="AHC103" s="52"/>
      <c r="AHD103" s="52"/>
      <c r="AHE103" s="52"/>
      <c r="AHF103" s="52"/>
      <c r="AHG103" s="52"/>
      <c r="AHH103" s="52"/>
      <c r="AHI103" s="52"/>
      <c r="AHJ103" s="52"/>
      <c r="AHK103" s="52"/>
      <c r="AHL103" s="52"/>
      <c r="AHM103" s="52"/>
      <c r="AHN103" s="52"/>
      <c r="AHO103" s="52"/>
      <c r="AHP103" s="52"/>
      <c r="AHQ103" s="52"/>
      <c r="AHR103" s="52"/>
      <c r="AHS103" s="52"/>
      <c r="AHT103" s="52"/>
      <c r="AHU103" s="52"/>
      <c r="AHV103" s="52"/>
      <c r="AHW103" s="52"/>
      <c r="AHX103" s="52"/>
      <c r="AHY103" s="52"/>
      <c r="AHZ103" s="52"/>
      <c r="AIA103" s="52"/>
      <c r="AIB103" s="52"/>
      <c r="AIC103" s="52"/>
      <c r="AID103" s="52"/>
      <c r="AIE103" s="52"/>
      <c r="AIF103" s="52"/>
      <c r="AIG103" s="52"/>
      <c r="AIH103" s="52"/>
      <c r="AII103" s="52"/>
      <c r="AIJ103" s="52"/>
      <c r="AIK103" s="52"/>
      <c r="AIL103" s="52"/>
      <c r="AIM103" s="52"/>
      <c r="AIN103" s="52"/>
      <c r="AIO103" s="52"/>
      <c r="AIP103" s="52"/>
      <c r="AIQ103" s="52"/>
      <c r="AIR103" s="52"/>
      <c r="AIS103" s="52"/>
      <c r="AIT103" s="52"/>
      <c r="AIU103" s="52"/>
      <c r="AIV103" s="52"/>
      <c r="AIW103" s="52"/>
      <c r="AIX103" s="52"/>
      <c r="AIY103" s="52"/>
      <c r="AIZ103" s="52"/>
      <c r="AJA103" s="52"/>
      <c r="AJB103" s="52"/>
      <c r="AJC103" s="52"/>
      <c r="AJD103" s="52"/>
      <c r="AJE103" s="52"/>
      <c r="AJF103" s="52"/>
      <c r="AJG103" s="52"/>
      <c r="AJH103" s="52"/>
      <c r="AJI103" s="52"/>
      <c r="AJJ103" s="52"/>
      <c r="AJK103" s="52"/>
      <c r="AJL103" s="52"/>
      <c r="AJM103" s="52"/>
      <c r="AJN103" s="52"/>
      <c r="AJO103" s="52"/>
      <c r="AJP103" s="52"/>
      <c r="AJQ103" s="52"/>
      <c r="AJR103" s="52"/>
      <c r="AJS103" s="52"/>
      <c r="AJT103" s="52"/>
      <c r="AJU103" s="52"/>
      <c r="AJV103" s="52"/>
      <c r="AJW103" s="52"/>
      <c r="AJX103" s="52"/>
      <c r="AJY103" s="52"/>
      <c r="AJZ103" s="52"/>
      <c r="AKA103" s="52"/>
      <c r="AKB103" s="52"/>
      <c r="AKC103" s="52"/>
      <c r="AKD103" s="52"/>
      <c r="AKE103" s="52"/>
      <c r="AKF103" s="52"/>
      <c r="AKG103" s="52"/>
      <c r="AKH103" s="52"/>
      <c r="AKI103" s="52"/>
      <c r="AKJ103" s="52"/>
      <c r="AKK103" s="52"/>
      <c r="AKL103" s="52"/>
      <c r="AKM103" s="52"/>
      <c r="AKN103" s="52"/>
      <c r="AKO103" s="52"/>
      <c r="AKP103" s="52"/>
      <c r="AKQ103" s="52"/>
      <c r="AKR103" s="52"/>
      <c r="AKS103" s="52"/>
      <c r="AKT103" s="52"/>
      <c r="AKU103" s="52"/>
      <c r="AKV103" s="52"/>
      <c r="AKW103" s="52"/>
      <c r="AKX103" s="52"/>
      <c r="AKY103" s="52"/>
      <c r="AKZ103" s="52"/>
      <c r="ALA103" s="52"/>
      <c r="ALB103" s="52"/>
      <c r="ALC103" s="52"/>
      <c r="ALD103" s="52"/>
      <c r="ALE103" s="52"/>
      <c r="ALF103" s="52"/>
      <c r="ALG103" s="52"/>
      <c r="ALH103" s="52"/>
      <c r="ALI103" s="52"/>
      <c r="ALJ103" s="52"/>
      <c r="ALK103" s="52"/>
      <c r="ALL103" s="52"/>
      <c r="ALM103" s="52"/>
      <c r="ALN103" s="52"/>
      <c r="ALO103" s="52"/>
      <c r="ALP103" s="52"/>
      <c r="ALQ103" s="52"/>
      <c r="ALR103" s="52"/>
      <c r="ALS103" s="52"/>
      <c r="ALT103" s="52"/>
      <c r="ALU103" s="52"/>
      <c r="ALV103" s="52"/>
      <c r="ALW103" s="52"/>
      <c r="ALX103" s="52"/>
      <c r="ALY103" s="52"/>
      <c r="AMF103" s="52"/>
      <c r="AMG103" s="52"/>
      <c r="AMH103" s="52"/>
      <c r="AMI103" s="52"/>
      <c r="AMJ103" s="52"/>
      <c r="AMK103" s="52"/>
      <c r="AML103" s="52"/>
      <c r="AMM103" s="52"/>
      <c r="AMN103" s="52"/>
      <c r="AMO103" s="52"/>
      <c r="AMP103" s="52"/>
      <c r="AMQ103" s="52"/>
      <c r="AMR103" s="52"/>
      <c r="AMS103" s="52"/>
      <c r="AMT103" s="52"/>
      <c r="AMU103" s="52"/>
      <c r="AMV103" s="52"/>
      <c r="AMW103" s="52"/>
      <c r="AMX103" s="52"/>
      <c r="AMY103" s="52"/>
      <c r="AMZ103" s="52"/>
      <c r="ANA103" s="52"/>
      <c r="ANB103" s="52"/>
      <c r="ANC103" s="52"/>
      <c r="AND103" s="52"/>
      <c r="ANE103" s="52"/>
      <c r="ANF103" s="52"/>
      <c r="ANG103" s="52"/>
      <c r="ANH103" s="52"/>
      <c r="ANI103" s="52"/>
      <c r="ANJ103" s="52"/>
      <c r="ANK103" s="52"/>
      <c r="ANL103" s="52"/>
      <c r="ANM103" s="52"/>
      <c r="ANN103" s="52"/>
      <c r="ANO103" s="52"/>
      <c r="ANP103" s="52"/>
      <c r="ANQ103" s="52"/>
      <c r="ANR103" s="52"/>
      <c r="ANS103" s="52"/>
      <c r="ANT103" s="52"/>
      <c r="ANU103" s="52"/>
      <c r="ANV103" s="52"/>
      <c r="ANW103" s="52"/>
      <c r="ANX103" s="52"/>
      <c r="ANY103" s="52"/>
      <c r="ANZ103" s="52"/>
      <c r="AOA103" s="52"/>
      <c r="AOB103" s="52"/>
      <c r="AOC103" s="52"/>
      <c r="AOD103" s="52"/>
      <c r="AOE103" s="52"/>
      <c r="AOF103" s="52"/>
      <c r="AOG103" s="52"/>
      <c r="AOH103" s="52"/>
      <c r="AOI103" s="52"/>
      <c r="AOJ103" s="52"/>
      <c r="AOK103" s="52"/>
      <c r="AOL103" s="52"/>
      <c r="AOM103" s="52"/>
      <c r="AON103" s="52"/>
      <c r="AOO103" s="52"/>
      <c r="AOP103" s="52"/>
      <c r="AOQ103" s="52"/>
      <c r="AOR103" s="52"/>
      <c r="AOS103" s="52"/>
      <c r="AOT103" s="52"/>
      <c r="AOU103" s="52"/>
      <c r="AOV103" s="52"/>
      <c r="AOW103" s="52"/>
      <c r="AOX103" s="52"/>
      <c r="AOY103" s="52"/>
      <c r="AOZ103" s="52"/>
      <c r="APA103" s="52"/>
      <c r="APB103" s="52"/>
      <c r="APC103" s="52"/>
      <c r="APD103" s="52"/>
      <c r="APE103" s="52"/>
      <c r="APF103" s="52"/>
      <c r="APG103" s="52"/>
      <c r="APH103" s="52"/>
      <c r="API103" s="52"/>
      <c r="APJ103" s="52"/>
      <c r="APK103" s="52"/>
      <c r="APL103" s="52"/>
      <c r="APM103" s="52"/>
      <c r="APN103" s="52"/>
      <c r="APO103" s="52"/>
      <c r="APP103" s="52"/>
      <c r="APQ103" s="52"/>
      <c r="APR103" s="52"/>
      <c r="APS103" s="52"/>
      <c r="APT103" s="52"/>
      <c r="APU103" s="52"/>
      <c r="APV103" s="52"/>
      <c r="APW103" s="52"/>
      <c r="APX103" s="52"/>
      <c r="APY103" s="52"/>
      <c r="APZ103" s="52"/>
      <c r="AQA103" s="52"/>
      <c r="AQB103" s="52"/>
      <c r="AQC103" s="52"/>
      <c r="AQD103" s="52"/>
      <c r="AQE103" s="52"/>
      <c r="AQF103" s="52"/>
      <c r="AQG103" s="52"/>
      <c r="AQH103" s="52"/>
      <c r="AQI103" s="52"/>
      <c r="AQJ103" s="52"/>
      <c r="AQK103" s="52"/>
      <c r="AQL103" s="52"/>
      <c r="AQM103" s="52"/>
      <c r="AQN103" s="52"/>
      <c r="AQO103" s="52"/>
      <c r="AQP103" s="52"/>
      <c r="AQQ103" s="52"/>
      <c r="AQR103" s="52"/>
      <c r="AQS103" s="52"/>
      <c r="AQT103" s="52"/>
      <c r="AQU103" s="52"/>
      <c r="AQV103" s="52"/>
      <c r="AQW103" s="52"/>
      <c r="AQX103" s="52"/>
      <c r="AQY103" s="52"/>
      <c r="AQZ103" s="52"/>
      <c r="ARA103" s="52"/>
      <c r="ARB103" s="52"/>
      <c r="ARC103" s="52"/>
      <c r="ARD103" s="52"/>
      <c r="ARE103" s="52"/>
      <c r="ARF103" s="52"/>
      <c r="ARG103" s="52"/>
      <c r="ARH103" s="52"/>
      <c r="ARI103" s="52"/>
      <c r="ARJ103" s="52"/>
      <c r="ARK103" s="52"/>
      <c r="ARL103" s="52"/>
      <c r="ARM103" s="52"/>
      <c r="ARN103" s="52"/>
      <c r="ARO103" s="52"/>
      <c r="ARP103" s="52"/>
      <c r="ARQ103" s="52"/>
      <c r="ARR103" s="52"/>
      <c r="ARS103" s="52"/>
      <c r="ART103" s="52"/>
      <c r="ARU103" s="52"/>
      <c r="ARV103" s="52"/>
      <c r="ARW103" s="52"/>
      <c r="ARX103" s="52"/>
      <c r="ARY103" s="52"/>
      <c r="ARZ103" s="52"/>
      <c r="ASA103" s="52"/>
      <c r="ASB103" s="52"/>
      <c r="ASC103" s="52"/>
      <c r="ASD103" s="52"/>
      <c r="ASE103" s="52"/>
      <c r="ASF103" s="52"/>
      <c r="ASG103" s="52"/>
      <c r="ASH103" s="52"/>
      <c r="ASI103" s="52"/>
      <c r="ASJ103" s="52"/>
      <c r="ASK103" s="52"/>
      <c r="ASL103" s="52"/>
      <c r="ASM103" s="52"/>
      <c r="ASN103" s="52"/>
      <c r="ASO103" s="52"/>
      <c r="ASP103" s="52"/>
      <c r="ASQ103" s="52"/>
      <c r="ASR103" s="52"/>
      <c r="ASS103" s="52"/>
      <c r="AST103" s="52"/>
      <c r="ASU103" s="52"/>
      <c r="ASV103" s="52"/>
      <c r="ASW103" s="52"/>
      <c r="ASX103" s="52"/>
      <c r="ASY103" s="52"/>
      <c r="ASZ103" s="52"/>
      <c r="ATA103" s="52"/>
      <c r="ATB103" s="52"/>
      <c r="ATC103" s="52"/>
      <c r="ATD103" s="52"/>
      <c r="ATE103" s="52"/>
      <c r="ATF103" s="52"/>
      <c r="ATG103" s="52"/>
      <c r="ATH103" s="52"/>
      <c r="ATI103" s="52"/>
      <c r="ATJ103" s="52"/>
      <c r="ATK103" s="52"/>
      <c r="ATL103" s="52"/>
      <c r="ATM103" s="52"/>
      <c r="ATN103" s="52"/>
      <c r="ATO103" s="52"/>
      <c r="ATP103" s="52"/>
      <c r="ATQ103" s="52"/>
      <c r="ATR103" s="52"/>
      <c r="ATS103" s="52"/>
      <c r="ATT103" s="52"/>
      <c r="ATU103" s="52"/>
      <c r="ATV103" s="52"/>
      <c r="ATW103" s="52"/>
      <c r="ATX103" s="52"/>
      <c r="ATY103" s="52"/>
      <c r="ATZ103" s="52"/>
      <c r="AUA103" s="52"/>
      <c r="AUB103" s="52"/>
      <c r="AUC103" s="52"/>
      <c r="AUD103" s="52"/>
      <c r="AUE103" s="52"/>
      <c r="AUF103" s="52"/>
      <c r="AUG103" s="52"/>
      <c r="AUH103" s="52"/>
      <c r="AUI103" s="52"/>
      <c r="AUJ103" s="52"/>
      <c r="AUK103" s="52"/>
      <c r="AUL103" s="52"/>
      <c r="AUM103" s="52"/>
      <c r="AUN103" s="52"/>
      <c r="AUO103" s="52"/>
      <c r="AUP103" s="52"/>
      <c r="AUQ103" s="52"/>
      <c r="AUR103" s="52"/>
      <c r="AUS103" s="52"/>
      <c r="AUT103" s="52"/>
      <c r="AUU103" s="52"/>
      <c r="AUV103" s="52"/>
      <c r="AUW103" s="52"/>
      <c r="AUX103" s="52"/>
      <c r="AUY103" s="52"/>
      <c r="AUZ103" s="52"/>
      <c r="AVA103" s="52"/>
      <c r="AVB103" s="52"/>
      <c r="AVC103" s="52"/>
      <c r="AVD103" s="52"/>
      <c r="AVE103" s="52"/>
      <c r="AVF103" s="52"/>
      <c r="AVG103" s="52"/>
      <c r="AVH103" s="52"/>
      <c r="AVI103" s="52"/>
      <c r="AVJ103" s="52"/>
      <c r="AVK103" s="52"/>
      <c r="AVL103" s="52"/>
      <c r="AVM103" s="52"/>
      <c r="AVN103" s="52"/>
      <c r="AVO103" s="52"/>
      <c r="AVP103" s="52"/>
      <c r="AVQ103" s="52"/>
      <c r="AVR103" s="52"/>
      <c r="AVS103" s="52"/>
      <c r="AVT103" s="52"/>
      <c r="AVU103" s="52"/>
      <c r="AWB103" s="52"/>
      <c r="AWC103" s="52"/>
      <c r="AWD103" s="52"/>
      <c r="AWE103" s="52"/>
      <c r="AWF103" s="52"/>
      <c r="AWG103" s="52"/>
      <c r="AWH103" s="52"/>
      <c r="AWI103" s="52"/>
      <c r="AWJ103" s="52"/>
      <c r="AWK103" s="52"/>
      <c r="AWL103" s="52"/>
      <c r="AWM103" s="52"/>
      <c r="AWN103" s="52"/>
      <c r="AWO103" s="52"/>
      <c r="AWP103" s="52"/>
      <c r="AWQ103" s="52"/>
      <c r="AWR103" s="52"/>
      <c r="AWS103" s="52"/>
      <c r="AWT103" s="52"/>
      <c r="AWU103" s="52"/>
      <c r="AWV103" s="52"/>
      <c r="AWW103" s="52"/>
      <c r="AWX103" s="52"/>
      <c r="AWY103" s="52"/>
      <c r="AWZ103" s="52"/>
      <c r="AXA103" s="52"/>
      <c r="AXB103" s="52"/>
      <c r="AXC103" s="52"/>
      <c r="AXD103" s="52"/>
      <c r="AXE103" s="52"/>
      <c r="AXF103" s="52"/>
      <c r="AXG103" s="52"/>
      <c r="AXH103" s="52"/>
      <c r="AXI103" s="52"/>
      <c r="AXJ103" s="52"/>
      <c r="AXK103" s="52"/>
      <c r="AXL103" s="52"/>
      <c r="AXM103" s="52"/>
      <c r="AXN103" s="52"/>
      <c r="AXO103" s="52"/>
      <c r="AXP103" s="52"/>
      <c r="AXQ103" s="52"/>
      <c r="AXR103" s="52"/>
      <c r="AXS103" s="52"/>
      <c r="AXT103" s="52"/>
      <c r="AXU103" s="52"/>
      <c r="AXV103" s="52"/>
      <c r="AXW103" s="52"/>
      <c r="AXX103" s="52"/>
      <c r="AXY103" s="52"/>
      <c r="AXZ103" s="52"/>
      <c r="AYA103" s="52"/>
      <c r="AYB103" s="52"/>
      <c r="AYC103" s="52"/>
      <c r="AYD103" s="52"/>
      <c r="AYE103" s="52"/>
      <c r="AYF103" s="52"/>
      <c r="AYG103" s="52"/>
      <c r="AYH103" s="52"/>
      <c r="AYI103" s="52"/>
      <c r="AYJ103" s="52"/>
      <c r="AYK103" s="52"/>
      <c r="AYL103" s="52"/>
      <c r="AYM103" s="52"/>
      <c r="AYN103" s="52"/>
      <c r="AYO103" s="52"/>
      <c r="AYP103" s="52"/>
      <c r="AYQ103" s="52"/>
      <c r="AYR103" s="52"/>
      <c r="AYS103" s="52"/>
      <c r="AYT103" s="52"/>
      <c r="AYU103" s="52"/>
      <c r="AYV103" s="52"/>
      <c r="AYW103" s="52"/>
      <c r="AYX103" s="52"/>
      <c r="AYY103" s="52"/>
      <c r="AYZ103" s="52"/>
      <c r="AZA103" s="52"/>
      <c r="AZB103" s="52"/>
      <c r="AZC103" s="52"/>
      <c r="AZD103" s="52"/>
      <c r="AZE103" s="52"/>
      <c r="AZF103" s="52"/>
      <c r="AZG103" s="52"/>
      <c r="AZH103" s="52"/>
      <c r="AZI103" s="52"/>
      <c r="AZJ103" s="52"/>
      <c r="AZK103" s="52"/>
      <c r="AZL103" s="52"/>
      <c r="AZM103" s="52"/>
      <c r="AZN103" s="52"/>
      <c r="AZO103" s="52"/>
      <c r="AZP103" s="52"/>
      <c r="AZQ103" s="52"/>
      <c r="AZR103" s="52"/>
      <c r="AZS103" s="52"/>
      <c r="AZT103" s="52"/>
      <c r="AZU103" s="52"/>
      <c r="AZV103" s="52"/>
      <c r="AZW103" s="52"/>
      <c r="AZX103" s="52"/>
      <c r="AZY103" s="52"/>
      <c r="AZZ103" s="52"/>
      <c r="BAA103" s="52"/>
      <c r="BAB103" s="52"/>
      <c r="BAC103" s="52"/>
      <c r="BAD103" s="52"/>
      <c r="BAE103" s="52"/>
      <c r="BAF103" s="52"/>
      <c r="BAG103" s="52"/>
      <c r="BAH103" s="52"/>
      <c r="BAI103" s="52"/>
      <c r="BAJ103" s="52"/>
      <c r="BAK103" s="52"/>
      <c r="BAL103" s="52"/>
      <c r="BAM103" s="52"/>
      <c r="BAN103" s="52"/>
      <c r="BAO103" s="52"/>
      <c r="BAP103" s="52"/>
      <c r="BAQ103" s="52"/>
      <c r="BAR103" s="52"/>
      <c r="BAS103" s="52"/>
      <c r="BAT103" s="52"/>
      <c r="BAU103" s="52"/>
      <c r="BAV103" s="52"/>
      <c r="BAW103" s="52"/>
      <c r="BAX103" s="52"/>
      <c r="BAY103" s="52"/>
      <c r="BAZ103" s="52"/>
      <c r="BBA103" s="52"/>
      <c r="BBB103" s="52"/>
      <c r="BBC103" s="52"/>
      <c r="BBD103" s="52"/>
      <c r="BBE103" s="52"/>
      <c r="BBF103" s="52"/>
      <c r="BBG103" s="52"/>
      <c r="BBH103" s="52"/>
      <c r="BBI103" s="52"/>
      <c r="BBJ103" s="52"/>
      <c r="BBK103" s="52"/>
      <c r="BBL103" s="52"/>
      <c r="BBM103" s="52"/>
      <c r="BBN103" s="52"/>
      <c r="BBO103" s="52"/>
      <c r="BBP103" s="52"/>
      <c r="BBQ103" s="52"/>
      <c r="BBR103" s="52"/>
      <c r="BBS103" s="52"/>
      <c r="BBT103" s="52"/>
      <c r="BBU103" s="52"/>
      <c r="BBV103" s="52"/>
      <c r="BBW103" s="52"/>
      <c r="BBX103" s="52"/>
      <c r="BBY103" s="52"/>
      <c r="BBZ103" s="52"/>
      <c r="BCA103" s="52"/>
      <c r="BCB103" s="52"/>
      <c r="BCC103" s="52"/>
      <c r="BCD103" s="52"/>
      <c r="BCE103" s="52"/>
      <c r="BCF103" s="52"/>
      <c r="BCG103" s="52"/>
      <c r="BCH103" s="52"/>
      <c r="BCI103" s="52"/>
      <c r="BCJ103" s="52"/>
      <c r="BCK103" s="52"/>
      <c r="BCL103" s="52"/>
      <c r="BCM103" s="52"/>
      <c r="BCN103" s="52"/>
      <c r="BCO103" s="52"/>
      <c r="BCP103" s="52"/>
      <c r="BCQ103" s="52"/>
      <c r="BCR103" s="52"/>
      <c r="BCS103" s="52"/>
      <c r="BCT103" s="52"/>
      <c r="BCU103" s="52"/>
      <c r="BCV103" s="52"/>
      <c r="BCW103" s="52"/>
      <c r="BCX103" s="52"/>
      <c r="BCY103" s="52"/>
      <c r="BCZ103" s="52"/>
      <c r="BDA103" s="52"/>
      <c r="BDB103" s="52"/>
      <c r="BDC103" s="52"/>
      <c r="BDD103" s="52"/>
      <c r="BDE103" s="52"/>
      <c r="BDF103" s="52"/>
      <c r="BDG103" s="52"/>
      <c r="BDH103" s="52"/>
      <c r="BDI103" s="52"/>
      <c r="BDJ103" s="52"/>
      <c r="BDK103" s="52"/>
      <c r="BDL103" s="52"/>
      <c r="BDM103" s="52"/>
      <c r="BDN103" s="52"/>
      <c r="BDO103" s="52"/>
      <c r="BDP103" s="52"/>
      <c r="BDQ103" s="52"/>
      <c r="BDR103" s="52"/>
      <c r="BDS103" s="52"/>
      <c r="BDT103" s="52"/>
      <c r="BDU103" s="52"/>
      <c r="BDV103" s="52"/>
      <c r="BDW103" s="52"/>
      <c r="BDX103" s="52"/>
      <c r="BDY103" s="52"/>
      <c r="BDZ103" s="52"/>
      <c r="BEA103" s="52"/>
      <c r="BEB103" s="52"/>
      <c r="BEC103" s="52"/>
      <c r="BED103" s="52"/>
      <c r="BEE103" s="52"/>
      <c r="BEF103" s="52"/>
      <c r="BEG103" s="52"/>
      <c r="BEH103" s="52"/>
      <c r="BEI103" s="52"/>
      <c r="BEJ103" s="52"/>
      <c r="BEK103" s="52"/>
      <c r="BEL103" s="52"/>
      <c r="BEM103" s="52"/>
      <c r="BEN103" s="52"/>
      <c r="BEO103" s="52"/>
      <c r="BEP103" s="52"/>
      <c r="BEQ103" s="52"/>
      <c r="BER103" s="52"/>
      <c r="BES103" s="52"/>
      <c r="BET103" s="52"/>
      <c r="BEU103" s="52"/>
      <c r="BEV103" s="52"/>
      <c r="BEW103" s="52"/>
      <c r="BEX103" s="52"/>
      <c r="BEY103" s="52"/>
      <c r="BEZ103" s="52"/>
      <c r="BFA103" s="52"/>
      <c r="BFB103" s="52"/>
      <c r="BFC103" s="52"/>
      <c r="BFD103" s="52"/>
      <c r="BFE103" s="52"/>
      <c r="BFF103" s="52"/>
      <c r="BFG103" s="52"/>
      <c r="BFH103" s="52"/>
      <c r="BFI103" s="52"/>
      <c r="BFJ103" s="52"/>
      <c r="BFK103" s="52"/>
      <c r="BFL103" s="52"/>
      <c r="BFM103" s="52"/>
      <c r="BFN103" s="52"/>
      <c r="BFO103" s="52"/>
      <c r="BFP103" s="52"/>
      <c r="BFQ103" s="52"/>
      <c r="BFX103" s="52"/>
      <c r="BFY103" s="52"/>
      <c r="BFZ103" s="52"/>
      <c r="BGA103" s="52"/>
      <c r="BGB103" s="52"/>
      <c r="BGC103" s="52"/>
      <c r="BGD103" s="52"/>
      <c r="BGE103" s="52"/>
      <c r="BGF103" s="52"/>
      <c r="BGG103" s="52"/>
      <c r="BGH103" s="52"/>
      <c r="BGI103" s="52"/>
      <c r="BGJ103" s="52"/>
      <c r="BGK103" s="52"/>
      <c r="BGL103" s="52"/>
      <c r="BGM103" s="52"/>
      <c r="BGN103" s="52"/>
      <c r="BGO103" s="52"/>
      <c r="BGP103" s="52"/>
      <c r="BGQ103" s="52"/>
      <c r="BGR103" s="52"/>
      <c r="BGS103" s="52"/>
      <c r="BGT103" s="52"/>
      <c r="BGU103" s="52"/>
      <c r="BGV103" s="52"/>
      <c r="BGW103" s="52"/>
      <c r="BGX103" s="52"/>
      <c r="BGY103" s="52"/>
      <c r="BGZ103" s="52"/>
      <c r="BHA103" s="52"/>
      <c r="BHB103" s="52"/>
      <c r="BHC103" s="52"/>
      <c r="BHD103" s="52"/>
      <c r="BHE103" s="52"/>
      <c r="BHF103" s="52"/>
      <c r="BHG103" s="52"/>
      <c r="BHH103" s="52"/>
      <c r="BHI103" s="52"/>
      <c r="BHJ103" s="52"/>
      <c r="BHK103" s="52"/>
      <c r="BHL103" s="52"/>
      <c r="BHM103" s="52"/>
      <c r="BHN103" s="52"/>
      <c r="BHO103" s="52"/>
      <c r="BHP103" s="52"/>
      <c r="BHQ103" s="52"/>
      <c r="BHR103" s="52"/>
      <c r="BHS103" s="52"/>
      <c r="BHT103" s="52"/>
      <c r="BHU103" s="52"/>
      <c r="BHV103" s="52"/>
      <c r="BHW103" s="52"/>
      <c r="BHX103" s="52"/>
      <c r="BHY103" s="52"/>
      <c r="BHZ103" s="52"/>
      <c r="BIA103" s="52"/>
      <c r="BIB103" s="52"/>
      <c r="BIC103" s="52"/>
      <c r="BID103" s="52"/>
      <c r="BIE103" s="52"/>
      <c r="BIF103" s="52"/>
      <c r="BIG103" s="52"/>
      <c r="BIH103" s="52"/>
      <c r="BII103" s="52"/>
      <c r="BIJ103" s="52"/>
      <c r="BIK103" s="52"/>
      <c r="BIL103" s="52"/>
      <c r="BIM103" s="52"/>
      <c r="BIN103" s="52"/>
      <c r="BIO103" s="52"/>
      <c r="BIP103" s="52"/>
      <c r="BIQ103" s="52"/>
      <c r="BIR103" s="52"/>
      <c r="BIS103" s="52"/>
      <c r="BIT103" s="52"/>
      <c r="BIU103" s="52"/>
      <c r="BIV103" s="52"/>
      <c r="BIW103" s="52"/>
      <c r="BIX103" s="52"/>
      <c r="BIY103" s="52"/>
      <c r="BIZ103" s="52"/>
      <c r="BJA103" s="52"/>
      <c r="BJB103" s="52"/>
      <c r="BJC103" s="52"/>
      <c r="BJD103" s="52"/>
      <c r="BJE103" s="52"/>
      <c r="BJF103" s="52"/>
      <c r="BJG103" s="52"/>
      <c r="BJH103" s="52"/>
      <c r="BJI103" s="52"/>
      <c r="BJJ103" s="52"/>
      <c r="BJK103" s="52"/>
      <c r="BJL103" s="52"/>
      <c r="BJM103" s="52"/>
      <c r="BJN103" s="52"/>
      <c r="BJO103" s="52"/>
      <c r="BJP103" s="52"/>
      <c r="BJQ103" s="52"/>
      <c r="BJR103" s="52"/>
      <c r="BJS103" s="52"/>
      <c r="BJT103" s="52"/>
      <c r="BJU103" s="52"/>
      <c r="BJV103" s="52"/>
      <c r="BJW103" s="52"/>
      <c r="BJX103" s="52"/>
      <c r="BJY103" s="52"/>
      <c r="BJZ103" s="52"/>
      <c r="BKA103" s="52"/>
      <c r="BKB103" s="52"/>
      <c r="BKC103" s="52"/>
      <c r="BKD103" s="52"/>
      <c r="BKE103" s="52"/>
      <c r="BKF103" s="52"/>
      <c r="BKG103" s="52"/>
      <c r="BKH103" s="52"/>
      <c r="BKI103" s="52"/>
      <c r="BKJ103" s="52"/>
      <c r="BKK103" s="52"/>
      <c r="BKL103" s="52"/>
      <c r="BKM103" s="52"/>
      <c r="BKN103" s="52"/>
      <c r="BKO103" s="52"/>
      <c r="BKP103" s="52"/>
      <c r="BKQ103" s="52"/>
      <c r="BKR103" s="52"/>
      <c r="BKS103" s="52"/>
      <c r="BKT103" s="52"/>
      <c r="BKU103" s="52"/>
      <c r="BKV103" s="52"/>
      <c r="BKW103" s="52"/>
      <c r="BKX103" s="52"/>
      <c r="BKY103" s="52"/>
      <c r="BKZ103" s="52"/>
      <c r="BLA103" s="52"/>
      <c r="BLB103" s="52"/>
      <c r="BLC103" s="52"/>
      <c r="BLD103" s="52"/>
      <c r="BLE103" s="52"/>
      <c r="BLF103" s="52"/>
      <c r="BLG103" s="52"/>
      <c r="BLH103" s="52"/>
      <c r="BLI103" s="52"/>
      <c r="BLJ103" s="52"/>
      <c r="BLK103" s="52"/>
      <c r="BLL103" s="52"/>
      <c r="BLM103" s="52"/>
      <c r="BLN103" s="52"/>
      <c r="BLO103" s="52"/>
      <c r="BLP103" s="52"/>
      <c r="BLQ103" s="52"/>
      <c r="BLR103" s="52"/>
      <c r="BLS103" s="52"/>
      <c r="BLT103" s="52"/>
      <c r="BLU103" s="52"/>
      <c r="BLV103" s="52"/>
      <c r="BLW103" s="52"/>
      <c r="BLX103" s="52"/>
      <c r="BLY103" s="52"/>
      <c r="BLZ103" s="52"/>
      <c r="BMA103" s="52"/>
      <c r="BMB103" s="52"/>
      <c r="BMC103" s="52"/>
      <c r="BMD103" s="52"/>
      <c r="BME103" s="52"/>
      <c r="BMF103" s="52"/>
      <c r="BMG103" s="52"/>
      <c r="BMH103" s="52"/>
      <c r="BMI103" s="52"/>
      <c r="BMJ103" s="52"/>
      <c r="BMK103" s="52"/>
      <c r="BML103" s="52"/>
      <c r="BMM103" s="52"/>
      <c r="BMN103" s="52"/>
      <c r="BMO103" s="52"/>
      <c r="BMP103" s="52"/>
      <c r="BMQ103" s="52"/>
      <c r="BMR103" s="52"/>
      <c r="BMS103" s="52"/>
      <c r="BMT103" s="52"/>
      <c r="BMU103" s="52"/>
      <c r="BMV103" s="52"/>
      <c r="BMW103" s="52"/>
      <c r="BMX103" s="52"/>
      <c r="BMY103" s="52"/>
      <c r="BMZ103" s="52"/>
      <c r="BNA103" s="52"/>
      <c r="BNB103" s="52"/>
      <c r="BNC103" s="52"/>
      <c r="BND103" s="52"/>
      <c r="BNE103" s="52"/>
      <c r="BNF103" s="52"/>
      <c r="BNG103" s="52"/>
      <c r="BNH103" s="52"/>
      <c r="BNI103" s="52"/>
      <c r="BNJ103" s="52"/>
      <c r="BNK103" s="52"/>
      <c r="BNL103" s="52"/>
      <c r="BNM103" s="52"/>
      <c r="BNN103" s="52"/>
      <c r="BNO103" s="52"/>
      <c r="BNP103" s="52"/>
      <c r="BNQ103" s="52"/>
      <c r="BNR103" s="52"/>
      <c r="BNS103" s="52"/>
      <c r="BNT103" s="52"/>
      <c r="BNU103" s="52"/>
      <c r="BNV103" s="52"/>
      <c r="BNW103" s="52"/>
      <c r="BNX103" s="52"/>
      <c r="BNY103" s="52"/>
      <c r="BNZ103" s="52"/>
      <c r="BOA103" s="52"/>
      <c r="BOB103" s="52"/>
      <c r="BOC103" s="52"/>
      <c r="BOD103" s="52"/>
      <c r="BOE103" s="52"/>
      <c r="BOF103" s="52"/>
      <c r="BOG103" s="52"/>
      <c r="BOH103" s="52"/>
      <c r="BOI103" s="52"/>
      <c r="BOJ103" s="52"/>
      <c r="BOK103" s="52"/>
      <c r="BOL103" s="52"/>
      <c r="BOM103" s="52"/>
      <c r="BON103" s="52"/>
      <c r="BOO103" s="52"/>
      <c r="BOP103" s="52"/>
      <c r="BOQ103" s="52"/>
      <c r="BOR103" s="52"/>
      <c r="BOS103" s="52"/>
      <c r="BOT103" s="52"/>
      <c r="BOU103" s="52"/>
      <c r="BOV103" s="52"/>
      <c r="BOW103" s="52"/>
      <c r="BOX103" s="52"/>
      <c r="BOY103" s="52"/>
      <c r="BOZ103" s="52"/>
      <c r="BPA103" s="52"/>
      <c r="BPB103" s="52"/>
      <c r="BPC103" s="52"/>
      <c r="BPD103" s="52"/>
      <c r="BPE103" s="52"/>
      <c r="BPF103" s="52"/>
      <c r="BPG103" s="52"/>
      <c r="BPH103" s="52"/>
      <c r="BPI103" s="52"/>
      <c r="BPJ103" s="52"/>
      <c r="BPK103" s="52"/>
      <c r="BPL103" s="52"/>
      <c r="BPM103" s="52"/>
      <c r="BPT103" s="52"/>
      <c r="BPU103" s="52"/>
      <c r="BPV103" s="52"/>
      <c r="BPW103" s="52"/>
      <c r="BPX103" s="52"/>
      <c r="BPY103" s="52"/>
      <c r="BPZ103" s="52"/>
      <c r="BQA103" s="52"/>
      <c r="BQB103" s="52"/>
      <c r="BQC103" s="52"/>
      <c r="BQD103" s="52"/>
      <c r="BQE103" s="52"/>
      <c r="BQF103" s="52"/>
      <c r="BQG103" s="52"/>
      <c r="BQH103" s="52"/>
      <c r="BQI103" s="52"/>
      <c r="BQJ103" s="52"/>
      <c r="BQK103" s="52"/>
      <c r="BQL103" s="52"/>
      <c r="BQM103" s="52"/>
      <c r="BQN103" s="52"/>
      <c r="BQO103" s="52"/>
      <c r="BQP103" s="52"/>
      <c r="BQQ103" s="52"/>
      <c r="BQR103" s="52"/>
      <c r="BQS103" s="52"/>
      <c r="BQT103" s="52"/>
      <c r="BQU103" s="52"/>
      <c r="BQV103" s="52"/>
      <c r="BQW103" s="52"/>
      <c r="BQX103" s="52"/>
      <c r="BQY103" s="52"/>
      <c r="BQZ103" s="52"/>
      <c r="BRA103" s="52"/>
      <c r="BRB103" s="52"/>
      <c r="BRC103" s="52"/>
      <c r="BRD103" s="52"/>
      <c r="BRE103" s="52"/>
      <c r="BRF103" s="52"/>
      <c r="BRG103" s="52"/>
      <c r="BRH103" s="52"/>
      <c r="BRI103" s="52"/>
      <c r="BRJ103" s="52"/>
      <c r="BRK103" s="52"/>
      <c r="BRL103" s="52"/>
      <c r="BRM103" s="52"/>
      <c r="BRN103" s="52"/>
      <c r="BRO103" s="52"/>
      <c r="BRP103" s="52"/>
      <c r="BRQ103" s="52"/>
      <c r="BRR103" s="52"/>
      <c r="BRS103" s="52"/>
      <c r="BRT103" s="52"/>
      <c r="BRU103" s="52"/>
      <c r="BRV103" s="52"/>
      <c r="BRW103" s="52"/>
      <c r="BRX103" s="52"/>
      <c r="BRY103" s="52"/>
      <c r="BRZ103" s="52"/>
      <c r="BSA103" s="52"/>
      <c r="BSB103" s="52"/>
      <c r="BSC103" s="52"/>
      <c r="BSD103" s="52"/>
      <c r="BSE103" s="52"/>
      <c r="BSF103" s="52"/>
      <c r="BSG103" s="52"/>
      <c r="BSH103" s="52"/>
      <c r="BSI103" s="52"/>
      <c r="BSJ103" s="52"/>
      <c r="BSK103" s="52"/>
      <c r="BSL103" s="52"/>
      <c r="BSM103" s="52"/>
      <c r="BSN103" s="52"/>
      <c r="BSO103" s="52"/>
      <c r="BSP103" s="52"/>
      <c r="BSQ103" s="52"/>
      <c r="BSR103" s="52"/>
      <c r="BSS103" s="52"/>
      <c r="BST103" s="52"/>
      <c r="BSU103" s="52"/>
      <c r="BSV103" s="52"/>
      <c r="BSW103" s="52"/>
      <c r="BSX103" s="52"/>
      <c r="BSY103" s="52"/>
      <c r="BSZ103" s="52"/>
      <c r="BTA103" s="52"/>
      <c r="BTB103" s="52"/>
      <c r="BTC103" s="52"/>
      <c r="BTD103" s="52"/>
      <c r="BTE103" s="52"/>
      <c r="BTF103" s="52"/>
      <c r="BTG103" s="52"/>
      <c r="BTH103" s="52"/>
      <c r="BTI103" s="52"/>
      <c r="BTJ103" s="52"/>
      <c r="BTK103" s="52"/>
      <c r="BTL103" s="52"/>
      <c r="BTM103" s="52"/>
      <c r="BTN103" s="52"/>
      <c r="BTO103" s="52"/>
      <c r="BTP103" s="52"/>
      <c r="BTQ103" s="52"/>
      <c r="BTR103" s="52"/>
      <c r="BTS103" s="52"/>
      <c r="BTT103" s="52"/>
      <c r="BTU103" s="52"/>
      <c r="BTV103" s="52"/>
      <c r="BTW103" s="52"/>
      <c r="BTX103" s="52"/>
      <c r="BTY103" s="52"/>
      <c r="BTZ103" s="52"/>
      <c r="BUA103" s="52"/>
      <c r="BUB103" s="52"/>
      <c r="BUC103" s="52"/>
      <c r="BUD103" s="52"/>
      <c r="BUE103" s="52"/>
      <c r="BUF103" s="52"/>
      <c r="BUG103" s="52"/>
      <c r="BUH103" s="52"/>
      <c r="BUI103" s="52"/>
      <c r="BUJ103" s="52"/>
      <c r="BUK103" s="52"/>
      <c r="BUL103" s="52"/>
      <c r="BUM103" s="52"/>
      <c r="BUN103" s="52"/>
      <c r="BUO103" s="52"/>
      <c r="BUP103" s="52"/>
      <c r="BUQ103" s="52"/>
      <c r="BUR103" s="52"/>
      <c r="BUS103" s="52"/>
      <c r="BUT103" s="52"/>
      <c r="BUU103" s="52"/>
      <c r="BUV103" s="52"/>
      <c r="BUW103" s="52"/>
      <c r="BUX103" s="52"/>
      <c r="BUY103" s="52"/>
      <c r="BUZ103" s="52"/>
      <c r="BVA103" s="52"/>
      <c r="BVB103" s="52"/>
      <c r="BVC103" s="52"/>
      <c r="BVD103" s="52"/>
      <c r="BVE103" s="52"/>
      <c r="BVF103" s="52"/>
      <c r="BVG103" s="52"/>
      <c r="BVH103" s="52"/>
      <c r="BVI103" s="52"/>
      <c r="BVJ103" s="52"/>
      <c r="BVK103" s="52"/>
      <c r="BVL103" s="52"/>
      <c r="BVM103" s="52"/>
      <c r="BVN103" s="52"/>
      <c r="BVO103" s="52"/>
      <c r="BVP103" s="52"/>
      <c r="BVQ103" s="52"/>
      <c r="BVR103" s="52"/>
      <c r="BVS103" s="52"/>
      <c r="BVT103" s="52"/>
      <c r="BVU103" s="52"/>
      <c r="BVV103" s="52"/>
      <c r="BVW103" s="52"/>
      <c r="BVX103" s="52"/>
      <c r="BVY103" s="52"/>
      <c r="BVZ103" s="52"/>
      <c r="BWA103" s="52"/>
      <c r="BWB103" s="52"/>
      <c r="BWC103" s="52"/>
      <c r="BWD103" s="52"/>
      <c r="BWE103" s="52"/>
      <c r="BWF103" s="52"/>
      <c r="BWG103" s="52"/>
      <c r="BWH103" s="52"/>
      <c r="BWI103" s="52"/>
      <c r="BWJ103" s="52"/>
      <c r="BWK103" s="52"/>
      <c r="BWL103" s="52"/>
      <c r="BWM103" s="52"/>
      <c r="BWN103" s="52"/>
      <c r="BWO103" s="52"/>
      <c r="BWP103" s="52"/>
      <c r="BWQ103" s="52"/>
      <c r="BWR103" s="52"/>
      <c r="BWS103" s="52"/>
      <c r="BWT103" s="52"/>
      <c r="BWU103" s="52"/>
      <c r="BWV103" s="52"/>
      <c r="BWW103" s="52"/>
      <c r="BWX103" s="52"/>
      <c r="BWY103" s="52"/>
      <c r="BWZ103" s="52"/>
      <c r="BXA103" s="52"/>
      <c r="BXB103" s="52"/>
      <c r="BXC103" s="52"/>
      <c r="BXD103" s="52"/>
      <c r="BXE103" s="52"/>
      <c r="BXF103" s="52"/>
      <c r="BXG103" s="52"/>
      <c r="BXH103" s="52"/>
      <c r="BXI103" s="52"/>
      <c r="BXJ103" s="52"/>
      <c r="BXK103" s="52"/>
      <c r="BXL103" s="52"/>
      <c r="BXM103" s="52"/>
      <c r="BXN103" s="52"/>
      <c r="BXO103" s="52"/>
      <c r="BXP103" s="52"/>
      <c r="BXQ103" s="52"/>
      <c r="BXR103" s="52"/>
      <c r="BXS103" s="52"/>
      <c r="BXT103" s="52"/>
      <c r="BXU103" s="52"/>
      <c r="BXV103" s="52"/>
      <c r="BXW103" s="52"/>
      <c r="BXX103" s="52"/>
      <c r="BXY103" s="52"/>
      <c r="BXZ103" s="52"/>
      <c r="BYA103" s="52"/>
      <c r="BYB103" s="52"/>
      <c r="BYC103" s="52"/>
      <c r="BYD103" s="52"/>
      <c r="BYE103" s="52"/>
      <c r="BYF103" s="52"/>
      <c r="BYG103" s="52"/>
      <c r="BYH103" s="52"/>
      <c r="BYI103" s="52"/>
      <c r="BYJ103" s="52"/>
      <c r="BYK103" s="52"/>
      <c r="BYL103" s="52"/>
      <c r="BYM103" s="52"/>
      <c r="BYN103" s="52"/>
      <c r="BYO103" s="52"/>
      <c r="BYP103" s="52"/>
      <c r="BYQ103" s="52"/>
      <c r="BYR103" s="52"/>
      <c r="BYS103" s="52"/>
      <c r="BYT103" s="52"/>
      <c r="BYU103" s="52"/>
      <c r="BYV103" s="52"/>
      <c r="BYW103" s="52"/>
      <c r="BYX103" s="52"/>
      <c r="BYY103" s="52"/>
      <c r="BYZ103" s="52"/>
      <c r="BZA103" s="52"/>
      <c r="BZB103" s="52"/>
      <c r="BZC103" s="52"/>
      <c r="BZD103" s="52"/>
      <c r="BZE103" s="52"/>
      <c r="BZF103" s="52"/>
      <c r="BZG103" s="52"/>
      <c r="BZH103" s="52"/>
      <c r="BZI103" s="52"/>
      <c r="BZP103" s="52"/>
      <c r="BZQ103" s="52"/>
      <c r="BZR103" s="52"/>
      <c r="BZS103" s="52"/>
      <c r="BZT103" s="52"/>
      <c r="BZU103" s="52"/>
      <c r="BZV103" s="52"/>
      <c r="BZW103" s="52"/>
      <c r="BZX103" s="52"/>
      <c r="BZY103" s="52"/>
      <c r="BZZ103" s="52"/>
      <c r="CAA103" s="52"/>
      <c r="CAB103" s="52"/>
      <c r="CAC103" s="52"/>
      <c r="CAD103" s="52"/>
      <c r="CAE103" s="52"/>
      <c r="CAF103" s="52"/>
      <c r="CAG103" s="52"/>
      <c r="CAH103" s="52"/>
      <c r="CAI103" s="52"/>
      <c r="CAJ103" s="52"/>
      <c r="CAK103" s="52"/>
      <c r="CAL103" s="52"/>
      <c r="CAM103" s="52"/>
      <c r="CAN103" s="52"/>
      <c r="CAO103" s="52"/>
      <c r="CAP103" s="52"/>
      <c r="CAQ103" s="52"/>
      <c r="CAR103" s="52"/>
      <c r="CAS103" s="52"/>
      <c r="CAT103" s="52"/>
      <c r="CAU103" s="52"/>
      <c r="CAV103" s="52"/>
      <c r="CAW103" s="52"/>
      <c r="CAX103" s="52"/>
      <c r="CAY103" s="52"/>
      <c r="CAZ103" s="52"/>
      <c r="CBA103" s="52"/>
      <c r="CBB103" s="52"/>
      <c r="CBC103" s="52"/>
      <c r="CBD103" s="52"/>
      <c r="CBE103" s="52"/>
      <c r="CBF103" s="52"/>
      <c r="CBG103" s="52"/>
      <c r="CBH103" s="52"/>
      <c r="CBI103" s="52"/>
      <c r="CBJ103" s="52"/>
      <c r="CBK103" s="52"/>
      <c r="CBL103" s="52"/>
      <c r="CBM103" s="52"/>
      <c r="CBN103" s="52"/>
      <c r="CBO103" s="52"/>
      <c r="CBP103" s="52"/>
      <c r="CBQ103" s="52"/>
      <c r="CBR103" s="52"/>
      <c r="CBS103" s="52"/>
      <c r="CBT103" s="52"/>
      <c r="CBU103" s="52"/>
      <c r="CBV103" s="52"/>
      <c r="CBW103" s="52"/>
      <c r="CBX103" s="52"/>
      <c r="CBY103" s="52"/>
      <c r="CBZ103" s="52"/>
      <c r="CCA103" s="52"/>
      <c r="CCB103" s="52"/>
      <c r="CCC103" s="52"/>
      <c r="CCD103" s="52"/>
      <c r="CCE103" s="52"/>
      <c r="CCF103" s="52"/>
      <c r="CCG103" s="52"/>
      <c r="CCH103" s="52"/>
      <c r="CCI103" s="52"/>
      <c r="CCJ103" s="52"/>
      <c r="CCK103" s="52"/>
      <c r="CCL103" s="52"/>
      <c r="CCM103" s="52"/>
      <c r="CCN103" s="52"/>
      <c r="CCO103" s="52"/>
      <c r="CCP103" s="52"/>
      <c r="CCQ103" s="52"/>
      <c r="CCR103" s="52"/>
      <c r="CCS103" s="52"/>
      <c r="CCT103" s="52"/>
      <c r="CCU103" s="52"/>
      <c r="CCV103" s="52"/>
      <c r="CCW103" s="52"/>
      <c r="CCX103" s="52"/>
      <c r="CCY103" s="52"/>
      <c r="CCZ103" s="52"/>
      <c r="CDA103" s="52"/>
      <c r="CDB103" s="52"/>
      <c r="CDC103" s="52"/>
      <c r="CDD103" s="52"/>
      <c r="CDE103" s="52"/>
      <c r="CDF103" s="52"/>
      <c r="CDG103" s="52"/>
      <c r="CDH103" s="52"/>
      <c r="CDI103" s="52"/>
      <c r="CDJ103" s="52"/>
      <c r="CDK103" s="52"/>
      <c r="CDL103" s="52"/>
      <c r="CDM103" s="52"/>
      <c r="CDN103" s="52"/>
      <c r="CDO103" s="52"/>
      <c r="CDP103" s="52"/>
      <c r="CDQ103" s="52"/>
      <c r="CDR103" s="52"/>
      <c r="CDS103" s="52"/>
      <c r="CDT103" s="52"/>
      <c r="CDU103" s="52"/>
      <c r="CDV103" s="52"/>
      <c r="CDW103" s="52"/>
      <c r="CDX103" s="52"/>
      <c r="CDY103" s="52"/>
      <c r="CDZ103" s="52"/>
      <c r="CEA103" s="52"/>
      <c r="CEB103" s="52"/>
      <c r="CEC103" s="52"/>
      <c r="CED103" s="52"/>
      <c r="CEE103" s="52"/>
      <c r="CEF103" s="52"/>
      <c r="CEG103" s="52"/>
      <c r="CEH103" s="52"/>
      <c r="CEI103" s="52"/>
      <c r="CEJ103" s="52"/>
      <c r="CEK103" s="52"/>
      <c r="CEL103" s="52"/>
      <c r="CEM103" s="52"/>
      <c r="CEN103" s="52"/>
      <c r="CEO103" s="52"/>
      <c r="CEP103" s="52"/>
      <c r="CEQ103" s="52"/>
      <c r="CER103" s="52"/>
      <c r="CES103" s="52"/>
      <c r="CET103" s="52"/>
      <c r="CEU103" s="52"/>
      <c r="CEV103" s="52"/>
      <c r="CEW103" s="52"/>
      <c r="CEX103" s="52"/>
      <c r="CEY103" s="52"/>
      <c r="CEZ103" s="52"/>
      <c r="CFA103" s="52"/>
      <c r="CFB103" s="52"/>
      <c r="CFC103" s="52"/>
      <c r="CFD103" s="52"/>
      <c r="CFE103" s="52"/>
      <c r="CFF103" s="52"/>
      <c r="CFG103" s="52"/>
      <c r="CFH103" s="52"/>
      <c r="CFI103" s="52"/>
      <c r="CFJ103" s="52"/>
      <c r="CFK103" s="52"/>
      <c r="CFL103" s="52"/>
      <c r="CFM103" s="52"/>
      <c r="CFN103" s="52"/>
      <c r="CFO103" s="52"/>
      <c r="CFP103" s="52"/>
      <c r="CFQ103" s="52"/>
      <c r="CFR103" s="52"/>
      <c r="CFS103" s="52"/>
      <c r="CFT103" s="52"/>
      <c r="CFU103" s="52"/>
      <c r="CFV103" s="52"/>
      <c r="CFW103" s="52"/>
      <c r="CFX103" s="52"/>
      <c r="CFY103" s="52"/>
      <c r="CFZ103" s="52"/>
      <c r="CGA103" s="52"/>
      <c r="CGB103" s="52"/>
      <c r="CGC103" s="52"/>
      <c r="CGD103" s="52"/>
      <c r="CGE103" s="52"/>
      <c r="CGF103" s="52"/>
      <c r="CGG103" s="52"/>
      <c r="CGH103" s="52"/>
      <c r="CGI103" s="52"/>
      <c r="CGJ103" s="52"/>
      <c r="CGK103" s="52"/>
      <c r="CGL103" s="52"/>
      <c r="CGM103" s="52"/>
      <c r="CGN103" s="52"/>
      <c r="CGO103" s="52"/>
      <c r="CGP103" s="52"/>
      <c r="CGQ103" s="52"/>
      <c r="CGR103" s="52"/>
      <c r="CGS103" s="52"/>
      <c r="CGT103" s="52"/>
      <c r="CGU103" s="52"/>
      <c r="CGV103" s="52"/>
      <c r="CGW103" s="52"/>
      <c r="CGX103" s="52"/>
      <c r="CGY103" s="52"/>
      <c r="CGZ103" s="52"/>
      <c r="CHA103" s="52"/>
      <c r="CHB103" s="52"/>
      <c r="CHC103" s="52"/>
      <c r="CHD103" s="52"/>
      <c r="CHE103" s="52"/>
      <c r="CHF103" s="52"/>
      <c r="CHG103" s="52"/>
      <c r="CHH103" s="52"/>
      <c r="CHI103" s="52"/>
      <c r="CHJ103" s="52"/>
      <c r="CHK103" s="52"/>
      <c r="CHL103" s="52"/>
      <c r="CHM103" s="52"/>
      <c r="CHN103" s="52"/>
      <c r="CHO103" s="52"/>
      <c r="CHP103" s="52"/>
      <c r="CHQ103" s="52"/>
      <c r="CHR103" s="52"/>
      <c r="CHS103" s="52"/>
      <c r="CHT103" s="52"/>
      <c r="CHU103" s="52"/>
      <c r="CHV103" s="52"/>
      <c r="CHW103" s="52"/>
      <c r="CHX103" s="52"/>
      <c r="CHY103" s="52"/>
      <c r="CHZ103" s="52"/>
      <c r="CIA103" s="52"/>
      <c r="CIB103" s="52"/>
      <c r="CIC103" s="52"/>
      <c r="CID103" s="52"/>
      <c r="CIE103" s="52"/>
      <c r="CIF103" s="52"/>
      <c r="CIG103" s="52"/>
      <c r="CIH103" s="52"/>
      <c r="CII103" s="52"/>
      <c r="CIJ103" s="52"/>
      <c r="CIK103" s="52"/>
      <c r="CIL103" s="52"/>
      <c r="CIM103" s="52"/>
      <c r="CIN103" s="52"/>
      <c r="CIO103" s="52"/>
      <c r="CIP103" s="52"/>
      <c r="CIQ103" s="52"/>
      <c r="CIR103" s="52"/>
      <c r="CIS103" s="52"/>
      <c r="CIT103" s="52"/>
      <c r="CIU103" s="52"/>
      <c r="CIV103" s="52"/>
      <c r="CIW103" s="52"/>
      <c r="CIX103" s="52"/>
      <c r="CIY103" s="52"/>
      <c r="CIZ103" s="52"/>
      <c r="CJA103" s="52"/>
      <c r="CJB103" s="52"/>
      <c r="CJC103" s="52"/>
      <c r="CJD103" s="52"/>
      <c r="CJE103" s="52"/>
      <c r="CJL103" s="52"/>
      <c r="CJM103" s="52"/>
      <c r="CJN103" s="52"/>
      <c r="CJO103" s="52"/>
      <c r="CJP103" s="52"/>
      <c r="CJQ103" s="52"/>
      <c r="CJR103" s="52"/>
      <c r="CJS103" s="52"/>
      <c r="CJT103" s="52"/>
      <c r="CJU103" s="52"/>
      <c r="CJV103" s="52"/>
      <c r="CJW103" s="52"/>
      <c r="CJX103" s="52"/>
      <c r="CJY103" s="52"/>
      <c r="CJZ103" s="52"/>
      <c r="CKA103" s="52"/>
      <c r="CKB103" s="52"/>
      <c r="CKC103" s="52"/>
      <c r="CKD103" s="52"/>
      <c r="CKE103" s="52"/>
      <c r="CKF103" s="52"/>
      <c r="CKG103" s="52"/>
      <c r="CKH103" s="52"/>
      <c r="CKI103" s="52"/>
      <c r="CKJ103" s="52"/>
      <c r="CKK103" s="52"/>
      <c r="CKL103" s="52"/>
      <c r="CKM103" s="52"/>
      <c r="CKN103" s="52"/>
      <c r="CKO103" s="52"/>
      <c r="CKP103" s="52"/>
      <c r="CKQ103" s="52"/>
      <c r="CKR103" s="52"/>
      <c r="CKS103" s="52"/>
      <c r="CKT103" s="52"/>
      <c r="CKU103" s="52"/>
      <c r="CKV103" s="52"/>
      <c r="CKW103" s="52"/>
      <c r="CKX103" s="52"/>
      <c r="CKY103" s="52"/>
      <c r="CKZ103" s="52"/>
      <c r="CLA103" s="52"/>
      <c r="CLB103" s="52"/>
      <c r="CLC103" s="52"/>
      <c r="CLD103" s="52"/>
      <c r="CLE103" s="52"/>
      <c r="CLF103" s="52"/>
      <c r="CLG103" s="52"/>
      <c r="CLH103" s="52"/>
      <c r="CLI103" s="52"/>
      <c r="CLJ103" s="52"/>
      <c r="CLK103" s="52"/>
      <c r="CLL103" s="52"/>
      <c r="CLM103" s="52"/>
      <c r="CLN103" s="52"/>
      <c r="CLO103" s="52"/>
      <c r="CLP103" s="52"/>
      <c r="CLQ103" s="52"/>
      <c r="CLR103" s="52"/>
      <c r="CLS103" s="52"/>
      <c r="CLT103" s="52"/>
      <c r="CLU103" s="52"/>
      <c r="CLV103" s="52"/>
      <c r="CLW103" s="52"/>
      <c r="CLX103" s="52"/>
      <c r="CLY103" s="52"/>
      <c r="CLZ103" s="52"/>
      <c r="CMA103" s="52"/>
      <c r="CMB103" s="52"/>
      <c r="CMC103" s="52"/>
      <c r="CMD103" s="52"/>
      <c r="CME103" s="52"/>
      <c r="CMF103" s="52"/>
      <c r="CMG103" s="52"/>
      <c r="CMH103" s="52"/>
      <c r="CMI103" s="52"/>
      <c r="CMJ103" s="52"/>
      <c r="CMK103" s="52"/>
      <c r="CML103" s="52"/>
      <c r="CMM103" s="52"/>
      <c r="CMN103" s="52"/>
      <c r="CMO103" s="52"/>
      <c r="CMP103" s="52"/>
      <c r="CMQ103" s="52"/>
      <c r="CMR103" s="52"/>
      <c r="CMS103" s="52"/>
      <c r="CMT103" s="52"/>
      <c r="CMU103" s="52"/>
      <c r="CMV103" s="52"/>
      <c r="CMW103" s="52"/>
      <c r="CMX103" s="52"/>
      <c r="CMY103" s="52"/>
      <c r="CMZ103" s="52"/>
      <c r="CNA103" s="52"/>
      <c r="CNB103" s="52"/>
      <c r="CNC103" s="52"/>
      <c r="CND103" s="52"/>
      <c r="CNE103" s="52"/>
      <c r="CNF103" s="52"/>
      <c r="CNG103" s="52"/>
      <c r="CNH103" s="52"/>
      <c r="CNI103" s="52"/>
      <c r="CNJ103" s="52"/>
      <c r="CNK103" s="52"/>
      <c r="CNL103" s="52"/>
      <c r="CNM103" s="52"/>
      <c r="CNN103" s="52"/>
      <c r="CNO103" s="52"/>
      <c r="CNP103" s="52"/>
      <c r="CNQ103" s="52"/>
      <c r="CNR103" s="52"/>
      <c r="CNS103" s="52"/>
      <c r="CNT103" s="52"/>
      <c r="CNU103" s="52"/>
      <c r="CNV103" s="52"/>
      <c r="CNW103" s="52"/>
      <c r="CNX103" s="52"/>
      <c r="CNY103" s="52"/>
      <c r="CNZ103" s="52"/>
      <c r="COA103" s="52"/>
      <c r="COB103" s="52"/>
      <c r="COC103" s="52"/>
      <c r="COD103" s="52"/>
      <c r="COE103" s="52"/>
      <c r="COF103" s="52"/>
      <c r="COG103" s="52"/>
      <c r="COH103" s="52"/>
      <c r="COI103" s="52"/>
      <c r="COJ103" s="52"/>
      <c r="COK103" s="52"/>
      <c r="COL103" s="52"/>
      <c r="COM103" s="52"/>
      <c r="CON103" s="52"/>
      <c r="COO103" s="52"/>
      <c r="COP103" s="52"/>
      <c r="COQ103" s="52"/>
      <c r="COR103" s="52"/>
      <c r="COS103" s="52"/>
      <c r="COT103" s="52"/>
      <c r="COU103" s="52"/>
      <c r="COV103" s="52"/>
      <c r="COW103" s="52"/>
      <c r="COX103" s="52"/>
      <c r="COY103" s="52"/>
      <c r="COZ103" s="52"/>
      <c r="CPA103" s="52"/>
      <c r="CPB103" s="52"/>
      <c r="CPC103" s="52"/>
      <c r="CPD103" s="52"/>
      <c r="CPE103" s="52"/>
      <c r="CPF103" s="52"/>
      <c r="CPG103" s="52"/>
      <c r="CPH103" s="52"/>
      <c r="CPI103" s="52"/>
      <c r="CPJ103" s="52"/>
      <c r="CPK103" s="52"/>
      <c r="CPL103" s="52"/>
      <c r="CPM103" s="52"/>
      <c r="CPN103" s="52"/>
      <c r="CPO103" s="52"/>
      <c r="CPP103" s="52"/>
      <c r="CPQ103" s="52"/>
      <c r="CPR103" s="52"/>
      <c r="CPS103" s="52"/>
      <c r="CPT103" s="52"/>
      <c r="CPU103" s="52"/>
      <c r="CPV103" s="52"/>
      <c r="CPW103" s="52"/>
      <c r="CPX103" s="52"/>
      <c r="CPY103" s="52"/>
      <c r="CPZ103" s="52"/>
      <c r="CQA103" s="52"/>
      <c r="CQB103" s="52"/>
      <c r="CQC103" s="52"/>
      <c r="CQD103" s="52"/>
      <c r="CQE103" s="52"/>
      <c r="CQF103" s="52"/>
      <c r="CQG103" s="52"/>
      <c r="CQH103" s="52"/>
      <c r="CQI103" s="52"/>
      <c r="CQJ103" s="52"/>
      <c r="CQK103" s="52"/>
      <c r="CQL103" s="52"/>
      <c r="CQM103" s="52"/>
      <c r="CQN103" s="52"/>
      <c r="CQO103" s="52"/>
      <c r="CQP103" s="52"/>
      <c r="CQQ103" s="52"/>
      <c r="CQR103" s="52"/>
      <c r="CQS103" s="52"/>
      <c r="CQT103" s="52"/>
      <c r="CQU103" s="52"/>
      <c r="CQV103" s="52"/>
      <c r="CQW103" s="52"/>
      <c r="CQX103" s="52"/>
      <c r="CQY103" s="52"/>
      <c r="CQZ103" s="52"/>
      <c r="CRA103" s="52"/>
      <c r="CRB103" s="52"/>
      <c r="CRC103" s="52"/>
      <c r="CRD103" s="52"/>
      <c r="CRE103" s="52"/>
      <c r="CRF103" s="52"/>
      <c r="CRG103" s="52"/>
      <c r="CRH103" s="52"/>
      <c r="CRI103" s="52"/>
      <c r="CRJ103" s="52"/>
      <c r="CRK103" s="52"/>
      <c r="CRL103" s="52"/>
      <c r="CRM103" s="52"/>
      <c r="CRN103" s="52"/>
      <c r="CRO103" s="52"/>
      <c r="CRP103" s="52"/>
      <c r="CRQ103" s="52"/>
      <c r="CRR103" s="52"/>
      <c r="CRS103" s="52"/>
      <c r="CRT103" s="52"/>
      <c r="CRU103" s="52"/>
      <c r="CRV103" s="52"/>
      <c r="CRW103" s="52"/>
      <c r="CRX103" s="52"/>
      <c r="CRY103" s="52"/>
      <c r="CRZ103" s="52"/>
      <c r="CSA103" s="52"/>
      <c r="CSB103" s="52"/>
      <c r="CSC103" s="52"/>
      <c r="CSD103" s="52"/>
      <c r="CSE103" s="52"/>
      <c r="CSF103" s="52"/>
      <c r="CSG103" s="52"/>
      <c r="CSH103" s="52"/>
      <c r="CSI103" s="52"/>
      <c r="CSJ103" s="52"/>
      <c r="CSK103" s="52"/>
      <c r="CSL103" s="52"/>
      <c r="CSM103" s="52"/>
      <c r="CSN103" s="52"/>
      <c r="CSO103" s="52"/>
      <c r="CSP103" s="52"/>
      <c r="CSQ103" s="52"/>
      <c r="CSR103" s="52"/>
      <c r="CSS103" s="52"/>
      <c r="CST103" s="52"/>
      <c r="CSU103" s="52"/>
      <c r="CSV103" s="52"/>
      <c r="CSW103" s="52"/>
      <c r="CSX103" s="52"/>
      <c r="CSY103" s="52"/>
      <c r="CSZ103" s="52"/>
      <c r="CTA103" s="52"/>
      <c r="CTH103" s="52"/>
      <c r="CTI103" s="52"/>
      <c r="CTJ103" s="52"/>
      <c r="CTK103" s="52"/>
      <c r="CTL103" s="52"/>
      <c r="CTM103" s="52"/>
      <c r="CTN103" s="52"/>
      <c r="CTO103" s="52"/>
      <c r="CTP103" s="52"/>
      <c r="CTQ103" s="52"/>
      <c r="CTR103" s="52"/>
      <c r="CTS103" s="52"/>
      <c r="CTT103" s="52"/>
      <c r="CTU103" s="52"/>
      <c r="CTV103" s="52"/>
      <c r="CTW103" s="52"/>
      <c r="CTX103" s="52"/>
      <c r="CTY103" s="52"/>
      <c r="CTZ103" s="52"/>
      <c r="CUA103" s="52"/>
      <c r="CUB103" s="52"/>
      <c r="CUC103" s="52"/>
      <c r="CUD103" s="52"/>
      <c r="CUE103" s="52"/>
      <c r="CUF103" s="52"/>
      <c r="CUG103" s="52"/>
      <c r="CUH103" s="52"/>
      <c r="CUI103" s="52"/>
      <c r="CUJ103" s="52"/>
      <c r="CUK103" s="52"/>
      <c r="CUL103" s="52"/>
      <c r="CUM103" s="52"/>
      <c r="CUN103" s="52"/>
      <c r="CUO103" s="52"/>
      <c r="CUP103" s="52"/>
      <c r="CUQ103" s="52"/>
      <c r="CUR103" s="52"/>
      <c r="CUS103" s="52"/>
      <c r="CUT103" s="52"/>
      <c r="CUU103" s="52"/>
      <c r="CUV103" s="52"/>
      <c r="CUW103" s="52"/>
      <c r="CUX103" s="52"/>
      <c r="CUY103" s="52"/>
      <c r="CUZ103" s="52"/>
      <c r="CVA103" s="52"/>
      <c r="CVB103" s="52"/>
      <c r="CVC103" s="52"/>
      <c r="CVD103" s="52"/>
      <c r="CVE103" s="52"/>
      <c r="CVF103" s="52"/>
      <c r="CVG103" s="52"/>
      <c r="CVH103" s="52"/>
      <c r="CVI103" s="52"/>
      <c r="CVJ103" s="52"/>
      <c r="CVK103" s="52"/>
      <c r="CVL103" s="52"/>
      <c r="CVM103" s="52"/>
      <c r="CVN103" s="52"/>
      <c r="CVO103" s="52"/>
      <c r="CVP103" s="52"/>
      <c r="CVQ103" s="52"/>
      <c r="CVR103" s="52"/>
      <c r="CVS103" s="52"/>
      <c r="CVT103" s="52"/>
      <c r="CVU103" s="52"/>
      <c r="CVV103" s="52"/>
      <c r="CVW103" s="52"/>
      <c r="CVX103" s="52"/>
      <c r="CVY103" s="52"/>
      <c r="CVZ103" s="52"/>
      <c r="CWA103" s="52"/>
      <c r="CWB103" s="52"/>
      <c r="CWC103" s="52"/>
      <c r="CWD103" s="52"/>
      <c r="CWE103" s="52"/>
      <c r="CWF103" s="52"/>
      <c r="CWG103" s="52"/>
      <c r="CWH103" s="52"/>
      <c r="CWI103" s="52"/>
      <c r="CWJ103" s="52"/>
      <c r="CWK103" s="52"/>
      <c r="CWL103" s="52"/>
      <c r="CWM103" s="52"/>
      <c r="CWN103" s="52"/>
      <c r="CWO103" s="52"/>
      <c r="CWP103" s="52"/>
      <c r="CWQ103" s="52"/>
      <c r="CWR103" s="52"/>
      <c r="CWS103" s="52"/>
      <c r="CWT103" s="52"/>
      <c r="CWU103" s="52"/>
      <c r="CWV103" s="52"/>
      <c r="CWW103" s="52"/>
      <c r="CWX103" s="52"/>
      <c r="CWY103" s="52"/>
      <c r="CWZ103" s="52"/>
      <c r="CXA103" s="52"/>
      <c r="CXB103" s="52"/>
      <c r="CXC103" s="52"/>
      <c r="CXD103" s="52"/>
      <c r="CXE103" s="52"/>
      <c r="CXF103" s="52"/>
      <c r="CXG103" s="52"/>
      <c r="CXH103" s="52"/>
      <c r="CXI103" s="52"/>
      <c r="CXJ103" s="52"/>
      <c r="CXK103" s="52"/>
      <c r="CXL103" s="52"/>
      <c r="CXM103" s="52"/>
      <c r="CXN103" s="52"/>
      <c r="CXO103" s="52"/>
      <c r="CXP103" s="52"/>
      <c r="CXQ103" s="52"/>
      <c r="CXR103" s="52"/>
      <c r="CXS103" s="52"/>
      <c r="CXT103" s="52"/>
      <c r="CXU103" s="52"/>
      <c r="CXV103" s="52"/>
      <c r="CXW103" s="52"/>
      <c r="CXX103" s="52"/>
      <c r="CXY103" s="52"/>
      <c r="CXZ103" s="52"/>
      <c r="CYA103" s="52"/>
      <c r="CYB103" s="52"/>
      <c r="CYC103" s="52"/>
      <c r="CYD103" s="52"/>
      <c r="CYE103" s="52"/>
      <c r="CYF103" s="52"/>
      <c r="CYG103" s="52"/>
      <c r="CYH103" s="52"/>
      <c r="CYI103" s="52"/>
      <c r="CYJ103" s="52"/>
      <c r="CYK103" s="52"/>
      <c r="CYL103" s="52"/>
      <c r="CYM103" s="52"/>
      <c r="CYN103" s="52"/>
      <c r="CYO103" s="52"/>
      <c r="CYP103" s="52"/>
      <c r="CYQ103" s="52"/>
      <c r="CYR103" s="52"/>
      <c r="CYS103" s="52"/>
      <c r="CYT103" s="52"/>
      <c r="CYU103" s="52"/>
      <c r="CYV103" s="52"/>
      <c r="CYW103" s="52"/>
      <c r="CYX103" s="52"/>
      <c r="CYY103" s="52"/>
      <c r="CYZ103" s="52"/>
      <c r="CZA103" s="52"/>
      <c r="CZB103" s="52"/>
      <c r="CZC103" s="52"/>
      <c r="CZD103" s="52"/>
      <c r="CZE103" s="52"/>
      <c r="CZF103" s="52"/>
      <c r="CZG103" s="52"/>
      <c r="CZH103" s="52"/>
      <c r="CZI103" s="52"/>
      <c r="CZJ103" s="52"/>
      <c r="CZK103" s="52"/>
      <c r="CZL103" s="52"/>
      <c r="CZM103" s="52"/>
      <c r="CZN103" s="52"/>
      <c r="CZO103" s="52"/>
      <c r="CZP103" s="52"/>
      <c r="CZQ103" s="52"/>
      <c r="CZR103" s="52"/>
      <c r="CZS103" s="52"/>
      <c r="CZT103" s="52"/>
      <c r="CZU103" s="52"/>
      <c r="CZV103" s="52"/>
      <c r="CZW103" s="52"/>
      <c r="CZX103" s="52"/>
      <c r="CZY103" s="52"/>
      <c r="CZZ103" s="52"/>
      <c r="DAA103" s="52"/>
      <c r="DAB103" s="52"/>
      <c r="DAC103" s="52"/>
      <c r="DAD103" s="52"/>
      <c r="DAE103" s="52"/>
      <c r="DAF103" s="52"/>
      <c r="DAG103" s="52"/>
      <c r="DAH103" s="52"/>
      <c r="DAI103" s="52"/>
      <c r="DAJ103" s="52"/>
      <c r="DAK103" s="52"/>
      <c r="DAL103" s="52"/>
      <c r="DAM103" s="52"/>
      <c r="DAN103" s="52"/>
      <c r="DAO103" s="52"/>
      <c r="DAP103" s="52"/>
      <c r="DAQ103" s="52"/>
      <c r="DAR103" s="52"/>
      <c r="DAS103" s="52"/>
      <c r="DAT103" s="52"/>
      <c r="DAU103" s="52"/>
      <c r="DAV103" s="52"/>
      <c r="DAW103" s="52"/>
      <c r="DAX103" s="52"/>
      <c r="DAY103" s="52"/>
      <c r="DAZ103" s="52"/>
      <c r="DBA103" s="52"/>
      <c r="DBB103" s="52"/>
      <c r="DBC103" s="52"/>
      <c r="DBD103" s="52"/>
      <c r="DBE103" s="52"/>
      <c r="DBF103" s="52"/>
      <c r="DBG103" s="52"/>
      <c r="DBH103" s="52"/>
      <c r="DBI103" s="52"/>
      <c r="DBJ103" s="52"/>
      <c r="DBK103" s="52"/>
      <c r="DBL103" s="52"/>
      <c r="DBM103" s="52"/>
      <c r="DBN103" s="52"/>
      <c r="DBO103" s="52"/>
      <c r="DBP103" s="52"/>
      <c r="DBQ103" s="52"/>
      <c r="DBR103" s="52"/>
      <c r="DBS103" s="52"/>
      <c r="DBT103" s="52"/>
      <c r="DBU103" s="52"/>
      <c r="DBV103" s="52"/>
      <c r="DBW103" s="52"/>
      <c r="DBX103" s="52"/>
      <c r="DBY103" s="52"/>
      <c r="DBZ103" s="52"/>
      <c r="DCA103" s="52"/>
      <c r="DCB103" s="52"/>
      <c r="DCC103" s="52"/>
      <c r="DCD103" s="52"/>
      <c r="DCE103" s="52"/>
      <c r="DCF103" s="52"/>
      <c r="DCG103" s="52"/>
      <c r="DCH103" s="52"/>
      <c r="DCI103" s="52"/>
      <c r="DCJ103" s="52"/>
      <c r="DCK103" s="52"/>
      <c r="DCL103" s="52"/>
      <c r="DCM103" s="52"/>
      <c r="DCN103" s="52"/>
      <c r="DCO103" s="52"/>
      <c r="DCP103" s="52"/>
      <c r="DCQ103" s="52"/>
      <c r="DCR103" s="52"/>
      <c r="DCS103" s="52"/>
      <c r="DCT103" s="52"/>
      <c r="DCU103" s="52"/>
      <c r="DCV103" s="52"/>
      <c r="DCW103" s="52"/>
      <c r="DDD103" s="52"/>
      <c r="DDE103" s="52"/>
      <c r="DDF103" s="52"/>
      <c r="DDG103" s="52"/>
      <c r="DDH103" s="52"/>
      <c r="DDI103" s="52"/>
      <c r="DDJ103" s="52"/>
      <c r="DDK103" s="52"/>
      <c r="DDL103" s="52"/>
      <c r="DDM103" s="52"/>
      <c r="DDN103" s="52"/>
      <c r="DDO103" s="52"/>
      <c r="DDP103" s="52"/>
      <c r="DDQ103" s="52"/>
      <c r="DDR103" s="52"/>
      <c r="DDS103" s="52"/>
      <c r="DDT103" s="52"/>
      <c r="DDU103" s="52"/>
      <c r="DDV103" s="52"/>
      <c r="DDW103" s="52"/>
      <c r="DDX103" s="52"/>
      <c r="DDY103" s="52"/>
      <c r="DDZ103" s="52"/>
      <c r="DEA103" s="52"/>
      <c r="DEB103" s="52"/>
      <c r="DEC103" s="52"/>
      <c r="DED103" s="52"/>
      <c r="DEE103" s="52"/>
      <c r="DEF103" s="52"/>
      <c r="DEG103" s="52"/>
      <c r="DEH103" s="52"/>
      <c r="DEI103" s="52"/>
      <c r="DEJ103" s="52"/>
      <c r="DEK103" s="52"/>
      <c r="DEL103" s="52"/>
      <c r="DEM103" s="52"/>
      <c r="DEN103" s="52"/>
      <c r="DEO103" s="52"/>
      <c r="DEP103" s="52"/>
      <c r="DEQ103" s="52"/>
      <c r="DER103" s="52"/>
      <c r="DES103" s="52"/>
      <c r="DET103" s="52"/>
      <c r="DEU103" s="52"/>
      <c r="DEV103" s="52"/>
      <c r="DEW103" s="52"/>
      <c r="DEX103" s="52"/>
      <c r="DEY103" s="52"/>
      <c r="DEZ103" s="52"/>
      <c r="DFA103" s="52"/>
      <c r="DFB103" s="52"/>
      <c r="DFC103" s="52"/>
      <c r="DFD103" s="52"/>
      <c r="DFE103" s="52"/>
      <c r="DFF103" s="52"/>
      <c r="DFG103" s="52"/>
      <c r="DFH103" s="52"/>
      <c r="DFI103" s="52"/>
      <c r="DFJ103" s="52"/>
      <c r="DFK103" s="52"/>
      <c r="DFL103" s="52"/>
      <c r="DFM103" s="52"/>
      <c r="DFN103" s="52"/>
      <c r="DFO103" s="52"/>
      <c r="DFP103" s="52"/>
      <c r="DFQ103" s="52"/>
      <c r="DFR103" s="52"/>
      <c r="DFS103" s="52"/>
      <c r="DFT103" s="52"/>
      <c r="DFU103" s="52"/>
      <c r="DFV103" s="52"/>
      <c r="DFW103" s="52"/>
      <c r="DFX103" s="52"/>
      <c r="DFY103" s="52"/>
      <c r="DFZ103" s="52"/>
      <c r="DGA103" s="52"/>
      <c r="DGB103" s="52"/>
      <c r="DGC103" s="52"/>
      <c r="DGD103" s="52"/>
      <c r="DGE103" s="52"/>
      <c r="DGF103" s="52"/>
      <c r="DGG103" s="52"/>
      <c r="DGH103" s="52"/>
      <c r="DGI103" s="52"/>
      <c r="DGJ103" s="52"/>
      <c r="DGK103" s="52"/>
      <c r="DGL103" s="52"/>
      <c r="DGM103" s="52"/>
      <c r="DGN103" s="52"/>
      <c r="DGO103" s="52"/>
      <c r="DGP103" s="52"/>
      <c r="DGQ103" s="52"/>
      <c r="DGR103" s="52"/>
      <c r="DGS103" s="52"/>
      <c r="DGT103" s="52"/>
      <c r="DGU103" s="52"/>
      <c r="DGV103" s="52"/>
      <c r="DGW103" s="52"/>
      <c r="DGX103" s="52"/>
      <c r="DGY103" s="52"/>
      <c r="DGZ103" s="52"/>
      <c r="DHA103" s="52"/>
      <c r="DHB103" s="52"/>
      <c r="DHC103" s="52"/>
      <c r="DHD103" s="52"/>
      <c r="DHE103" s="52"/>
      <c r="DHF103" s="52"/>
      <c r="DHG103" s="52"/>
      <c r="DHH103" s="52"/>
      <c r="DHI103" s="52"/>
      <c r="DHJ103" s="52"/>
      <c r="DHK103" s="52"/>
      <c r="DHL103" s="52"/>
      <c r="DHM103" s="52"/>
      <c r="DHN103" s="52"/>
      <c r="DHO103" s="52"/>
      <c r="DHP103" s="52"/>
      <c r="DHQ103" s="52"/>
      <c r="DHR103" s="52"/>
      <c r="DHS103" s="52"/>
      <c r="DHT103" s="52"/>
      <c r="DHU103" s="52"/>
      <c r="DHV103" s="52"/>
      <c r="DHW103" s="52"/>
      <c r="DHX103" s="52"/>
      <c r="DHY103" s="52"/>
      <c r="DHZ103" s="52"/>
      <c r="DIA103" s="52"/>
      <c r="DIB103" s="52"/>
      <c r="DIC103" s="52"/>
      <c r="DID103" s="52"/>
      <c r="DIE103" s="52"/>
      <c r="DIF103" s="52"/>
      <c r="DIG103" s="52"/>
      <c r="DIH103" s="52"/>
      <c r="DII103" s="52"/>
      <c r="DIJ103" s="52"/>
      <c r="DIK103" s="52"/>
      <c r="DIL103" s="52"/>
      <c r="DIM103" s="52"/>
      <c r="DIN103" s="52"/>
      <c r="DIO103" s="52"/>
      <c r="DIP103" s="52"/>
      <c r="DIQ103" s="52"/>
      <c r="DIR103" s="52"/>
      <c r="DIS103" s="52"/>
      <c r="DIT103" s="52"/>
      <c r="DIU103" s="52"/>
      <c r="DIV103" s="52"/>
      <c r="DIW103" s="52"/>
      <c r="DIX103" s="52"/>
      <c r="DIY103" s="52"/>
      <c r="DIZ103" s="52"/>
      <c r="DJA103" s="52"/>
      <c r="DJB103" s="52"/>
      <c r="DJC103" s="52"/>
      <c r="DJD103" s="52"/>
      <c r="DJE103" s="52"/>
      <c r="DJF103" s="52"/>
      <c r="DJG103" s="52"/>
      <c r="DJH103" s="52"/>
      <c r="DJI103" s="52"/>
      <c r="DJJ103" s="52"/>
      <c r="DJK103" s="52"/>
      <c r="DJL103" s="52"/>
      <c r="DJM103" s="52"/>
      <c r="DJN103" s="52"/>
      <c r="DJO103" s="52"/>
      <c r="DJP103" s="52"/>
      <c r="DJQ103" s="52"/>
      <c r="DJR103" s="52"/>
      <c r="DJS103" s="52"/>
      <c r="DJT103" s="52"/>
      <c r="DJU103" s="52"/>
      <c r="DJV103" s="52"/>
      <c r="DJW103" s="52"/>
      <c r="DJX103" s="52"/>
      <c r="DJY103" s="52"/>
      <c r="DJZ103" s="52"/>
      <c r="DKA103" s="52"/>
      <c r="DKB103" s="52"/>
      <c r="DKC103" s="52"/>
      <c r="DKD103" s="52"/>
      <c r="DKE103" s="52"/>
      <c r="DKF103" s="52"/>
      <c r="DKG103" s="52"/>
      <c r="DKH103" s="52"/>
      <c r="DKI103" s="52"/>
      <c r="DKJ103" s="52"/>
      <c r="DKK103" s="52"/>
      <c r="DKL103" s="52"/>
      <c r="DKM103" s="52"/>
      <c r="DKN103" s="52"/>
      <c r="DKO103" s="52"/>
      <c r="DKP103" s="52"/>
      <c r="DKQ103" s="52"/>
      <c r="DKR103" s="52"/>
      <c r="DKS103" s="52"/>
      <c r="DKT103" s="52"/>
      <c r="DKU103" s="52"/>
      <c r="DKV103" s="52"/>
      <c r="DKW103" s="52"/>
      <c r="DKX103" s="52"/>
      <c r="DKY103" s="52"/>
      <c r="DKZ103" s="52"/>
      <c r="DLA103" s="52"/>
      <c r="DLB103" s="52"/>
      <c r="DLC103" s="52"/>
      <c r="DLD103" s="52"/>
      <c r="DLE103" s="52"/>
      <c r="DLF103" s="52"/>
      <c r="DLG103" s="52"/>
      <c r="DLH103" s="52"/>
      <c r="DLI103" s="52"/>
      <c r="DLJ103" s="52"/>
      <c r="DLK103" s="52"/>
      <c r="DLL103" s="52"/>
      <c r="DLM103" s="52"/>
      <c r="DLN103" s="52"/>
      <c r="DLO103" s="52"/>
      <c r="DLP103" s="52"/>
      <c r="DLQ103" s="52"/>
      <c r="DLR103" s="52"/>
      <c r="DLS103" s="52"/>
      <c r="DLT103" s="52"/>
      <c r="DLU103" s="52"/>
      <c r="DLV103" s="52"/>
      <c r="DLW103" s="52"/>
      <c r="DLX103" s="52"/>
      <c r="DLY103" s="52"/>
      <c r="DLZ103" s="52"/>
      <c r="DMA103" s="52"/>
      <c r="DMB103" s="52"/>
      <c r="DMC103" s="52"/>
      <c r="DMD103" s="52"/>
      <c r="DME103" s="52"/>
      <c r="DMF103" s="52"/>
      <c r="DMG103" s="52"/>
      <c r="DMH103" s="52"/>
      <c r="DMI103" s="52"/>
      <c r="DMJ103" s="52"/>
      <c r="DMK103" s="52"/>
      <c r="DML103" s="52"/>
      <c r="DMM103" s="52"/>
      <c r="DMN103" s="52"/>
      <c r="DMO103" s="52"/>
      <c r="DMP103" s="52"/>
      <c r="DMQ103" s="52"/>
      <c r="DMR103" s="52"/>
      <c r="DMS103" s="52"/>
      <c r="DMZ103" s="52"/>
      <c r="DNA103" s="52"/>
      <c r="DNB103" s="52"/>
      <c r="DNC103" s="52"/>
      <c r="DND103" s="52"/>
      <c r="DNE103" s="52"/>
      <c r="DNF103" s="52"/>
      <c r="DNG103" s="52"/>
      <c r="DNH103" s="52"/>
      <c r="DNI103" s="52"/>
      <c r="DNJ103" s="52"/>
      <c r="DNK103" s="52"/>
      <c r="DNL103" s="52"/>
      <c r="DNM103" s="52"/>
      <c r="DNN103" s="52"/>
      <c r="DNO103" s="52"/>
      <c r="DNP103" s="52"/>
      <c r="DNQ103" s="52"/>
      <c r="DNR103" s="52"/>
      <c r="DNS103" s="52"/>
      <c r="DNT103" s="52"/>
      <c r="DNU103" s="52"/>
      <c r="DNV103" s="52"/>
      <c r="DNW103" s="52"/>
      <c r="DNX103" s="52"/>
      <c r="DNY103" s="52"/>
      <c r="DNZ103" s="52"/>
      <c r="DOA103" s="52"/>
      <c r="DOB103" s="52"/>
      <c r="DOC103" s="52"/>
      <c r="DOD103" s="52"/>
      <c r="DOE103" s="52"/>
      <c r="DOF103" s="52"/>
      <c r="DOG103" s="52"/>
      <c r="DOH103" s="52"/>
      <c r="DOI103" s="52"/>
      <c r="DOJ103" s="52"/>
      <c r="DOK103" s="52"/>
      <c r="DOL103" s="52"/>
      <c r="DOM103" s="52"/>
      <c r="DON103" s="52"/>
      <c r="DOO103" s="52"/>
      <c r="DOP103" s="52"/>
      <c r="DOQ103" s="52"/>
      <c r="DOR103" s="52"/>
      <c r="DOS103" s="52"/>
      <c r="DOT103" s="52"/>
      <c r="DOU103" s="52"/>
      <c r="DOV103" s="52"/>
      <c r="DOW103" s="52"/>
      <c r="DOX103" s="52"/>
      <c r="DOY103" s="52"/>
      <c r="DOZ103" s="52"/>
      <c r="DPA103" s="52"/>
      <c r="DPB103" s="52"/>
      <c r="DPC103" s="52"/>
      <c r="DPD103" s="52"/>
      <c r="DPE103" s="52"/>
      <c r="DPF103" s="52"/>
      <c r="DPG103" s="52"/>
      <c r="DPH103" s="52"/>
      <c r="DPI103" s="52"/>
      <c r="DPJ103" s="52"/>
      <c r="DPK103" s="52"/>
      <c r="DPL103" s="52"/>
      <c r="DPM103" s="52"/>
      <c r="DPN103" s="52"/>
      <c r="DPO103" s="52"/>
      <c r="DPP103" s="52"/>
      <c r="DPQ103" s="52"/>
      <c r="DPR103" s="52"/>
      <c r="DPS103" s="52"/>
      <c r="DPT103" s="52"/>
      <c r="DPU103" s="52"/>
      <c r="DPV103" s="52"/>
      <c r="DPW103" s="52"/>
      <c r="DPX103" s="52"/>
      <c r="DPY103" s="52"/>
      <c r="DPZ103" s="52"/>
      <c r="DQA103" s="52"/>
      <c r="DQB103" s="52"/>
      <c r="DQC103" s="52"/>
      <c r="DQD103" s="52"/>
      <c r="DQE103" s="52"/>
      <c r="DQF103" s="52"/>
      <c r="DQG103" s="52"/>
      <c r="DQH103" s="52"/>
      <c r="DQI103" s="52"/>
      <c r="DQJ103" s="52"/>
      <c r="DQK103" s="52"/>
      <c r="DQL103" s="52"/>
      <c r="DQM103" s="52"/>
      <c r="DQN103" s="52"/>
      <c r="DQO103" s="52"/>
      <c r="DQP103" s="52"/>
      <c r="DQQ103" s="52"/>
      <c r="DQR103" s="52"/>
      <c r="DQS103" s="52"/>
      <c r="DQT103" s="52"/>
      <c r="DQU103" s="52"/>
      <c r="DQV103" s="52"/>
      <c r="DQW103" s="52"/>
      <c r="DQX103" s="52"/>
      <c r="DQY103" s="52"/>
      <c r="DQZ103" s="52"/>
      <c r="DRA103" s="52"/>
      <c r="DRB103" s="52"/>
      <c r="DRC103" s="52"/>
      <c r="DRD103" s="52"/>
      <c r="DRE103" s="52"/>
      <c r="DRF103" s="52"/>
      <c r="DRG103" s="52"/>
      <c r="DRH103" s="52"/>
      <c r="DRI103" s="52"/>
      <c r="DRJ103" s="52"/>
      <c r="DRK103" s="52"/>
      <c r="DRL103" s="52"/>
      <c r="DRM103" s="52"/>
      <c r="DRN103" s="52"/>
      <c r="DRO103" s="52"/>
      <c r="DRP103" s="52"/>
      <c r="DRQ103" s="52"/>
      <c r="DRR103" s="52"/>
      <c r="DRS103" s="52"/>
      <c r="DRT103" s="52"/>
      <c r="DRU103" s="52"/>
      <c r="DRV103" s="52"/>
      <c r="DRW103" s="52"/>
      <c r="DRX103" s="52"/>
      <c r="DRY103" s="52"/>
      <c r="DRZ103" s="52"/>
      <c r="DSA103" s="52"/>
      <c r="DSB103" s="52"/>
      <c r="DSC103" s="52"/>
      <c r="DSD103" s="52"/>
      <c r="DSE103" s="52"/>
      <c r="DSF103" s="52"/>
      <c r="DSG103" s="52"/>
      <c r="DSH103" s="52"/>
      <c r="DSI103" s="52"/>
      <c r="DSJ103" s="52"/>
      <c r="DSK103" s="52"/>
      <c r="DSL103" s="52"/>
      <c r="DSM103" s="52"/>
      <c r="DSN103" s="52"/>
      <c r="DSO103" s="52"/>
      <c r="DSP103" s="52"/>
      <c r="DSQ103" s="52"/>
      <c r="DSR103" s="52"/>
      <c r="DSS103" s="52"/>
      <c r="DST103" s="52"/>
      <c r="DSU103" s="52"/>
      <c r="DSV103" s="52"/>
      <c r="DSW103" s="52"/>
      <c r="DSX103" s="52"/>
      <c r="DSY103" s="52"/>
      <c r="DSZ103" s="52"/>
      <c r="DTA103" s="52"/>
      <c r="DTB103" s="52"/>
      <c r="DTC103" s="52"/>
      <c r="DTD103" s="52"/>
      <c r="DTE103" s="52"/>
      <c r="DTF103" s="52"/>
      <c r="DTG103" s="52"/>
      <c r="DTH103" s="52"/>
      <c r="DTI103" s="52"/>
      <c r="DTJ103" s="52"/>
      <c r="DTK103" s="52"/>
      <c r="DTL103" s="52"/>
      <c r="DTM103" s="52"/>
      <c r="DTN103" s="52"/>
      <c r="DTO103" s="52"/>
      <c r="DTP103" s="52"/>
      <c r="DTQ103" s="52"/>
      <c r="DTR103" s="52"/>
      <c r="DTS103" s="52"/>
      <c r="DTT103" s="52"/>
      <c r="DTU103" s="52"/>
      <c r="DTV103" s="52"/>
      <c r="DTW103" s="52"/>
      <c r="DTX103" s="52"/>
      <c r="DTY103" s="52"/>
      <c r="DTZ103" s="52"/>
      <c r="DUA103" s="52"/>
      <c r="DUB103" s="52"/>
      <c r="DUC103" s="52"/>
      <c r="DUD103" s="52"/>
      <c r="DUE103" s="52"/>
      <c r="DUF103" s="52"/>
      <c r="DUG103" s="52"/>
      <c r="DUH103" s="52"/>
      <c r="DUI103" s="52"/>
      <c r="DUJ103" s="52"/>
      <c r="DUK103" s="52"/>
      <c r="DUL103" s="52"/>
      <c r="DUM103" s="52"/>
      <c r="DUN103" s="52"/>
      <c r="DUO103" s="52"/>
      <c r="DUP103" s="52"/>
      <c r="DUQ103" s="52"/>
      <c r="DUR103" s="52"/>
      <c r="DUS103" s="52"/>
      <c r="DUT103" s="52"/>
      <c r="DUU103" s="52"/>
      <c r="DUV103" s="52"/>
      <c r="DUW103" s="52"/>
      <c r="DUX103" s="52"/>
      <c r="DUY103" s="52"/>
      <c r="DUZ103" s="52"/>
      <c r="DVA103" s="52"/>
      <c r="DVB103" s="52"/>
      <c r="DVC103" s="52"/>
      <c r="DVD103" s="52"/>
      <c r="DVE103" s="52"/>
      <c r="DVF103" s="52"/>
      <c r="DVG103" s="52"/>
      <c r="DVH103" s="52"/>
      <c r="DVI103" s="52"/>
      <c r="DVJ103" s="52"/>
      <c r="DVK103" s="52"/>
      <c r="DVL103" s="52"/>
      <c r="DVM103" s="52"/>
      <c r="DVN103" s="52"/>
      <c r="DVO103" s="52"/>
      <c r="DVP103" s="52"/>
      <c r="DVQ103" s="52"/>
      <c r="DVR103" s="52"/>
      <c r="DVS103" s="52"/>
      <c r="DVT103" s="52"/>
      <c r="DVU103" s="52"/>
      <c r="DVV103" s="52"/>
      <c r="DVW103" s="52"/>
      <c r="DVX103" s="52"/>
      <c r="DVY103" s="52"/>
      <c r="DVZ103" s="52"/>
      <c r="DWA103" s="52"/>
      <c r="DWB103" s="52"/>
      <c r="DWC103" s="52"/>
      <c r="DWD103" s="52"/>
      <c r="DWE103" s="52"/>
      <c r="DWF103" s="52"/>
      <c r="DWG103" s="52"/>
      <c r="DWH103" s="52"/>
      <c r="DWI103" s="52"/>
      <c r="DWJ103" s="52"/>
      <c r="DWK103" s="52"/>
      <c r="DWL103" s="52"/>
      <c r="DWM103" s="52"/>
      <c r="DWN103" s="52"/>
      <c r="DWO103" s="52"/>
      <c r="DWV103" s="52"/>
      <c r="DWW103" s="52"/>
      <c r="DWX103" s="52"/>
      <c r="DWY103" s="52"/>
      <c r="DWZ103" s="52"/>
      <c r="DXA103" s="52"/>
      <c r="DXB103" s="52"/>
      <c r="DXC103" s="52"/>
      <c r="DXD103" s="52"/>
      <c r="DXE103" s="52"/>
      <c r="DXF103" s="52"/>
      <c r="DXG103" s="52"/>
      <c r="DXH103" s="52"/>
      <c r="DXI103" s="52"/>
      <c r="DXJ103" s="52"/>
      <c r="DXK103" s="52"/>
      <c r="DXL103" s="52"/>
      <c r="DXM103" s="52"/>
      <c r="DXN103" s="52"/>
      <c r="DXO103" s="52"/>
      <c r="DXP103" s="52"/>
      <c r="DXQ103" s="52"/>
      <c r="DXR103" s="52"/>
      <c r="DXS103" s="52"/>
      <c r="DXT103" s="52"/>
      <c r="DXU103" s="52"/>
      <c r="DXV103" s="52"/>
      <c r="DXW103" s="52"/>
      <c r="DXX103" s="52"/>
      <c r="DXY103" s="52"/>
      <c r="DXZ103" s="52"/>
      <c r="DYA103" s="52"/>
      <c r="DYB103" s="52"/>
      <c r="DYC103" s="52"/>
      <c r="DYD103" s="52"/>
      <c r="DYE103" s="52"/>
      <c r="DYF103" s="52"/>
      <c r="DYG103" s="52"/>
      <c r="DYH103" s="52"/>
      <c r="DYI103" s="52"/>
      <c r="DYJ103" s="52"/>
      <c r="DYK103" s="52"/>
      <c r="DYL103" s="52"/>
      <c r="DYM103" s="52"/>
      <c r="DYN103" s="52"/>
      <c r="DYO103" s="52"/>
      <c r="DYP103" s="52"/>
      <c r="DYQ103" s="52"/>
      <c r="DYR103" s="52"/>
      <c r="DYS103" s="52"/>
      <c r="DYT103" s="52"/>
      <c r="DYU103" s="52"/>
      <c r="DYV103" s="52"/>
      <c r="DYW103" s="52"/>
      <c r="DYX103" s="52"/>
      <c r="DYY103" s="52"/>
      <c r="DYZ103" s="52"/>
      <c r="DZA103" s="52"/>
      <c r="DZB103" s="52"/>
      <c r="DZC103" s="52"/>
      <c r="DZD103" s="52"/>
      <c r="DZE103" s="52"/>
      <c r="DZF103" s="52"/>
      <c r="DZG103" s="52"/>
      <c r="DZH103" s="52"/>
      <c r="DZI103" s="52"/>
      <c r="DZJ103" s="52"/>
      <c r="DZK103" s="52"/>
      <c r="DZL103" s="52"/>
      <c r="DZM103" s="52"/>
      <c r="DZN103" s="52"/>
      <c r="DZO103" s="52"/>
      <c r="DZP103" s="52"/>
      <c r="DZQ103" s="52"/>
      <c r="DZR103" s="52"/>
      <c r="DZS103" s="52"/>
      <c r="DZT103" s="52"/>
      <c r="DZU103" s="52"/>
      <c r="DZV103" s="52"/>
      <c r="DZW103" s="52"/>
      <c r="DZX103" s="52"/>
      <c r="DZY103" s="52"/>
      <c r="DZZ103" s="52"/>
      <c r="EAA103" s="52"/>
      <c r="EAB103" s="52"/>
      <c r="EAC103" s="52"/>
      <c r="EAD103" s="52"/>
      <c r="EAE103" s="52"/>
      <c r="EAF103" s="52"/>
      <c r="EAG103" s="52"/>
      <c r="EAH103" s="52"/>
      <c r="EAI103" s="52"/>
      <c r="EAJ103" s="52"/>
      <c r="EAK103" s="52"/>
      <c r="EAL103" s="52"/>
      <c r="EAM103" s="52"/>
      <c r="EAN103" s="52"/>
      <c r="EAO103" s="52"/>
      <c r="EAP103" s="52"/>
      <c r="EAQ103" s="52"/>
      <c r="EAR103" s="52"/>
      <c r="EAS103" s="52"/>
      <c r="EAT103" s="52"/>
      <c r="EAU103" s="52"/>
      <c r="EAV103" s="52"/>
      <c r="EAW103" s="52"/>
      <c r="EAX103" s="52"/>
      <c r="EAY103" s="52"/>
      <c r="EAZ103" s="52"/>
      <c r="EBA103" s="52"/>
      <c r="EBB103" s="52"/>
      <c r="EBC103" s="52"/>
      <c r="EBD103" s="52"/>
      <c r="EBE103" s="52"/>
      <c r="EBF103" s="52"/>
      <c r="EBG103" s="52"/>
      <c r="EBH103" s="52"/>
      <c r="EBI103" s="52"/>
      <c r="EBJ103" s="52"/>
      <c r="EBK103" s="52"/>
      <c r="EBL103" s="52"/>
      <c r="EBM103" s="52"/>
      <c r="EBN103" s="52"/>
      <c r="EBO103" s="52"/>
      <c r="EBP103" s="52"/>
      <c r="EBQ103" s="52"/>
      <c r="EBR103" s="52"/>
      <c r="EBS103" s="52"/>
      <c r="EBT103" s="52"/>
      <c r="EBU103" s="52"/>
      <c r="EBV103" s="52"/>
      <c r="EBW103" s="52"/>
      <c r="EBX103" s="52"/>
      <c r="EBY103" s="52"/>
      <c r="EBZ103" s="52"/>
      <c r="ECA103" s="52"/>
      <c r="ECB103" s="52"/>
      <c r="ECC103" s="52"/>
      <c r="ECD103" s="52"/>
      <c r="ECE103" s="52"/>
      <c r="ECF103" s="52"/>
      <c r="ECG103" s="52"/>
      <c r="ECH103" s="52"/>
      <c r="ECI103" s="52"/>
      <c r="ECJ103" s="52"/>
      <c r="ECK103" s="52"/>
      <c r="ECL103" s="52"/>
      <c r="ECM103" s="52"/>
      <c r="ECN103" s="52"/>
      <c r="ECO103" s="52"/>
      <c r="ECP103" s="52"/>
      <c r="ECQ103" s="52"/>
      <c r="ECR103" s="52"/>
      <c r="ECS103" s="52"/>
      <c r="ECT103" s="52"/>
      <c r="ECU103" s="52"/>
      <c r="ECV103" s="52"/>
      <c r="ECW103" s="52"/>
      <c r="ECX103" s="52"/>
      <c r="ECY103" s="52"/>
      <c r="ECZ103" s="52"/>
      <c r="EDA103" s="52"/>
      <c r="EDB103" s="52"/>
      <c r="EDC103" s="52"/>
      <c r="EDD103" s="52"/>
      <c r="EDE103" s="52"/>
      <c r="EDF103" s="52"/>
      <c r="EDG103" s="52"/>
      <c r="EDH103" s="52"/>
      <c r="EDI103" s="52"/>
      <c r="EDJ103" s="52"/>
      <c r="EDK103" s="52"/>
      <c r="EDL103" s="52"/>
      <c r="EDM103" s="52"/>
      <c r="EDN103" s="52"/>
      <c r="EDO103" s="52"/>
      <c r="EDP103" s="52"/>
      <c r="EDQ103" s="52"/>
      <c r="EDR103" s="52"/>
      <c r="EDS103" s="52"/>
      <c r="EDT103" s="52"/>
      <c r="EDU103" s="52"/>
      <c r="EDV103" s="52"/>
      <c r="EDW103" s="52"/>
      <c r="EDX103" s="52"/>
      <c r="EDY103" s="52"/>
      <c r="EDZ103" s="52"/>
      <c r="EEA103" s="52"/>
      <c r="EEB103" s="52"/>
      <c r="EEC103" s="52"/>
      <c r="EED103" s="52"/>
      <c r="EEE103" s="52"/>
      <c r="EEF103" s="52"/>
      <c r="EEG103" s="52"/>
      <c r="EEH103" s="52"/>
      <c r="EEI103" s="52"/>
      <c r="EEJ103" s="52"/>
      <c r="EEK103" s="52"/>
      <c r="EEL103" s="52"/>
      <c r="EEM103" s="52"/>
      <c r="EEN103" s="52"/>
      <c r="EEO103" s="52"/>
      <c r="EEP103" s="52"/>
      <c r="EEQ103" s="52"/>
      <c r="EER103" s="52"/>
      <c r="EES103" s="52"/>
      <c r="EET103" s="52"/>
      <c r="EEU103" s="52"/>
      <c r="EEV103" s="52"/>
      <c r="EEW103" s="52"/>
      <c r="EEX103" s="52"/>
      <c r="EEY103" s="52"/>
      <c r="EEZ103" s="52"/>
      <c r="EFA103" s="52"/>
      <c r="EFB103" s="52"/>
      <c r="EFC103" s="52"/>
      <c r="EFD103" s="52"/>
      <c r="EFE103" s="52"/>
      <c r="EFF103" s="52"/>
      <c r="EFG103" s="52"/>
      <c r="EFH103" s="52"/>
      <c r="EFI103" s="52"/>
      <c r="EFJ103" s="52"/>
      <c r="EFK103" s="52"/>
      <c r="EFL103" s="52"/>
      <c r="EFM103" s="52"/>
      <c r="EFN103" s="52"/>
      <c r="EFO103" s="52"/>
      <c r="EFP103" s="52"/>
      <c r="EFQ103" s="52"/>
      <c r="EFR103" s="52"/>
      <c r="EFS103" s="52"/>
      <c r="EFT103" s="52"/>
      <c r="EFU103" s="52"/>
      <c r="EFV103" s="52"/>
      <c r="EFW103" s="52"/>
      <c r="EFX103" s="52"/>
      <c r="EFY103" s="52"/>
      <c r="EFZ103" s="52"/>
      <c r="EGA103" s="52"/>
      <c r="EGB103" s="52"/>
      <c r="EGC103" s="52"/>
      <c r="EGD103" s="52"/>
      <c r="EGE103" s="52"/>
      <c r="EGF103" s="52"/>
      <c r="EGG103" s="52"/>
      <c r="EGH103" s="52"/>
      <c r="EGI103" s="52"/>
      <c r="EGJ103" s="52"/>
      <c r="EGK103" s="52"/>
      <c r="EGR103" s="52"/>
      <c r="EGS103" s="52"/>
      <c r="EGT103" s="52"/>
      <c r="EGU103" s="52"/>
      <c r="EGV103" s="52"/>
      <c r="EGW103" s="52"/>
      <c r="EGX103" s="52"/>
      <c r="EGY103" s="52"/>
      <c r="EGZ103" s="52"/>
      <c r="EHA103" s="52"/>
      <c r="EHB103" s="52"/>
      <c r="EHC103" s="52"/>
      <c r="EHD103" s="52"/>
      <c r="EHE103" s="52"/>
      <c r="EHF103" s="52"/>
      <c r="EHG103" s="52"/>
      <c r="EHH103" s="52"/>
      <c r="EHI103" s="52"/>
      <c r="EHJ103" s="52"/>
      <c r="EHK103" s="52"/>
      <c r="EHL103" s="52"/>
      <c r="EHM103" s="52"/>
      <c r="EHN103" s="52"/>
      <c r="EHO103" s="52"/>
      <c r="EHP103" s="52"/>
      <c r="EHQ103" s="52"/>
      <c r="EHR103" s="52"/>
      <c r="EHS103" s="52"/>
      <c r="EHT103" s="52"/>
      <c r="EHU103" s="52"/>
      <c r="EHV103" s="52"/>
      <c r="EHW103" s="52"/>
      <c r="EHX103" s="52"/>
      <c r="EHY103" s="52"/>
      <c r="EHZ103" s="52"/>
      <c r="EIA103" s="52"/>
      <c r="EIB103" s="52"/>
      <c r="EIC103" s="52"/>
      <c r="EID103" s="52"/>
      <c r="EIE103" s="52"/>
      <c r="EIF103" s="52"/>
      <c r="EIG103" s="52"/>
      <c r="EIH103" s="52"/>
      <c r="EII103" s="52"/>
      <c r="EIJ103" s="52"/>
      <c r="EIK103" s="52"/>
      <c r="EIL103" s="52"/>
      <c r="EIM103" s="52"/>
      <c r="EIN103" s="52"/>
      <c r="EIO103" s="52"/>
      <c r="EIP103" s="52"/>
      <c r="EIQ103" s="52"/>
      <c r="EIR103" s="52"/>
      <c r="EIS103" s="52"/>
      <c r="EIT103" s="52"/>
      <c r="EIU103" s="52"/>
      <c r="EIV103" s="52"/>
      <c r="EIW103" s="52"/>
      <c r="EIX103" s="52"/>
      <c r="EIY103" s="52"/>
      <c r="EIZ103" s="52"/>
      <c r="EJA103" s="52"/>
      <c r="EJB103" s="52"/>
      <c r="EJC103" s="52"/>
      <c r="EJD103" s="52"/>
      <c r="EJE103" s="52"/>
      <c r="EJF103" s="52"/>
      <c r="EJG103" s="52"/>
      <c r="EJH103" s="52"/>
      <c r="EJI103" s="52"/>
      <c r="EJJ103" s="52"/>
      <c r="EJK103" s="52"/>
      <c r="EJL103" s="52"/>
      <c r="EJM103" s="52"/>
      <c r="EJN103" s="52"/>
      <c r="EJO103" s="52"/>
      <c r="EJP103" s="52"/>
      <c r="EJQ103" s="52"/>
      <c r="EJR103" s="52"/>
      <c r="EJS103" s="52"/>
      <c r="EJT103" s="52"/>
      <c r="EJU103" s="52"/>
      <c r="EJV103" s="52"/>
      <c r="EJW103" s="52"/>
      <c r="EJX103" s="52"/>
      <c r="EJY103" s="52"/>
      <c r="EJZ103" s="52"/>
      <c r="EKA103" s="52"/>
      <c r="EKB103" s="52"/>
      <c r="EKC103" s="52"/>
      <c r="EKD103" s="52"/>
      <c r="EKE103" s="52"/>
      <c r="EKF103" s="52"/>
      <c r="EKG103" s="52"/>
      <c r="EKH103" s="52"/>
      <c r="EKI103" s="52"/>
      <c r="EKJ103" s="52"/>
      <c r="EKK103" s="52"/>
      <c r="EKL103" s="52"/>
      <c r="EKM103" s="52"/>
      <c r="EKN103" s="52"/>
      <c r="EKO103" s="52"/>
      <c r="EKP103" s="52"/>
      <c r="EKQ103" s="52"/>
      <c r="EKR103" s="52"/>
      <c r="EKS103" s="52"/>
      <c r="EKT103" s="52"/>
      <c r="EKU103" s="52"/>
      <c r="EKV103" s="52"/>
      <c r="EKW103" s="52"/>
      <c r="EKX103" s="52"/>
      <c r="EKY103" s="52"/>
      <c r="EKZ103" s="52"/>
      <c r="ELA103" s="52"/>
      <c r="ELB103" s="52"/>
      <c r="ELC103" s="52"/>
      <c r="ELD103" s="52"/>
      <c r="ELE103" s="52"/>
      <c r="ELF103" s="52"/>
      <c r="ELG103" s="52"/>
      <c r="ELH103" s="52"/>
      <c r="ELI103" s="52"/>
      <c r="ELJ103" s="52"/>
      <c r="ELK103" s="52"/>
      <c r="ELL103" s="52"/>
      <c r="ELM103" s="52"/>
      <c r="ELN103" s="52"/>
      <c r="ELO103" s="52"/>
      <c r="ELP103" s="52"/>
      <c r="ELQ103" s="52"/>
      <c r="ELR103" s="52"/>
      <c r="ELS103" s="52"/>
      <c r="ELT103" s="52"/>
      <c r="ELU103" s="52"/>
      <c r="ELV103" s="52"/>
      <c r="ELW103" s="52"/>
      <c r="ELX103" s="52"/>
      <c r="ELY103" s="52"/>
      <c r="ELZ103" s="52"/>
      <c r="EMA103" s="52"/>
      <c r="EMB103" s="52"/>
      <c r="EMC103" s="52"/>
      <c r="EMD103" s="52"/>
      <c r="EME103" s="52"/>
      <c r="EMF103" s="52"/>
      <c r="EMG103" s="52"/>
      <c r="EMH103" s="52"/>
      <c r="EMI103" s="52"/>
      <c r="EMJ103" s="52"/>
      <c r="EMK103" s="52"/>
      <c r="EML103" s="52"/>
      <c r="EMM103" s="52"/>
      <c r="EMN103" s="52"/>
      <c r="EMO103" s="52"/>
      <c r="EMP103" s="52"/>
      <c r="EMQ103" s="52"/>
      <c r="EMR103" s="52"/>
      <c r="EMS103" s="52"/>
      <c r="EMT103" s="52"/>
      <c r="EMU103" s="52"/>
      <c r="EMV103" s="52"/>
      <c r="EMW103" s="52"/>
      <c r="EMX103" s="52"/>
      <c r="EMY103" s="52"/>
      <c r="EMZ103" s="52"/>
      <c r="ENA103" s="52"/>
      <c r="ENB103" s="52"/>
      <c r="ENC103" s="52"/>
      <c r="END103" s="52"/>
      <c r="ENE103" s="52"/>
      <c r="ENF103" s="52"/>
      <c r="ENG103" s="52"/>
      <c r="ENH103" s="52"/>
      <c r="ENI103" s="52"/>
      <c r="ENJ103" s="52"/>
      <c r="ENK103" s="52"/>
      <c r="ENL103" s="52"/>
      <c r="ENM103" s="52"/>
      <c r="ENN103" s="52"/>
      <c r="ENO103" s="52"/>
      <c r="ENP103" s="52"/>
      <c r="ENQ103" s="52"/>
      <c r="ENR103" s="52"/>
      <c r="ENS103" s="52"/>
      <c r="ENT103" s="52"/>
      <c r="ENU103" s="52"/>
      <c r="ENV103" s="52"/>
      <c r="ENW103" s="52"/>
      <c r="ENX103" s="52"/>
      <c r="ENY103" s="52"/>
      <c r="ENZ103" s="52"/>
      <c r="EOA103" s="52"/>
      <c r="EOB103" s="52"/>
      <c r="EOC103" s="52"/>
      <c r="EOD103" s="52"/>
      <c r="EOE103" s="52"/>
      <c r="EOF103" s="52"/>
      <c r="EOG103" s="52"/>
      <c r="EOH103" s="52"/>
      <c r="EOI103" s="52"/>
      <c r="EOJ103" s="52"/>
      <c r="EOK103" s="52"/>
      <c r="EOL103" s="52"/>
      <c r="EOM103" s="52"/>
      <c r="EON103" s="52"/>
      <c r="EOO103" s="52"/>
      <c r="EOP103" s="52"/>
      <c r="EOQ103" s="52"/>
      <c r="EOR103" s="52"/>
      <c r="EOS103" s="52"/>
      <c r="EOT103" s="52"/>
      <c r="EOU103" s="52"/>
      <c r="EOV103" s="52"/>
      <c r="EOW103" s="52"/>
      <c r="EOX103" s="52"/>
      <c r="EOY103" s="52"/>
      <c r="EOZ103" s="52"/>
      <c r="EPA103" s="52"/>
      <c r="EPB103" s="52"/>
      <c r="EPC103" s="52"/>
      <c r="EPD103" s="52"/>
      <c r="EPE103" s="52"/>
      <c r="EPF103" s="52"/>
      <c r="EPG103" s="52"/>
      <c r="EPH103" s="52"/>
      <c r="EPI103" s="52"/>
      <c r="EPJ103" s="52"/>
      <c r="EPK103" s="52"/>
      <c r="EPL103" s="52"/>
      <c r="EPM103" s="52"/>
      <c r="EPN103" s="52"/>
      <c r="EPO103" s="52"/>
      <c r="EPP103" s="52"/>
      <c r="EPQ103" s="52"/>
      <c r="EPR103" s="52"/>
      <c r="EPS103" s="52"/>
      <c r="EPT103" s="52"/>
      <c r="EPU103" s="52"/>
      <c r="EPV103" s="52"/>
      <c r="EPW103" s="52"/>
      <c r="EPX103" s="52"/>
      <c r="EPY103" s="52"/>
      <c r="EPZ103" s="52"/>
      <c r="EQA103" s="52"/>
      <c r="EQB103" s="52"/>
      <c r="EQC103" s="52"/>
      <c r="EQD103" s="52"/>
      <c r="EQE103" s="52"/>
      <c r="EQF103" s="52"/>
      <c r="EQG103" s="52"/>
      <c r="EQN103" s="52"/>
      <c r="EQO103" s="52"/>
      <c r="EQP103" s="52"/>
      <c r="EQQ103" s="52"/>
      <c r="EQR103" s="52"/>
      <c r="EQS103" s="52"/>
      <c r="EQT103" s="52"/>
      <c r="EQU103" s="52"/>
      <c r="EQV103" s="52"/>
      <c r="EQW103" s="52"/>
      <c r="EQX103" s="52"/>
      <c r="EQY103" s="52"/>
      <c r="EQZ103" s="52"/>
      <c r="ERA103" s="52"/>
      <c r="ERB103" s="52"/>
      <c r="ERC103" s="52"/>
      <c r="ERD103" s="52"/>
      <c r="ERE103" s="52"/>
      <c r="ERF103" s="52"/>
      <c r="ERG103" s="52"/>
      <c r="ERH103" s="52"/>
      <c r="ERI103" s="52"/>
      <c r="ERJ103" s="52"/>
      <c r="ERK103" s="52"/>
      <c r="ERL103" s="52"/>
      <c r="ERM103" s="52"/>
      <c r="ERN103" s="52"/>
      <c r="ERO103" s="52"/>
      <c r="ERP103" s="52"/>
      <c r="ERQ103" s="52"/>
      <c r="ERR103" s="52"/>
      <c r="ERS103" s="52"/>
      <c r="ERT103" s="52"/>
      <c r="ERU103" s="52"/>
      <c r="ERV103" s="52"/>
      <c r="ERW103" s="52"/>
      <c r="ERX103" s="52"/>
      <c r="ERY103" s="52"/>
      <c r="ERZ103" s="52"/>
      <c r="ESA103" s="52"/>
      <c r="ESB103" s="52"/>
      <c r="ESC103" s="52"/>
      <c r="ESD103" s="52"/>
      <c r="ESE103" s="52"/>
      <c r="ESF103" s="52"/>
      <c r="ESG103" s="52"/>
      <c r="ESH103" s="52"/>
      <c r="ESI103" s="52"/>
      <c r="ESJ103" s="52"/>
      <c r="ESK103" s="52"/>
      <c r="ESL103" s="52"/>
      <c r="ESM103" s="52"/>
      <c r="ESN103" s="52"/>
      <c r="ESO103" s="52"/>
      <c r="ESP103" s="52"/>
      <c r="ESQ103" s="52"/>
      <c r="ESR103" s="52"/>
      <c r="ESS103" s="52"/>
      <c r="EST103" s="52"/>
      <c r="ESU103" s="52"/>
      <c r="ESV103" s="52"/>
      <c r="ESW103" s="52"/>
      <c r="ESX103" s="52"/>
      <c r="ESY103" s="52"/>
      <c r="ESZ103" s="52"/>
      <c r="ETA103" s="52"/>
      <c r="ETB103" s="52"/>
      <c r="ETC103" s="52"/>
      <c r="ETD103" s="52"/>
      <c r="ETE103" s="52"/>
      <c r="ETF103" s="52"/>
      <c r="ETG103" s="52"/>
      <c r="ETH103" s="52"/>
      <c r="ETI103" s="52"/>
      <c r="ETJ103" s="52"/>
      <c r="ETK103" s="52"/>
      <c r="ETL103" s="52"/>
      <c r="ETM103" s="52"/>
      <c r="ETN103" s="52"/>
      <c r="ETO103" s="52"/>
      <c r="ETP103" s="52"/>
      <c r="ETQ103" s="52"/>
      <c r="ETR103" s="52"/>
      <c r="ETS103" s="52"/>
      <c r="ETT103" s="52"/>
      <c r="ETU103" s="52"/>
      <c r="ETV103" s="52"/>
      <c r="ETW103" s="52"/>
      <c r="ETX103" s="52"/>
      <c r="ETY103" s="52"/>
      <c r="ETZ103" s="52"/>
      <c r="EUA103" s="52"/>
      <c r="EUB103" s="52"/>
      <c r="EUC103" s="52"/>
      <c r="EUD103" s="52"/>
      <c r="EUE103" s="52"/>
      <c r="EUF103" s="52"/>
      <c r="EUG103" s="52"/>
      <c r="EUH103" s="52"/>
      <c r="EUI103" s="52"/>
      <c r="EUJ103" s="52"/>
      <c r="EUK103" s="52"/>
      <c r="EUL103" s="52"/>
      <c r="EUM103" s="52"/>
      <c r="EUN103" s="52"/>
      <c r="EUO103" s="52"/>
      <c r="EUP103" s="52"/>
      <c r="EUQ103" s="52"/>
      <c r="EUR103" s="52"/>
      <c r="EUS103" s="52"/>
      <c r="EUT103" s="52"/>
      <c r="EUU103" s="52"/>
      <c r="EUV103" s="52"/>
      <c r="EUW103" s="52"/>
      <c r="EUX103" s="52"/>
      <c r="EUY103" s="52"/>
      <c r="EUZ103" s="52"/>
      <c r="EVA103" s="52"/>
      <c r="EVB103" s="52"/>
      <c r="EVC103" s="52"/>
      <c r="EVD103" s="52"/>
      <c r="EVE103" s="52"/>
      <c r="EVF103" s="52"/>
      <c r="EVG103" s="52"/>
      <c r="EVH103" s="52"/>
      <c r="EVI103" s="52"/>
      <c r="EVJ103" s="52"/>
      <c r="EVK103" s="52"/>
      <c r="EVL103" s="52"/>
      <c r="EVM103" s="52"/>
      <c r="EVN103" s="52"/>
      <c r="EVO103" s="52"/>
      <c r="EVP103" s="52"/>
      <c r="EVQ103" s="52"/>
      <c r="EVR103" s="52"/>
      <c r="EVS103" s="52"/>
      <c r="EVT103" s="52"/>
      <c r="EVU103" s="52"/>
      <c r="EVV103" s="52"/>
      <c r="EVW103" s="52"/>
      <c r="EVX103" s="52"/>
      <c r="EVY103" s="52"/>
      <c r="EVZ103" s="52"/>
      <c r="EWA103" s="52"/>
      <c r="EWB103" s="52"/>
      <c r="EWC103" s="52"/>
      <c r="EWD103" s="52"/>
      <c r="EWE103" s="52"/>
      <c r="EWF103" s="52"/>
      <c r="EWG103" s="52"/>
      <c r="EWH103" s="52"/>
      <c r="EWI103" s="52"/>
      <c r="EWJ103" s="52"/>
      <c r="EWK103" s="52"/>
      <c r="EWL103" s="52"/>
      <c r="EWM103" s="52"/>
      <c r="EWN103" s="52"/>
      <c r="EWO103" s="52"/>
      <c r="EWP103" s="52"/>
      <c r="EWQ103" s="52"/>
      <c r="EWR103" s="52"/>
      <c r="EWS103" s="52"/>
      <c r="EWT103" s="52"/>
      <c r="EWU103" s="52"/>
      <c r="EWV103" s="52"/>
      <c r="EWW103" s="52"/>
      <c r="EWX103" s="52"/>
      <c r="EWY103" s="52"/>
      <c r="EWZ103" s="52"/>
      <c r="EXA103" s="52"/>
      <c r="EXB103" s="52"/>
      <c r="EXC103" s="52"/>
      <c r="EXD103" s="52"/>
      <c r="EXE103" s="52"/>
      <c r="EXF103" s="52"/>
      <c r="EXG103" s="52"/>
      <c r="EXH103" s="52"/>
      <c r="EXI103" s="52"/>
      <c r="EXJ103" s="52"/>
      <c r="EXK103" s="52"/>
      <c r="EXL103" s="52"/>
      <c r="EXM103" s="52"/>
      <c r="EXN103" s="52"/>
      <c r="EXO103" s="52"/>
      <c r="EXP103" s="52"/>
      <c r="EXQ103" s="52"/>
      <c r="EXR103" s="52"/>
      <c r="EXS103" s="52"/>
      <c r="EXT103" s="52"/>
      <c r="EXU103" s="52"/>
      <c r="EXV103" s="52"/>
      <c r="EXW103" s="52"/>
      <c r="EXX103" s="52"/>
      <c r="EXY103" s="52"/>
      <c r="EXZ103" s="52"/>
      <c r="EYA103" s="52"/>
      <c r="EYB103" s="52"/>
      <c r="EYC103" s="52"/>
      <c r="EYD103" s="52"/>
      <c r="EYE103" s="52"/>
      <c r="EYF103" s="52"/>
      <c r="EYG103" s="52"/>
      <c r="EYH103" s="52"/>
      <c r="EYI103" s="52"/>
      <c r="EYJ103" s="52"/>
      <c r="EYK103" s="52"/>
      <c r="EYL103" s="52"/>
      <c r="EYM103" s="52"/>
      <c r="EYN103" s="52"/>
      <c r="EYO103" s="52"/>
      <c r="EYP103" s="52"/>
      <c r="EYQ103" s="52"/>
      <c r="EYR103" s="52"/>
      <c r="EYS103" s="52"/>
      <c r="EYT103" s="52"/>
      <c r="EYU103" s="52"/>
      <c r="EYV103" s="52"/>
      <c r="EYW103" s="52"/>
      <c r="EYX103" s="52"/>
      <c r="EYY103" s="52"/>
      <c r="EYZ103" s="52"/>
      <c r="EZA103" s="52"/>
      <c r="EZB103" s="52"/>
      <c r="EZC103" s="52"/>
      <c r="EZD103" s="52"/>
      <c r="EZE103" s="52"/>
      <c r="EZF103" s="52"/>
      <c r="EZG103" s="52"/>
      <c r="EZH103" s="52"/>
      <c r="EZI103" s="52"/>
      <c r="EZJ103" s="52"/>
      <c r="EZK103" s="52"/>
      <c r="EZL103" s="52"/>
      <c r="EZM103" s="52"/>
      <c r="EZN103" s="52"/>
      <c r="EZO103" s="52"/>
      <c r="EZP103" s="52"/>
      <c r="EZQ103" s="52"/>
      <c r="EZR103" s="52"/>
      <c r="EZS103" s="52"/>
      <c r="EZT103" s="52"/>
      <c r="EZU103" s="52"/>
      <c r="EZV103" s="52"/>
      <c r="EZW103" s="52"/>
      <c r="EZX103" s="52"/>
      <c r="EZY103" s="52"/>
      <c r="EZZ103" s="52"/>
      <c r="FAA103" s="52"/>
      <c r="FAB103" s="52"/>
      <c r="FAC103" s="52"/>
      <c r="FAJ103" s="52"/>
      <c r="FAK103" s="52"/>
      <c r="FAL103" s="52"/>
      <c r="FAM103" s="52"/>
      <c r="FAN103" s="52"/>
      <c r="FAO103" s="52"/>
      <c r="FAP103" s="52"/>
      <c r="FAQ103" s="52"/>
      <c r="FAR103" s="52"/>
      <c r="FAS103" s="52"/>
      <c r="FAT103" s="52"/>
      <c r="FAU103" s="52"/>
      <c r="FAV103" s="52"/>
      <c r="FAW103" s="52"/>
      <c r="FAX103" s="52"/>
      <c r="FAY103" s="52"/>
      <c r="FAZ103" s="52"/>
      <c r="FBA103" s="52"/>
      <c r="FBB103" s="52"/>
      <c r="FBC103" s="52"/>
      <c r="FBD103" s="52"/>
      <c r="FBE103" s="52"/>
      <c r="FBF103" s="52"/>
      <c r="FBG103" s="52"/>
      <c r="FBH103" s="52"/>
      <c r="FBI103" s="52"/>
      <c r="FBJ103" s="52"/>
      <c r="FBK103" s="52"/>
      <c r="FBL103" s="52"/>
      <c r="FBM103" s="52"/>
      <c r="FBN103" s="52"/>
      <c r="FBO103" s="52"/>
      <c r="FBP103" s="52"/>
      <c r="FBQ103" s="52"/>
      <c r="FBR103" s="52"/>
      <c r="FBS103" s="52"/>
      <c r="FBT103" s="52"/>
      <c r="FBU103" s="52"/>
      <c r="FBV103" s="52"/>
      <c r="FBW103" s="52"/>
      <c r="FBX103" s="52"/>
      <c r="FBY103" s="52"/>
      <c r="FBZ103" s="52"/>
      <c r="FCA103" s="52"/>
      <c r="FCB103" s="52"/>
      <c r="FCC103" s="52"/>
      <c r="FCD103" s="52"/>
      <c r="FCE103" s="52"/>
      <c r="FCF103" s="52"/>
      <c r="FCG103" s="52"/>
      <c r="FCH103" s="52"/>
      <c r="FCI103" s="52"/>
      <c r="FCJ103" s="52"/>
      <c r="FCK103" s="52"/>
      <c r="FCL103" s="52"/>
      <c r="FCM103" s="52"/>
      <c r="FCN103" s="52"/>
      <c r="FCO103" s="52"/>
      <c r="FCP103" s="52"/>
      <c r="FCQ103" s="52"/>
      <c r="FCR103" s="52"/>
      <c r="FCS103" s="52"/>
      <c r="FCT103" s="52"/>
      <c r="FCU103" s="52"/>
      <c r="FCV103" s="52"/>
      <c r="FCW103" s="52"/>
      <c r="FCX103" s="52"/>
      <c r="FCY103" s="52"/>
      <c r="FCZ103" s="52"/>
      <c r="FDA103" s="52"/>
      <c r="FDB103" s="52"/>
      <c r="FDC103" s="52"/>
      <c r="FDD103" s="52"/>
      <c r="FDE103" s="52"/>
      <c r="FDF103" s="52"/>
      <c r="FDG103" s="52"/>
      <c r="FDH103" s="52"/>
      <c r="FDI103" s="52"/>
      <c r="FDJ103" s="52"/>
      <c r="FDK103" s="52"/>
      <c r="FDL103" s="52"/>
      <c r="FDM103" s="52"/>
      <c r="FDN103" s="52"/>
      <c r="FDO103" s="52"/>
      <c r="FDP103" s="52"/>
      <c r="FDQ103" s="52"/>
      <c r="FDR103" s="52"/>
      <c r="FDS103" s="52"/>
      <c r="FDT103" s="52"/>
      <c r="FDU103" s="52"/>
      <c r="FDV103" s="52"/>
      <c r="FDW103" s="52"/>
      <c r="FDX103" s="52"/>
      <c r="FDY103" s="52"/>
      <c r="FDZ103" s="52"/>
      <c r="FEA103" s="52"/>
      <c r="FEB103" s="52"/>
      <c r="FEC103" s="52"/>
      <c r="FED103" s="52"/>
      <c r="FEE103" s="52"/>
      <c r="FEF103" s="52"/>
      <c r="FEG103" s="52"/>
      <c r="FEH103" s="52"/>
      <c r="FEI103" s="52"/>
      <c r="FEJ103" s="52"/>
      <c r="FEK103" s="52"/>
      <c r="FEL103" s="52"/>
      <c r="FEM103" s="52"/>
      <c r="FEN103" s="52"/>
      <c r="FEO103" s="52"/>
      <c r="FEP103" s="52"/>
      <c r="FEQ103" s="52"/>
      <c r="FER103" s="52"/>
      <c r="FES103" s="52"/>
      <c r="FET103" s="52"/>
      <c r="FEU103" s="52"/>
      <c r="FEV103" s="52"/>
      <c r="FEW103" s="52"/>
      <c r="FEX103" s="52"/>
      <c r="FEY103" s="52"/>
      <c r="FEZ103" s="52"/>
      <c r="FFA103" s="52"/>
      <c r="FFB103" s="52"/>
      <c r="FFC103" s="52"/>
      <c r="FFD103" s="52"/>
      <c r="FFE103" s="52"/>
      <c r="FFF103" s="52"/>
      <c r="FFG103" s="52"/>
      <c r="FFH103" s="52"/>
      <c r="FFI103" s="52"/>
      <c r="FFJ103" s="52"/>
      <c r="FFK103" s="52"/>
      <c r="FFL103" s="52"/>
      <c r="FFM103" s="52"/>
      <c r="FFN103" s="52"/>
      <c r="FFO103" s="52"/>
      <c r="FFP103" s="52"/>
      <c r="FFQ103" s="52"/>
      <c r="FFR103" s="52"/>
      <c r="FFS103" s="52"/>
      <c r="FFT103" s="52"/>
      <c r="FFU103" s="52"/>
      <c r="FFV103" s="52"/>
      <c r="FFW103" s="52"/>
      <c r="FFX103" s="52"/>
      <c r="FFY103" s="52"/>
      <c r="FFZ103" s="52"/>
      <c r="FGA103" s="52"/>
      <c r="FGB103" s="52"/>
      <c r="FGC103" s="52"/>
      <c r="FGD103" s="52"/>
      <c r="FGE103" s="52"/>
      <c r="FGF103" s="52"/>
      <c r="FGG103" s="52"/>
      <c r="FGH103" s="52"/>
      <c r="FGI103" s="52"/>
      <c r="FGJ103" s="52"/>
      <c r="FGK103" s="52"/>
      <c r="FGL103" s="52"/>
      <c r="FGM103" s="52"/>
      <c r="FGN103" s="52"/>
      <c r="FGO103" s="52"/>
      <c r="FGP103" s="52"/>
      <c r="FGQ103" s="52"/>
      <c r="FGR103" s="52"/>
      <c r="FGS103" s="52"/>
      <c r="FGT103" s="52"/>
      <c r="FGU103" s="52"/>
      <c r="FGV103" s="52"/>
      <c r="FGW103" s="52"/>
      <c r="FGX103" s="52"/>
      <c r="FGY103" s="52"/>
      <c r="FGZ103" s="52"/>
      <c r="FHA103" s="52"/>
      <c r="FHB103" s="52"/>
      <c r="FHC103" s="52"/>
      <c r="FHD103" s="52"/>
      <c r="FHE103" s="52"/>
      <c r="FHF103" s="52"/>
      <c r="FHG103" s="52"/>
      <c r="FHH103" s="52"/>
      <c r="FHI103" s="52"/>
      <c r="FHJ103" s="52"/>
      <c r="FHK103" s="52"/>
      <c r="FHL103" s="52"/>
      <c r="FHM103" s="52"/>
      <c r="FHN103" s="52"/>
      <c r="FHO103" s="52"/>
      <c r="FHP103" s="52"/>
      <c r="FHQ103" s="52"/>
      <c r="FHR103" s="52"/>
      <c r="FHS103" s="52"/>
      <c r="FHT103" s="52"/>
      <c r="FHU103" s="52"/>
      <c r="FHV103" s="52"/>
      <c r="FHW103" s="52"/>
      <c r="FHX103" s="52"/>
      <c r="FHY103" s="52"/>
      <c r="FHZ103" s="52"/>
      <c r="FIA103" s="52"/>
      <c r="FIB103" s="52"/>
      <c r="FIC103" s="52"/>
      <c r="FID103" s="52"/>
      <c r="FIE103" s="52"/>
      <c r="FIF103" s="52"/>
      <c r="FIG103" s="52"/>
      <c r="FIH103" s="52"/>
      <c r="FII103" s="52"/>
      <c r="FIJ103" s="52"/>
      <c r="FIK103" s="52"/>
      <c r="FIL103" s="52"/>
      <c r="FIM103" s="52"/>
      <c r="FIN103" s="52"/>
      <c r="FIO103" s="52"/>
      <c r="FIP103" s="52"/>
      <c r="FIQ103" s="52"/>
      <c r="FIR103" s="52"/>
      <c r="FIS103" s="52"/>
      <c r="FIT103" s="52"/>
      <c r="FIU103" s="52"/>
      <c r="FIV103" s="52"/>
      <c r="FIW103" s="52"/>
      <c r="FIX103" s="52"/>
      <c r="FIY103" s="52"/>
      <c r="FIZ103" s="52"/>
      <c r="FJA103" s="52"/>
      <c r="FJB103" s="52"/>
      <c r="FJC103" s="52"/>
      <c r="FJD103" s="52"/>
      <c r="FJE103" s="52"/>
      <c r="FJF103" s="52"/>
      <c r="FJG103" s="52"/>
      <c r="FJH103" s="52"/>
      <c r="FJI103" s="52"/>
      <c r="FJJ103" s="52"/>
      <c r="FJK103" s="52"/>
      <c r="FJL103" s="52"/>
      <c r="FJM103" s="52"/>
      <c r="FJN103" s="52"/>
      <c r="FJO103" s="52"/>
      <c r="FJP103" s="52"/>
      <c r="FJQ103" s="52"/>
      <c r="FJR103" s="52"/>
      <c r="FJS103" s="52"/>
      <c r="FJT103" s="52"/>
      <c r="FJU103" s="52"/>
      <c r="FJV103" s="52"/>
      <c r="FJW103" s="52"/>
      <c r="FJX103" s="52"/>
      <c r="FJY103" s="52"/>
      <c r="FKF103" s="52"/>
      <c r="FKG103" s="52"/>
      <c r="FKH103" s="52"/>
      <c r="FKI103" s="52"/>
      <c r="FKJ103" s="52"/>
      <c r="FKK103" s="52"/>
      <c r="FKL103" s="52"/>
      <c r="FKM103" s="52"/>
      <c r="FKN103" s="52"/>
      <c r="FKO103" s="52"/>
      <c r="FKP103" s="52"/>
      <c r="FKQ103" s="52"/>
      <c r="FKR103" s="52"/>
      <c r="FKS103" s="52"/>
      <c r="FKT103" s="52"/>
      <c r="FKU103" s="52"/>
      <c r="FKV103" s="52"/>
      <c r="FKW103" s="52"/>
      <c r="FKX103" s="52"/>
      <c r="FKY103" s="52"/>
      <c r="FKZ103" s="52"/>
      <c r="FLA103" s="52"/>
      <c r="FLB103" s="52"/>
      <c r="FLC103" s="52"/>
      <c r="FLD103" s="52"/>
      <c r="FLE103" s="52"/>
      <c r="FLF103" s="52"/>
      <c r="FLG103" s="52"/>
      <c r="FLH103" s="52"/>
      <c r="FLI103" s="52"/>
      <c r="FLJ103" s="52"/>
      <c r="FLK103" s="52"/>
      <c r="FLL103" s="52"/>
      <c r="FLM103" s="52"/>
      <c r="FLN103" s="52"/>
      <c r="FLO103" s="52"/>
      <c r="FLP103" s="52"/>
      <c r="FLQ103" s="52"/>
      <c r="FLR103" s="52"/>
      <c r="FLS103" s="52"/>
      <c r="FLT103" s="52"/>
      <c r="FLU103" s="52"/>
      <c r="FLV103" s="52"/>
      <c r="FLW103" s="52"/>
      <c r="FLX103" s="52"/>
      <c r="FLY103" s="52"/>
      <c r="FLZ103" s="52"/>
      <c r="FMA103" s="52"/>
      <c r="FMB103" s="52"/>
      <c r="FMC103" s="52"/>
      <c r="FMD103" s="52"/>
      <c r="FME103" s="52"/>
      <c r="FMF103" s="52"/>
      <c r="FMG103" s="52"/>
      <c r="FMH103" s="52"/>
      <c r="FMI103" s="52"/>
      <c r="FMJ103" s="52"/>
      <c r="FMK103" s="52"/>
      <c r="FML103" s="52"/>
      <c r="FMM103" s="52"/>
      <c r="FMN103" s="52"/>
      <c r="FMO103" s="52"/>
      <c r="FMP103" s="52"/>
      <c r="FMQ103" s="52"/>
      <c r="FMR103" s="52"/>
      <c r="FMS103" s="52"/>
      <c r="FMT103" s="52"/>
      <c r="FMU103" s="52"/>
      <c r="FMV103" s="52"/>
      <c r="FMW103" s="52"/>
      <c r="FMX103" s="52"/>
      <c r="FMY103" s="52"/>
      <c r="FMZ103" s="52"/>
      <c r="FNA103" s="52"/>
      <c r="FNB103" s="52"/>
      <c r="FNC103" s="52"/>
      <c r="FND103" s="52"/>
      <c r="FNE103" s="52"/>
      <c r="FNF103" s="52"/>
      <c r="FNG103" s="52"/>
      <c r="FNH103" s="52"/>
      <c r="FNI103" s="52"/>
      <c r="FNJ103" s="52"/>
      <c r="FNK103" s="52"/>
      <c r="FNL103" s="52"/>
      <c r="FNM103" s="52"/>
      <c r="FNN103" s="52"/>
      <c r="FNO103" s="52"/>
      <c r="FNP103" s="52"/>
      <c r="FNQ103" s="52"/>
      <c r="FNR103" s="52"/>
      <c r="FNS103" s="52"/>
      <c r="FNT103" s="52"/>
      <c r="FNU103" s="52"/>
      <c r="FNV103" s="52"/>
      <c r="FNW103" s="52"/>
      <c r="FNX103" s="52"/>
      <c r="FNY103" s="52"/>
      <c r="FNZ103" s="52"/>
      <c r="FOA103" s="52"/>
      <c r="FOB103" s="52"/>
      <c r="FOC103" s="52"/>
      <c r="FOD103" s="52"/>
      <c r="FOE103" s="52"/>
      <c r="FOF103" s="52"/>
      <c r="FOG103" s="52"/>
      <c r="FOH103" s="52"/>
      <c r="FOI103" s="52"/>
      <c r="FOJ103" s="52"/>
      <c r="FOK103" s="52"/>
      <c r="FOL103" s="52"/>
      <c r="FOM103" s="52"/>
      <c r="FON103" s="52"/>
      <c r="FOO103" s="52"/>
      <c r="FOP103" s="52"/>
      <c r="FOQ103" s="52"/>
      <c r="FOR103" s="52"/>
      <c r="FOS103" s="52"/>
      <c r="FOT103" s="52"/>
      <c r="FOU103" s="52"/>
      <c r="FOV103" s="52"/>
      <c r="FOW103" s="52"/>
      <c r="FOX103" s="52"/>
      <c r="FOY103" s="52"/>
      <c r="FOZ103" s="52"/>
      <c r="FPA103" s="52"/>
      <c r="FPB103" s="52"/>
      <c r="FPC103" s="52"/>
      <c r="FPD103" s="52"/>
      <c r="FPE103" s="52"/>
      <c r="FPF103" s="52"/>
      <c r="FPG103" s="52"/>
      <c r="FPH103" s="52"/>
      <c r="FPI103" s="52"/>
      <c r="FPJ103" s="52"/>
      <c r="FPK103" s="52"/>
      <c r="FPL103" s="52"/>
      <c r="FPM103" s="52"/>
      <c r="FPN103" s="52"/>
      <c r="FPO103" s="52"/>
      <c r="FPP103" s="52"/>
      <c r="FPQ103" s="52"/>
      <c r="FPR103" s="52"/>
      <c r="FPS103" s="52"/>
      <c r="FPT103" s="52"/>
      <c r="FPU103" s="52"/>
      <c r="FPV103" s="52"/>
      <c r="FPW103" s="52"/>
      <c r="FPX103" s="52"/>
      <c r="FPY103" s="52"/>
      <c r="FPZ103" s="52"/>
      <c r="FQA103" s="52"/>
      <c r="FQB103" s="52"/>
      <c r="FQC103" s="52"/>
      <c r="FQD103" s="52"/>
      <c r="FQE103" s="52"/>
      <c r="FQF103" s="52"/>
      <c r="FQG103" s="52"/>
      <c r="FQH103" s="52"/>
      <c r="FQI103" s="52"/>
      <c r="FQJ103" s="52"/>
      <c r="FQK103" s="52"/>
      <c r="FQL103" s="52"/>
      <c r="FQM103" s="52"/>
      <c r="FQN103" s="52"/>
      <c r="FQO103" s="52"/>
      <c r="FQP103" s="52"/>
      <c r="FQQ103" s="52"/>
      <c r="FQR103" s="52"/>
      <c r="FQS103" s="52"/>
      <c r="FQT103" s="52"/>
      <c r="FQU103" s="52"/>
      <c r="FQV103" s="52"/>
      <c r="FQW103" s="52"/>
      <c r="FQX103" s="52"/>
      <c r="FQY103" s="52"/>
      <c r="FQZ103" s="52"/>
      <c r="FRA103" s="52"/>
      <c r="FRB103" s="52"/>
      <c r="FRC103" s="52"/>
      <c r="FRD103" s="52"/>
      <c r="FRE103" s="52"/>
      <c r="FRF103" s="52"/>
      <c r="FRG103" s="52"/>
      <c r="FRH103" s="52"/>
      <c r="FRI103" s="52"/>
      <c r="FRJ103" s="52"/>
      <c r="FRK103" s="52"/>
      <c r="FRL103" s="52"/>
      <c r="FRM103" s="52"/>
      <c r="FRN103" s="52"/>
      <c r="FRO103" s="52"/>
      <c r="FRP103" s="52"/>
      <c r="FRQ103" s="52"/>
      <c r="FRR103" s="52"/>
      <c r="FRS103" s="52"/>
      <c r="FRT103" s="52"/>
      <c r="FRU103" s="52"/>
      <c r="FRV103" s="52"/>
      <c r="FRW103" s="52"/>
      <c r="FRX103" s="52"/>
      <c r="FRY103" s="52"/>
      <c r="FRZ103" s="52"/>
      <c r="FSA103" s="52"/>
      <c r="FSB103" s="52"/>
      <c r="FSC103" s="52"/>
      <c r="FSD103" s="52"/>
      <c r="FSE103" s="52"/>
      <c r="FSF103" s="52"/>
      <c r="FSG103" s="52"/>
      <c r="FSH103" s="52"/>
      <c r="FSI103" s="52"/>
      <c r="FSJ103" s="52"/>
      <c r="FSK103" s="52"/>
      <c r="FSL103" s="52"/>
      <c r="FSM103" s="52"/>
      <c r="FSN103" s="52"/>
      <c r="FSO103" s="52"/>
      <c r="FSP103" s="52"/>
      <c r="FSQ103" s="52"/>
      <c r="FSR103" s="52"/>
      <c r="FSS103" s="52"/>
      <c r="FST103" s="52"/>
      <c r="FSU103" s="52"/>
      <c r="FSV103" s="52"/>
      <c r="FSW103" s="52"/>
      <c r="FSX103" s="52"/>
      <c r="FSY103" s="52"/>
      <c r="FSZ103" s="52"/>
      <c r="FTA103" s="52"/>
      <c r="FTB103" s="52"/>
      <c r="FTC103" s="52"/>
      <c r="FTD103" s="52"/>
      <c r="FTE103" s="52"/>
      <c r="FTF103" s="52"/>
      <c r="FTG103" s="52"/>
      <c r="FTH103" s="52"/>
      <c r="FTI103" s="52"/>
      <c r="FTJ103" s="52"/>
      <c r="FTK103" s="52"/>
      <c r="FTL103" s="52"/>
      <c r="FTM103" s="52"/>
      <c r="FTN103" s="52"/>
      <c r="FTO103" s="52"/>
      <c r="FTP103" s="52"/>
      <c r="FTQ103" s="52"/>
      <c r="FTR103" s="52"/>
      <c r="FTS103" s="52"/>
      <c r="FTT103" s="52"/>
      <c r="FTU103" s="52"/>
      <c r="FUB103" s="52"/>
      <c r="FUC103" s="52"/>
      <c r="FUD103" s="52"/>
      <c r="FUE103" s="52"/>
      <c r="FUF103" s="52"/>
      <c r="FUG103" s="52"/>
      <c r="FUH103" s="52"/>
      <c r="FUI103" s="52"/>
      <c r="FUJ103" s="52"/>
      <c r="FUK103" s="52"/>
      <c r="FUL103" s="52"/>
      <c r="FUM103" s="52"/>
      <c r="FUN103" s="52"/>
      <c r="FUO103" s="52"/>
      <c r="FUP103" s="52"/>
      <c r="FUQ103" s="52"/>
      <c r="FUR103" s="52"/>
      <c r="FUS103" s="52"/>
      <c r="FUT103" s="52"/>
      <c r="FUU103" s="52"/>
      <c r="FUV103" s="52"/>
      <c r="FUW103" s="52"/>
      <c r="FUX103" s="52"/>
      <c r="FUY103" s="52"/>
      <c r="FUZ103" s="52"/>
      <c r="FVA103" s="52"/>
      <c r="FVB103" s="52"/>
      <c r="FVC103" s="52"/>
      <c r="FVD103" s="52"/>
      <c r="FVE103" s="52"/>
      <c r="FVF103" s="52"/>
      <c r="FVG103" s="52"/>
      <c r="FVH103" s="52"/>
      <c r="FVI103" s="52"/>
      <c r="FVJ103" s="52"/>
      <c r="FVK103" s="52"/>
      <c r="FVL103" s="52"/>
      <c r="FVM103" s="52"/>
      <c r="FVN103" s="52"/>
      <c r="FVO103" s="52"/>
      <c r="FVP103" s="52"/>
      <c r="FVQ103" s="52"/>
      <c r="FVR103" s="52"/>
      <c r="FVS103" s="52"/>
      <c r="FVT103" s="52"/>
      <c r="FVU103" s="52"/>
      <c r="FVV103" s="52"/>
      <c r="FVW103" s="52"/>
      <c r="FVX103" s="52"/>
      <c r="FVY103" s="52"/>
      <c r="FVZ103" s="52"/>
      <c r="FWA103" s="52"/>
      <c r="FWB103" s="52"/>
      <c r="FWC103" s="52"/>
      <c r="FWD103" s="52"/>
      <c r="FWE103" s="52"/>
      <c r="FWF103" s="52"/>
      <c r="FWG103" s="52"/>
      <c r="FWH103" s="52"/>
      <c r="FWI103" s="52"/>
      <c r="FWJ103" s="52"/>
      <c r="FWK103" s="52"/>
      <c r="FWL103" s="52"/>
      <c r="FWM103" s="52"/>
      <c r="FWN103" s="52"/>
      <c r="FWO103" s="52"/>
      <c r="FWP103" s="52"/>
      <c r="FWQ103" s="52"/>
      <c r="FWR103" s="52"/>
      <c r="FWS103" s="52"/>
      <c r="FWT103" s="52"/>
      <c r="FWU103" s="52"/>
      <c r="FWV103" s="52"/>
      <c r="FWW103" s="52"/>
      <c r="FWX103" s="52"/>
      <c r="FWY103" s="52"/>
      <c r="FWZ103" s="52"/>
      <c r="FXA103" s="52"/>
      <c r="FXB103" s="52"/>
      <c r="FXC103" s="52"/>
      <c r="FXD103" s="52"/>
      <c r="FXE103" s="52"/>
      <c r="FXF103" s="52"/>
      <c r="FXG103" s="52"/>
      <c r="FXH103" s="52"/>
      <c r="FXI103" s="52"/>
      <c r="FXJ103" s="52"/>
      <c r="FXK103" s="52"/>
      <c r="FXL103" s="52"/>
      <c r="FXM103" s="52"/>
      <c r="FXN103" s="52"/>
      <c r="FXO103" s="52"/>
      <c r="FXP103" s="52"/>
      <c r="FXQ103" s="52"/>
      <c r="FXR103" s="52"/>
      <c r="FXS103" s="52"/>
      <c r="FXT103" s="52"/>
      <c r="FXU103" s="52"/>
      <c r="FXV103" s="52"/>
      <c r="FXW103" s="52"/>
      <c r="FXX103" s="52"/>
      <c r="FXY103" s="52"/>
      <c r="FXZ103" s="52"/>
      <c r="FYA103" s="52"/>
      <c r="FYB103" s="52"/>
      <c r="FYC103" s="52"/>
      <c r="FYD103" s="52"/>
      <c r="FYE103" s="52"/>
      <c r="FYF103" s="52"/>
      <c r="FYG103" s="52"/>
      <c r="FYH103" s="52"/>
      <c r="FYI103" s="52"/>
      <c r="FYJ103" s="52"/>
      <c r="FYK103" s="52"/>
      <c r="FYL103" s="52"/>
      <c r="FYM103" s="52"/>
      <c r="FYN103" s="52"/>
      <c r="FYO103" s="52"/>
      <c r="FYP103" s="52"/>
      <c r="FYQ103" s="52"/>
      <c r="FYR103" s="52"/>
      <c r="FYS103" s="52"/>
      <c r="FYT103" s="52"/>
      <c r="FYU103" s="52"/>
      <c r="FYV103" s="52"/>
      <c r="FYW103" s="52"/>
      <c r="FYX103" s="52"/>
      <c r="FYY103" s="52"/>
      <c r="FYZ103" s="52"/>
      <c r="FZA103" s="52"/>
      <c r="FZB103" s="52"/>
      <c r="FZC103" s="52"/>
      <c r="FZD103" s="52"/>
      <c r="FZE103" s="52"/>
      <c r="FZF103" s="52"/>
      <c r="FZG103" s="52"/>
      <c r="FZH103" s="52"/>
      <c r="FZI103" s="52"/>
      <c r="FZJ103" s="52"/>
      <c r="FZK103" s="52"/>
      <c r="FZL103" s="52"/>
      <c r="FZM103" s="52"/>
      <c r="FZN103" s="52"/>
      <c r="FZO103" s="52"/>
      <c r="FZP103" s="52"/>
      <c r="FZQ103" s="52"/>
      <c r="FZR103" s="52"/>
      <c r="FZS103" s="52"/>
      <c r="FZT103" s="52"/>
      <c r="FZU103" s="52"/>
      <c r="FZV103" s="52"/>
      <c r="FZW103" s="52"/>
      <c r="FZX103" s="52"/>
      <c r="FZY103" s="52"/>
      <c r="FZZ103" s="52"/>
      <c r="GAA103" s="52"/>
      <c r="GAB103" s="52"/>
      <c r="GAC103" s="52"/>
      <c r="GAD103" s="52"/>
      <c r="GAE103" s="52"/>
      <c r="GAF103" s="52"/>
      <c r="GAG103" s="52"/>
      <c r="GAH103" s="52"/>
      <c r="GAI103" s="52"/>
      <c r="GAJ103" s="52"/>
      <c r="GAK103" s="52"/>
      <c r="GAL103" s="52"/>
      <c r="GAM103" s="52"/>
      <c r="GAN103" s="52"/>
      <c r="GAO103" s="52"/>
      <c r="GAP103" s="52"/>
      <c r="GAQ103" s="52"/>
      <c r="GAR103" s="52"/>
      <c r="GAS103" s="52"/>
      <c r="GAT103" s="52"/>
      <c r="GAU103" s="52"/>
      <c r="GAV103" s="52"/>
      <c r="GAW103" s="52"/>
      <c r="GAX103" s="52"/>
      <c r="GAY103" s="52"/>
      <c r="GAZ103" s="52"/>
      <c r="GBA103" s="52"/>
      <c r="GBB103" s="52"/>
      <c r="GBC103" s="52"/>
      <c r="GBD103" s="52"/>
      <c r="GBE103" s="52"/>
      <c r="GBF103" s="52"/>
      <c r="GBG103" s="52"/>
      <c r="GBH103" s="52"/>
      <c r="GBI103" s="52"/>
      <c r="GBJ103" s="52"/>
      <c r="GBK103" s="52"/>
      <c r="GBL103" s="52"/>
      <c r="GBM103" s="52"/>
      <c r="GBN103" s="52"/>
      <c r="GBO103" s="52"/>
      <c r="GBP103" s="52"/>
      <c r="GBQ103" s="52"/>
      <c r="GBR103" s="52"/>
      <c r="GBS103" s="52"/>
      <c r="GBT103" s="52"/>
      <c r="GBU103" s="52"/>
      <c r="GBV103" s="52"/>
      <c r="GBW103" s="52"/>
      <c r="GBX103" s="52"/>
      <c r="GBY103" s="52"/>
      <c r="GBZ103" s="52"/>
      <c r="GCA103" s="52"/>
      <c r="GCB103" s="52"/>
      <c r="GCC103" s="52"/>
      <c r="GCD103" s="52"/>
      <c r="GCE103" s="52"/>
      <c r="GCF103" s="52"/>
      <c r="GCG103" s="52"/>
      <c r="GCH103" s="52"/>
      <c r="GCI103" s="52"/>
      <c r="GCJ103" s="52"/>
      <c r="GCK103" s="52"/>
      <c r="GCL103" s="52"/>
      <c r="GCM103" s="52"/>
      <c r="GCN103" s="52"/>
      <c r="GCO103" s="52"/>
      <c r="GCP103" s="52"/>
      <c r="GCQ103" s="52"/>
      <c r="GCR103" s="52"/>
      <c r="GCS103" s="52"/>
      <c r="GCT103" s="52"/>
      <c r="GCU103" s="52"/>
      <c r="GCV103" s="52"/>
      <c r="GCW103" s="52"/>
      <c r="GCX103" s="52"/>
      <c r="GCY103" s="52"/>
      <c r="GCZ103" s="52"/>
      <c r="GDA103" s="52"/>
      <c r="GDB103" s="52"/>
      <c r="GDC103" s="52"/>
      <c r="GDD103" s="52"/>
      <c r="GDE103" s="52"/>
      <c r="GDF103" s="52"/>
      <c r="GDG103" s="52"/>
      <c r="GDH103" s="52"/>
      <c r="GDI103" s="52"/>
      <c r="GDJ103" s="52"/>
      <c r="GDK103" s="52"/>
      <c r="GDL103" s="52"/>
      <c r="GDM103" s="52"/>
      <c r="GDN103" s="52"/>
      <c r="GDO103" s="52"/>
      <c r="GDP103" s="52"/>
      <c r="GDQ103" s="52"/>
      <c r="GDX103" s="52"/>
      <c r="GDY103" s="52"/>
      <c r="GDZ103" s="52"/>
      <c r="GEA103" s="52"/>
      <c r="GEB103" s="52"/>
      <c r="GEC103" s="52"/>
      <c r="GED103" s="52"/>
      <c r="GEE103" s="52"/>
      <c r="GEF103" s="52"/>
      <c r="GEG103" s="52"/>
      <c r="GEH103" s="52"/>
      <c r="GEI103" s="52"/>
      <c r="GEJ103" s="52"/>
      <c r="GEK103" s="52"/>
      <c r="GEL103" s="52"/>
      <c r="GEM103" s="52"/>
      <c r="GEN103" s="52"/>
      <c r="GEO103" s="52"/>
      <c r="GEP103" s="52"/>
      <c r="GEQ103" s="52"/>
      <c r="GER103" s="52"/>
      <c r="GES103" s="52"/>
      <c r="GET103" s="52"/>
      <c r="GEU103" s="52"/>
      <c r="GEV103" s="52"/>
      <c r="GEW103" s="52"/>
      <c r="GEX103" s="52"/>
      <c r="GEY103" s="52"/>
      <c r="GEZ103" s="52"/>
      <c r="GFA103" s="52"/>
      <c r="GFB103" s="52"/>
      <c r="GFC103" s="52"/>
      <c r="GFD103" s="52"/>
      <c r="GFE103" s="52"/>
      <c r="GFF103" s="52"/>
      <c r="GFG103" s="52"/>
      <c r="GFH103" s="52"/>
      <c r="GFI103" s="52"/>
      <c r="GFJ103" s="52"/>
      <c r="GFK103" s="52"/>
      <c r="GFL103" s="52"/>
      <c r="GFM103" s="52"/>
      <c r="GFN103" s="52"/>
      <c r="GFO103" s="52"/>
      <c r="GFP103" s="52"/>
      <c r="GFQ103" s="52"/>
      <c r="GFR103" s="52"/>
      <c r="GFS103" s="52"/>
      <c r="GFT103" s="52"/>
      <c r="GFU103" s="52"/>
      <c r="GFV103" s="52"/>
      <c r="GFW103" s="52"/>
      <c r="GFX103" s="52"/>
      <c r="GFY103" s="52"/>
      <c r="GFZ103" s="52"/>
      <c r="GGA103" s="52"/>
      <c r="GGB103" s="52"/>
      <c r="GGC103" s="52"/>
      <c r="GGD103" s="52"/>
      <c r="GGE103" s="52"/>
      <c r="GGF103" s="52"/>
      <c r="GGG103" s="52"/>
      <c r="GGH103" s="52"/>
      <c r="GGI103" s="52"/>
      <c r="GGJ103" s="52"/>
      <c r="GGK103" s="52"/>
      <c r="GGL103" s="52"/>
      <c r="GGM103" s="52"/>
      <c r="GGN103" s="52"/>
      <c r="GGO103" s="52"/>
      <c r="GGP103" s="52"/>
      <c r="GGQ103" s="52"/>
      <c r="GGR103" s="52"/>
      <c r="GGS103" s="52"/>
      <c r="GGT103" s="52"/>
      <c r="GGU103" s="52"/>
      <c r="GGV103" s="52"/>
      <c r="GGW103" s="52"/>
      <c r="GGX103" s="52"/>
      <c r="GGY103" s="52"/>
      <c r="GGZ103" s="52"/>
      <c r="GHA103" s="52"/>
      <c r="GHB103" s="52"/>
      <c r="GHC103" s="52"/>
      <c r="GHD103" s="52"/>
      <c r="GHE103" s="52"/>
      <c r="GHF103" s="52"/>
      <c r="GHG103" s="52"/>
      <c r="GHH103" s="52"/>
      <c r="GHI103" s="52"/>
      <c r="GHJ103" s="52"/>
      <c r="GHK103" s="52"/>
      <c r="GHL103" s="52"/>
      <c r="GHM103" s="52"/>
      <c r="GHN103" s="52"/>
      <c r="GHO103" s="52"/>
      <c r="GHP103" s="52"/>
      <c r="GHQ103" s="52"/>
      <c r="GHR103" s="52"/>
      <c r="GHS103" s="52"/>
      <c r="GHT103" s="52"/>
      <c r="GHU103" s="52"/>
      <c r="GHV103" s="52"/>
      <c r="GHW103" s="52"/>
      <c r="GHX103" s="52"/>
      <c r="GHY103" s="52"/>
      <c r="GHZ103" s="52"/>
      <c r="GIA103" s="52"/>
      <c r="GIB103" s="52"/>
      <c r="GIC103" s="52"/>
      <c r="GID103" s="52"/>
      <c r="GIE103" s="52"/>
      <c r="GIF103" s="52"/>
      <c r="GIG103" s="52"/>
      <c r="GIH103" s="52"/>
      <c r="GII103" s="52"/>
      <c r="GIJ103" s="52"/>
      <c r="GIK103" s="52"/>
      <c r="GIL103" s="52"/>
      <c r="GIM103" s="52"/>
      <c r="GIN103" s="52"/>
      <c r="GIO103" s="52"/>
      <c r="GIP103" s="52"/>
      <c r="GIQ103" s="52"/>
      <c r="GIR103" s="52"/>
      <c r="GIS103" s="52"/>
      <c r="GIT103" s="52"/>
      <c r="GIU103" s="52"/>
      <c r="GIV103" s="52"/>
      <c r="GIW103" s="52"/>
      <c r="GIX103" s="52"/>
      <c r="GIY103" s="52"/>
      <c r="GIZ103" s="52"/>
      <c r="GJA103" s="52"/>
      <c r="GJB103" s="52"/>
      <c r="GJC103" s="52"/>
      <c r="GJD103" s="52"/>
      <c r="GJE103" s="52"/>
      <c r="GJF103" s="52"/>
      <c r="GJG103" s="52"/>
      <c r="GJH103" s="52"/>
      <c r="GJI103" s="52"/>
      <c r="GJJ103" s="52"/>
      <c r="GJK103" s="52"/>
      <c r="GJL103" s="52"/>
      <c r="GJM103" s="52"/>
      <c r="GJN103" s="52"/>
      <c r="GJO103" s="52"/>
      <c r="GJP103" s="52"/>
      <c r="GJQ103" s="52"/>
      <c r="GJR103" s="52"/>
      <c r="GJS103" s="52"/>
      <c r="GJT103" s="52"/>
      <c r="GJU103" s="52"/>
      <c r="GJV103" s="52"/>
      <c r="GJW103" s="52"/>
      <c r="GJX103" s="52"/>
      <c r="GJY103" s="52"/>
      <c r="GJZ103" s="52"/>
      <c r="GKA103" s="52"/>
      <c r="GKB103" s="52"/>
      <c r="GKC103" s="52"/>
      <c r="GKD103" s="52"/>
      <c r="GKE103" s="52"/>
      <c r="GKF103" s="52"/>
      <c r="GKG103" s="52"/>
      <c r="GKH103" s="52"/>
      <c r="GKI103" s="52"/>
      <c r="GKJ103" s="52"/>
      <c r="GKK103" s="52"/>
      <c r="GKL103" s="52"/>
      <c r="GKM103" s="52"/>
      <c r="GKN103" s="52"/>
      <c r="GKO103" s="52"/>
      <c r="GKP103" s="52"/>
      <c r="GKQ103" s="52"/>
      <c r="GKR103" s="52"/>
      <c r="GKS103" s="52"/>
      <c r="GKT103" s="52"/>
      <c r="GKU103" s="52"/>
      <c r="GKV103" s="52"/>
      <c r="GKW103" s="52"/>
      <c r="GKX103" s="52"/>
      <c r="GKY103" s="52"/>
      <c r="GKZ103" s="52"/>
      <c r="GLA103" s="52"/>
      <c r="GLB103" s="52"/>
      <c r="GLC103" s="52"/>
      <c r="GLD103" s="52"/>
      <c r="GLE103" s="52"/>
      <c r="GLF103" s="52"/>
      <c r="GLG103" s="52"/>
      <c r="GLH103" s="52"/>
      <c r="GLI103" s="52"/>
      <c r="GLJ103" s="52"/>
      <c r="GLK103" s="52"/>
      <c r="GLL103" s="52"/>
      <c r="GLM103" s="52"/>
      <c r="GLN103" s="52"/>
      <c r="GLO103" s="52"/>
      <c r="GLP103" s="52"/>
      <c r="GLQ103" s="52"/>
      <c r="GLR103" s="52"/>
      <c r="GLS103" s="52"/>
      <c r="GLT103" s="52"/>
      <c r="GLU103" s="52"/>
      <c r="GLV103" s="52"/>
      <c r="GLW103" s="52"/>
      <c r="GLX103" s="52"/>
      <c r="GLY103" s="52"/>
      <c r="GLZ103" s="52"/>
      <c r="GMA103" s="52"/>
      <c r="GMB103" s="52"/>
      <c r="GMC103" s="52"/>
      <c r="GMD103" s="52"/>
      <c r="GME103" s="52"/>
      <c r="GMF103" s="52"/>
      <c r="GMG103" s="52"/>
      <c r="GMH103" s="52"/>
      <c r="GMI103" s="52"/>
      <c r="GMJ103" s="52"/>
      <c r="GMK103" s="52"/>
      <c r="GML103" s="52"/>
      <c r="GMM103" s="52"/>
      <c r="GMN103" s="52"/>
      <c r="GMO103" s="52"/>
      <c r="GMP103" s="52"/>
      <c r="GMQ103" s="52"/>
      <c r="GMR103" s="52"/>
      <c r="GMS103" s="52"/>
      <c r="GMT103" s="52"/>
      <c r="GMU103" s="52"/>
      <c r="GMV103" s="52"/>
      <c r="GMW103" s="52"/>
      <c r="GMX103" s="52"/>
      <c r="GMY103" s="52"/>
      <c r="GMZ103" s="52"/>
      <c r="GNA103" s="52"/>
      <c r="GNB103" s="52"/>
      <c r="GNC103" s="52"/>
      <c r="GND103" s="52"/>
      <c r="GNE103" s="52"/>
      <c r="GNF103" s="52"/>
      <c r="GNG103" s="52"/>
      <c r="GNH103" s="52"/>
      <c r="GNI103" s="52"/>
      <c r="GNJ103" s="52"/>
      <c r="GNK103" s="52"/>
      <c r="GNL103" s="52"/>
      <c r="GNM103" s="52"/>
      <c r="GNT103" s="52"/>
      <c r="GNU103" s="52"/>
      <c r="GNV103" s="52"/>
      <c r="GNW103" s="52"/>
      <c r="GNX103" s="52"/>
      <c r="GNY103" s="52"/>
      <c r="GNZ103" s="52"/>
      <c r="GOA103" s="52"/>
      <c r="GOB103" s="52"/>
      <c r="GOC103" s="52"/>
      <c r="GOD103" s="52"/>
      <c r="GOE103" s="52"/>
      <c r="GOF103" s="52"/>
      <c r="GOG103" s="52"/>
      <c r="GOH103" s="52"/>
      <c r="GOI103" s="52"/>
      <c r="GOJ103" s="52"/>
      <c r="GOK103" s="52"/>
      <c r="GOL103" s="52"/>
      <c r="GOM103" s="52"/>
      <c r="GON103" s="52"/>
      <c r="GOO103" s="52"/>
      <c r="GOP103" s="52"/>
      <c r="GOQ103" s="52"/>
      <c r="GOR103" s="52"/>
      <c r="GOS103" s="52"/>
      <c r="GOT103" s="52"/>
      <c r="GOU103" s="52"/>
      <c r="GOV103" s="52"/>
      <c r="GOW103" s="52"/>
      <c r="GOX103" s="52"/>
      <c r="GOY103" s="52"/>
      <c r="GOZ103" s="52"/>
      <c r="GPA103" s="52"/>
      <c r="GPB103" s="52"/>
      <c r="GPC103" s="52"/>
      <c r="GPD103" s="52"/>
      <c r="GPE103" s="52"/>
      <c r="GPF103" s="52"/>
      <c r="GPG103" s="52"/>
      <c r="GPH103" s="52"/>
      <c r="GPI103" s="52"/>
      <c r="GPJ103" s="52"/>
      <c r="GPK103" s="52"/>
      <c r="GPL103" s="52"/>
      <c r="GPM103" s="52"/>
      <c r="GPN103" s="52"/>
      <c r="GPO103" s="52"/>
      <c r="GPP103" s="52"/>
      <c r="GPQ103" s="52"/>
      <c r="GPR103" s="52"/>
      <c r="GPS103" s="52"/>
      <c r="GPT103" s="52"/>
      <c r="GPU103" s="52"/>
      <c r="GPV103" s="52"/>
      <c r="GPW103" s="52"/>
      <c r="GPX103" s="52"/>
      <c r="GPY103" s="52"/>
      <c r="GPZ103" s="52"/>
      <c r="GQA103" s="52"/>
      <c r="GQB103" s="52"/>
      <c r="GQC103" s="52"/>
      <c r="GQD103" s="52"/>
      <c r="GQE103" s="52"/>
      <c r="GQF103" s="52"/>
      <c r="GQG103" s="52"/>
      <c r="GQH103" s="52"/>
      <c r="GQI103" s="52"/>
      <c r="GQJ103" s="52"/>
      <c r="GQK103" s="52"/>
      <c r="GQL103" s="52"/>
      <c r="GQM103" s="52"/>
      <c r="GQN103" s="52"/>
      <c r="GQO103" s="52"/>
      <c r="GQP103" s="52"/>
      <c r="GQQ103" s="52"/>
      <c r="GQR103" s="52"/>
      <c r="GQS103" s="52"/>
      <c r="GQT103" s="52"/>
      <c r="GQU103" s="52"/>
      <c r="GQV103" s="52"/>
      <c r="GQW103" s="52"/>
      <c r="GQX103" s="52"/>
      <c r="GQY103" s="52"/>
      <c r="GQZ103" s="52"/>
      <c r="GRA103" s="52"/>
      <c r="GRB103" s="52"/>
      <c r="GRC103" s="52"/>
      <c r="GRD103" s="52"/>
      <c r="GRE103" s="52"/>
      <c r="GRF103" s="52"/>
      <c r="GRG103" s="52"/>
      <c r="GRH103" s="52"/>
      <c r="GRI103" s="52"/>
      <c r="GRJ103" s="52"/>
      <c r="GRK103" s="52"/>
      <c r="GRL103" s="52"/>
      <c r="GRM103" s="52"/>
      <c r="GRN103" s="52"/>
      <c r="GRO103" s="52"/>
      <c r="GRP103" s="52"/>
      <c r="GRQ103" s="52"/>
      <c r="GRR103" s="52"/>
      <c r="GRS103" s="52"/>
      <c r="GRT103" s="52"/>
      <c r="GRU103" s="52"/>
      <c r="GRV103" s="52"/>
      <c r="GRW103" s="52"/>
      <c r="GRX103" s="52"/>
      <c r="GRY103" s="52"/>
      <c r="GRZ103" s="52"/>
      <c r="GSA103" s="52"/>
      <c r="GSB103" s="52"/>
      <c r="GSC103" s="52"/>
      <c r="GSD103" s="52"/>
      <c r="GSE103" s="52"/>
      <c r="GSF103" s="52"/>
      <c r="GSG103" s="52"/>
      <c r="GSH103" s="52"/>
      <c r="GSI103" s="52"/>
      <c r="GSJ103" s="52"/>
      <c r="GSK103" s="52"/>
      <c r="GSL103" s="52"/>
      <c r="GSM103" s="52"/>
      <c r="GSN103" s="52"/>
      <c r="GSO103" s="52"/>
      <c r="GSP103" s="52"/>
      <c r="GSQ103" s="52"/>
      <c r="GSR103" s="52"/>
      <c r="GSS103" s="52"/>
      <c r="GST103" s="52"/>
      <c r="GSU103" s="52"/>
      <c r="GSV103" s="52"/>
      <c r="GSW103" s="52"/>
      <c r="GSX103" s="52"/>
      <c r="GSY103" s="52"/>
      <c r="GSZ103" s="52"/>
      <c r="GTA103" s="52"/>
      <c r="GTB103" s="52"/>
      <c r="GTC103" s="52"/>
      <c r="GTD103" s="52"/>
      <c r="GTE103" s="52"/>
      <c r="GTF103" s="52"/>
      <c r="GTG103" s="52"/>
      <c r="GTH103" s="52"/>
      <c r="GTI103" s="52"/>
      <c r="GTJ103" s="52"/>
      <c r="GTK103" s="52"/>
      <c r="GTL103" s="52"/>
      <c r="GTM103" s="52"/>
      <c r="GTN103" s="52"/>
      <c r="GTO103" s="52"/>
      <c r="GTP103" s="52"/>
      <c r="GTQ103" s="52"/>
      <c r="GTR103" s="52"/>
      <c r="GTS103" s="52"/>
      <c r="GTT103" s="52"/>
      <c r="GTU103" s="52"/>
      <c r="GTV103" s="52"/>
      <c r="GTW103" s="52"/>
      <c r="GTX103" s="52"/>
      <c r="GTY103" s="52"/>
      <c r="GTZ103" s="52"/>
      <c r="GUA103" s="52"/>
      <c r="GUB103" s="52"/>
      <c r="GUC103" s="52"/>
      <c r="GUD103" s="52"/>
      <c r="GUE103" s="52"/>
      <c r="GUF103" s="52"/>
      <c r="GUG103" s="52"/>
      <c r="GUH103" s="52"/>
      <c r="GUI103" s="52"/>
      <c r="GUJ103" s="52"/>
      <c r="GUK103" s="52"/>
      <c r="GUL103" s="52"/>
      <c r="GUM103" s="52"/>
      <c r="GUN103" s="52"/>
      <c r="GUO103" s="52"/>
      <c r="GUP103" s="52"/>
      <c r="GUQ103" s="52"/>
      <c r="GUR103" s="52"/>
      <c r="GUS103" s="52"/>
      <c r="GUT103" s="52"/>
      <c r="GUU103" s="52"/>
      <c r="GUV103" s="52"/>
      <c r="GUW103" s="52"/>
      <c r="GUX103" s="52"/>
      <c r="GUY103" s="52"/>
      <c r="GUZ103" s="52"/>
      <c r="GVA103" s="52"/>
      <c r="GVB103" s="52"/>
      <c r="GVC103" s="52"/>
      <c r="GVD103" s="52"/>
      <c r="GVE103" s="52"/>
      <c r="GVF103" s="52"/>
      <c r="GVG103" s="52"/>
      <c r="GVH103" s="52"/>
      <c r="GVI103" s="52"/>
      <c r="GVJ103" s="52"/>
      <c r="GVK103" s="52"/>
      <c r="GVL103" s="52"/>
      <c r="GVM103" s="52"/>
      <c r="GVN103" s="52"/>
      <c r="GVO103" s="52"/>
      <c r="GVP103" s="52"/>
      <c r="GVQ103" s="52"/>
      <c r="GVR103" s="52"/>
      <c r="GVS103" s="52"/>
      <c r="GVT103" s="52"/>
      <c r="GVU103" s="52"/>
      <c r="GVV103" s="52"/>
      <c r="GVW103" s="52"/>
      <c r="GVX103" s="52"/>
      <c r="GVY103" s="52"/>
      <c r="GVZ103" s="52"/>
      <c r="GWA103" s="52"/>
      <c r="GWB103" s="52"/>
      <c r="GWC103" s="52"/>
      <c r="GWD103" s="52"/>
      <c r="GWE103" s="52"/>
      <c r="GWF103" s="52"/>
      <c r="GWG103" s="52"/>
      <c r="GWH103" s="52"/>
      <c r="GWI103" s="52"/>
      <c r="GWJ103" s="52"/>
      <c r="GWK103" s="52"/>
      <c r="GWL103" s="52"/>
      <c r="GWM103" s="52"/>
      <c r="GWN103" s="52"/>
      <c r="GWO103" s="52"/>
      <c r="GWP103" s="52"/>
      <c r="GWQ103" s="52"/>
      <c r="GWR103" s="52"/>
      <c r="GWS103" s="52"/>
      <c r="GWT103" s="52"/>
      <c r="GWU103" s="52"/>
      <c r="GWV103" s="52"/>
      <c r="GWW103" s="52"/>
      <c r="GWX103" s="52"/>
      <c r="GWY103" s="52"/>
      <c r="GWZ103" s="52"/>
      <c r="GXA103" s="52"/>
      <c r="GXB103" s="52"/>
      <c r="GXC103" s="52"/>
      <c r="GXD103" s="52"/>
      <c r="GXE103" s="52"/>
      <c r="GXF103" s="52"/>
      <c r="GXG103" s="52"/>
      <c r="GXH103" s="52"/>
      <c r="GXI103" s="52"/>
      <c r="GXP103" s="52"/>
      <c r="GXQ103" s="52"/>
      <c r="GXR103" s="52"/>
      <c r="GXS103" s="52"/>
      <c r="GXT103" s="52"/>
      <c r="GXU103" s="52"/>
      <c r="GXV103" s="52"/>
      <c r="GXW103" s="52"/>
      <c r="GXX103" s="52"/>
      <c r="GXY103" s="52"/>
      <c r="GXZ103" s="52"/>
      <c r="GYA103" s="52"/>
      <c r="GYB103" s="52"/>
      <c r="GYC103" s="52"/>
      <c r="GYD103" s="52"/>
      <c r="GYE103" s="52"/>
      <c r="GYF103" s="52"/>
      <c r="GYG103" s="52"/>
      <c r="GYH103" s="52"/>
      <c r="GYI103" s="52"/>
      <c r="GYJ103" s="52"/>
      <c r="GYK103" s="52"/>
      <c r="GYL103" s="52"/>
      <c r="GYM103" s="52"/>
      <c r="GYN103" s="52"/>
      <c r="GYO103" s="52"/>
      <c r="GYP103" s="52"/>
      <c r="GYQ103" s="52"/>
      <c r="GYR103" s="52"/>
      <c r="GYS103" s="52"/>
      <c r="GYT103" s="52"/>
      <c r="GYU103" s="52"/>
      <c r="GYV103" s="52"/>
      <c r="GYW103" s="52"/>
      <c r="GYX103" s="52"/>
      <c r="GYY103" s="52"/>
      <c r="GYZ103" s="52"/>
      <c r="GZA103" s="52"/>
      <c r="GZB103" s="52"/>
      <c r="GZC103" s="52"/>
      <c r="GZD103" s="52"/>
      <c r="GZE103" s="52"/>
      <c r="GZF103" s="52"/>
      <c r="GZG103" s="52"/>
      <c r="GZH103" s="52"/>
      <c r="GZI103" s="52"/>
      <c r="GZJ103" s="52"/>
      <c r="GZK103" s="52"/>
      <c r="GZL103" s="52"/>
      <c r="GZM103" s="52"/>
      <c r="GZN103" s="52"/>
      <c r="GZO103" s="52"/>
      <c r="GZP103" s="52"/>
      <c r="GZQ103" s="52"/>
      <c r="GZR103" s="52"/>
      <c r="GZS103" s="52"/>
      <c r="GZT103" s="52"/>
      <c r="GZU103" s="52"/>
      <c r="GZV103" s="52"/>
      <c r="GZW103" s="52"/>
      <c r="GZX103" s="52"/>
      <c r="GZY103" s="52"/>
      <c r="GZZ103" s="52"/>
      <c r="HAA103" s="52"/>
      <c r="HAB103" s="52"/>
      <c r="HAC103" s="52"/>
      <c r="HAD103" s="52"/>
      <c r="HAE103" s="52"/>
      <c r="HAF103" s="52"/>
      <c r="HAG103" s="52"/>
      <c r="HAH103" s="52"/>
      <c r="HAI103" s="52"/>
      <c r="HAJ103" s="52"/>
      <c r="HAK103" s="52"/>
      <c r="HAL103" s="52"/>
      <c r="HAM103" s="52"/>
      <c r="HAN103" s="52"/>
      <c r="HAO103" s="52"/>
      <c r="HAP103" s="52"/>
      <c r="HAQ103" s="52"/>
      <c r="HAR103" s="52"/>
      <c r="HAS103" s="52"/>
      <c r="HAT103" s="52"/>
      <c r="HAU103" s="52"/>
      <c r="HAV103" s="52"/>
      <c r="HAW103" s="52"/>
      <c r="HAX103" s="52"/>
      <c r="HAY103" s="52"/>
      <c r="HAZ103" s="52"/>
      <c r="HBA103" s="52"/>
      <c r="HBB103" s="52"/>
      <c r="HBC103" s="52"/>
      <c r="HBD103" s="52"/>
      <c r="HBE103" s="52"/>
      <c r="HBF103" s="52"/>
      <c r="HBG103" s="52"/>
      <c r="HBH103" s="52"/>
      <c r="HBI103" s="52"/>
      <c r="HBJ103" s="52"/>
      <c r="HBK103" s="52"/>
      <c r="HBL103" s="52"/>
      <c r="HBM103" s="52"/>
      <c r="HBN103" s="52"/>
      <c r="HBO103" s="52"/>
      <c r="HBP103" s="52"/>
      <c r="HBQ103" s="52"/>
      <c r="HBR103" s="52"/>
      <c r="HBS103" s="52"/>
      <c r="HBT103" s="52"/>
      <c r="HBU103" s="52"/>
      <c r="HBV103" s="52"/>
      <c r="HBW103" s="52"/>
      <c r="HBX103" s="52"/>
      <c r="HBY103" s="52"/>
      <c r="HBZ103" s="52"/>
      <c r="HCA103" s="52"/>
      <c r="HCB103" s="52"/>
      <c r="HCC103" s="52"/>
      <c r="HCD103" s="52"/>
      <c r="HCE103" s="52"/>
      <c r="HCF103" s="52"/>
      <c r="HCG103" s="52"/>
      <c r="HCH103" s="52"/>
      <c r="HCI103" s="52"/>
      <c r="HCJ103" s="52"/>
      <c r="HCK103" s="52"/>
      <c r="HCL103" s="52"/>
      <c r="HCM103" s="52"/>
      <c r="HCN103" s="52"/>
      <c r="HCO103" s="52"/>
      <c r="HCP103" s="52"/>
      <c r="HCQ103" s="52"/>
      <c r="HCR103" s="52"/>
      <c r="HCS103" s="52"/>
      <c r="HCT103" s="52"/>
      <c r="HCU103" s="52"/>
      <c r="HCV103" s="52"/>
      <c r="HCW103" s="52"/>
      <c r="HCX103" s="52"/>
      <c r="HCY103" s="52"/>
      <c r="HCZ103" s="52"/>
      <c r="HDA103" s="52"/>
      <c r="HDB103" s="52"/>
      <c r="HDC103" s="52"/>
      <c r="HDD103" s="52"/>
      <c r="HDE103" s="52"/>
      <c r="HDF103" s="52"/>
      <c r="HDG103" s="52"/>
      <c r="HDH103" s="52"/>
      <c r="HDI103" s="52"/>
      <c r="HDJ103" s="52"/>
      <c r="HDK103" s="52"/>
      <c r="HDL103" s="52"/>
      <c r="HDM103" s="52"/>
      <c r="HDN103" s="52"/>
      <c r="HDO103" s="52"/>
      <c r="HDP103" s="52"/>
      <c r="HDQ103" s="52"/>
      <c r="HDR103" s="52"/>
      <c r="HDS103" s="52"/>
      <c r="HDT103" s="52"/>
      <c r="HDU103" s="52"/>
      <c r="HDV103" s="52"/>
      <c r="HDW103" s="52"/>
      <c r="HDX103" s="52"/>
      <c r="HDY103" s="52"/>
      <c r="HDZ103" s="52"/>
      <c r="HEA103" s="52"/>
      <c r="HEB103" s="52"/>
      <c r="HEC103" s="52"/>
      <c r="HED103" s="52"/>
      <c r="HEE103" s="52"/>
      <c r="HEF103" s="52"/>
      <c r="HEG103" s="52"/>
      <c r="HEH103" s="52"/>
      <c r="HEI103" s="52"/>
      <c r="HEJ103" s="52"/>
      <c r="HEK103" s="52"/>
      <c r="HEL103" s="52"/>
      <c r="HEM103" s="52"/>
      <c r="HEN103" s="52"/>
      <c r="HEO103" s="52"/>
      <c r="HEP103" s="52"/>
      <c r="HEQ103" s="52"/>
      <c r="HER103" s="52"/>
      <c r="HES103" s="52"/>
      <c r="HET103" s="52"/>
      <c r="HEU103" s="52"/>
      <c r="HEV103" s="52"/>
      <c r="HEW103" s="52"/>
      <c r="HEX103" s="52"/>
      <c r="HEY103" s="52"/>
      <c r="HEZ103" s="52"/>
      <c r="HFA103" s="52"/>
      <c r="HFB103" s="52"/>
      <c r="HFC103" s="52"/>
      <c r="HFD103" s="52"/>
      <c r="HFE103" s="52"/>
      <c r="HFF103" s="52"/>
      <c r="HFG103" s="52"/>
      <c r="HFH103" s="52"/>
      <c r="HFI103" s="52"/>
      <c r="HFJ103" s="52"/>
      <c r="HFK103" s="52"/>
      <c r="HFL103" s="52"/>
      <c r="HFM103" s="52"/>
      <c r="HFN103" s="52"/>
      <c r="HFO103" s="52"/>
      <c r="HFP103" s="52"/>
      <c r="HFQ103" s="52"/>
      <c r="HFR103" s="52"/>
      <c r="HFS103" s="52"/>
      <c r="HFT103" s="52"/>
      <c r="HFU103" s="52"/>
      <c r="HFV103" s="52"/>
      <c r="HFW103" s="52"/>
      <c r="HFX103" s="52"/>
      <c r="HFY103" s="52"/>
      <c r="HFZ103" s="52"/>
      <c r="HGA103" s="52"/>
      <c r="HGB103" s="52"/>
      <c r="HGC103" s="52"/>
      <c r="HGD103" s="52"/>
      <c r="HGE103" s="52"/>
      <c r="HGF103" s="52"/>
      <c r="HGG103" s="52"/>
      <c r="HGH103" s="52"/>
      <c r="HGI103" s="52"/>
      <c r="HGJ103" s="52"/>
      <c r="HGK103" s="52"/>
      <c r="HGL103" s="52"/>
      <c r="HGM103" s="52"/>
      <c r="HGN103" s="52"/>
      <c r="HGO103" s="52"/>
      <c r="HGP103" s="52"/>
      <c r="HGQ103" s="52"/>
      <c r="HGR103" s="52"/>
      <c r="HGS103" s="52"/>
      <c r="HGT103" s="52"/>
      <c r="HGU103" s="52"/>
      <c r="HGV103" s="52"/>
      <c r="HGW103" s="52"/>
      <c r="HGX103" s="52"/>
      <c r="HGY103" s="52"/>
      <c r="HGZ103" s="52"/>
      <c r="HHA103" s="52"/>
      <c r="HHB103" s="52"/>
      <c r="HHC103" s="52"/>
      <c r="HHD103" s="52"/>
      <c r="HHE103" s="52"/>
      <c r="HHL103" s="52"/>
      <c r="HHM103" s="52"/>
      <c r="HHN103" s="52"/>
      <c r="HHO103" s="52"/>
      <c r="HHP103" s="52"/>
      <c r="HHQ103" s="52"/>
      <c r="HHR103" s="52"/>
      <c r="HHS103" s="52"/>
      <c r="HHT103" s="52"/>
      <c r="HHU103" s="52"/>
      <c r="HHV103" s="52"/>
      <c r="HHW103" s="52"/>
      <c r="HHX103" s="52"/>
      <c r="HHY103" s="52"/>
      <c r="HHZ103" s="52"/>
      <c r="HIA103" s="52"/>
      <c r="HIB103" s="52"/>
      <c r="HIC103" s="52"/>
      <c r="HID103" s="52"/>
      <c r="HIE103" s="52"/>
      <c r="HIF103" s="52"/>
      <c r="HIG103" s="52"/>
      <c r="HIH103" s="52"/>
      <c r="HII103" s="52"/>
      <c r="HIJ103" s="52"/>
      <c r="HIK103" s="52"/>
      <c r="HIL103" s="52"/>
      <c r="HIM103" s="52"/>
      <c r="HIN103" s="52"/>
      <c r="HIO103" s="52"/>
      <c r="HIP103" s="52"/>
      <c r="HIQ103" s="52"/>
      <c r="HIR103" s="52"/>
      <c r="HIS103" s="52"/>
      <c r="HIT103" s="52"/>
      <c r="HIU103" s="52"/>
      <c r="HIV103" s="52"/>
      <c r="HIW103" s="52"/>
      <c r="HIX103" s="52"/>
      <c r="HIY103" s="52"/>
      <c r="HIZ103" s="52"/>
      <c r="HJA103" s="52"/>
      <c r="HJB103" s="52"/>
      <c r="HJC103" s="52"/>
      <c r="HJD103" s="52"/>
      <c r="HJE103" s="52"/>
      <c r="HJF103" s="52"/>
      <c r="HJG103" s="52"/>
      <c r="HJH103" s="52"/>
      <c r="HJI103" s="52"/>
      <c r="HJJ103" s="52"/>
      <c r="HJK103" s="52"/>
      <c r="HJL103" s="52"/>
      <c r="HJM103" s="52"/>
      <c r="HJN103" s="52"/>
      <c r="HJO103" s="52"/>
      <c r="HJP103" s="52"/>
      <c r="HJQ103" s="52"/>
      <c r="HJR103" s="52"/>
      <c r="HJS103" s="52"/>
      <c r="HJT103" s="52"/>
      <c r="HJU103" s="52"/>
      <c r="HJV103" s="52"/>
      <c r="HJW103" s="52"/>
      <c r="HJX103" s="52"/>
      <c r="HJY103" s="52"/>
      <c r="HJZ103" s="52"/>
      <c r="HKA103" s="52"/>
      <c r="HKB103" s="52"/>
      <c r="HKC103" s="52"/>
      <c r="HKD103" s="52"/>
      <c r="HKE103" s="52"/>
      <c r="HKF103" s="52"/>
      <c r="HKG103" s="52"/>
      <c r="HKH103" s="52"/>
      <c r="HKI103" s="52"/>
      <c r="HKJ103" s="52"/>
      <c r="HKK103" s="52"/>
      <c r="HKL103" s="52"/>
      <c r="HKM103" s="52"/>
      <c r="HKN103" s="52"/>
      <c r="HKO103" s="52"/>
      <c r="HKP103" s="52"/>
      <c r="HKQ103" s="52"/>
      <c r="HKR103" s="52"/>
      <c r="HKS103" s="52"/>
      <c r="HKT103" s="52"/>
      <c r="HKU103" s="52"/>
      <c r="HKV103" s="52"/>
      <c r="HKW103" s="52"/>
      <c r="HKX103" s="52"/>
      <c r="HKY103" s="52"/>
      <c r="HKZ103" s="52"/>
      <c r="HLA103" s="52"/>
      <c r="HLB103" s="52"/>
      <c r="HLC103" s="52"/>
      <c r="HLD103" s="52"/>
      <c r="HLE103" s="52"/>
      <c r="HLF103" s="52"/>
      <c r="HLG103" s="52"/>
      <c r="HLH103" s="52"/>
      <c r="HLI103" s="52"/>
      <c r="HLJ103" s="52"/>
      <c r="HLK103" s="52"/>
      <c r="HLL103" s="52"/>
      <c r="HLM103" s="52"/>
      <c r="HLN103" s="52"/>
      <c r="HLO103" s="52"/>
      <c r="HLP103" s="52"/>
      <c r="HLQ103" s="52"/>
      <c r="HLR103" s="52"/>
      <c r="HLS103" s="52"/>
      <c r="HLT103" s="52"/>
      <c r="HLU103" s="52"/>
      <c r="HLV103" s="52"/>
      <c r="HLW103" s="52"/>
      <c r="HLX103" s="52"/>
      <c r="HLY103" s="52"/>
      <c r="HLZ103" s="52"/>
      <c r="HMA103" s="52"/>
      <c r="HMB103" s="52"/>
      <c r="HMC103" s="52"/>
      <c r="HMD103" s="52"/>
      <c r="HME103" s="52"/>
      <c r="HMF103" s="52"/>
      <c r="HMG103" s="52"/>
      <c r="HMH103" s="52"/>
      <c r="HMI103" s="52"/>
      <c r="HMJ103" s="52"/>
      <c r="HMK103" s="52"/>
      <c r="HML103" s="52"/>
      <c r="HMM103" s="52"/>
      <c r="HMN103" s="52"/>
      <c r="HMO103" s="52"/>
      <c r="HMP103" s="52"/>
      <c r="HMQ103" s="52"/>
      <c r="HMR103" s="52"/>
      <c r="HMS103" s="52"/>
      <c r="HMT103" s="52"/>
      <c r="HMU103" s="52"/>
      <c r="HMV103" s="52"/>
      <c r="HMW103" s="52"/>
      <c r="HMX103" s="52"/>
      <c r="HMY103" s="52"/>
      <c r="HMZ103" s="52"/>
      <c r="HNA103" s="52"/>
      <c r="HNB103" s="52"/>
      <c r="HNC103" s="52"/>
      <c r="HND103" s="52"/>
      <c r="HNE103" s="52"/>
      <c r="HNF103" s="52"/>
      <c r="HNG103" s="52"/>
      <c r="HNH103" s="52"/>
      <c r="HNI103" s="52"/>
      <c r="HNJ103" s="52"/>
      <c r="HNK103" s="52"/>
      <c r="HNL103" s="52"/>
      <c r="HNM103" s="52"/>
      <c r="HNN103" s="52"/>
      <c r="HNO103" s="52"/>
      <c r="HNP103" s="52"/>
      <c r="HNQ103" s="52"/>
      <c r="HNR103" s="52"/>
      <c r="HNS103" s="52"/>
      <c r="HNT103" s="52"/>
      <c r="HNU103" s="52"/>
      <c r="HNV103" s="52"/>
      <c r="HNW103" s="52"/>
      <c r="HNX103" s="52"/>
      <c r="HNY103" s="52"/>
      <c r="HNZ103" s="52"/>
      <c r="HOA103" s="52"/>
      <c r="HOB103" s="52"/>
      <c r="HOC103" s="52"/>
      <c r="HOD103" s="52"/>
      <c r="HOE103" s="52"/>
      <c r="HOF103" s="52"/>
      <c r="HOG103" s="52"/>
      <c r="HOH103" s="52"/>
      <c r="HOI103" s="52"/>
      <c r="HOJ103" s="52"/>
      <c r="HOK103" s="52"/>
      <c r="HOL103" s="52"/>
      <c r="HOM103" s="52"/>
      <c r="HON103" s="52"/>
      <c r="HOO103" s="52"/>
      <c r="HOP103" s="52"/>
      <c r="HOQ103" s="52"/>
      <c r="HOR103" s="52"/>
      <c r="HOS103" s="52"/>
      <c r="HOT103" s="52"/>
      <c r="HOU103" s="52"/>
      <c r="HOV103" s="52"/>
      <c r="HOW103" s="52"/>
      <c r="HOX103" s="52"/>
      <c r="HOY103" s="52"/>
      <c r="HOZ103" s="52"/>
      <c r="HPA103" s="52"/>
      <c r="HPB103" s="52"/>
      <c r="HPC103" s="52"/>
      <c r="HPD103" s="52"/>
      <c r="HPE103" s="52"/>
      <c r="HPF103" s="52"/>
      <c r="HPG103" s="52"/>
      <c r="HPH103" s="52"/>
      <c r="HPI103" s="52"/>
      <c r="HPJ103" s="52"/>
      <c r="HPK103" s="52"/>
      <c r="HPL103" s="52"/>
      <c r="HPM103" s="52"/>
      <c r="HPN103" s="52"/>
      <c r="HPO103" s="52"/>
      <c r="HPP103" s="52"/>
      <c r="HPQ103" s="52"/>
      <c r="HPR103" s="52"/>
      <c r="HPS103" s="52"/>
      <c r="HPT103" s="52"/>
      <c r="HPU103" s="52"/>
      <c r="HPV103" s="52"/>
      <c r="HPW103" s="52"/>
      <c r="HPX103" s="52"/>
      <c r="HPY103" s="52"/>
      <c r="HPZ103" s="52"/>
      <c r="HQA103" s="52"/>
      <c r="HQB103" s="52"/>
      <c r="HQC103" s="52"/>
      <c r="HQD103" s="52"/>
      <c r="HQE103" s="52"/>
      <c r="HQF103" s="52"/>
      <c r="HQG103" s="52"/>
      <c r="HQH103" s="52"/>
      <c r="HQI103" s="52"/>
      <c r="HQJ103" s="52"/>
      <c r="HQK103" s="52"/>
      <c r="HQL103" s="52"/>
      <c r="HQM103" s="52"/>
      <c r="HQN103" s="52"/>
      <c r="HQO103" s="52"/>
      <c r="HQP103" s="52"/>
      <c r="HQQ103" s="52"/>
      <c r="HQR103" s="52"/>
      <c r="HQS103" s="52"/>
      <c r="HQT103" s="52"/>
      <c r="HQU103" s="52"/>
      <c r="HQV103" s="52"/>
      <c r="HQW103" s="52"/>
      <c r="HQX103" s="52"/>
      <c r="HQY103" s="52"/>
      <c r="HQZ103" s="52"/>
      <c r="HRA103" s="52"/>
      <c r="HRH103" s="52"/>
      <c r="HRI103" s="52"/>
      <c r="HRJ103" s="52"/>
      <c r="HRK103" s="52"/>
      <c r="HRL103" s="52"/>
      <c r="HRM103" s="52"/>
      <c r="HRN103" s="52"/>
      <c r="HRO103" s="52"/>
      <c r="HRP103" s="52"/>
      <c r="HRQ103" s="52"/>
      <c r="HRR103" s="52"/>
      <c r="HRS103" s="52"/>
      <c r="HRT103" s="52"/>
      <c r="HRU103" s="52"/>
      <c r="HRV103" s="52"/>
      <c r="HRW103" s="52"/>
      <c r="HRX103" s="52"/>
      <c r="HRY103" s="52"/>
      <c r="HRZ103" s="52"/>
      <c r="HSA103" s="52"/>
      <c r="HSB103" s="52"/>
      <c r="HSC103" s="52"/>
      <c r="HSD103" s="52"/>
      <c r="HSE103" s="52"/>
      <c r="HSF103" s="52"/>
      <c r="HSG103" s="52"/>
      <c r="HSH103" s="52"/>
      <c r="HSI103" s="52"/>
      <c r="HSJ103" s="52"/>
      <c r="HSK103" s="52"/>
      <c r="HSL103" s="52"/>
      <c r="HSM103" s="52"/>
      <c r="HSN103" s="52"/>
      <c r="HSO103" s="52"/>
      <c r="HSP103" s="52"/>
      <c r="HSQ103" s="52"/>
      <c r="HSR103" s="52"/>
      <c r="HSS103" s="52"/>
      <c r="HST103" s="52"/>
      <c r="HSU103" s="52"/>
      <c r="HSV103" s="52"/>
      <c r="HSW103" s="52"/>
      <c r="HSX103" s="52"/>
      <c r="HSY103" s="52"/>
      <c r="HSZ103" s="52"/>
      <c r="HTA103" s="52"/>
      <c r="HTB103" s="52"/>
      <c r="HTC103" s="52"/>
      <c r="HTD103" s="52"/>
      <c r="HTE103" s="52"/>
      <c r="HTF103" s="52"/>
      <c r="HTG103" s="52"/>
      <c r="HTH103" s="52"/>
      <c r="HTI103" s="52"/>
      <c r="HTJ103" s="52"/>
      <c r="HTK103" s="52"/>
      <c r="HTL103" s="52"/>
      <c r="HTM103" s="52"/>
      <c r="HTN103" s="52"/>
      <c r="HTO103" s="52"/>
      <c r="HTP103" s="52"/>
      <c r="HTQ103" s="52"/>
      <c r="HTR103" s="52"/>
      <c r="HTS103" s="52"/>
      <c r="HTT103" s="52"/>
      <c r="HTU103" s="52"/>
      <c r="HTV103" s="52"/>
      <c r="HTW103" s="52"/>
      <c r="HTX103" s="52"/>
      <c r="HTY103" s="52"/>
      <c r="HTZ103" s="52"/>
      <c r="HUA103" s="52"/>
      <c r="HUB103" s="52"/>
      <c r="HUC103" s="52"/>
      <c r="HUD103" s="52"/>
      <c r="HUE103" s="52"/>
      <c r="HUF103" s="52"/>
      <c r="HUG103" s="52"/>
      <c r="HUH103" s="52"/>
      <c r="HUI103" s="52"/>
      <c r="HUJ103" s="52"/>
      <c r="HUK103" s="52"/>
      <c r="HUL103" s="52"/>
      <c r="HUM103" s="52"/>
      <c r="HUN103" s="52"/>
      <c r="HUO103" s="52"/>
      <c r="HUP103" s="52"/>
      <c r="HUQ103" s="52"/>
      <c r="HUR103" s="52"/>
      <c r="HUS103" s="52"/>
      <c r="HUT103" s="52"/>
      <c r="HUU103" s="52"/>
      <c r="HUV103" s="52"/>
      <c r="HUW103" s="52"/>
      <c r="HUX103" s="52"/>
      <c r="HUY103" s="52"/>
      <c r="HUZ103" s="52"/>
      <c r="HVA103" s="52"/>
      <c r="HVB103" s="52"/>
      <c r="HVC103" s="52"/>
      <c r="HVD103" s="52"/>
      <c r="HVE103" s="52"/>
      <c r="HVF103" s="52"/>
      <c r="HVG103" s="52"/>
      <c r="HVH103" s="52"/>
      <c r="HVI103" s="52"/>
      <c r="HVJ103" s="52"/>
      <c r="HVK103" s="52"/>
      <c r="HVL103" s="52"/>
      <c r="HVM103" s="52"/>
      <c r="HVN103" s="52"/>
      <c r="HVO103" s="52"/>
      <c r="HVP103" s="52"/>
      <c r="HVQ103" s="52"/>
      <c r="HVR103" s="52"/>
      <c r="HVS103" s="52"/>
      <c r="HVT103" s="52"/>
      <c r="HVU103" s="52"/>
      <c r="HVV103" s="52"/>
      <c r="HVW103" s="52"/>
      <c r="HVX103" s="52"/>
      <c r="HVY103" s="52"/>
      <c r="HVZ103" s="52"/>
      <c r="HWA103" s="52"/>
      <c r="HWB103" s="52"/>
      <c r="HWC103" s="52"/>
      <c r="HWD103" s="52"/>
      <c r="HWE103" s="52"/>
      <c r="HWF103" s="52"/>
      <c r="HWG103" s="52"/>
      <c r="HWH103" s="52"/>
      <c r="HWI103" s="52"/>
      <c r="HWJ103" s="52"/>
      <c r="HWK103" s="52"/>
      <c r="HWL103" s="52"/>
      <c r="HWM103" s="52"/>
      <c r="HWN103" s="52"/>
      <c r="HWO103" s="52"/>
      <c r="HWP103" s="52"/>
      <c r="HWQ103" s="52"/>
      <c r="HWR103" s="52"/>
      <c r="HWS103" s="52"/>
      <c r="HWT103" s="52"/>
      <c r="HWU103" s="52"/>
      <c r="HWV103" s="52"/>
      <c r="HWW103" s="52"/>
      <c r="HWX103" s="52"/>
      <c r="HWY103" s="52"/>
      <c r="HWZ103" s="52"/>
      <c r="HXA103" s="52"/>
      <c r="HXB103" s="52"/>
      <c r="HXC103" s="52"/>
      <c r="HXD103" s="52"/>
      <c r="HXE103" s="52"/>
      <c r="HXF103" s="52"/>
      <c r="HXG103" s="52"/>
      <c r="HXH103" s="52"/>
      <c r="HXI103" s="52"/>
      <c r="HXJ103" s="52"/>
      <c r="HXK103" s="52"/>
      <c r="HXL103" s="52"/>
      <c r="HXM103" s="52"/>
      <c r="HXN103" s="52"/>
      <c r="HXO103" s="52"/>
      <c r="HXP103" s="52"/>
      <c r="HXQ103" s="52"/>
      <c r="HXR103" s="52"/>
      <c r="HXS103" s="52"/>
      <c r="HXT103" s="52"/>
      <c r="HXU103" s="52"/>
      <c r="HXV103" s="52"/>
      <c r="HXW103" s="52"/>
      <c r="HXX103" s="52"/>
      <c r="HXY103" s="52"/>
      <c r="HXZ103" s="52"/>
      <c r="HYA103" s="52"/>
      <c r="HYB103" s="52"/>
      <c r="HYC103" s="52"/>
      <c r="HYD103" s="52"/>
      <c r="HYE103" s="52"/>
      <c r="HYF103" s="52"/>
      <c r="HYG103" s="52"/>
      <c r="HYH103" s="52"/>
      <c r="HYI103" s="52"/>
      <c r="HYJ103" s="52"/>
      <c r="HYK103" s="52"/>
      <c r="HYL103" s="52"/>
      <c r="HYM103" s="52"/>
      <c r="HYN103" s="52"/>
      <c r="HYO103" s="52"/>
      <c r="HYP103" s="52"/>
      <c r="HYQ103" s="52"/>
      <c r="HYR103" s="52"/>
      <c r="HYS103" s="52"/>
      <c r="HYT103" s="52"/>
      <c r="HYU103" s="52"/>
      <c r="HYV103" s="52"/>
      <c r="HYW103" s="52"/>
      <c r="HYX103" s="52"/>
      <c r="HYY103" s="52"/>
      <c r="HYZ103" s="52"/>
      <c r="HZA103" s="52"/>
      <c r="HZB103" s="52"/>
      <c r="HZC103" s="52"/>
      <c r="HZD103" s="52"/>
      <c r="HZE103" s="52"/>
      <c r="HZF103" s="52"/>
      <c r="HZG103" s="52"/>
      <c r="HZH103" s="52"/>
      <c r="HZI103" s="52"/>
      <c r="HZJ103" s="52"/>
      <c r="HZK103" s="52"/>
      <c r="HZL103" s="52"/>
      <c r="HZM103" s="52"/>
      <c r="HZN103" s="52"/>
      <c r="HZO103" s="52"/>
      <c r="HZP103" s="52"/>
      <c r="HZQ103" s="52"/>
      <c r="HZR103" s="52"/>
      <c r="HZS103" s="52"/>
      <c r="HZT103" s="52"/>
      <c r="HZU103" s="52"/>
      <c r="HZV103" s="52"/>
      <c r="HZW103" s="52"/>
      <c r="HZX103" s="52"/>
      <c r="HZY103" s="52"/>
      <c r="HZZ103" s="52"/>
      <c r="IAA103" s="52"/>
      <c r="IAB103" s="52"/>
      <c r="IAC103" s="52"/>
      <c r="IAD103" s="52"/>
      <c r="IAE103" s="52"/>
      <c r="IAF103" s="52"/>
      <c r="IAG103" s="52"/>
      <c r="IAH103" s="52"/>
      <c r="IAI103" s="52"/>
      <c r="IAJ103" s="52"/>
      <c r="IAK103" s="52"/>
      <c r="IAL103" s="52"/>
      <c r="IAM103" s="52"/>
      <c r="IAN103" s="52"/>
      <c r="IAO103" s="52"/>
      <c r="IAP103" s="52"/>
      <c r="IAQ103" s="52"/>
      <c r="IAR103" s="52"/>
      <c r="IAS103" s="52"/>
      <c r="IAT103" s="52"/>
      <c r="IAU103" s="52"/>
      <c r="IAV103" s="52"/>
      <c r="IAW103" s="52"/>
      <c r="IBD103" s="52"/>
      <c r="IBE103" s="52"/>
      <c r="IBF103" s="52"/>
      <c r="IBG103" s="52"/>
      <c r="IBH103" s="52"/>
      <c r="IBI103" s="52"/>
      <c r="IBJ103" s="52"/>
      <c r="IBK103" s="52"/>
      <c r="IBL103" s="52"/>
      <c r="IBM103" s="52"/>
      <c r="IBN103" s="52"/>
      <c r="IBO103" s="52"/>
      <c r="IBP103" s="52"/>
      <c r="IBQ103" s="52"/>
      <c r="IBR103" s="52"/>
      <c r="IBS103" s="52"/>
      <c r="IBT103" s="52"/>
      <c r="IBU103" s="52"/>
      <c r="IBV103" s="52"/>
      <c r="IBW103" s="52"/>
      <c r="IBX103" s="52"/>
      <c r="IBY103" s="52"/>
      <c r="IBZ103" s="52"/>
      <c r="ICA103" s="52"/>
      <c r="ICB103" s="52"/>
      <c r="ICC103" s="52"/>
      <c r="ICD103" s="52"/>
      <c r="ICE103" s="52"/>
      <c r="ICF103" s="52"/>
      <c r="ICG103" s="52"/>
      <c r="ICH103" s="52"/>
      <c r="ICI103" s="52"/>
      <c r="ICJ103" s="52"/>
      <c r="ICK103" s="52"/>
      <c r="ICL103" s="52"/>
      <c r="ICM103" s="52"/>
      <c r="ICN103" s="52"/>
      <c r="ICO103" s="52"/>
      <c r="ICP103" s="52"/>
      <c r="ICQ103" s="52"/>
      <c r="ICR103" s="52"/>
      <c r="ICS103" s="52"/>
      <c r="ICT103" s="52"/>
      <c r="ICU103" s="52"/>
      <c r="ICV103" s="52"/>
      <c r="ICW103" s="52"/>
      <c r="ICX103" s="52"/>
      <c r="ICY103" s="52"/>
      <c r="ICZ103" s="52"/>
      <c r="IDA103" s="52"/>
      <c r="IDB103" s="52"/>
      <c r="IDC103" s="52"/>
      <c r="IDD103" s="52"/>
      <c r="IDE103" s="52"/>
      <c r="IDF103" s="52"/>
      <c r="IDG103" s="52"/>
      <c r="IDH103" s="52"/>
      <c r="IDI103" s="52"/>
      <c r="IDJ103" s="52"/>
      <c r="IDK103" s="52"/>
      <c r="IDL103" s="52"/>
      <c r="IDM103" s="52"/>
      <c r="IDN103" s="52"/>
      <c r="IDO103" s="52"/>
      <c r="IDP103" s="52"/>
      <c r="IDQ103" s="52"/>
      <c r="IDR103" s="52"/>
      <c r="IDS103" s="52"/>
      <c r="IDT103" s="52"/>
      <c r="IDU103" s="52"/>
      <c r="IDV103" s="52"/>
      <c r="IDW103" s="52"/>
      <c r="IDX103" s="52"/>
      <c r="IDY103" s="52"/>
      <c r="IDZ103" s="52"/>
      <c r="IEA103" s="52"/>
      <c r="IEB103" s="52"/>
      <c r="IEC103" s="52"/>
      <c r="IED103" s="52"/>
      <c r="IEE103" s="52"/>
      <c r="IEF103" s="52"/>
      <c r="IEG103" s="52"/>
      <c r="IEH103" s="52"/>
      <c r="IEI103" s="52"/>
      <c r="IEJ103" s="52"/>
      <c r="IEK103" s="52"/>
      <c r="IEL103" s="52"/>
      <c r="IEM103" s="52"/>
      <c r="IEN103" s="52"/>
      <c r="IEO103" s="52"/>
      <c r="IEP103" s="52"/>
      <c r="IEQ103" s="52"/>
      <c r="IER103" s="52"/>
      <c r="IES103" s="52"/>
      <c r="IET103" s="52"/>
      <c r="IEU103" s="52"/>
      <c r="IEV103" s="52"/>
      <c r="IEW103" s="52"/>
      <c r="IEX103" s="52"/>
      <c r="IEY103" s="52"/>
      <c r="IEZ103" s="52"/>
      <c r="IFA103" s="52"/>
      <c r="IFB103" s="52"/>
      <c r="IFC103" s="52"/>
      <c r="IFD103" s="52"/>
      <c r="IFE103" s="52"/>
      <c r="IFF103" s="52"/>
      <c r="IFG103" s="52"/>
      <c r="IFH103" s="52"/>
      <c r="IFI103" s="52"/>
      <c r="IFJ103" s="52"/>
      <c r="IFK103" s="52"/>
      <c r="IFL103" s="52"/>
      <c r="IFM103" s="52"/>
      <c r="IFN103" s="52"/>
      <c r="IFO103" s="52"/>
      <c r="IFP103" s="52"/>
      <c r="IFQ103" s="52"/>
      <c r="IFR103" s="52"/>
      <c r="IFS103" s="52"/>
      <c r="IFT103" s="52"/>
      <c r="IFU103" s="52"/>
      <c r="IFV103" s="52"/>
      <c r="IFW103" s="52"/>
      <c r="IFX103" s="52"/>
      <c r="IFY103" s="52"/>
      <c r="IFZ103" s="52"/>
      <c r="IGA103" s="52"/>
      <c r="IGB103" s="52"/>
      <c r="IGC103" s="52"/>
      <c r="IGD103" s="52"/>
      <c r="IGE103" s="52"/>
      <c r="IGF103" s="52"/>
      <c r="IGG103" s="52"/>
      <c r="IGH103" s="52"/>
      <c r="IGI103" s="52"/>
      <c r="IGJ103" s="52"/>
      <c r="IGK103" s="52"/>
      <c r="IGL103" s="52"/>
      <c r="IGM103" s="52"/>
      <c r="IGN103" s="52"/>
      <c r="IGO103" s="52"/>
      <c r="IGP103" s="52"/>
      <c r="IGQ103" s="52"/>
      <c r="IGR103" s="52"/>
      <c r="IGS103" s="52"/>
      <c r="IGT103" s="52"/>
      <c r="IGU103" s="52"/>
      <c r="IGV103" s="52"/>
      <c r="IGW103" s="52"/>
      <c r="IGX103" s="52"/>
      <c r="IGY103" s="52"/>
      <c r="IGZ103" s="52"/>
      <c r="IHA103" s="52"/>
      <c r="IHB103" s="52"/>
      <c r="IHC103" s="52"/>
      <c r="IHD103" s="52"/>
      <c r="IHE103" s="52"/>
      <c r="IHF103" s="52"/>
      <c r="IHG103" s="52"/>
      <c r="IHH103" s="52"/>
      <c r="IHI103" s="52"/>
      <c r="IHJ103" s="52"/>
      <c r="IHK103" s="52"/>
      <c r="IHL103" s="52"/>
      <c r="IHM103" s="52"/>
      <c r="IHN103" s="52"/>
      <c r="IHO103" s="52"/>
      <c r="IHP103" s="52"/>
      <c r="IHQ103" s="52"/>
      <c r="IHR103" s="52"/>
      <c r="IHS103" s="52"/>
      <c r="IHT103" s="52"/>
      <c r="IHU103" s="52"/>
      <c r="IHV103" s="52"/>
      <c r="IHW103" s="52"/>
      <c r="IHX103" s="52"/>
      <c r="IHY103" s="52"/>
      <c r="IHZ103" s="52"/>
      <c r="IIA103" s="52"/>
      <c r="IIB103" s="52"/>
      <c r="IIC103" s="52"/>
      <c r="IID103" s="52"/>
      <c r="IIE103" s="52"/>
      <c r="IIF103" s="52"/>
      <c r="IIG103" s="52"/>
      <c r="IIH103" s="52"/>
      <c r="III103" s="52"/>
      <c r="IIJ103" s="52"/>
      <c r="IIK103" s="52"/>
      <c r="IIL103" s="52"/>
      <c r="IIM103" s="52"/>
      <c r="IIN103" s="52"/>
      <c r="IIO103" s="52"/>
      <c r="IIP103" s="52"/>
      <c r="IIQ103" s="52"/>
      <c r="IIR103" s="52"/>
      <c r="IIS103" s="52"/>
      <c r="IIT103" s="52"/>
      <c r="IIU103" s="52"/>
      <c r="IIV103" s="52"/>
      <c r="IIW103" s="52"/>
      <c r="IIX103" s="52"/>
      <c r="IIY103" s="52"/>
      <c r="IIZ103" s="52"/>
      <c r="IJA103" s="52"/>
      <c r="IJB103" s="52"/>
      <c r="IJC103" s="52"/>
      <c r="IJD103" s="52"/>
      <c r="IJE103" s="52"/>
      <c r="IJF103" s="52"/>
      <c r="IJG103" s="52"/>
      <c r="IJH103" s="52"/>
      <c r="IJI103" s="52"/>
      <c r="IJJ103" s="52"/>
      <c r="IJK103" s="52"/>
      <c r="IJL103" s="52"/>
      <c r="IJM103" s="52"/>
      <c r="IJN103" s="52"/>
      <c r="IJO103" s="52"/>
      <c r="IJP103" s="52"/>
      <c r="IJQ103" s="52"/>
      <c r="IJR103" s="52"/>
      <c r="IJS103" s="52"/>
      <c r="IJT103" s="52"/>
      <c r="IJU103" s="52"/>
      <c r="IJV103" s="52"/>
      <c r="IJW103" s="52"/>
      <c r="IJX103" s="52"/>
      <c r="IJY103" s="52"/>
      <c r="IJZ103" s="52"/>
      <c r="IKA103" s="52"/>
      <c r="IKB103" s="52"/>
      <c r="IKC103" s="52"/>
      <c r="IKD103" s="52"/>
      <c r="IKE103" s="52"/>
      <c r="IKF103" s="52"/>
      <c r="IKG103" s="52"/>
      <c r="IKH103" s="52"/>
      <c r="IKI103" s="52"/>
      <c r="IKJ103" s="52"/>
      <c r="IKK103" s="52"/>
      <c r="IKL103" s="52"/>
      <c r="IKM103" s="52"/>
      <c r="IKN103" s="52"/>
      <c r="IKO103" s="52"/>
      <c r="IKP103" s="52"/>
      <c r="IKQ103" s="52"/>
      <c r="IKR103" s="52"/>
      <c r="IKS103" s="52"/>
      <c r="IKZ103" s="52"/>
      <c r="ILA103" s="52"/>
      <c r="ILB103" s="52"/>
      <c r="ILC103" s="52"/>
      <c r="ILD103" s="52"/>
      <c r="ILE103" s="52"/>
      <c r="ILF103" s="52"/>
      <c r="ILG103" s="52"/>
      <c r="ILH103" s="52"/>
      <c r="ILI103" s="52"/>
      <c r="ILJ103" s="52"/>
      <c r="ILK103" s="52"/>
      <c r="ILL103" s="52"/>
      <c r="ILM103" s="52"/>
      <c r="ILN103" s="52"/>
      <c r="ILO103" s="52"/>
      <c r="ILP103" s="52"/>
      <c r="ILQ103" s="52"/>
      <c r="ILR103" s="52"/>
      <c r="ILS103" s="52"/>
      <c r="ILT103" s="52"/>
      <c r="ILU103" s="52"/>
      <c r="ILV103" s="52"/>
      <c r="ILW103" s="52"/>
      <c r="ILX103" s="52"/>
      <c r="ILY103" s="52"/>
      <c r="ILZ103" s="52"/>
      <c r="IMA103" s="52"/>
      <c r="IMB103" s="52"/>
      <c r="IMC103" s="52"/>
      <c r="IMD103" s="52"/>
      <c r="IME103" s="52"/>
      <c r="IMF103" s="52"/>
      <c r="IMG103" s="52"/>
      <c r="IMH103" s="52"/>
      <c r="IMI103" s="52"/>
      <c r="IMJ103" s="52"/>
      <c r="IMK103" s="52"/>
      <c r="IML103" s="52"/>
      <c r="IMM103" s="52"/>
      <c r="IMN103" s="52"/>
      <c r="IMO103" s="52"/>
      <c r="IMP103" s="52"/>
      <c r="IMQ103" s="52"/>
      <c r="IMR103" s="52"/>
      <c r="IMS103" s="52"/>
      <c r="IMT103" s="52"/>
      <c r="IMU103" s="52"/>
      <c r="IMV103" s="52"/>
      <c r="IMW103" s="52"/>
      <c r="IMX103" s="52"/>
      <c r="IMY103" s="52"/>
      <c r="IMZ103" s="52"/>
      <c r="INA103" s="52"/>
      <c r="INB103" s="52"/>
      <c r="INC103" s="52"/>
      <c r="IND103" s="52"/>
      <c r="INE103" s="52"/>
      <c r="INF103" s="52"/>
      <c r="ING103" s="52"/>
      <c r="INH103" s="52"/>
      <c r="INI103" s="52"/>
      <c r="INJ103" s="52"/>
      <c r="INK103" s="52"/>
      <c r="INL103" s="52"/>
      <c r="INM103" s="52"/>
      <c r="INN103" s="52"/>
      <c r="INO103" s="52"/>
      <c r="INP103" s="52"/>
      <c r="INQ103" s="52"/>
      <c r="INR103" s="52"/>
      <c r="INS103" s="52"/>
      <c r="INT103" s="52"/>
      <c r="INU103" s="52"/>
      <c r="INV103" s="52"/>
      <c r="INW103" s="52"/>
      <c r="INX103" s="52"/>
      <c r="INY103" s="52"/>
      <c r="INZ103" s="52"/>
      <c r="IOA103" s="52"/>
      <c r="IOB103" s="52"/>
      <c r="IOC103" s="52"/>
      <c r="IOD103" s="52"/>
      <c r="IOE103" s="52"/>
      <c r="IOF103" s="52"/>
      <c r="IOG103" s="52"/>
      <c r="IOH103" s="52"/>
      <c r="IOI103" s="52"/>
      <c r="IOJ103" s="52"/>
      <c r="IOK103" s="52"/>
      <c r="IOL103" s="52"/>
      <c r="IOM103" s="52"/>
      <c r="ION103" s="52"/>
      <c r="IOO103" s="52"/>
      <c r="IOP103" s="52"/>
      <c r="IOQ103" s="52"/>
      <c r="IOR103" s="52"/>
      <c r="IOS103" s="52"/>
      <c r="IOT103" s="52"/>
      <c r="IOU103" s="52"/>
      <c r="IOV103" s="52"/>
      <c r="IOW103" s="52"/>
      <c r="IOX103" s="52"/>
      <c r="IOY103" s="52"/>
      <c r="IOZ103" s="52"/>
      <c r="IPA103" s="52"/>
      <c r="IPB103" s="52"/>
      <c r="IPC103" s="52"/>
      <c r="IPD103" s="52"/>
      <c r="IPE103" s="52"/>
      <c r="IPF103" s="52"/>
      <c r="IPG103" s="52"/>
      <c r="IPH103" s="52"/>
      <c r="IPI103" s="52"/>
      <c r="IPJ103" s="52"/>
      <c r="IPK103" s="52"/>
      <c r="IPL103" s="52"/>
      <c r="IPM103" s="52"/>
      <c r="IPN103" s="52"/>
      <c r="IPO103" s="52"/>
      <c r="IPP103" s="52"/>
      <c r="IPQ103" s="52"/>
      <c r="IPR103" s="52"/>
      <c r="IPS103" s="52"/>
      <c r="IPT103" s="52"/>
      <c r="IPU103" s="52"/>
      <c r="IPV103" s="52"/>
      <c r="IPW103" s="52"/>
      <c r="IPX103" s="52"/>
      <c r="IPY103" s="52"/>
      <c r="IPZ103" s="52"/>
      <c r="IQA103" s="52"/>
      <c r="IQB103" s="52"/>
      <c r="IQC103" s="52"/>
      <c r="IQD103" s="52"/>
      <c r="IQE103" s="52"/>
      <c r="IQF103" s="52"/>
      <c r="IQG103" s="52"/>
      <c r="IQH103" s="52"/>
      <c r="IQI103" s="52"/>
      <c r="IQJ103" s="52"/>
      <c r="IQK103" s="52"/>
      <c r="IQL103" s="52"/>
      <c r="IQM103" s="52"/>
      <c r="IQN103" s="52"/>
      <c r="IQO103" s="52"/>
      <c r="IQP103" s="52"/>
      <c r="IQQ103" s="52"/>
      <c r="IQR103" s="52"/>
      <c r="IQS103" s="52"/>
      <c r="IQT103" s="52"/>
      <c r="IQU103" s="52"/>
      <c r="IQV103" s="52"/>
      <c r="IQW103" s="52"/>
      <c r="IQX103" s="52"/>
      <c r="IQY103" s="52"/>
      <c r="IQZ103" s="52"/>
      <c r="IRA103" s="52"/>
      <c r="IRB103" s="52"/>
      <c r="IRC103" s="52"/>
      <c r="IRD103" s="52"/>
      <c r="IRE103" s="52"/>
      <c r="IRF103" s="52"/>
      <c r="IRG103" s="52"/>
      <c r="IRH103" s="52"/>
      <c r="IRI103" s="52"/>
      <c r="IRJ103" s="52"/>
      <c r="IRK103" s="52"/>
      <c r="IRL103" s="52"/>
      <c r="IRM103" s="52"/>
      <c r="IRN103" s="52"/>
      <c r="IRO103" s="52"/>
      <c r="IRP103" s="52"/>
      <c r="IRQ103" s="52"/>
      <c r="IRR103" s="52"/>
      <c r="IRS103" s="52"/>
      <c r="IRT103" s="52"/>
      <c r="IRU103" s="52"/>
      <c r="IRV103" s="52"/>
      <c r="IRW103" s="52"/>
      <c r="IRX103" s="52"/>
      <c r="IRY103" s="52"/>
      <c r="IRZ103" s="52"/>
      <c r="ISA103" s="52"/>
      <c r="ISB103" s="52"/>
      <c r="ISC103" s="52"/>
      <c r="ISD103" s="52"/>
      <c r="ISE103" s="52"/>
      <c r="ISF103" s="52"/>
      <c r="ISG103" s="52"/>
      <c r="ISH103" s="52"/>
      <c r="ISI103" s="52"/>
      <c r="ISJ103" s="52"/>
      <c r="ISK103" s="52"/>
      <c r="ISL103" s="52"/>
      <c r="ISM103" s="52"/>
      <c r="ISN103" s="52"/>
      <c r="ISO103" s="52"/>
      <c r="ISP103" s="52"/>
      <c r="ISQ103" s="52"/>
      <c r="ISR103" s="52"/>
      <c r="ISS103" s="52"/>
      <c r="IST103" s="52"/>
      <c r="ISU103" s="52"/>
      <c r="ISV103" s="52"/>
      <c r="ISW103" s="52"/>
      <c r="ISX103" s="52"/>
      <c r="ISY103" s="52"/>
      <c r="ISZ103" s="52"/>
      <c r="ITA103" s="52"/>
      <c r="ITB103" s="52"/>
      <c r="ITC103" s="52"/>
      <c r="ITD103" s="52"/>
      <c r="ITE103" s="52"/>
      <c r="ITF103" s="52"/>
      <c r="ITG103" s="52"/>
      <c r="ITH103" s="52"/>
      <c r="ITI103" s="52"/>
      <c r="ITJ103" s="52"/>
      <c r="ITK103" s="52"/>
      <c r="ITL103" s="52"/>
      <c r="ITM103" s="52"/>
      <c r="ITN103" s="52"/>
      <c r="ITO103" s="52"/>
      <c r="ITP103" s="52"/>
      <c r="ITQ103" s="52"/>
      <c r="ITR103" s="52"/>
      <c r="ITS103" s="52"/>
      <c r="ITT103" s="52"/>
      <c r="ITU103" s="52"/>
      <c r="ITV103" s="52"/>
      <c r="ITW103" s="52"/>
      <c r="ITX103" s="52"/>
      <c r="ITY103" s="52"/>
      <c r="ITZ103" s="52"/>
      <c r="IUA103" s="52"/>
      <c r="IUB103" s="52"/>
      <c r="IUC103" s="52"/>
      <c r="IUD103" s="52"/>
      <c r="IUE103" s="52"/>
      <c r="IUF103" s="52"/>
      <c r="IUG103" s="52"/>
      <c r="IUH103" s="52"/>
      <c r="IUI103" s="52"/>
      <c r="IUJ103" s="52"/>
      <c r="IUK103" s="52"/>
      <c r="IUL103" s="52"/>
      <c r="IUM103" s="52"/>
      <c r="IUN103" s="52"/>
      <c r="IUO103" s="52"/>
      <c r="IUV103" s="52"/>
      <c r="IUW103" s="52"/>
      <c r="IUX103" s="52"/>
      <c r="IUY103" s="52"/>
      <c r="IUZ103" s="52"/>
      <c r="IVA103" s="52"/>
      <c r="IVB103" s="52"/>
      <c r="IVC103" s="52"/>
      <c r="IVD103" s="52"/>
      <c r="IVE103" s="52"/>
      <c r="IVF103" s="52"/>
      <c r="IVG103" s="52"/>
      <c r="IVH103" s="52"/>
      <c r="IVI103" s="52"/>
      <c r="IVJ103" s="52"/>
      <c r="IVK103" s="52"/>
      <c r="IVL103" s="52"/>
      <c r="IVM103" s="52"/>
      <c r="IVN103" s="52"/>
      <c r="IVO103" s="52"/>
      <c r="IVP103" s="52"/>
      <c r="IVQ103" s="52"/>
      <c r="IVR103" s="52"/>
      <c r="IVS103" s="52"/>
      <c r="IVT103" s="52"/>
      <c r="IVU103" s="52"/>
      <c r="IVV103" s="52"/>
      <c r="IVW103" s="52"/>
      <c r="IVX103" s="52"/>
      <c r="IVY103" s="52"/>
      <c r="IVZ103" s="52"/>
      <c r="IWA103" s="52"/>
      <c r="IWB103" s="52"/>
      <c r="IWC103" s="52"/>
      <c r="IWD103" s="52"/>
      <c r="IWE103" s="52"/>
      <c r="IWF103" s="52"/>
      <c r="IWG103" s="52"/>
      <c r="IWH103" s="52"/>
      <c r="IWI103" s="52"/>
      <c r="IWJ103" s="52"/>
      <c r="IWK103" s="52"/>
      <c r="IWL103" s="52"/>
      <c r="IWM103" s="52"/>
      <c r="IWN103" s="52"/>
      <c r="IWO103" s="52"/>
      <c r="IWP103" s="52"/>
      <c r="IWQ103" s="52"/>
      <c r="IWR103" s="52"/>
      <c r="IWS103" s="52"/>
      <c r="IWT103" s="52"/>
      <c r="IWU103" s="52"/>
      <c r="IWV103" s="52"/>
      <c r="IWW103" s="52"/>
      <c r="IWX103" s="52"/>
      <c r="IWY103" s="52"/>
      <c r="IWZ103" s="52"/>
      <c r="IXA103" s="52"/>
      <c r="IXB103" s="52"/>
      <c r="IXC103" s="52"/>
      <c r="IXD103" s="52"/>
      <c r="IXE103" s="52"/>
      <c r="IXF103" s="52"/>
      <c r="IXG103" s="52"/>
      <c r="IXH103" s="52"/>
      <c r="IXI103" s="52"/>
      <c r="IXJ103" s="52"/>
      <c r="IXK103" s="52"/>
      <c r="IXL103" s="52"/>
      <c r="IXM103" s="52"/>
      <c r="IXN103" s="52"/>
      <c r="IXO103" s="52"/>
      <c r="IXP103" s="52"/>
      <c r="IXQ103" s="52"/>
      <c r="IXR103" s="52"/>
      <c r="IXS103" s="52"/>
      <c r="IXT103" s="52"/>
      <c r="IXU103" s="52"/>
      <c r="IXV103" s="52"/>
      <c r="IXW103" s="52"/>
      <c r="IXX103" s="52"/>
      <c r="IXY103" s="52"/>
      <c r="IXZ103" s="52"/>
      <c r="IYA103" s="52"/>
      <c r="IYB103" s="52"/>
      <c r="IYC103" s="52"/>
      <c r="IYD103" s="52"/>
      <c r="IYE103" s="52"/>
      <c r="IYF103" s="52"/>
      <c r="IYG103" s="52"/>
      <c r="IYH103" s="52"/>
      <c r="IYI103" s="52"/>
      <c r="IYJ103" s="52"/>
      <c r="IYK103" s="52"/>
      <c r="IYL103" s="52"/>
      <c r="IYM103" s="52"/>
      <c r="IYN103" s="52"/>
      <c r="IYO103" s="52"/>
      <c r="IYP103" s="52"/>
      <c r="IYQ103" s="52"/>
      <c r="IYR103" s="52"/>
      <c r="IYS103" s="52"/>
      <c r="IYT103" s="52"/>
      <c r="IYU103" s="52"/>
      <c r="IYV103" s="52"/>
      <c r="IYW103" s="52"/>
      <c r="IYX103" s="52"/>
      <c r="IYY103" s="52"/>
      <c r="IYZ103" s="52"/>
      <c r="IZA103" s="52"/>
      <c r="IZB103" s="52"/>
      <c r="IZC103" s="52"/>
      <c r="IZD103" s="52"/>
      <c r="IZE103" s="52"/>
      <c r="IZF103" s="52"/>
      <c r="IZG103" s="52"/>
      <c r="IZH103" s="52"/>
      <c r="IZI103" s="52"/>
      <c r="IZJ103" s="52"/>
      <c r="IZK103" s="52"/>
      <c r="IZL103" s="52"/>
      <c r="IZM103" s="52"/>
      <c r="IZN103" s="52"/>
      <c r="IZO103" s="52"/>
      <c r="IZP103" s="52"/>
      <c r="IZQ103" s="52"/>
      <c r="IZR103" s="52"/>
      <c r="IZS103" s="52"/>
      <c r="IZT103" s="52"/>
      <c r="IZU103" s="52"/>
      <c r="IZV103" s="52"/>
      <c r="IZW103" s="52"/>
      <c r="IZX103" s="52"/>
      <c r="IZY103" s="52"/>
      <c r="IZZ103" s="52"/>
      <c r="JAA103" s="52"/>
      <c r="JAB103" s="52"/>
      <c r="JAC103" s="52"/>
      <c r="JAD103" s="52"/>
      <c r="JAE103" s="52"/>
      <c r="JAF103" s="52"/>
      <c r="JAG103" s="52"/>
      <c r="JAH103" s="52"/>
      <c r="JAI103" s="52"/>
      <c r="JAJ103" s="52"/>
      <c r="JAK103" s="52"/>
      <c r="JAL103" s="52"/>
      <c r="JAM103" s="52"/>
      <c r="JAN103" s="52"/>
      <c r="JAO103" s="52"/>
      <c r="JAP103" s="52"/>
      <c r="JAQ103" s="52"/>
      <c r="JAR103" s="52"/>
      <c r="JAS103" s="52"/>
      <c r="JAT103" s="52"/>
      <c r="JAU103" s="52"/>
      <c r="JAV103" s="52"/>
      <c r="JAW103" s="52"/>
      <c r="JAX103" s="52"/>
      <c r="JAY103" s="52"/>
      <c r="JAZ103" s="52"/>
      <c r="JBA103" s="52"/>
      <c r="JBB103" s="52"/>
      <c r="JBC103" s="52"/>
      <c r="JBD103" s="52"/>
      <c r="JBE103" s="52"/>
      <c r="JBF103" s="52"/>
      <c r="JBG103" s="52"/>
      <c r="JBH103" s="52"/>
      <c r="JBI103" s="52"/>
      <c r="JBJ103" s="52"/>
      <c r="JBK103" s="52"/>
      <c r="JBL103" s="52"/>
      <c r="JBM103" s="52"/>
      <c r="JBN103" s="52"/>
      <c r="JBO103" s="52"/>
      <c r="JBP103" s="52"/>
      <c r="JBQ103" s="52"/>
      <c r="JBR103" s="52"/>
      <c r="JBS103" s="52"/>
      <c r="JBT103" s="52"/>
      <c r="JBU103" s="52"/>
      <c r="JBV103" s="52"/>
      <c r="JBW103" s="52"/>
      <c r="JBX103" s="52"/>
      <c r="JBY103" s="52"/>
      <c r="JBZ103" s="52"/>
      <c r="JCA103" s="52"/>
      <c r="JCB103" s="52"/>
      <c r="JCC103" s="52"/>
      <c r="JCD103" s="52"/>
      <c r="JCE103" s="52"/>
      <c r="JCF103" s="52"/>
      <c r="JCG103" s="52"/>
      <c r="JCH103" s="52"/>
      <c r="JCI103" s="52"/>
      <c r="JCJ103" s="52"/>
      <c r="JCK103" s="52"/>
      <c r="JCL103" s="52"/>
      <c r="JCM103" s="52"/>
      <c r="JCN103" s="52"/>
      <c r="JCO103" s="52"/>
      <c r="JCP103" s="52"/>
      <c r="JCQ103" s="52"/>
      <c r="JCR103" s="52"/>
      <c r="JCS103" s="52"/>
      <c r="JCT103" s="52"/>
      <c r="JCU103" s="52"/>
      <c r="JCV103" s="52"/>
      <c r="JCW103" s="52"/>
      <c r="JCX103" s="52"/>
      <c r="JCY103" s="52"/>
      <c r="JCZ103" s="52"/>
      <c r="JDA103" s="52"/>
      <c r="JDB103" s="52"/>
      <c r="JDC103" s="52"/>
      <c r="JDD103" s="52"/>
      <c r="JDE103" s="52"/>
      <c r="JDF103" s="52"/>
      <c r="JDG103" s="52"/>
      <c r="JDH103" s="52"/>
      <c r="JDI103" s="52"/>
      <c r="JDJ103" s="52"/>
      <c r="JDK103" s="52"/>
      <c r="JDL103" s="52"/>
      <c r="JDM103" s="52"/>
      <c r="JDN103" s="52"/>
      <c r="JDO103" s="52"/>
      <c r="JDP103" s="52"/>
      <c r="JDQ103" s="52"/>
      <c r="JDR103" s="52"/>
      <c r="JDS103" s="52"/>
      <c r="JDT103" s="52"/>
      <c r="JDU103" s="52"/>
      <c r="JDV103" s="52"/>
      <c r="JDW103" s="52"/>
      <c r="JDX103" s="52"/>
      <c r="JDY103" s="52"/>
      <c r="JDZ103" s="52"/>
      <c r="JEA103" s="52"/>
      <c r="JEB103" s="52"/>
      <c r="JEC103" s="52"/>
      <c r="JED103" s="52"/>
      <c r="JEE103" s="52"/>
      <c r="JEF103" s="52"/>
      <c r="JEG103" s="52"/>
      <c r="JEH103" s="52"/>
      <c r="JEI103" s="52"/>
      <c r="JEJ103" s="52"/>
      <c r="JEK103" s="52"/>
      <c r="JER103" s="52"/>
      <c r="JES103" s="52"/>
      <c r="JET103" s="52"/>
      <c r="JEU103" s="52"/>
      <c r="JEV103" s="52"/>
      <c r="JEW103" s="52"/>
      <c r="JEX103" s="52"/>
      <c r="JEY103" s="52"/>
      <c r="JEZ103" s="52"/>
      <c r="JFA103" s="52"/>
      <c r="JFB103" s="52"/>
      <c r="JFC103" s="52"/>
      <c r="JFD103" s="52"/>
      <c r="JFE103" s="52"/>
      <c r="JFF103" s="52"/>
      <c r="JFG103" s="52"/>
      <c r="JFH103" s="52"/>
      <c r="JFI103" s="52"/>
      <c r="JFJ103" s="52"/>
      <c r="JFK103" s="52"/>
      <c r="JFL103" s="52"/>
      <c r="JFM103" s="52"/>
      <c r="JFN103" s="52"/>
      <c r="JFO103" s="52"/>
      <c r="JFP103" s="52"/>
      <c r="JFQ103" s="52"/>
      <c r="JFR103" s="52"/>
      <c r="JFS103" s="52"/>
      <c r="JFT103" s="52"/>
      <c r="JFU103" s="52"/>
      <c r="JFV103" s="52"/>
      <c r="JFW103" s="52"/>
      <c r="JFX103" s="52"/>
      <c r="JFY103" s="52"/>
      <c r="JFZ103" s="52"/>
      <c r="JGA103" s="52"/>
      <c r="JGB103" s="52"/>
      <c r="JGC103" s="52"/>
      <c r="JGD103" s="52"/>
      <c r="JGE103" s="52"/>
      <c r="JGF103" s="52"/>
      <c r="JGG103" s="52"/>
      <c r="JGH103" s="52"/>
      <c r="JGI103" s="52"/>
      <c r="JGJ103" s="52"/>
      <c r="JGK103" s="52"/>
      <c r="JGL103" s="52"/>
      <c r="JGM103" s="52"/>
      <c r="JGN103" s="52"/>
      <c r="JGO103" s="52"/>
      <c r="JGP103" s="52"/>
      <c r="JGQ103" s="52"/>
      <c r="JGR103" s="52"/>
      <c r="JGS103" s="52"/>
      <c r="JGT103" s="52"/>
      <c r="JGU103" s="52"/>
      <c r="JGV103" s="52"/>
      <c r="JGW103" s="52"/>
      <c r="JGX103" s="52"/>
      <c r="JGY103" s="52"/>
      <c r="JGZ103" s="52"/>
      <c r="JHA103" s="52"/>
      <c r="JHB103" s="52"/>
      <c r="JHC103" s="52"/>
      <c r="JHD103" s="52"/>
      <c r="JHE103" s="52"/>
      <c r="JHF103" s="52"/>
      <c r="JHG103" s="52"/>
      <c r="JHH103" s="52"/>
      <c r="JHI103" s="52"/>
      <c r="JHJ103" s="52"/>
      <c r="JHK103" s="52"/>
      <c r="JHL103" s="52"/>
      <c r="JHM103" s="52"/>
      <c r="JHN103" s="52"/>
      <c r="JHO103" s="52"/>
      <c r="JHP103" s="52"/>
      <c r="JHQ103" s="52"/>
      <c r="JHR103" s="52"/>
      <c r="JHS103" s="52"/>
      <c r="JHT103" s="52"/>
      <c r="JHU103" s="52"/>
      <c r="JHV103" s="52"/>
      <c r="JHW103" s="52"/>
      <c r="JHX103" s="52"/>
      <c r="JHY103" s="52"/>
      <c r="JHZ103" s="52"/>
      <c r="JIA103" s="52"/>
      <c r="JIB103" s="52"/>
      <c r="JIC103" s="52"/>
      <c r="JID103" s="52"/>
      <c r="JIE103" s="52"/>
      <c r="JIF103" s="52"/>
      <c r="JIG103" s="52"/>
      <c r="JIH103" s="52"/>
      <c r="JII103" s="52"/>
      <c r="JIJ103" s="52"/>
      <c r="JIK103" s="52"/>
      <c r="JIL103" s="52"/>
      <c r="JIM103" s="52"/>
      <c r="JIN103" s="52"/>
      <c r="JIO103" s="52"/>
      <c r="JIP103" s="52"/>
      <c r="JIQ103" s="52"/>
      <c r="JIR103" s="52"/>
      <c r="JIS103" s="52"/>
      <c r="JIT103" s="52"/>
      <c r="JIU103" s="52"/>
      <c r="JIV103" s="52"/>
      <c r="JIW103" s="52"/>
      <c r="JIX103" s="52"/>
      <c r="JIY103" s="52"/>
      <c r="JIZ103" s="52"/>
      <c r="JJA103" s="52"/>
      <c r="JJB103" s="52"/>
      <c r="JJC103" s="52"/>
      <c r="JJD103" s="52"/>
      <c r="JJE103" s="52"/>
      <c r="JJF103" s="52"/>
      <c r="JJG103" s="52"/>
      <c r="JJH103" s="52"/>
      <c r="JJI103" s="52"/>
      <c r="JJJ103" s="52"/>
      <c r="JJK103" s="52"/>
      <c r="JJL103" s="52"/>
      <c r="JJM103" s="52"/>
      <c r="JJN103" s="52"/>
      <c r="JJO103" s="52"/>
      <c r="JJP103" s="52"/>
      <c r="JJQ103" s="52"/>
      <c r="JJR103" s="52"/>
      <c r="JJS103" s="52"/>
      <c r="JJT103" s="52"/>
      <c r="JJU103" s="52"/>
      <c r="JJV103" s="52"/>
      <c r="JJW103" s="52"/>
      <c r="JJX103" s="52"/>
      <c r="JJY103" s="52"/>
      <c r="JJZ103" s="52"/>
      <c r="JKA103" s="52"/>
      <c r="JKB103" s="52"/>
      <c r="JKC103" s="52"/>
      <c r="JKD103" s="52"/>
      <c r="JKE103" s="52"/>
      <c r="JKF103" s="52"/>
      <c r="JKG103" s="52"/>
      <c r="JKH103" s="52"/>
      <c r="JKI103" s="52"/>
      <c r="JKJ103" s="52"/>
      <c r="JKK103" s="52"/>
      <c r="JKL103" s="52"/>
      <c r="JKM103" s="52"/>
      <c r="JKN103" s="52"/>
      <c r="JKO103" s="52"/>
      <c r="JKP103" s="52"/>
      <c r="JKQ103" s="52"/>
      <c r="JKR103" s="52"/>
      <c r="JKS103" s="52"/>
      <c r="JKT103" s="52"/>
      <c r="JKU103" s="52"/>
      <c r="JKV103" s="52"/>
      <c r="JKW103" s="52"/>
      <c r="JKX103" s="52"/>
      <c r="JKY103" s="52"/>
      <c r="JKZ103" s="52"/>
      <c r="JLA103" s="52"/>
      <c r="JLB103" s="52"/>
      <c r="JLC103" s="52"/>
      <c r="JLD103" s="52"/>
      <c r="JLE103" s="52"/>
      <c r="JLF103" s="52"/>
      <c r="JLG103" s="52"/>
      <c r="JLH103" s="52"/>
      <c r="JLI103" s="52"/>
      <c r="JLJ103" s="52"/>
      <c r="JLK103" s="52"/>
      <c r="JLL103" s="52"/>
      <c r="JLM103" s="52"/>
      <c r="JLN103" s="52"/>
      <c r="JLO103" s="52"/>
      <c r="JLP103" s="52"/>
      <c r="JLQ103" s="52"/>
      <c r="JLR103" s="52"/>
      <c r="JLS103" s="52"/>
      <c r="JLT103" s="52"/>
      <c r="JLU103" s="52"/>
      <c r="JLV103" s="52"/>
      <c r="JLW103" s="52"/>
      <c r="JLX103" s="52"/>
      <c r="JLY103" s="52"/>
      <c r="JLZ103" s="52"/>
      <c r="JMA103" s="52"/>
      <c r="JMB103" s="52"/>
      <c r="JMC103" s="52"/>
      <c r="JMD103" s="52"/>
      <c r="JME103" s="52"/>
      <c r="JMF103" s="52"/>
      <c r="JMG103" s="52"/>
      <c r="JMH103" s="52"/>
      <c r="JMI103" s="52"/>
      <c r="JMJ103" s="52"/>
      <c r="JMK103" s="52"/>
      <c r="JML103" s="52"/>
      <c r="JMM103" s="52"/>
      <c r="JMN103" s="52"/>
      <c r="JMO103" s="52"/>
      <c r="JMP103" s="52"/>
      <c r="JMQ103" s="52"/>
      <c r="JMR103" s="52"/>
      <c r="JMS103" s="52"/>
      <c r="JMT103" s="52"/>
      <c r="JMU103" s="52"/>
      <c r="JMV103" s="52"/>
      <c r="JMW103" s="52"/>
      <c r="JMX103" s="52"/>
      <c r="JMY103" s="52"/>
      <c r="JMZ103" s="52"/>
      <c r="JNA103" s="52"/>
      <c r="JNB103" s="52"/>
      <c r="JNC103" s="52"/>
      <c r="JND103" s="52"/>
      <c r="JNE103" s="52"/>
      <c r="JNF103" s="52"/>
      <c r="JNG103" s="52"/>
      <c r="JNH103" s="52"/>
      <c r="JNI103" s="52"/>
      <c r="JNJ103" s="52"/>
      <c r="JNK103" s="52"/>
      <c r="JNL103" s="52"/>
      <c r="JNM103" s="52"/>
      <c r="JNN103" s="52"/>
      <c r="JNO103" s="52"/>
      <c r="JNP103" s="52"/>
      <c r="JNQ103" s="52"/>
      <c r="JNR103" s="52"/>
      <c r="JNS103" s="52"/>
      <c r="JNT103" s="52"/>
      <c r="JNU103" s="52"/>
      <c r="JNV103" s="52"/>
      <c r="JNW103" s="52"/>
      <c r="JNX103" s="52"/>
      <c r="JNY103" s="52"/>
      <c r="JNZ103" s="52"/>
      <c r="JOA103" s="52"/>
      <c r="JOB103" s="52"/>
      <c r="JOC103" s="52"/>
      <c r="JOD103" s="52"/>
      <c r="JOE103" s="52"/>
      <c r="JOF103" s="52"/>
      <c r="JOG103" s="52"/>
      <c r="JON103" s="52"/>
      <c r="JOO103" s="52"/>
      <c r="JOP103" s="52"/>
      <c r="JOQ103" s="52"/>
      <c r="JOR103" s="52"/>
      <c r="JOS103" s="52"/>
      <c r="JOT103" s="52"/>
      <c r="JOU103" s="52"/>
      <c r="JOV103" s="52"/>
      <c r="JOW103" s="52"/>
      <c r="JOX103" s="52"/>
      <c r="JOY103" s="52"/>
      <c r="JOZ103" s="52"/>
      <c r="JPA103" s="52"/>
      <c r="JPB103" s="52"/>
      <c r="JPC103" s="52"/>
      <c r="JPD103" s="52"/>
      <c r="JPE103" s="52"/>
      <c r="JPF103" s="52"/>
      <c r="JPG103" s="52"/>
      <c r="JPH103" s="52"/>
      <c r="JPI103" s="52"/>
      <c r="JPJ103" s="52"/>
      <c r="JPK103" s="52"/>
      <c r="JPL103" s="52"/>
      <c r="JPM103" s="52"/>
      <c r="JPN103" s="52"/>
      <c r="JPO103" s="52"/>
      <c r="JPP103" s="52"/>
      <c r="JPQ103" s="52"/>
      <c r="JPR103" s="52"/>
      <c r="JPS103" s="52"/>
      <c r="JPT103" s="52"/>
      <c r="JPU103" s="52"/>
      <c r="JPV103" s="52"/>
      <c r="JPW103" s="52"/>
      <c r="JPX103" s="52"/>
      <c r="JPY103" s="52"/>
      <c r="JPZ103" s="52"/>
      <c r="JQA103" s="52"/>
      <c r="JQB103" s="52"/>
      <c r="JQC103" s="52"/>
      <c r="JQD103" s="52"/>
      <c r="JQE103" s="52"/>
      <c r="JQF103" s="52"/>
      <c r="JQG103" s="52"/>
      <c r="JQH103" s="52"/>
      <c r="JQI103" s="52"/>
      <c r="JQJ103" s="52"/>
      <c r="JQK103" s="52"/>
      <c r="JQL103" s="52"/>
      <c r="JQM103" s="52"/>
      <c r="JQN103" s="52"/>
      <c r="JQO103" s="52"/>
      <c r="JQP103" s="52"/>
      <c r="JQQ103" s="52"/>
      <c r="JQR103" s="52"/>
      <c r="JQS103" s="52"/>
      <c r="JQT103" s="52"/>
      <c r="JQU103" s="52"/>
      <c r="JQV103" s="52"/>
      <c r="JQW103" s="52"/>
      <c r="JQX103" s="52"/>
      <c r="JQY103" s="52"/>
      <c r="JQZ103" s="52"/>
      <c r="JRA103" s="52"/>
      <c r="JRB103" s="52"/>
      <c r="JRC103" s="52"/>
      <c r="JRD103" s="52"/>
      <c r="JRE103" s="52"/>
      <c r="JRF103" s="52"/>
      <c r="JRG103" s="52"/>
      <c r="JRH103" s="52"/>
      <c r="JRI103" s="52"/>
      <c r="JRJ103" s="52"/>
      <c r="JRK103" s="52"/>
      <c r="JRL103" s="52"/>
      <c r="JRM103" s="52"/>
      <c r="JRN103" s="52"/>
      <c r="JRO103" s="52"/>
      <c r="JRP103" s="52"/>
      <c r="JRQ103" s="52"/>
      <c r="JRR103" s="52"/>
      <c r="JRS103" s="52"/>
      <c r="JRT103" s="52"/>
      <c r="JRU103" s="52"/>
      <c r="JRV103" s="52"/>
      <c r="JRW103" s="52"/>
      <c r="JRX103" s="52"/>
      <c r="JRY103" s="52"/>
      <c r="JRZ103" s="52"/>
      <c r="JSA103" s="52"/>
      <c r="JSB103" s="52"/>
      <c r="JSC103" s="52"/>
      <c r="JSD103" s="52"/>
      <c r="JSE103" s="52"/>
      <c r="JSF103" s="52"/>
      <c r="JSG103" s="52"/>
      <c r="JSH103" s="52"/>
      <c r="JSI103" s="52"/>
      <c r="JSJ103" s="52"/>
      <c r="JSK103" s="52"/>
      <c r="JSL103" s="52"/>
      <c r="JSM103" s="52"/>
      <c r="JSN103" s="52"/>
      <c r="JSO103" s="52"/>
      <c r="JSP103" s="52"/>
      <c r="JSQ103" s="52"/>
      <c r="JSR103" s="52"/>
      <c r="JSS103" s="52"/>
      <c r="JST103" s="52"/>
      <c r="JSU103" s="52"/>
      <c r="JSV103" s="52"/>
      <c r="JSW103" s="52"/>
      <c r="JSX103" s="52"/>
      <c r="JSY103" s="52"/>
      <c r="JSZ103" s="52"/>
      <c r="JTA103" s="52"/>
      <c r="JTB103" s="52"/>
      <c r="JTC103" s="52"/>
      <c r="JTD103" s="52"/>
      <c r="JTE103" s="52"/>
      <c r="JTF103" s="52"/>
      <c r="JTG103" s="52"/>
      <c r="JTH103" s="52"/>
      <c r="JTI103" s="52"/>
      <c r="JTJ103" s="52"/>
      <c r="JTK103" s="52"/>
      <c r="JTL103" s="52"/>
      <c r="JTM103" s="52"/>
      <c r="JTN103" s="52"/>
      <c r="JTO103" s="52"/>
      <c r="JTP103" s="52"/>
      <c r="JTQ103" s="52"/>
      <c r="JTR103" s="52"/>
      <c r="JTS103" s="52"/>
      <c r="JTT103" s="52"/>
      <c r="JTU103" s="52"/>
      <c r="JTV103" s="52"/>
      <c r="JTW103" s="52"/>
      <c r="JTX103" s="52"/>
      <c r="JTY103" s="52"/>
      <c r="JTZ103" s="52"/>
      <c r="JUA103" s="52"/>
      <c r="JUB103" s="52"/>
      <c r="JUC103" s="52"/>
      <c r="JUD103" s="52"/>
      <c r="JUE103" s="52"/>
      <c r="JUF103" s="52"/>
      <c r="JUG103" s="52"/>
      <c r="JUH103" s="52"/>
      <c r="JUI103" s="52"/>
      <c r="JUJ103" s="52"/>
      <c r="JUK103" s="52"/>
      <c r="JUL103" s="52"/>
      <c r="JUM103" s="52"/>
      <c r="JUN103" s="52"/>
      <c r="JUO103" s="52"/>
      <c r="JUP103" s="52"/>
      <c r="JUQ103" s="52"/>
      <c r="JUR103" s="52"/>
      <c r="JUS103" s="52"/>
      <c r="JUT103" s="52"/>
      <c r="JUU103" s="52"/>
      <c r="JUV103" s="52"/>
      <c r="JUW103" s="52"/>
      <c r="JUX103" s="52"/>
      <c r="JUY103" s="52"/>
      <c r="JUZ103" s="52"/>
      <c r="JVA103" s="52"/>
      <c r="JVB103" s="52"/>
      <c r="JVC103" s="52"/>
      <c r="JVD103" s="52"/>
      <c r="JVE103" s="52"/>
      <c r="JVF103" s="52"/>
      <c r="JVG103" s="52"/>
      <c r="JVH103" s="52"/>
      <c r="JVI103" s="52"/>
      <c r="JVJ103" s="52"/>
      <c r="JVK103" s="52"/>
      <c r="JVL103" s="52"/>
      <c r="JVM103" s="52"/>
      <c r="JVN103" s="52"/>
      <c r="JVO103" s="52"/>
      <c r="JVP103" s="52"/>
      <c r="JVQ103" s="52"/>
      <c r="JVR103" s="52"/>
      <c r="JVS103" s="52"/>
      <c r="JVT103" s="52"/>
      <c r="JVU103" s="52"/>
      <c r="JVV103" s="52"/>
      <c r="JVW103" s="52"/>
      <c r="JVX103" s="52"/>
      <c r="JVY103" s="52"/>
      <c r="JVZ103" s="52"/>
      <c r="JWA103" s="52"/>
      <c r="JWB103" s="52"/>
      <c r="JWC103" s="52"/>
      <c r="JWD103" s="52"/>
      <c r="JWE103" s="52"/>
      <c r="JWF103" s="52"/>
      <c r="JWG103" s="52"/>
      <c r="JWH103" s="52"/>
      <c r="JWI103" s="52"/>
      <c r="JWJ103" s="52"/>
      <c r="JWK103" s="52"/>
      <c r="JWL103" s="52"/>
      <c r="JWM103" s="52"/>
      <c r="JWN103" s="52"/>
      <c r="JWO103" s="52"/>
      <c r="JWP103" s="52"/>
      <c r="JWQ103" s="52"/>
      <c r="JWR103" s="52"/>
      <c r="JWS103" s="52"/>
      <c r="JWT103" s="52"/>
      <c r="JWU103" s="52"/>
      <c r="JWV103" s="52"/>
      <c r="JWW103" s="52"/>
      <c r="JWX103" s="52"/>
      <c r="JWY103" s="52"/>
      <c r="JWZ103" s="52"/>
      <c r="JXA103" s="52"/>
      <c r="JXB103" s="52"/>
      <c r="JXC103" s="52"/>
      <c r="JXD103" s="52"/>
      <c r="JXE103" s="52"/>
      <c r="JXF103" s="52"/>
      <c r="JXG103" s="52"/>
      <c r="JXH103" s="52"/>
      <c r="JXI103" s="52"/>
      <c r="JXJ103" s="52"/>
      <c r="JXK103" s="52"/>
      <c r="JXL103" s="52"/>
      <c r="JXM103" s="52"/>
      <c r="JXN103" s="52"/>
      <c r="JXO103" s="52"/>
      <c r="JXP103" s="52"/>
      <c r="JXQ103" s="52"/>
      <c r="JXR103" s="52"/>
      <c r="JXS103" s="52"/>
      <c r="JXT103" s="52"/>
      <c r="JXU103" s="52"/>
      <c r="JXV103" s="52"/>
      <c r="JXW103" s="52"/>
      <c r="JXX103" s="52"/>
      <c r="JXY103" s="52"/>
      <c r="JXZ103" s="52"/>
      <c r="JYA103" s="52"/>
      <c r="JYB103" s="52"/>
      <c r="JYC103" s="52"/>
      <c r="JYJ103" s="52"/>
      <c r="JYK103" s="52"/>
      <c r="JYL103" s="52"/>
      <c r="JYM103" s="52"/>
      <c r="JYN103" s="52"/>
      <c r="JYO103" s="52"/>
      <c r="JYP103" s="52"/>
      <c r="JYQ103" s="52"/>
      <c r="JYR103" s="52"/>
      <c r="JYS103" s="52"/>
      <c r="JYT103" s="52"/>
      <c r="JYU103" s="52"/>
      <c r="JYV103" s="52"/>
      <c r="JYW103" s="52"/>
      <c r="JYX103" s="52"/>
      <c r="JYY103" s="52"/>
      <c r="JYZ103" s="52"/>
      <c r="JZA103" s="52"/>
      <c r="JZB103" s="52"/>
      <c r="JZC103" s="52"/>
      <c r="JZD103" s="52"/>
      <c r="JZE103" s="52"/>
      <c r="JZF103" s="52"/>
      <c r="JZG103" s="52"/>
      <c r="JZH103" s="52"/>
      <c r="JZI103" s="52"/>
      <c r="JZJ103" s="52"/>
      <c r="JZK103" s="52"/>
      <c r="JZL103" s="52"/>
      <c r="JZM103" s="52"/>
      <c r="JZN103" s="52"/>
      <c r="JZO103" s="52"/>
      <c r="JZP103" s="52"/>
      <c r="JZQ103" s="52"/>
      <c r="JZR103" s="52"/>
      <c r="JZS103" s="52"/>
      <c r="JZT103" s="52"/>
      <c r="JZU103" s="52"/>
      <c r="JZV103" s="52"/>
      <c r="JZW103" s="52"/>
      <c r="JZX103" s="52"/>
      <c r="JZY103" s="52"/>
      <c r="JZZ103" s="52"/>
      <c r="KAA103" s="52"/>
      <c r="KAB103" s="52"/>
      <c r="KAC103" s="52"/>
      <c r="KAD103" s="52"/>
      <c r="KAE103" s="52"/>
      <c r="KAF103" s="52"/>
      <c r="KAG103" s="52"/>
      <c r="KAH103" s="52"/>
      <c r="KAI103" s="52"/>
      <c r="KAJ103" s="52"/>
      <c r="KAK103" s="52"/>
      <c r="KAL103" s="52"/>
      <c r="KAM103" s="52"/>
      <c r="KAN103" s="52"/>
      <c r="KAO103" s="52"/>
      <c r="KAP103" s="52"/>
      <c r="KAQ103" s="52"/>
      <c r="KAR103" s="52"/>
      <c r="KAS103" s="52"/>
      <c r="KAT103" s="52"/>
      <c r="KAU103" s="52"/>
      <c r="KAV103" s="52"/>
      <c r="KAW103" s="52"/>
      <c r="KAX103" s="52"/>
      <c r="KAY103" s="52"/>
      <c r="KAZ103" s="52"/>
      <c r="KBA103" s="52"/>
      <c r="KBB103" s="52"/>
      <c r="KBC103" s="52"/>
      <c r="KBD103" s="52"/>
      <c r="KBE103" s="52"/>
      <c r="KBF103" s="52"/>
      <c r="KBG103" s="52"/>
      <c r="KBH103" s="52"/>
      <c r="KBI103" s="52"/>
      <c r="KBJ103" s="52"/>
      <c r="KBK103" s="52"/>
      <c r="KBL103" s="52"/>
      <c r="KBM103" s="52"/>
      <c r="KBN103" s="52"/>
      <c r="KBO103" s="52"/>
      <c r="KBP103" s="52"/>
      <c r="KBQ103" s="52"/>
      <c r="KBR103" s="52"/>
      <c r="KBS103" s="52"/>
      <c r="KBT103" s="52"/>
      <c r="KBU103" s="52"/>
      <c r="KBV103" s="52"/>
      <c r="KBW103" s="52"/>
      <c r="KBX103" s="52"/>
      <c r="KBY103" s="52"/>
      <c r="KBZ103" s="52"/>
      <c r="KCA103" s="52"/>
      <c r="KCB103" s="52"/>
      <c r="KCC103" s="52"/>
      <c r="KCD103" s="52"/>
      <c r="KCE103" s="52"/>
      <c r="KCF103" s="52"/>
      <c r="KCG103" s="52"/>
      <c r="KCH103" s="52"/>
      <c r="KCI103" s="52"/>
      <c r="KCJ103" s="52"/>
      <c r="KCK103" s="52"/>
      <c r="KCL103" s="52"/>
      <c r="KCM103" s="52"/>
      <c r="KCN103" s="52"/>
      <c r="KCO103" s="52"/>
      <c r="KCP103" s="52"/>
      <c r="KCQ103" s="52"/>
      <c r="KCR103" s="52"/>
      <c r="KCS103" s="52"/>
      <c r="KCT103" s="52"/>
      <c r="KCU103" s="52"/>
      <c r="KCV103" s="52"/>
      <c r="KCW103" s="52"/>
      <c r="KCX103" s="52"/>
      <c r="KCY103" s="52"/>
      <c r="KCZ103" s="52"/>
      <c r="KDA103" s="52"/>
      <c r="KDB103" s="52"/>
      <c r="KDC103" s="52"/>
      <c r="KDD103" s="52"/>
      <c r="KDE103" s="52"/>
      <c r="KDF103" s="52"/>
      <c r="KDG103" s="52"/>
      <c r="KDH103" s="52"/>
      <c r="KDI103" s="52"/>
      <c r="KDJ103" s="52"/>
      <c r="KDK103" s="52"/>
      <c r="KDL103" s="52"/>
      <c r="KDM103" s="52"/>
      <c r="KDN103" s="52"/>
      <c r="KDO103" s="52"/>
      <c r="KDP103" s="52"/>
      <c r="KDQ103" s="52"/>
      <c r="KDR103" s="52"/>
      <c r="KDS103" s="52"/>
      <c r="KDT103" s="52"/>
      <c r="KDU103" s="52"/>
      <c r="KDV103" s="52"/>
      <c r="KDW103" s="52"/>
      <c r="KDX103" s="52"/>
      <c r="KDY103" s="52"/>
      <c r="KDZ103" s="52"/>
      <c r="KEA103" s="52"/>
      <c r="KEB103" s="52"/>
      <c r="KEC103" s="52"/>
      <c r="KED103" s="52"/>
      <c r="KEE103" s="52"/>
      <c r="KEF103" s="52"/>
      <c r="KEG103" s="52"/>
      <c r="KEH103" s="52"/>
      <c r="KEI103" s="52"/>
      <c r="KEJ103" s="52"/>
      <c r="KEK103" s="52"/>
      <c r="KEL103" s="52"/>
      <c r="KEM103" s="52"/>
      <c r="KEN103" s="52"/>
      <c r="KEO103" s="52"/>
      <c r="KEP103" s="52"/>
      <c r="KEQ103" s="52"/>
      <c r="KER103" s="52"/>
      <c r="KES103" s="52"/>
      <c r="KET103" s="52"/>
      <c r="KEU103" s="52"/>
      <c r="KEV103" s="52"/>
      <c r="KEW103" s="52"/>
      <c r="KEX103" s="52"/>
      <c r="KEY103" s="52"/>
      <c r="KEZ103" s="52"/>
      <c r="KFA103" s="52"/>
      <c r="KFB103" s="52"/>
      <c r="KFC103" s="52"/>
      <c r="KFD103" s="52"/>
      <c r="KFE103" s="52"/>
      <c r="KFF103" s="52"/>
      <c r="KFG103" s="52"/>
      <c r="KFH103" s="52"/>
      <c r="KFI103" s="52"/>
      <c r="KFJ103" s="52"/>
      <c r="KFK103" s="52"/>
      <c r="KFL103" s="52"/>
      <c r="KFM103" s="52"/>
      <c r="KFN103" s="52"/>
      <c r="KFO103" s="52"/>
      <c r="KFP103" s="52"/>
      <c r="KFQ103" s="52"/>
      <c r="KFR103" s="52"/>
      <c r="KFS103" s="52"/>
      <c r="KFT103" s="52"/>
      <c r="KFU103" s="52"/>
      <c r="KFV103" s="52"/>
      <c r="KFW103" s="52"/>
      <c r="KFX103" s="52"/>
      <c r="KFY103" s="52"/>
      <c r="KFZ103" s="52"/>
      <c r="KGA103" s="52"/>
      <c r="KGB103" s="52"/>
      <c r="KGC103" s="52"/>
      <c r="KGD103" s="52"/>
      <c r="KGE103" s="52"/>
      <c r="KGF103" s="52"/>
      <c r="KGG103" s="52"/>
      <c r="KGH103" s="52"/>
      <c r="KGI103" s="52"/>
      <c r="KGJ103" s="52"/>
      <c r="KGK103" s="52"/>
      <c r="KGL103" s="52"/>
      <c r="KGM103" s="52"/>
      <c r="KGN103" s="52"/>
      <c r="KGO103" s="52"/>
      <c r="KGP103" s="52"/>
      <c r="KGQ103" s="52"/>
      <c r="KGR103" s="52"/>
      <c r="KGS103" s="52"/>
      <c r="KGT103" s="52"/>
      <c r="KGU103" s="52"/>
      <c r="KGV103" s="52"/>
      <c r="KGW103" s="52"/>
      <c r="KGX103" s="52"/>
      <c r="KGY103" s="52"/>
      <c r="KGZ103" s="52"/>
      <c r="KHA103" s="52"/>
      <c r="KHB103" s="52"/>
      <c r="KHC103" s="52"/>
      <c r="KHD103" s="52"/>
      <c r="KHE103" s="52"/>
      <c r="KHF103" s="52"/>
      <c r="KHG103" s="52"/>
      <c r="KHH103" s="52"/>
      <c r="KHI103" s="52"/>
      <c r="KHJ103" s="52"/>
      <c r="KHK103" s="52"/>
      <c r="KHL103" s="52"/>
      <c r="KHM103" s="52"/>
      <c r="KHN103" s="52"/>
      <c r="KHO103" s="52"/>
      <c r="KHP103" s="52"/>
      <c r="KHQ103" s="52"/>
      <c r="KHR103" s="52"/>
      <c r="KHS103" s="52"/>
      <c r="KHT103" s="52"/>
      <c r="KHU103" s="52"/>
      <c r="KHV103" s="52"/>
      <c r="KHW103" s="52"/>
      <c r="KHX103" s="52"/>
      <c r="KHY103" s="52"/>
      <c r="KIF103" s="52"/>
      <c r="KIG103" s="52"/>
      <c r="KIH103" s="52"/>
      <c r="KII103" s="52"/>
      <c r="KIJ103" s="52"/>
      <c r="KIK103" s="52"/>
      <c r="KIL103" s="52"/>
      <c r="KIM103" s="52"/>
      <c r="KIN103" s="52"/>
      <c r="KIO103" s="52"/>
      <c r="KIP103" s="52"/>
      <c r="KIQ103" s="52"/>
      <c r="KIR103" s="52"/>
      <c r="KIS103" s="52"/>
      <c r="KIT103" s="52"/>
      <c r="KIU103" s="52"/>
      <c r="KIV103" s="52"/>
      <c r="KIW103" s="52"/>
      <c r="KIX103" s="52"/>
      <c r="KIY103" s="52"/>
      <c r="KIZ103" s="52"/>
      <c r="KJA103" s="52"/>
      <c r="KJB103" s="52"/>
      <c r="KJC103" s="52"/>
      <c r="KJD103" s="52"/>
      <c r="KJE103" s="52"/>
      <c r="KJF103" s="52"/>
      <c r="KJG103" s="52"/>
      <c r="KJH103" s="52"/>
      <c r="KJI103" s="52"/>
      <c r="KJJ103" s="52"/>
      <c r="KJK103" s="52"/>
      <c r="KJL103" s="52"/>
      <c r="KJM103" s="52"/>
      <c r="KJN103" s="52"/>
      <c r="KJO103" s="52"/>
      <c r="KJP103" s="52"/>
      <c r="KJQ103" s="52"/>
      <c r="KJR103" s="52"/>
      <c r="KJS103" s="52"/>
      <c r="KJT103" s="52"/>
      <c r="KJU103" s="52"/>
      <c r="KJV103" s="52"/>
      <c r="KJW103" s="52"/>
      <c r="KJX103" s="52"/>
      <c r="KJY103" s="52"/>
      <c r="KJZ103" s="52"/>
      <c r="KKA103" s="52"/>
      <c r="KKB103" s="52"/>
      <c r="KKC103" s="52"/>
      <c r="KKD103" s="52"/>
      <c r="KKE103" s="52"/>
      <c r="KKF103" s="52"/>
      <c r="KKG103" s="52"/>
      <c r="KKH103" s="52"/>
      <c r="KKI103" s="52"/>
      <c r="KKJ103" s="52"/>
      <c r="KKK103" s="52"/>
      <c r="KKL103" s="52"/>
      <c r="KKM103" s="52"/>
      <c r="KKN103" s="52"/>
      <c r="KKO103" s="52"/>
      <c r="KKP103" s="52"/>
      <c r="KKQ103" s="52"/>
      <c r="KKR103" s="52"/>
      <c r="KKS103" s="52"/>
      <c r="KKT103" s="52"/>
      <c r="KKU103" s="52"/>
      <c r="KKV103" s="52"/>
      <c r="KKW103" s="52"/>
      <c r="KKX103" s="52"/>
      <c r="KKY103" s="52"/>
      <c r="KKZ103" s="52"/>
      <c r="KLA103" s="52"/>
      <c r="KLB103" s="52"/>
      <c r="KLC103" s="52"/>
      <c r="KLD103" s="52"/>
      <c r="KLE103" s="52"/>
      <c r="KLF103" s="52"/>
      <c r="KLG103" s="52"/>
      <c r="KLH103" s="52"/>
      <c r="KLI103" s="52"/>
      <c r="KLJ103" s="52"/>
      <c r="KLK103" s="52"/>
      <c r="KLL103" s="52"/>
      <c r="KLM103" s="52"/>
      <c r="KLN103" s="52"/>
      <c r="KLO103" s="52"/>
      <c r="KLP103" s="52"/>
      <c r="KLQ103" s="52"/>
      <c r="KLR103" s="52"/>
      <c r="KLS103" s="52"/>
      <c r="KLT103" s="52"/>
      <c r="KLU103" s="52"/>
      <c r="KLV103" s="52"/>
      <c r="KLW103" s="52"/>
      <c r="KLX103" s="52"/>
      <c r="KLY103" s="52"/>
      <c r="KLZ103" s="52"/>
      <c r="KMA103" s="52"/>
      <c r="KMB103" s="52"/>
      <c r="KMC103" s="52"/>
      <c r="KMD103" s="52"/>
      <c r="KME103" s="52"/>
      <c r="KMF103" s="52"/>
      <c r="KMG103" s="52"/>
      <c r="KMH103" s="52"/>
      <c r="KMI103" s="52"/>
      <c r="KMJ103" s="52"/>
      <c r="KMK103" s="52"/>
      <c r="KML103" s="52"/>
      <c r="KMM103" s="52"/>
      <c r="KMN103" s="52"/>
      <c r="KMO103" s="52"/>
      <c r="KMP103" s="52"/>
      <c r="KMQ103" s="52"/>
      <c r="KMR103" s="52"/>
      <c r="KMS103" s="52"/>
      <c r="KMT103" s="52"/>
      <c r="KMU103" s="52"/>
      <c r="KMV103" s="52"/>
      <c r="KMW103" s="52"/>
      <c r="KMX103" s="52"/>
      <c r="KMY103" s="52"/>
      <c r="KMZ103" s="52"/>
      <c r="KNA103" s="52"/>
      <c r="KNB103" s="52"/>
      <c r="KNC103" s="52"/>
      <c r="KND103" s="52"/>
      <c r="KNE103" s="52"/>
      <c r="KNF103" s="52"/>
      <c r="KNG103" s="52"/>
      <c r="KNH103" s="52"/>
      <c r="KNI103" s="52"/>
      <c r="KNJ103" s="52"/>
      <c r="KNK103" s="52"/>
      <c r="KNL103" s="52"/>
      <c r="KNM103" s="52"/>
      <c r="KNN103" s="52"/>
      <c r="KNO103" s="52"/>
      <c r="KNP103" s="52"/>
      <c r="KNQ103" s="52"/>
      <c r="KNR103" s="52"/>
      <c r="KNS103" s="52"/>
      <c r="KNT103" s="52"/>
      <c r="KNU103" s="52"/>
      <c r="KNV103" s="52"/>
      <c r="KNW103" s="52"/>
      <c r="KNX103" s="52"/>
      <c r="KNY103" s="52"/>
      <c r="KNZ103" s="52"/>
      <c r="KOA103" s="52"/>
      <c r="KOB103" s="52"/>
      <c r="KOC103" s="52"/>
      <c r="KOD103" s="52"/>
      <c r="KOE103" s="52"/>
      <c r="KOF103" s="52"/>
      <c r="KOG103" s="52"/>
      <c r="KOH103" s="52"/>
      <c r="KOI103" s="52"/>
      <c r="KOJ103" s="52"/>
      <c r="KOK103" s="52"/>
      <c r="KOL103" s="52"/>
      <c r="KOM103" s="52"/>
      <c r="KON103" s="52"/>
      <c r="KOO103" s="52"/>
      <c r="KOP103" s="52"/>
      <c r="KOQ103" s="52"/>
      <c r="KOR103" s="52"/>
      <c r="KOS103" s="52"/>
      <c r="KOT103" s="52"/>
      <c r="KOU103" s="52"/>
      <c r="KOV103" s="52"/>
      <c r="KOW103" s="52"/>
      <c r="KOX103" s="52"/>
      <c r="KOY103" s="52"/>
      <c r="KOZ103" s="52"/>
      <c r="KPA103" s="52"/>
      <c r="KPB103" s="52"/>
      <c r="KPC103" s="52"/>
      <c r="KPD103" s="52"/>
      <c r="KPE103" s="52"/>
      <c r="KPF103" s="52"/>
      <c r="KPG103" s="52"/>
      <c r="KPH103" s="52"/>
      <c r="KPI103" s="52"/>
      <c r="KPJ103" s="52"/>
      <c r="KPK103" s="52"/>
      <c r="KPL103" s="52"/>
      <c r="KPM103" s="52"/>
      <c r="KPN103" s="52"/>
      <c r="KPO103" s="52"/>
      <c r="KPP103" s="52"/>
      <c r="KPQ103" s="52"/>
      <c r="KPR103" s="52"/>
      <c r="KPS103" s="52"/>
      <c r="KPT103" s="52"/>
      <c r="KPU103" s="52"/>
      <c r="KPV103" s="52"/>
      <c r="KPW103" s="52"/>
      <c r="KPX103" s="52"/>
      <c r="KPY103" s="52"/>
      <c r="KPZ103" s="52"/>
      <c r="KQA103" s="52"/>
      <c r="KQB103" s="52"/>
      <c r="KQC103" s="52"/>
      <c r="KQD103" s="52"/>
      <c r="KQE103" s="52"/>
      <c r="KQF103" s="52"/>
      <c r="KQG103" s="52"/>
      <c r="KQH103" s="52"/>
      <c r="KQI103" s="52"/>
      <c r="KQJ103" s="52"/>
      <c r="KQK103" s="52"/>
      <c r="KQL103" s="52"/>
      <c r="KQM103" s="52"/>
      <c r="KQN103" s="52"/>
      <c r="KQO103" s="52"/>
      <c r="KQP103" s="52"/>
      <c r="KQQ103" s="52"/>
      <c r="KQR103" s="52"/>
      <c r="KQS103" s="52"/>
      <c r="KQT103" s="52"/>
      <c r="KQU103" s="52"/>
      <c r="KQV103" s="52"/>
      <c r="KQW103" s="52"/>
      <c r="KQX103" s="52"/>
      <c r="KQY103" s="52"/>
      <c r="KQZ103" s="52"/>
      <c r="KRA103" s="52"/>
      <c r="KRB103" s="52"/>
      <c r="KRC103" s="52"/>
      <c r="KRD103" s="52"/>
      <c r="KRE103" s="52"/>
      <c r="KRF103" s="52"/>
      <c r="KRG103" s="52"/>
      <c r="KRH103" s="52"/>
      <c r="KRI103" s="52"/>
      <c r="KRJ103" s="52"/>
      <c r="KRK103" s="52"/>
      <c r="KRL103" s="52"/>
      <c r="KRM103" s="52"/>
      <c r="KRN103" s="52"/>
      <c r="KRO103" s="52"/>
      <c r="KRP103" s="52"/>
      <c r="KRQ103" s="52"/>
      <c r="KRR103" s="52"/>
      <c r="KRS103" s="52"/>
      <c r="KRT103" s="52"/>
      <c r="KRU103" s="52"/>
      <c r="KSB103" s="52"/>
      <c r="KSC103" s="52"/>
      <c r="KSD103" s="52"/>
      <c r="KSE103" s="52"/>
      <c r="KSF103" s="52"/>
      <c r="KSG103" s="52"/>
      <c r="KSH103" s="52"/>
      <c r="KSI103" s="52"/>
      <c r="KSJ103" s="52"/>
      <c r="KSK103" s="52"/>
      <c r="KSL103" s="52"/>
      <c r="KSM103" s="52"/>
      <c r="KSN103" s="52"/>
      <c r="KSO103" s="52"/>
      <c r="KSP103" s="52"/>
      <c r="KSQ103" s="52"/>
      <c r="KSR103" s="52"/>
      <c r="KSS103" s="52"/>
      <c r="KST103" s="52"/>
      <c r="KSU103" s="52"/>
      <c r="KSV103" s="52"/>
      <c r="KSW103" s="52"/>
      <c r="KSX103" s="52"/>
      <c r="KSY103" s="52"/>
      <c r="KSZ103" s="52"/>
      <c r="KTA103" s="52"/>
      <c r="KTB103" s="52"/>
      <c r="KTC103" s="52"/>
      <c r="KTD103" s="52"/>
      <c r="KTE103" s="52"/>
      <c r="KTF103" s="52"/>
      <c r="KTG103" s="52"/>
      <c r="KTH103" s="52"/>
      <c r="KTI103" s="52"/>
      <c r="KTJ103" s="52"/>
      <c r="KTK103" s="52"/>
      <c r="KTL103" s="52"/>
      <c r="KTM103" s="52"/>
      <c r="KTN103" s="52"/>
      <c r="KTO103" s="52"/>
      <c r="KTP103" s="52"/>
      <c r="KTQ103" s="52"/>
      <c r="KTR103" s="52"/>
      <c r="KTS103" s="52"/>
      <c r="KTT103" s="52"/>
      <c r="KTU103" s="52"/>
      <c r="KTV103" s="52"/>
      <c r="KTW103" s="52"/>
      <c r="KTX103" s="52"/>
      <c r="KTY103" s="52"/>
      <c r="KTZ103" s="52"/>
      <c r="KUA103" s="52"/>
      <c r="KUB103" s="52"/>
      <c r="KUC103" s="52"/>
      <c r="KUD103" s="52"/>
      <c r="KUE103" s="52"/>
      <c r="KUF103" s="52"/>
      <c r="KUG103" s="52"/>
      <c r="KUH103" s="52"/>
      <c r="KUI103" s="52"/>
      <c r="KUJ103" s="52"/>
      <c r="KUK103" s="52"/>
      <c r="KUL103" s="52"/>
      <c r="KUM103" s="52"/>
      <c r="KUN103" s="52"/>
      <c r="KUO103" s="52"/>
      <c r="KUP103" s="52"/>
      <c r="KUQ103" s="52"/>
      <c r="KUR103" s="52"/>
      <c r="KUS103" s="52"/>
      <c r="KUT103" s="52"/>
      <c r="KUU103" s="52"/>
      <c r="KUV103" s="52"/>
      <c r="KUW103" s="52"/>
      <c r="KUX103" s="52"/>
      <c r="KUY103" s="52"/>
      <c r="KUZ103" s="52"/>
      <c r="KVA103" s="52"/>
      <c r="KVB103" s="52"/>
      <c r="KVC103" s="52"/>
      <c r="KVD103" s="52"/>
      <c r="KVE103" s="52"/>
      <c r="KVF103" s="52"/>
      <c r="KVG103" s="52"/>
      <c r="KVH103" s="52"/>
      <c r="KVI103" s="52"/>
      <c r="KVJ103" s="52"/>
      <c r="KVK103" s="52"/>
      <c r="KVL103" s="52"/>
      <c r="KVM103" s="52"/>
      <c r="KVN103" s="52"/>
      <c r="KVO103" s="52"/>
      <c r="KVP103" s="52"/>
      <c r="KVQ103" s="52"/>
      <c r="KVR103" s="52"/>
      <c r="KVS103" s="52"/>
      <c r="KVT103" s="52"/>
      <c r="KVU103" s="52"/>
      <c r="KVV103" s="52"/>
      <c r="KVW103" s="52"/>
      <c r="KVX103" s="52"/>
      <c r="KVY103" s="52"/>
      <c r="KVZ103" s="52"/>
      <c r="KWA103" s="52"/>
      <c r="KWB103" s="52"/>
      <c r="KWC103" s="52"/>
      <c r="KWD103" s="52"/>
      <c r="KWE103" s="52"/>
      <c r="KWF103" s="52"/>
      <c r="KWG103" s="52"/>
      <c r="KWH103" s="52"/>
      <c r="KWI103" s="52"/>
      <c r="KWJ103" s="52"/>
      <c r="KWK103" s="52"/>
      <c r="KWL103" s="52"/>
      <c r="KWM103" s="52"/>
      <c r="KWN103" s="52"/>
      <c r="KWO103" s="52"/>
      <c r="KWP103" s="52"/>
      <c r="KWQ103" s="52"/>
      <c r="KWR103" s="52"/>
      <c r="KWS103" s="52"/>
      <c r="KWT103" s="52"/>
      <c r="KWU103" s="52"/>
      <c r="KWV103" s="52"/>
      <c r="KWW103" s="52"/>
      <c r="KWX103" s="52"/>
      <c r="KWY103" s="52"/>
      <c r="KWZ103" s="52"/>
      <c r="KXA103" s="52"/>
      <c r="KXB103" s="52"/>
      <c r="KXC103" s="52"/>
      <c r="KXD103" s="52"/>
      <c r="KXE103" s="52"/>
      <c r="KXF103" s="52"/>
      <c r="KXG103" s="52"/>
      <c r="KXH103" s="52"/>
      <c r="KXI103" s="52"/>
      <c r="KXJ103" s="52"/>
      <c r="KXK103" s="52"/>
      <c r="KXL103" s="52"/>
      <c r="KXM103" s="52"/>
      <c r="KXN103" s="52"/>
      <c r="KXO103" s="52"/>
      <c r="KXP103" s="52"/>
      <c r="KXQ103" s="52"/>
      <c r="KXR103" s="52"/>
      <c r="KXS103" s="52"/>
      <c r="KXT103" s="52"/>
      <c r="KXU103" s="52"/>
      <c r="KXV103" s="52"/>
      <c r="KXW103" s="52"/>
      <c r="KXX103" s="52"/>
      <c r="KXY103" s="52"/>
      <c r="KXZ103" s="52"/>
      <c r="KYA103" s="52"/>
      <c r="KYB103" s="52"/>
      <c r="KYC103" s="52"/>
      <c r="KYD103" s="52"/>
      <c r="KYE103" s="52"/>
      <c r="KYF103" s="52"/>
      <c r="KYG103" s="52"/>
      <c r="KYH103" s="52"/>
      <c r="KYI103" s="52"/>
      <c r="KYJ103" s="52"/>
      <c r="KYK103" s="52"/>
      <c r="KYL103" s="52"/>
      <c r="KYM103" s="52"/>
      <c r="KYN103" s="52"/>
      <c r="KYO103" s="52"/>
      <c r="KYP103" s="52"/>
      <c r="KYQ103" s="52"/>
      <c r="KYR103" s="52"/>
      <c r="KYS103" s="52"/>
      <c r="KYT103" s="52"/>
      <c r="KYU103" s="52"/>
      <c r="KYV103" s="52"/>
      <c r="KYW103" s="52"/>
      <c r="KYX103" s="52"/>
      <c r="KYY103" s="52"/>
      <c r="KYZ103" s="52"/>
      <c r="KZA103" s="52"/>
      <c r="KZB103" s="52"/>
      <c r="KZC103" s="52"/>
      <c r="KZD103" s="52"/>
      <c r="KZE103" s="52"/>
      <c r="KZF103" s="52"/>
      <c r="KZG103" s="52"/>
      <c r="KZH103" s="52"/>
      <c r="KZI103" s="52"/>
      <c r="KZJ103" s="52"/>
      <c r="KZK103" s="52"/>
      <c r="KZL103" s="52"/>
      <c r="KZM103" s="52"/>
      <c r="KZN103" s="52"/>
      <c r="KZO103" s="52"/>
      <c r="KZP103" s="52"/>
      <c r="KZQ103" s="52"/>
      <c r="KZR103" s="52"/>
      <c r="KZS103" s="52"/>
      <c r="KZT103" s="52"/>
      <c r="KZU103" s="52"/>
      <c r="KZV103" s="52"/>
      <c r="KZW103" s="52"/>
      <c r="KZX103" s="52"/>
      <c r="KZY103" s="52"/>
      <c r="KZZ103" s="52"/>
      <c r="LAA103" s="52"/>
      <c r="LAB103" s="52"/>
      <c r="LAC103" s="52"/>
      <c r="LAD103" s="52"/>
      <c r="LAE103" s="52"/>
      <c r="LAF103" s="52"/>
      <c r="LAG103" s="52"/>
      <c r="LAH103" s="52"/>
      <c r="LAI103" s="52"/>
      <c r="LAJ103" s="52"/>
      <c r="LAK103" s="52"/>
      <c r="LAL103" s="52"/>
      <c r="LAM103" s="52"/>
      <c r="LAN103" s="52"/>
      <c r="LAO103" s="52"/>
      <c r="LAP103" s="52"/>
      <c r="LAQ103" s="52"/>
      <c r="LAR103" s="52"/>
      <c r="LAS103" s="52"/>
      <c r="LAT103" s="52"/>
      <c r="LAU103" s="52"/>
      <c r="LAV103" s="52"/>
      <c r="LAW103" s="52"/>
      <c r="LAX103" s="52"/>
      <c r="LAY103" s="52"/>
      <c r="LAZ103" s="52"/>
      <c r="LBA103" s="52"/>
      <c r="LBB103" s="52"/>
      <c r="LBC103" s="52"/>
      <c r="LBD103" s="52"/>
      <c r="LBE103" s="52"/>
      <c r="LBF103" s="52"/>
      <c r="LBG103" s="52"/>
      <c r="LBH103" s="52"/>
      <c r="LBI103" s="52"/>
      <c r="LBJ103" s="52"/>
      <c r="LBK103" s="52"/>
      <c r="LBL103" s="52"/>
      <c r="LBM103" s="52"/>
      <c r="LBN103" s="52"/>
      <c r="LBO103" s="52"/>
      <c r="LBP103" s="52"/>
      <c r="LBQ103" s="52"/>
      <c r="LBX103" s="52"/>
      <c r="LBY103" s="52"/>
      <c r="LBZ103" s="52"/>
      <c r="LCA103" s="52"/>
      <c r="LCB103" s="52"/>
      <c r="LCC103" s="52"/>
      <c r="LCD103" s="52"/>
      <c r="LCE103" s="52"/>
      <c r="LCF103" s="52"/>
      <c r="LCG103" s="52"/>
      <c r="LCH103" s="52"/>
      <c r="LCI103" s="52"/>
      <c r="LCJ103" s="52"/>
      <c r="LCK103" s="52"/>
      <c r="LCL103" s="52"/>
      <c r="LCM103" s="52"/>
      <c r="LCN103" s="52"/>
      <c r="LCO103" s="52"/>
      <c r="LCP103" s="52"/>
      <c r="LCQ103" s="52"/>
      <c r="LCR103" s="52"/>
      <c r="LCS103" s="52"/>
      <c r="LCT103" s="52"/>
      <c r="LCU103" s="52"/>
      <c r="LCV103" s="52"/>
      <c r="LCW103" s="52"/>
      <c r="LCX103" s="52"/>
      <c r="LCY103" s="52"/>
      <c r="LCZ103" s="52"/>
      <c r="LDA103" s="52"/>
      <c r="LDB103" s="52"/>
      <c r="LDC103" s="52"/>
      <c r="LDD103" s="52"/>
      <c r="LDE103" s="52"/>
      <c r="LDF103" s="52"/>
      <c r="LDG103" s="52"/>
      <c r="LDH103" s="52"/>
      <c r="LDI103" s="52"/>
      <c r="LDJ103" s="52"/>
      <c r="LDK103" s="52"/>
      <c r="LDL103" s="52"/>
      <c r="LDM103" s="52"/>
      <c r="LDN103" s="52"/>
      <c r="LDO103" s="52"/>
      <c r="LDP103" s="52"/>
      <c r="LDQ103" s="52"/>
      <c r="LDR103" s="52"/>
      <c r="LDS103" s="52"/>
      <c r="LDT103" s="52"/>
      <c r="LDU103" s="52"/>
      <c r="LDV103" s="52"/>
      <c r="LDW103" s="52"/>
      <c r="LDX103" s="52"/>
      <c r="LDY103" s="52"/>
      <c r="LDZ103" s="52"/>
      <c r="LEA103" s="52"/>
      <c r="LEB103" s="52"/>
      <c r="LEC103" s="52"/>
      <c r="LED103" s="52"/>
      <c r="LEE103" s="52"/>
      <c r="LEF103" s="52"/>
      <c r="LEG103" s="52"/>
      <c r="LEH103" s="52"/>
      <c r="LEI103" s="52"/>
      <c r="LEJ103" s="52"/>
      <c r="LEK103" s="52"/>
      <c r="LEL103" s="52"/>
      <c r="LEM103" s="52"/>
      <c r="LEN103" s="52"/>
      <c r="LEO103" s="52"/>
      <c r="LEP103" s="52"/>
      <c r="LEQ103" s="52"/>
      <c r="LER103" s="52"/>
      <c r="LES103" s="52"/>
      <c r="LET103" s="52"/>
      <c r="LEU103" s="52"/>
      <c r="LEV103" s="52"/>
      <c r="LEW103" s="52"/>
      <c r="LEX103" s="52"/>
      <c r="LEY103" s="52"/>
      <c r="LEZ103" s="52"/>
      <c r="LFA103" s="52"/>
      <c r="LFB103" s="52"/>
      <c r="LFC103" s="52"/>
      <c r="LFD103" s="52"/>
      <c r="LFE103" s="52"/>
      <c r="LFF103" s="52"/>
      <c r="LFG103" s="52"/>
      <c r="LFH103" s="52"/>
      <c r="LFI103" s="52"/>
      <c r="LFJ103" s="52"/>
      <c r="LFK103" s="52"/>
      <c r="LFL103" s="52"/>
      <c r="LFM103" s="52"/>
      <c r="LFN103" s="52"/>
      <c r="LFO103" s="52"/>
      <c r="LFP103" s="52"/>
      <c r="LFQ103" s="52"/>
      <c r="LFR103" s="52"/>
      <c r="LFS103" s="52"/>
      <c r="LFT103" s="52"/>
      <c r="LFU103" s="52"/>
      <c r="LFV103" s="52"/>
      <c r="LFW103" s="52"/>
      <c r="LFX103" s="52"/>
      <c r="LFY103" s="52"/>
      <c r="LFZ103" s="52"/>
      <c r="LGA103" s="52"/>
      <c r="LGB103" s="52"/>
      <c r="LGC103" s="52"/>
      <c r="LGD103" s="52"/>
      <c r="LGE103" s="52"/>
      <c r="LGF103" s="52"/>
      <c r="LGG103" s="52"/>
      <c r="LGH103" s="52"/>
      <c r="LGI103" s="52"/>
      <c r="LGJ103" s="52"/>
      <c r="LGK103" s="52"/>
      <c r="LGL103" s="52"/>
      <c r="LGM103" s="52"/>
      <c r="LGN103" s="52"/>
      <c r="LGO103" s="52"/>
      <c r="LGP103" s="52"/>
      <c r="LGQ103" s="52"/>
      <c r="LGR103" s="52"/>
      <c r="LGS103" s="52"/>
      <c r="LGT103" s="52"/>
      <c r="LGU103" s="52"/>
      <c r="LGV103" s="52"/>
      <c r="LGW103" s="52"/>
      <c r="LGX103" s="52"/>
      <c r="LGY103" s="52"/>
      <c r="LGZ103" s="52"/>
      <c r="LHA103" s="52"/>
      <c r="LHB103" s="52"/>
      <c r="LHC103" s="52"/>
      <c r="LHD103" s="52"/>
      <c r="LHE103" s="52"/>
      <c r="LHF103" s="52"/>
      <c r="LHG103" s="52"/>
      <c r="LHH103" s="52"/>
      <c r="LHI103" s="52"/>
      <c r="LHJ103" s="52"/>
      <c r="LHK103" s="52"/>
      <c r="LHL103" s="52"/>
      <c r="LHM103" s="52"/>
      <c r="LHN103" s="52"/>
      <c r="LHO103" s="52"/>
      <c r="LHP103" s="52"/>
      <c r="LHQ103" s="52"/>
      <c r="LHR103" s="52"/>
      <c r="LHS103" s="52"/>
      <c r="LHT103" s="52"/>
      <c r="LHU103" s="52"/>
      <c r="LHV103" s="52"/>
      <c r="LHW103" s="52"/>
      <c r="LHX103" s="52"/>
      <c r="LHY103" s="52"/>
      <c r="LHZ103" s="52"/>
      <c r="LIA103" s="52"/>
      <c r="LIB103" s="52"/>
      <c r="LIC103" s="52"/>
      <c r="LID103" s="52"/>
      <c r="LIE103" s="52"/>
      <c r="LIF103" s="52"/>
      <c r="LIG103" s="52"/>
      <c r="LIH103" s="52"/>
      <c r="LII103" s="52"/>
      <c r="LIJ103" s="52"/>
      <c r="LIK103" s="52"/>
      <c r="LIL103" s="52"/>
      <c r="LIM103" s="52"/>
      <c r="LIN103" s="52"/>
      <c r="LIO103" s="52"/>
      <c r="LIP103" s="52"/>
      <c r="LIQ103" s="52"/>
      <c r="LIR103" s="52"/>
      <c r="LIS103" s="52"/>
      <c r="LIT103" s="52"/>
      <c r="LIU103" s="52"/>
      <c r="LIV103" s="52"/>
      <c r="LIW103" s="52"/>
      <c r="LIX103" s="52"/>
      <c r="LIY103" s="52"/>
      <c r="LIZ103" s="52"/>
      <c r="LJA103" s="52"/>
      <c r="LJB103" s="52"/>
      <c r="LJC103" s="52"/>
      <c r="LJD103" s="52"/>
      <c r="LJE103" s="52"/>
      <c r="LJF103" s="52"/>
      <c r="LJG103" s="52"/>
      <c r="LJH103" s="52"/>
      <c r="LJI103" s="52"/>
      <c r="LJJ103" s="52"/>
      <c r="LJK103" s="52"/>
      <c r="LJL103" s="52"/>
      <c r="LJM103" s="52"/>
      <c r="LJN103" s="52"/>
      <c r="LJO103" s="52"/>
      <c r="LJP103" s="52"/>
      <c r="LJQ103" s="52"/>
      <c r="LJR103" s="52"/>
      <c r="LJS103" s="52"/>
      <c r="LJT103" s="52"/>
      <c r="LJU103" s="52"/>
      <c r="LJV103" s="52"/>
      <c r="LJW103" s="52"/>
      <c r="LJX103" s="52"/>
      <c r="LJY103" s="52"/>
      <c r="LJZ103" s="52"/>
      <c r="LKA103" s="52"/>
      <c r="LKB103" s="52"/>
      <c r="LKC103" s="52"/>
      <c r="LKD103" s="52"/>
      <c r="LKE103" s="52"/>
      <c r="LKF103" s="52"/>
      <c r="LKG103" s="52"/>
      <c r="LKH103" s="52"/>
      <c r="LKI103" s="52"/>
      <c r="LKJ103" s="52"/>
      <c r="LKK103" s="52"/>
      <c r="LKL103" s="52"/>
      <c r="LKM103" s="52"/>
      <c r="LKN103" s="52"/>
      <c r="LKO103" s="52"/>
      <c r="LKP103" s="52"/>
      <c r="LKQ103" s="52"/>
      <c r="LKR103" s="52"/>
      <c r="LKS103" s="52"/>
      <c r="LKT103" s="52"/>
      <c r="LKU103" s="52"/>
      <c r="LKV103" s="52"/>
      <c r="LKW103" s="52"/>
      <c r="LKX103" s="52"/>
      <c r="LKY103" s="52"/>
      <c r="LKZ103" s="52"/>
      <c r="LLA103" s="52"/>
      <c r="LLB103" s="52"/>
      <c r="LLC103" s="52"/>
      <c r="LLD103" s="52"/>
      <c r="LLE103" s="52"/>
      <c r="LLF103" s="52"/>
      <c r="LLG103" s="52"/>
      <c r="LLH103" s="52"/>
      <c r="LLI103" s="52"/>
      <c r="LLJ103" s="52"/>
      <c r="LLK103" s="52"/>
      <c r="LLL103" s="52"/>
      <c r="LLM103" s="52"/>
      <c r="LLT103" s="52"/>
      <c r="LLU103" s="52"/>
      <c r="LLV103" s="52"/>
      <c r="LLW103" s="52"/>
      <c r="LLX103" s="52"/>
      <c r="LLY103" s="52"/>
      <c r="LLZ103" s="52"/>
      <c r="LMA103" s="52"/>
      <c r="LMB103" s="52"/>
      <c r="LMC103" s="52"/>
      <c r="LMD103" s="52"/>
      <c r="LME103" s="52"/>
      <c r="LMF103" s="52"/>
      <c r="LMG103" s="52"/>
      <c r="LMH103" s="52"/>
      <c r="LMI103" s="52"/>
      <c r="LMJ103" s="52"/>
      <c r="LMK103" s="52"/>
      <c r="LML103" s="52"/>
      <c r="LMM103" s="52"/>
      <c r="LMN103" s="52"/>
      <c r="LMO103" s="52"/>
      <c r="LMP103" s="52"/>
      <c r="LMQ103" s="52"/>
      <c r="LMR103" s="52"/>
      <c r="LMS103" s="52"/>
      <c r="LMT103" s="52"/>
      <c r="LMU103" s="52"/>
      <c r="LMV103" s="52"/>
      <c r="LMW103" s="52"/>
      <c r="LMX103" s="52"/>
      <c r="LMY103" s="52"/>
      <c r="LMZ103" s="52"/>
      <c r="LNA103" s="52"/>
      <c r="LNB103" s="52"/>
      <c r="LNC103" s="52"/>
      <c r="LND103" s="52"/>
      <c r="LNE103" s="52"/>
      <c r="LNF103" s="52"/>
      <c r="LNG103" s="52"/>
      <c r="LNH103" s="52"/>
      <c r="LNI103" s="52"/>
      <c r="LNJ103" s="52"/>
      <c r="LNK103" s="52"/>
      <c r="LNL103" s="52"/>
      <c r="LNM103" s="52"/>
      <c r="LNN103" s="52"/>
      <c r="LNO103" s="52"/>
      <c r="LNP103" s="52"/>
      <c r="LNQ103" s="52"/>
      <c r="LNR103" s="52"/>
      <c r="LNS103" s="52"/>
      <c r="LNT103" s="52"/>
      <c r="LNU103" s="52"/>
      <c r="LNV103" s="52"/>
      <c r="LNW103" s="52"/>
      <c r="LNX103" s="52"/>
      <c r="LNY103" s="52"/>
      <c r="LNZ103" s="52"/>
      <c r="LOA103" s="52"/>
      <c r="LOB103" s="52"/>
      <c r="LOC103" s="52"/>
      <c r="LOD103" s="52"/>
      <c r="LOE103" s="52"/>
      <c r="LOF103" s="52"/>
      <c r="LOG103" s="52"/>
      <c r="LOH103" s="52"/>
      <c r="LOI103" s="52"/>
      <c r="LOJ103" s="52"/>
      <c r="LOK103" s="52"/>
      <c r="LOL103" s="52"/>
      <c r="LOM103" s="52"/>
      <c r="LON103" s="52"/>
      <c r="LOO103" s="52"/>
      <c r="LOP103" s="52"/>
      <c r="LOQ103" s="52"/>
      <c r="LOR103" s="52"/>
      <c r="LOS103" s="52"/>
      <c r="LOT103" s="52"/>
      <c r="LOU103" s="52"/>
      <c r="LOV103" s="52"/>
      <c r="LOW103" s="52"/>
      <c r="LOX103" s="52"/>
      <c r="LOY103" s="52"/>
      <c r="LOZ103" s="52"/>
      <c r="LPA103" s="52"/>
      <c r="LPB103" s="52"/>
      <c r="LPC103" s="52"/>
      <c r="LPD103" s="52"/>
      <c r="LPE103" s="52"/>
      <c r="LPF103" s="52"/>
      <c r="LPG103" s="52"/>
      <c r="LPH103" s="52"/>
      <c r="LPI103" s="52"/>
      <c r="LPJ103" s="52"/>
      <c r="LPK103" s="52"/>
      <c r="LPL103" s="52"/>
      <c r="LPM103" s="52"/>
      <c r="LPN103" s="52"/>
      <c r="LPO103" s="52"/>
      <c r="LPP103" s="52"/>
      <c r="LPQ103" s="52"/>
      <c r="LPR103" s="52"/>
      <c r="LPS103" s="52"/>
      <c r="LPT103" s="52"/>
      <c r="LPU103" s="52"/>
      <c r="LPV103" s="52"/>
      <c r="LPW103" s="52"/>
      <c r="LPX103" s="52"/>
      <c r="LPY103" s="52"/>
      <c r="LPZ103" s="52"/>
      <c r="LQA103" s="52"/>
      <c r="LQB103" s="52"/>
      <c r="LQC103" s="52"/>
      <c r="LQD103" s="52"/>
      <c r="LQE103" s="52"/>
      <c r="LQF103" s="52"/>
      <c r="LQG103" s="52"/>
      <c r="LQH103" s="52"/>
      <c r="LQI103" s="52"/>
      <c r="LQJ103" s="52"/>
      <c r="LQK103" s="52"/>
      <c r="LQL103" s="52"/>
      <c r="LQM103" s="52"/>
      <c r="LQN103" s="52"/>
      <c r="LQO103" s="52"/>
      <c r="LQP103" s="52"/>
      <c r="LQQ103" s="52"/>
      <c r="LQR103" s="52"/>
      <c r="LQS103" s="52"/>
      <c r="LQT103" s="52"/>
      <c r="LQU103" s="52"/>
      <c r="LQV103" s="52"/>
      <c r="LQW103" s="52"/>
      <c r="LQX103" s="52"/>
      <c r="LQY103" s="52"/>
      <c r="LQZ103" s="52"/>
      <c r="LRA103" s="52"/>
      <c r="LRB103" s="52"/>
      <c r="LRC103" s="52"/>
      <c r="LRD103" s="52"/>
      <c r="LRE103" s="52"/>
      <c r="LRF103" s="52"/>
      <c r="LRG103" s="52"/>
      <c r="LRH103" s="52"/>
      <c r="LRI103" s="52"/>
      <c r="LRJ103" s="52"/>
      <c r="LRK103" s="52"/>
      <c r="LRL103" s="52"/>
      <c r="LRM103" s="52"/>
      <c r="LRN103" s="52"/>
      <c r="LRO103" s="52"/>
      <c r="LRP103" s="52"/>
      <c r="LRQ103" s="52"/>
      <c r="LRR103" s="52"/>
      <c r="LRS103" s="52"/>
      <c r="LRT103" s="52"/>
      <c r="LRU103" s="52"/>
      <c r="LRV103" s="52"/>
      <c r="LRW103" s="52"/>
      <c r="LRX103" s="52"/>
      <c r="LRY103" s="52"/>
      <c r="LRZ103" s="52"/>
      <c r="LSA103" s="52"/>
      <c r="LSB103" s="52"/>
      <c r="LSC103" s="52"/>
      <c r="LSD103" s="52"/>
      <c r="LSE103" s="52"/>
      <c r="LSF103" s="52"/>
      <c r="LSG103" s="52"/>
      <c r="LSH103" s="52"/>
      <c r="LSI103" s="52"/>
      <c r="LSJ103" s="52"/>
      <c r="LSK103" s="52"/>
      <c r="LSL103" s="52"/>
      <c r="LSM103" s="52"/>
      <c r="LSN103" s="52"/>
      <c r="LSO103" s="52"/>
      <c r="LSP103" s="52"/>
      <c r="LSQ103" s="52"/>
      <c r="LSR103" s="52"/>
      <c r="LSS103" s="52"/>
      <c r="LST103" s="52"/>
      <c r="LSU103" s="52"/>
      <c r="LSV103" s="52"/>
      <c r="LSW103" s="52"/>
      <c r="LSX103" s="52"/>
      <c r="LSY103" s="52"/>
      <c r="LSZ103" s="52"/>
      <c r="LTA103" s="52"/>
      <c r="LTB103" s="52"/>
      <c r="LTC103" s="52"/>
      <c r="LTD103" s="52"/>
      <c r="LTE103" s="52"/>
      <c r="LTF103" s="52"/>
      <c r="LTG103" s="52"/>
      <c r="LTH103" s="52"/>
      <c r="LTI103" s="52"/>
      <c r="LTJ103" s="52"/>
      <c r="LTK103" s="52"/>
      <c r="LTL103" s="52"/>
      <c r="LTM103" s="52"/>
      <c r="LTN103" s="52"/>
      <c r="LTO103" s="52"/>
      <c r="LTP103" s="52"/>
      <c r="LTQ103" s="52"/>
      <c r="LTR103" s="52"/>
      <c r="LTS103" s="52"/>
      <c r="LTT103" s="52"/>
      <c r="LTU103" s="52"/>
      <c r="LTV103" s="52"/>
      <c r="LTW103" s="52"/>
      <c r="LTX103" s="52"/>
      <c r="LTY103" s="52"/>
      <c r="LTZ103" s="52"/>
      <c r="LUA103" s="52"/>
      <c r="LUB103" s="52"/>
      <c r="LUC103" s="52"/>
      <c r="LUD103" s="52"/>
      <c r="LUE103" s="52"/>
      <c r="LUF103" s="52"/>
      <c r="LUG103" s="52"/>
      <c r="LUH103" s="52"/>
      <c r="LUI103" s="52"/>
      <c r="LUJ103" s="52"/>
      <c r="LUK103" s="52"/>
      <c r="LUL103" s="52"/>
      <c r="LUM103" s="52"/>
      <c r="LUN103" s="52"/>
      <c r="LUO103" s="52"/>
      <c r="LUP103" s="52"/>
      <c r="LUQ103" s="52"/>
      <c r="LUR103" s="52"/>
      <c r="LUS103" s="52"/>
      <c r="LUT103" s="52"/>
      <c r="LUU103" s="52"/>
      <c r="LUV103" s="52"/>
      <c r="LUW103" s="52"/>
      <c r="LUX103" s="52"/>
      <c r="LUY103" s="52"/>
      <c r="LUZ103" s="52"/>
      <c r="LVA103" s="52"/>
      <c r="LVB103" s="52"/>
      <c r="LVC103" s="52"/>
      <c r="LVD103" s="52"/>
      <c r="LVE103" s="52"/>
      <c r="LVF103" s="52"/>
      <c r="LVG103" s="52"/>
      <c r="LVH103" s="52"/>
      <c r="LVI103" s="52"/>
      <c r="LVP103" s="52"/>
      <c r="LVQ103" s="52"/>
      <c r="LVR103" s="52"/>
      <c r="LVS103" s="52"/>
      <c r="LVT103" s="52"/>
      <c r="LVU103" s="52"/>
      <c r="LVV103" s="52"/>
      <c r="LVW103" s="52"/>
      <c r="LVX103" s="52"/>
      <c r="LVY103" s="52"/>
      <c r="LVZ103" s="52"/>
      <c r="LWA103" s="52"/>
      <c r="LWB103" s="52"/>
      <c r="LWC103" s="52"/>
      <c r="LWD103" s="52"/>
      <c r="LWE103" s="52"/>
      <c r="LWF103" s="52"/>
      <c r="LWG103" s="52"/>
      <c r="LWH103" s="52"/>
      <c r="LWI103" s="52"/>
      <c r="LWJ103" s="52"/>
      <c r="LWK103" s="52"/>
      <c r="LWL103" s="52"/>
      <c r="LWM103" s="52"/>
      <c r="LWN103" s="52"/>
      <c r="LWO103" s="52"/>
      <c r="LWP103" s="52"/>
      <c r="LWQ103" s="52"/>
      <c r="LWR103" s="52"/>
      <c r="LWS103" s="52"/>
      <c r="LWT103" s="52"/>
      <c r="LWU103" s="52"/>
      <c r="LWV103" s="52"/>
      <c r="LWW103" s="52"/>
      <c r="LWX103" s="52"/>
      <c r="LWY103" s="52"/>
      <c r="LWZ103" s="52"/>
      <c r="LXA103" s="52"/>
      <c r="LXB103" s="52"/>
      <c r="LXC103" s="52"/>
      <c r="LXD103" s="52"/>
      <c r="LXE103" s="52"/>
      <c r="LXF103" s="52"/>
      <c r="LXG103" s="52"/>
      <c r="LXH103" s="52"/>
      <c r="LXI103" s="52"/>
      <c r="LXJ103" s="52"/>
      <c r="LXK103" s="52"/>
      <c r="LXL103" s="52"/>
      <c r="LXM103" s="52"/>
      <c r="LXN103" s="52"/>
      <c r="LXO103" s="52"/>
      <c r="LXP103" s="52"/>
      <c r="LXQ103" s="52"/>
      <c r="LXR103" s="52"/>
      <c r="LXS103" s="52"/>
      <c r="LXT103" s="52"/>
      <c r="LXU103" s="52"/>
      <c r="LXV103" s="52"/>
      <c r="LXW103" s="52"/>
      <c r="LXX103" s="52"/>
      <c r="LXY103" s="52"/>
      <c r="LXZ103" s="52"/>
      <c r="LYA103" s="52"/>
      <c r="LYB103" s="52"/>
      <c r="LYC103" s="52"/>
      <c r="LYD103" s="52"/>
      <c r="LYE103" s="52"/>
      <c r="LYF103" s="52"/>
      <c r="LYG103" s="52"/>
      <c r="LYH103" s="52"/>
      <c r="LYI103" s="52"/>
      <c r="LYJ103" s="52"/>
      <c r="LYK103" s="52"/>
      <c r="LYL103" s="52"/>
      <c r="LYM103" s="52"/>
      <c r="LYN103" s="52"/>
      <c r="LYO103" s="52"/>
      <c r="LYP103" s="52"/>
      <c r="LYQ103" s="52"/>
      <c r="LYR103" s="52"/>
      <c r="LYS103" s="52"/>
      <c r="LYT103" s="52"/>
      <c r="LYU103" s="52"/>
      <c r="LYV103" s="52"/>
      <c r="LYW103" s="52"/>
      <c r="LYX103" s="52"/>
      <c r="LYY103" s="52"/>
      <c r="LYZ103" s="52"/>
      <c r="LZA103" s="52"/>
      <c r="LZB103" s="52"/>
      <c r="LZC103" s="52"/>
      <c r="LZD103" s="52"/>
      <c r="LZE103" s="52"/>
      <c r="LZF103" s="52"/>
      <c r="LZG103" s="52"/>
      <c r="LZH103" s="52"/>
      <c r="LZI103" s="52"/>
      <c r="LZJ103" s="52"/>
      <c r="LZK103" s="52"/>
      <c r="LZL103" s="52"/>
      <c r="LZM103" s="52"/>
      <c r="LZN103" s="52"/>
      <c r="LZO103" s="52"/>
      <c r="LZP103" s="52"/>
      <c r="LZQ103" s="52"/>
      <c r="LZR103" s="52"/>
      <c r="LZS103" s="52"/>
      <c r="LZT103" s="52"/>
      <c r="LZU103" s="52"/>
      <c r="LZV103" s="52"/>
      <c r="LZW103" s="52"/>
      <c r="LZX103" s="52"/>
      <c r="LZY103" s="52"/>
      <c r="LZZ103" s="52"/>
      <c r="MAA103" s="52"/>
      <c r="MAB103" s="52"/>
      <c r="MAC103" s="52"/>
      <c r="MAD103" s="52"/>
      <c r="MAE103" s="52"/>
      <c r="MAF103" s="52"/>
      <c r="MAG103" s="52"/>
      <c r="MAH103" s="52"/>
      <c r="MAI103" s="52"/>
      <c r="MAJ103" s="52"/>
      <c r="MAK103" s="52"/>
      <c r="MAL103" s="52"/>
      <c r="MAM103" s="52"/>
      <c r="MAN103" s="52"/>
      <c r="MAO103" s="52"/>
      <c r="MAP103" s="52"/>
      <c r="MAQ103" s="52"/>
      <c r="MAR103" s="52"/>
      <c r="MAS103" s="52"/>
      <c r="MAT103" s="52"/>
      <c r="MAU103" s="52"/>
      <c r="MAV103" s="52"/>
      <c r="MAW103" s="52"/>
      <c r="MAX103" s="52"/>
      <c r="MAY103" s="52"/>
      <c r="MAZ103" s="52"/>
      <c r="MBA103" s="52"/>
      <c r="MBB103" s="52"/>
      <c r="MBC103" s="52"/>
      <c r="MBD103" s="52"/>
      <c r="MBE103" s="52"/>
      <c r="MBF103" s="52"/>
      <c r="MBG103" s="52"/>
      <c r="MBH103" s="52"/>
      <c r="MBI103" s="52"/>
      <c r="MBJ103" s="52"/>
      <c r="MBK103" s="52"/>
      <c r="MBL103" s="52"/>
      <c r="MBM103" s="52"/>
      <c r="MBN103" s="52"/>
      <c r="MBO103" s="52"/>
      <c r="MBP103" s="52"/>
      <c r="MBQ103" s="52"/>
      <c r="MBR103" s="52"/>
      <c r="MBS103" s="52"/>
      <c r="MBT103" s="52"/>
      <c r="MBU103" s="52"/>
      <c r="MBV103" s="52"/>
      <c r="MBW103" s="52"/>
      <c r="MBX103" s="52"/>
      <c r="MBY103" s="52"/>
      <c r="MBZ103" s="52"/>
      <c r="MCA103" s="52"/>
      <c r="MCB103" s="52"/>
      <c r="MCC103" s="52"/>
      <c r="MCD103" s="52"/>
      <c r="MCE103" s="52"/>
      <c r="MCF103" s="52"/>
      <c r="MCG103" s="52"/>
      <c r="MCH103" s="52"/>
      <c r="MCI103" s="52"/>
      <c r="MCJ103" s="52"/>
      <c r="MCK103" s="52"/>
      <c r="MCL103" s="52"/>
      <c r="MCM103" s="52"/>
      <c r="MCN103" s="52"/>
      <c r="MCO103" s="52"/>
      <c r="MCP103" s="52"/>
      <c r="MCQ103" s="52"/>
      <c r="MCR103" s="52"/>
      <c r="MCS103" s="52"/>
      <c r="MCT103" s="52"/>
      <c r="MCU103" s="52"/>
      <c r="MCV103" s="52"/>
      <c r="MCW103" s="52"/>
      <c r="MCX103" s="52"/>
      <c r="MCY103" s="52"/>
      <c r="MCZ103" s="52"/>
      <c r="MDA103" s="52"/>
      <c r="MDB103" s="52"/>
      <c r="MDC103" s="52"/>
      <c r="MDD103" s="52"/>
      <c r="MDE103" s="52"/>
      <c r="MDF103" s="52"/>
      <c r="MDG103" s="52"/>
      <c r="MDH103" s="52"/>
      <c r="MDI103" s="52"/>
      <c r="MDJ103" s="52"/>
      <c r="MDK103" s="52"/>
      <c r="MDL103" s="52"/>
      <c r="MDM103" s="52"/>
      <c r="MDN103" s="52"/>
      <c r="MDO103" s="52"/>
      <c r="MDP103" s="52"/>
      <c r="MDQ103" s="52"/>
      <c r="MDR103" s="52"/>
      <c r="MDS103" s="52"/>
      <c r="MDT103" s="52"/>
      <c r="MDU103" s="52"/>
      <c r="MDV103" s="52"/>
      <c r="MDW103" s="52"/>
      <c r="MDX103" s="52"/>
      <c r="MDY103" s="52"/>
      <c r="MDZ103" s="52"/>
      <c r="MEA103" s="52"/>
      <c r="MEB103" s="52"/>
      <c r="MEC103" s="52"/>
      <c r="MED103" s="52"/>
      <c r="MEE103" s="52"/>
      <c r="MEF103" s="52"/>
      <c r="MEG103" s="52"/>
      <c r="MEH103" s="52"/>
      <c r="MEI103" s="52"/>
      <c r="MEJ103" s="52"/>
      <c r="MEK103" s="52"/>
      <c r="MEL103" s="52"/>
      <c r="MEM103" s="52"/>
      <c r="MEN103" s="52"/>
      <c r="MEO103" s="52"/>
      <c r="MEP103" s="52"/>
      <c r="MEQ103" s="52"/>
      <c r="MER103" s="52"/>
      <c r="MES103" s="52"/>
      <c r="MET103" s="52"/>
      <c r="MEU103" s="52"/>
      <c r="MEV103" s="52"/>
      <c r="MEW103" s="52"/>
      <c r="MEX103" s="52"/>
      <c r="MEY103" s="52"/>
      <c r="MEZ103" s="52"/>
      <c r="MFA103" s="52"/>
      <c r="MFB103" s="52"/>
      <c r="MFC103" s="52"/>
      <c r="MFD103" s="52"/>
      <c r="MFE103" s="52"/>
      <c r="MFL103" s="52"/>
      <c r="MFM103" s="52"/>
      <c r="MFN103" s="52"/>
      <c r="MFO103" s="52"/>
      <c r="MFP103" s="52"/>
      <c r="MFQ103" s="52"/>
      <c r="MFR103" s="52"/>
      <c r="MFS103" s="52"/>
      <c r="MFT103" s="52"/>
      <c r="MFU103" s="52"/>
      <c r="MFV103" s="52"/>
      <c r="MFW103" s="52"/>
      <c r="MFX103" s="52"/>
      <c r="MFY103" s="52"/>
      <c r="MFZ103" s="52"/>
      <c r="MGA103" s="52"/>
      <c r="MGB103" s="52"/>
      <c r="MGC103" s="52"/>
      <c r="MGD103" s="52"/>
      <c r="MGE103" s="52"/>
      <c r="MGF103" s="52"/>
      <c r="MGG103" s="52"/>
      <c r="MGH103" s="52"/>
      <c r="MGI103" s="52"/>
      <c r="MGJ103" s="52"/>
      <c r="MGK103" s="52"/>
      <c r="MGL103" s="52"/>
      <c r="MGM103" s="52"/>
      <c r="MGN103" s="52"/>
      <c r="MGO103" s="52"/>
      <c r="MGP103" s="52"/>
      <c r="MGQ103" s="52"/>
      <c r="MGR103" s="52"/>
      <c r="MGS103" s="52"/>
      <c r="MGT103" s="52"/>
      <c r="MGU103" s="52"/>
      <c r="MGV103" s="52"/>
      <c r="MGW103" s="52"/>
      <c r="MGX103" s="52"/>
      <c r="MGY103" s="52"/>
      <c r="MGZ103" s="52"/>
      <c r="MHA103" s="52"/>
      <c r="MHB103" s="52"/>
      <c r="MHC103" s="52"/>
      <c r="MHD103" s="52"/>
      <c r="MHE103" s="52"/>
      <c r="MHF103" s="52"/>
      <c r="MHG103" s="52"/>
      <c r="MHH103" s="52"/>
      <c r="MHI103" s="52"/>
      <c r="MHJ103" s="52"/>
      <c r="MHK103" s="52"/>
      <c r="MHL103" s="52"/>
      <c r="MHM103" s="52"/>
      <c r="MHN103" s="52"/>
      <c r="MHO103" s="52"/>
      <c r="MHP103" s="52"/>
      <c r="MHQ103" s="52"/>
      <c r="MHR103" s="52"/>
      <c r="MHS103" s="52"/>
      <c r="MHT103" s="52"/>
      <c r="MHU103" s="52"/>
      <c r="MHV103" s="52"/>
      <c r="MHW103" s="52"/>
      <c r="MHX103" s="52"/>
      <c r="MHY103" s="52"/>
      <c r="MHZ103" s="52"/>
      <c r="MIA103" s="52"/>
      <c r="MIB103" s="52"/>
      <c r="MIC103" s="52"/>
      <c r="MID103" s="52"/>
      <c r="MIE103" s="52"/>
      <c r="MIF103" s="52"/>
      <c r="MIG103" s="52"/>
      <c r="MIH103" s="52"/>
      <c r="MII103" s="52"/>
      <c r="MIJ103" s="52"/>
      <c r="MIK103" s="52"/>
      <c r="MIL103" s="52"/>
      <c r="MIM103" s="52"/>
      <c r="MIN103" s="52"/>
      <c r="MIO103" s="52"/>
      <c r="MIP103" s="52"/>
      <c r="MIQ103" s="52"/>
      <c r="MIR103" s="52"/>
      <c r="MIS103" s="52"/>
      <c r="MIT103" s="52"/>
      <c r="MIU103" s="52"/>
      <c r="MIV103" s="52"/>
      <c r="MIW103" s="52"/>
      <c r="MIX103" s="52"/>
      <c r="MIY103" s="52"/>
      <c r="MIZ103" s="52"/>
      <c r="MJA103" s="52"/>
      <c r="MJB103" s="52"/>
      <c r="MJC103" s="52"/>
      <c r="MJD103" s="52"/>
      <c r="MJE103" s="52"/>
      <c r="MJF103" s="52"/>
      <c r="MJG103" s="52"/>
      <c r="MJH103" s="52"/>
      <c r="MJI103" s="52"/>
      <c r="MJJ103" s="52"/>
      <c r="MJK103" s="52"/>
      <c r="MJL103" s="52"/>
      <c r="MJM103" s="52"/>
      <c r="MJN103" s="52"/>
      <c r="MJO103" s="52"/>
      <c r="MJP103" s="52"/>
      <c r="MJQ103" s="52"/>
      <c r="MJR103" s="52"/>
      <c r="MJS103" s="52"/>
      <c r="MJT103" s="52"/>
      <c r="MJU103" s="52"/>
      <c r="MJV103" s="52"/>
      <c r="MJW103" s="52"/>
      <c r="MJX103" s="52"/>
      <c r="MJY103" s="52"/>
      <c r="MJZ103" s="52"/>
      <c r="MKA103" s="52"/>
      <c r="MKB103" s="52"/>
      <c r="MKC103" s="52"/>
      <c r="MKD103" s="52"/>
      <c r="MKE103" s="52"/>
      <c r="MKF103" s="52"/>
      <c r="MKG103" s="52"/>
      <c r="MKH103" s="52"/>
      <c r="MKI103" s="52"/>
      <c r="MKJ103" s="52"/>
      <c r="MKK103" s="52"/>
      <c r="MKL103" s="52"/>
      <c r="MKM103" s="52"/>
      <c r="MKN103" s="52"/>
      <c r="MKO103" s="52"/>
      <c r="MKP103" s="52"/>
      <c r="MKQ103" s="52"/>
      <c r="MKR103" s="52"/>
      <c r="MKS103" s="52"/>
      <c r="MKT103" s="52"/>
      <c r="MKU103" s="52"/>
      <c r="MKV103" s="52"/>
      <c r="MKW103" s="52"/>
      <c r="MKX103" s="52"/>
      <c r="MKY103" s="52"/>
      <c r="MKZ103" s="52"/>
      <c r="MLA103" s="52"/>
      <c r="MLB103" s="52"/>
      <c r="MLC103" s="52"/>
      <c r="MLD103" s="52"/>
      <c r="MLE103" s="52"/>
      <c r="MLF103" s="52"/>
      <c r="MLG103" s="52"/>
      <c r="MLH103" s="52"/>
      <c r="MLI103" s="52"/>
      <c r="MLJ103" s="52"/>
      <c r="MLK103" s="52"/>
      <c r="MLL103" s="52"/>
      <c r="MLM103" s="52"/>
      <c r="MLN103" s="52"/>
      <c r="MLO103" s="52"/>
      <c r="MLP103" s="52"/>
      <c r="MLQ103" s="52"/>
      <c r="MLR103" s="52"/>
      <c r="MLS103" s="52"/>
      <c r="MLT103" s="52"/>
      <c r="MLU103" s="52"/>
      <c r="MLV103" s="52"/>
      <c r="MLW103" s="52"/>
      <c r="MLX103" s="52"/>
      <c r="MLY103" s="52"/>
      <c r="MLZ103" s="52"/>
      <c r="MMA103" s="52"/>
      <c r="MMB103" s="52"/>
      <c r="MMC103" s="52"/>
      <c r="MMD103" s="52"/>
      <c r="MME103" s="52"/>
      <c r="MMF103" s="52"/>
      <c r="MMG103" s="52"/>
      <c r="MMH103" s="52"/>
      <c r="MMI103" s="52"/>
      <c r="MMJ103" s="52"/>
      <c r="MMK103" s="52"/>
      <c r="MML103" s="52"/>
      <c r="MMM103" s="52"/>
      <c r="MMN103" s="52"/>
      <c r="MMO103" s="52"/>
      <c r="MMP103" s="52"/>
      <c r="MMQ103" s="52"/>
      <c r="MMR103" s="52"/>
      <c r="MMS103" s="52"/>
      <c r="MMT103" s="52"/>
      <c r="MMU103" s="52"/>
      <c r="MMV103" s="52"/>
      <c r="MMW103" s="52"/>
      <c r="MMX103" s="52"/>
      <c r="MMY103" s="52"/>
      <c r="MMZ103" s="52"/>
      <c r="MNA103" s="52"/>
      <c r="MNB103" s="52"/>
      <c r="MNC103" s="52"/>
      <c r="MND103" s="52"/>
      <c r="MNE103" s="52"/>
      <c r="MNF103" s="52"/>
      <c r="MNG103" s="52"/>
      <c r="MNH103" s="52"/>
      <c r="MNI103" s="52"/>
      <c r="MNJ103" s="52"/>
      <c r="MNK103" s="52"/>
      <c r="MNL103" s="52"/>
      <c r="MNM103" s="52"/>
      <c r="MNN103" s="52"/>
      <c r="MNO103" s="52"/>
      <c r="MNP103" s="52"/>
      <c r="MNQ103" s="52"/>
      <c r="MNR103" s="52"/>
      <c r="MNS103" s="52"/>
      <c r="MNT103" s="52"/>
      <c r="MNU103" s="52"/>
      <c r="MNV103" s="52"/>
      <c r="MNW103" s="52"/>
      <c r="MNX103" s="52"/>
      <c r="MNY103" s="52"/>
      <c r="MNZ103" s="52"/>
      <c r="MOA103" s="52"/>
      <c r="MOB103" s="52"/>
      <c r="MOC103" s="52"/>
      <c r="MOD103" s="52"/>
      <c r="MOE103" s="52"/>
      <c r="MOF103" s="52"/>
      <c r="MOG103" s="52"/>
      <c r="MOH103" s="52"/>
      <c r="MOI103" s="52"/>
      <c r="MOJ103" s="52"/>
      <c r="MOK103" s="52"/>
      <c r="MOL103" s="52"/>
      <c r="MOM103" s="52"/>
      <c r="MON103" s="52"/>
      <c r="MOO103" s="52"/>
      <c r="MOP103" s="52"/>
      <c r="MOQ103" s="52"/>
      <c r="MOR103" s="52"/>
      <c r="MOS103" s="52"/>
      <c r="MOT103" s="52"/>
      <c r="MOU103" s="52"/>
      <c r="MOV103" s="52"/>
      <c r="MOW103" s="52"/>
      <c r="MOX103" s="52"/>
      <c r="MOY103" s="52"/>
      <c r="MOZ103" s="52"/>
      <c r="MPA103" s="52"/>
      <c r="MPH103" s="52"/>
      <c r="MPI103" s="52"/>
      <c r="MPJ103" s="52"/>
      <c r="MPK103" s="52"/>
      <c r="MPL103" s="52"/>
      <c r="MPM103" s="52"/>
      <c r="MPN103" s="52"/>
      <c r="MPO103" s="52"/>
      <c r="MPP103" s="52"/>
      <c r="MPQ103" s="52"/>
      <c r="MPR103" s="52"/>
      <c r="MPS103" s="52"/>
      <c r="MPT103" s="52"/>
      <c r="MPU103" s="52"/>
      <c r="MPV103" s="52"/>
      <c r="MPW103" s="52"/>
      <c r="MPX103" s="52"/>
      <c r="MPY103" s="52"/>
      <c r="MPZ103" s="52"/>
      <c r="MQA103" s="52"/>
      <c r="MQB103" s="52"/>
      <c r="MQC103" s="52"/>
      <c r="MQD103" s="52"/>
      <c r="MQE103" s="52"/>
      <c r="MQF103" s="52"/>
      <c r="MQG103" s="52"/>
      <c r="MQH103" s="52"/>
      <c r="MQI103" s="52"/>
      <c r="MQJ103" s="52"/>
      <c r="MQK103" s="52"/>
      <c r="MQL103" s="52"/>
      <c r="MQM103" s="52"/>
      <c r="MQN103" s="52"/>
      <c r="MQO103" s="52"/>
      <c r="MQP103" s="52"/>
      <c r="MQQ103" s="52"/>
      <c r="MQR103" s="52"/>
      <c r="MQS103" s="52"/>
      <c r="MQT103" s="52"/>
      <c r="MQU103" s="52"/>
      <c r="MQV103" s="52"/>
      <c r="MQW103" s="52"/>
      <c r="MQX103" s="52"/>
      <c r="MQY103" s="52"/>
      <c r="MQZ103" s="52"/>
      <c r="MRA103" s="52"/>
      <c r="MRB103" s="52"/>
      <c r="MRC103" s="52"/>
      <c r="MRD103" s="52"/>
      <c r="MRE103" s="52"/>
      <c r="MRF103" s="52"/>
      <c r="MRG103" s="52"/>
      <c r="MRH103" s="52"/>
      <c r="MRI103" s="52"/>
      <c r="MRJ103" s="52"/>
      <c r="MRK103" s="52"/>
      <c r="MRL103" s="52"/>
      <c r="MRM103" s="52"/>
      <c r="MRN103" s="52"/>
      <c r="MRO103" s="52"/>
      <c r="MRP103" s="52"/>
      <c r="MRQ103" s="52"/>
      <c r="MRR103" s="52"/>
      <c r="MRS103" s="52"/>
      <c r="MRT103" s="52"/>
      <c r="MRU103" s="52"/>
      <c r="MRV103" s="52"/>
      <c r="MRW103" s="52"/>
      <c r="MRX103" s="52"/>
      <c r="MRY103" s="52"/>
      <c r="MRZ103" s="52"/>
      <c r="MSA103" s="52"/>
      <c r="MSB103" s="52"/>
      <c r="MSC103" s="52"/>
      <c r="MSD103" s="52"/>
      <c r="MSE103" s="52"/>
      <c r="MSF103" s="52"/>
      <c r="MSG103" s="52"/>
      <c r="MSH103" s="52"/>
      <c r="MSI103" s="52"/>
      <c r="MSJ103" s="52"/>
      <c r="MSK103" s="52"/>
      <c r="MSL103" s="52"/>
      <c r="MSM103" s="52"/>
      <c r="MSN103" s="52"/>
      <c r="MSO103" s="52"/>
      <c r="MSP103" s="52"/>
      <c r="MSQ103" s="52"/>
      <c r="MSR103" s="52"/>
      <c r="MSS103" s="52"/>
      <c r="MST103" s="52"/>
      <c r="MSU103" s="52"/>
      <c r="MSV103" s="52"/>
      <c r="MSW103" s="52"/>
      <c r="MSX103" s="52"/>
      <c r="MSY103" s="52"/>
      <c r="MSZ103" s="52"/>
      <c r="MTA103" s="52"/>
      <c r="MTB103" s="52"/>
      <c r="MTC103" s="52"/>
      <c r="MTD103" s="52"/>
      <c r="MTE103" s="52"/>
      <c r="MTF103" s="52"/>
      <c r="MTG103" s="52"/>
      <c r="MTH103" s="52"/>
      <c r="MTI103" s="52"/>
      <c r="MTJ103" s="52"/>
      <c r="MTK103" s="52"/>
      <c r="MTL103" s="52"/>
      <c r="MTM103" s="52"/>
      <c r="MTN103" s="52"/>
      <c r="MTO103" s="52"/>
      <c r="MTP103" s="52"/>
      <c r="MTQ103" s="52"/>
      <c r="MTR103" s="52"/>
      <c r="MTS103" s="52"/>
      <c r="MTT103" s="52"/>
      <c r="MTU103" s="52"/>
      <c r="MTV103" s="52"/>
      <c r="MTW103" s="52"/>
      <c r="MTX103" s="52"/>
      <c r="MTY103" s="52"/>
      <c r="MTZ103" s="52"/>
      <c r="MUA103" s="52"/>
      <c r="MUB103" s="52"/>
      <c r="MUC103" s="52"/>
      <c r="MUD103" s="52"/>
      <c r="MUE103" s="52"/>
      <c r="MUF103" s="52"/>
      <c r="MUG103" s="52"/>
      <c r="MUH103" s="52"/>
      <c r="MUI103" s="52"/>
      <c r="MUJ103" s="52"/>
      <c r="MUK103" s="52"/>
      <c r="MUL103" s="52"/>
      <c r="MUM103" s="52"/>
      <c r="MUN103" s="52"/>
      <c r="MUO103" s="52"/>
      <c r="MUP103" s="52"/>
      <c r="MUQ103" s="52"/>
      <c r="MUR103" s="52"/>
      <c r="MUS103" s="52"/>
      <c r="MUT103" s="52"/>
      <c r="MUU103" s="52"/>
      <c r="MUV103" s="52"/>
      <c r="MUW103" s="52"/>
      <c r="MUX103" s="52"/>
      <c r="MUY103" s="52"/>
      <c r="MUZ103" s="52"/>
      <c r="MVA103" s="52"/>
      <c r="MVB103" s="52"/>
      <c r="MVC103" s="52"/>
      <c r="MVD103" s="52"/>
      <c r="MVE103" s="52"/>
      <c r="MVF103" s="52"/>
      <c r="MVG103" s="52"/>
      <c r="MVH103" s="52"/>
      <c r="MVI103" s="52"/>
      <c r="MVJ103" s="52"/>
      <c r="MVK103" s="52"/>
      <c r="MVL103" s="52"/>
      <c r="MVM103" s="52"/>
      <c r="MVN103" s="52"/>
      <c r="MVO103" s="52"/>
      <c r="MVP103" s="52"/>
      <c r="MVQ103" s="52"/>
      <c r="MVR103" s="52"/>
      <c r="MVS103" s="52"/>
      <c r="MVT103" s="52"/>
      <c r="MVU103" s="52"/>
      <c r="MVV103" s="52"/>
      <c r="MVW103" s="52"/>
      <c r="MVX103" s="52"/>
      <c r="MVY103" s="52"/>
      <c r="MVZ103" s="52"/>
      <c r="MWA103" s="52"/>
      <c r="MWB103" s="52"/>
      <c r="MWC103" s="52"/>
      <c r="MWD103" s="52"/>
      <c r="MWE103" s="52"/>
      <c r="MWF103" s="52"/>
      <c r="MWG103" s="52"/>
      <c r="MWH103" s="52"/>
      <c r="MWI103" s="52"/>
      <c r="MWJ103" s="52"/>
      <c r="MWK103" s="52"/>
      <c r="MWL103" s="52"/>
      <c r="MWM103" s="52"/>
      <c r="MWN103" s="52"/>
      <c r="MWO103" s="52"/>
      <c r="MWP103" s="52"/>
      <c r="MWQ103" s="52"/>
      <c r="MWR103" s="52"/>
      <c r="MWS103" s="52"/>
      <c r="MWT103" s="52"/>
      <c r="MWU103" s="52"/>
      <c r="MWV103" s="52"/>
      <c r="MWW103" s="52"/>
      <c r="MWX103" s="52"/>
      <c r="MWY103" s="52"/>
      <c r="MWZ103" s="52"/>
      <c r="MXA103" s="52"/>
      <c r="MXB103" s="52"/>
      <c r="MXC103" s="52"/>
      <c r="MXD103" s="52"/>
      <c r="MXE103" s="52"/>
      <c r="MXF103" s="52"/>
      <c r="MXG103" s="52"/>
      <c r="MXH103" s="52"/>
      <c r="MXI103" s="52"/>
      <c r="MXJ103" s="52"/>
      <c r="MXK103" s="52"/>
      <c r="MXL103" s="52"/>
      <c r="MXM103" s="52"/>
      <c r="MXN103" s="52"/>
      <c r="MXO103" s="52"/>
      <c r="MXP103" s="52"/>
      <c r="MXQ103" s="52"/>
      <c r="MXR103" s="52"/>
      <c r="MXS103" s="52"/>
      <c r="MXT103" s="52"/>
      <c r="MXU103" s="52"/>
      <c r="MXV103" s="52"/>
      <c r="MXW103" s="52"/>
      <c r="MXX103" s="52"/>
      <c r="MXY103" s="52"/>
      <c r="MXZ103" s="52"/>
      <c r="MYA103" s="52"/>
      <c r="MYB103" s="52"/>
      <c r="MYC103" s="52"/>
      <c r="MYD103" s="52"/>
      <c r="MYE103" s="52"/>
      <c r="MYF103" s="52"/>
      <c r="MYG103" s="52"/>
      <c r="MYH103" s="52"/>
      <c r="MYI103" s="52"/>
      <c r="MYJ103" s="52"/>
      <c r="MYK103" s="52"/>
      <c r="MYL103" s="52"/>
      <c r="MYM103" s="52"/>
      <c r="MYN103" s="52"/>
      <c r="MYO103" s="52"/>
      <c r="MYP103" s="52"/>
      <c r="MYQ103" s="52"/>
      <c r="MYR103" s="52"/>
      <c r="MYS103" s="52"/>
      <c r="MYT103" s="52"/>
      <c r="MYU103" s="52"/>
      <c r="MYV103" s="52"/>
      <c r="MYW103" s="52"/>
      <c r="MZD103" s="52"/>
      <c r="MZE103" s="52"/>
      <c r="MZF103" s="52"/>
      <c r="MZG103" s="52"/>
      <c r="MZH103" s="52"/>
      <c r="MZI103" s="52"/>
      <c r="MZJ103" s="52"/>
      <c r="MZK103" s="52"/>
      <c r="MZL103" s="52"/>
      <c r="MZM103" s="52"/>
      <c r="MZN103" s="52"/>
      <c r="MZO103" s="52"/>
      <c r="MZP103" s="52"/>
      <c r="MZQ103" s="52"/>
      <c r="MZR103" s="52"/>
      <c r="MZS103" s="52"/>
      <c r="MZT103" s="52"/>
      <c r="MZU103" s="52"/>
      <c r="MZV103" s="52"/>
      <c r="MZW103" s="52"/>
      <c r="MZX103" s="52"/>
      <c r="MZY103" s="52"/>
      <c r="MZZ103" s="52"/>
      <c r="NAA103" s="52"/>
      <c r="NAB103" s="52"/>
      <c r="NAC103" s="52"/>
      <c r="NAD103" s="52"/>
      <c r="NAE103" s="52"/>
      <c r="NAF103" s="52"/>
      <c r="NAG103" s="52"/>
      <c r="NAH103" s="52"/>
      <c r="NAI103" s="52"/>
      <c r="NAJ103" s="52"/>
      <c r="NAK103" s="52"/>
      <c r="NAL103" s="52"/>
      <c r="NAM103" s="52"/>
      <c r="NAN103" s="52"/>
      <c r="NAO103" s="52"/>
      <c r="NAP103" s="52"/>
      <c r="NAQ103" s="52"/>
      <c r="NAR103" s="52"/>
      <c r="NAS103" s="52"/>
      <c r="NAT103" s="52"/>
      <c r="NAU103" s="52"/>
      <c r="NAV103" s="52"/>
      <c r="NAW103" s="52"/>
      <c r="NAX103" s="52"/>
      <c r="NAY103" s="52"/>
      <c r="NAZ103" s="52"/>
      <c r="NBA103" s="52"/>
      <c r="NBB103" s="52"/>
      <c r="NBC103" s="52"/>
      <c r="NBD103" s="52"/>
      <c r="NBE103" s="52"/>
      <c r="NBF103" s="52"/>
      <c r="NBG103" s="52"/>
      <c r="NBH103" s="52"/>
      <c r="NBI103" s="52"/>
      <c r="NBJ103" s="52"/>
      <c r="NBK103" s="52"/>
      <c r="NBL103" s="52"/>
      <c r="NBM103" s="52"/>
      <c r="NBN103" s="52"/>
      <c r="NBO103" s="52"/>
      <c r="NBP103" s="52"/>
      <c r="NBQ103" s="52"/>
      <c r="NBR103" s="52"/>
      <c r="NBS103" s="52"/>
      <c r="NBT103" s="52"/>
      <c r="NBU103" s="52"/>
      <c r="NBV103" s="52"/>
      <c r="NBW103" s="52"/>
      <c r="NBX103" s="52"/>
      <c r="NBY103" s="52"/>
      <c r="NBZ103" s="52"/>
      <c r="NCA103" s="52"/>
      <c r="NCB103" s="52"/>
      <c r="NCC103" s="52"/>
      <c r="NCD103" s="52"/>
      <c r="NCE103" s="52"/>
      <c r="NCF103" s="52"/>
      <c r="NCG103" s="52"/>
      <c r="NCH103" s="52"/>
      <c r="NCI103" s="52"/>
      <c r="NCJ103" s="52"/>
      <c r="NCK103" s="52"/>
      <c r="NCL103" s="52"/>
      <c r="NCM103" s="52"/>
      <c r="NCN103" s="52"/>
      <c r="NCO103" s="52"/>
      <c r="NCP103" s="52"/>
      <c r="NCQ103" s="52"/>
      <c r="NCR103" s="52"/>
      <c r="NCS103" s="52"/>
      <c r="NCT103" s="52"/>
      <c r="NCU103" s="52"/>
      <c r="NCV103" s="52"/>
      <c r="NCW103" s="52"/>
      <c r="NCX103" s="52"/>
      <c r="NCY103" s="52"/>
      <c r="NCZ103" s="52"/>
      <c r="NDA103" s="52"/>
      <c r="NDB103" s="52"/>
      <c r="NDC103" s="52"/>
      <c r="NDD103" s="52"/>
      <c r="NDE103" s="52"/>
      <c r="NDF103" s="52"/>
      <c r="NDG103" s="52"/>
      <c r="NDH103" s="52"/>
      <c r="NDI103" s="52"/>
      <c r="NDJ103" s="52"/>
      <c r="NDK103" s="52"/>
      <c r="NDL103" s="52"/>
      <c r="NDM103" s="52"/>
      <c r="NDN103" s="52"/>
      <c r="NDO103" s="52"/>
      <c r="NDP103" s="52"/>
      <c r="NDQ103" s="52"/>
      <c r="NDR103" s="52"/>
      <c r="NDS103" s="52"/>
      <c r="NDT103" s="52"/>
      <c r="NDU103" s="52"/>
      <c r="NDV103" s="52"/>
      <c r="NDW103" s="52"/>
      <c r="NDX103" s="52"/>
      <c r="NDY103" s="52"/>
      <c r="NDZ103" s="52"/>
      <c r="NEA103" s="52"/>
      <c r="NEB103" s="52"/>
      <c r="NEC103" s="52"/>
      <c r="NED103" s="52"/>
      <c r="NEE103" s="52"/>
      <c r="NEF103" s="52"/>
      <c r="NEG103" s="52"/>
      <c r="NEH103" s="52"/>
      <c r="NEI103" s="52"/>
      <c r="NEJ103" s="52"/>
      <c r="NEK103" s="52"/>
      <c r="NEL103" s="52"/>
      <c r="NEM103" s="52"/>
      <c r="NEN103" s="52"/>
      <c r="NEO103" s="52"/>
      <c r="NEP103" s="52"/>
      <c r="NEQ103" s="52"/>
      <c r="NER103" s="52"/>
      <c r="NES103" s="52"/>
      <c r="NET103" s="52"/>
      <c r="NEU103" s="52"/>
      <c r="NEV103" s="52"/>
      <c r="NEW103" s="52"/>
      <c r="NEX103" s="52"/>
      <c r="NEY103" s="52"/>
      <c r="NEZ103" s="52"/>
      <c r="NFA103" s="52"/>
      <c r="NFB103" s="52"/>
      <c r="NFC103" s="52"/>
      <c r="NFD103" s="52"/>
      <c r="NFE103" s="52"/>
      <c r="NFF103" s="52"/>
      <c r="NFG103" s="52"/>
      <c r="NFH103" s="52"/>
      <c r="NFI103" s="52"/>
      <c r="NFJ103" s="52"/>
      <c r="NFK103" s="52"/>
      <c r="NFL103" s="52"/>
      <c r="NFM103" s="52"/>
      <c r="NFN103" s="52"/>
      <c r="NFO103" s="52"/>
      <c r="NFP103" s="52"/>
      <c r="NFQ103" s="52"/>
      <c r="NFR103" s="52"/>
      <c r="NFS103" s="52"/>
      <c r="NFT103" s="52"/>
      <c r="NFU103" s="52"/>
      <c r="NFV103" s="52"/>
      <c r="NFW103" s="52"/>
      <c r="NFX103" s="52"/>
      <c r="NFY103" s="52"/>
      <c r="NFZ103" s="52"/>
      <c r="NGA103" s="52"/>
      <c r="NGB103" s="52"/>
      <c r="NGC103" s="52"/>
      <c r="NGD103" s="52"/>
      <c r="NGE103" s="52"/>
      <c r="NGF103" s="52"/>
      <c r="NGG103" s="52"/>
      <c r="NGH103" s="52"/>
      <c r="NGI103" s="52"/>
      <c r="NGJ103" s="52"/>
      <c r="NGK103" s="52"/>
      <c r="NGL103" s="52"/>
      <c r="NGM103" s="52"/>
      <c r="NGN103" s="52"/>
      <c r="NGO103" s="52"/>
      <c r="NGP103" s="52"/>
      <c r="NGQ103" s="52"/>
      <c r="NGR103" s="52"/>
      <c r="NGS103" s="52"/>
      <c r="NGT103" s="52"/>
      <c r="NGU103" s="52"/>
      <c r="NGV103" s="52"/>
      <c r="NGW103" s="52"/>
      <c r="NGX103" s="52"/>
      <c r="NGY103" s="52"/>
      <c r="NGZ103" s="52"/>
      <c r="NHA103" s="52"/>
      <c r="NHB103" s="52"/>
      <c r="NHC103" s="52"/>
      <c r="NHD103" s="52"/>
      <c r="NHE103" s="52"/>
      <c r="NHF103" s="52"/>
      <c r="NHG103" s="52"/>
      <c r="NHH103" s="52"/>
      <c r="NHI103" s="52"/>
      <c r="NHJ103" s="52"/>
      <c r="NHK103" s="52"/>
      <c r="NHL103" s="52"/>
      <c r="NHM103" s="52"/>
      <c r="NHN103" s="52"/>
      <c r="NHO103" s="52"/>
      <c r="NHP103" s="52"/>
      <c r="NHQ103" s="52"/>
      <c r="NHR103" s="52"/>
      <c r="NHS103" s="52"/>
      <c r="NHT103" s="52"/>
      <c r="NHU103" s="52"/>
      <c r="NHV103" s="52"/>
      <c r="NHW103" s="52"/>
      <c r="NHX103" s="52"/>
      <c r="NHY103" s="52"/>
      <c r="NHZ103" s="52"/>
      <c r="NIA103" s="52"/>
      <c r="NIB103" s="52"/>
      <c r="NIC103" s="52"/>
      <c r="NID103" s="52"/>
      <c r="NIE103" s="52"/>
      <c r="NIF103" s="52"/>
      <c r="NIG103" s="52"/>
      <c r="NIH103" s="52"/>
      <c r="NII103" s="52"/>
      <c r="NIJ103" s="52"/>
      <c r="NIK103" s="52"/>
      <c r="NIL103" s="52"/>
      <c r="NIM103" s="52"/>
      <c r="NIN103" s="52"/>
      <c r="NIO103" s="52"/>
      <c r="NIP103" s="52"/>
      <c r="NIQ103" s="52"/>
      <c r="NIR103" s="52"/>
      <c r="NIS103" s="52"/>
      <c r="NIZ103" s="52"/>
      <c r="NJA103" s="52"/>
      <c r="NJB103" s="52"/>
      <c r="NJC103" s="52"/>
      <c r="NJD103" s="52"/>
      <c r="NJE103" s="52"/>
      <c r="NJF103" s="52"/>
      <c r="NJG103" s="52"/>
      <c r="NJH103" s="52"/>
      <c r="NJI103" s="52"/>
      <c r="NJJ103" s="52"/>
      <c r="NJK103" s="52"/>
      <c r="NJL103" s="52"/>
      <c r="NJM103" s="52"/>
      <c r="NJN103" s="52"/>
      <c r="NJO103" s="52"/>
      <c r="NJP103" s="52"/>
      <c r="NJQ103" s="52"/>
      <c r="NJR103" s="52"/>
      <c r="NJS103" s="52"/>
      <c r="NJT103" s="52"/>
      <c r="NJU103" s="52"/>
      <c r="NJV103" s="52"/>
      <c r="NJW103" s="52"/>
      <c r="NJX103" s="52"/>
      <c r="NJY103" s="52"/>
      <c r="NJZ103" s="52"/>
      <c r="NKA103" s="52"/>
      <c r="NKB103" s="52"/>
      <c r="NKC103" s="52"/>
      <c r="NKD103" s="52"/>
      <c r="NKE103" s="52"/>
      <c r="NKF103" s="52"/>
      <c r="NKG103" s="52"/>
      <c r="NKH103" s="52"/>
      <c r="NKI103" s="52"/>
      <c r="NKJ103" s="52"/>
      <c r="NKK103" s="52"/>
      <c r="NKL103" s="52"/>
      <c r="NKM103" s="52"/>
      <c r="NKN103" s="52"/>
      <c r="NKO103" s="52"/>
      <c r="NKP103" s="52"/>
      <c r="NKQ103" s="52"/>
      <c r="NKR103" s="52"/>
      <c r="NKS103" s="52"/>
      <c r="NKT103" s="52"/>
      <c r="NKU103" s="52"/>
      <c r="NKV103" s="52"/>
      <c r="NKW103" s="52"/>
      <c r="NKX103" s="52"/>
      <c r="NKY103" s="52"/>
      <c r="NKZ103" s="52"/>
      <c r="NLA103" s="52"/>
      <c r="NLB103" s="52"/>
      <c r="NLC103" s="52"/>
      <c r="NLD103" s="52"/>
      <c r="NLE103" s="52"/>
      <c r="NLF103" s="52"/>
      <c r="NLG103" s="52"/>
      <c r="NLH103" s="52"/>
      <c r="NLI103" s="52"/>
      <c r="NLJ103" s="52"/>
      <c r="NLK103" s="52"/>
      <c r="NLL103" s="52"/>
      <c r="NLM103" s="52"/>
      <c r="NLN103" s="52"/>
      <c r="NLO103" s="52"/>
      <c r="NLP103" s="52"/>
      <c r="NLQ103" s="52"/>
      <c r="NLR103" s="52"/>
      <c r="NLS103" s="52"/>
      <c r="NLT103" s="52"/>
      <c r="NLU103" s="52"/>
      <c r="NLV103" s="52"/>
      <c r="NLW103" s="52"/>
      <c r="NLX103" s="52"/>
      <c r="NLY103" s="52"/>
      <c r="NLZ103" s="52"/>
      <c r="NMA103" s="52"/>
      <c r="NMB103" s="52"/>
      <c r="NMC103" s="52"/>
      <c r="NMD103" s="52"/>
      <c r="NME103" s="52"/>
      <c r="NMF103" s="52"/>
      <c r="NMG103" s="52"/>
      <c r="NMH103" s="52"/>
      <c r="NMI103" s="52"/>
      <c r="NMJ103" s="52"/>
      <c r="NMK103" s="52"/>
      <c r="NML103" s="52"/>
      <c r="NMM103" s="52"/>
      <c r="NMN103" s="52"/>
      <c r="NMO103" s="52"/>
      <c r="NMP103" s="52"/>
      <c r="NMQ103" s="52"/>
      <c r="NMR103" s="52"/>
      <c r="NMS103" s="52"/>
      <c r="NMT103" s="52"/>
      <c r="NMU103" s="52"/>
      <c r="NMV103" s="52"/>
      <c r="NMW103" s="52"/>
      <c r="NMX103" s="52"/>
      <c r="NMY103" s="52"/>
      <c r="NMZ103" s="52"/>
      <c r="NNA103" s="52"/>
      <c r="NNB103" s="52"/>
      <c r="NNC103" s="52"/>
      <c r="NND103" s="52"/>
      <c r="NNE103" s="52"/>
      <c r="NNF103" s="52"/>
      <c r="NNG103" s="52"/>
      <c r="NNH103" s="52"/>
      <c r="NNI103" s="52"/>
      <c r="NNJ103" s="52"/>
      <c r="NNK103" s="52"/>
      <c r="NNL103" s="52"/>
      <c r="NNM103" s="52"/>
      <c r="NNN103" s="52"/>
      <c r="NNO103" s="52"/>
      <c r="NNP103" s="52"/>
      <c r="NNQ103" s="52"/>
      <c r="NNR103" s="52"/>
      <c r="NNS103" s="52"/>
      <c r="NNT103" s="52"/>
      <c r="NNU103" s="52"/>
      <c r="NNV103" s="52"/>
      <c r="NNW103" s="52"/>
      <c r="NNX103" s="52"/>
      <c r="NNY103" s="52"/>
      <c r="NNZ103" s="52"/>
      <c r="NOA103" s="52"/>
      <c r="NOB103" s="52"/>
      <c r="NOC103" s="52"/>
      <c r="NOD103" s="52"/>
      <c r="NOE103" s="52"/>
      <c r="NOF103" s="52"/>
      <c r="NOG103" s="52"/>
      <c r="NOH103" s="52"/>
      <c r="NOI103" s="52"/>
      <c r="NOJ103" s="52"/>
      <c r="NOK103" s="52"/>
      <c r="NOL103" s="52"/>
      <c r="NOM103" s="52"/>
      <c r="NON103" s="52"/>
      <c r="NOO103" s="52"/>
      <c r="NOP103" s="52"/>
      <c r="NOQ103" s="52"/>
      <c r="NOR103" s="52"/>
      <c r="NOS103" s="52"/>
      <c r="NOT103" s="52"/>
      <c r="NOU103" s="52"/>
      <c r="NOV103" s="52"/>
      <c r="NOW103" s="52"/>
      <c r="NOX103" s="52"/>
      <c r="NOY103" s="52"/>
      <c r="NOZ103" s="52"/>
      <c r="NPA103" s="52"/>
      <c r="NPB103" s="52"/>
      <c r="NPC103" s="52"/>
      <c r="NPD103" s="52"/>
      <c r="NPE103" s="52"/>
      <c r="NPF103" s="52"/>
      <c r="NPG103" s="52"/>
      <c r="NPH103" s="52"/>
      <c r="NPI103" s="52"/>
      <c r="NPJ103" s="52"/>
      <c r="NPK103" s="52"/>
      <c r="NPL103" s="52"/>
      <c r="NPM103" s="52"/>
      <c r="NPN103" s="52"/>
      <c r="NPO103" s="52"/>
      <c r="NPP103" s="52"/>
      <c r="NPQ103" s="52"/>
      <c r="NPR103" s="52"/>
      <c r="NPS103" s="52"/>
      <c r="NPT103" s="52"/>
      <c r="NPU103" s="52"/>
      <c r="NPV103" s="52"/>
      <c r="NPW103" s="52"/>
      <c r="NPX103" s="52"/>
      <c r="NPY103" s="52"/>
      <c r="NPZ103" s="52"/>
      <c r="NQA103" s="52"/>
      <c r="NQB103" s="52"/>
      <c r="NQC103" s="52"/>
      <c r="NQD103" s="52"/>
      <c r="NQE103" s="52"/>
      <c r="NQF103" s="52"/>
      <c r="NQG103" s="52"/>
      <c r="NQH103" s="52"/>
      <c r="NQI103" s="52"/>
      <c r="NQJ103" s="52"/>
      <c r="NQK103" s="52"/>
      <c r="NQL103" s="52"/>
      <c r="NQM103" s="52"/>
      <c r="NQN103" s="52"/>
      <c r="NQO103" s="52"/>
      <c r="NQP103" s="52"/>
      <c r="NQQ103" s="52"/>
      <c r="NQR103" s="52"/>
      <c r="NQS103" s="52"/>
      <c r="NQT103" s="52"/>
      <c r="NQU103" s="52"/>
      <c r="NQV103" s="52"/>
      <c r="NQW103" s="52"/>
      <c r="NQX103" s="52"/>
      <c r="NQY103" s="52"/>
      <c r="NQZ103" s="52"/>
      <c r="NRA103" s="52"/>
      <c r="NRB103" s="52"/>
      <c r="NRC103" s="52"/>
      <c r="NRD103" s="52"/>
      <c r="NRE103" s="52"/>
      <c r="NRF103" s="52"/>
      <c r="NRG103" s="52"/>
      <c r="NRH103" s="52"/>
      <c r="NRI103" s="52"/>
      <c r="NRJ103" s="52"/>
      <c r="NRK103" s="52"/>
      <c r="NRL103" s="52"/>
      <c r="NRM103" s="52"/>
      <c r="NRN103" s="52"/>
      <c r="NRO103" s="52"/>
      <c r="NRP103" s="52"/>
      <c r="NRQ103" s="52"/>
      <c r="NRR103" s="52"/>
      <c r="NRS103" s="52"/>
      <c r="NRT103" s="52"/>
      <c r="NRU103" s="52"/>
      <c r="NRV103" s="52"/>
      <c r="NRW103" s="52"/>
      <c r="NRX103" s="52"/>
      <c r="NRY103" s="52"/>
      <c r="NRZ103" s="52"/>
      <c r="NSA103" s="52"/>
      <c r="NSB103" s="52"/>
      <c r="NSC103" s="52"/>
      <c r="NSD103" s="52"/>
      <c r="NSE103" s="52"/>
      <c r="NSF103" s="52"/>
      <c r="NSG103" s="52"/>
      <c r="NSH103" s="52"/>
      <c r="NSI103" s="52"/>
      <c r="NSJ103" s="52"/>
      <c r="NSK103" s="52"/>
      <c r="NSL103" s="52"/>
      <c r="NSM103" s="52"/>
      <c r="NSN103" s="52"/>
      <c r="NSO103" s="52"/>
      <c r="NSV103" s="52"/>
      <c r="NSW103" s="52"/>
      <c r="NSX103" s="52"/>
      <c r="NSY103" s="52"/>
      <c r="NSZ103" s="52"/>
      <c r="NTA103" s="52"/>
      <c r="NTB103" s="52"/>
      <c r="NTC103" s="52"/>
      <c r="NTD103" s="52"/>
      <c r="NTE103" s="52"/>
      <c r="NTF103" s="52"/>
      <c r="NTG103" s="52"/>
      <c r="NTH103" s="52"/>
      <c r="NTI103" s="52"/>
      <c r="NTJ103" s="52"/>
      <c r="NTK103" s="52"/>
      <c r="NTL103" s="52"/>
      <c r="NTM103" s="52"/>
      <c r="NTN103" s="52"/>
      <c r="NTO103" s="52"/>
      <c r="NTP103" s="52"/>
      <c r="NTQ103" s="52"/>
      <c r="NTR103" s="52"/>
      <c r="NTS103" s="52"/>
      <c r="NTT103" s="52"/>
      <c r="NTU103" s="52"/>
      <c r="NTV103" s="52"/>
      <c r="NTW103" s="52"/>
      <c r="NTX103" s="52"/>
      <c r="NTY103" s="52"/>
      <c r="NTZ103" s="52"/>
      <c r="NUA103" s="52"/>
      <c r="NUB103" s="52"/>
      <c r="NUC103" s="52"/>
      <c r="NUD103" s="52"/>
      <c r="NUE103" s="52"/>
      <c r="NUF103" s="52"/>
      <c r="NUG103" s="52"/>
      <c r="NUH103" s="52"/>
      <c r="NUI103" s="52"/>
      <c r="NUJ103" s="52"/>
      <c r="NUK103" s="52"/>
      <c r="NUL103" s="52"/>
      <c r="NUM103" s="52"/>
      <c r="NUN103" s="52"/>
      <c r="NUO103" s="52"/>
      <c r="NUP103" s="52"/>
      <c r="NUQ103" s="52"/>
      <c r="NUR103" s="52"/>
      <c r="NUS103" s="52"/>
      <c r="NUT103" s="52"/>
      <c r="NUU103" s="52"/>
      <c r="NUV103" s="52"/>
      <c r="NUW103" s="52"/>
      <c r="NUX103" s="52"/>
      <c r="NUY103" s="52"/>
      <c r="NUZ103" s="52"/>
      <c r="NVA103" s="52"/>
      <c r="NVB103" s="52"/>
      <c r="NVC103" s="52"/>
      <c r="NVD103" s="52"/>
      <c r="NVE103" s="52"/>
      <c r="NVF103" s="52"/>
      <c r="NVG103" s="52"/>
      <c r="NVH103" s="52"/>
      <c r="NVI103" s="52"/>
      <c r="NVJ103" s="52"/>
      <c r="NVK103" s="52"/>
      <c r="NVL103" s="52"/>
      <c r="NVM103" s="52"/>
      <c r="NVN103" s="52"/>
      <c r="NVO103" s="52"/>
      <c r="NVP103" s="52"/>
      <c r="NVQ103" s="52"/>
      <c r="NVR103" s="52"/>
      <c r="NVS103" s="52"/>
      <c r="NVT103" s="52"/>
      <c r="NVU103" s="52"/>
      <c r="NVV103" s="52"/>
      <c r="NVW103" s="52"/>
      <c r="NVX103" s="52"/>
      <c r="NVY103" s="52"/>
      <c r="NVZ103" s="52"/>
      <c r="NWA103" s="52"/>
      <c r="NWB103" s="52"/>
      <c r="NWC103" s="52"/>
      <c r="NWD103" s="52"/>
      <c r="NWE103" s="52"/>
      <c r="NWF103" s="52"/>
      <c r="NWG103" s="52"/>
      <c r="NWH103" s="52"/>
      <c r="NWI103" s="52"/>
      <c r="NWJ103" s="52"/>
      <c r="NWK103" s="52"/>
      <c r="NWL103" s="52"/>
      <c r="NWM103" s="52"/>
      <c r="NWN103" s="52"/>
      <c r="NWO103" s="52"/>
      <c r="NWP103" s="52"/>
      <c r="NWQ103" s="52"/>
      <c r="NWR103" s="52"/>
      <c r="NWS103" s="52"/>
      <c r="NWT103" s="52"/>
      <c r="NWU103" s="52"/>
      <c r="NWV103" s="52"/>
      <c r="NWW103" s="52"/>
      <c r="NWX103" s="52"/>
      <c r="NWY103" s="52"/>
      <c r="NWZ103" s="52"/>
      <c r="NXA103" s="52"/>
      <c r="NXB103" s="52"/>
      <c r="NXC103" s="52"/>
      <c r="NXD103" s="52"/>
      <c r="NXE103" s="52"/>
      <c r="NXF103" s="52"/>
      <c r="NXG103" s="52"/>
      <c r="NXH103" s="52"/>
      <c r="NXI103" s="52"/>
      <c r="NXJ103" s="52"/>
      <c r="NXK103" s="52"/>
      <c r="NXL103" s="52"/>
      <c r="NXM103" s="52"/>
      <c r="NXN103" s="52"/>
      <c r="NXO103" s="52"/>
      <c r="NXP103" s="52"/>
      <c r="NXQ103" s="52"/>
      <c r="NXR103" s="52"/>
      <c r="NXS103" s="52"/>
      <c r="NXT103" s="52"/>
      <c r="NXU103" s="52"/>
      <c r="NXV103" s="52"/>
      <c r="NXW103" s="52"/>
      <c r="NXX103" s="52"/>
      <c r="NXY103" s="52"/>
      <c r="NXZ103" s="52"/>
      <c r="NYA103" s="52"/>
      <c r="NYB103" s="52"/>
      <c r="NYC103" s="52"/>
      <c r="NYD103" s="52"/>
      <c r="NYE103" s="52"/>
      <c r="NYF103" s="52"/>
      <c r="NYG103" s="52"/>
      <c r="NYH103" s="52"/>
      <c r="NYI103" s="52"/>
      <c r="NYJ103" s="52"/>
      <c r="NYK103" s="52"/>
      <c r="NYL103" s="52"/>
      <c r="NYM103" s="52"/>
      <c r="NYN103" s="52"/>
      <c r="NYO103" s="52"/>
      <c r="NYP103" s="52"/>
      <c r="NYQ103" s="52"/>
      <c r="NYR103" s="52"/>
      <c r="NYS103" s="52"/>
      <c r="NYT103" s="52"/>
      <c r="NYU103" s="52"/>
      <c r="NYV103" s="52"/>
      <c r="NYW103" s="52"/>
      <c r="NYX103" s="52"/>
      <c r="NYY103" s="52"/>
      <c r="NYZ103" s="52"/>
      <c r="NZA103" s="52"/>
      <c r="NZB103" s="52"/>
      <c r="NZC103" s="52"/>
      <c r="NZD103" s="52"/>
      <c r="NZE103" s="52"/>
      <c r="NZF103" s="52"/>
      <c r="NZG103" s="52"/>
      <c r="NZH103" s="52"/>
      <c r="NZI103" s="52"/>
      <c r="NZJ103" s="52"/>
      <c r="NZK103" s="52"/>
      <c r="NZL103" s="52"/>
      <c r="NZM103" s="52"/>
      <c r="NZN103" s="52"/>
      <c r="NZO103" s="52"/>
      <c r="NZP103" s="52"/>
      <c r="NZQ103" s="52"/>
      <c r="NZR103" s="52"/>
      <c r="NZS103" s="52"/>
      <c r="NZT103" s="52"/>
      <c r="NZU103" s="52"/>
      <c r="NZV103" s="52"/>
      <c r="NZW103" s="52"/>
      <c r="NZX103" s="52"/>
      <c r="NZY103" s="52"/>
      <c r="NZZ103" s="52"/>
      <c r="OAA103" s="52"/>
      <c r="OAB103" s="52"/>
      <c r="OAC103" s="52"/>
      <c r="OAD103" s="52"/>
      <c r="OAE103" s="52"/>
      <c r="OAF103" s="52"/>
      <c r="OAG103" s="52"/>
      <c r="OAH103" s="52"/>
      <c r="OAI103" s="52"/>
      <c r="OAJ103" s="52"/>
      <c r="OAK103" s="52"/>
      <c r="OAL103" s="52"/>
      <c r="OAM103" s="52"/>
      <c r="OAN103" s="52"/>
      <c r="OAO103" s="52"/>
      <c r="OAP103" s="52"/>
      <c r="OAQ103" s="52"/>
      <c r="OAR103" s="52"/>
      <c r="OAS103" s="52"/>
      <c r="OAT103" s="52"/>
      <c r="OAU103" s="52"/>
      <c r="OAV103" s="52"/>
      <c r="OAW103" s="52"/>
      <c r="OAX103" s="52"/>
      <c r="OAY103" s="52"/>
      <c r="OAZ103" s="52"/>
      <c r="OBA103" s="52"/>
      <c r="OBB103" s="52"/>
      <c r="OBC103" s="52"/>
      <c r="OBD103" s="52"/>
      <c r="OBE103" s="52"/>
      <c r="OBF103" s="52"/>
      <c r="OBG103" s="52"/>
      <c r="OBH103" s="52"/>
      <c r="OBI103" s="52"/>
      <c r="OBJ103" s="52"/>
      <c r="OBK103" s="52"/>
      <c r="OBL103" s="52"/>
      <c r="OBM103" s="52"/>
      <c r="OBN103" s="52"/>
      <c r="OBO103" s="52"/>
      <c r="OBP103" s="52"/>
      <c r="OBQ103" s="52"/>
      <c r="OBR103" s="52"/>
      <c r="OBS103" s="52"/>
      <c r="OBT103" s="52"/>
      <c r="OBU103" s="52"/>
      <c r="OBV103" s="52"/>
      <c r="OBW103" s="52"/>
      <c r="OBX103" s="52"/>
      <c r="OBY103" s="52"/>
      <c r="OBZ103" s="52"/>
      <c r="OCA103" s="52"/>
      <c r="OCB103" s="52"/>
      <c r="OCC103" s="52"/>
      <c r="OCD103" s="52"/>
      <c r="OCE103" s="52"/>
      <c r="OCF103" s="52"/>
      <c r="OCG103" s="52"/>
      <c r="OCH103" s="52"/>
      <c r="OCI103" s="52"/>
      <c r="OCJ103" s="52"/>
      <c r="OCK103" s="52"/>
      <c r="OCR103" s="52"/>
      <c r="OCS103" s="52"/>
      <c r="OCT103" s="52"/>
      <c r="OCU103" s="52"/>
      <c r="OCV103" s="52"/>
      <c r="OCW103" s="52"/>
      <c r="OCX103" s="52"/>
      <c r="OCY103" s="52"/>
      <c r="OCZ103" s="52"/>
      <c r="ODA103" s="52"/>
      <c r="ODB103" s="52"/>
      <c r="ODC103" s="52"/>
      <c r="ODD103" s="52"/>
      <c r="ODE103" s="52"/>
      <c r="ODF103" s="52"/>
      <c r="ODG103" s="52"/>
      <c r="ODH103" s="52"/>
      <c r="ODI103" s="52"/>
      <c r="ODJ103" s="52"/>
      <c r="ODK103" s="52"/>
      <c r="ODL103" s="52"/>
      <c r="ODM103" s="52"/>
      <c r="ODN103" s="52"/>
      <c r="ODO103" s="52"/>
      <c r="ODP103" s="52"/>
      <c r="ODQ103" s="52"/>
      <c r="ODR103" s="52"/>
      <c r="ODS103" s="52"/>
      <c r="ODT103" s="52"/>
      <c r="ODU103" s="52"/>
      <c r="ODV103" s="52"/>
      <c r="ODW103" s="52"/>
      <c r="ODX103" s="52"/>
      <c r="ODY103" s="52"/>
      <c r="ODZ103" s="52"/>
      <c r="OEA103" s="52"/>
      <c r="OEB103" s="52"/>
      <c r="OEC103" s="52"/>
      <c r="OED103" s="52"/>
      <c r="OEE103" s="52"/>
      <c r="OEF103" s="52"/>
      <c r="OEG103" s="52"/>
      <c r="OEH103" s="52"/>
      <c r="OEI103" s="52"/>
      <c r="OEJ103" s="52"/>
      <c r="OEK103" s="52"/>
      <c r="OEL103" s="52"/>
      <c r="OEM103" s="52"/>
      <c r="OEN103" s="52"/>
      <c r="OEO103" s="52"/>
      <c r="OEP103" s="52"/>
      <c r="OEQ103" s="52"/>
      <c r="OER103" s="52"/>
      <c r="OES103" s="52"/>
      <c r="OET103" s="52"/>
      <c r="OEU103" s="52"/>
      <c r="OEV103" s="52"/>
      <c r="OEW103" s="52"/>
      <c r="OEX103" s="52"/>
      <c r="OEY103" s="52"/>
      <c r="OEZ103" s="52"/>
      <c r="OFA103" s="52"/>
      <c r="OFB103" s="52"/>
      <c r="OFC103" s="52"/>
      <c r="OFD103" s="52"/>
      <c r="OFE103" s="52"/>
      <c r="OFF103" s="52"/>
      <c r="OFG103" s="52"/>
      <c r="OFH103" s="52"/>
      <c r="OFI103" s="52"/>
      <c r="OFJ103" s="52"/>
      <c r="OFK103" s="52"/>
      <c r="OFL103" s="52"/>
      <c r="OFM103" s="52"/>
      <c r="OFN103" s="52"/>
      <c r="OFO103" s="52"/>
      <c r="OFP103" s="52"/>
      <c r="OFQ103" s="52"/>
      <c r="OFR103" s="52"/>
      <c r="OFS103" s="52"/>
      <c r="OFT103" s="52"/>
      <c r="OFU103" s="52"/>
      <c r="OFV103" s="52"/>
      <c r="OFW103" s="52"/>
      <c r="OFX103" s="52"/>
      <c r="OFY103" s="52"/>
      <c r="OFZ103" s="52"/>
      <c r="OGA103" s="52"/>
      <c r="OGB103" s="52"/>
      <c r="OGC103" s="52"/>
      <c r="OGD103" s="52"/>
      <c r="OGE103" s="52"/>
      <c r="OGF103" s="52"/>
      <c r="OGG103" s="52"/>
      <c r="OGH103" s="52"/>
      <c r="OGI103" s="52"/>
      <c r="OGJ103" s="52"/>
      <c r="OGK103" s="52"/>
      <c r="OGL103" s="52"/>
      <c r="OGM103" s="52"/>
      <c r="OGN103" s="52"/>
      <c r="OGO103" s="52"/>
      <c r="OGP103" s="52"/>
      <c r="OGQ103" s="52"/>
      <c r="OGR103" s="52"/>
      <c r="OGS103" s="52"/>
      <c r="OGT103" s="52"/>
      <c r="OGU103" s="52"/>
      <c r="OGV103" s="52"/>
      <c r="OGW103" s="52"/>
      <c r="OGX103" s="52"/>
      <c r="OGY103" s="52"/>
      <c r="OGZ103" s="52"/>
      <c r="OHA103" s="52"/>
      <c r="OHB103" s="52"/>
      <c r="OHC103" s="52"/>
      <c r="OHD103" s="52"/>
      <c r="OHE103" s="52"/>
      <c r="OHF103" s="52"/>
      <c r="OHG103" s="52"/>
      <c r="OHH103" s="52"/>
      <c r="OHI103" s="52"/>
      <c r="OHJ103" s="52"/>
      <c r="OHK103" s="52"/>
      <c r="OHL103" s="52"/>
      <c r="OHM103" s="52"/>
      <c r="OHN103" s="52"/>
      <c r="OHO103" s="52"/>
      <c r="OHP103" s="52"/>
      <c r="OHQ103" s="52"/>
      <c r="OHR103" s="52"/>
      <c r="OHS103" s="52"/>
      <c r="OHT103" s="52"/>
      <c r="OHU103" s="52"/>
      <c r="OHV103" s="52"/>
      <c r="OHW103" s="52"/>
      <c r="OHX103" s="52"/>
      <c r="OHY103" s="52"/>
      <c r="OHZ103" s="52"/>
      <c r="OIA103" s="52"/>
      <c r="OIB103" s="52"/>
      <c r="OIC103" s="52"/>
      <c r="OID103" s="52"/>
      <c r="OIE103" s="52"/>
      <c r="OIF103" s="52"/>
      <c r="OIG103" s="52"/>
      <c r="OIH103" s="52"/>
      <c r="OII103" s="52"/>
      <c r="OIJ103" s="52"/>
      <c r="OIK103" s="52"/>
      <c r="OIL103" s="52"/>
      <c r="OIM103" s="52"/>
      <c r="OIN103" s="52"/>
      <c r="OIO103" s="52"/>
      <c r="OIP103" s="52"/>
      <c r="OIQ103" s="52"/>
      <c r="OIR103" s="52"/>
      <c r="OIS103" s="52"/>
      <c r="OIT103" s="52"/>
      <c r="OIU103" s="52"/>
      <c r="OIV103" s="52"/>
      <c r="OIW103" s="52"/>
      <c r="OIX103" s="52"/>
      <c r="OIY103" s="52"/>
      <c r="OIZ103" s="52"/>
      <c r="OJA103" s="52"/>
      <c r="OJB103" s="52"/>
      <c r="OJC103" s="52"/>
      <c r="OJD103" s="52"/>
      <c r="OJE103" s="52"/>
      <c r="OJF103" s="52"/>
      <c r="OJG103" s="52"/>
      <c r="OJH103" s="52"/>
      <c r="OJI103" s="52"/>
      <c r="OJJ103" s="52"/>
      <c r="OJK103" s="52"/>
      <c r="OJL103" s="52"/>
      <c r="OJM103" s="52"/>
      <c r="OJN103" s="52"/>
      <c r="OJO103" s="52"/>
      <c r="OJP103" s="52"/>
      <c r="OJQ103" s="52"/>
      <c r="OJR103" s="52"/>
      <c r="OJS103" s="52"/>
      <c r="OJT103" s="52"/>
      <c r="OJU103" s="52"/>
      <c r="OJV103" s="52"/>
      <c r="OJW103" s="52"/>
      <c r="OJX103" s="52"/>
      <c r="OJY103" s="52"/>
      <c r="OJZ103" s="52"/>
      <c r="OKA103" s="52"/>
      <c r="OKB103" s="52"/>
      <c r="OKC103" s="52"/>
      <c r="OKD103" s="52"/>
      <c r="OKE103" s="52"/>
      <c r="OKF103" s="52"/>
      <c r="OKG103" s="52"/>
      <c r="OKH103" s="52"/>
      <c r="OKI103" s="52"/>
      <c r="OKJ103" s="52"/>
      <c r="OKK103" s="52"/>
      <c r="OKL103" s="52"/>
      <c r="OKM103" s="52"/>
      <c r="OKN103" s="52"/>
      <c r="OKO103" s="52"/>
      <c r="OKP103" s="52"/>
      <c r="OKQ103" s="52"/>
      <c r="OKR103" s="52"/>
      <c r="OKS103" s="52"/>
      <c r="OKT103" s="52"/>
      <c r="OKU103" s="52"/>
      <c r="OKV103" s="52"/>
      <c r="OKW103" s="52"/>
      <c r="OKX103" s="52"/>
      <c r="OKY103" s="52"/>
      <c r="OKZ103" s="52"/>
      <c r="OLA103" s="52"/>
      <c r="OLB103" s="52"/>
      <c r="OLC103" s="52"/>
      <c r="OLD103" s="52"/>
      <c r="OLE103" s="52"/>
      <c r="OLF103" s="52"/>
      <c r="OLG103" s="52"/>
      <c r="OLH103" s="52"/>
      <c r="OLI103" s="52"/>
      <c r="OLJ103" s="52"/>
      <c r="OLK103" s="52"/>
      <c r="OLL103" s="52"/>
      <c r="OLM103" s="52"/>
      <c r="OLN103" s="52"/>
      <c r="OLO103" s="52"/>
      <c r="OLP103" s="52"/>
      <c r="OLQ103" s="52"/>
      <c r="OLR103" s="52"/>
      <c r="OLS103" s="52"/>
      <c r="OLT103" s="52"/>
      <c r="OLU103" s="52"/>
      <c r="OLV103" s="52"/>
      <c r="OLW103" s="52"/>
      <c r="OLX103" s="52"/>
      <c r="OLY103" s="52"/>
      <c r="OLZ103" s="52"/>
      <c r="OMA103" s="52"/>
      <c r="OMB103" s="52"/>
      <c r="OMC103" s="52"/>
      <c r="OMD103" s="52"/>
      <c r="OME103" s="52"/>
      <c r="OMF103" s="52"/>
      <c r="OMG103" s="52"/>
      <c r="OMN103" s="52"/>
      <c r="OMO103" s="52"/>
      <c r="OMP103" s="52"/>
      <c r="OMQ103" s="52"/>
      <c r="OMR103" s="52"/>
      <c r="OMS103" s="52"/>
      <c r="OMT103" s="52"/>
      <c r="OMU103" s="52"/>
      <c r="OMV103" s="52"/>
      <c r="OMW103" s="52"/>
      <c r="OMX103" s="52"/>
      <c r="OMY103" s="52"/>
      <c r="OMZ103" s="52"/>
      <c r="ONA103" s="52"/>
      <c r="ONB103" s="52"/>
      <c r="ONC103" s="52"/>
      <c r="OND103" s="52"/>
      <c r="ONE103" s="52"/>
      <c r="ONF103" s="52"/>
      <c r="ONG103" s="52"/>
      <c r="ONH103" s="52"/>
      <c r="ONI103" s="52"/>
      <c r="ONJ103" s="52"/>
      <c r="ONK103" s="52"/>
      <c r="ONL103" s="52"/>
      <c r="ONM103" s="52"/>
      <c r="ONN103" s="52"/>
      <c r="ONO103" s="52"/>
      <c r="ONP103" s="52"/>
      <c r="ONQ103" s="52"/>
      <c r="ONR103" s="52"/>
      <c r="ONS103" s="52"/>
      <c r="ONT103" s="52"/>
      <c r="ONU103" s="52"/>
      <c r="ONV103" s="52"/>
      <c r="ONW103" s="52"/>
      <c r="ONX103" s="52"/>
      <c r="ONY103" s="52"/>
      <c r="ONZ103" s="52"/>
      <c r="OOA103" s="52"/>
      <c r="OOB103" s="52"/>
      <c r="OOC103" s="52"/>
      <c r="OOD103" s="52"/>
      <c r="OOE103" s="52"/>
      <c r="OOF103" s="52"/>
      <c r="OOG103" s="52"/>
      <c r="OOH103" s="52"/>
      <c r="OOI103" s="52"/>
      <c r="OOJ103" s="52"/>
      <c r="OOK103" s="52"/>
      <c r="OOL103" s="52"/>
      <c r="OOM103" s="52"/>
      <c r="OON103" s="52"/>
      <c r="OOO103" s="52"/>
      <c r="OOP103" s="52"/>
      <c r="OOQ103" s="52"/>
      <c r="OOR103" s="52"/>
      <c r="OOS103" s="52"/>
      <c r="OOT103" s="52"/>
      <c r="OOU103" s="52"/>
      <c r="OOV103" s="52"/>
      <c r="OOW103" s="52"/>
      <c r="OOX103" s="52"/>
      <c r="OOY103" s="52"/>
      <c r="OOZ103" s="52"/>
      <c r="OPA103" s="52"/>
      <c r="OPB103" s="52"/>
      <c r="OPC103" s="52"/>
      <c r="OPD103" s="52"/>
      <c r="OPE103" s="52"/>
      <c r="OPF103" s="52"/>
      <c r="OPG103" s="52"/>
      <c r="OPH103" s="52"/>
      <c r="OPI103" s="52"/>
      <c r="OPJ103" s="52"/>
      <c r="OPK103" s="52"/>
      <c r="OPL103" s="52"/>
      <c r="OPM103" s="52"/>
      <c r="OPN103" s="52"/>
      <c r="OPO103" s="52"/>
      <c r="OPP103" s="52"/>
      <c r="OPQ103" s="52"/>
      <c r="OPR103" s="52"/>
      <c r="OPS103" s="52"/>
      <c r="OPT103" s="52"/>
      <c r="OPU103" s="52"/>
      <c r="OPV103" s="52"/>
      <c r="OPW103" s="52"/>
      <c r="OPX103" s="52"/>
      <c r="OPY103" s="52"/>
      <c r="OPZ103" s="52"/>
      <c r="OQA103" s="52"/>
      <c r="OQB103" s="52"/>
      <c r="OQC103" s="52"/>
      <c r="OQD103" s="52"/>
      <c r="OQE103" s="52"/>
      <c r="OQF103" s="52"/>
      <c r="OQG103" s="52"/>
      <c r="OQH103" s="52"/>
      <c r="OQI103" s="52"/>
      <c r="OQJ103" s="52"/>
      <c r="OQK103" s="52"/>
      <c r="OQL103" s="52"/>
      <c r="OQM103" s="52"/>
      <c r="OQN103" s="52"/>
      <c r="OQO103" s="52"/>
      <c r="OQP103" s="52"/>
      <c r="OQQ103" s="52"/>
      <c r="OQR103" s="52"/>
      <c r="OQS103" s="52"/>
      <c r="OQT103" s="52"/>
      <c r="OQU103" s="52"/>
      <c r="OQV103" s="52"/>
      <c r="OQW103" s="52"/>
      <c r="OQX103" s="52"/>
      <c r="OQY103" s="52"/>
      <c r="OQZ103" s="52"/>
      <c r="ORA103" s="52"/>
      <c r="ORB103" s="52"/>
      <c r="ORC103" s="52"/>
      <c r="ORD103" s="52"/>
      <c r="ORE103" s="52"/>
      <c r="ORF103" s="52"/>
      <c r="ORG103" s="52"/>
      <c r="ORH103" s="52"/>
      <c r="ORI103" s="52"/>
      <c r="ORJ103" s="52"/>
      <c r="ORK103" s="52"/>
      <c r="ORL103" s="52"/>
      <c r="ORM103" s="52"/>
      <c r="ORN103" s="52"/>
      <c r="ORO103" s="52"/>
      <c r="ORP103" s="52"/>
      <c r="ORQ103" s="52"/>
      <c r="ORR103" s="52"/>
      <c r="ORS103" s="52"/>
      <c r="ORT103" s="52"/>
      <c r="ORU103" s="52"/>
      <c r="ORV103" s="52"/>
      <c r="ORW103" s="52"/>
      <c r="ORX103" s="52"/>
      <c r="ORY103" s="52"/>
      <c r="ORZ103" s="52"/>
      <c r="OSA103" s="52"/>
      <c r="OSB103" s="52"/>
      <c r="OSC103" s="52"/>
      <c r="OSD103" s="52"/>
      <c r="OSE103" s="52"/>
      <c r="OSF103" s="52"/>
      <c r="OSG103" s="52"/>
      <c r="OSH103" s="52"/>
      <c r="OSI103" s="52"/>
      <c r="OSJ103" s="52"/>
      <c r="OSK103" s="52"/>
      <c r="OSL103" s="52"/>
      <c r="OSM103" s="52"/>
      <c r="OSN103" s="52"/>
      <c r="OSO103" s="52"/>
      <c r="OSP103" s="52"/>
      <c r="OSQ103" s="52"/>
      <c r="OSR103" s="52"/>
      <c r="OSS103" s="52"/>
      <c r="OST103" s="52"/>
      <c r="OSU103" s="52"/>
      <c r="OSV103" s="52"/>
      <c r="OSW103" s="52"/>
      <c r="OSX103" s="52"/>
      <c r="OSY103" s="52"/>
      <c r="OSZ103" s="52"/>
      <c r="OTA103" s="52"/>
      <c r="OTB103" s="52"/>
      <c r="OTC103" s="52"/>
      <c r="OTD103" s="52"/>
      <c r="OTE103" s="52"/>
      <c r="OTF103" s="52"/>
      <c r="OTG103" s="52"/>
      <c r="OTH103" s="52"/>
      <c r="OTI103" s="52"/>
      <c r="OTJ103" s="52"/>
      <c r="OTK103" s="52"/>
      <c r="OTL103" s="52"/>
      <c r="OTM103" s="52"/>
      <c r="OTN103" s="52"/>
      <c r="OTO103" s="52"/>
      <c r="OTP103" s="52"/>
      <c r="OTQ103" s="52"/>
      <c r="OTR103" s="52"/>
      <c r="OTS103" s="52"/>
      <c r="OTT103" s="52"/>
      <c r="OTU103" s="52"/>
      <c r="OTV103" s="52"/>
      <c r="OTW103" s="52"/>
      <c r="OTX103" s="52"/>
      <c r="OTY103" s="52"/>
      <c r="OTZ103" s="52"/>
      <c r="OUA103" s="52"/>
      <c r="OUB103" s="52"/>
      <c r="OUC103" s="52"/>
      <c r="OUD103" s="52"/>
      <c r="OUE103" s="52"/>
      <c r="OUF103" s="52"/>
      <c r="OUG103" s="52"/>
      <c r="OUH103" s="52"/>
      <c r="OUI103" s="52"/>
      <c r="OUJ103" s="52"/>
      <c r="OUK103" s="52"/>
      <c r="OUL103" s="52"/>
      <c r="OUM103" s="52"/>
      <c r="OUN103" s="52"/>
      <c r="OUO103" s="52"/>
      <c r="OUP103" s="52"/>
      <c r="OUQ103" s="52"/>
      <c r="OUR103" s="52"/>
      <c r="OUS103" s="52"/>
      <c r="OUT103" s="52"/>
      <c r="OUU103" s="52"/>
      <c r="OUV103" s="52"/>
      <c r="OUW103" s="52"/>
      <c r="OUX103" s="52"/>
      <c r="OUY103" s="52"/>
      <c r="OUZ103" s="52"/>
      <c r="OVA103" s="52"/>
      <c r="OVB103" s="52"/>
      <c r="OVC103" s="52"/>
      <c r="OVD103" s="52"/>
      <c r="OVE103" s="52"/>
      <c r="OVF103" s="52"/>
      <c r="OVG103" s="52"/>
      <c r="OVH103" s="52"/>
      <c r="OVI103" s="52"/>
      <c r="OVJ103" s="52"/>
      <c r="OVK103" s="52"/>
      <c r="OVL103" s="52"/>
      <c r="OVM103" s="52"/>
      <c r="OVN103" s="52"/>
      <c r="OVO103" s="52"/>
      <c r="OVP103" s="52"/>
      <c r="OVQ103" s="52"/>
      <c r="OVR103" s="52"/>
      <c r="OVS103" s="52"/>
      <c r="OVT103" s="52"/>
      <c r="OVU103" s="52"/>
      <c r="OVV103" s="52"/>
      <c r="OVW103" s="52"/>
      <c r="OVX103" s="52"/>
      <c r="OVY103" s="52"/>
      <c r="OVZ103" s="52"/>
      <c r="OWA103" s="52"/>
      <c r="OWB103" s="52"/>
      <c r="OWC103" s="52"/>
      <c r="OWJ103" s="52"/>
      <c r="OWK103" s="52"/>
      <c r="OWL103" s="52"/>
      <c r="OWM103" s="52"/>
      <c r="OWN103" s="52"/>
      <c r="OWO103" s="52"/>
      <c r="OWP103" s="52"/>
      <c r="OWQ103" s="52"/>
      <c r="OWR103" s="52"/>
      <c r="OWS103" s="52"/>
      <c r="OWT103" s="52"/>
      <c r="OWU103" s="52"/>
      <c r="OWV103" s="52"/>
      <c r="OWW103" s="52"/>
      <c r="OWX103" s="52"/>
      <c r="OWY103" s="52"/>
      <c r="OWZ103" s="52"/>
      <c r="OXA103" s="52"/>
      <c r="OXB103" s="52"/>
      <c r="OXC103" s="52"/>
      <c r="OXD103" s="52"/>
      <c r="OXE103" s="52"/>
      <c r="OXF103" s="52"/>
      <c r="OXG103" s="52"/>
      <c r="OXH103" s="52"/>
      <c r="OXI103" s="52"/>
      <c r="OXJ103" s="52"/>
      <c r="OXK103" s="52"/>
      <c r="OXL103" s="52"/>
      <c r="OXM103" s="52"/>
      <c r="OXN103" s="52"/>
      <c r="OXO103" s="52"/>
      <c r="OXP103" s="52"/>
      <c r="OXQ103" s="52"/>
      <c r="OXR103" s="52"/>
      <c r="OXS103" s="52"/>
      <c r="OXT103" s="52"/>
      <c r="OXU103" s="52"/>
      <c r="OXV103" s="52"/>
      <c r="OXW103" s="52"/>
      <c r="OXX103" s="52"/>
      <c r="OXY103" s="52"/>
      <c r="OXZ103" s="52"/>
      <c r="OYA103" s="52"/>
      <c r="OYB103" s="52"/>
      <c r="OYC103" s="52"/>
      <c r="OYD103" s="52"/>
      <c r="OYE103" s="52"/>
      <c r="OYF103" s="52"/>
      <c r="OYG103" s="52"/>
      <c r="OYH103" s="52"/>
      <c r="OYI103" s="52"/>
      <c r="OYJ103" s="52"/>
      <c r="OYK103" s="52"/>
      <c r="OYL103" s="52"/>
      <c r="OYM103" s="52"/>
      <c r="OYN103" s="52"/>
      <c r="OYO103" s="52"/>
      <c r="OYP103" s="52"/>
      <c r="OYQ103" s="52"/>
      <c r="OYR103" s="52"/>
      <c r="OYS103" s="52"/>
      <c r="OYT103" s="52"/>
      <c r="OYU103" s="52"/>
      <c r="OYV103" s="52"/>
      <c r="OYW103" s="52"/>
      <c r="OYX103" s="52"/>
      <c r="OYY103" s="52"/>
      <c r="OYZ103" s="52"/>
      <c r="OZA103" s="52"/>
      <c r="OZB103" s="52"/>
      <c r="OZC103" s="52"/>
      <c r="OZD103" s="52"/>
      <c r="OZE103" s="52"/>
      <c r="OZF103" s="52"/>
      <c r="OZG103" s="52"/>
      <c r="OZH103" s="52"/>
      <c r="OZI103" s="52"/>
      <c r="OZJ103" s="52"/>
      <c r="OZK103" s="52"/>
      <c r="OZL103" s="52"/>
      <c r="OZM103" s="52"/>
      <c r="OZN103" s="52"/>
      <c r="OZO103" s="52"/>
      <c r="OZP103" s="52"/>
      <c r="OZQ103" s="52"/>
      <c r="OZR103" s="52"/>
      <c r="OZS103" s="52"/>
      <c r="OZT103" s="52"/>
      <c r="OZU103" s="52"/>
      <c r="OZV103" s="52"/>
      <c r="OZW103" s="52"/>
      <c r="OZX103" s="52"/>
      <c r="OZY103" s="52"/>
      <c r="OZZ103" s="52"/>
      <c r="PAA103" s="52"/>
      <c r="PAB103" s="52"/>
      <c r="PAC103" s="52"/>
      <c r="PAD103" s="52"/>
      <c r="PAE103" s="52"/>
      <c r="PAF103" s="52"/>
      <c r="PAG103" s="52"/>
      <c r="PAH103" s="52"/>
      <c r="PAI103" s="52"/>
      <c r="PAJ103" s="52"/>
      <c r="PAK103" s="52"/>
      <c r="PAL103" s="52"/>
      <c r="PAM103" s="52"/>
      <c r="PAN103" s="52"/>
      <c r="PAO103" s="52"/>
      <c r="PAP103" s="52"/>
      <c r="PAQ103" s="52"/>
      <c r="PAR103" s="52"/>
      <c r="PAS103" s="52"/>
      <c r="PAT103" s="52"/>
      <c r="PAU103" s="52"/>
      <c r="PAV103" s="52"/>
      <c r="PAW103" s="52"/>
      <c r="PAX103" s="52"/>
      <c r="PAY103" s="52"/>
      <c r="PAZ103" s="52"/>
      <c r="PBA103" s="52"/>
      <c r="PBB103" s="52"/>
      <c r="PBC103" s="52"/>
      <c r="PBD103" s="52"/>
      <c r="PBE103" s="52"/>
      <c r="PBF103" s="52"/>
      <c r="PBG103" s="52"/>
      <c r="PBH103" s="52"/>
      <c r="PBI103" s="52"/>
      <c r="PBJ103" s="52"/>
      <c r="PBK103" s="52"/>
      <c r="PBL103" s="52"/>
      <c r="PBM103" s="52"/>
      <c r="PBN103" s="52"/>
      <c r="PBO103" s="52"/>
      <c r="PBP103" s="52"/>
      <c r="PBQ103" s="52"/>
      <c r="PBR103" s="52"/>
      <c r="PBS103" s="52"/>
      <c r="PBT103" s="52"/>
      <c r="PBU103" s="52"/>
      <c r="PBV103" s="52"/>
      <c r="PBW103" s="52"/>
      <c r="PBX103" s="52"/>
      <c r="PBY103" s="52"/>
      <c r="PBZ103" s="52"/>
      <c r="PCA103" s="52"/>
      <c r="PCB103" s="52"/>
      <c r="PCC103" s="52"/>
      <c r="PCD103" s="52"/>
      <c r="PCE103" s="52"/>
      <c r="PCF103" s="52"/>
      <c r="PCG103" s="52"/>
      <c r="PCH103" s="52"/>
      <c r="PCI103" s="52"/>
      <c r="PCJ103" s="52"/>
      <c r="PCK103" s="52"/>
      <c r="PCL103" s="52"/>
      <c r="PCM103" s="52"/>
      <c r="PCN103" s="52"/>
      <c r="PCO103" s="52"/>
      <c r="PCP103" s="52"/>
      <c r="PCQ103" s="52"/>
      <c r="PCR103" s="52"/>
      <c r="PCS103" s="52"/>
      <c r="PCT103" s="52"/>
      <c r="PCU103" s="52"/>
      <c r="PCV103" s="52"/>
      <c r="PCW103" s="52"/>
      <c r="PCX103" s="52"/>
      <c r="PCY103" s="52"/>
      <c r="PCZ103" s="52"/>
      <c r="PDA103" s="52"/>
      <c r="PDB103" s="52"/>
      <c r="PDC103" s="52"/>
      <c r="PDD103" s="52"/>
      <c r="PDE103" s="52"/>
      <c r="PDF103" s="52"/>
      <c r="PDG103" s="52"/>
      <c r="PDH103" s="52"/>
      <c r="PDI103" s="52"/>
      <c r="PDJ103" s="52"/>
      <c r="PDK103" s="52"/>
      <c r="PDL103" s="52"/>
      <c r="PDM103" s="52"/>
      <c r="PDN103" s="52"/>
      <c r="PDO103" s="52"/>
      <c r="PDP103" s="52"/>
      <c r="PDQ103" s="52"/>
      <c r="PDR103" s="52"/>
      <c r="PDS103" s="52"/>
      <c r="PDT103" s="52"/>
      <c r="PDU103" s="52"/>
      <c r="PDV103" s="52"/>
      <c r="PDW103" s="52"/>
      <c r="PDX103" s="52"/>
      <c r="PDY103" s="52"/>
      <c r="PDZ103" s="52"/>
      <c r="PEA103" s="52"/>
      <c r="PEB103" s="52"/>
      <c r="PEC103" s="52"/>
      <c r="PED103" s="52"/>
      <c r="PEE103" s="52"/>
      <c r="PEF103" s="52"/>
      <c r="PEG103" s="52"/>
      <c r="PEH103" s="52"/>
      <c r="PEI103" s="52"/>
      <c r="PEJ103" s="52"/>
      <c r="PEK103" s="52"/>
      <c r="PEL103" s="52"/>
      <c r="PEM103" s="52"/>
      <c r="PEN103" s="52"/>
      <c r="PEO103" s="52"/>
      <c r="PEP103" s="52"/>
      <c r="PEQ103" s="52"/>
      <c r="PER103" s="52"/>
      <c r="PES103" s="52"/>
      <c r="PET103" s="52"/>
      <c r="PEU103" s="52"/>
      <c r="PEV103" s="52"/>
      <c r="PEW103" s="52"/>
      <c r="PEX103" s="52"/>
      <c r="PEY103" s="52"/>
      <c r="PEZ103" s="52"/>
      <c r="PFA103" s="52"/>
      <c r="PFB103" s="52"/>
      <c r="PFC103" s="52"/>
      <c r="PFD103" s="52"/>
      <c r="PFE103" s="52"/>
      <c r="PFF103" s="52"/>
      <c r="PFG103" s="52"/>
      <c r="PFH103" s="52"/>
      <c r="PFI103" s="52"/>
      <c r="PFJ103" s="52"/>
      <c r="PFK103" s="52"/>
      <c r="PFL103" s="52"/>
      <c r="PFM103" s="52"/>
      <c r="PFN103" s="52"/>
      <c r="PFO103" s="52"/>
      <c r="PFP103" s="52"/>
      <c r="PFQ103" s="52"/>
      <c r="PFR103" s="52"/>
      <c r="PFS103" s="52"/>
      <c r="PFT103" s="52"/>
      <c r="PFU103" s="52"/>
      <c r="PFV103" s="52"/>
      <c r="PFW103" s="52"/>
      <c r="PFX103" s="52"/>
      <c r="PFY103" s="52"/>
      <c r="PGF103" s="52"/>
      <c r="PGG103" s="52"/>
      <c r="PGH103" s="52"/>
      <c r="PGI103" s="52"/>
      <c r="PGJ103" s="52"/>
      <c r="PGK103" s="52"/>
      <c r="PGL103" s="52"/>
      <c r="PGM103" s="52"/>
      <c r="PGN103" s="52"/>
      <c r="PGO103" s="52"/>
      <c r="PGP103" s="52"/>
      <c r="PGQ103" s="52"/>
      <c r="PGR103" s="52"/>
      <c r="PGS103" s="52"/>
      <c r="PGT103" s="52"/>
      <c r="PGU103" s="52"/>
      <c r="PGV103" s="52"/>
      <c r="PGW103" s="52"/>
      <c r="PGX103" s="52"/>
      <c r="PGY103" s="52"/>
      <c r="PGZ103" s="52"/>
      <c r="PHA103" s="52"/>
      <c r="PHB103" s="52"/>
      <c r="PHC103" s="52"/>
      <c r="PHD103" s="52"/>
      <c r="PHE103" s="52"/>
      <c r="PHF103" s="52"/>
      <c r="PHG103" s="52"/>
      <c r="PHH103" s="52"/>
      <c r="PHI103" s="52"/>
      <c r="PHJ103" s="52"/>
      <c r="PHK103" s="52"/>
      <c r="PHL103" s="52"/>
      <c r="PHM103" s="52"/>
      <c r="PHN103" s="52"/>
      <c r="PHO103" s="52"/>
      <c r="PHP103" s="52"/>
      <c r="PHQ103" s="52"/>
      <c r="PHR103" s="52"/>
      <c r="PHS103" s="52"/>
      <c r="PHT103" s="52"/>
      <c r="PHU103" s="52"/>
      <c r="PHV103" s="52"/>
      <c r="PHW103" s="52"/>
      <c r="PHX103" s="52"/>
      <c r="PHY103" s="52"/>
      <c r="PHZ103" s="52"/>
      <c r="PIA103" s="52"/>
      <c r="PIB103" s="52"/>
      <c r="PIC103" s="52"/>
      <c r="PID103" s="52"/>
      <c r="PIE103" s="52"/>
      <c r="PIF103" s="52"/>
      <c r="PIG103" s="52"/>
      <c r="PIH103" s="52"/>
      <c r="PII103" s="52"/>
      <c r="PIJ103" s="52"/>
      <c r="PIK103" s="52"/>
      <c r="PIL103" s="52"/>
      <c r="PIM103" s="52"/>
      <c r="PIN103" s="52"/>
      <c r="PIO103" s="52"/>
      <c r="PIP103" s="52"/>
      <c r="PIQ103" s="52"/>
      <c r="PIR103" s="52"/>
      <c r="PIS103" s="52"/>
      <c r="PIT103" s="52"/>
      <c r="PIU103" s="52"/>
      <c r="PIV103" s="52"/>
      <c r="PIW103" s="52"/>
      <c r="PIX103" s="52"/>
      <c r="PIY103" s="52"/>
      <c r="PIZ103" s="52"/>
      <c r="PJA103" s="52"/>
      <c r="PJB103" s="52"/>
      <c r="PJC103" s="52"/>
      <c r="PJD103" s="52"/>
      <c r="PJE103" s="52"/>
      <c r="PJF103" s="52"/>
      <c r="PJG103" s="52"/>
      <c r="PJH103" s="52"/>
      <c r="PJI103" s="52"/>
      <c r="PJJ103" s="52"/>
      <c r="PJK103" s="52"/>
      <c r="PJL103" s="52"/>
      <c r="PJM103" s="52"/>
      <c r="PJN103" s="52"/>
      <c r="PJO103" s="52"/>
      <c r="PJP103" s="52"/>
      <c r="PJQ103" s="52"/>
      <c r="PJR103" s="52"/>
      <c r="PJS103" s="52"/>
      <c r="PJT103" s="52"/>
      <c r="PJU103" s="52"/>
      <c r="PJV103" s="52"/>
      <c r="PJW103" s="52"/>
      <c r="PJX103" s="52"/>
      <c r="PJY103" s="52"/>
      <c r="PJZ103" s="52"/>
      <c r="PKA103" s="52"/>
      <c r="PKB103" s="52"/>
      <c r="PKC103" s="52"/>
      <c r="PKD103" s="52"/>
      <c r="PKE103" s="52"/>
      <c r="PKF103" s="52"/>
      <c r="PKG103" s="52"/>
      <c r="PKH103" s="52"/>
      <c r="PKI103" s="52"/>
      <c r="PKJ103" s="52"/>
      <c r="PKK103" s="52"/>
      <c r="PKL103" s="52"/>
      <c r="PKM103" s="52"/>
      <c r="PKN103" s="52"/>
      <c r="PKO103" s="52"/>
      <c r="PKP103" s="52"/>
      <c r="PKQ103" s="52"/>
      <c r="PKR103" s="52"/>
      <c r="PKS103" s="52"/>
      <c r="PKT103" s="52"/>
      <c r="PKU103" s="52"/>
      <c r="PKV103" s="52"/>
      <c r="PKW103" s="52"/>
      <c r="PKX103" s="52"/>
      <c r="PKY103" s="52"/>
      <c r="PKZ103" s="52"/>
      <c r="PLA103" s="52"/>
      <c r="PLB103" s="52"/>
      <c r="PLC103" s="52"/>
      <c r="PLD103" s="52"/>
      <c r="PLE103" s="52"/>
      <c r="PLF103" s="52"/>
      <c r="PLG103" s="52"/>
      <c r="PLH103" s="52"/>
      <c r="PLI103" s="52"/>
      <c r="PLJ103" s="52"/>
      <c r="PLK103" s="52"/>
      <c r="PLL103" s="52"/>
      <c r="PLM103" s="52"/>
      <c r="PLN103" s="52"/>
      <c r="PLO103" s="52"/>
      <c r="PLP103" s="52"/>
      <c r="PLQ103" s="52"/>
      <c r="PLR103" s="52"/>
      <c r="PLS103" s="52"/>
      <c r="PLT103" s="52"/>
      <c r="PLU103" s="52"/>
      <c r="PLV103" s="52"/>
      <c r="PLW103" s="52"/>
      <c r="PLX103" s="52"/>
      <c r="PLY103" s="52"/>
      <c r="PLZ103" s="52"/>
      <c r="PMA103" s="52"/>
      <c r="PMB103" s="52"/>
      <c r="PMC103" s="52"/>
      <c r="PMD103" s="52"/>
      <c r="PME103" s="52"/>
      <c r="PMF103" s="52"/>
      <c r="PMG103" s="52"/>
      <c r="PMH103" s="52"/>
      <c r="PMI103" s="52"/>
      <c r="PMJ103" s="52"/>
      <c r="PMK103" s="52"/>
      <c r="PML103" s="52"/>
      <c r="PMM103" s="52"/>
      <c r="PMN103" s="52"/>
      <c r="PMO103" s="52"/>
      <c r="PMP103" s="52"/>
      <c r="PMQ103" s="52"/>
      <c r="PMR103" s="52"/>
      <c r="PMS103" s="52"/>
      <c r="PMT103" s="52"/>
      <c r="PMU103" s="52"/>
      <c r="PMV103" s="52"/>
      <c r="PMW103" s="52"/>
      <c r="PMX103" s="52"/>
      <c r="PMY103" s="52"/>
      <c r="PMZ103" s="52"/>
      <c r="PNA103" s="52"/>
      <c r="PNB103" s="52"/>
      <c r="PNC103" s="52"/>
      <c r="PND103" s="52"/>
      <c r="PNE103" s="52"/>
      <c r="PNF103" s="52"/>
      <c r="PNG103" s="52"/>
      <c r="PNH103" s="52"/>
      <c r="PNI103" s="52"/>
      <c r="PNJ103" s="52"/>
      <c r="PNK103" s="52"/>
      <c r="PNL103" s="52"/>
      <c r="PNM103" s="52"/>
      <c r="PNN103" s="52"/>
      <c r="PNO103" s="52"/>
      <c r="PNP103" s="52"/>
      <c r="PNQ103" s="52"/>
      <c r="PNR103" s="52"/>
      <c r="PNS103" s="52"/>
      <c r="PNT103" s="52"/>
      <c r="PNU103" s="52"/>
      <c r="PNV103" s="52"/>
      <c r="PNW103" s="52"/>
      <c r="PNX103" s="52"/>
      <c r="PNY103" s="52"/>
      <c r="PNZ103" s="52"/>
      <c r="POA103" s="52"/>
      <c r="POB103" s="52"/>
      <c r="POC103" s="52"/>
      <c r="POD103" s="52"/>
      <c r="POE103" s="52"/>
      <c r="POF103" s="52"/>
      <c r="POG103" s="52"/>
      <c r="POH103" s="52"/>
      <c r="POI103" s="52"/>
      <c r="POJ103" s="52"/>
      <c r="POK103" s="52"/>
      <c r="POL103" s="52"/>
      <c r="POM103" s="52"/>
      <c r="PON103" s="52"/>
      <c r="POO103" s="52"/>
      <c r="POP103" s="52"/>
      <c r="POQ103" s="52"/>
      <c r="POR103" s="52"/>
      <c r="POS103" s="52"/>
      <c r="POT103" s="52"/>
      <c r="POU103" s="52"/>
      <c r="POV103" s="52"/>
      <c r="POW103" s="52"/>
      <c r="POX103" s="52"/>
      <c r="POY103" s="52"/>
      <c r="POZ103" s="52"/>
      <c r="PPA103" s="52"/>
      <c r="PPB103" s="52"/>
      <c r="PPC103" s="52"/>
      <c r="PPD103" s="52"/>
      <c r="PPE103" s="52"/>
      <c r="PPF103" s="52"/>
      <c r="PPG103" s="52"/>
      <c r="PPH103" s="52"/>
      <c r="PPI103" s="52"/>
      <c r="PPJ103" s="52"/>
      <c r="PPK103" s="52"/>
      <c r="PPL103" s="52"/>
      <c r="PPM103" s="52"/>
      <c r="PPN103" s="52"/>
      <c r="PPO103" s="52"/>
      <c r="PPP103" s="52"/>
      <c r="PPQ103" s="52"/>
      <c r="PPR103" s="52"/>
      <c r="PPS103" s="52"/>
      <c r="PPT103" s="52"/>
      <c r="PPU103" s="52"/>
      <c r="PQB103" s="52"/>
      <c r="PQC103" s="52"/>
      <c r="PQD103" s="52"/>
      <c r="PQE103" s="52"/>
      <c r="PQF103" s="52"/>
      <c r="PQG103" s="52"/>
      <c r="PQH103" s="52"/>
      <c r="PQI103" s="52"/>
      <c r="PQJ103" s="52"/>
      <c r="PQK103" s="52"/>
      <c r="PQL103" s="52"/>
      <c r="PQM103" s="52"/>
      <c r="PQN103" s="52"/>
      <c r="PQO103" s="52"/>
      <c r="PQP103" s="52"/>
      <c r="PQQ103" s="52"/>
      <c r="PQR103" s="52"/>
      <c r="PQS103" s="52"/>
      <c r="PQT103" s="52"/>
      <c r="PQU103" s="52"/>
      <c r="PQV103" s="52"/>
      <c r="PQW103" s="52"/>
      <c r="PQX103" s="52"/>
      <c r="PQY103" s="52"/>
      <c r="PQZ103" s="52"/>
      <c r="PRA103" s="52"/>
      <c r="PRB103" s="52"/>
      <c r="PRC103" s="52"/>
      <c r="PRD103" s="52"/>
      <c r="PRE103" s="52"/>
      <c r="PRF103" s="52"/>
      <c r="PRG103" s="52"/>
      <c r="PRH103" s="52"/>
      <c r="PRI103" s="52"/>
      <c r="PRJ103" s="52"/>
      <c r="PRK103" s="52"/>
      <c r="PRL103" s="52"/>
      <c r="PRM103" s="52"/>
      <c r="PRN103" s="52"/>
      <c r="PRO103" s="52"/>
      <c r="PRP103" s="52"/>
      <c r="PRQ103" s="52"/>
      <c r="PRR103" s="52"/>
      <c r="PRS103" s="52"/>
      <c r="PRT103" s="52"/>
      <c r="PRU103" s="52"/>
      <c r="PRV103" s="52"/>
      <c r="PRW103" s="52"/>
      <c r="PRX103" s="52"/>
      <c r="PRY103" s="52"/>
      <c r="PRZ103" s="52"/>
      <c r="PSA103" s="52"/>
      <c r="PSB103" s="52"/>
      <c r="PSC103" s="52"/>
      <c r="PSD103" s="52"/>
      <c r="PSE103" s="52"/>
      <c r="PSF103" s="52"/>
      <c r="PSG103" s="52"/>
      <c r="PSH103" s="52"/>
      <c r="PSI103" s="52"/>
      <c r="PSJ103" s="52"/>
      <c r="PSK103" s="52"/>
      <c r="PSL103" s="52"/>
      <c r="PSM103" s="52"/>
      <c r="PSN103" s="52"/>
      <c r="PSO103" s="52"/>
      <c r="PSP103" s="52"/>
      <c r="PSQ103" s="52"/>
      <c r="PSR103" s="52"/>
      <c r="PSS103" s="52"/>
      <c r="PST103" s="52"/>
      <c r="PSU103" s="52"/>
      <c r="PSV103" s="52"/>
      <c r="PSW103" s="52"/>
      <c r="PSX103" s="52"/>
      <c r="PSY103" s="52"/>
      <c r="PSZ103" s="52"/>
      <c r="PTA103" s="52"/>
      <c r="PTB103" s="52"/>
      <c r="PTC103" s="52"/>
      <c r="PTD103" s="52"/>
      <c r="PTE103" s="52"/>
      <c r="PTF103" s="52"/>
      <c r="PTG103" s="52"/>
      <c r="PTH103" s="52"/>
      <c r="PTI103" s="52"/>
      <c r="PTJ103" s="52"/>
      <c r="PTK103" s="52"/>
      <c r="PTL103" s="52"/>
      <c r="PTM103" s="52"/>
      <c r="PTN103" s="52"/>
      <c r="PTO103" s="52"/>
      <c r="PTP103" s="52"/>
      <c r="PTQ103" s="52"/>
      <c r="PTR103" s="52"/>
      <c r="PTS103" s="52"/>
      <c r="PTT103" s="52"/>
      <c r="PTU103" s="52"/>
      <c r="PTV103" s="52"/>
      <c r="PTW103" s="52"/>
      <c r="PTX103" s="52"/>
      <c r="PTY103" s="52"/>
      <c r="PTZ103" s="52"/>
      <c r="PUA103" s="52"/>
      <c r="PUB103" s="52"/>
      <c r="PUC103" s="52"/>
      <c r="PUD103" s="52"/>
      <c r="PUE103" s="52"/>
      <c r="PUF103" s="52"/>
      <c r="PUG103" s="52"/>
      <c r="PUH103" s="52"/>
      <c r="PUI103" s="52"/>
      <c r="PUJ103" s="52"/>
      <c r="PUK103" s="52"/>
      <c r="PUL103" s="52"/>
      <c r="PUM103" s="52"/>
      <c r="PUN103" s="52"/>
      <c r="PUO103" s="52"/>
      <c r="PUP103" s="52"/>
      <c r="PUQ103" s="52"/>
      <c r="PUR103" s="52"/>
      <c r="PUS103" s="52"/>
      <c r="PUT103" s="52"/>
      <c r="PUU103" s="52"/>
      <c r="PUV103" s="52"/>
      <c r="PUW103" s="52"/>
      <c r="PUX103" s="52"/>
      <c r="PUY103" s="52"/>
      <c r="PUZ103" s="52"/>
      <c r="PVA103" s="52"/>
      <c r="PVB103" s="52"/>
      <c r="PVC103" s="52"/>
      <c r="PVD103" s="52"/>
      <c r="PVE103" s="52"/>
      <c r="PVF103" s="52"/>
      <c r="PVG103" s="52"/>
      <c r="PVH103" s="52"/>
      <c r="PVI103" s="52"/>
      <c r="PVJ103" s="52"/>
      <c r="PVK103" s="52"/>
      <c r="PVL103" s="52"/>
      <c r="PVM103" s="52"/>
      <c r="PVN103" s="52"/>
      <c r="PVO103" s="52"/>
      <c r="PVP103" s="52"/>
      <c r="PVQ103" s="52"/>
      <c r="PVR103" s="52"/>
      <c r="PVS103" s="52"/>
      <c r="PVT103" s="52"/>
      <c r="PVU103" s="52"/>
      <c r="PVV103" s="52"/>
      <c r="PVW103" s="52"/>
      <c r="PVX103" s="52"/>
      <c r="PVY103" s="52"/>
      <c r="PVZ103" s="52"/>
      <c r="PWA103" s="52"/>
      <c r="PWB103" s="52"/>
      <c r="PWC103" s="52"/>
      <c r="PWD103" s="52"/>
      <c r="PWE103" s="52"/>
      <c r="PWF103" s="52"/>
      <c r="PWG103" s="52"/>
      <c r="PWH103" s="52"/>
      <c r="PWI103" s="52"/>
      <c r="PWJ103" s="52"/>
      <c r="PWK103" s="52"/>
      <c r="PWL103" s="52"/>
      <c r="PWM103" s="52"/>
      <c r="PWN103" s="52"/>
      <c r="PWO103" s="52"/>
      <c r="PWP103" s="52"/>
      <c r="PWQ103" s="52"/>
      <c r="PWR103" s="52"/>
      <c r="PWS103" s="52"/>
      <c r="PWT103" s="52"/>
      <c r="PWU103" s="52"/>
      <c r="PWV103" s="52"/>
      <c r="PWW103" s="52"/>
      <c r="PWX103" s="52"/>
      <c r="PWY103" s="52"/>
      <c r="PWZ103" s="52"/>
      <c r="PXA103" s="52"/>
      <c r="PXB103" s="52"/>
      <c r="PXC103" s="52"/>
      <c r="PXD103" s="52"/>
      <c r="PXE103" s="52"/>
      <c r="PXF103" s="52"/>
      <c r="PXG103" s="52"/>
      <c r="PXH103" s="52"/>
      <c r="PXI103" s="52"/>
      <c r="PXJ103" s="52"/>
      <c r="PXK103" s="52"/>
      <c r="PXL103" s="52"/>
      <c r="PXM103" s="52"/>
      <c r="PXN103" s="52"/>
      <c r="PXO103" s="52"/>
      <c r="PXP103" s="52"/>
      <c r="PXQ103" s="52"/>
      <c r="PXR103" s="52"/>
      <c r="PXS103" s="52"/>
      <c r="PXT103" s="52"/>
      <c r="PXU103" s="52"/>
      <c r="PXV103" s="52"/>
      <c r="PXW103" s="52"/>
      <c r="PXX103" s="52"/>
      <c r="PXY103" s="52"/>
      <c r="PXZ103" s="52"/>
      <c r="PYA103" s="52"/>
      <c r="PYB103" s="52"/>
      <c r="PYC103" s="52"/>
      <c r="PYD103" s="52"/>
      <c r="PYE103" s="52"/>
      <c r="PYF103" s="52"/>
      <c r="PYG103" s="52"/>
      <c r="PYH103" s="52"/>
      <c r="PYI103" s="52"/>
      <c r="PYJ103" s="52"/>
      <c r="PYK103" s="52"/>
      <c r="PYL103" s="52"/>
      <c r="PYM103" s="52"/>
      <c r="PYN103" s="52"/>
      <c r="PYO103" s="52"/>
      <c r="PYP103" s="52"/>
      <c r="PYQ103" s="52"/>
      <c r="PYR103" s="52"/>
      <c r="PYS103" s="52"/>
      <c r="PYT103" s="52"/>
      <c r="PYU103" s="52"/>
      <c r="PYV103" s="52"/>
      <c r="PYW103" s="52"/>
      <c r="PYX103" s="52"/>
      <c r="PYY103" s="52"/>
      <c r="PYZ103" s="52"/>
      <c r="PZA103" s="52"/>
      <c r="PZB103" s="52"/>
      <c r="PZC103" s="52"/>
      <c r="PZD103" s="52"/>
      <c r="PZE103" s="52"/>
      <c r="PZF103" s="52"/>
      <c r="PZG103" s="52"/>
      <c r="PZH103" s="52"/>
      <c r="PZI103" s="52"/>
      <c r="PZJ103" s="52"/>
      <c r="PZK103" s="52"/>
      <c r="PZL103" s="52"/>
      <c r="PZM103" s="52"/>
      <c r="PZN103" s="52"/>
      <c r="PZO103" s="52"/>
      <c r="PZP103" s="52"/>
      <c r="PZQ103" s="52"/>
      <c r="PZX103" s="52"/>
      <c r="PZY103" s="52"/>
      <c r="PZZ103" s="52"/>
      <c r="QAA103" s="52"/>
      <c r="QAB103" s="52"/>
      <c r="QAC103" s="52"/>
      <c r="QAD103" s="52"/>
      <c r="QAE103" s="52"/>
      <c r="QAF103" s="52"/>
      <c r="QAG103" s="52"/>
      <c r="QAH103" s="52"/>
      <c r="QAI103" s="52"/>
      <c r="QAJ103" s="52"/>
      <c r="QAK103" s="52"/>
      <c r="QAL103" s="52"/>
      <c r="QAM103" s="52"/>
      <c r="QAN103" s="52"/>
      <c r="QAO103" s="52"/>
      <c r="QAP103" s="52"/>
      <c r="QAQ103" s="52"/>
      <c r="QAR103" s="52"/>
      <c r="QAS103" s="52"/>
      <c r="QAT103" s="52"/>
      <c r="QAU103" s="52"/>
      <c r="QAV103" s="52"/>
      <c r="QAW103" s="52"/>
      <c r="QAX103" s="52"/>
      <c r="QAY103" s="52"/>
      <c r="QAZ103" s="52"/>
      <c r="QBA103" s="52"/>
      <c r="QBB103" s="52"/>
      <c r="QBC103" s="52"/>
      <c r="QBD103" s="52"/>
      <c r="QBE103" s="52"/>
      <c r="QBF103" s="52"/>
      <c r="QBG103" s="52"/>
      <c r="QBH103" s="52"/>
      <c r="QBI103" s="52"/>
      <c r="QBJ103" s="52"/>
      <c r="QBK103" s="52"/>
      <c r="QBL103" s="52"/>
      <c r="QBM103" s="52"/>
      <c r="QBN103" s="52"/>
      <c r="QBO103" s="52"/>
      <c r="QBP103" s="52"/>
      <c r="QBQ103" s="52"/>
      <c r="QBR103" s="52"/>
      <c r="QBS103" s="52"/>
      <c r="QBT103" s="52"/>
      <c r="QBU103" s="52"/>
      <c r="QBV103" s="52"/>
      <c r="QBW103" s="52"/>
      <c r="QBX103" s="52"/>
      <c r="QBY103" s="52"/>
      <c r="QBZ103" s="52"/>
      <c r="QCA103" s="52"/>
      <c r="QCB103" s="52"/>
      <c r="QCC103" s="52"/>
      <c r="QCD103" s="52"/>
      <c r="QCE103" s="52"/>
      <c r="QCF103" s="52"/>
      <c r="QCG103" s="52"/>
      <c r="QCH103" s="52"/>
      <c r="QCI103" s="52"/>
      <c r="QCJ103" s="52"/>
      <c r="QCK103" s="52"/>
      <c r="QCL103" s="52"/>
      <c r="QCM103" s="52"/>
      <c r="QCN103" s="52"/>
      <c r="QCO103" s="52"/>
      <c r="QCP103" s="52"/>
      <c r="QCQ103" s="52"/>
      <c r="QCR103" s="52"/>
      <c r="QCS103" s="52"/>
      <c r="QCT103" s="52"/>
      <c r="QCU103" s="52"/>
      <c r="QCV103" s="52"/>
      <c r="QCW103" s="52"/>
      <c r="QCX103" s="52"/>
      <c r="QCY103" s="52"/>
      <c r="QCZ103" s="52"/>
      <c r="QDA103" s="52"/>
      <c r="QDB103" s="52"/>
      <c r="QDC103" s="52"/>
      <c r="QDD103" s="52"/>
      <c r="QDE103" s="52"/>
      <c r="QDF103" s="52"/>
      <c r="QDG103" s="52"/>
      <c r="QDH103" s="52"/>
      <c r="QDI103" s="52"/>
      <c r="QDJ103" s="52"/>
      <c r="QDK103" s="52"/>
      <c r="QDL103" s="52"/>
      <c r="QDM103" s="52"/>
      <c r="QDN103" s="52"/>
      <c r="QDO103" s="52"/>
      <c r="QDP103" s="52"/>
      <c r="QDQ103" s="52"/>
      <c r="QDR103" s="52"/>
      <c r="QDS103" s="52"/>
      <c r="QDT103" s="52"/>
      <c r="QDU103" s="52"/>
      <c r="QDV103" s="52"/>
      <c r="QDW103" s="52"/>
      <c r="QDX103" s="52"/>
      <c r="QDY103" s="52"/>
      <c r="QDZ103" s="52"/>
      <c r="QEA103" s="52"/>
      <c r="QEB103" s="52"/>
      <c r="QEC103" s="52"/>
      <c r="QED103" s="52"/>
      <c r="QEE103" s="52"/>
      <c r="QEF103" s="52"/>
      <c r="QEG103" s="52"/>
      <c r="QEH103" s="52"/>
      <c r="QEI103" s="52"/>
      <c r="QEJ103" s="52"/>
      <c r="QEK103" s="52"/>
      <c r="QEL103" s="52"/>
      <c r="QEM103" s="52"/>
      <c r="QEN103" s="52"/>
      <c r="QEO103" s="52"/>
      <c r="QEP103" s="52"/>
      <c r="QEQ103" s="52"/>
      <c r="QER103" s="52"/>
      <c r="QES103" s="52"/>
      <c r="QET103" s="52"/>
      <c r="QEU103" s="52"/>
      <c r="QEV103" s="52"/>
      <c r="QEW103" s="52"/>
      <c r="QEX103" s="52"/>
      <c r="QEY103" s="52"/>
      <c r="QEZ103" s="52"/>
      <c r="QFA103" s="52"/>
      <c r="QFB103" s="52"/>
      <c r="QFC103" s="52"/>
      <c r="QFD103" s="52"/>
      <c r="QFE103" s="52"/>
      <c r="QFF103" s="52"/>
      <c r="QFG103" s="52"/>
      <c r="QFH103" s="52"/>
      <c r="QFI103" s="52"/>
      <c r="QFJ103" s="52"/>
      <c r="QFK103" s="52"/>
      <c r="QFL103" s="52"/>
      <c r="QFM103" s="52"/>
      <c r="QFN103" s="52"/>
      <c r="QFO103" s="52"/>
      <c r="QFP103" s="52"/>
      <c r="QFQ103" s="52"/>
      <c r="QFR103" s="52"/>
      <c r="QFS103" s="52"/>
      <c r="QFT103" s="52"/>
      <c r="QFU103" s="52"/>
      <c r="QFV103" s="52"/>
      <c r="QFW103" s="52"/>
      <c r="QFX103" s="52"/>
      <c r="QFY103" s="52"/>
      <c r="QFZ103" s="52"/>
      <c r="QGA103" s="52"/>
      <c r="QGB103" s="52"/>
      <c r="QGC103" s="52"/>
      <c r="QGD103" s="52"/>
      <c r="QGE103" s="52"/>
      <c r="QGF103" s="52"/>
      <c r="QGG103" s="52"/>
      <c r="QGH103" s="52"/>
      <c r="QGI103" s="52"/>
      <c r="QGJ103" s="52"/>
      <c r="QGK103" s="52"/>
      <c r="QGL103" s="52"/>
      <c r="QGM103" s="52"/>
      <c r="QGN103" s="52"/>
      <c r="QGO103" s="52"/>
      <c r="QGP103" s="52"/>
      <c r="QGQ103" s="52"/>
      <c r="QGR103" s="52"/>
      <c r="QGS103" s="52"/>
      <c r="QGT103" s="52"/>
      <c r="QGU103" s="52"/>
      <c r="QGV103" s="52"/>
      <c r="QGW103" s="52"/>
      <c r="QGX103" s="52"/>
      <c r="QGY103" s="52"/>
      <c r="QGZ103" s="52"/>
      <c r="QHA103" s="52"/>
      <c r="QHB103" s="52"/>
      <c r="QHC103" s="52"/>
      <c r="QHD103" s="52"/>
      <c r="QHE103" s="52"/>
      <c r="QHF103" s="52"/>
      <c r="QHG103" s="52"/>
      <c r="QHH103" s="52"/>
      <c r="QHI103" s="52"/>
      <c r="QHJ103" s="52"/>
      <c r="QHK103" s="52"/>
      <c r="QHL103" s="52"/>
      <c r="QHM103" s="52"/>
      <c r="QHN103" s="52"/>
      <c r="QHO103" s="52"/>
      <c r="QHP103" s="52"/>
      <c r="QHQ103" s="52"/>
      <c r="QHR103" s="52"/>
      <c r="QHS103" s="52"/>
      <c r="QHT103" s="52"/>
      <c r="QHU103" s="52"/>
      <c r="QHV103" s="52"/>
      <c r="QHW103" s="52"/>
      <c r="QHX103" s="52"/>
      <c r="QHY103" s="52"/>
      <c r="QHZ103" s="52"/>
      <c r="QIA103" s="52"/>
      <c r="QIB103" s="52"/>
      <c r="QIC103" s="52"/>
      <c r="QID103" s="52"/>
      <c r="QIE103" s="52"/>
      <c r="QIF103" s="52"/>
      <c r="QIG103" s="52"/>
      <c r="QIH103" s="52"/>
      <c r="QII103" s="52"/>
      <c r="QIJ103" s="52"/>
      <c r="QIK103" s="52"/>
      <c r="QIL103" s="52"/>
      <c r="QIM103" s="52"/>
      <c r="QIN103" s="52"/>
      <c r="QIO103" s="52"/>
      <c r="QIP103" s="52"/>
      <c r="QIQ103" s="52"/>
      <c r="QIR103" s="52"/>
      <c r="QIS103" s="52"/>
      <c r="QIT103" s="52"/>
      <c r="QIU103" s="52"/>
      <c r="QIV103" s="52"/>
      <c r="QIW103" s="52"/>
      <c r="QIX103" s="52"/>
      <c r="QIY103" s="52"/>
      <c r="QIZ103" s="52"/>
      <c r="QJA103" s="52"/>
      <c r="QJB103" s="52"/>
      <c r="QJC103" s="52"/>
      <c r="QJD103" s="52"/>
      <c r="QJE103" s="52"/>
      <c r="QJF103" s="52"/>
      <c r="QJG103" s="52"/>
      <c r="QJH103" s="52"/>
      <c r="QJI103" s="52"/>
      <c r="QJJ103" s="52"/>
      <c r="QJK103" s="52"/>
      <c r="QJL103" s="52"/>
      <c r="QJM103" s="52"/>
      <c r="QJT103" s="52"/>
      <c r="QJU103" s="52"/>
      <c r="QJV103" s="52"/>
      <c r="QJW103" s="52"/>
      <c r="QJX103" s="52"/>
      <c r="QJY103" s="52"/>
      <c r="QJZ103" s="52"/>
      <c r="QKA103" s="52"/>
      <c r="QKB103" s="52"/>
      <c r="QKC103" s="52"/>
      <c r="QKD103" s="52"/>
      <c r="QKE103" s="52"/>
      <c r="QKF103" s="52"/>
      <c r="QKG103" s="52"/>
      <c r="QKH103" s="52"/>
      <c r="QKI103" s="52"/>
      <c r="QKJ103" s="52"/>
      <c r="QKK103" s="52"/>
      <c r="QKL103" s="52"/>
      <c r="QKM103" s="52"/>
      <c r="QKN103" s="52"/>
      <c r="QKO103" s="52"/>
      <c r="QKP103" s="52"/>
      <c r="QKQ103" s="52"/>
      <c r="QKR103" s="52"/>
      <c r="QKS103" s="52"/>
      <c r="QKT103" s="52"/>
      <c r="QKU103" s="52"/>
      <c r="QKV103" s="52"/>
      <c r="QKW103" s="52"/>
      <c r="QKX103" s="52"/>
      <c r="QKY103" s="52"/>
      <c r="QKZ103" s="52"/>
      <c r="QLA103" s="52"/>
      <c r="QLB103" s="52"/>
      <c r="QLC103" s="52"/>
      <c r="QLD103" s="52"/>
      <c r="QLE103" s="52"/>
      <c r="QLF103" s="52"/>
      <c r="QLG103" s="52"/>
      <c r="QLH103" s="52"/>
      <c r="QLI103" s="52"/>
      <c r="QLJ103" s="52"/>
      <c r="QLK103" s="52"/>
      <c r="QLL103" s="52"/>
      <c r="QLM103" s="52"/>
      <c r="QLN103" s="52"/>
      <c r="QLO103" s="52"/>
      <c r="QLP103" s="52"/>
      <c r="QLQ103" s="52"/>
      <c r="QLR103" s="52"/>
      <c r="QLS103" s="52"/>
      <c r="QLT103" s="52"/>
      <c r="QLU103" s="52"/>
      <c r="QLV103" s="52"/>
      <c r="QLW103" s="52"/>
      <c r="QLX103" s="52"/>
      <c r="QLY103" s="52"/>
      <c r="QLZ103" s="52"/>
      <c r="QMA103" s="52"/>
      <c r="QMB103" s="52"/>
      <c r="QMC103" s="52"/>
      <c r="QMD103" s="52"/>
      <c r="QME103" s="52"/>
      <c r="QMF103" s="52"/>
      <c r="QMG103" s="52"/>
      <c r="QMH103" s="52"/>
      <c r="QMI103" s="52"/>
      <c r="QMJ103" s="52"/>
      <c r="QMK103" s="52"/>
      <c r="QML103" s="52"/>
      <c r="QMM103" s="52"/>
      <c r="QMN103" s="52"/>
      <c r="QMO103" s="52"/>
      <c r="QMP103" s="52"/>
      <c r="QMQ103" s="52"/>
      <c r="QMR103" s="52"/>
      <c r="QMS103" s="52"/>
      <c r="QMT103" s="52"/>
      <c r="QMU103" s="52"/>
      <c r="QMV103" s="52"/>
      <c r="QMW103" s="52"/>
      <c r="QMX103" s="52"/>
      <c r="QMY103" s="52"/>
      <c r="QMZ103" s="52"/>
      <c r="QNA103" s="52"/>
      <c r="QNB103" s="52"/>
      <c r="QNC103" s="52"/>
      <c r="QND103" s="52"/>
      <c r="QNE103" s="52"/>
      <c r="QNF103" s="52"/>
      <c r="QNG103" s="52"/>
      <c r="QNH103" s="52"/>
      <c r="QNI103" s="52"/>
      <c r="QNJ103" s="52"/>
      <c r="QNK103" s="52"/>
      <c r="QNL103" s="52"/>
      <c r="QNM103" s="52"/>
      <c r="QNN103" s="52"/>
      <c r="QNO103" s="52"/>
      <c r="QNP103" s="52"/>
      <c r="QNQ103" s="52"/>
      <c r="QNR103" s="52"/>
      <c r="QNS103" s="52"/>
      <c r="QNT103" s="52"/>
      <c r="QNU103" s="52"/>
      <c r="QNV103" s="52"/>
      <c r="QNW103" s="52"/>
      <c r="QNX103" s="52"/>
      <c r="QNY103" s="52"/>
      <c r="QNZ103" s="52"/>
      <c r="QOA103" s="52"/>
      <c r="QOB103" s="52"/>
      <c r="QOC103" s="52"/>
      <c r="QOD103" s="52"/>
      <c r="QOE103" s="52"/>
      <c r="QOF103" s="52"/>
      <c r="QOG103" s="52"/>
      <c r="QOH103" s="52"/>
      <c r="QOI103" s="52"/>
      <c r="QOJ103" s="52"/>
      <c r="QOK103" s="52"/>
      <c r="QOL103" s="52"/>
      <c r="QOM103" s="52"/>
      <c r="QON103" s="52"/>
      <c r="QOO103" s="52"/>
      <c r="QOP103" s="52"/>
      <c r="QOQ103" s="52"/>
      <c r="QOR103" s="52"/>
      <c r="QOS103" s="52"/>
      <c r="QOT103" s="52"/>
      <c r="QOU103" s="52"/>
      <c r="QOV103" s="52"/>
      <c r="QOW103" s="52"/>
      <c r="QOX103" s="52"/>
      <c r="QOY103" s="52"/>
      <c r="QOZ103" s="52"/>
      <c r="QPA103" s="52"/>
      <c r="QPB103" s="52"/>
      <c r="QPC103" s="52"/>
      <c r="QPD103" s="52"/>
      <c r="QPE103" s="52"/>
      <c r="QPF103" s="52"/>
      <c r="QPG103" s="52"/>
      <c r="QPH103" s="52"/>
      <c r="QPI103" s="52"/>
      <c r="QPJ103" s="52"/>
      <c r="QPK103" s="52"/>
      <c r="QPL103" s="52"/>
      <c r="QPM103" s="52"/>
      <c r="QPN103" s="52"/>
      <c r="QPO103" s="52"/>
      <c r="QPP103" s="52"/>
      <c r="QPQ103" s="52"/>
      <c r="QPR103" s="52"/>
      <c r="QPS103" s="52"/>
      <c r="QPT103" s="52"/>
      <c r="QPU103" s="52"/>
      <c r="QPV103" s="52"/>
      <c r="QPW103" s="52"/>
      <c r="QPX103" s="52"/>
      <c r="QPY103" s="52"/>
      <c r="QPZ103" s="52"/>
      <c r="QQA103" s="52"/>
      <c r="QQB103" s="52"/>
      <c r="QQC103" s="52"/>
      <c r="QQD103" s="52"/>
      <c r="QQE103" s="52"/>
      <c r="QQF103" s="52"/>
      <c r="QQG103" s="52"/>
      <c r="QQH103" s="52"/>
      <c r="QQI103" s="52"/>
      <c r="QQJ103" s="52"/>
      <c r="QQK103" s="52"/>
      <c r="QQL103" s="52"/>
      <c r="QQM103" s="52"/>
      <c r="QQN103" s="52"/>
      <c r="QQO103" s="52"/>
      <c r="QQP103" s="52"/>
      <c r="QQQ103" s="52"/>
      <c r="QQR103" s="52"/>
      <c r="QQS103" s="52"/>
      <c r="QQT103" s="52"/>
      <c r="QQU103" s="52"/>
      <c r="QQV103" s="52"/>
      <c r="QQW103" s="52"/>
      <c r="QQX103" s="52"/>
      <c r="QQY103" s="52"/>
      <c r="QQZ103" s="52"/>
      <c r="QRA103" s="52"/>
      <c r="QRB103" s="52"/>
      <c r="QRC103" s="52"/>
      <c r="QRD103" s="52"/>
      <c r="QRE103" s="52"/>
      <c r="QRF103" s="52"/>
      <c r="QRG103" s="52"/>
      <c r="QRH103" s="52"/>
      <c r="QRI103" s="52"/>
      <c r="QRJ103" s="52"/>
      <c r="QRK103" s="52"/>
      <c r="QRL103" s="52"/>
      <c r="QRM103" s="52"/>
      <c r="QRN103" s="52"/>
      <c r="QRO103" s="52"/>
      <c r="QRP103" s="52"/>
      <c r="QRQ103" s="52"/>
      <c r="QRR103" s="52"/>
      <c r="QRS103" s="52"/>
      <c r="QRT103" s="52"/>
      <c r="QRU103" s="52"/>
      <c r="QRV103" s="52"/>
      <c r="QRW103" s="52"/>
      <c r="QRX103" s="52"/>
      <c r="QRY103" s="52"/>
      <c r="QRZ103" s="52"/>
      <c r="QSA103" s="52"/>
      <c r="QSB103" s="52"/>
      <c r="QSC103" s="52"/>
      <c r="QSD103" s="52"/>
      <c r="QSE103" s="52"/>
      <c r="QSF103" s="52"/>
      <c r="QSG103" s="52"/>
      <c r="QSH103" s="52"/>
      <c r="QSI103" s="52"/>
      <c r="QSJ103" s="52"/>
      <c r="QSK103" s="52"/>
      <c r="QSL103" s="52"/>
      <c r="QSM103" s="52"/>
      <c r="QSN103" s="52"/>
      <c r="QSO103" s="52"/>
      <c r="QSP103" s="52"/>
      <c r="QSQ103" s="52"/>
      <c r="QSR103" s="52"/>
      <c r="QSS103" s="52"/>
      <c r="QST103" s="52"/>
      <c r="QSU103" s="52"/>
      <c r="QSV103" s="52"/>
      <c r="QSW103" s="52"/>
      <c r="QSX103" s="52"/>
      <c r="QSY103" s="52"/>
      <c r="QSZ103" s="52"/>
      <c r="QTA103" s="52"/>
      <c r="QTB103" s="52"/>
      <c r="QTC103" s="52"/>
      <c r="QTD103" s="52"/>
      <c r="QTE103" s="52"/>
      <c r="QTF103" s="52"/>
      <c r="QTG103" s="52"/>
      <c r="QTH103" s="52"/>
      <c r="QTI103" s="52"/>
      <c r="QTP103" s="52"/>
      <c r="QTQ103" s="52"/>
      <c r="QTR103" s="52"/>
      <c r="QTS103" s="52"/>
      <c r="QTT103" s="52"/>
      <c r="QTU103" s="52"/>
      <c r="QTV103" s="52"/>
      <c r="QTW103" s="52"/>
      <c r="QTX103" s="52"/>
      <c r="QTY103" s="52"/>
      <c r="QTZ103" s="52"/>
      <c r="QUA103" s="52"/>
      <c r="QUB103" s="52"/>
      <c r="QUC103" s="52"/>
      <c r="QUD103" s="52"/>
      <c r="QUE103" s="52"/>
      <c r="QUF103" s="52"/>
      <c r="QUG103" s="52"/>
      <c r="QUH103" s="52"/>
      <c r="QUI103" s="52"/>
      <c r="QUJ103" s="52"/>
      <c r="QUK103" s="52"/>
      <c r="QUL103" s="52"/>
      <c r="QUM103" s="52"/>
      <c r="QUN103" s="52"/>
      <c r="QUO103" s="52"/>
      <c r="QUP103" s="52"/>
      <c r="QUQ103" s="52"/>
      <c r="QUR103" s="52"/>
      <c r="QUS103" s="52"/>
      <c r="QUT103" s="52"/>
      <c r="QUU103" s="52"/>
      <c r="QUV103" s="52"/>
      <c r="QUW103" s="52"/>
      <c r="QUX103" s="52"/>
      <c r="QUY103" s="52"/>
      <c r="QUZ103" s="52"/>
      <c r="QVA103" s="52"/>
      <c r="QVB103" s="52"/>
      <c r="QVC103" s="52"/>
      <c r="QVD103" s="52"/>
      <c r="QVE103" s="52"/>
      <c r="QVF103" s="52"/>
      <c r="QVG103" s="52"/>
      <c r="QVH103" s="52"/>
      <c r="QVI103" s="52"/>
      <c r="QVJ103" s="52"/>
      <c r="QVK103" s="52"/>
      <c r="QVL103" s="52"/>
      <c r="QVM103" s="52"/>
      <c r="QVN103" s="52"/>
      <c r="QVO103" s="52"/>
      <c r="QVP103" s="52"/>
      <c r="QVQ103" s="52"/>
      <c r="QVR103" s="52"/>
      <c r="QVS103" s="52"/>
      <c r="QVT103" s="52"/>
      <c r="QVU103" s="52"/>
      <c r="QVV103" s="52"/>
      <c r="QVW103" s="52"/>
      <c r="QVX103" s="52"/>
      <c r="QVY103" s="52"/>
      <c r="QVZ103" s="52"/>
      <c r="QWA103" s="52"/>
      <c r="QWB103" s="52"/>
      <c r="QWC103" s="52"/>
      <c r="QWD103" s="52"/>
      <c r="QWE103" s="52"/>
      <c r="QWF103" s="52"/>
      <c r="QWG103" s="52"/>
      <c r="QWH103" s="52"/>
      <c r="QWI103" s="52"/>
      <c r="QWJ103" s="52"/>
      <c r="QWK103" s="52"/>
      <c r="QWL103" s="52"/>
      <c r="QWM103" s="52"/>
      <c r="QWN103" s="52"/>
      <c r="QWO103" s="52"/>
      <c r="QWP103" s="52"/>
      <c r="QWQ103" s="52"/>
      <c r="QWR103" s="52"/>
      <c r="QWS103" s="52"/>
      <c r="QWT103" s="52"/>
      <c r="QWU103" s="52"/>
      <c r="QWV103" s="52"/>
      <c r="QWW103" s="52"/>
      <c r="QWX103" s="52"/>
      <c r="QWY103" s="52"/>
      <c r="QWZ103" s="52"/>
      <c r="QXA103" s="52"/>
      <c r="QXB103" s="52"/>
      <c r="QXC103" s="52"/>
      <c r="QXD103" s="52"/>
      <c r="QXE103" s="52"/>
      <c r="QXF103" s="52"/>
      <c r="QXG103" s="52"/>
      <c r="QXH103" s="52"/>
      <c r="QXI103" s="52"/>
      <c r="QXJ103" s="52"/>
      <c r="QXK103" s="52"/>
      <c r="QXL103" s="52"/>
      <c r="QXM103" s="52"/>
      <c r="QXN103" s="52"/>
      <c r="QXO103" s="52"/>
      <c r="QXP103" s="52"/>
      <c r="QXQ103" s="52"/>
      <c r="QXR103" s="52"/>
      <c r="QXS103" s="52"/>
      <c r="QXT103" s="52"/>
      <c r="QXU103" s="52"/>
      <c r="QXV103" s="52"/>
      <c r="QXW103" s="52"/>
      <c r="QXX103" s="52"/>
      <c r="QXY103" s="52"/>
      <c r="QXZ103" s="52"/>
      <c r="QYA103" s="52"/>
      <c r="QYB103" s="52"/>
      <c r="QYC103" s="52"/>
      <c r="QYD103" s="52"/>
      <c r="QYE103" s="52"/>
      <c r="QYF103" s="52"/>
      <c r="QYG103" s="52"/>
      <c r="QYH103" s="52"/>
      <c r="QYI103" s="52"/>
      <c r="QYJ103" s="52"/>
      <c r="QYK103" s="52"/>
      <c r="QYL103" s="52"/>
      <c r="QYM103" s="52"/>
      <c r="QYN103" s="52"/>
      <c r="QYO103" s="52"/>
      <c r="QYP103" s="52"/>
      <c r="QYQ103" s="52"/>
      <c r="QYR103" s="52"/>
      <c r="QYS103" s="52"/>
      <c r="QYT103" s="52"/>
      <c r="QYU103" s="52"/>
      <c r="QYV103" s="52"/>
      <c r="QYW103" s="52"/>
      <c r="QYX103" s="52"/>
      <c r="QYY103" s="52"/>
      <c r="QYZ103" s="52"/>
      <c r="QZA103" s="52"/>
      <c r="QZB103" s="52"/>
      <c r="QZC103" s="52"/>
      <c r="QZD103" s="52"/>
      <c r="QZE103" s="52"/>
      <c r="QZF103" s="52"/>
      <c r="QZG103" s="52"/>
      <c r="QZH103" s="52"/>
      <c r="QZI103" s="52"/>
      <c r="QZJ103" s="52"/>
      <c r="QZK103" s="52"/>
      <c r="QZL103" s="52"/>
      <c r="QZM103" s="52"/>
      <c r="QZN103" s="52"/>
      <c r="QZO103" s="52"/>
      <c r="QZP103" s="52"/>
      <c r="QZQ103" s="52"/>
      <c r="QZR103" s="52"/>
      <c r="QZS103" s="52"/>
      <c r="QZT103" s="52"/>
      <c r="QZU103" s="52"/>
      <c r="QZV103" s="52"/>
      <c r="QZW103" s="52"/>
      <c r="QZX103" s="52"/>
      <c r="QZY103" s="52"/>
      <c r="QZZ103" s="52"/>
      <c r="RAA103" s="52"/>
      <c r="RAB103" s="52"/>
      <c r="RAC103" s="52"/>
      <c r="RAD103" s="52"/>
      <c r="RAE103" s="52"/>
      <c r="RAF103" s="52"/>
      <c r="RAG103" s="52"/>
      <c r="RAH103" s="52"/>
      <c r="RAI103" s="52"/>
      <c r="RAJ103" s="52"/>
      <c r="RAK103" s="52"/>
      <c r="RAL103" s="52"/>
      <c r="RAM103" s="52"/>
      <c r="RAN103" s="52"/>
      <c r="RAO103" s="52"/>
      <c r="RAP103" s="52"/>
      <c r="RAQ103" s="52"/>
      <c r="RAR103" s="52"/>
      <c r="RAS103" s="52"/>
      <c r="RAT103" s="52"/>
      <c r="RAU103" s="52"/>
      <c r="RAV103" s="52"/>
      <c r="RAW103" s="52"/>
      <c r="RAX103" s="52"/>
      <c r="RAY103" s="52"/>
      <c r="RAZ103" s="52"/>
      <c r="RBA103" s="52"/>
      <c r="RBB103" s="52"/>
      <c r="RBC103" s="52"/>
      <c r="RBD103" s="52"/>
      <c r="RBE103" s="52"/>
      <c r="RBF103" s="52"/>
      <c r="RBG103" s="52"/>
      <c r="RBH103" s="52"/>
      <c r="RBI103" s="52"/>
      <c r="RBJ103" s="52"/>
      <c r="RBK103" s="52"/>
      <c r="RBL103" s="52"/>
      <c r="RBM103" s="52"/>
      <c r="RBN103" s="52"/>
      <c r="RBO103" s="52"/>
      <c r="RBP103" s="52"/>
      <c r="RBQ103" s="52"/>
      <c r="RBR103" s="52"/>
      <c r="RBS103" s="52"/>
      <c r="RBT103" s="52"/>
      <c r="RBU103" s="52"/>
      <c r="RBV103" s="52"/>
      <c r="RBW103" s="52"/>
      <c r="RBX103" s="52"/>
      <c r="RBY103" s="52"/>
      <c r="RBZ103" s="52"/>
      <c r="RCA103" s="52"/>
      <c r="RCB103" s="52"/>
      <c r="RCC103" s="52"/>
      <c r="RCD103" s="52"/>
      <c r="RCE103" s="52"/>
      <c r="RCF103" s="52"/>
      <c r="RCG103" s="52"/>
      <c r="RCH103" s="52"/>
      <c r="RCI103" s="52"/>
      <c r="RCJ103" s="52"/>
      <c r="RCK103" s="52"/>
      <c r="RCL103" s="52"/>
      <c r="RCM103" s="52"/>
      <c r="RCN103" s="52"/>
      <c r="RCO103" s="52"/>
      <c r="RCP103" s="52"/>
      <c r="RCQ103" s="52"/>
      <c r="RCR103" s="52"/>
      <c r="RCS103" s="52"/>
      <c r="RCT103" s="52"/>
      <c r="RCU103" s="52"/>
      <c r="RCV103" s="52"/>
      <c r="RCW103" s="52"/>
      <c r="RCX103" s="52"/>
      <c r="RCY103" s="52"/>
      <c r="RCZ103" s="52"/>
      <c r="RDA103" s="52"/>
      <c r="RDB103" s="52"/>
      <c r="RDC103" s="52"/>
      <c r="RDD103" s="52"/>
      <c r="RDE103" s="52"/>
      <c r="RDL103" s="52"/>
      <c r="RDM103" s="52"/>
      <c r="RDN103" s="52"/>
      <c r="RDO103" s="52"/>
      <c r="RDP103" s="52"/>
      <c r="RDQ103" s="52"/>
      <c r="RDR103" s="52"/>
      <c r="RDS103" s="52"/>
      <c r="RDT103" s="52"/>
      <c r="RDU103" s="52"/>
      <c r="RDV103" s="52"/>
      <c r="RDW103" s="52"/>
      <c r="RDX103" s="52"/>
      <c r="RDY103" s="52"/>
      <c r="RDZ103" s="52"/>
      <c r="REA103" s="52"/>
      <c r="REB103" s="52"/>
      <c r="REC103" s="52"/>
      <c r="RED103" s="52"/>
      <c r="REE103" s="52"/>
      <c r="REF103" s="52"/>
      <c r="REG103" s="52"/>
      <c r="REH103" s="52"/>
      <c r="REI103" s="52"/>
      <c r="REJ103" s="52"/>
      <c r="REK103" s="52"/>
      <c r="REL103" s="52"/>
      <c r="REM103" s="52"/>
      <c r="REN103" s="52"/>
      <c r="REO103" s="52"/>
      <c r="REP103" s="52"/>
      <c r="REQ103" s="52"/>
      <c r="RER103" s="52"/>
      <c r="RES103" s="52"/>
      <c r="RET103" s="52"/>
      <c r="REU103" s="52"/>
      <c r="REV103" s="52"/>
      <c r="REW103" s="52"/>
      <c r="REX103" s="52"/>
      <c r="REY103" s="52"/>
      <c r="REZ103" s="52"/>
      <c r="RFA103" s="52"/>
      <c r="RFB103" s="52"/>
      <c r="RFC103" s="52"/>
      <c r="RFD103" s="52"/>
      <c r="RFE103" s="52"/>
      <c r="RFF103" s="52"/>
      <c r="RFG103" s="52"/>
      <c r="RFH103" s="52"/>
      <c r="RFI103" s="52"/>
      <c r="RFJ103" s="52"/>
      <c r="RFK103" s="52"/>
      <c r="RFL103" s="52"/>
      <c r="RFM103" s="52"/>
      <c r="RFN103" s="52"/>
      <c r="RFO103" s="52"/>
      <c r="RFP103" s="52"/>
      <c r="RFQ103" s="52"/>
      <c r="RFR103" s="52"/>
      <c r="RFS103" s="52"/>
      <c r="RFT103" s="52"/>
      <c r="RFU103" s="52"/>
      <c r="RFV103" s="52"/>
      <c r="RFW103" s="52"/>
      <c r="RFX103" s="52"/>
      <c r="RFY103" s="52"/>
      <c r="RFZ103" s="52"/>
      <c r="RGA103" s="52"/>
      <c r="RGB103" s="52"/>
      <c r="RGC103" s="52"/>
      <c r="RGD103" s="52"/>
      <c r="RGE103" s="52"/>
      <c r="RGF103" s="52"/>
      <c r="RGG103" s="52"/>
      <c r="RGH103" s="52"/>
      <c r="RGI103" s="52"/>
      <c r="RGJ103" s="52"/>
      <c r="RGK103" s="52"/>
      <c r="RGL103" s="52"/>
      <c r="RGM103" s="52"/>
      <c r="RGN103" s="52"/>
      <c r="RGO103" s="52"/>
      <c r="RGP103" s="52"/>
      <c r="RGQ103" s="52"/>
      <c r="RGR103" s="52"/>
      <c r="RGS103" s="52"/>
      <c r="RGT103" s="52"/>
      <c r="RGU103" s="52"/>
      <c r="RGV103" s="52"/>
      <c r="RGW103" s="52"/>
      <c r="RGX103" s="52"/>
      <c r="RGY103" s="52"/>
      <c r="RGZ103" s="52"/>
      <c r="RHA103" s="52"/>
      <c r="RHB103" s="52"/>
      <c r="RHC103" s="52"/>
      <c r="RHD103" s="52"/>
      <c r="RHE103" s="52"/>
      <c r="RHF103" s="52"/>
      <c r="RHG103" s="52"/>
      <c r="RHH103" s="52"/>
      <c r="RHI103" s="52"/>
      <c r="RHJ103" s="52"/>
      <c r="RHK103" s="52"/>
      <c r="RHL103" s="52"/>
      <c r="RHM103" s="52"/>
      <c r="RHN103" s="52"/>
      <c r="RHO103" s="52"/>
      <c r="RHP103" s="52"/>
      <c r="RHQ103" s="52"/>
      <c r="RHR103" s="52"/>
      <c r="RHS103" s="52"/>
      <c r="RHT103" s="52"/>
      <c r="RHU103" s="52"/>
      <c r="RHV103" s="52"/>
      <c r="RHW103" s="52"/>
      <c r="RHX103" s="52"/>
      <c r="RHY103" s="52"/>
      <c r="RHZ103" s="52"/>
      <c r="RIA103" s="52"/>
      <c r="RIB103" s="52"/>
      <c r="RIC103" s="52"/>
      <c r="RID103" s="52"/>
      <c r="RIE103" s="52"/>
      <c r="RIF103" s="52"/>
      <c r="RIG103" s="52"/>
      <c r="RIH103" s="52"/>
      <c r="RII103" s="52"/>
      <c r="RIJ103" s="52"/>
      <c r="RIK103" s="52"/>
      <c r="RIL103" s="52"/>
      <c r="RIM103" s="52"/>
      <c r="RIN103" s="52"/>
      <c r="RIO103" s="52"/>
      <c r="RIP103" s="52"/>
      <c r="RIQ103" s="52"/>
      <c r="RIR103" s="52"/>
      <c r="RIS103" s="52"/>
      <c r="RIT103" s="52"/>
      <c r="RIU103" s="52"/>
      <c r="RIV103" s="52"/>
      <c r="RIW103" s="52"/>
      <c r="RIX103" s="52"/>
      <c r="RIY103" s="52"/>
      <c r="RIZ103" s="52"/>
      <c r="RJA103" s="52"/>
      <c r="RJB103" s="52"/>
      <c r="RJC103" s="52"/>
      <c r="RJD103" s="52"/>
      <c r="RJE103" s="52"/>
      <c r="RJF103" s="52"/>
      <c r="RJG103" s="52"/>
      <c r="RJH103" s="52"/>
      <c r="RJI103" s="52"/>
      <c r="RJJ103" s="52"/>
      <c r="RJK103" s="52"/>
      <c r="RJL103" s="52"/>
      <c r="RJM103" s="52"/>
      <c r="RJN103" s="52"/>
      <c r="RJO103" s="52"/>
      <c r="RJP103" s="52"/>
      <c r="RJQ103" s="52"/>
      <c r="RJR103" s="52"/>
      <c r="RJS103" s="52"/>
      <c r="RJT103" s="52"/>
      <c r="RJU103" s="52"/>
      <c r="RJV103" s="52"/>
      <c r="RJW103" s="52"/>
      <c r="RJX103" s="52"/>
      <c r="RJY103" s="52"/>
      <c r="RJZ103" s="52"/>
      <c r="RKA103" s="52"/>
      <c r="RKB103" s="52"/>
      <c r="RKC103" s="52"/>
      <c r="RKD103" s="52"/>
      <c r="RKE103" s="52"/>
      <c r="RKF103" s="52"/>
      <c r="RKG103" s="52"/>
      <c r="RKH103" s="52"/>
      <c r="RKI103" s="52"/>
      <c r="RKJ103" s="52"/>
      <c r="RKK103" s="52"/>
      <c r="RKL103" s="52"/>
      <c r="RKM103" s="52"/>
      <c r="RKN103" s="52"/>
      <c r="RKO103" s="52"/>
      <c r="RKP103" s="52"/>
      <c r="RKQ103" s="52"/>
      <c r="RKR103" s="52"/>
      <c r="RKS103" s="52"/>
      <c r="RKT103" s="52"/>
      <c r="RKU103" s="52"/>
      <c r="RKV103" s="52"/>
      <c r="RKW103" s="52"/>
      <c r="RKX103" s="52"/>
      <c r="RKY103" s="52"/>
      <c r="RKZ103" s="52"/>
      <c r="RLA103" s="52"/>
      <c r="RLB103" s="52"/>
      <c r="RLC103" s="52"/>
      <c r="RLD103" s="52"/>
      <c r="RLE103" s="52"/>
      <c r="RLF103" s="52"/>
      <c r="RLG103" s="52"/>
      <c r="RLH103" s="52"/>
      <c r="RLI103" s="52"/>
      <c r="RLJ103" s="52"/>
      <c r="RLK103" s="52"/>
      <c r="RLL103" s="52"/>
      <c r="RLM103" s="52"/>
      <c r="RLN103" s="52"/>
      <c r="RLO103" s="52"/>
      <c r="RLP103" s="52"/>
      <c r="RLQ103" s="52"/>
      <c r="RLR103" s="52"/>
      <c r="RLS103" s="52"/>
      <c r="RLT103" s="52"/>
      <c r="RLU103" s="52"/>
      <c r="RLV103" s="52"/>
      <c r="RLW103" s="52"/>
      <c r="RLX103" s="52"/>
      <c r="RLY103" s="52"/>
      <c r="RLZ103" s="52"/>
      <c r="RMA103" s="52"/>
      <c r="RMB103" s="52"/>
      <c r="RMC103" s="52"/>
      <c r="RMD103" s="52"/>
      <c r="RME103" s="52"/>
      <c r="RMF103" s="52"/>
      <c r="RMG103" s="52"/>
      <c r="RMH103" s="52"/>
      <c r="RMI103" s="52"/>
      <c r="RMJ103" s="52"/>
      <c r="RMK103" s="52"/>
      <c r="RML103" s="52"/>
      <c r="RMM103" s="52"/>
      <c r="RMN103" s="52"/>
      <c r="RMO103" s="52"/>
      <c r="RMP103" s="52"/>
      <c r="RMQ103" s="52"/>
      <c r="RMR103" s="52"/>
      <c r="RMS103" s="52"/>
      <c r="RMT103" s="52"/>
      <c r="RMU103" s="52"/>
      <c r="RMV103" s="52"/>
      <c r="RMW103" s="52"/>
      <c r="RMX103" s="52"/>
      <c r="RMY103" s="52"/>
      <c r="RMZ103" s="52"/>
      <c r="RNA103" s="52"/>
      <c r="RNH103" s="52"/>
      <c r="RNI103" s="52"/>
      <c r="RNJ103" s="52"/>
      <c r="RNK103" s="52"/>
      <c r="RNL103" s="52"/>
      <c r="RNM103" s="52"/>
      <c r="RNN103" s="52"/>
      <c r="RNO103" s="52"/>
      <c r="RNP103" s="52"/>
      <c r="RNQ103" s="52"/>
      <c r="RNR103" s="52"/>
      <c r="RNS103" s="52"/>
      <c r="RNT103" s="52"/>
      <c r="RNU103" s="52"/>
      <c r="RNV103" s="52"/>
      <c r="RNW103" s="52"/>
      <c r="RNX103" s="52"/>
      <c r="RNY103" s="52"/>
      <c r="RNZ103" s="52"/>
      <c r="ROA103" s="52"/>
      <c r="ROB103" s="52"/>
      <c r="ROC103" s="52"/>
      <c r="ROD103" s="52"/>
      <c r="ROE103" s="52"/>
      <c r="ROF103" s="52"/>
      <c r="ROG103" s="52"/>
      <c r="ROH103" s="52"/>
      <c r="ROI103" s="52"/>
      <c r="ROJ103" s="52"/>
      <c r="ROK103" s="52"/>
      <c r="ROL103" s="52"/>
      <c r="ROM103" s="52"/>
      <c r="RON103" s="52"/>
      <c r="ROO103" s="52"/>
      <c r="ROP103" s="52"/>
      <c r="ROQ103" s="52"/>
      <c r="ROR103" s="52"/>
      <c r="ROS103" s="52"/>
      <c r="ROT103" s="52"/>
      <c r="ROU103" s="52"/>
      <c r="ROV103" s="52"/>
      <c r="ROW103" s="52"/>
      <c r="ROX103" s="52"/>
      <c r="ROY103" s="52"/>
      <c r="ROZ103" s="52"/>
      <c r="RPA103" s="52"/>
      <c r="RPB103" s="52"/>
      <c r="RPC103" s="52"/>
      <c r="RPD103" s="52"/>
      <c r="RPE103" s="52"/>
      <c r="RPF103" s="52"/>
      <c r="RPG103" s="52"/>
      <c r="RPH103" s="52"/>
      <c r="RPI103" s="52"/>
      <c r="RPJ103" s="52"/>
      <c r="RPK103" s="52"/>
      <c r="RPL103" s="52"/>
      <c r="RPM103" s="52"/>
      <c r="RPN103" s="52"/>
      <c r="RPO103" s="52"/>
      <c r="RPP103" s="52"/>
      <c r="RPQ103" s="52"/>
      <c r="RPR103" s="52"/>
      <c r="RPS103" s="52"/>
      <c r="RPT103" s="52"/>
      <c r="RPU103" s="52"/>
      <c r="RPV103" s="52"/>
      <c r="RPW103" s="52"/>
      <c r="RPX103" s="52"/>
      <c r="RPY103" s="52"/>
      <c r="RPZ103" s="52"/>
      <c r="RQA103" s="52"/>
      <c r="RQB103" s="52"/>
      <c r="RQC103" s="52"/>
      <c r="RQD103" s="52"/>
      <c r="RQE103" s="52"/>
      <c r="RQF103" s="52"/>
      <c r="RQG103" s="52"/>
      <c r="RQH103" s="52"/>
      <c r="RQI103" s="52"/>
      <c r="RQJ103" s="52"/>
      <c r="RQK103" s="52"/>
      <c r="RQL103" s="52"/>
      <c r="RQM103" s="52"/>
      <c r="RQN103" s="52"/>
      <c r="RQO103" s="52"/>
      <c r="RQP103" s="52"/>
      <c r="RQQ103" s="52"/>
      <c r="RQR103" s="52"/>
      <c r="RQS103" s="52"/>
      <c r="RQT103" s="52"/>
      <c r="RQU103" s="52"/>
      <c r="RQV103" s="52"/>
      <c r="RQW103" s="52"/>
      <c r="RQX103" s="52"/>
      <c r="RQY103" s="52"/>
      <c r="RQZ103" s="52"/>
      <c r="RRA103" s="52"/>
      <c r="RRB103" s="52"/>
      <c r="RRC103" s="52"/>
      <c r="RRD103" s="52"/>
      <c r="RRE103" s="52"/>
      <c r="RRF103" s="52"/>
      <c r="RRG103" s="52"/>
      <c r="RRH103" s="52"/>
      <c r="RRI103" s="52"/>
      <c r="RRJ103" s="52"/>
      <c r="RRK103" s="52"/>
      <c r="RRL103" s="52"/>
      <c r="RRM103" s="52"/>
      <c r="RRN103" s="52"/>
      <c r="RRO103" s="52"/>
      <c r="RRP103" s="52"/>
      <c r="RRQ103" s="52"/>
      <c r="RRR103" s="52"/>
      <c r="RRS103" s="52"/>
      <c r="RRT103" s="52"/>
      <c r="RRU103" s="52"/>
      <c r="RRV103" s="52"/>
      <c r="RRW103" s="52"/>
      <c r="RRX103" s="52"/>
      <c r="RRY103" s="52"/>
      <c r="RRZ103" s="52"/>
      <c r="RSA103" s="52"/>
      <c r="RSB103" s="52"/>
      <c r="RSC103" s="52"/>
      <c r="RSD103" s="52"/>
      <c r="RSE103" s="52"/>
      <c r="RSF103" s="52"/>
      <c r="RSG103" s="52"/>
      <c r="RSH103" s="52"/>
      <c r="RSI103" s="52"/>
      <c r="RSJ103" s="52"/>
      <c r="RSK103" s="52"/>
      <c r="RSL103" s="52"/>
      <c r="RSM103" s="52"/>
      <c r="RSN103" s="52"/>
      <c r="RSO103" s="52"/>
      <c r="RSP103" s="52"/>
      <c r="RSQ103" s="52"/>
      <c r="RSR103" s="52"/>
      <c r="RSS103" s="52"/>
      <c r="RST103" s="52"/>
      <c r="RSU103" s="52"/>
      <c r="RSV103" s="52"/>
      <c r="RSW103" s="52"/>
      <c r="RSX103" s="52"/>
      <c r="RSY103" s="52"/>
      <c r="RSZ103" s="52"/>
      <c r="RTA103" s="52"/>
      <c r="RTB103" s="52"/>
      <c r="RTC103" s="52"/>
      <c r="RTD103" s="52"/>
      <c r="RTE103" s="52"/>
      <c r="RTF103" s="52"/>
      <c r="RTG103" s="52"/>
      <c r="RTH103" s="52"/>
      <c r="RTI103" s="52"/>
      <c r="RTJ103" s="52"/>
      <c r="RTK103" s="52"/>
      <c r="RTL103" s="52"/>
      <c r="RTM103" s="52"/>
      <c r="RTN103" s="52"/>
      <c r="RTO103" s="52"/>
      <c r="RTP103" s="52"/>
      <c r="RTQ103" s="52"/>
      <c r="RTR103" s="52"/>
      <c r="RTS103" s="52"/>
      <c r="RTT103" s="52"/>
      <c r="RTU103" s="52"/>
      <c r="RTV103" s="52"/>
      <c r="RTW103" s="52"/>
      <c r="RTX103" s="52"/>
      <c r="RTY103" s="52"/>
      <c r="RTZ103" s="52"/>
      <c r="RUA103" s="52"/>
      <c r="RUB103" s="52"/>
      <c r="RUC103" s="52"/>
      <c r="RUD103" s="52"/>
      <c r="RUE103" s="52"/>
      <c r="RUF103" s="52"/>
      <c r="RUG103" s="52"/>
      <c r="RUH103" s="52"/>
      <c r="RUI103" s="52"/>
      <c r="RUJ103" s="52"/>
      <c r="RUK103" s="52"/>
      <c r="RUL103" s="52"/>
      <c r="RUM103" s="52"/>
      <c r="RUN103" s="52"/>
      <c r="RUO103" s="52"/>
      <c r="RUP103" s="52"/>
      <c r="RUQ103" s="52"/>
      <c r="RUR103" s="52"/>
      <c r="RUS103" s="52"/>
      <c r="RUT103" s="52"/>
      <c r="RUU103" s="52"/>
      <c r="RUV103" s="52"/>
      <c r="RUW103" s="52"/>
      <c r="RUX103" s="52"/>
      <c r="RUY103" s="52"/>
      <c r="RUZ103" s="52"/>
      <c r="RVA103" s="52"/>
      <c r="RVB103" s="52"/>
      <c r="RVC103" s="52"/>
      <c r="RVD103" s="52"/>
      <c r="RVE103" s="52"/>
      <c r="RVF103" s="52"/>
      <c r="RVG103" s="52"/>
      <c r="RVH103" s="52"/>
      <c r="RVI103" s="52"/>
      <c r="RVJ103" s="52"/>
      <c r="RVK103" s="52"/>
      <c r="RVL103" s="52"/>
      <c r="RVM103" s="52"/>
      <c r="RVN103" s="52"/>
      <c r="RVO103" s="52"/>
      <c r="RVP103" s="52"/>
      <c r="RVQ103" s="52"/>
      <c r="RVR103" s="52"/>
      <c r="RVS103" s="52"/>
      <c r="RVT103" s="52"/>
      <c r="RVU103" s="52"/>
      <c r="RVV103" s="52"/>
      <c r="RVW103" s="52"/>
      <c r="RVX103" s="52"/>
      <c r="RVY103" s="52"/>
      <c r="RVZ103" s="52"/>
      <c r="RWA103" s="52"/>
      <c r="RWB103" s="52"/>
      <c r="RWC103" s="52"/>
      <c r="RWD103" s="52"/>
      <c r="RWE103" s="52"/>
      <c r="RWF103" s="52"/>
      <c r="RWG103" s="52"/>
      <c r="RWH103" s="52"/>
      <c r="RWI103" s="52"/>
      <c r="RWJ103" s="52"/>
      <c r="RWK103" s="52"/>
      <c r="RWL103" s="52"/>
      <c r="RWM103" s="52"/>
      <c r="RWN103" s="52"/>
      <c r="RWO103" s="52"/>
      <c r="RWP103" s="52"/>
      <c r="RWQ103" s="52"/>
      <c r="RWR103" s="52"/>
      <c r="RWS103" s="52"/>
      <c r="RWT103" s="52"/>
      <c r="RWU103" s="52"/>
      <c r="RWV103" s="52"/>
      <c r="RWW103" s="52"/>
      <c r="RXD103" s="52"/>
      <c r="RXE103" s="52"/>
      <c r="RXF103" s="52"/>
      <c r="RXG103" s="52"/>
      <c r="RXH103" s="52"/>
      <c r="RXI103" s="52"/>
      <c r="RXJ103" s="52"/>
      <c r="RXK103" s="52"/>
      <c r="RXL103" s="52"/>
      <c r="RXM103" s="52"/>
      <c r="RXN103" s="52"/>
      <c r="RXO103" s="52"/>
      <c r="RXP103" s="52"/>
      <c r="RXQ103" s="52"/>
      <c r="RXR103" s="52"/>
      <c r="RXS103" s="52"/>
      <c r="RXT103" s="52"/>
      <c r="RXU103" s="52"/>
      <c r="RXV103" s="52"/>
      <c r="RXW103" s="52"/>
      <c r="RXX103" s="52"/>
      <c r="RXY103" s="52"/>
      <c r="RXZ103" s="52"/>
      <c r="RYA103" s="52"/>
      <c r="RYB103" s="52"/>
      <c r="RYC103" s="52"/>
      <c r="RYD103" s="52"/>
      <c r="RYE103" s="52"/>
      <c r="RYF103" s="52"/>
      <c r="RYG103" s="52"/>
      <c r="RYH103" s="52"/>
      <c r="RYI103" s="52"/>
      <c r="RYJ103" s="52"/>
      <c r="RYK103" s="52"/>
      <c r="RYL103" s="52"/>
      <c r="RYM103" s="52"/>
      <c r="RYN103" s="52"/>
      <c r="RYO103" s="52"/>
      <c r="RYP103" s="52"/>
      <c r="RYQ103" s="52"/>
      <c r="RYR103" s="52"/>
      <c r="RYS103" s="52"/>
      <c r="RYT103" s="52"/>
      <c r="RYU103" s="52"/>
      <c r="RYV103" s="52"/>
      <c r="RYW103" s="52"/>
      <c r="RYX103" s="52"/>
      <c r="RYY103" s="52"/>
      <c r="RYZ103" s="52"/>
      <c r="RZA103" s="52"/>
      <c r="RZB103" s="52"/>
      <c r="RZC103" s="52"/>
      <c r="RZD103" s="52"/>
      <c r="RZE103" s="52"/>
      <c r="RZF103" s="52"/>
      <c r="RZG103" s="52"/>
      <c r="RZH103" s="52"/>
      <c r="RZI103" s="52"/>
      <c r="RZJ103" s="52"/>
      <c r="RZK103" s="52"/>
      <c r="RZL103" s="52"/>
      <c r="RZM103" s="52"/>
      <c r="RZN103" s="52"/>
      <c r="RZO103" s="52"/>
      <c r="RZP103" s="52"/>
      <c r="RZQ103" s="52"/>
      <c r="RZR103" s="52"/>
      <c r="RZS103" s="52"/>
      <c r="RZT103" s="52"/>
      <c r="RZU103" s="52"/>
      <c r="RZV103" s="52"/>
      <c r="RZW103" s="52"/>
      <c r="RZX103" s="52"/>
      <c r="RZY103" s="52"/>
      <c r="RZZ103" s="52"/>
      <c r="SAA103" s="52"/>
      <c r="SAB103" s="52"/>
      <c r="SAC103" s="52"/>
      <c r="SAD103" s="52"/>
      <c r="SAE103" s="52"/>
      <c r="SAF103" s="52"/>
      <c r="SAG103" s="52"/>
      <c r="SAH103" s="52"/>
      <c r="SAI103" s="52"/>
      <c r="SAJ103" s="52"/>
      <c r="SAK103" s="52"/>
      <c r="SAL103" s="52"/>
      <c r="SAM103" s="52"/>
      <c r="SAN103" s="52"/>
      <c r="SAO103" s="52"/>
      <c r="SAP103" s="52"/>
      <c r="SAQ103" s="52"/>
      <c r="SAR103" s="52"/>
      <c r="SAS103" s="52"/>
      <c r="SAT103" s="52"/>
      <c r="SAU103" s="52"/>
      <c r="SAV103" s="52"/>
      <c r="SAW103" s="52"/>
      <c r="SAX103" s="52"/>
      <c r="SAY103" s="52"/>
      <c r="SAZ103" s="52"/>
      <c r="SBA103" s="52"/>
      <c r="SBB103" s="52"/>
      <c r="SBC103" s="52"/>
      <c r="SBD103" s="52"/>
      <c r="SBE103" s="52"/>
      <c r="SBF103" s="52"/>
      <c r="SBG103" s="52"/>
      <c r="SBH103" s="52"/>
      <c r="SBI103" s="52"/>
      <c r="SBJ103" s="52"/>
      <c r="SBK103" s="52"/>
      <c r="SBL103" s="52"/>
      <c r="SBM103" s="52"/>
      <c r="SBN103" s="52"/>
      <c r="SBO103" s="52"/>
      <c r="SBP103" s="52"/>
      <c r="SBQ103" s="52"/>
      <c r="SBR103" s="52"/>
      <c r="SBS103" s="52"/>
      <c r="SBT103" s="52"/>
      <c r="SBU103" s="52"/>
      <c r="SBV103" s="52"/>
      <c r="SBW103" s="52"/>
      <c r="SBX103" s="52"/>
      <c r="SBY103" s="52"/>
      <c r="SBZ103" s="52"/>
      <c r="SCA103" s="52"/>
      <c r="SCB103" s="52"/>
      <c r="SCC103" s="52"/>
      <c r="SCD103" s="52"/>
      <c r="SCE103" s="52"/>
      <c r="SCF103" s="52"/>
      <c r="SCG103" s="52"/>
      <c r="SCH103" s="52"/>
      <c r="SCI103" s="52"/>
      <c r="SCJ103" s="52"/>
      <c r="SCK103" s="52"/>
      <c r="SCL103" s="52"/>
      <c r="SCM103" s="52"/>
      <c r="SCN103" s="52"/>
      <c r="SCO103" s="52"/>
      <c r="SCP103" s="52"/>
      <c r="SCQ103" s="52"/>
      <c r="SCR103" s="52"/>
      <c r="SCS103" s="52"/>
      <c r="SCT103" s="52"/>
      <c r="SCU103" s="52"/>
      <c r="SCV103" s="52"/>
      <c r="SCW103" s="52"/>
      <c r="SCX103" s="52"/>
      <c r="SCY103" s="52"/>
      <c r="SCZ103" s="52"/>
      <c r="SDA103" s="52"/>
      <c r="SDB103" s="52"/>
      <c r="SDC103" s="52"/>
      <c r="SDD103" s="52"/>
      <c r="SDE103" s="52"/>
      <c r="SDF103" s="52"/>
      <c r="SDG103" s="52"/>
      <c r="SDH103" s="52"/>
      <c r="SDI103" s="52"/>
      <c r="SDJ103" s="52"/>
      <c r="SDK103" s="52"/>
      <c r="SDL103" s="52"/>
      <c r="SDM103" s="52"/>
      <c r="SDN103" s="52"/>
      <c r="SDO103" s="52"/>
      <c r="SDP103" s="52"/>
      <c r="SDQ103" s="52"/>
      <c r="SDR103" s="52"/>
      <c r="SDS103" s="52"/>
      <c r="SDT103" s="52"/>
      <c r="SDU103" s="52"/>
      <c r="SDV103" s="52"/>
      <c r="SDW103" s="52"/>
      <c r="SDX103" s="52"/>
      <c r="SDY103" s="52"/>
      <c r="SDZ103" s="52"/>
      <c r="SEA103" s="52"/>
      <c r="SEB103" s="52"/>
      <c r="SEC103" s="52"/>
      <c r="SED103" s="52"/>
      <c r="SEE103" s="52"/>
      <c r="SEF103" s="52"/>
      <c r="SEG103" s="52"/>
      <c r="SEH103" s="52"/>
      <c r="SEI103" s="52"/>
      <c r="SEJ103" s="52"/>
      <c r="SEK103" s="52"/>
      <c r="SEL103" s="52"/>
      <c r="SEM103" s="52"/>
      <c r="SEN103" s="52"/>
      <c r="SEO103" s="52"/>
      <c r="SEP103" s="52"/>
      <c r="SEQ103" s="52"/>
      <c r="SER103" s="52"/>
      <c r="SES103" s="52"/>
      <c r="SET103" s="52"/>
      <c r="SEU103" s="52"/>
      <c r="SEV103" s="52"/>
      <c r="SEW103" s="52"/>
      <c r="SEX103" s="52"/>
      <c r="SEY103" s="52"/>
      <c r="SEZ103" s="52"/>
      <c r="SFA103" s="52"/>
      <c r="SFB103" s="52"/>
      <c r="SFC103" s="52"/>
      <c r="SFD103" s="52"/>
      <c r="SFE103" s="52"/>
      <c r="SFF103" s="52"/>
      <c r="SFG103" s="52"/>
      <c r="SFH103" s="52"/>
      <c r="SFI103" s="52"/>
      <c r="SFJ103" s="52"/>
      <c r="SFK103" s="52"/>
      <c r="SFL103" s="52"/>
      <c r="SFM103" s="52"/>
      <c r="SFN103" s="52"/>
      <c r="SFO103" s="52"/>
      <c r="SFP103" s="52"/>
      <c r="SFQ103" s="52"/>
      <c r="SFR103" s="52"/>
      <c r="SFS103" s="52"/>
      <c r="SFT103" s="52"/>
      <c r="SFU103" s="52"/>
      <c r="SFV103" s="52"/>
      <c r="SFW103" s="52"/>
      <c r="SFX103" s="52"/>
      <c r="SFY103" s="52"/>
      <c r="SFZ103" s="52"/>
      <c r="SGA103" s="52"/>
      <c r="SGB103" s="52"/>
      <c r="SGC103" s="52"/>
      <c r="SGD103" s="52"/>
      <c r="SGE103" s="52"/>
      <c r="SGF103" s="52"/>
      <c r="SGG103" s="52"/>
      <c r="SGH103" s="52"/>
      <c r="SGI103" s="52"/>
      <c r="SGJ103" s="52"/>
      <c r="SGK103" s="52"/>
      <c r="SGL103" s="52"/>
      <c r="SGM103" s="52"/>
      <c r="SGN103" s="52"/>
      <c r="SGO103" s="52"/>
      <c r="SGP103" s="52"/>
      <c r="SGQ103" s="52"/>
      <c r="SGR103" s="52"/>
      <c r="SGS103" s="52"/>
      <c r="SGZ103" s="52"/>
      <c r="SHA103" s="52"/>
      <c r="SHB103" s="52"/>
      <c r="SHC103" s="52"/>
      <c r="SHD103" s="52"/>
      <c r="SHE103" s="52"/>
      <c r="SHF103" s="52"/>
      <c r="SHG103" s="52"/>
      <c r="SHH103" s="52"/>
      <c r="SHI103" s="52"/>
      <c r="SHJ103" s="52"/>
      <c r="SHK103" s="52"/>
      <c r="SHL103" s="52"/>
      <c r="SHM103" s="52"/>
      <c r="SHN103" s="52"/>
      <c r="SHO103" s="52"/>
      <c r="SHP103" s="52"/>
      <c r="SHQ103" s="52"/>
      <c r="SHR103" s="52"/>
      <c r="SHS103" s="52"/>
      <c r="SHT103" s="52"/>
      <c r="SHU103" s="52"/>
      <c r="SHV103" s="52"/>
      <c r="SHW103" s="52"/>
      <c r="SHX103" s="52"/>
      <c r="SHY103" s="52"/>
      <c r="SHZ103" s="52"/>
      <c r="SIA103" s="52"/>
      <c r="SIB103" s="52"/>
      <c r="SIC103" s="52"/>
      <c r="SID103" s="52"/>
      <c r="SIE103" s="52"/>
      <c r="SIF103" s="52"/>
      <c r="SIG103" s="52"/>
      <c r="SIH103" s="52"/>
      <c r="SII103" s="52"/>
      <c r="SIJ103" s="52"/>
      <c r="SIK103" s="52"/>
      <c r="SIL103" s="52"/>
      <c r="SIM103" s="52"/>
      <c r="SIN103" s="52"/>
      <c r="SIO103" s="52"/>
      <c r="SIP103" s="52"/>
      <c r="SIQ103" s="52"/>
      <c r="SIR103" s="52"/>
      <c r="SIS103" s="52"/>
      <c r="SIT103" s="52"/>
      <c r="SIU103" s="52"/>
      <c r="SIV103" s="52"/>
      <c r="SIW103" s="52"/>
      <c r="SIX103" s="52"/>
      <c r="SIY103" s="52"/>
      <c r="SIZ103" s="52"/>
      <c r="SJA103" s="52"/>
      <c r="SJB103" s="52"/>
      <c r="SJC103" s="52"/>
      <c r="SJD103" s="52"/>
      <c r="SJE103" s="52"/>
      <c r="SJF103" s="52"/>
      <c r="SJG103" s="52"/>
      <c r="SJH103" s="52"/>
      <c r="SJI103" s="52"/>
      <c r="SJJ103" s="52"/>
      <c r="SJK103" s="52"/>
      <c r="SJL103" s="52"/>
      <c r="SJM103" s="52"/>
      <c r="SJN103" s="52"/>
      <c r="SJO103" s="52"/>
      <c r="SJP103" s="52"/>
      <c r="SJQ103" s="52"/>
      <c r="SJR103" s="52"/>
      <c r="SJS103" s="52"/>
      <c r="SJT103" s="52"/>
      <c r="SJU103" s="52"/>
      <c r="SJV103" s="52"/>
      <c r="SJW103" s="52"/>
      <c r="SJX103" s="52"/>
      <c r="SJY103" s="52"/>
      <c r="SJZ103" s="52"/>
      <c r="SKA103" s="52"/>
      <c r="SKB103" s="52"/>
      <c r="SKC103" s="52"/>
      <c r="SKD103" s="52"/>
      <c r="SKE103" s="52"/>
      <c r="SKF103" s="52"/>
      <c r="SKG103" s="52"/>
      <c r="SKH103" s="52"/>
      <c r="SKI103" s="52"/>
      <c r="SKJ103" s="52"/>
      <c r="SKK103" s="52"/>
      <c r="SKL103" s="52"/>
      <c r="SKM103" s="52"/>
      <c r="SKN103" s="52"/>
      <c r="SKO103" s="52"/>
      <c r="SKP103" s="52"/>
      <c r="SKQ103" s="52"/>
      <c r="SKR103" s="52"/>
      <c r="SKS103" s="52"/>
      <c r="SKT103" s="52"/>
      <c r="SKU103" s="52"/>
      <c r="SKV103" s="52"/>
      <c r="SKW103" s="52"/>
      <c r="SKX103" s="52"/>
      <c r="SKY103" s="52"/>
      <c r="SKZ103" s="52"/>
      <c r="SLA103" s="52"/>
      <c r="SLB103" s="52"/>
      <c r="SLC103" s="52"/>
      <c r="SLD103" s="52"/>
      <c r="SLE103" s="52"/>
      <c r="SLF103" s="52"/>
      <c r="SLG103" s="52"/>
      <c r="SLH103" s="52"/>
      <c r="SLI103" s="52"/>
      <c r="SLJ103" s="52"/>
      <c r="SLK103" s="52"/>
      <c r="SLL103" s="52"/>
      <c r="SLM103" s="52"/>
      <c r="SLN103" s="52"/>
      <c r="SLO103" s="52"/>
      <c r="SLP103" s="52"/>
      <c r="SLQ103" s="52"/>
      <c r="SLR103" s="52"/>
      <c r="SLS103" s="52"/>
      <c r="SLT103" s="52"/>
      <c r="SLU103" s="52"/>
      <c r="SLV103" s="52"/>
      <c r="SLW103" s="52"/>
      <c r="SLX103" s="52"/>
      <c r="SLY103" s="52"/>
      <c r="SLZ103" s="52"/>
      <c r="SMA103" s="52"/>
      <c r="SMB103" s="52"/>
      <c r="SMC103" s="52"/>
      <c r="SMD103" s="52"/>
      <c r="SME103" s="52"/>
      <c r="SMF103" s="52"/>
      <c r="SMG103" s="52"/>
      <c r="SMH103" s="52"/>
      <c r="SMI103" s="52"/>
      <c r="SMJ103" s="52"/>
      <c r="SMK103" s="52"/>
      <c r="SML103" s="52"/>
      <c r="SMM103" s="52"/>
      <c r="SMN103" s="52"/>
      <c r="SMO103" s="52"/>
      <c r="SMP103" s="52"/>
      <c r="SMQ103" s="52"/>
      <c r="SMR103" s="52"/>
      <c r="SMS103" s="52"/>
      <c r="SMT103" s="52"/>
      <c r="SMU103" s="52"/>
      <c r="SMV103" s="52"/>
      <c r="SMW103" s="52"/>
      <c r="SMX103" s="52"/>
      <c r="SMY103" s="52"/>
      <c r="SMZ103" s="52"/>
      <c r="SNA103" s="52"/>
      <c r="SNB103" s="52"/>
      <c r="SNC103" s="52"/>
      <c r="SND103" s="52"/>
      <c r="SNE103" s="52"/>
      <c r="SNF103" s="52"/>
      <c r="SNG103" s="52"/>
      <c r="SNH103" s="52"/>
      <c r="SNI103" s="52"/>
      <c r="SNJ103" s="52"/>
      <c r="SNK103" s="52"/>
      <c r="SNL103" s="52"/>
      <c r="SNM103" s="52"/>
      <c r="SNN103" s="52"/>
      <c r="SNO103" s="52"/>
      <c r="SNP103" s="52"/>
      <c r="SNQ103" s="52"/>
      <c r="SNR103" s="52"/>
      <c r="SNS103" s="52"/>
      <c r="SNT103" s="52"/>
      <c r="SNU103" s="52"/>
      <c r="SNV103" s="52"/>
      <c r="SNW103" s="52"/>
      <c r="SNX103" s="52"/>
      <c r="SNY103" s="52"/>
      <c r="SNZ103" s="52"/>
      <c r="SOA103" s="52"/>
      <c r="SOB103" s="52"/>
      <c r="SOC103" s="52"/>
      <c r="SOD103" s="52"/>
      <c r="SOE103" s="52"/>
      <c r="SOF103" s="52"/>
      <c r="SOG103" s="52"/>
      <c r="SOH103" s="52"/>
      <c r="SOI103" s="52"/>
      <c r="SOJ103" s="52"/>
      <c r="SOK103" s="52"/>
      <c r="SOL103" s="52"/>
      <c r="SOM103" s="52"/>
      <c r="SON103" s="52"/>
      <c r="SOO103" s="52"/>
      <c r="SOP103" s="52"/>
      <c r="SOQ103" s="52"/>
      <c r="SOR103" s="52"/>
      <c r="SOS103" s="52"/>
      <c r="SOT103" s="52"/>
      <c r="SOU103" s="52"/>
      <c r="SOV103" s="52"/>
      <c r="SOW103" s="52"/>
      <c r="SOX103" s="52"/>
      <c r="SOY103" s="52"/>
      <c r="SOZ103" s="52"/>
      <c r="SPA103" s="52"/>
      <c r="SPB103" s="52"/>
      <c r="SPC103" s="52"/>
      <c r="SPD103" s="52"/>
      <c r="SPE103" s="52"/>
      <c r="SPF103" s="52"/>
      <c r="SPG103" s="52"/>
      <c r="SPH103" s="52"/>
      <c r="SPI103" s="52"/>
      <c r="SPJ103" s="52"/>
      <c r="SPK103" s="52"/>
      <c r="SPL103" s="52"/>
      <c r="SPM103" s="52"/>
      <c r="SPN103" s="52"/>
      <c r="SPO103" s="52"/>
      <c r="SPP103" s="52"/>
      <c r="SPQ103" s="52"/>
      <c r="SPR103" s="52"/>
      <c r="SPS103" s="52"/>
      <c r="SPT103" s="52"/>
      <c r="SPU103" s="52"/>
      <c r="SPV103" s="52"/>
      <c r="SPW103" s="52"/>
      <c r="SPX103" s="52"/>
      <c r="SPY103" s="52"/>
      <c r="SPZ103" s="52"/>
      <c r="SQA103" s="52"/>
      <c r="SQB103" s="52"/>
      <c r="SQC103" s="52"/>
      <c r="SQD103" s="52"/>
      <c r="SQE103" s="52"/>
      <c r="SQF103" s="52"/>
      <c r="SQG103" s="52"/>
      <c r="SQH103" s="52"/>
      <c r="SQI103" s="52"/>
      <c r="SQJ103" s="52"/>
      <c r="SQK103" s="52"/>
      <c r="SQL103" s="52"/>
      <c r="SQM103" s="52"/>
      <c r="SQN103" s="52"/>
      <c r="SQO103" s="52"/>
      <c r="SQV103" s="52"/>
      <c r="SQW103" s="52"/>
      <c r="SQX103" s="52"/>
      <c r="SQY103" s="52"/>
      <c r="SQZ103" s="52"/>
      <c r="SRA103" s="52"/>
      <c r="SRB103" s="52"/>
      <c r="SRC103" s="52"/>
      <c r="SRD103" s="52"/>
      <c r="SRE103" s="52"/>
      <c r="SRF103" s="52"/>
      <c r="SRG103" s="52"/>
      <c r="SRH103" s="52"/>
      <c r="SRI103" s="52"/>
      <c r="SRJ103" s="52"/>
      <c r="SRK103" s="52"/>
      <c r="SRL103" s="52"/>
      <c r="SRM103" s="52"/>
      <c r="SRN103" s="52"/>
      <c r="SRO103" s="52"/>
      <c r="SRP103" s="52"/>
      <c r="SRQ103" s="52"/>
      <c r="SRR103" s="52"/>
      <c r="SRS103" s="52"/>
      <c r="SRT103" s="52"/>
      <c r="SRU103" s="52"/>
      <c r="SRV103" s="52"/>
      <c r="SRW103" s="52"/>
      <c r="SRX103" s="52"/>
      <c r="SRY103" s="52"/>
      <c r="SRZ103" s="52"/>
      <c r="SSA103" s="52"/>
      <c r="SSB103" s="52"/>
      <c r="SSC103" s="52"/>
      <c r="SSD103" s="52"/>
      <c r="SSE103" s="52"/>
      <c r="SSF103" s="52"/>
      <c r="SSG103" s="52"/>
      <c r="SSH103" s="52"/>
      <c r="SSI103" s="52"/>
      <c r="SSJ103" s="52"/>
      <c r="SSK103" s="52"/>
      <c r="SSL103" s="52"/>
      <c r="SSM103" s="52"/>
      <c r="SSN103" s="52"/>
      <c r="SSO103" s="52"/>
      <c r="SSP103" s="52"/>
      <c r="SSQ103" s="52"/>
      <c r="SSR103" s="52"/>
      <c r="SSS103" s="52"/>
      <c r="SST103" s="52"/>
      <c r="SSU103" s="52"/>
      <c r="SSV103" s="52"/>
      <c r="SSW103" s="52"/>
      <c r="SSX103" s="52"/>
      <c r="SSY103" s="52"/>
      <c r="SSZ103" s="52"/>
      <c r="STA103" s="52"/>
      <c r="STB103" s="52"/>
      <c r="STC103" s="52"/>
      <c r="STD103" s="52"/>
      <c r="STE103" s="52"/>
      <c r="STF103" s="52"/>
      <c r="STG103" s="52"/>
      <c r="STH103" s="52"/>
      <c r="STI103" s="52"/>
      <c r="STJ103" s="52"/>
      <c r="STK103" s="52"/>
      <c r="STL103" s="52"/>
      <c r="STM103" s="52"/>
      <c r="STN103" s="52"/>
      <c r="STO103" s="52"/>
      <c r="STP103" s="52"/>
      <c r="STQ103" s="52"/>
      <c r="STR103" s="52"/>
      <c r="STS103" s="52"/>
      <c r="STT103" s="52"/>
      <c r="STU103" s="52"/>
      <c r="STV103" s="52"/>
      <c r="STW103" s="52"/>
      <c r="STX103" s="52"/>
      <c r="STY103" s="52"/>
      <c r="STZ103" s="52"/>
      <c r="SUA103" s="52"/>
      <c r="SUB103" s="52"/>
      <c r="SUC103" s="52"/>
      <c r="SUD103" s="52"/>
      <c r="SUE103" s="52"/>
      <c r="SUF103" s="52"/>
      <c r="SUG103" s="52"/>
      <c r="SUH103" s="52"/>
      <c r="SUI103" s="52"/>
      <c r="SUJ103" s="52"/>
      <c r="SUK103" s="52"/>
      <c r="SUL103" s="52"/>
      <c r="SUM103" s="52"/>
      <c r="SUN103" s="52"/>
      <c r="SUO103" s="52"/>
      <c r="SUP103" s="52"/>
      <c r="SUQ103" s="52"/>
      <c r="SUR103" s="52"/>
      <c r="SUS103" s="52"/>
      <c r="SUT103" s="52"/>
      <c r="SUU103" s="52"/>
      <c r="SUV103" s="52"/>
      <c r="SUW103" s="52"/>
      <c r="SUX103" s="52"/>
      <c r="SUY103" s="52"/>
      <c r="SUZ103" s="52"/>
      <c r="SVA103" s="52"/>
      <c r="SVB103" s="52"/>
      <c r="SVC103" s="52"/>
      <c r="SVD103" s="52"/>
      <c r="SVE103" s="52"/>
      <c r="SVF103" s="52"/>
      <c r="SVG103" s="52"/>
      <c r="SVH103" s="52"/>
      <c r="SVI103" s="52"/>
      <c r="SVJ103" s="52"/>
      <c r="SVK103" s="52"/>
      <c r="SVL103" s="52"/>
      <c r="SVM103" s="52"/>
      <c r="SVN103" s="52"/>
      <c r="SVO103" s="52"/>
      <c r="SVP103" s="52"/>
      <c r="SVQ103" s="52"/>
      <c r="SVR103" s="52"/>
      <c r="SVS103" s="52"/>
      <c r="SVT103" s="52"/>
      <c r="SVU103" s="52"/>
      <c r="SVV103" s="52"/>
      <c r="SVW103" s="52"/>
      <c r="SVX103" s="52"/>
      <c r="SVY103" s="52"/>
      <c r="SVZ103" s="52"/>
      <c r="SWA103" s="52"/>
      <c r="SWB103" s="52"/>
      <c r="SWC103" s="52"/>
      <c r="SWD103" s="52"/>
      <c r="SWE103" s="52"/>
      <c r="SWF103" s="52"/>
      <c r="SWG103" s="52"/>
      <c r="SWH103" s="52"/>
      <c r="SWI103" s="52"/>
      <c r="SWJ103" s="52"/>
      <c r="SWK103" s="52"/>
      <c r="SWL103" s="52"/>
      <c r="SWM103" s="52"/>
      <c r="SWN103" s="52"/>
      <c r="SWO103" s="52"/>
      <c r="SWP103" s="52"/>
      <c r="SWQ103" s="52"/>
      <c r="SWR103" s="52"/>
      <c r="SWS103" s="52"/>
      <c r="SWT103" s="52"/>
      <c r="SWU103" s="52"/>
      <c r="SWV103" s="52"/>
      <c r="SWW103" s="52"/>
      <c r="SWX103" s="52"/>
      <c r="SWY103" s="52"/>
      <c r="SWZ103" s="52"/>
      <c r="SXA103" s="52"/>
      <c r="SXB103" s="52"/>
      <c r="SXC103" s="52"/>
      <c r="SXD103" s="52"/>
      <c r="SXE103" s="52"/>
      <c r="SXF103" s="52"/>
      <c r="SXG103" s="52"/>
      <c r="SXH103" s="52"/>
      <c r="SXI103" s="52"/>
      <c r="SXJ103" s="52"/>
      <c r="SXK103" s="52"/>
      <c r="SXL103" s="52"/>
      <c r="SXM103" s="52"/>
      <c r="SXN103" s="52"/>
      <c r="SXO103" s="52"/>
      <c r="SXP103" s="52"/>
      <c r="SXQ103" s="52"/>
      <c r="SXR103" s="52"/>
      <c r="SXS103" s="52"/>
      <c r="SXT103" s="52"/>
      <c r="SXU103" s="52"/>
      <c r="SXV103" s="52"/>
      <c r="SXW103" s="52"/>
      <c r="SXX103" s="52"/>
      <c r="SXY103" s="52"/>
      <c r="SXZ103" s="52"/>
      <c r="SYA103" s="52"/>
      <c r="SYB103" s="52"/>
      <c r="SYC103" s="52"/>
      <c r="SYD103" s="52"/>
      <c r="SYE103" s="52"/>
      <c r="SYF103" s="52"/>
      <c r="SYG103" s="52"/>
      <c r="SYH103" s="52"/>
      <c r="SYI103" s="52"/>
      <c r="SYJ103" s="52"/>
      <c r="SYK103" s="52"/>
      <c r="SYL103" s="52"/>
      <c r="SYM103" s="52"/>
      <c r="SYN103" s="52"/>
      <c r="SYO103" s="52"/>
      <c r="SYP103" s="52"/>
      <c r="SYQ103" s="52"/>
      <c r="SYR103" s="52"/>
      <c r="SYS103" s="52"/>
      <c r="SYT103" s="52"/>
      <c r="SYU103" s="52"/>
      <c r="SYV103" s="52"/>
      <c r="SYW103" s="52"/>
      <c r="SYX103" s="52"/>
      <c r="SYY103" s="52"/>
      <c r="SYZ103" s="52"/>
      <c r="SZA103" s="52"/>
      <c r="SZB103" s="52"/>
      <c r="SZC103" s="52"/>
      <c r="SZD103" s="52"/>
      <c r="SZE103" s="52"/>
      <c r="SZF103" s="52"/>
      <c r="SZG103" s="52"/>
      <c r="SZH103" s="52"/>
      <c r="SZI103" s="52"/>
      <c r="SZJ103" s="52"/>
      <c r="SZK103" s="52"/>
      <c r="SZL103" s="52"/>
      <c r="SZM103" s="52"/>
      <c r="SZN103" s="52"/>
      <c r="SZO103" s="52"/>
      <c r="SZP103" s="52"/>
      <c r="SZQ103" s="52"/>
      <c r="SZR103" s="52"/>
      <c r="SZS103" s="52"/>
      <c r="SZT103" s="52"/>
      <c r="SZU103" s="52"/>
      <c r="SZV103" s="52"/>
      <c r="SZW103" s="52"/>
      <c r="SZX103" s="52"/>
      <c r="SZY103" s="52"/>
      <c r="SZZ103" s="52"/>
      <c r="TAA103" s="52"/>
      <c r="TAB103" s="52"/>
      <c r="TAC103" s="52"/>
      <c r="TAD103" s="52"/>
      <c r="TAE103" s="52"/>
      <c r="TAF103" s="52"/>
      <c r="TAG103" s="52"/>
      <c r="TAH103" s="52"/>
      <c r="TAI103" s="52"/>
      <c r="TAJ103" s="52"/>
      <c r="TAK103" s="52"/>
      <c r="TAR103" s="52"/>
      <c r="TAS103" s="52"/>
      <c r="TAT103" s="52"/>
      <c r="TAU103" s="52"/>
      <c r="TAV103" s="52"/>
      <c r="TAW103" s="52"/>
      <c r="TAX103" s="52"/>
      <c r="TAY103" s="52"/>
      <c r="TAZ103" s="52"/>
      <c r="TBA103" s="52"/>
      <c r="TBB103" s="52"/>
      <c r="TBC103" s="52"/>
      <c r="TBD103" s="52"/>
      <c r="TBE103" s="52"/>
      <c r="TBF103" s="52"/>
      <c r="TBG103" s="52"/>
      <c r="TBH103" s="52"/>
      <c r="TBI103" s="52"/>
      <c r="TBJ103" s="52"/>
      <c r="TBK103" s="52"/>
      <c r="TBL103" s="52"/>
      <c r="TBM103" s="52"/>
      <c r="TBN103" s="52"/>
      <c r="TBO103" s="52"/>
      <c r="TBP103" s="52"/>
      <c r="TBQ103" s="52"/>
      <c r="TBR103" s="52"/>
      <c r="TBS103" s="52"/>
      <c r="TBT103" s="52"/>
      <c r="TBU103" s="52"/>
      <c r="TBV103" s="52"/>
      <c r="TBW103" s="52"/>
      <c r="TBX103" s="52"/>
      <c r="TBY103" s="52"/>
      <c r="TBZ103" s="52"/>
      <c r="TCA103" s="52"/>
      <c r="TCB103" s="52"/>
      <c r="TCC103" s="52"/>
      <c r="TCD103" s="52"/>
      <c r="TCE103" s="52"/>
      <c r="TCF103" s="52"/>
      <c r="TCG103" s="52"/>
      <c r="TCH103" s="52"/>
      <c r="TCI103" s="52"/>
      <c r="TCJ103" s="52"/>
      <c r="TCK103" s="52"/>
      <c r="TCL103" s="52"/>
      <c r="TCM103" s="52"/>
      <c r="TCN103" s="52"/>
      <c r="TCO103" s="52"/>
      <c r="TCP103" s="52"/>
      <c r="TCQ103" s="52"/>
      <c r="TCR103" s="52"/>
      <c r="TCS103" s="52"/>
      <c r="TCT103" s="52"/>
      <c r="TCU103" s="52"/>
      <c r="TCV103" s="52"/>
      <c r="TCW103" s="52"/>
      <c r="TCX103" s="52"/>
      <c r="TCY103" s="52"/>
      <c r="TCZ103" s="52"/>
      <c r="TDA103" s="52"/>
      <c r="TDB103" s="52"/>
      <c r="TDC103" s="52"/>
      <c r="TDD103" s="52"/>
      <c r="TDE103" s="52"/>
      <c r="TDF103" s="52"/>
      <c r="TDG103" s="52"/>
      <c r="TDH103" s="52"/>
      <c r="TDI103" s="52"/>
      <c r="TDJ103" s="52"/>
      <c r="TDK103" s="52"/>
      <c r="TDL103" s="52"/>
      <c r="TDM103" s="52"/>
      <c r="TDN103" s="52"/>
      <c r="TDO103" s="52"/>
      <c r="TDP103" s="52"/>
      <c r="TDQ103" s="52"/>
      <c r="TDR103" s="52"/>
      <c r="TDS103" s="52"/>
      <c r="TDT103" s="52"/>
      <c r="TDU103" s="52"/>
      <c r="TDV103" s="52"/>
      <c r="TDW103" s="52"/>
      <c r="TDX103" s="52"/>
      <c r="TDY103" s="52"/>
      <c r="TDZ103" s="52"/>
      <c r="TEA103" s="52"/>
      <c r="TEB103" s="52"/>
      <c r="TEC103" s="52"/>
      <c r="TED103" s="52"/>
      <c r="TEE103" s="52"/>
      <c r="TEF103" s="52"/>
      <c r="TEG103" s="52"/>
      <c r="TEH103" s="52"/>
      <c r="TEI103" s="52"/>
      <c r="TEJ103" s="52"/>
      <c r="TEK103" s="52"/>
      <c r="TEL103" s="52"/>
      <c r="TEM103" s="52"/>
      <c r="TEN103" s="52"/>
      <c r="TEO103" s="52"/>
      <c r="TEP103" s="52"/>
      <c r="TEQ103" s="52"/>
      <c r="TER103" s="52"/>
      <c r="TES103" s="52"/>
      <c r="TET103" s="52"/>
      <c r="TEU103" s="52"/>
      <c r="TEV103" s="52"/>
      <c r="TEW103" s="52"/>
      <c r="TEX103" s="52"/>
      <c r="TEY103" s="52"/>
      <c r="TEZ103" s="52"/>
      <c r="TFA103" s="52"/>
      <c r="TFB103" s="52"/>
      <c r="TFC103" s="52"/>
      <c r="TFD103" s="52"/>
      <c r="TFE103" s="52"/>
      <c r="TFF103" s="52"/>
      <c r="TFG103" s="52"/>
      <c r="TFH103" s="52"/>
      <c r="TFI103" s="52"/>
      <c r="TFJ103" s="52"/>
      <c r="TFK103" s="52"/>
      <c r="TFL103" s="52"/>
      <c r="TFM103" s="52"/>
      <c r="TFN103" s="52"/>
      <c r="TFO103" s="52"/>
      <c r="TFP103" s="52"/>
      <c r="TFQ103" s="52"/>
      <c r="TFR103" s="52"/>
      <c r="TFS103" s="52"/>
      <c r="TFT103" s="52"/>
      <c r="TFU103" s="52"/>
      <c r="TFV103" s="52"/>
      <c r="TFW103" s="52"/>
      <c r="TFX103" s="52"/>
      <c r="TFY103" s="52"/>
      <c r="TFZ103" s="52"/>
      <c r="TGA103" s="52"/>
      <c r="TGB103" s="52"/>
      <c r="TGC103" s="52"/>
      <c r="TGD103" s="52"/>
      <c r="TGE103" s="52"/>
      <c r="TGF103" s="52"/>
      <c r="TGG103" s="52"/>
      <c r="TGH103" s="52"/>
      <c r="TGI103" s="52"/>
      <c r="TGJ103" s="52"/>
      <c r="TGK103" s="52"/>
      <c r="TGL103" s="52"/>
      <c r="TGM103" s="52"/>
      <c r="TGN103" s="52"/>
      <c r="TGO103" s="52"/>
      <c r="TGP103" s="52"/>
      <c r="TGQ103" s="52"/>
      <c r="TGR103" s="52"/>
      <c r="TGS103" s="52"/>
      <c r="TGT103" s="52"/>
      <c r="TGU103" s="52"/>
      <c r="TGV103" s="52"/>
      <c r="TGW103" s="52"/>
      <c r="TGX103" s="52"/>
      <c r="TGY103" s="52"/>
      <c r="TGZ103" s="52"/>
      <c r="THA103" s="52"/>
      <c r="THB103" s="52"/>
      <c r="THC103" s="52"/>
      <c r="THD103" s="52"/>
      <c r="THE103" s="52"/>
      <c r="THF103" s="52"/>
      <c r="THG103" s="52"/>
      <c r="THH103" s="52"/>
      <c r="THI103" s="52"/>
      <c r="THJ103" s="52"/>
      <c r="THK103" s="52"/>
      <c r="THL103" s="52"/>
      <c r="THM103" s="52"/>
      <c r="THN103" s="52"/>
      <c r="THO103" s="52"/>
      <c r="THP103" s="52"/>
      <c r="THQ103" s="52"/>
      <c r="THR103" s="52"/>
      <c r="THS103" s="52"/>
      <c r="THT103" s="52"/>
      <c r="THU103" s="52"/>
      <c r="THV103" s="52"/>
      <c r="THW103" s="52"/>
      <c r="THX103" s="52"/>
      <c r="THY103" s="52"/>
      <c r="THZ103" s="52"/>
      <c r="TIA103" s="52"/>
      <c r="TIB103" s="52"/>
      <c r="TIC103" s="52"/>
      <c r="TID103" s="52"/>
      <c r="TIE103" s="52"/>
      <c r="TIF103" s="52"/>
      <c r="TIG103" s="52"/>
      <c r="TIH103" s="52"/>
      <c r="TII103" s="52"/>
      <c r="TIJ103" s="52"/>
      <c r="TIK103" s="52"/>
      <c r="TIL103" s="52"/>
      <c r="TIM103" s="52"/>
      <c r="TIN103" s="52"/>
      <c r="TIO103" s="52"/>
      <c r="TIP103" s="52"/>
      <c r="TIQ103" s="52"/>
      <c r="TIR103" s="52"/>
      <c r="TIS103" s="52"/>
      <c r="TIT103" s="52"/>
      <c r="TIU103" s="52"/>
      <c r="TIV103" s="52"/>
      <c r="TIW103" s="52"/>
      <c r="TIX103" s="52"/>
      <c r="TIY103" s="52"/>
      <c r="TIZ103" s="52"/>
      <c r="TJA103" s="52"/>
      <c r="TJB103" s="52"/>
      <c r="TJC103" s="52"/>
      <c r="TJD103" s="52"/>
      <c r="TJE103" s="52"/>
      <c r="TJF103" s="52"/>
      <c r="TJG103" s="52"/>
      <c r="TJH103" s="52"/>
      <c r="TJI103" s="52"/>
      <c r="TJJ103" s="52"/>
      <c r="TJK103" s="52"/>
      <c r="TJL103" s="52"/>
      <c r="TJM103" s="52"/>
      <c r="TJN103" s="52"/>
      <c r="TJO103" s="52"/>
      <c r="TJP103" s="52"/>
      <c r="TJQ103" s="52"/>
      <c r="TJR103" s="52"/>
      <c r="TJS103" s="52"/>
      <c r="TJT103" s="52"/>
      <c r="TJU103" s="52"/>
      <c r="TJV103" s="52"/>
      <c r="TJW103" s="52"/>
      <c r="TJX103" s="52"/>
      <c r="TJY103" s="52"/>
      <c r="TJZ103" s="52"/>
      <c r="TKA103" s="52"/>
      <c r="TKB103" s="52"/>
      <c r="TKC103" s="52"/>
      <c r="TKD103" s="52"/>
      <c r="TKE103" s="52"/>
      <c r="TKF103" s="52"/>
      <c r="TKG103" s="52"/>
      <c r="TKN103" s="52"/>
      <c r="TKO103" s="52"/>
      <c r="TKP103" s="52"/>
      <c r="TKQ103" s="52"/>
      <c r="TKR103" s="52"/>
      <c r="TKS103" s="52"/>
      <c r="TKT103" s="52"/>
      <c r="TKU103" s="52"/>
      <c r="TKV103" s="52"/>
      <c r="TKW103" s="52"/>
      <c r="TKX103" s="52"/>
      <c r="TKY103" s="52"/>
      <c r="TKZ103" s="52"/>
      <c r="TLA103" s="52"/>
      <c r="TLB103" s="52"/>
      <c r="TLC103" s="52"/>
      <c r="TLD103" s="52"/>
      <c r="TLE103" s="52"/>
      <c r="TLF103" s="52"/>
      <c r="TLG103" s="52"/>
      <c r="TLH103" s="52"/>
      <c r="TLI103" s="52"/>
      <c r="TLJ103" s="52"/>
      <c r="TLK103" s="52"/>
      <c r="TLL103" s="52"/>
      <c r="TLM103" s="52"/>
      <c r="TLN103" s="52"/>
      <c r="TLO103" s="52"/>
      <c r="TLP103" s="52"/>
      <c r="TLQ103" s="52"/>
      <c r="TLR103" s="52"/>
      <c r="TLS103" s="52"/>
      <c r="TLT103" s="52"/>
      <c r="TLU103" s="52"/>
      <c r="TLV103" s="52"/>
      <c r="TLW103" s="52"/>
      <c r="TLX103" s="52"/>
      <c r="TLY103" s="52"/>
      <c r="TLZ103" s="52"/>
      <c r="TMA103" s="52"/>
      <c r="TMB103" s="52"/>
      <c r="TMC103" s="52"/>
      <c r="TMD103" s="52"/>
      <c r="TME103" s="52"/>
      <c r="TMF103" s="52"/>
      <c r="TMG103" s="52"/>
      <c r="TMH103" s="52"/>
      <c r="TMI103" s="52"/>
      <c r="TMJ103" s="52"/>
      <c r="TMK103" s="52"/>
      <c r="TML103" s="52"/>
      <c r="TMM103" s="52"/>
      <c r="TMN103" s="52"/>
      <c r="TMO103" s="52"/>
      <c r="TMP103" s="52"/>
      <c r="TMQ103" s="52"/>
      <c r="TMR103" s="52"/>
      <c r="TMS103" s="52"/>
      <c r="TMT103" s="52"/>
      <c r="TMU103" s="52"/>
      <c r="TMV103" s="52"/>
      <c r="TMW103" s="52"/>
      <c r="TMX103" s="52"/>
      <c r="TMY103" s="52"/>
      <c r="TMZ103" s="52"/>
      <c r="TNA103" s="52"/>
      <c r="TNB103" s="52"/>
      <c r="TNC103" s="52"/>
      <c r="TND103" s="52"/>
      <c r="TNE103" s="52"/>
      <c r="TNF103" s="52"/>
      <c r="TNG103" s="52"/>
      <c r="TNH103" s="52"/>
      <c r="TNI103" s="52"/>
      <c r="TNJ103" s="52"/>
      <c r="TNK103" s="52"/>
      <c r="TNL103" s="52"/>
      <c r="TNM103" s="52"/>
      <c r="TNN103" s="52"/>
      <c r="TNO103" s="52"/>
      <c r="TNP103" s="52"/>
      <c r="TNQ103" s="52"/>
      <c r="TNR103" s="52"/>
      <c r="TNS103" s="52"/>
      <c r="TNT103" s="52"/>
      <c r="TNU103" s="52"/>
      <c r="TNV103" s="52"/>
      <c r="TNW103" s="52"/>
      <c r="TNX103" s="52"/>
      <c r="TNY103" s="52"/>
      <c r="TNZ103" s="52"/>
      <c r="TOA103" s="52"/>
      <c r="TOB103" s="52"/>
      <c r="TOC103" s="52"/>
      <c r="TOD103" s="52"/>
      <c r="TOE103" s="52"/>
      <c r="TOF103" s="52"/>
      <c r="TOG103" s="52"/>
      <c r="TOH103" s="52"/>
      <c r="TOI103" s="52"/>
      <c r="TOJ103" s="52"/>
      <c r="TOK103" s="52"/>
      <c r="TOL103" s="52"/>
      <c r="TOM103" s="52"/>
      <c r="TON103" s="52"/>
      <c r="TOO103" s="52"/>
      <c r="TOP103" s="52"/>
      <c r="TOQ103" s="52"/>
      <c r="TOR103" s="52"/>
      <c r="TOS103" s="52"/>
      <c r="TOT103" s="52"/>
      <c r="TOU103" s="52"/>
      <c r="TOV103" s="52"/>
      <c r="TOW103" s="52"/>
      <c r="TOX103" s="52"/>
      <c r="TOY103" s="52"/>
      <c r="TOZ103" s="52"/>
      <c r="TPA103" s="52"/>
      <c r="TPB103" s="52"/>
      <c r="TPC103" s="52"/>
      <c r="TPD103" s="52"/>
      <c r="TPE103" s="52"/>
      <c r="TPF103" s="52"/>
      <c r="TPG103" s="52"/>
      <c r="TPH103" s="52"/>
      <c r="TPI103" s="52"/>
      <c r="TPJ103" s="52"/>
      <c r="TPK103" s="52"/>
      <c r="TPL103" s="52"/>
      <c r="TPM103" s="52"/>
      <c r="TPN103" s="52"/>
      <c r="TPO103" s="52"/>
      <c r="TPP103" s="52"/>
      <c r="TPQ103" s="52"/>
      <c r="TPR103" s="52"/>
      <c r="TPS103" s="52"/>
      <c r="TPT103" s="52"/>
      <c r="TPU103" s="52"/>
      <c r="TPV103" s="52"/>
      <c r="TPW103" s="52"/>
      <c r="TPX103" s="52"/>
      <c r="TPY103" s="52"/>
      <c r="TPZ103" s="52"/>
      <c r="TQA103" s="52"/>
      <c r="TQB103" s="52"/>
      <c r="TQC103" s="52"/>
      <c r="TQD103" s="52"/>
      <c r="TQE103" s="52"/>
      <c r="TQF103" s="52"/>
      <c r="TQG103" s="52"/>
      <c r="TQH103" s="52"/>
      <c r="TQI103" s="52"/>
      <c r="TQJ103" s="52"/>
      <c r="TQK103" s="52"/>
      <c r="TQL103" s="52"/>
      <c r="TQM103" s="52"/>
      <c r="TQN103" s="52"/>
      <c r="TQO103" s="52"/>
      <c r="TQP103" s="52"/>
      <c r="TQQ103" s="52"/>
      <c r="TQR103" s="52"/>
      <c r="TQS103" s="52"/>
      <c r="TQT103" s="52"/>
      <c r="TQU103" s="52"/>
      <c r="TQV103" s="52"/>
      <c r="TQW103" s="52"/>
      <c r="TQX103" s="52"/>
      <c r="TQY103" s="52"/>
      <c r="TQZ103" s="52"/>
      <c r="TRA103" s="52"/>
      <c r="TRB103" s="52"/>
      <c r="TRC103" s="52"/>
      <c r="TRD103" s="52"/>
      <c r="TRE103" s="52"/>
      <c r="TRF103" s="52"/>
      <c r="TRG103" s="52"/>
      <c r="TRH103" s="52"/>
      <c r="TRI103" s="52"/>
      <c r="TRJ103" s="52"/>
      <c r="TRK103" s="52"/>
      <c r="TRL103" s="52"/>
      <c r="TRM103" s="52"/>
      <c r="TRN103" s="52"/>
      <c r="TRO103" s="52"/>
      <c r="TRP103" s="52"/>
      <c r="TRQ103" s="52"/>
      <c r="TRR103" s="52"/>
      <c r="TRS103" s="52"/>
      <c r="TRT103" s="52"/>
      <c r="TRU103" s="52"/>
      <c r="TRV103" s="52"/>
      <c r="TRW103" s="52"/>
      <c r="TRX103" s="52"/>
      <c r="TRY103" s="52"/>
      <c r="TRZ103" s="52"/>
      <c r="TSA103" s="52"/>
      <c r="TSB103" s="52"/>
      <c r="TSC103" s="52"/>
      <c r="TSD103" s="52"/>
      <c r="TSE103" s="52"/>
      <c r="TSF103" s="52"/>
      <c r="TSG103" s="52"/>
      <c r="TSH103" s="52"/>
      <c r="TSI103" s="52"/>
      <c r="TSJ103" s="52"/>
      <c r="TSK103" s="52"/>
      <c r="TSL103" s="52"/>
      <c r="TSM103" s="52"/>
      <c r="TSN103" s="52"/>
      <c r="TSO103" s="52"/>
      <c r="TSP103" s="52"/>
      <c r="TSQ103" s="52"/>
      <c r="TSR103" s="52"/>
      <c r="TSS103" s="52"/>
      <c r="TST103" s="52"/>
      <c r="TSU103" s="52"/>
      <c r="TSV103" s="52"/>
      <c r="TSW103" s="52"/>
      <c r="TSX103" s="52"/>
      <c r="TSY103" s="52"/>
      <c r="TSZ103" s="52"/>
      <c r="TTA103" s="52"/>
      <c r="TTB103" s="52"/>
      <c r="TTC103" s="52"/>
      <c r="TTD103" s="52"/>
      <c r="TTE103" s="52"/>
      <c r="TTF103" s="52"/>
      <c r="TTG103" s="52"/>
      <c r="TTH103" s="52"/>
      <c r="TTI103" s="52"/>
      <c r="TTJ103" s="52"/>
      <c r="TTK103" s="52"/>
      <c r="TTL103" s="52"/>
      <c r="TTM103" s="52"/>
      <c r="TTN103" s="52"/>
      <c r="TTO103" s="52"/>
      <c r="TTP103" s="52"/>
      <c r="TTQ103" s="52"/>
      <c r="TTR103" s="52"/>
      <c r="TTS103" s="52"/>
      <c r="TTT103" s="52"/>
      <c r="TTU103" s="52"/>
      <c r="TTV103" s="52"/>
      <c r="TTW103" s="52"/>
      <c r="TTX103" s="52"/>
      <c r="TTY103" s="52"/>
      <c r="TTZ103" s="52"/>
      <c r="TUA103" s="52"/>
      <c r="TUB103" s="52"/>
      <c r="TUC103" s="52"/>
      <c r="TUJ103" s="52"/>
      <c r="TUK103" s="52"/>
      <c r="TUL103" s="52"/>
      <c r="TUM103" s="52"/>
      <c r="TUN103" s="52"/>
      <c r="TUO103" s="52"/>
      <c r="TUP103" s="52"/>
      <c r="TUQ103" s="52"/>
      <c r="TUR103" s="52"/>
      <c r="TUS103" s="52"/>
      <c r="TUT103" s="52"/>
      <c r="TUU103" s="52"/>
      <c r="TUV103" s="52"/>
      <c r="TUW103" s="52"/>
      <c r="TUX103" s="52"/>
      <c r="TUY103" s="52"/>
      <c r="TUZ103" s="52"/>
      <c r="TVA103" s="52"/>
      <c r="TVB103" s="52"/>
      <c r="TVC103" s="52"/>
      <c r="TVD103" s="52"/>
      <c r="TVE103" s="52"/>
      <c r="TVF103" s="52"/>
      <c r="TVG103" s="52"/>
      <c r="TVH103" s="52"/>
      <c r="TVI103" s="52"/>
      <c r="TVJ103" s="52"/>
      <c r="TVK103" s="52"/>
      <c r="TVL103" s="52"/>
      <c r="TVM103" s="52"/>
      <c r="TVN103" s="52"/>
      <c r="TVO103" s="52"/>
      <c r="TVP103" s="52"/>
      <c r="TVQ103" s="52"/>
      <c r="TVR103" s="52"/>
      <c r="TVS103" s="52"/>
      <c r="TVT103" s="52"/>
      <c r="TVU103" s="52"/>
      <c r="TVV103" s="52"/>
      <c r="TVW103" s="52"/>
      <c r="TVX103" s="52"/>
      <c r="TVY103" s="52"/>
      <c r="TVZ103" s="52"/>
      <c r="TWA103" s="52"/>
      <c r="TWB103" s="52"/>
      <c r="TWC103" s="52"/>
      <c r="TWD103" s="52"/>
      <c r="TWE103" s="52"/>
      <c r="TWF103" s="52"/>
      <c r="TWG103" s="52"/>
      <c r="TWH103" s="52"/>
      <c r="TWI103" s="52"/>
      <c r="TWJ103" s="52"/>
      <c r="TWK103" s="52"/>
      <c r="TWL103" s="52"/>
      <c r="TWM103" s="52"/>
      <c r="TWN103" s="52"/>
      <c r="TWO103" s="52"/>
      <c r="TWP103" s="52"/>
      <c r="TWQ103" s="52"/>
      <c r="TWR103" s="52"/>
      <c r="TWS103" s="52"/>
      <c r="TWT103" s="52"/>
      <c r="TWU103" s="52"/>
      <c r="TWV103" s="52"/>
      <c r="TWW103" s="52"/>
      <c r="TWX103" s="52"/>
      <c r="TWY103" s="52"/>
      <c r="TWZ103" s="52"/>
      <c r="TXA103" s="52"/>
      <c r="TXB103" s="52"/>
      <c r="TXC103" s="52"/>
      <c r="TXD103" s="52"/>
      <c r="TXE103" s="52"/>
      <c r="TXF103" s="52"/>
      <c r="TXG103" s="52"/>
      <c r="TXH103" s="52"/>
      <c r="TXI103" s="52"/>
      <c r="TXJ103" s="52"/>
      <c r="TXK103" s="52"/>
      <c r="TXL103" s="52"/>
      <c r="TXM103" s="52"/>
      <c r="TXN103" s="52"/>
      <c r="TXO103" s="52"/>
      <c r="TXP103" s="52"/>
      <c r="TXQ103" s="52"/>
      <c r="TXR103" s="52"/>
      <c r="TXS103" s="52"/>
      <c r="TXT103" s="52"/>
      <c r="TXU103" s="52"/>
      <c r="TXV103" s="52"/>
      <c r="TXW103" s="52"/>
      <c r="TXX103" s="52"/>
      <c r="TXY103" s="52"/>
      <c r="TXZ103" s="52"/>
      <c r="TYA103" s="52"/>
      <c r="TYB103" s="52"/>
      <c r="TYC103" s="52"/>
      <c r="TYD103" s="52"/>
      <c r="TYE103" s="52"/>
      <c r="TYF103" s="52"/>
      <c r="TYG103" s="52"/>
      <c r="TYH103" s="52"/>
      <c r="TYI103" s="52"/>
      <c r="TYJ103" s="52"/>
      <c r="TYK103" s="52"/>
      <c r="TYL103" s="52"/>
      <c r="TYM103" s="52"/>
      <c r="TYN103" s="52"/>
      <c r="TYO103" s="52"/>
      <c r="TYP103" s="52"/>
      <c r="TYQ103" s="52"/>
      <c r="TYR103" s="52"/>
      <c r="TYS103" s="52"/>
      <c r="TYT103" s="52"/>
      <c r="TYU103" s="52"/>
      <c r="TYV103" s="52"/>
      <c r="TYW103" s="52"/>
      <c r="TYX103" s="52"/>
      <c r="TYY103" s="52"/>
      <c r="TYZ103" s="52"/>
      <c r="TZA103" s="52"/>
      <c r="TZB103" s="52"/>
      <c r="TZC103" s="52"/>
      <c r="TZD103" s="52"/>
      <c r="TZE103" s="52"/>
      <c r="TZF103" s="52"/>
      <c r="TZG103" s="52"/>
      <c r="TZH103" s="52"/>
      <c r="TZI103" s="52"/>
      <c r="TZJ103" s="52"/>
      <c r="TZK103" s="52"/>
      <c r="TZL103" s="52"/>
      <c r="TZM103" s="52"/>
      <c r="TZN103" s="52"/>
      <c r="TZO103" s="52"/>
      <c r="TZP103" s="52"/>
      <c r="TZQ103" s="52"/>
      <c r="TZR103" s="52"/>
      <c r="TZS103" s="52"/>
      <c r="TZT103" s="52"/>
      <c r="TZU103" s="52"/>
      <c r="TZV103" s="52"/>
      <c r="TZW103" s="52"/>
      <c r="TZX103" s="52"/>
      <c r="TZY103" s="52"/>
      <c r="TZZ103" s="52"/>
      <c r="UAA103" s="52"/>
      <c r="UAB103" s="52"/>
      <c r="UAC103" s="52"/>
      <c r="UAD103" s="52"/>
      <c r="UAE103" s="52"/>
      <c r="UAF103" s="52"/>
      <c r="UAG103" s="52"/>
      <c r="UAH103" s="52"/>
      <c r="UAI103" s="52"/>
      <c r="UAJ103" s="52"/>
      <c r="UAK103" s="52"/>
      <c r="UAL103" s="52"/>
      <c r="UAM103" s="52"/>
      <c r="UAN103" s="52"/>
      <c r="UAO103" s="52"/>
      <c r="UAP103" s="52"/>
      <c r="UAQ103" s="52"/>
      <c r="UAR103" s="52"/>
      <c r="UAS103" s="52"/>
      <c r="UAT103" s="52"/>
      <c r="UAU103" s="52"/>
      <c r="UAV103" s="52"/>
      <c r="UAW103" s="52"/>
      <c r="UAX103" s="52"/>
      <c r="UAY103" s="52"/>
      <c r="UAZ103" s="52"/>
      <c r="UBA103" s="52"/>
      <c r="UBB103" s="52"/>
      <c r="UBC103" s="52"/>
      <c r="UBD103" s="52"/>
      <c r="UBE103" s="52"/>
      <c r="UBF103" s="52"/>
      <c r="UBG103" s="52"/>
      <c r="UBH103" s="52"/>
      <c r="UBI103" s="52"/>
      <c r="UBJ103" s="52"/>
      <c r="UBK103" s="52"/>
      <c r="UBL103" s="52"/>
      <c r="UBM103" s="52"/>
      <c r="UBN103" s="52"/>
      <c r="UBO103" s="52"/>
      <c r="UBP103" s="52"/>
      <c r="UBQ103" s="52"/>
      <c r="UBR103" s="52"/>
      <c r="UBS103" s="52"/>
      <c r="UBT103" s="52"/>
      <c r="UBU103" s="52"/>
      <c r="UBV103" s="52"/>
      <c r="UBW103" s="52"/>
      <c r="UBX103" s="52"/>
      <c r="UBY103" s="52"/>
      <c r="UBZ103" s="52"/>
      <c r="UCA103" s="52"/>
      <c r="UCB103" s="52"/>
      <c r="UCC103" s="52"/>
      <c r="UCD103" s="52"/>
      <c r="UCE103" s="52"/>
      <c r="UCF103" s="52"/>
      <c r="UCG103" s="52"/>
      <c r="UCH103" s="52"/>
      <c r="UCI103" s="52"/>
      <c r="UCJ103" s="52"/>
      <c r="UCK103" s="52"/>
      <c r="UCL103" s="52"/>
      <c r="UCM103" s="52"/>
      <c r="UCN103" s="52"/>
      <c r="UCO103" s="52"/>
      <c r="UCP103" s="52"/>
      <c r="UCQ103" s="52"/>
      <c r="UCR103" s="52"/>
      <c r="UCS103" s="52"/>
      <c r="UCT103" s="52"/>
      <c r="UCU103" s="52"/>
      <c r="UCV103" s="52"/>
      <c r="UCW103" s="52"/>
      <c r="UCX103" s="52"/>
      <c r="UCY103" s="52"/>
      <c r="UCZ103" s="52"/>
      <c r="UDA103" s="52"/>
      <c r="UDB103" s="52"/>
      <c r="UDC103" s="52"/>
      <c r="UDD103" s="52"/>
      <c r="UDE103" s="52"/>
      <c r="UDF103" s="52"/>
      <c r="UDG103" s="52"/>
      <c r="UDH103" s="52"/>
      <c r="UDI103" s="52"/>
      <c r="UDJ103" s="52"/>
      <c r="UDK103" s="52"/>
      <c r="UDL103" s="52"/>
      <c r="UDM103" s="52"/>
      <c r="UDN103" s="52"/>
      <c r="UDO103" s="52"/>
      <c r="UDP103" s="52"/>
      <c r="UDQ103" s="52"/>
      <c r="UDR103" s="52"/>
      <c r="UDS103" s="52"/>
      <c r="UDT103" s="52"/>
      <c r="UDU103" s="52"/>
      <c r="UDV103" s="52"/>
      <c r="UDW103" s="52"/>
      <c r="UDX103" s="52"/>
      <c r="UDY103" s="52"/>
      <c r="UEF103" s="52"/>
      <c r="UEG103" s="52"/>
      <c r="UEH103" s="52"/>
      <c r="UEI103" s="52"/>
      <c r="UEJ103" s="52"/>
      <c r="UEK103" s="52"/>
      <c r="UEL103" s="52"/>
      <c r="UEM103" s="52"/>
      <c r="UEN103" s="52"/>
      <c r="UEO103" s="52"/>
      <c r="UEP103" s="52"/>
      <c r="UEQ103" s="52"/>
      <c r="UER103" s="52"/>
      <c r="UES103" s="52"/>
      <c r="UET103" s="52"/>
      <c r="UEU103" s="52"/>
      <c r="UEV103" s="52"/>
      <c r="UEW103" s="52"/>
      <c r="UEX103" s="52"/>
      <c r="UEY103" s="52"/>
      <c r="UEZ103" s="52"/>
      <c r="UFA103" s="52"/>
      <c r="UFB103" s="52"/>
      <c r="UFC103" s="52"/>
      <c r="UFD103" s="52"/>
      <c r="UFE103" s="52"/>
      <c r="UFF103" s="52"/>
      <c r="UFG103" s="52"/>
      <c r="UFH103" s="52"/>
      <c r="UFI103" s="52"/>
      <c r="UFJ103" s="52"/>
      <c r="UFK103" s="52"/>
      <c r="UFL103" s="52"/>
      <c r="UFM103" s="52"/>
      <c r="UFN103" s="52"/>
      <c r="UFO103" s="52"/>
      <c r="UFP103" s="52"/>
      <c r="UFQ103" s="52"/>
      <c r="UFR103" s="52"/>
      <c r="UFS103" s="52"/>
      <c r="UFT103" s="52"/>
      <c r="UFU103" s="52"/>
      <c r="UFV103" s="52"/>
      <c r="UFW103" s="52"/>
      <c r="UFX103" s="52"/>
      <c r="UFY103" s="52"/>
      <c r="UFZ103" s="52"/>
      <c r="UGA103" s="52"/>
      <c r="UGB103" s="52"/>
      <c r="UGC103" s="52"/>
      <c r="UGD103" s="52"/>
      <c r="UGE103" s="52"/>
      <c r="UGF103" s="52"/>
      <c r="UGG103" s="52"/>
      <c r="UGH103" s="52"/>
      <c r="UGI103" s="52"/>
      <c r="UGJ103" s="52"/>
      <c r="UGK103" s="52"/>
      <c r="UGL103" s="52"/>
      <c r="UGM103" s="52"/>
      <c r="UGN103" s="52"/>
      <c r="UGO103" s="52"/>
      <c r="UGP103" s="52"/>
      <c r="UGQ103" s="52"/>
      <c r="UGR103" s="52"/>
      <c r="UGS103" s="52"/>
      <c r="UGT103" s="52"/>
      <c r="UGU103" s="52"/>
      <c r="UGV103" s="52"/>
      <c r="UGW103" s="52"/>
      <c r="UGX103" s="52"/>
      <c r="UGY103" s="52"/>
      <c r="UGZ103" s="52"/>
      <c r="UHA103" s="52"/>
      <c r="UHB103" s="52"/>
      <c r="UHC103" s="52"/>
      <c r="UHD103" s="52"/>
      <c r="UHE103" s="52"/>
      <c r="UHF103" s="52"/>
      <c r="UHG103" s="52"/>
      <c r="UHH103" s="52"/>
      <c r="UHI103" s="52"/>
      <c r="UHJ103" s="52"/>
      <c r="UHK103" s="52"/>
      <c r="UHL103" s="52"/>
      <c r="UHM103" s="52"/>
      <c r="UHN103" s="52"/>
      <c r="UHO103" s="52"/>
      <c r="UHP103" s="52"/>
      <c r="UHQ103" s="52"/>
      <c r="UHR103" s="52"/>
      <c r="UHS103" s="52"/>
      <c r="UHT103" s="52"/>
      <c r="UHU103" s="52"/>
      <c r="UHV103" s="52"/>
      <c r="UHW103" s="52"/>
      <c r="UHX103" s="52"/>
      <c r="UHY103" s="52"/>
      <c r="UHZ103" s="52"/>
      <c r="UIA103" s="52"/>
      <c r="UIB103" s="52"/>
      <c r="UIC103" s="52"/>
      <c r="UID103" s="52"/>
      <c r="UIE103" s="52"/>
      <c r="UIF103" s="52"/>
      <c r="UIG103" s="52"/>
      <c r="UIH103" s="52"/>
      <c r="UII103" s="52"/>
      <c r="UIJ103" s="52"/>
      <c r="UIK103" s="52"/>
      <c r="UIL103" s="52"/>
      <c r="UIM103" s="52"/>
      <c r="UIN103" s="52"/>
      <c r="UIO103" s="52"/>
      <c r="UIP103" s="52"/>
      <c r="UIQ103" s="52"/>
      <c r="UIR103" s="52"/>
      <c r="UIS103" s="52"/>
      <c r="UIT103" s="52"/>
      <c r="UIU103" s="52"/>
      <c r="UIV103" s="52"/>
      <c r="UIW103" s="52"/>
      <c r="UIX103" s="52"/>
      <c r="UIY103" s="52"/>
      <c r="UIZ103" s="52"/>
      <c r="UJA103" s="52"/>
      <c r="UJB103" s="52"/>
      <c r="UJC103" s="52"/>
      <c r="UJD103" s="52"/>
      <c r="UJE103" s="52"/>
      <c r="UJF103" s="52"/>
      <c r="UJG103" s="52"/>
      <c r="UJH103" s="52"/>
      <c r="UJI103" s="52"/>
      <c r="UJJ103" s="52"/>
      <c r="UJK103" s="52"/>
      <c r="UJL103" s="52"/>
      <c r="UJM103" s="52"/>
      <c r="UJN103" s="52"/>
      <c r="UJO103" s="52"/>
      <c r="UJP103" s="52"/>
      <c r="UJQ103" s="52"/>
      <c r="UJR103" s="52"/>
      <c r="UJS103" s="52"/>
      <c r="UJT103" s="52"/>
      <c r="UJU103" s="52"/>
      <c r="UJV103" s="52"/>
      <c r="UJW103" s="52"/>
      <c r="UJX103" s="52"/>
      <c r="UJY103" s="52"/>
      <c r="UJZ103" s="52"/>
      <c r="UKA103" s="52"/>
      <c r="UKB103" s="52"/>
      <c r="UKC103" s="52"/>
      <c r="UKD103" s="52"/>
      <c r="UKE103" s="52"/>
      <c r="UKF103" s="52"/>
      <c r="UKG103" s="52"/>
      <c r="UKH103" s="52"/>
      <c r="UKI103" s="52"/>
      <c r="UKJ103" s="52"/>
      <c r="UKK103" s="52"/>
      <c r="UKL103" s="52"/>
      <c r="UKM103" s="52"/>
      <c r="UKN103" s="52"/>
      <c r="UKO103" s="52"/>
      <c r="UKP103" s="52"/>
      <c r="UKQ103" s="52"/>
      <c r="UKR103" s="52"/>
      <c r="UKS103" s="52"/>
      <c r="UKT103" s="52"/>
      <c r="UKU103" s="52"/>
      <c r="UKV103" s="52"/>
      <c r="UKW103" s="52"/>
      <c r="UKX103" s="52"/>
      <c r="UKY103" s="52"/>
      <c r="UKZ103" s="52"/>
      <c r="ULA103" s="52"/>
      <c r="ULB103" s="52"/>
      <c r="ULC103" s="52"/>
      <c r="ULD103" s="52"/>
      <c r="ULE103" s="52"/>
      <c r="ULF103" s="52"/>
      <c r="ULG103" s="52"/>
      <c r="ULH103" s="52"/>
      <c r="ULI103" s="52"/>
      <c r="ULJ103" s="52"/>
      <c r="ULK103" s="52"/>
      <c r="ULL103" s="52"/>
      <c r="ULM103" s="52"/>
      <c r="ULN103" s="52"/>
      <c r="ULO103" s="52"/>
      <c r="ULP103" s="52"/>
      <c r="ULQ103" s="52"/>
      <c r="ULR103" s="52"/>
      <c r="ULS103" s="52"/>
      <c r="ULT103" s="52"/>
      <c r="ULU103" s="52"/>
      <c r="ULV103" s="52"/>
      <c r="ULW103" s="52"/>
      <c r="ULX103" s="52"/>
      <c r="ULY103" s="52"/>
      <c r="ULZ103" s="52"/>
      <c r="UMA103" s="52"/>
      <c r="UMB103" s="52"/>
      <c r="UMC103" s="52"/>
      <c r="UMD103" s="52"/>
      <c r="UME103" s="52"/>
      <c r="UMF103" s="52"/>
      <c r="UMG103" s="52"/>
      <c r="UMH103" s="52"/>
      <c r="UMI103" s="52"/>
      <c r="UMJ103" s="52"/>
      <c r="UMK103" s="52"/>
      <c r="UML103" s="52"/>
      <c r="UMM103" s="52"/>
      <c r="UMN103" s="52"/>
      <c r="UMO103" s="52"/>
      <c r="UMP103" s="52"/>
      <c r="UMQ103" s="52"/>
      <c r="UMR103" s="52"/>
      <c r="UMS103" s="52"/>
      <c r="UMT103" s="52"/>
      <c r="UMU103" s="52"/>
      <c r="UMV103" s="52"/>
      <c r="UMW103" s="52"/>
      <c r="UMX103" s="52"/>
      <c r="UMY103" s="52"/>
      <c r="UMZ103" s="52"/>
      <c r="UNA103" s="52"/>
      <c r="UNB103" s="52"/>
      <c r="UNC103" s="52"/>
      <c r="UND103" s="52"/>
      <c r="UNE103" s="52"/>
      <c r="UNF103" s="52"/>
      <c r="UNG103" s="52"/>
      <c r="UNH103" s="52"/>
      <c r="UNI103" s="52"/>
      <c r="UNJ103" s="52"/>
      <c r="UNK103" s="52"/>
      <c r="UNL103" s="52"/>
      <c r="UNM103" s="52"/>
      <c r="UNN103" s="52"/>
      <c r="UNO103" s="52"/>
      <c r="UNP103" s="52"/>
      <c r="UNQ103" s="52"/>
      <c r="UNR103" s="52"/>
      <c r="UNS103" s="52"/>
      <c r="UNT103" s="52"/>
      <c r="UNU103" s="52"/>
      <c r="UOB103" s="52"/>
      <c r="UOC103" s="52"/>
      <c r="UOD103" s="52"/>
      <c r="UOE103" s="52"/>
      <c r="UOF103" s="52"/>
      <c r="UOG103" s="52"/>
      <c r="UOH103" s="52"/>
      <c r="UOI103" s="52"/>
      <c r="UOJ103" s="52"/>
      <c r="UOK103" s="52"/>
      <c r="UOL103" s="52"/>
      <c r="UOM103" s="52"/>
      <c r="UON103" s="52"/>
      <c r="UOO103" s="52"/>
      <c r="UOP103" s="52"/>
      <c r="UOQ103" s="52"/>
      <c r="UOR103" s="52"/>
      <c r="UOS103" s="52"/>
      <c r="UOT103" s="52"/>
      <c r="UOU103" s="52"/>
      <c r="UOV103" s="52"/>
      <c r="UOW103" s="52"/>
      <c r="UOX103" s="52"/>
      <c r="UOY103" s="52"/>
      <c r="UOZ103" s="52"/>
      <c r="UPA103" s="52"/>
      <c r="UPB103" s="52"/>
      <c r="UPC103" s="52"/>
      <c r="UPD103" s="52"/>
      <c r="UPE103" s="52"/>
      <c r="UPF103" s="52"/>
      <c r="UPG103" s="52"/>
      <c r="UPH103" s="52"/>
      <c r="UPI103" s="52"/>
      <c r="UPJ103" s="52"/>
      <c r="UPK103" s="52"/>
      <c r="UPL103" s="52"/>
      <c r="UPM103" s="52"/>
      <c r="UPN103" s="52"/>
      <c r="UPO103" s="52"/>
      <c r="UPP103" s="52"/>
      <c r="UPQ103" s="52"/>
      <c r="UPR103" s="52"/>
      <c r="UPS103" s="52"/>
      <c r="UPT103" s="52"/>
      <c r="UPU103" s="52"/>
      <c r="UPV103" s="52"/>
      <c r="UPW103" s="52"/>
      <c r="UPX103" s="52"/>
      <c r="UPY103" s="52"/>
      <c r="UPZ103" s="52"/>
      <c r="UQA103" s="52"/>
      <c r="UQB103" s="52"/>
      <c r="UQC103" s="52"/>
      <c r="UQD103" s="52"/>
      <c r="UQE103" s="52"/>
      <c r="UQF103" s="52"/>
      <c r="UQG103" s="52"/>
      <c r="UQH103" s="52"/>
      <c r="UQI103" s="52"/>
      <c r="UQJ103" s="52"/>
      <c r="UQK103" s="52"/>
      <c r="UQL103" s="52"/>
      <c r="UQM103" s="52"/>
      <c r="UQN103" s="52"/>
      <c r="UQO103" s="52"/>
      <c r="UQP103" s="52"/>
      <c r="UQQ103" s="52"/>
      <c r="UQR103" s="52"/>
      <c r="UQS103" s="52"/>
      <c r="UQT103" s="52"/>
      <c r="UQU103" s="52"/>
      <c r="UQV103" s="52"/>
      <c r="UQW103" s="52"/>
      <c r="UQX103" s="52"/>
      <c r="UQY103" s="52"/>
      <c r="UQZ103" s="52"/>
      <c r="URA103" s="52"/>
      <c r="URB103" s="52"/>
      <c r="URC103" s="52"/>
      <c r="URD103" s="52"/>
      <c r="URE103" s="52"/>
      <c r="URF103" s="52"/>
      <c r="URG103" s="52"/>
      <c r="URH103" s="52"/>
      <c r="URI103" s="52"/>
      <c r="URJ103" s="52"/>
      <c r="URK103" s="52"/>
      <c r="URL103" s="52"/>
      <c r="URM103" s="52"/>
      <c r="URN103" s="52"/>
      <c r="URO103" s="52"/>
      <c r="URP103" s="52"/>
      <c r="URQ103" s="52"/>
      <c r="URR103" s="52"/>
      <c r="URS103" s="52"/>
      <c r="URT103" s="52"/>
      <c r="URU103" s="52"/>
      <c r="URV103" s="52"/>
      <c r="URW103" s="52"/>
      <c r="URX103" s="52"/>
      <c r="URY103" s="52"/>
      <c r="URZ103" s="52"/>
      <c r="USA103" s="52"/>
      <c r="USB103" s="52"/>
      <c r="USC103" s="52"/>
      <c r="USD103" s="52"/>
      <c r="USE103" s="52"/>
      <c r="USF103" s="52"/>
      <c r="USG103" s="52"/>
      <c r="USH103" s="52"/>
      <c r="USI103" s="52"/>
      <c r="USJ103" s="52"/>
      <c r="USK103" s="52"/>
      <c r="USL103" s="52"/>
      <c r="USM103" s="52"/>
      <c r="USN103" s="52"/>
      <c r="USO103" s="52"/>
      <c r="USP103" s="52"/>
      <c r="USQ103" s="52"/>
      <c r="USR103" s="52"/>
      <c r="USS103" s="52"/>
      <c r="UST103" s="52"/>
      <c r="USU103" s="52"/>
      <c r="USV103" s="52"/>
      <c r="USW103" s="52"/>
      <c r="USX103" s="52"/>
      <c r="USY103" s="52"/>
      <c r="USZ103" s="52"/>
      <c r="UTA103" s="52"/>
      <c r="UTB103" s="52"/>
      <c r="UTC103" s="52"/>
      <c r="UTD103" s="52"/>
      <c r="UTE103" s="52"/>
      <c r="UTF103" s="52"/>
      <c r="UTG103" s="52"/>
      <c r="UTH103" s="52"/>
      <c r="UTI103" s="52"/>
      <c r="UTJ103" s="52"/>
      <c r="UTK103" s="52"/>
      <c r="UTL103" s="52"/>
      <c r="UTM103" s="52"/>
      <c r="UTN103" s="52"/>
      <c r="UTO103" s="52"/>
      <c r="UTP103" s="52"/>
      <c r="UTQ103" s="52"/>
      <c r="UTR103" s="52"/>
      <c r="UTS103" s="52"/>
      <c r="UTT103" s="52"/>
      <c r="UTU103" s="52"/>
      <c r="UTV103" s="52"/>
      <c r="UTW103" s="52"/>
      <c r="UTX103" s="52"/>
      <c r="UTY103" s="52"/>
      <c r="UTZ103" s="52"/>
      <c r="UUA103" s="52"/>
      <c r="UUB103" s="52"/>
      <c r="UUC103" s="52"/>
      <c r="UUD103" s="52"/>
      <c r="UUE103" s="52"/>
      <c r="UUF103" s="52"/>
      <c r="UUG103" s="52"/>
      <c r="UUH103" s="52"/>
      <c r="UUI103" s="52"/>
      <c r="UUJ103" s="52"/>
      <c r="UUK103" s="52"/>
      <c r="UUL103" s="52"/>
      <c r="UUM103" s="52"/>
      <c r="UUN103" s="52"/>
      <c r="UUO103" s="52"/>
      <c r="UUP103" s="52"/>
      <c r="UUQ103" s="52"/>
      <c r="UUR103" s="52"/>
      <c r="UUS103" s="52"/>
      <c r="UUT103" s="52"/>
      <c r="UUU103" s="52"/>
      <c r="UUV103" s="52"/>
      <c r="UUW103" s="52"/>
      <c r="UUX103" s="52"/>
      <c r="UUY103" s="52"/>
      <c r="UUZ103" s="52"/>
      <c r="UVA103" s="52"/>
      <c r="UVB103" s="52"/>
      <c r="UVC103" s="52"/>
      <c r="UVD103" s="52"/>
      <c r="UVE103" s="52"/>
      <c r="UVF103" s="52"/>
      <c r="UVG103" s="52"/>
      <c r="UVH103" s="52"/>
      <c r="UVI103" s="52"/>
      <c r="UVJ103" s="52"/>
      <c r="UVK103" s="52"/>
      <c r="UVL103" s="52"/>
      <c r="UVM103" s="52"/>
      <c r="UVN103" s="52"/>
      <c r="UVO103" s="52"/>
      <c r="UVP103" s="52"/>
      <c r="UVQ103" s="52"/>
      <c r="UVR103" s="52"/>
      <c r="UVS103" s="52"/>
      <c r="UVT103" s="52"/>
      <c r="UVU103" s="52"/>
      <c r="UVV103" s="52"/>
      <c r="UVW103" s="52"/>
      <c r="UVX103" s="52"/>
      <c r="UVY103" s="52"/>
      <c r="UVZ103" s="52"/>
      <c r="UWA103" s="52"/>
      <c r="UWB103" s="52"/>
      <c r="UWC103" s="52"/>
      <c r="UWD103" s="52"/>
      <c r="UWE103" s="52"/>
      <c r="UWF103" s="52"/>
      <c r="UWG103" s="52"/>
      <c r="UWH103" s="52"/>
      <c r="UWI103" s="52"/>
      <c r="UWJ103" s="52"/>
      <c r="UWK103" s="52"/>
      <c r="UWL103" s="52"/>
      <c r="UWM103" s="52"/>
      <c r="UWN103" s="52"/>
      <c r="UWO103" s="52"/>
      <c r="UWP103" s="52"/>
      <c r="UWQ103" s="52"/>
      <c r="UWR103" s="52"/>
      <c r="UWS103" s="52"/>
      <c r="UWT103" s="52"/>
      <c r="UWU103" s="52"/>
      <c r="UWV103" s="52"/>
      <c r="UWW103" s="52"/>
      <c r="UWX103" s="52"/>
      <c r="UWY103" s="52"/>
      <c r="UWZ103" s="52"/>
      <c r="UXA103" s="52"/>
      <c r="UXB103" s="52"/>
      <c r="UXC103" s="52"/>
      <c r="UXD103" s="52"/>
      <c r="UXE103" s="52"/>
      <c r="UXF103" s="52"/>
      <c r="UXG103" s="52"/>
      <c r="UXH103" s="52"/>
      <c r="UXI103" s="52"/>
      <c r="UXJ103" s="52"/>
      <c r="UXK103" s="52"/>
      <c r="UXL103" s="52"/>
      <c r="UXM103" s="52"/>
      <c r="UXN103" s="52"/>
      <c r="UXO103" s="52"/>
      <c r="UXP103" s="52"/>
      <c r="UXQ103" s="52"/>
      <c r="UXX103" s="52"/>
      <c r="UXY103" s="52"/>
      <c r="UXZ103" s="52"/>
      <c r="UYA103" s="52"/>
      <c r="UYB103" s="52"/>
      <c r="UYC103" s="52"/>
      <c r="UYD103" s="52"/>
      <c r="UYE103" s="52"/>
      <c r="UYF103" s="52"/>
      <c r="UYG103" s="52"/>
      <c r="UYH103" s="52"/>
      <c r="UYI103" s="52"/>
      <c r="UYJ103" s="52"/>
      <c r="UYK103" s="52"/>
      <c r="UYL103" s="52"/>
      <c r="UYM103" s="52"/>
      <c r="UYN103" s="52"/>
      <c r="UYO103" s="52"/>
      <c r="UYP103" s="52"/>
      <c r="UYQ103" s="52"/>
      <c r="UYR103" s="52"/>
      <c r="UYS103" s="52"/>
      <c r="UYT103" s="52"/>
      <c r="UYU103" s="52"/>
      <c r="UYV103" s="52"/>
      <c r="UYW103" s="52"/>
      <c r="UYX103" s="52"/>
      <c r="UYY103" s="52"/>
      <c r="UYZ103" s="52"/>
      <c r="UZA103" s="52"/>
      <c r="UZB103" s="52"/>
      <c r="UZC103" s="52"/>
      <c r="UZD103" s="52"/>
      <c r="UZE103" s="52"/>
      <c r="UZF103" s="52"/>
      <c r="UZG103" s="52"/>
      <c r="UZH103" s="52"/>
      <c r="UZI103" s="52"/>
      <c r="UZJ103" s="52"/>
      <c r="UZK103" s="52"/>
      <c r="UZL103" s="52"/>
      <c r="UZM103" s="52"/>
      <c r="UZN103" s="52"/>
      <c r="UZO103" s="52"/>
      <c r="UZP103" s="52"/>
      <c r="UZQ103" s="52"/>
      <c r="UZR103" s="52"/>
      <c r="UZS103" s="52"/>
      <c r="UZT103" s="52"/>
      <c r="UZU103" s="52"/>
      <c r="UZV103" s="52"/>
      <c r="UZW103" s="52"/>
      <c r="UZX103" s="52"/>
      <c r="UZY103" s="52"/>
      <c r="UZZ103" s="52"/>
      <c r="VAA103" s="52"/>
      <c r="VAB103" s="52"/>
      <c r="VAC103" s="52"/>
      <c r="VAD103" s="52"/>
      <c r="VAE103" s="52"/>
      <c r="VAF103" s="52"/>
      <c r="VAG103" s="52"/>
      <c r="VAH103" s="52"/>
      <c r="VAI103" s="52"/>
      <c r="VAJ103" s="52"/>
      <c r="VAK103" s="52"/>
      <c r="VAL103" s="52"/>
      <c r="VAM103" s="52"/>
      <c r="VAN103" s="52"/>
      <c r="VAO103" s="52"/>
      <c r="VAP103" s="52"/>
      <c r="VAQ103" s="52"/>
      <c r="VAR103" s="52"/>
      <c r="VAS103" s="52"/>
      <c r="VAT103" s="52"/>
      <c r="VAU103" s="52"/>
      <c r="VAV103" s="52"/>
      <c r="VAW103" s="52"/>
      <c r="VAX103" s="52"/>
      <c r="VAY103" s="52"/>
      <c r="VAZ103" s="52"/>
      <c r="VBA103" s="52"/>
      <c r="VBB103" s="52"/>
      <c r="VBC103" s="52"/>
      <c r="VBD103" s="52"/>
      <c r="VBE103" s="52"/>
      <c r="VBF103" s="52"/>
      <c r="VBG103" s="52"/>
      <c r="VBH103" s="52"/>
      <c r="VBI103" s="52"/>
      <c r="VBJ103" s="52"/>
      <c r="VBK103" s="52"/>
      <c r="VBL103" s="52"/>
      <c r="VBM103" s="52"/>
      <c r="VBN103" s="52"/>
      <c r="VBO103" s="52"/>
      <c r="VBP103" s="52"/>
      <c r="VBQ103" s="52"/>
      <c r="VBR103" s="52"/>
      <c r="VBS103" s="52"/>
      <c r="VBT103" s="52"/>
      <c r="VBU103" s="52"/>
      <c r="VBV103" s="52"/>
      <c r="VBW103" s="52"/>
      <c r="VBX103" s="52"/>
      <c r="VBY103" s="52"/>
      <c r="VBZ103" s="52"/>
      <c r="VCA103" s="52"/>
      <c r="VCB103" s="52"/>
      <c r="VCC103" s="52"/>
      <c r="VCD103" s="52"/>
      <c r="VCE103" s="52"/>
      <c r="VCF103" s="52"/>
      <c r="VCG103" s="52"/>
      <c r="VCH103" s="52"/>
      <c r="VCI103" s="52"/>
      <c r="VCJ103" s="52"/>
      <c r="VCK103" s="52"/>
      <c r="VCL103" s="52"/>
      <c r="VCM103" s="52"/>
      <c r="VCN103" s="52"/>
      <c r="VCO103" s="52"/>
      <c r="VCP103" s="52"/>
      <c r="VCQ103" s="52"/>
      <c r="VCR103" s="52"/>
      <c r="VCS103" s="52"/>
      <c r="VCT103" s="52"/>
      <c r="VCU103" s="52"/>
      <c r="VCV103" s="52"/>
      <c r="VCW103" s="52"/>
      <c r="VCX103" s="52"/>
      <c r="VCY103" s="52"/>
      <c r="VCZ103" s="52"/>
      <c r="VDA103" s="52"/>
      <c r="VDB103" s="52"/>
      <c r="VDC103" s="52"/>
      <c r="VDD103" s="52"/>
      <c r="VDE103" s="52"/>
      <c r="VDF103" s="52"/>
      <c r="VDG103" s="52"/>
      <c r="VDH103" s="52"/>
      <c r="VDI103" s="52"/>
      <c r="VDJ103" s="52"/>
      <c r="VDK103" s="52"/>
      <c r="VDL103" s="52"/>
      <c r="VDM103" s="52"/>
      <c r="VDN103" s="52"/>
      <c r="VDO103" s="52"/>
      <c r="VDP103" s="52"/>
      <c r="VDQ103" s="52"/>
      <c r="VDR103" s="52"/>
      <c r="VDS103" s="52"/>
      <c r="VDT103" s="52"/>
      <c r="VDU103" s="52"/>
      <c r="VDV103" s="52"/>
      <c r="VDW103" s="52"/>
      <c r="VDX103" s="52"/>
      <c r="VDY103" s="52"/>
      <c r="VDZ103" s="52"/>
      <c r="VEA103" s="52"/>
      <c r="VEB103" s="52"/>
      <c r="VEC103" s="52"/>
      <c r="VED103" s="52"/>
      <c r="VEE103" s="52"/>
      <c r="VEF103" s="52"/>
      <c r="VEG103" s="52"/>
      <c r="VEH103" s="52"/>
      <c r="VEI103" s="52"/>
      <c r="VEJ103" s="52"/>
      <c r="VEK103" s="52"/>
      <c r="VEL103" s="52"/>
      <c r="VEM103" s="52"/>
      <c r="VEN103" s="52"/>
      <c r="VEO103" s="52"/>
      <c r="VEP103" s="52"/>
      <c r="VEQ103" s="52"/>
      <c r="VER103" s="52"/>
      <c r="VES103" s="52"/>
      <c r="VET103" s="52"/>
      <c r="VEU103" s="52"/>
      <c r="VEV103" s="52"/>
      <c r="VEW103" s="52"/>
      <c r="VEX103" s="52"/>
      <c r="VEY103" s="52"/>
      <c r="VEZ103" s="52"/>
      <c r="VFA103" s="52"/>
      <c r="VFB103" s="52"/>
      <c r="VFC103" s="52"/>
      <c r="VFD103" s="52"/>
      <c r="VFE103" s="52"/>
      <c r="VFF103" s="52"/>
      <c r="VFG103" s="52"/>
      <c r="VFH103" s="52"/>
      <c r="VFI103" s="52"/>
      <c r="VFJ103" s="52"/>
      <c r="VFK103" s="52"/>
      <c r="VFL103" s="52"/>
      <c r="VFM103" s="52"/>
      <c r="VFN103" s="52"/>
      <c r="VFO103" s="52"/>
      <c r="VFP103" s="52"/>
      <c r="VFQ103" s="52"/>
      <c r="VFR103" s="52"/>
      <c r="VFS103" s="52"/>
      <c r="VFT103" s="52"/>
      <c r="VFU103" s="52"/>
      <c r="VFV103" s="52"/>
      <c r="VFW103" s="52"/>
      <c r="VFX103" s="52"/>
      <c r="VFY103" s="52"/>
      <c r="VFZ103" s="52"/>
      <c r="VGA103" s="52"/>
      <c r="VGB103" s="52"/>
      <c r="VGC103" s="52"/>
      <c r="VGD103" s="52"/>
      <c r="VGE103" s="52"/>
      <c r="VGF103" s="52"/>
      <c r="VGG103" s="52"/>
      <c r="VGH103" s="52"/>
      <c r="VGI103" s="52"/>
      <c r="VGJ103" s="52"/>
      <c r="VGK103" s="52"/>
      <c r="VGL103" s="52"/>
      <c r="VGM103" s="52"/>
      <c r="VGN103" s="52"/>
      <c r="VGO103" s="52"/>
      <c r="VGP103" s="52"/>
      <c r="VGQ103" s="52"/>
      <c r="VGR103" s="52"/>
      <c r="VGS103" s="52"/>
      <c r="VGT103" s="52"/>
      <c r="VGU103" s="52"/>
      <c r="VGV103" s="52"/>
      <c r="VGW103" s="52"/>
      <c r="VGX103" s="52"/>
      <c r="VGY103" s="52"/>
      <c r="VGZ103" s="52"/>
      <c r="VHA103" s="52"/>
      <c r="VHB103" s="52"/>
      <c r="VHC103" s="52"/>
      <c r="VHD103" s="52"/>
      <c r="VHE103" s="52"/>
      <c r="VHF103" s="52"/>
      <c r="VHG103" s="52"/>
      <c r="VHH103" s="52"/>
      <c r="VHI103" s="52"/>
      <c r="VHJ103" s="52"/>
      <c r="VHK103" s="52"/>
      <c r="VHL103" s="52"/>
      <c r="VHM103" s="52"/>
      <c r="VHT103" s="52"/>
      <c r="VHU103" s="52"/>
      <c r="VHV103" s="52"/>
      <c r="VHW103" s="52"/>
      <c r="VHX103" s="52"/>
      <c r="VHY103" s="52"/>
      <c r="VHZ103" s="52"/>
      <c r="VIA103" s="52"/>
      <c r="VIB103" s="52"/>
      <c r="VIC103" s="52"/>
      <c r="VID103" s="52"/>
      <c r="VIE103" s="52"/>
      <c r="VIF103" s="52"/>
      <c r="VIG103" s="52"/>
      <c r="VIH103" s="52"/>
      <c r="VII103" s="52"/>
      <c r="VIJ103" s="52"/>
      <c r="VIK103" s="52"/>
      <c r="VIL103" s="52"/>
      <c r="VIM103" s="52"/>
      <c r="VIN103" s="52"/>
      <c r="VIO103" s="52"/>
      <c r="VIP103" s="52"/>
      <c r="VIQ103" s="52"/>
      <c r="VIR103" s="52"/>
      <c r="VIS103" s="52"/>
      <c r="VIT103" s="52"/>
      <c r="VIU103" s="52"/>
      <c r="VIV103" s="52"/>
      <c r="VIW103" s="52"/>
      <c r="VIX103" s="52"/>
      <c r="VIY103" s="52"/>
      <c r="VIZ103" s="52"/>
      <c r="VJA103" s="52"/>
      <c r="VJB103" s="52"/>
      <c r="VJC103" s="52"/>
      <c r="VJD103" s="52"/>
      <c r="VJE103" s="52"/>
      <c r="VJF103" s="52"/>
      <c r="VJG103" s="52"/>
      <c r="VJH103" s="52"/>
      <c r="VJI103" s="52"/>
      <c r="VJJ103" s="52"/>
      <c r="VJK103" s="52"/>
      <c r="VJL103" s="52"/>
      <c r="VJM103" s="52"/>
      <c r="VJN103" s="52"/>
      <c r="VJO103" s="52"/>
      <c r="VJP103" s="52"/>
      <c r="VJQ103" s="52"/>
      <c r="VJR103" s="52"/>
      <c r="VJS103" s="52"/>
      <c r="VJT103" s="52"/>
      <c r="VJU103" s="52"/>
      <c r="VJV103" s="52"/>
      <c r="VJW103" s="52"/>
      <c r="VJX103" s="52"/>
      <c r="VJY103" s="52"/>
      <c r="VJZ103" s="52"/>
      <c r="VKA103" s="52"/>
      <c r="VKB103" s="52"/>
      <c r="VKC103" s="52"/>
      <c r="VKD103" s="52"/>
      <c r="VKE103" s="52"/>
      <c r="VKF103" s="52"/>
      <c r="VKG103" s="52"/>
      <c r="VKH103" s="52"/>
      <c r="VKI103" s="52"/>
      <c r="VKJ103" s="52"/>
      <c r="VKK103" s="52"/>
      <c r="VKL103" s="52"/>
      <c r="VKM103" s="52"/>
      <c r="VKN103" s="52"/>
      <c r="VKO103" s="52"/>
      <c r="VKP103" s="52"/>
      <c r="VKQ103" s="52"/>
      <c r="VKR103" s="52"/>
      <c r="VKS103" s="52"/>
      <c r="VKT103" s="52"/>
      <c r="VKU103" s="52"/>
      <c r="VKV103" s="52"/>
      <c r="VKW103" s="52"/>
      <c r="VKX103" s="52"/>
      <c r="VKY103" s="52"/>
      <c r="VKZ103" s="52"/>
      <c r="VLA103" s="52"/>
      <c r="VLB103" s="52"/>
      <c r="VLC103" s="52"/>
      <c r="VLD103" s="52"/>
      <c r="VLE103" s="52"/>
      <c r="VLF103" s="52"/>
      <c r="VLG103" s="52"/>
      <c r="VLH103" s="52"/>
      <c r="VLI103" s="52"/>
      <c r="VLJ103" s="52"/>
      <c r="VLK103" s="52"/>
      <c r="VLL103" s="52"/>
      <c r="VLM103" s="52"/>
      <c r="VLN103" s="52"/>
      <c r="VLO103" s="52"/>
      <c r="VLP103" s="52"/>
      <c r="VLQ103" s="52"/>
      <c r="VLR103" s="52"/>
      <c r="VLS103" s="52"/>
      <c r="VLT103" s="52"/>
      <c r="VLU103" s="52"/>
      <c r="VLV103" s="52"/>
      <c r="VLW103" s="52"/>
      <c r="VLX103" s="52"/>
      <c r="VLY103" s="52"/>
      <c r="VLZ103" s="52"/>
      <c r="VMA103" s="52"/>
      <c r="VMB103" s="52"/>
      <c r="VMC103" s="52"/>
      <c r="VMD103" s="52"/>
      <c r="VME103" s="52"/>
      <c r="VMF103" s="52"/>
      <c r="VMG103" s="52"/>
      <c r="VMH103" s="52"/>
      <c r="VMI103" s="52"/>
      <c r="VMJ103" s="52"/>
      <c r="VMK103" s="52"/>
      <c r="VML103" s="52"/>
      <c r="VMM103" s="52"/>
      <c r="VMN103" s="52"/>
      <c r="VMO103" s="52"/>
      <c r="VMP103" s="52"/>
      <c r="VMQ103" s="52"/>
      <c r="VMR103" s="52"/>
      <c r="VMS103" s="52"/>
      <c r="VMT103" s="52"/>
      <c r="VMU103" s="52"/>
      <c r="VMV103" s="52"/>
      <c r="VMW103" s="52"/>
      <c r="VMX103" s="52"/>
      <c r="VMY103" s="52"/>
      <c r="VMZ103" s="52"/>
      <c r="VNA103" s="52"/>
      <c r="VNB103" s="52"/>
      <c r="VNC103" s="52"/>
      <c r="VND103" s="52"/>
      <c r="VNE103" s="52"/>
      <c r="VNF103" s="52"/>
      <c r="VNG103" s="52"/>
      <c r="VNH103" s="52"/>
      <c r="VNI103" s="52"/>
      <c r="VNJ103" s="52"/>
      <c r="VNK103" s="52"/>
      <c r="VNL103" s="52"/>
      <c r="VNM103" s="52"/>
      <c r="VNN103" s="52"/>
      <c r="VNO103" s="52"/>
      <c r="VNP103" s="52"/>
      <c r="VNQ103" s="52"/>
      <c r="VNR103" s="52"/>
      <c r="VNS103" s="52"/>
      <c r="VNT103" s="52"/>
      <c r="VNU103" s="52"/>
      <c r="VNV103" s="52"/>
      <c r="VNW103" s="52"/>
      <c r="VNX103" s="52"/>
      <c r="VNY103" s="52"/>
      <c r="VNZ103" s="52"/>
      <c r="VOA103" s="52"/>
      <c r="VOB103" s="52"/>
      <c r="VOC103" s="52"/>
      <c r="VOD103" s="52"/>
      <c r="VOE103" s="52"/>
      <c r="VOF103" s="52"/>
      <c r="VOG103" s="52"/>
      <c r="VOH103" s="52"/>
      <c r="VOI103" s="52"/>
      <c r="VOJ103" s="52"/>
      <c r="VOK103" s="52"/>
      <c r="VOL103" s="52"/>
      <c r="VOM103" s="52"/>
      <c r="VON103" s="52"/>
      <c r="VOO103" s="52"/>
      <c r="VOP103" s="52"/>
      <c r="VOQ103" s="52"/>
      <c r="VOR103" s="52"/>
      <c r="VOS103" s="52"/>
      <c r="VOT103" s="52"/>
      <c r="VOU103" s="52"/>
      <c r="VOV103" s="52"/>
      <c r="VOW103" s="52"/>
      <c r="VOX103" s="52"/>
      <c r="VOY103" s="52"/>
      <c r="VOZ103" s="52"/>
      <c r="VPA103" s="52"/>
      <c r="VPB103" s="52"/>
      <c r="VPC103" s="52"/>
      <c r="VPD103" s="52"/>
      <c r="VPE103" s="52"/>
      <c r="VPF103" s="52"/>
      <c r="VPG103" s="52"/>
      <c r="VPH103" s="52"/>
      <c r="VPI103" s="52"/>
      <c r="VPJ103" s="52"/>
      <c r="VPK103" s="52"/>
      <c r="VPL103" s="52"/>
      <c r="VPM103" s="52"/>
      <c r="VPN103" s="52"/>
      <c r="VPO103" s="52"/>
      <c r="VPP103" s="52"/>
      <c r="VPQ103" s="52"/>
      <c r="VPR103" s="52"/>
      <c r="VPS103" s="52"/>
      <c r="VPT103" s="52"/>
      <c r="VPU103" s="52"/>
      <c r="VPV103" s="52"/>
      <c r="VPW103" s="52"/>
      <c r="VPX103" s="52"/>
      <c r="VPY103" s="52"/>
      <c r="VPZ103" s="52"/>
      <c r="VQA103" s="52"/>
      <c r="VQB103" s="52"/>
      <c r="VQC103" s="52"/>
      <c r="VQD103" s="52"/>
      <c r="VQE103" s="52"/>
      <c r="VQF103" s="52"/>
      <c r="VQG103" s="52"/>
      <c r="VQH103" s="52"/>
      <c r="VQI103" s="52"/>
      <c r="VQJ103" s="52"/>
      <c r="VQK103" s="52"/>
      <c r="VQL103" s="52"/>
      <c r="VQM103" s="52"/>
      <c r="VQN103" s="52"/>
      <c r="VQO103" s="52"/>
      <c r="VQP103" s="52"/>
      <c r="VQQ103" s="52"/>
      <c r="VQR103" s="52"/>
      <c r="VQS103" s="52"/>
      <c r="VQT103" s="52"/>
      <c r="VQU103" s="52"/>
      <c r="VQV103" s="52"/>
      <c r="VQW103" s="52"/>
      <c r="VQX103" s="52"/>
      <c r="VQY103" s="52"/>
      <c r="VQZ103" s="52"/>
      <c r="VRA103" s="52"/>
      <c r="VRB103" s="52"/>
      <c r="VRC103" s="52"/>
      <c r="VRD103" s="52"/>
      <c r="VRE103" s="52"/>
      <c r="VRF103" s="52"/>
      <c r="VRG103" s="52"/>
      <c r="VRH103" s="52"/>
      <c r="VRI103" s="52"/>
      <c r="VRP103" s="52"/>
      <c r="VRQ103" s="52"/>
      <c r="VRR103" s="52"/>
      <c r="VRS103" s="52"/>
      <c r="VRT103" s="52"/>
      <c r="VRU103" s="52"/>
      <c r="VRV103" s="52"/>
      <c r="VRW103" s="52"/>
      <c r="VRX103" s="52"/>
      <c r="VRY103" s="52"/>
      <c r="VRZ103" s="52"/>
      <c r="VSA103" s="52"/>
      <c r="VSB103" s="52"/>
      <c r="VSC103" s="52"/>
      <c r="VSD103" s="52"/>
      <c r="VSE103" s="52"/>
      <c r="VSF103" s="52"/>
      <c r="VSG103" s="52"/>
      <c r="VSH103" s="52"/>
      <c r="VSI103" s="52"/>
      <c r="VSJ103" s="52"/>
      <c r="VSK103" s="52"/>
      <c r="VSL103" s="52"/>
      <c r="VSM103" s="52"/>
      <c r="VSN103" s="52"/>
      <c r="VSO103" s="52"/>
      <c r="VSP103" s="52"/>
      <c r="VSQ103" s="52"/>
      <c r="VSR103" s="52"/>
      <c r="VSS103" s="52"/>
      <c r="VST103" s="52"/>
      <c r="VSU103" s="52"/>
      <c r="VSV103" s="52"/>
      <c r="VSW103" s="52"/>
      <c r="VSX103" s="52"/>
      <c r="VSY103" s="52"/>
      <c r="VSZ103" s="52"/>
      <c r="VTA103" s="52"/>
      <c r="VTB103" s="52"/>
      <c r="VTC103" s="52"/>
      <c r="VTD103" s="52"/>
      <c r="VTE103" s="52"/>
      <c r="VTF103" s="52"/>
      <c r="VTG103" s="52"/>
      <c r="VTH103" s="52"/>
      <c r="VTI103" s="52"/>
      <c r="VTJ103" s="52"/>
      <c r="VTK103" s="52"/>
      <c r="VTL103" s="52"/>
      <c r="VTM103" s="52"/>
      <c r="VTN103" s="52"/>
      <c r="VTO103" s="52"/>
      <c r="VTP103" s="52"/>
      <c r="VTQ103" s="52"/>
      <c r="VTR103" s="52"/>
      <c r="VTS103" s="52"/>
      <c r="VTT103" s="52"/>
      <c r="VTU103" s="52"/>
      <c r="VTV103" s="52"/>
      <c r="VTW103" s="52"/>
      <c r="VTX103" s="52"/>
      <c r="VTY103" s="52"/>
      <c r="VTZ103" s="52"/>
      <c r="VUA103" s="52"/>
      <c r="VUB103" s="52"/>
      <c r="VUC103" s="52"/>
      <c r="VUD103" s="52"/>
      <c r="VUE103" s="52"/>
      <c r="VUF103" s="52"/>
      <c r="VUG103" s="52"/>
      <c r="VUH103" s="52"/>
      <c r="VUI103" s="52"/>
      <c r="VUJ103" s="52"/>
      <c r="VUK103" s="52"/>
      <c r="VUL103" s="52"/>
      <c r="VUM103" s="52"/>
      <c r="VUN103" s="52"/>
      <c r="VUO103" s="52"/>
      <c r="VUP103" s="52"/>
      <c r="VUQ103" s="52"/>
      <c r="VUR103" s="52"/>
      <c r="VUS103" s="52"/>
      <c r="VUT103" s="52"/>
      <c r="VUU103" s="52"/>
      <c r="VUV103" s="52"/>
      <c r="VUW103" s="52"/>
      <c r="VUX103" s="52"/>
      <c r="VUY103" s="52"/>
      <c r="VUZ103" s="52"/>
      <c r="VVA103" s="52"/>
      <c r="VVB103" s="52"/>
      <c r="VVC103" s="52"/>
      <c r="VVD103" s="52"/>
      <c r="VVE103" s="52"/>
      <c r="VVF103" s="52"/>
      <c r="VVG103" s="52"/>
      <c r="VVH103" s="52"/>
      <c r="VVI103" s="52"/>
      <c r="VVJ103" s="52"/>
      <c r="VVK103" s="52"/>
      <c r="VVL103" s="52"/>
      <c r="VVM103" s="52"/>
      <c r="VVN103" s="52"/>
      <c r="VVO103" s="52"/>
      <c r="VVP103" s="52"/>
      <c r="VVQ103" s="52"/>
      <c r="VVR103" s="52"/>
      <c r="VVS103" s="52"/>
      <c r="VVT103" s="52"/>
      <c r="VVU103" s="52"/>
      <c r="VVV103" s="52"/>
      <c r="VVW103" s="52"/>
      <c r="VVX103" s="52"/>
      <c r="VVY103" s="52"/>
      <c r="VVZ103" s="52"/>
      <c r="VWA103" s="52"/>
      <c r="VWB103" s="52"/>
      <c r="VWC103" s="52"/>
      <c r="VWD103" s="52"/>
      <c r="VWE103" s="52"/>
      <c r="VWF103" s="52"/>
      <c r="VWG103" s="52"/>
      <c r="VWH103" s="52"/>
      <c r="VWI103" s="52"/>
      <c r="VWJ103" s="52"/>
      <c r="VWK103" s="52"/>
      <c r="VWL103" s="52"/>
      <c r="VWM103" s="52"/>
      <c r="VWN103" s="52"/>
      <c r="VWO103" s="52"/>
      <c r="VWP103" s="52"/>
      <c r="VWQ103" s="52"/>
      <c r="VWR103" s="52"/>
      <c r="VWS103" s="52"/>
      <c r="VWT103" s="52"/>
      <c r="VWU103" s="52"/>
      <c r="VWV103" s="52"/>
      <c r="VWW103" s="52"/>
      <c r="VWX103" s="52"/>
      <c r="VWY103" s="52"/>
      <c r="VWZ103" s="52"/>
      <c r="VXA103" s="52"/>
      <c r="VXB103" s="52"/>
      <c r="VXC103" s="52"/>
      <c r="VXD103" s="52"/>
      <c r="VXE103" s="52"/>
      <c r="VXF103" s="52"/>
      <c r="VXG103" s="52"/>
      <c r="VXH103" s="52"/>
      <c r="VXI103" s="52"/>
      <c r="VXJ103" s="52"/>
      <c r="VXK103" s="52"/>
      <c r="VXL103" s="52"/>
      <c r="VXM103" s="52"/>
      <c r="VXN103" s="52"/>
      <c r="VXO103" s="52"/>
      <c r="VXP103" s="52"/>
      <c r="VXQ103" s="52"/>
      <c r="VXR103" s="52"/>
      <c r="VXS103" s="52"/>
      <c r="VXT103" s="52"/>
      <c r="VXU103" s="52"/>
      <c r="VXV103" s="52"/>
      <c r="VXW103" s="52"/>
      <c r="VXX103" s="52"/>
      <c r="VXY103" s="52"/>
      <c r="VXZ103" s="52"/>
      <c r="VYA103" s="52"/>
      <c r="VYB103" s="52"/>
      <c r="VYC103" s="52"/>
      <c r="VYD103" s="52"/>
      <c r="VYE103" s="52"/>
      <c r="VYF103" s="52"/>
      <c r="VYG103" s="52"/>
      <c r="VYH103" s="52"/>
      <c r="VYI103" s="52"/>
      <c r="VYJ103" s="52"/>
      <c r="VYK103" s="52"/>
      <c r="VYL103" s="52"/>
      <c r="VYM103" s="52"/>
      <c r="VYN103" s="52"/>
      <c r="VYO103" s="52"/>
      <c r="VYP103" s="52"/>
      <c r="VYQ103" s="52"/>
      <c r="VYR103" s="52"/>
      <c r="VYS103" s="52"/>
      <c r="VYT103" s="52"/>
      <c r="VYU103" s="52"/>
      <c r="VYV103" s="52"/>
      <c r="VYW103" s="52"/>
      <c r="VYX103" s="52"/>
      <c r="VYY103" s="52"/>
      <c r="VYZ103" s="52"/>
      <c r="VZA103" s="52"/>
      <c r="VZB103" s="52"/>
      <c r="VZC103" s="52"/>
      <c r="VZD103" s="52"/>
      <c r="VZE103" s="52"/>
      <c r="VZF103" s="52"/>
      <c r="VZG103" s="52"/>
      <c r="VZH103" s="52"/>
      <c r="VZI103" s="52"/>
      <c r="VZJ103" s="52"/>
      <c r="VZK103" s="52"/>
      <c r="VZL103" s="52"/>
      <c r="VZM103" s="52"/>
      <c r="VZN103" s="52"/>
      <c r="VZO103" s="52"/>
      <c r="VZP103" s="52"/>
      <c r="VZQ103" s="52"/>
      <c r="VZR103" s="52"/>
      <c r="VZS103" s="52"/>
      <c r="VZT103" s="52"/>
      <c r="VZU103" s="52"/>
      <c r="VZV103" s="52"/>
      <c r="VZW103" s="52"/>
      <c r="VZX103" s="52"/>
      <c r="VZY103" s="52"/>
      <c r="VZZ103" s="52"/>
      <c r="WAA103" s="52"/>
      <c r="WAB103" s="52"/>
      <c r="WAC103" s="52"/>
      <c r="WAD103" s="52"/>
      <c r="WAE103" s="52"/>
      <c r="WAF103" s="52"/>
      <c r="WAG103" s="52"/>
      <c r="WAH103" s="52"/>
      <c r="WAI103" s="52"/>
      <c r="WAJ103" s="52"/>
      <c r="WAK103" s="52"/>
      <c r="WAL103" s="52"/>
      <c r="WAM103" s="52"/>
      <c r="WAN103" s="52"/>
      <c r="WAO103" s="52"/>
      <c r="WAP103" s="52"/>
      <c r="WAQ103" s="52"/>
      <c r="WAR103" s="52"/>
      <c r="WAS103" s="52"/>
      <c r="WAT103" s="52"/>
      <c r="WAU103" s="52"/>
      <c r="WAV103" s="52"/>
      <c r="WAW103" s="52"/>
      <c r="WAX103" s="52"/>
      <c r="WAY103" s="52"/>
      <c r="WAZ103" s="52"/>
      <c r="WBA103" s="52"/>
      <c r="WBB103" s="52"/>
      <c r="WBC103" s="52"/>
      <c r="WBD103" s="52"/>
      <c r="WBE103" s="52"/>
      <c r="WBL103" s="52"/>
      <c r="WBM103" s="52"/>
      <c r="WBN103" s="52"/>
      <c r="WBO103" s="52"/>
      <c r="WBP103" s="52"/>
      <c r="WBQ103" s="52"/>
      <c r="WBR103" s="52"/>
      <c r="WBS103" s="52"/>
      <c r="WBT103" s="52"/>
      <c r="WBU103" s="52"/>
      <c r="WBV103" s="52"/>
      <c r="WBW103" s="52"/>
      <c r="WBX103" s="52"/>
      <c r="WBY103" s="52"/>
      <c r="WBZ103" s="52"/>
      <c r="WCA103" s="52"/>
      <c r="WCB103" s="52"/>
      <c r="WCC103" s="52"/>
      <c r="WCD103" s="52"/>
      <c r="WCE103" s="52"/>
      <c r="WCF103" s="52"/>
      <c r="WCG103" s="52"/>
      <c r="WCH103" s="52"/>
      <c r="WCI103" s="52"/>
      <c r="WCJ103" s="52"/>
      <c r="WCK103" s="52"/>
      <c r="WCL103" s="52"/>
      <c r="WCM103" s="52"/>
      <c r="WCN103" s="52"/>
      <c r="WCO103" s="52"/>
      <c r="WCP103" s="52"/>
      <c r="WCQ103" s="52"/>
      <c r="WCR103" s="52"/>
      <c r="WCS103" s="52"/>
      <c r="WCT103" s="52"/>
      <c r="WCU103" s="52"/>
      <c r="WCV103" s="52"/>
      <c r="WCW103" s="52"/>
      <c r="WCX103" s="52"/>
      <c r="WCY103" s="52"/>
      <c r="WCZ103" s="52"/>
      <c r="WDA103" s="52"/>
      <c r="WDB103" s="52"/>
      <c r="WDC103" s="52"/>
      <c r="WDD103" s="52"/>
      <c r="WDE103" s="52"/>
      <c r="WDF103" s="52"/>
      <c r="WDG103" s="52"/>
      <c r="WDH103" s="52"/>
      <c r="WDI103" s="52"/>
      <c r="WDJ103" s="52"/>
      <c r="WDK103" s="52"/>
      <c r="WDL103" s="52"/>
      <c r="WDM103" s="52"/>
      <c r="WDN103" s="52"/>
      <c r="WDO103" s="52"/>
      <c r="WDP103" s="52"/>
      <c r="WDQ103" s="52"/>
      <c r="WDR103" s="52"/>
      <c r="WDS103" s="52"/>
      <c r="WDT103" s="52"/>
      <c r="WDU103" s="52"/>
      <c r="WDV103" s="52"/>
      <c r="WDW103" s="52"/>
      <c r="WDX103" s="52"/>
      <c r="WDY103" s="52"/>
      <c r="WDZ103" s="52"/>
      <c r="WEA103" s="52"/>
      <c r="WEB103" s="52"/>
      <c r="WEC103" s="52"/>
      <c r="WED103" s="52"/>
      <c r="WEE103" s="52"/>
      <c r="WEF103" s="52"/>
      <c r="WEG103" s="52"/>
      <c r="WEH103" s="52"/>
      <c r="WEI103" s="52"/>
      <c r="WEJ103" s="52"/>
      <c r="WEK103" s="52"/>
      <c r="WEL103" s="52"/>
      <c r="WEM103" s="52"/>
      <c r="WEN103" s="52"/>
      <c r="WEO103" s="52"/>
      <c r="WEP103" s="52"/>
      <c r="WEQ103" s="52"/>
      <c r="WER103" s="52"/>
      <c r="WES103" s="52"/>
      <c r="WET103" s="52"/>
      <c r="WEU103" s="52"/>
      <c r="WEV103" s="52"/>
      <c r="WEW103" s="52"/>
      <c r="WEX103" s="52"/>
      <c r="WEY103" s="52"/>
      <c r="WEZ103" s="52"/>
      <c r="WFA103" s="52"/>
      <c r="WFB103" s="52"/>
      <c r="WFC103" s="52"/>
      <c r="WFD103" s="52"/>
      <c r="WFE103" s="52"/>
      <c r="WFF103" s="52"/>
      <c r="WFG103" s="52"/>
      <c r="WFH103" s="52"/>
      <c r="WFI103" s="52"/>
      <c r="WFJ103" s="52"/>
      <c r="WFK103" s="52"/>
      <c r="WFL103" s="52"/>
      <c r="WFM103" s="52"/>
      <c r="WFN103" s="52"/>
      <c r="WFO103" s="52"/>
      <c r="WFP103" s="52"/>
      <c r="WFQ103" s="52"/>
      <c r="WFR103" s="52"/>
      <c r="WFS103" s="52"/>
      <c r="WFT103" s="52"/>
      <c r="WFU103" s="52"/>
      <c r="WFV103" s="52"/>
      <c r="WFW103" s="52"/>
      <c r="WFX103" s="52"/>
      <c r="WFY103" s="52"/>
      <c r="WFZ103" s="52"/>
      <c r="WGA103" s="52"/>
      <c r="WGB103" s="52"/>
      <c r="WGC103" s="52"/>
      <c r="WGD103" s="52"/>
      <c r="WGE103" s="52"/>
      <c r="WGF103" s="52"/>
      <c r="WGG103" s="52"/>
      <c r="WGH103" s="52"/>
      <c r="WGI103" s="52"/>
      <c r="WGJ103" s="52"/>
      <c r="WGK103" s="52"/>
      <c r="WGL103" s="52"/>
      <c r="WGM103" s="52"/>
      <c r="WGN103" s="52"/>
      <c r="WGO103" s="52"/>
      <c r="WGP103" s="52"/>
      <c r="WGQ103" s="52"/>
      <c r="WGR103" s="52"/>
      <c r="WGS103" s="52"/>
      <c r="WGT103" s="52"/>
      <c r="WGU103" s="52"/>
      <c r="WGV103" s="52"/>
      <c r="WGW103" s="52"/>
      <c r="WGX103" s="52"/>
      <c r="WGY103" s="52"/>
      <c r="WGZ103" s="52"/>
      <c r="WHA103" s="52"/>
      <c r="WHB103" s="52"/>
      <c r="WHC103" s="52"/>
      <c r="WHD103" s="52"/>
      <c r="WHE103" s="52"/>
      <c r="WHF103" s="52"/>
      <c r="WHG103" s="52"/>
      <c r="WHH103" s="52"/>
      <c r="WHI103" s="52"/>
      <c r="WHJ103" s="52"/>
      <c r="WHK103" s="52"/>
      <c r="WHL103" s="52"/>
      <c r="WHM103" s="52"/>
      <c r="WHN103" s="52"/>
      <c r="WHO103" s="52"/>
      <c r="WHP103" s="52"/>
      <c r="WHQ103" s="52"/>
      <c r="WHR103" s="52"/>
      <c r="WHS103" s="52"/>
      <c r="WHT103" s="52"/>
      <c r="WHU103" s="52"/>
      <c r="WHV103" s="52"/>
      <c r="WHW103" s="52"/>
      <c r="WHX103" s="52"/>
      <c r="WHY103" s="52"/>
      <c r="WHZ103" s="52"/>
      <c r="WIA103" s="52"/>
      <c r="WIB103" s="52"/>
      <c r="WIC103" s="52"/>
      <c r="WID103" s="52"/>
      <c r="WIE103" s="52"/>
      <c r="WIF103" s="52"/>
      <c r="WIG103" s="52"/>
      <c r="WIH103" s="52"/>
      <c r="WII103" s="52"/>
      <c r="WIJ103" s="52"/>
      <c r="WIK103" s="52"/>
      <c r="WIL103" s="52"/>
      <c r="WIM103" s="52"/>
      <c r="WIN103" s="52"/>
      <c r="WIO103" s="52"/>
      <c r="WIP103" s="52"/>
      <c r="WIQ103" s="52"/>
      <c r="WIR103" s="52"/>
      <c r="WIS103" s="52"/>
      <c r="WIT103" s="52"/>
      <c r="WIU103" s="52"/>
      <c r="WIV103" s="52"/>
      <c r="WIW103" s="52"/>
      <c r="WIX103" s="52"/>
      <c r="WIY103" s="52"/>
      <c r="WIZ103" s="52"/>
      <c r="WJA103" s="52"/>
      <c r="WJB103" s="52"/>
      <c r="WJC103" s="52"/>
      <c r="WJD103" s="52"/>
      <c r="WJE103" s="52"/>
      <c r="WJF103" s="52"/>
      <c r="WJG103" s="52"/>
      <c r="WJH103" s="52"/>
      <c r="WJI103" s="52"/>
      <c r="WJJ103" s="52"/>
      <c r="WJK103" s="52"/>
      <c r="WJL103" s="52"/>
      <c r="WJM103" s="52"/>
      <c r="WJN103" s="52"/>
      <c r="WJO103" s="52"/>
      <c r="WJP103" s="52"/>
      <c r="WJQ103" s="52"/>
      <c r="WJR103" s="52"/>
      <c r="WJS103" s="52"/>
      <c r="WJT103" s="52"/>
      <c r="WJU103" s="52"/>
      <c r="WJV103" s="52"/>
      <c r="WJW103" s="52"/>
      <c r="WJX103" s="52"/>
      <c r="WJY103" s="52"/>
      <c r="WJZ103" s="52"/>
      <c r="WKA103" s="52"/>
      <c r="WKB103" s="52"/>
      <c r="WKC103" s="52"/>
      <c r="WKD103" s="52"/>
      <c r="WKE103" s="52"/>
      <c r="WKF103" s="52"/>
      <c r="WKG103" s="52"/>
      <c r="WKH103" s="52"/>
      <c r="WKI103" s="52"/>
      <c r="WKJ103" s="52"/>
      <c r="WKK103" s="52"/>
      <c r="WKL103" s="52"/>
      <c r="WKM103" s="52"/>
      <c r="WKN103" s="52"/>
      <c r="WKO103" s="52"/>
      <c r="WKP103" s="52"/>
      <c r="WKQ103" s="52"/>
      <c r="WKR103" s="52"/>
      <c r="WKS103" s="52"/>
      <c r="WKT103" s="52"/>
      <c r="WKU103" s="52"/>
      <c r="WKV103" s="52"/>
      <c r="WKW103" s="52"/>
      <c r="WKX103" s="52"/>
      <c r="WKY103" s="52"/>
      <c r="WKZ103" s="52"/>
      <c r="WLA103" s="52"/>
      <c r="WLH103" s="52"/>
      <c r="WLI103" s="52"/>
      <c r="WLJ103" s="52"/>
      <c r="WLK103" s="52"/>
      <c r="WLL103" s="52"/>
      <c r="WLM103" s="52"/>
      <c r="WLN103" s="52"/>
      <c r="WLO103" s="52"/>
      <c r="WLP103" s="52"/>
      <c r="WLQ103" s="52"/>
      <c r="WLR103" s="52"/>
      <c r="WLS103" s="52"/>
      <c r="WLT103" s="52"/>
      <c r="WLU103" s="52"/>
      <c r="WLV103" s="52"/>
      <c r="WLW103" s="52"/>
      <c r="WLX103" s="52"/>
      <c r="WLY103" s="52"/>
      <c r="WLZ103" s="52"/>
      <c r="WMA103" s="52"/>
      <c r="WMB103" s="52"/>
      <c r="WMC103" s="52"/>
      <c r="WMD103" s="52"/>
      <c r="WME103" s="52"/>
      <c r="WMF103" s="52"/>
      <c r="WMG103" s="52"/>
      <c r="WMH103" s="52"/>
      <c r="WMI103" s="52"/>
      <c r="WMJ103" s="52"/>
      <c r="WMK103" s="52"/>
      <c r="WML103" s="52"/>
      <c r="WMM103" s="52"/>
      <c r="WMN103" s="52"/>
      <c r="WMO103" s="52"/>
      <c r="WMP103" s="52"/>
      <c r="WMQ103" s="52"/>
      <c r="WMR103" s="52"/>
      <c r="WMS103" s="52"/>
      <c r="WMT103" s="52"/>
      <c r="WMU103" s="52"/>
      <c r="WMV103" s="52"/>
      <c r="WMW103" s="52"/>
      <c r="WMX103" s="52"/>
      <c r="WMY103" s="52"/>
      <c r="WMZ103" s="52"/>
      <c r="WNA103" s="52"/>
      <c r="WNB103" s="52"/>
      <c r="WNC103" s="52"/>
      <c r="WND103" s="52"/>
      <c r="WNE103" s="52"/>
      <c r="WNF103" s="52"/>
      <c r="WNG103" s="52"/>
      <c r="WNH103" s="52"/>
      <c r="WNI103" s="52"/>
      <c r="WNJ103" s="52"/>
      <c r="WNK103" s="52"/>
      <c r="WNL103" s="52"/>
      <c r="WNM103" s="52"/>
      <c r="WNN103" s="52"/>
      <c r="WNO103" s="52"/>
      <c r="WNP103" s="52"/>
      <c r="WNQ103" s="52"/>
      <c r="WNR103" s="52"/>
      <c r="WNS103" s="52"/>
      <c r="WNT103" s="52"/>
      <c r="WNU103" s="52"/>
      <c r="WNV103" s="52"/>
      <c r="WNW103" s="52"/>
      <c r="WNX103" s="52"/>
      <c r="WNY103" s="52"/>
      <c r="WNZ103" s="52"/>
      <c r="WOA103" s="52"/>
      <c r="WOB103" s="52"/>
      <c r="WOC103" s="52"/>
      <c r="WOD103" s="52"/>
      <c r="WOE103" s="52"/>
      <c r="WOF103" s="52"/>
      <c r="WOG103" s="52"/>
      <c r="WOH103" s="52"/>
      <c r="WOI103" s="52"/>
      <c r="WOJ103" s="52"/>
      <c r="WOK103" s="52"/>
      <c r="WOL103" s="52"/>
      <c r="WOM103" s="52"/>
      <c r="WON103" s="52"/>
      <c r="WOO103" s="52"/>
      <c r="WOP103" s="52"/>
      <c r="WOQ103" s="52"/>
      <c r="WOR103" s="52"/>
      <c r="WOS103" s="52"/>
      <c r="WOT103" s="52"/>
      <c r="WOU103" s="52"/>
      <c r="WOV103" s="52"/>
      <c r="WOW103" s="52"/>
      <c r="WOX103" s="52"/>
      <c r="WOY103" s="52"/>
      <c r="WOZ103" s="52"/>
      <c r="WPA103" s="52"/>
      <c r="WPB103" s="52"/>
      <c r="WPC103" s="52"/>
      <c r="WPD103" s="52"/>
      <c r="WPE103" s="52"/>
      <c r="WPF103" s="52"/>
      <c r="WPG103" s="52"/>
      <c r="WPH103" s="52"/>
      <c r="WPI103" s="52"/>
      <c r="WPJ103" s="52"/>
      <c r="WPK103" s="52"/>
      <c r="WPL103" s="52"/>
      <c r="WPM103" s="52"/>
      <c r="WPN103" s="52"/>
      <c r="WPO103" s="52"/>
      <c r="WPP103" s="52"/>
      <c r="WPQ103" s="52"/>
      <c r="WPR103" s="52"/>
      <c r="WPS103" s="52"/>
      <c r="WPT103" s="52"/>
      <c r="WPU103" s="52"/>
      <c r="WPV103" s="52"/>
      <c r="WPW103" s="52"/>
      <c r="WPX103" s="52"/>
      <c r="WPY103" s="52"/>
      <c r="WPZ103" s="52"/>
      <c r="WQA103" s="52"/>
      <c r="WQB103" s="52"/>
      <c r="WQC103" s="52"/>
      <c r="WQD103" s="52"/>
      <c r="WQE103" s="52"/>
      <c r="WQF103" s="52"/>
      <c r="WQG103" s="52"/>
      <c r="WQH103" s="52"/>
      <c r="WQI103" s="52"/>
      <c r="WQJ103" s="52"/>
      <c r="WQK103" s="52"/>
      <c r="WQL103" s="52"/>
      <c r="WQM103" s="52"/>
      <c r="WQN103" s="52"/>
      <c r="WQO103" s="52"/>
      <c r="WQP103" s="52"/>
      <c r="WQQ103" s="52"/>
      <c r="WQR103" s="52"/>
      <c r="WQS103" s="52"/>
      <c r="WQT103" s="52"/>
      <c r="WQU103" s="52"/>
      <c r="WQV103" s="52"/>
      <c r="WQW103" s="52"/>
      <c r="WQX103" s="52"/>
      <c r="WQY103" s="52"/>
      <c r="WQZ103" s="52"/>
      <c r="WRA103" s="52"/>
      <c r="WRB103" s="52"/>
      <c r="WRC103" s="52"/>
      <c r="WRD103" s="52"/>
      <c r="WRE103" s="52"/>
      <c r="WRF103" s="52"/>
      <c r="WRG103" s="52"/>
      <c r="WRH103" s="52"/>
      <c r="WRI103" s="52"/>
      <c r="WRJ103" s="52"/>
      <c r="WRK103" s="52"/>
      <c r="WRL103" s="52"/>
      <c r="WRM103" s="52"/>
      <c r="WRN103" s="52"/>
      <c r="WRO103" s="52"/>
      <c r="WRP103" s="52"/>
      <c r="WRQ103" s="52"/>
      <c r="WRR103" s="52"/>
      <c r="WRS103" s="52"/>
      <c r="WRT103" s="52"/>
      <c r="WRU103" s="52"/>
      <c r="WRV103" s="52"/>
      <c r="WRW103" s="52"/>
      <c r="WRX103" s="52"/>
      <c r="WRY103" s="52"/>
      <c r="WRZ103" s="52"/>
      <c r="WSA103" s="52"/>
      <c r="WSB103" s="52"/>
      <c r="WSC103" s="52"/>
      <c r="WSD103" s="52"/>
      <c r="WSE103" s="52"/>
      <c r="WSF103" s="52"/>
      <c r="WSG103" s="52"/>
      <c r="WSH103" s="52"/>
      <c r="WSI103" s="52"/>
      <c r="WSJ103" s="52"/>
      <c r="WSK103" s="52"/>
      <c r="WSL103" s="52"/>
      <c r="WSM103" s="52"/>
      <c r="WSN103" s="52"/>
      <c r="WSO103" s="52"/>
      <c r="WSP103" s="52"/>
      <c r="WSQ103" s="52"/>
      <c r="WSR103" s="52"/>
      <c r="WSS103" s="52"/>
      <c r="WST103" s="52"/>
      <c r="WSU103" s="52"/>
      <c r="WSV103" s="52"/>
      <c r="WSW103" s="52"/>
      <c r="WSX103" s="52"/>
      <c r="WSY103" s="52"/>
      <c r="WSZ103" s="52"/>
      <c r="WTA103" s="52"/>
      <c r="WTB103" s="52"/>
      <c r="WTC103" s="52"/>
      <c r="WTD103" s="52"/>
      <c r="WTE103" s="52"/>
      <c r="WTF103" s="52"/>
      <c r="WTG103" s="52"/>
      <c r="WTH103" s="52"/>
      <c r="WTI103" s="52"/>
      <c r="WTJ103" s="52"/>
      <c r="WTK103" s="52"/>
      <c r="WTL103" s="52"/>
      <c r="WTM103" s="52"/>
      <c r="WTN103" s="52"/>
      <c r="WTO103" s="52"/>
      <c r="WTP103" s="52"/>
      <c r="WTQ103" s="52"/>
      <c r="WTR103" s="52"/>
      <c r="WTS103" s="52"/>
      <c r="WTT103" s="52"/>
      <c r="WTU103" s="52"/>
      <c r="WTV103" s="52"/>
      <c r="WTW103" s="52"/>
      <c r="WTX103" s="52"/>
      <c r="WTY103" s="52"/>
      <c r="WTZ103" s="52"/>
      <c r="WUA103" s="52"/>
      <c r="WUB103" s="52"/>
      <c r="WUC103" s="52"/>
      <c r="WUD103" s="52"/>
      <c r="WUE103" s="52"/>
      <c r="WUF103" s="52"/>
      <c r="WUG103" s="52"/>
      <c r="WUH103" s="52"/>
      <c r="WUI103" s="52"/>
      <c r="WUJ103" s="52"/>
      <c r="WUK103" s="52"/>
      <c r="WUL103" s="52"/>
      <c r="WUM103" s="52"/>
      <c r="WUN103" s="52"/>
      <c r="WUO103" s="52"/>
      <c r="WUP103" s="52"/>
      <c r="WUQ103" s="52"/>
      <c r="WUR103" s="52"/>
      <c r="WUS103" s="52"/>
      <c r="WUT103" s="52"/>
      <c r="WUU103" s="52"/>
      <c r="WUV103" s="52"/>
      <c r="WUW103" s="52"/>
      <c r="WVD103" s="52"/>
      <c r="WVE103" s="52"/>
      <c r="WVF103" s="52"/>
      <c r="WVG103" s="52"/>
      <c r="WVH103" s="52"/>
      <c r="WVI103" s="52"/>
      <c r="WVJ103" s="52"/>
      <c r="WVK103" s="52"/>
      <c r="WVL103" s="52"/>
      <c r="WVM103" s="52"/>
      <c r="WVN103" s="52"/>
      <c r="WVO103" s="52"/>
      <c r="WVP103" s="52"/>
      <c r="WVQ103" s="52"/>
      <c r="WVR103" s="52"/>
      <c r="WVS103" s="52"/>
      <c r="WVT103" s="52"/>
      <c r="WVU103" s="52"/>
      <c r="WVV103" s="52"/>
      <c r="WVW103" s="52"/>
      <c r="WVX103" s="52"/>
      <c r="WVY103" s="52"/>
      <c r="WVZ103" s="52"/>
      <c r="WWA103" s="52"/>
      <c r="WWB103" s="52"/>
      <c r="WWC103" s="52"/>
      <c r="WWD103" s="52"/>
      <c r="WWE103" s="52"/>
      <c r="WWF103" s="52"/>
      <c r="WWG103" s="52"/>
      <c r="WWH103" s="52"/>
      <c r="WWI103" s="52"/>
      <c r="WWJ103" s="52"/>
      <c r="WWK103" s="52"/>
      <c r="WWL103" s="52"/>
      <c r="WWM103" s="52"/>
      <c r="WWN103" s="52"/>
      <c r="WWO103" s="52"/>
      <c r="WWP103" s="52"/>
      <c r="WWQ103" s="52"/>
      <c r="WWR103" s="52"/>
      <c r="WWS103" s="52"/>
      <c r="WWT103" s="52"/>
      <c r="WWU103" s="52"/>
      <c r="WWV103" s="52"/>
      <c r="WWW103" s="52"/>
      <c r="WWX103" s="52"/>
      <c r="WWY103" s="52"/>
      <c r="WWZ103" s="52"/>
      <c r="WXA103" s="52"/>
      <c r="WXB103" s="52"/>
      <c r="WXC103" s="52"/>
      <c r="WXD103" s="52"/>
      <c r="WXE103" s="52"/>
      <c r="WXF103" s="52"/>
      <c r="WXG103" s="52"/>
      <c r="WXH103" s="52"/>
      <c r="WXI103" s="52"/>
      <c r="WXJ103" s="52"/>
      <c r="WXK103" s="52"/>
      <c r="WXL103" s="52"/>
      <c r="WXM103" s="52"/>
      <c r="WXN103" s="52"/>
      <c r="WXO103" s="52"/>
      <c r="WXP103" s="52"/>
      <c r="WXQ103" s="52"/>
      <c r="WXR103" s="52"/>
      <c r="WXS103" s="52"/>
      <c r="WXT103" s="52"/>
      <c r="WXU103" s="52"/>
      <c r="WXV103" s="52"/>
      <c r="WXW103" s="52"/>
      <c r="WXX103" s="52"/>
      <c r="WXY103" s="52"/>
      <c r="WXZ103" s="52"/>
      <c r="WYA103" s="52"/>
      <c r="WYB103" s="52"/>
      <c r="WYC103" s="52"/>
      <c r="WYD103" s="52"/>
      <c r="WYE103" s="52"/>
      <c r="WYF103" s="52"/>
      <c r="WYG103" s="52"/>
      <c r="WYH103" s="52"/>
      <c r="WYI103" s="52"/>
      <c r="WYJ103" s="52"/>
      <c r="WYK103" s="52"/>
      <c r="WYL103" s="52"/>
      <c r="WYM103" s="52"/>
      <c r="WYN103" s="52"/>
      <c r="WYO103" s="52"/>
      <c r="WYP103" s="52"/>
      <c r="WYQ103" s="52"/>
      <c r="WYR103" s="52"/>
      <c r="WYS103" s="52"/>
      <c r="WYT103" s="52"/>
      <c r="WYU103" s="52"/>
      <c r="WYV103" s="52"/>
      <c r="WYW103" s="52"/>
      <c r="WYX103" s="52"/>
      <c r="WYY103" s="52"/>
      <c r="WYZ103" s="52"/>
      <c r="WZA103" s="52"/>
      <c r="WZB103" s="52"/>
      <c r="WZC103" s="52"/>
      <c r="WZD103" s="52"/>
      <c r="WZE103" s="52"/>
      <c r="WZF103" s="52"/>
      <c r="WZG103" s="52"/>
      <c r="WZH103" s="52"/>
      <c r="WZI103" s="52"/>
      <c r="WZJ103" s="52"/>
      <c r="WZK103" s="52"/>
      <c r="WZL103" s="52"/>
      <c r="WZM103" s="52"/>
      <c r="WZN103" s="52"/>
      <c r="WZO103" s="52"/>
      <c r="WZP103" s="52"/>
      <c r="WZQ103" s="52"/>
      <c r="WZR103" s="52"/>
      <c r="WZS103" s="52"/>
      <c r="WZT103" s="52"/>
      <c r="WZU103" s="52"/>
      <c r="WZV103" s="52"/>
      <c r="WZW103" s="52"/>
      <c r="WZX103" s="52"/>
      <c r="WZY103" s="52"/>
      <c r="WZZ103" s="52"/>
      <c r="XAA103" s="52"/>
      <c r="XAB103" s="52"/>
      <c r="XAC103" s="52"/>
      <c r="XAD103" s="52"/>
      <c r="XAE103" s="52"/>
      <c r="XAF103" s="52"/>
      <c r="XAG103" s="52"/>
      <c r="XAH103" s="52"/>
      <c r="XAI103" s="52"/>
      <c r="XAJ103" s="52"/>
      <c r="XAK103" s="52"/>
      <c r="XAL103" s="52"/>
      <c r="XAM103" s="52"/>
      <c r="XAN103" s="52"/>
      <c r="XAO103" s="52"/>
      <c r="XAP103" s="52"/>
      <c r="XAQ103" s="52"/>
      <c r="XAR103" s="52"/>
      <c r="XAS103" s="52"/>
      <c r="XAT103" s="52"/>
      <c r="XAU103" s="52"/>
      <c r="XAV103" s="52"/>
      <c r="XAW103" s="52"/>
      <c r="XAX103" s="52"/>
      <c r="XAY103" s="52"/>
      <c r="XAZ103" s="52"/>
      <c r="XBA103" s="52"/>
      <c r="XBB103" s="52"/>
      <c r="XBC103" s="52"/>
      <c r="XBD103" s="52"/>
      <c r="XBE103" s="52"/>
      <c r="XBF103" s="52"/>
      <c r="XBG103" s="52"/>
      <c r="XBH103" s="52"/>
      <c r="XBI103" s="52"/>
      <c r="XBJ103" s="52"/>
      <c r="XBK103" s="52"/>
      <c r="XBL103" s="52"/>
      <c r="XBM103" s="52"/>
      <c r="XBN103" s="52"/>
      <c r="XBO103" s="52"/>
      <c r="XBP103" s="52"/>
      <c r="XBQ103" s="52"/>
      <c r="XBR103" s="52"/>
      <c r="XBS103" s="52"/>
      <c r="XBT103" s="52"/>
      <c r="XBU103" s="52"/>
      <c r="XBV103" s="52"/>
      <c r="XBW103" s="52"/>
      <c r="XBX103" s="52"/>
      <c r="XBY103" s="52"/>
      <c r="XBZ103" s="52"/>
      <c r="XCA103" s="52"/>
      <c r="XCB103" s="52"/>
      <c r="XCC103" s="52"/>
      <c r="XCD103" s="52"/>
      <c r="XCE103" s="52"/>
      <c r="XCF103" s="52"/>
      <c r="XCG103" s="52"/>
      <c r="XCH103" s="52"/>
      <c r="XCI103" s="52"/>
      <c r="XCJ103" s="52"/>
      <c r="XCK103" s="52"/>
      <c r="XCL103" s="52"/>
      <c r="XCM103" s="52"/>
      <c r="XCN103" s="52"/>
      <c r="XCO103" s="52"/>
      <c r="XCP103" s="52"/>
      <c r="XCQ103" s="52"/>
      <c r="XCR103" s="52"/>
      <c r="XCS103" s="52"/>
      <c r="XCT103" s="52"/>
      <c r="XCU103" s="52"/>
      <c r="XCV103" s="52"/>
      <c r="XCW103" s="52"/>
      <c r="XCX103" s="52"/>
      <c r="XCY103" s="52"/>
      <c r="XCZ103" s="52"/>
      <c r="XDA103" s="52"/>
      <c r="XDB103" s="52"/>
      <c r="XDC103" s="52"/>
      <c r="XDD103" s="52"/>
      <c r="XDE103" s="52"/>
      <c r="XDF103" s="52"/>
      <c r="XDG103" s="52"/>
      <c r="XDH103" s="52"/>
      <c r="XDI103" s="52"/>
      <c r="XDJ103" s="52"/>
      <c r="XDK103" s="52"/>
      <c r="XDL103" s="52"/>
      <c r="XDM103" s="52"/>
      <c r="XDN103" s="52"/>
      <c r="XDO103" s="52"/>
      <c r="XDP103" s="52"/>
      <c r="XDQ103" s="52"/>
      <c r="XDR103" s="52"/>
      <c r="XDS103" s="52"/>
      <c r="XDT103" s="52"/>
      <c r="XDU103" s="52"/>
      <c r="XDV103" s="52"/>
      <c r="XDW103" s="52"/>
      <c r="XDX103" s="52"/>
      <c r="XDY103" s="52"/>
      <c r="XDZ103" s="52"/>
      <c r="XEA103" s="52"/>
      <c r="XEB103" s="52"/>
      <c r="XEC103" s="52"/>
      <c r="XED103" s="52"/>
      <c r="XEE103" s="52"/>
      <c r="XEF103" s="52"/>
      <c r="XEG103" s="52"/>
      <c r="XEH103" s="52"/>
      <c r="XEI103" s="52"/>
      <c r="XEJ103" s="52"/>
      <c r="XEK103" s="52"/>
      <c r="XEL103" s="52"/>
      <c r="XEM103" s="52"/>
      <c r="XEN103" s="52"/>
    </row>
    <row r="104" spans="1:16368" s="8" customFormat="1" ht="33.75" customHeight="1" x14ac:dyDescent="0.25">
      <c r="A104" s="13" t="s">
        <v>61</v>
      </c>
      <c r="B104" s="19" t="s">
        <v>46</v>
      </c>
      <c r="C104" s="19" t="s">
        <v>5</v>
      </c>
      <c r="D104" s="90">
        <v>194000</v>
      </c>
      <c r="E104" s="90">
        <v>194000</v>
      </c>
      <c r="F104" s="90">
        <v>194000</v>
      </c>
      <c r="G104" s="9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  <c r="ALE104" s="6"/>
      <c r="ALF104" s="6"/>
      <c r="ALG104" s="6"/>
      <c r="ALH104" s="6"/>
      <c r="ALI104" s="6"/>
      <c r="ALJ104" s="6"/>
      <c r="ALK104" s="6"/>
      <c r="ALL104" s="6"/>
      <c r="ALM104" s="6"/>
      <c r="ALN104" s="6"/>
      <c r="ALO104" s="6"/>
      <c r="ALP104" s="6"/>
      <c r="ALQ104" s="6"/>
      <c r="ALR104" s="6"/>
      <c r="ALS104" s="6"/>
      <c r="ALT104" s="6"/>
      <c r="ALU104" s="6"/>
      <c r="ALV104" s="6"/>
      <c r="ALW104" s="6"/>
      <c r="ALX104" s="6"/>
      <c r="ALY104" s="6"/>
      <c r="AMF104" s="6"/>
      <c r="AMG104" s="6"/>
      <c r="AMH104" s="6"/>
      <c r="AMI104" s="6"/>
      <c r="AMJ104" s="6"/>
      <c r="AMK104" s="6"/>
      <c r="AML104" s="6"/>
      <c r="AMM104" s="6"/>
      <c r="AMN104" s="6"/>
      <c r="AMO104" s="6"/>
      <c r="AMP104" s="6"/>
      <c r="AMQ104" s="6"/>
      <c r="AMR104" s="6"/>
      <c r="AMS104" s="6"/>
      <c r="AMT104" s="6"/>
      <c r="AMU104" s="6"/>
      <c r="AMV104" s="6"/>
      <c r="AMW104" s="6"/>
      <c r="AMX104" s="6"/>
      <c r="AMY104" s="6"/>
      <c r="AMZ104" s="6"/>
      <c r="ANA104" s="6"/>
      <c r="ANB104" s="6"/>
      <c r="ANC104" s="6"/>
      <c r="AND104" s="6"/>
      <c r="ANE104" s="6"/>
      <c r="ANF104" s="6"/>
      <c r="ANG104" s="6"/>
      <c r="ANH104" s="6"/>
      <c r="ANI104" s="6"/>
      <c r="ANJ104" s="6"/>
      <c r="ANK104" s="6"/>
      <c r="ANL104" s="6"/>
      <c r="ANM104" s="6"/>
      <c r="ANN104" s="6"/>
      <c r="ANO104" s="6"/>
      <c r="ANP104" s="6"/>
      <c r="ANQ104" s="6"/>
      <c r="ANR104" s="6"/>
      <c r="ANS104" s="6"/>
      <c r="ANT104" s="6"/>
      <c r="ANU104" s="6"/>
      <c r="ANV104" s="6"/>
      <c r="ANW104" s="6"/>
      <c r="ANX104" s="6"/>
      <c r="ANY104" s="6"/>
      <c r="ANZ104" s="6"/>
      <c r="AOA104" s="6"/>
      <c r="AOB104" s="6"/>
      <c r="AOC104" s="6"/>
      <c r="AOD104" s="6"/>
      <c r="AOE104" s="6"/>
      <c r="AOF104" s="6"/>
      <c r="AOG104" s="6"/>
      <c r="AOH104" s="6"/>
      <c r="AOI104" s="6"/>
      <c r="AOJ104" s="6"/>
      <c r="AOK104" s="6"/>
      <c r="AOL104" s="6"/>
      <c r="AOM104" s="6"/>
      <c r="AON104" s="6"/>
      <c r="AOO104" s="6"/>
      <c r="AOP104" s="6"/>
      <c r="AOQ104" s="6"/>
      <c r="AOR104" s="6"/>
      <c r="AOS104" s="6"/>
      <c r="AOT104" s="6"/>
      <c r="AOU104" s="6"/>
      <c r="AOV104" s="6"/>
      <c r="AOW104" s="6"/>
      <c r="AOX104" s="6"/>
      <c r="AOY104" s="6"/>
      <c r="AOZ104" s="6"/>
      <c r="APA104" s="6"/>
      <c r="APB104" s="6"/>
      <c r="APC104" s="6"/>
      <c r="APD104" s="6"/>
      <c r="APE104" s="6"/>
      <c r="APF104" s="6"/>
      <c r="APG104" s="6"/>
      <c r="APH104" s="6"/>
      <c r="API104" s="6"/>
      <c r="APJ104" s="6"/>
      <c r="APK104" s="6"/>
      <c r="APL104" s="6"/>
      <c r="APM104" s="6"/>
      <c r="APN104" s="6"/>
      <c r="APO104" s="6"/>
      <c r="APP104" s="6"/>
      <c r="APQ104" s="6"/>
      <c r="APR104" s="6"/>
      <c r="APS104" s="6"/>
      <c r="APT104" s="6"/>
      <c r="APU104" s="6"/>
      <c r="APV104" s="6"/>
      <c r="APW104" s="6"/>
      <c r="APX104" s="6"/>
      <c r="APY104" s="6"/>
      <c r="APZ104" s="6"/>
      <c r="AQA104" s="6"/>
      <c r="AQB104" s="6"/>
      <c r="AQC104" s="6"/>
      <c r="AQD104" s="6"/>
      <c r="AQE104" s="6"/>
      <c r="AQF104" s="6"/>
      <c r="AQG104" s="6"/>
      <c r="AQH104" s="6"/>
      <c r="AQI104" s="6"/>
      <c r="AQJ104" s="6"/>
      <c r="AQK104" s="6"/>
      <c r="AQL104" s="6"/>
      <c r="AQM104" s="6"/>
      <c r="AQN104" s="6"/>
      <c r="AQO104" s="6"/>
      <c r="AQP104" s="6"/>
      <c r="AQQ104" s="6"/>
      <c r="AQR104" s="6"/>
      <c r="AQS104" s="6"/>
      <c r="AQT104" s="6"/>
      <c r="AQU104" s="6"/>
      <c r="AQV104" s="6"/>
      <c r="AQW104" s="6"/>
      <c r="AQX104" s="6"/>
      <c r="AQY104" s="6"/>
      <c r="AQZ104" s="6"/>
      <c r="ARA104" s="6"/>
      <c r="ARB104" s="6"/>
      <c r="ARC104" s="6"/>
      <c r="ARD104" s="6"/>
      <c r="ARE104" s="6"/>
      <c r="ARF104" s="6"/>
      <c r="ARG104" s="6"/>
      <c r="ARH104" s="6"/>
      <c r="ARI104" s="6"/>
      <c r="ARJ104" s="6"/>
      <c r="ARK104" s="6"/>
      <c r="ARL104" s="6"/>
      <c r="ARM104" s="6"/>
      <c r="ARN104" s="6"/>
      <c r="ARO104" s="6"/>
      <c r="ARP104" s="6"/>
      <c r="ARQ104" s="6"/>
      <c r="ARR104" s="6"/>
      <c r="ARS104" s="6"/>
      <c r="ART104" s="6"/>
      <c r="ARU104" s="6"/>
      <c r="ARV104" s="6"/>
      <c r="ARW104" s="6"/>
      <c r="ARX104" s="6"/>
      <c r="ARY104" s="6"/>
      <c r="ARZ104" s="6"/>
      <c r="ASA104" s="6"/>
      <c r="ASB104" s="6"/>
      <c r="ASC104" s="6"/>
      <c r="ASD104" s="6"/>
      <c r="ASE104" s="6"/>
      <c r="ASF104" s="6"/>
      <c r="ASG104" s="6"/>
      <c r="ASH104" s="6"/>
      <c r="ASI104" s="6"/>
      <c r="ASJ104" s="6"/>
      <c r="ASK104" s="6"/>
      <c r="ASL104" s="6"/>
      <c r="ASM104" s="6"/>
      <c r="ASN104" s="6"/>
      <c r="ASO104" s="6"/>
      <c r="ASP104" s="6"/>
      <c r="ASQ104" s="6"/>
      <c r="ASR104" s="6"/>
      <c r="ASS104" s="6"/>
      <c r="AST104" s="6"/>
      <c r="ASU104" s="6"/>
      <c r="ASV104" s="6"/>
      <c r="ASW104" s="6"/>
      <c r="ASX104" s="6"/>
      <c r="ASY104" s="6"/>
      <c r="ASZ104" s="6"/>
      <c r="ATA104" s="6"/>
      <c r="ATB104" s="6"/>
      <c r="ATC104" s="6"/>
      <c r="ATD104" s="6"/>
      <c r="ATE104" s="6"/>
      <c r="ATF104" s="6"/>
      <c r="ATG104" s="6"/>
      <c r="ATH104" s="6"/>
      <c r="ATI104" s="6"/>
      <c r="ATJ104" s="6"/>
      <c r="ATK104" s="6"/>
      <c r="ATL104" s="6"/>
      <c r="ATM104" s="6"/>
      <c r="ATN104" s="6"/>
      <c r="ATO104" s="6"/>
      <c r="ATP104" s="6"/>
      <c r="ATQ104" s="6"/>
      <c r="ATR104" s="6"/>
      <c r="ATS104" s="6"/>
      <c r="ATT104" s="6"/>
      <c r="ATU104" s="6"/>
      <c r="ATV104" s="6"/>
      <c r="ATW104" s="6"/>
      <c r="ATX104" s="6"/>
      <c r="ATY104" s="6"/>
      <c r="ATZ104" s="6"/>
      <c r="AUA104" s="6"/>
      <c r="AUB104" s="6"/>
      <c r="AUC104" s="6"/>
      <c r="AUD104" s="6"/>
      <c r="AUE104" s="6"/>
      <c r="AUF104" s="6"/>
      <c r="AUG104" s="6"/>
      <c r="AUH104" s="6"/>
      <c r="AUI104" s="6"/>
      <c r="AUJ104" s="6"/>
      <c r="AUK104" s="6"/>
      <c r="AUL104" s="6"/>
      <c r="AUM104" s="6"/>
      <c r="AUN104" s="6"/>
      <c r="AUO104" s="6"/>
      <c r="AUP104" s="6"/>
      <c r="AUQ104" s="6"/>
      <c r="AUR104" s="6"/>
      <c r="AUS104" s="6"/>
      <c r="AUT104" s="6"/>
      <c r="AUU104" s="6"/>
      <c r="AUV104" s="6"/>
      <c r="AUW104" s="6"/>
      <c r="AUX104" s="6"/>
      <c r="AUY104" s="6"/>
      <c r="AUZ104" s="6"/>
      <c r="AVA104" s="6"/>
      <c r="AVB104" s="6"/>
      <c r="AVC104" s="6"/>
      <c r="AVD104" s="6"/>
      <c r="AVE104" s="6"/>
      <c r="AVF104" s="6"/>
      <c r="AVG104" s="6"/>
      <c r="AVH104" s="6"/>
      <c r="AVI104" s="6"/>
      <c r="AVJ104" s="6"/>
      <c r="AVK104" s="6"/>
      <c r="AVL104" s="6"/>
      <c r="AVM104" s="6"/>
      <c r="AVN104" s="6"/>
      <c r="AVO104" s="6"/>
      <c r="AVP104" s="6"/>
      <c r="AVQ104" s="6"/>
      <c r="AVR104" s="6"/>
      <c r="AVS104" s="6"/>
      <c r="AVT104" s="6"/>
      <c r="AVU104" s="6"/>
      <c r="AWB104" s="6"/>
      <c r="AWC104" s="6"/>
      <c r="AWD104" s="6"/>
      <c r="AWE104" s="6"/>
      <c r="AWF104" s="6"/>
      <c r="AWG104" s="6"/>
      <c r="AWH104" s="6"/>
      <c r="AWI104" s="6"/>
      <c r="AWJ104" s="6"/>
      <c r="AWK104" s="6"/>
      <c r="AWL104" s="6"/>
      <c r="AWM104" s="6"/>
      <c r="AWN104" s="6"/>
      <c r="AWO104" s="6"/>
      <c r="AWP104" s="6"/>
      <c r="AWQ104" s="6"/>
      <c r="AWR104" s="6"/>
      <c r="AWS104" s="6"/>
      <c r="AWT104" s="6"/>
      <c r="AWU104" s="6"/>
      <c r="AWV104" s="6"/>
      <c r="AWW104" s="6"/>
      <c r="AWX104" s="6"/>
      <c r="AWY104" s="6"/>
      <c r="AWZ104" s="6"/>
      <c r="AXA104" s="6"/>
      <c r="AXB104" s="6"/>
      <c r="AXC104" s="6"/>
      <c r="AXD104" s="6"/>
      <c r="AXE104" s="6"/>
      <c r="AXF104" s="6"/>
      <c r="AXG104" s="6"/>
      <c r="AXH104" s="6"/>
      <c r="AXI104" s="6"/>
      <c r="AXJ104" s="6"/>
      <c r="AXK104" s="6"/>
      <c r="AXL104" s="6"/>
      <c r="AXM104" s="6"/>
      <c r="AXN104" s="6"/>
      <c r="AXO104" s="6"/>
      <c r="AXP104" s="6"/>
      <c r="AXQ104" s="6"/>
      <c r="AXR104" s="6"/>
      <c r="AXS104" s="6"/>
      <c r="AXT104" s="6"/>
      <c r="AXU104" s="6"/>
      <c r="AXV104" s="6"/>
      <c r="AXW104" s="6"/>
      <c r="AXX104" s="6"/>
      <c r="AXY104" s="6"/>
      <c r="AXZ104" s="6"/>
      <c r="AYA104" s="6"/>
      <c r="AYB104" s="6"/>
      <c r="AYC104" s="6"/>
      <c r="AYD104" s="6"/>
      <c r="AYE104" s="6"/>
      <c r="AYF104" s="6"/>
      <c r="AYG104" s="6"/>
      <c r="AYH104" s="6"/>
      <c r="AYI104" s="6"/>
      <c r="AYJ104" s="6"/>
      <c r="AYK104" s="6"/>
      <c r="AYL104" s="6"/>
      <c r="AYM104" s="6"/>
      <c r="AYN104" s="6"/>
      <c r="AYO104" s="6"/>
      <c r="AYP104" s="6"/>
      <c r="AYQ104" s="6"/>
      <c r="AYR104" s="6"/>
      <c r="AYS104" s="6"/>
      <c r="AYT104" s="6"/>
      <c r="AYU104" s="6"/>
      <c r="AYV104" s="6"/>
      <c r="AYW104" s="6"/>
      <c r="AYX104" s="6"/>
      <c r="AYY104" s="6"/>
      <c r="AYZ104" s="6"/>
      <c r="AZA104" s="6"/>
      <c r="AZB104" s="6"/>
      <c r="AZC104" s="6"/>
      <c r="AZD104" s="6"/>
      <c r="AZE104" s="6"/>
      <c r="AZF104" s="6"/>
      <c r="AZG104" s="6"/>
      <c r="AZH104" s="6"/>
      <c r="AZI104" s="6"/>
      <c r="AZJ104" s="6"/>
      <c r="AZK104" s="6"/>
      <c r="AZL104" s="6"/>
      <c r="AZM104" s="6"/>
      <c r="AZN104" s="6"/>
      <c r="AZO104" s="6"/>
      <c r="AZP104" s="6"/>
      <c r="AZQ104" s="6"/>
      <c r="AZR104" s="6"/>
      <c r="AZS104" s="6"/>
      <c r="AZT104" s="6"/>
      <c r="AZU104" s="6"/>
      <c r="AZV104" s="6"/>
      <c r="AZW104" s="6"/>
      <c r="AZX104" s="6"/>
      <c r="AZY104" s="6"/>
      <c r="AZZ104" s="6"/>
      <c r="BAA104" s="6"/>
      <c r="BAB104" s="6"/>
      <c r="BAC104" s="6"/>
      <c r="BAD104" s="6"/>
      <c r="BAE104" s="6"/>
      <c r="BAF104" s="6"/>
      <c r="BAG104" s="6"/>
      <c r="BAH104" s="6"/>
      <c r="BAI104" s="6"/>
      <c r="BAJ104" s="6"/>
      <c r="BAK104" s="6"/>
      <c r="BAL104" s="6"/>
      <c r="BAM104" s="6"/>
      <c r="BAN104" s="6"/>
      <c r="BAO104" s="6"/>
      <c r="BAP104" s="6"/>
      <c r="BAQ104" s="6"/>
      <c r="BAR104" s="6"/>
      <c r="BAS104" s="6"/>
      <c r="BAT104" s="6"/>
      <c r="BAU104" s="6"/>
      <c r="BAV104" s="6"/>
      <c r="BAW104" s="6"/>
      <c r="BAX104" s="6"/>
      <c r="BAY104" s="6"/>
      <c r="BAZ104" s="6"/>
      <c r="BBA104" s="6"/>
      <c r="BBB104" s="6"/>
      <c r="BBC104" s="6"/>
      <c r="BBD104" s="6"/>
      <c r="BBE104" s="6"/>
      <c r="BBF104" s="6"/>
      <c r="BBG104" s="6"/>
      <c r="BBH104" s="6"/>
      <c r="BBI104" s="6"/>
      <c r="BBJ104" s="6"/>
      <c r="BBK104" s="6"/>
      <c r="BBL104" s="6"/>
      <c r="BBM104" s="6"/>
      <c r="BBN104" s="6"/>
      <c r="BBO104" s="6"/>
      <c r="BBP104" s="6"/>
      <c r="BBQ104" s="6"/>
      <c r="BBR104" s="6"/>
      <c r="BBS104" s="6"/>
      <c r="BBT104" s="6"/>
      <c r="BBU104" s="6"/>
      <c r="BBV104" s="6"/>
      <c r="BBW104" s="6"/>
      <c r="BBX104" s="6"/>
      <c r="BBY104" s="6"/>
      <c r="BBZ104" s="6"/>
      <c r="BCA104" s="6"/>
      <c r="BCB104" s="6"/>
      <c r="BCC104" s="6"/>
      <c r="BCD104" s="6"/>
      <c r="BCE104" s="6"/>
      <c r="BCF104" s="6"/>
      <c r="BCG104" s="6"/>
      <c r="BCH104" s="6"/>
      <c r="BCI104" s="6"/>
      <c r="BCJ104" s="6"/>
      <c r="BCK104" s="6"/>
      <c r="BCL104" s="6"/>
      <c r="BCM104" s="6"/>
      <c r="BCN104" s="6"/>
      <c r="BCO104" s="6"/>
      <c r="BCP104" s="6"/>
      <c r="BCQ104" s="6"/>
      <c r="BCR104" s="6"/>
      <c r="BCS104" s="6"/>
      <c r="BCT104" s="6"/>
      <c r="BCU104" s="6"/>
      <c r="BCV104" s="6"/>
      <c r="BCW104" s="6"/>
      <c r="BCX104" s="6"/>
      <c r="BCY104" s="6"/>
      <c r="BCZ104" s="6"/>
      <c r="BDA104" s="6"/>
      <c r="BDB104" s="6"/>
      <c r="BDC104" s="6"/>
      <c r="BDD104" s="6"/>
      <c r="BDE104" s="6"/>
      <c r="BDF104" s="6"/>
      <c r="BDG104" s="6"/>
      <c r="BDH104" s="6"/>
      <c r="BDI104" s="6"/>
      <c r="BDJ104" s="6"/>
      <c r="BDK104" s="6"/>
      <c r="BDL104" s="6"/>
      <c r="BDM104" s="6"/>
      <c r="BDN104" s="6"/>
      <c r="BDO104" s="6"/>
      <c r="BDP104" s="6"/>
      <c r="BDQ104" s="6"/>
      <c r="BDR104" s="6"/>
      <c r="BDS104" s="6"/>
      <c r="BDT104" s="6"/>
      <c r="BDU104" s="6"/>
      <c r="BDV104" s="6"/>
      <c r="BDW104" s="6"/>
      <c r="BDX104" s="6"/>
      <c r="BDY104" s="6"/>
      <c r="BDZ104" s="6"/>
      <c r="BEA104" s="6"/>
      <c r="BEB104" s="6"/>
      <c r="BEC104" s="6"/>
      <c r="BED104" s="6"/>
      <c r="BEE104" s="6"/>
      <c r="BEF104" s="6"/>
      <c r="BEG104" s="6"/>
      <c r="BEH104" s="6"/>
      <c r="BEI104" s="6"/>
      <c r="BEJ104" s="6"/>
      <c r="BEK104" s="6"/>
      <c r="BEL104" s="6"/>
      <c r="BEM104" s="6"/>
      <c r="BEN104" s="6"/>
      <c r="BEO104" s="6"/>
      <c r="BEP104" s="6"/>
      <c r="BEQ104" s="6"/>
      <c r="BER104" s="6"/>
      <c r="BES104" s="6"/>
      <c r="BET104" s="6"/>
      <c r="BEU104" s="6"/>
      <c r="BEV104" s="6"/>
      <c r="BEW104" s="6"/>
      <c r="BEX104" s="6"/>
      <c r="BEY104" s="6"/>
      <c r="BEZ104" s="6"/>
      <c r="BFA104" s="6"/>
      <c r="BFB104" s="6"/>
      <c r="BFC104" s="6"/>
      <c r="BFD104" s="6"/>
      <c r="BFE104" s="6"/>
      <c r="BFF104" s="6"/>
      <c r="BFG104" s="6"/>
      <c r="BFH104" s="6"/>
      <c r="BFI104" s="6"/>
      <c r="BFJ104" s="6"/>
      <c r="BFK104" s="6"/>
      <c r="BFL104" s="6"/>
      <c r="BFM104" s="6"/>
      <c r="BFN104" s="6"/>
      <c r="BFO104" s="6"/>
      <c r="BFP104" s="6"/>
      <c r="BFQ104" s="6"/>
      <c r="BFX104" s="6"/>
      <c r="BFY104" s="6"/>
      <c r="BFZ104" s="6"/>
      <c r="BGA104" s="6"/>
      <c r="BGB104" s="6"/>
      <c r="BGC104" s="6"/>
      <c r="BGD104" s="6"/>
      <c r="BGE104" s="6"/>
      <c r="BGF104" s="6"/>
      <c r="BGG104" s="6"/>
      <c r="BGH104" s="6"/>
      <c r="BGI104" s="6"/>
      <c r="BGJ104" s="6"/>
      <c r="BGK104" s="6"/>
      <c r="BGL104" s="6"/>
      <c r="BGM104" s="6"/>
      <c r="BGN104" s="6"/>
      <c r="BGO104" s="6"/>
      <c r="BGP104" s="6"/>
      <c r="BGQ104" s="6"/>
      <c r="BGR104" s="6"/>
      <c r="BGS104" s="6"/>
      <c r="BGT104" s="6"/>
      <c r="BGU104" s="6"/>
      <c r="BGV104" s="6"/>
      <c r="BGW104" s="6"/>
      <c r="BGX104" s="6"/>
      <c r="BGY104" s="6"/>
      <c r="BGZ104" s="6"/>
      <c r="BHA104" s="6"/>
      <c r="BHB104" s="6"/>
      <c r="BHC104" s="6"/>
      <c r="BHD104" s="6"/>
      <c r="BHE104" s="6"/>
      <c r="BHF104" s="6"/>
      <c r="BHG104" s="6"/>
      <c r="BHH104" s="6"/>
      <c r="BHI104" s="6"/>
      <c r="BHJ104" s="6"/>
      <c r="BHK104" s="6"/>
      <c r="BHL104" s="6"/>
      <c r="BHM104" s="6"/>
      <c r="BHN104" s="6"/>
      <c r="BHO104" s="6"/>
      <c r="BHP104" s="6"/>
      <c r="BHQ104" s="6"/>
      <c r="BHR104" s="6"/>
      <c r="BHS104" s="6"/>
      <c r="BHT104" s="6"/>
      <c r="BHU104" s="6"/>
      <c r="BHV104" s="6"/>
      <c r="BHW104" s="6"/>
      <c r="BHX104" s="6"/>
      <c r="BHY104" s="6"/>
      <c r="BHZ104" s="6"/>
      <c r="BIA104" s="6"/>
      <c r="BIB104" s="6"/>
      <c r="BIC104" s="6"/>
      <c r="BID104" s="6"/>
      <c r="BIE104" s="6"/>
      <c r="BIF104" s="6"/>
      <c r="BIG104" s="6"/>
      <c r="BIH104" s="6"/>
      <c r="BII104" s="6"/>
      <c r="BIJ104" s="6"/>
      <c r="BIK104" s="6"/>
      <c r="BIL104" s="6"/>
      <c r="BIM104" s="6"/>
      <c r="BIN104" s="6"/>
      <c r="BIO104" s="6"/>
      <c r="BIP104" s="6"/>
      <c r="BIQ104" s="6"/>
      <c r="BIR104" s="6"/>
      <c r="BIS104" s="6"/>
      <c r="BIT104" s="6"/>
      <c r="BIU104" s="6"/>
      <c r="BIV104" s="6"/>
      <c r="BIW104" s="6"/>
      <c r="BIX104" s="6"/>
      <c r="BIY104" s="6"/>
      <c r="BIZ104" s="6"/>
      <c r="BJA104" s="6"/>
      <c r="BJB104" s="6"/>
      <c r="BJC104" s="6"/>
      <c r="BJD104" s="6"/>
      <c r="BJE104" s="6"/>
      <c r="BJF104" s="6"/>
      <c r="BJG104" s="6"/>
      <c r="BJH104" s="6"/>
      <c r="BJI104" s="6"/>
      <c r="BJJ104" s="6"/>
      <c r="BJK104" s="6"/>
      <c r="BJL104" s="6"/>
      <c r="BJM104" s="6"/>
      <c r="BJN104" s="6"/>
      <c r="BJO104" s="6"/>
      <c r="BJP104" s="6"/>
      <c r="BJQ104" s="6"/>
      <c r="BJR104" s="6"/>
      <c r="BJS104" s="6"/>
      <c r="BJT104" s="6"/>
      <c r="BJU104" s="6"/>
      <c r="BJV104" s="6"/>
      <c r="BJW104" s="6"/>
      <c r="BJX104" s="6"/>
      <c r="BJY104" s="6"/>
      <c r="BJZ104" s="6"/>
      <c r="BKA104" s="6"/>
      <c r="BKB104" s="6"/>
      <c r="BKC104" s="6"/>
      <c r="BKD104" s="6"/>
      <c r="BKE104" s="6"/>
      <c r="BKF104" s="6"/>
      <c r="BKG104" s="6"/>
      <c r="BKH104" s="6"/>
      <c r="BKI104" s="6"/>
      <c r="BKJ104" s="6"/>
      <c r="BKK104" s="6"/>
      <c r="BKL104" s="6"/>
      <c r="BKM104" s="6"/>
      <c r="BKN104" s="6"/>
      <c r="BKO104" s="6"/>
      <c r="BKP104" s="6"/>
      <c r="BKQ104" s="6"/>
      <c r="BKR104" s="6"/>
      <c r="BKS104" s="6"/>
      <c r="BKT104" s="6"/>
      <c r="BKU104" s="6"/>
      <c r="BKV104" s="6"/>
      <c r="BKW104" s="6"/>
      <c r="BKX104" s="6"/>
      <c r="BKY104" s="6"/>
      <c r="BKZ104" s="6"/>
      <c r="BLA104" s="6"/>
      <c r="BLB104" s="6"/>
      <c r="BLC104" s="6"/>
      <c r="BLD104" s="6"/>
      <c r="BLE104" s="6"/>
      <c r="BLF104" s="6"/>
      <c r="BLG104" s="6"/>
      <c r="BLH104" s="6"/>
      <c r="BLI104" s="6"/>
      <c r="BLJ104" s="6"/>
      <c r="BLK104" s="6"/>
      <c r="BLL104" s="6"/>
      <c r="BLM104" s="6"/>
      <c r="BLN104" s="6"/>
      <c r="BLO104" s="6"/>
      <c r="BLP104" s="6"/>
      <c r="BLQ104" s="6"/>
      <c r="BLR104" s="6"/>
      <c r="BLS104" s="6"/>
      <c r="BLT104" s="6"/>
      <c r="BLU104" s="6"/>
      <c r="BLV104" s="6"/>
      <c r="BLW104" s="6"/>
      <c r="BLX104" s="6"/>
      <c r="BLY104" s="6"/>
      <c r="BLZ104" s="6"/>
      <c r="BMA104" s="6"/>
      <c r="BMB104" s="6"/>
      <c r="BMC104" s="6"/>
      <c r="BMD104" s="6"/>
      <c r="BME104" s="6"/>
      <c r="BMF104" s="6"/>
      <c r="BMG104" s="6"/>
      <c r="BMH104" s="6"/>
      <c r="BMI104" s="6"/>
      <c r="BMJ104" s="6"/>
      <c r="BMK104" s="6"/>
      <c r="BML104" s="6"/>
      <c r="BMM104" s="6"/>
      <c r="BMN104" s="6"/>
      <c r="BMO104" s="6"/>
      <c r="BMP104" s="6"/>
      <c r="BMQ104" s="6"/>
      <c r="BMR104" s="6"/>
      <c r="BMS104" s="6"/>
      <c r="BMT104" s="6"/>
      <c r="BMU104" s="6"/>
      <c r="BMV104" s="6"/>
      <c r="BMW104" s="6"/>
      <c r="BMX104" s="6"/>
      <c r="BMY104" s="6"/>
      <c r="BMZ104" s="6"/>
      <c r="BNA104" s="6"/>
      <c r="BNB104" s="6"/>
      <c r="BNC104" s="6"/>
      <c r="BND104" s="6"/>
      <c r="BNE104" s="6"/>
      <c r="BNF104" s="6"/>
      <c r="BNG104" s="6"/>
      <c r="BNH104" s="6"/>
      <c r="BNI104" s="6"/>
      <c r="BNJ104" s="6"/>
      <c r="BNK104" s="6"/>
      <c r="BNL104" s="6"/>
      <c r="BNM104" s="6"/>
      <c r="BNN104" s="6"/>
      <c r="BNO104" s="6"/>
      <c r="BNP104" s="6"/>
      <c r="BNQ104" s="6"/>
      <c r="BNR104" s="6"/>
      <c r="BNS104" s="6"/>
      <c r="BNT104" s="6"/>
      <c r="BNU104" s="6"/>
      <c r="BNV104" s="6"/>
      <c r="BNW104" s="6"/>
      <c r="BNX104" s="6"/>
      <c r="BNY104" s="6"/>
      <c r="BNZ104" s="6"/>
      <c r="BOA104" s="6"/>
      <c r="BOB104" s="6"/>
      <c r="BOC104" s="6"/>
      <c r="BOD104" s="6"/>
      <c r="BOE104" s="6"/>
      <c r="BOF104" s="6"/>
      <c r="BOG104" s="6"/>
      <c r="BOH104" s="6"/>
      <c r="BOI104" s="6"/>
      <c r="BOJ104" s="6"/>
      <c r="BOK104" s="6"/>
      <c r="BOL104" s="6"/>
      <c r="BOM104" s="6"/>
      <c r="BON104" s="6"/>
      <c r="BOO104" s="6"/>
      <c r="BOP104" s="6"/>
      <c r="BOQ104" s="6"/>
      <c r="BOR104" s="6"/>
      <c r="BOS104" s="6"/>
      <c r="BOT104" s="6"/>
      <c r="BOU104" s="6"/>
      <c r="BOV104" s="6"/>
      <c r="BOW104" s="6"/>
      <c r="BOX104" s="6"/>
      <c r="BOY104" s="6"/>
      <c r="BOZ104" s="6"/>
      <c r="BPA104" s="6"/>
      <c r="BPB104" s="6"/>
      <c r="BPC104" s="6"/>
      <c r="BPD104" s="6"/>
      <c r="BPE104" s="6"/>
      <c r="BPF104" s="6"/>
      <c r="BPG104" s="6"/>
      <c r="BPH104" s="6"/>
      <c r="BPI104" s="6"/>
      <c r="BPJ104" s="6"/>
      <c r="BPK104" s="6"/>
      <c r="BPL104" s="6"/>
      <c r="BPM104" s="6"/>
      <c r="BPT104" s="6"/>
      <c r="BPU104" s="6"/>
      <c r="BPV104" s="6"/>
      <c r="BPW104" s="6"/>
      <c r="BPX104" s="6"/>
      <c r="BPY104" s="6"/>
      <c r="BPZ104" s="6"/>
      <c r="BQA104" s="6"/>
      <c r="BQB104" s="6"/>
      <c r="BQC104" s="6"/>
      <c r="BQD104" s="6"/>
      <c r="BQE104" s="6"/>
      <c r="BQF104" s="6"/>
      <c r="BQG104" s="6"/>
      <c r="BQH104" s="6"/>
      <c r="BQI104" s="6"/>
      <c r="BQJ104" s="6"/>
      <c r="BQK104" s="6"/>
      <c r="BQL104" s="6"/>
      <c r="BQM104" s="6"/>
      <c r="BQN104" s="6"/>
      <c r="BQO104" s="6"/>
      <c r="BQP104" s="6"/>
      <c r="BQQ104" s="6"/>
      <c r="BQR104" s="6"/>
      <c r="BQS104" s="6"/>
      <c r="BQT104" s="6"/>
      <c r="BQU104" s="6"/>
      <c r="BQV104" s="6"/>
      <c r="BQW104" s="6"/>
      <c r="BQX104" s="6"/>
      <c r="BQY104" s="6"/>
      <c r="BQZ104" s="6"/>
      <c r="BRA104" s="6"/>
      <c r="BRB104" s="6"/>
      <c r="BRC104" s="6"/>
      <c r="BRD104" s="6"/>
      <c r="BRE104" s="6"/>
      <c r="BRF104" s="6"/>
      <c r="BRG104" s="6"/>
      <c r="BRH104" s="6"/>
      <c r="BRI104" s="6"/>
      <c r="BRJ104" s="6"/>
      <c r="BRK104" s="6"/>
      <c r="BRL104" s="6"/>
      <c r="BRM104" s="6"/>
      <c r="BRN104" s="6"/>
      <c r="BRO104" s="6"/>
      <c r="BRP104" s="6"/>
      <c r="BRQ104" s="6"/>
      <c r="BRR104" s="6"/>
      <c r="BRS104" s="6"/>
      <c r="BRT104" s="6"/>
      <c r="BRU104" s="6"/>
      <c r="BRV104" s="6"/>
      <c r="BRW104" s="6"/>
      <c r="BRX104" s="6"/>
      <c r="BRY104" s="6"/>
      <c r="BRZ104" s="6"/>
      <c r="BSA104" s="6"/>
      <c r="BSB104" s="6"/>
      <c r="BSC104" s="6"/>
      <c r="BSD104" s="6"/>
      <c r="BSE104" s="6"/>
      <c r="BSF104" s="6"/>
      <c r="BSG104" s="6"/>
      <c r="BSH104" s="6"/>
      <c r="BSI104" s="6"/>
      <c r="BSJ104" s="6"/>
      <c r="BSK104" s="6"/>
      <c r="BSL104" s="6"/>
      <c r="BSM104" s="6"/>
      <c r="BSN104" s="6"/>
      <c r="BSO104" s="6"/>
      <c r="BSP104" s="6"/>
      <c r="BSQ104" s="6"/>
      <c r="BSR104" s="6"/>
      <c r="BSS104" s="6"/>
      <c r="BST104" s="6"/>
      <c r="BSU104" s="6"/>
      <c r="BSV104" s="6"/>
      <c r="BSW104" s="6"/>
      <c r="BSX104" s="6"/>
      <c r="BSY104" s="6"/>
      <c r="BSZ104" s="6"/>
      <c r="BTA104" s="6"/>
      <c r="BTB104" s="6"/>
      <c r="BTC104" s="6"/>
      <c r="BTD104" s="6"/>
      <c r="BTE104" s="6"/>
      <c r="BTF104" s="6"/>
      <c r="BTG104" s="6"/>
      <c r="BTH104" s="6"/>
      <c r="BTI104" s="6"/>
      <c r="BTJ104" s="6"/>
      <c r="BTK104" s="6"/>
      <c r="BTL104" s="6"/>
      <c r="BTM104" s="6"/>
      <c r="BTN104" s="6"/>
      <c r="BTO104" s="6"/>
      <c r="BTP104" s="6"/>
      <c r="BTQ104" s="6"/>
      <c r="BTR104" s="6"/>
      <c r="BTS104" s="6"/>
      <c r="BTT104" s="6"/>
      <c r="BTU104" s="6"/>
      <c r="BTV104" s="6"/>
      <c r="BTW104" s="6"/>
      <c r="BTX104" s="6"/>
      <c r="BTY104" s="6"/>
      <c r="BTZ104" s="6"/>
      <c r="BUA104" s="6"/>
      <c r="BUB104" s="6"/>
      <c r="BUC104" s="6"/>
      <c r="BUD104" s="6"/>
      <c r="BUE104" s="6"/>
      <c r="BUF104" s="6"/>
      <c r="BUG104" s="6"/>
      <c r="BUH104" s="6"/>
      <c r="BUI104" s="6"/>
      <c r="BUJ104" s="6"/>
      <c r="BUK104" s="6"/>
      <c r="BUL104" s="6"/>
      <c r="BUM104" s="6"/>
      <c r="BUN104" s="6"/>
      <c r="BUO104" s="6"/>
      <c r="BUP104" s="6"/>
      <c r="BUQ104" s="6"/>
      <c r="BUR104" s="6"/>
      <c r="BUS104" s="6"/>
      <c r="BUT104" s="6"/>
      <c r="BUU104" s="6"/>
      <c r="BUV104" s="6"/>
      <c r="BUW104" s="6"/>
      <c r="BUX104" s="6"/>
      <c r="BUY104" s="6"/>
      <c r="BUZ104" s="6"/>
      <c r="BVA104" s="6"/>
      <c r="BVB104" s="6"/>
      <c r="BVC104" s="6"/>
      <c r="BVD104" s="6"/>
      <c r="BVE104" s="6"/>
      <c r="BVF104" s="6"/>
      <c r="BVG104" s="6"/>
      <c r="BVH104" s="6"/>
      <c r="BVI104" s="6"/>
      <c r="BVJ104" s="6"/>
      <c r="BVK104" s="6"/>
      <c r="BVL104" s="6"/>
      <c r="BVM104" s="6"/>
      <c r="BVN104" s="6"/>
      <c r="BVO104" s="6"/>
      <c r="BVP104" s="6"/>
      <c r="BVQ104" s="6"/>
      <c r="BVR104" s="6"/>
      <c r="BVS104" s="6"/>
      <c r="BVT104" s="6"/>
      <c r="BVU104" s="6"/>
      <c r="BVV104" s="6"/>
      <c r="BVW104" s="6"/>
      <c r="BVX104" s="6"/>
      <c r="BVY104" s="6"/>
      <c r="BVZ104" s="6"/>
      <c r="BWA104" s="6"/>
      <c r="BWB104" s="6"/>
      <c r="BWC104" s="6"/>
      <c r="BWD104" s="6"/>
      <c r="BWE104" s="6"/>
      <c r="BWF104" s="6"/>
      <c r="BWG104" s="6"/>
      <c r="BWH104" s="6"/>
      <c r="BWI104" s="6"/>
      <c r="BWJ104" s="6"/>
      <c r="BWK104" s="6"/>
      <c r="BWL104" s="6"/>
      <c r="BWM104" s="6"/>
      <c r="BWN104" s="6"/>
      <c r="BWO104" s="6"/>
      <c r="BWP104" s="6"/>
      <c r="BWQ104" s="6"/>
      <c r="BWR104" s="6"/>
      <c r="BWS104" s="6"/>
      <c r="BWT104" s="6"/>
      <c r="BWU104" s="6"/>
      <c r="BWV104" s="6"/>
      <c r="BWW104" s="6"/>
      <c r="BWX104" s="6"/>
      <c r="BWY104" s="6"/>
      <c r="BWZ104" s="6"/>
      <c r="BXA104" s="6"/>
      <c r="BXB104" s="6"/>
      <c r="BXC104" s="6"/>
      <c r="BXD104" s="6"/>
      <c r="BXE104" s="6"/>
      <c r="BXF104" s="6"/>
      <c r="BXG104" s="6"/>
      <c r="BXH104" s="6"/>
      <c r="BXI104" s="6"/>
      <c r="BXJ104" s="6"/>
      <c r="BXK104" s="6"/>
      <c r="BXL104" s="6"/>
      <c r="BXM104" s="6"/>
      <c r="BXN104" s="6"/>
      <c r="BXO104" s="6"/>
      <c r="BXP104" s="6"/>
      <c r="BXQ104" s="6"/>
      <c r="BXR104" s="6"/>
      <c r="BXS104" s="6"/>
      <c r="BXT104" s="6"/>
      <c r="BXU104" s="6"/>
      <c r="BXV104" s="6"/>
      <c r="BXW104" s="6"/>
      <c r="BXX104" s="6"/>
      <c r="BXY104" s="6"/>
      <c r="BXZ104" s="6"/>
      <c r="BYA104" s="6"/>
      <c r="BYB104" s="6"/>
      <c r="BYC104" s="6"/>
      <c r="BYD104" s="6"/>
      <c r="BYE104" s="6"/>
      <c r="BYF104" s="6"/>
      <c r="BYG104" s="6"/>
      <c r="BYH104" s="6"/>
      <c r="BYI104" s="6"/>
      <c r="BYJ104" s="6"/>
      <c r="BYK104" s="6"/>
      <c r="BYL104" s="6"/>
      <c r="BYM104" s="6"/>
      <c r="BYN104" s="6"/>
      <c r="BYO104" s="6"/>
      <c r="BYP104" s="6"/>
      <c r="BYQ104" s="6"/>
      <c r="BYR104" s="6"/>
      <c r="BYS104" s="6"/>
      <c r="BYT104" s="6"/>
      <c r="BYU104" s="6"/>
      <c r="BYV104" s="6"/>
      <c r="BYW104" s="6"/>
      <c r="BYX104" s="6"/>
      <c r="BYY104" s="6"/>
      <c r="BYZ104" s="6"/>
      <c r="BZA104" s="6"/>
      <c r="BZB104" s="6"/>
      <c r="BZC104" s="6"/>
      <c r="BZD104" s="6"/>
      <c r="BZE104" s="6"/>
      <c r="BZF104" s="6"/>
      <c r="BZG104" s="6"/>
      <c r="BZH104" s="6"/>
      <c r="BZI104" s="6"/>
      <c r="BZP104" s="6"/>
      <c r="BZQ104" s="6"/>
      <c r="BZR104" s="6"/>
      <c r="BZS104" s="6"/>
      <c r="BZT104" s="6"/>
      <c r="BZU104" s="6"/>
      <c r="BZV104" s="6"/>
      <c r="BZW104" s="6"/>
      <c r="BZX104" s="6"/>
      <c r="BZY104" s="6"/>
      <c r="BZZ104" s="6"/>
      <c r="CAA104" s="6"/>
      <c r="CAB104" s="6"/>
      <c r="CAC104" s="6"/>
      <c r="CAD104" s="6"/>
      <c r="CAE104" s="6"/>
      <c r="CAF104" s="6"/>
      <c r="CAG104" s="6"/>
      <c r="CAH104" s="6"/>
      <c r="CAI104" s="6"/>
      <c r="CAJ104" s="6"/>
      <c r="CAK104" s="6"/>
      <c r="CAL104" s="6"/>
      <c r="CAM104" s="6"/>
      <c r="CAN104" s="6"/>
      <c r="CAO104" s="6"/>
      <c r="CAP104" s="6"/>
      <c r="CAQ104" s="6"/>
      <c r="CAR104" s="6"/>
      <c r="CAS104" s="6"/>
      <c r="CAT104" s="6"/>
      <c r="CAU104" s="6"/>
      <c r="CAV104" s="6"/>
      <c r="CAW104" s="6"/>
      <c r="CAX104" s="6"/>
      <c r="CAY104" s="6"/>
      <c r="CAZ104" s="6"/>
      <c r="CBA104" s="6"/>
      <c r="CBB104" s="6"/>
      <c r="CBC104" s="6"/>
      <c r="CBD104" s="6"/>
      <c r="CBE104" s="6"/>
      <c r="CBF104" s="6"/>
      <c r="CBG104" s="6"/>
      <c r="CBH104" s="6"/>
      <c r="CBI104" s="6"/>
      <c r="CBJ104" s="6"/>
      <c r="CBK104" s="6"/>
      <c r="CBL104" s="6"/>
      <c r="CBM104" s="6"/>
      <c r="CBN104" s="6"/>
      <c r="CBO104" s="6"/>
      <c r="CBP104" s="6"/>
      <c r="CBQ104" s="6"/>
      <c r="CBR104" s="6"/>
      <c r="CBS104" s="6"/>
      <c r="CBT104" s="6"/>
      <c r="CBU104" s="6"/>
      <c r="CBV104" s="6"/>
      <c r="CBW104" s="6"/>
      <c r="CBX104" s="6"/>
      <c r="CBY104" s="6"/>
      <c r="CBZ104" s="6"/>
      <c r="CCA104" s="6"/>
      <c r="CCB104" s="6"/>
      <c r="CCC104" s="6"/>
      <c r="CCD104" s="6"/>
      <c r="CCE104" s="6"/>
      <c r="CCF104" s="6"/>
      <c r="CCG104" s="6"/>
      <c r="CCH104" s="6"/>
      <c r="CCI104" s="6"/>
      <c r="CCJ104" s="6"/>
      <c r="CCK104" s="6"/>
      <c r="CCL104" s="6"/>
      <c r="CCM104" s="6"/>
      <c r="CCN104" s="6"/>
      <c r="CCO104" s="6"/>
      <c r="CCP104" s="6"/>
      <c r="CCQ104" s="6"/>
      <c r="CCR104" s="6"/>
      <c r="CCS104" s="6"/>
      <c r="CCT104" s="6"/>
      <c r="CCU104" s="6"/>
      <c r="CCV104" s="6"/>
      <c r="CCW104" s="6"/>
      <c r="CCX104" s="6"/>
      <c r="CCY104" s="6"/>
      <c r="CCZ104" s="6"/>
      <c r="CDA104" s="6"/>
      <c r="CDB104" s="6"/>
      <c r="CDC104" s="6"/>
      <c r="CDD104" s="6"/>
      <c r="CDE104" s="6"/>
      <c r="CDF104" s="6"/>
      <c r="CDG104" s="6"/>
      <c r="CDH104" s="6"/>
      <c r="CDI104" s="6"/>
      <c r="CDJ104" s="6"/>
      <c r="CDK104" s="6"/>
      <c r="CDL104" s="6"/>
      <c r="CDM104" s="6"/>
      <c r="CDN104" s="6"/>
      <c r="CDO104" s="6"/>
      <c r="CDP104" s="6"/>
      <c r="CDQ104" s="6"/>
      <c r="CDR104" s="6"/>
      <c r="CDS104" s="6"/>
      <c r="CDT104" s="6"/>
      <c r="CDU104" s="6"/>
      <c r="CDV104" s="6"/>
      <c r="CDW104" s="6"/>
      <c r="CDX104" s="6"/>
      <c r="CDY104" s="6"/>
      <c r="CDZ104" s="6"/>
      <c r="CEA104" s="6"/>
      <c r="CEB104" s="6"/>
      <c r="CEC104" s="6"/>
      <c r="CED104" s="6"/>
      <c r="CEE104" s="6"/>
      <c r="CEF104" s="6"/>
      <c r="CEG104" s="6"/>
      <c r="CEH104" s="6"/>
      <c r="CEI104" s="6"/>
      <c r="CEJ104" s="6"/>
      <c r="CEK104" s="6"/>
      <c r="CEL104" s="6"/>
      <c r="CEM104" s="6"/>
      <c r="CEN104" s="6"/>
      <c r="CEO104" s="6"/>
      <c r="CEP104" s="6"/>
      <c r="CEQ104" s="6"/>
      <c r="CER104" s="6"/>
      <c r="CES104" s="6"/>
      <c r="CET104" s="6"/>
      <c r="CEU104" s="6"/>
      <c r="CEV104" s="6"/>
      <c r="CEW104" s="6"/>
      <c r="CEX104" s="6"/>
      <c r="CEY104" s="6"/>
      <c r="CEZ104" s="6"/>
      <c r="CFA104" s="6"/>
      <c r="CFB104" s="6"/>
      <c r="CFC104" s="6"/>
      <c r="CFD104" s="6"/>
      <c r="CFE104" s="6"/>
      <c r="CFF104" s="6"/>
      <c r="CFG104" s="6"/>
      <c r="CFH104" s="6"/>
      <c r="CFI104" s="6"/>
      <c r="CFJ104" s="6"/>
      <c r="CFK104" s="6"/>
      <c r="CFL104" s="6"/>
      <c r="CFM104" s="6"/>
      <c r="CFN104" s="6"/>
      <c r="CFO104" s="6"/>
      <c r="CFP104" s="6"/>
      <c r="CFQ104" s="6"/>
      <c r="CFR104" s="6"/>
      <c r="CFS104" s="6"/>
      <c r="CFT104" s="6"/>
      <c r="CFU104" s="6"/>
      <c r="CFV104" s="6"/>
      <c r="CFW104" s="6"/>
      <c r="CFX104" s="6"/>
      <c r="CFY104" s="6"/>
      <c r="CFZ104" s="6"/>
      <c r="CGA104" s="6"/>
      <c r="CGB104" s="6"/>
      <c r="CGC104" s="6"/>
      <c r="CGD104" s="6"/>
      <c r="CGE104" s="6"/>
      <c r="CGF104" s="6"/>
      <c r="CGG104" s="6"/>
      <c r="CGH104" s="6"/>
      <c r="CGI104" s="6"/>
      <c r="CGJ104" s="6"/>
      <c r="CGK104" s="6"/>
      <c r="CGL104" s="6"/>
      <c r="CGM104" s="6"/>
      <c r="CGN104" s="6"/>
      <c r="CGO104" s="6"/>
      <c r="CGP104" s="6"/>
      <c r="CGQ104" s="6"/>
      <c r="CGR104" s="6"/>
      <c r="CGS104" s="6"/>
      <c r="CGT104" s="6"/>
      <c r="CGU104" s="6"/>
      <c r="CGV104" s="6"/>
      <c r="CGW104" s="6"/>
      <c r="CGX104" s="6"/>
      <c r="CGY104" s="6"/>
      <c r="CGZ104" s="6"/>
      <c r="CHA104" s="6"/>
      <c r="CHB104" s="6"/>
      <c r="CHC104" s="6"/>
      <c r="CHD104" s="6"/>
      <c r="CHE104" s="6"/>
      <c r="CHF104" s="6"/>
      <c r="CHG104" s="6"/>
      <c r="CHH104" s="6"/>
      <c r="CHI104" s="6"/>
      <c r="CHJ104" s="6"/>
      <c r="CHK104" s="6"/>
      <c r="CHL104" s="6"/>
      <c r="CHM104" s="6"/>
      <c r="CHN104" s="6"/>
      <c r="CHO104" s="6"/>
      <c r="CHP104" s="6"/>
      <c r="CHQ104" s="6"/>
      <c r="CHR104" s="6"/>
      <c r="CHS104" s="6"/>
      <c r="CHT104" s="6"/>
      <c r="CHU104" s="6"/>
      <c r="CHV104" s="6"/>
      <c r="CHW104" s="6"/>
      <c r="CHX104" s="6"/>
      <c r="CHY104" s="6"/>
      <c r="CHZ104" s="6"/>
      <c r="CIA104" s="6"/>
      <c r="CIB104" s="6"/>
      <c r="CIC104" s="6"/>
      <c r="CID104" s="6"/>
      <c r="CIE104" s="6"/>
      <c r="CIF104" s="6"/>
      <c r="CIG104" s="6"/>
      <c r="CIH104" s="6"/>
      <c r="CII104" s="6"/>
      <c r="CIJ104" s="6"/>
      <c r="CIK104" s="6"/>
      <c r="CIL104" s="6"/>
      <c r="CIM104" s="6"/>
      <c r="CIN104" s="6"/>
      <c r="CIO104" s="6"/>
      <c r="CIP104" s="6"/>
      <c r="CIQ104" s="6"/>
      <c r="CIR104" s="6"/>
      <c r="CIS104" s="6"/>
      <c r="CIT104" s="6"/>
      <c r="CIU104" s="6"/>
      <c r="CIV104" s="6"/>
      <c r="CIW104" s="6"/>
      <c r="CIX104" s="6"/>
      <c r="CIY104" s="6"/>
      <c r="CIZ104" s="6"/>
      <c r="CJA104" s="6"/>
      <c r="CJB104" s="6"/>
      <c r="CJC104" s="6"/>
      <c r="CJD104" s="6"/>
      <c r="CJE104" s="6"/>
      <c r="CJL104" s="6"/>
      <c r="CJM104" s="6"/>
      <c r="CJN104" s="6"/>
      <c r="CJO104" s="6"/>
      <c r="CJP104" s="6"/>
      <c r="CJQ104" s="6"/>
      <c r="CJR104" s="6"/>
      <c r="CJS104" s="6"/>
      <c r="CJT104" s="6"/>
      <c r="CJU104" s="6"/>
      <c r="CJV104" s="6"/>
      <c r="CJW104" s="6"/>
      <c r="CJX104" s="6"/>
      <c r="CJY104" s="6"/>
      <c r="CJZ104" s="6"/>
      <c r="CKA104" s="6"/>
      <c r="CKB104" s="6"/>
      <c r="CKC104" s="6"/>
      <c r="CKD104" s="6"/>
      <c r="CKE104" s="6"/>
      <c r="CKF104" s="6"/>
      <c r="CKG104" s="6"/>
      <c r="CKH104" s="6"/>
      <c r="CKI104" s="6"/>
      <c r="CKJ104" s="6"/>
      <c r="CKK104" s="6"/>
      <c r="CKL104" s="6"/>
      <c r="CKM104" s="6"/>
      <c r="CKN104" s="6"/>
      <c r="CKO104" s="6"/>
      <c r="CKP104" s="6"/>
      <c r="CKQ104" s="6"/>
      <c r="CKR104" s="6"/>
      <c r="CKS104" s="6"/>
      <c r="CKT104" s="6"/>
      <c r="CKU104" s="6"/>
      <c r="CKV104" s="6"/>
      <c r="CKW104" s="6"/>
      <c r="CKX104" s="6"/>
      <c r="CKY104" s="6"/>
      <c r="CKZ104" s="6"/>
      <c r="CLA104" s="6"/>
      <c r="CLB104" s="6"/>
      <c r="CLC104" s="6"/>
      <c r="CLD104" s="6"/>
      <c r="CLE104" s="6"/>
      <c r="CLF104" s="6"/>
      <c r="CLG104" s="6"/>
      <c r="CLH104" s="6"/>
      <c r="CLI104" s="6"/>
      <c r="CLJ104" s="6"/>
      <c r="CLK104" s="6"/>
      <c r="CLL104" s="6"/>
      <c r="CLM104" s="6"/>
      <c r="CLN104" s="6"/>
      <c r="CLO104" s="6"/>
      <c r="CLP104" s="6"/>
      <c r="CLQ104" s="6"/>
      <c r="CLR104" s="6"/>
      <c r="CLS104" s="6"/>
      <c r="CLT104" s="6"/>
      <c r="CLU104" s="6"/>
      <c r="CLV104" s="6"/>
      <c r="CLW104" s="6"/>
      <c r="CLX104" s="6"/>
      <c r="CLY104" s="6"/>
      <c r="CLZ104" s="6"/>
      <c r="CMA104" s="6"/>
      <c r="CMB104" s="6"/>
      <c r="CMC104" s="6"/>
      <c r="CMD104" s="6"/>
      <c r="CME104" s="6"/>
      <c r="CMF104" s="6"/>
      <c r="CMG104" s="6"/>
      <c r="CMH104" s="6"/>
      <c r="CMI104" s="6"/>
      <c r="CMJ104" s="6"/>
      <c r="CMK104" s="6"/>
      <c r="CML104" s="6"/>
      <c r="CMM104" s="6"/>
      <c r="CMN104" s="6"/>
      <c r="CMO104" s="6"/>
      <c r="CMP104" s="6"/>
      <c r="CMQ104" s="6"/>
      <c r="CMR104" s="6"/>
      <c r="CMS104" s="6"/>
      <c r="CMT104" s="6"/>
      <c r="CMU104" s="6"/>
      <c r="CMV104" s="6"/>
      <c r="CMW104" s="6"/>
      <c r="CMX104" s="6"/>
      <c r="CMY104" s="6"/>
      <c r="CMZ104" s="6"/>
      <c r="CNA104" s="6"/>
      <c r="CNB104" s="6"/>
      <c r="CNC104" s="6"/>
      <c r="CND104" s="6"/>
      <c r="CNE104" s="6"/>
      <c r="CNF104" s="6"/>
      <c r="CNG104" s="6"/>
      <c r="CNH104" s="6"/>
      <c r="CNI104" s="6"/>
      <c r="CNJ104" s="6"/>
      <c r="CNK104" s="6"/>
      <c r="CNL104" s="6"/>
      <c r="CNM104" s="6"/>
      <c r="CNN104" s="6"/>
      <c r="CNO104" s="6"/>
      <c r="CNP104" s="6"/>
      <c r="CNQ104" s="6"/>
      <c r="CNR104" s="6"/>
      <c r="CNS104" s="6"/>
      <c r="CNT104" s="6"/>
      <c r="CNU104" s="6"/>
      <c r="CNV104" s="6"/>
      <c r="CNW104" s="6"/>
      <c r="CNX104" s="6"/>
      <c r="CNY104" s="6"/>
      <c r="CNZ104" s="6"/>
      <c r="COA104" s="6"/>
      <c r="COB104" s="6"/>
      <c r="COC104" s="6"/>
      <c r="COD104" s="6"/>
      <c r="COE104" s="6"/>
      <c r="COF104" s="6"/>
      <c r="COG104" s="6"/>
      <c r="COH104" s="6"/>
      <c r="COI104" s="6"/>
      <c r="COJ104" s="6"/>
      <c r="COK104" s="6"/>
      <c r="COL104" s="6"/>
      <c r="COM104" s="6"/>
      <c r="CON104" s="6"/>
      <c r="COO104" s="6"/>
      <c r="COP104" s="6"/>
      <c r="COQ104" s="6"/>
      <c r="COR104" s="6"/>
      <c r="COS104" s="6"/>
      <c r="COT104" s="6"/>
      <c r="COU104" s="6"/>
      <c r="COV104" s="6"/>
      <c r="COW104" s="6"/>
      <c r="COX104" s="6"/>
      <c r="COY104" s="6"/>
      <c r="COZ104" s="6"/>
      <c r="CPA104" s="6"/>
      <c r="CPB104" s="6"/>
      <c r="CPC104" s="6"/>
      <c r="CPD104" s="6"/>
      <c r="CPE104" s="6"/>
      <c r="CPF104" s="6"/>
      <c r="CPG104" s="6"/>
      <c r="CPH104" s="6"/>
      <c r="CPI104" s="6"/>
      <c r="CPJ104" s="6"/>
      <c r="CPK104" s="6"/>
      <c r="CPL104" s="6"/>
      <c r="CPM104" s="6"/>
      <c r="CPN104" s="6"/>
      <c r="CPO104" s="6"/>
      <c r="CPP104" s="6"/>
      <c r="CPQ104" s="6"/>
      <c r="CPR104" s="6"/>
      <c r="CPS104" s="6"/>
      <c r="CPT104" s="6"/>
      <c r="CPU104" s="6"/>
      <c r="CPV104" s="6"/>
      <c r="CPW104" s="6"/>
      <c r="CPX104" s="6"/>
      <c r="CPY104" s="6"/>
      <c r="CPZ104" s="6"/>
      <c r="CQA104" s="6"/>
      <c r="CQB104" s="6"/>
      <c r="CQC104" s="6"/>
      <c r="CQD104" s="6"/>
      <c r="CQE104" s="6"/>
      <c r="CQF104" s="6"/>
      <c r="CQG104" s="6"/>
      <c r="CQH104" s="6"/>
      <c r="CQI104" s="6"/>
      <c r="CQJ104" s="6"/>
      <c r="CQK104" s="6"/>
      <c r="CQL104" s="6"/>
      <c r="CQM104" s="6"/>
      <c r="CQN104" s="6"/>
      <c r="CQO104" s="6"/>
      <c r="CQP104" s="6"/>
      <c r="CQQ104" s="6"/>
      <c r="CQR104" s="6"/>
      <c r="CQS104" s="6"/>
      <c r="CQT104" s="6"/>
      <c r="CQU104" s="6"/>
      <c r="CQV104" s="6"/>
      <c r="CQW104" s="6"/>
      <c r="CQX104" s="6"/>
      <c r="CQY104" s="6"/>
      <c r="CQZ104" s="6"/>
      <c r="CRA104" s="6"/>
      <c r="CRB104" s="6"/>
      <c r="CRC104" s="6"/>
      <c r="CRD104" s="6"/>
      <c r="CRE104" s="6"/>
      <c r="CRF104" s="6"/>
      <c r="CRG104" s="6"/>
      <c r="CRH104" s="6"/>
      <c r="CRI104" s="6"/>
      <c r="CRJ104" s="6"/>
      <c r="CRK104" s="6"/>
      <c r="CRL104" s="6"/>
      <c r="CRM104" s="6"/>
      <c r="CRN104" s="6"/>
      <c r="CRO104" s="6"/>
      <c r="CRP104" s="6"/>
      <c r="CRQ104" s="6"/>
      <c r="CRR104" s="6"/>
      <c r="CRS104" s="6"/>
      <c r="CRT104" s="6"/>
      <c r="CRU104" s="6"/>
      <c r="CRV104" s="6"/>
      <c r="CRW104" s="6"/>
      <c r="CRX104" s="6"/>
      <c r="CRY104" s="6"/>
      <c r="CRZ104" s="6"/>
      <c r="CSA104" s="6"/>
      <c r="CSB104" s="6"/>
      <c r="CSC104" s="6"/>
      <c r="CSD104" s="6"/>
      <c r="CSE104" s="6"/>
      <c r="CSF104" s="6"/>
      <c r="CSG104" s="6"/>
      <c r="CSH104" s="6"/>
      <c r="CSI104" s="6"/>
      <c r="CSJ104" s="6"/>
      <c r="CSK104" s="6"/>
      <c r="CSL104" s="6"/>
      <c r="CSM104" s="6"/>
      <c r="CSN104" s="6"/>
      <c r="CSO104" s="6"/>
      <c r="CSP104" s="6"/>
      <c r="CSQ104" s="6"/>
      <c r="CSR104" s="6"/>
      <c r="CSS104" s="6"/>
      <c r="CST104" s="6"/>
      <c r="CSU104" s="6"/>
      <c r="CSV104" s="6"/>
      <c r="CSW104" s="6"/>
      <c r="CSX104" s="6"/>
      <c r="CSY104" s="6"/>
      <c r="CSZ104" s="6"/>
      <c r="CTA104" s="6"/>
      <c r="CTH104" s="6"/>
      <c r="CTI104" s="6"/>
      <c r="CTJ104" s="6"/>
      <c r="CTK104" s="6"/>
      <c r="CTL104" s="6"/>
      <c r="CTM104" s="6"/>
      <c r="CTN104" s="6"/>
      <c r="CTO104" s="6"/>
      <c r="CTP104" s="6"/>
      <c r="CTQ104" s="6"/>
      <c r="CTR104" s="6"/>
      <c r="CTS104" s="6"/>
      <c r="CTT104" s="6"/>
      <c r="CTU104" s="6"/>
      <c r="CTV104" s="6"/>
      <c r="CTW104" s="6"/>
      <c r="CTX104" s="6"/>
      <c r="CTY104" s="6"/>
      <c r="CTZ104" s="6"/>
      <c r="CUA104" s="6"/>
      <c r="CUB104" s="6"/>
      <c r="CUC104" s="6"/>
      <c r="CUD104" s="6"/>
      <c r="CUE104" s="6"/>
      <c r="CUF104" s="6"/>
      <c r="CUG104" s="6"/>
      <c r="CUH104" s="6"/>
      <c r="CUI104" s="6"/>
      <c r="CUJ104" s="6"/>
      <c r="CUK104" s="6"/>
      <c r="CUL104" s="6"/>
      <c r="CUM104" s="6"/>
      <c r="CUN104" s="6"/>
      <c r="CUO104" s="6"/>
      <c r="CUP104" s="6"/>
      <c r="CUQ104" s="6"/>
      <c r="CUR104" s="6"/>
      <c r="CUS104" s="6"/>
      <c r="CUT104" s="6"/>
      <c r="CUU104" s="6"/>
      <c r="CUV104" s="6"/>
      <c r="CUW104" s="6"/>
      <c r="CUX104" s="6"/>
      <c r="CUY104" s="6"/>
      <c r="CUZ104" s="6"/>
      <c r="CVA104" s="6"/>
      <c r="CVB104" s="6"/>
      <c r="CVC104" s="6"/>
      <c r="CVD104" s="6"/>
      <c r="CVE104" s="6"/>
      <c r="CVF104" s="6"/>
      <c r="CVG104" s="6"/>
      <c r="CVH104" s="6"/>
      <c r="CVI104" s="6"/>
      <c r="CVJ104" s="6"/>
      <c r="CVK104" s="6"/>
      <c r="CVL104" s="6"/>
      <c r="CVM104" s="6"/>
      <c r="CVN104" s="6"/>
      <c r="CVO104" s="6"/>
      <c r="CVP104" s="6"/>
      <c r="CVQ104" s="6"/>
      <c r="CVR104" s="6"/>
      <c r="CVS104" s="6"/>
      <c r="CVT104" s="6"/>
      <c r="CVU104" s="6"/>
      <c r="CVV104" s="6"/>
      <c r="CVW104" s="6"/>
      <c r="CVX104" s="6"/>
      <c r="CVY104" s="6"/>
      <c r="CVZ104" s="6"/>
      <c r="CWA104" s="6"/>
      <c r="CWB104" s="6"/>
      <c r="CWC104" s="6"/>
      <c r="CWD104" s="6"/>
      <c r="CWE104" s="6"/>
      <c r="CWF104" s="6"/>
      <c r="CWG104" s="6"/>
      <c r="CWH104" s="6"/>
      <c r="CWI104" s="6"/>
      <c r="CWJ104" s="6"/>
      <c r="CWK104" s="6"/>
      <c r="CWL104" s="6"/>
      <c r="CWM104" s="6"/>
      <c r="CWN104" s="6"/>
      <c r="CWO104" s="6"/>
      <c r="CWP104" s="6"/>
      <c r="CWQ104" s="6"/>
      <c r="CWR104" s="6"/>
      <c r="CWS104" s="6"/>
      <c r="CWT104" s="6"/>
      <c r="CWU104" s="6"/>
      <c r="CWV104" s="6"/>
      <c r="CWW104" s="6"/>
      <c r="CWX104" s="6"/>
      <c r="CWY104" s="6"/>
      <c r="CWZ104" s="6"/>
      <c r="CXA104" s="6"/>
      <c r="CXB104" s="6"/>
      <c r="CXC104" s="6"/>
      <c r="CXD104" s="6"/>
      <c r="CXE104" s="6"/>
      <c r="CXF104" s="6"/>
      <c r="CXG104" s="6"/>
      <c r="CXH104" s="6"/>
      <c r="CXI104" s="6"/>
      <c r="CXJ104" s="6"/>
      <c r="CXK104" s="6"/>
      <c r="CXL104" s="6"/>
      <c r="CXM104" s="6"/>
      <c r="CXN104" s="6"/>
      <c r="CXO104" s="6"/>
      <c r="CXP104" s="6"/>
      <c r="CXQ104" s="6"/>
      <c r="CXR104" s="6"/>
      <c r="CXS104" s="6"/>
      <c r="CXT104" s="6"/>
      <c r="CXU104" s="6"/>
      <c r="CXV104" s="6"/>
      <c r="CXW104" s="6"/>
      <c r="CXX104" s="6"/>
      <c r="CXY104" s="6"/>
      <c r="CXZ104" s="6"/>
      <c r="CYA104" s="6"/>
      <c r="CYB104" s="6"/>
      <c r="CYC104" s="6"/>
      <c r="CYD104" s="6"/>
      <c r="CYE104" s="6"/>
      <c r="CYF104" s="6"/>
      <c r="CYG104" s="6"/>
      <c r="CYH104" s="6"/>
      <c r="CYI104" s="6"/>
      <c r="CYJ104" s="6"/>
      <c r="CYK104" s="6"/>
      <c r="CYL104" s="6"/>
      <c r="CYM104" s="6"/>
      <c r="CYN104" s="6"/>
      <c r="CYO104" s="6"/>
      <c r="CYP104" s="6"/>
      <c r="CYQ104" s="6"/>
      <c r="CYR104" s="6"/>
      <c r="CYS104" s="6"/>
      <c r="CYT104" s="6"/>
      <c r="CYU104" s="6"/>
      <c r="CYV104" s="6"/>
      <c r="CYW104" s="6"/>
      <c r="CYX104" s="6"/>
      <c r="CYY104" s="6"/>
      <c r="CYZ104" s="6"/>
      <c r="CZA104" s="6"/>
      <c r="CZB104" s="6"/>
      <c r="CZC104" s="6"/>
      <c r="CZD104" s="6"/>
      <c r="CZE104" s="6"/>
      <c r="CZF104" s="6"/>
      <c r="CZG104" s="6"/>
      <c r="CZH104" s="6"/>
      <c r="CZI104" s="6"/>
      <c r="CZJ104" s="6"/>
      <c r="CZK104" s="6"/>
      <c r="CZL104" s="6"/>
      <c r="CZM104" s="6"/>
      <c r="CZN104" s="6"/>
      <c r="CZO104" s="6"/>
      <c r="CZP104" s="6"/>
      <c r="CZQ104" s="6"/>
      <c r="CZR104" s="6"/>
      <c r="CZS104" s="6"/>
      <c r="CZT104" s="6"/>
      <c r="CZU104" s="6"/>
      <c r="CZV104" s="6"/>
      <c r="CZW104" s="6"/>
      <c r="CZX104" s="6"/>
      <c r="CZY104" s="6"/>
      <c r="CZZ104" s="6"/>
      <c r="DAA104" s="6"/>
      <c r="DAB104" s="6"/>
      <c r="DAC104" s="6"/>
      <c r="DAD104" s="6"/>
      <c r="DAE104" s="6"/>
      <c r="DAF104" s="6"/>
      <c r="DAG104" s="6"/>
      <c r="DAH104" s="6"/>
      <c r="DAI104" s="6"/>
      <c r="DAJ104" s="6"/>
      <c r="DAK104" s="6"/>
      <c r="DAL104" s="6"/>
      <c r="DAM104" s="6"/>
      <c r="DAN104" s="6"/>
      <c r="DAO104" s="6"/>
      <c r="DAP104" s="6"/>
      <c r="DAQ104" s="6"/>
      <c r="DAR104" s="6"/>
      <c r="DAS104" s="6"/>
      <c r="DAT104" s="6"/>
      <c r="DAU104" s="6"/>
      <c r="DAV104" s="6"/>
      <c r="DAW104" s="6"/>
      <c r="DAX104" s="6"/>
      <c r="DAY104" s="6"/>
      <c r="DAZ104" s="6"/>
      <c r="DBA104" s="6"/>
      <c r="DBB104" s="6"/>
      <c r="DBC104" s="6"/>
      <c r="DBD104" s="6"/>
      <c r="DBE104" s="6"/>
      <c r="DBF104" s="6"/>
      <c r="DBG104" s="6"/>
      <c r="DBH104" s="6"/>
      <c r="DBI104" s="6"/>
      <c r="DBJ104" s="6"/>
      <c r="DBK104" s="6"/>
      <c r="DBL104" s="6"/>
      <c r="DBM104" s="6"/>
      <c r="DBN104" s="6"/>
      <c r="DBO104" s="6"/>
      <c r="DBP104" s="6"/>
      <c r="DBQ104" s="6"/>
      <c r="DBR104" s="6"/>
      <c r="DBS104" s="6"/>
      <c r="DBT104" s="6"/>
      <c r="DBU104" s="6"/>
      <c r="DBV104" s="6"/>
      <c r="DBW104" s="6"/>
      <c r="DBX104" s="6"/>
      <c r="DBY104" s="6"/>
      <c r="DBZ104" s="6"/>
      <c r="DCA104" s="6"/>
      <c r="DCB104" s="6"/>
      <c r="DCC104" s="6"/>
      <c r="DCD104" s="6"/>
      <c r="DCE104" s="6"/>
      <c r="DCF104" s="6"/>
      <c r="DCG104" s="6"/>
      <c r="DCH104" s="6"/>
      <c r="DCI104" s="6"/>
      <c r="DCJ104" s="6"/>
      <c r="DCK104" s="6"/>
      <c r="DCL104" s="6"/>
      <c r="DCM104" s="6"/>
      <c r="DCN104" s="6"/>
      <c r="DCO104" s="6"/>
      <c r="DCP104" s="6"/>
      <c r="DCQ104" s="6"/>
      <c r="DCR104" s="6"/>
      <c r="DCS104" s="6"/>
      <c r="DCT104" s="6"/>
      <c r="DCU104" s="6"/>
      <c r="DCV104" s="6"/>
      <c r="DCW104" s="6"/>
      <c r="DDD104" s="6"/>
      <c r="DDE104" s="6"/>
      <c r="DDF104" s="6"/>
      <c r="DDG104" s="6"/>
      <c r="DDH104" s="6"/>
      <c r="DDI104" s="6"/>
      <c r="DDJ104" s="6"/>
      <c r="DDK104" s="6"/>
      <c r="DDL104" s="6"/>
      <c r="DDM104" s="6"/>
      <c r="DDN104" s="6"/>
      <c r="DDO104" s="6"/>
      <c r="DDP104" s="6"/>
      <c r="DDQ104" s="6"/>
      <c r="DDR104" s="6"/>
      <c r="DDS104" s="6"/>
      <c r="DDT104" s="6"/>
      <c r="DDU104" s="6"/>
      <c r="DDV104" s="6"/>
      <c r="DDW104" s="6"/>
      <c r="DDX104" s="6"/>
      <c r="DDY104" s="6"/>
      <c r="DDZ104" s="6"/>
      <c r="DEA104" s="6"/>
      <c r="DEB104" s="6"/>
      <c r="DEC104" s="6"/>
      <c r="DED104" s="6"/>
      <c r="DEE104" s="6"/>
      <c r="DEF104" s="6"/>
      <c r="DEG104" s="6"/>
      <c r="DEH104" s="6"/>
      <c r="DEI104" s="6"/>
      <c r="DEJ104" s="6"/>
      <c r="DEK104" s="6"/>
      <c r="DEL104" s="6"/>
      <c r="DEM104" s="6"/>
      <c r="DEN104" s="6"/>
      <c r="DEO104" s="6"/>
      <c r="DEP104" s="6"/>
      <c r="DEQ104" s="6"/>
      <c r="DER104" s="6"/>
      <c r="DES104" s="6"/>
      <c r="DET104" s="6"/>
      <c r="DEU104" s="6"/>
      <c r="DEV104" s="6"/>
      <c r="DEW104" s="6"/>
      <c r="DEX104" s="6"/>
      <c r="DEY104" s="6"/>
      <c r="DEZ104" s="6"/>
      <c r="DFA104" s="6"/>
      <c r="DFB104" s="6"/>
      <c r="DFC104" s="6"/>
      <c r="DFD104" s="6"/>
      <c r="DFE104" s="6"/>
      <c r="DFF104" s="6"/>
      <c r="DFG104" s="6"/>
      <c r="DFH104" s="6"/>
      <c r="DFI104" s="6"/>
      <c r="DFJ104" s="6"/>
      <c r="DFK104" s="6"/>
      <c r="DFL104" s="6"/>
      <c r="DFM104" s="6"/>
      <c r="DFN104" s="6"/>
      <c r="DFO104" s="6"/>
      <c r="DFP104" s="6"/>
      <c r="DFQ104" s="6"/>
      <c r="DFR104" s="6"/>
      <c r="DFS104" s="6"/>
      <c r="DFT104" s="6"/>
      <c r="DFU104" s="6"/>
      <c r="DFV104" s="6"/>
      <c r="DFW104" s="6"/>
      <c r="DFX104" s="6"/>
      <c r="DFY104" s="6"/>
      <c r="DFZ104" s="6"/>
      <c r="DGA104" s="6"/>
      <c r="DGB104" s="6"/>
      <c r="DGC104" s="6"/>
      <c r="DGD104" s="6"/>
      <c r="DGE104" s="6"/>
      <c r="DGF104" s="6"/>
      <c r="DGG104" s="6"/>
      <c r="DGH104" s="6"/>
      <c r="DGI104" s="6"/>
      <c r="DGJ104" s="6"/>
      <c r="DGK104" s="6"/>
      <c r="DGL104" s="6"/>
      <c r="DGM104" s="6"/>
      <c r="DGN104" s="6"/>
      <c r="DGO104" s="6"/>
      <c r="DGP104" s="6"/>
      <c r="DGQ104" s="6"/>
      <c r="DGR104" s="6"/>
      <c r="DGS104" s="6"/>
      <c r="DGT104" s="6"/>
      <c r="DGU104" s="6"/>
      <c r="DGV104" s="6"/>
      <c r="DGW104" s="6"/>
      <c r="DGX104" s="6"/>
      <c r="DGY104" s="6"/>
      <c r="DGZ104" s="6"/>
      <c r="DHA104" s="6"/>
      <c r="DHB104" s="6"/>
      <c r="DHC104" s="6"/>
      <c r="DHD104" s="6"/>
      <c r="DHE104" s="6"/>
      <c r="DHF104" s="6"/>
      <c r="DHG104" s="6"/>
      <c r="DHH104" s="6"/>
      <c r="DHI104" s="6"/>
      <c r="DHJ104" s="6"/>
      <c r="DHK104" s="6"/>
      <c r="DHL104" s="6"/>
      <c r="DHM104" s="6"/>
      <c r="DHN104" s="6"/>
      <c r="DHO104" s="6"/>
      <c r="DHP104" s="6"/>
      <c r="DHQ104" s="6"/>
      <c r="DHR104" s="6"/>
      <c r="DHS104" s="6"/>
      <c r="DHT104" s="6"/>
      <c r="DHU104" s="6"/>
      <c r="DHV104" s="6"/>
      <c r="DHW104" s="6"/>
      <c r="DHX104" s="6"/>
      <c r="DHY104" s="6"/>
      <c r="DHZ104" s="6"/>
      <c r="DIA104" s="6"/>
      <c r="DIB104" s="6"/>
      <c r="DIC104" s="6"/>
      <c r="DID104" s="6"/>
      <c r="DIE104" s="6"/>
      <c r="DIF104" s="6"/>
      <c r="DIG104" s="6"/>
      <c r="DIH104" s="6"/>
      <c r="DII104" s="6"/>
      <c r="DIJ104" s="6"/>
      <c r="DIK104" s="6"/>
      <c r="DIL104" s="6"/>
      <c r="DIM104" s="6"/>
      <c r="DIN104" s="6"/>
      <c r="DIO104" s="6"/>
      <c r="DIP104" s="6"/>
      <c r="DIQ104" s="6"/>
      <c r="DIR104" s="6"/>
      <c r="DIS104" s="6"/>
      <c r="DIT104" s="6"/>
      <c r="DIU104" s="6"/>
      <c r="DIV104" s="6"/>
      <c r="DIW104" s="6"/>
      <c r="DIX104" s="6"/>
      <c r="DIY104" s="6"/>
      <c r="DIZ104" s="6"/>
      <c r="DJA104" s="6"/>
      <c r="DJB104" s="6"/>
      <c r="DJC104" s="6"/>
      <c r="DJD104" s="6"/>
      <c r="DJE104" s="6"/>
      <c r="DJF104" s="6"/>
      <c r="DJG104" s="6"/>
      <c r="DJH104" s="6"/>
      <c r="DJI104" s="6"/>
      <c r="DJJ104" s="6"/>
      <c r="DJK104" s="6"/>
      <c r="DJL104" s="6"/>
      <c r="DJM104" s="6"/>
      <c r="DJN104" s="6"/>
      <c r="DJO104" s="6"/>
      <c r="DJP104" s="6"/>
      <c r="DJQ104" s="6"/>
      <c r="DJR104" s="6"/>
      <c r="DJS104" s="6"/>
      <c r="DJT104" s="6"/>
      <c r="DJU104" s="6"/>
      <c r="DJV104" s="6"/>
      <c r="DJW104" s="6"/>
      <c r="DJX104" s="6"/>
      <c r="DJY104" s="6"/>
      <c r="DJZ104" s="6"/>
      <c r="DKA104" s="6"/>
      <c r="DKB104" s="6"/>
      <c r="DKC104" s="6"/>
      <c r="DKD104" s="6"/>
      <c r="DKE104" s="6"/>
      <c r="DKF104" s="6"/>
      <c r="DKG104" s="6"/>
      <c r="DKH104" s="6"/>
      <c r="DKI104" s="6"/>
      <c r="DKJ104" s="6"/>
      <c r="DKK104" s="6"/>
      <c r="DKL104" s="6"/>
      <c r="DKM104" s="6"/>
      <c r="DKN104" s="6"/>
      <c r="DKO104" s="6"/>
      <c r="DKP104" s="6"/>
      <c r="DKQ104" s="6"/>
      <c r="DKR104" s="6"/>
      <c r="DKS104" s="6"/>
      <c r="DKT104" s="6"/>
      <c r="DKU104" s="6"/>
      <c r="DKV104" s="6"/>
      <c r="DKW104" s="6"/>
      <c r="DKX104" s="6"/>
      <c r="DKY104" s="6"/>
      <c r="DKZ104" s="6"/>
      <c r="DLA104" s="6"/>
      <c r="DLB104" s="6"/>
      <c r="DLC104" s="6"/>
      <c r="DLD104" s="6"/>
      <c r="DLE104" s="6"/>
      <c r="DLF104" s="6"/>
      <c r="DLG104" s="6"/>
      <c r="DLH104" s="6"/>
      <c r="DLI104" s="6"/>
      <c r="DLJ104" s="6"/>
      <c r="DLK104" s="6"/>
      <c r="DLL104" s="6"/>
      <c r="DLM104" s="6"/>
      <c r="DLN104" s="6"/>
      <c r="DLO104" s="6"/>
      <c r="DLP104" s="6"/>
      <c r="DLQ104" s="6"/>
      <c r="DLR104" s="6"/>
      <c r="DLS104" s="6"/>
      <c r="DLT104" s="6"/>
      <c r="DLU104" s="6"/>
      <c r="DLV104" s="6"/>
      <c r="DLW104" s="6"/>
      <c r="DLX104" s="6"/>
      <c r="DLY104" s="6"/>
      <c r="DLZ104" s="6"/>
      <c r="DMA104" s="6"/>
      <c r="DMB104" s="6"/>
      <c r="DMC104" s="6"/>
      <c r="DMD104" s="6"/>
      <c r="DME104" s="6"/>
      <c r="DMF104" s="6"/>
      <c r="DMG104" s="6"/>
      <c r="DMH104" s="6"/>
      <c r="DMI104" s="6"/>
      <c r="DMJ104" s="6"/>
      <c r="DMK104" s="6"/>
      <c r="DML104" s="6"/>
      <c r="DMM104" s="6"/>
      <c r="DMN104" s="6"/>
      <c r="DMO104" s="6"/>
      <c r="DMP104" s="6"/>
      <c r="DMQ104" s="6"/>
      <c r="DMR104" s="6"/>
      <c r="DMS104" s="6"/>
      <c r="DMZ104" s="6"/>
      <c r="DNA104" s="6"/>
      <c r="DNB104" s="6"/>
      <c r="DNC104" s="6"/>
      <c r="DND104" s="6"/>
      <c r="DNE104" s="6"/>
      <c r="DNF104" s="6"/>
      <c r="DNG104" s="6"/>
      <c r="DNH104" s="6"/>
      <c r="DNI104" s="6"/>
      <c r="DNJ104" s="6"/>
      <c r="DNK104" s="6"/>
      <c r="DNL104" s="6"/>
      <c r="DNM104" s="6"/>
      <c r="DNN104" s="6"/>
      <c r="DNO104" s="6"/>
      <c r="DNP104" s="6"/>
      <c r="DNQ104" s="6"/>
      <c r="DNR104" s="6"/>
      <c r="DNS104" s="6"/>
      <c r="DNT104" s="6"/>
      <c r="DNU104" s="6"/>
      <c r="DNV104" s="6"/>
      <c r="DNW104" s="6"/>
      <c r="DNX104" s="6"/>
      <c r="DNY104" s="6"/>
      <c r="DNZ104" s="6"/>
      <c r="DOA104" s="6"/>
      <c r="DOB104" s="6"/>
      <c r="DOC104" s="6"/>
      <c r="DOD104" s="6"/>
      <c r="DOE104" s="6"/>
      <c r="DOF104" s="6"/>
      <c r="DOG104" s="6"/>
      <c r="DOH104" s="6"/>
      <c r="DOI104" s="6"/>
      <c r="DOJ104" s="6"/>
      <c r="DOK104" s="6"/>
      <c r="DOL104" s="6"/>
      <c r="DOM104" s="6"/>
      <c r="DON104" s="6"/>
      <c r="DOO104" s="6"/>
      <c r="DOP104" s="6"/>
      <c r="DOQ104" s="6"/>
      <c r="DOR104" s="6"/>
      <c r="DOS104" s="6"/>
      <c r="DOT104" s="6"/>
      <c r="DOU104" s="6"/>
      <c r="DOV104" s="6"/>
      <c r="DOW104" s="6"/>
      <c r="DOX104" s="6"/>
      <c r="DOY104" s="6"/>
      <c r="DOZ104" s="6"/>
      <c r="DPA104" s="6"/>
      <c r="DPB104" s="6"/>
      <c r="DPC104" s="6"/>
      <c r="DPD104" s="6"/>
      <c r="DPE104" s="6"/>
      <c r="DPF104" s="6"/>
      <c r="DPG104" s="6"/>
      <c r="DPH104" s="6"/>
      <c r="DPI104" s="6"/>
      <c r="DPJ104" s="6"/>
      <c r="DPK104" s="6"/>
      <c r="DPL104" s="6"/>
      <c r="DPM104" s="6"/>
      <c r="DPN104" s="6"/>
      <c r="DPO104" s="6"/>
      <c r="DPP104" s="6"/>
      <c r="DPQ104" s="6"/>
      <c r="DPR104" s="6"/>
      <c r="DPS104" s="6"/>
      <c r="DPT104" s="6"/>
      <c r="DPU104" s="6"/>
      <c r="DPV104" s="6"/>
      <c r="DPW104" s="6"/>
      <c r="DPX104" s="6"/>
      <c r="DPY104" s="6"/>
      <c r="DPZ104" s="6"/>
      <c r="DQA104" s="6"/>
      <c r="DQB104" s="6"/>
      <c r="DQC104" s="6"/>
      <c r="DQD104" s="6"/>
      <c r="DQE104" s="6"/>
      <c r="DQF104" s="6"/>
      <c r="DQG104" s="6"/>
      <c r="DQH104" s="6"/>
      <c r="DQI104" s="6"/>
      <c r="DQJ104" s="6"/>
      <c r="DQK104" s="6"/>
      <c r="DQL104" s="6"/>
      <c r="DQM104" s="6"/>
      <c r="DQN104" s="6"/>
      <c r="DQO104" s="6"/>
      <c r="DQP104" s="6"/>
      <c r="DQQ104" s="6"/>
      <c r="DQR104" s="6"/>
      <c r="DQS104" s="6"/>
      <c r="DQT104" s="6"/>
      <c r="DQU104" s="6"/>
      <c r="DQV104" s="6"/>
      <c r="DQW104" s="6"/>
      <c r="DQX104" s="6"/>
      <c r="DQY104" s="6"/>
      <c r="DQZ104" s="6"/>
      <c r="DRA104" s="6"/>
      <c r="DRB104" s="6"/>
      <c r="DRC104" s="6"/>
      <c r="DRD104" s="6"/>
      <c r="DRE104" s="6"/>
      <c r="DRF104" s="6"/>
      <c r="DRG104" s="6"/>
      <c r="DRH104" s="6"/>
      <c r="DRI104" s="6"/>
      <c r="DRJ104" s="6"/>
      <c r="DRK104" s="6"/>
      <c r="DRL104" s="6"/>
      <c r="DRM104" s="6"/>
      <c r="DRN104" s="6"/>
      <c r="DRO104" s="6"/>
      <c r="DRP104" s="6"/>
      <c r="DRQ104" s="6"/>
      <c r="DRR104" s="6"/>
      <c r="DRS104" s="6"/>
      <c r="DRT104" s="6"/>
      <c r="DRU104" s="6"/>
      <c r="DRV104" s="6"/>
      <c r="DRW104" s="6"/>
      <c r="DRX104" s="6"/>
      <c r="DRY104" s="6"/>
      <c r="DRZ104" s="6"/>
      <c r="DSA104" s="6"/>
      <c r="DSB104" s="6"/>
      <c r="DSC104" s="6"/>
      <c r="DSD104" s="6"/>
      <c r="DSE104" s="6"/>
      <c r="DSF104" s="6"/>
      <c r="DSG104" s="6"/>
      <c r="DSH104" s="6"/>
      <c r="DSI104" s="6"/>
      <c r="DSJ104" s="6"/>
      <c r="DSK104" s="6"/>
      <c r="DSL104" s="6"/>
      <c r="DSM104" s="6"/>
      <c r="DSN104" s="6"/>
      <c r="DSO104" s="6"/>
      <c r="DSP104" s="6"/>
      <c r="DSQ104" s="6"/>
      <c r="DSR104" s="6"/>
      <c r="DSS104" s="6"/>
      <c r="DST104" s="6"/>
      <c r="DSU104" s="6"/>
      <c r="DSV104" s="6"/>
      <c r="DSW104" s="6"/>
      <c r="DSX104" s="6"/>
      <c r="DSY104" s="6"/>
      <c r="DSZ104" s="6"/>
      <c r="DTA104" s="6"/>
      <c r="DTB104" s="6"/>
      <c r="DTC104" s="6"/>
      <c r="DTD104" s="6"/>
      <c r="DTE104" s="6"/>
      <c r="DTF104" s="6"/>
      <c r="DTG104" s="6"/>
      <c r="DTH104" s="6"/>
      <c r="DTI104" s="6"/>
      <c r="DTJ104" s="6"/>
      <c r="DTK104" s="6"/>
      <c r="DTL104" s="6"/>
      <c r="DTM104" s="6"/>
      <c r="DTN104" s="6"/>
      <c r="DTO104" s="6"/>
      <c r="DTP104" s="6"/>
      <c r="DTQ104" s="6"/>
      <c r="DTR104" s="6"/>
      <c r="DTS104" s="6"/>
      <c r="DTT104" s="6"/>
      <c r="DTU104" s="6"/>
      <c r="DTV104" s="6"/>
      <c r="DTW104" s="6"/>
      <c r="DTX104" s="6"/>
      <c r="DTY104" s="6"/>
      <c r="DTZ104" s="6"/>
      <c r="DUA104" s="6"/>
      <c r="DUB104" s="6"/>
      <c r="DUC104" s="6"/>
      <c r="DUD104" s="6"/>
      <c r="DUE104" s="6"/>
      <c r="DUF104" s="6"/>
      <c r="DUG104" s="6"/>
      <c r="DUH104" s="6"/>
      <c r="DUI104" s="6"/>
      <c r="DUJ104" s="6"/>
      <c r="DUK104" s="6"/>
      <c r="DUL104" s="6"/>
      <c r="DUM104" s="6"/>
      <c r="DUN104" s="6"/>
      <c r="DUO104" s="6"/>
      <c r="DUP104" s="6"/>
      <c r="DUQ104" s="6"/>
      <c r="DUR104" s="6"/>
      <c r="DUS104" s="6"/>
      <c r="DUT104" s="6"/>
      <c r="DUU104" s="6"/>
      <c r="DUV104" s="6"/>
      <c r="DUW104" s="6"/>
      <c r="DUX104" s="6"/>
      <c r="DUY104" s="6"/>
      <c r="DUZ104" s="6"/>
      <c r="DVA104" s="6"/>
      <c r="DVB104" s="6"/>
      <c r="DVC104" s="6"/>
      <c r="DVD104" s="6"/>
      <c r="DVE104" s="6"/>
      <c r="DVF104" s="6"/>
      <c r="DVG104" s="6"/>
      <c r="DVH104" s="6"/>
      <c r="DVI104" s="6"/>
      <c r="DVJ104" s="6"/>
      <c r="DVK104" s="6"/>
      <c r="DVL104" s="6"/>
      <c r="DVM104" s="6"/>
      <c r="DVN104" s="6"/>
      <c r="DVO104" s="6"/>
      <c r="DVP104" s="6"/>
      <c r="DVQ104" s="6"/>
      <c r="DVR104" s="6"/>
      <c r="DVS104" s="6"/>
      <c r="DVT104" s="6"/>
      <c r="DVU104" s="6"/>
      <c r="DVV104" s="6"/>
      <c r="DVW104" s="6"/>
      <c r="DVX104" s="6"/>
      <c r="DVY104" s="6"/>
      <c r="DVZ104" s="6"/>
      <c r="DWA104" s="6"/>
      <c r="DWB104" s="6"/>
      <c r="DWC104" s="6"/>
      <c r="DWD104" s="6"/>
      <c r="DWE104" s="6"/>
      <c r="DWF104" s="6"/>
      <c r="DWG104" s="6"/>
      <c r="DWH104" s="6"/>
      <c r="DWI104" s="6"/>
      <c r="DWJ104" s="6"/>
      <c r="DWK104" s="6"/>
      <c r="DWL104" s="6"/>
      <c r="DWM104" s="6"/>
      <c r="DWN104" s="6"/>
      <c r="DWO104" s="6"/>
      <c r="DWV104" s="6"/>
      <c r="DWW104" s="6"/>
      <c r="DWX104" s="6"/>
      <c r="DWY104" s="6"/>
      <c r="DWZ104" s="6"/>
      <c r="DXA104" s="6"/>
      <c r="DXB104" s="6"/>
      <c r="DXC104" s="6"/>
      <c r="DXD104" s="6"/>
      <c r="DXE104" s="6"/>
      <c r="DXF104" s="6"/>
      <c r="DXG104" s="6"/>
      <c r="DXH104" s="6"/>
      <c r="DXI104" s="6"/>
      <c r="DXJ104" s="6"/>
      <c r="DXK104" s="6"/>
      <c r="DXL104" s="6"/>
      <c r="DXM104" s="6"/>
      <c r="DXN104" s="6"/>
      <c r="DXO104" s="6"/>
      <c r="DXP104" s="6"/>
      <c r="DXQ104" s="6"/>
      <c r="DXR104" s="6"/>
      <c r="DXS104" s="6"/>
      <c r="DXT104" s="6"/>
      <c r="DXU104" s="6"/>
      <c r="DXV104" s="6"/>
      <c r="DXW104" s="6"/>
      <c r="DXX104" s="6"/>
      <c r="DXY104" s="6"/>
      <c r="DXZ104" s="6"/>
      <c r="DYA104" s="6"/>
      <c r="DYB104" s="6"/>
      <c r="DYC104" s="6"/>
      <c r="DYD104" s="6"/>
      <c r="DYE104" s="6"/>
      <c r="DYF104" s="6"/>
      <c r="DYG104" s="6"/>
      <c r="DYH104" s="6"/>
      <c r="DYI104" s="6"/>
      <c r="DYJ104" s="6"/>
      <c r="DYK104" s="6"/>
      <c r="DYL104" s="6"/>
      <c r="DYM104" s="6"/>
      <c r="DYN104" s="6"/>
      <c r="DYO104" s="6"/>
      <c r="DYP104" s="6"/>
      <c r="DYQ104" s="6"/>
      <c r="DYR104" s="6"/>
      <c r="DYS104" s="6"/>
      <c r="DYT104" s="6"/>
      <c r="DYU104" s="6"/>
      <c r="DYV104" s="6"/>
      <c r="DYW104" s="6"/>
      <c r="DYX104" s="6"/>
      <c r="DYY104" s="6"/>
      <c r="DYZ104" s="6"/>
      <c r="DZA104" s="6"/>
      <c r="DZB104" s="6"/>
      <c r="DZC104" s="6"/>
      <c r="DZD104" s="6"/>
      <c r="DZE104" s="6"/>
      <c r="DZF104" s="6"/>
      <c r="DZG104" s="6"/>
      <c r="DZH104" s="6"/>
      <c r="DZI104" s="6"/>
      <c r="DZJ104" s="6"/>
      <c r="DZK104" s="6"/>
      <c r="DZL104" s="6"/>
      <c r="DZM104" s="6"/>
      <c r="DZN104" s="6"/>
      <c r="DZO104" s="6"/>
      <c r="DZP104" s="6"/>
      <c r="DZQ104" s="6"/>
      <c r="DZR104" s="6"/>
      <c r="DZS104" s="6"/>
      <c r="DZT104" s="6"/>
      <c r="DZU104" s="6"/>
      <c r="DZV104" s="6"/>
      <c r="DZW104" s="6"/>
      <c r="DZX104" s="6"/>
      <c r="DZY104" s="6"/>
      <c r="DZZ104" s="6"/>
      <c r="EAA104" s="6"/>
      <c r="EAB104" s="6"/>
      <c r="EAC104" s="6"/>
      <c r="EAD104" s="6"/>
      <c r="EAE104" s="6"/>
      <c r="EAF104" s="6"/>
      <c r="EAG104" s="6"/>
      <c r="EAH104" s="6"/>
      <c r="EAI104" s="6"/>
      <c r="EAJ104" s="6"/>
      <c r="EAK104" s="6"/>
      <c r="EAL104" s="6"/>
      <c r="EAM104" s="6"/>
      <c r="EAN104" s="6"/>
      <c r="EAO104" s="6"/>
      <c r="EAP104" s="6"/>
      <c r="EAQ104" s="6"/>
      <c r="EAR104" s="6"/>
      <c r="EAS104" s="6"/>
      <c r="EAT104" s="6"/>
      <c r="EAU104" s="6"/>
      <c r="EAV104" s="6"/>
      <c r="EAW104" s="6"/>
      <c r="EAX104" s="6"/>
      <c r="EAY104" s="6"/>
      <c r="EAZ104" s="6"/>
      <c r="EBA104" s="6"/>
      <c r="EBB104" s="6"/>
      <c r="EBC104" s="6"/>
      <c r="EBD104" s="6"/>
      <c r="EBE104" s="6"/>
      <c r="EBF104" s="6"/>
      <c r="EBG104" s="6"/>
      <c r="EBH104" s="6"/>
      <c r="EBI104" s="6"/>
      <c r="EBJ104" s="6"/>
      <c r="EBK104" s="6"/>
      <c r="EBL104" s="6"/>
      <c r="EBM104" s="6"/>
      <c r="EBN104" s="6"/>
      <c r="EBO104" s="6"/>
      <c r="EBP104" s="6"/>
      <c r="EBQ104" s="6"/>
      <c r="EBR104" s="6"/>
      <c r="EBS104" s="6"/>
      <c r="EBT104" s="6"/>
      <c r="EBU104" s="6"/>
      <c r="EBV104" s="6"/>
      <c r="EBW104" s="6"/>
      <c r="EBX104" s="6"/>
      <c r="EBY104" s="6"/>
      <c r="EBZ104" s="6"/>
      <c r="ECA104" s="6"/>
      <c r="ECB104" s="6"/>
      <c r="ECC104" s="6"/>
      <c r="ECD104" s="6"/>
      <c r="ECE104" s="6"/>
      <c r="ECF104" s="6"/>
      <c r="ECG104" s="6"/>
      <c r="ECH104" s="6"/>
      <c r="ECI104" s="6"/>
      <c r="ECJ104" s="6"/>
      <c r="ECK104" s="6"/>
      <c r="ECL104" s="6"/>
      <c r="ECM104" s="6"/>
      <c r="ECN104" s="6"/>
      <c r="ECO104" s="6"/>
      <c r="ECP104" s="6"/>
      <c r="ECQ104" s="6"/>
      <c r="ECR104" s="6"/>
      <c r="ECS104" s="6"/>
      <c r="ECT104" s="6"/>
      <c r="ECU104" s="6"/>
      <c r="ECV104" s="6"/>
      <c r="ECW104" s="6"/>
      <c r="ECX104" s="6"/>
      <c r="ECY104" s="6"/>
      <c r="ECZ104" s="6"/>
      <c r="EDA104" s="6"/>
      <c r="EDB104" s="6"/>
      <c r="EDC104" s="6"/>
      <c r="EDD104" s="6"/>
      <c r="EDE104" s="6"/>
      <c r="EDF104" s="6"/>
      <c r="EDG104" s="6"/>
      <c r="EDH104" s="6"/>
      <c r="EDI104" s="6"/>
      <c r="EDJ104" s="6"/>
      <c r="EDK104" s="6"/>
      <c r="EDL104" s="6"/>
      <c r="EDM104" s="6"/>
      <c r="EDN104" s="6"/>
      <c r="EDO104" s="6"/>
      <c r="EDP104" s="6"/>
      <c r="EDQ104" s="6"/>
      <c r="EDR104" s="6"/>
      <c r="EDS104" s="6"/>
      <c r="EDT104" s="6"/>
      <c r="EDU104" s="6"/>
      <c r="EDV104" s="6"/>
      <c r="EDW104" s="6"/>
      <c r="EDX104" s="6"/>
      <c r="EDY104" s="6"/>
      <c r="EDZ104" s="6"/>
      <c r="EEA104" s="6"/>
      <c r="EEB104" s="6"/>
      <c r="EEC104" s="6"/>
      <c r="EED104" s="6"/>
      <c r="EEE104" s="6"/>
      <c r="EEF104" s="6"/>
      <c r="EEG104" s="6"/>
      <c r="EEH104" s="6"/>
      <c r="EEI104" s="6"/>
      <c r="EEJ104" s="6"/>
      <c r="EEK104" s="6"/>
      <c r="EEL104" s="6"/>
      <c r="EEM104" s="6"/>
      <c r="EEN104" s="6"/>
      <c r="EEO104" s="6"/>
      <c r="EEP104" s="6"/>
      <c r="EEQ104" s="6"/>
      <c r="EER104" s="6"/>
      <c r="EES104" s="6"/>
      <c r="EET104" s="6"/>
      <c r="EEU104" s="6"/>
      <c r="EEV104" s="6"/>
      <c r="EEW104" s="6"/>
      <c r="EEX104" s="6"/>
      <c r="EEY104" s="6"/>
      <c r="EEZ104" s="6"/>
      <c r="EFA104" s="6"/>
      <c r="EFB104" s="6"/>
      <c r="EFC104" s="6"/>
      <c r="EFD104" s="6"/>
      <c r="EFE104" s="6"/>
      <c r="EFF104" s="6"/>
      <c r="EFG104" s="6"/>
      <c r="EFH104" s="6"/>
      <c r="EFI104" s="6"/>
      <c r="EFJ104" s="6"/>
      <c r="EFK104" s="6"/>
      <c r="EFL104" s="6"/>
      <c r="EFM104" s="6"/>
      <c r="EFN104" s="6"/>
      <c r="EFO104" s="6"/>
      <c r="EFP104" s="6"/>
      <c r="EFQ104" s="6"/>
      <c r="EFR104" s="6"/>
      <c r="EFS104" s="6"/>
      <c r="EFT104" s="6"/>
      <c r="EFU104" s="6"/>
      <c r="EFV104" s="6"/>
      <c r="EFW104" s="6"/>
      <c r="EFX104" s="6"/>
      <c r="EFY104" s="6"/>
      <c r="EFZ104" s="6"/>
      <c r="EGA104" s="6"/>
      <c r="EGB104" s="6"/>
      <c r="EGC104" s="6"/>
      <c r="EGD104" s="6"/>
      <c r="EGE104" s="6"/>
      <c r="EGF104" s="6"/>
      <c r="EGG104" s="6"/>
      <c r="EGH104" s="6"/>
      <c r="EGI104" s="6"/>
      <c r="EGJ104" s="6"/>
      <c r="EGK104" s="6"/>
      <c r="EGR104" s="6"/>
      <c r="EGS104" s="6"/>
      <c r="EGT104" s="6"/>
      <c r="EGU104" s="6"/>
      <c r="EGV104" s="6"/>
      <c r="EGW104" s="6"/>
      <c r="EGX104" s="6"/>
      <c r="EGY104" s="6"/>
      <c r="EGZ104" s="6"/>
      <c r="EHA104" s="6"/>
      <c r="EHB104" s="6"/>
      <c r="EHC104" s="6"/>
      <c r="EHD104" s="6"/>
      <c r="EHE104" s="6"/>
      <c r="EHF104" s="6"/>
      <c r="EHG104" s="6"/>
      <c r="EHH104" s="6"/>
      <c r="EHI104" s="6"/>
      <c r="EHJ104" s="6"/>
      <c r="EHK104" s="6"/>
      <c r="EHL104" s="6"/>
      <c r="EHM104" s="6"/>
      <c r="EHN104" s="6"/>
      <c r="EHO104" s="6"/>
      <c r="EHP104" s="6"/>
      <c r="EHQ104" s="6"/>
      <c r="EHR104" s="6"/>
      <c r="EHS104" s="6"/>
      <c r="EHT104" s="6"/>
      <c r="EHU104" s="6"/>
      <c r="EHV104" s="6"/>
      <c r="EHW104" s="6"/>
      <c r="EHX104" s="6"/>
      <c r="EHY104" s="6"/>
      <c r="EHZ104" s="6"/>
      <c r="EIA104" s="6"/>
      <c r="EIB104" s="6"/>
      <c r="EIC104" s="6"/>
      <c r="EID104" s="6"/>
      <c r="EIE104" s="6"/>
      <c r="EIF104" s="6"/>
      <c r="EIG104" s="6"/>
      <c r="EIH104" s="6"/>
      <c r="EII104" s="6"/>
      <c r="EIJ104" s="6"/>
      <c r="EIK104" s="6"/>
      <c r="EIL104" s="6"/>
      <c r="EIM104" s="6"/>
      <c r="EIN104" s="6"/>
      <c r="EIO104" s="6"/>
      <c r="EIP104" s="6"/>
      <c r="EIQ104" s="6"/>
      <c r="EIR104" s="6"/>
      <c r="EIS104" s="6"/>
      <c r="EIT104" s="6"/>
      <c r="EIU104" s="6"/>
      <c r="EIV104" s="6"/>
      <c r="EIW104" s="6"/>
      <c r="EIX104" s="6"/>
      <c r="EIY104" s="6"/>
      <c r="EIZ104" s="6"/>
      <c r="EJA104" s="6"/>
      <c r="EJB104" s="6"/>
      <c r="EJC104" s="6"/>
      <c r="EJD104" s="6"/>
      <c r="EJE104" s="6"/>
      <c r="EJF104" s="6"/>
      <c r="EJG104" s="6"/>
      <c r="EJH104" s="6"/>
      <c r="EJI104" s="6"/>
      <c r="EJJ104" s="6"/>
      <c r="EJK104" s="6"/>
      <c r="EJL104" s="6"/>
      <c r="EJM104" s="6"/>
      <c r="EJN104" s="6"/>
      <c r="EJO104" s="6"/>
      <c r="EJP104" s="6"/>
      <c r="EJQ104" s="6"/>
      <c r="EJR104" s="6"/>
      <c r="EJS104" s="6"/>
      <c r="EJT104" s="6"/>
      <c r="EJU104" s="6"/>
      <c r="EJV104" s="6"/>
      <c r="EJW104" s="6"/>
      <c r="EJX104" s="6"/>
      <c r="EJY104" s="6"/>
      <c r="EJZ104" s="6"/>
      <c r="EKA104" s="6"/>
      <c r="EKB104" s="6"/>
      <c r="EKC104" s="6"/>
      <c r="EKD104" s="6"/>
      <c r="EKE104" s="6"/>
      <c r="EKF104" s="6"/>
      <c r="EKG104" s="6"/>
      <c r="EKH104" s="6"/>
      <c r="EKI104" s="6"/>
      <c r="EKJ104" s="6"/>
      <c r="EKK104" s="6"/>
      <c r="EKL104" s="6"/>
      <c r="EKM104" s="6"/>
      <c r="EKN104" s="6"/>
      <c r="EKO104" s="6"/>
      <c r="EKP104" s="6"/>
      <c r="EKQ104" s="6"/>
      <c r="EKR104" s="6"/>
      <c r="EKS104" s="6"/>
      <c r="EKT104" s="6"/>
      <c r="EKU104" s="6"/>
      <c r="EKV104" s="6"/>
      <c r="EKW104" s="6"/>
      <c r="EKX104" s="6"/>
      <c r="EKY104" s="6"/>
      <c r="EKZ104" s="6"/>
      <c r="ELA104" s="6"/>
      <c r="ELB104" s="6"/>
      <c r="ELC104" s="6"/>
      <c r="ELD104" s="6"/>
      <c r="ELE104" s="6"/>
      <c r="ELF104" s="6"/>
      <c r="ELG104" s="6"/>
      <c r="ELH104" s="6"/>
      <c r="ELI104" s="6"/>
      <c r="ELJ104" s="6"/>
      <c r="ELK104" s="6"/>
      <c r="ELL104" s="6"/>
      <c r="ELM104" s="6"/>
      <c r="ELN104" s="6"/>
      <c r="ELO104" s="6"/>
      <c r="ELP104" s="6"/>
      <c r="ELQ104" s="6"/>
      <c r="ELR104" s="6"/>
      <c r="ELS104" s="6"/>
      <c r="ELT104" s="6"/>
      <c r="ELU104" s="6"/>
      <c r="ELV104" s="6"/>
      <c r="ELW104" s="6"/>
      <c r="ELX104" s="6"/>
      <c r="ELY104" s="6"/>
      <c r="ELZ104" s="6"/>
      <c r="EMA104" s="6"/>
      <c r="EMB104" s="6"/>
      <c r="EMC104" s="6"/>
      <c r="EMD104" s="6"/>
      <c r="EME104" s="6"/>
      <c r="EMF104" s="6"/>
      <c r="EMG104" s="6"/>
      <c r="EMH104" s="6"/>
      <c r="EMI104" s="6"/>
      <c r="EMJ104" s="6"/>
      <c r="EMK104" s="6"/>
      <c r="EML104" s="6"/>
      <c r="EMM104" s="6"/>
      <c r="EMN104" s="6"/>
      <c r="EMO104" s="6"/>
      <c r="EMP104" s="6"/>
      <c r="EMQ104" s="6"/>
      <c r="EMR104" s="6"/>
      <c r="EMS104" s="6"/>
      <c r="EMT104" s="6"/>
      <c r="EMU104" s="6"/>
      <c r="EMV104" s="6"/>
      <c r="EMW104" s="6"/>
      <c r="EMX104" s="6"/>
      <c r="EMY104" s="6"/>
      <c r="EMZ104" s="6"/>
      <c r="ENA104" s="6"/>
      <c r="ENB104" s="6"/>
      <c r="ENC104" s="6"/>
      <c r="END104" s="6"/>
      <c r="ENE104" s="6"/>
      <c r="ENF104" s="6"/>
      <c r="ENG104" s="6"/>
      <c r="ENH104" s="6"/>
      <c r="ENI104" s="6"/>
      <c r="ENJ104" s="6"/>
      <c r="ENK104" s="6"/>
      <c r="ENL104" s="6"/>
      <c r="ENM104" s="6"/>
      <c r="ENN104" s="6"/>
      <c r="ENO104" s="6"/>
      <c r="ENP104" s="6"/>
      <c r="ENQ104" s="6"/>
      <c r="ENR104" s="6"/>
      <c r="ENS104" s="6"/>
      <c r="ENT104" s="6"/>
      <c r="ENU104" s="6"/>
      <c r="ENV104" s="6"/>
      <c r="ENW104" s="6"/>
      <c r="ENX104" s="6"/>
      <c r="ENY104" s="6"/>
      <c r="ENZ104" s="6"/>
      <c r="EOA104" s="6"/>
      <c r="EOB104" s="6"/>
      <c r="EOC104" s="6"/>
      <c r="EOD104" s="6"/>
      <c r="EOE104" s="6"/>
      <c r="EOF104" s="6"/>
      <c r="EOG104" s="6"/>
      <c r="EOH104" s="6"/>
      <c r="EOI104" s="6"/>
      <c r="EOJ104" s="6"/>
      <c r="EOK104" s="6"/>
      <c r="EOL104" s="6"/>
      <c r="EOM104" s="6"/>
      <c r="EON104" s="6"/>
      <c r="EOO104" s="6"/>
      <c r="EOP104" s="6"/>
      <c r="EOQ104" s="6"/>
      <c r="EOR104" s="6"/>
      <c r="EOS104" s="6"/>
      <c r="EOT104" s="6"/>
      <c r="EOU104" s="6"/>
      <c r="EOV104" s="6"/>
      <c r="EOW104" s="6"/>
      <c r="EOX104" s="6"/>
      <c r="EOY104" s="6"/>
      <c r="EOZ104" s="6"/>
      <c r="EPA104" s="6"/>
      <c r="EPB104" s="6"/>
      <c r="EPC104" s="6"/>
      <c r="EPD104" s="6"/>
      <c r="EPE104" s="6"/>
      <c r="EPF104" s="6"/>
      <c r="EPG104" s="6"/>
      <c r="EPH104" s="6"/>
      <c r="EPI104" s="6"/>
      <c r="EPJ104" s="6"/>
      <c r="EPK104" s="6"/>
      <c r="EPL104" s="6"/>
      <c r="EPM104" s="6"/>
      <c r="EPN104" s="6"/>
      <c r="EPO104" s="6"/>
      <c r="EPP104" s="6"/>
      <c r="EPQ104" s="6"/>
      <c r="EPR104" s="6"/>
      <c r="EPS104" s="6"/>
      <c r="EPT104" s="6"/>
      <c r="EPU104" s="6"/>
      <c r="EPV104" s="6"/>
      <c r="EPW104" s="6"/>
      <c r="EPX104" s="6"/>
      <c r="EPY104" s="6"/>
      <c r="EPZ104" s="6"/>
      <c r="EQA104" s="6"/>
      <c r="EQB104" s="6"/>
      <c r="EQC104" s="6"/>
      <c r="EQD104" s="6"/>
      <c r="EQE104" s="6"/>
      <c r="EQF104" s="6"/>
      <c r="EQG104" s="6"/>
      <c r="EQN104" s="6"/>
      <c r="EQO104" s="6"/>
      <c r="EQP104" s="6"/>
      <c r="EQQ104" s="6"/>
      <c r="EQR104" s="6"/>
      <c r="EQS104" s="6"/>
      <c r="EQT104" s="6"/>
      <c r="EQU104" s="6"/>
      <c r="EQV104" s="6"/>
      <c r="EQW104" s="6"/>
      <c r="EQX104" s="6"/>
      <c r="EQY104" s="6"/>
      <c r="EQZ104" s="6"/>
      <c r="ERA104" s="6"/>
      <c r="ERB104" s="6"/>
      <c r="ERC104" s="6"/>
      <c r="ERD104" s="6"/>
      <c r="ERE104" s="6"/>
      <c r="ERF104" s="6"/>
      <c r="ERG104" s="6"/>
      <c r="ERH104" s="6"/>
      <c r="ERI104" s="6"/>
      <c r="ERJ104" s="6"/>
      <c r="ERK104" s="6"/>
      <c r="ERL104" s="6"/>
      <c r="ERM104" s="6"/>
      <c r="ERN104" s="6"/>
      <c r="ERO104" s="6"/>
      <c r="ERP104" s="6"/>
      <c r="ERQ104" s="6"/>
      <c r="ERR104" s="6"/>
      <c r="ERS104" s="6"/>
      <c r="ERT104" s="6"/>
      <c r="ERU104" s="6"/>
      <c r="ERV104" s="6"/>
      <c r="ERW104" s="6"/>
      <c r="ERX104" s="6"/>
      <c r="ERY104" s="6"/>
      <c r="ERZ104" s="6"/>
      <c r="ESA104" s="6"/>
      <c r="ESB104" s="6"/>
      <c r="ESC104" s="6"/>
      <c r="ESD104" s="6"/>
      <c r="ESE104" s="6"/>
      <c r="ESF104" s="6"/>
      <c r="ESG104" s="6"/>
      <c r="ESH104" s="6"/>
      <c r="ESI104" s="6"/>
      <c r="ESJ104" s="6"/>
      <c r="ESK104" s="6"/>
      <c r="ESL104" s="6"/>
      <c r="ESM104" s="6"/>
      <c r="ESN104" s="6"/>
      <c r="ESO104" s="6"/>
      <c r="ESP104" s="6"/>
      <c r="ESQ104" s="6"/>
      <c r="ESR104" s="6"/>
      <c r="ESS104" s="6"/>
      <c r="EST104" s="6"/>
      <c r="ESU104" s="6"/>
      <c r="ESV104" s="6"/>
      <c r="ESW104" s="6"/>
      <c r="ESX104" s="6"/>
      <c r="ESY104" s="6"/>
      <c r="ESZ104" s="6"/>
      <c r="ETA104" s="6"/>
      <c r="ETB104" s="6"/>
      <c r="ETC104" s="6"/>
      <c r="ETD104" s="6"/>
      <c r="ETE104" s="6"/>
      <c r="ETF104" s="6"/>
      <c r="ETG104" s="6"/>
      <c r="ETH104" s="6"/>
      <c r="ETI104" s="6"/>
      <c r="ETJ104" s="6"/>
      <c r="ETK104" s="6"/>
      <c r="ETL104" s="6"/>
      <c r="ETM104" s="6"/>
      <c r="ETN104" s="6"/>
      <c r="ETO104" s="6"/>
      <c r="ETP104" s="6"/>
      <c r="ETQ104" s="6"/>
      <c r="ETR104" s="6"/>
      <c r="ETS104" s="6"/>
      <c r="ETT104" s="6"/>
      <c r="ETU104" s="6"/>
      <c r="ETV104" s="6"/>
      <c r="ETW104" s="6"/>
      <c r="ETX104" s="6"/>
      <c r="ETY104" s="6"/>
      <c r="ETZ104" s="6"/>
      <c r="EUA104" s="6"/>
      <c r="EUB104" s="6"/>
      <c r="EUC104" s="6"/>
      <c r="EUD104" s="6"/>
      <c r="EUE104" s="6"/>
      <c r="EUF104" s="6"/>
      <c r="EUG104" s="6"/>
      <c r="EUH104" s="6"/>
      <c r="EUI104" s="6"/>
      <c r="EUJ104" s="6"/>
      <c r="EUK104" s="6"/>
      <c r="EUL104" s="6"/>
      <c r="EUM104" s="6"/>
      <c r="EUN104" s="6"/>
      <c r="EUO104" s="6"/>
      <c r="EUP104" s="6"/>
      <c r="EUQ104" s="6"/>
      <c r="EUR104" s="6"/>
      <c r="EUS104" s="6"/>
      <c r="EUT104" s="6"/>
      <c r="EUU104" s="6"/>
      <c r="EUV104" s="6"/>
      <c r="EUW104" s="6"/>
      <c r="EUX104" s="6"/>
      <c r="EUY104" s="6"/>
      <c r="EUZ104" s="6"/>
      <c r="EVA104" s="6"/>
      <c r="EVB104" s="6"/>
      <c r="EVC104" s="6"/>
      <c r="EVD104" s="6"/>
      <c r="EVE104" s="6"/>
      <c r="EVF104" s="6"/>
      <c r="EVG104" s="6"/>
      <c r="EVH104" s="6"/>
      <c r="EVI104" s="6"/>
      <c r="EVJ104" s="6"/>
      <c r="EVK104" s="6"/>
      <c r="EVL104" s="6"/>
      <c r="EVM104" s="6"/>
      <c r="EVN104" s="6"/>
      <c r="EVO104" s="6"/>
      <c r="EVP104" s="6"/>
      <c r="EVQ104" s="6"/>
      <c r="EVR104" s="6"/>
      <c r="EVS104" s="6"/>
      <c r="EVT104" s="6"/>
      <c r="EVU104" s="6"/>
      <c r="EVV104" s="6"/>
      <c r="EVW104" s="6"/>
      <c r="EVX104" s="6"/>
      <c r="EVY104" s="6"/>
      <c r="EVZ104" s="6"/>
      <c r="EWA104" s="6"/>
      <c r="EWB104" s="6"/>
      <c r="EWC104" s="6"/>
      <c r="EWD104" s="6"/>
      <c r="EWE104" s="6"/>
      <c r="EWF104" s="6"/>
      <c r="EWG104" s="6"/>
      <c r="EWH104" s="6"/>
      <c r="EWI104" s="6"/>
      <c r="EWJ104" s="6"/>
      <c r="EWK104" s="6"/>
      <c r="EWL104" s="6"/>
      <c r="EWM104" s="6"/>
      <c r="EWN104" s="6"/>
      <c r="EWO104" s="6"/>
      <c r="EWP104" s="6"/>
      <c r="EWQ104" s="6"/>
      <c r="EWR104" s="6"/>
      <c r="EWS104" s="6"/>
      <c r="EWT104" s="6"/>
      <c r="EWU104" s="6"/>
      <c r="EWV104" s="6"/>
      <c r="EWW104" s="6"/>
      <c r="EWX104" s="6"/>
      <c r="EWY104" s="6"/>
      <c r="EWZ104" s="6"/>
      <c r="EXA104" s="6"/>
      <c r="EXB104" s="6"/>
      <c r="EXC104" s="6"/>
      <c r="EXD104" s="6"/>
      <c r="EXE104" s="6"/>
      <c r="EXF104" s="6"/>
      <c r="EXG104" s="6"/>
      <c r="EXH104" s="6"/>
      <c r="EXI104" s="6"/>
      <c r="EXJ104" s="6"/>
      <c r="EXK104" s="6"/>
      <c r="EXL104" s="6"/>
      <c r="EXM104" s="6"/>
      <c r="EXN104" s="6"/>
      <c r="EXO104" s="6"/>
      <c r="EXP104" s="6"/>
      <c r="EXQ104" s="6"/>
      <c r="EXR104" s="6"/>
      <c r="EXS104" s="6"/>
      <c r="EXT104" s="6"/>
      <c r="EXU104" s="6"/>
      <c r="EXV104" s="6"/>
      <c r="EXW104" s="6"/>
      <c r="EXX104" s="6"/>
      <c r="EXY104" s="6"/>
      <c r="EXZ104" s="6"/>
      <c r="EYA104" s="6"/>
      <c r="EYB104" s="6"/>
      <c r="EYC104" s="6"/>
      <c r="EYD104" s="6"/>
      <c r="EYE104" s="6"/>
      <c r="EYF104" s="6"/>
      <c r="EYG104" s="6"/>
      <c r="EYH104" s="6"/>
      <c r="EYI104" s="6"/>
      <c r="EYJ104" s="6"/>
      <c r="EYK104" s="6"/>
      <c r="EYL104" s="6"/>
      <c r="EYM104" s="6"/>
      <c r="EYN104" s="6"/>
      <c r="EYO104" s="6"/>
      <c r="EYP104" s="6"/>
      <c r="EYQ104" s="6"/>
      <c r="EYR104" s="6"/>
      <c r="EYS104" s="6"/>
      <c r="EYT104" s="6"/>
      <c r="EYU104" s="6"/>
      <c r="EYV104" s="6"/>
      <c r="EYW104" s="6"/>
      <c r="EYX104" s="6"/>
      <c r="EYY104" s="6"/>
      <c r="EYZ104" s="6"/>
      <c r="EZA104" s="6"/>
      <c r="EZB104" s="6"/>
      <c r="EZC104" s="6"/>
      <c r="EZD104" s="6"/>
      <c r="EZE104" s="6"/>
      <c r="EZF104" s="6"/>
      <c r="EZG104" s="6"/>
      <c r="EZH104" s="6"/>
      <c r="EZI104" s="6"/>
      <c r="EZJ104" s="6"/>
      <c r="EZK104" s="6"/>
      <c r="EZL104" s="6"/>
      <c r="EZM104" s="6"/>
      <c r="EZN104" s="6"/>
      <c r="EZO104" s="6"/>
      <c r="EZP104" s="6"/>
      <c r="EZQ104" s="6"/>
      <c r="EZR104" s="6"/>
      <c r="EZS104" s="6"/>
      <c r="EZT104" s="6"/>
      <c r="EZU104" s="6"/>
      <c r="EZV104" s="6"/>
      <c r="EZW104" s="6"/>
      <c r="EZX104" s="6"/>
      <c r="EZY104" s="6"/>
      <c r="EZZ104" s="6"/>
      <c r="FAA104" s="6"/>
      <c r="FAB104" s="6"/>
      <c r="FAC104" s="6"/>
      <c r="FAJ104" s="6"/>
      <c r="FAK104" s="6"/>
      <c r="FAL104" s="6"/>
      <c r="FAM104" s="6"/>
      <c r="FAN104" s="6"/>
      <c r="FAO104" s="6"/>
      <c r="FAP104" s="6"/>
      <c r="FAQ104" s="6"/>
      <c r="FAR104" s="6"/>
      <c r="FAS104" s="6"/>
      <c r="FAT104" s="6"/>
      <c r="FAU104" s="6"/>
      <c r="FAV104" s="6"/>
      <c r="FAW104" s="6"/>
      <c r="FAX104" s="6"/>
      <c r="FAY104" s="6"/>
      <c r="FAZ104" s="6"/>
      <c r="FBA104" s="6"/>
      <c r="FBB104" s="6"/>
      <c r="FBC104" s="6"/>
      <c r="FBD104" s="6"/>
      <c r="FBE104" s="6"/>
      <c r="FBF104" s="6"/>
      <c r="FBG104" s="6"/>
      <c r="FBH104" s="6"/>
      <c r="FBI104" s="6"/>
      <c r="FBJ104" s="6"/>
      <c r="FBK104" s="6"/>
      <c r="FBL104" s="6"/>
      <c r="FBM104" s="6"/>
      <c r="FBN104" s="6"/>
      <c r="FBO104" s="6"/>
      <c r="FBP104" s="6"/>
      <c r="FBQ104" s="6"/>
      <c r="FBR104" s="6"/>
      <c r="FBS104" s="6"/>
      <c r="FBT104" s="6"/>
      <c r="FBU104" s="6"/>
      <c r="FBV104" s="6"/>
      <c r="FBW104" s="6"/>
      <c r="FBX104" s="6"/>
      <c r="FBY104" s="6"/>
      <c r="FBZ104" s="6"/>
      <c r="FCA104" s="6"/>
      <c r="FCB104" s="6"/>
      <c r="FCC104" s="6"/>
      <c r="FCD104" s="6"/>
      <c r="FCE104" s="6"/>
      <c r="FCF104" s="6"/>
      <c r="FCG104" s="6"/>
      <c r="FCH104" s="6"/>
      <c r="FCI104" s="6"/>
      <c r="FCJ104" s="6"/>
      <c r="FCK104" s="6"/>
      <c r="FCL104" s="6"/>
      <c r="FCM104" s="6"/>
      <c r="FCN104" s="6"/>
      <c r="FCO104" s="6"/>
      <c r="FCP104" s="6"/>
      <c r="FCQ104" s="6"/>
      <c r="FCR104" s="6"/>
      <c r="FCS104" s="6"/>
      <c r="FCT104" s="6"/>
      <c r="FCU104" s="6"/>
      <c r="FCV104" s="6"/>
      <c r="FCW104" s="6"/>
      <c r="FCX104" s="6"/>
      <c r="FCY104" s="6"/>
      <c r="FCZ104" s="6"/>
      <c r="FDA104" s="6"/>
      <c r="FDB104" s="6"/>
      <c r="FDC104" s="6"/>
      <c r="FDD104" s="6"/>
      <c r="FDE104" s="6"/>
      <c r="FDF104" s="6"/>
      <c r="FDG104" s="6"/>
      <c r="FDH104" s="6"/>
      <c r="FDI104" s="6"/>
      <c r="FDJ104" s="6"/>
      <c r="FDK104" s="6"/>
      <c r="FDL104" s="6"/>
      <c r="FDM104" s="6"/>
      <c r="FDN104" s="6"/>
      <c r="FDO104" s="6"/>
      <c r="FDP104" s="6"/>
      <c r="FDQ104" s="6"/>
      <c r="FDR104" s="6"/>
      <c r="FDS104" s="6"/>
      <c r="FDT104" s="6"/>
      <c r="FDU104" s="6"/>
      <c r="FDV104" s="6"/>
      <c r="FDW104" s="6"/>
      <c r="FDX104" s="6"/>
      <c r="FDY104" s="6"/>
      <c r="FDZ104" s="6"/>
      <c r="FEA104" s="6"/>
      <c r="FEB104" s="6"/>
      <c r="FEC104" s="6"/>
      <c r="FED104" s="6"/>
      <c r="FEE104" s="6"/>
      <c r="FEF104" s="6"/>
      <c r="FEG104" s="6"/>
      <c r="FEH104" s="6"/>
      <c r="FEI104" s="6"/>
      <c r="FEJ104" s="6"/>
      <c r="FEK104" s="6"/>
      <c r="FEL104" s="6"/>
      <c r="FEM104" s="6"/>
      <c r="FEN104" s="6"/>
      <c r="FEO104" s="6"/>
      <c r="FEP104" s="6"/>
      <c r="FEQ104" s="6"/>
      <c r="FER104" s="6"/>
      <c r="FES104" s="6"/>
      <c r="FET104" s="6"/>
      <c r="FEU104" s="6"/>
      <c r="FEV104" s="6"/>
      <c r="FEW104" s="6"/>
      <c r="FEX104" s="6"/>
      <c r="FEY104" s="6"/>
      <c r="FEZ104" s="6"/>
      <c r="FFA104" s="6"/>
      <c r="FFB104" s="6"/>
      <c r="FFC104" s="6"/>
      <c r="FFD104" s="6"/>
      <c r="FFE104" s="6"/>
      <c r="FFF104" s="6"/>
      <c r="FFG104" s="6"/>
      <c r="FFH104" s="6"/>
      <c r="FFI104" s="6"/>
      <c r="FFJ104" s="6"/>
      <c r="FFK104" s="6"/>
      <c r="FFL104" s="6"/>
      <c r="FFM104" s="6"/>
      <c r="FFN104" s="6"/>
      <c r="FFO104" s="6"/>
      <c r="FFP104" s="6"/>
      <c r="FFQ104" s="6"/>
      <c r="FFR104" s="6"/>
      <c r="FFS104" s="6"/>
      <c r="FFT104" s="6"/>
      <c r="FFU104" s="6"/>
      <c r="FFV104" s="6"/>
      <c r="FFW104" s="6"/>
      <c r="FFX104" s="6"/>
      <c r="FFY104" s="6"/>
      <c r="FFZ104" s="6"/>
      <c r="FGA104" s="6"/>
      <c r="FGB104" s="6"/>
      <c r="FGC104" s="6"/>
      <c r="FGD104" s="6"/>
      <c r="FGE104" s="6"/>
      <c r="FGF104" s="6"/>
      <c r="FGG104" s="6"/>
      <c r="FGH104" s="6"/>
      <c r="FGI104" s="6"/>
      <c r="FGJ104" s="6"/>
      <c r="FGK104" s="6"/>
      <c r="FGL104" s="6"/>
      <c r="FGM104" s="6"/>
      <c r="FGN104" s="6"/>
      <c r="FGO104" s="6"/>
      <c r="FGP104" s="6"/>
      <c r="FGQ104" s="6"/>
      <c r="FGR104" s="6"/>
      <c r="FGS104" s="6"/>
      <c r="FGT104" s="6"/>
      <c r="FGU104" s="6"/>
      <c r="FGV104" s="6"/>
      <c r="FGW104" s="6"/>
      <c r="FGX104" s="6"/>
      <c r="FGY104" s="6"/>
      <c r="FGZ104" s="6"/>
      <c r="FHA104" s="6"/>
      <c r="FHB104" s="6"/>
      <c r="FHC104" s="6"/>
      <c r="FHD104" s="6"/>
      <c r="FHE104" s="6"/>
      <c r="FHF104" s="6"/>
      <c r="FHG104" s="6"/>
      <c r="FHH104" s="6"/>
      <c r="FHI104" s="6"/>
      <c r="FHJ104" s="6"/>
      <c r="FHK104" s="6"/>
      <c r="FHL104" s="6"/>
      <c r="FHM104" s="6"/>
      <c r="FHN104" s="6"/>
      <c r="FHO104" s="6"/>
      <c r="FHP104" s="6"/>
      <c r="FHQ104" s="6"/>
      <c r="FHR104" s="6"/>
      <c r="FHS104" s="6"/>
      <c r="FHT104" s="6"/>
      <c r="FHU104" s="6"/>
      <c r="FHV104" s="6"/>
      <c r="FHW104" s="6"/>
      <c r="FHX104" s="6"/>
      <c r="FHY104" s="6"/>
      <c r="FHZ104" s="6"/>
      <c r="FIA104" s="6"/>
      <c r="FIB104" s="6"/>
      <c r="FIC104" s="6"/>
      <c r="FID104" s="6"/>
      <c r="FIE104" s="6"/>
      <c r="FIF104" s="6"/>
      <c r="FIG104" s="6"/>
      <c r="FIH104" s="6"/>
      <c r="FII104" s="6"/>
      <c r="FIJ104" s="6"/>
      <c r="FIK104" s="6"/>
      <c r="FIL104" s="6"/>
      <c r="FIM104" s="6"/>
      <c r="FIN104" s="6"/>
      <c r="FIO104" s="6"/>
      <c r="FIP104" s="6"/>
      <c r="FIQ104" s="6"/>
      <c r="FIR104" s="6"/>
      <c r="FIS104" s="6"/>
      <c r="FIT104" s="6"/>
      <c r="FIU104" s="6"/>
      <c r="FIV104" s="6"/>
      <c r="FIW104" s="6"/>
      <c r="FIX104" s="6"/>
      <c r="FIY104" s="6"/>
      <c r="FIZ104" s="6"/>
      <c r="FJA104" s="6"/>
      <c r="FJB104" s="6"/>
      <c r="FJC104" s="6"/>
      <c r="FJD104" s="6"/>
      <c r="FJE104" s="6"/>
      <c r="FJF104" s="6"/>
      <c r="FJG104" s="6"/>
      <c r="FJH104" s="6"/>
      <c r="FJI104" s="6"/>
      <c r="FJJ104" s="6"/>
      <c r="FJK104" s="6"/>
      <c r="FJL104" s="6"/>
      <c r="FJM104" s="6"/>
      <c r="FJN104" s="6"/>
      <c r="FJO104" s="6"/>
      <c r="FJP104" s="6"/>
      <c r="FJQ104" s="6"/>
      <c r="FJR104" s="6"/>
      <c r="FJS104" s="6"/>
      <c r="FJT104" s="6"/>
      <c r="FJU104" s="6"/>
      <c r="FJV104" s="6"/>
      <c r="FJW104" s="6"/>
      <c r="FJX104" s="6"/>
      <c r="FJY104" s="6"/>
      <c r="FKF104" s="6"/>
      <c r="FKG104" s="6"/>
      <c r="FKH104" s="6"/>
      <c r="FKI104" s="6"/>
      <c r="FKJ104" s="6"/>
      <c r="FKK104" s="6"/>
      <c r="FKL104" s="6"/>
      <c r="FKM104" s="6"/>
      <c r="FKN104" s="6"/>
      <c r="FKO104" s="6"/>
      <c r="FKP104" s="6"/>
      <c r="FKQ104" s="6"/>
      <c r="FKR104" s="6"/>
      <c r="FKS104" s="6"/>
      <c r="FKT104" s="6"/>
      <c r="FKU104" s="6"/>
      <c r="FKV104" s="6"/>
      <c r="FKW104" s="6"/>
      <c r="FKX104" s="6"/>
      <c r="FKY104" s="6"/>
      <c r="FKZ104" s="6"/>
      <c r="FLA104" s="6"/>
      <c r="FLB104" s="6"/>
      <c r="FLC104" s="6"/>
      <c r="FLD104" s="6"/>
      <c r="FLE104" s="6"/>
      <c r="FLF104" s="6"/>
      <c r="FLG104" s="6"/>
      <c r="FLH104" s="6"/>
      <c r="FLI104" s="6"/>
      <c r="FLJ104" s="6"/>
      <c r="FLK104" s="6"/>
      <c r="FLL104" s="6"/>
      <c r="FLM104" s="6"/>
      <c r="FLN104" s="6"/>
      <c r="FLO104" s="6"/>
      <c r="FLP104" s="6"/>
      <c r="FLQ104" s="6"/>
      <c r="FLR104" s="6"/>
      <c r="FLS104" s="6"/>
      <c r="FLT104" s="6"/>
      <c r="FLU104" s="6"/>
      <c r="FLV104" s="6"/>
      <c r="FLW104" s="6"/>
      <c r="FLX104" s="6"/>
      <c r="FLY104" s="6"/>
      <c r="FLZ104" s="6"/>
      <c r="FMA104" s="6"/>
      <c r="FMB104" s="6"/>
      <c r="FMC104" s="6"/>
      <c r="FMD104" s="6"/>
      <c r="FME104" s="6"/>
      <c r="FMF104" s="6"/>
      <c r="FMG104" s="6"/>
      <c r="FMH104" s="6"/>
      <c r="FMI104" s="6"/>
      <c r="FMJ104" s="6"/>
      <c r="FMK104" s="6"/>
      <c r="FML104" s="6"/>
      <c r="FMM104" s="6"/>
      <c r="FMN104" s="6"/>
      <c r="FMO104" s="6"/>
      <c r="FMP104" s="6"/>
      <c r="FMQ104" s="6"/>
      <c r="FMR104" s="6"/>
      <c r="FMS104" s="6"/>
      <c r="FMT104" s="6"/>
      <c r="FMU104" s="6"/>
      <c r="FMV104" s="6"/>
      <c r="FMW104" s="6"/>
      <c r="FMX104" s="6"/>
      <c r="FMY104" s="6"/>
      <c r="FMZ104" s="6"/>
      <c r="FNA104" s="6"/>
      <c r="FNB104" s="6"/>
      <c r="FNC104" s="6"/>
      <c r="FND104" s="6"/>
      <c r="FNE104" s="6"/>
      <c r="FNF104" s="6"/>
      <c r="FNG104" s="6"/>
      <c r="FNH104" s="6"/>
      <c r="FNI104" s="6"/>
      <c r="FNJ104" s="6"/>
      <c r="FNK104" s="6"/>
      <c r="FNL104" s="6"/>
      <c r="FNM104" s="6"/>
      <c r="FNN104" s="6"/>
      <c r="FNO104" s="6"/>
      <c r="FNP104" s="6"/>
      <c r="FNQ104" s="6"/>
      <c r="FNR104" s="6"/>
      <c r="FNS104" s="6"/>
      <c r="FNT104" s="6"/>
      <c r="FNU104" s="6"/>
      <c r="FNV104" s="6"/>
      <c r="FNW104" s="6"/>
      <c r="FNX104" s="6"/>
      <c r="FNY104" s="6"/>
      <c r="FNZ104" s="6"/>
      <c r="FOA104" s="6"/>
      <c r="FOB104" s="6"/>
      <c r="FOC104" s="6"/>
      <c r="FOD104" s="6"/>
      <c r="FOE104" s="6"/>
      <c r="FOF104" s="6"/>
      <c r="FOG104" s="6"/>
      <c r="FOH104" s="6"/>
      <c r="FOI104" s="6"/>
      <c r="FOJ104" s="6"/>
      <c r="FOK104" s="6"/>
      <c r="FOL104" s="6"/>
      <c r="FOM104" s="6"/>
      <c r="FON104" s="6"/>
      <c r="FOO104" s="6"/>
      <c r="FOP104" s="6"/>
      <c r="FOQ104" s="6"/>
      <c r="FOR104" s="6"/>
      <c r="FOS104" s="6"/>
      <c r="FOT104" s="6"/>
      <c r="FOU104" s="6"/>
      <c r="FOV104" s="6"/>
      <c r="FOW104" s="6"/>
      <c r="FOX104" s="6"/>
      <c r="FOY104" s="6"/>
      <c r="FOZ104" s="6"/>
      <c r="FPA104" s="6"/>
      <c r="FPB104" s="6"/>
      <c r="FPC104" s="6"/>
      <c r="FPD104" s="6"/>
      <c r="FPE104" s="6"/>
      <c r="FPF104" s="6"/>
      <c r="FPG104" s="6"/>
      <c r="FPH104" s="6"/>
      <c r="FPI104" s="6"/>
      <c r="FPJ104" s="6"/>
      <c r="FPK104" s="6"/>
      <c r="FPL104" s="6"/>
      <c r="FPM104" s="6"/>
      <c r="FPN104" s="6"/>
      <c r="FPO104" s="6"/>
      <c r="FPP104" s="6"/>
      <c r="FPQ104" s="6"/>
      <c r="FPR104" s="6"/>
      <c r="FPS104" s="6"/>
      <c r="FPT104" s="6"/>
      <c r="FPU104" s="6"/>
      <c r="FPV104" s="6"/>
      <c r="FPW104" s="6"/>
      <c r="FPX104" s="6"/>
      <c r="FPY104" s="6"/>
      <c r="FPZ104" s="6"/>
      <c r="FQA104" s="6"/>
      <c r="FQB104" s="6"/>
      <c r="FQC104" s="6"/>
      <c r="FQD104" s="6"/>
      <c r="FQE104" s="6"/>
      <c r="FQF104" s="6"/>
      <c r="FQG104" s="6"/>
      <c r="FQH104" s="6"/>
      <c r="FQI104" s="6"/>
      <c r="FQJ104" s="6"/>
      <c r="FQK104" s="6"/>
      <c r="FQL104" s="6"/>
      <c r="FQM104" s="6"/>
      <c r="FQN104" s="6"/>
      <c r="FQO104" s="6"/>
      <c r="FQP104" s="6"/>
      <c r="FQQ104" s="6"/>
      <c r="FQR104" s="6"/>
      <c r="FQS104" s="6"/>
      <c r="FQT104" s="6"/>
      <c r="FQU104" s="6"/>
      <c r="FQV104" s="6"/>
      <c r="FQW104" s="6"/>
      <c r="FQX104" s="6"/>
      <c r="FQY104" s="6"/>
      <c r="FQZ104" s="6"/>
      <c r="FRA104" s="6"/>
      <c r="FRB104" s="6"/>
      <c r="FRC104" s="6"/>
      <c r="FRD104" s="6"/>
      <c r="FRE104" s="6"/>
      <c r="FRF104" s="6"/>
      <c r="FRG104" s="6"/>
      <c r="FRH104" s="6"/>
      <c r="FRI104" s="6"/>
      <c r="FRJ104" s="6"/>
      <c r="FRK104" s="6"/>
      <c r="FRL104" s="6"/>
      <c r="FRM104" s="6"/>
      <c r="FRN104" s="6"/>
      <c r="FRO104" s="6"/>
      <c r="FRP104" s="6"/>
      <c r="FRQ104" s="6"/>
      <c r="FRR104" s="6"/>
      <c r="FRS104" s="6"/>
      <c r="FRT104" s="6"/>
      <c r="FRU104" s="6"/>
      <c r="FRV104" s="6"/>
      <c r="FRW104" s="6"/>
      <c r="FRX104" s="6"/>
      <c r="FRY104" s="6"/>
      <c r="FRZ104" s="6"/>
      <c r="FSA104" s="6"/>
      <c r="FSB104" s="6"/>
      <c r="FSC104" s="6"/>
      <c r="FSD104" s="6"/>
      <c r="FSE104" s="6"/>
      <c r="FSF104" s="6"/>
      <c r="FSG104" s="6"/>
      <c r="FSH104" s="6"/>
      <c r="FSI104" s="6"/>
      <c r="FSJ104" s="6"/>
      <c r="FSK104" s="6"/>
      <c r="FSL104" s="6"/>
      <c r="FSM104" s="6"/>
      <c r="FSN104" s="6"/>
      <c r="FSO104" s="6"/>
      <c r="FSP104" s="6"/>
      <c r="FSQ104" s="6"/>
      <c r="FSR104" s="6"/>
      <c r="FSS104" s="6"/>
      <c r="FST104" s="6"/>
      <c r="FSU104" s="6"/>
      <c r="FSV104" s="6"/>
      <c r="FSW104" s="6"/>
      <c r="FSX104" s="6"/>
      <c r="FSY104" s="6"/>
      <c r="FSZ104" s="6"/>
      <c r="FTA104" s="6"/>
      <c r="FTB104" s="6"/>
      <c r="FTC104" s="6"/>
      <c r="FTD104" s="6"/>
      <c r="FTE104" s="6"/>
      <c r="FTF104" s="6"/>
      <c r="FTG104" s="6"/>
      <c r="FTH104" s="6"/>
      <c r="FTI104" s="6"/>
      <c r="FTJ104" s="6"/>
      <c r="FTK104" s="6"/>
      <c r="FTL104" s="6"/>
      <c r="FTM104" s="6"/>
      <c r="FTN104" s="6"/>
      <c r="FTO104" s="6"/>
      <c r="FTP104" s="6"/>
      <c r="FTQ104" s="6"/>
      <c r="FTR104" s="6"/>
      <c r="FTS104" s="6"/>
      <c r="FTT104" s="6"/>
      <c r="FTU104" s="6"/>
      <c r="FUB104" s="6"/>
      <c r="FUC104" s="6"/>
      <c r="FUD104" s="6"/>
      <c r="FUE104" s="6"/>
      <c r="FUF104" s="6"/>
      <c r="FUG104" s="6"/>
      <c r="FUH104" s="6"/>
      <c r="FUI104" s="6"/>
      <c r="FUJ104" s="6"/>
      <c r="FUK104" s="6"/>
      <c r="FUL104" s="6"/>
      <c r="FUM104" s="6"/>
      <c r="FUN104" s="6"/>
      <c r="FUO104" s="6"/>
      <c r="FUP104" s="6"/>
      <c r="FUQ104" s="6"/>
      <c r="FUR104" s="6"/>
      <c r="FUS104" s="6"/>
      <c r="FUT104" s="6"/>
      <c r="FUU104" s="6"/>
      <c r="FUV104" s="6"/>
      <c r="FUW104" s="6"/>
      <c r="FUX104" s="6"/>
      <c r="FUY104" s="6"/>
      <c r="FUZ104" s="6"/>
      <c r="FVA104" s="6"/>
      <c r="FVB104" s="6"/>
      <c r="FVC104" s="6"/>
      <c r="FVD104" s="6"/>
      <c r="FVE104" s="6"/>
      <c r="FVF104" s="6"/>
      <c r="FVG104" s="6"/>
      <c r="FVH104" s="6"/>
      <c r="FVI104" s="6"/>
      <c r="FVJ104" s="6"/>
      <c r="FVK104" s="6"/>
      <c r="FVL104" s="6"/>
      <c r="FVM104" s="6"/>
      <c r="FVN104" s="6"/>
      <c r="FVO104" s="6"/>
      <c r="FVP104" s="6"/>
      <c r="FVQ104" s="6"/>
      <c r="FVR104" s="6"/>
      <c r="FVS104" s="6"/>
      <c r="FVT104" s="6"/>
      <c r="FVU104" s="6"/>
      <c r="FVV104" s="6"/>
      <c r="FVW104" s="6"/>
      <c r="FVX104" s="6"/>
      <c r="FVY104" s="6"/>
      <c r="FVZ104" s="6"/>
      <c r="FWA104" s="6"/>
      <c r="FWB104" s="6"/>
      <c r="FWC104" s="6"/>
      <c r="FWD104" s="6"/>
      <c r="FWE104" s="6"/>
      <c r="FWF104" s="6"/>
      <c r="FWG104" s="6"/>
      <c r="FWH104" s="6"/>
      <c r="FWI104" s="6"/>
      <c r="FWJ104" s="6"/>
      <c r="FWK104" s="6"/>
      <c r="FWL104" s="6"/>
      <c r="FWM104" s="6"/>
      <c r="FWN104" s="6"/>
      <c r="FWO104" s="6"/>
      <c r="FWP104" s="6"/>
      <c r="FWQ104" s="6"/>
      <c r="FWR104" s="6"/>
      <c r="FWS104" s="6"/>
      <c r="FWT104" s="6"/>
      <c r="FWU104" s="6"/>
      <c r="FWV104" s="6"/>
      <c r="FWW104" s="6"/>
      <c r="FWX104" s="6"/>
      <c r="FWY104" s="6"/>
      <c r="FWZ104" s="6"/>
      <c r="FXA104" s="6"/>
      <c r="FXB104" s="6"/>
      <c r="FXC104" s="6"/>
      <c r="FXD104" s="6"/>
      <c r="FXE104" s="6"/>
      <c r="FXF104" s="6"/>
      <c r="FXG104" s="6"/>
      <c r="FXH104" s="6"/>
      <c r="FXI104" s="6"/>
      <c r="FXJ104" s="6"/>
      <c r="FXK104" s="6"/>
      <c r="FXL104" s="6"/>
      <c r="FXM104" s="6"/>
      <c r="FXN104" s="6"/>
      <c r="FXO104" s="6"/>
      <c r="FXP104" s="6"/>
      <c r="FXQ104" s="6"/>
      <c r="FXR104" s="6"/>
      <c r="FXS104" s="6"/>
      <c r="FXT104" s="6"/>
      <c r="FXU104" s="6"/>
      <c r="FXV104" s="6"/>
      <c r="FXW104" s="6"/>
      <c r="FXX104" s="6"/>
      <c r="FXY104" s="6"/>
      <c r="FXZ104" s="6"/>
      <c r="FYA104" s="6"/>
      <c r="FYB104" s="6"/>
      <c r="FYC104" s="6"/>
      <c r="FYD104" s="6"/>
      <c r="FYE104" s="6"/>
      <c r="FYF104" s="6"/>
      <c r="FYG104" s="6"/>
      <c r="FYH104" s="6"/>
      <c r="FYI104" s="6"/>
      <c r="FYJ104" s="6"/>
      <c r="FYK104" s="6"/>
      <c r="FYL104" s="6"/>
      <c r="FYM104" s="6"/>
      <c r="FYN104" s="6"/>
      <c r="FYO104" s="6"/>
      <c r="FYP104" s="6"/>
      <c r="FYQ104" s="6"/>
      <c r="FYR104" s="6"/>
      <c r="FYS104" s="6"/>
      <c r="FYT104" s="6"/>
      <c r="FYU104" s="6"/>
      <c r="FYV104" s="6"/>
      <c r="FYW104" s="6"/>
      <c r="FYX104" s="6"/>
      <c r="FYY104" s="6"/>
      <c r="FYZ104" s="6"/>
      <c r="FZA104" s="6"/>
      <c r="FZB104" s="6"/>
      <c r="FZC104" s="6"/>
      <c r="FZD104" s="6"/>
      <c r="FZE104" s="6"/>
      <c r="FZF104" s="6"/>
      <c r="FZG104" s="6"/>
      <c r="FZH104" s="6"/>
      <c r="FZI104" s="6"/>
      <c r="FZJ104" s="6"/>
      <c r="FZK104" s="6"/>
      <c r="FZL104" s="6"/>
      <c r="FZM104" s="6"/>
      <c r="FZN104" s="6"/>
      <c r="FZO104" s="6"/>
      <c r="FZP104" s="6"/>
      <c r="FZQ104" s="6"/>
      <c r="FZR104" s="6"/>
      <c r="FZS104" s="6"/>
      <c r="FZT104" s="6"/>
      <c r="FZU104" s="6"/>
      <c r="FZV104" s="6"/>
      <c r="FZW104" s="6"/>
      <c r="FZX104" s="6"/>
      <c r="FZY104" s="6"/>
      <c r="FZZ104" s="6"/>
      <c r="GAA104" s="6"/>
      <c r="GAB104" s="6"/>
      <c r="GAC104" s="6"/>
      <c r="GAD104" s="6"/>
      <c r="GAE104" s="6"/>
      <c r="GAF104" s="6"/>
      <c r="GAG104" s="6"/>
      <c r="GAH104" s="6"/>
      <c r="GAI104" s="6"/>
      <c r="GAJ104" s="6"/>
      <c r="GAK104" s="6"/>
      <c r="GAL104" s="6"/>
      <c r="GAM104" s="6"/>
      <c r="GAN104" s="6"/>
      <c r="GAO104" s="6"/>
      <c r="GAP104" s="6"/>
      <c r="GAQ104" s="6"/>
      <c r="GAR104" s="6"/>
      <c r="GAS104" s="6"/>
      <c r="GAT104" s="6"/>
      <c r="GAU104" s="6"/>
      <c r="GAV104" s="6"/>
      <c r="GAW104" s="6"/>
      <c r="GAX104" s="6"/>
      <c r="GAY104" s="6"/>
      <c r="GAZ104" s="6"/>
      <c r="GBA104" s="6"/>
      <c r="GBB104" s="6"/>
      <c r="GBC104" s="6"/>
      <c r="GBD104" s="6"/>
      <c r="GBE104" s="6"/>
      <c r="GBF104" s="6"/>
      <c r="GBG104" s="6"/>
      <c r="GBH104" s="6"/>
      <c r="GBI104" s="6"/>
      <c r="GBJ104" s="6"/>
      <c r="GBK104" s="6"/>
      <c r="GBL104" s="6"/>
      <c r="GBM104" s="6"/>
      <c r="GBN104" s="6"/>
      <c r="GBO104" s="6"/>
      <c r="GBP104" s="6"/>
      <c r="GBQ104" s="6"/>
      <c r="GBR104" s="6"/>
      <c r="GBS104" s="6"/>
      <c r="GBT104" s="6"/>
      <c r="GBU104" s="6"/>
      <c r="GBV104" s="6"/>
      <c r="GBW104" s="6"/>
      <c r="GBX104" s="6"/>
      <c r="GBY104" s="6"/>
      <c r="GBZ104" s="6"/>
      <c r="GCA104" s="6"/>
      <c r="GCB104" s="6"/>
      <c r="GCC104" s="6"/>
      <c r="GCD104" s="6"/>
      <c r="GCE104" s="6"/>
      <c r="GCF104" s="6"/>
      <c r="GCG104" s="6"/>
      <c r="GCH104" s="6"/>
      <c r="GCI104" s="6"/>
      <c r="GCJ104" s="6"/>
      <c r="GCK104" s="6"/>
      <c r="GCL104" s="6"/>
      <c r="GCM104" s="6"/>
      <c r="GCN104" s="6"/>
      <c r="GCO104" s="6"/>
      <c r="GCP104" s="6"/>
      <c r="GCQ104" s="6"/>
      <c r="GCR104" s="6"/>
      <c r="GCS104" s="6"/>
      <c r="GCT104" s="6"/>
      <c r="GCU104" s="6"/>
      <c r="GCV104" s="6"/>
      <c r="GCW104" s="6"/>
      <c r="GCX104" s="6"/>
      <c r="GCY104" s="6"/>
      <c r="GCZ104" s="6"/>
      <c r="GDA104" s="6"/>
      <c r="GDB104" s="6"/>
      <c r="GDC104" s="6"/>
      <c r="GDD104" s="6"/>
      <c r="GDE104" s="6"/>
      <c r="GDF104" s="6"/>
      <c r="GDG104" s="6"/>
      <c r="GDH104" s="6"/>
      <c r="GDI104" s="6"/>
      <c r="GDJ104" s="6"/>
      <c r="GDK104" s="6"/>
      <c r="GDL104" s="6"/>
      <c r="GDM104" s="6"/>
      <c r="GDN104" s="6"/>
      <c r="GDO104" s="6"/>
      <c r="GDP104" s="6"/>
      <c r="GDQ104" s="6"/>
      <c r="GDX104" s="6"/>
      <c r="GDY104" s="6"/>
      <c r="GDZ104" s="6"/>
      <c r="GEA104" s="6"/>
      <c r="GEB104" s="6"/>
      <c r="GEC104" s="6"/>
      <c r="GED104" s="6"/>
      <c r="GEE104" s="6"/>
      <c r="GEF104" s="6"/>
      <c r="GEG104" s="6"/>
      <c r="GEH104" s="6"/>
      <c r="GEI104" s="6"/>
      <c r="GEJ104" s="6"/>
      <c r="GEK104" s="6"/>
      <c r="GEL104" s="6"/>
      <c r="GEM104" s="6"/>
      <c r="GEN104" s="6"/>
      <c r="GEO104" s="6"/>
      <c r="GEP104" s="6"/>
      <c r="GEQ104" s="6"/>
      <c r="GER104" s="6"/>
      <c r="GES104" s="6"/>
      <c r="GET104" s="6"/>
      <c r="GEU104" s="6"/>
      <c r="GEV104" s="6"/>
      <c r="GEW104" s="6"/>
      <c r="GEX104" s="6"/>
      <c r="GEY104" s="6"/>
      <c r="GEZ104" s="6"/>
      <c r="GFA104" s="6"/>
      <c r="GFB104" s="6"/>
      <c r="GFC104" s="6"/>
      <c r="GFD104" s="6"/>
      <c r="GFE104" s="6"/>
      <c r="GFF104" s="6"/>
      <c r="GFG104" s="6"/>
      <c r="GFH104" s="6"/>
      <c r="GFI104" s="6"/>
      <c r="GFJ104" s="6"/>
      <c r="GFK104" s="6"/>
      <c r="GFL104" s="6"/>
      <c r="GFM104" s="6"/>
      <c r="GFN104" s="6"/>
      <c r="GFO104" s="6"/>
      <c r="GFP104" s="6"/>
      <c r="GFQ104" s="6"/>
      <c r="GFR104" s="6"/>
      <c r="GFS104" s="6"/>
      <c r="GFT104" s="6"/>
      <c r="GFU104" s="6"/>
      <c r="GFV104" s="6"/>
      <c r="GFW104" s="6"/>
      <c r="GFX104" s="6"/>
      <c r="GFY104" s="6"/>
      <c r="GFZ104" s="6"/>
      <c r="GGA104" s="6"/>
      <c r="GGB104" s="6"/>
      <c r="GGC104" s="6"/>
      <c r="GGD104" s="6"/>
      <c r="GGE104" s="6"/>
      <c r="GGF104" s="6"/>
      <c r="GGG104" s="6"/>
      <c r="GGH104" s="6"/>
      <c r="GGI104" s="6"/>
      <c r="GGJ104" s="6"/>
      <c r="GGK104" s="6"/>
      <c r="GGL104" s="6"/>
      <c r="GGM104" s="6"/>
      <c r="GGN104" s="6"/>
      <c r="GGO104" s="6"/>
      <c r="GGP104" s="6"/>
      <c r="GGQ104" s="6"/>
      <c r="GGR104" s="6"/>
      <c r="GGS104" s="6"/>
      <c r="GGT104" s="6"/>
      <c r="GGU104" s="6"/>
      <c r="GGV104" s="6"/>
      <c r="GGW104" s="6"/>
      <c r="GGX104" s="6"/>
      <c r="GGY104" s="6"/>
      <c r="GGZ104" s="6"/>
      <c r="GHA104" s="6"/>
      <c r="GHB104" s="6"/>
      <c r="GHC104" s="6"/>
      <c r="GHD104" s="6"/>
      <c r="GHE104" s="6"/>
      <c r="GHF104" s="6"/>
      <c r="GHG104" s="6"/>
      <c r="GHH104" s="6"/>
      <c r="GHI104" s="6"/>
      <c r="GHJ104" s="6"/>
      <c r="GHK104" s="6"/>
      <c r="GHL104" s="6"/>
      <c r="GHM104" s="6"/>
      <c r="GHN104" s="6"/>
      <c r="GHO104" s="6"/>
      <c r="GHP104" s="6"/>
      <c r="GHQ104" s="6"/>
      <c r="GHR104" s="6"/>
      <c r="GHS104" s="6"/>
      <c r="GHT104" s="6"/>
      <c r="GHU104" s="6"/>
      <c r="GHV104" s="6"/>
      <c r="GHW104" s="6"/>
      <c r="GHX104" s="6"/>
      <c r="GHY104" s="6"/>
      <c r="GHZ104" s="6"/>
      <c r="GIA104" s="6"/>
      <c r="GIB104" s="6"/>
      <c r="GIC104" s="6"/>
      <c r="GID104" s="6"/>
      <c r="GIE104" s="6"/>
      <c r="GIF104" s="6"/>
      <c r="GIG104" s="6"/>
      <c r="GIH104" s="6"/>
      <c r="GII104" s="6"/>
      <c r="GIJ104" s="6"/>
      <c r="GIK104" s="6"/>
      <c r="GIL104" s="6"/>
      <c r="GIM104" s="6"/>
      <c r="GIN104" s="6"/>
      <c r="GIO104" s="6"/>
      <c r="GIP104" s="6"/>
      <c r="GIQ104" s="6"/>
      <c r="GIR104" s="6"/>
      <c r="GIS104" s="6"/>
      <c r="GIT104" s="6"/>
      <c r="GIU104" s="6"/>
      <c r="GIV104" s="6"/>
      <c r="GIW104" s="6"/>
      <c r="GIX104" s="6"/>
      <c r="GIY104" s="6"/>
      <c r="GIZ104" s="6"/>
      <c r="GJA104" s="6"/>
      <c r="GJB104" s="6"/>
      <c r="GJC104" s="6"/>
      <c r="GJD104" s="6"/>
      <c r="GJE104" s="6"/>
      <c r="GJF104" s="6"/>
      <c r="GJG104" s="6"/>
      <c r="GJH104" s="6"/>
      <c r="GJI104" s="6"/>
      <c r="GJJ104" s="6"/>
      <c r="GJK104" s="6"/>
      <c r="GJL104" s="6"/>
      <c r="GJM104" s="6"/>
      <c r="GJN104" s="6"/>
      <c r="GJO104" s="6"/>
      <c r="GJP104" s="6"/>
      <c r="GJQ104" s="6"/>
      <c r="GJR104" s="6"/>
      <c r="GJS104" s="6"/>
      <c r="GJT104" s="6"/>
      <c r="GJU104" s="6"/>
      <c r="GJV104" s="6"/>
      <c r="GJW104" s="6"/>
      <c r="GJX104" s="6"/>
      <c r="GJY104" s="6"/>
      <c r="GJZ104" s="6"/>
      <c r="GKA104" s="6"/>
      <c r="GKB104" s="6"/>
      <c r="GKC104" s="6"/>
      <c r="GKD104" s="6"/>
      <c r="GKE104" s="6"/>
      <c r="GKF104" s="6"/>
      <c r="GKG104" s="6"/>
      <c r="GKH104" s="6"/>
      <c r="GKI104" s="6"/>
      <c r="GKJ104" s="6"/>
      <c r="GKK104" s="6"/>
      <c r="GKL104" s="6"/>
      <c r="GKM104" s="6"/>
      <c r="GKN104" s="6"/>
      <c r="GKO104" s="6"/>
      <c r="GKP104" s="6"/>
      <c r="GKQ104" s="6"/>
      <c r="GKR104" s="6"/>
      <c r="GKS104" s="6"/>
      <c r="GKT104" s="6"/>
      <c r="GKU104" s="6"/>
      <c r="GKV104" s="6"/>
      <c r="GKW104" s="6"/>
      <c r="GKX104" s="6"/>
      <c r="GKY104" s="6"/>
      <c r="GKZ104" s="6"/>
      <c r="GLA104" s="6"/>
      <c r="GLB104" s="6"/>
      <c r="GLC104" s="6"/>
      <c r="GLD104" s="6"/>
      <c r="GLE104" s="6"/>
      <c r="GLF104" s="6"/>
      <c r="GLG104" s="6"/>
      <c r="GLH104" s="6"/>
      <c r="GLI104" s="6"/>
      <c r="GLJ104" s="6"/>
      <c r="GLK104" s="6"/>
      <c r="GLL104" s="6"/>
      <c r="GLM104" s="6"/>
      <c r="GLN104" s="6"/>
      <c r="GLO104" s="6"/>
      <c r="GLP104" s="6"/>
      <c r="GLQ104" s="6"/>
      <c r="GLR104" s="6"/>
      <c r="GLS104" s="6"/>
      <c r="GLT104" s="6"/>
      <c r="GLU104" s="6"/>
      <c r="GLV104" s="6"/>
      <c r="GLW104" s="6"/>
      <c r="GLX104" s="6"/>
      <c r="GLY104" s="6"/>
      <c r="GLZ104" s="6"/>
      <c r="GMA104" s="6"/>
      <c r="GMB104" s="6"/>
      <c r="GMC104" s="6"/>
      <c r="GMD104" s="6"/>
      <c r="GME104" s="6"/>
      <c r="GMF104" s="6"/>
      <c r="GMG104" s="6"/>
      <c r="GMH104" s="6"/>
      <c r="GMI104" s="6"/>
      <c r="GMJ104" s="6"/>
      <c r="GMK104" s="6"/>
      <c r="GML104" s="6"/>
      <c r="GMM104" s="6"/>
      <c r="GMN104" s="6"/>
      <c r="GMO104" s="6"/>
      <c r="GMP104" s="6"/>
      <c r="GMQ104" s="6"/>
      <c r="GMR104" s="6"/>
      <c r="GMS104" s="6"/>
      <c r="GMT104" s="6"/>
      <c r="GMU104" s="6"/>
      <c r="GMV104" s="6"/>
      <c r="GMW104" s="6"/>
      <c r="GMX104" s="6"/>
      <c r="GMY104" s="6"/>
      <c r="GMZ104" s="6"/>
      <c r="GNA104" s="6"/>
      <c r="GNB104" s="6"/>
      <c r="GNC104" s="6"/>
      <c r="GND104" s="6"/>
      <c r="GNE104" s="6"/>
      <c r="GNF104" s="6"/>
      <c r="GNG104" s="6"/>
      <c r="GNH104" s="6"/>
      <c r="GNI104" s="6"/>
      <c r="GNJ104" s="6"/>
      <c r="GNK104" s="6"/>
      <c r="GNL104" s="6"/>
      <c r="GNM104" s="6"/>
      <c r="GNT104" s="6"/>
      <c r="GNU104" s="6"/>
      <c r="GNV104" s="6"/>
      <c r="GNW104" s="6"/>
      <c r="GNX104" s="6"/>
      <c r="GNY104" s="6"/>
      <c r="GNZ104" s="6"/>
      <c r="GOA104" s="6"/>
      <c r="GOB104" s="6"/>
      <c r="GOC104" s="6"/>
      <c r="GOD104" s="6"/>
      <c r="GOE104" s="6"/>
      <c r="GOF104" s="6"/>
      <c r="GOG104" s="6"/>
      <c r="GOH104" s="6"/>
      <c r="GOI104" s="6"/>
      <c r="GOJ104" s="6"/>
      <c r="GOK104" s="6"/>
      <c r="GOL104" s="6"/>
      <c r="GOM104" s="6"/>
      <c r="GON104" s="6"/>
      <c r="GOO104" s="6"/>
      <c r="GOP104" s="6"/>
      <c r="GOQ104" s="6"/>
      <c r="GOR104" s="6"/>
      <c r="GOS104" s="6"/>
      <c r="GOT104" s="6"/>
      <c r="GOU104" s="6"/>
      <c r="GOV104" s="6"/>
      <c r="GOW104" s="6"/>
      <c r="GOX104" s="6"/>
      <c r="GOY104" s="6"/>
      <c r="GOZ104" s="6"/>
      <c r="GPA104" s="6"/>
      <c r="GPB104" s="6"/>
      <c r="GPC104" s="6"/>
      <c r="GPD104" s="6"/>
      <c r="GPE104" s="6"/>
      <c r="GPF104" s="6"/>
      <c r="GPG104" s="6"/>
      <c r="GPH104" s="6"/>
      <c r="GPI104" s="6"/>
      <c r="GPJ104" s="6"/>
      <c r="GPK104" s="6"/>
      <c r="GPL104" s="6"/>
      <c r="GPM104" s="6"/>
      <c r="GPN104" s="6"/>
      <c r="GPO104" s="6"/>
      <c r="GPP104" s="6"/>
      <c r="GPQ104" s="6"/>
      <c r="GPR104" s="6"/>
      <c r="GPS104" s="6"/>
      <c r="GPT104" s="6"/>
      <c r="GPU104" s="6"/>
      <c r="GPV104" s="6"/>
      <c r="GPW104" s="6"/>
      <c r="GPX104" s="6"/>
      <c r="GPY104" s="6"/>
      <c r="GPZ104" s="6"/>
      <c r="GQA104" s="6"/>
      <c r="GQB104" s="6"/>
      <c r="GQC104" s="6"/>
      <c r="GQD104" s="6"/>
      <c r="GQE104" s="6"/>
      <c r="GQF104" s="6"/>
      <c r="GQG104" s="6"/>
      <c r="GQH104" s="6"/>
      <c r="GQI104" s="6"/>
      <c r="GQJ104" s="6"/>
      <c r="GQK104" s="6"/>
      <c r="GQL104" s="6"/>
      <c r="GQM104" s="6"/>
      <c r="GQN104" s="6"/>
      <c r="GQO104" s="6"/>
      <c r="GQP104" s="6"/>
      <c r="GQQ104" s="6"/>
      <c r="GQR104" s="6"/>
      <c r="GQS104" s="6"/>
      <c r="GQT104" s="6"/>
      <c r="GQU104" s="6"/>
      <c r="GQV104" s="6"/>
      <c r="GQW104" s="6"/>
      <c r="GQX104" s="6"/>
      <c r="GQY104" s="6"/>
      <c r="GQZ104" s="6"/>
      <c r="GRA104" s="6"/>
      <c r="GRB104" s="6"/>
      <c r="GRC104" s="6"/>
      <c r="GRD104" s="6"/>
      <c r="GRE104" s="6"/>
      <c r="GRF104" s="6"/>
      <c r="GRG104" s="6"/>
      <c r="GRH104" s="6"/>
      <c r="GRI104" s="6"/>
      <c r="GRJ104" s="6"/>
      <c r="GRK104" s="6"/>
      <c r="GRL104" s="6"/>
      <c r="GRM104" s="6"/>
      <c r="GRN104" s="6"/>
      <c r="GRO104" s="6"/>
      <c r="GRP104" s="6"/>
      <c r="GRQ104" s="6"/>
      <c r="GRR104" s="6"/>
      <c r="GRS104" s="6"/>
      <c r="GRT104" s="6"/>
      <c r="GRU104" s="6"/>
      <c r="GRV104" s="6"/>
      <c r="GRW104" s="6"/>
      <c r="GRX104" s="6"/>
      <c r="GRY104" s="6"/>
      <c r="GRZ104" s="6"/>
      <c r="GSA104" s="6"/>
      <c r="GSB104" s="6"/>
      <c r="GSC104" s="6"/>
      <c r="GSD104" s="6"/>
      <c r="GSE104" s="6"/>
      <c r="GSF104" s="6"/>
      <c r="GSG104" s="6"/>
      <c r="GSH104" s="6"/>
      <c r="GSI104" s="6"/>
      <c r="GSJ104" s="6"/>
      <c r="GSK104" s="6"/>
      <c r="GSL104" s="6"/>
      <c r="GSM104" s="6"/>
      <c r="GSN104" s="6"/>
      <c r="GSO104" s="6"/>
      <c r="GSP104" s="6"/>
      <c r="GSQ104" s="6"/>
      <c r="GSR104" s="6"/>
      <c r="GSS104" s="6"/>
      <c r="GST104" s="6"/>
      <c r="GSU104" s="6"/>
      <c r="GSV104" s="6"/>
      <c r="GSW104" s="6"/>
      <c r="GSX104" s="6"/>
      <c r="GSY104" s="6"/>
      <c r="GSZ104" s="6"/>
      <c r="GTA104" s="6"/>
      <c r="GTB104" s="6"/>
      <c r="GTC104" s="6"/>
      <c r="GTD104" s="6"/>
      <c r="GTE104" s="6"/>
      <c r="GTF104" s="6"/>
      <c r="GTG104" s="6"/>
      <c r="GTH104" s="6"/>
      <c r="GTI104" s="6"/>
      <c r="GTJ104" s="6"/>
      <c r="GTK104" s="6"/>
      <c r="GTL104" s="6"/>
      <c r="GTM104" s="6"/>
      <c r="GTN104" s="6"/>
      <c r="GTO104" s="6"/>
      <c r="GTP104" s="6"/>
      <c r="GTQ104" s="6"/>
      <c r="GTR104" s="6"/>
      <c r="GTS104" s="6"/>
      <c r="GTT104" s="6"/>
      <c r="GTU104" s="6"/>
      <c r="GTV104" s="6"/>
      <c r="GTW104" s="6"/>
      <c r="GTX104" s="6"/>
      <c r="GTY104" s="6"/>
      <c r="GTZ104" s="6"/>
      <c r="GUA104" s="6"/>
      <c r="GUB104" s="6"/>
      <c r="GUC104" s="6"/>
      <c r="GUD104" s="6"/>
      <c r="GUE104" s="6"/>
      <c r="GUF104" s="6"/>
      <c r="GUG104" s="6"/>
      <c r="GUH104" s="6"/>
      <c r="GUI104" s="6"/>
      <c r="GUJ104" s="6"/>
      <c r="GUK104" s="6"/>
      <c r="GUL104" s="6"/>
      <c r="GUM104" s="6"/>
      <c r="GUN104" s="6"/>
      <c r="GUO104" s="6"/>
      <c r="GUP104" s="6"/>
      <c r="GUQ104" s="6"/>
      <c r="GUR104" s="6"/>
      <c r="GUS104" s="6"/>
      <c r="GUT104" s="6"/>
      <c r="GUU104" s="6"/>
      <c r="GUV104" s="6"/>
      <c r="GUW104" s="6"/>
      <c r="GUX104" s="6"/>
      <c r="GUY104" s="6"/>
      <c r="GUZ104" s="6"/>
      <c r="GVA104" s="6"/>
      <c r="GVB104" s="6"/>
      <c r="GVC104" s="6"/>
      <c r="GVD104" s="6"/>
      <c r="GVE104" s="6"/>
      <c r="GVF104" s="6"/>
      <c r="GVG104" s="6"/>
      <c r="GVH104" s="6"/>
      <c r="GVI104" s="6"/>
      <c r="GVJ104" s="6"/>
      <c r="GVK104" s="6"/>
      <c r="GVL104" s="6"/>
      <c r="GVM104" s="6"/>
      <c r="GVN104" s="6"/>
      <c r="GVO104" s="6"/>
      <c r="GVP104" s="6"/>
      <c r="GVQ104" s="6"/>
      <c r="GVR104" s="6"/>
      <c r="GVS104" s="6"/>
      <c r="GVT104" s="6"/>
      <c r="GVU104" s="6"/>
      <c r="GVV104" s="6"/>
      <c r="GVW104" s="6"/>
      <c r="GVX104" s="6"/>
      <c r="GVY104" s="6"/>
      <c r="GVZ104" s="6"/>
      <c r="GWA104" s="6"/>
      <c r="GWB104" s="6"/>
      <c r="GWC104" s="6"/>
      <c r="GWD104" s="6"/>
      <c r="GWE104" s="6"/>
      <c r="GWF104" s="6"/>
      <c r="GWG104" s="6"/>
      <c r="GWH104" s="6"/>
      <c r="GWI104" s="6"/>
      <c r="GWJ104" s="6"/>
      <c r="GWK104" s="6"/>
      <c r="GWL104" s="6"/>
      <c r="GWM104" s="6"/>
      <c r="GWN104" s="6"/>
      <c r="GWO104" s="6"/>
      <c r="GWP104" s="6"/>
      <c r="GWQ104" s="6"/>
      <c r="GWR104" s="6"/>
      <c r="GWS104" s="6"/>
      <c r="GWT104" s="6"/>
      <c r="GWU104" s="6"/>
      <c r="GWV104" s="6"/>
      <c r="GWW104" s="6"/>
      <c r="GWX104" s="6"/>
      <c r="GWY104" s="6"/>
      <c r="GWZ104" s="6"/>
      <c r="GXA104" s="6"/>
      <c r="GXB104" s="6"/>
      <c r="GXC104" s="6"/>
      <c r="GXD104" s="6"/>
      <c r="GXE104" s="6"/>
      <c r="GXF104" s="6"/>
      <c r="GXG104" s="6"/>
      <c r="GXH104" s="6"/>
      <c r="GXI104" s="6"/>
      <c r="GXP104" s="6"/>
      <c r="GXQ104" s="6"/>
      <c r="GXR104" s="6"/>
      <c r="GXS104" s="6"/>
      <c r="GXT104" s="6"/>
      <c r="GXU104" s="6"/>
      <c r="GXV104" s="6"/>
      <c r="GXW104" s="6"/>
      <c r="GXX104" s="6"/>
      <c r="GXY104" s="6"/>
      <c r="GXZ104" s="6"/>
      <c r="GYA104" s="6"/>
      <c r="GYB104" s="6"/>
      <c r="GYC104" s="6"/>
      <c r="GYD104" s="6"/>
      <c r="GYE104" s="6"/>
      <c r="GYF104" s="6"/>
      <c r="GYG104" s="6"/>
      <c r="GYH104" s="6"/>
      <c r="GYI104" s="6"/>
      <c r="GYJ104" s="6"/>
      <c r="GYK104" s="6"/>
      <c r="GYL104" s="6"/>
      <c r="GYM104" s="6"/>
      <c r="GYN104" s="6"/>
      <c r="GYO104" s="6"/>
      <c r="GYP104" s="6"/>
      <c r="GYQ104" s="6"/>
      <c r="GYR104" s="6"/>
      <c r="GYS104" s="6"/>
      <c r="GYT104" s="6"/>
      <c r="GYU104" s="6"/>
      <c r="GYV104" s="6"/>
      <c r="GYW104" s="6"/>
      <c r="GYX104" s="6"/>
      <c r="GYY104" s="6"/>
      <c r="GYZ104" s="6"/>
      <c r="GZA104" s="6"/>
      <c r="GZB104" s="6"/>
      <c r="GZC104" s="6"/>
      <c r="GZD104" s="6"/>
      <c r="GZE104" s="6"/>
      <c r="GZF104" s="6"/>
      <c r="GZG104" s="6"/>
      <c r="GZH104" s="6"/>
      <c r="GZI104" s="6"/>
      <c r="GZJ104" s="6"/>
      <c r="GZK104" s="6"/>
      <c r="GZL104" s="6"/>
      <c r="GZM104" s="6"/>
      <c r="GZN104" s="6"/>
      <c r="GZO104" s="6"/>
      <c r="GZP104" s="6"/>
      <c r="GZQ104" s="6"/>
      <c r="GZR104" s="6"/>
      <c r="GZS104" s="6"/>
      <c r="GZT104" s="6"/>
      <c r="GZU104" s="6"/>
      <c r="GZV104" s="6"/>
      <c r="GZW104" s="6"/>
      <c r="GZX104" s="6"/>
      <c r="GZY104" s="6"/>
      <c r="GZZ104" s="6"/>
      <c r="HAA104" s="6"/>
      <c r="HAB104" s="6"/>
      <c r="HAC104" s="6"/>
      <c r="HAD104" s="6"/>
      <c r="HAE104" s="6"/>
      <c r="HAF104" s="6"/>
      <c r="HAG104" s="6"/>
      <c r="HAH104" s="6"/>
      <c r="HAI104" s="6"/>
      <c r="HAJ104" s="6"/>
      <c r="HAK104" s="6"/>
      <c r="HAL104" s="6"/>
      <c r="HAM104" s="6"/>
      <c r="HAN104" s="6"/>
      <c r="HAO104" s="6"/>
      <c r="HAP104" s="6"/>
      <c r="HAQ104" s="6"/>
      <c r="HAR104" s="6"/>
      <c r="HAS104" s="6"/>
      <c r="HAT104" s="6"/>
      <c r="HAU104" s="6"/>
      <c r="HAV104" s="6"/>
      <c r="HAW104" s="6"/>
      <c r="HAX104" s="6"/>
      <c r="HAY104" s="6"/>
      <c r="HAZ104" s="6"/>
      <c r="HBA104" s="6"/>
      <c r="HBB104" s="6"/>
      <c r="HBC104" s="6"/>
      <c r="HBD104" s="6"/>
      <c r="HBE104" s="6"/>
      <c r="HBF104" s="6"/>
      <c r="HBG104" s="6"/>
      <c r="HBH104" s="6"/>
      <c r="HBI104" s="6"/>
      <c r="HBJ104" s="6"/>
      <c r="HBK104" s="6"/>
      <c r="HBL104" s="6"/>
      <c r="HBM104" s="6"/>
      <c r="HBN104" s="6"/>
      <c r="HBO104" s="6"/>
      <c r="HBP104" s="6"/>
      <c r="HBQ104" s="6"/>
      <c r="HBR104" s="6"/>
      <c r="HBS104" s="6"/>
      <c r="HBT104" s="6"/>
      <c r="HBU104" s="6"/>
      <c r="HBV104" s="6"/>
      <c r="HBW104" s="6"/>
      <c r="HBX104" s="6"/>
      <c r="HBY104" s="6"/>
      <c r="HBZ104" s="6"/>
      <c r="HCA104" s="6"/>
      <c r="HCB104" s="6"/>
      <c r="HCC104" s="6"/>
      <c r="HCD104" s="6"/>
      <c r="HCE104" s="6"/>
      <c r="HCF104" s="6"/>
      <c r="HCG104" s="6"/>
      <c r="HCH104" s="6"/>
      <c r="HCI104" s="6"/>
      <c r="HCJ104" s="6"/>
      <c r="HCK104" s="6"/>
      <c r="HCL104" s="6"/>
      <c r="HCM104" s="6"/>
      <c r="HCN104" s="6"/>
      <c r="HCO104" s="6"/>
      <c r="HCP104" s="6"/>
      <c r="HCQ104" s="6"/>
      <c r="HCR104" s="6"/>
      <c r="HCS104" s="6"/>
      <c r="HCT104" s="6"/>
      <c r="HCU104" s="6"/>
      <c r="HCV104" s="6"/>
      <c r="HCW104" s="6"/>
      <c r="HCX104" s="6"/>
      <c r="HCY104" s="6"/>
      <c r="HCZ104" s="6"/>
      <c r="HDA104" s="6"/>
      <c r="HDB104" s="6"/>
      <c r="HDC104" s="6"/>
      <c r="HDD104" s="6"/>
      <c r="HDE104" s="6"/>
      <c r="HDF104" s="6"/>
      <c r="HDG104" s="6"/>
      <c r="HDH104" s="6"/>
      <c r="HDI104" s="6"/>
      <c r="HDJ104" s="6"/>
      <c r="HDK104" s="6"/>
      <c r="HDL104" s="6"/>
      <c r="HDM104" s="6"/>
      <c r="HDN104" s="6"/>
      <c r="HDO104" s="6"/>
      <c r="HDP104" s="6"/>
      <c r="HDQ104" s="6"/>
      <c r="HDR104" s="6"/>
      <c r="HDS104" s="6"/>
      <c r="HDT104" s="6"/>
      <c r="HDU104" s="6"/>
      <c r="HDV104" s="6"/>
      <c r="HDW104" s="6"/>
      <c r="HDX104" s="6"/>
      <c r="HDY104" s="6"/>
      <c r="HDZ104" s="6"/>
      <c r="HEA104" s="6"/>
      <c r="HEB104" s="6"/>
      <c r="HEC104" s="6"/>
      <c r="HED104" s="6"/>
      <c r="HEE104" s="6"/>
      <c r="HEF104" s="6"/>
      <c r="HEG104" s="6"/>
      <c r="HEH104" s="6"/>
      <c r="HEI104" s="6"/>
      <c r="HEJ104" s="6"/>
      <c r="HEK104" s="6"/>
      <c r="HEL104" s="6"/>
      <c r="HEM104" s="6"/>
      <c r="HEN104" s="6"/>
      <c r="HEO104" s="6"/>
      <c r="HEP104" s="6"/>
      <c r="HEQ104" s="6"/>
      <c r="HER104" s="6"/>
      <c r="HES104" s="6"/>
      <c r="HET104" s="6"/>
      <c r="HEU104" s="6"/>
      <c r="HEV104" s="6"/>
      <c r="HEW104" s="6"/>
      <c r="HEX104" s="6"/>
      <c r="HEY104" s="6"/>
      <c r="HEZ104" s="6"/>
      <c r="HFA104" s="6"/>
      <c r="HFB104" s="6"/>
      <c r="HFC104" s="6"/>
      <c r="HFD104" s="6"/>
      <c r="HFE104" s="6"/>
      <c r="HFF104" s="6"/>
      <c r="HFG104" s="6"/>
      <c r="HFH104" s="6"/>
      <c r="HFI104" s="6"/>
      <c r="HFJ104" s="6"/>
      <c r="HFK104" s="6"/>
      <c r="HFL104" s="6"/>
      <c r="HFM104" s="6"/>
      <c r="HFN104" s="6"/>
      <c r="HFO104" s="6"/>
      <c r="HFP104" s="6"/>
      <c r="HFQ104" s="6"/>
      <c r="HFR104" s="6"/>
      <c r="HFS104" s="6"/>
      <c r="HFT104" s="6"/>
      <c r="HFU104" s="6"/>
      <c r="HFV104" s="6"/>
      <c r="HFW104" s="6"/>
      <c r="HFX104" s="6"/>
      <c r="HFY104" s="6"/>
      <c r="HFZ104" s="6"/>
      <c r="HGA104" s="6"/>
      <c r="HGB104" s="6"/>
      <c r="HGC104" s="6"/>
      <c r="HGD104" s="6"/>
      <c r="HGE104" s="6"/>
      <c r="HGF104" s="6"/>
      <c r="HGG104" s="6"/>
      <c r="HGH104" s="6"/>
      <c r="HGI104" s="6"/>
      <c r="HGJ104" s="6"/>
      <c r="HGK104" s="6"/>
      <c r="HGL104" s="6"/>
      <c r="HGM104" s="6"/>
      <c r="HGN104" s="6"/>
      <c r="HGO104" s="6"/>
      <c r="HGP104" s="6"/>
      <c r="HGQ104" s="6"/>
      <c r="HGR104" s="6"/>
      <c r="HGS104" s="6"/>
      <c r="HGT104" s="6"/>
      <c r="HGU104" s="6"/>
      <c r="HGV104" s="6"/>
      <c r="HGW104" s="6"/>
      <c r="HGX104" s="6"/>
      <c r="HGY104" s="6"/>
      <c r="HGZ104" s="6"/>
      <c r="HHA104" s="6"/>
      <c r="HHB104" s="6"/>
      <c r="HHC104" s="6"/>
      <c r="HHD104" s="6"/>
      <c r="HHE104" s="6"/>
      <c r="HHL104" s="6"/>
      <c r="HHM104" s="6"/>
      <c r="HHN104" s="6"/>
      <c r="HHO104" s="6"/>
      <c r="HHP104" s="6"/>
      <c r="HHQ104" s="6"/>
      <c r="HHR104" s="6"/>
      <c r="HHS104" s="6"/>
      <c r="HHT104" s="6"/>
      <c r="HHU104" s="6"/>
      <c r="HHV104" s="6"/>
      <c r="HHW104" s="6"/>
      <c r="HHX104" s="6"/>
      <c r="HHY104" s="6"/>
      <c r="HHZ104" s="6"/>
      <c r="HIA104" s="6"/>
      <c r="HIB104" s="6"/>
      <c r="HIC104" s="6"/>
      <c r="HID104" s="6"/>
      <c r="HIE104" s="6"/>
      <c r="HIF104" s="6"/>
      <c r="HIG104" s="6"/>
      <c r="HIH104" s="6"/>
      <c r="HII104" s="6"/>
      <c r="HIJ104" s="6"/>
      <c r="HIK104" s="6"/>
      <c r="HIL104" s="6"/>
      <c r="HIM104" s="6"/>
      <c r="HIN104" s="6"/>
      <c r="HIO104" s="6"/>
      <c r="HIP104" s="6"/>
      <c r="HIQ104" s="6"/>
      <c r="HIR104" s="6"/>
      <c r="HIS104" s="6"/>
      <c r="HIT104" s="6"/>
      <c r="HIU104" s="6"/>
      <c r="HIV104" s="6"/>
      <c r="HIW104" s="6"/>
      <c r="HIX104" s="6"/>
      <c r="HIY104" s="6"/>
      <c r="HIZ104" s="6"/>
      <c r="HJA104" s="6"/>
      <c r="HJB104" s="6"/>
      <c r="HJC104" s="6"/>
      <c r="HJD104" s="6"/>
      <c r="HJE104" s="6"/>
      <c r="HJF104" s="6"/>
      <c r="HJG104" s="6"/>
      <c r="HJH104" s="6"/>
      <c r="HJI104" s="6"/>
      <c r="HJJ104" s="6"/>
      <c r="HJK104" s="6"/>
      <c r="HJL104" s="6"/>
      <c r="HJM104" s="6"/>
      <c r="HJN104" s="6"/>
      <c r="HJO104" s="6"/>
      <c r="HJP104" s="6"/>
      <c r="HJQ104" s="6"/>
      <c r="HJR104" s="6"/>
      <c r="HJS104" s="6"/>
      <c r="HJT104" s="6"/>
      <c r="HJU104" s="6"/>
      <c r="HJV104" s="6"/>
      <c r="HJW104" s="6"/>
      <c r="HJX104" s="6"/>
      <c r="HJY104" s="6"/>
      <c r="HJZ104" s="6"/>
      <c r="HKA104" s="6"/>
      <c r="HKB104" s="6"/>
      <c r="HKC104" s="6"/>
      <c r="HKD104" s="6"/>
      <c r="HKE104" s="6"/>
      <c r="HKF104" s="6"/>
      <c r="HKG104" s="6"/>
      <c r="HKH104" s="6"/>
      <c r="HKI104" s="6"/>
      <c r="HKJ104" s="6"/>
      <c r="HKK104" s="6"/>
      <c r="HKL104" s="6"/>
      <c r="HKM104" s="6"/>
      <c r="HKN104" s="6"/>
      <c r="HKO104" s="6"/>
      <c r="HKP104" s="6"/>
      <c r="HKQ104" s="6"/>
      <c r="HKR104" s="6"/>
      <c r="HKS104" s="6"/>
      <c r="HKT104" s="6"/>
      <c r="HKU104" s="6"/>
      <c r="HKV104" s="6"/>
      <c r="HKW104" s="6"/>
      <c r="HKX104" s="6"/>
      <c r="HKY104" s="6"/>
      <c r="HKZ104" s="6"/>
      <c r="HLA104" s="6"/>
      <c r="HLB104" s="6"/>
      <c r="HLC104" s="6"/>
      <c r="HLD104" s="6"/>
      <c r="HLE104" s="6"/>
      <c r="HLF104" s="6"/>
      <c r="HLG104" s="6"/>
      <c r="HLH104" s="6"/>
      <c r="HLI104" s="6"/>
      <c r="HLJ104" s="6"/>
      <c r="HLK104" s="6"/>
      <c r="HLL104" s="6"/>
      <c r="HLM104" s="6"/>
      <c r="HLN104" s="6"/>
      <c r="HLO104" s="6"/>
      <c r="HLP104" s="6"/>
      <c r="HLQ104" s="6"/>
      <c r="HLR104" s="6"/>
      <c r="HLS104" s="6"/>
      <c r="HLT104" s="6"/>
      <c r="HLU104" s="6"/>
      <c r="HLV104" s="6"/>
      <c r="HLW104" s="6"/>
      <c r="HLX104" s="6"/>
      <c r="HLY104" s="6"/>
      <c r="HLZ104" s="6"/>
      <c r="HMA104" s="6"/>
      <c r="HMB104" s="6"/>
      <c r="HMC104" s="6"/>
      <c r="HMD104" s="6"/>
      <c r="HME104" s="6"/>
      <c r="HMF104" s="6"/>
      <c r="HMG104" s="6"/>
      <c r="HMH104" s="6"/>
      <c r="HMI104" s="6"/>
      <c r="HMJ104" s="6"/>
      <c r="HMK104" s="6"/>
      <c r="HML104" s="6"/>
      <c r="HMM104" s="6"/>
      <c r="HMN104" s="6"/>
      <c r="HMO104" s="6"/>
      <c r="HMP104" s="6"/>
      <c r="HMQ104" s="6"/>
      <c r="HMR104" s="6"/>
      <c r="HMS104" s="6"/>
      <c r="HMT104" s="6"/>
      <c r="HMU104" s="6"/>
      <c r="HMV104" s="6"/>
      <c r="HMW104" s="6"/>
      <c r="HMX104" s="6"/>
      <c r="HMY104" s="6"/>
      <c r="HMZ104" s="6"/>
      <c r="HNA104" s="6"/>
      <c r="HNB104" s="6"/>
      <c r="HNC104" s="6"/>
      <c r="HND104" s="6"/>
      <c r="HNE104" s="6"/>
      <c r="HNF104" s="6"/>
      <c r="HNG104" s="6"/>
      <c r="HNH104" s="6"/>
      <c r="HNI104" s="6"/>
      <c r="HNJ104" s="6"/>
      <c r="HNK104" s="6"/>
      <c r="HNL104" s="6"/>
      <c r="HNM104" s="6"/>
      <c r="HNN104" s="6"/>
      <c r="HNO104" s="6"/>
      <c r="HNP104" s="6"/>
      <c r="HNQ104" s="6"/>
      <c r="HNR104" s="6"/>
      <c r="HNS104" s="6"/>
      <c r="HNT104" s="6"/>
      <c r="HNU104" s="6"/>
      <c r="HNV104" s="6"/>
      <c r="HNW104" s="6"/>
      <c r="HNX104" s="6"/>
      <c r="HNY104" s="6"/>
      <c r="HNZ104" s="6"/>
      <c r="HOA104" s="6"/>
      <c r="HOB104" s="6"/>
      <c r="HOC104" s="6"/>
      <c r="HOD104" s="6"/>
      <c r="HOE104" s="6"/>
      <c r="HOF104" s="6"/>
      <c r="HOG104" s="6"/>
      <c r="HOH104" s="6"/>
      <c r="HOI104" s="6"/>
      <c r="HOJ104" s="6"/>
      <c r="HOK104" s="6"/>
      <c r="HOL104" s="6"/>
      <c r="HOM104" s="6"/>
      <c r="HON104" s="6"/>
      <c r="HOO104" s="6"/>
      <c r="HOP104" s="6"/>
      <c r="HOQ104" s="6"/>
      <c r="HOR104" s="6"/>
      <c r="HOS104" s="6"/>
      <c r="HOT104" s="6"/>
      <c r="HOU104" s="6"/>
      <c r="HOV104" s="6"/>
      <c r="HOW104" s="6"/>
      <c r="HOX104" s="6"/>
      <c r="HOY104" s="6"/>
      <c r="HOZ104" s="6"/>
      <c r="HPA104" s="6"/>
      <c r="HPB104" s="6"/>
      <c r="HPC104" s="6"/>
      <c r="HPD104" s="6"/>
      <c r="HPE104" s="6"/>
      <c r="HPF104" s="6"/>
      <c r="HPG104" s="6"/>
      <c r="HPH104" s="6"/>
      <c r="HPI104" s="6"/>
      <c r="HPJ104" s="6"/>
      <c r="HPK104" s="6"/>
      <c r="HPL104" s="6"/>
      <c r="HPM104" s="6"/>
      <c r="HPN104" s="6"/>
      <c r="HPO104" s="6"/>
      <c r="HPP104" s="6"/>
      <c r="HPQ104" s="6"/>
      <c r="HPR104" s="6"/>
      <c r="HPS104" s="6"/>
      <c r="HPT104" s="6"/>
      <c r="HPU104" s="6"/>
      <c r="HPV104" s="6"/>
      <c r="HPW104" s="6"/>
      <c r="HPX104" s="6"/>
      <c r="HPY104" s="6"/>
      <c r="HPZ104" s="6"/>
      <c r="HQA104" s="6"/>
      <c r="HQB104" s="6"/>
      <c r="HQC104" s="6"/>
      <c r="HQD104" s="6"/>
      <c r="HQE104" s="6"/>
      <c r="HQF104" s="6"/>
      <c r="HQG104" s="6"/>
      <c r="HQH104" s="6"/>
      <c r="HQI104" s="6"/>
      <c r="HQJ104" s="6"/>
      <c r="HQK104" s="6"/>
      <c r="HQL104" s="6"/>
      <c r="HQM104" s="6"/>
      <c r="HQN104" s="6"/>
      <c r="HQO104" s="6"/>
      <c r="HQP104" s="6"/>
      <c r="HQQ104" s="6"/>
      <c r="HQR104" s="6"/>
      <c r="HQS104" s="6"/>
      <c r="HQT104" s="6"/>
      <c r="HQU104" s="6"/>
      <c r="HQV104" s="6"/>
      <c r="HQW104" s="6"/>
      <c r="HQX104" s="6"/>
      <c r="HQY104" s="6"/>
      <c r="HQZ104" s="6"/>
      <c r="HRA104" s="6"/>
      <c r="HRH104" s="6"/>
      <c r="HRI104" s="6"/>
      <c r="HRJ104" s="6"/>
      <c r="HRK104" s="6"/>
      <c r="HRL104" s="6"/>
      <c r="HRM104" s="6"/>
      <c r="HRN104" s="6"/>
      <c r="HRO104" s="6"/>
      <c r="HRP104" s="6"/>
      <c r="HRQ104" s="6"/>
      <c r="HRR104" s="6"/>
      <c r="HRS104" s="6"/>
      <c r="HRT104" s="6"/>
      <c r="HRU104" s="6"/>
      <c r="HRV104" s="6"/>
      <c r="HRW104" s="6"/>
      <c r="HRX104" s="6"/>
      <c r="HRY104" s="6"/>
      <c r="HRZ104" s="6"/>
      <c r="HSA104" s="6"/>
      <c r="HSB104" s="6"/>
      <c r="HSC104" s="6"/>
      <c r="HSD104" s="6"/>
      <c r="HSE104" s="6"/>
      <c r="HSF104" s="6"/>
      <c r="HSG104" s="6"/>
      <c r="HSH104" s="6"/>
      <c r="HSI104" s="6"/>
      <c r="HSJ104" s="6"/>
      <c r="HSK104" s="6"/>
      <c r="HSL104" s="6"/>
      <c r="HSM104" s="6"/>
      <c r="HSN104" s="6"/>
      <c r="HSO104" s="6"/>
      <c r="HSP104" s="6"/>
      <c r="HSQ104" s="6"/>
      <c r="HSR104" s="6"/>
      <c r="HSS104" s="6"/>
      <c r="HST104" s="6"/>
      <c r="HSU104" s="6"/>
      <c r="HSV104" s="6"/>
      <c r="HSW104" s="6"/>
      <c r="HSX104" s="6"/>
      <c r="HSY104" s="6"/>
      <c r="HSZ104" s="6"/>
      <c r="HTA104" s="6"/>
      <c r="HTB104" s="6"/>
      <c r="HTC104" s="6"/>
      <c r="HTD104" s="6"/>
      <c r="HTE104" s="6"/>
      <c r="HTF104" s="6"/>
      <c r="HTG104" s="6"/>
      <c r="HTH104" s="6"/>
      <c r="HTI104" s="6"/>
      <c r="HTJ104" s="6"/>
      <c r="HTK104" s="6"/>
      <c r="HTL104" s="6"/>
      <c r="HTM104" s="6"/>
      <c r="HTN104" s="6"/>
      <c r="HTO104" s="6"/>
      <c r="HTP104" s="6"/>
      <c r="HTQ104" s="6"/>
      <c r="HTR104" s="6"/>
      <c r="HTS104" s="6"/>
      <c r="HTT104" s="6"/>
      <c r="HTU104" s="6"/>
      <c r="HTV104" s="6"/>
      <c r="HTW104" s="6"/>
      <c r="HTX104" s="6"/>
      <c r="HTY104" s="6"/>
      <c r="HTZ104" s="6"/>
      <c r="HUA104" s="6"/>
      <c r="HUB104" s="6"/>
      <c r="HUC104" s="6"/>
      <c r="HUD104" s="6"/>
      <c r="HUE104" s="6"/>
      <c r="HUF104" s="6"/>
      <c r="HUG104" s="6"/>
      <c r="HUH104" s="6"/>
      <c r="HUI104" s="6"/>
      <c r="HUJ104" s="6"/>
      <c r="HUK104" s="6"/>
      <c r="HUL104" s="6"/>
      <c r="HUM104" s="6"/>
      <c r="HUN104" s="6"/>
      <c r="HUO104" s="6"/>
      <c r="HUP104" s="6"/>
      <c r="HUQ104" s="6"/>
      <c r="HUR104" s="6"/>
      <c r="HUS104" s="6"/>
      <c r="HUT104" s="6"/>
      <c r="HUU104" s="6"/>
      <c r="HUV104" s="6"/>
      <c r="HUW104" s="6"/>
      <c r="HUX104" s="6"/>
      <c r="HUY104" s="6"/>
      <c r="HUZ104" s="6"/>
      <c r="HVA104" s="6"/>
      <c r="HVB104" s="6"/>
      <c r="HVC104" s="6"/>
      <c r="HVD104" s="6"/>
      <c r="HVE104" s="6"/>
      <c r="HVF104" s="6"/>
      <c r="HVG104" s="6"/>
      <c r="HVH104" s="6"/>
      <c r="HVI104" s="6"/>
      <c r="HVJ104" s="6"/>
      <c r="HVK104" s="6"/>
      <c r="HVL104" s="6"/>
      <c r="HVM104" s="6"/>
      <c r="HVN104" s="6"/>
      <c r="HVO104" s="6"/>
      <c r="HVP104" s="6"/>
      <c r="HVQ104" s="6"/>
      <c r="HVR104" s="6"/>
      <c r="HVS104" s="6"/>
      <c r="HVT104" s="6"/>
      <c r="HVU104" s="6"/>
      <c r="HVV104" s="6"/>
      <c r="HVW104" s="6"/>
      <c r="HVX104" s="6"/>
      <c r="HVY104" s="6"/>
      <c r="HVZ104" s="6"/>
      <c r="HWA104" s="6"/>
      <c r="HWB104" s="6"/>
      <c r="HWC104" s="6"/>
      <c r="HWD104" s="6"/>
      <c r="HWE104" s="6"/>
      <c r="HWF104" s="6"/>
      <c r="HWG104" s="6"/>
      <c r="HWH104" s="6"/>
      <c r="HWI104" s="6"/>
      <c r="HWJ104" s="6"/>
      <c r="HWK104" s="6"/>
      <c r="HWL104" s="6"/>
      <c r="HWM104" s="6"/>
      <c r="HWN104" s="6"/>
      <c r="HWO104" s="6"/>
      <c r="HWP104" s="6"/>
      <c r="HWQ104" s="6"/>
      <c r="HWR104" s="6"/>
      <c r="HWS104" s="6"/>
      <c r="HWT104" s="6"/>
      <c r="HWU104" s="6"/>
      <c r="HWV104" s="6"/>
      <c r="HWW104" s="6"/>
      <c r="HWX104" s="6"/>
      <c r="HWY104" s="6"/>
      <c r="HWZ104" s="6"/>
      <c r="HXA104" s="6"/>
      <c r="HXB104" s="6"/>
      <c r="HXC104" s="6"/>
      <c r="HXD104" s="6"/>
      <c r="HXE104" s="6"/>
      <c r="HXF104" s="6"/>
      <c r="HXG104" s="6"/>
      <c r="HXH104" s="6"/>
      <c r="HXI104" s="6"/>
      <c r="HXJ104" s="6"/>
      <c r="HXK104" s="6"/>
      <c r="HXL104" s="6"/>
      <c r="HXM104" s="6"/>
      <c r="HXN104" s="6"/>
      <c r="HXO104" s="6"/>
      <c r="HXP104" s="6"/>
      <c r="HXQ104" s="6"/>
      <c r="HXR104" s="6"/>
      <c r="HXS104" s="6"/>
      <c r="HXT104" s="6"/>
      <c r="HXU104" s="6"/>
      <c r="HXV104" s="6"/>
      <c r="HXW104" s="6"/>
      <c r="HXX104" s="6"/>
      <c r="HXY104" s="6"/>
      <c r="HXZ104" s="6"/>
      <c r="HYA104" s="6"/>
      <c r="HYB104" s="6"/>
      <c r="HYC104" s="6"/>
      <c r="HYD104" s="6"/>
      <c r="HYE104" s="6"/>
      <c r="HYF104" s="6"/>
      <c r="HYG104" s="6"/>
      <c r="HYH104" s="6"/>
      <c r="HYI104" s="6"/>
      <c r="HYJ104" s="6"/>
      <c r="HYK104" s="6"/>
      <c r="HYL104" s="6"/>
      <c r="HYM104" s="6"/>
      <c r="HYN104" s="6"/>
      <c r="HYO104" s="6"/>
      <c r="HYP104" s="6"/>
      <c r="HYQ104" s="6"/>
      <c r="HYR104" s="6"/>
      <c r="HYS104" s="6"/>
      <c r="HYT104" s="6"/>
      <c r="HYU104" s="6"/>
      <c r="HYV104" s="6"/>
      <c r="HYW104" s="6"/>
      <c r="HYX104" s="6"/>
      <c r="HYY104" s="6"/>
      <c r="HYZ104" s="6"/>
      <c r="HZA104" s="6"/>
      <c r="HZB104" s="6"/>
      <c r="HZC104" s="6"/>
      <c r="HZD104" s="6"/>
      <c r="HZE104" s="6"/>
      <c r="HZF104" s="6"/>
      <c r="HZG104" s="6"/>
      <c r="HZH104" s="6"/>
      <c r="HZI104" s="6"/>
      <c r="HZJ104" s="6"/>
      <c r="HZK104" s="6"/>
      <c r="HZL104" s="6"/>
      <c r="HZM104" s="6"/>
      <c r="HZN104" s="6"/>
      <c r="HZO104" s="6"/>
      <c r="HZP104" s="6"/>
      <c r="HZQ104" s="6"/>
      <c r="HZR104" s="6"/>
      <c r="HZS104" s="6"/>
      <c r="HZT104" s="6"/>
      <c r="HZU104" s="6"/>
      <c r="HZV104" s="6"/>
      <c r="HZW104" s="6"/>
      <c r="HZX104" s="6"/>
      <c r="HZY104" s="6"/>
      <c r="HZZ104" s="6"/>
      <c r="IAA104" s="6"/>
      <c r="IAB104" s="6"/>
      <c r="IAC104" s="6"/>
      <c r="IAD104" s="6"/>
      <c r="IAE104" s="6"/>
      <c r="IAF104" s="6"/>
      <c r="IAG104" s="6"/>
      <c r="IAH104" s="6"/>
      <c r="IAI104" s="6"/>
      <c r="IAJ104" s="6"/>
      <c r="IAK104" s="6"/>
      <c r="IAL104" s="6"/>
      <c r="IAM104" s="6"/>
      <c r="IAN104" s="6"/>
      <c r="IAO104" s="6"/>
      <c r="IAP104" s="6"/>
      <c r="IAQ104" s="6"/>
      <c r="IAR104" s="6"/>
      <c r="IAS104" s="6"/>
      <c r="IAT104" s="6"/>
      <c r="IAU104" s="6"/>
      <c r="IAV104" s="6"/>
      <c r="IAW104" s="6"/>
      <c r="IBD104" s="6"/>
      <c r="IBE104" s="6"/>
      <c r="IBF104" s="6"/>
      <c r="IBG104" s="6"/>
      <c r="IBH104" s="6"/>
      <c r="IBI104" s="6"/>
      <c r="IBJ104" s="6"/>
      <c r="IBK104" s="6"/>
      <c r="IBL104" s="6"/>
      <c r="IBM104" s="6"/>
      <c r="IBN104" s="6"/>
      <c r="IBO104" s="6"/>
      <c r="IBP104" s="6"/>
      <c r="IBQ104" s="6"/>
      <c r="IBR104" s="6"/>
      <c r="IBS104" s="6"/>
      <c r="IBT104" s="6"/>
      <c r="IBU104" s="6"/>
      <c r="IBV104" s="6"/>
      <c r="IBW104" s="6"/>
      <c r="IBX104" s="6"/>
      <c r="IBY104" s="6"/>
      <c r="IBZ104" s="6"/>
      <c r="ICA104" s="6"/>
      <c r="ICB104" s="6"/>
      <c r="ICC104" s="6"/>
      <c r="ICD104" s="6"/>
      <c r="ICE104" s="6"/>
      <c r="ICF104" s="6"/>
      <c r="ICG104" s="6"/>
      <c r="ICH104" s="6"/>
      <c r="ICI104" s="6"/>
      <c r="ICJ104" s="6"/>
      <c r="ICK104" s="6"/>
      <c r="ICL104" s="6"/>
      <c r="ICM104" s="6"/>
      <c r="ICN104" s="6"/>
      <c r="ICO104" s="6"/>
      <c r="ICP104" s="6"/>
      <c r="ICQ104" s="6"/>
      <c r="ICR104" s="6"/>
      <c r="ICS104" s="6"/>
      <c r="ICT104" s="6"/>
      <c r="ICU104" s="6"/>
      <c r="ICV104" s="6"/>
      <c r="ICW104" s="6"/>
      <c r="ICX104" s="6"/>
      <c r="ICY104" s="6"/>
      <c r="ICZ104" s="6"/>
      <c r="IDA104" s="6"/>
      <c r="IDB104" s="6"/>
      <c r="IDC104" s="6"/>
      <c r="IDD104" s="6"/>
      <c r="IDE104" s="6"/>
      <c r="IDF104" s="6"/>
      <c r="IDG104" s="6"/>
      <c r="IDH104" s="6"/>
      <c r="IDI104" s="6"/>
      <c r="IDJ104" s="6"/>
      <c r="IDK104" s="6"/>
      <c r="IDL104" s="6"/>
      <c r="IDM104" s="6"/>
      <c r="IDN104" s="6"/>
      <c r="IDO104" s="6"/>
      <c r="IDP104" s="6"/>
      <c r="IDQ104" s="6"/>
      <c r="IDR104" s="6"/>
      <c r="IDS104" s="6"/>
      <c r="IDT104" s="6"/>
      <c r="IDU104" s="6"/>
      <c r="IDV104" s="6"/>
      <c r="IDW104" s="6"/>
      <c r="IDX104" s="6"/>
      <c r="IDY104" s="6"/>
      <c r="IDZ104" s="6"/>
      <c r="IEA104" s="6"/>
      <c r="IEB104" s="6"/>
      <c r="IEC104" s="6"/>
      <c r="IED104" s="6"/>
      <c r="IEE104" s="6"/>
      <c r="IEF104" s="6"/>
      <c r="IEG104" s="6"/>
      <c r="IEH104" s="6"/>
      <c r="IEI104" s="6"/>
      <c r="IEJ104" s="6"/>
      <c r="IEK104" s="6"/>
      <c r="IEL104" s="6"/>
      <c r="IEM104" s="6"/>
      <c r="IEN104" s="6"/>
      <c r="IEO104" s="6"/>
      <c r="IEP104" s="6"/>
      <c r="IEQ104" s="6"/>
      <c r="IER104" s="6"/>
      <c r="IES104" s="6"/>
      <c r="IET104" s="6"/>
      <c r="IEU104" s="6"/>
      <c r="IEV104" s="6"/>
      <c r="IEW104" s="6"/>
      <c r="IEX104" s="6"/>
      <c r="IEY104" s="6"/>
      <c r="IEZ104" s="6"/>
      <c r="IFA104" s="6"/>
      <c r="IFB104" s="6"/>
      <c r="IFC104" s="6"/>
      <c r="IFD104" s="6"/>
      <c r="IFE104" s="6"/>
      <c r="IFF104" s="6"/>
      <c r="IFG104" s="6"/>
      <c r="IFH104" s="6"/>
      <c r="IFI104" s="6"/>
      <c r="IFJ104" s="6"/>
      <c r="IFK104" s="6"/>
      <c r="IFL104" s="6"/>
      <c r="IFM104" s="6"/>
      <c r="IFN104" s="6"/>
      <c r="IFO104" s="6"/>
      <c r="IFP104" s="6"/>
      <c r="IFQ104" s="6"/>
      <c r="IFR104" s="6"/>
      <c r="IFS104" s="6"/>
      <c r="IFT104" s="6"/>
      <c r="IFU104" s="6"/>
      <c r="IFV104" s="6"/>
      <c r="IFW104" s="6"/>
      <c r="IFX104" s="6"/>
      <c r="IFY104" s="6"/>
      <c r="IFZ104" s="6"/>
      <c r="IGA104" s="6"/>
      <c r="IGB104" s="6"/>
      <c r="IGC104" s="6"/>
      <c r="IGD104" s="6"/>
      <c r="IGE104" s="6"/>
      <c r="IGF104" s="6"/>
      <c r="IGG104" s="6"/>
      <c r="IGH104" s="6"/>
      <c r="IGI104" s="6"/>
      <c r="IGJ104" s="6"/>
      <c r="IGK104" s="6"/>
      <c r="IGL104" s="6"/>
      <c r="IGM104" s="6"/>
      <c r="IGN104" s="6"/>
      <c r="IGO104" s="6"/>
      <c r="IGP104" s="6"/>
      <c r="IGQ104" s="6"/>
      <c r="IGR104" s="6"/>
      <c r="IGS104" s="6"/>
      <c r="IGT104" s="6"/>
      <c r="IGU104" s="6"/>
      <c r="IGV104" s="6"/>
      <c r="IGW104" s="6"/>
      <c r="IGX104" s="6"/>
      <c r="IGY104" s="6"/>
      <c r="IGZ104" s="6"/>
      <c r="IHA104" s="6"/>
      <c r="IHB104" s="6"/>
      <c r="IHC104" s="6"/>
      <c r="IHD104" s="6"/>
      <c r="IHE104" s="6"/>
      <c r="IHF104" s="6"/>
      <c r="IHG104" s="6"/>
      <c r="IHH104" s="6"/>
      <c r="IHI104" s="6"/>
      <c r="IHJ104" s="6"/>
      <c r="IHK104" s="6"/>
      <c r="IHL104" s="6"/>
      <c r="IHM104" s="6"/>
      <c r="IHN104" s="6"/>
      <c r="IHO104" s="6"/>
      <c r="IHP104" s="6"/>
      <c r="IHQ104" s="6"/>
      <c r="IHR104" s="6"/>
      <c r="IHS104" s="6"/>
      <c r="IHT104" s="6"/>
      <c r="IHU104" s="6"/>
      <c r="IHV104" s="6"/>
      <c r="IHW104" s="6"/>
      <c r="IHX104" s="6"/>
      <c r="IHY104" s="6"/>
      <c r="IHZ104" s="6"/>
      <c r="IIA104" s="6"/>
      <c r="IIB104" s="6"/>
      <c r="IIC104" s="6"/>
      <c r="IID104" s="6"/>
      <c r="IIE104" s="6"/>
      <c r="IIF104" s="6"/>
      <c r="IIG104" s="6"/>
      <c r="IIH104" s="6"/>
      <c r="III104" s="6"/>
      <c r="IIJ104" s="6"/>
      <c r="IIK104" s="6"/>
      <c r="IIL104" s="6"/>
      <c r="IIM104" s="6"/>
      <c r="IIN104" s="6"/>
      <c r="IIO104" s="6"/>
      <c r="IIP104" s="6"/>
      <c r="IIQ104" s="6"/>
      <c r="IIR104" s="6"/>
      <c r="IIS104" s="6"/>
      <c r="IIT104" s="6"/>
      <c r="IIU104" s="6"/>
      <c r="IIV104" s="6"/>
      <c r="IIW104" s="6"/>
      <c r="IIX104" s="6"/>
      <c r="IIY104" s="6"/>
      <c r="IIZ104" s="6"/>
      <c r="IJA104" s="6"/>
      <c r="IJB104" s="6"/>
      <c r="IJC104" s="6"/>
      <c r="IJD104" s="6"/>
      <c r="IJE104" s="6"/>
      <c r="IJF104" s="6"/>
      <c r="IJG104" s="6"/>
      <c r="IJH104" s="6"/>
      <c r="IJI104" s="6"/>
      <c r="IJJ104" s="6"/>
      <c r="IJK104" s="6"/>
      <c r="IJL104" s="6"/>
      <c r="IJM104" s="6"/>
      <c r="IJN104" s="6"/>
      <c r="IJO104" s="6"/>
      <c r="IJP104" s="6"/>
      <c r="IJQ104" s="6"/>
      <c r="IJR104" s="6"/>
      <c r="IJS104" s="6"/>
      <c r="IJT104" s="6"/>
      <c r="IJU104" s="6"/>
      <c r="IJV104" s="6"/>
      <c r="IJW104" s="6"/>
      <c r="IJX104" s="6"/>
      <c r="IJY104" s="6"/>
      <c r="IJZ104" s="6"/>
      <c r="IKA104" s="6"/>
      <c r="IKB104" s="6"/>
      <c r="IKC104" s="6"/>
      <c r="IKD104" s="6"/>
      <c r="IKE104" s="6"/>
      <c r="IKF104" s="6"/>
      <c r="IKG104" s="6"/>
      <c r="IKH104" s="6"/>
      <c r="IKI104" s="6"/>
      <c r="IKJ104" s="6"/>
      <c r="IKK104" s="6"/>
      <c r="IKL104" s="6"/>
      <c r="IKM104" s="6"/>
      <c r="IKN104" s="6"/>
      <c r="IKO104" s="6"/>
      <c r="IKP104" s="6"/>
      <c r="IKQ104" s="6"/>
      <c r="IKR104" s="6"/>
      <c r="IKS104" s="6"/>
      <c r="IKZ104" s="6"/>
      <c r="ILA104" s="6"/>
      <c r="ILB104" s="6"/>
      <c r="ILC104" s="6"/>
      <c r="ILD104" s="6"/>
      <c r="ILE104" s="6"/>
      <c r="ILF104" s="6"/>
      <c r="ILG104" s="6"/>
      <c r="ILH104" s="6"/>
      <c r="ILI104" s="6"/>
      <c r="ILJ104" s="6"/>
      <c r="ILK104" s="6"/>
      <c r="ILL104" s="6"/>
      <c r="ILM104" s="6"/>
      <c r="ILN104" s="6"/>
      <c r="ILO104" s="6"/>
      <c r="ILP104" s="6"/>
      <c r="ILQ104" s="6"/>
      <c r="ILR104" s="6"/>
      <c r="ILS104" s="6"/>
      <c r="ILT104" s="6"/>
      <c r="ILU104" s="6"/>
      <c r="ILV104" s="6"/>
      <c r="ILW104" s="6"/>
      <c r="ILX104" s="6"/>
      <c r="ILY104" s="6"/>
      <c r="ILZ104" s="6"/>
      <c r="IMA104" s="6"/>
      <c r="IMB104" s="6"/>
      <c r="IMC104" s="6"/>
      <c r="IMD104" s="6"/>
      <c r="IME104" s="6"/>
      <c r="IMF104" s="6"/>
      <c r="IMG104" s="6"/>
      <c r="IMH104" s="6"/>
      <c r="IMI104" s="6"/>
      <c r="IMJ104" s="6"/>
      <c r="IMK104" s="6"/>
      <c r="IML104" s="6"/>
      <c r="IMM104" s="6"/>
      <c r="IMN104" s="6"/>
      <c r="IMO104" s="6"/>
      <c r="IMP104" s="6"/>
      <c r="IMQ104" s="6"/>
      <c r="IMR104" s="6"/>
      <c r="IMS104" s="6"/>
      <c r="IMT104" s="6"/>
      <c r="IMU104" s="6"/>
      <c r="IMV104" s="6"/>
      <c r="IMW104" s="6"/>
      <c r="IMX104" s="6"/>
      <c r="IMY104" s="6"/>
      <c r="IMZ104" s="6"/>
      <c r="INA104" s="6"/>
      <c r="INB104" s="6"/>
      <c r="INC104" s="6"/>
      <c r="IND104" s="6"/>
      <c r="INE104" s="6"/>
      <c r="INF104" s="6"/>
      <c r="ING104" s="6"/>
      <c r="INH104" s="6"/>
      <c r="INI104" s="6"/>
      <c r="INJ104" s="6"/>
      <c r="INK104" s="6"/>
      <c r="INL104" s="6"/>
      <c r="INM104" s="6"/>
      <c r="INN104" s="6"/>
      <c r="INO104" s="6"/>
      <c r="INP104" s="6"/>
      <c r="INQ104" s="6"/>
      <c r="INR104" s="6"/>
      <c r="INS104" s="6"/>
      <c r="INT104" s="6"/>
      <c r="INU104" s="6"/>
      <c r="INV104" s="6"/>
      <c r="INW104" s="6"/>
      <c r="INX104" s="6"/>
      <c r="INY104" s="6"/>
      <c r="INZ104" s="6"/>
      <c r="IOA104" s="6"/>
      <c r="IOB104" s="6"/>
      <c r="IOC104" s="6"/>
      <c r="IOD104" s="6"/>
      <c r="IOE104" s="6"/>
      <c r="IOF104" s="6"/>
      <c r="IOG104" s="6"/>
      <c r="IOH104" s="6"/>
      <c r="IOI104" s="6"/>
      <c r="IOJ104" s="6"/>
      <c r="IOK104" s="6"/>
      <c r="IOL104" s="6"/>
      <c r="IOM104" s="6"/>
      <c r="ION104" s="6"/>
      <c r="IOO104" s="6"/>
      <c r="IOP104" s="6"/>
      <c r="IOQ104" s="6"/>
      <c r="IOR104" s="6"/>
      <c r="IOS104" s="6"/>
      <c r="IOT104" s="6"/>
      <c r="IOU104" s="6"/>
      <c r="IOV104" s="6"/>
      <c r="IOW104" s="6"/>
      <c r="IOX104" s="6"/>
      <c r="IOY104" s="6"/>
      <c r="IOZ104" s="6"/>
      <c r="IPA104" s="6"/>
      <c r="IPB104" s="6"/>
      <c r="IPC104" s="6"/>
      <c r="IPD104" s="6"/>
      <c r="IPE104" s="6"/>
      <c r="IPF104" s="6"/>
      <c r="IPG104" s="6"/>
      <c r="IPH104" s="6"/>
      <c r="IPI104" s="6"/>
      <c r="IPJ104" s="6"/>
      <c r="IPK104" s="6"/>
      <c r="IPL104" s="6"/>
      <c r="IPM104" s="6"/>
      <c r="IPN104" s="6"/>
      <c r="IPO104" s="6"/>
      <c r="IPP104" s="6"/>
      <c r="IPQ104" s="6"/>
      <c r="IPR104" s="6"/>
      <c r="IPS104" s="6"/>
      <c r="IPT104" s="6"/>
      <c r="IPU104" s="6"/>
      <c r="IPV104" s="6"/>
      <c r="IPW104" s="6"/>
      <c r="IPX104" s="6"/>
      <c r="IPY104" s="6"/>
      <c r="IPZ104" s="6"/>
      <c r="IQA104" s="6"/>
      <c r="IQB104" s="6"/>
      <c r="IQC104" s="6"/>
      <c r="IQD104" s="6"/>
      <c r="IQE104" s="6"/>
      <c r="IQF104" s="6"/>
      <c r="IQG104" s="6"/>
      <c r="IQH104" s="6"/>
      <c r="IQI104" s="6"/>
      <c r="IQJ104" s="6"/>
      <c r="IQK104" s="6"/>
      <c r="IQL104" s="6"/>
      <c r="IQM104" s="6"/>
      <c r="IQN104" s="6"/>
      <c r="IQO104" s="6"/>
      <c r="IQP104" s="6"/>
      <c r="IQQ104" s="6"/>
      <c r="IQR104" s="6"/>
      <c r="IQS104" s="6"/>
      <c r="IQT104" s="6"/>
      <c r="IQU104" s="6"/>
      <c r="IQV104" s="6"/>
      <c r="IQW104" s="6"/>
      <c r="IQX104" s="6"/>
      <c r="IQY104" s="6"/>
      <c r="IQZ104" s="6"/>
      <c r="IRA104" s="6"/>
      <c r="IRB104" s="6"/>
      <c r="IRC104" s="6"/>
      <c r="IRD104" s="6"/>
      <c r="IRE104" s="6"/>
      <c r="IRF104" s="6"/>
      <c r="IRG104" s="6"/>
      <c r="IRH104" s="6"/>
      <c r="IRI104" s="6"/>
      <c r="IRJ104" s="6"/>
      <c r="IRK104" s="6"/>
      <c r="IRL104" s="6"/>
      <c r="IRM104" s="6"/>
      <c r="IRN104" s="6"/>
      <c r="IRO104" s="6"/>
      <c r="IRP104" s="6"/>
      <c r="IRQ104" s="6"/>
      <c r="IRR104" s="6"/>
      <c r="IRS104" s="6"/>
      <c r="IRT104" s="6"/>
      <c r="IRU104" s="6"/>
      <c r="IRV104" s="6"/>
      <c r="IRW104" s="6"/>
      <c r="IRX104" s="6"/>
      <c r="IRY104" s="6"/>
      <c r="IRZ104" s="6"/>
      <c r="ISA104" s="6"/>
      <c r="ISB104" s="6"/>
      <c r="ISC104" s="6"/>
      <c r="ISD104" s="6"/>
      <c r="ISE104" s="6"/>
      <c r="ISF104" s="6"/>
      <c r="ISG104" s="6"/>
      <c r="ISH104" s="6"/>
      <c r="ISI104" s="6"/>
      <c r="ISJ104" s="6"/>
      <c r="ISK104" s="6"/>
      <c r="ISL104" s="6"/>
      <c r="ISM104" s="6"/>
      <c r="ISN104" s="6"/>
      <c r="ISO104" s="6"/>
      <c r="ISP104" s="6"/>
      <c r="ISQ104" s="6"/>
      <c r="ISR104" s="6"/>
      <c r="ISS104" s="6"/>
      <c r="IST104" s="6"/>
      <c r="ISU104" s="6"/>
      <c r="ISV104" s="6"/>
      <c r="ISW104" s="6"/>
      <c r="ISX104" s="6"/>
      <c r="ISY104" s="6"/>
      <c r="ISZ104" s="6"/>
      <c r="ITA104" s="6"/>
      <c r="ITB104" s="6"/>
      <c r="ITC104" s="6"/>
      <c r="ITD104" s="6"/>
      <c r="ITE104" s="6"/>
      <c r="ITF104" s="6"/>
      <c r="ITG104" s="6"/>
      <c r="ITH104" s="6"/>
      <c r="ITI104" s="6"/>
      <c r="ITJ104" s="6"/>
      <c r="ITK104" s="6"/>
      <c r="ITL104" s="6"/>
      <c r="ITM104" s="6"/>
      <c r="ITN104" s="6"/>
      <c r="ITO104" s="6"/>
      <c r="ITP104" s="6"/>
      <c r="ITQ104" s="6"/>
      <c r="ITR104" s="6"/>
      <c r="ITS104" s="6"/>
      <c r="ITT104" s="6"/>
      <c r="ITU104" s="6"/>
      <c r="ITV104" s="6"/>
      <c r="ITW104" s="6"/>
      <c r="ITX104" s="6"/>
      <c r="ITY104" s="6"/>
      <c r="ITZ104" s="6"/>
      <c r="IUA104" s="6"/>
      <c r="IUB104" s="6"/>
      <c r="IUC104" s="6"/>
      <c r="IUD104" s="6"/>
      <c r="IUE104" s="6"/>
      <c r="IUF104" s="6"/>
      <c r="IUG104" s="6"/>
      <c r="IUH104" s="6"/>
      <c r="IUI104" s="6"/>
      <c r="IUJ104" s="6"/>
      <c r="IUK104" s="6"/>
      <c r="IUL104" s="6"/>
      <c r="IUM104" s="6"/>
      <c r="IUN104" s="6"/>
      <c r="IUO104" s="6"/>
      <c r="IUV104" s="6"/>
      <c r="IUW104" s="6"/>
      <c r="IUX104" s="6"/>
      <c r="IUY104" s="6"/>
      <c r="IUZ104" s="6"/>
      <c r="IVA104" s="6"/>
      <c r="IVB104" s="6"/>
      <c r="IVC104" s="6"/>
      <c r="IVD104" s="6"/>
      <c r="IVE104" s="6"/>
      <c r="IVF104" s="6"/>
      <c r="IVG104" s="6"/>
      <c r="IVH104" s="6"/>
      <c r="IVI104" s="6"/>
      <c r="IVJ104" s="6"/>
      <c r="IVK104" s="6"/>
      <c r="IVL104" s="6"/>
      <c r="IVM104" s="6"/>
      <c r="IVN104" s="6"/>
      <c r="IVO104" s="6"/>
      <c r="IVP104" s="6"/>
      <c r="IVQ104" s="6"/>
      <c r="IVR104" s="6"/>
      <c r="IVS104" s="6"/>
      <c r="IVT104" s="6"/>
      <c r="IVU104" s="6"/>
      <c r="IVV104" s="6"/>
      <c r="IVW104" s="6"/>
      <c r="IVX104" s="6"/>
      <c r="IVY104" s="6"/>
      <c r="IVZ104" s="6"/>
      <c r="IWA104" s="6"/>
      <c r="IWB104" s="6"/>
      <c r="IWC104" s="6"/>
      <c r="IWD104" s="6"/>
      <c r="IWE104" s="6"/>
      <c r="IWF104" s="6"/>
      <c r="IWG104" s="6"/>
      <c r="IWH104" s="6"/>
      <c r="IWI104" s="6"/>
      <c r="IWJ104" s="6"/>
      <c r="IWK104" s="6"/>
      <c r="IWL104" s="6"/>
      <c r="IWM104" s="6"/>
      <c r="IWN104" s="6"/>
      <c r="IWO104" s="6"/>
      <c r="IWP104" s="6"/>
      <c r="IWQ104" s="6"/>
      <c r="IWR104" s="6"/>
      <c r="IWS104" s="6"/>
      <c r="IWT104" s="6"/>
      <c r="IWU104" s="6"/>
      <c r="IWV104" s="6"/>
      <c r="IWW104" s="6"/>
      <c r="IWX104" s="6"/>
      <c r="IWY104" s="6"/>
      <c r="IWZ104" s="6"/>
      <c r="IXA104" s="6"/>
      <c r="IXB104" s="6"/>
      <c r="IXC104" s="6"/>
      <c r="IXD104" s="6"/>
      <c r="IXE104" s="6"/>
      <c r="IXF104" s="6"/>
      <c r="IXG104" s="6"/>
      <c r="IXH104" s="6"/>
      <c r="IXI104" s="6"/>
      <c r="IXJ104" s="6"/>
      <c r="IXK104" s="6"/>
      <c r="IXL104" s="6"/>
      <c r="IXM104" s="6"/>
      <c r="IXN104" s="6"/>
      <c r="IXO104" s="6"/>
      <c r="IXP104" s="6"/>
      <c r="IXQ104" s="6"/>
      <c r="IXR104" s="6"/>
      <c r="IXS104" s="6"/>
      <c r="IXT104" s="6"/>
      <c r="IXU104" s="6"/>
      <c r="IXV104" s="6"/>
      <c r="IXW104" s="6"/>
      <c r="IXX104" s="6"/>
      <c r="IXY104" s="6"/>
      <c r="IXZ104" s="6"/>
      <c r="IYA104" s="6"/>
      <c r="IYB104" s="6"/>
      <c r="IYC104" s="6"/>
      <c r="IYD104" s="6"/>
      <c r="IYE104" s="6"/>
      <c r="IYF104" s="6"/>
      <c r="IYG104" s="6"/>
      <c r="IYH104" s="6"/>
      <c r="IYI104" s="6"/>
      <c r="IYJ104" s="6"/>
      <c r="IYK104" s="6"/>
      <c r="IYL104" s="6"/>
      <c r="IYM104" s="6"/>
      <c r="IYN104" s="6"/>
      <c r="IYO104" s="6"/>
      <c r="IYP104" s="6"/>
      <c r="IYQ104" s="6"/>
      <c r="IYR104" s="6"/>
      <c r="IYS104" s="6"/>
      <c r="IYT104" s="6"/>
      <c r="IYU104" s="6"/>
      <c r="IYV104" s="6"/>
      <c r="IYW104" s="6"/>
      <c r="IYX104" s="6"/>
      <c r="IYY104" s="6"/>
      <c r="IYZ104" s="6"/>
      <c r="IZA104" s="6"/>
      <c r="IZB104" s="6"/>
      <c r="IZC104" s="6"/>
      <c r="IZD104" s="6"/>
      <c r="IZE104" s="6"/>
      <c r="IZF104" s="6"/>
      <c r="IZG104" s="6"/>
      <c r="IZH104" s="6"/>
      <c r="IZI104" s="6"/>
      <c r="IZJ104" s="6"/>
      <c r="IZK104" s="6"/>
      <c r="IZL104" s="6"/>
      <c r="IZM104" s="6"/>
      <c r="IZN104" s="6"/>
      <c r="IZO104" s="6"/>
      <c r="IZP104" s="6"/>
      <c r="IZQ104" s="6"/>
      <c r="IZR104" s="6"/>
      <c r="IZS104" s="6"/>
      <c r="IZT104" s="6"/>
      <c r="IZU104" s="6"/>
      <c r="IZV104" s="6"/>
      <c r="IZW104" s="6"/>
      <c r="IZX104" s="6"/>
      <c r="IZY104" s="6"/>
      <c r="IZZ104" s="6"/>
      <c r="JAA104" s="6"/>
      <c r="JAB104" s="6"/>
      <c r="JAC104" s="6"/>
      <c r="JAD104" s="6"/>
      <c r="JAE104" s="6"/>
      <c r="JAF104" s="6"/>
      <c r="JAG104" s="6"/>
      <c r="JAH104" s="6"/>
      <c r="JAI104" s="6"/>
      <c r="JAJ104" s="6"/>
      <c r="JAK104" s="6"/>
      <c r="JAL104" s="6"/>
      <c r="JAM104" s="6"/>
      <c r="JAN104" s="6"/>
      <c r="JAO104" s="6"/>
      <c r="JAP104" s="6"/>
      <c r="JAQ104" s="6"/>
      <c r="JAR104" s="6"/>
      <c r="JAS104" s="6"/>
      <c r="JAT104" s="6"/>
      <c r="JAU104" s="6"/>
      <c r="JAV104" s="6"/>
      <c r="JAW104" s="6"/>
      <c r="JAX104" s="6"/>
      <c r="JAY104" s="6"/>
      <c r="JAZ104" s="6"/>
      <c r="JBA104" s="6"/>
      <c r="JBB104" s="6"/>
      <c r="JBC104" s="6"/>
      <c r="JBD104" s="6"/>
      <c r="JBE104" s="6"/>
      <c r="JBF104" s="6"/>
      <c r="JBG104" s="6"/>
      <c r="JBH104" s="6"/>
      <c r="JBI104" s="6"/>
      <c r="JBJ104" s="6"/>
      <c r="JBK104" s="6"/>
      <c r="JBL104" s="6"/>
      <c r="JBM104" s="6"/>
      <c r="JBN104" s="6"/>
      <c r="JBO104" s="6"/>
      <c r="JBP104" s="6"/>
      <c r="JBQ104" s="6"/>
      <c r="JBR104" s="6"/>
      <c r="JBS104" s="6"/>
      <c r="JBT104" s="6"/>
      <c r="JBU104" s="6"/>
      <c r="JBV104" s="6"/>
      <c r="JBW104" s="6"/>
      <c r="JBX104" s="6"/>
      <c r="JBY104" s="6"/>
      <c r="JBZ104" s="6"/>
      <c r="JCA104" s="6"/>
      <c r="JCB104" s="6"/>
      <c r="JCC104" s="6"/>
      <c r="JCD104" s="6"/>
      <c r="JCE104" s="6"/>
      <c r="JCF104" s="6"/>
      <c r="JCG104" s="6"/>
      <c r="JCH104" s="6"/>
      <c r="JCI104" s="6"/>
      <c r="JCJ104" s="6"/>
      <c r="JCK104" s="6"/>
      <c r="JCL104" s="6"/>
      <c r="JCM104" s="6"/>
      <c r="JCN104" s="6"/>
      <c r="JCO104" s="6"/>
      <c r="JCP104" s="6"/>
      <c r="JCQ104" s="6"/>
      <c r="JCR104" s="6"/>
      <c r="JCS104" s="6"/>
      <c r="JCT104" s="6"/>
      <c r="JCU104" s="6"/>
      <c r="JCV104" s="6"/>
      <c r="JCW104" s="6"/>
      <c r="JCX104" s="6"/>
      <c r="JCY104" s="6"/>
      <c r="JCZ104" s="6"/>
      <c r="JDA104" s="6"/>
      <c r="JDB104" s="6"/>
      <c r="JDC104" s="6"/>
      <c r="JDD104" s="6"/>
      <c r="JDE104" s="6"/>
      <c r="JDF104" s="6"/>
      <c r="JDG104" s="6"/>
      <c r="JDH104" s="6"/>
      <c r="JDI104" s="6"/>
      <c r="JDJ104" s="6"/>
      <c r="JDK104" s="6"/>
      <c r="JDL104" s="6"/>
      <c r="JDM104" s="6"/>
      <c r="JDN104" s="6"/>
      <c r="JDO104" s="6"/>
      <c r="JDP104" s="6"/>
      <c r="JDQ104" s="6"/>
      <c r="JDR104" s="6"/>
      <c r="JDS104" s="6"/>
      <c r="JDT104" s="6"/>
      <c r="JDU104" s="6"/>
      <c r="JDV104" s="6"/>
      <c r="JDW104" s="6"/>
      <c r="JDX104" s="6"/>
      <c r="JDY104" s="6"/>
      <c r="JDZ104" s="6"/>
      <c r="JEA104" s="6"/>
      <c r="JEB104" s="6"/>
      <c r="JEC104" s="6"/>
      <c r="JED104" s="6"/>
      <c r="JEE104" s="6"/>
      <c r="JEF104" s="6"/>
      <c r="JEG104" s="6"/>
      <c r="JEH104" s="6"/>
      <c r="JEI104" s="6"/>
      <c r="JEJ104" s="6"/>
      <c r="JEK104" s="6"/>
      <c r="JER104" s="6"/>
      <c r="JES104" s="6"/>
      <c r="JET104" s="6"/>
      <c r="JEU104" s="6"/>
      <c r="JEV104" s="6"/>
      <c r="JEW104" s="6"/>
      <c r="JEX104" s="6"/>
      <c r="JEY104" s="6"/>
      <c r="JEZ104" s="6"/>
      <c r="JFA104" s="6"/>
      <c r="JFB104" s="6"/>
      <c r="JFC104" s="6"/>
      <c r="JFD104" s="6"/>
      <c r="JFE104" s="6"/>
      <c r="JFF104" s="6"/>
      <c r="JFG104" s="6"/>
      <c r="JFH104" s="6"/>
      <c r="JFI104" s="6"/>
      <c r="JFJ104" s="6"/>
      <c r="JFK104" s="6"/>
      <c r="JFL104" s="6"/>
      <c r="JFM104" s="6"/>
      <c r="JFN104" s="6"/>
      <c r="JFO104" s="6"/>
      <c r="JFP104" s="6"/>
      <c r="JFQ104" s="6"/>
      <c r="JFR104" s="6"/>
      <c r="JFS104" s="6"/>
      <c r="JFT104" s="6"/>
      <c r="JFU104" s="6"/>
      <c r="JFV104" s="6"/>
      <c r="JFW104" s="6"/>
      <c r="JFX104" s="6"/>
      <c r="JFY104" s="6"/>
      <c r="JFZ104" s="6"/>
      <c r="JGA104" s="6"/>
      <c r="JGB104" s="6"/>
      <c r="JGC104" s="6"/>
      <c r="JGD104" s="6"/>
      <c r="JGE104" s="6"/>
      <c r="JGF104" s="6"/>
      <c r="JGG104" s="6"/>
      <c r="JGH104" s="6"/>
      <c r="JGI104" s="6"/>
      <c r="JGJ104" s="6"/>
      <c r="JGK104" s="6"/>
      <c r="JGL104" s="6"/>
      <c r="JGM104" s="6"/>
      <c r="JGN104" s="6"/>
      <c r="JGO104" s="6"/>
      <c r="JGP104" s="6"/>
      <c r="JGQ104" s="6"/>
      <c r="JGR104" s="6"/>
      <c r="JGS104" s="6"/>
      <c r="JGT104" s="6"/>
      <c r="JGU104" s="6"/>
      <c r="JGV104" s="6"/>
      <c r="JGW104" s="6"/>
      <c r="JGX104" s="6"/>
      <c r="JGY104" s="6"/>
      <c r="JGZ104" s="6"/>
      <c r="JHA104" s="6"/>
      <c r="JHB104" s="6"/>
      <c r="JHC104" s="6"/>
      <c r="JHD104" s="6"/>
      <c r="JHE104" s="6"/>
      <c r="JHF104" s="6"/>
      <c r="JHG104" s="6"/>
      <c r="JHH104" s="6"/>
      <c r="JHI104" s="6"/>
      <c r="JHJ104" s="6"/>
      <c r="JHK104" s="6"/>
      <c r="JHL104" s="6"/>
      <c r="JHM104" s="6"/>
      <c r="JHN104" s="6"/>
      <c r="JHO104" s="6"/>
      <c r="JHP104" s="6"/>
      <c r="JHQ104" s="6"/>
      <c r="JHR104" s="6"/>
      <c r="JHS104" s="6"/>
      <c r="JHT104" s="6"/>
      <c r="JHU104" s="6"/>
      <c r="JHV104" s="6"/>
      <c r="JHW104" s="6"/>
      <c r="JHX104" s="6"/>
      <c r="JHY104" s="6"/>
      <c r="JHZ104" s="6"/>
      <c r="JIA104" s="6"/>
      <c r="JIB104" s="6"/>
      <c r="JIC104" s="6"/>
      <c r="JID104" s="6"/>
      <c r="JIE104" s="6"/>
      <c r="JIF104" s="6"/>
      <c r="JIG104" s="6"/>
      <c r="JIH104" s="6"/>
      <c r="JII104" s="6"/>
      <c r="JIJ104" s="6"/>
      <c r="JIK104" s="6"/>
      <c r="JIL104" s="6"/>
      <c r="JIM104" s="6"/>
      <c r="JIN104" s="6"/>
      <c r="JIO104" s="6"/>
      <c r="JIP104" s="6"/>
      <c r="JIQ104" s="6"/>
      <c r="JIR104" s="6"/>
      <c r="JIS104" s="6"/>
      <c r="JIT104" s="6"/>
      <c r="JIU104" s="6"/>
      <c r="JIV104" s="6"/>
      <c r="JIW104" s="6"/>
      <c r="JIX104" s="6"/>
      <c r="JIY104" s="6"/>
      <c r="JIZ104" s="6"/>
      <c r="JJA104" s="6"/>
      <c r="JJB104" s="6"/>
      <c r="JJC104" s="6"/>
      <c r="JJD104" s="6"/>
      <c r="JJE104" s="6"/>
      <c r="JJF104" s="6"/>
      <c r="JJG104" s="6"/>
      <c r="JJH104" s="6"/>
      <c r="JJI104" s="6"/>
      <c r="JJJ104" s="6"/>
      <c r="JJK104" s="6"/>
      <c r="JJL104" s="6"/>
      <c r="JJM104" s="6"/>
      <c r="JJN104" s="6"/>
      <c r="JJO104" s="6"/>
      <c r="JJP104" s="6"/>
      <c r="JJQ104" s="6"/>
      <c r="JJR104" s="6"/>
      <c r="JJS104" s="6"/>
      <c r="JJT104" s="6"/>
      <c r="JJU104" s="6"/>
      <c r="JJV104" s="6"/>
      <c r="JJW104" s="6"/>
      <c r="JJX104" s="6"/>
      <c r="JJY104" s="6"/>
      <c r="JJZ104" s="6"/>
      <c r="JKA104" s="6"/>
      <c r="JKB104" s="6"/>
      <c r="JKC104" s="6"/>
      <c r="JKD104" s="6"/>
      <c r="JKE104" s="6"/>
      <c r="JKF104" s="6"/>
      <c r="JKG104" s="6"/>
      <c r="JKH104" s="6"/>
      <c r="JKI104" s="6"/>
      <c r="JKJ104" s="6"/>
      <c r="JKK104" s="6"/>
      <c r="JKL104" s="6"/>
      <c r="JKM104" s="6"/>
      <c r="JKN104" s="6"/>
      <c r="JKO104" s="6"/>
      <c r="JKP104" s="6"/>
      <c r="JKQ104" s="6"/>
      <c r="JKR104" s="6"/>
      <c r="JKS104" s="6"/>
      <c r="JKT104" s="6"/>
      <c r="JKU104" s="6"/>
      <c r="JKV104" s="6"/>
      <c r="JKW104" s="6"/>
      <c r="JKX104" s="6"/>
      <c r="JKY104" s="6"/>
      <c r="JKZ104" s="6"/>
      <c r="JLA104" s="6"/>
      <c r="JLB104" s="6"/>
      <c r="JLC104" s="6"/>
      <c r="JLD104" s="6"/>
      <c r="JLE104" s="6"/>
      <c r="JLF104" s="6"/>
      <c r="JLG104" s="6"/>
      <c r="JLH104" s="6"/>
      <c r="JLI104" s="6"/>
      <c r="JLJ104" s="6"/>
      <c r="JLK104" s="6"/>
      <c r="JLL104" s="6"/>
      <c r="JLM104" s="6"/>
      <c r="JLN104" s="6"/>
      <c r="JLO104" s="6"/>
      <c r="JLP104" s="6"/>
      <c r="JLQ104" s="6"/>
      <c r="JLR104" s="6"/>
      <c r="JLS104" s="6"/>
      <c r="JLT104" s="6"/>
      <c r="JLU104" s="6"/>
      <c r="JLV104" s="6"/>
      <c r="JLW104" s="6"/>
      <c r="JLX104" s="6"/>
      <c r="JLY104" s="6"/>
      <c r="JLZ104" s="6"/>
      <c r="JMA104" s="6"/>
      <c r="JMB104" s="6"/>
      <c r="JMC104" s="6"/>
      <c r="JMD104" s="6"/>
      <c r="JME104" s="6"/>
      <c r="JMF104" s="6"/>
      <c r="JMG104" s="6"/>
      <c r="JMH104" s="6"/>
      <c r="JMI104" s="6"/>
      <c r="JMJ104" s="6"/>
      <c r="JMK104" s="6"/>
      <c r="JML104" s="6"/>
      <c r="JMM104" s="6"/>
      <c r="JMN104" s="6"/>
      <c r="JMO104" s="6"/>
      <c r="JMP104" s="6"/>
      <c r="JMQ104" s="6"/>
      <c r="JMR104" s="6"/>
      <c r="JMS104" s="6"/>
      <c r="JMT104" s="6"/>
      <c r="JMU104" s="6"/>
      <c r="JMV104" s="6"/>
      <c r="JMW104" s="6"/>
      <c r="JMX104" s="6"/>
      <c r="JMY104" s="6"/>
      <c r="JMZ104" s="6"/>
      <c r="JNA104" s="6"/>
      <c r="JNB104" s="6"/>
      <c r="JNC104" s="6"/>
      <c r="JND104" s="6"/>
      <c r="JNE104" s="6"/>
      <c r="JNF104" s="6"/>
      <c r="JNG104" s="6"/>
      <c r="JNH104" s="6"/>
      <c r="JNI104" s="6"/>
      <c r="JNJ104" s="6"/>
      <c r="JNK104" s="6"/>
      <c r="JNL104" s="6"/>
      <c r="JNM104" s="6"/>
      <c r="JNN104" s="6"/>
      <c r="JNO104" s="6"/>
      <c r="JNP104" s="6"/>
      <c r="JNQ104" s="6"/>
      <c r="JNR104" s="6"/>
      <c r="JNS104" s="6"/>
      <c r="JNT104" s="6"/>
      <c r="JNU104" s="6"/>
      <c r="JNV104" s="6"/>
      <c r="JNW104" s="6"/>
      <c r="JNX104" s="6"/>
      <c r="JNY104" s="6"/>
      <c r="JNZ104" s="6"/>
      <c r="JOA104" s="6"/>
      <c r="JOB104" s="6"/>
      <c r="JOC104" s="6"/>
      <c r="JOD104" s="6"/>
      <c r="JOE104" s="6"/>
      <c r="JOF104" s="6"/>
      <c r="JOG104" s="6"/>
      <c r="JON104" s="6"/>
      <c r="JOO104" s="6"/>
      <c r="JOP104" s="6"/>
      <c r="JOQ104" s="6"/>
      <c r="JOR104" s="6"/>
      <c r="JOS104" s="6"/>
      <c r="JOT104" s="6"/>
      <c r="JOU104" s="6"/>
      <c r="JOV104" s="6"/>
      <c r="JOW104" s="6"/>
      <c r="JOX104" s="6"/>
      <c r="JOY104" s="6"/>
      <c r="JOZ104" s="6"/>
      <c r="JPA104" s="6"/>
      <c r="JPB104" s="6"/>
      <c r="JPC104" s="6"/>
      <c r="JPD104" s="6"/>
      <c r="JPE104" s="6"/>
      <c r="JPF104" s="6"/>
      <c r="JPG104" s="6"/>
      <c r="JPH104" s="6"/>
      <c r="JPI104" s="6"/>
      <c r="JPJ104" s="6"/>
      <c r="JPK104" s="6"/>
      <c r="JPL104" s="6"/>
      <c r="JPM104" s="6"/>
      <c r="JPN104" s="6"/>
      <c r="JPO104" s="6"/>
      <c r="JPP104" s="6"/>
      <c r="JPQ104" s="6"/>
      <c r="JPR104" s="6"/>
      <c r="JPS104" s="6"/>
      <c r="JPT104" s="6"/>
      <c r="JPU104" s="6"/>
      <c r="JPV104" s="6"/>
      <c r="JPW104" s="6"/>
      <c r="JPX104" s="6"/>
      <c r="JPY104" s="6"/>
      <c r="JPZ104" s="6"/>
      <c r="JQA104" s="6"/>
      <c r="JQB104" s="6"/>
      <c r="JQC104" s="6"/>
      <c r="JQD104" s="6"/>
      <c r="JQE104" s="6"/>
      <c r="JQF104" s="6"/>
      <c r="JQG104" s="6"/>
      <c r="JQH104" s="6"/>
      <c r="JQI104" s="6"/>
      <c r="JQJ104" s="6"/>
      <c r="JQK104" s="6"/>
      <c r="JQL104" s="6"/>
      <c r="JQM104" s="6"/>
      <c r="JQN104" s="6"/>
      <c r="JQO104" s="6"/>
      <c r="JQP104" s="6"/>
      <c r="JQQ104" s="6"/>
      <c r="JQR104" s="6"/>
      <c r="JQS104" s="6"/>
      <c r="JQT104" s="6"/>
      <c r="JQU104" s="6"/>
      <c r="JQV104" s="6"/>
      <c r="JQW104" s="6"/>
      <c r="JQX104" s="6"/>
      <c r="JQY104" s="6"/>
      <c r="JQZ104" s="6"/>
      <c r="JRA104" s="6"/>
      <c r="JRB104" s="6"/>
      <c r="JRC104" s="6"/>
      <c r="JRD104" s="6"/>
      <c r="JRE104" s="6"/>
      <c r="JRF104" s="6"/>
      <c r="JRG104" s="6"/>
      <c r="JRH104" s="6"/>
      <c r="JRI104" s="6"/>
      <c r="JRJ104" s="6"/>
      <c r="JRK104" s="6"/>
      <c r="JRL104" s="6"/>
      <c r="JRM104" s="6"/>
      <c r="JRN104" s="6"/>
      <c r="JRO104" s="6"/>
      <c r="JRP104" s="6"/>
      <c r="JRQ104" s="6"/>
      <c r="JRR104" s="6"/>
      <c r="JRS104" s="6"/>
      <c r="JRT104" s="6"/>
      <c r="JRU104" s="6"/>
      <c r="JRV104" s="6"/>
      <c r="JRW104" s="6"/>
      <c r="JRX104" s="6"/>
      <c r="JRY104" s="6"/>
      <c r="JRZ104" s="6"/>
      <c r="JSA104" s="6"/>
      <c r="JSB104" s="6"/>
      <c r="JSC104" s="6"/>
      <c r="JSD104" s="6"/>
      <c r="JSE104" s="6"/>
      <c r="JSF104" s="6"/>
      <c r="JSG104" s="6"/>
      <c r="JSH104" s="6"/>
      <c r="JSI104" s="6"/>
      <c r="JSJ104" s="6"/>
      <c r="JSK104" s="6"/>
      <c r="JSL104" s="6"/>
      <c r="JSM104" s="6"/>
      <c r="JSN104" s="6"/>
      <c r="JSO104" s="6"/>
      <c r="JSP104" s="6"/>
      <c r="JSQ104" s="6"/>
      <c r="JSR104" s="6"/>
      <c r="JSS104" s="6"/>
      <c r="JST104" s="6"/>
      <c r="JSU104" s="6"/>
      <c r="JSV104" s="6"/>
      <c r="JSW104" s="6"/>
      <c r="JSX104" s="6"/>
      <c r="JSY104" s="6"/>
      <c r="JSZ104" s="6"/>
      <c r="JTA104" s="6"/>
      <c r="JTB104" s="6"/>
      <c r="JTC104" s="6"/>
      <c r="JTD104" s="6"/>
      <c r="JTE104" s="6"/>
      <c r="JTF104" s="6"/>
      <c r="JTG104" s="6"/>
      <c r="JTH104" s="6"/>
      <c r="JTI104" s="6"/>
      <c r="JTJ104" s="6"/>
      <c r="JTK104" s="6"/>
      <c r="JTL104" s="6"/>
      <c r="JTM104" s="6"/>
      <c r="JTN104" s="6"/>
      <c r="JTO104" s="6"/>
      <c r="JTP104" s="6"/>
      <c r="JTQ104" s="6"/>
      <c r="JTR104" s="6"/>
      <c r="JTS104" s="6"/>
      <c r="JTT104" s="6"/>
      <c r="JTU104" s="6"/>
      <c r="JTV104" s="6"/>
      <c r="JTW104" s="6"/>
      <c r="JTX104" s="6"/>
      <c r="JTY104" s="6"/>
      <c r="JTZ104" s="6"/>
      <c r="JUA104" s="6"/>
      <c r="JUB104" s="6"/>
      <c r="JUC104" s="6"/>
      <c r="JUD104" s="6"/>
      <c r="JUE104" s="6"/>
      <c r="JUF104" s="6"/>
      <c r="JUG104" s="6"/>
      <c r="JUH104" s="6"/>
      <c r="JUI104" s="6"/>
      <c r="JUJ104" s="6"/>
      <c r="JUK104" s="6"/>
      <c r="JUL104" s="6"/>
      <c r="JUM104" s="6"/>
      <c r="JUN104" s="6"/>
      <c r="JUO104" s="6"/>
      <c r="JUP104" s="6"/>
      <c r="JUQ104" s="6"/>
      <c r="JUR104" s="6"/>
      <c r="JUS104" s="6"/>
      <c r="JUT104" s="6"/>
      <c r="JUU104" s="6"/>
      <c r="JUV104" s="6"/>
      <c r="JUW104" s="6"/>
      <c r="JUX104" s="6"/>
      <c r="JUY104" s="6"/>
      <c r="JUZ104" s="6"/>
      <c r="JVA104" s="6"/>
      <c r="JVB104" s="6"/>
      <c r="JVC104" s="6"/>
      <c r="JVD104" s="6"/>
      <c r="JVE104" s="6"/>
      <c r="JVF104" s="6"/>
      <c r="JVG104" s="6"/>
      <c r="JVH104" s="6"/>
      <c r="JVI104" s="6"/>
      <c r="JVJ104" s="6"/>
      <c r="JVK104" s="6"/>
      <c r="JVL104" s="6"/>
      <c r="JVM104" s="6"/>
      <c r="JVN104" s="6"/>
      <c r="JVO104" s="6"/>
      <c r="JVP104" s="6"/>
      <c r="JVQ104" s="6"/>
      <c r="JVR104" s="6"/>
      <c r="JVS104" s="6"/>
      <c r="JVT104" s="6"/>
      <c r="JVU104" s="6"/>
      <c r="JVV104" s="6"/>
      <c r="JVW104" s="6"/>
      <c r="JVX104" s="6"/>
      <c r="JVY104" s="6"/>
      <c r="JVZ104" s="6"/>
      <c r="JWA104" s="6"/>
      <c r="JWB104" s="6"/>
      <c r="JWC104" s="6"/>
      <c r="JWD104" s="6"/>
      <c r="JWE104" s="6"/>
      <c r="JWF104" s="6"/>
      <c r="JWG104" s="6"/>
      <c r="JWH104" s="6"/>
      <c r="JWI104" s="6"/>
      <c r="JWJ104" s="6"/>
      <c r="JWK104" s="6"/>
      <c r="JWL104" s="6"/>
      <c r="JWM104" s="6"/>
      <c r="JWN104" s="6"/>
      <c r="JWO104" s="6"/>
      <c r="JWP104" s="6"/>
      <c r="JWQ104" s="6"/>
      <c r="JWR104" s="6"/>
      <c r="JWS104" s="6"/>
      <c r="JWT104" s="6"/>
      <c r="JWU104" s="6"/>
      <c r="JWV104" s="6"/>
      <c r="JWW104" s="6"/>
      <c r="JWX104" s="6"/>
      <c r="JWY104" s="6"/>
      <c r="JWZ104" s="6"/>
      <c r="JXA104" s="6"/>
      <c r="JXB104" s="6"/>
      <c r="JXC104" s="6"/>
      <c r="JXD104" s="6"/>
      <c r="JXE104" s="6"/>
      <c r="JXF104" s="6"/>
      <c r="JXG104" s="6"/>
      <c r="JXH104" s="6"/>
      <c r="JXI104" s="6"/>
      <c r="JXJ104" s="6"/>
      <c r="JXK104" s="6"/>
      <c r="JXL104" s="6"/>
      <c r="JXM104" s="6"/>
      <c r="JXN104" s="6"/>
      <c r="JXO104" s="6"/>
      <c r="JXP104" s="6"/>
      <c r="JXQ104" s="6"/>
      <c r="JXR104" s="6"/>
      <c r="JXS104" s="6"/>
      <c r="JXT104" s="6"/>
      <c r="JXU104" s="6"/>
      <c r="JXV104" s="6"/>
      <c r="JXW104" s="6"/>
      <c r="JXX104" s="6"/>
      <c r="JXY104" s="6"/>
      <c r="JXZ104" s="6"/>
      <c r="JYA104" s="6"/>
      <c r="JYB104" s="6"/>
      <c r="JYC104" s="6"/>
      <c r="JYJ104" s="6"/>
      <c r="JYK104" s="6"/>
      <c r="JYL104" s="6"/>
      <c r="JYM104" s="6"/>
      <c r="JYN104" s="6"/>
      <c r="JYO104" s="6"/>
      <c r="JYP104" s="6"/>
      <c r="JYQ104" s="6"/>
      <c r="JYR104" s="6"/>
      <c r="JYS104" s="6"/>
      <c r="JYT104" s="6"/>
      <c r="JYU104" s="6"/>
      <c r="JYV104" s="6"/>
      <c r="JYW104" s="6"/>
      <c r="JYX104" s="6"/>
      <c r="JYY104" s="6"/>
      <c r="JYZ104" s="6"/>
      <c r="JZA104" s="6"/>
      <c r="JZB104" s="6"/>
      <c r="JZC104" s="6"/>
      <c r="JZD104" s="6"/>
      <c r="JZE104" s="6"/>
      <c r="JZF104" s="6"/>
      <c r="JZG104" s="6"/>
      <c r="JZH104" s="6"/>
      <c r="JZI104" s="6"/>
      <c r="JZJ104" s="6"/>
      <c r="JZK104" s="6"/>
      <c r="JZL104" s="6"/>
      <c r="JZM104" s="6"/>
      <c r="JZN104" s="6"/>
      <c r="JZO104" s="6"/>
      <c r="JZP104" s="6"/>
      <c r="JZQ104" s="6"/>
      <c r="JZR104" s="6"/>
      <c r="JZS104" s="6"/>
      <c r="JZT104" s="6"/>
      <c r="JZU104" s="6"/>
      <c r="JZV104" s="6"/>
      <c r="JZW104" s="6"/>
      <c r="JZX104" s="6"/>
      <c r="JZY104" s="6"/>
      <c r="JZZ104" s="6"/>
      <c r="KAA104" s="6"/>
      <c r="KAB104" s="6"/>
      <c r="KAC104" s="6"/>
      <c r="KAD104" s="6"/>
      <c r="KAE104" s="6"/>
      <c r="KAF104" s="6"/>
      <c r="KAG104" s="6"/>
      <c r="KAH104" s="6"/>
      <c r="KAI104" s="6"/>
      <c r="KAJ104" s="6"/>
      <c r="KAK104" s="6"/>
      <c r="KAL104" s="6"/>
      <c r="KAM104" s="6"/>
      <c r="KAN104" s="6"/>
      <c r="KAO104" s="6"/>
      <c r="KAP104" s="6"/>
      <c r="KAQ104" s="6"/>
      <c r="KAR104" s="6"/>
      <c r="KAS104" s="6"/>
      <c r="KAT104" s="6"/>
      <c r="KAU104" s="6"/>
      <c r="KAV104" s="6"/>
      <c r="KAW104" s="6"/>
      <c r="KAX104" s="6"/>
      <c r="KAY104" s="6"/>
      <c r="KAZ104" s="6"/>
      <c r="KBA104" s="6"/>
      <c r="KBB104" s="6"/>
      <c r="KBC104" s="6"/>
      <c r="KBD104" s="6"/>
      <c r="KBE104" s="6"/>
      <c r="KBF104" s="6"/>
      <c r="KBG104" s="6"/>
      <c r="KBH104" s="6"/>
      <c r="KBI104" s="6"/>
      <c r="KBJ104" s="6"/>
      <c r="KBK104" s="6"/>
      <c r="KBL104" s="6"/>
      <c r="KBM104" s="6"/>
      <c r="KBN104" s="6"/>
      <c r="KBO104" s="6"/>
      <c r="KBP104" s="6"/>
      <c r="KBQ104" s="6"/>
      <c r="KBR104" s="6"/>
      <c r="KBS104" s="6"/>
      <c r="KBT104" s="6"/>
      <c r="KBU104" s="6"/>
      <c r="KBV104" s="6"/>
      <c r="KBW104" s="6"/>
      <c r="KBX104" s="6"/>
      <c r="KBY104" s="6"/>
      <c r="KBZ104" s="6"/>
      <c r="KCA104" s="6"/>
      <c r="KCB104" s="6"/>
      <c r="KCC104" s="6"/>
      <c r="KCD104" s="6"/>
      <c r="KCE104" s="6"/>
      <c r="KCF104" s="6"/>
      <c r="KCG104" s="6"/>
      <c r="KCH104" s="6"/>
      <c r="KCI104" s="6"/>
      <c r="KCJ104" s="6"/>
      <c r="KCK104" s="6"/>
      <c r="KCL104" s="6"/>
      <c r="KCM104" s="6"/>
      <c r="KCN104" s="6"/>
      <c r="KCO104" s="6"/>
      <c r="KCP104" s="6"/>
      <c r="KCQ104" s="6"/>
      <c r="KCR104" s="6"/>
      <c r="KCS104" s="6"/>
      <c r="KCT104" s="6"/>
      <c r="KCU104" s="6"/>
      <c r="KCV104" s="6"/>
      <c r="KCW104" s="6"/>
      <c r="KCX104" s="6"/>
      <c r="KCY104" s="6"/>
      <c r="KCZ104" s="6"/>
      <c r="KDA104" s="6"/>
      <c r="KDB104" s="6"/>
      <c r="KDC104" s="6"/>
      <c r="KDD104" s="6"/>
      <c r="KDE104" s="6"/>
      <c r="KDF104" s="6"/>
      <c r="KDG104" s="6"/>
      <c r="KDH104" s="6"/>
      <c r="KDI104" s="6"/>
      <c r="KDJ104" s="6"/>
      <c r="KDK104" s="6"/>
      <c r="KDL104" s="6"/>
      <c r="KDM104" s="6"/>
      <c r="KDN104" s="6"/>
      <c r="KDO104" s="6"/>
      <c r="KDP104" s="6"/>
      <c r="KDQ104" s="6"/>
      <c r="KDR104" s="6"/>
      <c r="KDS104" s="6"/>
      <c r="KDT104" s="6"/>
      <c r="KDU104" s="6"/>
      <c r="KDV104" s="6"/>
      <c r="KDW104" s="6"/>
      <c r="KDX104" s="6"/>
      <c r="KDY104" s="6"/>
      <c r="KDZ104" s="6"/>
      <c r="KEA104" s="6"/>
      <c r="KEB104" s="6"/>
      <c r="KEC104" s="6"/>
      <c r="KED104" s="6"/>
      <c r="KEE104" s="6"/>
      <c r="KEF104" s="6"/>
      <c r="KEG104" s="6"/>
      <c r="KEH104" s="6"/>
      <c r="KEI104" s="6"/>
      <c r="KEJ104" s="6"/>
      <c r="KEK104" s="6"/>
      <c r="KEL104" s="6"/>
      <c r="KEM104" s="6"/>
      <c r="KEN104" s="6"/>
      <c r="KEO104" s="6"/>
      <c r="KEP104" s="6"/>
      <c r="KEQ104" s="6"/>
      <c r="KER104" s="6"/>
      <c r="KES104" s="6"/>
      <c r="KET104" s="6"/>
      <c r="KEU104" s="6"/>
      <c r="KEV104" s="6"/>
      <c r="KEW104" s="6"/>
      <c r="KEX104" s="6"/>
      <c r="KEY104" s="6"/>
      <c r="KEZ104" s="6"/>
      <c r="KFA104" s="6"/>
      <c r="KFB104" s="6"/>
      <c r="KFC104" s="6"/>
      <c r="KFD104" s="6"/>
      <c r="KFE104" s="6"/>
      <c r="KFF104" s="6"/>
      <c r="KFG104" s="6"/>
      <c r="KFH104" s="6"/>
      <c r="KFI104" s="6"/>
      <c r="KFJ104" s="6"/>
      <c r="KFK104" s="6"/>
      <c r="KFL104" s="6"/>
      <c r="KFM104" s="6"/>
      <c r="KFN104" s="6"/>
      <c r="KFO104" s="6"/>
      <c r="KFP104" s="6"/>
      <c r="KFQ104" s="6"/>
      <c r="KFR104" s="6"/>
      <c r="KFS104" s="6"/>
      <c r="KFT104" s="6"/>
      <c r="KFU104" s="6"/>
      <c r="KFV104" s="6"/>
      <c r="KFW104" s="6"/>
      <c r="KFX104" s="6"/>
      <c r="KFY104" s="6"/>
      <c r="KFZ104" s="6"/>
      <c r="KGA104" s="6"/>
      <c r="KGB104" s="6"/>
      <c r="KGC104" s="6"/>
      <c r="KGD104" s="6"/>
      <c r="KGE104" s="6"/>
      <c r="KGF104" s="6"/>
      <c r="KGG104" s="6"/>
      <c r="KGH104" s="6"/>
      <c r="KGI104" s="6"/>
      <c r="KGJ104" s="6"/>
      <c r="KGK104" s="6"/>
      <c r="KGL104" s="6"/>
      <c r="KGM104" s="6"/>
      <c r="KGN104" s="6"/>
      <c r="KGO104" s="6"/>
      <c r="KGP104" s="6"/>
      <c r="KGQ104" s="6"/>
      <c r="KGR104" s="6"/>
      <c r="KGS104" s="6"/>
      <c r="KGT104" s="6"/>
      <c r="KGU104" s="6"/>
      <c r="KGV104" s="6"/>
      <c r="KGW104" s="6"/>
      <c r="KGX104" s="6"/>
      <c r="KGY104" s="6"/>
      <c r="KGZ104" s="6"/>
      <c r="KHA104" s="6"/>
      <c r="KHB104" s="6"/>
      <c r="KHC104" s="6"/>
      <c r="KHD104" s="6"/>
      <c r="KHE104" s="6"/>
      <c r="KHF104" s="6"/>
      <c r="KHG104" s="6"/>
      <c r="KHH104" s="6"/>
      <c r="KHI104" s="6"/>
      <c r="KHJ104" s="6"/>
      <c r="KHK104" s="6"/>
      <c r="KHL104" s="6"/>
      <c r="KHM104" s="6"/>
      <c r="KHN104" s="6"/>
      <c r="KHO104" s="6"/>
      <c r="KHP104" s="6"/>
      <c r="KHQ104" s="6"/>
      <c r="KHR104" s="6"/>
      <c r="KHS104" s="6"/>
      <c r="KHT104" s="6"/>
      <c r="KHU104" s="6"/>
      <c r="KHV104" s="6"/>
      <c r="KHW104" s="6"/>
      <c r="KHX104" s="6"/>
      <c r="KHY104" s="6"/>
      <c r="KIF104" s="6"/>
      <c r="KIG104" s="6"/>
      <c r="KIH104" s="6"/>
      <c r="KII104" s="6"/>
      <c r="KIJ104" s="6"/>
      <c r="KIK104" s="6"/>
      <c r="KIL104" s="6"/>
      <c r="KIM104" s="6"/>
      <c r="KIN104" s="6"/>
      <c r="KIO104" s="6"/>
      <c r="KIP104" s="6"/>
      <c r="KIQ104" s="6"/>
      <c r="KIR104" s="6"/>
      <c r="KIS104" s="6"/>
      <c r="KIT104" s="6"/>
      <c r="KIU104" s="6"/>
      <c r="KIV104" s="6"/>
      <c r="KIW104" s="6"/>
      <c r="KIX104" s="6"/>
      <c r="KIY104" s="6"/>
      <c r="KIZ104" s="6"/>
      <c r="KJA104" s="6"/>
      <c r="KJB104" s="6"/>
      <c r="KJC104" s="6"/>
      <c r="KJD104" s="6"/>
      <c r="KJE104" s="6"/>
      <c r="KJF104" s="6"/>
      <c r="KJG104" s="6"/>
      <c r="KJH104" s="6"/>
      <c r="KJI104" s="6"/>
      <c r="KJJ104" s="6"/>
      <c r="KJK104" s="6"/>
      <c r="KJL104" s="6"/>
      <c r="KJM104" s="6"/>
      <c r="KJN104" s="6"/>
      <c r="KJO104" s="6"/>
      <c r="KJP104" s="6"/>
      <c r="KJQ104" s="6"/>
      <c r="KJR104" s="6"/>
      <c r="KJS104" s="6"/>
      <c r="KJT104" s="6"/>
      <c r="KJU104" s="6"/>
      <c r="KJV104" s="6"/>
      <c r="KJW104" s="6"/>
      <c r="KJX104" s="6"/>
      <c r="KJY104" s="6"/>
      <c r="KJZ104" s="6"/>
      <c r="KKA104" s="6"/>
      <c r="KKB104" s="6"/>
      <c r="KKC104" s="6"/>
      <c r="KKD104" s="6"/>
      <c r="KKE104" s="6"/>
      <c r="KKF104" s="6"/>
      <c r="KKG104" s="6"/>
      <c r="KKH104" s="6"/>
      <c r="KKI104" s="6"/>
      <c r="KKJ104" s="6"/>
      <c r="KKK104" s="6"/>
      <c r="KKL104" s="6"/>
      <c r="KKM104" s="6"/>
      <c r="KKN104" s="6"/>
      <c r="KKO104" s="6"/>
      <c r="KKP104" s="6"/>
      <c r="KKQ104" s="6"/>
      <c r="KKR104" s="6"/>
      <c r="KKS104" s="6"/>
      <c r="KKT104" s="6"/>
      <c r="KKU104" s="6"/>
      <c r="KKV104" s="6"/>
      <c r="KKW104" s="6"/>
      <c r="KKX104" s="6"/>
      <c r="KKY104" s="6"/>
      <c r="KKZ104" s="6"/>
      <c r="KLA104" s="6"/>
      <c r="KLB104" s="6"/>
      <c r="KLC104" s="6"/>
      <c r="KLD104" s="6"/>
      <c r="KLE104" s="6"/>
      <c r="KLF104" s="6"/>
      <c r="KLG104" s="6"/>
      <c r="KLH104" s="6"/>
      <c r="KLI104" s="6"/>
      <c r="KLJ104" s="6"/>
      <c r="KLK104" s="6"/>
      <c r="KLL104" s="6"/>
      <c r="KLM104" s="6"/>
      <c r="KLN104" s="6"/>
      <c r="KLO104" s="6"/>
      <c r="KLP104" s="6"/>
      <c r="KLQ104" s="6"/>
      <c r="KLR104" s="6"/>
      <c r="KLS104" s="6"/>
      <c r="KLT104" s="6"/>
      <c r="KLU104" s="6"/>
      <c r="KLV104" s="6"/>
      <c r="KLW104" s="6"/>
      <c r="KLX104" s="6"/>
      <c r="KLY104" s="6"/>
      <c r="KLZ104" s="6"/>
      <c r="KMA104" s="6"/>
      <c r="KMB104" s="6"/>
      <c r="KMC104" s="6"/>
      <c r="KMD104" s="6"/>
      <c r="KME104" s="6"/>
      <c r="KMF104" s="6"/>
      <c r="KMG104" s="6"/>
      <c r="KMH104" s="6"/>
      <c r="KMI104" s="6"/>
      <c r="KMJ104" s="6"/>
      <c r="KMK104" s="6"/>
      <c r="KML104" s="6"/>
      <c r="KMM104" s="6"/>
      <c r="KMN104" s="6"/>
      <c r="KMO104" s="6"/>
      <c r="KMP104" s="6"/>
      <c r="KMQ104" s="6"/>
      <c r="KMR104" s="6"/>
      <c r="KMS104" s="6"/>
      <c r="KMT104" s="6"/>
      <c r="KMU104" s="6"/>
      <c r="KMV104" s="6"/>
      <c r="KMW104" s="6"/>
      <c r="KMX104" s="6"/>
      <c r="KMY104" s="6"/>
      <c r="KMZ104" s="6"/>
      <c r="KNA104" s="6"/>
      <c r="KNB104" s="6"/>
      <c r="KNC104" s="6"/>
      <c r="KND104" s="6"/>
      <c r="KNE104" s="6"/>
      <c r="KNF104" s="6"/>
      <c r="KNG104" s="6"/>
      <c r="KNH104" s="6"/>
      <c r="KNI104" s="6"/>
      <c r="KNJ104" s="6"/>
      <c r="KNK104" s="6"/>
      <c r="KNL104" s="6"/>
      <c r="KNM104" s="6"/>
      <c r="KNN104" s="6"/>
      <c r="KNO104" s="6"/>
      <c r="KNP104" s="6"/>
      <c r="KNQ104" s="6"/>
      <c r="KNR104" s="6"/>
      <c r="KNS104" s="6"/>
      <c r="KNT104" s="6"/>
      <c r="KNU104" s="6"/>
      <c r="KNV104" s="6"/>
      <c r="KNW104" s="6"/>
      <c r="KNX104" s="6"/>
      <c r="KNY104" s="6"/>
      <c r="KNZ104" s="6"/>
      <c r="KOA104" s="6"/>
      <c r="KOB104" s="6"/>
      <c r="KOC104" s="6"/>
      <c r="KOD104" s="6"/>
      <c r="KOE104" s="6"/>
      <c r="KOF104" s="6"/>
      <c r="KOG104" s="6"/>
      <c r="KOH104" s="6"/>
      <c r="KOI104" s="6"/>
      <c r="KOJ104" s="6"/>
      <c r="KOK104" s="6"/>
      <c r="KOL104" s="6"/>
      <c r="KOM104" s="6"/>
      <c r="KON104" s="6"/>
      <c r="KOO104" s="6"/>
      <c r="KOP104" s="6"/>
      <c r="KOQ104" s="6"/>
      <c r="KOR104" s="6"/>
      <c r="KOS104" s="6"/>
      <c r="KOT104" s="6"/>
      <c r="KOU104" s="6"/>
      <c r="KOV104" s="6"/>
      <c r="KOW104" s="6"/>
      <c r="KOX104" s="6"/>
      <c r="KOY104" s="6"/>
      <c r="KOZ104" s="6"/>
      <c r="KPA104" s="6"/>
      <c r="KPB104" s="6"/>
      <c r="KPC104" s="6"/>
      <c r="KPD104" s="6"/>
      <c r="KPE104" s="6"/>
      <c r="KPF104" s="6"/>
      <c r="KPG104" s="6"/>
      <c r="KPH104" s="6"/>
      <c r="KPI104" s="6"/>
      <c r="KPJ104" s="6"/>
      <c r="KPK104" s="6"/>
      <c r="KPL104" s="6"/>
      <c r="KPM104" s="6"/>
      <c r="KPN104" s="6"/>
      <c r="KPO104" s="6"/>
      <c r="KPP104" s="6"/>
      <c r="KPQ104" s="6"/>
      <c r="KPR104" s="6"/>
      <c r="KPS104" s="6"/>
      <c r="KPT104" s="6"/>
      <c r="KPU104" s="6"/>
      <c r="KPV104" s="6"/>
      <c r="KPW104" s="6"/>
      <c r="KPX104" s="6"/>
      <c r="KPY104" s="6"/>
      <c r="KPZ104" s="6"/>
      <c r="KQA104" s="6"/>
      <c r="KQB104" s="6"/>
      <c r="KQC104" s="6"/>
      <c r="KQD104" s="6"/>
      <c r="KQE104" s="6"/>
      <c r="KQF104" s="6"/>
      <c r="KQG104" s="6"/>
      <c r="KQH104" s="6"/>
      <c r="KQI104" s="6"/>
      <c r="KQJ104" s="6"/>
      <c r="KQK104" s="6"/>
      <c r="KQL104" s="6"/>
      <c r="KQM104" s="6"/>
      <c r="KQN104" s="6"/>
      <c r="KQO104" s="6"/>
      <c r="KQP104" s="6"/>
      <c r="KQQ104" s="6"/>
      <c r="KQR104" s="6"/>
      <c r="KQS104" s="6"/>
      <c r="KQT104" s="6"/>
      <c r="KQU104" s="6"/>
      <c r="KQV104" s="6"/>
      <c r="KQW104" s="6"/>
      <c r="KQX104" s="6"/>
      <c r="KQY104" s="6"/>
      <c r="KQZ104" s="6"/>
      <c r="KRA104" s="6"/>
      <c r="KRB104" s="6"/>
      <c r="KRC104" s="6"/>
      <c r="KRD104" s="6"/>
      <c r="KRE104" s="6"/>
      <c r="KRF104" s="6"/>
      <c r="KRG104" s="6"/>
      <c r="KRH104" s="6"/>
      <c r="KRI104" s="6"/>
      <c r="KRJ104" s="6"/>
      <c r="KRK104" s="6"/>
      <c r="KRL104" s="6"/>
      <c r="KRM104" s="6"/>
      <c r="KRN104" s="6"/>
      <c r="KRO104" s="6"/>
      <c r="KRP104" s="6"/>
      <c r="KRQ104" s="6"/>
      <c r="KRR104" s="6"/>
      <c r="KRS104" s="6"/>
      <c r="KRT104" s="6"/>
      <c r="KRU104" s="6"/>
      <c r="KSB104" s="6"/>
      <c r="KSC104" s="6"/>
      <c r="KSD104" s="6"/>
      <c r="KSE104" s="6"/>
      <c r="KSF104" s="6"/>
      <c r="KSG104" s="6"/>
      <c r="KSH104" s="6"/>
      <c r="KSI104" s="6"/>
      <c r="KSJ104" s="6"/>
      <c r="KSK104" s="6"/>
      <c r="KSL104" s="6"/>
      <c r="KSM104" s="6"/>
      <c r="KSN104" s="6"/>
      <c r="KSO104" s="6"/>
      <c r="KSP104" s="6"/>
      <c r="KSQ104" s="6"/>
      <c r="KSR104" s="6"/>
      <c r="KSS104" s="6"/>
      <c r="KST104" s="6"/>
      <c r="KSU104" s="6"/>
      <c r="KSV104" s="6"/>
      <c r="KSW104" s="6"/>
      <c r="KSX104" s="6"/>
      <c r="KSY104" s="6"/>
      <c r="KSZ104" s="6"/>
      <c r="KTA104" s="6"/>
      <c r="KTB104" s="6"/>
      <c r="KTC104" s="6"/>
      <c r="KTD104" s="6"/>
      <c r="KTE104" s="6"/>
      <c r="KTF104" s="6"/>
      <c r="KTG104" s="6"/>
      <c r="KTH104" s="6"/>
      <c r="KTI104" s="6"/>
      <c r="KTJ104" s="6"/>
      <c r="KTK104" s="6"/>
      <c r="KTL104" s="6"/>
      <c r="KTM104" s="6"/>
      <c r="KTN104" s="6"/>
      <c r="KTO104" s="6"/>
      <c r="KTP104" s="6"/>
      <c r="KTQ104" s="6"/>
      <c r="KTR104" s="6"/>
      <c r="KTS104" s="6"/>
      <c r="KTT104" s="6"/>
      <c r="KTU104" s="6"/>
      <c r="KTV104" s="6"/>
      <c r="KTW104" s="6"/>
      <c r="KTX104" s="6"/>
      <c r="KTY104" s="6"/>
      <c r="KTZ104" s="6"/>
      <c r="KUA104" s="6"/>
      <c r="KUB104" s="6"/>
      <c r="KUC104" s="6"/>
      <c r="KUD104" s="6"/>
      <c r="KUE104" s="6"/>
      <c r="KUF104" s="6"/>
      <c r="KUG104" s="6"/>
      <c r="KUH104" s="6"/>
      <c r="KUI104" s="6"/>
      <c r="KUJ104" s="6"/>
      <c r="KUK104" s="6"/>
      <c r="KUL104" s="6"/>
      <c r="KUM104" s="6"/>
      <c r="KUN104" s="6"/>
      <c r="KUO104" s="6"/>
      <c r="KUP104" s="6"/>
      <c r="KUQ104" s="6"/>
      <c r="KUR104" s="6"/>
      <c r="KUS104" s="6"/>
      <c r="KUT104" s="6"/>
      <c r="KUU104" s="6"/>
      <c r="KUV104" s="6"/>
      <c r="KUW104" s="6"/>
      <c r="KUX104" s="6"/>
      <c r="KUY104" s="6"/>
      <c r="KUZ104" s="6"/>
      <c r="KVA104" s="6"/>
      <c r="KVB104" s="6"/>
      <c r="KVC104" s="6"/>
      <c r="KVD104" s="6"/>
      <c r="KVE104" s="6"/>
      <c r="KVF104" s="6"/>
      <c r="KVG104" s="6"/>
      <c r="KVH104" s="6"/>
      <c r="KVI104" s="6"/>
      <c r="KVJ104" s="6"/>
      <c r="KVK104" s="6"/>
      <c r="KVL104" s="6"/>
      <c r="KVM104" s="6"/>
      <c r="KVN104" s="6"/>
      <c r="KVO104" s="6"/>
      <c r="KVP104" s="6"/>
      <c r="KVQ104" s="6"/>
      <c r="KVR104" s="6"/>
      <c r="KVS104" s="6"/>
      <c r="KVT104" s="6"/>
      <c r="KVU104" s="6"/>
      <c r="KVV104" s="6"/>
      <c r="KVW104" s="6"/>
      <c r="KVX104" s="6"/>
      <c r="KVY104" s="6"/>
      <c r="KVZ104" s="6"/>
      <c r="KWA104" s="6"/>
      <c r="KWB104" s="6"/>
      <c r="KWC104" s="6"/>
      <c r="KWD104" s="6"/>
      <c r="KWE104" s="6"/>
      <c r="KWF104" s="6"/>
      <c r="KWG104" s="6"/>
      <c r="KWH104" s="6"/>
      <c r="KWI104" s="6"/>
      <c r="KWJ104" s="6"/>
      <c r="KWK104" s="6"/>
      <c r="KWL104" s="6"/>
      <c r="KWM104" s="6"/>
      <c r="KWN104" s="6"/>
      <c r="KWO104" s="6"/>
      <c r="KWP104" s="6"/>
      <c r="KWQ104" s="6"/>
      <c r="KWR104" s="6"/>
      <c r="KWS104" s="6"/>
      <c r="KWT104" s="6"/>
      <c r="KWU104" s="6"/>
      <c r="KWV104" s="6"/>
      <c r="KWW104" s="6"/>
      <c r="KWX104" s="6"/>
      <c r="KWY104" s="6"/>
      <c r="KWZ104" s="6"/>
      <c r="KXA104" s="6"/>
      <c r="KXB104" s="6"/>
      <c r="KXC104" s="6"/>
      <c r="KXD104" s="6"/>
      <c r="KXE104" s="6"/>
      <c r="KXF104" s="6"/>
      <c r="KXG104" s="6"/>
      <c r="KXH104" s="6"/>
      <c r="KXI104" s="6"/>
      <c r="KXJ104" s="6"/>
      <c r="KXK104" s="6"/>
      <c r="KXL104" s="6"/>
      <c r="KXM104" s="6"/>
      <c r="KXN104" s="6"/>
      <c r="KXO104" s="6"/>
      <c r="KXP104" s="6"/>
      <c r="KXQ104" s="6"/>
      <c r="KXR104" s="6"/>
      <c r="KXS104" s="6"/>
      <c r="KXT104" s="6"/>
      <c r="KXU104" s="6"/>
      <c r="KXV104" s="6"/>
      <c r="KXW104" s="6"/>
      <c r="KXX104" s="6"/>
      <c r="KXY104" s="6"/>
      <c r="KXZ104" s="6"/>
      <c r="KYA104" s="6"/>
      <c r="KYB104" s="6"/>
      <c r="KYC104" s="6"/>
      <c r="KYD104" s="6"/>
      <c r="KYE104" s="6"/>
      <c r="KYF104" s="6"/>
      <c r="KYG104" s="6"/>
      <c r="KYH104" s="6"/>
      <c r="KYI104" s="6"/>
      <c r="KYJ104" s="6"/>
      <c r="KYK104" s="6"/>
      <c r="KYL104" s="6"/>
      <c r="KYM104" s="6"/>
      <c r="KYN104" s="6"/>
      <c r="KYO104" s="6"/>
      <c r="KYP104" s="6"/>
      <c r="KYQ104" s="6"/>
      <c r="KYR104" s="6"/>
      <c r="KYS104" s="6"/>
      <c r="KYT104" s="6"/>
      <c r="KYU104" s="6"/>
      <c r="KYV104" s="6"/>
      <c r="KYW104" s="6"/>
      <c r="KYX104" s="6"/>
      <c r="KYY104" s="6"/>
      <c r="KYZ104" s="6"/>
      <c r="KZA104" s="6"/>
      <c r="KZB104" s="6"/>
      <c r="KZC104" s="6"/>
      <c r="KZD104" s="6"/>
      <c r="KZE104" s="6"/>
      <c r="KZF104" s="6"/>
      <c r="KZG104" s="6"/>
      <c r="KZH104" s="6"/>
      <c r="KZI104" s="6"/>
      <c r="KZJ104" s="6"/>
      <c r="KZK104" s="6"/>
      <c r="KZL104" s="6"/>
      <c r="KZM104" s="6"/>
      <c r="KZN104" s="6"/>
      <c r="KZO104" s="6"/>
      <c r="KZP104" s="6"/>
      <c r="KZQ104" s="6"/>
      <c r="KZR104" s="6"/>
      <c r="KZS104" s="6"/>
      <c r="KZT104" s="6"/>
      <c r="KZU104" s="6"/>
      <c r="KZV104" s="6"/>
      <c r="KZW104" s="6"/>
      <c r="KZX104" s="6"/>
      <c r="KZY104" s="6"/>
      <c r="KZZ104" s="6"/>
      <c r="LAA104" s="6"/>
      <c r="LAB104" s="6"/>
      <c r="LAC104" s="6"/>
      <c r="LAD104" s="6"/>
      <c r="LAE104" s="6"/>
      <c r="LAF104" s="6"/>
      <c r="LAG104" s="6"/>
      <c r="LAH104" s="6"/>
      <c r="LAI104" s="6"/>
      <c r="LAJ104" s="6"/>
      <c r="LAK104" s="6"/>
      <c r="LAL104" s="6"/>
      <c r="LAM104" s="6"/>
      <c r="LAN104" s="6"/>
      <c r="LAO104" s="6"/>
      <c r="LAP104" s="6"/>
      <c r="LAQ104" s="6"/>
      <c r="LAR104" s="6"/>
      <c r="LAS104" s="6"/>
      <c r="LAT104" s="6"/>
      <c r="LAU104" s="6"/>
      <c r="LAV104" s="6"/>
      <c r="LAW104" s="6"/>
      <c r="LAX104" s="6"/>
      <c r="LAY104" s="6"/>
      <c r="LAZ104" s="6"/>
      <c r="LBA104" s="6"/>
      <c r="LBB104" s="6"/>
      <c r="LBC104" s="6"/>
      <c r="LBD104" s="6"/>
      <c r="LBE104" s="6"/>
      <c r="LBF104" s="6"/>
      <c r="LBG104" s="6"/>
      <c r="LBH104" s="6"/>
      <c r="LBI104" s="6"/>
      <c r="LBJ104" s="6"/>
      <c r="LBK104" s="6"/>
      <c r="LBL104" s="6"/>
      <c r="LBM104" s="6"/>
      <c r="LBN104" s="6"/>
      <c r="LBO104" s="6"/>
      <c r="LBP104" s="6"/>
      <c r="LBQ104" s="6"/>
      <c r="LBX104" s="6"/>
      <c r="LBY104" s="6"/>
      <c r="LBZ104" s="6"/>
      <c r="LCA104" s="6"/>
      <c r="LCB104" s="6"/>
      <c r="LCC104" s="6"/>
      <c r="LCD104" s="6"/>
      <c r="LCE104" s="6"/>
      <c r="LCF104" s="6"/>
      <c r="LCG104" s="6"/>
      <c r="LCH104" s="6"/>
      <c r="LCI104" s="6"/>
      <c r="LCJ104" s="6"/>
      <c r="LCK104" s="6"/>
      <c r="LCL104" s="6"/>
      <c r="LCM104" s="6"/>
      <c r="LCN104" s="6"/>
      <c r="LCO104" s="6"/>
      <c r="LCP104" s="6"/>
      <c r="LCQ104" s="6"/>
      <c r="LCR104" s="6"/>
      <c r="LCS104" s="6"/>
      <c r="LCT104" s="6"/>
      <c r="LCU104" s="6"/>
      <c r="LCV104" s="6"/>
      <c r="LCW104" s="6"/>
      <c r="LCX104" s="6"/>
      <c r="LCY104" s="6"/>
      <c r="LCZ104" s="6"/>
      <c r="LDA104" s="6"/>
      <c r="LDB104" s="6"/>
      <c r="LDC104" s="6"/>
      <c r="LDD104" s="6"/>
      <c r="LDE104" s="6"/>
      <c r="LDF104" s="6"/>
      <c r="LDG104" s="6"/>
      <c r="LDH104" s="6"/>
      <c r="LDI104" s="6"/>
      <c r="LDJ104" s="6"/>
      <c r="LDK104" s="6"/>
      <c r="LDL104" s="6"/>
      <c r="LDM104" s="6"/>
      <c r="LDN104" s="6"/>
      <c r="LDO104" s="6"/>
      <c r="LDP104" s="6"/>
      <c r="LDQ104" s="6"/>
      <c r="LDR104" s="6"/>
      <c r="LDS104" s="6"/>
      <c r="LDT104" s="6"/>
      <c r="LDU104" s="6"/>
      <c r="LDV104" s="6"/>
      <c r="LDW104" s="6"/>
      <c r="LDX104" s="6"/>
      <c r="LDY104" s="6"/>
      <c r="LDZ104" s="6"/>
      <c r="LEA104" s="6"/>
      <c r="LEB104" s="6"/>
      <c r="LEC104" s="6"/>
      <c r="LED104" s="6"/>
      <c r="LEE104" s="6"/>
      <c r="LEF104" s="6"/>
      <c r="LEG104" s="6"/>
      <c r="LEH104" s="6"/>
      <c r="LEI104" s="6"/>
      <c r="LEJ104" s="6"/>
      <c r="LEK104" s="6"/>
      <c r="LEL104" s="6"/>
      <c r="LEM104" s="6"/>
      <c r="LEN104" s="6"/>
      <c r="LEO104" s="6"/>
      <c r="LEP104" s="6"/>
      <c r="LEQ104" s="6"/>
      <c r="LER104" s="6"/>
      <c r="LES104" s="6"/>
      <c r="LET104" s="6"/>
      <c r="LEU104" s="6"/>
      <c r="LEV104" s="6"/>
      <c r="LEW104" s="6"/>
      <c r="LEX104" s="6"/>
      <c r="LEY104" s="6"/>
      <c r="LEZ104" s="6"/>
      <c r="LFA104" s="6"/>
      <c r="LFB104" s="6"/>
      <c r="LFC104" s="6"/>
      <c r="LFD104" s="6"/>
      <c r="LFE104" s="6"/>
      <c r="LFF104" s="6"/>
      <c r="LFG104" s="6"/>
      <c r="LFH104" s="6"/>
      <c r="LFI104" s="6"/>
      <c r="LFJ104" s="6"/>
      <c r="LFK104" s="6"/>
      <c r="LFL104" s="6"/>
      <c r="LFM104" s="6"/>
      <c r="LFN104" s="6"/>
      <c r="LFO104" s="6"/>
      <c r="LFP104" s="6"/>
      <c r="LFQ104" s="6"/>
      <c r="LFR104" s="6"/>
      <c r="LFS104" s="6"/>
      <c r="LFT104" s="6"/>
      <c r="LFU104" s="6"/>
      <c r="LFV104" s="6"/>
      <c r="LFW104" s="6"/>
      <c r="LFX104" s="6"/>
      <c r="LFY104" s="6"/>
      <c r="LFZ104" s="6"/>
      <c r="LGA104" s="6"/>
      <c r="LGB104" s="6"/>
      <c r="LGC104" s="6"/>
      <c r="LGD104" s="6"/>
      <c r="LGE104" s="6"/>
      <c r="LGF104" s="6"/>
      <c r="LGG104" s="6"/>
      <c r="LGH104" s="6"/>
      <c r="LGI104" s="6"/>
      <c r="LGJ104" s="6"/>
      <c r="LGK104" s="6"/>
      <c r="LGL104" s="6"/>
      <c r="LGM104" s="6"/>
      <c r="LGN104" s="6"/>
      <c r="LGO104" s="6"/>
      <c r="LGP104" s="6"/>
      <c r="LGQ104" s="6"/>
      <c r="LGR104" s="6"/>
      <c r="LGS104" s="6"/>
      <c r="LGT104" s="6"/>
      <c r="LGU104" s="6"/>
      <c r="LGV104" s="6"/>
      <c r="LGW104" s="6"/>
      <c r="LGX104" s="6"/>
      <c r="LGY104" s="6"/>
      <c r="LGZ104" s="6"/>
      <c r="LHA104" s="6"/>
      <c r="LHB104" s="6"/>
      <c r="LHC104" s="6"/>
      <c r="LHD104" s="6"/>
      <c r="LHE104" s="6"/>
      <c r="LHF104" s="6"/>
      <c r="LHG104" s="6"/>
      <c r="LHH104" s="6"/>
      <c r="LHI104" s="6"/>
      <c r="LHJ104" s="6"/>
      <c r="LHK104" s="6"/>
      <c r="LHL104" s="6"/>
      <c r="LHM104" s="6"/>
      <c r="LHN104" s="6"/>
      <c r="LHO104" s="6"/>
      <c r="LHP104" s="6"/>
      <c r="LHQ104" s="6"/>
      <c r="LHR104" s="6"/>
      <c r="LHS104" s="6"/>
      <c r="LHT104" s="6"/>
      <c r="LHU104" s="6"/>
      <c r="LHV104" s="6"/>
      <c r="LHW104" s="6"/>
      <c r="LHX104" s="6"/>
      <c r="LHY104" s="6"/>
      <c r="LHZ104" s="6"/>
      <c r="LIA104" s="6"/>
      <c r="LIB104" s="6"/>
      <c r="LIC104" s="6"/>
      <c r="LID104" s="6"/>
      <c r="LIE104" s="6"/>
      <c r="LIF104" s="6"/>
      <c r="LIG104" s="6"/>
      <c r="LIH104" s="6"/>
      <c r="LII104" s="6"/>
      <c r="LIJ104" s="6"/>
      <c r="LIK104" s="6"/>
      <c r="LIL104" s="6"/>
      <c r="LIM104" s="6"/>
      <c r="LIN104" s="6"/>
      <c r="LIO104" s="6"/>
      <c r="LIP104" s="6"/>
      <c r="LIQ104" s="6"/>
      <c r="LIR104" s="6"/>
      <c r="LIS104" s="6"/>
      <c r="LIT104" s="6"/>
      <c r="LIU104" s="6"/>
      <c r="LIV104" s="6"/>
      <c r="LIW104" s="6"/>
      <c r="LIX104" s="6"/>
      <c r="LIY104" s="6"/>
      <c r="LIZ104" s="6"/>
      <c r="LJA104" s="6"/>
      <c r="LJB104" s="6"/>
      <c r="LJC104" s="6"/>
      <c r="LJD104" s="6"/>
      <c r="LJE104" s="6"/>
      <c r="LJF104" s="6"/>
      <c r="LJG104" s="6"/>
      <c r="LJH104" s="6"/>
      <c r="LJI104" s="6"/>
      <c r="LJJ104" s="6"/>
      <c r="LJK104" s="6"/>
      <c r="LJL104" s="6"/>
      <c r="LJM104" s="6"/>
      <c r="LJN104" s="6"/>
      <c r="LJO104" s="6"/>
      <c r="LJP104" s="6"/>
      <c r="LJQ104" s="6"/>
      <c r="LJR104" s="6"/>
      <c r="LJS104" s="6"/>
      <c r="LJT104" s="6"/>
      <c r="LJU104" s="6"/>
      <c r="LJV104" s="6"/>
      <c r="LJW104" s="6"/>
      <c r="LJX104" s="6"/>
      <c r="LJY104" s="6"/>
      <c r="LJZ104" s="6"/>
      <c r="LKA104" s="6"/>
      <c r="LKB104" s="6"/>
      <c r="LKC104" s="6"/>
      <c r="LKD104" s="6"/>
      <c r="LKE104" s="6"/>
      <c r="LKF104" s="6"/>
      <c r="LKG104" s="6"/>
      <c r="LKH104" s="6"/>
      <c r="LKI104" s="6"/>
      <c r="LKJ104" s="6"/>
      <c r="LKK104" s="6"/>
      <c r="LKL104" s="6"/>
      <c r="LKM104" s="6"/>
      <c r="LKN104" s="6"/>
      <c r="LKO104" s="6"/>
      <c r="LKP104" s="6"/>
      <c r="LKQ104" s="6"/>
      <c r="LKR104" s="6"/>
      <c r="LKS104" s="6"/>
      <c r="LKT104" s="6"/>
      <c r="LKU104" s="6"/>
      <c r="LKV104" s="6"/>
      <c r="LKW104" s="6"/>
      <c r="LKX104" s="6"/>
      <c r="LKY104" s="6"/>
      <c r="LKZ104" s="6"/>
      <c r="LLA104" s="6"/>
      <c r="LLB104" s="6"/>
      <c r="LLC104" s="6"/>
      <c r="LLD104" s="6"/>
      <c r="LLE104" s="6"/>
      <c r="LLF104" s="6"/>
      <c r="LLG104" s="6"/>
      <c r="LLH104" s="6"/>
      <c r="LLI104" s="6"/>
      <c r="LLJ104" s="6"/>
      <c r="LLK104" s="6"/>
      <c r="LLL104" s="6"/>
      <c r="LLM104" s="6"/>
      <c r="LLT104" s="6"/>
      <c r="LLU104" s="6"/>
      <c r="LLV104" s="6"/>
      <c r="LLW104" s="6"/>
      <c r="LLX104" s="6"/>
      <c r="LLY104" s="6"/>
      <c r="LLZ104" s="6"/>
      <c r="LMA104" s="6"/>
      <c r="LMB104" s="6"/>
      <c r="LMC104" s="6"/>
      <c r="LMD104" s="6"/>
      <c r="LME104" s="6"/>
      <c r="LMF104" s="6"/>
      <c r="LMG104" s="6"/>
      <c r="LMH104" s="6"/>
      <c r="LMI104" s="6"/>
      <c r="LMJ104" s="6"/>
      <c r="LMK104" s="6"/>
      <c r="LML104" s="6"/>
      <c r="LMM104" s="6"/>
      <c r="LMN104" s="6"/>
      <c r="LMO104" s="6"/>
      <c r="LMP104" s="6"/>
      <c r="LMQ104" s="6"/>
      <c r="LMR104" s="6"/>
      <c r="LMS104" s="6"/>
      <c r="LMT104" s="6"/>
      <c r="LMU104" s="6"/>
      <c r="LMV104" s="6"/>
      <c r="LMW104" s="6"/>
      <c r="LMX104" s="6"/>
      <c r="LMY104" s="6"/>
      <c r="LMZ104" s="6"/>
      <c r="LNA104" s="6"/>
      <c r="LNB104" s="6"/>
      <c r="LNC104" s="6"/>
      <c r="LND104" s="6"/>
      <c r="LNE104" s="6"/>
      <c r="LNF104" s="6"/>
      <c r="LNG104" s="6"/>
      <c r="LNH104" s="6"/>
      <c r="LNI104" s="6"/>
      <c r="LNJ104" s="6"/>
      <c r="LNK104" s="6"/>
      <c r="LNL104" s="6"/>
      <c r="LNM104" s="6"/>
      <c r="LNN104" s="6"/>
      <c r="LNO104" s="6"/>
      <c r="LNP104" s="6"/>
      <c r="LNQ104" s="6"/>
      <c r="LNR104" s="6"/>
      <c r="LNS104" s="6"/>
      <c r="LNT104" s="6"/>
      <c r="LNU104" s="6"/>
      <c r="LNV104" s="6"/>
      <c r="LNW104" s="6"/>
      <c r="LNX104" s="6"/>
      <c r="LNY104" s="6"/>
      <c r="LNZ104" s="6"/>
      <c r="LOA104" s="6"/>
      <c r="LOB104" s="6"/>
      <c r="LOC104" s="6"/>
      <c r="LOD104" s="6"/>
      <c r="LOE104" s="6"/>
      <c r="LOF104" s="6"/>
      <c r="LOG104" s="6"/>
      <c r="LOH104" s="6"/>
      <c r="LOI104" s="6"/>
      <c r="LOJ104" s="6"/>
      <c r="LOK104" s="6"/>
      <c r="LOL104" s="6"/>
      <c r="LOM104" s="6"/>
      <c r="LON104" s="6"/>
      <c r="LOO104" s="6"/>
      <c r="LOP104" s="6"/>
      <c r="LOQ104" s="6"/>
      <c r="LOR104" s="6"/>
      <c r="LOS104" s="6"/>
      <c r="LOT104" s="6"/>
      <c r="LOU104" s="6"/>
      <c r="LOV104" s="6"/>
      <c r="LOW104" s="6"/>
      <c r="LOX104" s="6"/>
      <c r="LOY104" s="6"/>
      <c r="LOZ104" s="6"/>
      <c r="LPA104" s="6"/>
      <c r="LPB104" s="6"/>
      <c r="LPC104" s="6"/>
      <c r="LPD104" s="6"/>
      <c r="LPE104" s="6"/>
      <c r="LPF104" s="6"/>
      <c r="LPG104" s="6"/>
      <c r="LPH104" s="6"/>
      <c r="LPI104" s="6"/>
      <c r="LPJ104" s="6"/>
      <c r="LPK104" s="6"/>
      <c r="LPL104" s="6"/>
      <c r="LPM104" s="6"/>
      <c r="LPN104" s="6"/>
      <c r="LPO104" s="6"/>
      <c r="LPP104" s="6"/>
      <c r="LPQ104" s="6"/>
      <c r="LPR104" s="6"/>
      <c r="LPS104" s="6"/>
      <c r="LPT104" s="6"/>
      <c r="LPU104" s="6"/>
      <c r="LPV104" s="6"/>
      <c r="LPW104" s="6"/>
      <c r="LPX104" s="6"/>
      <c r="LPY104" s="6"/>
      <c r="LPZ104" s="6"/>
      <c r="LQA104" s="6"/>
      <c r="LQB104" s="6"/>
      <c r="LQC104" s="6"/>
      <c r="LQD104" s="6"/>
      <c r="LQE104" s="6"/>
      <c r="LQF104" s="6"/>
      <c r="LQG104" s="6"/>
      <c r="LQH104" s="6"/>
      <c r="LQI104" s="6"/>
      <c r="LQJ104" s="6"/>
      <c r="LQK104" s="6"/>
      <c r="LQL104" s="6"/>
      <c r="LQM104" s="6"/>
      <c r="LQN104" s="6"/>
      <c r="LQO104" s="6"/>
      <c r="LQP104" s="6"/>
      <c r="LQQ104" s="6"/>
      <c r="LQR104" s="6"/>
      <c r="LQS104" s="6"/>
      <c r="LQT104" s="6"/>
      <c r="LQU104" s="6"/>
      <c r="LQV104" s="6"/>
      <c r="LQW104" s="6"/>
      <c r="LQX104" s="6"/>
      <c r="LQY104" s="6"/>
      <c r="LQZ104" s="6"/>
      <c r="LRA104" s="6"/>
      <c r="LRB104" s="6"/>
      <c r="LRC104" s="6"/>
      <c r="LRD104" s="6"/>
      <c r="LRE104" s="6"/>
      <c r="LRF104" s="6"/>
      <c r="LRG104" s="6"/>
      <c r="LRH104" s="6"/>
      <c r="LRI104" s="6"/>
      <c r="LRJ104" s="6"/>
      <c r="LRK104" s="6"/>
      <c r="LRL104" s="6"/>
      <c r="LRM104" s="6"/>
      <c r="LRN104" s="6"/>
      <c r="LRO104" s="6"/>
      <c r="LRP104" s="6"/>
      <c r="LRQ104" s="6"/>
      <c r="LRR104" s="6"/>
      <c r="LRS104" s="6"/>
      <c r="LRT104" s="6"/>
      <c r="LRU104" s="6"/>
      <c r="LRV104" s="6"/>
      <c r="LRW104" s="6"/>
      <c r="LRX104" s="6"/>
      <c r="LRY104" s="6"/>
      <c r="LRZ104" s="6"/>
      <c r="LSA104" s="6"/>
      <c r="LSB104" s="6"/>
      <c r="LSC104" s="6"/>
      <c r="LSD104" s="6"/>
      <c r="LSE104" s="6"/>
      <c r="LSF104" s="6"/>
      <c r="LSG104" s="6"/>
      <c r="LSH104" s="6"/>
      <c r="LSI104" s="6"/>
      <c r="LSJ104" s="6"/>
      <c r="LSK104" s="6"/>
      <c r="LSL104" s="6"/>
      <c r="LSM104" s="6"/>
      <c r="LSN104" s="6"/>
      <c r="LSO104" s="6"/>
      <c r="LSP104" s="6"/>
      <c r="LSQ104" s="6"/>
      <c r="LSR104" s="6"/>
      <c r="LSS104" s="6"/>
      <c r="LST104" s="6"/>
      <c r="LSU104" s="6"/>
      <c r="LSV104" s="6"/>
      <c r="LSW104" s="6"/>
      <c r="LSX104" s="6"/>
      <c r="LSY104" s="6"/>
      <c r="LSZ104" s="6"/>
      <c r="LTA104" s="6"/>
      <c r="LTB104" s="6"/>
      <c r="LTC104" s="6"/>
      <c r="LTD104" s="6"/>
      <c r="LTE104" s="6"/>
      <c r="LTF104" s="6"/>
      <c r="LTG104" s="6"/>
      <c r="LTH104" s="6"/>
      <c r="LTI104" s="6"/>
      <c r="LTJ104" s="6"/>
      <c r="LTK104" s="6"/>
      <c r="LTL104" s="6"/>
      <c r="LTM104" s="6"/>
      <c r="LTN104" s="6"/>
      <c r="LTO104" s="6"/>
      <c r="LTP104" s="6"/>
      <c r="LTQ104" s="6"/>
      <c r="LTR104" s="6"/>
      <c r="LTS104" s="6"/>
      <c r="LTT104" s="6"/>
      <c r="LTU104" s="6"/>
      <c r="LTV104" s="6"/>
      <c r="LTW104" s="6"/>
      <c r="LTX104" s="6"/>
      <c r="LTY104" s="6"/>
      <c r="LTZ104" s="6"/>
      <c r="LUA104" s="6"/>
      <c r="LUB104" s="6"/>
      <c r="LUC104" s="6"/>
      <c r="LUD104" s="6"/>
      <c r="LUE104" s="6"/>
      <c r="LUF104" s="6"/>
      <c r="LUG104" s="6"/>
      <c r="LUH104" s="6"/>
      <c r="LUI104" s="6"/>
      <c r="LUJ104" s="6"/>
      <c r="LUK104" s="6"/>
      <c r="LUL104" s="6"/>
      <c r="LUM104" s="6"/>
      <c r="LUN104" s="6"/>
      <c r="LUO104" s="6"/>
      <c r="LUP104" s="6"/>
      <c r="LUQ104" s="6"/>
      <c r="LUR104" s="6"/>
      <c r="LUS104" s="6"/>
      <c r="LUT104" s="6"/>
      <c r="LUU104" s="6"/>
      <c r="LUV104" s="6"/>
      <c r="LUW104" s="6"/>
      <c r="LUX104" s="6"/>
      <c r="LUY104" s="6"/>
      <c r="LUZ104" s="6"/>
      <c r="LVA104" s="6"/>
      <c r="LVB104" s="6"/>
      <c r="LVC104" s="6"/>
      <c r="LVD104" s="6"/>
      <c r="LVE104" s="6"/>
      <c r="LVF104" s="6"/>
      <c r="LVG104" s="6"/>
      <c r="LVH104" s="6"/>
      <c r="LVI104" s="6"/>
      <c r="LVP104" s="6"/>
      <c r="LVQ104" s="6"/>
      <c r="LVR104" s="6"/>
      <c r="LVS104" s="6"/>
      <c r="LVT104" s="6"/>
      <c r="LVU104" s="6"/>
      <c r="LVV104" s="6"/>
      <c r="LVW104" s="6"/>
      <c r="LVX104" s="6"/>
      <c r="LVY104" s="6"/>
      <c r="LVZ104" s="6"/>
      <c r="LWA104" s="6"/>
      <c r="LWB104" s="6"/>
      <c r="LWC104" s="6"/>
      <c r="LWD104" s="6"/>
      <c r="LWE104" s="6"/>
      <c r="LWF104" s="6"/>
      <c r="LWG104" s="6"/>
      <c r="LWH104" s="6"/>
      <c r="LWI104" s="6"/>
      <c r="LWJ104" s="6"/>
      <c r="LWK104" s="6"/>
      <c r="LWL104" s="6"/>
      <c r="LWM104" s="6"/>
      <c r="LWN104" s="6"/>
      <c r="LWO104" s="6"/>
      <c r="LWP104" s="6"/>
      <c r="LWQ104" s="6"/>
      <c r="LWR104" s="6"/>
      <c r="LWS104" s="6"/>
      <c r="LWT104" s="6"/>
      <c r="LWU104" s="6"/>
      <c r="LWV104" s="6"/>
      <c r="LWW104" s="6"/>
      <c r="LWX104" s="6"/>
      <c r="LWY104" s="6"/>
      <c r="LWZ104" s="6"/>
      <c r="LXA104" s="6"/>
      <c r="LXB104" s="6"/>
      <c r="LXC104" s="6"/>
      <c r="LXD104" s="6"/>
      <c r="LXE104" s="6"/>
      <c r="LXF104" s="6"/>
      <c r="LXG104" s="6"/>
      <c r="LXH104" s="6"/>
      <c r="LXI104" s="6"/>
      <c r="LXJ104" s="6"/>
      <c r="LXK104" s="6"/>
      <c r="LXL104" s="6"/>
      <c r="LXM104" s="6"/>
      <c r="LXN104" s="6"/>
      <c r="LXO104" s="6"/>
      <c r="LXP104" s="6"/>
      <c r="LXQ104" s="6"/>
      <c r="LXR104" s="6"/>
      <c r="LXS104" s="6"/>
      <c r="LXT104" s="6"/>
      <c r="LXU104" s="6"/>
      <c r="LXV104" s="6"/>
      <c r="LXW104" s="6"/>
      <c r="LXX104" s="6"/>
      <c r="LXY104" s="6"/>
      <c r="LXZ104" s="6"/>
      <c r="LYA104" s="6"/>
      <c r="LYB104" s="6"/>
      <c r="LYC104" s="6"/>
      <c r="LYD104" s="6"/>
      <c r="LYE104" s="6"/>
      <c r="LYF104" s="6"/>
      <c r="LYG104" s="6"/>
      <c r="LYH104" s="6"/>
      <c r="LYI104" s="6"/>
      <c r="LYJ104" s="6"/>
      <c r="LYK104" s="6"/>
      <c r="LYL104" s="6"/>
      <c r="LYM104" s="6"/>
      <c r="LYN104" s="6"/>
      <c r="LYO104" s="6"/>
      <c r="LYP104" s="6"/>
      <c r="LYQ104" s="6"/>
      <c r="LYR104" s="6"/>
      <c r="LYS104" s="6"/>
      <c r="LYT104" s="6"/>
      <c r="LYU104" s="6"/>
      <c r="LYV104" s="6"/>
      <c r="LYW104" s="6"/>
      <c r="LYX104" s="6"/>
      <c r="LYY104" s="6"/>
      <c r="LYZ104" s="6"/>
      <c r="LZA104" s="6"/>
      <c r="LZB104" s="6"/>
      <c r="LZC104" s="6"/>
      <c r="LZD104" s="6"/>
      <c r="LZE104" s="6"/>
      <c r="LZF104" s="6"/>
      <c r="LZG104" s="6"/>
      <c r="LZH104" s="6"/>
      <c r="LZI104" s="6"/>
      <c r="LZJ104" s="6"/>
      <c r="LZK104" s="6"/>
      <c r="LZL104" s="6"/>
      <c r="LZM104" s="6"/>
      <c r="LZN104" s="6"/>
      <c r="LZO104" s="6"/>
      <c r="LZP104" s="6"/>
      <c r="LZQ104" s="6"/>
      <c r="LZR104" s="6"/>
      <c r="LZS104" s="6"/>
      <c r="LZT104" s="6"/>
      <c r="LZU104" s="6"/>
      <c r="LZV104" s="6"/>
      <c r="LZW104" s="6"/>
      <c r="LZX104" s="6"/>
      <c r="LZY104" s="6"/>
      <c r="LZZ104" s="6"/>
      <c r="MAA104" s="6"/>
      <c r="MAB104" s="6"/>
      <c r="MAC104" s="6"/>
      <c r="MAD104" s="6"/>
      <c r="MAE104" s="6"/>
      <c r="MAF104" s="6"/>
      <c r="MAG104" s="6"/>
      <c r="MAH104" s="6"/>
      <c r="MAI104" s="6"/>
      <c r="MAJ104" s="6"/>
      <c r="MAK104" s="6"/>
      <c r="MAL104" s="6"/>
      <c r="MAM104" s="6"/>
      <c r="MAN104" s="6"/>
      <c r="MAO104" s="6"/>
      <c r="MAP104" s="6"/>
      <c r="MAQ104" s="6"/>
      <c r="MAR104" s="6"/>
      <c r="MAS104" s="6"/>
      <c r="MAT104" s="6"/>
      <c r="MAU104" s="6"/>
      <c r="MAV104" s="6"/>
      <c r="MAW104" s="6"/>
      <c r="MAX104" s="6"/>
      <c r="MAY104" s="6"/>
      <c r="MAZ104" s="6"/>
      <c r="MBA104" s="6"/>
      <c r="MBB104" s="6"/>
      <c r="MBC104" s="6"/>
      <c r="MBD104" s="6"/>
      <c r="MBE104" s="6"/>
      <c r="MBF104" s="6"/>
      <c r="MBG104" s="6"/>
      <c r="MBH104" s="6"/>
      <c r="MBI104" s="6"/>
      <c r="MBJ104" s="6"/>
      <c r="MBK104" s="6"/>
      <c r="MBL104" s="6"/>
      <c r="MBM104" s="6"/>
      <c r="MBN104" s="6"/>
      <c r="MBO104" s="6"/>
      <c r="MBP104" s="6"/>
      <c r="MBQ104" s="6"/>
      <c r="MBR104" s="6"/>
      <c r="MBS104" s="6"/>
      <c r="MBT104" s="6"/>
      <c r="MBU104" s="6"/>
      <c r="MBV104" s="6"/>
      <c r="MBW104" s="6"/>
      <c r="MBX104" s="6"/>
      <c r="MBY104" s="6"/>
      <c r="MBZ104" s="6"/>
      <c r="MCA104" s="6"/>
      <c r="MCB104" s="6"/>
      <c r="MCC104" s="6"/>
      <c r="MCD104" s="6"/>
      <c r="MCE104" s="6"/>
      <c r="MCF104" s="6"/>
      <c r="MCG104" s="6"/>
      <c r="MCH104" s="6"/>
      <c r="MCI104" s="6"/>
      <c r="MCJ104" s="6"/>
      <c r="MCK104" s="6"/>
      <c r="MCL104" s="6"/>
      <c r="MCM104" s="6"/>
      <c r="MCN104" s="6"/>
      <c r="MCO104" s="6"/>
      <c r="MCP104" s="6"/>
      <c r="MCQ104" s="6"/>
      <c r="MCR104" s="6"/>
      <c r="MCS104" s="6"/>
      <c r="MCT104" s="6"/>
      <c r="MCU104" s="6"/>
      <c r="MCV104" s="6"/>
      <c r="MCW104" s="6"/>
      <c r="MCX104" s="6"/>
      <c r="MCY104" s="6"/>
      <c r="MCZ104" s="6"/>
      <c r="MDA104" s="6"/>
      <c r="MDB104" s="6"/>
      <c r="MDC104" s="6"/>
      <c r="MDD104" s="6"/>
      <c r="MDE104" s="6"/>
      <c r="MDF104" s="6"/>
      <c r="MDG104" s="6"/>
      <c r="MDH104" s="6"/>
      <c r="MDI104" s="6"/>
      <c r="MDJ104" s="6"/>
      <c r="MDK104" s="6"/>
      <c r="MDL104" s="6"/>
      <c r="MDM104" s="6"/>
      <c r="MDN104" s="6"/>
      <c r="MDO104" s="6"/>
      <c r="MDP104" s="6"/>
      <c r="MDQ104" s="6"/>
      <c r="MDR104" s="6"/>
      <c r="MDS104" s="6"/>
      <c r="MDT104" s="6"/>
      <c r="MDU104" s="6"/>
      <c r="MDV104" s="6"/>
      <c r="MDW104" s="6"/>
      <c r="MDX104" s="6"/>
      <c r="MDY104" s="6"/>
      <c r="MDZ104" s="6"/>
      <c r="MEA104" s="6"/>
      <c r="MEB104" s="6"/>
      <c r="MEC104" s="6"/>
      <c r="MED104" s="6"/>
      <c r="MEE104" s="6"/>
      <c r="MEF104" s="6"/>
      <c r="MEG104" s="6"/>
      <c r="MEH104" s="6"/>
      <c r="MEI104" s="6"/>
      <c r="MEJ104" s="6"/>
      <c r="MEK104" s="6"/>
      <c r="MEL104" s="6"/>
      <c r="MEM104" s="6"/>
      <c r="MEN104" s="6"/>
      <c r="MEO104" s="6"/>
      <c r="MEP104" s="6"/>
      <c r="MEQ104" s="6"/>
      <c r="MER104" s="6"/>
      <c r="MES104" s="6"/>
      <c r="MET104" s="6"/>
      <c r="MEU104" s="6"/>
      <c r="MEV104" s="6"/>
      <c r="MEW104" s="6"/>
      <c r="MEX104" s="6"/>
      <c r="MEY104" s="6"/>
      <c r="MEZ104" s="6"/>
      <c r="MFA104" s="6"/>
      <c r="MFB104" s="6"/>
      <c r="MFC104" s="6"/>
      <c r="MFD104" s="6"/>
      <c r="MFE104" s="6"/>
      <c r="MFL104" s="6"/>
      <c r="MFM104" s="6"/>
      <c r="MFN104" s="6"/>
      <c r="MFO104" s="6"/>
      <c r="MFP104" s="6"/>
      <c r="MFQ104" s="6"/>
      <c r="MFR104" s="6"/>
      <c r="MFS104" s="6"/>
      <c r="MFT104" s="6"/>
      <c r="MFU104" s="6"/>
      <c r="MFV104" s="6"/>
      <c r="MFW104" s="6"/>
      <c r="MFX104" s="6"/>
      <c r="MFY104" s="6"/>
      <c r="MFZ104" s="6"/>
      <c r="MGA104" s="6"/>
      <c r="MGB104" s="6"/>
      <c r="MGC104" s="6"/>
      <c r="MGD104" s="6"/>
      <c r="MGE104" s="6"/>
      <c r="MGF104" s="6"/>
      <c r="MGG104" s="6"/>
      <c r="MGH104" s="6"/>
      <c r="MGI104" s="6"/>
      <c r="MGJ104" s="6"/>
      <c r="MGK104" s="6"/>
      <c r="MGL104" s="6"/>
      <c r="MGM104" s="6"/>
      <c r="MGN104" s="6"/>
      <c r="MGO104" s="6"/>
      <c r="MGP104" s="6"/>
      <c r="MGQ104" s="6"/>
      <c r="MGR104" s="6"/>
      <c r="MGS104" s="6"/>
      <c r="MGT104" s="6"/>
      <c r="MGU104" s="6"/>
      <c r="MGV104" s="6"/>
      <c r="MGW104" s="6"/>
      <c r="MGX104" s="6"/>
      <c r="MGY104" s="6"/>
      <c r="MGZ104" s="6"/>
      <c r="MHA104" s="6"/>
      <c r="MHB104" s="6"/>
      <c r="MHC104" s="6"/>
      <c r="MHD104" s="6"/>
      <c r="MHE104" s="6"/>
      <c r="MHF104" s="6"/>
      <c r="MHG104" s="6"/>
      <c r="MHH104" s="6"/>
      <c r="MHI104" s="6"/>
      <c r="MHJ104" s="6"/>
      <c r="MHK104" s="6"/>
      <c r="MHL104" s="6"/>
      <c r="MHM104" s="6"/>
      <c r="MHN104" s="6"/>
      <c r="MHO104" s="6"/>
      <c r="MHP104" s="6"/>
      <c r="MHQ104" s="6"/>
      <c r="MHR104" s="6"/>
      <c r="MHS104" s="6"/>
      <c r="MHT104" s="6"/>
      <c r="MHU104" s="6"/>
      <c r="MHV104" s="6"/>
      <c r="MHW104" s="6"/>
      <c r="MHX104" s="6"/>
      <c r="MHY104" s="6"/>
      <c r="MHZ104" s="6"/>
      <c r="MIA104" s="6"/>
      <c r="MIB104" s="6"/>
      <c r="MIC104" s="6"/>
      <c r="MID104" s="6"/>
      <c r="MIE104" s="6"/>
      <c r="MIF104" s="6"/>
      <c r="MIG104" s="6"/>
      <c r="MIH104" s="6"/>
      <c r="MII104" s="6"/>
      <c r="MIJ104" s="6"/>
      <c r="MIK104" s="6"/>
      <c r="MIL104" s="6"/>
      <c r="MIM104" s="6"/>
      <c r="MIN104" s="6"/>
      <c r="MIO104" s="6"/>
      <c r="MIP104" s="6"/>
      <c r="MIQ104" s="6"/>
      <c r="MIR104" s="6"/>
      <c r="MIS104" s="6"/>
      <c r="MIT104" s="6"/>
      <c r="MIU104" s="6"/>
      <c r="MIV104" s="6"/>
      <c r="MIW104" s="6"/>
      <c r="MIX104" s="6"/>
      <c r="MIY104" s="6"/>
      <c r="MIZ104" s="6"/>
      <c r="MJA104" s="6"/>
      <c r="MJB104" s="6"/>
      <c r="MJC104" s="6"/>
      <c r="MJD104" s="6"/>
      <c r="MJE104" s="6"/>
      <c r="MJF104" s="6"/>
      <c r="MJG104" s="6"/>
      <c r="MJH104" s="6"/>
      <c r="MJI104" s="6"/>
      <c r="MJJ104" s="6"/>
      <c r="MJK104" s="6"/>
      <c r="MJL104" s="6"/>
      <c r="MJM104" s="6"/>
      <c r="MJN104" s="6"/>
      <c r="MJO104" s="6"/>
      <c r="MJP104" s="6"/>
      <c r="MJQ104" s="6"/>
      <c r="MJR104" s="6"/>
      <c r="MJS104" s="6"/>
      <c r="MJT104" s="6"/>
      <c r="MJU104" s="6"/>
      <c r="MJV104" s="6"/>
      <c r="MJW104" s="6"/>
      <c r="MJX104" s="6"/>
      <c r="MJY104" s="6"/>
      <c r="MJZ104" s="6"/>
      <c r="MKA104" s="6"/>
      <c r="MKB104" s="6"/>
      <c r="MKC104" s="6"/>
      <c r="MKD104" s="6"/>
      <c r="MKE104" s="6"/>
      <c r="MKF104" s="6"/>
      <c r="MKG104" s="6"/>
      <c r="MKH104" s="6"/>
      <c r="MKI104" s="6"/>
      <c r="MKJ104" s="6"/>
      <c r="MKK104" s="6"/>
      <c r="MKL104" s="6"/>
      <c r="MKM104" s="6"/>
      <c r="MKN104" s="6"/>
      <c r="MKO104" s="6"/>
      <c r="MKP104" s="6"/>
      <c r="MKQ104" s="6"/>
      <c r="MKR104" s="6"/>
      <c r="MKS104" s="6"/>
      <c r="MKT104" s="6"/>
      <c r="MKU104" s="6"/>
      <c r="MKV104" s="6"/>
      <c r="MKW104" s="6"/>
      <c r="MKX104" s="6"/>
      <c r="MKY104" s="6"/>
      <c r="MKZ104" s="6"/>
      <c r="MLA104" s="6"/>
      <c r="MLB104" s="6"/>
      <c r="MLC104" s="6"/>
      <c r="MLD104" s="6"/>
      <c r="MLE104" s="6"/>
      <c r="MLF104" s="6"/>
      <c r="MLG104" s="6"/>
      <c r="MLH104" s="6"/>
      <c r="MLI104" s="6"/>
      <c r="MLJ104" s="6"/>
      <c r="MLK104" s="6"/>
      <c r="MLL104" s="6"/>
      <c r="MLM104" s="6"/>
      <c r="MLN104" s="6"/>
      <c r="MLO104" s="6"/>
      <c r="MLP104" s="6"/>
      <c r="MLQ104" s="6"/>
      <c r="MLR104" s="6"/>
      <c r="MLS104" s="6"/>
      <c r="MLT104" s="6"/>
      <c r="MLU104" s="6"/>
      <c r="MLV104" s="6"/>
      <c r="MLW104" s="6"/>
      <c r="MLX104" s="6"/>
      <c r="MLY104" s="6"/>
      <c r="MLZ104" s="6"/>
      <c r="MMA104" s="6"/>
      <c r="MMB104" s="6"/>
      <c r="MMC104" s="6"/>
      <c r="MMD104" s="6"/>
      <c r="MME104" s="6"/>
      <c r="MMF104" s="6"/>
      <c r="MMG104" s="6"/>
      <c r="MMH104" s="6"/>
      <c r="MMI104" s="6"/>
      <c r="MMJ104" s="6"/>
      <c r="MMK104" s="6"/>
      <c r="MML104" s="6"/>
      <c r="MMM104" s="6"/>
      <c r="MMN104" s="6"/>
      <c r="MMO104" s="6"/>
      <c r="MMP104" s="6"/>
      <c r="MMQ104" s="6"/>
      <c r="MMR104" s="6"/>
      <c r="MMS104" s="6"/>
      <c r="MMT104" s="6"/>
      <c r="MMU104" s="6"/>
      <c r="MMV104" s="6"/>
      <c r="MMW104" s="6"/>
      <c r="MMX104" s="6"/>
      <c r="MMY104" s="6"/>
      <c r="MMZ104" s="6"/>
      <c r="MNA104" s="6"/>
      <c r="MNB104" s="6"/>
      <c r="MNC104" s="6"/>
      <c r="MND104" s="6"/>
      <c r="MNE104" s="6"/>
      <c r="MNF104" s="6"/>
      <c r="MNG104" s="6"/>
      <c r="MNH104" s="6"/>
      <c r="MNI104" s="6"/>
      <c r="MNJ104" s="6"/>
      <c r="MNK104" s="6"/>
      <c r="MNL104" s="6"/>
      <c r="MNM104" s="6"/>
      <c r="MNN104" s="6"/>
      <c r="MNO104" s="6"/>
      <c r="MNP104" s="6"/>
      <c r="MNQ104" s="6"/>
      <c r="MNR104" s="6"/>
      <c r="MNS104" s="6"/>
      <c r="MNT104" s="6"/>
      <c r="MNU104" s="6"/>
      <c r="MNV104" s="6"/>
      <c r="MNW104" s="6"/>
      <c r="MNX104" s="6"/>
      <c r="MNY104" s="6"/>
      <c r="MNZ104" s="6"/>
      <c r="MOA104" s="6"/>
      <c r="MOB104" s="6"/>
      <c r="MOC104" s="6"/>
      <c r="MOD104" s="6"/>
      <c r="MOE104" s="6"/>
      <c r="MOF104" s="6"/>
      <c r="MOG104" s="6"/>
      <c r="MOH104" s="6"/>
      <c r="MOI104" s="6"/>
      <c r="MOJ104" s="6"/>
      <c r="MOK104" s="6"/>
      <c r="MOL104" s="6"/>
      <c r="MOM104" s="6"/>
      <c r="MON104" s="6"/>
      <c r="MOO104" s="6"/>
      <c r="MOP104" s="6"/>
      <c r="MOQ104" s="6"/>
      <c r="MOR104" s="6"/>
      <c r="MOS104" s="6"/>
      <c r="MOT104" s="6"/>
      <c r="MOU104" s="6"/>
      <c r="MOV104" s="6"/>
      <c r="MOW104" s="6"/>
      <c r="MOX104" s="6"/>
      <c r="MOY104" s="6"/>
      <c r="MOZ104" s="6"/>
      <c r="MPA104" s="6"/>
      <c r="MPH104" s="6"/>
      <c r="MPI104" s="6"/>
      <c r="MPJ104" s="6"/>
      <c r="MPK104" s="6"/>
      <c r="MPL104" s="6"/>
      <c r="MPM104" s="6"/>
      <c r="MPN104" s="6"/>
      <c r="MPO104" s="6"/>
      <c r="MPP104" s="6"/>
      <c r="MPQ104" s="6"/>
      <c r="MPR104" s="6"/>
      <c r="MPS104" s="6"/>
      <c r="MPT104" s="6"/>
      <c r="MPU104" s="6"/>
      <c r="MPV104" s="6"/>
      <c r="MPW104" s="6"/>
      <c r="MPX104" s="6"/>
      <c r="MPY104" s="6"/>
      <c r="MPZ104" s="6"/>
      <c r="MQA104" s="6"/>
      <c r="MQB104" s="6"/>
      <c r="MQC104" s="6"/>
      <c r="MQD104" s="6"/>
      <c r="MQE104" s="6"/>
      <c r="MQF104" s="6"/>
      <c r="MQG104" s="6"/>
      <c r="MQH104" s="6"/>
      <c r="MQI104" s="6"/>
      <c r="MQJ104" s="6"/>
      <c r="MQK104" s="6"/>
      <c r="MQL104" s="6"/>
      <c r="MQM104" s="6"/>
      <c r="MQN104" s="6"/>
      <c r="MQO104" s="6"/>
      <c r="MQP104" s="6"/>
      <c r="MQQ104" s="6"/>
      <c r="MQR104" s="6"/>
      <c r="MQS104" s="6"/>
      <c r="MQT104" s="6"/>
      <c r="MQU104" s="6"/>
      <c r="MQV104" s="6"/>
      <c r="MQW104" s="6"/>
      <c r="MQX104" s="6"/>
      <c r="MQY104" s="6"/>
      <c r="MQZ104" s="6"/>
      <c r="MRA104" s="6"/>
      <c r="MRB104" s="6"/>
      <c r="MRC104" s="6"/>
      <c r="MRD104" s="6"/>
      <c r="MRE104" s="6"/>
      <c r="MRF104" s="6"/>
      <c r="MRG104" s="6"/>
      <c r="MRH104" s="6"/>
      <c r="MRI104" s="6"/>
      <c r="MRJ104" s="6"/>
      <c r="MRK104" s="6"/>
      <c r="MRL104" s="6"/>
      <c r="MRM104" s="6"/>
      <c r="MRN104" s="6"/>
      <c r="MRO104" s="6"/>
      <c r="MRP104" s="6"/>
      <c r="MRQ104" s="6"/>
      <c r="MRR104" s="6"/>
      <c r="MRS104" s="6"/>
      <c r="MRT104" s="6"/>
      <c r="MRU104" s="6"/>
      <c r="MRV104" s="6"/>
      <c r="MRW104" s="6"/>
      <c r="MRX104" s="6"/>
      <c r="MRY104" s="6"/>
      <c r="MRZ104" s="6"/>
      <c r="MSA104" s="6"/>
      <c r="MSB104" s="6"/>
      <c r="MSC104" s="6"/>
      <c r="MSD104" s="6"/>
      <c r="MSE104" s="6"/>
      <c r="MSF104" s="6"/>
      <c r="MSG104" s="6"/>
      <c r="MSH104" s="6"/>
      <c r="MSI104" s="6"/>
      <c r="MSJ104" s="6"/>
      <c r="MSK104" s="6"/>
      <c r="MSL104" s="6"/>
      <c r="MSM104" s="6"/>
      <c r="MSN104" s="6"/>
      <c r="MSO104" s="6"/>
      <c r="MSP104" s="6"/>
      <c r="MSQ104" s="6"/>
      <c r="MSR104" s="6"/>
      <c r="MSS104" s="6"/>
      <c r="MST104" s="6"/>
      <c r="MSU104" s="6"/>
      <c r="MSV104" s="6"/>
      <c r="MSW104" s="6"/>
      <c r="MSX104" s="6"/>
      <c r="MSY104" s="6"/>
      <c r="MSZ104" s="6"/>
      <c r="MTA104" s="6"/>
      <c r="MTB104" s="6"/>
      <c r="MTC104" s="6"/>
      <c r="MTD104" s="6"/>
      <c r="MTE104" s="6"/>
      <c r="MTF104" s="6"/>
      <c r="MTG104" s="6"/>
      <c r="MTH104" s="6"/>
      <c r="MTI104" s="6"/>
      <c r="MTJ104" s="6"/>
      <c r="MTK104" s="6"/>
      <c r="MTL104" s="6"/>
      <c r="MTM104" s="6"/>
      <c r="MTN104" s="6"/>
      <c r="MTO104" s="6"/>
      <c r="MTP104" s="6"/>
      <c r="MTQ104" s="6"/>
      <c r="MTR104" s="6"/>
      <c r="MTS104" s="6"/>
      <c r="MTT104" s="6"/>
      <c r="MTU104" s="6"/>
      <c r="MTV104" s="6"/>
      <c r="MTW104" s="6"/>
      <c r="MTX104" s="6"/>
      <c r="MTY104" s="6"/>
      <c r="MTZ104" s="6"/>
      <c r="MUA104" s="6"/>
      <c r="MUB104" s="6"/>
      <c r="MUC104" s="6"/>
      <c r="MUD104" s="6"/>
      <c r="MUE104" s="6"/>
      <c r="MUF104" s="6"/>
      <c r="MUG104" s="6"/>
      <c r="MUH104" s="6"/>
      <c r="MUI104" s="6"/>
      <c r="MUJ104" s="6"/>
      <c r="MUK104" s="6"/>
      <c r="MUL104" s="6"/>
      <c r="MUM104" s="6"/>
      <c r="MUN104" s="6"/>
      <c r="MUO104" s="6"/>
      <c r="MUP104" s="6"/>
      <c r="MUQ104" s="6"/>
      <c r="MUR104" s="6"/>
      <c r="MUS104" s="6"/>
      <c r="MUT104" s="6"/>
      <c r="MUU104" s="6"/>
      <c r="MUV104" s="6"/>
      <c r="MUW104" s="6"/>
      <c r="MUX104" s="6"/>
      <c r="MUY104" s="6"/>
      <c r="MUZ104" s="6"/>
      <c r="MVA104" s="6"/>
      <c r="MVB104" s="6"/>
      <c r="MVC104" s="6"/>
      <c r="MVD104" s="6"/>
      <c r="MVE104" s="6"/>
      <c r="MVF104" s="6"/>
      <c r="MVG104" s="6"/>
      <c r="MVH104" s="6"/>
      <c r="MVI104" s="6"/>
      <c r="MVJ104" s="6"/>
      <c r="MVK104" s="6"/>
      <c r="MVL104" s="6"/>
      <c r="MVM104" s="6"/>
      <c r="MVN104" s="6"/>
      <c r="MVO104" s="6"/>
      <c r="MVP104" s="6"/>
      <c r="MVQ104" s="6"/>
      <c r="MVR104" s="6"/>
      <c r="MVS104" s="6"/>
      <c r="MVT104" s="6"/>
      <c r="MVU104" s="6"/>
      <c r="MVV104" s="6"/>
      <c r="MVW104" s="6"/>
      <c r="MVX104" s="6"/>
      <c r="MVY104" s="6"/>
      <c r="MVZ104" s="6"/>
      <c r="MWA104" s="6"/>
      <c r="MWB104" s="6"/>
      <c r="MWC104" s="6"/>
      <c r="MWD104" s="6"/>
      <c r="MWE104" s="6"/>
      <c r="MWF104" s="6"/>
      <c r="MWG104" s="6"/>
      <c r="MWH104" s="6"/>
      <c r="MWI104" s="6"/>
      <c r="MWJ104" s="6"/>
      <c r="MWK104" s="6"/>
      <c r="MWL104" s="6"/>
      <c r="MWM104" s="6"/>
      <c r="MWN104" s="6"/>
      <c r="MWO104" s="6"/>
      <c r="MWP104" s="6"/>
      <c r="MWQ104" s="6"/>
      <c r="MWR104" s="6"/>
      <c r="MWS104" s="6"/>
      <c r="MWT104" s="6"/>
      <c r="MWU104" s="6"/>
      <c r="MWV104" s="6"/>
      <c r="MWW104" s="6"/>
      <c r="MWX104" s="6"/>
      <c r="MWY104" s="6"/>
      <c r="MWZ104" s="6"/>
      <c r="MXA104" s="6"/>
      <c r="MXB104" s="6"/>
      <c r="MXC104" s="6"/>
      <c r="MXD104" s="6"/>
      <c r="MXE104" s="6"/>
      <c r="MXF104" s="6"/>
      <c r="MXG104" s="6"/>
      <c r="MXH104" s="6"/>
      <c r="MXI104" s="6"/>
      <c r="MXJ104" s="6"/>
      <c r="MXK104" s="6"/>
      <c r="MXL104" s="6"/>
      <c r="MXM104" s="6"/>
      <c r="MXN104" s="6"/>
      <c r="MXO104" s="6"/>
      <c r="MXP104" s="6"/>
      <c r="MXQ104" s="6"/>
      <c r="MXR104" s="6"/>
      <c r="MXS104" s="6"/>
      <c r="MXT104" s="6"/>
      <c r="MXU104" s="6"/>
      <c r="MXV104" s="6"/>
      <c r="MXW104" s="6"/>
      <c r="MXX104" s="6"/>
      <c r="MXY104" s="6"/>
      <c r="MXZ104" s="6"/>
      <c r="MYA104" s="6"/>
      <c r="MYB104" s="6"/>
      <c r="MYC104" s="6"/>
      <c r="MYD104" s="6"/>
      <c r="MYE104" s="6"/>
      <c r="MYF104" s="6"/>
      <c r="MYG104" s="6"/>
      <c r="MYH104" s="6"/>
      <c r="MYI104" s="6"/>
      <c r="MYJ104" s="6"/>
      <c r="MYK104" s="6"/>
      <c r="MYL104" s="6"/>
      <c r="MYM104" s="6"/>
      <c r="MYN104" s="6"/>
      <c r="MYO104" s="6"/>
      <c r="MYP104" s="6"/>
      <c r="MYQ104" s="6"/>
      <c r="MYR104" s="6"/>
      <c r="MYS104" s="6"/>
      <c r="MYT104" s="6"/>
      <c r="MYU104" s="6"/>
      <c r="MYV104" s="6"/>
      <c r="MYW104" s="6"/>
      <c r="MZD104" s="6"/>
      <c r="MZE104" s="6"/>
      <c r="MZF104" s="6"/>
      <c r="MZG104" s="6"/>
      <c r="MZH104" s="6"/>
      <c r="MZI104" s="6"/>
      <c r="MZJ104" s="6"/>
      <c r="MZK104" s="6"/>
      <c r="MZL104" s="6"/>
      <c r="MZM104" s="6"/>
      <c r="MZN104" s="6"/>
      <c r="MZO104" s="6"/>
      <c r="MZP104" s="6"/>
      <c r="MZQ104" s="6"/>
      <c r="MZR104" s="6"/>
      <c r="MZS104" s="6"/>
      <c r="MZT104" s="6"/>
      <c r="MZU104" s="6"/>
      <c r="MZV104" s="6"/>
      <c r="MZW104" s="6"/>
      <c r="MZX104" s="6"/>
      <c r="MZY104" s="6"/>
      <c r="MZZ104" s="6"/>
      <c r="NAA104" s="6"/>
      <c r="NAB104" s="6"/>
      <c r="NAC104" s="6"/>
      <c r="NAD104" s="6"/>
      <c r="NAE104" s="6"/>
      <c r="NAF104" s="6"/>
      <c r="NAG104" s="6"/>
      <c r="NAH104" s="6"/>
      <c r="NAI104" s="6"/>
      <c r="NAJ104" s="6"/>
      <c r="NAK104" s="6"/>
      <c r="NAL104" s="6"/>
      <c r="NAM104" s="6"/>
      <c r="NAN104" s="6"/>
      <c r="NAO104" s="6"/>
      <c r="NAP104" s="6"/>
      <c r="NAQ104" s="6"/>
      <c r="NAR104" s="6"/>
      <c r="NAS104" s="6"/>
      <c r="NAT104" s="6"/>
      <c r="NAU104" s="6"/>
      <c r="NAV104" s="6"/>
      <c r="NAW104" s="6"/>
      <c r="NAX104" s="6"/>
      <c r="NAY104" s="6"/>
      <c r="NAZ104" s="6"/>
      <c r="NBA104" s="6"/>
      <c r="NBB104" s="6"/>
      <c r="NBC104" s="6"/>
      <c r="NBD104" s="6"/>
      <c r="NBE104" s="6"/>
      <c r="NBF104" s="6"/>
      <c r="NBG104" s="6"/>
      <c r="NBH104" s="6"/>
      <c r="NBI104" s="6"/>
      <c r="NBJ104" s="6"/>
      <c r="NBK104" s="6"/>
      <c r="NBL104" s="6"/>
      <c r="NBM104" s="6"/>
      <c r="NBN104" s="6"/>
      <c r="NBO104" s="6"/>
      <c r="NBP104" s="6"/>
      <c r="NBQ104" s="6"/>
      <c r="NBR104" s="6"/>
      <c r="NBS104" s="6"/>
      <c r="NBT104" s="6"/>
      <c r="NBU104" s="6"/>
      <c r="NBV104" s="6"/>
      <c r="NBW104" s="6"/>
      <c r="NBX104" s="6"/>
      <c r="NBY104" s="6"/>
      <c r="NBZ104" s="6"/>
      <c r="NCA104" s="6"/>
      <c r="NCB104" s="6"/>
      <c r="NCC104" s="6"/>
      <c r="NCD104" s="6"/>
      <c r="NCE104" s="6"/>
      <c r="NCF104" s="6"/>
      <c r="NCG104" s="6"/>
      <c r="NCH104" s="6"/>
      <c r="NCI104" s="6"/>
      <c r="NCJ104" s="6"/>
      <c r="NCK104" s="6"/>
      <c r="NCL104" s="6"/>
      <c r="NCM104" s="6"/>
      <c r="NCN104" s="6"/>
      <c r="NCO104" s="6"/>
      <c r="NCP104" s="6"/>
      <c r="NCQ104" s="6"/>
      <c r="NCR104" s="6"/>
      <c r="NCS104" s="6"/>
      <c r="NCT104" s="6"/>
      <c r="NCU104" s="6"/>
      <c r="NCV104" s="6"/>
      <c r="NCW104" s="6"/>
      <c r="NCX104" s="6"/>
      <c r="NCY104" s="6"/>
      <c r="NCZ104" s="6"/>
      <c r="NDA104" s="6"/>
      <c r="NDB104" s="6"/>
      <c r="NDC104" s="6"/>
      <c r="NDD104" s="6"/>
      <c r="NDE104" s="6"/>
      <c r="NDF104" s="6"/>
      <c r="NDG104" s="6"/>
      <c r="NDH104" s="6"/>
      <c r="NDI104" s="6"/>
      <c r="NDJ104" s="6"/>
      <c r="NDK104" s="6"/>
      <c r="NDL104" s="6"/>
      <c r="NDM104" s="6"/>
      <c r="NDN104" s="6"/>
      <c r="NDO104" s="6"/>
      <c r="NDP104" s="6"/>
      <c r="NDQ104" s="6"/>
      <c r="NDR104" s="6"/>
      <c r="NDS104" s="6"/>
      <c r="NDT104" s="6"/>
      <c r="NDU104" s="6"/>
      <c r="NDV104" s="6"/>
      <c r="NDW104" s="6"/>
      <c r="NDX104" s="6"/>
      <c r="NDY104" s="6"/>
      <c r="NDZ104" s="6"/>
      <c r="NEA104" s="6"/>
      <c r="NEB104" s="6"/>
      <c r="NEC104" s="6"/>
      <c r="NED104" s="6"/>
      <c r="NEE104" s="6"/>
      <c r="NEF104" s="6"/>
      <c r="NEG104" s="6"/>
      <c r="NEH104" s="6"/>
      <c r="NEI104" s="6"/>
      <c r="NEJ104" s="6"/>
      <c r="NEK104" s="6"/>
      <c r="NEL104" s="6"/>
      <c r="NEM104" s="6"/>
      <c r="NEN104" s="6"/>
      <c r="NEO104" s="6"/>
      <c r="NEP104" s="6"/>
      <c r="NEQ104" s="6"/>
      <c r="NER104" s="6"/>
      <c r="NES104" s="6"/>
      <c r="NET104" s="6"/>
      <c r="NEU104" s="6"/>
      <c r="NEV104" s="6"/>
      <c r="NEW104" s="6"/>
      <c r="NEX104" s="6"/>
      <c r="NEY104" s="6"/>
      <c r="NEZ104" s="6"/>
      <c r="NFA104" s="6"/>
      <c r="NFB104" s="6"/>
      <c r="NFC104" s="6"/>
      <c r="NFD104" s="6"/>
      <c r="NFE104" s="6"/>
      <c r="NFF104" s="6"/>
      <c r="NFG104" s="6"/>
      <c r="NFH104" s="6"/>
      <c r="NFI104" s="6"/>
      <c r="NFJ104" s="6"/>
      <c r="NFK104" s="6"/>
      <c r="NFL104" s="6"/>
      <c r="NFM104" s="6"/>
      <c r="NFN104" s="6"/>
      <c r="NFO104" s="6"/>
      <c r="NFP104" s="6"/>
      <c r="NFQ104" s="6"/>
      <c r="NFR104" s="6"/>
      <c r="NFS104" s="6"/>
      <c r="NFT104" s="6"/>
      <c r="NFU104" s="6"/>
      <c r="NFV104" s="6"/>
      <c r="NFW104" s="6"/>
      <c r="NFX104" s="6"/>
      <c r="NFY104" s="6"/>
      <c r="NFZ104" s="6"/>
      <c r="NGA104" s="6"/>
      <c r="NGB104" s="6"/>
      <c r="NGC104" s="6"/>
      <c r="NGD104" s="6"/>
      <c r="NGE104" s="6"/>
      <c r="NGF104" s="6"/>
      <c r="NGG104" s="6"/>
      <c r="NGH104" s="6"/>
      <c r="NGI104" s="6"/>
      <c r="NGJ104" s="6"/>
      <c r="NGK104" s="6"/>
      <c r="NGL104" s="6"/>
      <c r="NGM104" s="6"/>
      <c r="NGN104" s="6"/>
      <c r="NGO104" s="6"/>
      <c r="NGP104" s="6"/>
      <c r="NGQ104" s="6"/>
      <c r="NGR104" s="6"/>
      <c r="NGS104" s="6"/>
      <c r="NGT104" s="6"/>
      <c r="NGU104" s="6"/>
      <c r="NGV104" s="6"/>
      <c r="NGW104" s="6"/>
      <c r="NGX104" s="6"/>
      <c r="NGY104" s="6"/>
      <c r="NGZ104" s="6"/>
      <c r="NHA104" s="6"/>
      <c r="NHB104" s="6"/>
      <c r="NHC104" s="6"/>
      <c r="NHD104" s="6"/>
      <c r="NHE104" s="6"/>
      <c r="NHF104" s="6"/>
      <c r="NHG104" s="6"/>
      <c r="NHH104" s="6"/>
      <c r="NHI104" s="6"/>
      <c r="NHJ104" s="6"/>
      <c r="NHK104" s="6"/>
      <c r="NHL104" s="6"/>
      <c r="NHM104" s="6"/>
      <c r="NHN104" s="6"/>
      <c r="NHO104" s="6"/>
      <c r="NHP104" s="6"/>
      <c r="NHQ104" s="6"/>
      <c r="NHR104" s="6"/>
      <c r="NHS104" s="6"/>
      <c r="NHT104" s="6"/>
      <c r="NHU104" s="6"/>
      <c r="NHV104" s="6"/>
      <c r="NHW104" s="6"/>
      <c r="NHX104" s="6"/>
      <c r="NHY104" s="6"/>
      <c r="NHZ104" s="6"/>
      <c r="NIA104" s="6"/>
      <c r="NIB104" s="6"/>
      <c r="NIC104" s="6"/>
      <c r="NID104" s="6"/>
      <c r="NIE104" s="6"/>
      <c r="NIF104" s="6"/>
      <c r="NIG104" s="6"/>
      <c r="NIH104" s="6"/>
      <c r="NII104" s="6"/>
      <c r="NIJ104" s="6"/>
      <c r="NIK104" s="6"/>
      <c r="NIL104" s="6"/>
      <c r="NIM104" s="6"/>
      <c r="NIN104" s="6"/>
      <c r="NIO104" s="6"/>
      <c r="NIP104" s="6"/>
      <c r="NIQ104" s="6"/>
      <c r="NIR104" s="6"/>
      <c r="NIS104" s="6"/>
      <c r="NIZ104" s="6"/>
      <c r="NJA104" s="6"/>
      <c r="NJB104" s="6"/>
      <c r="NJC104" s="6"/>
      <c r="NJD104" s="6"/>
      <c r="NJE104" s="6"/>
      <c r="NJF104" s="6"/>
      <c r="NJG104" s="6"/>
      <c r="NJH104" s="6"/>
      <c r="NJI104" s="6"/>
      <c r="NJJ104" s="6"/>
      <c r="NJK104" s="6"/>
      <c r="NJL104" s="6"/>
      <c r="NJM104" s="6"/>
      <c r="NJN104" s="6"/>
      <c r="NJO104" s="6"/>
      <c r="NJP104" s="6"/>
      <c r="NJQ104" s="6"/>
      <c r="NJR104" s="6"/>
      <c r="NJS104" s="6"/>
      <c r="NJT104" s="6"/>
      <c r="NJU104" s="6"/>
      <c r="NJV104" s="6"/>
      <c r="NJW104" s="6"/>
      <c r="NJX104" s="6"/>
      <c r="NJY104" s="6"/>
      <c r="NJZ104" s="6"/>
      <c r="NKA104" s="6"/>
      <c r="NKB104" s="6"/>
      <c r="NKC104" s="6"/>
      <c r="NKD104" s="6"/>
      <c r="NKE104" s="6"/>
      <c r="NKF104" s="6"/>
      <c r="NKG104" s="6"/>
      <c r="NKH104" s="6"/>
      <c r="NKI104" s="6"/>
      <c r="NKJ104" s="6"/>
      <c r="NKK104" s="6"/>
      <c r="NKL104" s="6"/>
      <c r="NKM104" s="6"/>
      <c r="NKN104" s="6"/>
      <c r="NKO104" s="6"/>
      <c r="NKP104" s="6"/>
      <c r="NKQ104" s="6"/>
      <c r="NKR104" s="6"/>
      <c r="NKS104" s="6"/>
      <c r="NKT104" s="6"/>
      <c r="NKU104" s="6"/>
      <c r="NKV104" s="6"/>
      <c r="NKW104" s="6"/>
      <c r="NKX104" s="6"/>
      <c r="NKY104" s="6"/>
      <c r="NKZ104" s="6"/>
      <c r="NLA104" s="6"/>
      <c r="NLB104" s="6"/>
      <c r="NLC104" s="6"/>
      <c r="NLD104" s="6"/>
      <c r="NLE104" s="6"/>
      <c r="NLF104" s="6"/>
      <c r="NLG104" s="6"/>
      <c r="NLH104" s="6"/>
      <c r="NLI104" s="6"/>
      <c r="NLJ104" s="6"/>
      <c r="NLK104" s="6"/>
      <c r="NLL104" s="6"/>
      <c r="NLM104" s="6"/>
      <c r="NLN104" s="6"/>
      <c r="NLO104" s="6"/>
      <c r="NLP104" s="6"/>
      <c r="NLQ104" s="6"/>
      <c r="NLR104" s="6"/>
      <c r="NLS104" s="6"/>
      <c r="NLT104" s="6"/>
      <c r="NLU104" s="6"/>
      <c r="NLV104" s="6"/>
      <c r="NLW104" s="6"/>
      <c r="NLX104" s="6"/>
      <c r="NLY104" s="6"/>
      <c r="NLZ104" s="6"/>
      <c r="NMA104" s="6"/>
      <c r="NMB104" s="6"/>
      <c r="NMC104" s="6"/>
      <c r="NMD104" s="6"/>
      <c r="NME104" s="6"/>
      <c r="NMF104" s="6"/>
      <c r="NMG104" s="6"/>
      <c r="NMH104" s="6"/>
      <c r="NMI104" s="6"/>
      <c r="NMJ104" s="6"/>
      <c r="NMK104" s="6"/>
      <c r="NML104" s="6"/>
      <c r="NMM104" s="6"/>
      <c r="NMN104" s="6"/>
      <c r="NMO104" s="6"/>
      <c r="NMP104" s="6"/>
      <c r="NMQ104" s="6"/>
      <c r="NMR104" s="6"/>
      <c r="NMS104" s="6"/>
      <c r="NMT104" s="6"/>
      <c r="NMU104" s="6"/>
      <c r="NMV104" s="6"/>
      <c r="NMW104" s="6"/>
      <c r="NMX104" s="6"/>
      <c r="NMY104" s="6"/>
      <c r="NMZ104" s="6"/>
      <c r="NNA104" s="6"/>
      <c r="NNB104" s="6"/>
      <c r="NNC104" s="6"/>
      <c r="NND104" s="6"/>
      <c r="NNE104" s="6"/>
      <c r="NNF104" s="6"/>
      <c r="NNG104" s="6"/>
      <c r="NNH104" s="6"/>
      <c r="NNI104" s="6"/>
      <c r="NNJ104" s="6"/>
      <c r="NNK104" s="6"/>
      <c r="NNL104" s="6"/>
      <c r="NNM104" s="6"/>
      <c r="NNN104" s="6"/>
      <c r="NNO104" s="6"/>
      <c r="NNP104" s="6"/>
      <c r="NNQ104" s="6"/>
      <c r="NNR104" s="6"/>
      <c r="NNS104" s="6"/>
      <c r="NNT104" s="6"/>
      <c r="NNU104" s="6"/>
      <c r="NNV104" s="6"/>
      <c r="NNW104" s="6"/>
      <c r="NNX104" s="6"/>
      <c r="NNY104" s="6"/>
      <c r="NNZ104" s="6"/>
      <c r="NOA104" s="6"/>
      <c r="NOB104" s="6"/>
      <c r="NOC104" s="6"/>
      <c r="NOD104" s="6"/>
      <c r="NOE104" s="6"/>
      <c r="NOF104" s="6"/>
      <c r="NOG104" s="6"/>
      <c r="NOH104" s="6"/>
      <c r="NOI104" s="6"/>
      <c r="NOJ104" s="6"/>
      <c r="NOK104" s="6"/>
      <c r="NOL104" s="6"/>
      <c r="NOM104" s="6"/>
      <c r="NON104" s="6"/>
      <c r="NOO104" s="6"/>
      <c r="NOP104" s="6"/>
      <c r="NOQ104" s="6"/>
      <c r="NOR104" s="6"/>
      <c r="NOS104" s="6"/>
      <c r="NOT104" s="6"/>
      <c r="NOU104" s="6"/>
      <c r="NOV104" s="6"/>
      <c r="NOW104" s="6"/>
      <c r="NOX104" s="6"/>
      <c r="NOY104" s="6"/>
      <c r="NOZ104" s="6"/>
      <c r="NPA104" s="6"/>
      <c r="NPB104" s="6"/>
      <c r="NPC104" s="6"/>
      <c r="NPD104" s="6"/>
      <c r="NPE104" s="6"/>
      <c r="NPF104" s="6"/>
      <c r="NPG104" s="6"/>
      <c r="NPH104" s="6"/>
      <c r="NPI104" s="6"/>
      <c r="NPJ104" s="6"/>
      <c r="NPK104" s="6"/>
      <c r="NPL104" s="6"/>
      <c r="NPM104" s="6"/>
      <c r="NPN104" s="6"/>
      <c r="NPO104" s="6"/>
      <c r="NPP104" s="6"/>
      <c r="NPQ104" s="6"/>
      <c r="NPR104" s="6"/>
      <c r="NPS104" s="6"/>
      <c r="NPT104" s="6"/>
      <c r="NPU104" s="6"/>
      <c r="NPV104" s="6"/>
      <c r="NPW104" s="6"/>
      <c r="NPX104" s="6"/>
      <c r="NPY104" s="6"/>
      <c r="NPZ104" s="6"/>
      <c r="NQA104" s="6"/>
      <c r="NQB104" s="6"/>
      <c r="NQC104" s="6"/>
      <c r="NQD104" s="6"/>
      <c r="NQE104" s="6"/>
      <c r="NQF104" s="6"/>
      <c r="NQG104" s="6"/>
      <c r="NQH104" s="6"/>
      <c r="NQI104" s="6"/>
      <c r="NQJ104" s="6"/>
      <c r="NQK104" s="6"/>
      <c r="NQL104" s="6"/>
      <c r="NQM104" s="6"/>
      <c r="NQN104" s="6"/>
      <c r="NQO104" s="6"/>
      <c r="NQP104" s="6"/>
      <c r="NQQ104" s="6"/>
      <c r="NQR104" s="6"/>
      <c r="NQS104" s="6"/>
      <c r="NQT104" s="6"/>
      <c r="NQU104" s="6"/>
      <c r="NQV104" s="6"/>
      <c r="NQW104" s="6"/>
      <c r="NQX104" s="6"/>
      <c r="NQY104" s="6"/>
      <c r="NQZ104" s="6"/>
      <c r="NRA104" s="6"/>
      <c r="NRB104" s="6"/>
      <c r="NRC104" s="6"/>
      <c r="NRD104" s="6"/>
      <c r="NRE104" s="6"/>
      <c r="NRF104" s="6"/>
      <c r="NRG104" s="6"/>
      <c r="NRH104" s="6"/>
      <c r="NRI104" s="6"/>
      <c r="NRJ104" s="6"/>
      <c r="NRK104" s="6"/>
      <c r="NRL104" s="6"/>
      <c r="NRM104" s="6"/>
      <c r="NRN104" s="6"/>
      <c r="NRO104" s="6"/>
      <c r="NRP104" s="6"/>
      <c r="NRQ104" s="6"/>
      <c r="NRR104" s="6"/>
      <c r="NRS104" s="6"/>
      <c r="NRT104" s="6"/>
      <c r="NRU104" s="6"/>
      <c r="NRV104" s="6"/>
      <c r="NRW104" s="6"/>
      <c r="NRX104" s="6"/>
      <c r="NRY104" s="6"/>
      <c r="NRZ104" s="6"/>
      <c r="NSA104" s="6"/>
      <c r="NSB104" s="6"/>
      <c r="NSC104" s="6"/>
      <c r="NSD104" s="6"/>
      <c r="NSE104" s="6"/>
      <c r="NSF104" s="6"/>
      <c r="NSG104" s="6"/>
      <c r="NSH104" s="6"/>
      <c r="NSI104" s="6"/>
      <c r="NSJ104" s="6"/>
      <c r="NSK104" s="6"/>
      <c r="NSL104" s="6"/>
      <c r="NSM104" s="6"/>
      <c r="NSN104" s="6"/>
      <c r="NSO104" s="6"/>
      <c r="NSV104" s="6"/>
      <c r="NSW104" s="6"/>
      <c r="NSX104" s="6"/>
      <c r="NSY104" s="6"/>
      <c r="NSZ104" s="6"/>
      <c r="NTA104" s="6"/>
      <c r="NTB104" s="6"/>
      <c r="NTC104" s="6"/>
      <c r="NTD104" s="6"/>
      <c r="NTE104" s="6"/>
      <c r="NTF104" s="6"/>
      <c r="NTG104" s="6"/>
      <c r="NTH104" s="6"/>
      <c r="NTI104" s="6"/>
      <c r="NTJ104" s="6"/>
      <c r="NTK104" s="6"/>
      <c r="NTL104" s="6"/>
      <c r="NTM104" s="6"/>
      <c r="NTN104" s="6"/>
      <c r="NTO104" s="6"/>
      <c r="NTP104" s="6"/>
      <c r="NTQ104" s="6"/>
      <c r="NTR104" s="6"/>
      <c r="NTS104" s="6"/>
      <c r="NTT104" s="6"/>
      <c r="NTU104" s="6"/>
      <c r="NTV104" s="6"/>
      <c r="NTW104" s="6"/>
      <c r="NTX104" s="6"/>
      <c r="NTY104" s="6"/>
      <c r="NTZ104" s="6"/>
      <c r="NUA104" s="6"/>
      <c r="NUB104" s="6"/>
      <c r="NUC104" s="6"/>
      <c r="NUD104" s="6"/>
      <c r="NUE104" s="6"/>
      <c r="NUF104" s="6"/>
      <c r="NUG104" s="6"/>
      <c r="NUH104" s="6"/>
      <c r="NUI104" s="6"/>
      <c r="NUJ104" s="6"/>
      <c r="NUK104" s="6"/>
      <c r="NUL104" s="6"/>
      <c r="NUM104" s="6"/>
      <c r="NUN104" s="6"/>
      <c r="NUO104" s="6"/>
      <c r="NUP104" s="6"/>
      <c r="NUQ104" s="6"/>
      <c r="NUR104" s="6"/>
      <c r="NUS104" s="6"/>
      <c r="NUT104" s="6"/>
      <c r="NUU104" s="6"/>
      <c r="NUV104" s="6"/>
      <c r="NUW104" s="6"/>
      <c r="NUX104" s="6"/>
      <c r="NUY104" s="6"/>
      <c r="NUZ104" s="6"/>
      <c r="NVA104" s="6"/>
      <c r="NVB104" s="6"/>
      <c r="NVC104" s="6"/>
      <c r="NVD104" s="6"/>
      <c r="NVE104" s="6"/>
      <c r="NVF104" s="6"/>
      <c r="NVG104" s="6"/>
      <c r="NVH104" s="6"/>
      <c r="NVI104" s="6"/>
      <c r="NVJ104" s="6"/>
      <c r="NVK104" s="6"/>
      <c r="NVL104" s="6"/>
      <c r="NVM104" s="6"/>
      <c r="NVN104" s="6"/>
      <c r="NVO104" s="6"/>
      <c r="NVP104" s="6"/>
      <c r="NVQ104" s="6"/>
      <c r="NVR104" s="6"/>
      <c r="NVS104" s="6"/>
      <c r="NVT104" s="6"/>
      <c r="NVU104" s="6"/>
      <c r="NVV104" s="6"/>
      <c r="NVW104" s="6"/>
      <c r="NVX104" s="6"/>
      <c r="NVY104" s="6"/>
      <c r="NVZ104" s="6"/>
      <c r="NWA104" s="6"/>
      <c r="NWB104" s="6"/>
      <c r="NWC104" s="6"/>
      <c r="NWD104" s="6"/>
      <c r="NWE104" s="6"/>
      <c r="NWF104" s="6"/>
      <c r="NWG104" s="6"/>
      <c r="NWH104" s="6"/>
      <c r="NWI104" s="6"/>
      <c r="NWJ104" s="6"/>
      <c r="NWK104" s="6"/>
      <c r="NWL104" s="6"/>
      <c r="NWM104" s="6"/>
      <c r="NWN104" s="6"/>
      <c r="NWO104" s="6"/>
      <c r="NWP104" s="6"/>
      <c r="NWQ104" s="6"/>
      <c r="NWR104" s="6"/>
      <c r="NWS104" s="6"/>
      <c r="NWT104" s="6"/>
      <c r="NWU104" s="6"/>
      <c r="NWV104" s="6"/>
      <c r="NWW104" s="6"/>
      <c r="NWX104" s="6"/>
      <c r="NWY104" s="6"/>
      <c r="NWZ104" s="6"/>
      <c r="NXA104" s="6"/>
      <c r="NXB104" s="6"/>
      <c r="NXC104" s="6"/>
      <c r="NXD104" s="6"/>
      <c r="NXE104" s="6"/>
      <c r="NXF104" s="6"/>
      <c r="NXG104" s="6"/>
      <c r="NXH104" s="6"/>
      <c r="NXI104" s="6"/>
      <c r="NXJ104" s="6"/>
      <c r="NXK104" s="6"/>
      <c r="NXL104" s="6"/>
      <c r="NXM104" s="6"/>
      <c r="NXN104" s="6"/>
      <c r="NXO104" s="6"/>
      <c r="NXP104" s="6"/>
      <c r="NXQ104" s="6"/>
      <c r="NXR104" s="6"/>
      <c r="NXS104" s="6"/>
      <c r="NXT104" s="6"/>
      <c r="NXU104" s="6"/>
      <c r="NXV104" s="6"/>
      <c r="NXW104" s="6"/>
      <c r="NXX104" s="6"/>
      <c r="NXY104" s="6"/>
      <c r="NXZ104" s="6"/>
      <c r="NYA104" s="6"/>
      <c r="NYB104" s="6"/>
      <c r="NYC104" s="6"/>
      <c r="NYD104" s="6"/>
      <c r="NYE104" s="6"/>
      <c r="NYF104" s="6"/>
      <c r="NYG104" s="6"/>
      <c r="NYH104" s="6"/>
      <c r="NYI104" s="6"/>
      <c r="NYJ104" s="6"/>
      <c r="NYK104" s="6"/>
      <c r="NYL104" s="6"/>
      <c r="NYM104" s="6"/>
      <c r="NYN104" s="6"/>
      <c r="NYO104" s="6"/>
      <c r="NYP104" s="6"/>
      <c r="NYQ104" s="6"/>
      <c r="NYR104" s="6"/>
      <c r="NYS104" s="6"/>
      <c r="NYT104" s="6"/>
      <c r="NYU104" s="6"/>
      <c r="NYV104" s="6"/>
      <c r="NYW104" s="6"/>
      <c r="NYX104" s="6"/>
      <c r="NYY104" s="6"/>
      <c r="NYZ104" s="6"/>
      <c r="NZA104" s="6"/>
      <c r="NZB104" s="6"/>
      <c r="NZC104" s="6"/>
      <c r="NZD104" s="6"/>
      <c r="NZE104" s="6"/>
      <c r="NZF104" s="6"/>
      <c r="NZG104" s="6"/>
      <c r="NZH104" s="6"/>
      <c r="NZI104" s="6"/>
      <c r="NZJ104" s="6"/>
      <c r="NZK104" s="6"/>
      <c r="NZL104" s="6"/>
      <c r="NZM104" s="6"/>
      <c r="NZN104" s="6"/>
      <c r="NZO104" s="6"/>
      <c r="NZP104" s="6"/>
      <c r="NZQ104" s="6"/>
      <c r="NZR104" s="6"/>
      <c r="NZS104" s="6"/>
      <c r="NZT104" s="6"/>
      <c r="NZU104" s="6"/>
      <c r="NZV104" s="6"/>
      <c r="NZW104" s="6"/>
      <c r="NZX104" s="6"/>
      <c r="NZY104" s="6"/>
      <c r="NZZ104" s="6"/>
      <c r="OAA104" s="6"/>
      <c r="OAB104" s="6"/>
      <c r="OAC104" s="6"/>
      <c r="OAD104" s="6"/>
      <c r="OAE104" s="6"/>
      <c r="OAF104" s="6"/>
      <c r="OAG104" s="6"/>
      <c r="OAH104" s="6"/>
      <c r="OAI104" s="6"/>
      <c r="OAJ104" s="6"/>
      <c r="OAK104" s="6"/>
      <c r="OAL104" s="6"/>
      <c r="OAM104" s="6"/>
      <c r="OAN104" s="6"/>
      <c r="OAO104" s="6"/>
      <c r="OAP104" s="6"/>
      <c r="OAQ104" s="6"/>
      <c r="OAR104" s="6"/>
      <c r="OAS104" s="6"/>
      <c r="OAT104" s="6"/>
      <c r="OAU104" s="6"/>
      <c r="OAV104" s="6"/>
      <c r="OAW104" s="6"/>
      <c r="OAX104" s="6"/>
      <c r="OAY104" s="6"/>
      <c r="OAZ104" s="6"/>
      <c r="OBA104" s="6"/>
      <c r="OBB104" s="6"/>
      <c r="OBC104" s="6"/>
      <c r="OBD104" s="6"/>
      <c r="OBE104" s="6"/>
      <c r="OBF104" s="6"/>
      <c r="OBG104" s="6"/>
      <c r="OBH104" s="6"/>
      <c r="OBI104" s="6"/>
      <c r="OBJ104" s="6"/>
      <c r="OBK104" s="6"/>
      <c r="OBL104" s="6"/>
      <c r="OBM104" s="6"/>
      <c r="OBN104" s="6"/>
      <c r="OBO104" s="6"/>
      <c r="OBP104" s="6"/>
      <c r="OBQ104" s="6"/>
      <c r="OBR104" s="6"/>
      <c r="OBS104" s="6"/>
      <c r="OBT104" s="6"/>
      <c r="OBU104" s="6"/>
      <c r="OBV104" s="6"/>
      <c r="OBW104" s="6"/>
      <c r="OBX104" s="6"/>
      <c r="OBY104" s="6"/>
      <c r="OBZ104" s="6"/>
      <c r="OCA104" s="6"/>
      <c r="OCB104" s="6"/>
      <c r="OCC104" s="6"/>
      <c r="OCD104" s="6"/>
      <c r="OCE104" s="6"/>
      <c r="OCF104" s="6"/>
      <c r="OCG104" s="6"/>
      <c r="OCH104" s="6"/>
      <c r="OCI104" s="6"/>
      <c r="OCJ104" s="6"/>
      <c r="OCK104" s="6"/>
      <c r="OCR104" s="6"/>
      <c r="OCS104" s="6"/>
      <c r="OCT104" s="6"/>
      <c r="OCU104" s="6"/>
      <c r="OCV104" s="6"/>
      <c r="OCW104" s="6"/>
      <c r="OCX104" s="6"/>
      <c r="OCY104" s="6"/>
      <c r="OCZ104" s="6"/>
      <c r="ODA104" s="6"/>
      <c r="ODB104" s="6"/>
      <c r="ODC104" s="6"/>
      <c r="ODD104" s="6"/>
      <c r="ODE104" s="6"/>
      <c r="ODF104" s="6"/>
      <c r="ODG104" s="6"/>
      <c r="ODH104" s="6"/>
      <c r="ODI104" s="6"/>
      <c r="ODJ104" s="6"/>
      <c r="ODK104" s="6"/>
      <c r="ODL104" s="6"/>
      <c r="ODM104" s="6"/>
      <c r="ODN104" s="6"/>
      <c r="ODO104" s="6"/>
      <c r="ODP104" s="6"/>
      <c r="ODQ104" s="6"/>
      <c r="ODR104" s="6"/>
      <c r="ODS104" s="6"/>
      <c r="ODT104" s="6"/>
      <c r="ODU104" s="6"/>
      <c r="ODV104" s="6"/>
      <c r="ODW104" s="6"/>
      <c r="ODX104" s="6"/>
      <c r="ODY104" s="6"/>
      <c r="ODZ104" s="6"/>
      <c r="OEA104" s="6"/>
      <c r="OEB104" s="6"/>
      <c r="OEC104" s="6"/>
      <c r="OED104" s="6"/>
      <c r="OEE104" s="6"/>
      <c r="OEF104" s="6"/>
      <c r="OEG104" s="6"/>
      <c r="OEH104" s="6"/>
      <c r="OEI104" s="6"/>
      <c r="OEJ104" s="6"/>
      <c r="OEK104" s="6"/>
      <c r="OEL104" s="6"/>
      <c r="OEM104" s="6"/>
      <c r="OEN104" s="6"/>
      <c r="OEO104" s="6"/>
      <c r="OEP104" s="6"/>
      <c r="OEQ104" s="6"/>
      <c r="OER104" s="6"/>
      <c r="OES104" s="6"/>
      <c r="OET104" s="6"/>
      <c r="OEU104" s="6"/>
      <c r="OEV104" s="6"/>
      <c r="OEW104" s="6"/>
      <c r="OEX104" s="6"/>
      <c r="OEY104" s="6"/>
      <c r="OEZ104" s="6"/>
      <c r="OFA104" s="6"/>
      <c r="OFB104" s="6"/>
      <c r="OFC104" s="6"/>
      <c r="OFD104" s="6"/>
      <c r="OFE104" s="6"/>
      <c r="OFF104" s="6"/>
      <c r="OFG104" s="6"/>
      <c r="OFH104" s="6"/>
      <c r="OFI104" s="6"/>
      <c r="OFJ104" s="6"/>
      <c r="OFK104" s="6"/>
      <c r="OFL104" s="6"/>
      <c r="OFM104" s="6"/>
      <c r="OFN104" s="6"/>
      <c r="OFO104" s="6"/>
      <c r="OFP104" s="6"/>
      <c r="OFQ104" s="6"/>
      <c r="OFR104" s="6"/>
      <c r="OFS104" s="6"/>
      <c r="OFT104" s="6"/>
      <c r="OFU104" s="6"/>
      <c r="OFV104" s="6"/>
      <c r="OFW104" s="6"/>
      <c r="OFX104" s="6"/>
      <c r="OFY104" s="6"/>
      <c r="OFZ104" s="6"/>
      <c r="OGA104" s="6"/>
      <c r="OGB104" s="6"/>
      <c r="OGC104" s="6"/>
      <c r="OGD104" s="6"/>
      <c r="OGE104" s="6"/>
      <c r="OGF104" s="6"/>
      <c r="OGG104" s="6"/>
      <c r="OGH104" s="6"/>
      <c r="OGI104" s="6"/>
      <c r="OGJ104" s="6"/>
      <c r="OGK104" s="6"/>
      <c r="OGL104" s="6"/>
      <c r="OGM104" s="6"/>
      <c r="OGN104" s="6"/>
      <c r="OGO104" s="6"/>
      <c r="OGP104" s="6"/>
      <c r="OGQ104" s="6"/>
      <c r="OGR104" s="6"/>
      <c r="OGS104" s="6"/>
      <c r="OGT104" s="6"/>
      <c r="OGU104" s="6"/>
      <c r="OGV104" s="6"/>
      <c r="OGW104" s="6"/>
      <c r="OGX104" s="6"/>
      <c r="OGY104" s="6"/>
      <c r="OGZ104" s="6"/>
      <c r="OHA104" s="6"/>
      <c r="OHB104" s="6"/>
      <c r="OHC104" s="6"/>
      <c r="OHD104" s="6"/>
      <c r="OHE104" s="6"/>
      <c r="OHF104" s="6"/>
      <c r="OHG104" s="6"/>
      <c r="OHH104" s="6"/>
      <c r="OHI104" s="6"/>
      <c r="OHJ104" s="6"/>
      <c r="OHK104" s="6"/>
      <c r="OHL104" s="6"/>
      <c r="OHM104" s="6"/>
      <c r="OHN104" s="6"/>
      <c r="OHO104" s="6"/>
      <c r="OHP104" s="6"/>
      <c r="OHQ104" s="6"/>
      <c r="OHR104" s="6"/>
      <c r="OHS104" s="6"/>
      <c r="OHT104" s="6"/>
      <c r="OHU104" s="6"/>
      <c r="OHV104" s="6"/>
      <c r="OHW104" s="6"/>
      <c r="OHX104" s="6"/>
      <c r="OHY104" s="6"/>
      <c r="OHZ104" s="6"/>
      <c r="OIA104" s="6"/>
      <c r="OIB104" s="6"/>
      <c r="OIC104" s="6"/>
      <c r="OID104" s="6"/>
      <c r="OIE104" s="6"/>
      <c r="OIF104" s="6"/>
      <c r="OIG104" s="6"/>
      <c r="OIH104" s="6"/>
      <c r="OII104" s="6"/>
      <c r="OIJ104" s="6"/>
      <c r="OIK104" s="6"/>
      <c r="OIL104" s="6"/>
      <c r="OIM104" s="6"/>
      <c r="OIN104" s="6"/>
      <c r="OIO104" s="6"/>
      <c r="OIP104" s="6"/>
      <c r="OIQ104" s="6"/>
      <c r="OIR104" s="6"/>
      <c r="OIS104" s="6"/>
      <c r="OIT104" s="6"/>
      <c r="OIU104" s="6"/>
      <c r="OIV104" s="6"/>
      <c r="OIW104" s="6"/>
      <c r="OIX104" s="6"/>
      <c r="OIY104" s="6"/>
      <c r="OIZ104" s="6"/>
      <c r="OJA104" s="6"/>
      <c r="OJB104" s="6"/>
      <c r="OJC104" s="6"/>
      <c r="OJD104" s="6"/>
      <c r="OJE104" s="6"/>
      <c r="OJF104" s="6"/>
      <c r="OJG104" s="6"/>
      <c r="OJH104" s="6"/>
      <c r="OJI104" s="6"/>
      <c r="OJJ104" s="6"/>
      <c r="OJK104" s="6"/>
      <c r="OJL104" s="6"/>
      <c r="OJM104" s="6"/>
      <c r="OJN104" s="6"/>
      <c r="OJO104" s="6"/>
      <c r="OJP104" s="6"/>
      <c r="OJQ104" s="6"/>
      <c r="OJR104" s="6"/>
      <c r="OJS104" s="6"/>
      <c r="OJT104" s="6"/>
      <c r="OJU104" s="6"/>
      <c r="OJV104" s="6"/>
      <c r="OJW104" s="6"/>
      <c r="OJX104" s="6"/>
      <c r="OJY104" s="6"/>
      <c r="OJZ104" s="6"/>
      <c r="OKA104" s="6"/>
      <c r="OKB104" s="6"/>
      <c r="OKC104" s="6"/>
      <c r="OKD104" s="6"/>
      <c r="OKE104" s="6"/>
      <c r="OKF104" s="6"/>
      <c r="OKG104" s="6"/>
      <c r="OKH104" s="6"/>
      <c r="OKI104" s="6"/>
      <c r="OKJ104" s="6"/>
      <c r="OKK104" s="6"/>
      <c r="OKL104" s="6"/>
      <c r="OKM104" s="6"/>
      <c r="OKN104" s="6"/>
      <c r="OKO104" s="6"/>
      <c r="OKP104" s="6"/>
      <c r="OKQ104" s="6"/>
      <c r="OKR104" s="6"/>
      <c r="OKS104" s="6"/>
      <c r="OKT104" s="6"/>
      <c r="OKU104" s="6"/>
      <c r="OKV104" s="6"/>
      <c r="OKW104" s="6"/>
      <c r="OKX104" s="6"/>
      <c r="OKY104" s="6"/>
      <c r="OKZ104" s="6"/>
      <c r="OLA104" s="6"/>
      <c r="OLB104" s="6"/>
      <c r="OLC104" s="6"/>
      <c r="OLD104" s="6"/>
      <c r="OLE104" s="6"/>
      <c r="OLF104" s="6"/>
      <c r="OLG104" s="6"/>
      <c r="OLH104" s="6"/>
      <c r="OLI104" s="6"/>
      <c r="OLJ104" s="6"/>
      <c r="OLK104" s="6"/>
      <c r="OLL104" s="6"/>
      <c r="OLM104" s="6"/>
      <c r="OLN104" s="6"/>
      <c r="OLO104" s="6"/>
      <c r="OLP104" s="6"/>
      <c r="OLQ104" s="6"/>
      <c r="OLR104" s="6"/>
      <c r="OLS104" s="6"/>
      <c r="OLT104" s="6"/>
      <c r="OLU104" s="6"/>
      <c r="OLV104" s="6"/>
      <c r="OLW104" s="6"/>
      <c r="OLX104" s="6"/>
      <c r="OLY104" s="6"/>
      <c r="OLZ104" s="6"/>
      <c r="OMA104" s="6"/>
      <c r="OMB104" s="6"/>
      <c r="OMC104" s="6"/>
      <c r="OMD104" s="6"/>
      <c r="OME104" s="6"/>
      <c r="OMF104" s="6"/>
      <c r="OMG104" s="6"/>
      <c r="OMN104" s="6"/>
      <c r="OMO104" s="6"/>
      <c r="OMP104" s="6"/>
      <c r="OMQ104" s="6"/>
      <c r="OMR104" s="6"/>
      <c r="OMS104" s="6"/>
      <c r="OMT104" s="6"/>
      <c r="OMU104" s="6"/>
      <c r="OMV104" s="6"/>
      <c r="OMW104" s="6"/>
      <c r="OMX104" s="6"/>
      <c r="OMY104" s="6"/>
      <c r="OMZ104" s="6"/>
      <c r="ONA104" s="6"/>
      <c r="ONB104" s="6"/>
      <c r="ONC104" s="6"/>
      <c r="OND104" s="6"/>
      <c r="ONE104" s="6"/>
      <c r="ONF104" s="6"/>
      <c r="ONG104" s="6"/>
      <c r="ONH104" s="6"/>
      <c r="ONI104" s="6"/>
      <c r="ONJ104" s="6"/>
      <c r="ONK104" s="6"/>
      <c r="ONL104" s="6"/>
      <c r="ONM104" s="6"/>
      <c r="ONN104" s="6"/>
      <c r="ONO104" s="6"/>
      <c r="ONP104" s="6"/>
      <c r="ONQ104" s="6"/>
      <c r="ONR104" s="6"/>
      <c r="ONS104" s="6"/>
      <c r="ONT104" s="6"/>
      <c r="ONU104" s="6"/>
      <c r="ONV104" s="6"/>
      <c r="ONW104" s="6"/>
      <c r="ONX104" s="6"/>
      <c r="ONY104" s="6"/>
      <c r="ONZ104" s="6"/>
      <c r="OOA104" s="6"/>
      <c r="OOB104" s="6"/>
      <c r="OOC104" s="6"/>
      <c r="OOD104" s="6"/>
      <c r="OOE104" s="6"/>
      <c r="OOF104" s="6"/>
      <c r="OOG104" s="6"/>
      <c r="OOH104" s="6"/>
      <c r="OOI104" s="6"/>
      <c r="OOJ104" s="6"/>
      <c r="OOK104" s="6"/>
      <c r="OOL104" s="6"/>
      <c r="OOM104" s="6"/>
      <c r="OON104" s="6"/>
      <c r="OOO104" s="6"/>
      <c r="OOP104" s="6"/>
      <c r="OOQ104" s="6"/>
      <c r="OOR104" s="6"/>
      <c r="OOS104" s="6"/>
      <c r="OOT104" s="6"/>
      <c r="OOU104" s="6"/>
      <c r="OOV104" s="6"/>
      <c r="OOW104" s="6"/>
      <c r="OOX104" s="6"/>
      <c r="OOY104" s="6"/>
      <c r="OOZ104" s="6"/>
      <c r="OPA104" s="6"/>
      <c r="OPB104" s="6"/>
      <c r="OPC104" s="6"/>
      <c r="OPD104" s="6"/>
      <c r="OPE104" s="6"/>
      <c r="OPF104" s="6"/>
      <c r="OPG104" s="6"/>
      <c r="OPH104" s="6"/>
      <c r="OPI104" s="6"/>
      <c r="OPJ104" s="6"/>
      <c r="OPK104" s="6"/>
      <c r="OPL104" s="6"/>
      <c r="OPM104" s="6"/>
      <c r="OPN104" s="6"/>
      <c r="OPO104" s="6"/>
      <c r="OPP104" s="6"/>
      <c r="OPQ104" s="6"/>
      <c r="OPR104" s="6"/>
      <c r="OPS104" s="6"/>
      <c r="OPT104" s="6"/>
      <c r="OPU104" s="6"/>
      <c r="OPV104" s="6"/>
      <c r="OPW104" s="6"/>
      <c r="OPX104" s="6"/>
      <c r="OPY104" s="6"/>
      <c r="OPZ104" s="6"/>
      <c r="OQA104" s="6"/>
      <c r="OQB104" s="6"/>
      <c r="OQC104" s="6"/>
      <c r="OQD104" s="6"/>
      <c r="OQE104" s="6"/>
      <c r="OQF104" s="6"/>
      <c r="OQG104" s="6"/>
      <c r="OQH104" s="6"/>
      <c r="OQI104" s="6"/>
      <c r="OQJ104" s="6"/>
      <c r="OQK104" s="6"/>
      <c r="OQL104" s="6"/>
      <c r="OQM104" s="6"/>
      <c r="OQN104" s="6"/>
      <c r="OQO104" s="6"/>
      <c r="OQP104" s="6"/>
      <c r="OQQ104" s="6"/>
      <c r="OQR104" s="6"/>
      <c r="OQS104" s="6"/>
      <c r="OQT104" s="6"/>
      <c r="OQU104" s="6"/>
      <c r="OQV104" s="6"/>
      <c r="OQW104" s="6"/>
      <c r="OQX104" s="6"/>
      <c r="OQY104" s="6"/>
      <c r="OQZ104" s="6"/>
      <c r="ORA104" s="6"/>
      <c r="ORB104" s="6"/>
      <c r="ORC104" s="6"/>
      <c r="ORD104" s="6"/>
      <c r="ORE104" s="6"/>
      <c r="ORF104" s="6"/>
      <c r="ORG104" s="6"/>
      <c r="ORH104" s="6"/>
      <c r="ORI104" s="6"/>
      <c r="ORJ104" s="6"/>
      <c r="ORK104" s="6"/>
      <c r="ORL104" s="6"/>
      <c r="ORM104" s="6"/>
      <c r="ORN104" s="6"/>
      <c r="ORO104" s="6"/>
      <c r="ORP104" s="6"/>
      <c r="ORQ104" s="6"/>
      <c r="ORR104" s="6"/>
      <c r="ORS104" s="6"/>
      <c r="ORT104" s="6"/>
      <c r="ORU104" s="6"/>
      <c r="ORV104" s="6"/>
      <c r="ORW104" s="6"/>
      <c r="ORX104" s="6"/>
      <c r="ORY104" s="6"/>
      <c r="ORZ104" s="6"/>
      <c r="OSA104" s="6"/>
      <c r="OSB104" s="6"/>
      <c r="OSC104" s="6"/>
      <c r="OSD104" s="6"/>
      <c r="OSE104" s="6"/>
      <c r="OSF104" s="6"/>
      <c r="OSG104" s="6"/>
      <c r="OSH104" s="6"/>
      <c r="OSI104" s="6"/>
      <c r="OSJ104" s="6"/>
      <c r="OSK104" s="6"/>
      <c r="OSL104" s="6"/>
      <c r="OSM104" s="6"/>
      <c r="OSN104" s="6"/>
      <c r="OSO104" s="6"/>
      <c r="OSP104" s="6"/>
      <c r="OSQ104" s="6"/>
      <c r="OSR104" s="6"/>
      <c r="OSS104" s="6"/>
      <c r="OST104" s="6"/>
      <c r="OSU104" s="6"/>
      <c r="OSV104" s="6"/>
      <c r="OSW104" s="6"/>
      <c r="OSX104" s="6"/>
      <c r="OSY104" s="6"/>
      <c r="OSZ104" s="6"/>
      <c r="OTA104" s="6"/>
      <c r="OTB104" s="6"/>
      <c r="OTC104" s="6"/>
      <c r="OTD104" s="6"/>
      <c r="OTE104" s="6"/>
      <c r="OTF104" s="6"/>
      <c r="OTG104" s="6"/>
      <c r="OTH104" s="6"/>
      <c r="OTI104" s="6"/>
      <c r="OTJ104" s="6"/>
      <c r="OTK104" s="6"/>
      <c r="OTL104" s="6"/>
      <c r="OTM104" s="6"/>
      <c r="OTN104" s="6"/>
      <c r="OTO104" s="6"/>
      <c r="OTP104" s="6"/>
      <c r="OTQ104" s="6"/>
      <c r="OTR104" s="6"/>
      <c r="OTS104" s="6"/>
      <c r="OTT104" s="6"/>
      <c r="OTU104" s="6"/>
      <c r="OTV104" s="6"/>
      <c r="OTW104" s="6"/>
      <c r="OTX104" s="6"/>
      <c r="OTY104" s="6"/>
      <c r="OTZ104" s="6"/>
      <c r="OUA104" s="6"/>
      <c r="OUB104" s="6"/>
      <c r="OUC104" s="6"/>
      <c r="OUD104" s="6"/>
      <c r="OUE104" s="6"/>
      <c r="OUF104" s="6"/>
      <c r="OUG104" s="6"/>
      <c r="OUH104" s="6"/>
      <c r="OUI104" s="6"/>
      <c r="OUJ104" s="6"/>
      <c r="OUK104" s="6"/>
      <c r="OUL104" s="6"/>
      <c r="OUM104" s="6"/>
      <c r="OUN104" s="6"/>
      <c r="OUO104" s="6"/>
      <c r="OUP104" s="6"/>
      <c r="OUQ104" s="6"/>
      <c r="OUR104" s="6"/>
      <c r="OUS104" s="6"/>
      <c r="OUT104" s="6"/>
      <c r="OUU104" s="6"/>
      <c r="OUV104" s="6"/>
      <c r="OUW104" s="6"/>
      <c r="OUX104" s="6"/>
      <c r="OUY104" s="6"/>
      <c r="OUZ104" s="6"/>
      <c r="OVA104" s="6"/>
      <c r="OVB104" s="6"/>
      <c r="OVC104" s="6"/>
      <c r="OVD104" s="6"/>
      <c r="OVE104" s="6"/>
      <c r="OVF104" s="6"/>
      <c r="OVG104" s="6"/>
      <c r="OVH104" s="6"/>
      <c r="OVI104" s="6"/>
      <c r="OVJ104" s="6"/>
      <c r="OVK104" s="6"/>
      <c r="OVL104" s="6"/>
      <c r="OVM104" s="6"/>
      <c r="OVN104" s="6"/>
      <c r="OVO104" s="6"/>
      <c r="OVP104" s="6"/>
      <c r="OVQ104" s="6"/>
      <c r="OVR104" s="6"/>
      <c r="OVS104" s="6"/>
      <c r="OVT104" s="6"/>
      <c r="OVU104" s="6"/>
      <c r="OVV104" s="6"/>
      <c r="OVW104" s="6"/>
      <c r="OVX104" s="6"/>
      <c r="OVY104" s="6"/>
      <c r="OVZ104" s="6"/>
      <c r="OWA104" s="6"/>
      <c r="OWB104" s="6"/>
      <c r="OWC104" s="6"/>
      <c r="OWJ104" s="6"/>
      <c r="OWK104" s="6"/>
      <c r="OWL104" s="6"/>
      <c r="OWM104" s="6"/>
      <c r="OWN104" s="6"/>
      <c r="OWO104" s="6"/>
      <c r="OWP104" s="6"/>
      <c r="OWQ104" s="6"/>
      <c r="OWR104" s="6"/>
      <c r="OWS104" s="6"/>
      <c r="OWT104" s="6"/>
      <c r="OWU104" s="6"/>
      <c r="OWV104" s="6"/>
      <c r="OWW104" s="6"/>
      <c r="OWX104" s="6"/>
      <c r="OWY104" s="6"/>
      <c r="OWZ104" s="6"/>
      <c r="OXA104" s="6"/>
      <c r="OXB104" s="6"/>
      <c r="OXC104" s="6"/>
      <c r="OXD104" s="6"/>
      <c r="OXE104" s="6"/>
      <c r="OXF104" s="6"/>
      <c r="OXG104" s="6"/>
      <c r="OXH104" s="6"/>
      <c r="OXI104" s="6"/>
      <c r="OXJ104" s="6"/>
      <c r="OXK104" s="6"/>
      <c r="OXL104" s="6"/>
      <c r="OXM104" s="6"/>
      <c r="OXN104" s="6"/>
      <c r="OXO104" s="6"/>
      <c r="OXP104" s="6"/>
      <c r="OXQ104" s="6"/>
      <c r="OXR104" s="6"/>
      <c r="OXS104" s="6"/>
      <c r="OXT104" s="6"/>
      <c r="OXU104" s="6"/>
      <c r="OXV104" s="6"/>
      <c r="OXW104" s="6"/>
      <c r="OXX104" s="6"/>
      <c r="OXY104" s="6"/>
      <c r="OXZ104" s="6"/>
      <c r="OYA104" s="6"/>
      <c r="OYB104" s="6"/>
      <c r="OYC104" s="6"/>
      <c r="OYD104" s="6"/>
      <c r="OYE104" s="6"/>
      <c r="OYF104" s="6"/>
      <c r="OYG104" s="6"/>
      <c r="OYH104" s="6"/>
      <c r="OYI104" s="6"/>
      <c r="OYJ104" s="6"/>
      <c r="OYK104" s="6"/>
      <c r="OYL104" s="6"/>
      <c r="OYM104" s="6"/>
      <c r="OYN104" s="6"/>
      <c r="OYO104" s="6"/>
      <c r="OYP104" s="6"/>
      <c r="OYQ104" s="6"/>
      <c r="OYR104" s="6"/>
      <c r="OYS104" s="6"/>
      <c r="OYT104" s="6"/>
      <c r="OYU104" s="6"/>
      <c r="OYV104" s="6"/>
      <c r="OYW104" s="6"/>
      <c r="OYX104" s="6"/>
      <c r="OYY104" s="6"/>
      <c r="OYZ104" s="6"/>
      <c r="OZA104" s="6"/>
      <c r="OZB104" s="6"/>
      <c r="OZC104" s="6"/>
      <c r="OZD104" s="6"/>
      <c r="OZE104" s="6"/>
      <c r="OZF104" s="6"/>
      <c r="OZG104" s="6"/>
      <c r="OZH104" s="6"/>
      <c r="OZI104" s="6"/>
      <c r="OZJ104" s="6"/>
      <c r="OZK104" s="6"/>
      <c r="OZL104" s="6"/>
      <c r="OZM104" s="6"/>
      <c r="OZN104" s="6"/>
      <c r="OZO104" s="6"/>
      <c r="OZP104" s="6"/>
      <c r="OZQ104" s="6"/>
      <c r="OZR104" s="6"/>
      <c r="OZS104" s="6"/>
      <c r="OZT104" s="6"/>
      <c r="OZU104" s="6"/>
      <c r="OZV104" s="6"/>
      <c r="OZW104" s="6"/>
      <c r="OZX104" s="6"/>
      <c r="OZY104" s="6"/>
      <c r="OZZ104" s="6"/>
      <c r="PAA104" s="6"/>
      <c r="PAB104" s="6"/>
      <c r="PAC104" s="6"/>
      <c r="PAD104" s="6"/>
      <c r="PAE104" s="6"/>
      <c r="PAF104" s="6"/>
      <c r="PAG104" s="6"/>
      <c r="PAH104" s="6"/>
      <c r="PAI104" s="6"/>
      <c r="PAJ104" s="6"/>
      <c r="PAK104" s="6"/>
      <c r="PAL104" s="6"/>
      <c r="PAM104" s="6"/>
      <c r="PAN104" s="6"/>
      <c r="PAO104" s="6"/>
      <c r="PAP104" s="6"/>
      <c r="PAQ104" s="6"/>
      <c r="PAR104" s="6"/>
      <c r="PAS104" s="6"/>
      <c r="PAT104" s="6"/>
      <c r="PAU104" s="6"/>
      <c r="PAV104" s="6"/>
      <c r="PAW104" s="6"/>
      <c r="PAX104" s="6"/>
      <c r="PAY104" s="6"/>
      <c r="PAZ104" s="6"/>
      <c r="PBA104" s="6"/>
      <c r="PBB104" s="6"/>
      <c r="PBC104" s="6"/>
      <c r="PBD104" s="6"/>
      <c r="PBE104" s="6"/>
      <c r="PBF104" s="6"/>
      <c r="PBG104" s="6"/>
      <c r="PBH104" s="6"/>
      <c r="PBI104" s="6"/>
      <c r="PBJ104" s="6"/>
      <c r="PBK104" s="6"/>
      <c r="PBL104" s="6"/>
      <c r="PBM104" s="6"/>
      <c r="PBN104" s="6"/>
      <c r="PBO104" s="6"/>
      <c r="PBP104" s="6"/>
      <c r="PBQ104" s="6"/>
      <c r="PBR104" s="6"/>
      <c r="PBS104" s="6"/>
      <c r="PBT104" s="6"/>
      <c r="PBU104" s="6"/>
      <c r="PBV104" s="6"/>
      <c r="PBW104" s="6"/>
      <c r="PBX104" s="6"/>
      <c r="PBY104" s="6"/>
      <c r="PBZ104" s="6"/>
      <c r="PCA104" s="6"/>
      <c r="PCB104" s="6"/>
      <c r="PCC104" s="6"/>
      <c r="PCD104" s="6"/>
      <c r="PCE104" s="6"/>
      <c r="PCF104" s="6"/>
      <c r="PCG104" s="6"/>
      <c r="PCH104" s="6"/>
      <c r="PCI104" s="6"/>
      <c r="PCJ104" s="6"/>
      <c r="PCK104" s="6"/>
      <c r="PCL104" s="6"/>
      <c r="PCM104" s="6"/>
      <c r="PCN104" s="6"/>
      <c r="PCO104" s="6"/>
      <c r="PCP104" s="6"/>
      <c r="PCQ104" s="6"/>
      <c r="PCR104" s="6"/>
      <c r="PCS104" s="6"/>
      <c r="PCT104" s="6"/>
      <c r="PCU104" s="6"/>
      <c r="PCV104" s="6"/>
      <c r="PCW104" s="6"/>
      <c r="PCX104" s="6"/>
      <c r="PCY104" s="6"/>
      <c r="PCZ104" s="6"/>
      <c r="PDA104" s="6"/>
      <c r="PDB104" s="6"/>
      <c r="PDC104" s="6"/>
      <c r="PDD104" s="6"/>
      <c r="PDE104" s="6"/>
      <c r="PDF104" s="6"/>
      <c r="PDG104" s="6"/>
      <c r="PDH104" s="6"/>
      <c r="PDI104" s="6"/>
      <c r="PDJ104" s="6"/>
      <c r="PDK104" s="6"/>
      <c r="PDL104" s="6"/>
      <c r="PDM104" s="6"/>
      <c r="PDN104" s="6"/>
      <c r="PDO104" s="6"/>
      <c r="PDP104" s="6"/>
      <c r="PDQ104" s="6"/>
      <c r="PDR104" s="6"/>
      <c r="PDS104" s="6"/>
      <c r="PDT104" s="6"/>
      <c r="PDU104" s="6"/>
      <c r="PDV104" s="6"/>
      <c r="PDW104" s="6"/>
      <c r="PDX104" s="6"/>
      <c r="PDY104" s="6"/>
      <c r="PDZ104" s="6"/>
      <c r="PEA104" s="6"/>
      <c r="PEB104" s="6"/>
      <c r="PEC104" s="6"/>
      <c r="PED104" s="6"/>
      <c r="PEE104" s="6"/>
      <c r="PEF104" s="6"/>
      <c r="PEG104" s="6"/>
      <c r="PEH104" s="6"/>
      <c r="PEI104" s="6"/>
      <c r="PEJ104" s="6"/>
      <c r="PEK104" s="6"/>
      <c r="PEL104" s="6"/>
      <c r="PEM104" s="6"/>
      <c r="PEN104" s="6"/>
      <c r="PEO104" s="6"/>
      <c r="PEP104" s="6"/>
      <c r="PEQ104" s="6"/>
      <c r="PER104" s="6"/>
      <c r="PES104" s="6"/>
      <c r="PET104" s="6"/>
      <c r="PEU104" s="6"/>
      <c r="PEV104" s="6"/>
      <c r="PEW104" s="6"/>
      <c r="PEX104" s="6"/>
      <c r="PEY104" s="6"/>
      <c r="PEZ104" s="6"/>
      <c r="PFA104" s="6"/>
      <c r="PFB104" s="6"/>
      <c r="PFC104" s="6"/>
      <c r="PFD104" s="6"/>
      <c r="PFE104" s="6"/>
      <c r="PFF104" s="6"/>
      <c r="PFG104" s="6"/>
      <c r="PFH104" s="6"/>
      <c r="PFI104" s="6"/>
      <c r="PFJ104" s="6"/>
      <c r="PFK104" s="6"/>
      <c r="PFL104" s="6"/>
      <c r="PFM104" s="6"/>
      <c r="PFN104" s="6"/>
      <c r="PFO104" s="6"/>
      <c r="PFP104" s="6"/>
      <c r="PFQ104" s="6"/>
      <c r="PFR104" s="6"/>
      <c r="PFS104" s="6"/>
      <c r="PFT104" s="6"/>
      <c r="PFU104" s="6"/>
      <c r="PFV104" s="6"/>
      <c r="PFW104" s="6"/>
      <c r="PFX104" s="6"/>
      <c r="PFY104" s="6"/>
      <c r="PGF104" s="6"/>
      <c r="PGG104" s="6"/>
      <c r="PGH104" s="6"/>
      <c r="PGI104" s="6"/>
      <c r="PGJ104" s="6"/>
      <c r="PGK104" s="6"/>
      <c r="PGL104" s="6"/>
      <c r="PGM104" s="6"/>
      <c r="PGN104" s="6"/>
      <c r="PGO104" s="6"/>
      <c r="PGP104" s="6"/>
      <c r="PGQ104" s="6"/>
      <c r="PGR104" s="6"/>
      <c r="PGS104" s="6"/>
      <c r="PGT104" s="6"/>
      <c r="PGU104" s="6"/>
      <c r="PGV104" s="6"/>
      <c r="PGW104" s="6"/>
      <c r="PGX104" s="6"/>
      <c r="PGY104" s="6"/>
      <c r="PGZ104" s="6"/>
      <c r="PHA104" s="6"/>
      <c r="PHB104" s="6"/>
      <c r="PHC104" s="6"/>
      <c r="PHD104" s="6"/>
      <c r="PHE104" s="6"/>
      <c r="PHF104" s="6"/>
      <c r="PHG104" s="6"/>
      <c r="PHH104" s="6"/>
      <c r="PHI104" s="6"/>
      <c r="PHJ104" s="6"/>
      <c r="PHK104" s="6"/>
      <c r="PHL104" s="6"/>
      <c r="PHM104" s="6"/>
      <c r="PHN104" s="6"/>
      <c r="PHO104" s="6"/>
      <c r="PHP104" s="6"/>
      <c r="PHQ104" s="6"/>
      <c r="PHR104" s="6"/>
      <c r="PHS104" s="6"/>
      <c r="PHT104" s="6"/>
      <c r="PHU104" s="6"/>
      <c r="PHV104" s="6"/>
      <c r="PHW104" s="6"/>
      <c r="PHX104" s="6"/>
      <c r="PHY104" s="6"/>
      <c r="PHZ104" s="6"/>
      <c r="PIA104" s="6"/>
      <c r="PIB104" s="6"/>
      <c r="PIC104" s="6"/>
      <c r="PID104" s="6"/>
      <c r="PIE104" s="6"/>
      <c r="PIF104" s="6"/>
      <c r="PIG104" s="6"/>
      <c r="PIH104" s="6"/>
      <c r="PII104" s="6"/>
      <c r="PIJ104" s="6"/>
      <c r="PIK104" s="6"/>
      <c r="PIL104" s="6"/>
      <c r="PIM104" s="6"/>
      <c r="PIN104" s="6"/>
      <c r="PIO104" s="6"/>
      <c r="PIP104" s="6"/>
      <c r="PIQ104" s="6"/>
      <c r="PIR104" s="6"/>
      <c r="PIS104" s="6"/>
      <c r="PIT104" s="6"/>
      <c r="PIU104" s="6"/>
      <c r="PIV104" s="6"/>
      <c r="PIW104" s="6"/>
      <c r="PIX104" s="6"/>
      <c r="PIY104" s="6"/>
      <c r="PIZ104" s="6"/>
      <c r="PJA104" s="6"/>
      <c r="PJB104" s="6"/>
      <c r="PJC104" s="6"/>
      <c r="PJD104" s="6"/>
      <c r="PJE104" s="6"/>
      <c r="PJF104" s="6"/>
      <c r="PJG104" s="6"/>
      <c r="PJH104" s="6"/>
      <c r="PJI104" s="6"/>
      <c r="PJJ104" s="6"/>
      <c r="PJK104" s="6"/>
      <c r="PJL104" s="6"/>
      <c r="PJM104" s="6"/>
      <c r="PJN104" s="6"/>
      <c r="PJO104" s="6"/>
      <c r="PJP104" s="6"/>
      <c r="PJQ104" s="6"/>
      <c r="PJR104" s="6"/>
      <c r="PJS104" s="6"/>
      <c r="PJT104" s="6"/>
      <c r="PJU104" s="6"/>
      <c r="PJV104" s="6"/>
      <c r="PJW104" s="6"/>
      <c r="PJX104" s="6"/>
      <c r="PJY104" s="6"/>
      <c r="PJZ104" s="6"/>
      <c r="PKA104" s="6"/>
      <c r="PKB104" s="6"/>
      <c r="PKC104" s="6"/>
      <c r="PKD104" s="6"/>
      <c r="PKE104" s="6"/>
      <c r="PKF104" s="6"/>
      <c r="PKG104" s="6"/>
      <c r="PKH104" s="6"/>
      <c r="PKI104" s="6"/>
      <c r="PKJ104" s="6"/>
      <c r="PKK104" s="6"/>
      <c r="PKL104" s="6"/>
      <c r="PKM104" s="6"/>
      <c r="PKN104" s="6"/>
      <c r="PKO104" s="6"/>
      <c r="PKP104" s="6"/>
      <c r="PKQ104" s="6"/>
      <c r="PKR104" s="6"/>
      <c r="PKS104" s="6"/>
      <c r="PKT104" s="6"/>
      <c r="PKU104" s="6"/>
      <c r="PKV104" s="6"/>
      <c r="PKW104" s="6"/>
      <c r="PKX104" s="6"/>
      <c r="PKY104" s="6"/>
      <c r="PKZ104" s="6"/>
      <c r="PLA104" s="6"/>
      <c r="PLB104" s="6"/>
      <c r="PLC104" s="6"/>
      <c r="PLD104" s="6"/>
      <c r="PLE104" s="6"/>
      <c r="PLF104" s="6"/>
      <c r="PLG104" s="6"/>
      <c r="PLH104" s="6"/>
      <c r="PLI104" s="6"/>
      <c r="PLJ104" s="6"/>
      <c r="PLK104" s="6"/>
      <c r="PLL104" s="6"/>
      <c r="PLM104" s="6"/>
      <c r="PLN104" s="6"/>
      <c r="PLO104" s="6"/>
      <c r="PLP104" s="6"/>
      <c r="PLQ104" s="6"/>
      <c r="PLR104" s="6"/>
      <c r="PLS104" s="6"/>
      <c r="PLT104" s="6"/>
      <c r="PLU104" s="6"/>
      <c r="PLV104" s="6"/>
      <c r="PLW104" s="6"/>
      <c r="PLX104" s="6"/>
      <c r="PLY104" s="6"/>
      <c r="PLZ104" s="6"/>
      <c r="PMA104" s="6"/>
      <c r="PMB104" s="6"/>
      <c r="PMC104" s="6"/>
      <c r="PMD104" s="6"/>
      <c r="PME104" s="6"/>
      <c r="PMF104" s="6"/>
      <c r="PMG104" s="6"/>
      <c r="PMH104" s="6"/>
      <c r="PMI104" s="6"/>
      <c r="PMJ104" s="6"/>
      <c r="PMK104" s="6"/>
      <c r="PML104" s="6"/>
      <c r="PMM104" s="6"/>
      <c r="PMN104" s="6"/>
      <c r="PMO104" s="6"/>
      <c r="PMP104" s="6"/>
      <c r="PMQ104" s="6"/>
      <c r="PMR104" s="6"/>
      <c r="PMS104" s="6"/>
      <c r="PMT104" s="6"/>
      <c r="PMU104" s="6"/>
      <c r="PMV104" s="6"/>
      <c r="PMW104" s="6"/>
      <c r="PMX104" s="6"/>
      <c r="PMY104" s="6"/>
      <c r="PMZ104" s="6"/>
      <c r="PNA104" s="6"/>
      <c r="PNB104" s="6"/>
      <c r="PNC104" s="6"/>
      <c r="PND104" s="6"/>
      <c r="PNE104" s="6"/>
      <c r="PNF104" s="6"/>
      <c r="PNG104" s="6"/>
      <c r="PNH104" s="6"/>
      <c r="PNI104" s="6"/>
      <c r="PNJ104" s="6"/>
      <c r="PNK104" s="6"/>
      <c r="PNL104" s="6"/>
      <c r="PNM104" s="6"/>
      <c r="PNN104" s="6"/>
      <c r="PNO104" s="6"/>
      <c r="PNP104" s="6"/>
      <c r="PNQ104" s="6"/>
      <c r="PNR104" s="6"/>
      <c r="PNS104" s="6"/>
      <c r="PNT104" s="6"/>
      <c r="PNU104" s="6"/>
      <c r="PNV104" s="6"/>
      <c r="PNW104" s="6"/>
      <c r="PNX104" s="6"/>
      <c r="PNY104" s="6"/>
      <c r="PNZ104" s="6"/>
      <c r="POA104" s="6"/>
      <c r="POB104" s="6"/>
      <c r="POC104" s="6"/>
      <c r="POD104" s="6"/>
      <c r="POE104" s="6"/>
      <c r="POF104" s="6"/>
      <c r="POG104" s="6"/>
      <c r="POH104" s="6"/>
      <c r="POI104" s="6"/>
      <c r="POJ104" s="6"/>
      <c r="POK104" s="6"/>
      <c r="POL104" s="6"/>
      <c r="POM104" s="6"/>
      <c r="PON104" s="6"/>
      <c r="POO104" s="6"/>
      <c r="POP104" s="6"/>
      <c r="POQ104" s="6"/>
      <c r="POR104" s="6"/>
      <c r="POS104" s="6"/>
      <c r="POT104" s="6"/>
      <c r="POU104" s="6"/>
      <c r="POV104" s="6"/>
      <c r="POW104" s="6"/>
      <c r="POX104" s="6"/>
      <c r="POY104" s="6"/>
      <c r="POZ104" s="6"/>
      <c r="PPA104" s="6"/>
      <c r="PPB104" s="6"/>
      <c r="PPC104" s="6"/>
      <c r="PPD104" s="6"/>
      <c r="PPE104" s="6"/>
      <c r="PPF104" s="6"/>
      <c r="PPG104" s="6"/>
      <c r="PPH104" s="6"/>
      <c r="PPI104" s="6"/>
      <c r="PPJ104" s="6"/>
      <c r="PPK104" s="6"/>
      <c r="PPL104" s="6"/>
      <c r="PPM104" s="6"/>
      <c r="PPN104" s="6"/>
      <c r="PPO104" s="6"/>
      <c r="PPP104" s="6"/>
      <c r="PPQ104" s="6"/>
      <c r="PPR104" s="6"/>
      <c r="PPS104" s="6"/>
      <c r="PPT104" s="6"/>
      <c r="PPU104" s="6"/>
      <c r="PQB104" s="6"/>
      <c r="PQC104" s="6"/>
      <c r="PQD104" s="6"/>
      <c r="PQE104" s="6"/>
      <c r="PQF104" s="6"/>
      <c r="PQG104" s="6"/>
      <c r="PQH104" s="6"/>
      <c r="PQI104" s="6"/>
      <c r="PQJ104" s="6"/>
      <c r="PQK104" s="6"/>
      <c r="PQL104" s="6"/>
      <c r="PQM104" s="6"/>
      <c r="PQN104" s="6"/>
      <c r="PQO104" s="6"/>
      <c r="PQP104" s="6"/>
      <c r="PQQ104" s="6"/>
      <c r="PQR104" s="6"/>
      <c r="PQS104" s="6"/>
      <c r="PQT104" s="6"/>
      <c r="PQU104" s="6"/>
      <c r="PQV104" s="6"/>
      <c r="PQW104" s="6"/>
      <c r="PQX104" s="6"/>
      <c r="PQY104" s="6"/>
      <c r="PQZ104" s="6"/>
      <c r="PRA104" s="6"/>
      <c r="PRB104" s="6"/>
      <c r="PRC104" s="6"/>
      <c r="PRD104" s="6"/>
      <c r="PRE104" s="6"/>
      <c r="PRF104" s="6"/>
      <c r="PRG104" s="6"/>
      <c r="PRH104" s="6"/>
      <c r="PRI104" s="6"/>
      <c r="PRJ104" s="6"/>
      <c r="PRK104" s="6"/>
      <c r="PRL104" s="6"/>
      <c r="PRM104" s="6"/>
      <c r="PRN104" s="6"/>
      <c r="PRO104" s="6"/>
      <c r="PRP104" s="6"/>
      <c r="PRQ104" s="6"/>
      <c r="PRR104" s="6"/>
      <c r="PRS104" s="6"/>
      <c r="PRT104" s="6"/>
      <c r="PRU104" s="6"/>
      <c r="PRV104" s="6"/>
      <c r="PRW104" s="6"/>
      <c r="PRX104" s="6"/>
      <c r="PRY104" s="6"/>
      <c r="PRZ104" s="6"/>
      <c r="PSA104" s="6"/>
      <c r="PSB104" s="6"/>
      <c r="PSC104" s="6"/>
      <c r="PSD104" s="6"/>
      <c r="PSE104" s="6"/>
      <c r="PSF104" s="6"/>
      <c r="PSG104" s="6"/>
      <c r="PSH104" s="6"/>
      <c r="PSI104" s="6"/>
      <c r="PSJ104" s="6"/>
      <c r="PSK104" s="6"/>
      <c r="PSL104" s="6"/>
      <c r="PSM104" s="6"/>
      <c r="PSN104" s="6"/>
      <c r="PSO104" s="6"/>
      <c r="PSP104" s="6"/>
      <c r="PSQ104" s="6"/>
      <c r="PSR104" s="6"/>
      <c r="PSS104" s="6"/>
      <c r="PST104" s="6"/>
      <c r="PSU104" s="6"/>
      <c r="PSV104" s="6"/>
      <c r="PSW104" s="6"/>
      <c r="PSX104" s="6"/>
      <c r="PSY104" s="6"/>
      <c r="PSZ104" s="6"/>
      <c r="PTA104" s="6"/>
      <c r="PTB104" s="6"/>
      <c r="PTC104" s="6"/>
      <c r="PTD104" s="6"/>
      <c r="PTE104" s="6"/>
      <c r="PTF104" s="6"/>
      <c r="PTG104" s="6"/>
      <c r="PTH104" s="6"/>
      <c r="PTI104" s="6"/>
      <c r="PTJ104" s="6"/>
      <c r="PTK104" s="6"/>
      <c r="PTL104" s="6"/>
      <c r="PTM104" s="6"/>
      <c r="PTN104" s="6"/>
      <c r="PTO104" s="6"/>
      <c r="PTP104" s="6"/>
      <c r="PTQ104" s="6"/>
      <c r="PTR104" s="6"/>
      <c r="PTS104" s="6"/>
      <c r="PTT104" s="6"/>
      <c r="PTU104" s="6"/>
      <c r="PTV104" s="6"/>
      <c r="PTW104" s="6"/>
      <c r="PTX104" s="6"/>
      <c r="PTY104" s="6"/>
      <c r="PTZ104" s="6"/>
      <c r="PUA104" s="6"/>
      <c r="PUB104" s="6"/>
      <c r="PUC104" s="6"/>
      <c r="PUD104" s="6"/>
      <c r="PUE104" s="6"/>
      <c r="PUF104" s="6"/>
      <c r="PUG104" s="6"/>
      <c r="PUH104" s="6"/>
      <c r="PUI104" s="6"/>
      <c r="PUJ104" s="6"/>
      <c r="PUK104" s="6"/>
      <c r="PUL104" s="6"/>
      <c r="PUM104" s="6"/>
      <c r="PUN104" s="6"/>
      <c r="PUO104" s="6"/>
      <c r="PUP104" s="6"/>
      <c r="PUQ104" s="6"/>
      <c r="PUR104" s="6"/>
      <c r="PUS104" s="6"/>
      <c r="PUT104" s="6"/>
      <c r="PUU104" s="6"/>
      <c r="PUV104" s="6"/>
      <c r="PUW104" s="6"/>
      <c r="PUX104" s="6"/>
      <c r="PUY104" s="6"/>
      <c r="PUZ104" s="6"/>
      <c r="PVA104" s="6"/>
      <c r="PVB104" s="6"/>
      <c r="PVC104" s="6"/>
      <c r="PVD104" s="6"/>
      <c r="PVE104" s="6"/>
      <c r="PVF104" s="6"/>
      <c r="PVG104" s="6"/>
      <c r="PVH104" s="6"/>
      <c r="PVI104" s="6"/>
      <c r="PVJ104" s="6"/>
      <c r="PVK104" s="6"/>
      <c r="PVL104" s="6"/>
      <c r="PVM104" s="6"/>
      <c r="PVN104" s="6"/>
      <c r="PVO104" s="6"/>
      <c r="PVP104" s="6"/>
      <c r="PVQ104" s="6"/>
      <c r="PVR104" s="6"/>
      <c r="PVS104" s="6"/>
      <c r="PVT104" s="6"/>
      <c r="PVU104" s="6"/>
      <c r="PVV104" s="6"/>
      <c r="PVW104" s="6"/>
      <c r="PVX104" s="6"/>
      <c r="PVY104" s="6"/>
      <c r="PVZ104" s="6"/>
      <c r="PWA104" s="6"/>
      <c r="PWB104" s="6"/>
      <c r="PWC104" s="6"/>
      <c r="PWD104" s="6"/>
      <c r="PWE104" s="6"/>
      <c r="PWF104" s="6"/>
      <c r="PWG104" s="6"/>
      <c r="PWH104" s="6"/>
      <c r="PWI104" s="6"/>
      <c r="PWJ104" s="6"/>
      <c r="PWK104" s="6"/>
      <c r="PWL104" s="6"/>
      <c r="PWM104" s="6"/>
      <c r="PWN104" s="6"/>
      <c r="PWO104" s="6"/>
      <c r="PWP104" s="6"/>
      <c r="PWQ104" s="6"/>
      <c r="PWR104" s="6"/>
      <c r="PWS104" s="6"/>
      <c r="PWT104" s="6"/>
      <c r="PWU104" s="6"/>
      <c r="PWV104" s="6"/>
      <c r="PWW104" s="6"/>
      <c r="PWX104" s="6"/>
      <c r="PWY104" s="6"/>
      <c r="PWZ104" s="6"/>
      <c r="PXA104" s="6"/>
      <c r="PXB104" s="6"/>
      <c r="PXC104" s="6"/>
      <c r="PXD104" s="6"/>
      <c r="PXE104" s="6"/>
      <c r="PXF104" s="6"/>
      <c r="PXG104" s="6"/>
      <c r="PXH104" s="6"/>
      <c r="PXI104" s="6"/>
      <c r="PXJ104" s="6"/>
      <c r="PXK104" s="6"/>
      <c r="PXL104" s="6"/>
      <c r="PXM104" s="6"/>
      <c r="PXN104" s="6"/>
      <c r="PXO104" s="6"/>
      <c r="PXP104" s="6"/>
      <c r="PXQ104" s="6"/>
      <c r="PXR104" s="6"/>
      <c r="PXS104" s="6"/>
      <c r="PXT104" s="6"/>
      <c r="PXU104" s="6"/>
      <c r="PXV104" s="6"/>
      <c r="PXW104" s="6"/>
      <c r="PXX104" s="6"/>
      <c r="PXY104" s="6"/>
      <c r="PXZ104" s="6"/>
      <c r="PYA104" s="6"/>
      <c r="PYB104" s="6"/>
      <c r="PYC104" s="6"/>
      <c r="PYD104" s="6"/>
      <c r="PYE104" s="6"/>
      <c r="PYF104" s="6"/>
      <c r="PYG104" s="6"/>
      <c r="PYH104" s="6"/>
      <c r="PYI104" s="6"/>
      <c r="PYJ104" s="6"/>
      <c r="PYK104" s="6"/>
      <c r="PYL104" s="6"/>
      <c r="PYM104" s="6"/>
      <c r="PYN104" s="6"/>
      <c r="PYO104" s="6"/>
      <c r="PYP104" s="6"/>
      <c r="PYQ104" s="6"/>
      <c r="PYR104" s="6"/>
      <c r="PYS104" s="6"/>
      <c r="PYT104" s="6"/>
      <c r="PYU104" s="6"/>
      <c r="PYV104" s="6"/>
      <c r="PYW104" s="6"/>
      <c r="PYX104" s="6"/>
      <c r="PYY104" s="6"/>
      <c r="PYZ104" s="6"/>
      <c r="PZA104" s="6"/>
      <c r="PZB104" s="6"/>
      <c r="PZC104" s="6"/>
      <c r="PZD104" s="6"/>
      <c r="PZE104" s="6"/>
      <c r="PZF104" s="6"/>
      <c r="PZG104" s="6"/>
      <c r="PZH104" s="6"/>
      <c r="PZI104" s="6"/>
      <c r="PZJ104" s="6"/>
      <c r="PZK104" s="6"/>
      <c r="PZL104" s="6"/>
      <c r="PZM104" s="6"/>
      <c r="PZN104" s="6"/>
      <c r="PZO104" s="6"/>
      <c r="PZP104" s="6"/>
      <c r="PZQ104" s="6"/>
      <c r="PZX104" s="6"/>
      <c r="PZY104" s="6"/>
      <c r="PZZ104" s="6"/>
      <c r="QAA104" s="6"/>
      <c r="QAB104" s="6"/>
      <c r="QAC104" s="6"/>
      <c r="QAD104" s="6"/>
      <c r="QAE104" s="6"/>
      <c r="QAF104" s="6"/>
      <c r="QAG104" s="6"/>
      <c r="QAH104" s="6"/>
      <c r="QAI104" s="6"/>
      <c r="QAJ104" s="6"/>
      <c r="QAK104" s="6"/>
      <c r="QAL104" s="6"/>
      <c r="QAM104" s="6"/>
      <c r="QAN104" s="6"/>
      <c r="QAO104" s="6"/>
      <c r="QAP104" s="6"/>
      <c r="QAQ104" s="6"/>
      <c r="QAR104" s="6"/>
      <c r="QAS104" s="6"/>
      <c r="QAT104" s="6"/>
      <c r="QAU104" s="6"/>
      <c r="QAV104" s="6"/>
      <c r="QAW104" s="6"/>
      <c r="QAX104" s="6"/>
      <c r="QAY104" s="6"/>
      <c r="QAZ104" s="6"/>
      <c r="QBA104" s="6"/>
      <c r="QBB104" s="6"/>
      <c r="QBC104" s="6"/>
      <c r="QBD104" s="6"/>
      <c r="QBE104" s="6"/>
      <c r="QBF104" s="6"/>
      <c r="QBG104" s="6"/>
      <c r="QBH104" s="6"/>
      <c r="QBI104" s="6"/>
      <c r="QBJ104" s="6"/>
      <c r="QBK104" s="6"/>
      <c r="QBL104" s="6"/>
      <c r="QBM104" s="6"/>
      <c r="QBN104" s="6"/>
      <c r="QBO104" s="6"/>
      <c r="QBP104" s="6"/>
      <c r="QBQ104" s="6"/>
      <c r="QBR104" s="6"/>
      <c r="QBS104" s="6"/>
      <c r="QBT104" s="6"/>
      <c r="QBU104" s="6"/>
      <c r="QBV104" s="6"/>
      <c r="QBW104" s="6"/>
      <c r="QBX104" s="6"/>
      <c r="QBY104" s="6"/>
      <c r="QBZ104" s="6"/>
      <c r="QCA104" s="6"/>
      <c r="QCB104" s="6"/>
      <c r="QCC104" s="6"/>
      <c r="QCD104" s="6"/>
      <c r="QCE104" s="6"/>
      <c r="QCF104" s="6"/>
      <c r="QCG104" s="6"/>
      <c r="QCH104" s="6"/>
      <c r="QCI104" s="6"/>
      <c r="QCJ104" s="6"/>
      <c r="QCK104" s="6"/>
      <c r="QCL104" s="6"/>
      <c r="QCM104" s="6"/>
      <c r="QCN104" s="6"/>
      <c r="QCO104" s="6"/>
      <c r="QCP104" s="6"/>
      <c r="QCQ104" s="6"/>
      <c r="QCR104" s="6"/>
      <c r="QCS104" s="6"/>
      <c r="QCT104" s="6"/>
      <c r="QCU104" s="6"/>
      <c r="QCV104" s="6"/>
      <c r="QCW104" s="6"/>
      <c r="QCX104" s="6"/>
      <c r="QCY104" s="6"/>
      <c r="QCZ104" s="6"/>
      <c r="QDA104" s="6"/>
      <c r="QDB104" s="6"/>
      <c r="QDC104" s="6"/>
      <c r="QDD104" s="6"/>
      <c r="QDE104" s="6"/>
      <c r="QDF104" s="6"/>
      <c r="QDG104" s="6"/>
      <c r="QDH104" s="6"/>
      <c r="QDI104" s="6"/>
      <c r="QDJ104" s="6"/>
      <c r="QDK104" s="6"/>
      <c r="QDL104" s="6"/>
      <c r="QDM104" s="6"/>
      <c r="QDN104" s="6"/>
      <c r="QDO104" s="6"/>
      <c r="QDP104" s="6"/>
      <c r="QDQ104" s="6"/>
      <c r="QDR104" s="6"/>
      <c r="QDS104" s="6"/>
      <c r="QDT104" s="6"/>
      <c r="QDU104" s="6"/>
      <c r="QDV104" s="6"/>
      <c r="QDW104" s="6"/>
      <c r="QDX104" s="6"/>
      <c r="QDY104" s="6"/>
      <c r="QDZ104" s="6"/>
      <c r="QEA104" s="6"/>
      <c r="QEB104" s="6"/>
      <c r="QEC104" s="6"/>
      <c r="QED104" s="6"/>
      <c r="QEE104" s="6"/>
      <c r="QEF104" s="6"/>
      <c r="QEG104" s="6"/>
      <c r="QEH104" s="6"/>
      <c r="QEI104" s="6"/>
      <c r="QEJ104" s="6"/>
      <c r="QEK104" s="6"/>
      <c r="QEL104" s="6"/>
      <c r="QEM104" s="6"/>
      <c r="QEN104" s="6"/>
      <c r="QEO104" s="6"/>
      <c r="QEP104" s="6"/>
      <c r="QEQ104" s="6"/>
      <c r="QER104" s="6"/>
      <c r="QES104" s="6"/>
      <c r="QET104" s="6"/>
      <c r="QEU104" s="6"/>
      <c r="QEV104" s="6"/>
      <c r="QEW104" s="6"/>
      <c r="QEX104" s="6"/>
      <c r="QEY104" s="6"/>
      <c r="QEZ104" s="6"/>
      <c r="QFA104" s="6"/>
      <c r="QFB104" s="6"/>
      <c r="QFC104" s="6"/>
      <c r="QFD104" s="6"/>
      <c r="QFE104" s="6"/>
      <c r="QFF104" s="6"/>
      <c r="QFG104" s="6"/>
      <c r="QFH104" s="6"/>
      <c r="QFI104" s="6"/>
      <c r="QFJ104" s="6"/>
      <c r="QFK104" s="6"/>
      <c r="QFL104" s="6"/>
      <c r="QFM104" s="6"/>
      <c r="QFN104" s="6"/>
      <c r="QFO104" s="6"/>
      <c r="QFP104" s="6"/>
      <c r="QFQ104" s="6"/>
      <c r="QFR104" s="6"/>
      <c r="QFS104" s="6"/>
      <c r="QFT104" s="6"/>
      <c r="QFU104" s="6"/>
      <c r="QFV104" s="6"/>
      <c r="QFW104" s="6"/>
      <c r="QFX104" s="6"/>
      <c r="QFY104" s="6"/>
      <c r="QFZ104" s="6"/>
      <c r="QGA104" s="6"/>
      <c r="QGB104" s="6"/>
      <c r="QGC104" s="6"/>
      <c r="QGD104" s="6"/>
      <c r="QGE104" s="6"/>
      <c r="QGF104" s="6"/>
      <c r="QGG104" s="6"/>
      <c r="QGH104" s="6"/>
      <c r="QGI104" s="6"/>
      <c r="QGJ104" s="6"/>
      <c r="QGK104" s="6"/>
      <c r="QGL104" s="6"/>
      <c r="QGM104" s="6"/>
      <c r="QGN104" s="6"/>
      <c r="QGO104" s="6"/>
      <c r="QGP104" s="6"/>
      <c r="QGQ104" s="6"/>
      <c r="QGR104" s="6"/>
      <c r="QGS104" s="6"/>
      <c r="QGT104" s="6"/>
      <c r="QGU104" s="6"/>
      <c r="QGV104" s="6"/>
      <c r="QGW104" s="6"/>
      <c r="QGX104" s="6"/>
      <c r="QGY104" s="6"/>
      <c r="QGZ104" s="6"/>
      <c r="QHA104" s="6"/>
      <c r="QHB104" s="6"/>
      <c r="QHC104" s="6"/>
      <c r="QHD104" s="6"/>
      <c r="QHE104" s="6"/>
      <c r="QHF104" s="6"/>
      <c r="QHG104" s="6"/>
      <c r="QHH104" s="6"/>
      <c r="QHI104" s="6"/>
      <c r="QHJ104" s="6"/>
      <c r="QHK104" s="6"/>
      <c r="QHL104" s="6"/>
      <c r="QHM104" s="6"/>
      <c r="QHN104" s="6"/>
      <c r="QHO104" s="6"/>
      <c r="QHP104" s="6"/>
      <c r="QHQ104" s="6"/>
      <c r="QHR104" s="6"/>
      <c r="QHS104" s="6"/>
      <c r="QHT104" s="6"/>
      <c r="QHU104" s="6"/>
      <c r="QHV104" s="6"/>
      <c r="QHW104" s="6"/>
      <c r="QHX104" s="6"/>
      <c r="QHY104" s="6"/>
      <c r="QHZ104" s="6"/>
      <c r="QIA104" s="6"/>
      <c r="QIB104" s="6"/>
      <c r="QIC104" s="6"/>
      <c r="QID104" s="6"/>
      <c r="QIE104" s="6"/>
      <c r="QIF104" s="6"/>
      <c r="QIG104" s="6"/>
      <c r="QIH104" s="6"/>
      <c r="QII104" s="6"/>
      <c r="QIJ104" s="6"/>
      <c r="QIK104" s="6"/>
      <c r="QIL104" s="6"/>
      <c r="QIM104" s="6"/>
      <c r="QIN104" s="6"/>
      <c r="QIO104" s="6"/>
      <c r="QIP104" s="6"/>
      <c r="QIQ104" s="6"/>
      <c r="QIR104" s="6"/>
      <c r="QIS104" s="6"/>
      <c r="QIT104" s="6"/>
      <c r="QIU104" s="6"/>
      <c r="QIV104" s="6"/>
      <c r="QIW104" s="6"/>
      <c r="QIX104" s="6"/>
      <c r="QIY104" s="6"/>
      <c r="QIZ104" s="6"/>
      <c r="QJA104" s="6"/>
      <c r="QJB104" s="6"/>
      <c r="QJC104" s="6"/>
      <c r="QJD104" s="6"/>
      <c r="QJE104" s="6"/>
      <c r="QJF104" s="6"/>
      <c r="QJG104" s="6"/>
      <c r="QJH104" s="6"/>
      <c r="QJI104" s="6"/>
      <c r="QJJ104" s="6"/>
      <c r="QJK104" s="6"/>
      <c r="QJL104" s="6"/>
      <c r="QJM104" s="6"/>
      <c r="QJT104" s="6"/>
      <c r="QJU104" s="6"/>
      <c r="QJV104" s="6"/>
      <c r="QJW104" s="6"/>
      <c r="QJX104" s="6"/>
      <c r="QJY104" s="6"/>
      <c r="QJZ104" s="6"/>
      <c r="QKA104" s="6"/>
      <c r="QKB104" s="6"/>
      <c r="QKC104" s="6"/>
      <c r="QKD104" s="6"/>
      <c r="QKE104" s="6"/>
      <c r="QKF104" s="6"/>
      <c r="QKG104" s="6"/>
      <c r="QKH104" s="6"/>
      <c r="QKI104" s="6"/>
      <c r="QKJ104" s="6"/>
      <c r="QKK104" s="6"/>
      <c r="QKL104" s="6"/>
      <c r="QKM104" s="6"/>
      <c r="QKN104" s="6"/>
      <c r="QKO104" s="6"/>
      <c r="QKP104" s="6"/>
      <c r="QKQ104" s="6"/>
      <c r="QKR104" s="6"/>
      <c r="QKS104" s="6"/>
      <c r="QKT104" s="6"/>
      <c r="QKU104" s="6"/>
      <c r="QKV104" s="6"/>
      <c r="QKW104" s="6"/>
      <c r="QKX104" s="6"/>
      <c r="QKY104" s="6"/>
      <c r="QKZ104" s="6"/>
      <c r="QLA104" s="6"/>
      <c r="QLB104" s="6"/>
      <c r="QLC104" s="6"/>
      <c r="QLD104" s="6"/>
      <c r="QLE104" s="6"/>
      <c r="QLF104" s="6"/>
      <c r="QLG104" s="6"/>
      <c r="QLH104" s="6"/>
      <c r="QLI104" s="6"/>
      <c r="QLJ104" s="6"/>
      <c r="QLK104" s="6"/>
      <c r="QLL104" s="6"/>
      <c r="QLM104" s="6"/>
      <c r="QLN104" s="6"/>
      <c r="QLO104" s="6"/>
      <c r="QLP104" s="6"/>
      <c r="QLQ104" s="6"/>
      <c r="QLR104" s="6"/>
      <c r="QLS104" s="6"/>
      <c r="QLT104" s="6"/>
      <c r="QLU104" s="6"/>
      <c r="QLV104" s="6"/>
      <c r="QLW104" s="6"/>
      <c r="QLX104" s="6"/>
      <c r="QLY104" s="6"/>
      <c r="QLZ104" s="6"/>
      <c r="QMA104" s="6"/>
      <c r="QMB104" s="6"/>
      <c r="QMC104" s="6"/>
      <c r="QMD104" s="6"/>
      <c r="QME104" s="6"/>
      <c r="QMF104" s="6"/>
      <c r="QMG104" s="6"/>
      <c r="QMH104" s="6"/>
      <c r="QMI104" s="6"/>
      <c r="QMJ104" s="6"/>
      <c r="QMK104" s="6"/>
      <c r="QML104" s="6"/>
      <c r="QMM104" s="6"/>
      <c r="QMN104" s="6"/>
      <c r="QMO104" s="6"/>
      <c r="QMP104" s="6"/>
      <c r="QMQ104" s="6"/>
      <c r="QMR104" s="6"/>
      <c r="QMS104" s="6"/>
      <c r="QMT104" s="6"/>
      <c r="QMU104" s="6"/>
      <c r="QMV104" s="6"/>
      <c r="QMW104" s="6"/>
      <c r="QMX104" s="6"/>
      <c r="QMY104" s="6"/>
      <c r="QMZ104" s="6"/>
      <c r="QNA104" s="6"/>
      <c r="QNB104" s="6"/>
      <c r="QNC104" s="6"/>
      <c r="QND104" s="6"/>
      <c r="QNE104" s="6"/>
      <c r="QNF104" s="6"/>
      <c r="QNG104" s="6"/>
      <c r="QNH104" s="6"/>
      <c r="QNI104" s="6"/>
      <c r="QNJ104" s="6"/>
      <c r="QNK104" s="6"/>
      <c r="QNL104" s="6"/>
      <c r="QNM104" s="6"/>
      <c r="QNN104" s="6"/>
      <c r="QNO104" s="6"/>
      <c r="QNP104" s="6"/>
      <c r="QNQ104" s="6"/>
      <c r="QNR104" s="6"/>
      <c r="QNS104" s="6"/>
      <c r="QNT104" s="6"/>
      <c r="QNU104" s="6"/>
      <c r="QNV104" s="6"/>
      <c r="QNW104" s="6"/>
      <c r="QNX104" s="6"/>
      <c r="QNY104" s="6"/>
      <c r="QNZ104" s="6"/>
      <c r="QOA104" s="6"/>
      <c r="QOB104" s="6"/>
      <c r="QOC104" s="6"/>
      <c r="QOD104" s="6"/>
      <c r="QOE104" s="6"/>
      <c r="QOF104" s="6"/>
      <c r="QOG104" s="6"/>
      <c r="QOH104" s="6"/>
      <c r="QOI104" s="6"/>
      <c r="QOJ104" s="6"/>
      <c r="QOK104" s="6"/>
      <c r="QOL104" s="6"/>
      <c r="QOM104" s="6"/>
      <c r="QON104" s="6"/>
      <c r="QOO104" s="6"/>
      <c r="QOP104" s="6"/>
      <c r="QOQ104" s="6"/>
      <c r="QOR104" s="6"/>
      <c r="QOS104" s="6"/>
      <c r="QOT104" s="6"/>
      <c r="QOU104" s="6"/>
      <c r="QOV104" s="6"/>
      <c r="QOW104" s="6"/>
      <c r="QOX104" s="6"/>
      <c r="QOY104" s="6"/>
      <c r="QOZ104" s="6"/>
      <c r="QPA104" s="6"/>
      <c r="QPB104" s="6"/>
      <c r="QPC104" s="6"/>
      <c r="QPD104" s="6"/>
      <c r="QPE104" s="6"/>
      <c r="QPF104" s="6"/>
      <c r="QPG104" s="6"/>
      <c r="QPH104" s="6"/>
      <c r="QPI104" s="6"/>
      <c r="QPJ104" s="6"/>
      <c r="QPK104" s="6"/>
      <c r="QPL104" s="6"/>
      <c r="QPM104" s="6"/>
      <c r="QPN104" s="6"/>
      <c r="QPO104" s="6"/>
      <c r="QPP104" s="6"/>
      <c r="QPQ104" s="6"/>
      <c r="QPR104" s="6"/>
      <c r="QPS104" s="6"/>
      <c r="QPT104" s="6"/>
      <c r="QPU104" s="6"/>
      <c r="QPV104" s="6"/>
      <c r="QPW104" s="6"/>
      <c r="QPX104" s="6"/>
      <c r="QPY104" s="6"/>
      <c r="QPZ104" s="6"/>
      <c r="QQA104" s="6"/>
      <c r="QQB104" s="6"/>
      <c r="QQC104" s="6"/>
      <c r="QQD104" s="6"/>
      <c r="QQE104" s="6"/>
      <c r="QQF104" s="6"/>
      <c r="QQG104" s="6"/>
      <c r="QQH104" s="6"/>
      <c r="QQI104" s="6"/>
      <c r="QQJ104" s="6"/>
      <c r="QQK104" s="6"/>
      <c r="QQL104" s="6"/>
      <c r="QQM104" s="6"/>
      <c r="QQN104" s="6"/>
      <c r="QQO104" s="6"/>
      <c r="QQP104" s="6"/>
      <c r="QQQ104" s="6"/>
      <c r="QQR104" s="6"/>
      <c r="QQS104" s="6"/>
      <c r="QQT104" s="6"/>
      <c r="QQU104" s="6"/>
      <c r="QQV104" s="6"/>
      <c r="QQW104" s="6"/>
      <c r="QQX104" s="6"/>
      <c r="QQY104" s="6"/>
      <c r="QQZ104" s="6"/>
      <c r="QRA104" s="6"/>
      <c r="QRB104" s="6"/>
      <c r="QRC104" s="6"/>
      <c r="QRD104" s="6"/>
      <c r="QRE104" s="6"/>
      <c r="QRF104" s="6"/>
      <c r="QRG104" s="6"/>
      <c r="QRH104" s="6"/>
      <c r="QRI104" s="6"/>
      <c r="QRJ104" s="6"/>
      <c r="QRK104" s="6"/>
      <c r="QRL104" s="6"/>
      <c r="QRM104" s="6"/>
      <c r="QRN104" s="6"/>
      <c r="QRO104" s="6"/>
      <c r="QRP104" s="6"/>
      <c r="QRQ104" s="6"/>
      <c r="QRR104" s="6"/>
      <c r="QRS104" s="6"/>
      <c r="QRT104" s="6"/>
      <c r="QRU104" s="6"/>
      <c r="QRV104" s="6"/>
      <c r="QRW104" s="6"/>
      <c r="QRX104" s="6"/>
      <c r="QRY104" s="6"/>
      <c r="QRZ104" s="6"/>
      <c r="QSA104" s="6"/>
      <c r="QSB104" s="6"/>
      <c r="QSC104" s="6"/>
      <c r="QSD104" s="6"/>
      <c r="QSE104" s="6"/>
      <c r="QSF104" s="6"/>
      <c r="QSG104" s="6"/>
      <c r="QSH104" s="6"/>
      <c r="QSI104" s="6"/>
      <c r="QSJ104" s="6"/>
      <c r="QSK104" s="6"/>
      <c r="QSL104" s="6"/>
      <c r="QSM104" s="6"/>
      <c r="QSN104" s="6"/>
      <c r="QSO104" s="6"/>
      <c r="QSP104" s="6"/>
      <c r="QSQ104" s="6"/>
      <c r="QSR104" s="6"/>
      <c r="QSS104" s="6"/>
      <c r="QST104" s="6"/>
      <c r="QSU104" s="6"/>
      <c r="QSV104" s="6"/>
      <c r="QSW104" s="6"/>
      <c r="QSX104" s="6"/>
      <c r="QSY104" s="6"/>
      <c r="QSZ104" s="6"/>
      <c r="QTA104" s="6"/>
      <c r="QTB104" s="6"/>
      <c r="QTC104" s="6"/>
      <c r="QTD104" s="6"/>
      <c r="QTE104" s="6"/>
      <c r="QTF104" s="6"/>
      <c r="QTG104" s="6"/>
      <c r="QTH104" s="6"/>
      <c r="QTI104" s="6"/>
      <c r="QTP104" s="6"/>
      <c r="QTQ104" s="6"/>
      <c r="QTR104" s="6"/>
      <c r="QTS104" s="6"/>
      <c r="QTT104" s="6"/>
      <c r="QTU104" s="6"/>
      <c r="QTV104" s="6"/>
      <c r="QTW104" s="6"/>
      <c r="QTX104" s="6"/>
      <c r="QTY104" s="6"/>
      <c r="QTZ104" s="6"/>
      <c r="QUA104" s="6"/>
      <c r="QUB104" s="6"/>
      <c r="QUC104" s="6"/>
      <c r="QUD104" s="6"/>
      <c r="QUE104" s="6"/>
      <c r="QUF104" s="6"/>
      <c r="QUG104" s="6"/>
      <c r="QUH104" s="6"/>
      <c r="QUI104" s="6"/>
      <c r="QUJ104" s="6"/>
      <c r="QUK104" s="6"/>
      <c r="QUL104" s="6"/>
      <c r="QUM104" s="6"/>
      <c r="QUN104" s="6"/>
      <c r="QUO104" s="6"/>
      <c r="QUP104" s="6"/>
      <c r="QUQ104" s="6"/>
      <c r="QUR104" s="6"/>
      <c r="QUS104" s="6"/>
      <c r="QUT104" s="6"/>
      <c r="QUU104" s="6"/>
      <c r="QUV104" s="6"/>
      <c r="QUW104" s="6"/>
      <c r="QUX104" s="6"/>
      <c r="QUY104" s="6"/>
      <c r="QUZ104" s="6"/>
      <c r="QVA104" s="6"/>
      <c r="QVB104" s="6"/>
      <c r="QVC104" s="6"/>
      <c r="QVD104" s="6"/>
      <c r="QVE104" s="6"/>
      <c r="QVF104" s="6"/>
      <c r="QVG104" s="6"/>
      <c r="QVH104" s="6"/>
      <c r="QVI104" s="6"/>
      <c r="QVJ104" s="6"/>
      <c r="QVK104" s="6"/>
      <c r="QVL104" s="6"/>
      <c r="QVM104" s="6"/>
      <c r="QVN104" s="6"/>
      <c r="QVO104" s="6"/>
      <c r="QVP104" s="6"/>
      <c r="QVQ104" s="6"/>
      <c r="QVR104" s="6"/>
      <c r="QVS104" s="6"/>
      <c r="QVT104" s="6"/>
      <c r="QVU104" s="6"/>
      <c r="QVV104" s="6"/>
      <c r="QVW104" s="6"/>
      <c r="QVX104" s="6"/>
      <c r="QVY104" s="6"/>
      <c r="QVZ104" s="6"/>
      <c r="QWA104" s="6"/>
      <c r="QWB104" s="6"/>
      <c r="QWC104" s="6"/>
      <c r="QWD104" s="6"/>
      <c r="QWE104" s="6"/>
      <c r="QWF104" s="6"/>
      <c r="QWG104" s="6"/>
      <c r="QWH104" s="6"/>
      <c r="QWI104" s="6"/>
      <c r="QWJ104" s="6"/>
      <c r="QWK104" s="6"/>
      <c r="QWL104" s="6"/>
      <c r="QWM104" s="6"/>
      <c r="QWN104" s="6"/>
      <c r="QWO104" s="6"/>
      <c r="QWP104" s="6"/>
      <c r="QWQ104" s="6"/>
      <c r="QWR104" s="6"/>
      <c r="QWS104" s="6"/>
      <c r="QWT104" s="6"/>
      <c r="QWU104" s="6"/>
      <c r="QWV104" s="6"/>
      <c r="QWW104" s="6"/>
      <c r="QWX104" s="6"/>
      <c r="QWY104" s="6"/>
      <c r="QWZ104" s="6"/>
      <c r="QXA104" s="6"/>
      <c r="QXB104" s="6"/>
      <c r="QXC104" s="6"/>
      <c r="QXD104" s="6"/>
      <c r="QXE104" s="6"/>
      <c r="QXF104" s="6"/>
      <c r="QXG104" s="6"/>
      <c r="QXH104" s="6"/>
      <c r="QXI104" s="6"/>
      <c r="QXJ104" s="6"/>
      <c r="QXK104" s="6"/>
      <c r="QXL104" s="6"/>
      <c r="QXM104" s="6"/>
      <c r="QXN104" s="6"/>
      <c r="QXO104" s="6"/>
      <c r="QXP104" s="6"/>
      <c r="QXQ104" s="6"/>
      <c r="QXR104" s="6"/>
      <c r="QXS104" s="6"/>
      <c r="QXT104" s="6"/>
      <c r="QXU104" s="6"/>
      <c r="QXV104" s="6"/>
      <c r="QXW104" s="6"/>
      <c r="QXX104" s="6"/>
      <c r="QXY104" s="6"/>
      <c r="QXZ104" s="6"/>
      <c r="QYA104" s="6"/>
      <c r="QYB104" s="6"/>
      <c r="QYC104" s="6"/>
      <c r="QYD104" s="6"/>
      <c r="QYE104" s="6"/>
      <c r="QYF104" s="6"/>
      <c r="QYG104" s="6"/>
      <c r="QYH104" s="6"/>
      <c r="QYI104" s="6"/>
      <c r="QYJ104" s="6"/>
      <c r="QYK104" s="6"/>
      <c r="QYL104" s="6"/>
      <c r="QYM104" s="6"/>
      <c r="QYN104" s="6"/>
      <c r="QYO104" s="6"/>
      <c r="QYP104" s="6"/>
      <c r="QYQ104" s="6"/>
      <c r="QYR104" s="6"/>
      <c r="QYS104" s="6"/>
      <c r="QYT104" s="6"/>
      <c r="QYU104" s="6"/>
      <c r="QYV104" s="6"/>
      <c r="QYW104" s="6"/>
      <c r="QYX104" s="6"/>
      <c r="QYY104" s="6"/>
      <c r="QYZ104" s="6"/>
      <c r="QZA104" s="6"/>
      <c r="QZB104" s="6"/>
      <c r="QZC104" s="6"/>
      <c r="QZD104" s="6"/>
      <c r="QZE104" s="6"/>
      <c r="QZF104" s="6"/>
      <c r="QZG104" s="6"/>
      <c r="QZH104" s="6"/>
      <c r="QZI104" s="6"/>
      <c r="QZJ104" s="6"/>
      <c r="QZK104" s="6"/>
      <c r="QZL104" s="6"/>
      <c r="QZM104" s="6"/>
      <c r="QZN104" s="6"/>
      <c r="QZO104" s="6"/>
      <c r="QZP104" s="6"/>
      <c r="QZQ104" s="6"/>
      <c r="QZR104" s="6"/>
      <c r="QZS104" s="6"/>
      <c r="QZT104" s="6"/>
      <c r="QZU104" s="6"/>
      <c r="QZV104" s="6"/>
      <c r="QZW104" s="6"/>
      <c r="QZX104" s="6"/>
      <c r="QZY104" s="6"/>
      <c r="QZZ104" s="6"/>
      <c r="RAA104" s="6"/>
      <c r="RAB104" s="6"/>
      <c r="RAC104" s="6"/>
      <c r="RAD104" s="6"/>
      <c r="RAE104" s="6"/>
      <c r="RAF104" s="6"/>
      <c r="RAG104" s="6"/>
      <c r="RAH104" s="6"/>
      <c r="RAI104" s="6"/>
      <c r="RAJ104" s="6"/>
      <c r="RAK104" s="6"/>
      <c r="RAL104" s="6"/>
      <c r="RAM104" s="6"/>
      <c r="RAN104" s="6"/>
      <c r="RAO104" s="6"/>
      <c r="RAP104" s="6"/>
      <c r="RAQ104" s="6"/>
      <c r="RAR104" s="6"/>
      <c r="RAS104" s="6"/>
      <c r="RAT104" s="6"/>
      <c r="RAU104" s="6"/>
      <c r="RAV104" s="6"/>
      <c r="RAW104" s="6"/>
      <c r="RAX104" s="6"/>
      <c r="RAY104" s="6"/>
      <c r="RAZ104" s="6"/>
      <c r="RBA104" s="6"/>
      <c r="RBB104" s="6"/>
      <c r="RBC104" s="6"/>
      <c r="RBD104" s="6"/>
      <c r="RBE104" s="6"/>
      <c r="RBF104" s="6"/>
      <c r="RBG104" s="6"/>
      <c r="RBH104" s="6"/>
      <c r="RBI104" s="6"/>
      <c r="RBJ104" s="6"/>
      <c r="RBK104" s="6"/>
      <c r="RBL104" s="6"/>
      <c r="RBM104" s="6"/>
      <c r="RBN104" s="6"/>
      <c r="RBO104" s="6"/>
      <c r="RBP104" s="6"/>
      <c r="RBQ104" s="6"/>
      <c r="RBR104" s="6"/>
      <c r="RBS104" s="6"/>
      <c r="RBT104" s="6"/>
      <c r="RBU104" s="6"/>
      <c r="RBV104" s="6"/>
      <c r="RBW104" s="6"/>
      <c r="RBX104" s="6"/>
      <c r="RBY104" s="6"/>
      <c r="RBZ104" s="6"/>
      <c r="RCA104" s="6"/>
      <c r="RCB104" s="6"/>
      <c r="RCC104" s="6"/>
      <c r="RCD104" s="6"/>
      <c r="RCE104" s="6"/>
      <c r="RCF104" s="6"/>
      <c r="RCG104" s="6"/>
      <c r="RCH104" s="6"/>
      <c r="RCI104" s="6"/>
      <c r="RCJ104" s="6"/>
      <c r="RCK104" s="6"/>
      <c r="RCL104" s="6"/>
      <c r="RCM104" s="6"/>
      <c r="RCN104" s="6"/>
      <c r="RCO104" s="6"/>
      <c r="RCP104" s="6"/>
      <c r="RCQ104" s="6"/>
      <c r="RCR104" s="6"/>
      <c r="RCS104" s="6"/>
      <c r="RCT104" s="6"/>
      <c r="RCU104" s="6"/>
      <c r="RCV104" s="6"/>
      <c r="RCW104" s="6"/>
      <c r="RCX104" s="6"/>
      <c r="RCY104" s="6"/>
      <c r="RCZ104" s="6"/>
      <c r="RDA104" s="6"/>
      <c r="RDB104" s="6"/>
      <c r="RDC104" s="6"/>
      <c r="RDD104" s="6"/>
      <c r="RDE104" s="6"/>
      <c r="RDL104" s="6"/>
      <c r="RDM104" s="6"/>
      <c r="RDN104" s="6"/>
      <c r="RDO104" s="6"/>
      <c r="RDP104" s="6"/>
      <c r="RDQ104" s="6"/>
      <c r="RDR104" s="6"/>
      <c r="RDS104" s="6"/>
      <c r="RDT104" s="6"/>
      <c r="RDU104" s="6"/>
      <c r="RDV104" s="6"/>
      <c r="RDW104" s="6"/>
      <c r="RDX104" s="6"/>
      <c r="RDY104" s="6"/>
      <c r="RDZ104" s="6"/>
      <c r="REA104" s="6"/>
      <c r="REB104" s="6"/>
      <c r="REC104" s="6"/>
      <c r="RED104" s="6"/>
      <c r="REE104" s="6"/>
      <c r="REF104" s="6"/>
      <c r="REG104" s="6"/>
      <c r="REH104" s="6"/>
      <c r="REI104" s="6"/>
      <c r="REJ104" s="6"/>
      <c r="REK104" s="6"/>
      <c r="REL104" s="6"/>
      <c r="REM104" s="6"/>
      <c r="REN104" s="6"/>
      <c r="REO104" s="6"/>
      <c r="REP104" s="6"/>
      <c r="REQ104" s="6"/>
      <c r="RER104" s="6"/>
      <c r="RES104" s="6"/>
      <c r="RET104" s="6"/>
      <c r="REU104" s="6"/>
      <c r="REV104" s="6"/>
      <c r="REW104" s="6"/>
      <c r="REX104" s="6"/>
      <c r="REY104" s="6"/>
      <c r="REZ104" s="6"/>
      <c r="RFA104" s="6"/>
      <c r="RFB104" s="6"/>
      <c r="RFC104" s="6"/>
      <c r="RFD104" s="6"/>
      <c r="RFE104" s="6"/>
      <c r="RFF104" s="6"/>
      <c r="RFG104" s="6"/>
      <c r="RFH104" s="6"/>
      <c r="RFI104" s="6"/>
      <c r="RFJ104" s="6"/>
      <c r="RFK104" s="6"/>
      <c r="RFL104" s="6"/>
      <c r="RFM104" s="6"/>
      <c r="RFN104" s="6"/>
      <c r="RFO104" s="6"/>
      <c r="RFP104" s="6"/>
      <c r="RFQ104" s="6"/>
      <c r="RFR104" s="6"/>
      <c r="RFS104" s="6"/>
      <c r="RFT104" s="6"/>
      <c r="RFU104" s="6"/>
      <c r="RFV104" s="6"/>
      <c r="RFW104" s="6"/>
      <c r="RFX104" s="6"/>
      <c r="RFY104" s="6"/>
      <c r="RFZ104" s="6"/>
      <c r="RGA104" s="6"/>
      <c r="RGB104" s="6"/>
      <c r="RGC104" s="6"/>
      <c r="RGD104" s="6"/>
      <c r="RGE104" s="6"/>
      <c r="RGF104" s="6"/>
      <c r="RGG104" s="6"/>
      <c r="RGH104" s="6"/>
      <c r="RGI104" s="6"/>
      <c r="RGJ104" s="6"/>
      <c r="RGK104" s="6"/>
      <c r="RGL104" s="6"/>
      <c r="RGM104" s="6"/>
      <c r="RGN104" s="6"/>
      <c r="RGO104" s="6"/>
      <c r="RGP104" s="6"/>
      <c r="RGQ104" s="6"/>
      <c r="RGR104" s="6"/>
      <c r="RGS104" s="6"/>
      <c r="RGT104" s="6"/>
      <c r="RGU104" s="6"/>
      <c r="RGV104" s="6"/>
      <c r="RGW104" s="6"/>
      <c r="RGX104" s="6"/>
      <c r="RGY104" s="6"/>
      <c r="RGZ104" s="6"/>
      <c r="RHA104" s="6"/>
      <c r="RHB104" s="6"/>
      <c r="RHC104" s="6"/>
      <c r="RHD104" s="6"/>
      <c r="RHE104" s="6"/>
      <c r="RHF104" s="6"/>
      <c r="RHG104" s="6"/>
      <c r="RHH104" s="6"/>
      <c r="RHI104" s="6"/>
      <c r="RHJ104" s="6"/>
      <c r="RHK104" s="6"/>
      <c r="RHL104" s="6"/>
      <c r="RHM104" s="6"/>
      <c r="RHN104" s="6"/>
      <c r="RHO104" s="6"/>
      <c r="RHP104" s="6"/>
      <c r="RHQ104" s="6"/>
      <c r="RHR104" s="6"/>
      <c r="RHS104" s="6"/>
      <c r="RHT104" s="6"/>
      <c r="RHU104" s="6"/>
      <c r="RHV104" s="6"/>
      <c r="RHW104" s="6"/>
      <c r="RHX104" s="6"/>
      <c r="RHY104" s="6"/>
      <c r="RHZ104" s="6"/>
      <c r="RIA104" s="6"/>
      <c r="RIB104" s="6"/>
      <c r="RIC104" s="6"/>
      <c r="RID104" s="6"/>
      <c r="RIE104" s="6"/>
      <c r="RIF104" s="6"/>
      <c r="RIG104" s="6"/>
      <c r="RIH104" s="6"/>
      <c r="RII104" s="6"/>
      <c r="RIJ104" s="6"/>
      <c r="RIK104" s="6"/>
      <c r="RIL104" s="6"/>
      <c r="RIM104" s="6"/>
      <c r="RIN104" s="6"/>
      <c r="RIO104" s="6"/>
      <c r="RIP104" s="6"/>
      <c r="RIQ104" s="6"/>
      <c r="RIR104" s="6"/>
      <c r="RIS104" s="6"/>
      <c r="RIT104" s="6"/>
      <c r="RIU104" s="6"/>
      <c r="RIV104" s="6"/>
      <c r="RIW104" s="6"/>
      <c r="RIX104" s="6"/>
      <c r="RIY104" s="6"/>
      <c r="RIZ104" s="6"/>
      <c r="RJA104" s="6"/>
      <c r="RJB104" s="6"/>
      <c r="RJC104" s="6"/>
      <c r="RJD104" s="6"/>
      <c r="RJE104" s="6"/>
      <c r="RJF104" s="6"/>
      <c r="RJG104" s="6"/>
      <c r="RJH104" s="6"/>
      <c r="RJI104" s="6"/>
      <c r="RJJ104" s="6"/>
      <c r="RJK104" s="6"/>
      <c r="RJL104" s="6"/>
      <c r="RJM104" s="6"/>
      <c r="RJN104" s="6"/>
      <c r="RJO104" s="6"/>
      <c r="RJP104" s="6"/>
      <c r="RJQ104" s="6"/>
      <c r="RJR104" s="6"/>
      <c r="RJS104" s="6"/>
      <c r="RJT104" s="6"/>
      <c r="RJU104" s="6"/>
      <c r="RJV104" s="6"/>
      <c r="RJW104" s="6"/>
      <c r="RJX104" s="6"/>
      <c r="RJY104" s="6"/>
      <c r="RJZ104" s="6"/>
      <c r="RKA104" s="6"/>
      <c r="RKB104" s="6"/>
      <c r="RKC104" s="6"/>
      <c r="RKD104" s="6"/>
      <c r="RKE104" s="6"/>
      <c r="RKF104" s="6"/>
      <c r="RKG104" s="6"/>
      <c r="RKH104" s="6"/>
      <c r="RKI104" s="6"/>
      <c r="RKJ104" s="6"/>
      <c r="RKK104" s="6"/>
      <c r="RKL104" s="6"/>
      <c r="RKM104" s="6"/>
      <c r="RKN104" s="6"/>
      <c r="RKO104" s="6"/>
      <c r="RKP104" s="6"/>
      <c r="RKQ104" s="6"/>
      <c r="RKR104" s="6"/>
      <c r="RKS104" s="6"/>
      <c r="RKT104" s="6"/>
      <c r="RKU104" s="6"/>
      <c r="RKV104" s="6"/>
      <c r="RKW104" s="6"/>
      <c r="RKX104" s="6"/>
      <c r="RKY104" s="6"/>
      <c r="RKZ104" s="6"/>
      <c r="RLA104" s="6"/>
      <c r="RLB104" s="6"/>
      <c r="RLC104" s="6"/>
      <c r="RLD104" s="6"/>
      <c r="RLE104" s="6"/>
      <c r="RLF104" s="6"/>
      <c r="RLG104" s="6"/>
      <c r="RLH104" s="6"/>
      <c r="RLI104" s="6"/>
      <c r="RLJ104" s="6"/>
      <c r="RLK104" s="6"/>
      <c r="RLL104" s="6"/>
      <c r="RLM104" s="6"/>
      <c r="RLN104" s="6"/>
      <c r="RLO104" s="6"/>
      <c r="RLP104" s="6"/>
      <c r="RLQ104" s="6"/>
      <c r="RLR104" s="6"/>
      <c r="RLS104" s="6"/>
      <c r="RLT104" s="6"/>
      <c r="RLU104" s="6"/>
      <c r="RLV104" s="6"/>
      <c r="RLW104" s="6"/>
      <c r="RLX104" s="6"/>
      <c r="RLY104" s="6"/>
      <c r="RLZ104" s="6"/>
      <c r="RMA104" s="6"/>
      <c r="RMB104" s="6"/>
      <c r="RMC104" s="6"/>
      <c r="RMD104" s="6"/>
      <c r="RME104" s="6"/>
      <c r="RMF104" s="6"/>
      <c r="RMG104" s="6"/>
      <c r="RMH104" s="6"/>
      <c r="RMI104" s="6"/>
      <c r="RMJ104" s="6"/>
      <c r="RMK104" s="6"/>
      <c r="RML104" s="6"/>
      <c r="RMM104" s="6"/>
      <c r="RMN104" s="6"/>
      <c r="RMO104" s="6"/>
      <c r="RMP104" s="6"/>
      <c r="RMQ104" s="6"/>
      <c r="RMR104" s="6"/>
      <c r="RMS104" s="6"/>
      <c r="RMT104" s="6"/>
      <c r="RMU104" s="6"/>
      <c r="RMV104" s="6"/>
      <c r="RMW104" s="6"/>
      <c r="RMX104" s="6"/>
      <c r="RMY104" s="6"/>
      <c r="RMZ104" s="6"/>
      <c r="RNA104" s="6"/>
      <c r="RNH104" s="6"/>
      <c r="RNI104" s="6"/>
      <c r="RNJ104" s="6"/>
      <c r="RNK104" s="6"/>
      <c r="RNL104" s="6"/>
      <c r="RNM104" s="6"/>
      <c r="RNN104" s="6"/>
      <c r="RNO104" s="6"/>
      <c r="RNP104" s="6"/>
      <c r="RNQ104" s="6"/>
      <c r="RNR104" s="6"/>
      <c r="RNS104" s="6"/>
      <c r="RNT104" s="6"/>
      <c r="RNU104" s="6"/>
      <c r="RNV104" s="6"/>
      <c r="RNW104" s="6"/>
      <c r="RNX104" s="6"/>
      <c r="RNY104" s="6"/>
      <c r="RNZ104" s="6"/>
      <c r="ROA104" s="6"/>
      <c r="ROB104" s="6"/>
      <c r="ROC104" s="6"/>
      <c r="ROD104" s="6"/>
      <c r="ROE104" s="6"/>
      <c r="ROF104" s="6"/>
      <c r="ROG104" s="6"/>
      <c r="ROH104" s="6"/>
      <c r="ROI104" s="6"/>
      <c r="ROJ104" s="6"/>
      <c r="ROK104" s="6"/>
      <c r="ROL104" s="6"/>
      <c r="ROM104" s="6"/>
      <c r="RON104" s="6"/>
      <c r="ROO104" s="6"/>
      <c r="ROP104" s="6"/>
      <c r="ROQ104" s="6"/>
      <c r="ROR104" s="6"/>
      <c r="ROS104" s="6"/>
      <c r="ROT104" s="6"/>
      <c r="ROU104" s="6"/>
      <c r="ROV104" s="6"/>
      <c r="ROW104" s="6"/>
      <c r="ROX104" s="6"/>
      <c r="ROY104" s="6"/>
      <c r="ROZ104" s="6"/>
      <c r="RPA104" s="6"/>
      <c r="RPB104" s="6"/>
      <c r="RPC104" s="6"/>
      <c r="RPD104" s="6"/>
      <c r="RPE104" s="6"/>
      <c r="RPF104" s="6"/>
      <c r="RPG104" s="6"/>
      <c r="RPH104" s="6"/>
      <c r="RPI104" s="6"/>
      <c r="RPJ104" s="6"/>
      <c r="RPK104" s="6"/>
      <c r="RPL104" s="6"/>
      <c r="RPM104" s="6"/>
      <c r="RPN104" s="6"/>
      <c r="RPO104" s="6"/>
      <c r="RPP104" s="6"/>
      <c r="RPQ104" s="6"/>
      <c r="RPR104" s="6"/>
      <c r="RPS104" s="6"/>
      <c r="RPT104" s="6"/>
      <c r="RPU104" s="6"/>
      <c r="RPV104" s="6"/>
      <c r="RPW104" s="6"/>
      <c r="RPX104" s="6"/>
      <c r="RPY104" s="6"/>
      <c r="RPZ104" s="6"/>
      <c r="RQA104" s="6"/>
      <c r="RQB104" s="6"/>
      <c r="RQC104" s="6"/>
      <c r="RQD104" s="6"/>
      <c r="RQE104" s="6"/>
      <c r="RQF104" s="6"/>
      <c r="RQG104" s="6"/>
      <c r="RQH104" s="6"/>
      <c r="RQI104" s="6"/>
      <c r="RQJ104" s="6"/>
      <c r="RQK104" s="6"/>
      <c r="RQL104" s="6"/>
      <c r="RQM104" s="6"/>
      <c r="RQN104" s="6"/>
      <c r="RQO104" s="6"/>
      <c r="RQP104" s="6"/>
      <c r="RQQ104" s="6"/>
      <c r="RQR104" s="6"/>
      <c r="RQS104" s="6"/>
      <c r="RQT104" s="6"/>
      <c r="RQU104" s="6"/>
      <c r="RQV104" s="6"/>
      <c r="RQW104" s="6"/>
      <c r="RQX104" s="6"/>
      <c r="RQY104" s="6"/>
      <c r="RQZ104" s="6"/>
      <c r="RRA104" s="6"/>
      <c r="RRB104" s="6"/>
      <c r="RRC104" s="6"/>
      <c r="RRD104" s="6"/>
      <c r="RRE104" s="6"/>
      <c r="RRF104" s="6"/>
      <c r="RRG104" s="6"/>
      <c r="RRH104" s="6"/>
      <c r="RRI104" s="6"/>
      <c r="RRJ104" s="6"/>
      <c r="RRK104" s="6"/>
      <c r="RRL104" s="6"/>
      <c r="RRM104" s="6"/>
      <c r="RRN104" s="6"/>
      <c r="RRO104" s="6"/>
      <c r="RRP104" s="6"/>
      <c r="RRQ104" s="6"/>
      <c r="RRR104" s="6"/>
      <c r="RRS104" s="6"/>
      <c r="RRT104" s="6"/>
      <c r="RRU104" s="6"/>
      <c r="RRV104" s="6"/>
      <c r="RRW104" s="6"/>
      <c r="RRX104" s="6"/>
      <c r="RRY104" s="6"/>
      <c r="RRZ104" s="6"/>
      <c r="RSA104" s="6"/>
      <c r="RSB104" s="6"/>
      <c r="RSC104" s="6"/>
      <c r="RSD104" s="6"/>
      <c r="RSE104" s="6"/>
      <c r="RSF104" s="6"/>
      <c r="RSG104" s="6"/>
      <c r="RSH104" s="6"/>
      <c r="RSI104" s="6"/>
      <c r="RSJ104" s="6"/>
      <c r="RSK104" s="6"/>
      <c r="RSL104" s="6"/>
      <c r="RSM104" s="6"/>
      <c r="RSN104" s="6"/>
      <c r="RSO104" s="6"/>
      <c r="RSP104" s="6"/>
      <c r="RSQ104" s="6"/>
      <c r="RSR104" s="6"/>
      <c r="RSS104" s="6"/>
      <c r="RST104" s="6"/>
      <c r="RSU104" s="6"/>
      <c r="RSV104" s="6"/>
      <c r="RSW104" s="6"/>
      <c r="RSX104" s="6"/>
      <c r="RSY104" s="6"/>
      <c r="RSZ104" s="6"/>
      <c r="RTA104" s="6"/>
      <c r="RTB104" s="6"/>
      <c r="RTC104" s="6"/>
      <c r="RTD104" s="6"/>
      <c r="RTE104" s="6"/>
      <c r="RTF104" s="6"/>
      <c r="RTG104" s="6"/>
      <c r="RTH104" s="6"/>
      <c r="RTI104" s="6"/>
      <c r="RTJ104" s="6"/>
      <c r="RTK104" s="6"/>
      <c r="RTL104" s="6"/>
      <c r="RTM104" s="6"/>
      <c r="RTN104" s="6"/>
      <c r="RTO104" s="6"/>
      <c r="RTP104" s="6"/>
      <c r="RTQ104" s="6"/>
      <c r="RTR104" s="6"/>
      <c r="RTS104" s="6"/>
      <c r="RTT104" s="6"/>
      <c r="RTU104" s="6"/>
      <c r="RTV104" s="6"/>
      <c r="RTW104" s="6"/>
      <c r="RTX104" s="6"/>
      <c r="RTY104" s="6"/>
      <c r="RTZ104" s="6"/>
      <c r="RUA104" s="6"/>
      <c r="RUB104" s="6"/>
      <c r="RUC104" s="6"/>
      <c r="RUD104" s="6"/>
      <c r="RUE104" s="6"/>
      <c r="RUF104" s="6"/>
      <c r="RUG104" s="6"/>
      <c r="RUH104" s="6"/>
      <c r="RUI104" s="6"/>
      <c r="RUJ104" s="6"/>
      <c r="RUK104" s="6"/>
      <c r="RUL104" s="6"/>
      <c r="RUM104" s="6"/>
      <c r="RUN104" s="6"/>
      <c r="RUO104" s="6"/>
      <c r="RUP104" s="6"/>
      <c r="RUQ104" s="6"/>
      <c r="RUR104" s="6"/>
      <c r="RUS104" s="6"/>
      <c r="RUT104" s="6"/>
      <c r="RUU104" s="6"/>
      <c r="RUV104" s="6"/>
      <c r="RUW104" s="6"/>
      <c r="RUX104" s="6"/>
      <c r="RUY104" s="6"/>
      <c r="RUZ104" s="6"/>
      <c r="RVA104" s="6"/>
      <c r="RVB104" s="6"/>
      <c r="RVC104" s="6"/>
      <c r="RVD104" s="6"/>
      <c r="RVE104" s="6"/>
      <c r="RVF104" s="6"/>
      <c r="RVG104" s="6"/>
      <c r="RVH104" s="6"/>
      <c r="RVI104" s="6"/>
      <c r="RVJ104" s="6"/>
      <c r="RVK104" s="6"/>
      <c r="RVL104" s="6"/>
      <c r="RVM104" s="6"/>
      <c r="RVN104" s="6"/>
      <c r="RVO104" s="6"/>
      <c r="RVP104" s="6"/>
      <c r="RVQ104" s="6"/>
      <c r="RVR104" s="6"/>
      <c r="RVS104" s="6"/>
      <c r="RVT104" s="6"/>
      <c r="RVU104" s="6"/>
      <c r="RVV104" s="6"/>
      <c r="RVW104" s="6"/>
      <c r="RVX104" s="6"/>
      <c r="RVY104" s="6"/>
      <c r="RVZ104" s="6"/>
      <c r="RWA104" s="6"/>
      <c r="RWB104" s="6"/>
      <c r="RWC104" s="6"/>
      <c r="RWD104" s="6"/>
      <c r="RWE104" s="6"/>
      <c r="RWF104" s="6"/>
      <c r="RWG104" s="6"/>
      <c r="RWH104" s="6"/>
      <c r="RWI104" s="6"/>
      <c r="RWJ104" s="6"/>
      <c r="RWK104" s="6"/>
      <c r="RWL104" s="6"/>
      <c r="RWM104" s="6"/>
      <c r="RWN104" s="6"/>
      <c r="RWO104" s="6"/>
      <c r="RWP104" s="6"/>
      <c r="RWQ104" s="6"/>
      <c r="RWR104" s="6"/>
      <c r="RWS104" s="6"/>
      <c r="RWT104" s="6"/>
      <c r="RWU104" s="6"/>
      <c r="RWV104" s="6"/>
      <c r="RWW104" s="6"/>
      <c r="RXD104" s="6"/>
      <c r="RXE104" s="6"/>
      <c r="RXF104" s="6"/>
      <c r="RXG104" s="6"/>
      <c r="RXH104" s="6"/>
      <c r="RXI104" s="6"/>
      <c r="RXJ104" s="6"/>
      <c r="RXK104" s="6"/>
      <c r="RXL104" s="6"/>
      <c r="RXM104" s="6"/>
      <c r="RXN104" s="6"/>
      <c r="RXO104" s="6"/>
      <c r="RXP104" s="6"/>
      <c r="RXQ104" s="6"/>
      <c r="RXR104" s="6"/>
      <c r="RXS104" s="6"/>
      <c r="RXT104" s="6"/>
      <c r="RXU104" s="6"/>
      <c r="RXV104" s="6"/>
      <c r="RXW104" s="6"/>
      <c r="RXX104" s="6"/>
      <c r="RXY104" s="6"/>
      <c r="RXZ104" s="6"/>
      <c r="RYA104" s="6"/>
      <c r="RYB104" s="6"/>
      <c r="RYC104" s="6"/>
      <c r="RYD104" s="6"/>
      <c r="RYE104" s="6"/>
      <c r="RYF104" s="6"/>
      <c r="RYG104" s="6"/>
      <c r="RYH104" s="6"/>
      <c r="RYI104" s="6"/>
      <c r="RYJ104" s="6"/>
      <c r="RYK104" s="6"/>
      <c r="RYL104" s="6"/>
      <c r="RYM104" s="6"/>
      <c r="RYN104" s="6"/>
      <c r="RYO104" s="6"/>
      <c r="RYP104" s="6"/>
      <c r="RYQ104" s="6"/>
      <c r="RYR104" s="6"/>
      <c r="RYS104" s="6"/>
      <c r="RYT104" s="6"/>
      <c r="RYU104" s="6"/>
      <c r="RYV104" s="6"/>
      <c r="RYW104" s="6"/>
      <c r="RYX104" s="6"/>
      <c r="RYY104" s="6"/>
      <c r="RYZ104" s="6"/>
      <c r="RZA104" s="6"/>
      <c r="RZB104" s="6"/>
      <c r="RZC104" s="6"/>
      <c r="RZD104" s="6"/>
      <c r="RZE104" s="6"/>
      <c r="RZF104" s="6"/>
      <c r="RZG104" s="6"/>
      <c r="RZH104" s="6"/>
      <c r="RZI104" s="6"/>
      <c r="RZJ104" s="6"/>
      <c r="RZK104" s="6"/>
      <c r="RZL104" s="6"/>
      <c r="RZM104" s="6"/>
      <c r="RZN104" s="6"/>
      <c r="RZO104" s="6"/>
      <c r="RZP104" s="6"/>
      <c r="RZQ104" s="6"/>
      <c r="RZR104" s="6"/>
      <c r="RZS104" s="6"/>
      <c r="RZT104" s="6"/>
      <c r="RZU104" s="6"/>
      <c r="RZV104" s="6"/>
      <c r="RZW104" s="6"/>
      <c r="RZX104" s="6"/>
      <c r="RZY104" s="6"/>
      <c r="RZZ104" s="6"/>
      <c r="SAA104" s="6"/>
      <c r="SAB104" s="6"/>
      <c r="SAC104" s="6"/>
      <c r="SAD104" s="6"/>
      <c r="SAE104" s="6"/>
      <c r="SAF104" s="6"/>
      <c r="SAG104" s="6"/>
      <c r="SAH104" s="6"/>
      <c r="SAI104" s="6"/>
      <c r="SAJ104" s="6"/>
      <c r="SAK104" s="6"/>
      <c r="SAL104" s="6"/>
      <c r="SAM104" s="6"/>
      <c r="SAN104" s="6"/>
      <c r="SAO104" s="6"/>
      <c r="SAP104" s="6"/>
      <c r="SAQ104" s="6"/>
      <c r="SAR104" s="6"/>
      <c r="SAS104" s="6"/>
      <c r="SAT104" s="6"/>
      <c r="SAU104" s="6"/>
      <c r="SAV104" s="6"/>
      <c r="SAW104" s="6"/>
      <c r="SAX104" s="6"/>
      <c r="SAY104" s="6"/>
      <c r="SAZ104" s="6"/>
      <c r="SBA104" s="6"/>
      <c r="SBB104" s="6"/>
      <c r="SBC104" s="6"/>
      <c r="SBD104" s="6"/>
      <c r="SBE104" s="6"/>
      <c r="SBF104" s="6"/>
      <c r="SBG104" s="6"/>
      <c r="SBH104" s="6"/>
      <c r="SBI104" s="6"/>
      <c r="SBJ104" s="6"/>
      <c r="SBK104" s="6"/>
      <c r="SBL104" s="6"/>
      <c r="SBM104" s="6"/>
      <c r="SBN104" s="6"/>
      <c r="SBO104" s="6"/>
      <c r="SBP104" s="6"/>
      <c r="SBQ104" s="6"/>
      <c r="SBR104" s="6"/>
      <c r="SBS104" s="6"/>
      <c r="SBT104" s="6"/>
      <c r="SBU104" s="6"/>
      <c r="SBV104" s="6"/>
      <c r="SBW104" s="6"/>
      <c r="SBX104" s="6"/>
      <c r="SBY104" s="6"/>
      <c r="SBZ104" s="6"/>
      <c r="SCA104" s="6"/>
      <c r="SCB104" s="6"/>
      <c r="SCC104" s="6"/>
      <c r="SCD104" s="6"/>
      <c r="SCE104" s="6"/>
      <c r="SCF104" s="6"/>
      <c r="SCG104" s="6"/>
      <c r="SCH104" s="6"/>
      <c r="SCI104" s="6"/>
      <c r="SCJ104" s="6"/>
      <c r="SCK104" s="6"/>
      <c r="SCL104" s="6"/>
      <c r="SCM104" s="6"/>
      <c r="SCN104" s="6"/>
      <c r="SCO104" s="6"/>
      <c r="SCP104" s="6"/>
      <c r="SCQ104" s="6"/>
      <c r="SCR104" s="6"/>
      <c r="SCS104" s="6"/>
      <c r="SCT104" s="6"/>
      <c r="SCU104" s="6"/>
      <c r="SCV104" s="6"/>
      <c r="SCW104" s="6"/>
      <c r="SCX104" s="6"/>
      <c r="SCY104" s="6"/>
      <c r="SCZ104" s="6"/>
      <c r="SDA104" s="6"/>
      <c r="SDB104" s="6"/>
      <c r="SDC104" s="6"/>
      <c r="SDD104" s="6"/>
      <c r="SDE104" s="6"/>
      <c r="SDF104" s="6"/>
      <c r="SDG104" s="6"/>
      <c r="SDH104" s="6"/>
      <c r="SDI104" s="6"/>
      <c r="SDJ104" s="6"/>
      <c r="SDK104" s="6"/>
      <c r="SDL104" s="6"/>
      <c r="SDM104" s="6"/>
      <c r="SDN104" s="6"/>
      <c r="SDO104" s="6"/>
      <c r="SDP104" s="6"/>
      <c r="SDQ104" s="6"/>
      <c r="SDR104" s="6"/>
      <c r="SDS104" s="6"/>
      <c r="SDT104" s="6"/>
      <c r="SDU104" s="6"/>
      <c r="SDV104" s="6"/>
      <c r="SDW104" s="6"/>
      <c r="SDX104" s="6"/>
      <c r="SDY104" s="6"/>
      <c r="SDZ104" s="6"/>
      <c r="SEA104" s="6"/>
      <c r="SEB104" s="6"/>
      <c r="SEC104" s="6"/>
      <c r="SED104" s="6"/>
      <c r="SEE104" s="6"/>
      <c r="SEF104" s="6"/>
      <c r="SEG104" s="6"/>
      <c r="SEH104" s="6"/>
      <c r="SEI104" s="6"/>
      <c r="SEJ104" s="6"/>
      <c r="SEK104" s="6"/>
      <c r="SEL104" s="6"/>
      <c r="SEM104" s="6"/>
      <c r="SEN104" s="6"/>
      <c r="SEO104" s="6"/>
      <c r="SEP104" s="6"/>
      <c r="SEQ104" s="6"/>
      <c r="SER104" s="6"/>
      <c r="SES104" s="6"/>
      <c r="SET104" s="6"/>
      <c r="SEU104" s="6"/>
      <c r="SEV104" s="6"/>
      <c r="SEW104" s="6"/>
      <c r="SEX104" s="6"/>
      <c r="SEY104" s="6"/>
      <c r="SEZ104" s="6"/>
      <c r="SFA104" s="6"/>
      <c r="SFB104" s="6"/>
      <c r="SFC104" s="6"/>
      <c r="SFD104" s="6"/>
      <c r="SFE104" s="6"/>
      <c r="SFF104" s="6"/>
      <c r="SFG104" s="6"/>
      <c r="SFH104" s="6"/>
      <c r="SFI104" s="6"/>
      <c r="SFJ104" s="6"/>
      <c r="SFK104" s="6"/>
      <c r="SFL104" s="6"/>
      <c r="SFM104" s="6"/>
      <c r="SFN104" s="6"/>
      <c r="SFO104" s="6"/>
      <c r="SFP104" s="6"/>
      <c r="SFQ104" s="6"/>
      <c r="SFR104" s="6"/>
      <c r="SFS104" s="6"/>
      <c r="SFT104" s="6"/>
      <c r="SFU104" s="6"/>
      <c r="SFV104" s="6"/>
      <c r="SFW104" s="6"/>
      <c r="SFX104" s="6"/>
      <c r="SFY104" s="6"/>
      <c r="SFZ104" s="6"/>
      <c r="SGA104" s="6"/>
      <c r="SGB104" s="6"/>
      <c r="SGC104" s="6"/>
      <c r="SGD104" s="6"/>
      <c r="SGE104" s="6"/>
      <c r="SGF104" s="6"/>
      <c r="SGG104" s="6"/>
      <c r="SGH104" s="6"/>
      <c r="SGI104" s="6"/>
      <c r="SGJ104" s="6"/>
      <c r="SGK104" s="6"/>
      <c r="SGL104" s="6"/>
      <c r="SGM104" s="6"/>
      <c r="SGN104" s="6"/>
      <c r="SGO104" s="6"/>
      <c r="SGP104" s="6"/>
      <c r="SGQ104" s="6"/>
      <c r="SGR104" s="6"/>
      <c r="SGS104" s="6"/>
      <c r="SGZ104" s="6"/>
      <c r="SHA104" s="6"/>
      <c r="SHB104" s="6"/>
      <c r="SHC104" s="6"/>
      <c r="SHD104" s="6"/>
      <c r="SHE104" s="6"/>
      <c r="SHF104" s="6"/>
      <c r="SHG104" s="6"/>
      <c r="SHH104" s="6"/>
      <c r="SHI104" s="6"/>
      <c r="SHJ104" s="6"/>
      <c r="SHK104" s="6"/>
      <c r="SHL104" s="6"/>
      <c r="SHM104" s="6"/>
      <c r="SHN104" s="6"/>
      <c r="SHO104" s="6"/>
      <c r="SHP104" s="6"/>
      <c r="SHQ104" s="6"/>
      <c r="SHR104" s="6"/>
      <c r="SHS104" s="6"/>
      <c r="SHT104" s="6"/>
      <c r="SHU104" s="6"/>
      <c r="SHV104" s="6"/>
      <c r="SHW104" s="6"/>
      <c r="SHX104" s="6"/>
      <c r="SHY104" s="6"/>
      <c r="SHZ104" s="6"/>
      <c r="SIA104" s="6"/>
      <c r="SIB104" s="6"/>
      <c r="SIC104" s="6"/>
      <c r="SID104" s="6"/>
      <c r="SIE104" s="6"/>
      <c r="SIF104" s="6"/>
      <c r="SIG104" s="6"/>
      <c r="SIH104" s="6"/>
      <c r="SII104" s="6"/>
      <c r="SIJ104" s="6"/>
      <c r="SIK104" s="6"/>
      <c r="SIL104" s="6"/>
      <c r="SIM104" s="6"/>
      <c r="SIN104" s="6"/>
      <c r="SIO104" s="6"/>
      <c r="SIP104" s="6"/>
      <c r="SIQ104" s="6"/>
      <c r="SIR104" s="6"/>
      <c r="SIS104" s="6"/>
      <c r="SIT104" s="6"/>
      <c r="SIU104" s="6"/>
      <c r="SIV104" s="6"/>
      <c r="SIW104" s="6"/>
      <c r="SIX104" s="6"/>
      <c r="SIY104" s="6"/>
      <c r="SIZ104" s="6"/>
      <c r="SJA104" s="6"/>
      <c r="SJB104" s="6"/>
      <c r="SJC104" s="6"/>
      <c r="SJD104" s="6"/>
      <c r="SJE104" s="6"/>
      <c r="SJF104" s="6"/>
      <c r="SJG104" s="6"/>
      <c r="SJH104" s="6"/>
      <c r="SJI104" s="6"/>
      <c r="SJJ104" s="6"/>
      <c r="SJK104" s="6"/>
      <c r="SJL104" s="6"/>
      <c r="SJM104" s="6"/>
      <c r="SJN104" s="6"/>
      <c r="SJO104" s="6"/>
      <c r="SJP104" s="6"/>
      <c r="SJQ104" s="6"/>
      <c r="SJR104" s="6"/>
      <c r="SJS104" s="6"/>
      <c r="SJT104" s="6"/>
      <c r="SJU104" s="6"/>
      <c r="SJV104" s="6"/>
      <c r="SJW104" s="6"/>
      <c r="SJX104" s="6"/>
      <c r="SJY104" s="6"/>
      <c r="SJZ104" s="6"/>
      <c r="SKA104" s="6"/>
      <c r="SKB104" s="6"/>
      <c r="SKC104" s="6"/>
      <c r="SKD104" s="6"/>
      <c r="SKE104" s="6"/>
      <c r="SKF104" s="6"/>
      <c r="SKG104" s="6"/>
      <c r="SKH104" s="6"/>
      <c r="SKI104" s="6"/>
      <c r="SKJ104" s="6"/>
      <c r="SKK104" s="6"/>
      <c r="SKL104" s="6"/>
      <c r="SKM104" s="6"/>
      <c r="SKN104" s="6"/>
      <c r="SKO104" s="6"/>
      <c r="SKP104" s="6"/>
      <c r="SKQ104" s="6"/>
      <c r="SKR104" s="6"/>
      <c r="SKS104" s="6"/>
      <c r="SKT104" s="6"/>
      <c r="SKU104" s="6"/>
      <c r="SKV104" s="6"/>
      <c r="SKW104" s="6"/>
      <c r="SKX104" s="6"/>
      <c r="SKY104" s="6"/>
      <c r="SKZ104" s="6"/>
      <c r="SLA104" s="6"/>
      <c r="SLB104" s="6"/>
      <c r="SLC104" s="6"/>
      <c r="SLD104" s="6"/>
      <c r="SLE104" s="6"/>
      <c r="SLF104" s="6"/>
      <c r="SLG104" s="6"/>
      <c r="SLH104" s="6"/>
      <c r="SLI104" s="6"/>
      <c r="SLJ104" s="6"/>
      <c r="SLK104" s="6"/>
      <c r="SLL104" s="6"/>
      <c r="SLM104" s="6"/>
      <c r="SLN104" s="6"/>
      <c r="SLO104" s="6"/>
      <c r="SLP104" s="6"/>
      <c r="SLQ104" s="6"/>
      <c r="SLR104" s="6"/>
      <c r="SLS104" s="6"/>
      <c r="SLT104" s="6"/>
      <c r="SLU104" s="6"/>
      <c r="SLV104" s="6"/>
      <c r="SLW104" s="6"/>
      <c r="SLX104" s="6"/>
      <c r="SLY104" s="6"/>
      <c r="SLZ104" s="6"/>
      <c r="SMA104" s="6"/>
      <c r="SMB104" s="6"/>
      <c r="SMC104" s="6"/>
      <c r="SMD104" s="6"/>
      <c r="SME104" s="6"/>
      <c r="SMF104" s="6"/>
      <c r="SMG104" s="6"/>
      <c r="SMH104" s="6"/>
      <c r="SMI104" s="6"/>
      <c r="SMJ104" s="6"/>
      <c r="SMK104" s="6"/>
      <c r="SML104" s="6"/>
      <c r="SMM104" s="6"/>
      <c r="SMN104" s="6"/>
      <c r="SMO104" s="6"/>
      <c r="SMP104" s="6"/>
      <c r="SMQ104" s="6"/>
      <c r="SMR104" s="6"/>
      <c r="SMS104" s="6"/>
      <c r="SMT104" s="6"/>
      <c r="SMU104" s="6"/>
      <c r="SMV104" s="6"/>
      <c r="SMW104" s="6"/>
      <c r="SMX104" s="6"/>
      <c r="SMY104" s="6"/>
      <c r="SMZ104" s="6"/>
      <c r="SNA104" s="6"/>
      <c r="SNB104" s="6"/>
      <c r="SNC104" s="6"/>
      <c r="SND104" s="6"/>
      <c r="SNE104" s="6"/>
      <c r="SNF104" s="6"/>
      <c r="SNG104" s="6"/>
      <c r="SNH104" s="6"/>
      <c r="SNI104" s="6"/>
      <c r="SNJ104" s="6"/>
      <c r="SNK104" s="6"/>
      <c r="SNL104" s="6"/>
      <c r="SNM104" s="6"/>
      <c r="SNN104" s="6"/>
      <c r="SNO104" s="6"/>
      <c r="SNP104" s="6"/>
      <c r="SNQ104" s="6"/>
      <c r="SNR104" s="6"/>
      <c r="SNS104" s="6"/>
      <c r="SNT104" s="6"/>
      <c r="SNU104" s="6"/>
      <c r="SNV104" s="6"/>
      <c r="SNW104" s="6"/>
      <c r="SNX104" s="6"/>
      <c r="SNY104" s="6"/>
      <c r="SNZ104" s="6"/>
      <c r="SOA104" s="6"/>
      <c r="SOB104" s="6"/>
      <c r="SOC104" s="6"/>
      <c r="SOD104" s="6"/>
      <c r="SOE104" s="6"/>
      <c r="SOF104" s="6"/>
      <c r="SOG104" s="6"/>
      <c r="SOH104" s="6"/>
      <c r="SOI104" s="6"/>
      <c r="SOJ104" s="6"/>
      <c r="SOK104" s="6"/>
      <c r="SOL104" s="6"/>
      <c r="SOM104" s="6"/>
      <c r="SON104" s="6"/>
      <c r="SOO104" s="6"/>
      <c r="SOP104" s="6"/>
      <c r="SOQ104" s="6"/>
      <c r="SOR104" s="6"/>
      <c r="SOS104" s="6"/>
      <c r="SOT104" s="6"/>
      <c r="SOU104" s="6"/>
      <c r="SOV104" s="6"/>
      <c r="SOW104" s="6"/>
      <c r="SOX104" s="6"/>
      <c r="SOY104" s="6"/>
      <c r="SOZ104" s="6"/>
      <c r="SPA104" s="6"/>
      <c r="SPB104" s="6"/>
      <c r="SPC104" s="6"/>
      <c r="SPD104" s="6"/>
      <c r="SPE104" s="6"/>
      <c r="SPF104" s="6"/>
      <c r="SPG104" s="6"/>
      <c r="SPH104" s="6"/>
      <c r="SPI104" s="6"/>
      <c r="SPJ104" s="6"/>
      <c r="SPK104" s="6"/>
      <c r="SPL104" s="6"/>
      <c r="SPM104" s="6"/>
      <c r="SPN104" s="6"/>
      <c r="SPO104" s="6"/>
      <c r="SPP104" s="6"/>
      <c r="SPQ104" s="6"/>
      <c r="SPR104" s="6"/>
      <c r="SPS104" s="6"/>
      <c r="SPT104" s="6"/>
      <c r="SPU104" s="6"/>
      <c r="SPV104" s="6"/>
      <c r="SPW104" s="6"/>
      <c r="SPX104" s="6"/>
      <c r="SPY104" s="6"/>
      <c r="SPZ104" s="6"/>
      <c r="SQA104" s="6"/>
      <c r="SQB104" s="6"/>
      <c r="SQC104" s="6"/>
      <c r="SQD104" s="6"/>
      <c r="SQE104" s="6"/>
      <c r="SQF104" s="6"/>
      <c r="SQG104" s="6"/>
      <c r="SQH104" s="6"/>
      <c r="SQI104" s="6"/>
      <c r="SQJ104" s="6"/>
      <c r="SQK104" s="6"/>
      <c r="SQL104" s="6"/>
      <c r="SQM104" s="6"/>
      <c r="SQN104" s="6"/>
      <c r="SQO104" s="6"/>
      <c r="SQV104" s="6"/>
      <c r="SQW104" s="6"/>
      <c r="SQX104" s="6"/>
      <c r="SQY104" s="6"/>
      <c r="SQZ104" s="6"/>
      <c r="SRA104" s="6"/>
      <c r="SRB104" s="6"/>
      <c r="SRC104" s="6"/>
      <c r="SRD104" s="6"/>
      <c r="SRE104" s="6"/>
      <c r="SRF104" s="6"/>
      <c r="SRG104" s="6"/>
      <c r="SRH104" s="6"/>
      <c r="SRI104" s="6"/>
      <c r="SRJ104" s="6"/>
      <c r="SRK104" s="6"/>
      <c r="SRL104" s="6"/>
      <c r="SRM104" s="6"/>
      <c r="SRN104" s="6"/>
      <c r="SRO104" s="6"/>
      <c r="SRP104" s="6"/>
      <c r="SRQ104" s="6"/>
      <c r="SRR104" s="6"/>
      <c r="SRS104" s="6"/>
      <c r="SRT104" s="6"/>
      <c r="SRU104" s="6"/>
      <c r="SRV104" s="6"/>
      <c r="SRW104" s="6"/>
      <c r="SRX104" s="6"/>
      <c r="SRY104" s="6"/>
      <c r="SRZ104" s="6"/>
      <c r="SSA104" s="6"/>
      <c r="SSB104" s="6"/>
      <c r="SSC104" s="6"/>
      <c r="SSD104" s="6"/>
      <c r="SSE104" s="6"/>
      <c r="SSF104" s="6"/>
      <c r="SSG104" s="6"/>
      <c r="SSH104" s="6"/>
      <c r="SSI104" s="6"/>
      <c r="SSJ104" s="6"/>
      <c r="SSK104" s="6"/>
      <c r="SSL104" s="6"/>
      <c r="SSM104" s="6"/>
      <c r="SSN104" s="6"/>
      <c r="SSO104" s="6"/>
      <c r="SSP104" s="6"/>
      <c r="SSQ104" s="6"/>
      <c r="SSR104" s="6"/>
      <c r="SSS104" s="6"/>
      <c r="SST104" s="6"/>
      <c r="SSU104" s="6"/>
      <c r="SSV104" s="6"/>
      <c r="SSW104" s="6"/>
      <c r="SSX104" s="6"/>
      <c r="SSY104" s="6"/>
      <c r="SSZ104" s="6"/>
      <c r="STA104" s="6"/>
      <c r="STB104" s="6"/>
      <c r="STC104" s="6"/>
      <c r="STD104" s="6"/>
      <c r="STE104" s="6"/>
      <c r="STF104" s="6"/>
      <c r="STG104" s="6"/>
      <c r="STH104" s="6"/>
      <c r="STI104" s="6"/>
      <c r="STJ104" s="6"/>
      <c r="STK104" s="6"/>
      <c r="STL104" s="6"/>
      <c r="STM104" s="6"/>
      <c r="STN104" s="6"/>
      <c r="STO104" s="6"/>
      <c r="STP104" s="6"/>
      <c r="STQ104" s="6"/>
      <c r="STR104" s="6"/>
      <c r="STS104" s="6"/>
      <c r="STT104" s="6"/>
      <c r="STU104" s="6"/>
      <c r="STV104" s="6"/>
      <c r="STW104" s="6"/>
      <c r="STX104" s="6"/>
      <c r="STY104" s="6"/>
      <c r="STZ104" s="6"/>
      <c r="SUA104" s="6"/>
      <c r="SUB104" s="6"/>
      <c r="SUC104" s="6"/>
      <c r="SUD104" s="6"/>
      <c r="SUE104" s="6"/>
      <c r="SUF104" s="6"/>
      <c r="SUG104" s="6"/>
      <c r="SUH104" s="6"/>
      <c r="SUI104" s="6"/>
      <c r="SUJ104" s="6"/>
      <c r="SUK104" s="6"/>
      <c r="SUL104" s="6"/>
      <c r="SUM104" s="6"/>
      <c r="SUN104" s="6"/>
      <c r="SUO104" s="6"/>
      <c r="SUP104" s="6"/>
      <c r="SUQ104" s="6"/>
      <c r="SUR104" s="6"/>
      <c r="SUS104" s="6"/>
      <c r="SUT104" s="6"/>
      <c r="SUU104" s="6"/>
      <c r="SUV104" s="6"/>
      <c r="SUW104" s="6"/>
      <c r="SUX104" s="6"/>
      <c r="SUY104" s="6"/>
      <c r="SUZ104" s="6"/>
      <c r="SVA104" s="6"/>
      <c r="SVB104" s="6"/>
      <c r="SVC104" s="6"/>
      <c r="SVD104" s="6"/>
      <c r="SVE104" s="6"/>
      <c r="SVF104" s="6"/>
      <c r="SVG104" s="6"/>
      <c r="SVH104" s="6"/>
      <c r="SVI104" s="6"/>
      <c r="SVJ104" s="6"/>
      <c r="SVK104" s="6"/>
      <c r="SVL104" s="6"/>
      <c r="SVM104" s="6"/>
      <c r="SVN104" s="6"/>
      <c r="SVO104" s="6"/>
      <c r="SVP104" s="6"/>
      <c r="SVQ104" s="6"/>
      <c r="SVR104" s="6"/>
      <c r="SVS104" s="6"/>
      <c r="SVT104" s="6"/>
      <c r="SVU104" s="6"/>
      <c r="SVV104" s="6"/>
      <c r="SVW104" s="6"/>
      <c r="SVX104" s="6"/>
      <c r="SVY104" s="6"/>
      <c r="SVZ104" s="6"/>
      <c r="SWA104" s="6"/>
      <c r="SWB104" s="6"/>
      <c r="SWC104" s="6"/>
      <c r="SWD104" s="6"/>
      <c r="SWE104" s="6"/>
      <c r="SWF104" s="6"/>
      <c r="SWG104" s="6"/>
      <c r="SWH104" s="6"/>
      <c r="SWI104" s="6"/>
      <c r="SWJ104" s="6"/>
      <c r="SWK104" s="6"/>
      <c r="SWL104" s="6"/>
      <c r="SWM104" s="6"/>
      <c r="SWN104" s="6"/>
      <c r="SWO104" s="6"/>
      <c r="SWP104" s="6"/>
      <c r="SWQ104" s="6"/>
      <c r="SWR104" s="6"/>
      <c r="SWS104" s="6"/>
      <c r="SWT104" s="6"/>
      <c r="SWU104" s="6"/>
      <c r="SWV104" s="6"/>
      <c r="SWW104" s="6"/>
      <c r="SWX104" s="6"/>
      <c r="SWY104" s="6"/>
      <c r="SWZ104" s="6"/>
      <c r="SXA104" s="6"/>
      <c r="SXB104" s="6"/>
      <c r="SXC104" s="6"/>
      <c r="SXD104" s="6"/>
      <c r="SXE104" s="6"/>
      <c r="SXF104" s="6"/>
      <c r="SXG104" s="6"/>
      <c r="SXH104" s="6"/>
      <c r="SXI104" s="6"/>
      <c r="SXJ104" s="6"/>
      <c r="SXK104" s="6"/>
      <c r="SXL104" s="6"/>
      <c r="SXM104" s="6"/>
      <c r="SXN104" s="6"/>
      <c r="SXO104" s="6"/>
      <c r="SXP104" s="6"/>
      <c r="SXQ104" s="6"/>
      <c r="SXR104" s="6"/>
      <c r="SXS104" s="6"/>
      <c r="SXT104" s="6"/>
      <c r="SXU104" s="6"/>
      <c r="SXV104" s="6"/>
      <c r="SXW104" s="6"/>
      <c r="SXX104" s="6"/>
      <c r="SXY104" s="6"/>
      <c r="SXZ104" s="6"/>
      <c r="SYA104" s="6"/>
      <c r="SYB104" s="6"/>
      <c r="SYC104" s="6"/>
      <c r="SYD104" s="6"/>
      <c r="SYE104" s="6"/>
      <c r="SYF104" s="6"/>
      <c r="SYG104" s="6"/>
      <c r="SYH104" s="6"/>
      <c r="SYI104" s="6"/>
      <c r="SYJ104" s="6"/>
      <c r="SYK104" s="6"/>
      <c r="SYL104" s="6"/>
      <c r="SYM104" s="6"/>
      <c r="SYN104" s="6"/>
      <c r="SYO104" s="6"/>
      <c r="SYP104" s="6"/>
      <c r="SYQ104" s="6"/>
      <c r="SYR104" s="6"/>
      <c r="SYS104" s="6"/>
      <c r="SYT104" s="6"/>
      <c r="SYU104" s="6"/>
      <c r="SYV104" s="6"/>
      <c r="SYW104" s="6"/>
      <c r="SYX104" s="6"/>
      <c r="SYY104" s="6"/>
      <c r="SYZ104" s="6"/>
      <c r="SZA104" s="6"/>
      <c r="SZB104" s="6"/>
      <c r="SZC104" s="6"/>
      <c r="SZD104" s="6"/>
      <c r="SZE104" s="6"/>
      <c r="SZF104" s="6"/>
      <c r="SZG104" s="6"/>
      <c r="SZH104" s="6"/>
      <c r="SZI104" s="6"/>
      <c r="SZJ104" s="6"/>
      <c r="SZK104" s="6"/>
      <c r="SZL104" s="6"/>
      <c r="SZM104" s="6"/>
      <c r="SZN104" s="6"/>
      <c r="SZO104" s="6"/>
      <c r="SZP104" s="6"/>
      <c r="SZQ104" s="6"/>
      <c r="SZR104" s="6"/>
      <c r="SZS104" s="6"/>
      <c r="SZT104" s="6"/>
      <c r="SZU104" s="6"/>
      <c r="SZV104" s="6"/>
      <c r="SZW104" s="6"/>
      <c r="SZX104" s="6"/>
      <c r="SZY104" s="6"/>
      <c r="SZZ104" s="6"/>
      <c r="TAA104" s="6"/>
      <c r="TAB104" s="6"/>
      <c r="TAC104" s="6"/>
      <c r="TAD104" s="6"/>
      <c r="TAE104" s="6"/>
      <c r="TAF104" s="6"/>
      <c r="TAG104" s="6"/>
      <c r="TAH104" s="6"/>
      <c r="TAI104" s="6"/>
      <c r="TAJ104" s="6"/>
      <c r="TAK104" s="6"/>
      <c r="TAR104" s="6"/>
      <c r="TAS104" s="6"/>
      <c r="TAT104" s="6"/>
      <c r="TAU104" s="6"/>
      <c r="TAV104" s="6"/>
      <c r="TAW104" s="6"/>
      <c r="TAX104" s="6"/>
      <c r="TAY104" s="6"/>
      <c r="TAZ104" s="6"/>
      <c r="TBA104" s="6"/>
      <c r="TBB104" s="6"/>
      <c r="TBC104" s="6"/>
      <c r="TBD104" s="6"/>
      <c r="TBE104" s="6"/>
      <c r="TBF104" s="6"/>
      <c r="TBG104" s="6"/>
      <c r="TBH104" s="6"/>
      <c r="TBI104" s="6"/>
      <c r="TBJ104" s="6"/>
      <c r="TBK104" s="6"/>
      <c r="TBL104" s="6"/>
      <c r="TBM104" s="6"/>
      <c r="TBN104" s="6"/>
      <c r="TBO104" s="6"/>
      <c r="TBP104" s="6"/>
      <c r="TBQ104" s="6"/>
      <c r="TBR104" s="6"/>
      <c r="TBS104" s="6"/>
      <c r="TBT104" s="6"/>
      <c r="TBU104" s="6"/>
      <c r="TBV104" s="6"/>
      <c r="TBW104" s="6"/>
      <c r="TBX104" s="6"/>
      <c r="TBY104" s="6"/>
      <c r="TBZ104" s="6"/>
      <c r="TCA104" s="6"/>
      <c r="TCB104" s="6"/>
      <c r="TCC104" s="6"/>
      <c r="TCD104" s="6"/>
      <c r="TCE104" s="6"/>
      <c r="TCF104" s="6"/>
      <c r="TCG104" s="6"/>
      <c r="TCH104" s="6"/>
      <c r="TCI104" s="6"/>
      <c r="TCJ104" s="6"/>
      <c r="TCK104" s="6"/>
      <c r="TCL104" s="6"/>
      <c r="TCM104" s="6"/>
      <c r="TCN104" s="6"/>
      <c r="TCO104" s="6"/>
      <c r="TCP104" s="6"/>
      <c r="TCQ104" s="6"/>
      <c r="TCR104" s="6"/>
      <c r="TCS104" s="6"/>
      <c r="TCT104" s="6"/>
      <c r="TCU104" s="6"/>
      <c r="TCV104" s="6"/>
      <c r="TCW104" s="6"/>
      <c r="TCX104" s="6"/>
      <c r="TCY104" s="6"/>
      <c r="TCZ104" s="6"/>
      <c r="TDA104" s="6"/>
      <c r="TDB104" s="6"/>
      <c r="TDC104" s="6"/>
      <c r="TDD104" s="6"/>
      <c r="TDE104" s="6"/>
      <c r="TDF104" s="6"/>
      <c r="TDG104" s="6"/>
      <c r="TDH104" s="6"/>
      <c r="TDI104" s="6"/>
      <c r="TDJ104" s="6"/>
      <c r="TDK104" s="6"/>
      <c r="TDL104" s="6"/>
      <c r="TDM104" s="6"/>
      <c r="TDN104" s="6"/>
      <c r="TDO104" s="6"/>
      <c r="TDP104" s="6"/>
      <c r="TDQ104" s="6"/>
      <c r="TDR104" s="6"/>
      <c r="TDS104" s="6"/>
      <c r="TDT104" s="6"/>
      <c r="TDU104" s="6"/>
      <c r="TDV104" s="6"/>
      <c r="TDW104" s="6"/>
      <c r="TDX104" s="6"/>
      <c r="TDY104" s="6"/>
      <c r="TDZ104" s="6"/>
      <c r="TEA104" s="6"/>
      <c r="TEB104" s="6"/>
      <c r="TEC104" s="6"/>
      <c r="TED104" s="6"/>
      <c r="TEE104" s="6"/>
      <c r="TEF104" s="6"/>
      <c r="TEG104" s="6"/>
      <c r="TEH104" s="6"/>
      <c r="TEI104" s="6"/>
      <c r="TEJ104" s="6"/>
      <c r="TEK104" s="6"/>
      <c r="TEL104" s="6"/>
      <c r="TEM104" s="6"/>
      <c r="TEN104" s="6"/>
      <c r="TEO104" s="6"/>
      <c r="TEP104" s="6"/>
      <c r="TEQ104" s="6"/>
      <c r="TER104" s="6"/>
      <c r="TES104" s="6"/>
      <c r="TET104" s="6"/>
      <c r="TEU104" s="6"/>
      <c r="TEV104" s="6"/>
      <c r="TEW104" s="6"/>
      <c r="TEX104" s="6"/>
      <c r="TEY104" s="6"/>
      <c r="TEZ104" s="6"/>
      <c r="TFA104" s="6"/>
      <c r="TFB104" s="6"/>
      <c r="TFC104" s="6"/>
      <c r="TFD104" s="6"/>
      <c r="TFE104" s="6"/>
      <c r="TFF104" s="6"/>
      <c r="TFG104" s="6"/>
      <c r="TFH104" s="6"/>
      <c r="TFI104" s="6"/>
      <c r="TFJ104" s="6"/>
      <c r="TFK104" s="6"/>
      <c r="TFL104" s="6"/>
      <c r="TFM104" s="6"/>
      <c r="TFN104" s="6"/>
      <c r="TFO104" s="6"/>
      <c r="TFP104" s="6"/>
      <c r="TFQ104" s="6"/>
      <c r="TFR104" s="6"/>
      <c r="TFS104" s="6"/>
      <c r="TFT104" s="6"/>
      <c r="TFU104" s="6"/>
      <c r="TFV104" s="6"/>
      <c r="TFW104" s="6"/>
      <c r="TFX104" s="6"/>
      <c r="TFY104" s="6"/>
      <c r="TFZ104" s="6"/>
      <c r="TGA104" s="6"/>
      <c r="TGB104" s="6"/>
      <c r="TGC104" s="6"/>
      <c r="TGD104" s="6"/>
      <c r="TGE104" s="6"/>
      <c r="TGF104" s="6"/>
      <c r="TGG104" s="6"/>
      <c r="TGH104" s="6"/>
      <c r="TGI104" s="6"/>
      <c r="TGJ104" s="6"/>
      <c r="TGK104" s="6"/>
      <c r="TGL104" s="6"/>
      <c r="TGM104" s="6"/>
      <c r="TGN104" s="6"/>
      <c r="TGO104" s="6"/>
      <c r="TGP104" s="6"/>
      <c r="TGQ104" s="6"/>
      <c r="TGR104" s="6"/>
      <c r="TGS104" s="6"/>
      <c r="TGT104" s="6"/>
      <c r="TGU104" s="6"/>
      <c r="TGV104" s="6"/>
      <c r="TGW104" s="6"/>
      <c r="TGX104" s="6"/>
      <c r="TGY104" s="6"/>
      <c r="TGZ104" s="6"/>
      <c r="THA104" s="6"/>
      <c r="THB104" s="6"/>
      <c r="THC104" s="6"/>
      <c r="THD104" s="6"/>
      <c r="THE104" s="6"/>
      <c r="THF104" s="6"/>
      <c r="THG104" s="6"/>
      <c r="THH104" s="6"/>
      <c r="THI104" s="6"/>
      <c r="THJ104" s="6"/>
      <c r="THK104" s="6"/>
      <c r="THL104" s="6"/>
      <c r="THM104" s="6"/>
      <c r="THN104" s="6"/>
      <c r="THO104" s="6"/>
      <c r="THP104" s="6"/>
      <c r="THQ104" s="6"/>
      <c r="THR104" s="6"/>
      <c r="THS104" s="6"/>
      <c r="THT104" s="6"/>
      <c r="THU104" s="6"/>
      <c r="THV104" s="6"/>
      <c r="THW104" s="6"/>
      <c r="THX104" s="6"/>
      <c r="THY104" s="6"/>
      <c r="THZ104" s="6"/>
      <c r="TIA104" s="6"/>
      <c r="TIB104" s="6"/>
      <c r="TIC104" s="6"/>
      <c r="TID104" s="6"/>
      <c r="TIE104" s="6"/>
      <c r="TIF104" s="6"/>
      <c r="TIG104" s="6"/>
      <c r="TIH104" s="6"/>
      <c r="TII104" s="6"/>
      <c r="TIJ104" s="6"/>
      <c r="TIK104" s="6"/>
      <c r="TIL104" s="6"/>
      <c r="TIM104" s="6"/>
      <c r="TIN104" s="6"/>
      <c r="TIO104" s="6"/>
      <c r="TIP104" s="6"/>
      <c r="TIQ104" s="6"/>
      <c r="TIR104" s="6"/>
      <c r="TIS104" s="6"/>
      <c r="TIT104" s="6"/>
      <c r="TIU104" s="6"/>
      <c r="TIV104" s="6"/>
      <c r="TIW104" s="6"/>
      <c r="TIX104" s="6"/>
      <c r="TIY104" s="6"/>
      <c r="TIZ104" s="6"/>
      <c r="TJA104" s="6"/>
      <c r="TJB104" s="6"/>
      <c r="TJC104" s="6"/>
      <c r="TJD104" s="6"/>
      <c r="TJE104" s="6"/>
      <c r="TJF104" s="6"/>
      <c r="TJG104" s="6"/>
      <c r="TJH104" s="6"/>
      <c r="TJI104" s="6"/>
      <c r="TJJ104" s="6"/>
      <c r="TJK104" s="6"/>
      <c r="TJL104" s="6"/>
      <c r="TJM104" s="6"/>
      <c r="TJN104" s="6"/>
      <c r="TJO104" s="6"/>
      <c r="TJP104" s="6"/>
      <c r="TJQ104" s="6"/>
      <c r="TJR104" s="6"/>
      <c r="TJS104" s="6"/>
      <c r="TJT104" s="6"/>
      <c r="TJU104" s="6"/>
      <c r="TJV104" s="6"/>
      <c r="TJW104" s="6"/>
      <c r="TJX104" s="6"/>
      <c r="TJY104" s="6"/>
      <c r="TJZ104" s="6"/>
      <c r="TKA104" s="6"/>
      <c r="TKB104" s="6"/>
      <c r="TKC104" s="6"/>
      <c r="TKD104" s="6"/>
      <c r="TKE104" s="6"/>
      <c r="TKF104" s="6"/>
      <c r="TKG104" s="6"/>
      <c r="TKN104" s="6"/>
      <c r="TKO104" s="6"/>
      <c r="TKP104" s="6"/>
      <c r="TKQ104" s="6"/>
      <c r="TKR104" s="6"/>
      <c r="TKS104" s="6"/>
      <c r="TKT104" s="6"/>
      <c r="TKU104" s="6"/>
      <c r="TKV104" s="6"/>
      <c r="TKW104" s="6"/>
      <c r="TKX104" s="6"/>
      <c r="TKY104" s="6"/>
      <c r="TKZ104" s="6"/>
      <c r="TLA104" s="6"/>
      <c r="TLB104" s="6"/>
      <c r="TLC104" s="6"/>
      <c r="TLD104" s="6"/>
      <c r="TLE104" s="6"/>
      <c r="TLF104" s="6"/>
      <c r="TLG104" s="6"/>
      <c r="TLH104" s="6"/>
      <c r="TLI104" s="6"/>
      <c r="TLJ104" s="6"/>
      <c r="TLK104" s="6"/>
      <c r="TLL104" s="6"/>
      <c r="TLM104" s="6"/>
      <c r="TLN104" s="6"/>
      <c r="TLO104" s="6"/>
      <c r="TLP104" s="6"/>
      <c r="TLQ104" s="6"/>
      <c r="TLR104" s="6"/>
      <c r="TLS104" s="6"/>
      <c r="TLT104" s="6"/>
      <c r="TLU104" s="6"/>
      <c r="TLV104" s="6"/>
      <c r="TLW104" s="6"/>
      <c r="TLX104" s="6"/>
      <c r="TLY104" s="6"/>
      <c r="TLZ104" s="6"/>
      <c r="TMA104" s="6"/>
      <c r="TMB104" s="6"/>
      <c r="TMC104" s="6"/>
      <c r="TMD104" s="6"/>
      <c r="TME104" s="6"/>
      <c r="TMF104" s="6"/>
      <c r="TMG104" s="6"/>
      <c r="TMH104" s="6"/>
      <c r="TMI104" s="6"/>
      <c r="TMJ104" s="6"/>
      <c r="TMK104" s="6"/>
      <c r="TML104" s="6"/>
      <c r="TMM104" s="6"/>
      <c r="TMN104" s="6"/>
      <c r="TMO104" s="6"/>
      <c r="TMP104" s="6"/>
      <c r="TMQ104" s="6"/>
      <c r="TMR104" s="6"/>
      <c r="TMS104" s="6"/>
      <c r="TMT104" s="6"/>
      <c r="TMU104" s="6"/>
      <c r="TMV104" s="6"/>
      <c r="TMW104" s="6"/>
      <c r="TMX104" s="6"/>
      <c r="TMY104" s="6"/>
      <c r="TMZ104" s="6"/>
      <c r="TNA104" s="6"/>
      <c r="TNB104" s="6"/>
      <c r="TNC104" s="6"/>
      <c r="TND104" s="6"/>
      <c r="TNE104" s="6"/>
      <c r="TNF104" s="6"/>
      <c r="TNG104" s="6"/>
      <c r="TNH104" s="6"/>
      <c r="TNI104" s="6"/>
      <c r="TNJ104" s="6"/>
      <c r="TNK104" s="6"/>
      <c r="TNL104" s="6"/>
      <c r="TNM104" s="6"/>
      <c r="TNN104" s="6"/>
      <c r="TNO104" s="6"/>
      <c r="TNP104" s="6"/>
      <c r="TNQ104" s="6"/>
      <c r="TNR104" s="6"/>
      <c r="TNS104" s="6"/>
      <c r="TNT104" s="6"/>
      <c r="TNU104" s="6"/>
      <c r="TNV104" s="6"/>
      <c r="TNW104" s="6"/>
      <c r="TNX104" s="6"/>
      <c r="TNY104" s="6"/>
      <c r="TNZ104" s="6"/>
      <c r="TOA104" s="6"/>
      <c r="TOB104" s="6"/>
      <c r="TOC104" s="6"/>
      <c r="TOD104" s="6"/>
      <c r="TOE104" s="6"/>
      <c r="TOF104" s="6"/>
      <c r="TOG104" s="6"/>
      <c r="TOH104" s="6"/>
      <c r="TOI104" s="6"/>
      <c r="TOJ104" s="6"/>
      <c r="TOK104" s="6"/>
      <c r="TOL104" s="6"/>
      <c r="TOM104" s="6"/>
      <c r="TON104" s="6"/>
      <c r="TOO104" s="6"/>
      <c r="TOP104" s="6"/>
      <c r="TOQ104" s="6"/>
      <c r="TOR104" s="6"/>
      <c r="TOS104" s="6"/>
      <c r="TOT104" s="6"/>
      <c r="TOU104" s="6"/>
      <c r="TOV104" s="6"/>
      <c r="TOW104" s="6"/>
      <c r="TOX104" s="6"/>
      <c r="TOY104" s="6"/>
      <c r="TOZ104" s="6"/>
      <c r="TPA104" s="6"/>
      <c r="TPB104" s="6"/>
      <c r="TPC104" s="6"/>
      <c r="TPD104" s="6"/>
      <c r="TPE104" s="6"/>
      <c r="TPF104" s="6"/>
      <c r="TPG104" s="6"/>
      <c r="TPH104" s="6"/>
      <c r="TPI104" s="6"/>
      <c r="TPJ104" s="6"/>
      <c r="TPK104" s="6"/>
      <c r="TPL104" s="6"/>
      <c r="TPM104" s="6"/>
      <c r="TPN104" s="6"/>
      <c r="TPO104" s="6"/>
      <c r="TPP104" s="6"/>
      <c r="TPQ104" s="6"/>
      <c r="TPR104" s="6"/>
      <c r="TPS104" s="6"/>
      <c r="TPT104" s="6"/>
      <c r="TPU104" s="6"/>
      <c r="TPV104" s="6"/>
      <c r="TPW104" s="6"/>
      <c r="TPX104" s="6"/>
      <c r="TPY104" s="6"/>
      <c r="TPZ104" s="6"/>
      <c r="TQA104" s="6"/>
      <c r="TQB104" s="6"/>
      <c r="TQC104" s="6"/>
      <c r="TQD104" s="6"/>
      <c r="TQE104" s="6"/>
      <c r="TQF104" s="6"/>
      <c r="TQG104" s="6"/>
      <c r="TQH104" s="6"/>
      <c r="TQI104" s="6"/>
      <c r="TQJ104" s="6"/>
      <c r="TQK104" s="6"/>
      <c r="TQL104" s="6"/>
      <c r="TQM104" s="6"/>
      <c r="TQN104" s="6"/>
      <c r="TQO104" s="6"/>
      <c r="TQP104" s="6"/>
      <c r="TQQ104" s="6"/>
      <c r="TQR104" s="6"/>
      <c r="TQS104" s="6"/>
      <c r="TQT104" s="6"/>
      <c r="TQU104" s="6"/>
      <c r="TQV104" s="6"/>
      <c r="TQW104" s="6"/>
      <c r="TQX104" s="6"/>
      <c r="TQY104" s="6"/>
      <c r="TQZ104" s="6"/>
      <c r="TRA104" s="6"/>
      <c r="TRB104" s="6"/>
      <c r="TRC104" s="6"/>
      <c r="TRD104" s="6"/>
      <c r="TRE104" s="6"/>
      <c r="TRF104" s="6"/>
      <c r="TRG104" s="6"/>
      <c r="TRH104" s="6"/>
      <c r="TRI104" s="6"/>
      <c r="TRJ104" s="6"/>
      <c r="TRK104" s="6"/>
      <c r="TRL104" s="6"/>
      <c r="TRM104" s="6"/>
      <c r="TRN104" s="6"/>
      <c r="TRO104" s="6"/>
      <c r="TRP104" s="6"/>
      <c r="TRQ104" s="6"/>
      <c r="TRR104" s="6"/>
      <c r="TRS104" s="6"/>
      <c r="TRT104" s="6"/>
      <c r="TRU104" s="6"/>
      <c r="TRV104" s="6"/>
      <c r="TRW104" s="6"/>
      <c r="TRX104" s="6"/>
      <c r="TRY104" s="6"/>
      <c r="TRZ104" s="6"/>
      <c r="TSA104" s="6"/>
      <c r="TSB104" s="6"/>
      <c r="TSC104" s="6"/>
      <c r="TSD104" s="6"/>
      <c r="TSE104" s="6"/>
      <c r="TSF104" s="6"/>
      <c r="TSG104" s="6"/>
      <c r="TSH104" s="6"/>
      <c r="TSI104" s="6"/>
      <c r="TSJ104" s="6"/>
      <c r="TSK104" s="6"/>
      <c r="TSL104" s="6"/>
      <c r="TSM104" s="6"/>
      <c r="TSN104" s="6"/>
      <c r="TSO104" s="6"/>
      <c r="TSP104" s="6"/>
      <c r="TSQ104" s="6"/>
      <c r="TSR104" s="6"/>
      <c r="TSS104" s="6"/>
      <c r="TST104" s="6"/>
      <c r="TSU104" s="6"/>
      <c r="TSV104" s="6"/>
      <c r="TSW104" s="6"/>
      <c r="TSX104" s="6"/>
      <c r="TSY104" s="6"/>
      <c r="TSZ104" s="6"/>
      <c r="TTA104" s="6"/>
      <c r="TTB104" s="6"/>
      <c r="TTC104" s="6"/>
      <c r="TTD104" s="6"/>
      <c r="TTE104" s="6"/>
      <c r="TTF104" s="6"/>
      <c r="TTG104" s="6"/>
      <c r="TTH104" s="6"/>
      <c r="TTI104" s="6"/>
      <c r="TTJ104" s="6"/>
      <c r="TTK104" s="6"/>
      <c r="TTL104" s="6"/>
      <c r="TTM104" s="6"/>
      <c r="TTN104" s="6"/>
      <c r="TTO104" s="6"/>
      <c r="TTP104" s="6"/>
      <c r="TTQ104" s="6"/>
      <c r="TTR104" s="6"/>
      <c r="TTS104" s="6"/>
      <c r="TTT104" s="6"/>
      <c r="TTU104" s="6"/>
      <c r="TTV104" s="6"/>
      <c r="TTW104" s="6"/>
      <c r="TTX104" s="6"/>
      <c r="TTY104" s="6"/>
      <c r="TTZ104" s="6"/>
      <c r="TUA104" s="6"/>
      <c r="TUB104" s="6"/>
      <c r="TUC104" s="6"/>
      <c r="TUJ104" s="6"/>
      <c r="TUK104" s="6"/>
      <c r="TUL104" s="6"/>
      <c r="TUM104" s="6"/>
      <c r="TUN104" s="6"/>
      <c r="TUO104" s="6"/>
      <c r="TUP104" s="6"/>
      <c r="TUQ104" s="6"/>
      <c r="TUR104" s="6"/>
      <c r="TUS104" s="6"/>
      <c r="TUT104" s="6"/>
      <c r="TUU104" s="6"/>
      <c r="TUV104" s="6"/>
      <c r="TUW104" s="6"/>
      <c r="TUX104" s="6"/>
      <c r="TUY104" s="6"/>
      <c r="TUZ104" s="6"/>
      <c r="TVA104" s="6"/>
      <c r="TVB104" s="6"/>
      <c r="TVC104" s="6"/>
      <c r="TVD104" s="6"/>
      <c r="TVE104" s="6"/>
      <c r="TVF104" s="6"/>
      <c r="TVG104" s="6"/>
      <c r="TVH104" s="6"/>
      <c r="TVI104" s="6"/>
      <c r="TVJ104" s="6"/>
      <c r="TVK104" s="6"/>
      <c r="TVL104" s="6"/>
      <c r="TVM104" s="6"/>
      <c r="TVN104" s="6"/>
      <c r="TVO104" s="6"/>
      <c r="TVP104" s="6"/>
      <c r="TVQ104" s="6"/>
      <c r="TVR104" s="6"/>
      <c r="TVS104" s="6"/>
      <c r="TVT104" s="6"/>
      <c r="TVU104" s="6"/>
      <c r="TVV104" s="6"/>
      <c r="TVW104" s="6"/>
      <c r="TVX104" s="6"/>
      <c r="TVY104" s="6"/>
      <c r="TVZ104" s="6"/>
      <c r="TWA104" s="6"/>
      <c r="TWB104" s="6"/>
      <c r="TWC104" s="6"/>
      <c r="TWD104" s="6"/>
      <c r="TWE104" s="6"/>
      <c r="TWF104" s="6"/>
      <c r="TWG104" s="6"/>
      <c r="TWH104" s="6"/>
      <c r="TWI104" s="6"/>
      <c r="TWJ104" s="6"/>
      <c r="TWK104" s="6"/>
      <c r="TWL104" s="6"/>
      <c r="TWM104" s="6"/>
      <c r="TWN104" s="6"/>
      <c r="TWO104" s="6"/>
      <c r="TWP104" s="6"/>
      <c r="TWQ104" s="6"/>
      <c r="TWR104" s="6"/>
      <c r="TWS104" s="6"/>
      <c r="TWT104" s="6"/>
      <c r="TWU104" s="6"/>
      <c r="TWV104" s="6"/>
      <c r="TWW104" s="6"/>
      <c r="TWX104" s="6"/>
      <c r="TWY104" s="6"/>
      <c r="TWZ104" s="6"/>
      <c r="TXA104" s="6"/>
      <c r="TXB104" s="6"/>
      <c r="TXC104" s="6"/>
      <c r="TXD104" s="6"/>
      <c r="TXE104" s="6"/>
      <c r="TXF104" s="6"/>
      <c r="TXG104" s="6"/>
      <c r="TXH104" s="6"/>
      <c r="TXI104" s="6"/>
      <c r="TXJ104" s="6"/>
      <c r="TXK104" s="6"/>
      <c r="TXL104" s="6"/>
      <c r="TXM104" s="6"/>
      <c r="TXN104" s="6"/>
      <c r="TXO104" s="6"/>
      <c r="TXP104" s="6"/>
      <c r="TXQ104" s="6"/>
      <c r="TXR104" s="6"/>
      <c r="TXS104" s="6"/>
      <c r="TXT104" s="6"/>
      <c r="TXU104" s="6"/>
      <c r="TXV104" s="6"/>
      <c r="TXW104" s="6"/>
      <c r="TXX104" s="6"/>
      <c r="TXY104" s="6"/>
      <c r="TXZ104" s="6"/>
      <c r="TYA104" s="6"/>
      <c r="TYB104" s="6"/>
      <c r="TYC104" s="6"/>
      <c r="TYD104" s="6"/>
      <c r="TYE104" s="6"/>
      <c r="TYF104" s="6"/>
      <c r="TYG104" s="6"/>
      <c r="TYH104" s="6"/>
      <c r="TYI104" s="6"/>
      <c r="TYJ104" s="6"/>
      <c r="TYK104" s="6"/>
      <c r="TYL104" s="6"/>
      <c r="TYM104" s="6"/>
      <c r="TYN104" s="6"/>
      <c r="TYO104" s="6"/>
      <c r="TYP104" s="6"/>
      <c r="TYQ104" s="6"/>
      <c r="TYR104" s="6"/>
      <c r="TYS104" s="6"/>
      <c r="TYT104" s="6"/>
      <c r="TYU104" s="6"/>
      <c r="TYV104" s="6"/>
      <c r="TYW104" s="6"/>
      <c r="TYX104" s="6"/>
      <c r="TYY104" s="6"/>
      <c r="TYZ104" s="6"/>
      <c r="TZA104" s="6"/>
      <c r="TZB104" s="6"/>
      <c r="TZC104" s="6"/>
      <c r="TZD104" s="6"/>
      <c r="TZE104" s="6"/>
      <c r="TZF104" s="6"/>
      <c r="TZG104" s="6"/>
      <c r="TZH104" s="6"/>
      <c r="TZI104" s="6"/>
      <c r="TZJ104" s="6"/>
      <c r="TZK104" s="6"/>
      <c r="TZL104" s="6"/>
      <c r="TZM104" s="6"/>
      <c r="TZN104" s="6"/>
      <c r="TZO104" s="6"/>
      <c r="TZP104" s="6"/>
      <c r="TZQ104" s="6"/>
      <c r="TZR104" s="6"/>
      <c r="TZS104" s="6"/>
      <c r="TZT104" s="6"/>
      <c r="TZU104" s="6"/>
      <c r="TZV104" s="6"/>
      <c r="TZW104" s="6"/>
      <c r="TZX104" s="6"/>
      <c r="TZY104" s="6"/>
      <c r="TZZ104" s="6"/>
      <c r="UAA104" s="6"/>
      <c r="UAB104" s="6"/>
      <c r="UAC104" s="6"/>
      <c r="UAD104" s="6"/>
      <c r="UAE104" s="6"/>
      <c r="UAF104" s="6"/>
      <c r="UAG104" s="6"/>
      <c r="UAH104" s="6"/>
      <c r="UAI104" s="6"/>
      <c r="UAJ104" s="6"/>
      <c r="UAK104" s="6"/>
      <c r="UAL104" s="6"/>
      <c r="UAM104" s="6"/>
      <c r="UAN104" s="6"/>
      <c r="UAO104" s="6"/>
      <c r="UAP104" s="6"/>
      <c r="UAQ104" s="6"/>
      <c r="UAR104" s="6"/>
      <c r="UAS104" s="6"/>
      <c r="UAT104" s="6"/>
      <c r="UAU104" s="6"/>
      <c r="UAV104" s="6"/>
      <c r="UAW104" s="6"/>
      <c r="UAX104" s="6"/>
      <c r="UAY104" s="6"/>
      <c r="UAZ104" s="6"/>
      <c r="UBA104" s="6"/>
      <c r="UBB104" s="6"/>
      <c r="UBC104" s="6"/>
      <c r="UBD104" s="6"/>
      <c r="UBE104" s="6"/>
      <c r="UBF104" s="6"/>
      <c r="UBG104" s="6"/>
      <c r="UBH104" s="6"/>
      <c r="UBI104" s="6"/>
      <c r="UBJ104" s="6"/>
      <c r="UBK104" s="6"/>
      <c r="UBL104" s="6"/>
      <c r="UBM104" s="6"/>
      <c r="UBN104" s="6"/>
      <c r="UBO104" s="6"/>
      <c r="UBP104" s="6"/>
      <c r="UBQ104" s="6"/>
      <c r="UBR104" s="6"/>
      <c r="UBS104" s="6"/>
      <c r="UBT104" s="6"/>
      <c r="UBU104" s="6"/>
      <c r="UBV104" s="6"/>
      <c r="UBW104" s="6"/>
      <c r="UBX104" s="6"/>
      <c r="UBY104" s="6"/>
      <c r="UBZ104" s="6"/>
      <c r="UCA104" s="6"/>
      <c r="UCB104" s="6"/>
      <c r="UCC104" s="6"/>
      <c r="UCD104" s="6"/>
      <c r="UCE104" s="6"/>
      <c r="UCF104" s="6"/>
      <c r="UCG104" s="6"/>
      <c r="UCH104" s="6"/>
      <c r="UCI104" s="6"/>
      <c r="UCJ104" s="6"/>
      <c r="UCK104" s="6"/>
      <c r="UCL104" s="6"/>
      <c r="UCM104" s="6"/>
      <c r="UCN104" s="6"/>
      <c r="UCO104" s="6"/>
      <c r="UCP104" s="6"/>
      <c r="UCQ104" s="6"/>
      <c r="UCR104" s="6"/>
      <c r="UCS104" s="6"/>
      <c r="UCT104" s="6"/>
      <c r="UCU104" s="6"/>
      <c r="UCV104" s="6"/>
      <c r="UCW104" s="6"/>
      <c r="UCX104" s="6"/>
      <c r="UCY104" s="6"/>
      <c r="UCZ104" s="6"/>
      <c r="UDA104" s="6"/>
      <c r="UDB104" s="6"/>
      <c r="UDC104" s="6"/>
      <c r="UDD104" s="6"/>
      <c r="UDE104" s="6"/>
      <c r="UDF104" s="6"/>
      <c r="UDG104" s="6"/>
      <c r="UDH104" s="6"/>
      <c r="UDI104" s="6"/>
      <c r="UDJ104" s="6"/>
      <c r="UDK104" s="6"/>
      <c r="UDL104" s="6"/>
      <c r="UDM104" s="6"/>
      <c r="UDN104" s="6"/>
      <c r="UDO104" s="6"/>
      <c r="UDP104" s="6"/>
      <c r="UDQ104" s="6"/>
      <c r="UDR104" s="6"/>
      <c r="UDS104" s="6"/>
      <c r="UDT104" s="6"/>
      <c r="UDU104" s="6"/>
      <c r="UDV104" s="6"/>
      <c r="UDW104" s="6"/>
      <c r="UDX104" s="6"/>
      <c r="UDY104" s="6"/>
      <c r="UEF104" s="6"/>
      <c r="UEG104" s="6"/>
      <c r="UEH104" s="6"/>
      <c r="UEI104" s="6"/>
      <c r="UEJ104" s="6"/>
      <c r="UEK104" s="6"/>
      <c r="UEL104" s="6"/>
      <c r="UEM104" s="6"/>
      <c r="UEN104" s="6"/>
      <c r="UEO104" s="6"/>
      <c r="UEP104" s="6"/>
      <c r="UEQ104" s="6"/>
      <c r="UER104" s="6"/>
      <c r="UES104" s="6"/>
      <c r="UET104" s="6"/>
      <c r="UEU104" s="6"/>
      <c r="UEV104" s="6"/>
      <c r="UEW104" s="6"/>
      <c r="UEX104" s="6"/>
      <c r="UEY104" s="6"/>
      <c r="UEZ104" s="6"/>
      <c r="UFA104" s="6"/>
      <c r="UFB104" s="6"/>
      <c r="UFC104" s="6"/>
      <c r="UFD104" s="6"/>
      <c r="UFE104" s="6"/>
      <c r="UFF104" s="6"/>
      <c r="UFG104" s="6"/>
      <c r="UFH104" s="6"/>
      <c r="UFI104" s="6"/>
      <c r="UFJ104" s="6"/>
      <c r="UFK104" s="6"/>
      <c r="UFL104" s="6"/>
      <c r="UFM104" s="6"/>
      <c r="UFN104" s="6"/>
      <c r="UFO104" s="6"/>
      <c r="UFP104" s="6"/>
      <c r="UFQ104" s="6"/>
      <c r="UFR104" s="6"/>
      <c r="UFS104" s="6"/>
      <c r="UFT104" s="6"/>
      <c r="UFU104" s="6"/>
      <c r="UFV104" s="6"/>
      <c r="UFW104" s="6"/>
      <c r="UFX104" s="6"/>
      <c r="UFY104" s="6"/>
      <c r="UFZ104" s="6"/>
      <c r="UGA104" s="6"/>
      <c r="UGB104" s="6"/>
      <c r="UGC104" s="6"/>
      <c r="UGD104" s="6"/>
      <c r="UGE104" s="6"/>
      <c r="UGF104" s="6"/>
      <c r="UGG104" s="6"/>
      <c r="UGH104" s="6"/>
      <c r="UGI104" s="6"/>
      <c r="UGJ104" s="6"/>
      <c r="UGK104" s="6"/>
      <c r="UGL104" s="6"/>
      <c r="UGM104" s="6"/>
      <c r="UGN104" s="6"/>
      <c r="UGO104" s="6"/>
      <c r="UGP104" s="6"/>
      <c r="UGQ104" s="6"/>
      <c r="UGR104" s="6"/>
      <c r="UGS104" s="6"/>
      <c r="UGT104" s="6"/>
      <c r="UGU104" s="6"/>
      <c r="UGV104" s="6"/>
      <c r="UGW104" s="6"/>
      <c r="UGX104" s="6"/>
      <c r="UGY104" s="6"/>
      <c r="UGZ104" s="6"/>
      <c r="UHA104" s="6"/>
      <c r="UHB104" s="6"/>
      <c r="UHC104" s="6"/>
      <c r="UHD104" s="6"/>
      <c r="UHE104" s="6"/>
      <c r="UHF104" s="6"/>
      <c r="UHG104" s="6"/>
      <c r="UHH104" s="6"/>
      <c r="UHI104" s="6"/>
      <c r="UHJ104" s="6"/>
      <c r="UHK104" s="6"/>
      <c r="UHL104" s="6"/>
      <c r="UHM104" s="6"/>
      <c r="UHN104" s="6"/>
      <c r="UHO104" s="6"/>
      <c r="UHP104" s="6"/>
      <c r="UHQ104" s="6"/>
      <c r="UHR104" s="6"/>
      <c r="UHS104" s="6"/>
      <c r="UHT104" s="6"/>
      <c r="UHU104" s="6"/>
      <c r="UHV104" s="6"/>
      <c r="UHW104" s="6"/>
      <c r="UHX104" s="6"/>
      <c r="UHY104" s="6"/>
      <c r="UHZ104" s="6"/>
      <c r="UIA104" s="6"/>
      <c r="UIB104" s="6"/>
      <c r="UIC104" s="6"/>
      <c r="UID104" s="6"/>
      <c r="UIE104" s="6"/>
      <c r="UIF104" s="6"/>
      <c r="UIG104" s="6"/>
      <c r="UIH104" s="6"/>
      <c r="UII104" s="6"/>
      <c r="UIJ104" s="6"/>
      <c r="UIK104" s="6"/>
      <c r="UIL104" s="6"/>
      <c r="UIM104" s="6"/>
      <c r="UIN104" s="6"/>
      <c r="UIO104" s="6"/>
      <c r="UIP104" s="6"/>
      <c r="UIQ104" s="6"/>
      <c r="UIR104" s="6"/>
      <c r="UIS104" s="6"/>
      <c r="UIT104" s="6"/>
      <c r="UIU104" s="6"/>
      <c r="UIV104" s="6"/>
      <c r="UIW104" s="6"/>
      <c r="UIX104" s="6"/>
      <c r="UIY104" s="6"/>
      <c r="UIZ104" s="6"/>
      <c r="UJA104" s="6"/>
      <c r="UJB104" s="6"/>
      <c r="UJC104" s="6"/>
      <c r="UJD104" s="6"/>
      <c r="UJE104" s="6"/>
      <c r="UJF104" s="6"/>
      <c r="UJG104" s="6"/>
      <c r="UJH104" s="6"/>
      <c r="UJI104" s="6"/>
      <c r="UJJ104" s="6"/>
      <c r="UJK104" s="6"/>
      <c r="UJL104" s="6"/>
      <c r="UJM104" s="6"/>
      <c r="UJN104" s="6"/>
      <c r="UJO104" s="6"/>
      <c r="UJP104" s="6"/>
      <c r="UJQ104" s="6"/>
      <c r="UJR104" s="6"/>
      <c r="UJS104" s="6"/>
      <c r="UJT104" s="6"/>
      <c r="UJU104" s="6"/>
      <c r="UJV104" s="6"/>
      <c r="UJW104" s="6"/>
      <c r="UJX104" s="6"/>
      <c r="UJY104" s="6"/>
      <c r="UJZ104" s="6"/>
      <c r="UKA104" s="6"/>
      <c r="UKB104" s="6"/>
      <c r="UKC104" s="6"/>
      <c r="UKD104" s="6"/>
      <c r="UKE104" s="6"/>
      <c r="UKF104" s="6"/>
      <c r="UKG104" s="6"/>
      <c r="UKH104" s="6"/>
      <c r="UKI104" s="6"/>
      <c r="UKJ104" s="6"/>
      <c r="UKK104" s="6"/>
      <c r="UKL104" s="6"/>
      <c r="UKM104" s="6"/>
      <c r="UKN104" s="6"/>
      <c r="UKO104" s="6"/>
      <c r="UKP104" s="6"/>
      <c r="UKQ104" s="6"/>
      <c r="UKR104" s="6"/>
      <c r="UKS104" s="6"/>
      <c r="UKT104" s="6"/>
      <c r="UKU104" s="6"/>
      <c r="UKV104" s="6"/>
      <c r="UKW104" s="6"/>
      <c r="UKX104" s="6"/>
      <c r="UKY104" s="6"/>
      <c r="UKZ104" s="6"/>
      <c r="ULA104" s="6"/>
      <c r="ULB104" s="6"/>
      <c r="ULC104" s="6"/>
      <c r="ULD104" s="6"/>
      <c r="ULE104" s="6"/>
      <c r="ULF104" s="6"/>
      <c r="ULG104" s="6"/>
      <c r="ULH104" s="6"/>
      <c r="ULI104" s="6"/>
      <c r="ULJ104" s="6"/>
      <c r="ULK104" s="6"/>
      <c r="ULL104" s="6"/>
      <c r="ULM104" s="6"/>
      <c r="ULN104" s="6"/>
      <c r="ULO104" s="6"/>
      <c r="ULP104" s="6"/>
      <c r="ULQ104" s="6"/>
      <c r="ULR104" s="6"/>
      <c r="ULS104" s="6"/>
      <c r="ULT104" s="6"/>
      <c r="ULU104" s="6"/>
      <c r="ULV104" s="6"/>
      <c r="ULW104" s="6"/>
      <c r="ULX104" s="6"/>
      <c r="ULY104" s="6"/>
      <c r="ULZ104" s="6"/>
      <c r="UMA104" s="6"/>
      <c r="UMB104" s="6"/>
      <c r="UMC104" s="6"/>
      <c r="UMD104" s="6"/>
      <c r="UME104" s="6"/>
      <c r="UMF104" s="6"/>
      <c r="UMG104" s="6"/>
      <c r="UMH104" s="6"/>
      <c r="UMI104" s="6"/>
      <c r="UMJ104" s="6"/>
      <c r="UMK104" s="6"/>
      <c r="UML104" s="6"/>
      <c r="UMM104" s="6"/>
      <c r="UMN104" s="6"/>
      <c r="UMO104" s="6"/>
      <c r="UMP104" s="6"/>
      <c r="UMQ104" s="6"/>
      <c r="UMR104" s="6"/>
      <c r="UMS104" s="6"/>
      <c r="UMT104" s="6"/>
      <c r="UMU104" s="6"/>
      <c r="UMV104" s="6"/>
      <c r="UMW104" s="6"/>
      <c r="UMX104" s="6"/>
      <c r="UMY104" s="6"/>
      <c r="UMZ104" s="6"/>
      <c r="UNA104" s="6"/>
      <c r="UNB104" s="6"/>
      <c r="UNC104" s="6"/>
      <c r="UND104" s="6"/>
      <c r="UNE104" s="6"/>
      <c r="UNF104" s="6"/>
      <c r="UNG104" s="6"/>
      <c r="UNH104" s="6"/>
      <c r="UNI104" s="6"/>
      <c r="UNJ104" s="6"/>
      <c r="UNK104" s="6"/>
      <c r="UNL104" s="6"/>
      <c r="UNM104" s="6"/>
      <c r="UNN104" s="6"/>
      <c r="UNO104" s="6"/>
      <c r="UNP104" s="6"/>
      <c r="UNQ104" s="6"/>
      <c r="UNR104" s="6"/>
      <c r="UNS104" s="6"/>
      <c r="UNT104" s="6"/>
      <c r="UNU104" s="6"/>
      <c r="UOB104" s="6"/>
      <c r="UOC104" s="6"/>
      <c r="UOD104" s="6"/>
      <c r="UOE104" s="6"/>
      <c r="UOF104" s="6"/>
      <c r="UOG104" s="6"/>
      <c r="UOH104" s="6"/>
      <c r="UOI104" s="6"/>
      <c r="UOJ104" s="6"/>
      <c r="UOK104" s="6"/>
      <c r="UOL104" s="6"/>
      <c r="UOM104" s="6"/>
      <c r="UON104" s="6"/>
      <c r="UOO104" s="6"/>
      <c r="UOP104" s="6"/>
      <c r="UOQ104" s="6"/>
      <c r="UOR104" s="6"/>
      <c r="UOS104" s="6"/>
      <c r="UOT104" s="6"/>
      <c r="UOU104" s="6"/>
      <c r="UOV104" s="6"/>
      <c r="UOW104" s="6"/>
      <c r="UOX104" s="6"/>
      <c r="UOY104" s="6"/>
      <c r="UOZ104" s="6"/>
      <c r="UPA104" s="6"/>
      <c r="UPB104" s="6"/>
      <c r="UPC104" s="6"/>
      <c r="UPD104" s="6"/>
      <c r="UPE104" s="6"/>
      <c r="UPF104" s="6"/>
      <c r="UPG104" s="6"/>
      <c r="UPH104" s="6"/>
      <c r="UPI104" s="6"/>
      <c r="UPJ104" s="6"/>
      <c r="UPK104" s="6"/>
      <c r="UPL104" s="6"/>
      <c r="UPM104" s="6"/>
      <c r="UPN104" s="6"/>
      <c r="UPO104" s="6"/>
      <c r="UPP104" s="6"/>
      <c r="UPQ104" s="6"/>
      <c r="UPR104" s="6"/>
      <c r="UPS104" s="6"/>
      <c r="UPT104" s="6"/>
      <c r="UPU104" s="6"/>
      <c r="UPV104" s="6"/>
      <c r="UPW104" s="6"/>
      <c r="UPX104" s="6"/>
      <c r="UPY104" s="6"/>
      <c r="UPZ104" s="6"/>
      <c r="UQA104" s="6"/>
      <c r="UQB104" s="6"/>
      <c r="UQC104" s="6"/>
      <c r="UQD104" s="6"/>
      <c r="UQE104" s="6"/>
      <c r="UQF104" s="6"/>
      <c r="UQG104" s="6"/>
      <c r="UQH104" s="6"/>
      <c r="UQI104" s="6"/>
      <c r="UQJ104" s="6"/>
      <c r="UQK104" s="6"/>
      <c r="UQL104" s="6"/>
      <c r="UQM104" s="6"/>
      <c r="UQN104" s="6"/>
      <c r="UQO104" s="6"/>
      <c r="UQP104" s="6"/>
      <c r="UQQ104" s="6"/>
      <c r="UQR104" s="6"/>
      <c r="UQS104" s="6"/>
      <c r="UQT104" s="6"/>
      <c r="UQU104" s="6"/>
      <c r="UQV104" s="6"/>
      <c r="UQW104" s="6"/>
      <c r="UQX104" s="6"/>
      <c r="UQY104" s="6"/>
      <c r="UQZ104" s="6"/>
      <c r="URA104" s="6"/>
      <c r="URB104" s="6"/>
      <c r="URC104" s="6"/>
      <c r="URD104" s="6"/>
      <c r="URE104" s="6"/>
      <c r="URF104" s="6"/>
      <c r="URG104" s="6"/>
      <c r="URH104" s="6"/>
      <c r="URI104" s="6"/>
      <c r="URJ104" s="6"/>
      <c r="URK104" s="6"/>
      <c r="URL104" s="6"/>
      <c r="URM104" s="6"/>
      <c r="URN104" s="6"/>
      <c r="URO104" s="6"/>
      <c r="URP104" s="6"/>
      <c r="URQ104" s="6"/>
      <c r="URR104" s="6"/>
      <c r="URS104" s="6"/>
      <c r="URT104" s="6"/>
      <c r="URU104" s="6"/>
      <c r="URV104" s="6"/>
      <c r="URW104" s="6"/>
      <c r="URX104" s="6"/>
      <c r="URY104" s="6"/>
      <c r="URZ104" s="6"/>
      <c r="USA104" s="6"/>
      <c r="USB104" s="6"/>
      <c r="USC104" s="6"/>
      <c r="USD104" s="6"/>
      <c r="USE104" s="6"/>
      <c r="USF104" s="6"/>
      <c r="USG104" s="6"/>
      <c r="USH104" s="6"/>
      <c r="USI104" s="6"/>
      <c r="USJ104" s="6"/>
      <c r="USK104" s="6"/>
      <c r="USL104" s="6"/>
      <c r="USM104" s="6"/>
      <c r="USN104" s="6"/>
      <c r="USO104" s="6"/>
      <c r="USP104" s="6"/>
      <c r="USQ104" s="6"/>
      <c r="USR104" s="6"/>
      <c r="USS104" s="6"/>
      <c r="UST104" s="6"/>
      <c r="USU104" s="6"/>
      <c r="USV104" s="6"/>
      <c r="USW104" s="6"/>
      <c r="USX104" s="6"/>
      <c r="USY104" s="6"/>
      <c r="USZ104" s="6"/>
      <c r="UTA104" s="6"/>
      <c r="UTB104" s="6"/>
      <c r="UTC104" s="6"/>
      <c r="UTD104" s="6"/>
      <c r="UTE104" s="6"/>
      <c r="UTF104" s="6"/>
      <c r="UTG104" s="6"/>
      <c r="UTH104" s="6"/>
      <c r="UTI104" s="6"/>
      <c r="UTJ104" s="6"/>
      <c r="UTK104" s="6"/>
      <c r="UTL104" s="6"/>
      <c r="UTM104" s="6"/>
      <c r="UTN104" s="6"/>
      <c r="UTO104" s="6"/>
      <c r="UTP104" s="6"/>
      <c r="UTQ104" s="6"/>
      <c r="UTR104" s="6"/>
      <c r="UTS104" s="6"/>
      <c r="UTT104" s="6"/>
      <c r="UTU104" s="6"/>
      <c r="UTV104" s="6"/>
      <c r="UTW104" s="6"/>
      <c r="UTX104" s="6"/>
      <c r="UTY104" s="6"/>
      <c r="UTZ104" s="6"/>
      <c r="UUA104" s="6"/>
      <c r="UUB104" s="6"/>
      <c r="UUC104" s="6"/>
      <c r="UUD104" s="6"/>
      <c r="UUE104" s="6"/>
      <c r="UUF104" s="6"/>
      <c r="UUG104" s="6"/>
      <c r="UUH104" s="6"/>
      <c r="UUI104" s="6"/>
      <c r="UUJ104" s="6"/>
      <c r="UUK104" s="6"/>
      <c r="UUL104" s="6"/>
      <c r="UUM104" s="6"/>
      <c r="UUN104" s="6"/>
      <c r="UUO104" s="6"/>
      <c r="UUP104" s="6"/>
      <c r="UUQ104" s="6"/>
      <c r="UUR104" s="6"/>
      <c r="UUS104" s="6"/>
      <c r="UUT104" s="6"/>
      <c r="UUU104" s="6"/>
      <c r="UUV104" s="6"/>
      <c r="UUW104" s="6"/>
      <c r="UUX104" s="6"/>
      <c r="UUY104" s="6"/>
      <c r="UUZ104" s="6"/>
      <c r="UVA104" s="6"/>
      <c r="UVB104" s="6"/>
      <c r="UVC104" s="6"/>
      <c r="UVD104" s="6"/>
      <c r="UVE104" s="6"/>
      <c r="UVF104" s="6"/>
      <c r="UVG104" s="6"/>
      <c r="UVH104" s="6"/>
      <c r="UVI104" s="6"/>
      <c r="UVJ104" s="6"/>
      <c r="UVK104" s="6"/>
      <c r="UVL104" s="6"/>
      <c r="UVM104" s="6"/>
      <c r="UVN104" s="6"/>
      <c r="UVO104" s="6"/>
      <c r="UVP104" s="6"/>
      <c r="UVQ104" s="6"/>
      <c r="UVR104" s="6"/>
      <c r="UVS104" s="6"/>
      <c r="UVT104" s="6"/>
      <c r="UVU104" s="6"/>
      <c r="UVV104" s="6"/>
      <c r="UVW104" s="6"/>
      <c r="UVX104" s="6"/>
      <c r="UVY104" s="6"/>
      <c r="UVZ104" s="6"/>
      <c r="UWA104" s="6"/>
      <c r="UWB104" s="6"/>
      <c r="UWC104" s="6"/>
      <c r="UWD104" s="6"/>
      <c r="UWE104" s="6"/>
      <c r="UWF104" s="6"/>
      <c r="UWG104" s="6"/>
      <c r="UWH104" s="6"/>
      <c r="UWI104" s="6"/>
      <c r="UWJ104" s="6"/>
      <c r="UWK104" s="6"/>
      <c r="UWL104" s="6"/>
      <c r="UWM104" s="6"/>
      <c r="UWN104" s="6"/>
      <c r="UWO104" s="6"/>
      <c r="UWP104" s="6"/>
      <c r="UWQ104" s="6"/>
      <c r="UWR104" s="6"/>
      <c r="UWS104" s="6"/>
      <c r="UWT104" s="6"/>
      <c r="UWU104" s="6"/>
      <c r="UWV104" s="6"/>
      <c r="UWW104" s="6"/>
      <c r="UWX104" s="6"/>
      <c r="UWY104" s="6"/>
      <c r="UWZ104" s="6"/>
      <c r="UXA104" s="6"/>
      <c r="UXB104" s="6"/>
      <c r="UXC104" s="6"/>
      <c r="UXD104" s="6"/>
      <c r="UXE104" s="6"/>
      <c r="UXF104" s="6"/>
      <c r="UXG104" s="6"/>
      <c r="UXH104" s="6"/>
      <c r="UXI104" s="6"/>
      <c r="UXJ104" s="6"/>
      <c r="UXK104" s="6"/>
      <c r="UXL104" s="6"/>
      <c r="UXM104" s="6"/>
      <c r="UXN104" s="6"/>
      <c r="UXO104" s="6"/>
      <c r="UXP104" s="6"/>
      <c r="UXQ104" s="6"/>
      <c r="UXX104" s="6"/>
      <c r="UXY104" s="6"/>
      <c r="UXZ104" s="6"/>
      <c r="UYA104" s="6"/>
      <c r="UYB104" s="6"/>
      <c r="UYC104" s="6"/>
      <c r="UYD104" s="6"/>
      <c r="UYE104" s="6"/>
      <c r="UYF104" s="6"/>
      <c r="UYG104" s="6"/>
      <c r="UYH104" s="6"/>
      <c r="UYI104" s="6"/>
      <c r="UYJ104" s="6"/>
      <c r="UYK104" s="6"/>
      <c r="UYL104" s="6"/>
      <c r="UYM104" s="6"/>
      <c r="UYN104" s="6"/>
      <c r="UYO104" s="6"/>
      <c r="UYP104" s="6"/>
      <c r="UYQ104" s="6"/>
      <c r="UYR104" s="6"/>
      <c r="UYS104" s="6"/>
      <c r="UYT104" s="6"/>
      <c r="UYU104" s="6"/>
      <c r="UYV104" s="6"/>
      <c r="UYW104" s="6"/>
      <c r="UYX104" s="6"/>
      <c r="UYY104" s="6"/>
      <c r="UYZ104" s="6"/>
      <c r="UZA104" s="6"/>
      <c r="UZB104" s="6"/>
      <c r="UZC104" s="6"/>
      <c r="UZD104" s="6"/>
      <c r="UZE104" s="6"/>
      <c r="UZF104" s="6"/>
      <c r="UZG104" s="6"/>
      <c r="UZH104" s="6"/>
      <c r="UZI104" s="6"/>
      <c r="UZJ104" s="6"/>
      <c r="UZK104" s="6"/>
      <c r="UZL104" s="6"/>
      <c r="UZM104" s="6"/>
      <c r="UZN104" s="6"/>
      <c r="UZO104" s="6"/>
      <c r="UZP104" s="6"/>
      <c r="UZQ104" s="6"/>
      <c r="UZR104" s="6"/>
      <c r="UZS104" s="6"/>
      <c r="UZT104" s="6"/>
      <c r="UZU104" s="6"/>
      <c r="UZV104" s="6"/>
      <c r="UZW104" s="6"/>
      <c r="UZX104" s="6"/>
      <c r="UZY104" s="6"/>
      <c r="UZZ104" s="6"/>
      <c r="VAA104" s="6"/>
      <c r="VAB104" s="6"/>
      <c r="VAC104" s="6"/>
      <c r="VAD104" s="6"/>
      <c r="VAE104" s="6"/>
      <c r="VAF104" s="6"/>
      <c r="VAG104" s="6"/>
      <c r="VAH104" s="6"/>
      <c r="VAI104" s="6"/>
      <c r="VAJ104" s="6"/>
      <c r="VAK104" s="6"/>
      <c r="VAL104" s="6"/>
      <c r="VAM104" s="6"/>
      <c r="VAN104" s="6"/>
      <c r="VAO104" s="6"/>
      <c r="VAP104" s="6"/>
      <c r="VAQ104" s="6"/>
      <c r="VAR104" s="6"/>
      <c r="VAS104" s="6"/>
      <c r="VAT104" s="6"/>
      <c r="VAU104" s="6"/>
      <c r="VAV104" s="6"/>
      <c r="VAW104" s="6"/>
      <c r="VAX104" s="6"/>
      <c r="VAY104" s="6"/>
      <c r="VAZ104" s="6"/>
      <c r="VBA104" s="6"/>
      <c r="VBB104" s="6"/>
      <c r="VBC104" s="6"/>
      <c r="VBD104" s="6"/>
      <c r="VBE104" s="6"/>
      <c r="VBF104" s="6"/>
      <c r="VBG104" s="6"/>
      <c r="VBH104" s="6"/>
      <c r="VBI104" s="6"/>
      <c r="VBJ104" s="6"/>
      <c r="VBK104" s="6"/>
      <c r="VBL104" s="6"/>
      <c r="VBM104" s="6"/>
      <c r="VBN104" s="6"/>
      <c r="VBO104" s="6"/>
      <c r="VBP104" s="6"/>
      <c r="VBQ104" s="6"/>
      <c r="VBR104" s="6"/>
      <c r="VBS104" s="6"/>
      <c r="VBT104" s="6"/>
      <c r="VBU104" s="6"/>
      <c r="VBV104" s="6"/>
      <c r="VBW104" s="6"/>
      <c r="VBX104" s="6"/>
      <c r="VBY104" s="6"/>
      <c r="VBZ104" s="6"/>
      <c r="VCA104" s="6"/>
      <c r="VCB104" s="6"/>
      <c r="VCC104" s="6"/>
      <c r="VCD104" s="6"/>
      <c r="VCE104" s="6"/>
      <c r="VCF104" s="6"/>
      <c r="VCG104" s="6"/>
      <c r="VCH104" s="6"/>
      <c r="VCI104" s="6"/>
      <c r="VCJ104" s="6"/>
      <c r="VCK104" s="6"/>
      <c r="VCL104" s="6"/>
      <c r="VCM104" s="6"/>
      <c r="VCN104" s="6"/>
      <c r="VCO104" s="6"/>
      <c r="VCP104" s="6"/>
      <c r="VCQ104" s="6"/>
      <c r="VCR104" s="6"/>
      <c r="VCS104" s="6"/>
      <c r="VCT104" s="6"/>
      <c r="VCU104" s="6"/>
      <c r="VCV104" s="6"/>
      <c r="VCW104" s="6"/>
      <c r="VCX104" s="6"/>
      <c r="VCY104" s="6"/>
      <c r="VCZ104" s="6"/>
      <c r="VDA104" s="6"/>
      <c r="VDB104" s="6"/>
      <c r="VDC104" s="6"/>
      <c r="VDD104" s="6"/>
      <c r="VDE104" s="6"/>
      <c r="VDF104" s="6"/>
      <c r="VDG104" s="6"/>
      <c r="VDH104" s="6"/>
      <c r="VDI104" s="6"/>
      <c r="VDJ104" s="6"/>
      <c r="VDK104" s="6"/>
      <c r="VDL104" s="6"/>
      <c r="VDM104" s="6"/>
      <c r="VDN104" s="6"/>
      <c r="VDO104" s="6"/>
      <c r="VDP104" s="6"/>
      <c r="VDQ104" s="6"/>
      <c r="VDR104" s="6"/>
      <c r="VDS104" s="6"/>
      <c r="VDT104" s="6"/>
      <c r="VDU104" s="6"/>
      <c r="VDV104" s="6"/>
      <c r="VDW104" s="6"/>
      <c r="VDX104" s="6"/>
      <c r="VDY104" s="6"/>
      <c r="VDZ104" s="6"/>
      <c r="VEA104" s="6"/>
      <c r="VEB104" s="6"/>
      <c r="VEC104" s="6"/>
      <c r="VED104" s="6"/>
      <c r="VEE104" s="6"/>
      <c r="VEF104" s="6"/>
      <c r="VEG104" s="6"/>
      <c r="VEH104" s="6"/>
      <c r="VEI104" s="6"/>
      <c r="VEJ104" s="6"/>
      <c r="VEK104" s="6"/>
      <c r="VEL104" s="6"/>
      <c r="VEM104" s="6"/>
      <c r="VEN104" s="6"/>
      <c r="VEO104" s="6"/>
      <c r="VEP104" s="6"/>
      <c r="VEQ104" s="6"/>
      <c r="VER104" s="6"/>
      <c r="VES104" s="6"/>
      <c r="VET104" s="6"/>
      <c r="VEU104" s="6"/>
      <c r="VEV104" s="6"/>
      <c r="VEW104" s="6"/>
      <c r="VEX104" s="6"/>
      <c r="VEY104" s="6"/>
      <c r="VEZ104" s="6"/>
      <c r="VFA104" s="6"/>
      <c r="VFB104" s="6"/>
      <c r="VFC104" s="6"/>
      <c r="VFD104" s="6"/>
      <c r="VFE104" s="6"/>
      <c r="VFF104" s="6"/>
      <c r="VFG104" s="6"/>
      <c r="VFH104" s="6"/>
      <c r="VFI104" s="6"/>
      <c r="VFJ104" s="6"/>
      <c r="VFK104" s="6"/>
      <c r="VFL104" s="6"/>
      <c r="VFM104" s="6"/>
      <c r="VFN104" s="6"/>
      <c r="VFO104" s="6"/>
      <c r="VFP104" s="6"/>
      <c r="VFQ104" s="6"/>
      <c r="VFR104" s="6"/>
      <c r="VFS104" s="6"/>
      <c r="VFT104" s="6"/>
      <c r="VFU104" s="6"/>
      <c r="VFV104" s="6"/>
      <c r="VFW104" s="6"/>
      <c r="VFX104" s="6"/>
      <c r="VFY104" s="6"/>
      <c r="VFZ104" s="6"/>
      <c r="VGA104" s="6"/>
      <c r="VGB104" s="6"/>
      <c r="VGC104" s="6"/>
      <c r="VGD104" s="6"/>
      <c r="VGE104" s="6"/>
      <c r="VGF104" s="6"/>
      <c r="VGG104" s="6"/>
      <c r="VGH104" s="6"/>
      <c r="VGI104" s="6"/>
      <c r="VGJ104" s="6"/>
      <c r="VGK104" s="6"/>
      <c r="VGL104" s="6"/>
      <c r="VGM104" s="6"/>
      <c r="VGN104" s="6"/>
      <c r="VGO104" s="6"/>
      <c r="VGP104" s="6"/>
      <c r="VGQ104" s="6"/>
      <c r="VGR104" s="6"/>
      <c r="VGS104" s="6"/>
      <c r="VGT104" s="6"/>
      <c r="VGU104" s="6"/>
      <c r="VGV104" s="6"/>
      <c r="VGW104" s="6"/>
      <c r="VGX104" s="6"/>
      <c r="VGY104" s="6"/>
      <c r="VGZ104" s="6"/>
      <c r="VHA104" s="6"/>
      <c r="VHB104" s="6"/>
      <c r="VHC104" s="6"/>
      <c r="VHD104" s="6"/>
      <c r="VHE104" s="6"/>
      <c r="VHF104" s="6"/>
      <c r="VHG104" s="6"/>
      <c r="VHH104" s="6"/>
      <c r="VHI104" s="6"/>
      <c r="VHJ104" s="6"/>
      <c r="VHK104" s="6"/>
      <c r="VHL104" s="6"/>
      <c r="VHM104" s="6"/>
      <c r="VHT104" s="6"/>
      <c r="VHU104" s="6"/>
      <c r="VHV104" s="6"/>
      <c r="VHW104" s="6"/>
      <c r="VHX104" s="6"/>
      <c r="VHY104" s="6"/>
      <c r="VHZ104" s="6"/>
      <c r="VIA104" s="6"/>
      <c r="VIB104" s="6"/>
      <c r="VIC104" s="6"/>
      <c r="VID104" s="6"/>
      <c r="VIE104" s="6"/>
      <c r="VIF104" s="6"/>
      <c r="VIG104" s="6"/>
      <c r="VIH104" s="6"/>
      <c r="VII104" s="6"/>
      <c r="VIJ104" s="6"/>
      <c r="VIK104" s="6"/>
      <c r="VIL104" s="6"/>
      <c r="VIM104" s="6"/>
      <c r="VIN104" s="6"/>
      <c r="VIO104" s="6"/>
      <c r="VIP104" s="6"/>
      <c r="VIQ104" s="6"/>
      <c r="VIR104" s="6"/>
      <c r="VIS104" s="6"/>
      <c r="VIT104" s="6"/>
      <c r="VIU104" s="6"/>
      <c r="VIV104" s="6"/>
      <c r="VIW104" s="6"/>
      <c r="VIX104" s="6"/>
      <c r="VIY104" s="6"/>
      <c r="VIZ104" s="6"/>
      <c r="VJA104" s="6"/>
      <c r="VJB104" s="6"/>
      <c r="VJC104" s="6"/>
      <c r="VJD104" s="6"/>
      <c r="VJE104" s="6"/>
      <c r="VJF104" s="6"/>
      <c r="VJG104" s="6"/>
      <c r="VJH104" s="6"/>
      <c r="VJI104" s="6"/>
      <c r="VJJ104" s="6"/>
      <c r="VJK104" s="6"/>
      <c r="VJL104" s="6"/>
      <c r="VJM104" s="6"/>
      <c r="VJN104" s="6"/>
      <c r="VJO104" s="6"/>
      <c r="VJP104" s="6"/>
      <c r="VJQ104" s="6"/>
      <c r="VJR104" s="6"/>
      <c r="VJS104" s="6"/>
      <c r="VJT104" s="6"/>
      <c r="VJU104" s="6"/>
      <c r="VJV104" s="6"/>
      <c r="VJW104" s="6"/>
      <c r="VJX104" s="6"/>
      <c r="VJY104" s="6"/>
      <c r="VJZ104" s="6"/>
      <c r="VKA104" s="6"/>
      <c r="VKB104" s="6"/>
      <c r="VKC104" s="6"/>
      <c r="VKD104" s="6"/>
      <c r="VKE104" s="6"/>
      <c r="VKF104" s="6"/>
      <c r="VKG104" s="6"/>
      <c r="VKH104" s="6"/>
      <c r="VKI104" s="6"/>
      <c r="VKJ104" s="6"/>
      <c r="VKK104" s="6"/>
      <c r="VKL104" s="6"/>
      <c r="VKM104" s="6"/>
      <c r="VKN104" s="6"/>
      <c r="VKO104" s="6"/>
      <c r="VKP104" s="6"/>
      <c r="VKQ104" s="6"/>
      <c r="VKR104" s="6"/>
      <c r="VKS104" s="6"/>
      <c r="VKT104" s="6"/>
      <c r="VKU104" s="6"/>
      <c r="VKV104" s="6"/>
      <c r="VKW104" s="6"/>
      <c r="VKX104" s="6"/>
      <c r="VKY104" s="6"/>
      <c r="VKZ104" s="6"/>
      <c r="VLA104" s="6"/>
      <c r="VLB104" s="6"/>
      <c r="VLC104" s="6"/>
      <c r="VLD104" s="6"/>
      <c r="VLE104" s="6"/>
      <c r="VLF104" s="6"/>
      <c r="VLG104" s="6"/>
      <c r="VLH104" s="6"/>
      <c r="VLI104" s="6"/>
      <c r="VLJ104" s="6"/>
      <c r="VLK104" s="6"/>
      <c r="VLL104" s="6"/>
      <c r="VLM104" s="6"/>
      <c r="VLN104" s="6"/>
      <c r="VLO104" s="6"/>
      <c r="VLP104" s="6"/>
      <c r="VLQ104" s="6"/>
      <c r="VLR104" s="6"/>
      <c r="VLS104" s="6"/>
      <c r="VLT104" s="6"/>
      <c r="VLU104" s="6"/>
      <c r="VLV104" s="6"/>
      <c r="VLW104" s="6"/>
      <c r="VLX104" s="6"/>
      <c r="VLY104" s="6"/>
      <c r="VLZ104" s="6"/>
      <c r="VMA104" s="6"/>
      <c r="VMB104" s="6"/>
      <c r="VMC104" s="6"/>
      <c r="VMD104" s="6"/>
      <c r="VME104" s="6"/>
      <c r="VMF104" s="6"/>
      <c r="VMG104" s="6"/>
      <c r="VMH104" s="6"/>
      <c r="VMI104" s="6"/>
      <c r="VMJ104" s="6"/>
      <c r="VMK104" s="6"/>
      <c r="VML104" s="6"/>
      <c r="VMM104" s="6"/>
      <c r="VMN104" s="6"/>
      <c r="VMO104" s="6"/>
      <c r="VMP104" s="6"/>
      <c r="VMQ104" s="6"/>
      <c r="VMR104" s="6"/>
      <c r="VMS104" s="6"/>
      <c r="VMT104" s="6"/>
      <c r="VMU104" s="6"/>
      <c r="VMV104" s="6"/>
      <c r="VMW104" s="6"/>
      <c r="VMX104" s="6"/>
      <c r="VMY104" s="6"/>
      <c r="VMZ104" s="6"/>
      <c r="VNA104" s="6"/>
      <c r="VNB104" s="6"/>
      <c r="VNC104" s="6"/>
      <c r="VND104" s="6"/>
      <c r="VNE104" s="6"/>
      <c r="VNF104" s="6"/>
      <c r="VNG104" s="6"/>
      <c r="VNH104" s="6"/>
      <c r="VNI104" s="6"/>
      <c r="VNJ104" s="6"/>
      <c r="VNK104" s="6"/>
      <c r="VNL104" s="6"/>
      <c r="VNM104" s="6"/>
      <c r="VNN104" s="6"/>
      <c r="VNO104" s="6"/>
      <c r="VNP104" s="6"/>
      <c r="VNQ104" s="6"/>
      <c r="VNR104" s="6"/>
      <c r="VNS104" s="6"/>
      <c r="VNT104" s="6"/>
      <c r="VNU104" s="6"/>
      <c r="VNV104" s="6"/>
      <c r="VNW104" s="6"/>
      <c r="VNX104" s="6"/>
      <c r="VNY104" s="6"/>
      <c r="VNZ104" s="6"/>
      <c r="VOA104" s="6"/>
      <c r="VOB104" s="6"/>
      <c r="VOC104" s="6"/>
      <c r="VOD104" s="6"/>
      <c r="VOE104" s="6"/>
      <c r="VOF104" s="6"/>
      <c r="VOG104" s="6"/>
      <c r="VOH104" s="6"/>
      <c r="VOI104" s="6"/>
      <c r="VOJ104" s="6"/>
      <c r="VOK104" s="6"/>
      <c r="VOL104" s="6"/>
      <c r="VOM104" s="6"/>
      <c r="VON104" s="6"/>
      <c r="VOO104" s="6"/>
      <c r="VOP104" s="6"/>
      <c r="VOQ104" s="6"/>
      <c r="VOR104" s="6"/>
      <c r="VOS104" s="6"/>
      <c r="VOT104" s="6"/>
      <c r="VOU104" s="6"/>
      <c r="VOV104" s="6"/>
      <c r="VOW104" s="6"/>
      <c r="VOX104" s="6"/>
      <c r="VOY104" s="6"/>
      <c r="VOZ104" s="6"/>
      <c r="VPA104" s="6"/>
      <c r="VPB104" s="6"/>
      <c r="VPC104" s="6"/>
      <c r="VPD104" s="6"/>
      <c r="VPE104" s="6"/>
      <c r="VPF104" s="6"/>
      <c r="VPG104" s="6"/>
      <c r="VPH104" s="6"/>
      <c r="VPI104" s="6"/>
      <c r="VPJ104" s="6"/>
      <c r="VPK104" s="6"/>
      <c r="VPL104" s="6"/>
      <c r="VPM104" s="6"/>
      <c r="VPN104" s="6"/>
      <c r="VPO104" s="6"/>
      <c r="VPP104" s="6"/>
      <c r="VPQ104" s="6"/>
      <c r="VPR104" s="6"/>
      <c r="VPS104" s="6"/>
      <c r="VPT104" s="6"/>
      <c r="VPU104" s="6"/>
      <c r="VPV104" s="6"/>
      <c r="VPW104" s="6"/>
      <c r="VPX104" s="6"/>
      <c r="VPY104" s="6"/>
      <c r="VPZ104" s="6"/>
      <c r="VQA104" s="6"/>
      <c r="VQB104" s="6"/>
      <c r="VQC104" s="6"/>
      <c r="VQD104" s="6"/>
      <c r="VQE104" s="6"/>
      <c r="VQF104" s="6"/>
      <c r="VQG104" s="6"/>
      <c r="VQH104" s="6"/>
      <c r="VQI104" s="6"/>
      <c r="VQJ104" s="6"/>
      <c r="VQK104" s="6"/>
      <c r="VQL104" s="6"/>
      <c r="VQM104" s="6"/>
      <c r="VQN104" s="6"/>
      <c r="VQO104" s="6"/>
      <c r="VQP104" s="6"/>
      <c r="VQQ104" s="6"/>
      <c r="VQR104" s="6"/>
      <c r="VQS104" s="6"/>
      <c r="VQT104" s="6"/>
      <c r="VQU104" s="6"/>
      <c r="VQV104" s="6"/>
      <c r="VQW104" s="6"/>
      <c r="VQX104" s="6"/>
      <c r="VQY104" s="6"/>
      <c r="VQZ104" s="6"/>
      <c r="VRA104" s="6"/>
      <c r="VRB104" s="6"/>
      <c r="VRC104" s="6"/>
      <c r="VRD104" s="6"/>
      <c r="VRE104" s="6"/>
      <c r="VRF104" s="6"/>
      <c r="VRG104" s="6"/>
      <c r="VRH104" s="6"/>
      <c r="VRI104" s="6"/>
      <c r="VRP104" s="6"/>
      <c r="VRQ104" s="6"/>
      <c r="VRR104" s="6"/>
      <c r="VRS104" s="6"/>
      <c r="VRT104" s="6"/>
      <c r="VRU104" s="6"/>
      <c r="VRV104" s="6"/>
      <c r="VRW104" s="6"/>
      <c r="VRX104" s="6"/>
      <c r="VRY104" s="6"/>
      <c r="VRZ104" s="6"/>
      <c r="VSA104" s="6"/>
      <c r="VSB104" s="6"/>
      <c r="VSC104" s="6"/>
      <c r="VSD104" s="6"/>
      <c r="VSE104" s="6"/>
      <c r="VSF104" s="6"/>
      <c r="VSG104" s="6"/>
      <c r="VSH104" s="6"/>
      <c r="VSI104" s="6"/>
      <c r="VSJ104" s="6"/>
      <c r="VSK104" s="6"/>
      <c r="VSL104" s="6"/>
      <c r="VSM104" s="6"/>
      <c r="VSN104" s="6"/>
      <c r="VSO104" s="6"/>
      <c r="VSP104" s="6"/>
      <c r="VSQ104" s="6"/>
      <c r="VSR104" s="6"/>
      <c r="VSS104" s="6"/>
      <c r="VST104" s="6"/>
      <c r="VSU104" s="6"/>
      <c r="VSV104" s="6"/>
      <c r="VSW104" s="6"/>
      <c r="VSX104" s="6"/>
      <c r="VSY104" s="6"/>
      <c r="VSZ104" s="6"/>
      <c r="VTA104" s="6"/>
      <c r="VTB104" s="6"/>
      <c r="VTC104" s="6"/>
      <c r="VTD104" s="6"/>
      <c r="VTE104" s="6"/>
      <c r="VTF104" s="6"/>
      <c r="VTG104" s="6"/>
      <c r="VTH104" s="6"/>
      <c r="VTI104" s="6"/>
      <c r="VTJ104" s="6"/>
      <c r="VTK104" s="6"/>
      <c r="VTL104" s="6"/>
      <c r="VTM104" s="6"/>
      <c r="VTN104" s="6"/>
      <c r="VTO104" s="6"/>
      <c r="VTP104" s="6"/>
      <c r="VTQ104" s="6"/>
      <c r="VTR104" s="6"/>
      <c r="VTS104" s="6"/>
      <c r="VTT104" s="6"/>
      <c r="VTU104" s="6"/>
      <c r="VTV104" s="6"/>
      <c r="VTW104" s="6"/>
      <c r="VTX104" s="6"/>
      <c r="VTY104" s="6"/>
      <c r="VTZ104" s="6"/>
      <c r="VUA104" s="6"/>
      <c r="VUB104" s="6"/>
      <c r="VUC104" s="6"/>
      <c r="VUD104" s="6"/>
      <c r="VUE104" s="6"/>
      <c r="VUF104" s="6"/>
      <c r="VUG104" s="6"/>
      <c r="VUH104" s="6"/>
      <c r="VUI104" s="6"/>
      <c r="VUJ104" s="6"/>
      <c r="VUK104" s="6"/>
      <c r="VUL104" s="6"/>
      <c r="VUM104" s="6"/>
      <c r="VUN104" s="6"/>
      <c r="VUO104" s="6"/>
      <c r="VUP104" s="6"/>
      <c r="VUQ104" s="6"/>
      <c r="VUR104" s="6"/>
      <c r="VUS104" s="6"/>
      <c r="VUT104" s="6"/>
      <c r="VUU104" s="6"/>
      <c r="VUV104" s="6"/>
      <c r="VUW104" s="6"/>
      <c r="VUX104" s="6"/>
      <c r="VUY104" s="6"/>
      <c r="VUZ104" s="6"/>
      <c r="VVA104" s="6"/>
      <c r="VVB104" s="6"/>
      <c r="VVC104" s="6"/>
      <c r="VVD104" s="6"/>
      <c r="VVE104" s="6"/>
      <c r="VVF104" s="6"/>
      <c r="VVG104" s="6"/>
      <c r="VVH104" s="6"/>
      <c r="VVI104" s="6"/>
      <c r="VVJ104" s="6"/>
      <c r="VVK104" s="6"/>
      <c r="VVL104" s="6"/>
      <c r="VVM104" s="6"/>
      <c r="VVN104" s="6"/>
      <c r="VVO104" s="6"/>
      <c r="VVP104" s="6"/>
      <c r="VVQ104" s="6"/>
      <c r="VVR104" s="6"/>
      <c r="VVS104" s="6"/>
      <c r="VVT104" s="6"/>
      <c r="VVU104" s="6"/>
      <c r="VVV104" s="6"/>
      <c r="VVW104" s="6"/>
      <c r="VVX104" s="6"/>
      <c r="VVY104" s="6"/>
      <c r="VVZ104" s="6"/>
      <c r="VWA104" s="6"/>
      <c r="VWB104" s="6"/>
      <c r="VWC104" s="6"/>
      <c r="VWD104" s="6"/>
      <c r="VWE104" s="6"/>
      <c r="VWF104" s="6"/>
      <c r="VWG104" s="6"/>
      <c r="VWH104" s="6"/>
      <c r="VWI104" s="6"/>
      <c r="VWJ104" s="6"/>
      <c r="VWK104" s="6"/>
      <c r="VWL104" s="6"/>
      <c r="VWM104" s="6"/>
      <c r="VWN104" s="6"/>
      <c r="VWO104" s="6"/>
      <c r="VWP104" s="6"/>
      <c r="VWQ104" s="6"/>
      <c r="VWR104" s="6"/>
      <c r="VWS104" s="6"/>
      <c r="VWT104" s="6"/>
      <c r="VWU104" s="6"/>
      <c r="VWV104" s="6"/>
      <c r="VWW104" s="6"/>
      <c r="VWX104" s="6"/>
      <c r="VWY104" s="6"/>
      <c r="VWZ104" s="6"/>
      <c r="VXA104" s="6"/>
      <c r="VXB104" s="6"/>
      <c r="VXC104" s="6"/>
      <c r="VXD104" s="6"/>
      <c r="VXE104" s="6"/>
      <c r="VXF104" s="6"/>
      <c r="VXG104" s="6"/>
      <c r="VXH104" s="6"/>
      <c r="VXI104" s="6"/>
      <c r="VXJ104" s="6"/>
      <c r="VXK104" s="6"/>
      <c r="VXL104" s="6"/>
      <c r="VXM104" s="6"/>
      <c r="VXN104" s="6"/>
      <c r="VXO104" s="6"/>
      <c r="VXP104" s="6"/>
      <c r="VXQ104" s="6"/>
      <c r="VXR104" s="6"/>
      <c r="VXS104" s="6"/>
      <c r="VXT104" s="6"/>
      <c r="VXU104" s="6"/>
      <c r="VXV104" s="6"/>
      <c r="VXW104" s="6"/>
      <c r="VXX104" s="6"/>
      <c r="VXY104" s="6"/>
      <c r="VXZ104" s="6"/>
      <c r="VYA104" s="6"/>
      <c r="VYB104" s="6"/>
      <c r="VYC104" s="6"/>
      <c r="VYD104" s="6"/>
      <c r="VYE104" s="6"/>
      <c r="VYF104" s="6"/>
      <c r="VYG104" s="6"/>
      <c r="VYH104" s="6"/>
      <c r="VYI104" s="6"/>
      <c r="VYJ104" s="6"/>
      <c r="VYK104" s="6"/>
      <c r="VYL104" s="6"/>
      <c r="VYM104" s="6"/>
      <c r="VYN104" s="6"/>
      <c r="VYO104" s="6"/>
      <c r="VYP104" s="6"/>
      <c r="VYQ104" s="6"/>
      <c r="VYR104" s="6"/>
      <c r="VYS104" s="6"/>
      <c r="VYT104" s="6"/>
      <c r="VYU104" s="6"/>
      <c r="VYV104" s="6"/>
      <c r="VYW104" s="6"/>
      <c r="VYX104" s="6"/>
      <c r="VYY104" s="6"/>
      <c r="VYZ104" s="6"/>
      <c r="VZA104" s="6"/>
      <c r="VZB104" s="6"/>
      <c r="VZC104" s="6"/>
      <c r="VZD104" s="6"/>
      <c r="VZE104" s="6"/>
      <c r="VZF104" s="6"/>
      <c r="VZG104" s="6"/>
      <c r="VZH104" s="6"/>
      <c r="VZI104" s="6"/>
      <c r="VZJ104" s="6"/>
      <c r="VZK104" s="6"/>
      <c r="VZL104" s="6"/>
      <c r="VZM104" s="6"/>
      <c r="VZN104" s="6"/>
      <c r="VZO104" s="6"/>
      <c r="VZP104" s="6"/>
      <c r="VZQ104" s="6"/>
      <c r="VZR104" s="6"/>
      <c r="VZS104" s="6"/>
      <c r="VZT104" s="6"/>
      <c r="VZU104" s="6"/>
      <c r="VZV104" s="6"/>
      <c r="VZW104" s="6"/>
      <c r="VZX104" s="6"/>
      <c r="VZY104" s="6"/>
      <c r="VZZ104" s="6"/>
      <c r="WAA104" s="6"/>
      <c r="WAB104" s="6"/>
      <c r="WAC104" s="6"/>
      <c r="WAD104" s="6"/>
      <c r="WAE104" s="6"/>
      <c r="WAF104" s="6"/>
      <c r="WAG104" s="6"/>
      <c r="WAH104" s="6"/>
      <c r="WAI104" s="6"/>
      <c r="WAJ104" s="6"/>
      <c r="WAK104" s="6"/>
      <c r="WAL104" s="6"/>
      <c r="WAM104" s="6"/>
      <c r="WAN104" s="6"/>
      <c r="WAO104" s="6"/>
      <c r="WAP104" s="6"/>
      <c r="WAQ104" s="6"/>
      <c r="WAR104" s="6"/>
      <c r="WAS104" s="6"/>
      <c r="WAT104" s="6"/>
      <c r="WAU104" s="6"/>
      <c r="WAV104" s="6"/>
      <c r="WAW104" s="6"/>
      <c r="WAX104" s="6"/>
      <c r="WAY104" s="6"/>
      <c r="WAZ104" s="6"/>
      <c r="WBA104" s="6"/>
      <c r="WBB104" s="6"/>
      <c r="WBC104" s="6"/>
      <c r="WBD104" s="6"/>
      <c r="WBE104" s="6"/>
      <c r="WBL104" s="6"/>
      <c r="WBM104" s="6"/>
      <c r="WBN104" s="6"/>
      <c r="WBO104" s="6"/>
      <c r="WBP104" s="6"/>
      <c r="WBQ104" s="6"/>
      <c r="WBR104" s="6"/>
      <c r="WBS104" s="6"/>
      <c r="WBT104" s="6"/>
      <c r="WBU104" s="6"/>
      <c r="WBV104" s="6"/>
      <c r="WBW104" s="6"/>
      <c r="WBX104" s="6"/>
      <c r="WBY104" s="6"/>
      <c r="WBZ104" s="6"/>
      <c r="WCA104" s="6"/>
      <c r="WCB104" s="6"/>
      <c r="WCC104" s="6"/>
      <c r="WCD104" s="6"/>
      <c r="WCE104" s="6"/>
      <c r="WCF104" s="6"/>
      <c r="WCG104" s="6"/>
      <c r="WCH104" s="6"/>
      <c r="WCI104" s="6"/>
      <c r="WCJ104" s="6"/>
      <c r="WCK104" s="6"/>
      <c r="WCL104" s="6"/>
      <c r="WCM104" s="6"/>
      <c r="WCN104" s="6"/>
      <c r="WCO104" s="6"/>
      <c r="WCP104" s="6"/>
      <c r="WCQ104" s="6"/>
      <c r="WCR104" s="6"/>
      <c r="WCS104" s="6"/>
      <c r="WCT104" s="6"/>
      <c r="WCU104" s="6"/>
      <c r="WCV104" s="6"/>
      <c r="WCW104" s="6"/>
      <c r="WCX104" s="6"/>
      <c r="WCY104" s="6"/>
      <c r="WCZ104" s="6"/>
      <c r="WDA104" s="6"/>
      <c r="WDB104" s="6"/>
      <c r="WDC104" s="6"/>
      <c r="WDD104" s="6"/>
      <c r="WDE104" s="6"/>
      <c r="WDF104" s="6"/>
      <c r="WDG104" s="6"/>
      <c r="WDH104" s="6"/>
      <c r="WDI104" s="6"/>
      <c r="WDJ104" s="6"/>
      <c r="WDK104" s="6"/>
      <c r="WDL104" s="6"/>
      <c r="WDM104" s="6"/>
      <c r="WDN104" s="6"/>
      <c r="WDO104" s="6"/>
      <c r="WDP104" s="6"/>
      <c r="WDQ104" s="6"/>
      <c r="WDR104" s="6"/>
      <c r="WDS104" s="6"/>
      <c r="WDT104" s="6"/>
      <c r="WDU104" s="6"/>
      <c r="WDV104" s="6"/>
      <c r="WDW104" s="6"/>
      <c r="WDX104" s="6"/>
      <c r="WDY104" s="6"/>
      <c r="WDZ104" s="6"/>
      <c r="WEA104" s="6"/>
      <c r="WEB104" s="6"/>
      <c r="WEC104" s="6"/>
      <c r="WED104" s="6"/>
      <c r="WEE104" s="6"/>
      <c r="WEF104" s="6"/>
      <c r="WEG104" s="6"/>
      <c r="WEH104" s="6"/>
      <c r="WEI104" s="6"/>
      <c r="WEJ104" s="6"/>
      <c r="WEK104" s="6"/>
      <c r="WEL104" s="6"/>
      <c r="WEM104" s="6"/>
      <c r="WEN104" s="6"/>
      <c r="WEO104" s="6"/>
      <c r="WEP104" s="6"/>
      <c r="WEQ104" s="6"/>
      <c r="WER104" s="6"/>
      <c r="WES104" s="6"/>
      <c r="WET104" s="6"/>
      <c r="WEU104" s="6"/>
      <c r="WEV104" s="6"/>
      <c r="WEW104" s="6"/>
      <c r="WEX104" s="6"/>
      <c r="WEY104" s="6"/>
      <c r="WEZ104" s="6"/>
      <c r="WFA104" s="6"/>
      <c r="WFB104" s="6"/>
      <c r="WFC104" s="6"/>
      <c r="WFD104" s="6"/>
      <c r="WFE104" s="6"/>
      <c r="WFF104" s="6"/>
      <c r="WFG104" s="6"/>
      <c r="WFH104" s="6"/>
      <c r="WFI104" s="6"/>
      <c r="WFJ104" s="6"/>
      <c r="WFK104" s="6"/>
      <c r="WFL104" s="6"/>
      <c r="WFM104" s="6"/>
      <c r="WFN104" s="6"/>
      <c r="WFO104" s="6"/>
      <c r="WFP104" s="6"/>
      <c r="WFQ104" s="6"/>
      <c r="WFR104" s="6"/>
      <c r="WFS104" s="6"/>
      <c r="WFT104" s="6"/>
      <c r="WFU104" s="6"/>
      <c r="WFV104" s="6"/>
      <c r="WFW104" s="6"/>
      <c r="WFX104" s="6"/>
      <c r="WFY104" s="6"/>
      <c r="WFZ104" s="6"/>
      <c r="WGA104" s="6"/>
      <c r="WGB104" s="6"/>
      <c r="WGC104" s="6"/>
      <c r="WGD104" s="6"/>
      <c r="WGE104" s="6"/>
      <c r="WGF104" s="6"/>
      <c r="WGG104" s="6"/>
      <c r="WGH104" s="6"/>
      <c r="WGI104" s="6"/>
      <c r="WGJ104" s="6"/>
      <c r="WGK104" s="6"/>
      <c r="WGL104" s="6"/>
      <c r="WGM104" s="6"/>
      <c r="WGN104" s="6"/>
      <c r="WGO104" s="6"/>
      <c r="WGP104" s="6"/>
      <c r="WGQ104" s="6"/>
      <c r="WGR104" s="6"/>
      <c r="WGS104" s="6"/>
      <c r="WGT104" s="6"/>
      <c r="WGU104" s="6"/>
      <c r="WGV104" s="6"/>
      <c r="WGW104" s="6"/>
      <c r="WGX104" s="6"/>
      <c r="WGY104" s="6"/>
      <c r="WGZ104" s="6"/>
      <c r="WHA104" s="6"/>
      <c r="WHB104" s="6"/>
      <c r="WHC104" s="6"/>
      <c r="WHD104" s="6"/>
      <c r="WHE104" s="6"/>
      <c r="WHF104" s="6"/>
      <c r="WHG104" s="6"/>
      <c r="WHH104" s="6"/>
      <c r="WHI104" s="6"/>
      <c r="WHJ104" s="6"/>
      <c r="WHK104" s="6"/>
      <c r="WHL104" s="6"/>
      <c r="WHM104" s="6"/>
      <c r="WHN104" s="6"/>
      <c r="WHO104" s="6"/>
      <c r="WHP104" s="6"/>
      <c r="WHQ104" s="6"/>
      <c r="WHR104" s="6"/>
      <c r="WHS104" s="6"/>
      <c r="WHT104" s="6"/>
      <c r="WHU104" s="6"/>
      <c r="WHV104" s="6"/>
      <c r="WHW104" s="6"/>
      <c r="WHX104" s="6"/>
      <c r="WHY104" s="6"/>
      <c r="WHZ104" s="6"/>
      <c r="WIA104" s="6"/>
      <c r="WIB104" s="6"/>
      <c r="WIC104" s="6"/>
      <c r="WID104" s="6"/>
      <c r="WIE104" s="6"/>
      <c r="WIF104" s="6"/>
      <c r="WIG104" s="6"/>
      <c r="WIH104" s="6"/>
      <c r="WII104" s="6"/>
      <c r="WIJ104" s="6"/>
      <c r="WIK104" s="6"/>
      <c r="WIL104" s="6"/>
      <c r="WIM104" s="6"/>
      <c r="WIN104" s="6"/>
      <c r="WIO104" s="6"/>
      <c r="WIP104" s="6"/>
      <c r="WIQ104" s="6"/>
      <c r="WIR104" s="6"/>
      <c r="WIS104" s="6"/>
      <c r="WIT104" s="6"/>
      <c r="WIU104" s="6"/>
      <c r="WIV104" s="6"/>
      <c r="WIW104" s="6"/>
      <c r="WIX104" s="6"/>
      <c r="WIY104" s="6"/>
      <c r="WIZ104" s="6"/>
      <c r="WJA104" s="6"/>
      <c r="WJB104" s="6"/>
      <c r="WJC104" s="6"/>
      <c r="WJD104" s="6"/>
      <c r="WJE104" s="6"/>
      <c r="WJF104" s="6"/>
      <c r="WJG104" s="6"/>
      <c r="WJH104" s="6"/>
      <c r="WJI104" s="6"/>
      <c r="WJJ104" s="6"/>
      <c r="WJK104" s="6"/>
      <c r="WJL104" s="6"/>
      <c r="WJM104" s="6"/>
      <c r="WJN104" s="6"/>
      <c r="WJO104" s="6"/>
      <c r="WJP104" s="6"/>
      <c r="WJQ104" s="6"/>
      <c r="WJR104" s="6"/>
      <c r="WJS104" s="6"/>
      <c r="WJT104" s="6"/>
      <c r="WJU104" s="6"/>
      <c r="WJV104" s="6"/>
      <c r="WJW104" s="6"/>
      <c r="WJX104" s="6"/>
      <c r="WJY104" s="6"/>
      <c r="WJZ104" s="6"/>
      <c r="WKA104" s="6"/>
      <c r="WKB104" s="6"/>
      <c r="WKC104" s="6"/>
      <c r="WKD104" s="6"/>
      <c r="WKE104" s="6"/>
      <c r="WKF104" s="6"/>
      <c r="WKG104" s="6"/>
      <c r="WKH104" s="6"/>
      <c r="WKI104" s="6"/>
      <c r="WKJ104" s="6"/>
      <c r="WKK104" s="6"/>
      <c r="WKL104" s="6"/>
      <c r="WKM104" s="6"/>
      <c r="WKN104" s="6"/>
      <c r="WKO104" s="6"/>
      <c r="WKP104" s="6"/>
      <c r="WKQ104" s="6"/>
      <c r="WKR104" s="6"/>
      <c r="WKS104" s="6"/>
      <c r="WKT104" s="6"/>
      <c r="WKU104" s="6"/>
      <c r="WKV104" s="6"/>
      <c r="WKW104" s="6"/>
      <c r="WKX104" s="6"/>
      <c r="WKY104" s="6"/>
      <c r="WKZ104" s="6"/>
      <c r="WLA104" s="6"/>
      <c r="WLH104" s="6"/>
      <c r="WLI104" s="6"/>
      <c r="WLJ104" s="6"/>
      <c r="WLK104" s="6"/>
      <c r="WLL104" s="6"/>
      <c r="WLM104" s="6"/>
      <c r="WLN104" s="6"/>
      <c r="WLO104" s="6"/>
      <c r="WLP104" s="6"/>
      <c r="WLQ104" s="6"/>
      <c r="WLR104" s="6"/>
      <c r="WLS104" s="6"/>
      <c r="WLT104" s="6"/>
      <c r="WLU104" s="6"/>
      <c r="WLV104" s="6"/>
      <c r="WLW104" s="6"/>
      <c r="WLX104" s="6"/>
      <c r="WLY104" s="6"/>
      <c r="WLZ104" s="6"/>
      <c r="WMA104" s="6"/>
      <c r="WMB104" s="6"/>
      <c r="WMC104" s="6"/>
      <c r="WMD104" s="6"/>
      <c r="WME104" s="6"/>
      <c r="WMF104" s="6"/>
      <c r="WMG104" s="6"/>
      <c r="WMH104" s="6"/>
      <c r="WMI104" s="6"/>
      <c r="WMJ104" s="6"/>
      <c r="WMK104" s="6"/>
      <c r="WML104" s="6"/>
      <c r="WMM104" s="6"/>
      <c r="WMN104" s="6"/>
      <c r="WMO104" s="6"/>
      <c r="WMP104" s="6"/>
      <c r="WMQ104" s="6"/>
      <c r="WMR104" s="6"/>
      <c r="WMS104" s="6"/>
      <c r="WMT104" s="6"/>
      <c r="WMU104" s="6"/>
      <c r="WMV104" s="6"/>
      <c r="WMW104" s="6"/>
      <c r="WMX104" s="6"/>
      <c r="WMY104" s="6"/>
      <c r="WMZ104" s="6"/>
      <c r="WNA104" s="6"/>
      <c r="WNB104" s="6"/>
      <c r="WNC104" s="6"/>
      <c r="WND104" s="6"/>
      <c r="WNE104" s="6"/>
      <c r="WNF104" s="6"/>
      <c r="WNG104" s="6"/>
      <c r="WNH104" s="6"/>
      <c r="WNI104" s="6"/>
      <c r="WNJ104" s="6"/>
      <c r="WNK104" s="6"/>
      <c r="WNL104" s="6"/>
      <c r="WNM104" s="6"/>
      <c r="WNN104" s="6"/>
      <c r="WNO104" s="6"/>
      <c r="WNP104" s="6"/>
      <c r="WNQ104" s="6"/>
      <c r="WNR104" s="6"/>
      <c r="WNS104" s="6"/>
      <c r="WNT104" s="6"/>
      <c r="WNU104" s="6"/>
      <c r="WNV104" s="6"/>
      <c r="WNW104" s="6"/>
      <c r="WNX104" s="6"/>
      <c r="WNY104" s="6"/>
      <c r="WNZ104" s="6"/>
      <c r="WOA104" s="6"/>
      <c r="WOB104" s="6"/>
      <c r="WOC104" s="6"/>
      <c r="WOD104" s="6"/>
      <c r="WOE104" s="6"/>
      <c r="WOF104" s="6"/>
      <c r="WOG104" s="6"/>
      <c r="WOH104" s="6"/>
      <c r="WOI104" s="6"/>
      <c r="WOJ104" s="6"/>
      <c r="WOK104" s="6"/>
      <c r="WOL104" s="6"/>
      <c r="WOM104" s="6"/>
      <c r="WON104" s="6"/>
      <c r="WOO104" s="6"/>
      <c r="WOP104" s="6"/>
      <c r="WOQ104" s="6"/>
      <c r="WOR104" s="6"/>
      <c r="WOS104" s="6"/>
      <c r="WOT104" s="6"/>
      <c r="WOU104" s="6"/>
      <c r="WOV104" s="6"/>
      <c r="WOW104" s="6"/>
      <c r="WOX104" s="6"/>
      <c r="WOY104" s="6"/>
      <c r="WOZ104" s="6"/>
      <c r="WPA104" s="6"/>
      <c r="WPB104" s="6"/>
      <c r="WPC104" s="6"/>
      <c r="WPD104" s="6"/>
      <c r="WPE104" s="6"/>
      <c r="WPF104" s="6"/>
      <c r="WPG104" s="6"/>
      <c r="WPH104" s="6"/>
      <c r="WPI104" s="6"/>
      <c r="WPJ104" s="6"/>
      <c r="WPK104" s="6"/>
      <c r="WPL104" s="6"/>
      <c r="WPM104" s="6"/>
      <c r="WPN104" s="6"/>
      <c r="WPO104" s="6"/>
      <c r="WPP104" s="6"/>
      <c r="WPQ104" s="6"/>
      <c r="WPR104" s="6"/>
      <c r="WPS104" s="6"/>
      <c r="WPT104" s="6"/>
      <c r="WPU104" s="6"/>
      <c r="WPV104" s="6"/>
      <c r="WPW104" s="6"/>
      <c r="WPX104" s="6"/>
      <c r="WPY104" s="6"/>
      <c r="WPZ104" s="6"/>
      <c r="WQA104" s="6"/>
      <c r="WQB104" s="6"/>
      <c r="WQC104" s="6"/>
      <c r="WQD104" s="6"/>
      <c r="WQE104" s="6"/>
      <c r="WQF104" s="6"/>
      <c r="WQG104" s="6"/>
      <c r="WQH104" s="6"/>
      <c r="WQI104" s="6"/>
      <c r="WQJ104" s="6"/>
      <c r="WQK104" s="6"/>
      <c r="WQL104" s="6"/>
      <c r="WQM104" s="6"/>
      <c r="WQN104" s="6"/>
      <c r="WQO104" s="6"/>
      <c r="WQP104" s="6"/>
      <c r="WQQ104" s="6"/>
      <c r="WQR104" s="6"/>
      <c r="WQS104" s="6"/>
      <c r="WQT104" s="6"/>
      <c r="WQU104" s="6"/>
      <c r="WQV104" s="6"/>
      <c r="WQW104" s="6"/>
      <c r="WQX104" s="6"/>
      <c r="WQY104" s="6"/>
      <c r="WQZ104" s="6"/>
      <c r="WRA104" s="6"/>
      <c r="WRB104" s="6"/>
      <c r="WRC104" s="6"/>
      <c r="WRD104" s="6"/>
      <c r="WRE104" s="6"/>
      <c r="WRF104" s="6"/>
      <c r="WRG104" s="6"/>
      <c r="WRH104" s="6"/>
      <c r="WRI104" s="6"/>
      <c r="WRJ104" s="6"/>
      <c r="WRK104" s="6"/>
      <c r="WRL104" s="6"/>
      <c r="WRM104" s="6"/>
      <c r="WRN104" s="6"/>
      <c r="WRO104" s="6"/>
      <c r="WRP104" s="6"/>
      <c r="WRQ104" s="6"/>
      <c r="WRR104" s="6"/>
      <c r="WRS104" s="6"/>
      <c r="WRT104" s="6"/>
      <c r="WRU104" s="6"/>
      <c r="WRV104" s="6"/>
      <c r="WRW104" s="6"/>
      <c r="WRX104" s="6"/>
      <c r="WRY104" s="6"/>
      <c r="WRZ104" s="6"/>
      <c r="WSA104" s="6"/>
      <c r="WSB104" s="6"/>
      <c r="WSC104" s="6"/>
      <c r="WSD104" s="6"/>
      <c r="WSE104" s="6"/>
      <c r="WSF104" s="6"/>
      <c r="WSG104" s="6"/>
      <c r="WSH104" s="6"/>
      <c r="WSI104" s="6"/>
      <c r="WSJ104" s="6"/>
      <c r="WSK104" s="6"/>
      <c r="WSL104" s="6"/>
      <c r="WSM104" s="6"/>
      <c r="WSN104" s="6"/>
      <c r="WSO104" s="6"/>
      <c r="WSP104" s="6"/>
      <c r="WSQ104" s="6"/>
      <c r="WSR104" s="6"/>
      <c r="WSS104" s="6"/>
      <c r="WST104" s="6"/>
      <c r="WSU104" s="6"/>
      <c r="WSV104" s="6"/>
      <c r="WSW104" s="6"/>
      <c r="WSX104" s="6"/>
      <c r="WSY104" s="6"/>
      <c r="WSZ104" s="6"/>
      <c r="WTA104" s="6"/>
      <c r="WTB104" s="6"/>
      <c r="WTC104" s="6"/>
      <c r="WTD104" s="6"/>
      <c r="WTE104" s="6"/>
      <c r="WTF104" s="6"/>
      <c r="WTG104" s="6"/>
      <c r="WTH104" s="6"/>
      <c r="WTI104" s="6"/>
      <c r="WTJ104" s="6"/>
      <c r="WTK104" s="6"/>
      <c r="WTL104" s="6"/>
      <c r="WTM104" s="6"/>
      <c r="WTN104" s="6"/>
      <c r="WTO104" s="6"/>
      <c r="WTP104" s="6"/>
      <c r="WTQ104" s="6"/>
      <c r="WTR104" s="6"/>
      <c r="WTS104" s="6"/>
      <c r="WTT104" s="6"/>
      <c r="WTU104" s="6"/>
      <c r="WTV104" s="6"/>
      <c r="WTW104" s="6"/>
      <c r="WTX104" s="6"/>
      <c r="WTY104" s="6"/>
      <c r="WTZ104" s="6"/>
      <c r="WUA104" s="6"/>
      <c r="WUB104" s="6"/>
      <c r="WUC104" s="6"/>
      <c r="WUD104" s="6"/>
      <c r="WUE104" s="6"/>
      <c r="WUF104" s="6"/>
      <c r="WUG104" s="6"/>
      <c r="WUH104" s="6"/>
      <c r="WUI104" s="6"/>
      <c r="WUJ104" s="6"/>
      <c r="WUK104" s="6"/>
      <c r="WUL104" s="6"/>
      <c r="WUM104" s="6"/>
      <c r="WUN104" s="6"/>
      <c r="WUO104" s="6"/>
      <c r="WUP104" s="6"/>
      <c r="WUQ104" s="6"/>
      <c r="WUR104" s="6"/>
      <c r="WUS104" s="6"/>
      <c r="WUT104" s="6"/>
      <c r="WUU104" s="6"/>
      <c r="WUV104" s="6"/>
      <c r="WUW104" s="6"/>
      <c r="WVD104" s="6"/>
      <c r="WVE104" s="6"/>
      <c r="WVF104" s="6"/>
      <c r="WVG104" s="6"/>
      <c r="WVH104" s="6"/>
      <c r="WVI104" s="6"/>
      <c r="WVJ104" s="6"/>
      <c r="WVK104" s="6"/>
      <c r="WVL104" s="6"/>
      <c r="WVM104" s="6"/>
      <c r="WVN104" s="6"/>
      <c r="WVO104" s="6"/>
      <c r="WVP104" s="6"/>
      <c r="WVQ104" s="6"/>
      <c r="WVR104" s="6"/>
      <c r="WVS104" s="6"/>
      <c r="WVT104" s="6"/>
      <c r="WVU104" s="6"/>
      <c r="WVV104" s="6"/>
      <c r="WVW104" s="6"/>
      <c r="WVX104" s="6"/>
      <c r="WVY104" s="6"/>
      <c r="WVZ104" s="6"/>
      <c r="WWA104" s="6"/>
      <c r="WWB104" s="6"/>
      <c r="WWC104" s="6"/>
      <c r="WWD104" s="6"/>
      <c r="WWE104" s="6"/>
      <c r="WWF104" s="6"/>
      <c r="WWG104" s="6"/>
      <c r="WWH104" s="6"/>
      <c r="WWI104" s="6"/>
      <c r="WWJ104" s="6"/>
      <c r="WWK104" s="6"/>
      <c r="WWL104" s="6"/>
      <c r="WWM104" s="6"/>
      <c r="WWN104" s="6"/>
      <c r="WWO104" s="6"/>
      <c r="WWP104" s="6"/>
      <c r="WWQ104" s="6"/>
      <c r="WWR104" s="6"/>
      <c r="WWS104" s="6"/>
      <c r="WWT104" s="6"/>
      <c r="WWU104" s="6"/>
      <c r="WWV104" s="6"/>
      <c r="WWW104" s="6"/>
      <c r="WWX104" s="6"/>
      <c r="WWY104" s="6"/>
      <c r="WWZ104" s="6"/>
      <c r="WXA104" s="6"/>
      <c r="WXB104" s="6"/>
      <c r="WXC104" s="6"/>
      <c r="WXD104" s="6"/>
      <c r="WXE104" s="6"/>
      <c r="WXF104" s="6"/>
      <c r="WXG104" s="6"/>
      <c r="WXH104" s="6"/>
      <c r="WXI104" s="6"/>
      <c r="WXJ104" s="6"/>
      <c r="WXK104" s="6"/>
      <c r="WXL104" s="6"/>
      <c r="WXM104" s="6"/>
      <c r="WXN104" s="6"/>
      <c r="WXO104" s="6"/>
      <c r="WXP104" s="6"/>
      <c r="WXQ104" s="6"/>
      <c r="WXR104" s="6"/>
      <c r="WXS104" s="6"/>
      <c r="WXT104" s="6"/>
      <c r="WXU104" s="6"/>
      <c r="WXV104" s="6"/>
      <c r="WXW104" s="6"/>
      <c r="WXX104" s="6"/>
      <c r="WXY104" s="6"/>
      <c r="WXZ104" s="6"/>
      <c r="WYA104" s="6"/>
      <c r="WYB104" s="6"/>
      <c r="WYC104" s="6"/>
      <c r="WYD104" s="6"/>
      <c r="WYE104" s="6"/>
      <c r="WYF104" s="6"/>
      <c r="WYG104" s="6"/>
      <c r="WYH104" s="6"/>
      <c r="WYI104" s="6"/>
      <c r="WYJ104" s="6"/>
      <c r="WYK104" s="6"/>
      <c r="WYL104" s="6"/>
      <c r="WYM104" s="6"/>
      <c r="WYN104" s="6"/>
      <c r="WYO104" s="6"/>
      <c r="WYP104" s="6"/>
      <c r="WYQ104" s="6"/>
      <c r="WYR104" s="6"/>
      <c r="WYS104" s="6"/>
      <c r="WYT104" s="6"/>
      <c r="WYU104" s="6"/>
      <c r="WYV104" s="6"/>
      <c r="WYW104" s="6"/>
      <c r="WYX104" s="6"/>
      <c r="WYY104" s="6"/>
      <c r="WYZ104" s="6"/>
      <c r="WZA104" s="6"/>
      <c r="WZB104" s="6"/>
      <c r="WZC104" s="6"/>
      <c r="WZD104" s="6"/>
      <c r="WZE104" s="6"/>
      <c r="WZF104" s="6"/>
      <c r="WZG104" s="6"/>
      <c r="WZH104" s="6"/>
      <c r="WZI104" s="6"/>
      <c r="WZJ104" s="6"/>
      <c r="WZK104" s="6"/>
      <c r="WZL104" s="6"/>
      <c r="WZM104" s="6"/>
      <c r="WZN104" s="6"/>
      <c r="WZO104" s="6"/>
      <c r="WZP104" s="6"/>
      <c r="WZQ104" s="6"/>
      <c r="WZR104" s="6"/>
      <c r="WZS104" s="6"/>
      <c r="WZT104" s="6"/>
      <c r="WZU104" s="6"/>
      <c r="WZV104" s="6"/>
      <c r="WZW104" s="6"/>
      <c r="WZX104" s="6"/>
      <c r="WZY104" s="6"/>
      <c r="WZZ104" s="6"/>
      <c r="XAA104" s="6"/>
      <c r="XAB104" s="6"/>
      <c r="XAC104" s="6"/>
      <c r="XAD104" s="6"/>
      <c r="XAE104" s="6"/>
      <c r="XAF104" s="6"/>
      <c r="XAG104" s="6"/>
      <c r="XAH104" s="6"/>
      <c r="XAI104" s="6"/>
      <c r="XAJ104" s="6"/>
      <c r="XAK104" s="6"/>
      <c r="XAL104" s="6"/>
      <c r="XAM104" s="6"/>
      <c r="XAN104" s="6"/>
      <c r="XAO104" s="6"/>
      <c r="XAP104" s="6"/>
      <c r="XAQ104" s="6"/>
      <c r="XAR104" s="6"/>
      <c r="XAS104" s="6"/>
      <c r="XAT104" s="6"/>
      <c r="XAU104" s="6"/>
      <c r="XAV104" s="6"/>
      <c r="XAW104" s="6"/>
      <c r="XAX104" s="6"/>
      <c r="XAY104" s="6"/>
      <c r="XAZ104" s="6"/>
      <c r="XBA104" s="6"/>
      <c r="XBB104" s="6"/>
      <c r="XBC104" s="6"/>
      <c r="XBD104" s="6"/>
      <c r="XBE104" s="6"/>
      <c r="XBF104" s="6"/>
      <c r="XBG104" s="6"/>
      <c r="XBH104" s="6"/>
      <c r="XBI104" s="6"/>
      <c r="XBJ104" s="6"/>
      <c r="XBK104" s="6"/>
      <c r="XBL104" s="6"/>
      <c r="XBM104" s="6"/>
      <c r="XBN104" s="6"/>
      <c r="XBO104" s="6"/>
      <c r="XBP104" s="6"/>
      <c r="XBQ104" s="6"/>
      <c r="XBR104" s="6"/>
      <c r="XBS104" s="6"/>
      <c r="XBT104" s="6"/>
      <c r="XBU104" s="6"/>
      <c r="XBV104" s="6"/>
      <c r="XBW104" s="6"/>
      <c r="XBX104" s="6"/>
      <c r="XBY104" s="6"/>
      <c r="XBZ104" s="6"/>
      <c r="XCA104" s="6"/>
      <c r="XCB104" s="6"/>
      <c r="XCC104" s="6"/>
      <c r="XCD104" s="6"/>
      <c r="XCE104" s="6"/>
      <c r="XCF104" s="6"/>
      <c r="XCG104" s="6"/>
      <c r="XCH104" s="6"/>
      <c r="XCI104" s="6"/>
      <c r="XCJ104" s="6"/>
      <c r="XCK104" s="6"/>
      <c r="XCL104" s="6"/>
      <c r="XCM104" s="6"/>
      <c r="XCN104" s="6"/>
      <c r="XCO104" s="6"/>
      <c r="XCP104" s="6"/>
      <c r="XCQ104" s="6"/>
      <c r="XCR104" s="6"/>
      <c r="XCS104" s="6"/>
      <c r="XCT104" s="6"/>
      <c r="XCU104" s="6"/>
      <c r="XCV104" s="6"/>
      <c r="XCW104" s="6"/>
      <c r="XCX104" s="6"/>
      <c r="XCY104" s="6"/>
      <c r="XCZ104" s="6"/>
      <c r="XDA104" s="6"/>
      <c r="XDB104" s="6"/>
      <c r="XDC104" s="6"/>
      <c r="XDD104" s="6"/>
      <c r="XDE104" s="6"/>
      <c r="XDF104" s="6"/>
      <c r="XDG104" s="6"/>
      <c r="XDH104" s="6"/>
      <c r="XDI104" s="6"/>
      <c r="XDJ104" s="6"/>
      <c r="XDK104" s="6"/>
      <c r="XDL104" s="6"/>
      <c r="XDM104" s="6"/>
      <c r="XDN104" s="6"/>
      <c r="XDO104" s="6"/>
      <c r="XDP104" s="6"/>
      <c r="XDQ104" s="6"/>
      <c r="XDR104" s="6"/>
      <c r="XDS104" s="6"/>
      <c r="XDT104" s="6"/>
      <c r="XDU104" s="6"/>
      <c r="XDV104" s="6"/>
      <c r="XDW104" s="6"/>
      <c r="XDX104" s="6"/>
      <c r="XDY104" s="6"/>
      <c r="XDZ104" s="6"/>
      <c r="XEA104" s="6"/>
      <c r="XEB104" s="6"/>
      <c r="XEC104" s="6"/>
      <c r="XED104" s="6"/>
      <c r="XEE104" s="6"/>
      <c r="XEF104" s="6"/>
      <c r="XEG104" s="6"/>
      <c r="XEH104" s="6"/>
      <c r="XEI104" s="6"/>
      <c r="XEJ104" s="6"/>
      <c r="XEK104" s="6"/>
      <c r="XEL104" s="6"/>
      <c r="XEM104" s="6"/>
      <c r="XEN104" s="6"/>
    </row>
    <row r="105" spans="1:16368" x14ac:dyDescent="0.25">
      <c r="A105" s="13" t="s">
        <v>10</v>
      </c>
      <c r="B105" s="19" t="s">
        <v>46</v>
      </c>
      <c r="C105" s="19" t="s">
        <v>7</v>
      </c>
      <c r="D105" s="90">
        <v>8796000</v>
      </c>
      <c r="E105" s="90">
        <v>8593830</v>
      </c>
      <c r="F105" s="90">
        <v>8796000</v>
      </c>
    </row>
    <row r="106" spans="1:16368" x14ac:dyDescent="0.25">
      <c r="A106" s="79" t="s">
        <v>73</v>
      </c>
      <c r="B106" s="80" t="s">
        <v>52</v>
      </c>
      <c r="C106" s="80"/>
      <c r="D106" s="75">
        <f t="shared" ref="D106:F106" si="31">SUBTOTAL(9,D107:D109)</f>
        <v>1072964</v>
      </c>
      <c r="E106" s="75">
        <f t="shared" si="31"/>
        <v>1604272.5899999999</v>
      </c>
      <c r="F106" s="75">
        <f t="shared" si="31"/>
        <v>2476791.85</v>
      </c>
      <c r="G106" s="7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R106" s="52"/>
      <c r="IS106" s="52"/>
      <c r="IT106" s="52"/>
      <c r="IU106" s="52"/>
      <c r="IV106" s="52"/>
      <c r="IW106" s="52"/>
      <c r="IX106" s="52"/>
      <c r="IY106" s="52"/>
      <c r="IZ106" s="52"/>
      <c r="JA106" s="52"/>
      <c r="JB106" s="52"/>
      <c r="JC106" s="52"/>
      <c r="JD106" s="52"/>
      <c r="JE106" s="52"/>
      <c r="JF106" s="52"/>
      <c r="JG106" s="52"/>
      <c r="JH106" s="52"/>
      <c r="JI106" s="52"/>
      <c r="JJ106" s="52"/>
      <c r="JK106" s="52"/>
      <c r="JL106" s="52"/>
      <c r="JM106" s="52"/>
      <c r="JN106" s="52"/>
      <c r="JO106" s="52"/>
      <c r="JP106" s="52"/>
      <c r="JQ106" s="52"/>
      <c r="JR106" s="52"/>
      <c r="JS106" s="52"/>
      <c r="JT106" s="52"/>
      <c r="JU106" s="52"/>
      <c r="JV106" s="52"/>
      <c r="JW106" s="52"/>
      <c r="JX106" s="52"/>
      <c r="JY106" s="52"/>
      <c r="JZ106" s="52"/>
      <c r="KA106" s="52"/>
      <c r="KB106" s="52"/>
      <c r="KC106" s="52"/>
      <c r="KD106" s="52"/>
      <c r="KE106" s="52"/>
      <c r="KF106" s="52"/>
      <c r="KG106" s="52"/>
      <c r="KH106" s="52"/>
      <c r="KI106" s="52"/>
      <c r="KJ106" s="52"/>
      <c r="KK106" s="52"/>
      <c r="KL106" s="52"/>
      <c r="KM106" s="52"/>
      <c r="KN106" s="52"/>
      <c r="KO106" s="52"/>
      <c r="KP106" s="52"/>
      <c r="KQ106" s="52"/>
      <c r="KR106" s="52"/>
      <c r="KS106" s="52"/>
      <c r="KT106" s="52"/>
      <c r="KU106" s="52"/>
      <c r="KV106" s="52"/>
      <c r="KW106" s="52"/>
      <c r="KX106" s="52"/>
      <c r="KY106" s="52"/>
      <c r="KZ106" s="52"/>
      <c r="LA106" s="52"/>
      <c r="LB106" s="52"/>
      <c r="LC106" s="52"/>
      <c r="LD106" s="52"/>
      <c r="LE106" s="52"/>
      <c r="LF106" s="52"/>
      <c r="LG106" s="52"/>
      <c r="LH106" s="52"/>
      <c r="LI106" s="52"/>
      <c r="LJ106" s="52"/>
      <c r="LK106" s="52"/>
      <c r="LL106" s="52"/>
      <c r="LM106" s="52"/>
      <c r="LN106" s="52"/>
      <c r="LO106" s="52"/>
      <c r="LP106" s="52"/>
      <c r="LQ106" s="52"/>
      <c r="LR106" s="52"/>
      <c r="LS106" s="52"/>
      <c r="LT106" s="52"/>
      <c r="LU106" s="52"/>
      <c r="LV106" s="52"/>
      <c r="LW106" s="52"/>
      <c r="LX106" s="52"/>
      <c r="LY106" s="52"/>
      <c r="LZ106" s="52"/>
      <c r="MA106" s="52"/>
      <c r="MB106" s="52"/>
      <c r="MC106" s="52"/>
      <c r="MD106" s="52"/>
      <c r="ME106" s="52"/>
      <c r="MF106" s="52"/>
      <c r="MG106" s="52"/>
      <c r="MH106" s="52"/>
      <c r="MI106" s="52"/>
      <c r="MJ106" s="52"/>
      <c r="MK106" s="52"/>
      <c r="ML106" s="52"/>
      <c r="MM106" s="52"/>
      <c r="MN106" s="52"/>
      <c r="MO106" s="52"/>
      <c r="MP106" s="52"/>
      <c r="MQ106" s="52"/>
      <c r="MR106" s="52"/>
      <c r="MS106" s="52"/>
      <c r="MT106" s="52"/>
      <c r="MU106" s="52"/>
      <c r="MV106" s="52"/>
      <c r="MW106" s="52"/>
      <c r="MX106" s="52"/>
      <c r="MY106" s="52"/>
      <c r="MZ106" s="52"/>
      <c r="NA106" s="52"/>
      <c r="NB106" s="52"/>
      <c r="NC106" s="52"/>
      <c r="ND106" s="52"/>
      <c r="NE106" s="52"/>
      <c r="NF106" s="52"/>
      <c r="NG106" s="52"/>
      <c r="NH106" s="52"/>
      <c r="NI106" s="52"/>
      <c r="NJ106" s="52"/>
      <c r="NK106" s="52"/>
      <c r="NL106" s="52"/>
      <c r="NM106" s="52"/>
      <c r="NN106" s="52"/>
      <c r="NO106" s="52"/>
      <c r="NP106" s="52"/>
      <c r="NQ106" s="52"/>
      <c r="NR106" s="52"/>
      <c r="NS106" s="52"/>
      <c r="NT106" s="52"/>
      <c r="NU106" s="52"/>
      <c r="NV106" s="52"/>
      <c r="NW106" s="52"/>
      <c r="NX106" s="52"/>
      <c r="NY106" s="52"/>
      <c r="NZ106" s="52"/>
      <c r="OA106" s="52"/>
      <c r="OB106" s="52"/>
      <c r="OC106" s="52"/>
      <c r="OD106" s="52"/>
      <c r="OE106" s="52"/>
      <c r="OF106" s="52"/>
      <c r="OG106" s="52"/>
      <c r="OH106" s="52"/>
      <c r="OI106" s="52"/>
      <c r="OJ106" s="52"/>
      <c r="OK106" s="52"/>
      <c r="OL106" s="52"/>
      <c r="OM106" s="52"/>
      <c r="ON106" s="52"/>
      <c r="OO106" s="52"/>
      <c r="OP106" s="52"/>
      <c r="OQ106" s="52"/>
      <c r="OR106" s="52"/>
      <c r="OS106" s="52"/>
      <c r="OT106" s="52"/>
      <c r="OU106" s="52"/>
      <c r="OV106" s="52"/>
      <c r="OW106" s="52"/>
      <c r="OX106" s="52"/>
      <c r="OY106" s="52"/>
      <c r="OZ106" s="52"/>
      <c r="PA106" s="52"/>
      <c r="PB106" s="52"/>
      <c r="PC106" s="52"/>
      <c r="PD106" s="52"/>
      <c r="PE106" s="52"/>
      <c r="PF106" s="52"/>
      <c r="PG106" s="52"/>
      <c r="PH106" s="52"/>
      <c r="PI106" s="52"/>
      <c r="PJ106" s="52"/>
      <c r="PK106" s="52"/>
      <c r="PL106" s="52"/>
      <c r="PM106" s="52"/>
      <c r="PN106" s="52"/>
      <c r="PO106" s="52"/>
      <c r="PP106" s="52"/>
      <c r="PQ106" s="52"/>
      <c r="PR106" s="52"/>
      <c r="PS106" s="52"/>
      <c r="PT106" s="52"/>
      <c r="PU106" s="52"/>
      <c r="PV106" s="52"/>
      <c r="PW106" s="52"/>
      <c r="PX106" s="52"/>
      <c r="PY106" s="52"/>
      <c r="PZ106" s="52"/>
      <c r="QA106" s="52"/>
      <c r="QB106" s="52"/>
      <c r="QC106" s="52"/>
      <c r="QD106" s="52"/>
      <c r="QE106" s="52"/>
      <c r="QF106" s="52"/>
      <c r="QG106" s="52"/>
      <c r="QH106" s="52"/>
      <c r="QI106" s="52"/>
      <c r="QJ106" s="52"/>
      <c r="QK106" s="52"/>
      <c r="QL106" s="52"/>
      <c r="QM106" s="52"/>
      <c r="QN106" s="52"/>
      <c r="QO106" s="52"/>
      <c r="QP106" s="52"/>
      <c r="QQ106" s="52"/>
      <c r="QR106" s="52"/>
      <c r="QS106" s="52"/>
      <c r="QT106" s="52"/>
      <c r="QU106" s="52"/>
      <c r="QV106" s="52"/>
      <c r="QW106" s="52"/>
      <c r="QX106" s="52"/>
      <c r="QY106" s="52"/>
      <c r="QZ106" s="52"/>
      <c r="RA106" s="52"/>
      <c r="RB106" s="52"/>
      <c r="RC106" s="52"/>
      <c r="RD106" s="52"/>
      <c r="RE106" s="52"/>
      <c r="RF106" s="52"/>
      <c r="RG106" s="52"/>
      <c r="RH106" s="52"/>
      <c r="RI106" s="52"/>
      <c r="RJ106" s="52"/>
      <c r="RK106" s="52"/>
      <c r="RL106" s="52"/>
      <c r="RM106" s="52"/>
      <c r="RN106" s="52"/>
      <c r="RO106" s="52"/>
      <c r="RP106" s="52"/>
      <c r="RQ106" s="52"/>
      <c r="RR106" s="52"/>
      <c r="RS106" s="52"/>
      <c r="RT106" s="52"/>
      <c r="RU106" s="52"/>
      <c r="RV106" s="52"/>
      <c r="RW106" s="52"/>
      <c r="RX106" s="52"/>
      <c r="RY106" s="52"/>
      <c r="RZ106" s="52"/>
      <c r="SA106" s="52"/>
      <c r="SB106" s="52"/>
      <c r="SC106" s="52"/>
      <c r="SD106" s="52"/>
      <c r="SE106" s="52"/>
      <c r="SF106" s="52"/>
      <c r="SG106" s="52"/>
      <c r="SN106" s="52"/>
      <c r="SO106" s="52"/>
      <c r="SP106" s="52"/>
      <c r="SQ106" s="52"/>
      <c r="SR106" s="52"/>
      <c r="SS106" s="52"/>
      <c r="ST106" s="52"/>
      <c r="SU106" s="52"/>
      <c r="SV106" s="52"/>
      <c r="SW106" s="52"/>
      <c r="SX106" s="52"/>
      <c r="SY106" s="52"/>
      <c r="SZ106" s="52"/>
      <c r="TA106" s="52"/>
      <c r="TB106" s="52"/>
      <c r="TC106" s="52"/>
      <c r="TD106" s="52"/>
      <c r="TE106" s="52"/>
      <c r="TF106" s="52"/>
      <c r="TG106" s="52"/>
      <c r="TH106" s="52"/>
      <c r="TI106" s="52"/>
      <c r="TJ106" s="52"/>
      <c r="TK106" s="52"/>
      <c r="TL106" s="52"/>
      <c r="TM106" s="52"/>
      <c r="TN106" s="52"/>
      <c r="TO106" s="52"/>
      <c r="TP106" s="52"/>
      <c r="TQ106" s="52"/>
      <c r="TR106" s="52"/>
      <c r="TS106" s="52"/>
      <c r="TT106" s="52"/>
      <c r="TU106" s="52"/>
      <c r="TV106" s="52"/>
      <c r="TW106" s="52"/>
      <c r="TX106" s="52"/>
      <c r="TY106" s="52"/>
      <c r="TZ106" s="52"/>
      <c r="UA106" s="52"/>
      <c r="UB106" s="52"/>
      <c r="UC106" s="52"/>
      <c r="UD106" s="52"/>
      <c r="UE106" s="52"/>
      <c r="UF106" s="52"/>
      <c r="UG106" s="52"/>
      <c r="UH106" s="52"/>
      <c r="UI106" s="52"/>
      <c r="UJ106" s="52"/>
      <c r="UK106" s="52"/>
      <c r="UL106" s="52"/>
      <c r="UM106" s="52"/>
      <c r="UN106" s="52"/>
      <c r="UO106" s="52"/>
      <c r="UP106" s="52"/>
      <c r="UQ106" s="52"/>
      <c r="UR106" s="52"/>
      <c r="US106" s="52"/>
      <c r="UT106" s="52"/>
      <c r="UU106" s="52"/>
      <c r="UV106" s="52"/>
      <c r="UW106" s="52"/>
      <c r="UX106" s="52"/>
      <c r="UY106" s="52"/>
      <c r="UZ106" s="52"/>
      <c r="VA106" s="52"/>
      <c r="VB106" s="52"/>
      <c r="VC106" s="52"/>
      <c r="VD106" s="52"/>
      <c r="VE106" s="52"/>
      <c r="VF106" s="52"/>
      <c r="VG106" s="52"/>
      <c r="VH106" s="52"/>
      <c r="VI106" s="52"/>
      <c r="VJ106" s="52"/>
      <c r="VK106" s="52"/>
      <c r="VL106" s="52"/>
      <c r="VM106" s="52"/>
      <c r="VN106" s="52"/>
      <c r="VO106" s="52"/>
      <c r="VP106" s="52"/>
      <c r="VQ106" s="52"/>
      <c r="VR106" s="52"/>
      <c r="VS106" s="52"/>
      <c r="VT106" s="52"/>
      <c r="VU106" s="52"/>
      <c r="VV106" s="52"/>
      <c r="VW106" s="52"/>
      <c r="VX106" s="52"/>
      <c r="VY106" s="52"/>
      <c r="VZ106" s="52"/>
      <c r="WA106" s="52"/>
      <c r="WB106" s="52"/>
      <c r="WC106" s="52"/>
      <c r="WD106" s="52"/>
      <c r="WE106" s="52"/>
      <c r="WF106" s="52"/>
      <c r="WG106" s="52"/>
      <c r="WH106" s="52"/>
      <c r="WI106" s="52"/>
      <c r="WJ106" s="52"/>
      <c r="WK106" s="52"/>
      <c r="WL106" s="52"/>
      <c r="WM106" s="52"/>
      <c r="WN106" s="52"/>
      <c r="WO106" s="52"/>
      <c r="WP106" s="52"/>
      <c r="WQ106" s="52"/>
      <c r="WR106" s="52"/>
      <c r="WS106" s="52"/>
      <c r="WT106" s="52"/>
      <c r="WU106" s="52"/>
      <c r="WV106" s="52"/>
      <c r="WW106" s="52"/>
      <c r="WX106" s="52"/>
      <c r="WY106" s="52"/>
      <c r="WZ106" s="52"/>
      <c r="XA106" s="52"/>
      <c r="XB106" s="52"/>
      <c r="XC106" s="52"/>
      <c r="XD106" s="52"/>
      <c r="XE106" s="52"/>
      <c r="XF106" s="52"/>
      <c r="XG106" s="52"/>
      <c r="XH106" s="52"/>
      <c r="XI106" s="52"/>
      <c r="XJ106" s="52"/>
      <c r="XK106" s="52"/>
      <c r="XL106" s="52"/>
      <c r="XM106" s="52"/>
      <c r="XN106" s="52"/>
      <c r="XO106" s="52"/>
      <c r="XP106" s="52"/>
      <c r="XQ106" s="52"/>
      <c r="XR106" s="52"/>
      <c r="XS106" s="52"/>
      <c r="XT106" s="52"/>
      <c r="XU106" s="52"/>
      <c r="XV106" s="52"/>
      <c r="XW106" s="52"/>
      <c r="XX106" s="52"/>
      <c r="XY106" s="52"/>
      <c r="XZ106" s="52"/>
      <c r="YA106" s="52"/>
      <c r="YB106" s="52"/>
      <c r="YC106" s="52"/>
      <c r="YD106" s="52"/>
      <c r="YE106" s="52"/>
      <c r="YF106" s="52"/>
      <c r="YG106" s="52"/>
      <c r="YH106" s="52"/>
      <c r="YI106" s="52"/>
      <c r="YJ106" s="52"/>
      <c r="YK106" s="52"/>
      <c r="YL106" s="52"/>
      <c r="YM106" s="52"/>
      <c r="YN106" s="52"/>
      <c r="YO106" s="52"/>
      <c r="YP106" s="52"/>
      <c r="YQ106" s="52"/>
      <c r="YR106" s="52"/>
      <c r="YS106" s="52"/>
      <c r="YT106" s="52"/>
      <c r="YU106" s="52"/>
      <c r="YV106" s="52"/>
      <c r="YW106" s="52"/>
      <c r="YX106" s="52"/>
      <c r="YY106" s="52"/>
      <c r="YZ106" s="52"/>
      <c r="ZA106" s="52"/>
      <c r="ZB106" s="52"/>
      <c r="ZC106" s="52"/>
      <c r="ZD106" s="52"/>
      <c r="ZE106" s="52"/>
      <c r="ZF106" s="52"/>
      <c r="ZG106" s="52"/>
      <c r="ZH106" s="52"/>
      <c r="ZI106" s="52"/>
      <c r="ZJ106" s="52"/>
      <c r="ZK106" s="52"/>
      <c r="ZL106" s="52"/>
      <c r="ZM106" s="52"/>
      <c r="ZN106" s="52"/>
      <c r="ZO106" s="52"/>
      <c r="ZP106" s="52"/>
      <c r="ZQ106" s="52"/>
      <c r="ZR106" s="52"/>
      <c r="ZS106" s="52"/>
      <c r="ZT106" s="52"/>
      <c r="ZU106" s="52"/>
      <c r="ZV106" s="52"/>
      <c r="ZW106" s="52"/>
      <c r="ZX106" s="52"/>
      <c r="ZY106" s="52"/>
      <c r="ZZ106" s="52"/>
      <c r="AAA106" s="52"/>
      <c r="AAB106" s="52"/>
      <c r="AAC106" s="52"/>
      <c r="AAD106" s="52"/>
      <c r="AAE106" s="52"/>
      <c r="AAF106" s="52"/>
      <c r="AAG106" s="52"/>
      <c r="AAH106" s="52"/>
      <c r="AAI106" s="52"/>
      <c r="AAJ106" s="52"/>
      <c r="AAK106" s="52"/>
      <c r="AAL106" s="52"/>
      <c r="AAM106" s="52"/>
      <c r="AAN106" s="52"/>
      <c r="AAO106" s="52"/>
      <c r="AAP106" s="52"/>
      <c r="AAQ106" s="52"/>
      <c r="AAR106" s="52"/>
      <c r="AAS106" s="52"/>
      <c r="AAT106" s="52"/>
      <c r="AAU106" s="52"/>
      <c r="AAV106" s="52"/>
      <c r="AAW106" s="52"/>
      <c r="AAX106" s="52"/>
      <c r="AAY106" s="52"/>
      <c r="AAZ106" s="52"/>
      <c r="ABA106" s="52"/>
      <c r="ABB106" s="52"/>
      <c r="ABC106" s="52"/>
      <c r="ABD106" s="52"/>
      <c r="ABE106" s="52"/>
      <c r="ABF106" s="52"/>
      <c r="ABG106" s="52"/>
      <c r="ABH106" s="52"/>
      <c r="ABI106" s="52"/>
      <c r="ABJ106" s="52"/>
      <c r="ABK106" s="52"/>
      <c r="ABL106" s="52"/>
      <c r="ABM106" s="52"/>
      <c r="ABN106" s="52"/>
      <c r="ABO106" s="52"/>
      <c r="ABP106" s="52"/>
      <c r="ABQ106" s="52"/>
      <c r="ABR106" s="52"/>
      <c r="ABS106" s="52"/>
      <c r="ABT106" s="52"/>
      <c r="ABU106" s="52"/>
      <c r="ABV106" s="52"/>
      <c r="ABW106" s="52"/>
      <c r="ABX106" s="52"/>
      <c r="ABY106" s="52"/>
      <c r="ABZ106" s="52"/>
      <c r="ACA106" s="52"/>
      <c r="ACB106" s="52"/>
      <c r="ACC106" s="52"/>
      <c r="ACJ106" s="52"/>
      <c r="ACK106" s="52"/>
      <c r="ACL106" s="52"/>
      <c r="ACM106" s="52"/>
      <c r="ACN106" s="52"/>
      <c r="ACO106" s="52"/>
      <c r="ACP106" s="52"/>
      <c r="ACQ106" s="52"/>
      <c r="ACR106" s="52"/>
      <c r="ACS106" s="52"/>
      <c r="ACT106" s="52"/>
      <c r="ACU106" s="52"/>
      <c r="ACV106" s="52"/>
      <c r="ACW106" s="52"/>
      <c r="ACX106" s="52"/>
      <c r="ACY106" s="52"/>
      <c r="ACZ106" s="52"/>
      <c r="ADA106" s="52"/>
      <c r="ADB106" s="52"/>
      <c r="ADC106" s="52"/>
      <c r="ADD106" s="52"/>
      <c r="ADE106" s="52"/>
      <c r="ADF106" s="52"/>
      <c r="ADG106" s="52"/>
      <c r="ADH106" s="52"/>
      <c r="ADI106" s="52"/>
      <c r="ADJ106" s="52"/>
      <c r="ADK106" s="52"/>
      <c r="ADL106" s="52"/>
      <c r="ADM106" s="52"/>
      <c r="ADN106" s="52"/>
      <c r="ADO106" s="52"/>
      <c r="ADP106" s="52"/>
      <c r="ADQ106" s="52"/>
      <c r="ADR106" s="52"/>
      <c r="ADS106" s="52"/>
      <c r="ADT106" s="52"/>
      <c r="ADU106" s="52"/>
      <c r="ADV106" s="52"/>
      <c r="ADW106" s="52"/>
      <c r="ADX106" s="52"/>
      <c r="ADY106" s="52"/>
      <c r="ADZ106" s="52"/>
      <c r="AEA106" s="52"/>
      <c r="AEB106" s="52"/>
      <c r="AEC106" s="52"/>
      <c r="AED106" s="52"/>
      <c r="AEE106" s="52"/>
      <c r="AEF106" s="52"/>
      <c r="AEG106" s="52"/>
      <c r="AEH106" s="52"/>
      <c r="AEI106" s="52"/>
      <c r="AEJ106" s="52"/>
      <c r="AEK106" s="52"/>
      <c r="AEL106" s="52"/>
      <c r="AEM106" s="52"/>
      <c r="AEN106" s="52"/>
      <c r="AEO106" s="52"/>
      <c r="AEP106" s="52"/>
      <c r="AEQ106" s="52"/>
      <c r="AER106" s="52"/>
      <c r="AES106" s="52"/>
      <c r="AET106" s="52"/>
      <c r="AEU106" s="52"/>
      <c r="AEV106" s="52"/>
      <c r="AEW106" s="52"/>
      <c r="AEX106" s="52"/>
      <c r="AEY106" s="52"/>
      <c r="AEZ106" s="52"/>
      <c r="AFA106" s="52"/>
      <c r="AFB106" s="52"/>
      <c r="AFC106" s="52"/>
      <c r="AFD106" s="52"/>
      <c r="AFE106" s="52"/>
      <c r="AFF106" s="52"/>
      <c r="AFG106" s="52"/>
      <c r="AFH106" s="52"/>
      <c r="AFI106" s="52"/>
      <c r="AFJ106" s="52"/>
      <c r="AFK106" s="52"/>
      <c r="AFL106" s="52"/>
      <c r="AFM106" s="52"/>
      <c r="AFN106" s="52"/>
      <c r="AFO106" s="52"/>
      <c r="AFP106" s="52"/>
      <c r="AFQ106" s="52"/>
      <c r="AFR106" s="52"/>
      <c r="AFS106" s="52"/>
      <c r="AFT106" s="52"/>
      <c r="AFU106" s="52"/>
      <c r="AFV106" s="52"/>
      <c r="AFW106" s="52"/>
      <c r="AFX106" s="52"/>
      <c r="AFY106" s="52"/>
      <c r="AFZ106" s="52"/>
      <c r="AGA106" s="52"/>
      <c r="AGB106" s="52"/>
      <c r="AGC106" s="52"/>
      <c r="AGD106" s="52"/>
      <c r="AGE106" s="52"/>
      <c r="AGF106" s="52"/>
      <c r="AGG106" s="52"/>
      <c r="AGH106" s="52"/>
      <c r="AGI106" s="52"/>
      <c r="AGJ106" s="52"/>
      <c r="AGK106" s="52"/>
      <c r="AGL106" s="52"/>
      <c r="AGM106" s="52"/>
      <c r="AGN106" s="52"/>
      <c r="AGO106" s="52"/>
      <c r="AGP106" s="52"/>
      <c r="AGQ106" s="52"/>
      <c r="AGR106" s="52"/>
      <c r="AGS106" s="52"/>
      <c r="AGT106" s="52"/>
      <c r="AGU106" s="52"/>
      <c r="AGV106" s="52"/>
      <c r="AGW106" s="52"/>
      <c r="AGX106" s="52"/>
      <c r="AGY106" s="52"/>
      <c r="AGZ106" s="52"/>
      <c r="AHA106" s="52"/>
      <c r="AHB106" s="52"/>
      <c r="AHC106" s="52"/>
      <c r="AHD106" s="52"/>
      <c r="AHE106" s="52"/>
      <c r="AHF106" s="52"/>
      <c r="AHG106" s="52"/>
      <c r="AHH106" s="52"/>
      <c r="AHI106" s="52"/>
      <c r="AHJ106" s="52"/>
      <c r="AHK106" s="52"/>
      <c r="AHL106" s="52"/>
      <c r="AHM106" s="52"/>
      <c r="AHN106" s="52"/>
      <c r="AHO106" s="52"/>
      <c r="AHP106" s="52"/>
      <c r="AHQ106" s="52"/>
      <c r="AHR106" s="52"/>
      <c r="AHS106" s="52"/>
      <c r="AHT106" s="52"/>
      <c r="AHU106" s="52"/>
      <c r="AHV106" s="52"/>
      <c r="AHW106" s="52"/>
      <c r="AHX106" s="52"/>
      <c r="AHY106" s="52"/>
      <c r="AHZ106" s="52"/>
      <c r="AIA106" s="52"/>
      <c r="AIB106" s="52"/>
      <c r="AIC106" s="52"/>
      <c r="AID106" s="52"/>
      <c r="AIE106" s="52"/>
      <c r="AIF106" s="52"/>
      <c r="AIG106" s="52"/>
      <c r="AIH106" s="52"/>
      <c r="AII106" s="52"/>
      <c r="AIJ106" s="52"/>
      <c r="AIK106" s="52"/>
      <c r="AIL106" s="52"/>
      <c r="AIM106" s="52"/>
      <c r="AIN106" s="52"/>
      <c r="AIO106" s="52"/>
      <c r="AIP106" s="52"/>
      <c r="AIQ106" s="52"/>
      <c r="AIR106" s="52"/>
      <c r="AIS106" s="52"/>
      <c r="AIT106" s="52"/>
      <c r="AIU106" s="52"/>
      <c r="AIV106" s="52"/>
      <c r="AIW106" s="52"/>
      <c r="AIX106" s="52"/>
      <c r="AIY106" s="52"/>
      <c r="AIZ106" s="52"/>
      <c r="AJA106" s="52"/>
      <c r="AJB106" s="52"/>
      <c r="AJC106" s="52"/>
      <c r="AJD106" s="52"/>
      <c r="AJE106" s="52"/>
      <c r="AJF106" s="52"/>
      <c r="AJG106" s="52"/>
      <c r="AJH106" s="52"/>
      <c r="AJI106" s="52"/>
      <c r="AJJ106" s="52"/>
      <c r="AJK106" s="52"/>
      <c r="AJL106" s="52"/>
      <c r="AJM106" s="52"/>
      <c r="AJN106" s="52"/>
      <c r="AJO106" s="52"/>
      <c r="AJP106" s="52"/>
      <c r="AJQ106" s="52"/>
      <c r="AJR106" s="52"/>
      <c r="AJS106" s="52"/>
      <c r="AJT106" s="52"/>
      <c r="AJU106" s="52"/>
      <c r="AJV106" s="52"/>
      <c r="AJW106" s="52"/>
      <c r="AJX106" s="52"/>
      <c r="AJY106" s="52"/>
      <c r="AJZ106" s="52"/>
      <c r="AKA106" s="52"/>
      <c r="AKB106" s="52"/>
      <c r="AKC106" s="52"/>
      <c r="AKD106" s="52"/>
      <c r="AKE106" s="52"/>
      <c r="AKF106" s="52"/>
      <c r="AKG106" s="52"/>
      <c r="AKH106" s="52"/>
      <c r="AKI106" s="52"/>
      <c r="AKJ106" s="52"/>
      <c r="AKK106" s="52"/>
      <c r="AKL106" s="52"/>
      <c r="AKM106" s="52"/>
      <c r="AKN106" s="52"/>
      <c r="AKO106" s="52"/>
      <c r="AKP106" s="52"/>
      <c r="AKQ106" s="52"/>
      <c r="AKR106" s="52"/>
      <c r="AKS106" s="52"/>
      <c r="AKT106" s="52"/>
      <c r="AKU106" s="52"/>
      <c r="AKV106" s="52"/>
      <c r="AKW106" s="52"/>
      <c r="AKX106" s="52"/>
      <c r="AKY106" s="52"/>
      <c r="AKZ106" s="52"/>
      <c r="ALA106" s="52"/>
      <c r="ALB106" s="52"/>
      <c r="ALC106" s="52"/>
      <c r="ALD106" s="52"/>
      <c r="ALE106" s="52"/>
      <c r="ALF106" s="52"/>
      <c r="ALG106" s="52"/>
      <c r="ALH106" s="52"/>
      <c r="ALI106" s="52"/>
      <c r="ALJ106" s="52"/>
      <c r="ALK106" s="52"/>
      <c r="ALL106" s="52"/>
      <c r="ALM106" s="52"/>
      <c r="ALN106" s="52"/>
      <c r="ALO106" s="52"/>
      <c r="ALP106" s="52"/>
      <c r="ALQ106" s="52"/>
      <c r="ALR106" s="52"/>
      <c r="ALS106" s="52"/>
      <c r="ALT106" s="52"/>
      <c r="ALU106" s="52"/>
      <c r="ALV106" s="52"/>
      <c r="ALW106" s="52"/>
      <c r="ALX106" s="52"/>
      <c r="ALY106" s="52"/>
      <c r="AMF106" s="52"/>
      <c r="AMG106" s="52"/>
      <c r="AMH106" s="52"/>
      <c r="AMI106" s="52"/>
      <c r="AMJ106" s="52"/>
      <c r="AMK106" s="52"/>
      <c r="AML106" s="52"/>
      <c r="AMM106" s="52"/>
      <c r="AMN106" s="52"/>
      <c r="AMO106" s="52"/>
      <c r="AMP106" s="52"/>
      <c r="AMQ106" s="52"/>
      <c r="AMR106" s="52"/>
      <c r="AMS106" s="52"/>
      <c r="AMT106" s="52"/>
      <c r="AMU106" s="52"/>
      <c r="AMV106" s="52"/>
      <c r="AMW106" s="52"/>
      <c r="AMX106" s="52"/>
      <c r="AMY106" s="52"/>
      <c r="AMZ106" s="52"/>
      <c r="ANA106" s="52"/>
      <c r="ANB106" s="52"/>
      <c r="ANC106" s="52"/>
      <c r="AND106" s="52"/>
      <c r="ANE106" s="52"/>
      <c r="ANF106" s="52"/>
      <c r="ANG106" s="52"/>
      <c r="ANH106" s="52"/>
      <c r="ANI106" s="52"/>
      <c r="ANJ106" s="52"/>
      <c r="ANK106" s="52"/>
      <c r="ANL106" s="52"/>
      <c r="ANM106" s="52"/>
      <c r="ANN106" s="52"/>
      <c r="ANO106" s="52"/>
      <c r="ANP106" s="52"/>
      <c r="ANQ106" s="52"/>
      <c r="ANR106" s="52"/>
      <c r="ANS106" s="52"/>
      <c r="ANT106" s="52"/>
      <c r="ANU106" s="52"/>
      <c r="ANV106" s="52"/>
      <c r="ANW106" s="52"/>
      <c r="ANX106" s="52"/>
      <c r="ANY106" s="52"/>
      <c r="ANZ106" s="52"/>
      <c r="AOA106" s="52"/>
      <c r="AOB106" s="52"/>
      <c r="AOC106" s="52"/>
      <c r="AOD106" s="52"/>
      <c r="AOE106" s="52"/>
      <c r="AOF106" s="52"/>
      <c r="AOG106" s="52"/>
      <c r="AOH106" s="52"/>
      <c r="AOI106" s="52"/>
      <c r="AOJ106" s="52"/>
      <c r="AOK106" s="52"/>
      <c r="AOL106" s="52"/>
      <c r="AOM106" s="52"/>
      <c r="AON106" s="52"/>
      <c r="AOO106" s="52"/>
      <c r="AOP106" s="52"/>
      <c r="AOQ106" s="52"/>
      <c r="AOR106" s="52"/>
      <c r="AOS106" s="52"/>
      <c r="AOT106" s="52"/>
      <c r="AOU106" s="52"/>
      <c r="AOV106" s="52"/>
      <c r="AOW106" s="52"/>
      <c r="AOX106" s="52"/>
      <c r="AOY106" s="52"/>
      <c r="AOZ106" s="52"/>
      <c r="APA106" s="52"/>
      <c r="APB106" s="52"/>
      <c r="APC106" s="52"/>
      <c r="APD106" s="52"/>
      <c r="APE106" s="52"/>
      <c r="APF106" s="52"/>
      <c r="APG106" s="52"/>
      <c r="APH106" s="52"/>
      <c r="API106" s="52"/>
      <c r="APJ106" s="52"/>
      <c r="APK106" s="52"/>
      <c r="APL106" s="52"/>
      <c r="APM106" s="52"/>
      <c r="APN106" s="52"/>
      <c r="APO106" s="52"/>
      <c r="APP106" s="52"/>
      <c r="APQ106" s="52"/>
      <c r="APR106" s="52"/>
      <c r="APS106" s="52"/>
      <c r="APT106" s="52"/>
      <c r="APU106" s="52"/>
      <c r="APV106" s="52"/>
      <c r="APW106" s="52"/>
      <c r="APX106" s="52"/>
      <c r="APY106" s="52"/>
      <c r="APZ106" s="52"/>
      <c r="AQA106" s="52"/>
      <c r="AQB106" s="52"/>
      <c r="AQC106" s="52"/>
      <c r="AQD106" s="52"/>
      <c r="AQE106" s="52"/>
      <c r="AQF106" s="52"/>
      <c r="AQG106" s="52"/>
      <c r="AQH106" s="52"/>
      <c r="AQI106" s="52"/>
      <c r="AQJ106" s="52"/>
      <c r="AQK106" s="52"/>
      <c r="AQL106" s="52"/>
      <c r="AQM106" s="52"/>
      <c r="AQN106" s="52"/>
      <c r="AQO106" s="52"/>
      <c r="AQP106" s="52"/>
      <c r="AQQ106" s="52"/>
      <c r="AQR106" s="52"/>
      <c r="AQS106" s="52"/>
      <c r="AQT106" s="52"/>
      <c r="AQU106" s="52"/>
      <c r="AQV106" s="52"/>
      <c r="AQW106" s="52"/>
      <c r="AQX106" s="52"/>
      <c r="AQY106" s="52"/>
      <c r="AQZ106" s="52"/>
      <c r="ARA106" s="52"/>
      <c r="ARB106" s="52"/>
      <c r="ARC106" s="52"/>
      <c r="ARD106" s="52"/>
      <c r="ARE106" s="52"/>
      <c r="ARF106" s="52"/>
      <c r="ARG106" s="52"/>
      <c r="ARH106" s="52"/>
      <c r="ARI106" s="52"/>
      <c r="ARJ106" s="52"/>
      <c r="ARK106" s="52"/>
      <c r="ARL106" s="52"/>
      <c r="ARM106" s="52"/>
      <c r="ARN106" s="52"/>
      <c r="ARO106" s="52"/>
      <c r="ARP106" s="52"/>
      <c r="ARQ106" s="52"/>
      <c r="ARR106" s="52"/>
      <c r="ARS106" s="52"/>
      <c r="ART106" s="52"/>
      <c r="ARU106" s="52"/>
      <c r="ARV106" s="52"/>
      <c r="ARW106" s="52"/>
      <c r="ARX106" s="52"/>
      <c r="ARY106" s="52"/>
      <c r="ARZ106" s="52"/>
      <c r="ASA106" s="52"/>
      <c r="ASB106" s="52"/>
      <c r="ASC106" s="52"/>
      <c r="ASD106" s="52"/>
      <c r="ASE106" s="52"/>
      <c r="ASF106" s="52"/>
      <c r="ASG106" s="52"/>
      <c r="ASH106" s="52"/>
      <c r="ASI106" s="52"/>
      <c r="ASJ106" s="52"/>
      <c r="ASK106" s="52"/>
      <c r="ASL106" s="52"/>
      <c r="ASM106" s="52"/>
      <c r="ASN106" s="52"/>
      <c r="ASO106" s="52"/>
      <c r="ASP106" s="52"/>
      <c r="ASQ106" s="52"/>
      <c r="ASR106" s="52"/>
      <c r="ASS106" s="52"/>
      <c r="AST106" s="52"/>
      <c r="ASU106" s="52"/>
      <c r="ASV106" s="52"/>
      <c r="ASW106" s="52"/>
      <c r="ASX106" s="52"/>
      <c r="ASY106" s="52"/>
      <c r="ASZ106" s="52"/>
      <c r="ATA106" s="52"/>
      <c r="ATB106" s="52"/>
      <c r="ATC106" s="52"/>
      <c r="ATD106" s="52"/>
      <c r="ATE106" s="52"/>
      <c r="ATF106" s="52"/>
      <c r="ATG106" s="52"/>
      <c r="ATH106" s="52"/>
      <c r="ATI106" s="52"/>
      <c r="ATJ106" s="52"/>
      <c r="ATK106" s="52"/>
      <c r="ATL106" s="52"/>
      <c r="ATM106" s="52"/>
      <c r="ATN106" s="52"/>
      <c r="ATO106" s="52"/>
      <c r="ATP106" s="52"/>
      <c r="ATQ106" s="52"/>
      <c r="ATR106" s="52"/>
      <c r="ATS106" s="52"/>
      <c r="ATT106" s="52"/>
      <c r="ATU106" s="52"/>
      <c r="ATV106" s="52"/>
      <c r="ATW106" s="52"/>
      <c r="ATX106" s="52"/>
      <c r="ATY106" s="52"/>
      <c r="ATZ106" s="52"/>
      <c r="AUA106" s="52"/>
      <c r="AUB106" s="52"/>
      <c r="AUC106" s="52"/>
      <c r="AUD106" s="52"/>
      <c r="AUE106" s="52"/>
      <c r="AUF106" s="52"/>
      <c r="AUG106" s="52"/>
      <c r="AUH106" s="52"/>
      <c r="AUI106" s="52"/>
      <c r="AUJ106" s="52"/>
      <c r="AUK106" s="52"/>
      <c r="AUL106" s="52"/>
      <c r="AUM106" s="52"/>
      <c r="AUN106" s="52"/>
      <c r="AUO106" s="52"/>
      <c r="AUP106" s="52"/>
      <c r="AUQ106" s="52"/>
      <c r="AUR106" s="52"/>
      <c r="AUS106" s="52"/>
      <c r="AUT106" s="52"/>
      <c r="AUU106" s="52"/>
      <c r="AUV106" s="52"/>
      <c r="AUW106" s="52"/>
      <c r="AUX106" s="52"/>
      <c r="AUY106" s="52"/>
      <c r="AUZ106" s="52"/>
      <c r="AVA106" s="52"/>
      <c r="AVB106" s="52"/>
      <c r="AVC106" s="52"/>
      <c r="AVD106" s="52"/>
      <c r="AVE106" s="52"/>
      <c r="AVF106" s="52"/>
      <c r="AVG106" s="52"/>
      <c r="AVH106" s="52"/>
      <c r="AVI106" s="52"/>
      <c r="AVJ106" s="52"/>
      <c r="AVK106" s="52"/>
      <c r="AVL106" s="52"/>
      <c r="AVM106" s="52"/>
      <c r="AVN106" s="52"/>
      <c r="AVO106" s="52"/>
      <c r="AVP106" s="52"/>
      <c r="AVQ106" s="52"/>
      <c r="AVR106" s="52"/>
      <c r="AVS106" s="52"/>
      <c r="AVT106" s="52"/>
      <c r="AVU106" s="52"/>
      <c r="AWB106" s="52"/>
      <c r="AWC106" s="52"/>
      <c r="AWD106" s="52"/>
      <c r="AWE106" s="52"/>
      <c r="AWF106" s="52"/>
      <c r="AWG106" s="52"/>
      <c r="AWH106" s="52"/>
      <c r="AWI106" s="52"/>
      <c r="AWJ106" s="52"/>
      <c r="AWK106" s="52"/>
      <c r="AWL106" s="52"/>
      <c r="AWM106" s="52"/>
      <c r="AWN106" s="52"/>
      <c r="AWO106" s="52"/>
      <c r="AWP106" s="52"/>
      <c r="AWQ106" s="52"/>
      <c r="AWR106" s="52"/>
      <c r="AWS106" s="52"/>
      <c r="AWT106" s="52"/>
      <c r="AWU106" s="52"/>
      <c r="AWV106" s="52"/>
      <c r="AWW106" s="52"/>
      <c r="AWX106" s="52"/>
      <c r="AWY106" s="52"/>
      <c r="AWZ106" s="52"/>
      <c r="AXA106" s="52"/>
      <c r="AXB106" s="52"/>
      <c r="AXC106" s="52"/>
      <c r="AXD106" s="52"/>
      <c r="AXE106" s="52"/>
      <c r="AXF106" s="52"/>
      <c r="AXG106" s="52"/>
      <c r="AXH106" s="52"/>
      <c r="AXI106" s="52"/>
      <c r="AXJ106" s="52"/>
      <c r="AXK106" s="52"/>
      <c r="AXL106" s="52"/>
      <c r="AXM106" s="52"/>
      <c r="AXN106" s="52"/>
      <c r="AXO106" s="52"/>
      <c r="AXP106" s="52"/>
      <c r="AXQ106" s="52"/>
      <c r="AXR106" s="52"/>
      <c r="AXS106" s="52"/>
      <c r="AXT106" s="52"/>
      <c r="AXU106" s="52"/>
      <c r="AXV106" s="52"/>
      <c r="AXW106" s="52"/>
      <c r="AXX106" s="52"/>
      <c r="AXY106" s="52"/>
      <c r="AXZ106" s="52"/>
      <c r="AYA106" s="52"/>
      <c r="AYB106" s="52"/>
      <c r="AYC106" s="52"/>
      <c r="AYD106" s="52"/>
      <c r="AYE106" s="52"/>
      <c r="AYF106" s="52"/>
      <c r="AYG106" s="52"/>
      <c r="AYH106" s="52"/>
      <c r="AYI106" s="52"/>
      <c r="AYJ106" s="52"/>
      <c r="AYK106" s="52"/>
      <c r="AYL106" s="52"/>
      <c r="AYM106" s="52"/>
      <c r="AYN106" s="52"/>
      <c r="AYO106" s="52"/>
      <c r="AYP106" s="52"/>
      <c r="AYQ106" s="52"/>
      <c r="AYR106" s="52"/>
      <c r="AYS106" s="52"/>
      <c r="AYT106" s="52"/>
      <c r="AYU106" s="52"/>
      <c r="AYV106" s="52"/>
      <c r="AYW106" s="52"/>
      <c r="AYX106" s="52"/>
      <c r="AYY106" s="52"/>
      <c r="AYZ106" s="52"/>
      <c r="AZA106" s="52"/>
      <c r="AZB106" s="52"/>
      <c r="AZC106" s="52"/>
      <c r="AZD106" s="52"/>
      <c r="AZE106" s="52"/>
      <c r="AZF106" s="52"/>
      <c r="AZG106" s="52"/>
      <c r="AZH106" s="52"/>
      <c r="AZI106" s="52"/>
      <c r="AZJ106" s="52"/>
      <c r="AZK106" s="52"/>
      <c r="AZL106" s="52"/>
      <c r="AZM106" s="52"/>
      <c r="AZN106" s="52"/>
      <c r="AZO106" s="52"/>
      <c r="AZP106" s="52"/>
      <c r="AZQ106" s="52"/>
      <c r="AZR106" s="52"/>
      <c r="AZS106" s="52"/>
      <c r="AZT106" s="52"/>
      <c r="AZU106" s="52"/>
      <c r="AZV106" s="52"/>
      <c r="AZW106" s="52"/>
      <c r="AZX106" s="52"/>
      <c r="AZY106" s="52"/>
      <c r="AZZ106" s="52"/>
      <c r="BAA106" s="52"/>
      <c r="BAB106" s="52"/>
      <c r="BAC106" s="52"/>
      <c r="BAD106" s="52"/>
      <c r="BAE106" s="52"/>
      <c r="BAF106" s="52"/>
      <c r="BAG106" s="52"/>
      <c r="BAH106" s="52"/>
      <c r="BAI106" s="52"/>
      <c r="BAJ106" s="52"/>
      <c r="BAK106" s="52"/>
      <c r="BAL106" s="52"/>
      <c r="BAM106" s="52"/>
      <c r="BAN106" s="52"/>
      <c r="BAO106" s="52"/>
      <c r="BAP106" s="52"/>
      <c r="BAQ106" s="52"/>
      <c r="BAR106" s="52"/>
      <c r="BAS106" s="52"/>
      <c r="BAT106" s="52"/>
      <c r="BAU106" s="52"/>
      <c r="BAV106" s="52"/>
      <c r="BAW106" s="52"/>
      <c r="BAX106" s="52"/>
      <c r="BAY106" s="52"/>
      <c r="BAZ106" s="52"/>
      <c r="BBA106" s="52"/>
      <c r="BBB106" s="52"/>
      <c r="BBC106" s="52"/>
      <c r="BBD106" s="52"/>
      <c r="BBE106" s="52"/>
      <c r="BBF106" s="52"/>
      <c r="BBG106" s="52"/>
      <c r="BBH106" s="52"/>
      <c r="BBI106" s="52"/>
      <c r="BBJ106" s="52"/>
      <c r="BBK106" s="52"/>
      <c r="BBL106" s="52"/>
      <c r="BBM106" s="52"/>
      <c r="BBN106" s="52"/>
      <c r="BBO106" s="52"/>
      <c r="BBP106" s="52"/>
      <c r="BBQ106" s="52"/>
      <c r="BBR106" s="52"/>
      <c r="BBS106" s="52"/>
      <c r="BBT106" s="52"/>
      <c r="BBU106" s="52"/>
      <c r="BBV106" s="52"/>
      <c r="BBW106" s="52"/>
      <c r="BBX106" s="52"/>
      <c r="BBY106" s="52"/>
      <c r="BBZ106" s="52"/>
      <c r="BCA106" s="52"/>
      <c r="BCB106" s="52"/>
      <c r="BCC106" s="52"/>
      <c r="BCD106" s="52"/>
      <c r="BCE106" s="52"/>
      <c r="BCF106" s="52"/>
      <c r="BCG106" s="52"/>
      <c r="BCH106" s="52"/>
      <c r="BCI106" s="52"/>
      <c r="BCJ106" s="52"/>
      <c r="BCK106" s="52"/>
      <c r="BCL106" s="52"/>
      <c r="BCM106" s="52"/>
      <c r="BCN106" s="52"/>
      <c r="BCO106" s="52"/>
      <c r="BCP106" s="52"/>
      <c r="BCQ106" s="52"/>
      <c r="BCR106" s="52"/>
      <c r="BCS106" s="52"/>
      <c r="BCT106" s="52"/>
      <c r="BCU106" s="52"/>
      <c r="BCV106" s="52"/>
      <c r="BCW106" s="52"/>
      <c r="BCX106" s="52"/>
      <c r="BCY106" s="52"/>
      <c r="BCZ106" s="52"/>
      <c r="BDA106" s="52"/>
      <c r="BDB106" s="52"/>
      <c r="BDC106" s="52"/>
      <c r="BDD106" s="52"/>
      <c r="BDE106" s="52"/>
      <c r="BDF106" s="52"/>
      <c r="BDG106" s="52"/>
      <c r="BDH106" s="52"/>
      <c r="BDI106" s="52"/>
      <c r="BDJ106" s="52"/>
      <c r="BDK106" s="52"/>
      <c r="BDL106" s="52"/>
      <c r="BDM106" s="52"/>
      <c r="BDN106" s="52"/>
      <c r="BDO106" s="52"/>
      <c r="BDP106" s="52"/>
      <c r="BDQ106" s="52"/>
      <c r="BDR106" s="52"/>
      <c r="BDS106" s="52"/>
      <c r="BDT106" s="52"/>
      <c r="BDU106" s="52"/>
      <c r="BDV106" s="52"/>
      <c r="BDW106" s="52"/>
      <c r="BDX106" s="52"/>
      <c r="BDY106" s="52"/>
      <c r="BDZ106" s="52"/>
      <c r="BEA106" s="52"/>
      <c r="BEB106" s="52"/>
      <c r="BEC106" s="52"/>
      <c r="BED106" s="52"/>
      <c r="BEE106" s="52"/>
      <c r="BEF106" s="52"/>
      <c r="BEG106" s="52"/>
      <c r="BEH106" s="52"/>
      <c r="BEI106" s="52"/>
      <c r="BEJ106" s="52"/>
      <c r="BEK106" s="52"/>
      <c r="BEL106" s="52"/>
      <c r="BEM106" s="52"/>
      <c r="BEN106" s="52"/>
      <c r="BEO106" s="52"/>
      <c r="BEP106" s="52"/>
      <c r="BEQ106" s="52"/>
      <c r="BER106" s="52"/>
      <c r="BES106" s="52"/>
      <c r="BET106" s="52"/>
      <c r="BEU106" s="52"/>
      <c r="BEV106" s="52"/>
      <c r="BEW106" s="52"/>
      <c r="BEX106" s="52"/>
      <c r="BEY106" s="52"/>
      <c r="BEZ106" s="52"/>
      <c r="BFA106" s="52"/>
      <c r="BFB106" s="52"/>
      <c r="BFC106" s="52"/>
      <c r="BFD106" s="52"/>
      <c r="BFE106" s="52"/>
      <c r="BFF106" s="52"/>
      <c r="BFG106" s="52"/>
      <c r="BFH106" s="52"/>
      <c r="BFI106" s="52"/>
      <c r="BFJ106" s="52"/>
      <c r="BFK106" s="52"/>
      <c r="BFL106" s="52"/>
      <c r="BFM106" s="52"/>
      <c r="BFN106" s="52"/>
      <c r="BFO106" s="52"/>
      <c r="BFP106" s="52"/>
      <c r="BFQ106" s="52"/>
      <c r="BFX106" s="52"/>
      <c r="BFY106" s="52"/>
      <c r="BFZ106" s="52"/>
      <c r="BGA106" s="52"/>
      <c r="BGB106" s="52"/>
      <c r="BGC106" s="52"/>
      <c r="BGD106" s="52"/>
      <c r="BGE106" s="52"/>
      <c r="BGF106" s="52"/>
      <c r="BGG106" s="52"/>
      <c r="BGH106" s="52"/>
      <c r="BGI106" s="52"/>
      <c r="BGJ106" s="52"/>
      <c r="BGK106" s="52"/>
      <c r="BGL106" s="52"/>
      <c r="BGM106" s="52"/>
      <c r="BGN106" s="52"/>
      <c r="BGO106" s="52"/>
      <c r="BGP106" s="52"/>
      <c r="BGQ106" s="52"/>
      <c r="BGR106" s="52"/>
      <c r="BGS106" s="52"/>
      <c r="BGT106" s="52"/>
      <c r="BGU106" s="52"/>
      <c r="BGV106" s="52"/>
      <c r="BGW106" s="52"/>
      <c r="BGX106" s="52"/>
      <c r="BGY106" s="52"/>
      <c r="BGZ106" s="52"/>
      <c r="BHA106" s="52"/>
      <c r="BHB106" s="52"/>
      <c r="BHC106" s="52"/>
      <c r="BHD106" s="52"/>
      <c r="BHE106" s="52"/>
      <c r="BHF106" s="52"/>
      <c r="BHG106" s="52"/>
      <c r="BHH106" s="52"/>
      <c r="BHI106" s="52"/>
      <c r="BHJ106" s="52"/>
      <c r="BHK106" s="52"/>
      <c r="BHL106" s="52"/>
      <c r="BHM106" s="52"/>
      <c r="BHN106" s="52"/>
      <c r="BHO106" s="52"/>
      <c r="BHP106" s="52"/>
      <c r="BHQ106" s="52"/>
      <c r="BHR106" s="52"/>
      <c r="BHS106" s="52"/>
      <c r="BHT106" s="52"/>
      <c r="BHU106" s="52"/>
      <c r="BHV106" s="52"/>
      <c r="BHW106" s="52"/>
      <c r="BHX106" s="52"/>
      <c r="BHY106" s="52"/>
      <c r="BHZ106" s="52"/>
      <c r="BIA106" s="52"/>
      <c r="BIB106" s="52"/>
      <c r="BIC106" s="52"/>
      <c r="BID106" s="52"/>
      <c r="BIE106" s="52"/>
      <c r="BIF106" s="52"/>
      <c r="BIG106" s="52"/>
      <c r="BIH106" s="52"/>
      <c r="BII106" s="52"/>
      <c r="BIJ106" s="52"/>
      <c r="BIK106" s="52"/>
      <c r="BIL106" s="52"/>
      <c r="BIM106" s="52"/>
      <c r="BIN106" s="52"/>
      <c r="BIO106" s="52"/>
      <c r="BIP106" s="52"/>
      <c r="BIQ106" s="52"/>
      <c r="BIR106" s="52"/>
      <c r="BIS106" s="52"/>
      <c r="BIT106" s="52"/>
      <c r="BIU106" s="52"/>
      <c r="BIV106" s="52"/>
      <c r="BIW106" s="52"/>
      <c r="BIX106" s="52"/>
      <c r="BIY106" s="52"/>
      <c r="BIZ106" s="52"/>
      <c r="BJA106" s="52"/>
      <c r="BJB106" s="52"/>
      <c r="BJC106" s="52"/>
      <c r="BJD106" s="52"/>
      <c r="BJE106" s="52"/>
      <c r="BJF106" s="52"/>
      <c r="BJG106" s="52"/>
      <c r="BJH106" s="52"/>
      <c r="BJI106" s="52"/>
      <c r="BJJ106" s="52"/>
      <c r="BJK106" s="52"/>
      <c r="BJL106" s="52"/>
      <c r="BJM106" s="52"/>
      <c r="BJN106" s="52"/>
      <c r="BJO106" s="52"/>
      <c r="BJP106" s="52"/>
      <c r="BJQ106" s="52"/>
      <c r="BJR106" s="52"/>
      <c r="BJS106" s="52"/>
      <c r="BJT106" s="52"/>
      <c r="BJU106" s="52"/>
      <c r="BJV106" s="52"/>
      <c r="BJW106" s="52"/>
      <c r="BJX106" s="52"/>
      <c r="BJY106" s="52"/>
      <c r="BJZ106" s="52"/>
      <c r="BKA106" s="52"/>
      <c r="BKB106" s="52"/>
      <c r="BKC106" s="52"/>
      <c r="BKD106" s="52"/>
      <c r="BKE106" s="52"/>
      <c r="BKF106" s="52"/>
      <c r="BKG106" s="52"/>
      <c r="BKH106" s="52"/>
      <c r="BKI106" s="52"/>
      <c r="BKJ106" s="52"/>
      <c r="BKK106" s="52"/>
      <c r="BKL106" s="52"/>
      <c r="BKM106" s="52"/>
      <c r="BKN106" s="52"/>
      <c r="BKO106" s="52"/>
      <c r="BKP106" s="52"/>
      <c r="BKQ106" s="52"/>
      <c r="BKR106" s="52"/>
      <c r="BKS106" s="52"/>
      <c r="BKT106" s="52"/>
      <c r="BKU106" s="52"/>
      <c r="BKV106" s="52"/>
      <c r="BKW106" s="52"/>
      <c r="BKX106" s="52"/>
      <c r="BKY106" s="52"/>
      <c r="BKZ106" s="52"/>
      <c r="BLA106" s="52"/>
      <c r="BLB106" s="52"/>
      <c r="BLC106" s="52"/>
      <c r="BLD106" s="52"/>
      <c r="BLE106" s="52"/>
      <c r="BLF106" s="52"/>
      <c r="BLG106" s="52"/>
      <c r="BLH106" s="52"/>
      <c r="BLI106" s="52"/>
      <c r="BLJ106" s="52"/>
      <c r="BLK106" s="52"/>
      <c r="BLL106" s="52"/>
      <c r="BLM106" s="52"/>
      <c r="BLN106" s="52"/>
      <c r="BLO106" s="52"/>
      <c r="BLP106" s="52"/>
      <c r="BLQ106" s="52"/>
      <c r="BLR106" s="52"/>
      <c r="BLS106" s="52"/>
      <c r="BLT106" s="52"/>
      <c r="BLU106" s="52"/>
      <c r="BLV106" s="52"/>
      <c r="BLW106" s="52"/>
      <c r="BLX106" s="52"/>
      <c r="BLY106" s="52"/>
      <c r="BLZ106" s="52"/>
      <c r="BMA106" s="52"/>
      <c r="BMB106" s="52"/>
      <c r="BMC106" s="52"/>
      <c r="BMD106" s="52"/>
      <c r="BME106" s="52"/>
      <c r="BMF106" s="52"/>
      <c r="BMG106" s="52"/>
      <c r="BMH106" s="52"/>
      <c r="BMI106" s="52"/>
      <c r="BMJ106" s="52"/>
      <c r="BMK106" s="52"/>
      <c r="BML106" s="52"/>
      <c r="BMM106" s="52"/>
      <c r="BMN106" s="52"/>
      <c r="BMO106" s="52"/>
      <c r="BMP106" s="52"/>
      <c r="BMQ106" s="52"/>
      <c r="BMR106" s="52"/>
      <c r="BMS106" s="52"/>
      <c r="BMT106" s="52"/>
      <c r="BMU106" s="52"/>
      <c r="BMV106" s="52"/>
      <c r="BMW106" s="52"/>
      <c r="BMX106" s="52"/>
      <c r="BMY106" s="52"/>
      <c r="BMZ106" s="52"/>
      <c r="BNA106" s="52"/>
      <c r="BNB106" s="52"/>
      <c r="BNC106" s="52"/>
      <c r="BND106" s="52"/>
      <c r="BNE106" s="52"/>
      <c r="BNF106" s="52"/>
      <c r="BNG106" s="52"/>
      <c r="BNH106" s="52"/>
      <c r="BNI106" s="52"/>
      <c r="BNJ106" s="52"/>
      <c r="BNK106" s="52"/>
      <c r="BNL106" s="52"/>
      <c r="BNM106" s="52"/>
      <c r="BNN106" s="52"/>
      <c r="BNO106" s="52"/>
      <c r="BNP106" s="52"/>
      <c r="BNQ106" s="52"/>
      <c r="BNR106" s="52"/>
      <c r="BNS106" s="52"/>
      <c r="BNT106" s="52"/>
      <c r="BNU106" s="52"/>
      <c r="BNV106" s="52"/>
      <c r="BNW106" s="52"/>
      <c r="BNX106" s="52"/>
      <c r="BNY106" s="52"/>
      <c r="BNZ106" s="52"/>
      <c r="BOA106" s="52"/>
      <c r="BOB106" s="52"/>
      <c r="BOC106" s="52"/>
      <c r="BOD106" s="52"/>
      <c r="BOE106" s="52"/>
      <c r="BOF106" s="52"/>
      <c r="BOG106" s="52"/>
      <c r="BOH106" s="52"/>
      <c r="BOI106" s="52"/>
      <c r="BOJ106" s="52"/>
      <c r="BOK106" s="52"/>
      <c r="BOL106" s="52"/>
      <c r="BOM106" s="52"/>
      <c r="BON106" s="52"/>
      <c r="BOO106" s="52"/>
      <c r="BOP106" s="52"/>
      <c r="BOQ106" s="52"/>
      <c r="BOR106" s="52"/>
      <c r="BOS106" s="52"/>
      <c r="BOT106" s="52"/>
      <c r="BOU106" s="52"/>
      <c r="BOV106" s="52"/>
      <c r="BOW106" s="52"/>
      <c r="BOX106" s="52"/>
      <c r="BOY106" s="52"/>
      <c r="BOZ106" s="52"/>
      <c r="BPA106" s="52"/>
      <c r="BPB106" s="52"/>
      <c r="BPC106" s="52"/>
      <c r="BPD106" s="52"/>
      <c r="BPE106" s="52"/>
      <c r="BPF106" s="52"/>
      <c r="BPG106" s="52"/>
      <c r="BPH106" s="52"/>
      <c r="BPI106" s="52"/>
      <c r="BPJ106" s="52"/>
      <c r="BPK106" s="52"/>
      <c r="BPL106" s="52"/>
      <c r="BPM106" s="52"/>
      <c r="BPT106" s="52"/>
      <c r="BPU106" s="52"/>
      <c r="BPV106" s="52"/>
      <c r="BPW106" s="52"/>
      <c r="BPX106" s="52"/>
      <c r="BPY106" s="52"/>
      <c r="BPZ106" s="52"/>
      <c r="BQA106" s="52"/>
      <c r="BQB106" s="52"/>
      <c r="BQC106" s="52"/>
      <c r="BQD106" s="52"/>
      <c r="BQE106" s="52"/>
      <c r="BQF106" s="52"/>
      <c r="BQG106" s="52"/>
      <c r="BQH106" s="52"/>
      <c r="BQI106" s="52"/>
      <c r="BQJ106" s="52"/>
      <c r="BQK106" s="52"/>
      <c r="BQL106" s="52"/>
      <c r="BQM106" s="52"/>
      <c r="BQN106" s="52"/>
      <c r="BQO106" s="52"/>
      <c r="BQP106" s="52"/>
      <c r="BQQ106" s="52"/>
      <c r="BQR106" s="52"/>
      <c r="BQS106" s="52"/>
      <c r="BQT106" s="52"/>
      <c r="BQU106" s="52"/>
      <c r="BQV106" s="52"/>
      <c r="BQW106" s="52"/>
      <c r="BQX106" s="52"/>
      <c r="BQY106" s="52"/>
      <c r="BQZ106" s="52"/>
      <c r="BRA106" s="52"/>
      <c r="BRB106" s="52"/>
      <c r="BRC106" s="52"/>
      <c r="BRD106" s="52"/>
      <c r="BRE106" s="52"/>
      <c r="BRF106" s="52"/>
      <c r="BRG106" s="52"/>
      <c r="BRH106" s="52"/>
      <c r="BRI106" s="52"/>
      <c r="BRJ106" s="52"/>
      <c r="BRK106" s="52"/>
      <c r="BRL106" s="52"/>
      <c r="BRM106" s="52"/>
      <c r="BRN106" s="52"/>
      <c r="BRO106" s="52"/>
      <c r="BRP106" s="52"/>
      <c r="BRQ106" s="52"/>
      <c r="BRR106" s="52"/>
      <c r="BRS106" s="52"/>
      <c r="BRT106" s="52"/>
      <c r="BRU106" s="52"/>
      <c r="BRV106" s="52"/>
      <c r="BRW106" s="52"/>
      <c r="BRX106" s="52"/>
      <c r="BRY106" s="52"/>
      <c r="BRZ106" s="52"/>
      <c r="BSA106" s="52"/>
      <c r="BSB106" s="52"/>
      <c r="BSC106" s="52"/>
      <c r="BSD106" s="52"/>
      <c r="BSE106" s="52"/>
      <c r="BSF106" s="52"/>
      <c r="BSG106" s="52"/>
      <c r="BSH106" s="52"/>
      <c r="BSI106" s="52"/>
      <c r="BSJ106" s="52"/>
      <c r="BSK106" s="52"/>
      <c r="BSL106" s="52"/>
      <c r="BSM106" s="52"/>
      <c r="BSN106" s="52"/>
      <c r="BSO106" s="52"/>
      <c r="BSP106" s="52"/>
      <c r="BSQ106" s="52"/>
      <c r="BSR106" s="52"/>
      <c r="BSS106" s="52"/>
      <c r="BST106" s="52"/>
      <c r="BSU106" s="52"/>
      <c r="BSV106" s="52"/>
      <c r="BSW106" s="52"/>
      <c r="BSX106" s="52"/>
      <c r="BSY106" s="52"/>
      <c r="BSZ106" s="52"/>
      <c r="BTA106" s="52"/>
      <c r="BTB106" s="52"/>
      <c r="BTC106" s="52"/>
      <c r="BTD106" s="52"/>
      <c r="BTE106" s="52"/>
      <c r="BTF106" s="52"/>
      <c r="BTG106" s="52"/>
      <c r="BTH106" s="52"/>
      <c r="BTI106" s="52"/>
      <c r="BTJ106" s="52"/>
      <c r="BTK106" s="52"/>
      <c r="BTL106" s="52"/>
      <c r="BTM106" s="52"/>
      <c r="BTN106" s="52"/>
      <c r="BTO106" s="52"/>
      <c r="BTP106" s="52"/>
      <c r="BTQ106" s="52"/>
      <c r="BTR106" s="52"/>
      <c r="BTS106" s="52"/>
      <c r="BTT106" s="52"/>
      <c r="BTU106" s="52"/>
      <c r="BTV106" s="52"/>
      <c r="BTW106" s="52"/>
      <c r="BTX106" s="52"/>
      <c r="BTY106" s="52"/>
      <c r="BTZ106" s="52"/>
      <c r="BUA106" s="52"/>
      <c r="BUB106" s="52"/>
      <c r="BUC106" s="52"/>
      <c r="BUD106" s="52"/>
      <c r="BUE106" s="52"/>
      <c r="BUF106" s="52"/>
      <c r="BUG106" s="52"/>
      <c r="BUH106" s="52"/>
      <c r="BUI106" s="52"/>
      <c r="BUJ106" s="52"/>
      <c r="BUK106" s="52"/>
      <c r="BUL106" s="52"/>
      <c r="BUM106" s="52"/>
      <c r="BUN106" s="52"/>
      <c r="BUO106" s="52"/>
      <c r="BUP106" s="52"/>
      <c r="BUQ106" s="52"/>
      <c r="BUR106" s="52"/>
      <c r="BUS106" s="52"/>
      <c r="BUT106" s="52"/>
      <c r="BUU106" s="52"/>
      <c r="BUV106" s="52"/>
      <c r="BUW106" s="52"/>
      <c r="BUX106" s="52"/>
      <c r="BUY106" s="52"/>
      <c r="BUZ106" s="52"/>
      <c r="BVA106" s="52"/>
      <c r="BVB106" s="52"/>
      <c r="BVC106" s="52"/>
      <c r="BVD106" s="52"/>
      <c r="BVE106" s="52"/>
      <c r="BVF106" s="52"/>
      <c r="BVG106" s="52"/>
      <c r="BVH106" s="52"/>
      <c r="BVI106" s="52"/>
      <c r="BVJ106" s="52"/>
      <c r="BVK106" s="52"/>
      <c r="BVL106" s="52"/>
      <c r="BVM106" s="52"/>
      <c r="BVN106" s="52"/>
      <c r="BVO106" s="52"/>
      <c r="BVP106" s="52"/>
      <c r="BVQ106" s="52"/>
      <c r="BVR106" s="52"/>
      <c r="BVS106" s="52"/>
      <c r="BVT106" s="52"/>
      <c r="BVU106" s="52"/>
      <c r="BVV106" s="52"/>
      <c r="BVW106" s="52"/>
      <c r="BVX106" s="52"/>
      <c r="BVY106" s="52"/>
      <c r="BVZ106" s="52"/>
      <c r="BWA106" s="52"/>
      <c r="BWB106" s="52"/>
      <c r="BWC106" s="52"/>
      <c r="BWD106" s="52"/>
      <c r="BWE106" s="52"/>
      <c r="BWF106" s="52"/>
      <c r="BWG106" s="52"/>
      <c r="BWH106" s="52"/>
      <c r="BWI106" s="52"/>
      <c r="BWJ106" s="52"/>
      <c r="BWK106" s="52"/>
      <c r="BWL106" s="52"/>
      <c r="BWM106" s="52"/>
      <c r="BWN106" s="52"/>
      <c r="BWO106" s="52"/>
      <c r="BWP106" s="52"/>
      <c r="BWQ106" s="52"/>
      <c r="BWR106" s="52"/>
      <c r="BWS106" s="52"/>
      <c r="BWT106" s="52"/>
      <c r="BWU106" s="52"/>
      <c r="BWV106" s="52"/>
      <c r="BWW106" s="52"/>
      <c r="BWX106" s="52"/>
      <c r="BWY106" s="52"/>
      <c r="BWZ106" s="52"/>
      <c r="BXA106" s="52"/>
      <c r="BXB106" s="52"/>
      <c r="BXC106" s="52"/>
      <c r="BXD106" s="52"/>
      <c r="BXE106" s="52"/>
      <c r="BXF106" s="52"/>
      <c r="BXG106" s="52"/>
      <c r="BXH106" s="52"/>
      <c r="BXI106" s="52"/>
      <c r="BXJ106" s="52"/>
      <c r="BXK106" s="52"/>
      <c r="BXL106" s="52"/>
      <c r="BXM106" s="52"/>
      <c r="BXN106" s="52"/>
      <c r="BXO106" s="52"/>
      <c r="BXP106" s="52"/>
      <c r="BXQ106" s="52"/>
      <c r="BXR106" s="52"/>
      <c r="BXS106" s="52"/>
      <c r="BXT106" s="52"/>
      <c r="BXU106" s="52"/>
      <c r="BXV106" s="52"/>
      <c r="BXW106" s="52"/>
      <c r="BXX106" s="52"/>
      <c r="BXY106" s="52"/>
      <c r="BXZ106" s="52"/>
      <c r="BYA106" s="52"/>
      <c r="BYB106" s="52"/>
      <c r="BYC106" s="52"/>
      <c r="BYD106" s="52"/>
      <c r="BYE106" s="52"/>
      <c r="BYF106" s="52"/>
      <c r="BYG106" s="52"/>
      <c r="BYH106" s="52"/>
      <c r="BYI106" s="52"/>
      <c r="BYJ106" s="52"/>
      <c r="BYK106" s="52"/>
      <c r="BYL106" s="52"/>
      <c r="BYM106" s="52"/>
      <c r="BYN106" s="52"/>
      <c r="BYO106" s="52"/>
      <c r="BYP106" s="52"/>
      <c r="BYQ106" s="52"/>
      <c r="BYR106" s="52"/>
      <c r="BYS106" s="52"/>
      <c r="BYT106" s="52"/>
      <c r="BYU106" s="52"/>
      <c r="BYV106" s="52"/>
      <c r="BYW106" s="52"/>
      <c r="BYX106" s="52"/>
      <c r="BYY106" s="52"/>
      <c r="BYZ106" s="52"/>
      <c r="BZA106" s="52"/>
      <c r="BZB106" s="52"/>
      <c r="BZC106" s="52"/>
      <c r="BZD106" s="52"/>
      <c r="BZE106" s="52"/>
      <c r="BZF106" s="52"/>
      <c r="BZG106" s="52"/>
      <c r="BZH106" s="52"/>
      <c r="BZI106" s="52"/>
      <c r="BZP106" s="52"/>
      <c r="BZQ106" s="52"/>
      <c r="BZR106" s="52"/>
      <c r="BZS106" s="52"/>
      <c r="BZT106" s="52"/>
      <c r="BZU106" s="52"/>
      <c r="BZV106" s="52"/>
      <c r="BZW106" s="52"/>
      <c r="BZX106" s="52"/>
      <c r="BZY106" s="52"/>
      <c r="BZZ106" s="52"/>
      <c r="CAA106" s="52"/>
      <c r="CAB106" s="52"/>
      <c r="CAC106" s="52"/>
      <c r="CAD106" s="52"/>
      <c r="CAE106" s="52"/>
      <c r="CAF106" s="52"/>
      <c r="CAG106" s="52"/>
      <c r="CAH106" s="52"/>
      <c r="CAI106" s="52"/>
      <c r="CAJ106" s="52"/>
      <c r="CAK106" s="52"/>
      <c r="CAL106" s="52"/>
      <c r="CAM106" s="52"/>
      <c r="CAN106" s="52"/>
      <c r="CAO106" s="52"/>
      <c r="CAP106" s="52"/>
      <c r="CAQ106" s="52"/>
      <c r="CAR106" s="52"/>
      <c r="CAS106" s="52"/>
      <c r="CAT106" s="52"/>
      <c r="CAU106" s="52"/>
      <c r="CAV106" s="52"/>
      <c r="CAW106" s="52"/>
      <c r="CAX106" s="52"/>
      <c r="CAY106" s="52"/>
      <c r="CAZ106" s="52"/>
      <c r="CBA106" s="52"/>
      <c r="CBB106" s="52"/>
      <c r="CBC106" s="52"/>
      <c r="CBD106" s="52"/>
      <c r="CBE106" s="52"/>
      <c r="CBF106" s="52"/>
      <c r="CBG106" s="52"/>
      <c r="CBH106" s="52"/>
      <c r="CBI106" s="52"/>
      <c r="CBJ106" s="52"/>
      <c r="CBK106" s="52"/>
      <c r="CBL106" s="52"/>
      <c r="CBM106" s="52"/>
      <c r="CBN106" s="52"/>
      <c r="CBO106" s="52"/>
      <c r="CBP106" s="52"/>
      <c r="CBQ106" s="52"/>
      <c r="CBR106" s="52"/>
      <c r="CBS106" s="52"/>
      <c r="CBT106" s="52"/>
      <c r="CBU106" s="52"/>
      <c r="CBV106" s="52"/>
      <c r="CBW106" s="52"/>
      <c r="CBX106" s="52"/>
      <c r="CBY106" s="52"/>
      <c r="CBZ106" s="52"/>
      <c r="CCA106" s="52"/>
      <c r="CCB106" s="52"/>
      <c r="CCC106" s="52"/>
      <c r="CCD106" s="52"/>
      <c r="CCE106" s="52"/>
      <c r="CCF106" s="52"/>
      <c r="CCG106" s="52"/>
      <c r="CCH106" s="52"/>
      <c r="CCI106" s="52"/>
      <c r="CCJ106" s="52"/>
      <c r="CCK106" s="52"/>
      <c r="CCL106" s="52"/>
      <c r="CCM106" s="52"/>
      <c r="CCN106" s="52"/>
      <c r="CCO106" s="52"/>
      <c r="CCP106" s="52"/>
      <c r="CCQ106" s="52"/>
      <c r="CCR106" s="52"/>
      <c r="CCS106" s="52"/>
      <c r="CCT106" s="52"/>
      <c r="CCU106" s="52"/>
      <c r="CCV106" s="52"/>
      <c r="CCW106" s="52"/>
      <c r="CCX106" s="52"/>
      <c r="CCY106" s="52"/>
      <c r="CCZ106" s="52"/>
      <c r="CDA106" s="52"/>
      <c r="CDB106" s="52"/>
      <c r="CDC106" s="52"/>
      <c r="CDD106" s="52"/>
      <c r="CDE106" s="52"/>
      <c r="CDF106" s="52"/>
      <c r="CDG106" s="52"/>
      <c r="CDH106" s="52"/>
      <c r="CDI106" s="52"/>
      <c r="CDJ106" s="52"/>
      <c r="CDK106" s="52"/>
      <c r="CDL106" s="52"/>
      <c r="CDM106" s="52"/>
      <c r="CDN106" s="52"/>
      <c r="CDO106" s="52"/>
      <c r="CDP106" s="52"/>
      <c r="CDQ106" s="52"/>
      <c r="CDR106" s="52"/>
      <c r="CDS106" s="52"/>
      <c r="CDT106" s="52"/>
      <c r="CDU106" s="52"/>
      <c r="CDV106" s="52"/>
      <c r="CDW106" s="52"/>
      <c r="CDX106" s="52"/>
      <c r="CDY106" s="52"/>
      <c r="CDZ106" s="52"/>
      <c r="CEA106" s="52"/>
      <c r="CEB106" s="52"/>
      <c r="CEC106" s="52"/>
      <c r="CED106" s="52"/>
      <c r="CEE106" s="52"/>
      <c r="CEF106" s="52"/>
      <c r="CEG106" s="52"/>
      <c r="CEH106" s="52"/>
      <c r="CEI106" s="52"/>
      <c r="CEJ106" s="52"/>
      <c r="CEK106" s="52"/>
      <c r="CEL106" s="52"/>
      <c r="CEM106" s="52"/>
      <c r="CEN106" s="52"/>
      <c r="CEO106" s="52"/>
      <c r="CEP106" s="52"/>
      <c r="CEQ106" s="52"/>
      <c r="CER106" s="52"/>
      <c r="CES106" s="52"/>
      <c r="CET106" s="52"/>
      <c r="CEU106" s="52"/>
      <c r="CEV106" s="52"/>
      <c r="CEW106" s="52"/>
      <c r="CEX106" s="52"/>
      <c r="CEY106" s="52"/>
      <c r="CEZ106" s="52"/>
      <c r="CFA106" s="52"/>
      <c r="CFB106" s="52"/>
      <c r="CFC106" s="52"/>
      <c r="CFD106" s="52"/>
      <c r="CFE106" s="52"/>
      <c r="CFF106" s="52"/>
      <c r="CFG106" s="52"/>
      <c r="CFH106" s="52"/>
      <c r="CFI106" s="52"/>
      <c r="CFJ106" s="52"/>
      <c r="CFK106" s="52"/>
      <c r="CFL106" s="52"/>
      <c r="CFM106" s="52"/>
      <c r="CFN106" s="52"/>
      <c r="CFO106" s="52"/>
      <c r="CFP106" s="52"/>
      <c r="CFQ106" s="52"/>
      <c r="CFR106" s="52"/>
      <c r="CFS106" s="52"/>
      <c r="CFT106" s="52"/>
      <c r="CFU106" s="52"/>
      <c r="CFV106" s="52"/>
      <c r="CFW106" s="52"/>
      <c r="CFX106" s="52"/>
      <c r="CFY106" s="52"/>
      <c r="CFZ106" s="52"/>
      <c r="CGA106" s="52"/>
      <c r="CGB106" s="52"/>
      <c r="CGC106" s="52"/>
      <c r="CGD106" s="52"/>
      <c r="CGE106" s="52"/>
      <c r="CGF106" s="52"/>
      <c r="CGG106" s="52"/>
      <c r="CGH106" s="52"/>
      <c r="CGI106" s="52"/>
      <c r="CGJ106" s="52"/>
      <c r="CGK106" s="52"/>
      <c r="CGL106" s="52"/>
      <c r="CGM106" s="52"/>
      <c r="CGN106" s="52"/>
      <c r="CGO106" s="52"/>
      <c r="CGP106" s="52"/>
      <c r="CGQ106" s="52"/>
      <c r="CGR106" s="52"/>
      <c r="CGS106" s="52"/>
      <c r="CGT106" s="52"/>
      <c r="CGU106" s="52"/>
      <c r="CGV106" s="52"/>
      <c r="CGW106" s="52"/>
      <c r="CGX106" s="52"/>
      <c r="CGY106" s="52"/>
      <c r="CGZ106" s="52"/>
      <c r="CHA106" s="52"/>
      <c r="CHB106" s="52"/>
      <c r="CHC106" s="52"/>
      <c r="CHD106" s="52"/>
      <c r="CHE106" s="52"/>
      <c r="CHF106" s="52"/>
      <c r="CHG106" s="52"/>
      <c r="CHH106" s="52"/>
      <c r="CHI106" s="52"/>
      <c r="CHJ106" s="52"/>
      <c r="CHK106" s="52"/>
      <c r="CHL106" s="52"/>
      <c r="CHM106" s="52"/>
      <c r="CHN106" s="52"/>
      <c r="CHO106" s="52"/>
      <c r="CHP106" s="52"/>
      <c r="CHQ106" s="52"/>
      <c r="CHR106" s="52"/>
      <c r="CHS106" s="52"/>
      <c r="CHT106" s="52"/>
      <c r="CHU106" s="52"/>
      <c r="CHV106" s="52"/>
      <c r="CHW106" s="52"/>
      <c r="CHX106" s="52"/>
      <c r="CHY106" s="52"/>
      <c r="CHZ106" s="52"/>
      <c r="CIA106" s="52"/>
      <c r="CIB106" s="52"/>
      <c r="CIC106" s="52"/>
      <c r="CID106" s="52"/>
      <c r="CIE106" s="52"/>
      <c r="CIF106" s="52"/>
      <c r="CIG106" s="52"/>
      <c r="CIH106" s="52"/>
      <c r="CII106" s="52"/>
      <c r="CIJ106" s="52"/>
      <c r="CIK106" s="52"/>
      <c r="CIL106" s="52"/>
      <c r="CIM106" s="52"/>
      <c r="CIN106" s="52"/>
      <c r="CIO106" s="52"/>
      <c r="CIP106" s="52"/>
      <c r="CIQ106" s="52"/>
      <c r="CIR106" s="52"/>
      <c r="CIS106" s="52"/>
      <c r="CIT106" s="52"/>
      <c r="CIU106" s="52"/>
      <c r="CIV106" s="52"/>
      <c r="CIW106" s="52"/>
      <c r="CIX106" s="52"/>
      <c r="CIY106" s="52"/>
      <c r="CIZ106" s="52"/>
      <c r="CJA106" s="52"/>
      <c r="CJB106" s="52"/>
      <c r="CJC106" s="52"/>
      <c r="CJD106" s="52"/>
      <c r="CJE106" s="52"/>
      <c r="CJL106" s="52"/>
      <c r="CJM106" s="52"/>
      <c r="CJN106" s="52"/>
      <c r="CJO106" s="52"/>
      <c r="CJP106" s="52"/>
      <c r="CJQ106" s="52"/>
      <c r="CJR106" s="52"/>
      <c r="CJS106" s="52"/>
      <c r="CJT106" s="52"/>
      <c r="CJU106" s="52"/>
      <c r="CJV106" s="52"/>
      <c r="CJW106" s="52"/>
      <c r="CJX106" s="52"/>
      <c r="CJY106" s="52"/>
      <c r="CJZ106" s="52"/>
      <c r="CKA106" s="52"/>
      <c r="CKB106" s="52"/>
      <c r="CKC106" s="52"/>
      <c r="CKD106" s="52"/>
      <c r="CKE106" s="52"/>
      <c r="CKF106" s="52"/>
      <c r="CKG106" s="52"/>
      <c r="CKH106" s="52"/>
      <c r="CKI106" s="52"/>
      <c r="CKJ106" s="52"/>
      <c r="CKK106" s="52"/>
      <c r="CKL106" s="52"/>
      <c r="CKM106" s="52"/>
      <c r="CKN106" s="52"/>
      <c r="CKO106" s="52"/>
      <c r="CKP106" s="52"/>
      <c r="CKQ106" s="52"/>
      <c r="CKR106" s="52"/>
      <c r="CKS106" s="52"/>
      <c r="CKT106" s="52"/>
      <c r="CKU106" s="52"/>
      <c r="CKV106" s="52"/>
      <c r="CKW106" s="52"/>
      <c r="CKX106" s="52"/>
      <c r="CKY106" s="52"/>
      <c r="CKZ106" s="52"/>
      <c r="CLA106" s="52"/>
      <c r="CLB106" s="52"/>
      <c r="CLC106" s="52"/>
      <c r="CLD106" s="52"/>
      <c r="CLE106" s="52"/>
      <c r="CLF106" s="52"/>
      <c r="CLG106" s="52"/>
      <c r="CLH106" s="52"/>
      <c r="CLI106" s="52"/>
      <c r="CLJ106" s="52"/>
      <c r="CLK106" s="52"/>
      <c r="CLL106" s="52"/>
      <c r="CLM106" s="52"/>
      <c r="CLN106" s="52"/>
      <c r="CLO106" s="52"/>
      <c r="CLP106" s="52"/>
      <c r="CLQ106" s="52"/>
      <c r="CLR106" s="52"/>
      <c r="CLS106" s="52"/>
      <c r="CLT106" s="52"/>
      <c r="CLU106" s="52"/>
      <c r="CLV106" s="52"/>
      <c r="CLW106" s="52"/>
      <c r="CLX106" s="52"/>
      <c r="CLY106" s="52"/>
      <c r="CLZ106" s="52"/>
      <c r="CMA106" s="52"/>
      <c r="CMB106" s="52"/>
      <c r="CMC106" s="52"/>
      <c r="CMD106" s="52"/>
      <c r="CME106" s="52"/>
      <c r="CMF106" s="52"/>
      <c r="CMG106" s="52"/>
      <c r="CMH106" s="52"/>
      <c r="CMI106" s="52"/>
      <c r="CMJ106" s="52"/>
      <c r="CMK106" s="52"/>
      <c r="CML106" s="52"/>
      <c r="CMM106" s="52"/>
      <c r="CMN106" s="52"/>
      <c r="CMO106" s="52"/>
      <c r="CMP106" s="52"/>
      <c r="CMQ106" s="52"/>
      <c r="CMR106" s="52"/>
      <c r="CMS106" s="52"/>
      <c r="CMT106" s="52"/>
      <c r="CMU106" s="52"/>
      <c r="CMV106" s="52"/>
      <c r="CMW106" s="52"/>
      <c r="CMX106" s="52"/>
      <c r="CMY106" s="52"/>
      <c r="CMZ106" s="52"/>
      <c r="CNA106" s="52"/>
      <c r="CNB106" s="52"/>
      <c r="CNC106" s="52"/>
      <c r="CND106" s="52"/>
      <c r="CNE106" s="52"/>
      <c r="CNF106" s="52"/>
      <c r="CNG106" s="52"/>
      <c r="CNH106" s="52"/>
      <c r="CNI106" s="52"/>
      <c r="CNJ106" s="52"/>
      <c r="CNK106" s="52"/>
      <c r="CNL106" s="52"/>
      <c r="CNM106" s="52"/>
      <c r="CNN106" s="52"/>
      <c r="CNO106" s="52"/>
      <c r="CNP106" s="52"/>
      <c r="CNQ106" s="52"/>
      <c r="CNR106" s="52"/>
      <c r="CNS106" s="52"/>
      <c r="CNT106" s="52"/>
      <c r="CNU106" s="52"/>
      <c r="CNV106" s="52"/>
      <c r="CNW106" s="52"/>
      <c r="CNX106" s="52"/>
      <c r="CNY106" s="52"/>
      <c r="CNZ106" s="52"/>
      <c r="COA106" s="52"/>
      <c r="COB106" s="52"/>
      <c r="COC106" s="52"/>
      <c r="COD106" s="52"/>
      <c r="COE106" s="52"/>
      <c r="COF106" s="52"/>
      <c r="COG106" s="52"/>
      <c r="COH106" s="52"/>
      <c r="COI106" s="52"/>
      <c r="COJ106" s="52"/>
      <c r="COK106" s="52"/>
      <c r="COL106" s="52"/>
      <c r="COM106" s="52"/>
      <c r="CON106" s="52"/>
      <c r="COO106" s="52"/>
      <c r="COP106" s="52"/>
      <c r="COQ106" s="52"/>
      <c r="COR106" s="52"/>
      <c r="COS106" s="52"/>
      <c r="COT106" s="52"/>
      <c r="COU106" s="52"/>
      <c r="COV106" s="52"/>
      <c r="COW106" s="52"/>
      <c r="COX106" s="52"/>
      <c r="COY106" s="52"/>
      <c r="COZ106" s="52"/>
      <c r="CPA106" s="52"/>
      <c r="CPB106" s="52"/>
      <c r="CPC106" s="52"/>
      <c r="CPD106" s="52"/>
      <c r="CPE106" s="52"/>
      <c r="CPF106" s="52"/>
      <c r="CPG106" s="52"/>
      <c r="CPH106" s="52"/>
      <c r="CPI106" s="52"/>
      <c r="CPJ106" s="52"/>
      <c r="CPK106" s="52"/>
      <c r="CPL106" s="52"/>
      <c r="CPM106" s="52"/>
      <c r="CPN106" s="52"/>
      <c r="CPO106" s="52"/>
      <c r="CPP106" s="52"/>
      <c r="CPQ106" s="52"/>
      <c r="CPR106" s="52"/>
      <c r="CPS106" s="52"/>
      <c r="CPT106" s="52"/>
      <c r="CPU106" s="52"/>
      <c r="CPV106" s="52"/>
      <c r="CPW106" s="52"/>
      <c r="CPX106" s="52"/>
      <c r="CPY106" s="52"/>
      <c r="CPZ106" s="52"/>
      <c r="CQA106" s="52"/>
      <c r="CQB106" s="52"/>
      <c r="CQC106" s="52"/>
      <c r="CQD106" s="52"/>
      <c r="CQE106" s="52"/>
      <c r="CQF106" s="52"/>
      <c r="CQG106" s="52"/>
      <c r="CQH106" s="52"/>
      <c r="CQI106" s="52"/>
      <c r="CQJ106" s="52"/>
      <c r="CQK106" s="52"/>
      <c r="CQL106" s="52"/>
      <c r="CQM106" s="52"/>
      <c r="CQN106" s="52"/>
      <c r="CQO106" s="52"/>
      <c r="CQP106" s="52"/>
      <c r="CQQ106" s="52"/>
      <c r="CQR106" s="52"/>
      <c r="CQS106" s="52"/>
      <c r="CQT106" s="52"/>
      <c r="CQU106" s="52"/>
      <c r="CQV106" s="52"/>
      <c r="CQW106" s="52"/>
      <c r="CQX106" s="52"/>
      <c r="CQY106" s="52"/>
      <c r="CQZ106" s="52"/>
      <c r="CRA106" s="52"/>
      <c r="CRB106" s="52"/>
      <c r="CRC106" s="52"/>
      <c r="CRD106" s="52"/>
      <c r="CRE106" s="52"/>
      <c r="CRF106" s="52"/>
      <c r="CRG106" s="52"/>
      <c r="CRH106" s="52"/>
      <c r="CRI106" s="52"/>
      <c r="CRJ106" s="52"/>
      <c r="CRK106" s="52"/>
      <c r="CRL106" s="52"/>
      <c r="CRM106" s="52"/>
      <c r="CRN106" s="52"/>
      <c r="CRO106" s="52"/>
      <c r="CRP106" s="52"/>
      <c r="CRQ106" s="52"/>
      <c r="CRR106" s="52"/>
      <c r="CRS106" s="52"/>
      <c r="CRT106" s="52"/>
      <c r="CRU106" s="52"/>
      <c r="CRV106" s="52"/>
      <c r="CRW106" s="52"/>
      <c r="CRX106" s="52"/>
      <c r="CRY106" s="52"/>
      <c r="CRZ106" s="52"/>
      <c r="CSA106" s="52"/>
      <c r="CSB106" s="52"/>
      <c r="CSC106" s="52"/>
      <c r="CSD106" s="52"/>
      <c r="CSE106" s="52"/>
      <c r="CSF106" s="52"/>
      <c r="CSG106" s="52"/>
      <c r="CSH106" s="52"/>
      <c r="CSI106" s="52"/>
      <c r="CSJ106" s="52"/>
      <c r="CSK106" s="52"/>
      <c r="CSL106" s="52"/>
      <c r="CSM106" s="52"/>
      <c r="CSN106" s="52"/>
      <c r="CSO106" s="52"/>
      <c r="CSP106" s="52"/>
      <c r="CSQ106" s="52"/>
      <c r="CSR106" s="52"/>
      <c r="CSS106" s="52"/>
      <c r="CST106" s="52"/>
      <c r="CSU106" s="52"/>
      <c r="CSV106" s="52"/>
      <c r="CSW106" s="52"/>
      <c r="CSX106" s="52"/>
      <c r="CSY106" s="52"/>
      <c r="CSZ106" s="52"/>
      <c r="CTA106" s="52"/>
      <c r="CTH106" s="52"/>
      <c r="CTI106" s="52"/>
      <c r="CTJ106" s="52"/>
      <c r="CTK106" s="52"/>
      <c r="CTL106" s="52"/>
      <c r="CTM106" s="52"/>
      <c r="CTN106" s="52"/>
      <c r="CTO106" s="52"/>
      <c r="CTP106" s="52"/>
      <c r="CTQ106" s="52"/>
      <c r="CTR106" s="52"/>
      <c r="CTS106" s="52"/>
      <c r="CTT106" s="52"/>
      <c r="CTU106" s="52"/>
      <c r="CTV106" s="52"/>
      <c r="CTW106" s="52"/>
      <c r="CTX106" s="52"/>
      <c r="CTY106" s="52"/>
      <c r="CTZ106" s="52"/>
      <c r="CUA106" s="52"/>
      <c r="CUB106" s="52"/>
      <c r="CUC106" s="52"/>
      <c r="CUD106" s="52"/>
      <c r="CUE106" s="52"/>
      <c r="CUF106" s="52"/>
      <c r="CUG106" s="52"/>
      <c r="CUH106" s="52"/>
      <c r="CUI106" s="52"/>
      <c r="CUJ106" s="52"/>
      <c r="CUK106" s="52"/>
      <c r="CUL106" s="52"/>
      <c r="CUM106" s="52"/>
      <c r="CUN106" s="52"/>
      <c r="CUO106" s="52"/>
      <c r="CUP106" s="52"/>
      <c r="CUQ106" s="52"/>
      <c r="CUR106" s="52"/>
      <c r="CUS106" s="52"/>
      <c r="CUT106" s="52"/>
      <c r="CUU106" s="52"/>
      <c r="CUV106" s="52"/>
      <c r="CUW106" s="52"/>
      <c r="CUX106" s="52"/>
      <c r="CUY106" s="52"/>
      <c r="CUZ106" s="52"/>
      <c r="CVA106" s="52"/>
      <c r="CVB106" s="52"/>
      <c r="CVC106" s="52"/>
      <c r="CVD106" s="52"/>
      <c r="CVE106" s="52"/>
      <c r="CVF106" s="52"/>
      <c r="CVG106" s="52"/>
      <c r="CVH106" s="52"/>
      <c r="CVI106" s="52"/>
      <c r="CVJ106" s="52"/>
      <c r="CVK106" s="52"/>
      <c r="CVL106" s="52"/>
      <c r="CVM106" s="52"/>
      <c r="CVN106" s="52"/>
      <c r="CVO106" s="52"/>
      <c r="CVP106" s="52"/>
      <c r="CVQ106" s="52"/>
      <c r="CVR106" s="52"/>
      <c r="CVS106" s="52"/>
      <c r="CVT106" s="52"/>
      <c r="CVU106" s="52"/>
      <c r="CVV106" s="52"/>
      <c r="CVW106" s="52"/>
      <c r="CVX106" s="52"/>
      <c r="CVY106" s="52"/>
      <c r="CVZ106" s="52"/>
      <c r="CWA106" s="52"/>
      <c r="CWB106" s="52"/>
      <c r="CWC106" s="52"/>
      <c r="CWD106" s="52"/>
      <c r="CWE106" s="52"/>
      <c r="CWF106" s="52"/>
      <c r="CWG106" s="52"/>
      <c r="CWH106" s="52"/>
      <c r="CWI106" s="52"/>
      <c r="CWJ106" s="52"/>
      <c r="CWK106" s="52"/>
      <c r="CWL106" s="52"/>
      <c r="CWM106" s="52"/>
      <c r="CWN106" s="52"/>
      <c r="CWO106" s="52"/>
      <c r="CWP106" s="52"/>
      <c r="CWQ106" s="52"/>
      <c r="CWR106" s="52"/>
      <c r="CWS106" s="52"/>
      <c r="CWT106" s="52"/>
      <c r="CWU106" s="52"/>
      <c r="CWV106" s="52"/>
      <c r="CWW106" s="52"/>
      <c r="CWX106" s="52"/>
      <c r="CWY106" s="52"/>
      <c r="CWZ106" s="52"/>
      <c r="CXA106" s="52"/>
      <c r="CXB106" s="52"/>
      <c r="CXC106" s="52"/>
      <c r="CXD106" s="52"/>
      <c r="CXE106" s="52"/>
      <c r="CXF106" s="52"/>
      <c r="CXG106" s="52"/>
      <c r="CXH106" s="52"/>
      <c r="CXI106" s="52"/>
      <c r="CXJ106" s="52"/>
      <c r="CXK106" s="52"/>
      <c r="CXL106" s="52"/>
      <c r="CXM106" s="52"/>
      <c r="CXN106" s="52"/>
      <c r="CXO106" s="52"/>
      <c r="CXP106" s="52"/>
      <c r="CXQ106" s="52"/>
      <c r="CXR106" s="52"/>
      <c r="CXS106" s="52"/>
      <c r="CXT106" s="52"/>
      <c r="CXU106" s="52"/>
      <c r="CXV106" s="52"/>
      <c r="CXW106" s="52"/>
      <c r="CXX106" s="52"/>
      <c r="CXY106" s="52"/>
      <c r="CXZ106" s="52"/>
      <c r="CYA106" s="52"/>
      <c r="CYB106" s="52"/>
      <c r="CYC106" s="52"/>
      <c r="CYD106" s="52"/>
      <c r="CYE106" s="52"/>
      <c r="CYF106" s="52"/>
      <c r="CYG106" s="52"/>
      <c r="CYH106" s="52"/>
      <c r="CYI106" s="52"/>
      <c r="CYJ106" s="52"/>
      <c r="CYK106" s="52"/>
      <c r="CYL106" s="52"/>
      <c r="CYM106" s="52"/>
      <c r="CYN106" s="52"/>
      <c r="CYO106" s="52"/>
      <c r="CYP106" s="52"/>
      <c r="CYQ106" s="52"/>
      <c r="CYR106" s="52"/>
      <c r="CYS106" s="52"/>
      <c r="CYT106" s="52"/>
      <c r="CYU106" s="52"/>
      <c r="CYV106" s="52"/>
      <c r="CYW106" s="52"/>
      <c r="CYX106" s="52"/>
      <c r="CYY106" s="52"/>
      <c r="CYZ106" s="52"/>
      <c r="CZA106" s="52"/>
      <c r="CZB106" s="52"/>
      <c r="CZC106" s="52"/>
      <c r="CZD106" s="52"/>
      <c r="CZE106" s="52"/>
      <c r="CZF106" s="52"/>
      <c r="CZG106" s="52"/>
      <c r="CZH106" s="52"/>
      <c r="CZI106" s="52"/>
      <c r="CZJ106" s="52"/>
      <c r="CZK106" s="52"/>
      <c r="CZL106" s="52"/>
      <c r="CZM106" s="52"/>
      <c r="CZN106" s="52"/>
      <c r="CZO106" s="52"/>
      <c r="CZP106" s="52"/>
      <c r="CZQ106" s="52"/>
      <c r="CZR106" s="52"/>
      <c r="CZS106" s="52"/>
      <c r="CZT106" s="52"/>
      <c r="CZU106" s="52"/>
      <c r="CZV106" s="52"/>
      <c r="CZW106" s="52"/>
      <c r="CZX106" s="52"/>
      <c r="CZY106" s="52"/>
      <c r="CZZ106" s="52"/>
      <c r="DAA106" s="52"/>
      <c r="DAB106" s="52"/>
      <c r="DAC106" s="52"/>
      <c r="DAD106" s="52"/>
      <c r="DAE106" s="52"/>
      <c r="DAF106" s="52"/>
      <c r="DAG106" s="52"/>
      <c r="DAH106" s="52"/>
      <c r="DAI106" s="52"/>
      <c r="DAJ106" s="52"/>
      <c r="DAK106" s="52"/>
      <c r="DAL106" s="52"/>
      <c r="DAM106" s="52"/>
      <c r="DAN106" s="52"/>
      <c r="DAO106" s="52"/>
      <c r="DAP106" s="52"/>
      <c r="DAQ106" s="52"/>
      <c r="DAR106" s="52"/>
      <c r="DAS106" s="52"/>
      <c r="DAT106" s="52"/>
      <c r="DAU106" s="52"/>
      <c r="DAV106" s="52"/>
      <c r="DAW106" s="52"/>
      <c r="DAX106" s="52"/>
      <c r="DAY106" s="52"/>
      <c r="DAZ106" s="52"/>
      <c r="DBA106" s="52"/>
      <c r="DBB106" s="52"/>
      <c r="DBC106" s="52"/>
      <c r="DBD106" s="52"/>
      <c r="DBE106" s="52"/>
      <c r="DBF106" s="52"/>
      <c r="DBG106" s="52"/>
      <c r="DBH106" s="52"/>
      <c r="DBI106" s="52"/>
      <c r="DBJ106" s="52"/>
      <c r="DBK106" s="52"/>
      <c r="DBL106" s="52"/>
      <c r="DBM106" s="52"/>
      <c r="DBN106" s="52"/>
      <c r="DBO106" s="52"/>
      <c r="DBP106" s="52"/>
      <c r="DBQ106" s="52"/>
      <c r="DBR106" s="52"/>
      <c r="DBS106" s="52"/>
      <c r="DBT106" s="52"/>
      <c r="DBU106" s="52"/>
      <c r="DBV106" s="52"/>
      <c r="DBW106" s="52"/>
      <c r="DBX106" s="52"/>
      <c r="DBY106" s="52"/>
      <c r="DBZ106" s="52"/>
      <c r="DCA106" s="52"/>
      <c r="DCB106" s="52"/>
      <c r="DCC106" s="52"/>
      <c r="DCD106" s="52"/>
      <c r="DCE106" s="52"/>
      <c r="DCF106" s="52"/>
      <c r="DCG106" s="52"/>
      <c r="DCH106" s="52"/>
      <c r="DCI106" s="52"/>
      <c r="DCJ106" s="52"/>
      <c r="DCK106" s="52"/>
      <c r="DCL106" s="52"/>
      <c r="DCM106" s="52"/>
      <c r="DCN106" s="52"/>
      <c r="DCO106" s="52"/>
      <c r="DCP106" s="52"/>
      <c r="DCQ106" s="52"/>
      <c r="DCR106" s="52"/>
      <c r="DCS106" s="52"/>
      <c r="DCT106" s="52"/>
      <c r="DCU106" s="52"/>
      <c r="DCV106" s="52"/>
      <c r="DCW106" s="52"/>
      <c r="DDD106" s="52"/>
      <c r="DDE106" s="52"/>
      <c r="DDF106" s="52"/>
      <c r="DDG106" s="52"/>
      <c r="DDH106" s="52"/>
      <c r="DDI106" s="52"/>
      <c r="DDJ106" s="52"/>
      <c r="DDK106" s="52"/>
      <c r="DDL106" s="52"/>
      <c r="DDM106" s="52"/>
      <c r="DDN106" s="52"/>
      <c r="DDO106" s="52"/>
      <c r="DDP106" s="52"/>
      <c r="DDQ106" s="52"/>
      <c r="DDR106" s="52"/>
      <c r="DDS106" s="52"/>
      <c r="DDT106" s="52"/>
      <c r="DDU106" s="52"/>
      <c r="DDV106" s="52"/>
      <c r="DDW106" s="52"/>
      <c r="DDX106" s="52"/>
      <c r="DDY106" s="52"/>
      <c r="DDZ106" s="52"/>
      <c r="DEA106" s="52"/>
      <c r="DEB106" s="52"/>
      <c r="DEC106" s="52"/>
      <c r="DED106" s="52"/>
      <c r="DEE106" s="52"/>
      <c r="DEF106" s="52"/>
      <c r="DEG106" s="52"/>
      <c r="DEH106" s="52"/>
      <c r="DEI106" s="52"/>
      <c r="DEJ106" s="52"/>
      <c r="DEK106" s="52"/>
      <c r="DEL106" s="52"/>
      <c r="DEM106" s="52"/>
      <c r="DEN106" s="52"/>
      <c r="DEO106" s="52"/>
      <c r="DEP106" s="52"/>
      <c r="DEQ106" s="52"/>
      <c r="DER106" s="52"/>
      <c r="DES106" s="52"/>
      <c r="DET106" s="52"/>
      <c r="DEU106" s="52"/>
      <c r="DEV106" s="52"/>
      <c r="DEW106" s="52"/>
      <c r="DEX106" s="52"/>
      <c r="DEY106" s="52"/>
      <c r="DEZ106" s="52"/>
      <c r="DFA106" s="52"/>
      <c r="DFB106" s="52"/>
      <c r="DFC106" s="52"/>
      <c r="DFD106" s="52"/>
      <c r="DFE106" s="52"/>
      <c r="DFF106" s="52"/>
      <c r="DFG106" s="52"/>
      <c r="DFH106" s="52"/>
      <c r="DFI106" s="52"/>
      <c r="DFJ106" s="52"/>
      <c r="DFK106" s="52"/>
      <c r="DFL106" s="52"/>
      <c r="DFM106" s="52"/>
      <c r="DFN106" s="52"/>
      <c r="DFO106" s="52"/>
      <c r="DFP106" s="52"/>
      <c r="DFQ106" s="52"/>
      <c r="DFR106" s="52"/>
      <c r="DFS106" s="52"/>
      <c r="DFT106" s="52"/>
      <c r="DFU106" s="52"/>
      <c r="DFV106" s="52"/>
      <c r="DFW106" s="52"/>
      <c r="DFX106" s="52"/>
      <c r="DFY106" s="52"/>
      <c r="DFZ106" s="52"/>
      <c r="DGA106" s="52"/>
      <c r="DGB106" s="52"/>
      <c r="DGC106" s="52"/>
      <c r="DGD106" s="52"/>
      <c r="DGE106" s="52"/>
      <c r="DGF106" s="52"/>
      <c r="DGG106" s="52"/>
      <c r="DGH106" s="52"/>
      <c r="DGI106" s="52"/>
      <c r="DGJ106" s="52"/>
      <c r="DGK106" s="52"/>
      <c r="DGL106" s="52"/>
      <c r="DGM106" s="52"/>
      <c r="DGN106" s="52"/>
      <c r="DGO106" s="52"/>
      <c r="DGP106" s="52"/>
      <c r="DGQ106" s="52"/>
      <c r="DGR106" s="52"/>
      <c r="DGS106" s="52"/>
      <c r="DGT106" s="52"/>
      <c r="DGU106" s="52"/>
      <c r="DGV106" s="52"/>
      <c r="DGW106" s="52"/>
      <c r="DGX106" s="52"/>
      <c r="DGY106" s="52"/>
      <c r="DGZ106" s="52"/>
      <c r="DHA106" s="52"/>
      <c r="DHB106" s="52"/>
      <c r="DHC106" s="52"/>
      <c r="DHD106" s="52"/>
      <c r="DHE106" s="52"/>
      <c r="DHF106" s="52"/>
      <c r="DHG106" s="52"/>
      <c r="DHH106" s="52"/>
      <c r="DHI106" s="52"/>
      <c r="DHJ106" s="52"/>
      <c r="DHK106" s="52"/>
      <c r="DHL106" s="52"/>
      <c r="DHM106" s="52"/>
      <c r="DHN106" s="52"/>
      <c r="DHO106" s="52"/>
      <c r="DHP106" s="52"/>
      <c r="DHQ106" s="52"/>
      <c r="DHR106" s="52"/>
      <c r="DHS106" s="52"/>
      <c r="DHT106" s="52"/>
      <c r="DHU106" s="52"/>
      <c r="DHV106" s="52"/>
      <c r="DHW106" s="52"/>
      <c r="DHX106" s="52"/>
      <c r="DHY106" s="52"/>
      <c r="DHZ106" s="52"/>
      <c r="DIA106" s="52"/>
      <c r="DIB106" s="52"/>
      <c r="DIC106" s="52"/>
      <c r="DID106" s="52"/>
      <c r="DIE106" s="52"/>
      <c r="DIF106" s="52"/>
      <c r="DIG106" s="52"/>
      <c r="DIH106" s="52"/>
      <c r="DII106" s="52"/>
      <c r="DIJ106" s="52"/>
      <c r="DIK106" s="52"/>
      <c r="DIL106" s="52"/>
      <c r="DIM106" s="52"/>
      <c r="DIN106" s="52"/>
      <c r="DIO106" s="52"/>
      <c r="DIP106" s="52"/>
      <c r="DIQ106" s="52"/>
      <c r="DIR106" s="52"/>
      <c r="DIS106" s="52"/>
      <c r="DIT106" s="52"/>
      <c r="DIU106" s="52"/>
      <c r="DIV106" s="52"/>
      <c r="DIW106" s="52"/>
      <c r="DIX106" s="52"/>
      <c r="DIY106" s="52"/>
      <c r="DIZ106" s="52"/>
      <c r="DJA106" s="52"/>
      <c r="DJB106" s="52"/>
      <c r="DJC106" s="52"/>
      <c r="DJD106" s="52"/>
      <c r="DJE106" s="52"/>
      <c r="DJF106" s="52"/>
      <c r="DJG106" s="52"/>
      <c r="DJH106" s="52"/>
      <c r="DJI106" s="52"/>
      <c r="DJJ106" s="52"/>
      <c r="DJK106" s="52"/>
      <c r="DJL106" s="52"/>
      <c r="DJM106" s="52"/>
      <c r="DJN106" s="52"/>
      <c r="DJO106" s="52"/>
      <c r="DJP106" s="52"/>
      <c r="DJQ106" s="52"/>
      <c r="DJR106" s="52"/>
      <c r="DJS106" s="52"/>
      <c r="DJT106" s="52"/>
      <c r="DJU106" s="52"/>
      <c r="DJV106" s="52"/>
      <c r="DJW106" s="52"/>
      <c r="DJX106" s="52"/>
      <c r="DJY106" s="52"/>
      <c r="DJZ106" s="52"/>
      <c r="DKA106" s="52"/>
      <c r="DKB106" s="52"/>
      <c r="DKC106" s="52"/>
      <c r="DKD106" s="52"/>
      <c r="DKE106" s="52"/>
      <c r="DKF106" s="52"/>
      <c r="DKG106" s="52"/>
      <c r="DKH106" s="52"/>
      <c r="DKI106" s="52"/>
      <c r="DKJ106" s="52"/>
      <c r="DKK106" s="52"/>
      <c r="DKL106" s="52"/>
      <c r="DKM106" s="52"/>
      <c r="DKN106" s="52"/>
      <c r="DKO106" s="52"/>
      <c r="DKP106" s="52"/>
      <c r="DKQ106" s="52"/>
      <c r="DKR106" s="52"/>
      <c r="DKS106" s="52"/>
      <c r="DKT106" s="52"/>
      <c r="DKU106" s="52"/>
      <c r="DKV106" s="52"/>
      <c r="DKW106" s="52"/>
      <c r="DKX106" s="52"/>
      <c r="DKY106" s="52"/>
      <c r="DKZ106" s="52"/>
      <c r="DLA106" s="52"/>
      <c r="DLB106" s="52"/>
      <c r="DLC106" s="52"/>
      <c r="DLD106" s="52"/>
      <c r="DLE106" s="52"/>
      <c r="DLF106" s="52"/>
      <c r="DLG106" s="52"/>
      <c r="DLH106" s="52"/>
      <c r="DLI106" s="52"/>
      <c r="DLJ106" s="52"/>
      <c r="DLK106" s="52"/>
      <c r="DLL106" s="52"/>
      <c r="DLM106" s="52"/>
      <c r="DLN106" s="52"/>
      <c r="DLO106" s="52"/>
      <c r="DLP106" s="52"/>
      <c r="DLQ106" s="52"/>
      <c r="DLR106" s="52"/>
      <c r="DLS106" s="52"/>
      <c r="DLT106" s="52"/>
      <c r="DLU106" s="52"/>
      <c r="DLV106" s="52"/>
      <c r="DLW106" s="52"/>
      <c r="DLX106" s="52"/>
      <c r="DLY106" s="52"/>
      <c r="DLZ106" s="52"/>
      <c r="DMA106" s="52"/>
      <c r="DMB106" s="52"/>
      <c r="DMC106" s="52"/>
      <c r="DMD106" s="52"/>
      <c r="DME106" s="52"/>
      <c r="DMF106" s="52"/>
      <c r="DMG106" s="52"/>
      <c r="DMH106" s="52"/>
      <c r="DMI106" s="52"/>
      <c r="DMJ106" s="52"/>
      <c r="DMK106" s="52"/>
      <c r="DML106" s="52"/>
      <c r="DMM106" s="52"/>
      <c r="DMN106" s="52"/>
      <c r="DMO106" s="52"/>
      <c r="DMP106" s="52"/>
      <c r="DMQ106" s="52"/>
      <c r="DMR106" s="52"/>
      <c r="DMS106" s="52"/>
      <c r="DMZ106" s="52"/>
      <c r="DNA106" s="52"/>
      <c r="DNB106" s="52"/>
      <c r="DNC106" s="52"/>
      <c r="DND106" s="52"/>
      <c r="DNE106" s="52"/>
      <c r="DNF106" s="52"/>
      <c r="DNG106" s="52"/>
      <c r="DNH106" s="52"/>
      <c r="DNI106" s="52"/>
      <c r="DNJ106" s="52"/>
      <c r="DNK106" s="52"/>
      <c r="DNL106" s="52"/>
      <c r="DNM106" s="52"/>
      <c r="DNN106" s="52"/>
      <c r="DNO106" s="52"/>
      <c r="DNP106" s="52"/>
      <c r="DNQ106" s="52"/>
      <c r="DNR106" s="52"/>
      <c r="DNS106" s="52"/>
      <c r="DNT106" s="52"/>
      <c r="DNU106" s="52"/>
      <c r="DNV106" s="52"/>
      <c r="DNW106" s="52"/>
      <c r="DNX106" s="52"/>
      <c r="DNY106" s="52"/>
      <c r="DNZ106" s="52"/>
      <c r="DOA106" s="52"/>
      <c r="DOB106" s="52"/>
      <c r="DOC106" s="52"/>
      <c r="DOD106" s="52"/>
      <c r="DOE106" s="52"/>
      <c r="DOF106" s="52"/>
      <c r="DOG106" s="52"/>
      <c r="DOH106" s="52"/>
      <c r="DOI106" s="52"/>
      <c r="DOJ106" s="52"/>
      <c r="DOK106" s="52"/>
      <c r="DOL106" s="52"/>
      <c r="DOM106" s="52"/>
      <c r="DON106" s="52"/>
      <c r="DOO106" s="52"/>
      <c r="DOP106" s="52"/>
      <c r="DOQ106" s="52"/>
      <c r="DOR106" s="52"/>
      <c r="DOS106" s="52"/>
      <c r="DOT106" s="52"/>
      <c r="DOU106" s="52"/>
      <c r="DOV106" s="52"/>
      <c r="DOW106" s="52"/>
      <c r="DOX106" s="52"/>
      <c r="DOY106" s="52"/>
      <c r="DOZ106" s="52"/>
      <c r="DPA106" s="52"/>
      <c r="DPB106" s="52"/>
      <c r="DPC106" s="52"/>
      <c r="DPD106" s="52"/>
      <c r="DPE106" s="52"/>
      <c r="DPF106" s="52"/>
      <c r="DPG106" s="52"/>
      <c r="DPH106" s="52"/>
      <c r="DPI106" s="52"/>
      <c r="DPJ106" s="52"/>
      <c r="DPK106" s="52"/>
      <c r="DPL106" s="52"/>
      <c r="DPM106" s="52"/>
      <c r="DPN106" s="52"/>
      <c r="DPO106" s="52"/>
      <c r="DPP106" s="52"/>
      <c r="DPQ106" s="52"/>
      <c r="DPR106" s="52"/>
      <c r="DPS106" s="52"/>
      <c r="DPT106" s="52"/>
      <c r="DPU106" s="52"/>
      <c r="DPV106" s="52"/>
      <c r="DPW106" s="52"/>
      <c r="DPX106" s="52"/>
      <c r="DPY106" s="52"/>
      <c r="DPZ106" s="52"/>
      <c r="DQA106" s="52"/>
      <c r="DQB106" s="52"/>
      <c r="DQC106" s="52"/>
      <c r="DQD106" s="52"/>
      <c r="DQE106" s="52"/>
      <c r="DQF106" s="52"/>
      <c r="DQG106" s="52"/>
      <c r="DQH106" s="52"/>
      <c r="DQI106" s="52"/>
      <c r="DQJ106" s="52"/>
      <c r="DQK106" s="52"/>
      <c r="DQL106" s="52"/>
      <c r="DQM106" s="52"/>
      <c r="DQN106" s="52"/>
      <c r="DQO106" s="52"/>
      <c r="DQP106" s="52"/>
      <c r="DQQ106" s="52"/>
      <c r="DQR106" s="52"/>
      <c r="DQS106" s="52"/>
      <c r="DQT106" s="52"/>
      <c r="DQU106" s="52"/>
      <c r="DQV106" s="52"/>
      <c r="DQW106" s="52"/>
      <c r="DQX106" s="52"/>
      <c r="DQY106" s="52"/>
      <c r="DQZ106" s="52"/>
      <c r="DRA106" s="52"/>
      <c r="DRB106" s="52"/>
      <c r="DRC106" s="52"/>
      <c r="DRD106" s="52"/>
      <c r="DRE106" s="52"/>
      <c r="DRF106" s="52"/>
      <c r="DRG106" s="52"/>
      <c r="DRH106" s="52"/>
      <c r="DRI106" s="52"/>
      <c r="DRJ106" s="52"/>
      <c r="DRK106" s="52"/>
      <c r="DRL106" s="52"/>
      <c r="DRM106" s="52"/>
      <c r="DRN106" s="52"/>
      <c r="DRO106" s="52"/>
      <c r="DRP106" s="52"/>
      <c r="DRQ106" s="52"/>
      <c r="DRR106" s="52"/>
      <c r="DRS106" s="52"/>
      <c r="DRT106" s="52"/>
      <c r="DRU106" s="52"/>
      <c r="DRV106" s="52"/>
      <c r="DRW106" s="52"/>
      <c r="DRX106" s="52"/>
      <c r="DRY106" s="52"/>
      <c r="DRZ106" s="52"/>
      <c r="DSA106" s="52"/>
      <c r="DSB106" s="52"/>
      <c r="DSC106" s="52"/>
      <c r="DSD106" s="52"/>
      <c r="DSE106" s="52"/>
      <c r="DSF106" s="52"/>
      <c r="DSG106" s="52"/>
      <c r="DSH106" s="52"/>
      <c r="DSI106" s="52"/>
      <c r="DSJ106" s="52"/>
      <c r="DSK106" s="52"/>
      <c r="DSL106" s="52"/>
      <c r="DSM106" s="52"/>
      <c r="DSN106" s="52"/>
      <c r="DSO106" s="52"/>
      <c r="DSP106" s="52"/>
      <c r="DSQ106" s="52"/>
      <c r="DSR106" s="52"/>
      <c r="DSS106" s="52"/>
      <c r="DST106" s="52"/>
      <c r="DSU106" s="52"/>
      <c r="DSV106" s="52"/>
      <c r="DSW106" s="52"/>
      <c r="DSX106" s="52"/>
      <c r="DSY106" s="52"/>
      <c r="DSZ106" s="52"/>
      <c r="DTA106" s="52"/>
      <c r="DTB106" s="52"/>
      <c r="DTC106" s="52"/>
      <c r="DTD106" s="52"/>
      <c r="DTE106" s="52"/>
      <c r="DTF106" s="52"/>
      <c r="DTG106" s="52"/>
      <c r="DTH106" s="52"/>
      <c r="DTI106" s="52"/>
      <c r="DTJ106" s="52"/>
      <c r="DTK106" s="52"/>
      <c r="DTL106" s="52"/>
      <c r="DTM106" s="52"/>
      <c r="DTN106" s="52"/>
      <c r="DTO106" s="52"/>
      <c r="DTP106" s="52"/>
      <c r="DTQ106" s="52"/>
      <c r="DTR106" s="52"/>
      <c r="DTS106" s="52"/>
      <c r="DTT106" s="52"/>
      <c r="DTU106" s="52"/>
      <c r="DTV106" s="52"/>
      <c r="DTW106" s="52"/>
      <c r="DTX106" s="52"/>
      <c r="DTY106" s="52"/>
      <c r="DTZ106" s="52"/>
      <c r="DUA106" s="52"/>
      <c r="DUB106" s="52"/>
      <c r="DUC106" s="52"/>
      <c r="DUD106" s="52"/>
      <c r="DUE106" s="52"/>
      <c r="DUF106" s="52"/>
      <c r="DUG106" s="52"/>
      <c r="DUH106" s="52"/>
      <c r="DUI106" s="52"/>
      <c r="DUJ106" s="52"/>
      <c r="DUK106" s="52"/>
      <c r="DUL106" s="52"/>
      <c r="DUM106" s="52"/>
      <c r="DUN106" s="52"/>
      <c r="DUO106" s="52"/>
      <c r="DUP106" s="52"/>
      <c r="DUQ106" s="52"/>
      <c r="DUR106" s="52"/>
      <c r="DUS106" s="52"/>
      <c r="DUT106" s="52"/>
      <c r="DUU106" s="52"/>
      <c r="DUV106" s="52"/>
      <c r="DUW106" s="52"/>
      <c r="DUX106" s="52"/>
      <c r="DUY106" s="52"/>
      <c r="DUZ106" s="52"/>
      <c r="DVA106" s="52"/>
      <c r="DVB106" s="52"/>
      <c r="DVC106" s="52"/>
      <c r="DVD106" s="52"/>
      <c r="DVE106" s="52"/>
      <c r="DVF106" s="52"/>
      <c r="DVG106" s="52"/>
      <c r="DVH106" s="52"/>
      <c r="DVI106" s="52"/>
      <c r="DVJ106" s="52"/>
      <c r="DVK106" s="52"/>
      <c r="DVL106" s="52"/>
      <c r="DVM106" s="52"/>
      <c r="DVN106" s="52"/>
      <c r="DVO106" s="52"/>
      <c r="DVP106" s="52"/>
      <c r="DVQ106" s="52"/>
      <c r="DVR106" s="52"/>
      <c r="DVS106" s="52"/>
      <c r="DVT106" s="52"/>
      <c r="DVU106" s="52"/>
      <c r="DVV106" s="52"/>
      <c r="DVW106" s="52"/>
      <c r="DVX106" s="52"/>
      <c r="DVY106" s="52"/>
      <c r="DVZ106" s="52"/>
      <c r="DWA106" s="52"/>
      <c r="DWB106" s="52"/>
      <c r="DWC106" s="52"/>
      <c r="DWD106" s="52"/>
      <c r="DWE106" s="52"/>
      <c r="DWF106" s="52"/>
      <c r="DWG106" s="52"/>
      <c r="DWH106" s="52"/>
      <c r="DWI106" s="52"/>
      <c r="DWJ106" s="52"/>
      <c r="DWK106" s="52"/>
      <c r="DWL106" s="52"/>
      <c r="DWM106" s="52"/>
      <c r="DWN106" s="52"/>
      <c r="DWO106" s="52"/>
      <c r="DWV106" s="52"/>
      <c r="DWW106" s="52"/>
      <c r="DWX106" s="52"/>
      <c r="DWY106" s="52"/>
      <c r="DWZ106" s="52"/>
      <c r="DXA106" s="52"/>
      <c r="DXB106" s="52"/>
      <c r="DXC106" s="52"/>
      <c r="DXD106" s="52"/>
      <c r="DXE106" s="52"/>
      <c r="DXF106" s="52"/>
      <c r="DXG106" s="52"/>
      <c r="DXH106" s="52"/>
      <c r="DXI106" s="52"/>
      <c r="DXJ106" s="52"/>
      <c r="DXK106" s="52"/>
      <c r="DXL106" s="52"/>
      <c r="DXM106" s="52"/>
      <c r="DXN106" s="52"/>
      <c r="DXO106" s="52"/>
      <c r="DXP106" s="52"/>
      <c r="DXQ106" s="52"/>
      <c r="DXR106" s="52"/>
      <c r="DXS106" s="52"/>
      <c r="DXT106" s="52"/>
      <c r="DXU106" s="52"/>
      <c r="DXV106" s="52"/>
      <c r="DXW106" s="52"/>
      <c r="DXX106" s="52"/>
      <c r="DXY106" s="52"/>
      <c r="DXZ106" s="52"/>
      <c r="DYA106" s="52"/>
      <c r="DYB106" s="52"/>
      <c r="DYC106" s="52"/>
      <c r="DYD106" s="52"/>
      <c r="DYE106" s="52"/>
      <c r="DYF106" s="52"/>
      <c r="DYG106" s="52"/>
      <c r="DYH106" s="52"/>
      <c r="DYI106" s="52"/>
      <c r="DYJ106" s="52"/>
      <c r="DYK106" s="52"/>
      <c r="DYL106" s="52"/>
      <c r="DYM106" s="52"/>
      <c r="DYN106" s="52"/>
      <c r="DYO106" s="52"/>
      <c r="DYP106" s="52"/>
      <c r="DYQ106" s="52"/>
      <c r="DYR106" s="52"/>
      <c r="DYS106" s="52"/>
      <c r="DYT106" s="52"/>
      <c r="DYU106" s="52"/>
      <c r="DYV106" s="52"/>
      <c r="DYW106" s="52"/>
      <c r="DYX106" s="52"/>
      <c r="DYY106" s="52"/>
      <c r="DYZ106" s="52"/>
      <c r="DZA106" s="52"/>
      <c r="DZB106" s="52"/>
      <c r="DZC106" s="52"/>
      <c r="DZD106" s="52"/>
      <c r="DZE106" s="52"/>
      <c r="DZF106" s="52"/>
      <c r="DZG106" s="52"/>
      <c r="DZH106" s="52"/>
      <c r="DZI106" s="52"/>
      <c r="DZJ106" s="52"/>
      <c r="DZK106" s="52"/>
      <c r="DZL106" s="52"/>
      <c r="DZM106" s="52"/>
      <c r="DZN106" s="52"/>
      <c r="DZO106" s="52"/>
      <c r="DZP106" s="52"/>
      <c r="DZQ106" s="52"/>
      <c r="DZR106" s="52"/>
      <c r="DZS106" s="52"/>
      <c r="DZT106" s="52"/>
      <c r="DZU106" s="52"/>
      <c r="DZV106" s="52"/>
      <c r="DZW106" s="52"/>
      <c r="DZX106" s="52"/>
      <c r="DZY106" s="52"/>
      <c r="DZZ106" s="52"/>
      <c r="EAA106" s="52"/>
      <c r="EAB106" s="52"/>
      <c r="EAC106" s="52"/>
      <c r="EAD106" s="52"/>
      <c r="EAE106" s="52"/>
      <c r="EAF106" s="52"/>
      <c r="EAG106" s="52"/>
      <c r="EAH106" s="52"/>
      <c r="EAI106" s="52"/>
      <c r="EAJ106" s="52"/>
      <c r="EAK106" s="52"/>
      <c r="EAL106" s="52"/>
      <c r="EAM106" s="52"/>
      <c r="EAN106" s="52"/>
      <c r="EAO106" s="52"/>
      <c r="EAP106" s="52"/>
      <c r="EAQ106" s="52"/>
      <c r="EAR106" s="52"/>
      <c r="EAS106" s="52"/>
      <c r="EAT106" s="52"/>
      <c r="EAU106" s="52"/>
      <c r="EAV106" s="52"/>
      <c r="EAW106" s="52"/>
      <c r="EAX106" s="52"/>
      <c r="EAY106" s="52"/>
      <c r="EAZ106" s="52"/>
      <c r="EBA106" s="52"/>
      <c r="EBB106" s="52"/>
      <c r="EBC106" s="52"/>
      <c r="EBD106" s="52"/>
      <c r="EBE106" s="52"/>
      <c r="EBF106" s="52"/>
      <c r="EBG106" s="52"/>
      <c r="EBH106" s="52"/>
      <c r="EBI106" s="52"/>
      <c r="EBJ106" s="52"/>
      <c r="EBK106" s="52"/>
      <c r="EBL106" s="52"/>
      <c r="EBM106" s="52"/>
      <c r="EBN106" s="52"/>
      <c r="EBO106" s="52"/>
      <c r="EBP106" s="52"/>
      <c r="EBQ106" s="52"/>
      <c r="EBR106" s="52"/>
      <c r="EBS106" s="52"/>
      <c r="EBT106" s="52"/>
      <c r="EBU106" s="52"/>
      <c r="EBV106" s="52"/>
      <c r="EBW106" s="52"/>
      <c r="EBX106" s="52"/>
      <c r="EBY106" s="52"/>
      <c r="EBZ106" s="52"/>
      <c r="ECA106" s="52"/>
      <c r="ECB106" s="52"/>
      <c r="ECC106" s="52"/>
      <c r="ECD106" s="52"/>
      <c r="ECE106" s="52"/>
      <c r="ECF106" s="52"/>
      <c r="ECG106" s="52"/>
      <c r="ECH106" s="52"/>
      <c r="ECI106" s="52"/>
      <c r="ECJ106" s="52"/>
      <c r="ECK106" s="52"/>
      <c r="ECL106" s="52"/>
      <c r="ECM106" s="52"/>
      <c r="ECN106" s="52"/>
      <c r="ECO106" s="52"/>
      <c r="ECP106" s="52"/>
      <c r="ECQ106" s="52"/>
      <c r="ECR106" s="52"/>
      <c r="ECS106" s="52"/>
      <c r="ECT106" s="52"/>
      <c r="ECU106" s="52"/>
      <c r="ECV106" s="52"/>
      <c r="ECW106" s="52"/>
      <c r="ECX106" s="52"/>
      <c r="ECY106" s="52"/>
      <c r="ECZ106" s="52"/>
      <c r="EDA106" s="52"/>
      <c r="EDB106" s="52"/>
      <c r="EDC106" s="52"/>
      <c r="EDD106" s="52"/>
      <c r="EDE106" s="52"/>
      <c r="EDF106" s="52"/>
      <c r="EDG106" s="52"/>
      <c r="EDH106" s="52"/>
      <c r="EDI106" s="52"/>
      <c r="EDJ106" s="52"/>
      <c r="EDK106" s="52"/>
      <c r="EDL106" s="52"/>
      <c r="EDM106" s="52"/>
      <c r="EDN106" s="52"/>
      <c r="EDO106" s="52"/>
      <c r="EDP106" s="52"/>
      <c r="EDQ106" s="52"/>
      <c r="EDR106" s="52"/>
      <c r="EDS106" s="52"/>
      <c r="EDT106" s="52"/>
      <c r="EDU106" s="52"/>
      <c r="EDV106" s="52"/>
      <c r="EDW106" s="52"/>
      <c r="EDX106" s="52"/>
      <c r="EDY106" s="52"/>
      <c r="EDZ106" s="52"/>
      <c r="EEA106" s="52"/>
      <c r="EEB106" s="52"/>
      <c r="EEC106" s="52"/>
      <c r="EED106" s="52"/>
      <c r="EEE106" s="52"/>
      <c r="EEF106" s="52"/>
      <c r="EEG106" s="52"/>
      <c r="EEH106" s="52"/>
      <c r="EEI106" s="52"/>
      <c r="EEJ106" s="52"/>
      <c r="EEK106" s="52"/>
      <c r="EEL106" s="52"/>
      <c r="EEM106" s="52"/>
      <c r="EEN106" s="52"/>
      <c r="EEO106" s="52"/>
      <c r="EEP106" s="52"/>
      <c r="EEQ106" s="52"/>
      <c r="EER106" s="52"/>
      <c r="EES106" s="52"/>
      <c r="EET106" s="52"/>
      <c r="EEU106" s="52"/>
      <c r="EEV106" s="52"/>
      <c r="EEW106" s="52"/>
      <c r="EEX106" s="52"/>
      <c r="EEY106" s="52"/>
      <c r="EEZ106" s="52"/>
      <c r="EFA106" s="52"/>
      <c r="EFB106" s="52"/>
      <c r="EFC106" s="52"/>
      <c r="EFD106" s="52"/>
      <c r="EFE106" s="52"/>
      <c r="EFF106" s="52"/>
      <c r="EFG106" s="52"/>
      <c r="EFH106" s="52"/>
      <c r="EFI106" s="52"/>
      <c r="EFJ106" s="52"/>
      <c r="EFK106" s="52"/>
      <c r="EFL106" s="52"/>
      <c r="EFM106" s="52"/>
      <c r="EFN106" s="52"/>
      <c r="EFO106" s="52"/>
      <c r="EFP106" s="52"/>
      <c r="EFQ106" s="52"/>
      <c r="EFR106" s="52"/>
      <c r="EFS106" s="52"/>
      <c r="EFT106" s="52"/>
      <c r="EFU106" s="52"/>
      <c r="EFV106" s="52"/>
      <c r="EFW106" s="52"/>
      <c r="EFX106" s="52"/>
      <c r="EFY106" s="52"/>
      <c r="EFZ106" s="52"/>
      <c r="EGA106" s="52"/>
      <c r="EGB106" s="52"/>
      <c r="EGC106" s="52"/>
      <c r="EGD106" s="52"/>
      <c r="EGE106" s="52"/>
      <c r="EGF106" s="52"/>
      <c r="EGG106" s="52"/>
      <c r="EGH106" s="52"/>
      <c r="EGI106" s="52"/>
      <c r="EGJ106" s="52"/>
      <c r="EGK106" s="52"/>
      <c r="EGR106" s="52"/>
      <c r="EGS106" s="52"/>
      <c r="EGT106" s="52"/>
      <c r="EGU106" s="52"/>
      <c r="EGV106" s="52"/>
      <c r="EGW106" s="52"/>
      <c r="EGX106" s="52"/>
      <c r="EGY106" s="52"/>
      <c r="EGZ106" s="52"/>
      <c r="EHA106" s="52"/>
      <c r="EHB106" s="52"/>
      <c r="EHC106" s="52"/>
      <c r="EHD106" s="52"/>
      <c r="EHE106" s="52"/>
      <c r="EHF106" s="52"/>
      <c r="EHG106" s="52"/>
      <c r="EHH106" s="52"/>
      <c r="EHI106" s="52"/>
      <c r="EHJ106" s="52"/>
      <c r="EHK106" s="52"/>
      <c r="EHL106" s="52"/>
      <c r="EHM106" s="52"/>
      <c r="EHN106" s="52"/>
      <c r="EHO106" s="52"/>
      <c r="EHP106" s="52"/>
      <c r="EHQ106" s="52"/>
      <c r="EHR106" s="52"/>
      <c r="EHS106" s="52"/>
      <c r="EHT106" s="52"/>
      <c r="EHU106" s="52"/>
      <c r="EHV106" s="52"/>
      <c r="EHW106" s="52"/>
      <c r="EHX106" s="52"/>
      <c r="EHY106" s="52"/>
      <c r="EHZ106" s="52"/>
      <c r="EIA106" s="52"/>
      <c r="EIB106" s="52"/>
      <c r="EIC106" s="52"/>
      <c r="EID106" s="52"/>
      <c r="EIE106" s="52"/>
      <c r="EIF106" s="52"/>
      <c r="EIG106" s="52"/>
      <c r="EIH106" s="52"/>
      <c r="EII106" s="52"/>
      <c r="EIJ106" s="52"/>
      <c r="EIK106" s="52"/>
      <c r="EIL106" s="52"/>
      <c r="EIM106" s="52"/>
      <c r="EIN106" s="52"/>
      <c r="EIO106" s="52"/>
      <c r="EIP106" s="52"/>
      <c r="EIQ106" s="52"/>
      <c r="EIR106" s="52"/>
      <c r="EIS106" s="52"/>
      <c r="EIT106" s="52"/>
      <c r="EIU106" s="52"/>
      <c r="EIV106" s="52"/>
      <c r="EIW106" s="52"/>
      <c r="EIX106" s="52"/>
      <c r="EIY106" s="52"/>
      <c r="EIZ106" s="52"/>
      <c r="EJA106" s="52"/>
      <c r="EJB106" s="52"/>
      <c r="EJC106" s="52"/>
      <c r="EJD106" s="52"/>
      <c r="EJE106" s="52"/>
      <c r="EJF106" s="52"/>
      <c r="EJG106" s="52"/>
      <c r="EJH106" s="52"/>
      <c r="EJI106" s="52"/>
      <c r="EJJ106" s="52"/>
      <c r="EJK106" s="52"/>
      <c r="EJL106" s="52"/>
      <c r="EJM106" s="52"/>
      <c r="EJN106" s="52"/>
      <c r="EJO106" s="52"/>
      <c r="EJP106" s="52"/>
      <c r="EJQ106" s="52"/>
      <c r="EJR106" s="52"/>
      <c r="EJS106" s="52"/>
      <c r="EJT106" s="52"/>
      <c r="EJU106" s="52"/>
      <c r="EJV106" s="52"/>
      <c r="EJW106" s="52"/>
      <c r="EJX106" s="52"/>
      <c r="EJY106" s="52"/>
      <c r="EJZ106" s="52"/>
      <c r="EKA106" s="52"/>
      <c r="EKB106" s="52"/>
      <c r="EKC106" s="52"/>
      <c r="EKD106" s="52"/>
      <c r="EKE106" s="52"/>
      <c r="EKF106" s="52"/>
      <c r="EKG106" s="52"/>
      <c r="EKH106" s="52"/>
      <c r="EKI106" s="52"/>
      <c r="EKJ106" s="52"/>
      <c r="EKK106" s="52"/>
      <c r="EKL106" s="52"/>
      <c r="EKM106" s="52"/>
      <c r="EKN106" s="52"/>
      <c r="EKO106" s="52"/>
      <c r="EKP106" s="52"/>
      <c r="EKQ106" s="52"/>
      <c r="EKR106" s="52"/>
      <c r="EKS106" s="52"/>
      <c r="EKT106" s="52"/>
      <c r="EKU106" s="52"/>
      <c r="EKV106" s="52"/>
      <c r="EKW106" s="52"/>
      <c r="EKX106" s="52"/>
      <c r="EKY106" s="52"/>
      <c r="EKZ106" s="52"/>
      <c r="ELA106" s="52"/>
      <c r="ELB106" s="52"/>
      <c r="ELC106" s="52"/>
      <c r="ELD106" s="52"/>
      <c r="ELE106" s="52"/>
      <c r="ELF106" s="52"/>
      <c r="ELG106" s="52"/>
      <c r="ELH106" s="52"/>
      <c r="ELI106" s="52"/>
      <c r="ELJ106" s="52"/>
      <c r="ELK106" s="52"/>
      <c r="ELL106" s="52"/>
      <c r="ELM106" s="52"/>
      <c r="ELN106" s="52"/>
      <c r="ELO106" s="52"/>
      <c r="ELP106" s="52"/>
      <c r="ELQ106" s="52"/>
      <c r="ELR106" s="52"/>
      <c r="ELS106" s="52"/>
      <c r="ELT106" s="52"/>
      <c r="ELU106" s="52"/>
      <c r="ELV106" s="52"/>
      <c r="ELW106" s="52"/>
      <c r="ELX106" s="52"/>
      <c r="ELY106" s="52"/>
      <c r="ELZ106" s="52"/>
      <c r="EMA106" s="52"/>
      <c r="EMB106" s="52"/>
      <c r="EMC106" s="52"/>
      <c r="EMD106" s="52"/>
      <c r="EME106" s="52"/>
      <c r="EMF106" s="52"/>
      <c r="EMG106" s="52"/>
      <c r="EMH106" s="52"/>
      <c r="EMI106" s="52"/>
      <c r="EMJ106" s="52"/>
      <c r="EMK106" s="52"/>
      <c r="EML106" s="52"/>
      <c r="EMM106" s="52"/>
      <c r="EMN106" s="52"/>
      <c r="EMO106" s="52"/>
      <c r="EMP106" s="52"/>
      <c r="EMQ106" s="52"/>
      <c r="EMR106" s="52"/>
      <c r="EMS106" s="52"/>
      <c r="EMT106" s="52"/>
      <c r="EMU106" s="52"/>
      <c r="EMV106" s="52"/>
      <c r="EMW106" s="52"/>
      <c r="EMX106" s="52"/>
      <c r="EMY106" s="52"/>
      <c r="EMZ106" s="52"/>
      <c r="ENA106" s="52"/>
      <c r="ENB106" s="52"/>
      <c r="ENC106" s="52"/>
      <c r="END106" s="52"/>
      <c r="ENE106" s="52"/>
      <c r="ENF106" s="52"/>
      <c r="ENG106" s="52"/>
      <c r="ENH106" s="52"/>
      <c r="ENI106" s="52"/>
      <c r="ENJ106" s="52"/>
      <c r="ENK106" s="52"/>
      <c r="ENL106" s="52"/>
      <c r="ENM106" s="52"/>
      <c r="ENN106" s="52"/>
      <c r="ENO106" s="52"/>
      <c r="ENP106" s="52"/>
      <c r="ENQ106" s="52"/>
      <c r="ENR106" s="52"/>
      <c r="ENS106" s="52"/>
      <c r="ENT106" s="52"/>
      <c r="ENU106" s="52"/>
      <c r="ENV106" s="52"/>
      <c r="ENW106" s="52"/>
      <c r="ENX106" s="52"/>
      <c r="ENY106" s="52"/>
      <c r="ENZ106" s="52"/>
      <c r="EOA106" s="52"/>
      <c r="EOB106" s="52"/>
      <c r="EOC106" s="52"/>
      <c r="EOD106" s="52"/>
      <c r="EOE106" s="52"/>
      <c r="EOF106" s="52"/>
      <c r="EOG106" s="52"/>
      <c r="EOH106" s="52"/>
      <c r="EOI106" s="52"/>
      <c r="EOJ106" s="52"/>
      <c r="EOK106" s="52"/>
      <c r="EOL106" s="52"/>
      <c r="EOM106" s="52"/>
      <c r="EON106" s="52"/>
      <c r="EOO106" s="52"/>
      <c r="EOP106" s="52"/>
      <c r="EOQ106" s="52"/>
      <c r="EOR106" s="52"/>
      <c r="EOS106" s="52"/>
      <c r="EOT106" s="52"/>
      <c r="EOU106" s="52"/>
      <c r="EOV106" s="52"/>
      <c r="EOW106" s="52"/>
      <c r="EOX106" s="52"/>
      <c r="EOY106" s="52"/>
      <c r="EOZ106" s="52"/>
      <c r="EPA106" s="52"/>
      <c r="EPB106" s="52"/>
      <c r="EPC106" s="52"/>
      <c r="EPD106" s="52"/>
      <c r="EPE106" s="52"/>
      <c r="EPF106" s="52"/>
      <c r="EPG106" s="52"/>
      <c r="EPH106" s="52"/>
      <c r="EPI106" s="52"/>
      <c r="EPJ106" s="52"/>
      <c r="EPK106" s="52"/>
      <c r="EPL106" s="52"/>
      <c r="EPM106" s="52"/>
      <c r="EPN106" s="52"/>
      <c r="EPO106" s="52"/>
      <c r="EPP106" s="52"/>
      <c r="EPQ106" s="52"/>
      <c r="EPR106" s="52"/>
      <c r="EPS106" s="52"/>
      <c r="EPT106" s="52"/>
      <c r="EPU106" s="52"/>
      <c r="EPV106" s="52"/>
      <c r="EPW106" s="52"/>
      <c r="EPX106" s="52"/>
      <c r="EPY106" s="52"/>
      <c r="EPZ106" s="52"/>
      <c r="EQA106" s="52"/>
      <c r="EQB106" s="52"/>
      <c r="EQC106" s="52"/>
      <c r="EQD106" s="52"/>
      <c r="EQE106" s="52"/>
      <c r="EQF106" s="52"/>
      <c r="EQG106" s="52"/>
      <c r="EQN106" s="52"/>
      <c r="EQO106" s="52"/>
      <c r="EQP106" s="52"/>
      <c r="EQQ106" s="52"/>
      <c r="EQR106" s="52"/>
      <c r="EQS106" s="52"/>
      <c r="EQT106" s="52"/>
      <c r="EQU106" s="52"/>
      <c r="EQV106" s="52"/>
      <c r="EQW106" s="52"/>
      <c r="EQX106" s="52"/>
      <c r="EQY106" s="52"/>
      <c r="EQZ106" s="52"/>
      <c r="ERA106" s="52"/>
      <c r="ERB106" s="52"/>
      <c r="ERC106" s="52"/>
      <c r="ERD106" s="52"/>
      <c r="ERE106" s="52"/>
      <c r="ERF106" s="52"/>
      <c r="ERG106" s="52"/>
      <c r="ERH106" s="52"/>
      <c r="ERI106" s="52"/>
      <c r="ERJ106" s="52"/>
      <c r="ERK106" s="52"/>
      <c r="ERL106" s="52"/>
      <c r="ERM106" s="52"/>
      <c r="ERN106" s="52"/>
      <c r="ERO106" s="52"/>
      <c r="ERP106" s="52"/>
      <c r="ERQ106" s="52"/>
      <c r="ERR106" s="52"/>
      <c r="ERS106" s="52"/>
      <c r="ERT106" s="52"/>
      <c r="ERU106" s="52"/>
      <c r="ERV106" s="52"/>
      <c r="ERW106" s="52"/>
      <c r="ERX106" s="52"/>
      <c r="ERY106" s="52"/>
      <c r="ERZ106" s="52"/>
      <c r="ESA106" s="52"/>
      <c r="ESB106" s="52"/>
      <c r="ESC106" s="52"/>
      <c r="ESD106" s="52"/>
      <c r="ESE106" s="52"/>
      <c r="ESF106" s="52"/>
      <c r="ESG106" s="52"/>
      <c r="ESH106" s="52"/>
      <c r="ESI106" s="52"/>
      <c r="ESJ106" s="52"/>
      <c r="ESK106" s="52"/>
      <c r="ESL106" s="52"/>
      <c r="ESM106" s="52"/>
      <c r="ESN106" s="52"/>
      <c r="ESO106" s="52"/>
      <c r="ESP106" s="52"/>
      <c r="ESQ106" s="52"/>
      <c r="ESR106" s="52"/>
      <c r="ESS106" s="52"/>
      <c r="EST106" s="52"/>
      <c r="ESU106" s="52"/>
      <c r="ESV106" s="52"/>
      <c r="ESW106" s="52"/>
      <c r="ESX106" s="52"/>
      <c r="ESY106" s="52"/>
      <c r="ESZ106" s="52"/>
      <c r="ETA106" s="52"/>
      <c r="ETB106" s="52"/>
      <c r="ETC106" s="52"/>
      <c r="ETD106" s="52"/>
      <c r="ETE106" s="52"/>
      <c r="ETF106" s="52"/>
      <c r="ETG106" s="52"/>
      <c r="ETH106" s="52"/>
      <c r="ETI106" s="52"/>
      <c r="ETJ106" s="52"/>
      <c r="ETK106" s="52"/>
      <c r="ETL106" s="52"/>
      <c r="ETM106" s="52"/>
      <c r="ETN106" s="52"/>
      <c r="ETO106" s="52"/>
      <c r="ETP106" s="52"/>
      <c r="ETQ106" s="52"/>
      <c r="ETR106" s="52"/>
      <c r="ETS106" s="52"/>
      <c r="ETT106" s="52"/>
      <c r="ETU106" s="52"/>
      <c r="ETV106" s="52"/>
      <c r="ETW106" s="52"/>
      <c r="ETX106" s="52"/>
      <c r="ETY106" s="52"/>
      <c r="ETZ106" s="52"/>
      <c r="EUA106" s="52"/>
      <c r="EUB106" s="52"/>
      <c r="EUC106" s="52"/>
      <c r="EUD106" s="52"/>
      <c r="EUE106" s="52"/>
      <c r="EUF106" s="52"/>
      <c r="EUG106" s="52"/>
      <c r="EUH106" s="52"/>
      <c r="EUI106" s="52"/>
      <c r="EUJ106" s="52"/>
      <c r="EUK106" s="52"/>
      <c r="EUL106" s="52"/>
      <c r="EUM106" s="52"/>
      <c r="EUN106" s="52"/>
      <c r="EUO106" s="52"/>
      <c r="EUP106" s="52"/>
      <c r="EUQ106" s="52"/>
      <c r="EUR106" s="52"/>
      <c r="EUS106" s="52"/>
      <c r="EUT106" s="52"/>
      <c r="EUU106" s="52"/>
      <c r="EUV106" s="52"/>
      <c r="EUW106" s="52"/>
      <c r="EUX106" s="52"/>
      <c r="EUY106" s="52"/>
      <c r="EUZ106" s="52"/>
      <c r="EVA106" s="52"/>
      <c r="EVB106" s="52"/>
      <c r="EVC106" s="52"/>
      <c r="EVD106" s="52"/>
      <c r="EVE106" s="52"/>
      <c r="EVF106" s="52"/>
      <c r="EVG106" s="52"/>
      <c r="EVH106" s="52"/>
      <c r="EVI106" s="52"/>
      <c r="EVJ106" s="52"/>
      <c r="EVK106" s="52"/>
      <c r="EVL106" s="52"/>
      <c r="EVM106" s="52"/>
      <c r="EVN106" s="52"/>
      <c r="EVO106" s="52"/>
      <c r="EVP106" s="52"/>
      <c r="EVQ106" s="52"/>
      <c r="EVR106" s="52"/>
      <c r="EVS106" s="52"/>
      <c r="EVT106" s="52"/>
      <c r="EVU106" s="52"/>
      <c r="EVV106" s="52"/>
      <c r="EVW106" s="52"/>
      <c r="EVX106" s="52"/>
      <c r="EVY106" s="52"/>
      <c r="EVZ106" s="52"/>
      <c r="EWA106" s="52"/>
      <c r="EWB106" s="52"/>
      <c r="EWC106" s="52"/>
      <c r="EWD106" s="52"/>
      <c r="EWE106" s="52"/>
      <c r="EWF106" s="52"/>
      <c r="EWG106" s="52"/>
      <c r="EWH106" s="52"/>
      <c r="EWI106" s="52"/>
      <c r="EWJ106" s="52"/>
      <c r="EWK106" s="52"/>
      <c r="EWL106" s="52"/>
      <c r="EWM106" s="52"/>
      <c r="EWN106" s="52"/>
      <c r="EWO106" s="52"/>
      <c r="EWP106" s="52"/>
      <c r="EWQ106" s="52"/>
      <c r="EWR106" s="52"/>
      <c r="EWS106" s="52"/>
      <c r="EWT106" s="52"/>
      <c r="EWU106" s="52"/>
      <c r="EWV106" s="52"/>
      <c r="EWW106" s="52"/>
      <c r="EWX106" s="52"/>
      <c r="EWY106" s="52"/>
      <c r="EWZ106" s="52"/>
      <c r="EXA106" s="52"/>
      <c r="EXB106" s="52"/>
      <c r="EXC106" s="52"/>
      <c r="EXD106" s="52"/>
      <c r="EXE106" s="52"/>
      <c r="EXF106" s="52"/>
      <c r="EXG106" s="52"/>
      <c r="EXH106" s="52"/>
      <c r="EXI106" s="52"/>
      <c r="EXJ106" s="52"/>
      <c r="EXK106" s="52"/>
      <c r="EXL106" s="52"/>
      <c r="EXM106" s="52"/>
      <c r="EXN106" s="52"/>
      <c r="EXO106" s="52"/>
      <c r="EXP106" s="52"/>
      <c r="EXQ106" s="52"/>
      <c r="EXR106" s="52"/>
      <c r="EXS106" s="52"/>
      <c r="EXT106" s="52"/>
      <c r="EXU106" s="52"/>
      <c r="EXV106" s="52"/>
      <c r="EXW106" s="52"/>
      <c r="EXX106" s="52"/>
      <c r="EXY106" s="52"/>
      <c r="EXZ106" s="52"/>
      <c r="EYA106" s="52"/>
      <c r="EYB106" s="52"/>
      <c r="EYC106" s="52"/>
      <c r="EYD106" s="52"/>
      <c r="EYE106" s="52"/>
      <c r="EYF106" s="52"/>
      <c r="EYG106" s="52"/>
      <c r="EYH106" s="52"/>
      <c r="EYI106" s="52"/>
      <c r="EYJ106" s="52"/>
      <c r="EYK106" s="52"/>
      <c r="EYL106" s="52"/>
      <c r="EYM106" s="52"/>
      <c r="EYN106" s="52"/>
      <c r="EYO106" s="52"/>
      <c r="EYP106" s="52"/>
      <c r="EYQ106" s="52"/>
      <c r="EYR106" s="52"/>
      <c r="EYS106" s="52"/>
      <c r="EYT106" s="52"/>
      <c r="EYU106" s="52"/>
      <c r="EYV106" s="52"/>
      <c r="EYW106" s="52"/>
      <c r="EYX106" s="52"/>
      <c r="EYY106" s="52"/>
      <c r="EYZ106" s="52"/>
      <c r="EZA106" s="52"/>
      <c r="EZB106" s="52"/>
      <c r="EZC106" s="52"/>
      <c r="EZD106" s="52"/>
      <c r="EZE106" s="52"/>
      <c r="EZF106" s="52"/>
      <c r="EZG106" s="52"/>
      <c r="EZH106" s="52"/>
      <c r="EZI106" s="52"/>
      <c r="EZJ106" s="52"/>
      <c r="EZK106" s="52"/>
      <c r="EZL106" s="52"/>
      <c r="EZM106" s="52"/>
      <c r="EZN106" s="52"/>
      <c r="EZO106" s="52"/>
      <c r="EZP106" s="52"/>
      <c r="EZQ106" s="52"/>
      <c r="EZR106" s="52"/>
      <c r="EZS106" s="52"/>
      <c r="EZT106" s="52"/>
      <c r="EZU106" s="52"/>
      <c r="EZV106" s="52"/>
      <c r="EZW106" s="52"/>
      <c r="EZX106" s="52"/>
      <c r="EZY106" s="52"/>
      <c r="EZZ106" s="52"/>
      <c r="FAA106" s="52"/>
      <c r="FAB106" s="52"/>
      <c r="FAC106" s="52"/>
      <c r="FAJ106" s="52"/>
      <c r="FAK106" s="52"/>
      <c r="FAL106" s="52"/>
      <c r="FAM106" s="52"/>
      <c r="FAN106" s="52"/>
      <c r="FAO106" s="52"/>
      <c r="FAP106" s="52"/>
      <c r="FAQ106" s="52"/>
      <c r="FAR106" s="52"/>
      <c r="FAS106" s="52"/>
      <c r="FAT106" s="52"/>
      <c r="FAU106" s="52"/>
      <c r="FAV106" s="52"/>
      <c r="FAW106" s="52"/>
      <c r="FAX106" s="52"/>
      <c r="FAY106" s="52"/>
      <c r="FAZ106" s="52"/>
      <c r="FBA106" s="52"/>
      <c r="FBB106" s="52"/>
      <c r="FBC106" s="52"/>
      <c r="FBD106" s="52"/>
      <c r="FBE106" s="52"/>
      <c r="FBF106" s="52"/>
      <c r="FBG106" s="52"/>
      <c r="FBH106" s="52"/>
      <c r="FBI106" s="52"/>
      <c r="FBJ106" s="52"/>
      <c r="FBK106" s="52"/>
      <c r="FBL106" s="52"/>
      <c r="FBM106" s="52"/>
      <c r="FBN106" s="52"/>
      <c r="FBO106" s="52"/>
      <c r="FBP106" s="52"/>
      <c r="FBQ106" s="52"/>
      <c r="FBR106" s="52"/>
      <c r="FBS106" s="52"/>
      <c r="FBT106" s="52"/>
      <c r="FBU106" s="52"/>
      <c r="FBV106" s="52"/>
      <c r="FBW106" s="52"/>
      <c r="FBX106" s="52"/>
      <c r="FBY106" s="52"/>
      <c r="FBZ106" s="52"/>
      <c r="FCA106" s="52"/>
      <c r="FCB106" s="52"/>
      <c r="FCC106" s="52"/>
      <c r="FCD106" s="52"/>
      <c r="FCE106" s="52"/>
      <c r="FCF106" s="52"/>
      <c r="FCG106" s="52"/>
      <c r="FCH106" s="52"/>
      <c r="FCI106" s="52"/>
      <c r="FCJ106" s="52"/>
      <c r="FCK106" s="52"/>
      <c r="FCL106" s="52"/>
      <c r="FCM106" s="52"/>
      <c r="FCN106" s="52"/>
      <c r="FCO106" s="52"/>
      <c r="FCP106" s="52"/>
      <c r="FCQ106" s="52"/>
      <c r="FCR106" s="52"/>
      <c r="FCS106" s="52"/>
      <c r="FCT106" s="52"/>
      <c r="FCU106" s="52"/>
      <c r="FCV106" s="52"/>
      <c r="FCW106" s="52"/>
      <c r="FCX106" s="52"/>
      <c r="FCY106" s="52"/>
      <c r="FCZ106" s="52"/>
      <c r="FDA106" s="52"/>
      <c r="FDB106" s="52"/>
      <c r="FDC106" s="52"/>
      <c r="FDD106" s="52"/>
      <c r="FDE106" s="52"/>
      <c r="FDF106" s="52"/>
      <c r="FDG106" s="52"/>
      <c r="FDH106" s="52"/>
      <c r="FDI106" s="52"/>
      <c r="FDJ106" s="52"/>
      <c r="FDK106" s="52"/>
      <c r="FDL106" s="52"/>
      <c r="FDM106" s="52"/>
      <c r="FDN106" s="52"/>
      <c r="FDO106" s="52"/>
      <c r="FDP106" s="52"/>
      <c r="FDQ106" s="52"/>
      <c r="FDR106" s="52"/>
      <c r="FDS106" s="52"/>
      <c r="FDT106" s="52"/>
      <c r="FDU106" s="52"/>
      <c r="FDV106" s="52"/>
      <c r="FDW106" s="52"/>
      <c r="FDX106" s="52"/>
      <c r="FDY106" s="52"/>
      <c r="FDZ106" s="52"/>
      <c r="FEA106" s="52"/>
      <c r="FEB106" s="52"/>
      <c r="FEC106" s="52"/>
      <c r="FED106" s="52"/>
      <c r="FEE106" s="52"/>
      <c r="FEF106" s="52"/>
      <c r="FEG106" s="52"/>
      <c r="FEH106" s="52"/>
      <c r="FEI106" s="52"/>
      <c r="FEJ106" s="52"/>
      <c r="FEK106" s="52"/>
      <c r="FEL106" s="52"/>
      <c r="FEM106" s="52"/>
      <c r="FEN106" s="52"/>
      <c r="FEO106" s="52"/>
      <c r="FEP106" s="52"/>
      <c r="FEQ106" s="52"/>
      <c r="FER106" s="52"/>
      <c r="FES106" s="52"/>
      <c r="FET106" s="52"/>
      <c r="FEU106" s="52"/>
      <c r="FEV106" s="52"/>
      <c r="FEW106" s="52"/>
      <c r="FEX106" s="52"/>
      <c r="FEY106" s="52"/>
      <c r="FEZ106" s="52"/>
      <c r="FFA106" s="52"/>
      <c r="FFB106" s="52"/>
      <c r="FFC106" s="52"/>
      <c r="FFD106" s="52"/>
      <c r="FFE106" s="52"/>
      <c r="FFF106" s="52"/>
      <c r="FFG106" s="52"/>
      <c r="FFH106" s="52"/>
      <c r="FFI106" s="52"/>
      <c r="FFJ106" s="52"/>
      <c r="FFK106" s="52"/>
      <c r="FFL106" s="52"/>
      <c r="FFM106" s="52"/>
      <c r="FFN106" s="52"/>
      <c r="FFO106" s="52"/>
      <c r="FFP106" s="52"/>
      <c r="FFQ106" s="52"/>
      <c r="FFR106" s="52"/>
      <c r="FFS106" s="52"/>
      <c r="FFT106" s="52"/>
      <c r="FFU106" s="52"/>
      <c r="FFV106" s="52"/>
      <c r="FFW106" s="52"/>
      <c r="FFX106" s="52"/>
      <c r="FFY106" s="52"/>
      <c r="FFZ106" s="52"/>
      <c r="FGA106" s="52"/>
      <c r="FGB106" s="52"/>
      <c r="FGC106" s="52"/>
      <c r="FGD106" s="52"/>
      <c r="FGE106" s="52"/>
      <c r="FGF106" s="52"/>
      <c r="FGG106" s="52"/>
      <c r="FGH106" s="52"/>
      <c r="FGI106" s="52"/>
      <c r="FGJ106" s="52"/>
      <c r="FGK106" s="52"/>
      <c r="FGL106" s="52"/>
      <c r="FGM106" s="52"/>
      <c r="FGN106" s="52"/>
      <c r="FGO106" s="52"/>
      <c r="FGP106" s="52"/>
      <c r="FGQ106" s="52"/>
      <c r="FGR106" s="52"/>
      <c r="FGS106" s="52"/>
      <c r="FGT106" s="52"/>
      <c r="FGU106" s="52"/>
      <c r="FGV106" s="52"/>
      <c r="FGW106" s="52"/>
      <c r="FGX106" s="52"/>
      <c r="FGY106" s="52"/>
      <c r="FGZ106" s="52"/>
      <c r="FHA106" s="52"/>
      <c r="FHB106" s="52"/>
      <c r="FHC106" s="52"/>
      <c r="FHD106" s="52"/>
      <c r="FHE106" s="52"/>
      <c r="FHF106" s="52"/>
      <c r="FHG106" s="52"/>
      <c r="FHH106" s="52"/>
      <c r="FHI106" s="52"/>
      <c r="FHJ106" s="52"/>
      <c r="FHK106" s="52"/>
      <c r="FHL106" s="52"/>
      <c r="FHM106" s="52"/>
      <c r="FHN106" s="52"/>
      <c r="FHO106" s="52"/>
      <c r="FHP106" s="52"/>
      <c r="FHQ106" s="52"/>
      <c r="FHR106" s="52"/>
      <c r="FHS106" s="52"/>
      <c r="FHT106" s="52"/>
      <c r="FHU106" s="52"/>
      <c r="FHV106" s="52"/>
      <c r="FHW106" s="52"/>
      <c r="FHX106" s="52"/>
      <c r="FHY106" s="52"/>
      <c r="FHZ106" s="52"/>
      <c r="FIA106" s="52"/>
      <c r="FIB106" s="52"/>
      <c r="FIC106" s="52"/>
      <c r="FID106" s="52"/>
      <c r="FIE106" s="52"/>
      <c r="FIF106" s="52"/>
      <c r="FIG106" s="52"/>
      <c r="FIH106" s="52"/>
      <c r="FII106" s="52"/>
      <c r="FIJ106" s="52"/>
      <c r="FIK106" s="52"/>
      <c r="FIL106" s="52"/>
      <c r="FIM106" s="52"/>
      <c r="FIN106" s="52"/>
      <c r="FIO106" s="52"/>
      <c r="FIP106" s="52"/>
      <c r="FIQ106" s="52"/>
      <c r="FIR106" s="52"/>
      <c r="FIS106" s="52"/>
      <c r="FIT106" s="52"/>
      <c r="FIU106" s="52"/>
      <c r="FIV106" s="52"/>
      <c r="FIW106" s="52"/>
      <c r="FIX106" s="52"/>
      <c r="FIY106" s="52"/>
      <c r="FIZ106" s="52"/>
      <c r="FJA106" s="52"/>
      <c r="FJB106" s="52"/>
      <c r="FJC106" s="52"/>
      <c r="FJD106" s="52"/>
      <c r="FJE106" s="52"/>
      <c r="FJF106" s="52"/>
      <c r="FJG106" s="52"/>
      <c r="FJH106" s="52"/>
      <c r="FJI106" s="52"/>
      <c r="FJJ106" s="52"/>
      <c r="FJK106" s="52"/>
      <c r="FJL106" s="52"/>
      <c r="FJM106" s="52"/>
      <c r="FJN106" s="52"/>
      <c r="FJO106" s="52"/>
      <c r="FJP106" s="52"/>
      <c r="FJQ106" s="52"/>
      <c r="FJR106" s="52"/>
      <c r="FJS106" s="52"/>
      <c r="FJT106" s="52"/>
      <c r="FJU106" s="52"/>
      <c r="FJV106" s="52"/>
      <c r="FJW106" s="52"/>
      <c r="FJX106" s="52"/>
      <c r="FJY106" s="52"/>
      <c r="FKF106" s="52"/>
      <c r="FKG106" s="52"/>
      <c r="FKH106" s="52"/>
      <c r="FKI106" s="52"/>
      <c r="FKJ106" s="52"/>
      <c r="FKK106" s="52"/>
      <c r="FKL106" s="52"/>
      <c r="FKM106" s="52"/>
      <c r="FKN106" s="52"/>
      <c r="FKO106" s="52"/>
      <c r="FKP106" s="52"/>
      <c r="FKQ106" s="52"/>
      <c r="FKR106" s="52"/>
      <c r="FKS106" s="52"/>
      <c r="FKT106" s="52"/>
      <c r="FKU106" s="52"/>
      <c r="FKV106" s="52"/>
      <c r="FKW106" s="52"/>
      <c r="FKX106" s="52"/>
      <c r="FKY106" s="52"/>
      <c r="FKZ106" s="52"/>
      <c r="FLA106" s="52"/>
      <c r="FLB106" s="52"/>
      <c r="FLC106" s="52"/>
      <c r="FLD106" s="52"/>
      <c r="FLE106" s="52"/>
      <c r="FLF106" s="52"/>
      <c r="FLG106" s="52"/>
      <c r="FLH106" s="52"/>
      <c r="FLI106" s="52"/>
      <c r="FLJ106" s="52"/>
      <c r="FLK106" s="52"/>
      <c r="FLL106" s="52"/>
      <c r="FLM106" s="52"/>
      <c r="FLN106" s="52"/>
      <c r="FLO106" s="52"/>
      <c r="FLP106" s="52"/>
      <c r="FLQ106" s="52"/>
      <c r="FLR106" s="52"/>
      <c r="FLS106" s="52"/>
      <c r="FLT106" s="52"/>
      <c r="FLU106" s="52"/>
      <c r="FLV106" s="52"/>
      <c r="FLW106" s="52"/>
      <c r="FLX106" s="52"/>
      <c r="FLY106" s="52"/>
      <c r="FLZ106" s="52"/>
      <c r="FMA106" s="52"/>
      <c r="FMB106" s="52"/>
      <c r="FMC106" s="52"/>
      <c r="FMD106" s="52"/>
      <c r="FME106" s="52"/>
      <c r="FMF106" s="52"/>
      <c r="FMG106" s="52"/>
      <c r="FMH106" s="52"/>
      <c r="FMI106" s="52"/>
      <c r="FMJ106" s="52"/>
      <c r="FMK106" s="52"/>
      <c r="FML106" s="52"/>
      <c r="FMM106" s="52"/>
      <c r="FMN106" s="52"/>
      <c r="FMO106" s="52"/>
      <c r="FMP106" s="52"/>
      <c r="FMQ106" s="52"/>
      <c r="FMR106" s="52"/>
      <c r="FMS106" s="52"/>
      <c r="FMT106" s="52"/>
      <c r="FMU106" s="52"/>
      <c r="FMV106" s="52"/>
      <c r="FMW106" s="52"/>
      <c r="FMX106" s="52"/>
      <c r="FMY106" s="52"/>
      <c r="FMZ106" s="52"/>
      <c r="FNA106" s="52"/>
      <c r="FNB106" s="52"/>
      <c r="FNC106" s="52"/>
      <c r="FND106" s="52"/>
      <c r="FNE106" s="52"/>
      <c r="FNF106" s="52"/>
      <c r="FNG106" s="52"/>
      <c r="FNH106" s="52"/>
      <c r="FNI106" s="52"/>
      <c r="FNJ106" s="52"/>
      <c r="FNK106" s="52"/>
      <c r="FNL106" s="52"/>
      <c r="FNM106" s="52"/>
      <c r="FNN106" s="52"/>
      <c r="FNO106" s="52"/>
      <c r="FNP106" s="52"/>
      <c r="FNQ106" s="52"/>
      <c r="FNR106" s="52"/>
      <c r="FNS106" s="52"/>
      <c r="FNT106" s="52"/>
      <c r="FNU106" s="52"/>
      <c r="FNV106" s="52"/>
      <c r="FNW106" s="52"/>
      <c r="FNX106" s="52"/>
      <c r="FNY106" s="52"/>
      <c r="FNZ106" s="52"/>
      <c r="FOA106" s="52"/>
      <c r="FOB106" s="52"/>
      <c r="FOC106" s="52"/>
      <c r="FOD106" s="52"/>
      <c r="FOE106" s="52"/>
      <c r="FOF106" s="52"/>
      <c r="FOG106" s="52"/>
      <c r="FOH106" s="52"/>
      <c r="FOI106" s="52"/>
      <c r="FOJ106" s="52"/>
      <c r="FOK106" s="52"/>
      <c r="FOL106" s="52"/>
      <c r="FOM106" s="52"/>
      <c r="FON106" s="52"/>
      <c r="FOO106" s="52"/>
      <c r="FOP106" s="52"/>
      <c r="FOQ106" s="52"/>
      <c r="FOR106" s="52"/>
      <c r="FOS106" s="52"/>
      <c r="FOT106" s="52"/>
      <c r="FOU106" s="52"/>
      <c r="FOV106" s="52"/>
      <c r="FOW106" s="52"/>
      <c r="FOX106" s="52"/>
      <c r="FOY106" s="52"/>
      <c r="FOZ106" s="52"/>
      <c r="FPA106" s="52"/>
      <c r="FPB106" s="52"/>
      <c r="FPC106" s="52"/>
      <c r="FPD106" s="52"/>
      <c r="FPE106" s="52"/>
      <c r="FPF106" s="52"/>
      <c r="FPG106" s="52"/>
      <c r="FPH106" s="52"/>
      <c r="FPI106" s="52"/>
      <c r="FPJ106" s="52"/>
      <c r="FPK106" s="52"/>
      <c r="FPL106" s="52"/>
      <c r="FPM106" s="52"/>
      <c r="FPN106" s="52"/>
      <c r="FPO106" s="52"/>
      <c r="FPP106" s="52"/>
      <c r="FPQ106" s="52"/>
      <c r="FPR106" s="52"/>
      <c r="FPS106" s="52"/>
      <c r="FPT106" s="52"/>
      <c r="FPU106" s="52"/>
      <c r="FPV106" s="52"/>
      <c r="FPW106" s="52"/>
      <c r="FPX106" s="52"/>
      <c r="FPY106" s="52"/>
      <c r="FPZ106" s="52"/>
      <c r="FQA106" s="52"/>
      <c r="FQB106" s="52"/>
      <c r="FQC106" s="52"/>
      <c r="FQD106" s="52"/>
      <c r="FQE106" s="52"/>
      <c r="FQF106" s="52"/>
      <c r="FQG106" s="52"/>
      <c r="FQH106" s="52"/>
      <c r="FQI106" s="52"/>
      <c r="FQJ106" s="52"/>
      <c r="FQK106" s="52"/>
      <c r="FQL106" s="52"/>
      <c r="FQM106" s="52"/>
      <c r="FQN106" s="52"/>
      <c r="FQO106" s="52"/>
      <c r="FQP106" s="52"/>
      <c r="FQQ106" s="52"/>
      <c r="FQR106" s="52"/>
      <c r="FQS106" s="52"/>
      <c r="FQT106" s="52"/>
      <c r="FQU106" s="52"/>
      <c r="FQV106" s="52"/>
      <c r="FQW106" s="52"/>
      <c r="FQX106" s="52"/>
      <c r="FQY106" s="52"/>
      <c r="FQZ106" s="52"/>
      <c r="FRA106" s="52"/>
      <c r="FRB106" s="52"/>
      <c r="FRC106" s="52"/>
      <c r="FRD106" s="52"/>
      <c r="FRE106" s="52"/>
      <c r="FRF106" s="52"/>
      <c r="FRG106" s="52"/>
      <c r="FRH106" s="52"/>
      <c r="FRI106" s="52"/>
      <c r="FRJ106" s="52"/>
      <c r="FRK106" s="52"/>
      <c r="FRL106" s="52"/>
      <c r="FRM106" s="52"/>
      <c r="FRN106" s="52"/>
      <c r="FRO106" s="52"/>
      <c r="FRP106" s="52"/>
      <c r="FRQ106" s="52"/>
      <c r="FRR106" s="52"/>
      <c r="FRS106" s="52"/>
      <c r="FRT106" s="52"/>
      <c r="FRU106" s="52"/>
      <c r="FRV106" s="52"/>
      <c r="FRW106" s="52"/>
      <c r="FRX106" s="52"/>
      <c r="FRY106" s="52"/>
      <c r="FRZ106" s="52"/>
      <c r="FSA106" s="52"/>
      <c r="FSB106" s="52"/>
      <c r="FSC106" s="52"/>
      <c r="FSD106" s="52"/>
      <c r="FSE106" s="52"/>
      <c r="FSF106" s="52"/>
      <c r="FSG106" s="52"/>
      <c r="FSH106" s="52"/>
      <c r="FSI106" s="52"/>
      <c r="FSJ106" s="52"/>
      <c r="FSK106" s="52"/>
      <c r="FSL106" s="52"/>
      <c r="FSM106" s="52"/>
      <c r="FSN106" s="52"/>
      <c r="FSO106" s="52"/>
      <c r="FSP106" s="52"/>
      <c r="FSQ106" s="52"/>
      <c r="FSR106" s="52"/>
      <c r="FSS106" s="52"/>
      <c r="FST106" s="52"/>
      <c r="FSU106" s="52"/>
      <c r="FSV106" s="52"/>
      <c r="FSW106" s="52"/>
      <c r="FSX106" s="52"/>
      <c r="FSY106" s="52"/>
      <c r="FSZ106" s="52"/>
      <c r="FTA106" s="52"/>
      <c r="FTB106" s="52"/>
      <c r="FTC106" s="52"/>
      <c r="FTD106" s="52"/>
      <c r="FTE106" s="52"/>
      <c r="FTF106" s="52"/>
      <c r="FTG106" s="52"/>
      <c r="FTH106" s="52"/>
      <c r="FTI106" s="52"/>
      <c r="FTJ106" s="52"/>
      <c r="FTK106" s="52"/>
      <c r="FTL106" s="52"/>
      <c r="FTM106" s="52"/>
      <c r="FTN106" s="52"/>
      <c r="FTO106" s="52"/>
      <c r="FTP106" s="52"/>
      <c r="FTQ106" s="52"/>
      <c r="FTR106" s="52"/>
      <c r="FTS106" s="52"/>
      <c r="FTT106" s="52"/>
      <c r="FTU106" s="52"/>
      <c r="FUB106" s="52"/>
      <c r="FUC106" s="52"/>
      <c r="FUD106" s="52"/>
      <c r="FUE106" s="52"/>
      <c r="FUF106" s="52"/>
      <c r="FUG106" s="52"/>
      <c r="FUH106" s="52"/>
      <c r="FUI106" s="52"/>
      <c r="FUJ106" s="52"/>
      <c r="FUK106" s="52"/>
      <c r="FUL106" s="52"/>
      <c r="FUM106" s="52"/>
      <c r="FUN106" s="52"/>
      <c r="FUO106" s="52"/>
      <c r="FUP106" s="52"/>
      <c r="FUQ106" s="52"/>
      <c r="FUR106" s="52"/>
      <c r="FUS106" s="52"/>
      <c r="FUT106" s="52"/>
      <c r="FUU106" s="52"/>
      <c r="FUV106" s="52"/>
      <c r="FUW106" s="52"/>
      <c r="FUX106" s="52"/>
      <c r="FUY106" s="52"/>
      <c r="FUZ106" s="52"/>
      <c r="FVA106" s="52"/>
      <c r="FVB106" s="52"/>
      <c r="FVC106" s="52"/>
      <c r="FVD106" s="52"/>
      <c r="FVE106" s="52"/>
      <c r="FVF106" s="52"/>
      <c r="FVG106" s="52"/>
      <c r="FVH106" s="52"/>
      <c r="FVI106" s="52"/>
      <c r="FVJ106" s="52"/>
      <c r="FVK106" s="52"/>
      <c r="FVL106" s="52"/>
      <c r="FVM106" s="52"/>
      <c r="FVN106" s="52"/>
      <c r="FVO106" s="52"/>
      <c r="FVP106" s="52"/>
      <c r="FVQ106" s="52"/>
      <c r="FVR106" s="52"/>
      <c r="FVS106" s="52"/>
      <c r="FVT106" s="52"/>
      <c r="FVU106" s="52"/>
      <c r="FVV106" s="52"/>
      <c r="FVW106" s="52"/>
      <c r="FVX106" s="52"/>
      <c r="FVY106" s="52"/>
      <c r="FVZ106" s="52"/>
      <c r="FWA106" s="52"/>
      <c r="FWB106" s="52"/>
      <c r="FWC106" s="52"/>
      <c r="FWD106" s="52"/>
      <c r="FWE106" s="52"/>
      <c r="FWF106" s="52"/>
      <c r="FWG106" s="52"/>
      <c r="FWH106" s="52"/>
      <c r="FWI106" s="52"/>
      <c r="FWJ106" s="52"/>
      <c r="FWK106" s="52"/>
      <c r="FWL106" s="52"/>
      <c r="FWM106" s="52"/>
      <c r="FWN106" s="52"/>
      <c r="FWO106" s="52"/>
      <c r="FWP106" s="52"/>
      <c r="FWQ106" s="52"/>
      <c r="FWR106" s="52"/>
      <c r="FWS106" s="52"/>
      <c r="FWT106" s="52"/>
      <c r="FWU106" s="52"/>
      <c r="FWV106" s="52"/>
      <c r="FWW106" s="52"/>
      <c r="FWX106" s="52"/>
      <c r="FWY106" s="52"/>
      <c r="FWZ106" s="52"/>
      <c r="FXA106" s="52"/>
      <c r="FXB106" s="52"/>
      <c r="FXC106" s="52"/>
      <c r="FXD106" s="52"/>
      <c r="FXE106" s="52"/>
      <c r="FXF106" s="52"/>
      <c r="FXG106" s="52"/>
      <c r="FXH106" s="52"/>
      <c r="FXI106" s="52"/>
      <c r="FXJ106" s="52"/>
      <c r="FXK106" s="52"/>
      <c r="FXL106" s="52"/>
      <c r="FXM106" s="52"/>
      <c r="FXN106" s="52"/>
      <c r="FXO106" s="52"/>
      <c r="FXP106" s="52"/>
      <c r="FXQ106" s="52"/>
      <c r="FXR106" s="52"/>
      <c r="FXS106" s="52"/>
      <c r="FXT106" s="52"/>
      <c r="FXU106" s="52"/>
      <c r="FXV106" s="52"/>
      <c r="FXW106" s="52"/>
      <c r="FXX106" s="52"/>
      <c r="FXY106" s="52"/>
      <c r="FXZ106" s="52"/>
      <c r="FYA106" s="52"/>
      <c r="FYB106" s="52"/>
      <c r="FYC106" s="52"/>
      <c r="FYD106" s="52"/>
      <c r="FYE106" s="52"/>
      <c r="FYF106" s="52"/>
      <c r="FYG106" s="52"/>
      <c r="FYH106" s="52"/>
      <c r="FYI106" s="52"/>
      <c r="FYJ106" s="52"/>
      <c r="FYK106" s="52"/>
      <c r="FYL106" s="52"/>
      <c r="FYM106" s="52"/>
      <c r="FYN106" s="52"/>
      <c r="FYO106" s="52"/>
      <c r="FYP106" s="52"/>
      <c r="FYQ106" s="52"/>
      <c r="FYR106" s="52"/>
      <c r="FYS106" s="52"/>
      <c r="FYT106" s="52"/>
      <c r="FYU106" s="52"/>
      <c r="FYV106" s="52"/>
      <c r="FYW106" s="52"/>
      <c r="FYX106" s="52"/>
      <c r="FYY106" s="52"/>
      <c r="FYZ106" s="52"/>
      <c r="FZA106" s="52"/>
      <c r="FZB106" s="52"/>
      <c r="FZC106" s="52"/>
      <c r="FZD106" s="52"/>
      <c r="FZE106" s="52"/>
      <c r="FZF106" s="52"/>
      <c r="FZG106" s="52"/>
      <c r="FZH106" s="52"/>
      <c r="FZI106" s="52"/>
      <c r="FZJ106" s="52"/>
      <c r="FZK106" s="52"/>
      <c r="FZL106" s="52"/>
      <c r="FZM106" s="52"/>
      <c r="FZN106" s="52"/>
      <c r="FZO106" s="52"/>
      <c r="FZP106" s="52"/>
      <c r="FZQ106" s="52"/>
      <c r="FZR106" s="52"/>
      <c r="FZS106" s="52"/>
      <c r="FZT106" s="52"/>
      <c r="FZU106" s="52"/>
      <c r="FZV106" s="52"/>
      <c r="FZW106" s="52"/>
      <c r="FZX106" s="52"/>
      <c r="FZY106" s="52"/>
      <c r="FZZ106" s="52"/>
      <c r="GAA106" s="52"/>
      <c r="GAB106" s="52"/>
      <c r="GAC106" s="52"/>
      <c r="GAD106" s="52"/>
      <c r="GAE106" s="52"/>
      <c r="GAF106" s="52"/>
      <c r="GAG106" s="52"/>
      <c r="GAH106" s="52"/>
      <c r="GAI106" s="52"/>
      <c r="GAJ106" s="52"/>
      <c r="GAK106" s="52"/>
      <c r="GAL106" s="52"/>
      <c r="GAM106" s="52"/>
      <c r="GAN106" s="52"/>
      <c r="GAO106" s="52"/>
      <c r="GAP106" s="52"/>
      <c r="GAQ106" s="52"/>
      <c r="GAR106" s="52"/>
      <c r="GAS106" s="52"/>
      <c r="GAT106" s="52"/>
      <c r="GAU106" s="52"/>
      <c r="GAV106" s="52"/>
      <c r="GAW106" s="52"/>
      <c r="GAX106" s="52"/>
      <c r="GAY106" s="52"/>
      <c r="GAZ106" s="52"/>
      <c r="GBA106" s="52"/>
      <c r="GBB106" s="52"/>
      <c r="GBC106" s="52"/>
      <c r="GBD106" s="52"/>
      <c r="GBE106" s="52"/>
      <c r="GBF106" s="52"/>
      <c r="GBG106" s="52"/>
      <c r="GBH106" s="52"/>
      <c r="GBI106" s="52"/>
      <c r="GBJ106" s="52"/>
      <c r="GBK106" s="52"/>
      <c r="GBL106" s="52"/>
      <c r="GBM106" s="52"/>
      <c r="GBN106" s="52"/>
      <c r="GBO106" s="52"/>
      <c r="GBP106" s="52"/>
      <c r="GBQ106" s="52"/>
      <c r="GBR106" s="52"/>
      <c r="GBS106" s="52"/>
      <c r="GBT106" s="52"/>
      <c r="GBU106" s="52"/>
      <c r="GBV106" s="52"/>
      <c r="GBW106" s="52"/>
      <c r="GBX106" s="52"/>
      <c r="GBY106" s="52"/>
      <c r="GBZ106" s="52"/>
      <c r="GCA106" s="52"/>
      <c r="GCB106" s="52"/>
      <c r="GCC106" s="52"/>
      <c r="GCD106" s="52"/>
      <c r="GCE106" s="52"/>
      <c r="GCF106" s="52"/>
      <c r="GCG106" s="52"/>
      <c r="GCH106" s="52"/>
      <c r="GCI106" s="52"/>
      <c r="GCJ106" s="52"/>
      <c r="GCK106" s="52"/>
      <c r="GCL106" s="52"/>
      <c r="GCM106" s="52"/>
      <c r="GCN106" s="52"/>
      <c r="GCO106" s="52"/>
      <c r="GCP106" s="52"/>
      <c r="GCQ106" s="52"/>
      <c r="GCR106" s="52"/>
      <c r="GCS106" s="52"/>
      <c r="GCT106" s="52"/>
      <c r="GCU106" s="52"/>
      <c r="GCV106" s="52"/>
      <c r="GCW106" s="52"/>
      <c r="GCX106" s="52"/>
      <c r="GCY106" s="52"/>
      <c r="GCZ106" s="52"/>
      <c r="GDA106" s="52"/>
      <c r="GDB106" s="52"/>
      <c r="GDC106" s="52"/>
      <c r="GDD106" s="52"/>
      <c r="GDE106" s="52"/>
      <c r="GDF106" s="52"/>
      <c r="GDG106" s="52"/>
      <c r="GDH106" s="52"/>
      <c r="GDI106" s="52"/>
      <c r="GDJ106" s="52"/>
      <c r="GDK106" s="52"/>
      <c r="GDL106" s="52"/>
      <c r="GDM106" s="52"/>
      <c r="GDN106" s="52"/>
      <c r="GDO106" s="52"/>
      <c r="GDP106" s="52"/>
      <c r="GDQ106" s="52"/>
      <c r="GDX106" s="52"/>
      <c r="GDY106" s="52"/>
      <c r="GDZ106" s="52"/>
      <c r="GEA106" s="52"/>
      <c r="GEB106" s="52"/>
      <c r="GEC106" s="52"/>
      <c r="GED106" s="52"/>
      <c r="GEE106" s="52"/>
      <c r="GEF106" s="52"/>
      <c r="GEG106" s="52"/>
      <c r="GEH106" s="52"/>
      <c r="GEI106" s="52"/>
      <c r="GEJ106" s="52"/>
      <c r="GEK106" s="52"/>
      <c r="GEL106" s="52"/>
      <c r="GEM106" s="52"/>
      <c r="GEN106" s="52"/>
      <c r="GEO106" s="52"/>
      <c r="GEP106" s="52"/>
      <c r="GEQ106" s="52"/>
      <c r="GER106" s="52"/>
      <c r="GES106" s="52"/>
      <c r="GET106" s="52"/>
      <c r="GEU106" s="52"/>
      <c r="GEV106" s="52"/>
      <c r="GEW106" s="52"/>
      <c r="GEX106" s="52"/>
      <c r="GEY106" s="52"/>
      <c r="GEZ106" s="52"/>
      <c r="GFA106" s="52"/>
      <c r="GFB106" s="52"/>
      <c r="GFC106" s="52"/>
      <c r="GFD106" s="52"/>
      <c r="GFE106" s="52"/>
      <c r="GFF106" s="52"/>
      <c r="GFG106" s="52"/>
      <c r="GFH106" s="52"/>
      <c r="GFI106" s="52"/>
      <c r="GFJ106" s="52"/>
      <c r="GFK106" s="52"/>
      <c r="GFL106" s="52"/>
      <c r="GFM106" s="52"/>
      <c r="GFN106" s="52"/>
      <c r="GFO106" s="52"/>
      <c r="GFP106" s="52"/>
      <c r="GFQ106" s="52"/>
      <c r="GFR106" s="52"/>
      <c r="GFS106" s="52"/>
      <c r="GFT106" s="52"/>
      <c r="GFU106" s="52"/>
      <c r="GFV106" s="52"/>
      <c r="GFW106" s="52"/>
      <c r="GFX106" s="52"/>
      <c r="GFY106" s="52"/>
      <c r="GFZ106" s="52"/>
      <c r="GGA106" s="52"/>
      <c r="GGB106" s="52"/>
      <c r="GGC106" s="52"/>
      <c r="GGD106" s="52"/>
      <c r="GGE106" s="52"/>
      <c r="GGF106" s="52"/>
      <c r="GGG106" s="52"/>
      <c r="GGH106" s="52"/>
      <c r="GGI106" s="52"/>
      <c r="GGJ106" s="52"/>
      <c r="GGK106" s="52"/>
      <c r="GGL106" s="52"/>
      <c r="GGM106" s="52"/>
      <c r="GGN106" s="52"/>
      <c r="GGO106" s="52"/>
      <c r="GGP106" s="52"/>
      <c r="GGQ106" s="52"/>
      <c r="GGR106" s="52"/>
      <c r="GGS106" s="52"/>
      <c r="GGT106" s="52"/>
      <c r="GGU106" s="52"/>
      <c r="GGV106" s="52"/>
      <c r="GGW106" s="52"/>
      <c r="GGX106" s="52"/>
      <c r="GGY106" s="52"/>
      <c r="GGZ106" s="52"/>
      <c r="GHA106" s="52"/>
      <c r="GHB106" s="52"/>
      <c r="GHC106" s="52"/>
      <c r="GHD106" s="52"/>
      <c r="GHE106" s="52"/>
      <c r="GHF106" s="52"/>
      <c r="GHG106" s="52"/>
      <c r="GHH106" s="52"/>
      <c r="GHI106" s="52"/>
      <c r="GHJ106" s="52"/>
      <c r="GHK106" s="52"/>
      <c r="GHL106" s="52"/>
      <c r="GHM106" s="52"/>
      <c r="GHN106" s="52"/>
      <c r="GHO106" s="52"/>
      <c r="GHP106" s="52"/>
      <c r="GHQ106" s="52"/>
      <c r="GHR106" s="52"/>
      <c r="GHS106" s="52"/>
      <c r="GHT106" s="52"/>
      <c r="GHU106" s="52"/>
      <c r="GHV106" s="52"/>
      <c r="GHW106" s="52"/>
      <c r="GHX106" s="52"/>
      <c r="GHY106" s="52"/>
      <c r="GHZ106" s="52"/>
      <c r="GIA106" s="52"/>
      <c r="GIB106" s="52"/>
      <c r="GIC106" s="52"/>
      <c r="GID106" s="52"/>
      <c r="GIE106" s="52"/>
      <c r="GIF106" s="52"/>
      <c r="GIG106" s="52"/>
      <c r="GIH106" s="52"/>
      <c r="GII106" s="52"/>
      <c r="GIJ106" s="52"/>
      <c r="GIK106" s="52"/>
      <c r="GIL106" s="52"/>
      <c r="GIM106" s="52"/>
      <c r="GIN106" s="52"/>
      <c r="GIO106" s="52"/>
      <c r="GIP106" s="52"/>
      <c r="GIQ106" s="52"/>
      <c r="GIR106" s="52"/>
      <c r="GIS106" s="52"/>
      <c r="GIT106" s="52"/>
      <c r="GIU106" s="52"/>
      <c r="GIV106" s="52"/>
      <c r="GIW106" s="52"/>
      <c r="GIX106" s="52"/>
      <c r="GIY106" s="52"/>
      <c r="GIZ106" s="52"/>
      <c r="GJA106" s="52"/>
      <c r="GJB106" s="52"/>
      <c r="GJC106" s="52"/>
      <c r="GJD106" s="52"/>
      <c r="GJE106" s="52"/>
      <c r="GJF106" s="52"/>
      <c r="GJG106" s="52"/>
      <c r="GJH106" s="52"/>
      <c r="GJI106" s="52"/>
      <c r="GJJ106" s="52"/>
      <c r="GJK106" s="52"/>
      <c r="GJL106" s="52"/>
      <c r="GJM106" s="52"/>
      <c r="GJN106" s="52"/>
      <c r="GJO106" s="52"/>
      <c r="GJP106" s="52"/>
      <c r="GJQ106" s="52"/>
      <c r="GJR106" s="52"/>
      <c r="GJS106" s="52"/>
      <c r="GJT106" s="52"/>
      <c r="GJU106" s="52"/>
      <c r="GJV106" s="52"/>
      <c r="GJW106" s="52"/>
      <c r="GJX106" s="52"/>
      <c r="GJY106" s="52"/>
      <c r="GJZ106" s="52"/>
      <c r="GKA106" s="52"/>
      <c r="GKB106" s="52"/>
      <c r="GKC106" s="52"/>
      <c r="GKD106" s="52"/>
      <c r="GKE106" s="52"/>
      <c r="GKF106" s="52"/>
      <c r="GKG106" s="52"/>
      <c r="GKH106" s="52"/>
      <c r="GKI106" s="52"/>
      <c r="GKJ106" s="52"/>
      <c r="GKK106" s="52"/>
      <c r="GKL106" s="52"/>
      <c r="GKM106" s="52"/>
      <c r="GKN106" s="52"/>
      <c r="GKO106" s="52"/>
      <c r="GKP106" s="52"/>
      <c r="GKQ106" s="52"/>
      <c r="GKR106" s="52"/>
      <c r="GKS106" s="52"/>
      <c r="GKT106" s="52"/>
      <c r="GKU106" s="52"/>
      <c r="GKV106" s="52"/>
      <c r="GKW106" s="52"/>
      <c r="GKX106" s="52"/>
      <c r="GKY106" s="52"/>
      <c r="GKZ106" s="52"/>
      <c r="GLA106" s="52"/>
      <c r="GLB106" s="52"/>
      <c r="GLC106" s="52"/>
      <c r="GLD106" s="52"/>
      <c r="GLE106" s="52"/>
      <c r="GLF106" s="52"/>
      <c r="GLG106" s="52"/>
      <c r="GLH106" s="52"/>
      <c r="GLI106" s="52"/>
      <c r="GLJ106" s="52"/>
      <c r="GLK106" s="52"/>
      <c r="GLL106" s="52"/>
      <c r="GLM106" s="52"/>
      <c r="GLN106" s="52"/>
      <c r="GLO106" s="52"/>
      <c r="GLP106" s="52"/>
      <c r="GLQ106" s="52"/>
      <c r="GLR106" s="52"/>
      <c r="GLS106" s="52"/>
      <c r="GLT106" s="52"/>
      <c r="GLU106" s="52"/>
      <c r="GLV106" s="52"/>
      <c r="GLW106" s="52"/>
      <c r="GLX106" s="52"/>
      <c r="GLY106" s="52"/>
      <c r="GLZ106" s="52"/>
      <c r="GMA106" s="52"/>
      <c r="GMB106" s="52"/>
      <c r="GMC106" s="52"/>
      <c r="GMD106" s="52"/>
      <c r="GME106" s="52"/>
      <c r="GMF106" s="52"/>
      <c r="GMG106" s="52"/>
      <c r="GMH106" s="52"/>
      <c r="GMI106" s="52"/>
      <c r="GMJ106" s="52"/>
      <c r="GMK106" s="52"/>
      <c r="GML106" s="52"/>
      <c r="GMM106" s="52"/>
      <c r="GMN106" s="52"/>
      <c r="GMO106" s="52"/>
      <c r="GMP106" s="52"/>
      <c r="GMQ106" s="52"/>
      <c r="GMR106" s="52"/>
      <c r="GMS106" s="52"/>
      <c r="GMT106" s="52"/>
      <c r="GMU106" s="52"/>
      <c r="GMV106" s="52"/>
      <c r="GMW106" s="52"/>
      <c r="GMX106" s="52"/>
      <c r="GMY106" s="52"/>
      <c r="GMZ106" s="52"/>
      <c r="GNA106" s="52"/>
      <c r="GNB106" s="52"/>
      <c r="GNC106" s="52"/>
      <c r="GND106" s="52"/>
      <c r="GNE106" s="52"/>
      <c r="GNF106" s="52"/>
      <c r="GNG106" s="52"/>
      <c r="GNH106" s="52"/>
      <c r="GNI106" s="52"/>
      <c r="GNJ106" s="52"/>
      <c r="GNK106" s="52"/>
      <c r="GNL106" s="52"/>
      <c r="GNM106" s="52"/>
      <c r="GNT106" s="52"/>
      <c r="GNU106" s="52"/>
      <c r="GNV106" s="52"/>
      <c r="GNW106" s="52"/>
      <c r="GNX106" s="52"/>
      <c r="GNY106" s="52"/>
      <c r="GNZ106" s="52"/>
      <c r="GOA106" s="52"/>
      <c r="GOB106" s="52"/>
      <c r="GOC106" s="52"/>
      <c r="GOD106" s="52"/>
      <c r="GOE106" s="52"/>
      <c r="GOF106" s="52"/>
      <c r="GOG106" s="52"/>
      <c r="GOH106" s="52"/>
      <c r="GOI106" s="52"/>
      <c r="GOJ106" s="52"/>
      <c r="GOK106" s="52"/>
      <c r="GOL106" s="52"/>
      <c r="GOM106" s="52"/>
      <c r="GON106" s="52"/>
      <c r="GOO106" s="52"/>
      <c r="GOP106" s="52"/>
      <c r="GOQ106" s="52"/>
      <c r="GOR106" s="52"/>
      <c r="GOS106" s="52"/>
      <c r="GOT106" s="52"/>
      <c r="GOU106" s="52"/>
      <c r="GOV106" s="52"/>
      <c r="GOW106" s="52"/>
      <c r="GOX106" s="52"/>
      <c r="GOY106" s="52"/>
      <c r="GOZ106" s="52"/>
      <c r="GPA106" s="52"/>
      <c r="GPB106" s="52"/>
      <c r="GPC106" s="52"/>
      <c r="GPD106" s="52"/>
      <c r="GPE106" s="52"/>
      <c r="GPF106" s="52"/>
      <c r="GPG106" s="52"/>
      <c r="GPH106" s="52"/>
      <c r="GPI106" s="52"/>
      <c r="GPJ106" s="52"/>
      <c r="GPK106" s="52"/>
      <c r="GPL106" s="52"/>
      <c r="GPM106" s="52"/>
      <c r="GPN106" s="52"/>
      <c r="GPO106" s="52"/>
      <c r="GPP106" s="52"/>
      <c r="GPQ106" s="52"/>
      <c r="GPR106" s="52"/>
      <c r="GPS106" s="52"/>
      <c r="GPT106" s="52"/>
      <c r="GPU106" s="52"/>
      <c r="GPV106" s="52"/>
      <c r="GPW106" s="52"/>
      <c r="GPX106" s="52"/>
      <c r="GPY106" s="52"/>
      <c r="GPZ106" s="52"/>
      <c r="GQA106" s="52"/>
      <c r="GQB106" s="52"/>
      <c r="GQC106" s="52"/>
      <c r="GQD106" s="52"/>
      <c r="GQE106" s="52"/>
      <c r="GQF106" s="52"/>
      <c r="GQG106" s="52"/>
      <c r="GQH106" s="52"/>
      <c r="GQI106" s="52"/>
      <c r="GQJ106" s="52"/>
      <c r="GQK106" s="52"/>
      <c r="GQL106" s="52"/>
      <c r="GQM106" s="52"/>
      <c r="GQN106" s="52"/>
      <c r="GQO106" s="52"/>
      <c r="GQP106" s="52"/>
      <c r="GQQ106" s="52"/>
      <c r="GQR106" s="52"/>
      <c r="GQS106" s="52"/>
      <c r="GQT106" s="52"/>
      <c r="GQU106" s="52"/>
      <c r="GQV106" s="52"/>
      <c r="GQW106" s="52"/>
      <c r="GQX106" s="52"/>
      <c r="GQY106" s="52"/>
      <c r="GQZ106" s="52"/>
      <c r="GRA106" s="52"/>
      <c r="GRB106" s="52"/>
      <c r="GRC106" s="52"/>
      <c r="GRD106" s="52"/>
      <c r="GRE106" s="52"/>
      <c r="GRF106" s="52"/>
      <c r="GRG106" s="52"/>
      <c r="GRH106" s="52"/>
      <c r="GRI106" s="52"/>
      <c r="GRJ106" s="52"/>
      <c r="GRK106" s="52"/>
      <c r="GRL106" s="52"/>
      <c r="GRM106" s="52"/>
      <c r="GRN106" s="52"/>
      <c r="GRO106" s="52"/>
      <c r="GRP106" s="52"/>
      <c r="GRQ106" s="52"/>
      <c r="GRR106" s="52"/>
      <c r="GRS106" s="52"/>
      <c r="GRT106" s="52"/>
      <c r="GRU106" s="52"/>
      <c r="GRV106" s="52"/>
      <c r="GRW106" s="52"/>
      <c r="GRX106" s="52"/>
      <c r="GRY106" s="52"/>
      <c r="GRZ106" s="52"/>
      <c r="GSA106" s="52"/>
      <c r="GSB106" s="52"/>
      <c r="GSC106" s="52"/>
      <c r="GSD106" s="52"/>
      <c r="GSE106" s="52"/>
      <c r="GSF106" s="52"/>
      <c r="GSG106" s="52"/>
      <c r="GSH106" s="52"/>
      <c r="GSI106" s="52"/>
      <c r="GSJ106" s="52"/>
      <c r="GSK106" s="52"/>
      <c r="GSL106" s="52"/>
      <c r="GSM106" s="52"/>
      <c r="GSN106" s="52"/>
      <c r="GSO106" s="52"/>
      <c r="GSP106" s="52"/>
      <c r="GSQ106" s="52"/>
      <c r="GSR106" s="52"/>
      <c r="GSS106" s="52"/>
      <c r="GST106" s="52"/>
      <c r="GSU106" s="52"/>
      <c r="GSV106" s="52"/>
      <c r="GSW106" s="52"/>
      <c r="GSX106" s="52"/>
      <c r="GSY106" s="52"/>
      <c r="GSZ106" s="52"/>
      <c r="GTA106" s="52"/>
      <c r="GTB106" s="52"/>
      <c r="GTC106" s="52"/>
      <c r="GTD106" s="52"/>
      <c r="GTE106" s="52"/>
      <c r="GTF106" s="52"/>
      <c r="GTG106" s="52"/>
      <c r="GTH106" s="52"/>
      <c r="GTI106" s="52"/>
      <c r="GTJ106" s="52"/>
      <c r="GTK106" s="52"/>
      <c r="GTL106" s="52"/>
      <c r="GTM106" s="52"/>
      <c r="GTN106" s="52"/>
      <c r="GTO106" s="52"/>
      <c r="GTP106" s="52"/>
      <c r="GTQ106" s="52"/>
      <c r="GTR106" s="52"/>
      <c r="GTS106" s="52"/>
      <c r="GTT106" s="52"/>
      <c r="GTU106" s="52"/>
      <c r="GTV106" s="52"/>
      <c r="GTW106" s="52"/>
      <c r="GTX106" s="52"/>
      <c r="GTY106" s="52"/>
      <c r="GTZ106" s="52"/>
      <c r="GUA106" s="52"/>
      <c r="GUB106" s="52"/>
      <c r="GUC106" s="52"/>
      <c r="GUD106" s="52"/>
      <c r="GUE106" s="52"/>
      <c r="GUF106" s="52"/>
      <c r="GUG106" s="52"/>
      <c r="GUH106" s="52"/>
      <c r="GUI106" s="52"/>
      <c r="GUJ106" s="52"/>
      <c r="GUK106" s="52"/>
      <c r="GUL106" s="52"/>
      <c r="GUM106" s="52"/>
      <c r="GUN106" s="52"/>
      <c r="GUO106" s="52"/>
      <c r="GUP106" s="52"/>
      <c r="GUQ106" s="52"/>
      <c r="GUR106" s="52"/>
      <c r="GUS106" s="52"/>
      <c r="GUT106" s="52"/>
      <c r="GUU106" s="52"/>
      <c r="GUV106" s="52"/>
      <c r="GUW106" s="52"/>
      <c r="GUX106" s="52"/>
      <c r="GUY106" s="52"/>
      <c r="GUZ106" s="52"/>
      <c r="GVA106" s="52"/>
      <c r="GVB106" s="52"/>
      <c r="GVC106" s="52"/>
      <c r="GVD106" s="52"/>
      <c r="GVE106" s="52"/>
      <c r="GVF106" s="52"/>
      <c r="GVG106" s="52"/>
      <c r="GVH106" s="52"/>
      <c r="GVI106" s="52"/>
      <c r="GVJ106" s="52"/>
      <c r="GVK106" s="52"/>
      <c r="GVL106" s="52"/>
      <c r="GVM106" s="52"/>
      <c r="GVN106" s="52"/>
      <c r="GVO106" s="52"/>
      <c r="GVP106" s="52"/>
      <c r="GVQ106" s="52"/>
      <c r="GVR106" s="52"/>
      <c r="GVS106" s="52"/>
      <c r="GVT106" s="52"/>
      <c r="GVU106" s="52"/>
      <c r="GVV106" s="52"/>
      <c r="GVW106" s="52"/>
      <c r="GVX106" s="52"/>
      <c r="GVY106" s="52"/>
      <c r="GVZ106" s="52"/>
      <c r="GWA106" s="52"/>
      <c r="GWB106" s="52"/>
      <c r="GWC106" s="52"/>
      <c r="GWD106" s="52"/>
      <c r="GWE106" s="52"/>
      <c r="GWF106" s="52"/>
      <c r="GWG106" s="52"/>
      <c r="GWH106" s="52"/>
      <c r="GWI106" s="52"/>
      <c r="GWJ106" s="52"/>
      <c r="GWK106" s="52"/>
      <c r="GWL106" s="52"/>
      <c r="GWM106" s="52"/>
      <c r="GWN106" s="52"/>
      <c r="GWO106" s="52"/>
      <c r="GWP106" s="52"/>
      <c r="GWQ106" s="52"/>
      <c r="GWR106" s="52"/>
      <c r="GWS106" s="52"/>
      <c r="GWT106" s="52"/>
      <c r="GWU106" s="52"/>
      <c r="GWV106" s="52"/>
      <c r="GWW106" s="52"/>
      <c r="GWX106" s="52"/>
      <c r="GWY106" s="52"/>
      <c r="GWZ106" s="52"/>
      <c r="GXA106" s="52"/>
      <c r="GXB106" s="52"/>
      <c r="GXC106" s="52"/>
      <c r="GXD106" s="52"/>
      <c r="GXE106" s="52"/>
      <c r="GXF106" s="52"/>
      <c r="GXG106" s="52"/>
      <c r="GXH106" s="52"/>
      <c r="GXI106" s="52"/>
      <c r="GXP106" s="52"/>
      <c r="GXQ106" s="52"/>
      <c r="GXR106" s="52"/>
      <c r="GXS106" s="52"/>
      <c r="GXT106" s="52"/>
      <c r="GXU106" s="52"/>
      <c r="GXV106" s="52"/>
      <c r="GXW106" s="52"/>
      <c r="GXX106" s="52"/>
      <c r="GXY106" s="52"/>
      <c r="GXZ106" s="52"/>
      <c r="GYA106" s="52"/>
      <c r="GYB106" s="52"/>
      <c r="GYC106" s="52"/>
      <c r="GYD106" s="52"/>
      <c r="GYE106" s="52"/>
      <c r="GYF106" s="52"/>
      <c r="GYG106" s="52"/>
      <c r="GYH106" s="52"/>
      <c r="GYI106" s="52"/>
      <c r="GYJ106" s="52"/>
      <c r="GYK106" s="52"/>
      <c r="GYL106" s="52"/>
      <c r="GYM106" s="52"/>
      <c r="GYN106" s="52"/>
      <c r="GYO106" s="52"/>
      <c r="GYP106" s="52"/>
      <c r="GYQ106" s="52"/>
      <c r="GYR106" s="52"/>
      <c r="GYS106" s="52"/>
      <c r="GYT106" s="52"/>
      <c r="GYU106" s="52"/>
      <c r="GYV106" s="52"/>
      <c r="GYW106" s="52"/>
      <c r="GYX106" s="52"/>
      <c r="GYY106" s="52"/>
      <c r="GYZ106" s="52"/>
      <c r="GZA106" s="52"/>
      <c r="GZB106" s="52"/>
      <c r="GZC106" s="52"/>
      <c r="GZD106" s="52"/>
      <c r="GZE106" s="52"/>
      <c r="GZF106" s="52"/>
      <c r="GZG106" s="52"/>
      <c r="GZH106" s="52"/>
      <c r="GZI106" s="52"/>
      <c r="GZJ106" s="52"/>
      <c r="GZK106" s="52"/>
      <c r="GZL106" s="52"/>
      <c r="GZM106" s="52"/>
      <c r="GZN106" s="52"/>
      <c r="GZO106" s="52"/>
      <c r="GZP106" s="52"/>
      <c r="GZQ106" s="52"/>
      <c r="GZR106" s="52"/>
      <c r="GZS106" s="52"/>
      <c r="GZT106" s="52"/>
      <c r="GZU106" s="52"/>
      <c r="GZV106" s="52"/>
      <c r="GZW106" s="52"/>
      <c r="GZX106" s="52"/>
      <c r="GZY106" s="52"/>
      <c r="GZZ106" s="52"/>
      <c r="HAA106" s="52"/>
      <c r="HAB106" s="52"/>
      <c r="HAC106" s="52"/>
      <c r="HAD106" s="52"/>
      <c r="HAE106" s="52"/>
      <c r="HAF106" s="52"/>
      <c r="HAG106" s="52"/>
      <c r="HAH106" s="52"/>
      <c r="HAI106" s="52"/>
      <c r="HAJ106" s="52"/>
      <c r="HAK106" s="52"/>
      <c r="HAL106" s="52"/>
      <c r="HAM106" s="52"/>
      <c r="HAN106" s="52"/>
      <c r="HAO106" s="52"/>
      <c r="HAP106" s="52"/>
      <c r="HAQ106" s="52"/>
      <c r="HAR106" s="52"/>
      <c r="HAS106" s="52"/>
      <c r="HAT106" s="52"/>
      <c r="HAU106" s="52"/>
      <c r="HAV106" s="52"/>
      <c r="HAW106" s="52"/>
      <c r="HAX106" s="52"/>
      <c r="HAY106" s="52"/>
      <c r="HAZ106" s="52"/>
      <c r="HBA106" s="52"/>
      <c r="HBB106" s="52"/>
      <c r="HBC106" s="52"/>
      <c r="HBD106" s="52"/>
      <c r="HBE106" s="52"/>
      <c r="HBF106" s="52"/>
      <c r="HBG106" s="52"/>
      <c r="HBH106" s="52"/>
      <c r="HBI106" s="52"/>
      <c r="HBJ106" s="52"/>
      <c r="HBK106" s="52"/>
      <c r="HBL106" s="52"/>
      <c r="HBM106" s="52"/>
      <c r="HBN106" s="52"/>
      <c r="HBO106" s="52"/>
      <c r="HBP106" s="52"/>
      <c r="HBQ106" s="52"/>
      <c r="HBR106" s="52"/>
      <c r="HBS106" s="52"/>
      <c r="HBT106" s="52"/>
      <c r="HBU106" s="52"/>
      <c r="HBV106" s="52"/>
      <c r="HBW106" s="52"/>
      <c r="HBX106" s="52"/>
      <c r="HBY106" s="52"/>
      <c r="HBZ106" s="52"/>
      <c r="HCA106" s="52"/>
      <c r="HCB106" s="52"/>
      <c r="HCC106" s="52"/>
      <c r="HCD106" s="52"/>
      <c r="HCE106" s="52"/>
      <c r="HCF106" s="52"/>
      <c r="HCG106" s="52"/>
      <c r="HCH106" s="52"/>
      <c r="HCI106" s="52"/>
      <c r="HCJ106" s="52"/>
      <c r="HCK106" s="52"/>
      <c r="HCL106" s="52"/>
      <c r="HCM106" s="52"/>
      <c r="HCN106" s="52"/>
      <c r="HCO106" s="52"/>
      <c r="HCP106" s="52"/>
      <c r="HCQ106" s="52"/>
      <c r="HCR106" s="52"/>
      <c r="HCS106" s="52"/>
      <c r="HCT106" s="52"/>
      <c r="HCU106" s="52"/>
      <c r="HCV106" s="52"/>
      <c r="HCW106" s="52"/>
      <c r="HCX106" s="52"/>
      <c r="HCY106" s="52"/>
      <c r="HCZ106" s="52"/>
      <c r="HDA106" s="52"/>
      <c r="HDB106" s="52"/>
      <c r="HDC106" s="52"/>
      <c r="HDD106" s="52"/>
      <c r="HDE106" s="52"/>
      <c r="HDF106" s="52"/>
      <c r="HDG106" s="52"/>
      <c r="HDH106" s="52"/>
      <c r="HDI106" s="52"/>
      <c r="HDJ106" s="52"/>
      <c r="HDK106" s="52"/>
      <c r="HDL106" s="52"/>
      <c r="HDM106" s="52"/>
      <c r="HDN106" s="52"/>
      <c r="HDO106" s="52"/>
      <c r="HDP106" s="52"/>
      <c r="HDQ106" s="52"/>
      <c r="HDR106" s="52"/>
      <c r="HDS106" s="52"/>
      <c r="HDT106" s="52"/>
      <c r="HDU106" s="52"/>
      <c r="HDV106" s="52"/>
      <c r="HDW106" s="52"/>
      <c r="HDX106" s="52"/>
      <c r="HDY106" s="52"/>
      <c r="HDZ106" s="52"/>
      <c r="HEA106" s="52"/>
      <c r="HEB106" s="52"/>
      <c r="HEC106" s="52"/>
      <c r="HED106" s="52"/>
      <c r="HEE106" s="52"/>
      <c r="HEF106" s="52"/>
      <c r="HEG106" s="52"/>
      <c r="HEH106" s="52"/>
      <c r="HEI106" s="52"/>
      <c r="HEJ106" s="52"/>
      <c r="HEK106" s="52"/>
      <c r="HEL106" s="52"/>
      <c r="HEM106" s="52"/>
      <c r="HEN106" s="52"/>
      <c r="HEO106" s="52"/>
      <c r="HEP106" s="52"/>
      <c r="HEQ106" s="52"/>
      <c r="HER106" s="52"/>
      <c r="HES106" s="52"/>
      <c r="HET106" s="52"/>
      <c r="HEU106" s="52"/>
      <c r="HEV106" s="52"/>
      <c r="HEW106" s="52"/>
      <c r="HEX106" s="52"/>
      <c r="HEY106" s="52"/>
      <c r="HEZ106" s="52"/>
      <c r="HFA106" s="52"/>
      <c r="HFB106" s="52"/>
      <c r="HFC106" s="52"/>
      <c r="HFD106" s="52"/>
      <c r="HFE106" s="52"/>
      <c r="HFF106" s="52"/>
      <c r="HFG106" s="52"/>
      <c r="HFH106" s="52"/>
      <c r="HFI106" s="52"/>
      <c r="HFJ106" s="52"/>
      <c r="HFK106" s="52"/>
      <c r="HFL106" s="52"/>
      <c r="HFM106" s="52"/>
      <c r="HFN106" s="52"/>
      <c r="HFO106" s="52"/>
      <c r="HFP106" s="52"/>
      <c r="HFQ106" s="52"/>
      <c r="HFR106" s="52"/>
      <c r="HFS106" s="52"/>
      <c r="HFT106" s="52"/>
      <c r="HFU106" s="52"/>
      <c r="HFV106" s="52"/>
      <c r="HFW106" s="52"/>
      <c r="HFX106" s="52"/>
      <c r="HFY106" s="52"/>
      <c r="HFZ106" s="52"/>
      <c r="HGA106" s="52"/>
      <c r="HGB106" s="52"/>
      <c r="HGC106" s="52"/>
      <c r="HGD106" s="52"/>
      <c r="HGE106" s="52"/>
      <c r="HGF106" s="52"/>
      <c r="HGG106" s="52"/>
      <c r="HGH106" s="52"/>
      <c r="HGI106" s="52"/>
      <c r="HGJ106" s="52"/>
      <c r="HGK106" s="52"/>
      <c r="HGL106" s="52"/>
      <c r="HGM106" s="52"/>
      <c r="HGN106" s="52"/>
      <c r="HGO106" s="52"/>
      <c r="HGP106" s="52"/>
      <c r="HGQ106" s="52"/>
      <c r="HGR106" s="52"/>
      <c r="HGS106" s="52"/>
      <c r="HGT106" s="52"/>
      <c r="HGU106" s="52"/>
      <c r="HGV106" s="52"/>
      <c r="HGW106" s="52"/>
      <c r="HGX106" s="52"/>
      <c r="HGY106" s="52"/>
      <c r="HGZ106" s="52"/>
      <c r="HHA106" s="52"/>
      <c r="HHB106" s="52"/>
      <c r="HHC106" s="52"/>
      <c r="HHD106" s="52"/>
      <c r="HHE106" s="52"/>
      <c r="HHL106" s="52"/>
      <c r="HHM106" s="52"/>
      <c r="HHN106" s="52"/>
      <c r="HHO106" s="52"/>
      <c r="HHP106" s="52"/>
      <c r="HHQ106" s="52"/>
      <c r="HHR106" s="52"/>
      <c r="HHS106" s="52"/>
      <c r="HHT106" s="52"/>
      <c r="HHU106" s="52"/>
      <c r="HHV106" s="52"/>
      <c r="HHW106" s="52"/>
      <c r="HHX106" s="52"/>
      <c r="HHY106" s="52"/>
      <c r="HHZ106" s="52"/>
      <c r="HIA106" s="52"/>
      <c r="HIB106" s="52"/>
      <c r="HIC106" s="52"/>
      <c r="HID106" s="52"/>
      <c r="HIE106" s="52"/>
      <c r="HIF106" s="52"/>
      <c r="HIG106" s="52"/>
      <c r="HIH106" s="52"/>
      <c r="HII106" s="52"/>
      <c r="HIJ106" s="52"/>
      <c r="HIK106" s="52"/>
      <c r="HIL106" s="52"/>
      <c r="HIM106" s="52"/>
      <c r="HIN106" s="52"/>
      <c r="HIO106" s="52"/>
      <c r="HIP106" s="52"/>
      <c r="HIQ106" s="52"/>
      <c r="HIR106" s="52"/>
      <c r="HIS106" s="52"/>
      <c r="HIT106" s="52"/>
      <c r="HIU106" s="52"/>
      <c r="HIV106" s="52"/>
      <c r="HIW106" s="52"/>
      <c r="HIX106" s="52"/>
      <c r="HIY106" s="52"/>
      <c r="HIZ106" s="52"/>
      <c r="HJA106" s="52"/>
      <c r="HJB106" s="52"/>
      <c r="HJC106" s="52"/>
      <c r="HJD106" s="52"/>
      <c r="HJE106" s="52"/>
      <c r="HJF106" s="52"/>
      <c r="HJG106" s="52"/>
      <c r="HJH106" s="52"/>
      <c r="HJI106" s="52"/>
      <c r="HJJ106" s="52"/>
      <c r="HJK106" s="52"/>
      <c r="HJL106" s="52"/>
      <c r="HJM106" s="52"/>
      <c r="HJN106" s="52"/>
      <c r="HJO106" s="52"/>
      <c r="HJP106" s="52"/>
      <c r="HJQ106" s="52"/>
      <c r="HJR106" s="52"/>
      <c r="HJS106" s="52"/>
      <c r="HJT106" s="52"/>
      <c r="HJU106" s="52"/>
      <c r="HJV106" s="52"/>
      <c r="HJW106" s="52"/>
      <c r="HJX106" s="52"/>
      <c r="HJY106" s="52"/>
      <c r="HJZ106" s="52"/>
      <c r="HKA106" s="52"/>
      <c r="HKB106" s="52"/>
      <c r="HKC106" s="52"/>
      <c r="HKD106" s="52"/>
      <c r="HKE106" s="52"/>
      <c r="HKF106" s="52"/>
      <c r="HKG106" s="52"/>
      <c r="HKH106" s="52"/>
      <c r="HKI106" s="52"/>
      <c r="HKJ106" s="52"/>
      <c r="HKK106" s="52"/>
      <c r="HKL106" s="52"/>
      <c r="HKM106" s="52"/>
      <c r="HKN106" s="52"/>
      <c r="HKO106" s="52"/>
      <c r="HKP106" s="52"/>
      <c r="HKQ106" s="52"/>
      <c r="HKR106" s="52"/>
      <c r="HKS106" s="52"/>
      <c r="HKT106" s="52"/>
      <c r="HKU106" s="52"/>
      <c r="HKV106" s="52"/>
      <c r="HKW106" s="52"/>
      <c r="HKX106" s="52"/>
      <c r="HKY106" s="52"/>
      <c r="HKZ106" s="52"/>
      <c r="HLA106" s="52"/>
      <c r="HLB106" s="52"/>
      <c r="HLC106" s="52"/>
      <c r="HLD106" s="52"/>
      <c r="HLE106" s="52"/>
      <c r="HLF106" s="52"/>
      <c r="HLG106" s="52"/>
      <c r="HLH106" s="52"/>
      <c r="HLI106" s="52"/>
      <c r="HLJ106" s="52"/>
      <c r="HLK106" s="52"/>
      <c r="HLL106" s="52"/>
      <c r="HLM106" s="52"/>
      <c r="HLN106" s="52"/>
      <c r="HLO106" s="52"/>
      <c r="HLP106" s="52"/>
      <c r="HLQ106" s="52"/>
      <c r="HLR106" s="52"/>
      <c r="HLS106" s="52"/>
      <c r="HLT106" s="52"/>
      <c r="HLU106" s="52"/>
      <c r="HLV106" s="52"/>
      <c r="HLW106" s="52"/>
      <c r="HLX106" s="52"/>
      <c r="HLY106" s="52"/>
      <c r="HLZ106" s="52"/>
      <c r="HMA106" s="52"/>
      <c r="HMB106" s="52"/>
      <c r="HMC106" s="52"/>
      <c r="HMD106" s="52"/>
      <c r="HME106" s="52"/>
      <c r="HMF106" s="52"/>
      <c r="HMG106" s="52"/>
      <c r="HMH106" s="52"/>
      <c r="HMI106" s="52"/>
      <c r="HMJ106" s="52"/>
      <c r="HMK106" s="52"/>
      <c r="HML106" s="52"/>
      <c r="HMM106" s="52"/>
      <c r="HMN106" s="52"/>
      <c r="HMO106" s="52"/>
      <c r="HMP106" s="52"/>
      <c r="HMQ106" s="52"/>
      <c r="HMR106" s="52"/>
      <c r="HMS106" s="52"/>
      <c r="HMT106" s="52"/>
      <c r="HMU106" s="52"/>
      <c r="HMV106" s="52"/>
      <c r="HMW106" s="52"/>
      <c r="HMX106" s="52"/>
      <c r="HMY106" s="52"/>
      <c r="HMZ106" s="52"/>
      <c r="HNA106" s="52"/>
      <c r="HNB106" s="52"/>
      <c r="HNC106" s="52"/>
      <c r="HND106" s="52"/>
      <c r="HNE106" s="52"/>
      <c r="HNF106" s="52"/>
      <c r="HNG106" s="52"/>
      <c r="HNH106" s="52"/>
      <c r="HNI106" s="52"/>
      <c r="HNJ106" s="52"/>
      <c r="HNK106" s="52"/>
      <c r="HNL106" s="52"/>
      <c r="HNM106" s="52"/>
      <c r="HNN106" s="52"/>
      <c r="HNO106" s="52"/>
      <c r="HNP106" s="52"/>
      <c r="HNQ106" s="52"/>
      <c r="HNR106" s="52"/>
      <c r="HNS106" s="52"/>
      <c r="HNT106" s="52"/>
      <c r="HNU106" s="52"/>
      <c r="HNV106" s="52"/>
      <c r="HNW106" s="52"/>
      <c r="HNX106" s="52"/>
      <c r="HNY106" s="52"/>
      <c r="HNZ106" s="52"/>
      <c r="HOA106" s="52"/>
      <c r="HOB106" s="52"/>
      <c r="HOC106" s="52"/>
      <c r="HOD106" s="52"/>
      <c r="HOE106" s="52"/>
      <c r="HOF106" s="52"/>
      <c r="HOG106" s="52"/>
      <c r="HOH106" s="52"/>
      <c r="HOI106" s="52"/>
      <c r="HOJ106" s="52"/>
      <c r="HOK106" s="52"/>
      <c r="HOL106" s="52"/>
      <c r="HOM106" s="52"/>
      <c r="HON106" s="52"/>
      <c r="HOO106" s="52"/>
      <c r="HOP106" s="52"/>
      <c r="HOQ106" s="52"/>
      <c r="HOR106" s="52"/>
      <c r="HOS106" s="52"/>
      <c r="HOT106" s="52"/>
      <c r="HOU106" s="52"/>
      <c r="HOV106" s="52"/>
      <c r="HOW106" s="52"/>
      <c r="HOX106" s="52"/>
      <c r="HOY106" s="52"/>
      <c r="HOZ106" s="52"/>
      <c r="HPA106" s="52"/>
      <c r="HPB106" s="52"/>
      <c r="HPC106" s="52"/>
      <c r="HPD106" s="52"/>
      <c r="HPE106" s="52"/>
      <c r="HPF106" s="52"/>
      <c r="HPG106" s="52"/>
      <c r="HPH106" s="52"/>
      <c r="HPI106" s="52"/>
      <c r="HPJ106" s="52"/>
      <c r="HPK106" s="52"/>
      <c r="HPL106" s="52"/>
      <c r="HPM106" s="52"/>
      <c r="HPN106" s="52"/>
      <c r="HPO106" s="52"/>
      <c r="HPP106" s="52"/>
      <c r="HPQ106" s="52"/>
      <c r="HPR106" s="52"/>
      <c r="HPS106" s="52"/>
      <c r="HPT106" s="52"/>
      <c r="HPU106" s="52"/>
      <c r="HPV106" s="52"/>
      <c r="HPW106" s="52"/>
      <c r="HPX106" s="52"/>
      <c r="HPY106" s="52"/>
      <c r="HPZ106" s="52"/>
      <c r="HQA106" s="52"/>
      <c r="HQB106" s="52"/>
      <c r="HQC106" s="52"/>
      <c r="HQD106" s="52"/>
      <c r="HQE106" s="52"/>
      <c r="HQF106" s="52"/>
      <c r="HQG106" s="52"/>
      <c r="HQH106" s="52"/>
      <c r="HQI106" s="52"/>
      <c r="HQJ106" s="52"/>
      <c r="HQK106" s="52"/>
      <c r="HQL106" s="52"/>
      <c r="HQM106" s="52"/>
      <c r="HQN106" s="52"/>
      <c r="HQO106" s="52"/>
      <c r="HQP106" s="52"/>
      <c r="HQQ106" s="52"/>
      <c r="HQR106" s="52"/>
      <c r="HQS106" s="52"/>
      <c r="HQT106" s="52"/>
      <c r="HQU106" s="52"/>
      <c r="HQV106" s="52"/>
      <c r="HQW106" s="52"/>
      <c r="HQX106" s="52"/>
      <c r="HQY106" s="52"/>
      <c r="HQZ106" s="52"/>
      <c r="HRA106" s="52"/>
      <c r="HRH106" s="52"/>
      <c r="HRI106" s="52"/>
      <c r="HRJ106" s="52"/>
      <c r="HRK106" s="52"/>
      <c r="HRL106" s="52"/>
      <c r="HRM106" s="52"/>
      <c r="HRN106" s="52"/>
      <c r="HRO106" s="52"/>
      <c r="HRP106" s="52"/>
      <c r="HRQ106" s="52"/>
      <c r="HRR106" s="52"/>
      <c r="HRS106" s="52"/>
      <c r="HRT106" s="52"/>
      <c r="HRU106" s="52"/>
      <c r="HRV106" s="52"/>
      <c r="HRW106" s="52"/>
      <c r="HRX106" s="52"/>
      <c r="HRY106" s="52"/>
      <c r="HRZ106" s="52"/>
      <c r="HSA106" s="52"/>
      <c r="HSB106" s="52"/>
      <c r="HSC106" s="52"/>
      <c r="HSD106" s="52"/>
      <c r="HSE106" s="52"/>
      <c r="HSF106" s="52"/>
      <c r="HSG106" s="52"/>
      <c r="HSH106" s="52"/>
      <c r="HSI106" s="52"/>
      <c r="HSJ106" s="52"/>
      <c r="HSK106" s="52"/>
      <c r="HSL106" s="52"/>
      <c r="HSM106" s="52"/>
      <c r="HSN106" s="52"/>
      <c r="HSO106" s="52"/>
      <c r="HSP106" s="52"/>
      <c r="HSQ106" s="52"/>
      <c r="HSR106" s="52"/>
      <c r="HSS106" s="52"/>
      <c r="HST106" s="52"/>
      <c r="HSU106" s="52"/>
      <c r="HSV106" s="52"/>
      <c r="HSW106" s="52"/>
      <c r="HSX106" s="52"/>
      <c r="HSY106" s="52"/>
      <c r="HSZ106" s="52"/>
      <c r="HTA106" s="52"/>
      <c r="HTB106" s="52"/>
      <c r="HTC106" s="52"/>
      <c r="HTD106" s="52"/>
      <c r="HTE106" s="52"/>
      <c r="HTF106" s="52"/>
      <c r="HTG106" s="52"/>
      <c r="HTH106" s="52"/>
      <c r="HTI106" s="52"/>
      <c r="HTJ106" s="52"/>
      <c r="HTK106" s="52"/>
      <c r="HTL106" s="52"/>
      <c r="HTM106" s="52"/>
      <c r="HTN106" s="52"/>
      <c r="HTO106" s="52"/>
      <c r="HTP106" s="52"/>
      <c r="HTQ106" s="52"/>
      <c r="HTR106" s="52"/>
      <c r="HTS106" s="52"/>
      <c r="HTT106" s="52"/>
      <c r="HTU106" s="52"/>
      <c r="HTV106" s="52"/>
      <c r="HTW106" s="52"/>
      <c r="HTX106" s="52"/>
      <c r="HTY106" s="52"/>
      <c r="HTZ106" s="52"/>
      <c r="HUA106" s="52"/>
      <c r="HUB106" s="52"/>
      <c r="HUC106" s="52"/>
      <c r="HUD106" s="52"/>
      <c r="HUE106" s="52"/>
      <c r="HUF106" s="52"/>
      <c r="HUG106" s="52"/>
      <c r="HUH106" s="52"/>
      <c r="HUI106" s="52"/>
      <c r="HUJ106" s="52"/>
      <c r="HUK106" s="52"/>
      <c r="HUL106" s="52"/>
      <c r="HUM106" s="52"/>
      <c r="HUN106" s="52"/>
      <c r="HUO106" s="52"/>
      <c r="HUP106" s="52"/>
      <c r="HUQ106" s="52"/>
      <c r="HUR106" s="52"/>
      <c r="HUS106" s="52"/>
      <c r="HUT106" s="52"/>
      <c r="HUU106" s="52"/>
      <c r="HUV106" s="52"/>
      <c r="HUW106" s="52"/>
      <c r="HUX106" s="52"/>
      <c r="HUY106" s="52"/>
      <c r="HUZ106" s="52"/>
      <c r="HVA106" s="52"/>
      <c r="HVB106" s="52"/>
      <c r="HVC106" s="52"/>
      <c r="HVD106" s="52"/>
      <c r="HVE106" s="52"/>
      <c r="HVF106" s="52"/>
      <c r="HVG106" s="52"/>
      <c r="HVH106" s="52"/>
      <c r="HVI106" s="52"/>
      <c r="HVJ106" s="52"/>
      <c r="HVK106" s="52"/>
      <c r="HVL106" s="52"/>
      <c r="HVM106" s="52"/>
      <c r="HVN106" s="52"/>
      <c r="HVO106" s="52"/>
      <c r="HVP106" s="52"/>
      <c r="HVQ106" s="52"/>
      <c r="HVR106" s="52"/>
      <c r="HVS106" s="52"/>
      <c r="HVT106" s="52"/>
      <c r="HVU106" s="52"/>
      <c r="HVV106" s="52"/>
      <c r="HVW106" s="52"/>
      <c r="HVX106" s="52"/>
      <c r="HVY106" s="52"/>
      <c r="HVZ106" s="52"/>
      <c r="HWA106" s="52"/>
      <c r="HWB106" s="52"/>
      <c r="HWC106" s="52"/>
      <c r="HWD106" s="52"/>
      <c r="HWE106" s="52"/>
      <c r="HWF106" s="52"/>
      <c r="HWG106" s="52"/>
      <c r="HWH106" s="52"/>
      <c r="HWI106" s="52"/>
      <c r="HWJ106" s="52"/>
      <c r="HWK106" s="52"/>
      <c r="HWL106" s="52"/>
      <c r="HWM106" s="52"/>
      <c r="HWN106" s="52"/>
      <c r="HWO106" s="52"/>
      <c r="HWP106" s="52"/>
      <c r="HWQ106" s="52"/>
      <c r="HWR106" s="52"/>
      <c r="HWS106" s="52"/>
      <c r="HWT106" s="52"/>
      <c r="HWU106" s="52"/>
      <c r="HWV106" s="52"/>
      <c r="HWW106" s="52"/>
      <c r="HWX106" s="52"/>
      <c r="HWY106" s="52"/>
      <c r="HWZ106" s="52"/>
      <c r="HXA106" s="52"/>
      <c r="HXB106" s="52"/>
      <c r="HXC106" s="52"/>
      <c r="HXD106" s="52"/>
      <c r="HXE106" s="52"/>
      <c r="HXF106" s="52"/>
      <c r="HXG106" s="52"/>
      <c r="HXH106" s="52"/>
      <c r="HXI106" s="52"/>
      <c r="HXJ106" s="52"/>
      <c r="HXK106" s="52"/>
      <c r="HXL106" s="52"/>
      <c r="HXM106" s="52"/>
      <c r="HXN106" s="52"/>
      <c r="HXO106" s="52"/>
      <c r="HXP106" s="52"/>
      <c r="HXQ106" s="52"/>
      <c r="HXR106" s="52"/>
      <c r="HXS106" s="52"/>
      <c r="HXT106" s="52"/>
      <c r="HXU106" s="52"/>
      <c r="HXV106" s="52"/>
      <c r="HXW106" s="52"/>
      <c r="HXX106" s="52"/>
      <c r="HXY106" s="52"/>
      <c r="HXZ106" s="52"/>
      <c r="HYA106" s="52"/>
      <c r="HYB106" s="52"/>
      <c r="HYC106" s="52"/>
      <c r="HYD106" s="52"/>
      <c r="HYE106" s="52"/>
      <c r="HYF106" s="52"/>
      <c r="HYG106" s="52"/>
      <c r="HYH106" s="52"/>
      <c r="HYI106" s="52"/>
      <c r="HYJ106" s="52"/>
      <c r="HYK106" s="52"/>
      <c r="HYL106" s="52"/>
      <c r="HYM106" s="52"/>
      <c r="HYN106" s="52"/>
      <c r="HYO106" s="52"/>
      <c r="HYP106" s="52"/>
      <c r="HYQ106" s="52"/>
      <c r="HYR106" s="52"/>
      <c r="HYS106" s="52"/>
      <c r="HYT106" s="52"/>
      <c r="HYU106" s="52"/>
      <c r="HYV106" s="52"/>
      <c r="HYW106" s="52"/>
      <c r="HYX106" s="52"/>
      <c r="HYY106" s="52"/>
      <c r="HYZ106" s="52"/>
      <c r="HZA106" s="52"/>
      <c r="HZB106" s="52"/>
      <c r="HZC106" s="52"/>
      <c r="HZD106" s="52"/>
      <c r="HZE106" s="52"/>
      <c r="HZF106" s="52"/>
      <c r="HZG106" s="52"/>
      <c r="HZH106" s="52"/>
      <c r="HZI106" s="52"/>
      <c r="HZJ106" s="52"/>
      <c r="HZK106" s="52"/>
      <c r="HZL106" s="52"/>
      <c r="HZM106" s="52"/>
      <c r="HZN106" s="52"/>
      <c r="HZO106" s="52"/>
      <c r="HZP106" s="52"/>
      <c r="HZQ106" s="52"/>
      <c r="HZR106" s="52"/>
      <c r="HZS106" s="52"/>
      <c r="HZT106" s="52"/>
      <c r="HZU106" s="52"/>
      <c r="HZV106" s="52"/>
      <c r="HZW106" s="52"/>
      <c r="HZX106" s="52"/>
      <c r="HZY106" s="52"/>
      <c r="HZZ106" s="52"/>
      <c r="IAA106" s="52"/>
      <c r="IAB106" s="52"/>
      <c r="IAC106" s="52"/>
      <c r="IAD106" s="52"/>
      <c r="IAE106" s="52"/>
      <c r="IAF106" s="52"/>
      <c r="IAG106" s="52"/>
      <c r="IAH106" s="52"/>
      <c r="IAI106" s="52"/>
      <c r="IAJ106" s="52"/>
      <c r="IAK106" s="52"/>
      <c r="IAL106" s="52"/>
      <c r="IAM106" s="52"/>
      <c r="IAN106" s="52"/>
      <c r="IAO106" s="52"/>
      <c r="IAP106" s="52"/>
      <c r="IAQ106" s="52"/>
      <c r="IAR106" s="52"/>
      <c r="IAS106" s="52"/>
      <c r="IAT106" s="52"/>
      <c r="IAU106" s="52"/>
      <c r="IAV106" s="52"/>
      <c r="IAW106" s="52"/>
      <c r="IBD106" s="52"/>
      <c r="IBE106" s="52"/>
      <c r="IBF106" s="52"/>
      <c r="IBG106" s="52"/>
      <c r="IBH106" s="52"/>
      <c r="IBI106" s="52"/>
      <c r="IBJ106" s="52"/>
      <c r="IBK106" s="52"/>
      <c r="IBL106" s="52"/>
      <c r="IBM106" s="52"/>
      <c r="IBN106" s="52"/>
      <c r="IBO106" s="52"/>
      <c r="IBP106" s="52"/>
      <c r="IBQ106" s="52"/>
      <c r="IBR106" s="52"/>
      <c r="IBS106" s="52"/>
      <c r="IBT106" s="52"/>
      <c r="IBU106" s="52"/>
      <c r="IBV106" s="52"/>
      <c r="IBW106" s="52"/>
      <c r="IBX106" s="52"/>
      <c r="IBY106" s="52"/>
      <c r="IBZ106" s="52"/>
      <c r="ICA106" s="52"/>
      <c r="ICB106" s="52"/>
      <c r="ICC106" s="52"/>
      <c r="ICD106" s="52"/>
      <c r="ICE106" s="52"/>
      <c r="ICF106" s="52"/>
      <c r="ICG106" s="52"/>
      <c r="ICH106" s="52"/>
      <c r="ICI106" s="52"/>
      <c r="ICJ106" s="52"/>
      <c r="ICK106" s="52"/>
      <c r="ICL106" s="52"/>
      <c r="ICM106" s="52"/>
      <c r="ICN106" s="52"/>
      <c r="ICO106" s="52"/>
      <c r="ICP106" s="52"/>
      <c r="ICQ106" s="52"/>
      <c r="ICR106" s="52"/>
      <c r="ICS106" s="52"/>
      <c r="ICT106" s="52"/>
      <c r="ICU106" s="52"/>
      <c r="ICV106" s="52"/>
      <c r="ICW106" s="52"/>
      <c r="ICX106" s="52"/>
      <c r="ICY106" s="52"/>
      <c r="ICZ106" s="52"/>
      <c r="IDA106" s="52"/>
      <c r="IDB106" s="52"/>
      <c r="IDC106" s="52"/>
      <c r="IDD106" s="52"/>
      <c r="IDE106" s="52"/>
      <c r="IDF106" s="52"/>
      <c r="IDG106" s="52"/>
      <c r="IDH106" s="52"/>
      <c r="IDI106" s="52"/>
      <c r="IDJ106" s="52"/>
      <c r="IDK106" s="52"/>
      <c r="IDL106" s="52"/>
      <c r="IDM106" s="52"/>
      <c r="IDN106" s="52"/>
      <c r="IDO106" s="52"/>
      <c r="IDP106" s="52"/>
      <c r="IDQ106" s="52"/>
      <c r="IDR106" s="52"/>
      <c r="IDS106" s="52"/>
      <c r="IDT106" s="52"/>
      <c r="IDU106" s="52"/>
      <c r="IDV106" s="52"/>
      <c r="IDW106" s="52"/>
      <c r="IDX106" s="52"/>
      <c r="IDY106" s="52"/>
      <c r="IDZ106" s="52"/>
      <c r="IEA106" s="52"/>
      <c r="IEB106" s="52"/>
      <c r="IEC106" s="52"/>
      <c r="IED106" s="52"/>
      <c r="IEE106" s="52"/>
      <c r="IEF106" s="52"/>
      <c r="IEG106" s="52"/>
      <c r="IEH106" s="52"/>
      <c r="IEI106" s="52"/>
      <c r="IEJ106" s="52"/>
      <c r="IEK106" s="52"/>
      <c r="IEL106" s="52"/>
      <c r="IEM106" s="52"/>
      <c r="IEN106" s="52"/>
      <c r="IEO106" s="52"/>
      <c r="IEP106" s="52"/>
      <c r="IEQ106" s="52"/>
      <c r="IER106" s="52"/>
      <c r="IES106" s="52"/>
      <c r="IET106" s="52"/>
      <c r="IEU106" s="52"/>
      <c r="IEV106" s="52"/>
      <c r="IEW106" s="52"/>
      <c r="IEX106" s="52"/>
      <c r="IEY106" s="52"/>
      <c r="IEZ106" s="52"/>
      <c r="IFA106" s="52"/>
      <c r="IFB106" s="52"/>
      <c r="IFC106" s="52"/>
      <c r="IFD106" s="52"/>
      <c r="IFE106" s="52"/>
      <c r="IFF106" s="52"/>
      <c r="IFG106" s="52"/>
      <c r="IFH106" s="52"/>
      <c r="IFI106" s="52"/>
      <c r="IFJ106" s="52"/>
      <c r="IFK106" s="52"/>
      <c r="IFL106" s="52"/>
      <c r="IFM106" s="52"/>
      <c r="IFN106" s="52"/>
      <c r="IFO106" s="52"/>
      <c r="IFP106" s="52"/>
      <c r="IFQ106" s="52"/>
      <c r="IFR106" s="52"/>
      <c r="IFS106" s="52"/>
      <c r="IFT106" s="52"/>
      <c r="IFU106" s="52"/>
      <c r="IFV106" s="52"/>
      <c r="IFW106" s="52"/>
      <c r="IFX106" s="52"/>
      <c r="IFY106" s="52"/>
      <c r="IFZ106" s="52"/>
      <c r="IGA106" s="52"/>
      <c r="IGB106" s="52"/>
      <c r="IGC106" s="52"/>
      <c r="IGD106" s="52"/>
      <c r="IGE106" s="52"/>
      <c r="IGF106" s="52"/>
      <c r="IGG106" s="52"/>
      <c r="IGH106" s="52"/>
      <c r="IGI106" s="52"/>
      <c r="IGJ106" s="52"/>
      <c r="IGK106" s="52"/>
      <c r="IGL106" s="52"/>
      <c r="IGM106" s="52"/>
      <c r="IGN106" s="52"/>
      <c r="IGO106" s="52"/>
      <c r="IGP106" s="52"/>
      <c r="IGQ106" s="52"/>
      <c r="IGR106" s="52"/>
      <c r="IGS106" s="52"/>
      <c r="IGT106" s="52"/>
      <c r="IGU106" s="52"/>
      <c r="IGV106" s="52"/>
      <c r="IGW106" s="52"/>
      <c r="IGX106" s="52"/>
      <c r="IGY106" s="52"/>
      <c r="IGZ106" s="52"/>
      <c r="IHA106" s="52"/>
      <c r="IHB106" s="52"/>
      <c r="IHC106" s="52"/>
      <c r="IHD106" s="52"/>
      <c r="IHE106" s="52"/>
      <c r="IHF106" s="52"/>
      <c r="IHG106" s="52"/>
      <c r="IHH106" s="52"/>
      <c r="IHI106" s="52"/>
      <c r="IHJ106" s="52"/>
      <c r="IHK106" s="52"/>
      <c r="IHL106" s="52"/>
      <c r="IHM106" s="52"/>
      <c r="IHN106" s="52"/>
      <c r="IHO106" s="52"/>
      <c r="IHP106" s="52"/>
      <c r="IHQ106" s="52"/>
      <c r="IHR106" s="52"/>
      <c r="IHS106" s="52"/>
      <c r="IHT106" s="52"/>
      <c r="IHU106" s="52"/>
      <c r="IHV106" s="52"/>
      <c r="IHW106" s="52"/>
      <c r="IHX106" s="52"/>
      <c r="IHY106" s="52"/>
      <c r="IHZ106" s="52"/>
      <c r="IIA106" s="52"/>
      <c r="IIB106" s="52"/>
      <c r="IIC106" s="52"/>
      <c r="IID106" s="52"/>
      <c r="IIE106" s="52"/>
      <c r="IIF106" s="52"/>
      <c r="IIG106" s="52"/>
      <c r="IIH106" s="52"/>
      <c r="III106" s="52"/>
      <c r="IIJ106" s="52"/>
      <c r="IIK106" s="52"/>
      <c r="IIL106" s="52"/>
      <c r="IIM106" s="52"/>
      <c r="IIN106" s="52"/>
      <c r="IIO106" s="52"/>
      <c r="IIP106" s="52"/>
      <c r="IIQ106" s="52"/>
      <c r="IIR106" s="52"/>
      <c r="IIS106" s="52"/>
      <c r="IIT106" s="52"/>
      <c r="IIU106" s="52"/>
      <c r="IIV106" s="52"/>
      <c r="IIW106" s="52"/>
      <c r="IIX106" s="52"/>
      <c r="IIY106" s="52"/>
      <c r="IIZ106" s="52"/>
      <c r="IJA106" s="52"/>
      <c r="IJB106" s="52"/>
      <c r="IJC106" s="52"/>
      <c r="IJD106" s="52"/>
      <c r="IJE106" s="52"/>
      <c r="IJF106" s="52"/>
      <c r="IJG106" s="52"/>
      <c r="IJH106" s="52"/>
      <c r="IJI106" s="52"/>
      <c r="IJJ106" s="52"/>
      <c r="IJK106" s="52"/>
      <c r="IJL106" s="52"/>
      <c r="IJM106" s="52"/>
      <c r="IJN106" s="52"/>
      <c r="IJO106" s="52"/>
      <c r="IJP106" s="52"/>
      <c r="IJQ106" s="52"/>
      <c r="IJR106" s="52"/>
      <c r="IJS106" s="52"/>
      <c r="IJT106" s="52"/>
      <c r="IJU106" s="52"/>
      <c r="IJV106" s="52"/>
      <c r="IJW106" s="52"/>
      <c r="IJX106" s="52"/>
      <c r="IJY106" s="52"/>
      <c r="IJZ106" s="52"/>
      <c r="IKA106" s="52"/>
      <c r="IKB106" s="52"/>
      <c r="IKC106" s="52"/>
      <c r="IKD106" s="52"/>
      <c r="IKE106" s="52"/>
      <c r="IKF106" s="52"/>
      <c r="IKG106" s="52"/>
      <c r="IKH106" s="52"/>
      <c r="IKI106" s="52"/>
      <c r="IKJ106" s="52"/>
      <c r="IKK106" s="52"/>
      <c r="IKL106" s="52"/>
      <c r="IKM106" s="52"/>
      <c r="IKN106" s="52"/>
      <c r="IKO106" s="52"/>
      <c r="IKP106" s="52"/>
      <c r="IKQ106" s="52"/>
      <c r="IKR106" s="52"/>
      <c r="IKS106" s="52"/>
      <c r="IKZ106" s="52"/>
      <c r="ILA106" s="52"/>
      <c r="ILB106" s="52"/>
      <c r="ILC106" s="52"/>
      <c r="ILD106" s="52"/>
      <c r="ILE106" s="52"/>
      <c r="ILF106" s="52"/>
      <c r="ILG106" s="52"/>
      <c r="ILH106" s="52"/>
      <c r="ILI106" s="52"/>
      <c r="ILJ106" s="52"/>
      <c r="ILK106" s="52"/>
      <c r="ILL106" s="52"/>
      <c r="ILM106" s="52"/>
      <c r="ILN106" s="52"/>
      <c r="ILO106" s="52"/>
      <c r="ILP106" s="52"/>
      <c r="ILQ106" s="52"/>
      <c r="ILR106" s="52"/>
      <c r="ILS106" s="52"/>
      <c r="ILT106" s="52"/>
      <c r="ILU106" s="52"/>
      <c r="ILV106" s="52"/>
      <c r="ILW106" s="52"/>
      <c r="ILX106" s="52"/>
      <c r="ILY106" s="52"/>
      <c r="ILZ106" s="52"/>
      <c r="IMA106" s="52"/>
      <c r="IMB106" s="52"/>
      <c r="IMC106" s="52"/>
      <c r="IMD106" s="52"/>
      <c r="IME106" s="52"/>
      <c r="IMF106" s="52"/>
      <c r="IMG106" s="52"/>
      <c r="IMH106" s="52"/>
      <c r="IMI106" s="52"/>
      <c r="IMJ106" s="52"/>
      <c r="IMK106" s="52"/>
      <c r="IML106" s="52"/>
      <c r="IMM106" s="52"/>
      <c r="IMN106" s="52"/>
      <c r="IMO106" s="52"/>
      <c r="IMP106" s="52"/>
      <c r="IMQ106" s="52"/>
      <c r="IMR106" s="52"/>
      <c r="IMS106" s="52"/>
      <c r="IMT106" s="52"/>
      <c r="IMU106" s="52"/>
      <c r="IMV106" s="52"/>
      <c r="IMW106" s="52"/>
      <c r="IMX106" s="52"/>
      <c r="IMY106" s="52"/>
      <c r="IMZ106" s="52"/>
      <c r="INA106" s="52"/>
      <c r="INB106" s="52"/>
      <c r="INC106" s="52"/>
      <c r="IND106" s="52"/>
      <c r="INE106" s="52"/>
      <c r="INF106" s="52"/>
      <c r="ING106" s="52"/>
      <c r="INH106" s="52"/>
      <c r="INI106" s="52"/>
      <c r="INJ106" s="52"/>
      <c r="INK106" s="52"/>
      <c r="INL106" s="52"/>
      <c r="INM106" s="52"/>
      <c r="INN106" s="52"/>
      <c r="INO106" s="52"/>
      <c r="INP106" s="52"/>
      <c r="INQ106" s="52"/>
      <c r="INR106" s="52"/>
      <c r="INS106" s="52"/>
      <c r="INT106" s="52"/>
      <c r="INU106" s="52"/>
      <c r="INV106" s="52"/>
      <c r="INW106" s="52"/>
      <c r="INX106" s="52"/>
      <c r="INY106" s="52"/>
      <c r="INZ106" s="52"/>
      <c r="IOA106" s="52"/>
      <c r="IOB106" s="52"/>
      <c r="IOC106" s="52"/>
      <c r="IOD106" s="52"/>
      <c r="IOE106" s="52"/>
      <c r="IOF106" s="52"/>
      <c r="IOG106" s="52"/>
      <c r="IOH106" s="52"/>
      <c r="IOI106" s="52"/>
      <c r="IOJ106" s="52"/>
      <c r="IOK106" s="52"/>
      <c r="IOL106" s="52"/>
      <c r="IOM106" s="52"/>
      <c r="ION106" s="52"/>
      <c r="IOO106" s="52"/>
      <c r="IOP106" s="52"/>
      <c r="IOQ106" s="52"/>
      <c r="IOR106" s="52"/>
      <c r="IOS106" s="52"/>
      <c r="IOT106" s="52"/>
      <c r="IOU106" s="52"/>
      <c r="IOV106" s="52"/>
      <c r="IOW106" s="52"/>
      <c r="IOX106" s="52"/>
      <c r="IOY106" s="52"/>
      <c r="IOZ106" s="52"/>
      <c r="IPA106" s="52"/>
      <c r="IPB106" s="52"/>
      <c r="IPC106" s="52"/>
      <c r="IPD106" s="52"/>
      <c r="IPE106" s="52"/>
      <c r="IPF106" s="52"/>
      <c r="IPG106" s="52"/>
      <c r="IPH106" s="52"/>
      <c r="IPI106" s="52"/>
      <c r="IPJ106" s="52"/>
      <c r="IPK106" s="52"/>
      <c r="IPL106" s="52"/>
      <c r="IPM106" s="52"/>
      <c r="IPN106" s="52"/>
      <c r="IPO106" s="52"/>
      <c r="IPP106" s="52"/>
      <c r="IPQ106" s="52"/>
      <c r="IPR106" s="52"/>
      <c r="IPS106" s="52"/>
      <c r="IPT106" s="52"/>
      <c r="IPU106" s="52"/>
      <c r="IPV106" s="52"/>
      <c r="IPW106" s="52"/>
      <c r="IPX106" s="52"/>
      <c r="IPY106" s="52"/>
      <c r="IPZ106" s="52"/>
      <c r="IQA106" s="52"/>
      <c r="IQB106" s="52"/>
      <c r="IQC106" s="52"/>
      <c r="IQD106" s="52"/>
      <c r="IQE106" s="52"/>
      <c r="IQF106" s="52"/>
      <c r="IQG106" s="52"/>
      <c r="IQH106" s="52"/>
      <c r="IQI106" s="52"/>
      <c r="IQJ106" s="52"/>
      <c r="IQK106" s="52"/>
      <c r="IQL106" s="52"/>
      <c r="IQM106" s="52"/>
      <c r="IQN106" s="52"/>
      <c r="IQO106" s="52"/>
      <c r="IQP106" s="52"/>
      <c r="IQQ106" s="52"/>
      <c r="IQR106" s="52"/>
      <c r="IQS106" s="52"/>
      <c r="IQT106" s="52"/>
      <c r="IQU106" s="52"/>
      <c r="IQV106" s="52"/>
      <c r="IQW106" s="52"/>
      <c r="IQX106" s="52"/>
      <c r="IQY106" s="52"/>
      <c r="IQZ106" s="52"/>
      <c r="IRA106" s="52"/>
      <c r="IRB106" s="52"/>
      <c r="IRC106" s="52"/>
      <c r="IRD106" s="52"/>
      <c r="IRE106" s="52"/>
      <c r="IRF106" s="52"/>
      <c r="IRG106" s="52"/>
      <c r="IRH106" s="52"/>
      <c r="IRI106" s="52"/>
      <c r="IRJ106" s="52"/>
      <c r="IRK106" s="52"/>
      <c r="IRL106" s="52"/>
      <c r="IRM106" s="52"/>
      <c r="IRN106" s="52"/>
      <c r="IRO106" s="52"/>
      <c r="IRP106" s="52"/>
      <c r="IRQ106" s="52"/>
      <c r="IRR106" s="52"/>
      <c r="IRS106" s="52"/>
      <c r="IRT106" s="52"/>
      <c r="IRU106" s="52"/>
      <c r="IRV106" s="52"/>
      <c r="IRW106" s="52"/>
      <c r="IRX106" s="52"/>
      <c r="IRY106" s="52"/>
      <c r="IRZ106" s="52"/>
      <c r="ISA106" s="52"/>
      <c r="ISB106" s="52"/>
      <c r="ISC106" s="52"/>
      <c r="ISD106" s="52"/>
      <c r="ISE106" s="52"/>
      <c r="ISF106" s="52"/>
      <c r="ISG106" s="52"/>
      <c r="ISH106" s="52"/>
      <c r="ISI106" s="52"/>
      <c r="ISJ106" s="52"/>
      <c r="ISK106" s="52"/>
      <c r="ISL106" s="52"/>
      <c r="ISM106" s="52"/>
      <c r="ISN106" s="52"/>
      <c r="ISO106" s="52"/>
      <c r="ISP106" s="52"/>
      <c r="ISQ106" s="52"/>
      <c r="ISR106" s="52"/>
      <c r="ISS106" s="52"/>
      <c r="IST106" s="52"/>
      <c r="ISU106" s="52"/>
      <c r="ISV106" s="52"/>
      <c r="ISW106" s="52"/>
      <c r="ISX106" s="52"/>
      <c r="ISY106" s="52"/>
      <c r="ISZ106" s="52"/>
      <c r="ITA106" s="52"/>
      <c r="ITB106" s="52"/>
      <c r="ITC106" s="52"/>
      <c r="ITD106" s="52"/>
      <c r="ITE106" s="52"/>
      <c r="ITF106" s="52"/>
      <c r="ITG106" s="52"/>
      <c r="ITH106" s="52"/>
      <c r="ITI106" s="52"/>
      <c r="ITJ106" s="52"/>
      <c r="ITK106" s="52"/>
      <c r="ITL106" s="52"/>
      <c r="ITM106" s="52"/>
      <c r="ITN106" s="52"/>
      <c r="ITO106" s="52"/>
      <c r="ITP106" s="52"/>
      <c r="ITQ106" s="52"/>
      <c r="ITR106" s="52"/>
      <c r="ITS106" s="52"/>
      <c r="ITT106" s="52"/>
      <c r="ITU106" s="52"/>
      <c r="ITV106" s="52"/>
      <c r="ITW106" s="52"/>
      <c r="ITX106" s="52"/>
      <c r="ITY106" s="52"/>
      <c r="ITZ106" s="52"/>
      <c r="IUA106" s="52"/>
      <c r="IUB106" s="52"/>
      <c r="IUC106" s="52"/>
      <c r="IUD106" s="52"/>
      <c r="IUE106" s="52"/>
      <c r="IUF106" s="52"/>
      <c r="IUG106" s="52"/>
      <c r="IUH106" s="52"/>
      <c r="IUI106" s="52"/>
      <c r="IUJ106" s="52"/>
      <c r="IUK106" s="52"/>
      <c r="IUL106" s="52"/>
      <c r="IUM106" s="52"/>
      <c r="IUN106" s="52"/>
      <c r="IUO106" s="52"/>
      <c r="IUV106" s="52"/>
      <c r="IUW106" s="52"/>
      <c r="IUX106" s="52"/>
      <c r="IUY106" s="52"/>
      <c r="IUZ106" s="52"/>
      <c r="IVA106" s="52"/>
      <c r="IVB106" s="52"/>
      <c r="IVC106" s="52"/>
      <c r="IVD106" s="52"/>
      <c r="IVE106" s="52"/>
      <c r="IVF106" s="52"/>
      <c r="IVG106" s="52"/>
      <c r="IVH106" s="52"/>
      <c r="IVI106" s="52"/>
      <c r="IVJ106" s="52"/>
      <c r="IVK106" s="52"/>
      <c r="IVL106" s="52"/>
      <c r="IVM106" s="52"/>
      <c r="IVN106" s="52"/>
      <c r="IVO106" s="52"/>
      <c r="IVP106" s="52"/>
      <c r="IVQ106" s="52"/>
      <c r="IVR106" s="52"/>
      <c r="IVS106" s="52"/>
      <c r="IVT106" s="52"/>
      <c r="IVU106" s="52"/>
      <c r="IVV106" s="52"/>
      <c r="IVW106" s="52"/>
      <c r="IVX106" s="52"/>
      <c r="IVY106" s="52"/>
      <c r="IVZ106" s="52"/>
      <c r="IWA106" s="52"/>
      <c r="IWB106" s="52"/>
      <c r="IWC106" s="52"/>
      <c r="IWD106" s="52"/>
      <c r="IWE106" s="52"/>
      <c r="IWF106" s="52"/>
      <c r="IWG106" s="52"/>
      <c r="IWH106" s="52"/>
      <c r="IWI106" s="52"/>
      <c r="IWJ106" s="52"/>
      <c r="IWK106" s="52"/>
      <c r="IWL106" s="52"/>
      <c r="IWM106" s="52"/>
      <c r="IWN106" s="52"/>
      <c r="IWO106" s="52"/>
      <c r="IWP106" s="52"/>
      <c r="IWQ106" s="52"/>
      <c r="IWR106" s="52"/>
      <c r="IWS106" s="52"/>
      <c r="IWT106" s="52"/>
      <c r="IWU106" s="52"/>
      <c r="IWV106" s="52"/>
      <c r="IWW106" s="52"/>
      <c r="IWX106" s="52"/>
      <c r="IWY106" s="52"/>
      <c r="IWZ106" s="52"/>
      <c r="IXA106" s="52"/>
      <c r="IXB106" s="52"/>
      <c r="IXC106" s="52"/>
      <c r="IXD106" s="52"/>
      <c r="IXE106" s="52"/>
      <c r="IXF106" s="52"/>
      <c r="IXG106" s="52"/>
      <c r="IXH106" s="52"/>
      <c r="IXI106" s="52"/>
      <c r="IXJ106" s="52"/>
      <c r="IXK106" s="52"/>
      <c r="IXL106" s="52"/>
      <c r="IXM106" s="52"/>
      <c r="IXN106" s="52"/>
      <c r="IXO106" s="52"/>
      <c r="IXP106" s="52"/>
      <c r="IXQ106" s="52"/>
      <c r="IXR106" s="52"/>
      <c r="IXS106" s="52"/>
      <c r="IXT106" s="52"/>
      <c r="IXU106" s="52"/>
      <c r="IXV106" s="52"/>
      <c r="IXW106" s="52"/>
      <c r="IXX106" s="52"/>
      <c r="IXY106" s="52"/>
      <c r="IXZ106" s="52"/>
      <c r="IYA106" s="52"/>
      <c r="IYB106" s="52"/>
      <c r="IYC106" s="52"/>
      <c r="IYD106" s="52"/>
      <c r="IYE106" s="52"/>
      <c r="IYF106" s="52"/>
      <c r="IYG106" s="52"/>
      <c r="IYH106" s="52"/>
      <c r="IYI106" s="52"/>
      <c r="IYJ106" s="52"/>
      <c r="IYK106" s="52"/>
      <c r="IYL106" s="52"/>
      <c r="IYM106" s="52"/>
      <c r="IYN106" s="52"/>
      <c r="IYO106" s="52"/>
      <c r="IYP106" s="52"/>
      <c r="IYQ106" s="52"/>
      <c r="IYR106" s="52"/>
      <c r="IYS106" s="52"/>
      <c r="IYT106" s="52"/>
      <c r="IYU106" s="52"/>
      <c r="IYV106" s="52"/>
      <c r="IYW106" s="52"/>
      <c r="IYX106" s="52"/>
      <c r="IYY106" s="52"/>
      <c r="IYZ106" s="52"/>
      <c r="IZA106" s="52"/>
      <c r="IZB106" s="52"/>
      <c r="IZC106" s="52"/>
      <c r="IZD106" s="52"/>
      <c r="IZE106" s="52"/>
      <c r="IZF106" s="52"/>
      <c r="IZG106" s="52"/>
      <c r="IZH106" s="52"/>
      <c r="IZI106" s="52"/>
      <c r="IZJ106" s="52"/>
      <c r="IZK106" s="52"/>
      <c r="IZL106" s="52"/>
      <c r="IZM106" s="52"/>
      <c r="IZN106" s="52"/>
      <c r="IZO106" s="52"/>
      <c r="IZP106" s="52"/>
      <c r="IZQ106" s="52"/>
      <c r="IZR106" s="52"/>
      <c r="IZS106" s="52"/>
      <c r="IZT106" s="52"/>
      <c r="IZU106" s="52"/>
      <c r="IZV106" s="52"/>
      <c r="IZW106" s="52"/>
      <c r="IZX106" s="52"/>
      <c r="IZY106" s="52"/>
      <c r="IZZ106" s="52"/>
      <c r="JAA106" s="52"/>
      <c r="JAB106" s="52"/>
      <c r="JAC106" s="52"/>
      <c r="JAD106" s="52"/>
      <c r="JAE106" s="52"/>
      <c r="JAF106" s="52"/>
      <c r="JAG106" s="52"/>
      <c r="JAH106" s="52"/>
      <c r="JAI106" s="52"/>
      <c r="JAJ106" s="52"/>
      <c r="JAK106" s="52"/>
      <c r="JAL106" s="52"/>
      <c r="JAM106" s="52"/>
      <c r="JAN106" s="52"/>
      <c r="JAO106" s="52"/>
      <c r="JAP106" s="52"/>
      <c r="JAQ106" s="52"/>
      <c r="JAR106" s="52"/>
      <c r="JAS106" s="52"/>
      <c r="JAT106" s="52"/>
      <c r="JAU106" s="52"/>
      <c r="JAV106" s="52"/>
      <c r="JAW106" s="52"/>
      <c r="JAX106" s="52"/>
      <c r="JAY106" s="52"/>
      <c r="JAZ106" s="52"/>
      <c r="JBA106" s="52"/>
      <c r="JBB106" s="52"/>
      <c r="JBC106" s="52"/>
      <c r="JBD106" s="52"/>
      <c r="JBE106" s="52"/>
      <c r="JBF106" s="52"/>
      <c r="JBG106" s="52"/>
      <c r="JBH106" s="52"/>
      <c r="JBI106" s="52"/>
      <c r="JBJ106" s="52"/>
      <c r="JBK106" s="52"/>
      <c r="JBL106" s="52"/>
      <c r="JBM106" s="52"/>
      <c r="JBN106" s="52"/>
      <c r="JBO106" s="52"/>
      <c r="JBP106" s="52"/>
      <c r="JBQ106" s="52"/>
      <c r="JBR106" s="52"/>
      <c r="JBS106" s="52"/>
      <c r="JBT106" s="52"/>
      <c r="JBU106" s="52"/>
      <c r="JBV106" s="52"/>
      <c r="JBW106" s="52"/>
      <c r="JBX106" s="52"/>
      <c r="JBY106" s="52"/>
      <c r="JBZ106" s="52"/>
      <c r="JCA106" s="52"/>
      <c r="JCB106" s="52"/>
      <c r="JCC106" s="52"/>
      <c r="JCD106" s="52"/>
      <c r="JCE106" s="52"/>
      <c r="JCF106" s="52"/>
      <c r="JCG106" s="52"/>
      <c r="JCH106" s="52"/>
      <c r="JCI106" s="52"/>
      <c r="JCJ106" s="52"/>
      <c r="JCK106" s="52"/>
      <c r="JCL106" s="52"/>
      <c r="JCM106" s="52"/>
      <c r="JCN106" s="52"/>
      <c r="JCO106" s="52"/>
      <c r="JCP106" s="52"/>
      <c r="JCQ106" s="52"/>
      <c r="JCR106" s="52"/>
      <c r="JCS106" s="52"/>
      <c r="JCT106" s="52"/>
      <c r="JCU106" s="52"/>
      <c r="JCV106" s="52"/>
      <c r="JCW106" s="52"/>
      <c r="JCX106" s="52"/>
      <c r="JCY106" s="52"/>
      <c r="JCZ106" s="52"/>
      <c r="JDA106" s="52"/>
      <c r="JDB106" s="52"/>
      <c r="JDC106" s="52"/>
      <c r="JDD106" s="52"/>
      <c r="JDE106" s="52"/>
      <c r="JDF106" s="52"/>
      <c r="JDG106" s="52"/>
      <c r="JDH106" s="52"/>
      <c r="JDI106" s="52"/>
      <c r="JDJ106" s="52"/>
      <c r="JDK106" s="52"/>
      <c r="JDL106" s="52"/>
      <c r="JDM106" s="52"/>
      <c r="JDN106" s="52"/>
      <c r="JDO106" s="52"/>
      <c r="JDP106" s="52"/>
      <c r="JDQ106" s="52"/>
      <c r="JDR106" s="52"/>
      <c r="JDS106" s="52"/>
      <c r="JDT106" s="52"/>
      <c r="JDU106" s="52"/>
      <c r="JDV106" s="52"/>
      <c r="JDW106" s="52"/>
      <c r="JDX106" s="52"/>
      <c r="JDY106" s="52"/>
      <c r="JDZ106" s="52"/>
      <c r="JEA106" s="52"/>
      <c r="JEB106" s="52"/>
      <c r="JEC106" s="52"/>
      <c r="JED106" s="52"/>
      <c r="JEE106" s="52"/>
      <c r="JEF106" s="52"/>
      <c r="JEG106" s="52"/>
      <c r="JEH106" s="52"/>
      <c r="JEI106" s="52"/>
      <c r="JEJ106" s="52"/>
      <c r="JEK106" s="52"/>
      <c r="JER106" s="52"/>
      <c r="JES106" s="52"/>
      <c r="JET106" s="52"/>
      <c r="JEU106" s="52"/>
      <c r="JEV106" s="52"/>
      <c r="JEW106" s="52"/>
      <c r="JEX106" s="52"/>
      <c r="JEY106" s="52"/>
      <c r="JEZ106" s="52"/>
      <c r="JFA106" s="52"/>
      <c r="JFB106" s="52"/>
      <c r="JFC106" s="52"/>
      <c r="JFD106" s="52"/>
      <c r="JFE106" s="52"/>
      <c r="JFF106" s="52"/>
      <c r="JFG106" s="52"/>
      <c r="JFH106" s="52"/>
      <c r="JFI106" s="52"/>
      <c r="JFJ106" s="52"/>
      <c r="JFK106" s="52"/>
      <c r="JFL106" s="52"/>
      <c r="JFM106" s="52"/>
      <c r="JFN106" s="52"/>
      <c r="JFO106" s="52"/>
      <c r="JFP106" s="52"/>
      <c r="JFQ106" s="52"/>
      <c r="JFR106" s="52"/>
      <c r="JFS106" s="52"/>
      <c r="JFT106" s="52"/>
      <c r="JFU106" s="52"/>
      <c r="JFV106" s="52"/>
      <c r="JFW106" s="52"/>
      <c r="JFX106" s="52"/>
      <c r="JFY106" s="52"/>
      <c r="JFZ106" s="52"/>
      <c r="JGA106" s="52"/>
      <c r="JGB106" s="52"/>
      <c r="JGC106" s="52"/>
      <c r="JGD106" s="52"/>
      <c r="JGE106" s="52"/>
      <c r="JGF106" s="52"/>
      <c r="JGG106" s="52"/>
      <c r="JGH106" s="52"/>
      <c r="JGI106" s="52"/>
      <c r="JGJ106" s="52"/>
      <c r="JGK106" s="52"/>
      <c r="JGL106" s="52"/>
      <c r="JGM106" s="52"/>
      <c r="JGN106" s="52"/>
      <c r="JGO106" s="52"/>
      <c r="JGP106" s="52"/>
      <c r="JGQ106" s="52"/>
      <c r="JGR106" s="52"/>
      <c r="JGS106" s="52"/>
      <c r="JGT106" s="52"/>
      <c r="JGU106" s="52"/>
      <c r="JGV106" s="52"/>
      <c r="JGW106" s="52"/>
      <c r="JGX106" s="52"/>
      <c r="JGY106" s="52"/>
      <c r="JGZ106" s="52"/>
      <c r="JHA106" s="52"/>
      <c r="JHB106" s="52"/>
      <c r="JHC106" s="52"/>
      <c r="JHD106" s="52"/>
      <c r="JHE106" s="52"/>
      <c r="JHF106" s="52"/>
      <c r="JHG106" s="52"/>
      <c r="JHH106" s="52"/>
      <c r="JHI106" s="52"/>
      <c r="JHJ106" s="52"/>
      <c r="JHK106" s="52"/>
      <c r="JHL106" s="52"/>
      <c r="JHM106" s="52"/>
      <c r="JHN106" s="52"/>
      <c r="JHO106" s="52"/>
      <c r="JHP106" s="52"/>
      <c r="JHQ106" s="52"/>
      <c r="JHR106" s="52"/>
      <c r="JHS106" s="52"/>
      <c r="JHT106" s="52"/>
      <c r="JHU106" s="52"/>
      <c r="JHV106" s="52"/>
      <c r="JHW106" s="52"/>
      <c r="JHX106" s="52"/>
      <c r="JHY106" s="52"/>
      <c r="JHZ106" s="52"/>
      <c r="JIA106" s="52"/>
      <c r="JIB106" s="52"/>
      <c r="JIC106" s="52"/>
      <c r="JID106" s="52"/>
      <c r="JIE106" s="52"/>
      <c r="JIF106" s="52"/>
      <c r="JIG106" s="52"/>
      <c r="JIH106" s="52"/>
      <c r="JII106" s="52"/>
      <c r="JIJ106" s="52"/>
      <c r="JIK106" s="52"/>
      <c r="JIL106" s="52"/>
      <c r="JIM106" s="52"/>
      <c r="JIN106" s="52"/>
      <c r="JIO106" s="52"/>
      <c r="JIP106" s="52"/>
      <c r="JIQ106" s="52"/>
      <c r="JIR106" s="52"/>
      <c r="JIS106" s="52"/>
      <c r="JIT106" s="52"/>
      <c r="JIU106" s="52"/>
      <c r="JIV106" s="52"/>
      <c r="JIW106" s="52"/>
      <c r="JIX106" s="52"/>
      <c r="JIY106" s="52"/>
      <c r="JIZ106" s="52"/>
      <c r="JJA106" s="52"/>
      <c r="JJB106" s="52"/>
      <c r="JJC106" s="52"/>
      <c r="JJD106" s="52"/>
      <c r="JJE106" s="52"/>
      <c r="JJF106" s="52"/>
      <c r="JJG106" s="52"/>
      <c r="JJH106" s="52"/>
      <c r="JJI106" s="52"/>
      <c r="JJJ106" s="52"/>
      <c r="JJK106" s="52"/>
      <c r="JJL106" s="52"/>
      <c r="JJM106" s="52"/>
      <c r="JJN106" s="52"/>
      <c r="JJO106" s="52"/>
      <c r="JJP106" s="52"/>
      <c r="JJQ106" s="52"/>
      <c r="JJR106" s="52"/>
      <c r="JJS106" s="52"/>
      <c r="JJT106" s="52"/>
      <c r="JJU106" s="52"/>
      <c r="JJV106" s="52"/>
      <c r="JJW106" s="52"/>
      <c r="JJX106" s="52"/>
      <c r="JJY106" s="52"/>
      <c r="JJZ106" s="52"/>
      <c r="JKA106" s="52"/>
      <c r="JKB106" s="52"/>
      <c r="JKC106" s="52"/>
      <c r="JKD106" s="52"/>
      <c r="JKE106" s="52"/>
      <c r="JKF106" s="52"/>
      <c r="JKG106" s="52"/>
      <c r="JKH106" s="52"/>
      <c r="JKI106" s="52"/>
      <c r="JKJ106" s="52"/>
      <c r="JKK106" s="52"/>
      <c r="JKL106" s="52"/>
      <c r="JKM106" s="52"/>
      <c r="JKN106" s="52"/>
      <c r="JKO106" s="52"/>
      <c r="JKP106" s="52"/>
      <c r="JKQ106" s="52"/>
      <c r="JKR106" s="52"/>
      <c r="JKS106" s="52"/>
      <c r="JKT106" s="52"/>
      <c r="JKU106" s="52"/>
      <c r="JKV106" s="52"/>
      <c r="JKW106" s="52"/>
      <c r="JKX106" s="52"/>
      <c r="JKY106" s="52"/>
      <c r="JKZ106" s="52"/>
      <c r="JLA106" s="52"/>
      <c r="JLB106" s="52"/>
      <c r="JLC106" s="52"/>
      <c r="JLD106" s="52"/>
      <c r="JLE106" s="52"/>
      <c r="JLF106" s="52"/>
      <c r="JLG106" s="52"/>
      <c r="JLH106" s="52"/>
      <c r="JLI106" s="52"/>
      <c r="JLJ106" s="52"/>
      <c r="JLK106" s="52"/>
      <c r="JLL106" s="52"/>
      <c r="JLM106" s="52"/>
      <c r="JLN106" s="52"/>
      <c r="JLO106" s="52"/>
      <c r="JLP106" s="52"/>
      <c r="JLQ106" s="52"/>
      <c r="JLR106" s="52"/>
      <c r="JLS106" s="52"/>
      <c r="JLT106" s="52"/>
      <c r="JLU106" s="52"/>
      <c r="JLV106" s="52"/>
      <c r="JLW106" s="52"/>
      <c r="JLX106" s="52"/>
      <c r="JLY106" s="52"/>
      <c r="JLZ106" s="52"/>
      <c r="JMA106" s="52"/>
      <c r="JMB106" s="52"/>
      <c r="JMC106" s="52"/>
      <c r="JMD106" s="52"/>
      <c r="JME106" s="52"/>
      <c r="JMF106" s="52"/>
      <c r="JMG106" s="52"/>
      <c r="JMH106" s="52"/>
      <c r="JMI106" s="52"/>
      <c r="JMJ106" s="52"/>
      <c r="JMK106" s="52"/>
      <c r="JML106" s="52"/>
      <c r="JMM106" s="52"/>
      <c r="JMN106" s="52"/>
      <c r="JMO106" s="52"/>
      <c r="JMP106" s="52"/>
      <c r="JMQ106" s="52"/>
      <c r="JMR106" s="52"/>
      <c r="JMS106" s="52"/>
      <c r="JMT106" s="52"/>
      <c r="JMU106" s="52"/>
      <c r="JMV106" s="52"/>
      <c r="JMW106" s="52"/>
      <c r="JMX106" s="52"/>
      <c r="JMY106" s="52"/>
      <c r="JMZ106" s="52"/>
      <c r="JNA106" s="52"/>
      <c r="JNB106" s="52"/>
      <c r="JNC106" s="52"/>
      <c r="JND106" s="52"/>
      <c r="JNE106" s="52"/>
      <c r="JNF106" s="52"/>
      <c r="JNG106" s="52"/>
      <c r="JNH106" s="52"/>
      <c r="JNI106" s="52"/>
      <c r="JNJ106" s="52"/>
      <c r="JNK106" s="52"/>
      <c r="JNL106" s="52"/>
      <c r="JNM106" s="52"/>
      <c r="JNN106" s="52"/>
      <c r="JNO106" s="52"/>
      <c r="JNP106" s="52"/>
      <c r="JNQ106" s="52"/>
      <c r="JNR106" s="52"/>
      <c r="JNS106" s="52"/>
      <c r="JNT106" s="52"/>
      <c r="JNU106" s="52"/>
      <c r="JNV106" s="52"/>
      <c r="JNW106" s="52"/>
      <c r="JNX106" s="52"/>
      <c r="JNY106" s="52"/>
      <c r="JNZ106" s="52"/>
      <c r="JOA106" s="52"/>
      <c r="JOB106" s="52"/>
      <c r="JOC106" s="52"/>
      <c r="JOD106" s="52"/>
      <c r="JOE106" s="52"/>
      <c r="JOF106" s="52"/>
      <c r="JOG106" s="52"/>
      <c r="JON106" s="52"/>
      <c r="JOO106" s="52"/>
      <c r="JOP106" s="52"/>
      <c r="JOQ106" s="52"/>
      <c r="JOR106" s="52"/>
      <c r="JOS106" s="52"/>
      <c r="JOT106" s="52"/>
      <c r="JOU106" s="52"/>
      <c r="JOV106" s="52"/>
      <c r="JOW106" s="52"/>
      <c r="JOX106" s="52"/>
      <c r="JOY106" s="52"/>
      <c r="JOZ106" s="52"/>
      <c r="JPA106" s="52"/>
      <c r="JPB106" s="52"/>
      <c r="JPC106" s="52"/>
      <c r="JPD106" s="52"/>
      <c r="JPE106" s="52"/>
      <c r="JPF106" s="52"/>
      <c r="JPG106" s="52"/>
      <c r="JPH106" s="52"/>
      <c r="JPI106" s="52"/>
      <c r="JPJ106" s="52"/>
      <c r="JPK106" s="52"/>
      <c r="JPL106" s="52"/>
      <c r="JPM106" s="52"/>
      <c r="JPN106" s="52"/>
      <c r="JPO106" s="52"/>
      <c r="JPP106" s="52"/>
      <c r="JPQ106" s="52"/>
      <c r="JPR106" s="52"/>
      <c r="JPS106" s="52"/>
      <c r="JPT106" s="52"/>
      <c r="JPU106" s="52"/>
      <c r="JPV106" s="52"/>
      <c r="JPW106" s="52"/>
      <c r="JPX106" s="52"/>
      <c r="JPY106" s="52"/>
      <c r="JPZ106" s="52"/>
      <c r="JQA106" s="52"/>
      <c r="JQB106" s="52"/>
      <c r="JQC106" s="52"/>
      <c r="JQD106" s="52"/>
      <c r="JQE106" s="52"/>
      <c r="JQF106" s="52"/>
      <c r="JQG106" s="52"/>
      <c r="JQH106" s="52"/>
      <c r="JQI106" s="52"/>
      <c r="JQJ106" s="52"/>
      <c r="JQK106" s="52"/>
      <c r="JQL106" s="52"/>
      <c r="JQM106" s="52"/>
      <c r="JQN106" s="52"/>
      <c r="JQO106" s="52"/>
      <c r="JQP106" s="52"/>
      <c r="JQQ106" s="52"/>
      <c r="JQR106" s="52"/>
      <c r="JQS106" s="52"/>
      <c r="JQT106" s="52"/>
      <c r="JQU106" s="52"/>
      <c r="JQV106" s="52"/>
      <c r="JQW106" s="52"/>
      <c r="JQX106" s="52"/>
      <c r="JQY106" s="52"/>
      <c r="JQZ106" s="52"/>
      <c r="JRA106" s="52"/>
      <c r="JRB106" s="52"/>
      <c r="JRC106" s="52"/>
      <c r="JRD106" s="52"/>
      <c r="JRE106" s="52"/>
      <c r="JRF106" s="52"/>
      <c r="JRG106" s="52"/>
      <c r="JRH106" s="52"/>
      <c r="JRI106" s="52"/>
      <c r="JRJ106" s="52"/>
      <c r="JRK106" s="52"/>
      <c r="JRL106" s="52"/>
      <c r="JRM106" s="52"/>
      <c r="JRN106" s="52"/>
      <c r="JRO106" s="52"/>
      <c r="JRP106" s="52"/>
      <c r="JRQ106" s="52"/>
      <c r="JRR106" s="52"/>
      <c r="JRS106" s="52"/>
      <c r="JRT106" s="52"/>
      <c r="JRU106" s="52"/>
      <c r="JRV106" s="52"/>
      <c r="JRW106" s="52"/>
      <c r="JRX106" s="52"/>
      <c r="JRY106" s="52"/>
      <c r="JRZ106" s="52"/>
      <c r="JSA106" s="52"/>
      <c r="JSB106" s="52"/>
      <c r="JSC106" s="52"/>
      <c r="JSD106" s="52"/>
      <c r="JSE106" s="52"/>
      <c r="JSF106" s="52"/>
      <c r="JSG106" s="52"/>
      <c r="JSH106" s="52"/>
      <c r="JSI106" s="52"/>
      <c r="JSJ106" s="52"/>
      <c r="JSK106" s="52"/>
      <c r="JSL106" s="52"/>
      <c r="JSM106" s="52"/>
      <c r="JSN106" s="52"/>
      <c r="JSO106" s="52"/>
      <c r="JSP106" s="52"/>
      <c r="JSQ106" s="52"/>
      <c r="JSR106" s="52"/>
      <c r="JSS106" s="52"/>
      <c r="JST106" s="52"/>
      <c r="JSU106" s="52"/>
      <c r="JSV106" s="52"/>
      <c r="JSW106" s="52"/>
      <c r="JSX106" s="52"/>
      <c r="JSY106" s="52"/>
      <c r="JSZ106" s="52"/>
      <c r="JTA106" s="52"/>
      <c r="JTB106" s="52"/>
      <c r="JTC106" s="52"/>
      <c r="JTD106" s="52"/>
      <c r="JTE106" s="52"/>
      <c r="JTF106" s="52"/>
      <c r="JTG106" s="52"/>
      <c r="JTH106" s="52"/>
      <c r="JTI106" s="52"/>
      <c r="JTJ106" s="52"/>
      <c r="JTK106" s="52"/>
      <c r="JTL106" s="52"/>
      <c r="JTM106" s="52"/>
      <c r="JTN106" s="52"/>
      <c r="JTO106" s="52"/>
      <c r="JTP106" s="52"/>
      <c r="JTQ106" s="52"/>
      <c r="JTR106" s="52"/>
      <c r="JTS106" s="52"/>
      <c r="JTT106" s="52"/>
      <c r="JTU106" s="52"/>
      <c r="JTV106" s="52"/>
      <c r="JTW106" s="52"/>
      <c r="JTX106" s="52"/>
      <c r="JTY106" s="52"/>
      <c r="JTZ106" s="52"/>
      <c r="JUA106" s="52"/>
      <c r="JUB106" s="52"/>
      <c r="JUC106" s="52"/>
      <c r="JUD106" s="52"/>
      <c r="JUE106" s="52"/>
      <c r="JUF106" s="52"/>
      <c r="JUG106" s="52"/>
      <c r="JUH106" s="52"/>
      <c r="JUI106" s="52"/>
      <c r="JUJ106" s="52"/>
      <c r="JUK106" s="52"/>
      <c r="JUL106" s="52"/>
      <c r="JUM106" s="52"/>
      <c r="JUN106" s="52"/>
      <c r="JUO106" s="52"/>
      <c r="JUP106" s="52"/>
      <c r="JUQ106" s="52"/>
      <c r="JUR106" s="52"/>
      <c r="JUS106" s="52"/>
      <c r="JUT106" s="52"/>
      <c r="JUU106" s="52"/>
      <c r="JUV106" s="52"/>
      <c r="JUW106" s="52"/>
      <c r="JUX106" s="52"/>
      <c r="JUY106" s="52"/>
      <c r="JUZ106" s="52"/>
      <c r="JVA106" s="52"/>
      <c r="JVB106" s="52"/>
      <c r="JVC106" s="52"/>
      <c r="JVD106" s="52"/>
      <c r="JVE106" s="52"/>
      <c r="JVF106" s="52"/>
      <c r="JVG106" s="52"/>
      <c r="JVH106" s="52"/>
      <c r="JVI106" s="52"/>
      <c r="JVJ106" s="52"/>
      <c r="JVK106" s="52"/>
      <c r="JVL106" s="52"/>
      <c r="JVM106" s="52"/>
      <c r="JVN106" s="52"/>
      <c r="JVO106" s="52"/>
      <c r="JVP106" s="52"/>
      <c r="JVQ106" s="52"/>
      <c r="JVR106" s="52"/>
      <c r="JVS106" s="52"/>
      <c r="JVT106" s="52"/>
      <c r="JVU106" s="52"/>
      <c r="JVV106" s="52"/>
      <c r="JVW106" s="52"/>
      <c r="JVX106" s="52"/>
      <c r="JVY106" s="52"/>
      <c r="JVZ106" s="52"/>
      <c r="JWA106" s="52"/>
      <c r="JWB106" s="52"/>
      <c r="JWC106" s="52"/>
      <c r="JWD106" s="52"/>
      <c r="JWE106" s="52"/>
      <c r="JWF106" s="52"/>
      <c r="JWG106" s="52"/>
      <c r="JWH106" s="52"/>
      <c r="JWI106" s="52"/>
      <c r="JWJ106" s="52"/>
      <c r="JWK106" s="52"/>
      <c r="JWL106" s="52"/>
      <c r="JWM106" s="52"/>
      <c r="JWN106" s="52"/>
      <c r="JWO106" s="52"/>
      <c r="JWP106" s="52"/>
      <c r="JWQ106" s="52"/>
      <c r="JWR106" s="52"/>
      <c r="JWS106" s="52"/>
      <c r="JWT106" s="52"/>
      <c r="JWU106" s="52"/>
      <c r="JWV106" s="52"/>
      <c r="JWW106" s="52"/>
      <c r="JWX106" s="52"/>
      <c r="JWY106" s="52"/>
      <c r="JWZ106" s="52"/>
      <c r="JXA106" s="52"/>
      <c r="JXB106" s="52"/>
      <c r="JXC106" s="52"/>
      <c r="JXD106" s="52"/>
      <c r="JXE106" s="52"/>
      <c r="JXF106" s="52"/>
      <c r="JXG106" s="52"/>
      <c r="JXH106" s="52"/>
      <c r="JXI106" s="52"/>
      <c r="JXJ106" s="52"/>
      <c r="JXK106" s="52"/>
      <c r="JXL106" s="52"/>
      <c r="JXM106" s="52"/>
      <c r="JXN106" s="52"/>
      <c r="JXO106" s="52"/>
      <c r="JXP106" s="52"/>
      <c r="JXQ106" s="52"/>
      <c r="JXR106" s="52"/>
      <c r="JXS106" s="52"/>
      <c r="JXT106" s="52"/>
      <c r="JXU106" s="52"/>
      <c r="JXV106" s="52"/>
      <c r="JXW106" s="52"/>
      <c r="JXX106" s="52"/>
      <c r="JXY106" s="52"/>
      <c r="JXZ106" s="52"/>
      <c r="JYA106" s="52"/>
      <c r="JYB106" s="52"/>
      <c r="JYC106" s="52"/>
      <c r="JYJ106" s="52"/>
      <c r="JYK106" s="52"/>
      <c r="JYL106" s="52"/>
      <c r="JYM106" s="52"/>
      <c r="JYN106" s="52"/>
      <c r="JYO106" s="52"/>
      <c r="JYP106" s="52"/>
      <c r="JYQ106" s="52"/>
      <c r="JYR106" s="52"/>
      <c r="JYS106" s="52"/>
      <c r="JYT106" s="52"/>
      <c r="JYU106" s="52"/>
      <c r="JYV106" s="52"/>
      <c r="JYW106" s="52"/>
      <c r="JYX106" s="52"/>
      <c r="JYY106" s="52"/>
      <c r="JYZ106" s="52"/>
      <c r="JZA106" s="52"/>
      <c r="JZB106" s="52"/>
      <c r="JZC106" s="52"/>
      <c r="JZD106" s="52"/>
      <c r="JZE106" s="52"/>
      <c r="JZF106" s="52"/>
      <c r="JZG106" s="52"/>
      <c r="JZH106" s="52"/>
      <c r="JZI106" s="52"/>
      <c r="JZJ106" s="52"/>
      <c r="JZK106" s="52"/>
      <c r="JZL106" s="52"/>
      <c r="JZM106" s="52"/>
      <c r="JZN106" s="52"/>
      <c r="JZO106" s="52"/>
      <c r="JZP106" s="52"/>
      <c r="JZQ106" s="52"/>
      <c r="JZR106" s="52"/>
      <c r="JZS106" s="52"/>
      <c r="JZT106" s="52"/>
      <c r="JZU106" s="52"/>
      <c r="JZV106" s="52"/>
      <c r="JZW106" s="52"/>
      <c r="JZX106" s="52"/>
      <c r="JZY106" s="52"/>
      <c r="JZZ106" s="52"/>
      <c r="KAA106" s="52"/>
      <c r="KAB106" s="52"/>
      <c r="KAC106" s="52"/>
      <c r="KAD106" s="52"/>
      <c r="KAE106" s="52"/>
      <c r="KAF106" s="52"/>
      <c r="KAG106" s="52"/>
      <c r="KAH106" s="52"/>
      <c r="KAI106" s="52"/>
      <c r="KAJ106" s="52"/>
      <c r="KAK106" s="52"/>
      <c r="KAL106" s="52"/>
      <c r="KAM106" s="52"/>
      <c r="KAN106" s="52"/>
      <c r="KAO106" s="52"/>
      <c r="KAP106" s="52"/>
      <c r="KAQ106" s="52"/>
      <c r="KAR106" s="52"/>
      <c r="KAS106" s="52"/>
      <c r="KAT106" s="52"/>
      <c r="KAU106" s="52"/>
      <c r="KAV106" s="52"/>
      <c r="KAW106" s="52"/>
      <c r="KAX106" s="52"/>
      <c r="KAY106" s="52"/>
      <c r="KAZ106" s="52"/>
      <c r="KBA106" s="52"/>
      <c r="KBB106" s="52"/>
      <c r="KBC106" s="52"/>
      <c r="KBD106" s="52"/>
      <c r="KBE106" s="52"/>
      <c r="KBF106" s="52"/>
      <c r="KBG106" s="52"/>
      <c r="KBH106" s="52"/>
      <c r="KBI106" s="52"/>
      <c r="KBJ106" s="52"/>
      <c r="KBK106" s="52"/>
      <c r="KBL106" s="52"/>
      <c r="KBM106" s="52"/>
      <c r="KBN106" s="52"/>
      <c r="KBO106" s="52"/>
      <c r="KBP106" s="52"/>
      <c r="KBQ106" s="52"/>
      <c r="KBR106" s="52"/>
      <c r="KBS106" s="52"/>
      <c r="KBT106" s="52"/>
      <c r="KBU106" s="52"/>
      <c r="KBV106" s="52"/>
      <c r="KBW106" s="52"/>
      <c r="KBX106" s="52"/>
      <c r="KBY106" s="52"/>
      <c r="KBZ106" s="52"/>
      <c r="KCA106" s="52"/>
      <c r="KCB106" s="52"/>
      <c r="KCC106" s="52"/>
      <c r="KCD106" s="52"/>
      <c r="KCE106" s="52"/>
      <c r="KCF106" s="52"/>
      <c r="KCG106" s="52"/>
      <c r="KCH106" s="52"/>
      <c r="KCI106" s="52"/>
      <c r="KCJ106" s="52"/>
      <c r="KCK106" s="52"/>
      <c r="KCL106" s="52"/>
      <c r="KCM106" s="52"/>
      <c r="KCN106" s="52"/>
      <c r="KCO106" s="52"/>
      <c r="KCP106" s="52"/>
      <c r="KCQ106" s="52"/>
      <c r="KCR106" s="52"/>
      <c r="KCS106" s="52"/>
      <c r="KCT106" s="52"/>
      <c r="KCU106" s="52"/>
      <c r="KCV106" s="52"/>
      <c r="KCW106" s="52"/>
      <c r="KCX106" s="52"/>
      <c r="KCY106" s="52"/>
      <c r="KCZ106" s="52"/>
      <c r="KDA106" s="52"/>
      <c r="KDB106" s="52"/>
      <c r="KDC106" s="52"/>
      <c r="KDD106" s="52"/>
      <c r="KDE106" s="52"/>
      <c r="KDF106" s="52"/>
      <c r="KDG106" s="52"/>
      <c r="KDH106" s="52"/>
      <c r="KDI106" s="52"/>
      <c r="KDJ106" s="52"/>
      <c r="KDK106" s="52"/>
      <c r="KDL106" s="52"/>
      <c r="KDM106" s="52"/>
      <c r="KDN106" s="52"/>
      <c r="KDO106" s="52"/>
      <c r="KDP106" s="52"/>
      <c r="KDQ106" s="52"/>
      <c r="KDR106" s="52"/>
      <c r="KDS106" s="52"/>
      <c r="KDT106" s="52"/>
      <c r="KDU106" s="52"/>
      <c r="KDV106" s="52"/>
      <c r="KDW106" s="52"/>
      <c r="KDX106" s="52"/>
      <c r="KDY106" s="52"/>
      <c r="KDZ106" s="52"/>
      <c r="KEA106" s="52"/>
      <c r="KEB106" s="52"/>
      <c r="KEC106" s="52"/>
      <c r="KED106" s="52"/>
      <c r="KEE106" s="52"/>
      <c r="KEF106" s="52"/>
      <c r="KEG106" s="52"/>
      <c r="KEH106" s="52"/>
      <c r="KEI106" s="52"/>
      <c r="KEJ106" s="52"/>
      <c r="KEK106" s="52"/>
      <c r="KEL106" s="52"/>
      <c r="KEM106" s="52"/>
      <c r="KEN106" s="52"/>
      <c r="KEO106" s="52"/>
      <c r="KEP106" s="52"/>
      <c r="KEQ106" s="52"/>
      <c r="KER106" s="52"/>
      <c r="KES106" s="52"/>
      <c r="KET106" s="52"/>
      <c r="KEU106" s="52"/>
      <c r="KEV106" s="52"/>
      <c r="KEW106" s="52"/>
      <c r="KEX106" s="52"/>
      <c r="KEY106" s="52"/>
      <c r="KEZ106" s="52"/>
      <c r="KFA106" s="52"/>
      <c r="KFB106" s="52"/>
      <c r="KFC106" s="52"/>
      <c r="KFD106" s="52"/>
      <c r="KFE106" s="52"/>
      <c r="KFF106" s="52"/>
      <c r="KFG106" s="52"/>
      <c r="KFH106" s="52"/>
      <c r="KFI106" s="52"/>
      <c r="KFJ106" s="52"/>
      <c r="KFK106" s="52"/>
      <c r="KFL106" s="52"/>
      <c r="KFM106" s="52"/>
      <c r="KFN106" s="52"/>
      <c r="KFO106" s="52"/>
      <c r="KFP106" s="52"/>
      <c r="KFQ106" s="52"/>
      <c r="KFR106" s="52"/>
      <c r="KFS106" s="52"/>
      <c r="KFT106" s="52"/>
      <c r="KFU106" s="52"/>
      <c r="KFV106" s="52"/>
      <c r="KFW106" s="52"/>
      <c r="KFX106" s="52"/>
      <c r="KFY106" s="52"/>
      <c r="KFZ106" s="52"/>
      <c r="KGA106" s="52"/>
      <c r="KGB106" s="52"/>
      <c r="KGC106" s="52"/>
      <c r="KGD106" s="52"/>
      <c r="KGE106" s="52"/>
      <c r="KGF106" s="52"/>
      <c r="KGG106" s="52"/>
      <c r="KGH106" s="52"/>
      <c r="KGI106" s="52"/>
      <c r="KGJ106" s="52"/>
      <c r="KGK106" s="52"/>
      <c r="KGL106" s="52"/>
      <c r="KGM106" s="52"/>
      <c r="KGN106" s="52"/>
      <c r="KGO106" s="52"/>
      <c r="KGP106" s="52"/>
      <c r="KGQ106" s="52"/>
      <c r="KGR106" s="52"/>
      <c r="KGS106" s="52"/>
      <c r="KGT106" s="52"/>
      <c r="KGU106" s="52"/>
      <c r="KGV106" s="52"/>
      <c r="KGW106" s="52"/>
      <c r="KGX106" s="52"/>
      <c r="KGY106" s="52"/>
      <c r="KGZ106" s="52"/>
      <c r="KHA106" s="52"/>
      <c r="KHB106" s="52"/>
      <c r="KHC106" s="52"/>
      <c r="KHD106" s="52"/>
      <c r="KHE106" s="52"/>
      <c r="KHF106" s="52"/>
      <c r="KHG106" s="52"/>
      <c r="KHH106" s="52"/>
      <c r="KHI106" s="52"/>
      <c r="KHJ106" s="52"/>
      <c r="KHK106" s="52"/>
      <c r="KHL106" s="52"/>
      <c r="KHM106" s="52"/>
      <c r="KHN106" s="52"/>
      <c r="KHO106" s="52"/>
      <c r="KHP106" s="52"/>
      <c r="KHQ106" s="52"/>
      <c r="KHR106" s="52"/>
      <c r="KHS106" s="52"/>
      <c r="KHT106" s="52"/>
      <c r="KHU106" s="52"/>
      <c r="KHV106" s="52"/>
      <c r="KHW106" s="52"/>
      <c r="KHX106" s="52"/>
      <c r="KHY106" s="52"/>
      <c r="KIF106" s="52"/>
      <c r="KIG106" s="52"/>
      <c r="KIH106" s="52"/>
      <c r="KII106" s="52"/>
      <c r="KIJ106" s="52"/>
      <c r="KIK106" s="52"/>
      <c r="KIL106" s="52"/>
      <c r="KIM106" s="52"/>
      <c r="KIN106" s="52"/>
      <c r="KIO106" s="52"/>
      <c r="KIP106" s="52"/>
      <c r="KIQ106" s="52"/>
      <c r="KIR106" s="52"/>
      <c r="KIS106" s="52"/>
      <c r="KIT106" s="52"/>
      <c r="KIU106" s="52"/>
      <c r="KIV106" s="52"/>
      <c r="KIW106" s="52"/>
      <c r="KIX106" s="52"/>
      <c r="KIY106" s="52"/>
      <c r="KIZ106" s="52"/>
      <c r="KJA106" s="52"/>
      <c r="KJB106" s="52"/>
      <c r="KJC106" s="52"/>
      <c r="KJD106" s="52"/>
      <c r="KJE106" s="52"/>
      <c r="KJF106" s="52"/>
      <c r="KJG106" s="52"/>
      <c r="KJH106" s="52"/>
      <c r="KJI106" s="52"/>
      <c r="KJJ106" s="52"/>
      <c r="KJK106" s="52"/>
      <c r="KJL106" s="52"/>
      <c r="KJM106" s="52"/>
      <c r="KJN106" s="52"/>
      <c r="KJO106" s="52"/>
      <c r="KJP106" s="52"/>
      <c r="KJQ106" s="52"/>
      <c r="KJR106" s="52"/>
      <c r="KJS106" s="52"/>
      <c r="KJT106" s="52"/>
      <c r="KJU106" s="52"/>
      <c r="KJV106" s="52"/>
      <c r="KJW106" s="52"/>
      <c r="KJX106" s="52"/>
      <c r="KJY106" s="52"/>
      <c r="KJZ106" s="52"/>
      <c r="KKA106" s="52"/>
      <c r="KKB106" s="52"/>
      <c r="KKC106" s="52"/>
      <c r="KKD106" s="52"/>
      <c r="KKE106" s="52"/>
      <c r="KKF106" s="52"/>
      <c r="KKG106" s="52"/>
      <c r="KKH106" s="52"/>
      <c r="KKI106" s="52"/>
      <c r="KKJ106" s="52"/>
      <c r="KKK106" s="52"/>
      <c r="KKL106" s="52"/>
      <c r="KKM106" s="52"/>
      <c r="KKN106" s="52"/>
      <c r="KKO106" s="52"/>
      <c r="KKP106" s="52"/>
      <c r="KKQ106" s="52"/>
      <c r="KKR106" s="52"/>
      <c r="KKS106" s="52"/>
      <c r="KKT106" s="52"/>
      <c r="KKU106" s="52"/>
      <c r="KKV106" s="52"/>
      <c r="KKW106" s="52"/>
      <c r="KKX106" s="52"/>
      <c r="KKY106" s="52"/>
      <c r="KKZ106" s="52"/>
      <c r="KLA106" s="52"/>
      <c r="KLB106" s="52"/>
      <c r="KLC106" s="52"/>
      <c r="KLD106" s="52"/>
      <c r="KLE106" s="52"/>
      <c r="KLF106" s="52"/>
      <c r="KLG106" s="52"/>
      <c r="KLH106" s="52"/>
      <c r="KLI106" s="52"/>
      <c r="KLJ106" s="52"/>
      <c r="KLK106" s="52"/>
      <c r="KLL106" s="52"/>
      <c r="KLM106" s="52"/>
      <c r="KLN106" s="52"/>
      <c r="KLO106" s="52"/>
      <c r="KLP106" s="52"/>
      <c r="KLQ106" s="52"/>
      <c r="KLR106" s="52"/>
      <c r="KLS106" s="52"/>
      <c r="KLT106" s="52"/>
      <c r="KLU106" s="52"/>
      <c r="KLV106" s="52"/>
      <c r="KLW106" s="52"/>
      <c r="KLX106" s="52"/>
      <c r="KLY106" s="52"/>
      <c r="KLZ106" s="52"/>
      <c r="KMA106" s="52"/>
      <c r="KMB106" s="52"/>
      <c r="KMC106" s="52"/>
      <c r="KMD106" s="52"/>
      <c r="KME106" s="52"/>
      <c r="KMF106" s="52"/>
      <c r="KMG106" s="52"/>
      <c r="KMH106" s="52"/>
      <c r="KMI106" s="52"/>
      <c r="KMJ106" s="52"/>
      <c r="KMK106" s="52"/>
      <c r="KML106" s="52"/>
      <c r="KMM106" s="52"/>
      <c r="KMN106" s="52"/>
      <c r="KMO106" s="52"/>
      <c r="KMP106" s="52"/>
      <c r="KMQ106" s="52"/>
      <c r="KMR106" s="52"/>
      <c r="KMS106" s="52"/>
      <c r="KMT106" s="52"/>
      <c r="KMU106" s="52"/>
      <c r="KMV106" s="52"/>
      <c r="KMW106" s="52"/>
      <c r="KMX106" s="52"/>
      <c r="KMY106" s="52"/>
      <c r="KMZ106" s="52"/>
      <c r="KNA106" s="52"/>
      <c r="KNB106" s="52"/>
      <c r="KNC106" s="52"/>
      <c r="KND106" s="52"/>
      <c r="KNE106" s="52"/>
      <c r="KNF106" s="52"/>
      <c r="KNG106" s="52"/>
      <c r="KNH106" s="52"/>
      <c r="KNI106" s="52"/>
      <c r="KNJ106" s="52"/>
      <c r="KNK106" s="52"/>
      <c r="KNL106" s="52"/>
      <c r="KNM106" s="52"/>
      <c r="KNN106" s="52"/>
      <c r="KNO106" s="52"/>
      <c r="KNP106" s="52"/>
      <c r="KNQ106" s="52"/>
      <c r="KNR106" s="52"/>
      <c r="KNS106" s="52"/>
      <c r="KNT106" s="52"/>
      <c r="KNU106" s="52"/>
      <c r="KNV106" s="52"/>
      <c r="KNW106" s="52"/>
      <c r="KNX106" s="52"/>
      <c r="KNY106" s="52"/>
      <c r="KNZ106" s="52"/>
      <c r="KOA106" s="52"/>
      <c r="KOB106" s="52"/>
      <c r="KOC106" s="52"/>
      <c r="KOD106" s="52"/>
      <c r="KOE106" s="52"/>
      <c r="KOF106" s="52"/>
      <c r="KOG106" s="52"/>
      <c r="KOH106" s="52"/>
      <c r="KOI106" s="52"/>
      <c r="KOJ106" s="52"/>
      <c r="KOK106" s="52"/>
      <c r="KOL106" s="52"/>
      <c r="KOM106" s="52"/>
      <c r="KON106" s="52"/>
      <c r="KOO106" s="52"/>
      <c r="KOP106" s="52"/>
      <c r="KOQ106" s="52"/>
      <c r="KOR106" s="52"/>
      <c r="KOS106" s="52"/>
      <c r="KOT106" s="52"/>
      <c r="KOU106" s="52"/>
      <c r="KOV106" s="52"/>
      <c r="KOW106" s="52"/>
      <c r="KOX106" s="52"/>
      <c r="KOY106" s="52"/>
      <c r="KOZ106" s="52"/>
      <c r="KPA106" s="52"/>
      <c r="KPB106" s="52"/>
      <c r="KPC106" s="52"/>
      <c r="KPD106" s="52"/>
      <c r="KPE106" s="52"/>
      <c r="KPF106" s="52"/>
      <c r="KPG106" s="52"/>
      <c r="KPH106" s="52"/>
      <c r="KPI106" s="52"/>
      <c r="KPJ106" s="52"/>
      <c r="KPK106" s="52"/>
      <c r="KPL106" s="52"/>
      <c r="KPM106" s="52"/>
      <c r="KPN106" s="52"/>
      <c r="KPO106" s="52"/>
      <c r="KPP106" s="52"/>
      <c r="KPQ106" s="52"/>
      <c r="KPR106" s="52"/>
      <c r="KPS106" s="52"/>
      <c r="KPT106" s="52"/>
      <c r="KPU106" s="52"/>
      <c r="KPV106" s="52"/>
      <c r="KPW106" s="52"/>
      <c r="KPX106" s="52"/>
      <c r="KPY106" s="52"/>
      <c r="KPZ106" s="52"/>
      <c r="KQA106" s="52"/>
      <c r="KQB106" s="52"/>
      <c r="KQC106" s="52"/>
      <c r="KQD106" s="52"/>
      <c r="KQE106" s="52"/>
      <c r="KQF106" s="52"/>
      <c r="KQG106" s="52"/>
      <c r="KQH106" s="52"/>
      <c r="KQI106" s="52"/>
      <c r="KQJ106" s="52"/>
      <c r="KQK106" s="52"/>
      <c r="KQL106" s="52"/>
      <c r="KQM106" s="52"/>
      <c r="KQN106" s="52"/>
      <c r="KQO106" s="52"/>
      <c r="KQP106" s="52"/>
      <c r="KQQ106" s="52"/>
      <c r="KQR106" s="52"/>
      <c r="KQS106" s="52"/>
      <c r="KQT106" s="52"/>
      <c r="KQU106" s="52"/>
      <c r="KQV106" s="52"/>
      <c r="KQW106" s="52"/>
      <c r="KQX106" s="52"/>
      <c r="KQY106" s="52"/>
      <c r="KQZ106" s="52"/>
      <c r="KRA106" s="52"/>
      <c r="KRB106" s="52"/>
      <c r="KRC106" s="52"/>
      <c r="KRD106" s="52"/>
      <c r="KRE106" s="52"/>
      <c r="KRF106" s="52"/>
      <c r="KRG106" s="52"/>
      <c r="KRH106" s="52"/>
      <c r="KRI106" s="52"/>
      <c r="KRJ106" s="52"/>
      <c r="KRK106" s="52"/>
      <c r="KRL106" s="52"/>
      <c r="KRM106" s="52"/>
      <c r="KRN106" s="52"/>
      <c r="KRO106" s="52"/>
      <c r="KRP106" s="52"/>
      <c r="KRQ106" s="52"/>
      <c r="KRR106" s="52"/>
      <c r="KRS106" s="52"/>
      <c r="KRT106" s="52"/>
      <c r="KRU106" s="52"/>
      <c r="KSB106" s="52"/>
      <c r="KSC106" s="52"/>
      <c r="KSD106" s="52"/>
      <c r="KSE106" s="52"/>
      <c r="KSF106" s="52"/>
      <c r="KSG106" s="52"/>
      <c r="KSH106" s="52"/>
      <c r="KSI106" s="52"/>
      <c r="KSJ106" s="52"/>
      <c r="KSK106" s="52"/>
      <c r="KSL106" s="52"/>
      <c r="KSM106" s="52"/>
      <c r="KSN106" s="52"/>
      <c r="KSO106" s="52"/>
      <c r="KSP106" s="52"/>
      <c r="KSQ106" s="52"/>
      <c r="KSR106" s="52"/>
      <c r="KSS106" s="52"/>
      <c r="KST106" s="52"/>
      <c r="KSU106" s="52"/>
      <c r="KSV106" s="52"/>
      <c r="KSW106" s="52"/>
      <c r="KSX106" s="52"/>
      <c r="KSY106" s="52"/>
      <c r="KSZ106" s="52"/>
      <c r="KTA106" s="52"/>
      <c r="KTB106" s="52"/>
      <c r="KTC106" s="52"/>
      <c r="KTD106" s="52"/>
      <c r="KTE106" s="52"/>
      <c r="KTF106" s="52"/>
      <c r="KTG106" s="52"/>
      <c r="KTH106" s="52"/>
      <c r="KTI106" s="52"/>
      <c r="KTJ106" s="52"/>
      <c r="KTK106" s="52"/>
      <c r="KTL106" s="52"/>
      <c r="KTM106" s="52"/>
      <c r="KTN106" s="52"/>
      <c r="KTO106" s="52"/>
      <c r="KTP106" s="52"/>
      <c r="KTQ106" s="52"/>
      <c r="KTR106" s="52"/>
      <c r="KTS106" s="52"/>
      <c r="KTT106" s="52"/>
      <c r="KTU106" s="52"/>
      <c r="KTV106" s="52"/>
      <c r="KTW106" s="52"/>
      <c r="KTX106" s="52"/>
      <c r="KTY106" s="52"/>
      <c r="KTZ106" s="52"/>
      <c r="KUA106" s="52"/>
      <c r="KUB106" s="52"/>
      <c r="KUC106" s="52"/>
      <c r="KUD106" s="52"/>
      <c r="KUE106" s="52"/>
      <c r="KUF106" s="52"/>
      <c r="KUG106" s="52"/>
      <c r="KUH106" s="52"/>
      <c r="KUI106" s="52"/>
      <c r="KUJ106" s="52"/>
      <c r="KUK106" s="52"/>
      <c r="KUL106" s="52"/>
      <c r="KUM106" s="52"/>
      <c r="KUN106" s="52"/>
      <c r="KUO106" s="52"/>
      <c r="KUP106" s="52"/>
      <c r="KUQ106" s="52"/>
      <c r="KUR106" s="52"/>
      <c r="KUS106" s="52"/>
      <c r="KUT106" s="52"/>
      <c r="KUU106" s="52"/>
      <c r="KUV106" s="52"/>
      <c r="KUW106" s="52"/>
      <c r="KUX106" s="52"/>
      <c r="KUY106" s="52"/>
      <c r="KUZ106" s="52"/>
      <c r="KVA106" s="52"/>
      <c r="KVB106" s="52"/>
      <c r="KVC106" s="52"/>
      <c r="KVD106" s="52"/>
      <c r="KVE106" s="52"/>
      <c r="KVF106" s="52"/>
      <c r="KVG106" s="52"/>
      <c r="KVH106" s="52"/>
      <c r="KVI106" s="52"/>
      <c r="KVJ106" s="52"/>
      <c r="KVK106" s="52"/>
      <c r="KVL106" s="52"/>
      <c r="KVM106" s="52"/>
      <c r="KVN106" s="52"/>
      <c r="KVO106" s="52"/>
      <c r="KVP106" s="52"/>
      <c r="KVQ106" s="52"/>
      <c r="KVR106" s="52"/>
      <c r="KVS106" s="52"/>
      <c r="KVT106" s="52"/>
      <c r="KVU106" s="52"/>
      <c r="KVV106" s="52"/>
      <c r="KVW106" s="52"/>
      <c r="KVX106" s="52"/>
      <c r="KVY106" s="52"/>
      <c r="KVZ106" s="52"/>
      <c r="KWA106" s="52"/>
      <c r="KWB106" s="52"/>
      <c r="KWC106" s="52"/>
      <c r="KWD106" s="52"/>
      <c r="KWE106" s="52"/>
      <c r="KWF106" s="52"/>
      <c r="KWG106" s="52"/>
      <c r="KWH106" s="52"/>
      <c r="KWI106" s="52"/>
      <c r="KWJ106" s="52"/>
      <c r="KWK106" s="52"/>
      <c r="KWL106" s="52"/>
      <c r="KWM106" s="52"/>
      <c r="KWN106" s="52"/>
      <c r="KWO106" s="52"/>
      <c r="KWP106" s="52"/>
      <c r="KWQ106" s="52"/>
      <c r="KWR106" s="52"/>
      <c r="KWS106" s="52"/>
      <c r="KWT106" s="52"/>
      <c r="KWU106" s="52"/>
      <c r="KWV106" s="52"/>
      <c r="KWW106" s="52"/>
      <c r="KWX106" s="52"/>
      <c r="KWY106" s="52"/>
      <c r="KWZ106" s="52"/>
      <c r="KXA106" s="52"/>
      <c r="KXB106" s="52"/>
      <c r="KXC106" s="52"/>
      <c r="KXD106" s="52"/>
      <c r="KXE106" s="52"/>
      <c r="KXF106" s="52"/>
      <c r="KXG106" s="52"/>
      <c r="KXH106" s="52"/>
      <c r="KXI106" s="52"/>
      <c r="KXJ106" s="52"/>
      <c r="KXK106" s="52"/>
      <c r="KXL106" s="52"/>
      <c r="KXM106" s="52"/>
      <c r="KXN106" s="52"/>
      <c r="KXO106" s="52"/>
      <c r="KXP106" s="52"/>
      <c r="KXQ106" s="52"/>
      <c r="KXR106" s="52"/>
      <c r="KXS106" s="52"/>
      <c r="KXT106" s="52"/>
      <c r="KXU106" s="52"/>
      <c r="KXV106" s="52"/>
      <c r="KXW106" s="52"/>
      <c r="KXX106" s="52"/>
      <c r="KXY106" s="52"/>
      <c r="KXZ106" s="52"/>
      <c r="KYA106" s="52"/>
      <c r="KYB106" s="52"/>
      <c r="KYC106" s="52"/>
      <c r="KYD106" s="52"/>
      <c r="KYE106" s="52"/>
      <c r="KYF106" s="52"/>
      <c r="KYG106" s="52"/>
      <c r="KYH106" s="52"/>
      <c r="KYI106" s="52"/>
      <c r="KYJ106" s="52"/>
      <c r="KYK106" s="52"/>
      <c r="KYL106" s="52"/>
      <c r="KYM106" s="52"/>
      <c r="KYN106" s="52"/>
      <c r="KYO106" s="52"/>
      <c r="KYP106" s="52"/>
      <c r="KYQ106" s="52"/>
      <c r="KYR106" s="52"/>
      <c r="KYS106" s="52"/>
      <c r="KYT106" s="52"/>
      <c r="KYU106" s="52"/>
      <c r="KYV106" s="52"/>
      <c r="KYW106" s="52"/>
      <c r="KYX106" s="52"/>
      <c r="KYY106" s="52"/>
      <c r="KYZ106" s="52"/>
      <c r="KZA106" s="52"/>
      <c r="KZB106" s="52"/>
      <c r="KZC106" s="52"/>
      <c r="KZD106" s="52"/>
      <c r="KZE106" s="52"/>
      <c r="KZF106" s="52"/>
      <c r="KZG106" s="52"/>
      <c r="KZH106" s="52"/>
      <c r="KZI106" s="52"/>
      <c r="KZJ106" s="52"/>
      <c r="KZK106" s="52"/>
      <c r="KZL106" s="52"/>
      <c r="KZM106" s="52"/>
      <c r="KZN106" s="52"/>
      <c r="KZO106" s="52"/>
      <c r="KZP106" s="52"/>
      <c r="KZQ106" s="52"/>
      <c r="KZR106" s="52"/>
      <c r="KZS106" s="52"/>
      <c r="KZT106" s="52"/>
      <c r="KZU106" s="52"/>
      <c r="KZV106" s="52"/>
      <c r="KZW106" s="52"/>
      <c r="KZX106" s="52"/>
      <c r="KZY106" s="52"/>
      <c r="KZZ106" s="52"/>
      <c r="LAA106" s="52"/>
      <c r="LAB106" s="52"/>
      <c r="LAC106" s="52"/>
      <c r="LAD106" s="52"/>
      <c r="LAE106" s="52"/>
      <c r="LAF106" s="52"/>
      <c r="LAG106" s="52"/>
      <c r="LAH106" s="52"/>
      <c r="LAI106" s="52"/>
      <c r="LAJ106" s="52"/>
      <c r="LAK106" s="52"/>
      <c r="LAL106" s="52"/>
      <c r="LAM106" s="52"/>
      <c r="LAN106" s="52"/>
      <c r="LAO106" s="52"/>
      <c r="LAP106" s="52"/>
      <c r="LAQ106" s="52"/>
      <c r="LAR106" s="52"/>
      <c r="LAS106" s="52"/>
      <c r="LAT106" s="52"/>
      <c r="LAU106" s="52"/>
      <c r="LAV106" s="52"/>
      <c r="LAW106" s="52"/>
      <c r="LAX106" s="52"/>
      <c r="LAY106" s="52"/>
      <c r="LAZ106" s="52"/>
      <c r="LBA106" s="52"/>
      <c r="LBB106" s="52"/>
      <c r="LBC106" s="52"/>
      <c r="LBD106" s="52"/>
      <c r="LBE106" s="52"/>
      <c r="LBF106" s="52"/>
      <c r="LBG106" s="52"/>
      <c r="LBH106" s="52"/>
      <c r="LBI106" s="52"/>
      <c r="LBJ106" s="52"/>
      <c r="LBK106" s="52"/>
      <c r="LBL106" s="52"/>
      <c r="LBM106" s="52"/>
      <c r="LBN106" s="52"/>
      <c r="LBO106" s="52"/>
      <c r="LBP106" s="52"/>
      <c r="LBQ106" s="52"/>
      <c r="LBX106" s="52"/>
      <c r="LBY106" s="52"/>
      <c r="LBZ106" s="52"/>
      <c r="LCA106" s="52"/>
      <c r="LCB106" s="52"/>
      <c r="LCC106" s="52"/>
      <c r="LCD106" s="52"/>
      <c r="LCE106" s="52"/>
      <c r="LCF106" s="52"/>
      <c r="LCG106" s="52"/>
      <c r="LCH106" s="52"/>
      <c r="LCI106" s="52"/>
      <c r="LCJ106" s="52"/>
      <c r="LCK106" s="52"/>
      <c r="LCL106" s="52"/>
      <c r="LCM106" s="52"/>
      <c r="LCN106" s="52"/>
      <c r="LCO106" s="52"/>
      <c r="LCP106" s="52"/>
      <c r="LCQ106" s="52"/>
      <c r="LCR106" s="52"/>
      <c r="LCS106" s="52"/>
      <c r="LCT106" s="52"/>
      <c r="LCU106" s="52"/>
      <c r="LCV106" s="52"/>
      <c r="LCW106" s="52"/>
      <c r="LCX106" s="52"/>
      <c r="LCY106" s="52"/>
      <c r="LCZ106" s="52"/>
      <c r="LDA106" s="52"/>
      <c r="LDB106" s="52"/>
      <c r="LDC106" s="52"/>
      <c r="LDD106" s="52"/>
      <c r="LDE106" s="52"/>
      <c r="LDF106" s="52"/>
      <c r="LDG106" s="52"/>
      <c r="LDH106" s="52"/>
      <c r="LDI106" s="52"/>
      <c r="LDJ106" s="52"/>
      <c r="LDK106" s="52"/>
      <c r="LDL106" s="52"/>
      <c r="LDM106" s="52"/>
      <c r="LDN106" s="52"/>
      <c r="LDO106" s="52"/>
      <c r="LDP106" s="52"/>
      <c r="LDQ106" s="52"/>
      <c r="LDR106" s="52"/>
      <c r="LDS106" s="52"/>
      <c r="LDT106" s="52"/>
      <c r="LDU106" s="52"/>
      <c r="LDV106" s="52"/>
      <c r="LDW106" s="52"/>
      <c r="LDX106" s="52"/>
      <c r="LDY106" s="52"/>
      <c r="LDZ106" s="52"/>
      <c r="LEA106" s="52"/>
      <c r="LEB106" s="52"/>
      <c r="LEC106" s="52"/>
      <c r="LED106" s="52"/>
      <c r="LEE106" s="52"/>
      <c r="LEF106" s="52"/>
      <c r="LEG106" s="52"/>
      <c r="LEH106" s="52"/>
      <c r="LEI106" s="52"/>
      <c r="LEJ106" s="52"/>
      <c r="LEK106" s="52"/>
      <c r="LEL106" s="52"/>
      <c r="LEM106" s="52"/>
      <c r="LEN106" s="52"/>
      <c r="LEO106" s="52"/>
      <c r="LEP106" s="52"/>
      <c r="LEQ106" s="52"/>
      <c r="LER106" s="52"/>
      <c r="LES106" s="52"/>
      <c r="LET106" s="52"/>
      <c r="LEU106" s="52"/>
      <c r="LEV106" s="52"/>
      <c r="LEW106" s="52"/>
      <c r="LEX106" s="52"/>
      <c r="LEY106" s="52"/>
      <c r="LEZ106" s="52"/>
      <c r="LFA106" s="52"/>
      <c r="LFB106" s="52"/>
      <c r="LFC106" s="52"/>
      <c r="LFD106" s="52"/>
      <c r="LFE106" s="52"/>
      <c r="LFF106" s="52"/>
      <c r="LFG106" s="52"/>
      <c r="LFH106" s="52"/>
      <c r="LFI106" s="52"/>
      <c r="LFJ106" s="52"/>
      <c r="LFK106" s="52"/>
      <c r="LFL106" s="52"/>
      <c r="LFM106" s="52"/>
      <c r="LFN106" s="52"/>
      <c r="LFO106" s="52"/>
      <c r="LFP106" s="52"/>
      <c r="LFQ106" s="52"/>
      <c r="LFR106" s="52"/>
      <c r="LFS106" s="52"/>
      <c r="LFT106" s="52"/>
      <c r="LFU106" s="52"/>
      <c r="LFV106" s="52"/>
      <c r="LFW106" s="52"/>
      <c r="LFX106" s="52"/>
      <c r="LFY106" s="52"/>
      <c r="LFZ106" s="52"/>
      <c r="LGA106" s="52"/>
      <c r="LGB106" s="52"/>
      <c r="LGC106" s="52"/>
      <c r="LGD106" s="52"/>
      <c r="LGE106" s="52"/>
      <c r="LGF106" s="52"/>
      <c r="LGG106" s="52"/>
      <c r="LGH106" s="52"/>
      <c r="LGI106" s="52"/>
      <c r="LGJ106" s="52"/>
      <c r="LGK106" s="52"/>
      <c r="LGL106" s="52"/>
      <c r="LGM106" s="52"/>
      <c r="LGN106" s="52"/>
      <c r="LGO106" s="52"/>
      <c r="LGP106" s="52"/>
      <c r="LGQ106" s="52"/>
      <c r="LGR106" s="52"/>
      <c r="LGS106" s="52"/>
      <c r="LGT106" s="52"/>
      <c r="LGU106" s="52"/>
      <c r="LGV106" s="52"/>
      <c r="LGW106" s="52"/>
      <c r="LGX106" s="52"/>
      <c r="LGY106" s="52"/>
      <c r="LGZ106" s="52"/>
      <c r="LHA106" s="52"/>
      <c r="LHB106" s="52"/>
      <c r="LHC106" s="52"/>
      <c r="LHD106" s="52"/>
      <c r="LHE106" s="52"/>
      <c r="LHF106" s="52"/>
      <c r="LHG106" s="52"/>
      <c r="LHH106" s="52"/>
      <c r="LHI106" s="52"/>
      <c r="LHJ106" s="52"/>
      <c r="LHK106" s="52"/>
      <c r="LHL106" s="52"/>
      <c r="LHM106" s="52"/>
      <c r="LHN106" s="52"/>
      <c r="LHO106" s="52"/>
      <c r="LHP106" s="52"/>
      <c r="LHQ106" s="52"/>
      <c r="LHR106" s="52"/>
      <c r="LHS106" s="52"/>
      <c r="LHT106" s="52"/>
      <c r="LHU106" s="52"/>
      <c r="LHV106" s="52"/>
      <c r="LHW106" s="52"/>
      <c r="LHX106" s="52"/>
      <c r="LHY106" s="52"/>
      <c r="LHZ106" s="52"/>
      <c r="LIA106" s="52"/>
      <c r="LIB106" s="52"/>
      <c r="LIC106" s="52"/>
      <c r="LID106" s="52"/>
      <c r="LIE106" s="52"/>
      <c r="LIF106" s="52"/>
      <c r="LIG106" s="52"/>
      <c r="LIH106" s="52"/>
      <c r="LII106" s="52"/>
      <c r="LIJ106" s="52"/>
      <c r="LIK106" s="52"/>
      <c r="LIL106" s="52"/>
      <c r="LIM106" s="52"/>
      <c r="LIN106" s="52"/>
      <c r="LIO106" s="52"/>
      <c r="LIP106" s="52"/>
      <c r="LIQ106" s="52"/>
      <c r="LIR106" s="52"/>
      <c r="LIS106" s="52"/>
      <c r="LIT106" s="52"/>
      <c r="LIU106" s="52"/>
      <c r="LIV106" s="52"/>
      <c r="LIW106" s="52"/>
      <c r="LIX106" s="52"/>
      <c r="LIY106" s="52"/>
      <c r="LIZ106" s="52"/>
      <c r="LJA106" s="52"/>
      <c r="LJB106" s="52"/>
      <c r="LJC106" s="52"/>
      <c r="LJD106" s="52"/>
      <c r="LJE106" s="52"/>
      <c r="LJF106" s="52"/>
      <c r="LJG106" s="52"/>
      <c r="LJH106" s="52"/>
      <c r="LJI106" s="52"/>
      <c r="LJJ106" s="52"/>
      <c r="LJK106" s="52"/>
      <c r="LJL106" s="52"/>
      <c r="LJM106" s="52"/>
      <c r="LJN106" s="52"/>
      <c r="LJO106" s="52"/>
      <c r="LJP106" s="52"/>
      <c r="LJQ106" s="52"/>
      <c r="LJR106" s="52"/>
      <c r="LJS106" s="52"/>
      <c r="LJT106" s="52"/>
      <c r="LJU106" s="52"/>
      <c r="LJV106" s="52"/>
      <c r="LJW106" s="52"/>
      <c r="LJX106" s="52"/>
      <c r="LJY106" s="52"/>
      <c r="LJZ106" s="52"/>
      <c r="LKA106" s="52"/>
      <c r="LKB106" s="52"/>
      <c r="LKC106" s="52"/>
      <c r="LKD106" s="52"/>
      <c r="LKE106" s="52"/>
      <c r="LKF106" s="52"/>
      <c r="LKG106" s="52"/>
      <c r="LKH106" s="52"/>
      <c r="LKI106" s="52"/>
      <c r="LKJ106" s="52"/>
      <c r="LKK106" s="52"/>
      <c r="LKL106" s="52"/>
      <c r="LKM106" s="52"/>
      <c r="LKN106" s="52"/>
      <c r="LKO106" s="52"/>
      <c r="LKP106" s="52"/>
      <c r="LKQ106" s="52"/>
      <c r="LKR106" s="52"/>
      <c r="LKS106" s="52"/>
      <c r="LKT106" s="52"/>
      <c r="LKU106" s="52"/>
      <c r="LKV106" s="52"/>
      <c r="LKW106" s="52"/>
      <c r="LKX106" s="52"/>
      <c r="LKY106" s="52"/>
      <c r="LKZ106" s="52"/>
      <c r="LLA106" s="52"/>
      <c r="LLB106" s="52"/>
      <c r="LLC106" s="52"/>
      <c r="LLD106" s="52"/>
      <c r="LLE106" s="52"/>
      <c r="LLF106" s="52"/>
      <c r="LLG106" s="52"/>
      <c r="LLH106" s="52"/>
      <c r="LLI106" s="52"/>
      <c r="LLJ106" s="52"/>
      <c r="LLK106" s="52"/>
      <c r="LLL106" s="52"/>
      <c r="LLM106" s="52"/>
      <c r="LLT106" s="52"/>
      <c r="LLU106" s="52"/>
      <c r="LLV106" s="52"/>
      <c r="LLW106" s="52"/>
      <c r="LLX106" s="52"/>
      <c r="LLY106" s="52"/>
      <c r="LLZ106" s="52"/>
      <c r="LMA106" s="52"/>
      <c r="LMB106" s="52"/>
      <c r="LMC106" s="52"/>
      <c r="LMD106" s="52"/>
      <c r="LME106" s="52"/>
      <c r="LMF106" s="52"/>
      <c r="LMG106" s="52"/>
      <c r="LMH106" s="52"/>
      <c r="LMI106" s="52"/>
      <c r="LMJ106" s="52"/>
      <c r="LMK106" s="52"/>
      <c r="LML106" s="52"/>
      <c r="LMM106" s="52"/>
      <c r="LMN106" s="52"/>
      <c r="LMO106" s="52"/>
      <c r="LMP106" s="52"/>
      <c r="LMQ106" s="52"/>
      <c r="LMR106" s="52"/>
      <c r="LMS106" s="52"/>
      <c r="LMT106" s="52"/>
      <c r="LMU106" s="52"/>
      <c r="LMV106" s="52"/>
      <c r="LMW106" s="52"/>
      <c r="LMX106" s="52"/>
      <c r="LMY106" s="52"/>
      <c r="LMZ106" s="52"/>
      <c r="LNA106" s="52"/>
      <c r="LNB106" s="52"/>
      <c r="LNC106" s="52"/>
      <c r="LND106" s="52"/>
      <c r="LNE106" s="52"/>
      <c r="LNF106" s="52"/>
      <c r="LNG106" s="52"/>
      <c r="LNH106" s="52"/>
      <c r="LNI106" s="52"/>
      <c r="LNJ106" s="52"/>
      <c r="LNK106" s="52"/>
      <c r="LNL106" s="52"/>
      <c r="LNM106" s="52"/>
      <c r="LNN106" s="52"/>
      <c r="LNO106" s="52"/>
      <c r="LNP106" s="52"/>
      <c r="LNQ106" s="52"/>
      <c r="LNR106" s="52"/>
      <c r="LNS106" s="52"/>
      <c r="LNT106" s="52"/>
      <c r="LNU106" s="52"/>
      <c r="LNV106" s="52"/>
      <c r="LNW106" s="52"/>
      <c r="LNX106" s="52"/>
      <c r="LNY106" s="52"/>
      <c r="LNZ106" s="52"/>
      <c r="LOA106" s="52"/>
      <c r="LOB106" s="52"/>
      <c r="LOC106" s="52"/>
      <c r="LOD106" s="52"/>
      <c r="LOE106" s="52"/>
      <c r="LOF106" s="52"/>
      <c r="LOG106" s="52"/>
      <c r="LOH106" s="52"/>
      <c r="LOI106" s="52"/>
      <c r="LOJ106" s="52"/>
      <c r="LOK106" s="52"/>
      <c r="LOL106" s="52"/>
      <c r="LOM106" s="52"/>
      <c r="LON106" s="52"/>
      <c r="LOO106" s="52"/>
      <c r="LOP106" s="52"/>
      <c r="LOQ106" s="52"/>
      <c r="LOR106" s="52"/>
      <c r="LOS106" s="52"/>
      <c r="LOT106" s="52"/>
      <c r="LOU106" s="52"/>
      <c r="LOV106" s="52"/>
      <c r="LOW106" s="52"/>
      <c r="LOX106" s="52"/>
      <c r="LOY106" s="52"/>
      <c r="LOZ106" s="52"/>
      <c r="LPA106" s="52"/>
      <c r="LPB106" s="52"/>
      <c r="LPC106" s="52"/>
      <c r="LPD106" s="52"/>
      <c r="LPE106" s="52"/>
      <c r="LPF106" s="52"/>
      <c r="LPG106" s="52"/>
      <c r="LPH106" s="52"/>
      <c r="LPI106" s="52"/>
      <c r="LPJ106" s="52"/>
      <c r="LPK106" s="52"/>
      <c r="LPL106" s="52"/>
      <c r="LPM106" s="52"/>
      <c r="LPN106" s="52"/>
      <c r="LPO106" s="52"/>
      <c r="LPP106" s="52"/>
      <c r="LPQ106" s="52"/>
      <c r="LPR106" s="52"/>
      <c r="LPS106" s="52"/>
      <c r="LPT106" s="52"/>
      <c r="LPU106" s="52"/>
      <c r="LPV106" s="52"/>
      <c r="LPW106" s="52"/>
      <c r="LPX106" s="52"/>
      <c r="LPY106" s="52"/>
      <c r="LPZ106" s="52"/>
      <c r="LQA106" s="52"/>
      <c r="LQB106" s="52"/>
      <c r="LQC106" s="52"/>
      <c r="LQD106" s="52"/>
      <c r="LQE106" s="52"/>
      <c r="LQF106" s="52"/>
      <c r="LQG106" s="52"/>
      <c r="LQH106" s="52"/>
      <c r="LQI106" s="52"/>
      <c r="LQJ106" s="52"/>
      <c r="LQK106" s="52"/>
      <c r="LQL106" s="52"/>
      <c r="LQM106" s="52"/>
      <c r="LQN106" s="52"/>
      <c r="LQO106" s="52"/>
      <c r="LQP106" s="52"/>
      <c r="LQQ106" s="52"/>
      <c r="LQR106" s="52"/>
      <c r="LQS106" s="52"/>
      <c r="LQT106" s="52"/>
      <c r="LQU106" s="52"/>
      <c r="LQV106" s="52"/>
      <c r="LQW106" s="52"/>
      <c r="LQX106" s="52"/>
      <c r="LQY106" s="52"/>
      <c r="LQZ106" s="52"/>
      <c r="LRA106" s="52"/>
      <c r="LRB106" s="52"/>
      <c r="LRC106" s="52"/>
      <c r="LRD106" s="52"/>
      <c r="LRE106" s="52"/>
      <c r="LRF106" s="52"/>
      <c r="LRG106" s="52"/>
      <c r="LRH106" s="52"/>
      <c r="LRI106" s="52"/>
      <c r="LRJ106" s="52"/>
      <c r="LRK106" s="52"/>
      <c r="LRL106" s="52"/>
      <c r="LRM106" s="52"/>
      <c r="LRN106" s="52"/>
      <c r="LRO106" s="52"/>
      <c r="LRP106" s="52"/>
      <c r="LRQ106" s="52"/>
      <c r="LRR106" s="52"/>
      <c r="LRS106" s="52"/>
      <c r="LRT106" s="52"/>
      <c r="LRU106" s="52"/>
      <c r="LRV106" s="52"/>
      <c r="LRW106" s="52"/>
      <c r="LRX106" s="52"/>
      <c r="LRY106" s="52"/>
      <c r="LRZ106" s="52"/>
      <c r="LSA106" s="52"/>
      <c r="LSB106" s="52"/>
      <c r="LSC106" s="52"/>
      <c r="LSD106" s="52"/>
      <c r="LSE106" s="52"/>
      <c r="LSF106" s="52"/>
      <c r="LSG106" s="52"/>
      <c r="LSH106" s="52"/>
      <c r="LSI106" s="52"/>
      <c r="LSJ106" s="52"/>
      <c r="LSK106" s="52"/>
      <c r="LSL106" s="52"/>
      <c r="LSM106" s="52"/>
      <c r="LSN106" s="52"/>
      <c r="LSO106" s="52"/>
      <c r="LSP106" s="52"/>
      <c r="LSQ106" s="52"/>
      <c r="LSR106" s="52"/>
      <c r="LSS106" s="52"/>
      <c r="LST106" s="52"/>
      <c r="LSU106" s="52"/>
      <c r="LSV106" s="52"/>
      <c r="LSW106" s="52"/>
      <c r="LSX106" s="52"/>
      <c r="LSY106" s="52"/>
      <c r="LSZ106" s="52"/>
      <c r="LTA106" s="52"/>
      <c r="LTB106" s="52"/>
      <c r="LTC106" s="52"/>
      <c r="LTD106" s="52"/>
      <c r="LTE106" s="52"/>
      <c r="LTF106" s="52"/>
      <c r="LTG106" s="52"/>
      <c r="LTH106" s="52"/>
      <c r="LTI106" s="52"/>
      <c r="LTJ106" s="52"/>
      <c r="LTK106" s="52"/>
      <c r="LTL106" s="52"/>
      <c r="LTM106" s="52"/>
      <c r="LTN106" s="52"/>
      <c r="LTO106" s="52"/>
      <c r="LTP106" s="52"/>
      <c r="LTQ106" s="52"/>
      <c r="LTR106" s="52"/>
      <c r="LTS106" s="52"/>
      <c r="LTT106" s="52"/>
      <c r="LTU106" s="52"/>
      <c r="LTV106" s="52"/>
      <c r="LTW106" s="52"/>
      <c r="LTX106" s="52"/>
      <c r="LTY106" s="52"/>
      <c r="LTZ106" s="52"/>
      <c r="LUA106" s="52"/>
      <c r="LUB106" s="52"/>
      <c r="LUC106" s="52"/>
      <c r="LUD106" s="52"/>
      <c r="LUE106" s="52"/>
      <c r="LUF106" s="52"/>
      <c r="LUG106" s="52"/>
      <c r="LUH106" s="52"/>
      <c r="LUI106" s="52"/>
      <c r="LUJ106" s="52"/>
      <c r="LUK106" s="52"/>
      <c r="LUL106" s="52"/>
      <c r="LUM106" s="52"/>
      <c r="LUN106" s="52"/>
      <c r="LUO106" s="52"/>
      <c r="LUP106" s="52"/>
      <c r="LUQ106" s="52"/>
      <c r="LUR106" s="52"/>
      <c r="LUS106" s="52"/>
      <c r="LUT106" s="52"/>
      <c r="LUU106" s="52"/>
      <c r="LUV106" s="52"/>
      <c r="LUW106" s="52"/>
      <c r="LUX106" s="52"/>
      <c r="LUY106" s="52"/>
      <c r="LUZ106" s="52"/>
      <c r="LVA106" s="52"/>
      <c r="LVB106" s="52"/>
      <c r="LVC106" s="52"/>
      <c r="LVD106" s="52"/>
      <c r="LVE106" s="52"/>
      <c r="LVF106" s="52"/>
      <c r="LVG106" s="52"/>
      <c r="LVH106" s="52"/>
      <c r="LVI106" s="52"/>
      <c r="LVP106" s="52"/>
      <c r="LVQ106" s="52"/>
      <c r="LVR106" s="52"/>
      <c r="LVS106" s="52"/>
      <c r="LVT106" s="52"/>
      <c r="LVU106" s="52"/>
      <c r="LVV106" s="52"/>
      <c r="LVW106" s="52"/>
      <c r="LVX106" s="52"/>
      <c r="LVY106" s="52"/>
      <c r="LVZ106" s="52"/>
      <c r="LWA106" s="52"/>
      <c r="LWB106" s="52"/>
      <c r="LWC106" s="52"/>
      <c r="LWD106" s="52"/>
      <c r="LWE106" s="52"/>
      <c r="LWF106" s="52"/>
      <c r="LWG106" s="52"/>
      <c r="LWH106" s="52"/>
      <c r="LWI106" s="52"/>
      <c r="LWJ106" s="52"/>
      <c r="LWK106" s="52"/>
      <c r="LWL106" s="52"/>
      <c r="LWM106" s="52"/>
      <c r="LWN106" s="52"/>
      <c r="LWO106" s="52"/>
      <c r="LWP106" s="52"/>
      <c r="LWQ106" s="52"/>
      <c r="LWR106" s="52"/>
      <c r="LWS106" s="52"/>
      <c r="LWT106" s="52"/>
      <c r="LWU106" s="52"/>
      <c r="LWV106" s="52"/>
      <c r="LWW106" s="52"/>
      <c r="LWX106" s="52"/>
      <c r="LWY106" s="52"/>
      <c r="LWZ106" s="52"/>
      <c r="LXA106" s="52"/>
      <c r="LXB106" s="52"/>
      <c r="LXC106" s="52"/>
      <c r="LXD106" s="52"/>
      <c r="LXE106" s="52"/>
      <c r="LXF106" s="52"/>
      <c r="LXG106" s="52"/>
      <c r="LXH106" s="52"/>
      <c r="LXI106" s="52"/>
      <c r="LXJ106" s="52"/>
      <c r="LXK106" s="52"/>
      <c r="LXL106" s="52"/>
      <c r="LXM106" s="52"/>
      <c r="LXN106" s="52"/>
      <c r="LXO106" s="52"/>
      <c r="LXP106" s="52"/>
      <c r="LXQ106" s="52"/>
      <c r="LXR106" s="52"/>
      <c r="LXS106" s="52"/>
      <c r="LXT106" s="52"/>
      <c r="LXU106" s="52"/>
      <c r="LXV106" s="52"/>
      <c r="LXW106" s="52"/>
      <c r="LXX106" s="52"/>
      <c r="LXY106" s="52"/>
      <c r="LXZ106" s="52"/>
      <c r="LYA106" s="52"/>
      <c r="LYB106" s="52"/>
      <c r="LYC106" s="52"/>
      <c r="LYD106" s="52"/>
      <c r="LYE106" s="52"/>
      <c r="LYF106" s="52"/>
      <c r="LYG106" s="52"/>
      <c r="LYH106" s="52"/>
      <c r="LYI106" s="52"/>
      <c r="LYJ106" s="52"/>
      <c r="LYK106" s="52"/>
      <c r="LYL106" s="52"/>
      <c r="LYM106" s="52"/>
      <c r="LYN106" s="52"/>
      <c r="LYO106" s="52"/>
      <c r="LYP106" s="52"/>
      <c r="LYQ106" s="52"/>
      <c r="LYR106" s="52"/>
      <c r="LYS106" s="52"/>
      <c r="LYT106" s="52"/>
      <c r="LYU106" s="52"/>
      <c r="LYV106" s="52"/>
      <c r="LYW106" s="52"/>
      <c r="LYX106" s="52"/>
      <c r="LYY106" s="52"/>
      <c r="LYZ106" s="52"/>
      <c r="LZA106" s="52"/>
      <c r="LZB106" s="52"/>
      <c r="LZC106" s="52"/>
      <c r="LZD106" s="52"/>
      <c r="LZE106" s="52"/>
      <c r="LZF106" s="52"/>
      <c r="LZG106" s="52"/>
      <c r="LZH106" s="52"/>
      <c r="LZI106" s="52"/>
      <c r="LZJ106" s="52"/>
      <c r="LZK106" s="52"/>
      <c r="LZL106" s="52"/>
      <c r="LZM106" s="52"/>
      <c r="LZN106" s="52"/>
      <c r="LZO106" s="52"/>
      <c r="LZP106" s="52"/>
      <c r="LZQ106" s="52"/>
      <c r="LZR106" s="52"/>
      <c r="LZS106" s="52"/>
      <c r="LZT106" s="52"/>
      <c r="LZU106" s="52"/>
      <c r="LZV106" s="52"/>
      <c r="LZW106" s="52"/>
      <c r="LZX106" s="52"/>
      <c r="LZY106" s="52"/>
      <c r="LZZ106" s="52"/>
      <c r="MAA106" s="52"/>
      <c r="MAB106" s="52"/>
      <c r="MAC106" s="52"/>
      <c r="MAD106" s="52"/>
      <c r="MAE106" s="52"/>
      <c r="MAF106" s="52"/>
      <c r="MAG106" s="52"/>
      <c r="MAH106" s="52"/>
      <c r="MAI106" s="52"/>
      <c r="MAJ106" s="52"/>
      <c r="MAK106" s="52"/>
      <c r="MAL106" s="52"/>
      <c r="MAM106" s="52"/>
      <c r="MAN106" s="52"/>
      <c r="MAO106" s="52"/>
      <c r="MAP106" s="52"/>
      <c r="MAQ106" s="52"/>
      <c r="MAR106" s="52"/>
      <c r="MAS106" s="52"/>
      <c r="MAT106" s="52"/>
      <c r="MAU106" s="52"/>
      <c r="MAV106" s="52"/>
      <c r="MAW106" s="52"/>
      <c r="MAX106" s="52"/>
      <c r="MAY106" s="52"/>
      <c r="MAZ106" s="52"/>
      <c r="MBA106" s="52"/>
      <c r="MBB106" s="52"/>
      <c r="MBC106" s="52"/>
      <c r="MBD106" s="52"/>
      <c r="MBE106" s="52"/>
      <c r="MBF106" s="52"/>
      <c r="MBG106" s="52"/>
      <c r="MBH106" s="52"/>
      <c r="MBI106" s="52"/>
      <c r="MBJ106" s="52"/>
      <c r="MBK106" s="52"/>
      <c r="MBL106" s="52"/>
      <c r="MBM106" s="52"/>
      <c r="MBN106" s="52"/>
      <c r="MBO106" s="52"/>
      <c r="MBP106" s="52"/>
      <c r="MBQ106" s="52"/>
      <c r="MBR106" s="52"/>
      <c r="MBS106" s="52"/>
      <c r="MBT106" s="52"/>
      <c r="MBU106" s="52"/>
      <c r="MBV106" s="52"/>
      <c r="MBW106" s="52"/>
      <c r="MBX106" s="52"/>
      <c r="MBY106" s="52"/>
      <c r="MBZ106" s="52"/>
      <c r="MCA106" s="52"/>
      <c r="MCB106" s="52"/>
      <c r="MCC106" s="52"/>
      <c r="MCD106" s="52"/>
      <c r="MCE106" s="52"/>
      <c r="MCF106" s="52"/>
      <c r="MCG106" s="52"/>
      <c r="MCH106" s="52"/>
      <c r="MCI106" s="52"/>
      <c r="MCJ106" s="52"/>
      <c r="MCK106" s="52"/>
      <c r="MCL106" s="52"/>
      <c r="MCM106" s="52"/>
      <c r="MCN106" s="52"/>
      <c r="MCO106" s="52"/>
      <c r="MCP106" s="52"/>
      <c r="MCQ106" s="52"/>
      <c r="MCR106" s="52"/>
      <c r="MCS106" s="52"/>
      <c r="MCT106" s="52"/>
      <c r="MCU106" s="52"/>
      <c r="MCV106" s="52"/>
      <c r="MCW106" s="52"/>
      <c r="MCX106" s="52"/>
      <c r="MCY106" s="52"/>
      <c r="MCZ106" s="52"/>
      <c r="MDA106" s="52"/>
      <c r="MDB106" s="52"/>
      <c r="MDC106" s="52"/>
      <c r="MDD106" s="52"/>
      <c r="MDE106" s="52"/>
      <c r="MDF106" s="52"/>
      <c r="MDG106" s="52"/>
      <c r="MDH106" s="52"/>
      <c r="MDI106" s="52"/>
      <c r="MDJ106" s="52"/>
      <c r="MDK106" s="52"/>
      <c r="MDL106" s="52"/>
      <c r="MDM106" s="52"/>
      <c r="MDN106" s="52"/>
      <c r="MDO106" s="52"/>
      <c r="MDP106" s="52"/>
      <c r="MDQ106" s="52"/>
      <c r="MDR106" s="52"/>
      <c r="MDS106" s="52"/>
      <c r="MDT106" s="52"/>
      <c r="MDU106" s="52"/>
      <c r="MDV106" s="52"/>
      <c r="MDW106" s="52"/>
      <c r="MDX106" s="52"/>
      <c r="MDY106" s="52"/>
      <c r="MDZ106" s="52"/>
      <c r="MEA106" s="52"/>
      <c r="MEB106" s="52"/>
      <c r="MEC106" s="52"/>
      <c r="MED106" s="52"/>
      <c r="MEE106" s="52"/>
      <c r="MEF106" s="52"/>
      <c r="MEG106" s="52"/>
      <c r="MEH106" s="52"/>
      <c r="MEI106" s="52"/>
      <c r="MEJ106" s="52"/>
      <c r="MEK106" s="52"/>
      <c r="MEL106" s="52"/>
      <c r="MEM106" s="52"/>
      <c r="MEN106" s="52"/>
      <c r="MEO106" s="52"/>
      <c r="MEP106" s="52"/>
      <c r="MEQ106" s="52"/>
      <c r="MER106" s="52"/>
      <c r="MES106" s="52"/>
      <c r="MET106" s="52"/>
      <c r="MEU106" s="52"/>
      <c r="MEV106" s="52"/>
      <c r="MEW106" s="52"/>
      <c r="MEX106" s="52"/>
      <c r="MEY106" s="52"/>
      <c r="MEZ106" s="52"/>
      <c r="MFA106" s="52"/>
      <c r="MFB106" s="52"/>
      <c r="MFC106" s="52"/>
      <c r="MFD106" s="52"/>
      <c r="MFE106" s="52"/>
      <c r="MFL106" s="52"/>
      <c r="MFM106" s="52"/>
      <c r="MFN106" s="52"/>
      <c r="MFO106" s="52"/>
      <c r="MFP106" s="52"/>
      <c r="MFQ106" s="52"/>
      <c r="MFR106" s="52"/>
      <c r="MFS106" s="52"/>
      <c r="MFT106" s="52"/>
      <c r="MFU106" s="52"/>
      <c r="MFV106" s="52"/>
      <c r="MFW106" s="52"/>
      <c r="MFX106" s="52"/>
      <c r="MFY106" s="52"/>
      <c r="MFZ106" s="52"/>
      <c r="MGA106" s="52"/>
      <c r="MGB106" s="52"/>
      <c r="MGC106" s="52"/>
      <c r="MGD106" s="52"/>
      <c r="MGE106" s="52"/>
      <c r="MGF106" s="52"/>
      <c r="MGG106" s="52"/>
      <c r="MGH106" s="52"/>
      <c r="MGI106" s="52"/>
      <c r="MGJ106" s="52"/>
      <c r="MGK106" s="52"/>
      <c r="MGL106" s="52"/>
      <c r="MGM106" s="52"/>
      <c r="MGN106" s="52"/>
      <c r="MGO106" s="52"/>
      <c r="MGP106" s="52"/>
      <c r="MGQ106" s="52"/>
      <c r="MGR106" s="52"/>
      <c r="MGS106" s="52"/>
      <c r="MGT106" s="52"/>
      <c r="MGU106" s="52"/>
      <c r="MGV106" s="52"/>
      <c r="MGW106" s="52"/>
      <c r="MGX106" s="52"/>
      <c r="MGY106" s="52"/>
      <c r="MGZ106" s="52"/>
      <c r="MHA106" s="52"/>
      <c r="MHB106" s="52"/>
      <c r="MHC106" s="52"/>
      <c r="MHD106" s="52"/>
      <c r="MHE106" s="52"/>
      <c r="MHF106" s="52"/>
      <c r="MHG106" s="52"/>
      <c r="MHH106" s="52"/>
      <c r="MHI106" s="52"/>
      <c r="MHJ106" s="52"/>
      <c r="MHK106" s="52"/>
      <c r="MHL106" s="52"/>
      <c r="MHM106" s="52"/>
      <c r="MHN106" s="52"/>
      <c r="MHO106" s="52"/>
      <c r="MHP106" s="52"/>
      <c r="MHQ106" s="52"/>
      <c r="MHR106" s="52"/>
      <c r="MHS106" s="52"/>
      <c r="MHT106" s="52"/>
      <c r="MHU106" s="52"/>
      <c r="MHV106" s="52"/>
      <c r="MHW106" s="52"/>
      <c r="MHX106" s="52"/>
      <c r="MHY106" s="52"/>
      <c r="MHZ106" s="52"/>
      <c r="MIA106" s="52"/>
      <c r="MIB106" s="52"/>
      <c r="MIC106" s="52"/>
      <c r="MID106" s="52"/>
      <c r="MIE106" s="52"/>
      <c r="MIF106" s="52"/>
      <c r="MIG106" s="52"/>
      <c r="MIH106" s="52"/>
      <c r="MII106" s="52"/>
      <c r="MIJ106" s="52"/>
      <c r="MIK106" s="52"/>
      <c r="MIL106" s="52"/>
      <c r="MIM106" s="52"/>
      <c r="MIN106" s="52"/>
      <c r="MIO106" s="52"/>
      <c r="MIP106" s="52"/>
      <c r="MIQ106" s="52"/>
      <c r="MIR106" s="52"/>
      <c r="MIS106" s="52"/>
      <c r="MIT106" s="52"/>
      <c r="MIU106" s="52"/>
      <c r="MIV106" s="52"/>
      <c r="MIW106" s="52"/>
      <c r="MIX106" s="52"/>
      <c r="MIY106" s="52"/>
      <c r="MIZ106" s="52"/>
      <c r="MJA106" s="52"/>
      <c r="MJB106" s="52"/>
      <c r="MJC106" s="52"/>
      <c r="MJD106" s="52"/>
      <c r="MJE106" s="52"/>
      <c r="MJF106" s="52"/>
      <c r="MJG106" s="52"/>
      <c r="MJH106" s="52"/>
      <c r="MJI106" s="52"/>
      <c r="MJJ106" s="52"/>
      <c r="MJK106" s="52"/>
      <c r="MJL106" s="52"/>
      <c r="MJM106" s="52"/>
      <c r="MJN106" s="52"/>
      <c r="MJO106" s="52"/>
      <c r="MJP106" s="52"/>
      <c r="MJQ106" s="52"/>
      <c r="MJR106" s="52"/>
      <c r="MJS106" s="52"/>
      <c r="MJT106" s="52"/>
      <c r="MJU106" s="52"/>
      <c r="MJV106" s="52"/>
      <c r="MJW106" s="52"/>
      <c r="MJX106" s="52"/>
      <c r="MJY106" s="52"/>
      <c r="MJZ106" s="52"/>
      <c r="MKA106" s="52"/>
      <c r="MKB106" s="52"/>
      <c r="MKC106" s="52"/>
      <c r="MKD106" s="52"/>
      <c r="MKE106" s="52"/>
      <c r="MKF106" s="52"/>
      <c r="MKG106" s="52"/>
      <c r="MKH106" s="52"/>
      <c r="MKI106" s="52"/>
      <c r="MKJ106" s="52"/>
      <c r="MKK106" s="52"/>
      <c r="MKL106" s="52"/>
      <c r="MKM106" s="52"/>
      <c r="MKN106" s="52"/>
      <c r="MKO106" s="52"/>
      <c r="MKP106" s="52"/>
      <c r="MKQ106" s="52"/>
      <c r="MKR106" s="52"/>
      <c r="MKS106" s="52"/>
      <c r="MKT106" s="52"/>
      <c r="MKU106" s="52"/>
      <c r="MKV106" s="52"/>
      <c r="MKW106" s="52"/>
      <c r="MKX106" s="52"/>
      <c r="MKY106" s="52"/>
      <c r="MKZ106" s="52"/>
      <c r="MLA106" s="52"/>
      <c r="MLB106" s="52"/>
      <c r="MLC106" s="52"/>
      <c r="MLD106" s="52"/>
      <c r="MLE106" s="52"/>
      <c r="MLF106" s="52"/>
      <c r="MLG106" s="52"/>
      <c r="MLH106" s="52"/>
      <c r="MLI106" s="52"/>
      <c r="MLJ106" s="52"/>
      <c r="MLK106" s="52"/>
      <c r="MLL106" s="52"/>
      <c r="MLM106" s="52"/>
      <c r="MLN106" s="52"/>
      <c r="MLO106" s="52"/>
      <c r="MLP106" s="52"/>
      <c r="MLQ106" s="52"/>
      <c r="MLR106" s="52"/>
      <c r="MLS106" s="52"/>
      <c r="MLT106" s="52"/>
      <c r="MLU106" s="52"/>
      <c r="MLV106" s="52"/>
      <c r="MLW106" s="52"/>
      <c r="MLX106" s="52"/>
      <c r="MLY106" s="52"/>
      <c r="MLZ106" s="52"/>
      <c r="MMA106" s="52"/>
      <c r="MMB106" s="52"/>
      <c r="MMC106" s="52"/>
      <c r="MMD106" s="52"/>
      <c r="MME106" s="52"/>
      <c r="MMF106" s="52"/>
      <c r="MMG106" s="52"/>
      <c r="MMH106" s="52"/>
      <c r="MMI106" s="52"/>
      <c r="MMJ106" s="52"/>
      <c r="MMK106" s="52"/>
      <c r="MML106" s="52"/>
      <c r="MMM106" s="52"/>
      <c r="MMN106" s="52"/>
      <c r="MMO106" s="52"/>
      <c r="MMP106" s="52"/>
      <c r="MMQ106" s="52"/>
      <c r="MMR106" s="52"/>
      <c r="MMS106" s="52"/>
      <c r="MMT106" s="52"/>
      <c r="MMU106" s="52"/>
      <c r="MMV106" s="52"/>
      <c r="MMW106" s="52"/>
      <c r="MMX106" s="52"/>
      <c r="MMY106" s="52"/>
      <c r="MMZ106" s="52"/>
      <c r="MNA106" s="52"/>
      <c r="MNB106" s="52"/>
      <c r="MNC106" s="52"/>
      <c r="MND106" s="52"/>
      <c r="MNE106" s="52"/>
      <c r="MNF106" s="52"/>
      <c r="MNG106" s="52"/>
      <c r="MNH106" s="52"/>
      <c r="MNI106" s="52"/>
      <c r="MNJ106" s="52"/>
      <c r="MNK106" s="52"/>
      <c r="MNL106" s="52"/>
      <c r="MNM106" s="52"/>
      <c r="MNN106" s="52"/>
      <c r="MNO106" s="52"/>
      <c r="MNP106" s="52"/>
      <c r="MNQ106" s="52"/>
      <c r="MNR106" s="52"/>
      <c r="MNS106" s="52"/>
      <c r="MNT106" s="52"/>
      <c r="MNU106" s="52"/>
      <c r="MNV106" s="52"/>
      <c r="MNW106" s="52"/>
      <c r="MNX106" s="52"/>
      <c r="MNY106" s="52"/>
      <c r="MNZ106" s="52"/>
      <c r="MOA106" s="52"/>
      <c r="MOB106" s="52"/>
      <c r="MOC106" s="52"/>
      <c r="MOD106" s="52"/>
      <c r="MOE106" s="52"/>
      <c r="MOF106" s="52"/>
      <c r="MOG106" s="52"/>
      <c r="MOH106" s="52"/>
      <c r="MOI106" s="52"/>
      <c r="MOJ106" s="52"/>
      <c r="MOK106" s="52"/>
      <c r="MOL106" s="52"/>
      <c r="MOM106" s="52"/>
      <c r="MON106" s="52"/>
      <c r="MOO106" s="52"/>
      <c r="MOP106" s="52"/>
      <c r="MOQ106" s="52"/>
      <c r="MOR106" s="52"/>
      <c r="MOS106" s="52"/>
      <c r="MOT106" s="52"/>
      <c r="MOU106" s="52"/>
      <c r="MOV106" s="52"/>
      <c r="MOW106" s="52"/>
      <c r="MOX106" s="52"/>
      <c r="MOY106" s="52"/>
      <c r="MOZ106" s="52"/>
      <c r="MPA106" s="52"/>
      <c r="MPH106" s="52"/>
      <c r="MPI106" s="52"/>
      <c r="MPJ106" s="52"/>
      <c r="MPK106" s="52"/>
      <c r="MPL106" s="52"/>
      <c r="MPM106" s="52"/>
      <c r="MPN106" s="52"/>
      <c r="MPO106" s="52"/>
      <c r="MPP106" s="52"/>
      <c r="MPQ106" s="52"/>
      <c r="MPR106" s="52"/>
      <c r="MPS106" s="52"/>
      <c r="MPT106" s="52"/>
      <c r="MPU106" s="52"/>
      <c r="MPV106" s="52"/>
      <c r="MPW106" s="52"/>
      <c r="MPX106" s="52"/>
      <c r="MPY106" s="52"/>
      <c r="MPZ106" s="52"/>
      <c r="MQA106" s="52"/>
      <c r="MQB106" s="52"/>
      <c r="MQC106" s="52"/>
      <c r="MQD106" s="52"/>
      <c r="MQE106" s="52"/>
      <c r="MQF106" s="52"/>
      <c r="MQG106" s="52"/>
      <c r="MQH106" s="52"/>
      <c r="MQI106" s="52"/>
      <c r="MQJ106" s="52"/>
      <c r="MQK106" s="52"/>
      <c r="MQL106" s="52"/>
      <c r="MQM106" s="52"/>
      <c r="MQN106" s="52"/>
      <c r="MQO106" s="52"/>
      <c r="MQP106" s="52"/>
      <c r="MQQ106" s="52"/>
      <c r="MQR106" s="52"/>
      <c r="MQS106" s="52"/>
      <c r="MQT106" s="52"/>
      <c r="MQU106" s="52"/>
      <c r="MQV106" s="52"/>
      <c r="MQW106" s="52"/>
      <c r="MQX106" s="52"/>
      <c r="MQY106" s="52"/>
      <c r="MQZ106" s="52"/>
      <c r="MRA106" s="52"/>
      <c r="MRB106" s="52"/>
      <c r="MRC106" s="52"/>
      <c r="MRD106" s="52"/>
      <c r="MRE106" s="52"/>
      <c r="MRF106" s="52"/>
      <c r="MRG106" s="52"/>
      <c r="MRH106" s="52"/>
      <c r="MRI106" s="52"/>
      <c r="MRJ106" s="52"/>
      <c r="MRK106" s="52"/>
      <c r="MRL106" s="52"/>
      <c r="MRM106" s="52"/>
      <c r="MRN106" s="52"/>
      <c r="MRO106" s="52"/>
      <c r="MRP106" s="52"/>
      <c r="MRQ106" s="52"/>
      <c r="MRR106" s="52"/>
      <c r="MRS106" s="52"/>
      <c r="MRT106" s="52"/>
      <c r="MRU106" s="52"/>
      <c r="MRV106" s="52"/>
      <c r="MRW106" s="52"/>
      <c r="MRX106" s="52"/>
      <c r="MRY106" s="52"/>
      <c r="MRZ106" s="52"/>
      <c r="MSA106" s="52"/>
      <c r="MSB106" s="52"/>
      <c r="MSC106" s="52"/>
      <c r="MSD106" s="52"/>
      <c r="MSE106" s="52"/>
      <c r="MSF106" s="52"/>
      <c r="MSG106" s="52"/>
      <c r="MSH106" s="52"/>
      <c r="MSI106" s="52"/>
      <c r="MSJ106" s="52"/>
      <c r="MSK106" s="52"/>
      <c r="MSL106" s="52"/>
      <c r="MSM106" s="52"/>
      <c r="MSN106" s="52"/>
      <c r="MSO106" s="52"/>
      <c r="MSP106" s="52"/>
      <c r="MSQ106" s="52"/>
      <c r="MSR106" s="52"/>
      <c r="MSS106" s="52"/>
      <c r="MST106" s="52"/>
      <c r="MSU106" s="52"/>
      <c r="MSV106" s="52"/>
      <c r="MSW106" s="52"/>
      <c r="MSX106" s="52"/>
      <c r="MSY106" s="52"/>
      <c r="MSZ106" s="52"/>
      <c r="MTA106" s="52"/>
      <c r="MTB106" s="52"/>
      <c r="MTC106" s="52"/>
      <c r="MTD106" s="52"/>
      <c r="MTE106" s="52"/>
      <c r="MTF106" s="52"/>
      <c r="MTG106" s="52"/>
      <c r="MTH106" s="52"/>
      <c r="MTI106" s="52"/>
      <c r="MTJ106" s="52"/>
      <c r="MTK106" s="52"/>
      <c r="MTL106" s="52"/>
      <c r="MTM106" s="52"/>
      <c r="MTN106" s="52"/>
      <c r="MTO106" s="52"/>
      <c r="MTP106" s="52"/>
      <c r="MTQ106" s="52"/>
      <c r="MTR106" s="52"/>
      <c r="MTS106" s="52"/>
      <c r="MTT106" s="52"/>
      <c r="MTU106" s="52"/>
      <c r="MTV106" s="52"/>
      <c r="MTW106" s="52"/>
      <c r="MTX106" s="52"/>
      <c r="MTY106" s="52"/>
      <c r="MTZ106" s="52"/>
      <c r="MUA106" s="52"/>
      <c r="MUB106" s="52"/>
      <c r="MUC106" s="52"/>
      <c r="MUD106" s="52"/>
      <c r="MUE106" s="52"/>
      <c r="MUF106" s="52"/>
      <c r="MUG106" s="52"/>
      <c r="MUH106" s="52"/>
      <c r="MUI106" s="52"/>
      <c r="MUJ106" s="52"/>
      <c r="MUK106" s="52"/>
      <c r="MUL106" s="52"/>
      <c r="MUM106" s="52"/>
      <c r="MUN106" s="52"/>
      <c r="MUO106" s="52"/>
      <c r="MUP106" s="52"/>
      <c r="MUQ106" s="52"/>
      <c r="MUR106" s="52"/>
      <c r="MUS106" s="52"/>
      <c r="MUT106" s="52"/>
      <c r="MUU106" s="52"/>
      <c r="MUV106" s="52"/>
      <c r="MUW106" s="52"/>
      <c r="MUX106" s="52"/>
      <c r="MUY106" s="52"/>
      <c r="MUZ106" s="52"/>
      <c r="MVA106" s="52"/>
      <c r="MVB106" s="52"/>
      <c r="MVC106" s="52"/>
      <c r="MVD106" s="52"/>
      <c r="MVE106" s="52"/>
      <c r="MVF106" s="52"/>
      <c r="MVG106" s="52"/>
      <c r="MVH106" s="52"/>
      <c r="MVI106" s="52"/>
      <c r="MVJ106" s="52"/>
      <c r="MVK106" s="52"/>
      <c r="MVL106" s="52"/>
      <c r="MVM106" s="52"/>
      <c r="MVN106" s="52"/>
      <c r="MVO106" s="52"/>
      <c r="MVP106" s="52"/>
      <c r="MVQ106" s="52"/>
      <c r="MVR106" s="52"/>
      <c r="MVS106" s="52"/>
      <c r="MVT106" s="52"/>
      <c r="MVU106" s="52"/>
      <c r="MVV106" s="52"/>
      <c r="MVW106" s="52"/>
      <c r="MVX106" s="52"/>
      <c r="MVY106" s="52"/>
      <c r="MVZ106" s="52"/>
      <c r="MWA106" s="52"/>
      <c r="MWB106" s="52"/>
      <c r="MWC106" s="52"/>
      <c r="MWD106" s="52"/>
      <c r="MWE106" s="52"/>
      <c r="MWF106" s="52"/>
      <c r="MWG106" s="52"/>
      <c r="MWH106" s="52"/>
      <c r="MWI106" s="52"/>
      <c r="MWJ106" s="52"/>
      <c r="MWK106" s="52"/>
      <c r="MWL106" s="52"/>
      <c r="MWM106" s="52"/>
      <c r="MWN106" s="52"/>
      <c r="MWO106" s="52"/>
      <c r="MWP106" s="52"/>
      <c r="MWQ106" s="52"/>
      <c r="MWR106" s="52"/>
      <c r="MWS106" s="52"/>
      <c r="MWT106" s="52"/>
      <c r="MWU106" s="52"/>
      <c r="MWV106" s="52"/>
      <c r="MWW106" s="52"/>
      <c r="MWX106" s="52"/>
      <c r="MWY106" s="52"/>
      <c r="MWZ106" s="52"/>
      <c r="MXA106" s="52"/>
      <c r="MXB106" s="52"/>
      <c r="MXC106" s="52"/>
      <c r="MXD106" s="52"/>
      <c r="MXE106" s="52"/>
      <c r="MXF106" s="52"/>
      <c r="MXG106" s="52"/>
      <c r="MXH106" s="52"/>
      <c r="MXI106" s="52"/>
      <c r="MXJ106" s="52"/>
      <c r="MXK106" s="52"/>
      <c r="MXL106" s="52"/>
      <c r="MXM106" s="52"/>
      <c r="MXN106" s="52"/>
      <c r="MXO106" s="52"/>
      <c r="MXP106" s="52"/>
      <c r="MXQ106" s="52"/>
      <c r="MXR106" s="52"/>
      <c r="MXS106" s="52"/>
      <c r="MXT106" s="52"/>
      <c r="MXU106" s="52"/>
      <c r="MXV106" s="52"/>
      <c r="MXW106" s="52"/>
      <c r="MXX106" s="52"/>
      <c r="MXY106" s="52"/>
      <c r="MXZ106" s="52"/>
      <c r="MYA106" s="52"/>
      <c r="MYB106" s="52"/>
      <c r="MYC106" s="52"/>
      <c r="MYD106" s="52"/>
      <c r="MYE106" s="52"/>
      <c r="MYF106" s="52"/>
      <c r="MYG106" s="52"/>
      <c r="MYH106" s="52"/>
      <c r="MYI106" s="52"/>
      <c r="MYJ106" s="52"/>
      <c r="MYK106" s="52"/>
      <c r="MYL106" s="52"/>
      <c r="MYM106" s="52"/>
      <c r="MYN106" s="52"/>
      <c r="MYO106" s="52"/>
      <c r="MYP106" s="52"/>
      <c r="MYQ106" s="52"/>
      <c r="MYR106" s="52"/>
      <c r="MYS106" s="52"/>
      <c r="MYT106" s="52"/>
      <c r="MYU106" s="52"/>
      <c r="MYV106" s="52"/>
      <c r="MYW106" s="52"/>
      <c r="MZD106" s="52"/>
      <c r="MZE106" s="52"/>
      <c r="MZF106" s="52"/>
      <c r="MZG106" s="52"/>
      <c r="MZH106" s="52"/>
      <c r="MZI106" s="52"/>
      <c r="MZJ106" s="52"/>
      <c r="MZK106" s="52"/>
      <c r="MZL106" s="52"/>
      <c r="MZM106" s="52"/>
      <c r="MZN106" s="52"/>
      <c r="MZO106" s="52"/>
      <c r="MZP106" s="52"/>
      <c r="MZQ106" s="52"/>
      <c r="MZR106" s="52"/>
      <c r="MZS106" s="52"/>
      <c r="MZT106" s="52"/>
      <c r="MZU106" s="52"/>
      <c r="MZV106" s="52"/>
      <c r="MZW106" s="52"/>
      <c r="MZX106" s="52"/>
      <c r="MZY106" s="52"/>
      <c r="MZZ106" s="52"/>
      <c r="NAA106" s="52"/>
      <c r="NAB106" s="52"/>
      <c r="NAC106" s="52"/>
      <c r="NAD106" s="52"/>
      <c r="NAE106" s="52"/>
      <c r="NAF106" s="52"/>
      <c r="NAG106" s="52"/>
      <c r="NAH106" s="52"/>
      <c r="NAI106" s="52"/>
      <c r="NAJ106" s="52"/>
      <c r="NAK106" s="52"/>
      <c r="NAL106" s="52"/>
      <c r="NAM106" s="52"/>
      <c r="NAN106" s="52"/>
      <c r="NAO106" s="52"/>
      <c r="NAP106" s="52"/>
      <c r="NAQ106" s="52"/>
      <c r="NAR106" s="52"/>
      <c r="NAS106" s="52"/>
      <c r="NAT106" s="52"/>
      <c r="NAU106" s="52"/>
      <c r="NAV106" s="52"/>
      <c r="NAW106" s="52"/>
      <c r="NAX106" s="52"/>
      <c r="NAY106" s="52"/>
      <c r="NAZ106" s="52"/>
      <c r="NBA106" s="52"/>
      <c r="NBB106" s="52"/>
      <c r="NBC106" s="52"/>
      <c r="NBD106" s="52"/>
      <c r="NBE106" s="52"/>
      <c r="NBF106" s="52"/>
      <c r="NBG106" s="52"/>
      <c r="NBH106" s="52"/>
      <c r="NBI106" s="52"/>
      <c r="NBJ106" s="52"/>
      <c r="NBK106" s="52"/>
      <c r="NBL106" s="52"/>
      <c r="NBM106" s="52"/>
      <c r="NBN106" s="52"/>
      <c r="NBO106" s="52"/>
      <c r="NBP106" s="52"/>
      <c r="NBQ106" s="52"/>
      <c r="NBR106" s="52"/>
      <c r="NBS106" s="52"/>
      <c r="NBT106" s="52"/>
      <c r="NBU106" s="52"/>
      <c r="NBV106" s="52"/>
      <c r="NBW106" s="52"/>
      <c r="NBX106" s="52"/>
      <c r="NBY106" s="52"/>
      <c r="NBZ106" s="52"/>
      <c r="NCA106" s="52"/>
      <c r="NCB106" s="52"/>
      <c r="NCC106" s="52"/>
      <c r="NCD106" s="52"/>
      <c r="NCE106" s="52"/>
      <c r="NCF106" s="52"/>
      <c r="NCG106" s="52"/>
      <c r="NCH106" s="52"/>
      <c r="NCI106" s="52"/>
      <c r="NCJ106" s="52"/>
      <c r="NCK106" s="52"/>
      <c r="NCL106" s="52"/>
      <c r="NCM106" s="52"/>
      <c r="NCN106" s="52"/>
      <c r="NCO106" s="52"/>
      <c r="NCP106" s="52"/>
      <c r="NCQ106" s="52"/>
      <c r="NCR106" s="52"/>
      <c r="NCS106" s="52"/>
      <c r="NCT106" s="52"/>
      <c r="NCU106" s="52"/>
      <c r="NCV106" s="52"/>
      <c r="NCW106" s="52"/>
      <c r="NCX106" s="52"/>
      <c r="NCY106" s="52"/>
      <c r="NCZ106" s="52"/>
      <c r="NDA106" s="52"/>
      <c r="NDB106" s="52"/>
      <c r="NDC106" s="52"/>
      <c r="NDD106" s="52"/>
      <c r="NDE106" s="52"/>
      <c r="NDF106" s="52"/>
      <c r="NDG106" s="52"/>
      <c r="NDH106" s="52"/>
      <c r="NDI106" s="52"/>
      <c r="NDJ106" s="52"/>
      <c r="NDK106" s="52"/>
      <c r="NDL106" s="52"/>
      <c r="NDM106" s="52"/>
      <c r="NDN106" s="52"/>
      <c r="NDO106" s="52"/>
      <c r="NDP106" s="52"/>
      <c r="NDQ106" s="52"/>
      <c r="NDR106" s="52"/>
      <c r="NDS106" s="52"/>
      <c r="NDT106" s="52"/>
      <c r="NDU106" s="52"/>
      <c r="NDV106" s="52"/>
      <c r="NDW106" s="52"/>
      <c r="NDX106" s="52"/>
      <c r="NDY106" s="52"/>
      <c r="NDZ106" s="52"/>
      <c r="NEA106" s="52"/>
      <c r="NEB106" s="52"/>
      <c r="NEC106" s="52"/>
      <c r="NED106" s="52"/>
      <c r="NEE106" s="52"/>
      <c r="NEF106" s="52"/>
      <c r="NEG106" s="52"/>
      <c r="NEH106" s="52"/>
      <c r="NEI106" s="52"/>
      <c r="NEJ106" s="52"/>
      <c r="NEK106" s="52"/>
      <c r="NEL106" s="52"/>
      <c r="NEM106" s="52"/>
      <c r="NEN106" s="52"/>
      <c r="NEO106" s="52"/>
      <c r="NEP106" s="52"/>
      <c r="NEQ106" s="52"/>
      <c r="NER106" s="52"/>
      <c r="NES106" s="52"/>
      <c r="NET106" s="52"/>
      <c r="NEU106" s="52"/>
      <c r="NEV106" s="52"/>
      <c r="NEW106" s="52"/>
      <c r="NEX106" s="52"/>
      <c r="NEY106" s="52"/>
      <c r="NEZ106" s="52"/>
      <c r="NFA106" s="52"/>
      <c r="NFB106" s="52"/>
      <c r="NFC106" s="52"/>
      <c r="NFD106" s="52"/>
      <c r="NFE106" s="52"/>
      <c r="NFF106" s="52"/>
      <c r="NFG106" s="52"/>
      <c r="NFH106" s="52"/>
      <c r="NFI106" s="52"/>
      <c r="NFJ106" s="52"/>
      <c r="NFK106" s="52"/>
      <c r="NFL106" s="52"/>
      <c r="NFM106" s="52"/>
      <c r="NFN106" s="52"/>
      <c r="NFO106" s="52"/>
      <c r="NFP106" s="52"/>
      <c r="NFQ106" s="52"/>
      <c r="NFR106" s="52"/>
      <c r="NFS106" s="52"/>
      <c r="NFT106" s="52"/>
      <c r="NFU106" s="52"/>
      <c r="NFV106" s="52"/>
      <c r="NFW106" s="52"/>
      <c r="NFX106" s="52"/>
      <c r="NFY106" s="52"/>
      <c r="NFZ106" s="52"/>
      <c r="NGA106" s="52"/>
      <c r="NGB106" s="52"/>
      <c r="NGC106" s="52"/>
      <c r="NGD106" s="52"/>
      <c r="NGE106" s="52"/>
      <c r="NGF106" s="52"/>
      <c r="NGG106" s="52"/>
      <c r="NGH106" s="52"/>
      <c r="NGI106" s="52"/>
      <c r="NGJ106" s="52"/>
      <c r="NGK106" s="52"/>
      <c r="NGL106" s="52"/>
      <c r="NGM106" s="52"/>
      <c r="NGN106" s="52"/>
      <c r="NGO106" s="52"/>
      <c r="NGP106" s="52"/>
      <c r="NGQ106" s="52"/>
      <c r="NGR106" s="52"/>
      <c r="NGS106" s="52"/>
      <c r="NGT106" s="52"/>
      <c r="NGU106" s="52"/>
      <c r="NGV106" s="52"/>
      <c r="NGW106" s="52"/>
      <c r="NGX106" s="52"/>
      <c r="NGY106" s="52"/>
      <c r="NGZ106" s="52"/>
      <c r="NHA106" s="52"/>
      <c r="NHB106" s="52"/>
      <c r="NHC106" s="52"/>
      <c r="NHD106" s="52"/>
      <c r="NHE106" s="52"/>
      <c r="NHF106" s="52"/>
      <c r="NHG106" s="52"/>
      <c r="NHH106" s="52"/>
      <c r="NHI106" s="52"/>
      <c r="NHJ106" s="52"/>
      <c r="NHK106" s="52"/>
      <c r="NHL106" s="52"/>
      <c r="NHM106" s="52"/>
      <c r="NHN106" s="52"/>
      <c r="NHO106" s="52"/>
      <c r="NHP106" s="52"/>
      <c r="NHQ106" s="52"/>
      <c r="NHR106" s="52"/>
      <c r="NHS106" s="52"/>
      <c r="NHT106" s="52"/>
      <c r="NHU106" s="52"/>
      <c r="NHV106" s="52"/>
      <c r="NHW106" s="52"/>
      <c r="NHX106" s="52"/>
      <c r="NHY106" s="52"/>
      <c r="NHZ106" s="52"/>
      <c r="NIA106" s="52"/>
      <c r="NIB106" s="52"/>
      <c r="NIC106" s="52"/>
      <c r="NID106" s="52"/>
      <c r="NIE106" s="52"/>
      <c r="NIF106" s="52"/>
      <c r="NIG106" s="52"/>
      <c r="NIH106" s="52"/>
      <c r="NII106" s="52"/>
      <c r="NIJ106" s="52"/>
      <c r="NIK106" s="52"/>
      <c r="NIL106" s="52"/>
      <c r="NIM106" s="52"/>
      <c r="NIN106" s="52"/>
      <c r="NIO106" s="52"/>
      <c r="NIP106" s="52"/>
      <c r="NIQ106" s="52"/>
      <c r="NIR106" s="52"/>
      <c r="NIS106" s="52"/>
      <c r="NIZ106" s="52"/>
      <c r="NJA106" s="52"/>
      <c r="NJB106" s="52"/>
      <c r="NJC106" s="52"/>
      <c r="NJD106" s="52"/>
      <c r="NJE106" s="52"/>
      <c r="NJF106" s="52"/>
      <c r="NJG106" s="52"/>
      <c r="NJH106" s="52"/>
      <c r="NJI106" s="52"/>
      <c r="NJJ106" s="52"/>
      <c r="NJK106" s="52"/>
      <c r="NJL106" s="52"/>
      <c r="NJM106" s="52"/>
      <c r="NJN106" s="52"/>
      <c r="NJO106" s="52"/>
      <c r="NJP106" s="52"/>
      <c r="NJQ106" s="52"/>
      <c r="NJR106" s="52"/>
      <c r="NJS106" s="52"/>
      <c r="NJT106" s="52"/>
      <c r="NJU106" s="52"/>
      <c r="NJV106" s="52"/>
      <c r="NJW106" s="52"/>
      <c r="NJX106" s="52"/>
      <c r="NJY106" s="52"/>
      <c r="NJZ106" s="52"/>
      <c r="NKA106" s="52"/>
      <c r="NKB106" s="52"/>
      <c r="NKC106" s="52"/>
      <c r="NKD106" s="52"/>
      <c r="NKE106" s="52"/>
      <c r="NKF106" s="52"/>
      <c r="NKG106" s="52"/>
      <c r="NKH106" s="52"/>
      <c r="NKI106" s="52"/>
      <c r="NKJ106" s="52"/>
      <c r="NKK106" s="52"/>
      <c r="NKL106" s="52"/>
      <c r="NKM106" s="52"/>
      <c r="NKN106" s="52"/>
      <c r="NKO106" s="52"/>
      <c r="NKP106" s="52"/>
      <c r="NKQ106" s="52"/>
      <c r="NKR106" s="52"/>
      <c r="NKS106" s="52"/>
      <c r="NKT106" s="52"/>
      <c r="NKU106" s="52"/>
      <c r="NKV106" s="52"/>
      <c r="NKW106" s="52"/>
      <c r="NKX106" s="52"/>
      <c r="NKY106" s="52"/>
      <c r="NKZ106" s="52"/>
      <c r="NLA106" s="52"/>
      <c r="NLB106" s="52"/>
      <c r="NLC106" s="52"/>
      <c r="NLD106" s="52"/>
      <c r="NLE106" s="52"/>
      <c r="NLF106" s="52"/>
      <c r="NLG106" s="52"/>
      <c r="NLH106" s="52"/>
      <c r="NLI106" s="52"/>
      <c r="NLJ106" s="52"/>
      <c r="NLK106" s="52"/>
      <c r="NLL106" s="52"/>
      <c r="NLM106" s="52"/>
      <c r="NLN106" s="52"/>
      <c r="NLO106" s="52"/>
      <c r="NLP106" s="52"/>
      <c r="NLQ106" s="52"/>
      <c r="NLR106" s="52"/>
      <c r="NLS106" s="52"/>
      <c r="NLT106" s="52"/>
      <c r="NLU106" s="52"/>
      <c r="NLV106" s="52"/>
      <c r="NLW106" s="52"/>
      <c r="NLX106" s="52"/>
      <c r="NLY106" s="52"/>
      <c r="NLZ106" s="52"/>
      <c r="NMA106" s="52"/>
      <c r="NMB106" s="52"/>
      <c r="NMC106" s="52"/>
      <c r="NMD106" s="52"/>
      <c r="NME106" s="52"/>
      <c r="NMF106" s="52"/>
      <c r="NMG106" s="52"/>
      <c r="NMH106" s="52"/>
      <c r="NMI106" s="52"/>
      <c r="NMJ106" s="52"/>
      <c r="NMK106" s="52"/>
      <c r="NML106" s="52"/>
      <c r="NMM106" s="52"/>
      <c r="NMN106" s="52"/>
      <c r="NMO106" s="52"/>
      <c r="NMP106" s="52"/>
      <c r="NMQ106" s="52"/>
      <c r="NMR106" s="52"/>
      <c r="NMS106" s="52"/>
      <c r="NMT106" s="52"/>
      <c r="NMU106" s="52"/>
      <c r="NMV106" s="52"/>
      <c r="NMW106" s="52"/>
      <c r="NMX106" s="52"/>
      <c r="NMY106" s="52"/>
      <c r="NMZ106" s="52"/>
      <c r="NNA106" s="52"/>
      <c r="NNB106" s="52"/>
      <c r="NNC106" s="52"/>
      <c r="NND106" s="52"/>
      <c r="NNE106" s="52"/>
      <c r="NNF106" s="52"/>
      <c r="NNG106" s="52"/>
      <c r="NNH106" s="52"/>
      <c r="NNI106" s="52"/>
      <c r="NNJ106" s="52"/>
      <c r="NNK106" s="52"/>
      <c r="NNL106" s="52"/>
      <c r="NNM106" s="52"/>
      <c r="NNN106" s="52"/>
      <c r="NNO106" s="52"/>
      <c r="NNP106" s="52"/>
      <c r="NNQ106" s="52"/>
      <c r="NNR106" s="52"/>
      <c r="NNS106" s="52"/>
      <c r="NNT106" s="52"/>
      <c r="NNU106" s="52"/>
      <c r="NNV106" s="52"/>
      <c r="NNW106" s="52"/>
      <c r="NNX106" s="52"/>
      <c r="NNY106" s="52"/>
      <c r="NNZ106" s="52"/>
      <c r="NOA106" s="52"/>
      <c r="NOB106" s="52"/>
      <c r="NOC106" s="52"/>
      <c r="NOD106" s="52"/>
      <c r="NOE106" s="52"/>
      <c r="NOF106" s="52"/>
      <c r="NOG106" s="52"/>
      <c r="NOH106" s="52"/>
      <c r="NOI106" s="52"/>
      <c r="NOJ106" s="52"/>
      <c r="NOK106" s="52"/>
      <c r="NOL106" s="52"/>
      <c r="NOM106" s="52"/>
      <c r="NON106" s="52"/>
      <c r="NOO106" s="52"/>
      <c r="NOP106" s="52"/>
      <c r="NOQ106" s="52"/>
      <c r="NOR106" s="52"/>
      <c r="NOS106" s="52"/>
      <c r="NOT106" s="52"/>
      <c r="NOU106" s="52"/>
      <c r="NOV106" s="52"/>
      <c r="NOW106" s="52"/>
      <c r="NOX106" s="52"/>
      <c r="NOY106" s="52"/>
      <c r="NOZ106" s="52"/>
      <c r="NPA106" s="52"/>
      <c r="NPB106" s="52"/>
      <c r="NPC106" s="52"/>
      <c r="NPD106" s="52"/>
      <c r="NPE106" s="52"/>
      <c r="NPF106" s="52"/>
      <c r="NPG106" s="52"/>
      <c r="NPH106" s="52"/>
      <c r="NPI106" s="52"/>
      <c r="NPJ106" s="52"/>
      <c r="NPK106" s="52"/>
      <c r="NPL106" s="52"/>
      <c r="NPM106" s="52"/>
      <c r="NPN106" s="52"/>
      <c r="NPO106" s="52"/>
      <c r="NPP106" s="52"/>
      <c r="NPQ106" s="52"/>
      <c r="NPR106" s="52"/>
      <c r="NPS106" s="52"/>
      <c r="NPT106" s="52"/>
      <c r="NPU106" s="52"/>
      <c r="NPV106" s="52"/>
      <c r="NPW106" s="52"/>
      <c r="NPX106" s="52"/>
      <c r="NPY106" s="52"/>
      <c r="NPZ106" s="52"/>
      <c r="NQA106" s="52"/>
      <c r="NQB106" s="52"/>
      <c r="NQC106" s="52"/>
      <c r="NQD106" s="52"/>
      <c r="NQE106" s="52"/>
      <c r="NQF106" s="52"/>
      <c r="NQG106" s="52"/>
      <c r="NQH106" s="52"/>
      <c r="NQI106" s="52"/>
      <c r="NQJ106" s="52"/>
      <c r="NQK106" s="52"/>
      <c r="NQL106" s="52"/>
      <c r="NQM106" s="52"/>
      <c r="NQN106" s="52"/>
      <c r="NQO106" s="52"/>
      <c r="NQP106" s="52"/>
      <c r="NQQ106" s="52"/>
      <c r="NQR106" s="52"/>
      <c r="NQS106" s="52"/>
      <c r="NQT106" s="52"/>
      <c r="NQU106" s="52"/>
      <c r="NQV106" s="52"/>
      <c r="NQW106" s="52"/>
      <c r="NQX106" s="52"/>
      <c r="NQY106" s="52"/>
      <c r="NQZ106" s="52"/>
      <c r="NRA106" s="52"/>
      <c r="NRB106" s="52"/>
      <c r="NRC106" s="52"/>
      <c r="NRD106" s="52"/>
      <c r="NRE106" s="52"/>
      <c r="NRF106" s="52"/>
      <c r="NRG106" s="52"/>
      <c r="NRH106" s="52"/>
      <c r="NRI106" s="52"/>
      <c r="NRJ106" s="52"/>
      <c r="NRK106" s="52"/>
      <c r="NRL106" s="52"/>
      <c r="NRM106" s="52"/>
      <c r="NRN106" s="52"/>
      <c r="NRO106" s="52"/>
      <c r="NRP106" s="52"/>
      <c r="NRQ106" s="52"/>
      <c r="NRR106" s="52"/>
      <c r="NRS106" s="52"/>
      <c r="NRT106" s="52"/>
      <c r="NRU106" s="52"/>
      <c r="NRV106" s="52"/>
      <c r="NRW106" s="52"/>
      <c r="NRX106" s="52"/>
      <c r="NRY106" s="52"/>
      <c r="NRZ106" s="52"/>
      <c r="NSA106" s="52"/>
      <c r="NSB106" s="52"/>
      <c r="NSC106" s="52"/>
      <c r="NSD106" s="52"/>
      <c r="NSE106" s="52"/>
      <c r="NSF106" s="52"/>
      <c r="NSG106" s="52"/>
      <c r="NSH106" s="52"/>
      <c r="NSI106" s="52"/>
      <c r="NSJ106" s="52"/>
      <c r="NSK106" s="52"/>
      <c r="NSL106" s="52"/>
      <c r="NSM106" s="52"/>
      <c r="NSN106" s="52"/>
      <c r="NSO106" s="52"/>
      <c r="NSV106" s="52"/>
      <c r="NSW106" s="52"/>
      <c r="NSX106" s="52"/>
      <c r="NSY106" s="52"/>
      <c r="NSZ106" s="52"/>
      <c r="NTA106" s="52"/>
      <c r="NTB106" s="52"/>
      <c r="NTC106" s="52"/>
      <c r="NTD106" s="52"/>
      <c r="NTE106" s="52"/>
      <c r="NTF106" s="52"/>
      <c r="NTG106" s="52"/>
      <c r="NTH106" s="52"/>
      <c r="NTI106" s="52"/>
      <c r="NTJ106" s="52"/>
      <c r="NTK106" s="52"/>
      <c r="NTL106" s="52"/>
      <c r="NTM106" s="52"/>
      <c r="NTN106" s="52"/>
      <c r="NTO106" s="52"/>
      <c r="NTP106" s="52"/>
      <c r="NTQ106" s="52"/>
      <c r="NTR106" s="52"/>
      <c r="NTS106" s="52"/>
      <c r="NTT106" s="52"/>
      <c r="NTU106" s="52"/>
      <c r="NTV106" s="52"/>
      <c r="NTW106" s="52"/>
      <c r="NTX106" s="52"/>
      <c r="NTY106" s="52"/>
      <c r="NTZ106" s="52"/>
      <c r="NUA106" s="52"/>
      <c r="NUB106" s="52"/>
      <c r="NUC106" s="52"/>
      <c r="NUD106" s="52"/>
      <c r="NUE106" s="52"/>
      <c r="NUF106" s="52"/>
      <c r="NUG106" s="52"/>
      <c r="NUH106" s="52"/>
      <c r="NUI106" s="52"/>
      <c r="NUJ106" s="52"/>
      <c r="NUK106" s="52"/>
      <c r="NUL106" s="52"/>
      <c r="NUM106" s="52"/>
      <c r="NUN106" s="52"/>
      <c r="NUO106" s="52"/>
      <c r="NUP106" s="52"/>
      <c r="NUQ106" s="52"/>
      <c r="NUR106" s="52"/>
      <c r="NUS106" s="52"/>
      <c r="NUT106" s="52"/>
      <c r="NUU106" s="52"/>
      <c r="NUV106" s="52"/>
      <c r="NUW106" s="52"/>
      <c r="NUX106" s="52"/>
      <c r="NUY106" s="52"/>
      <c r="NUZ106" s="52"/>
      <c r="NVA106" s="52"/>
      <c r="NVB106" s="52"/>
      <c r="NVC106" s="52"/>
      <c r="NVD106" s="52"/>
      <c r="NVE106" s="52"/>
      <c r="NVF106" s="52"/>
      <c r="NVG106" s="52"/>
      <c r="NVH106" s="52"/>
      <c r="NVI106" s="52"/>
      <c r="NVJ106" s="52"/>
      <c r="NVK106" s="52"/>
      <c r="NVL106" s="52"/>
      <c r="NVM106" s="52"/>
      <c r="NVN106" s="52"/>
      <c r="NVO106" s="52"/>
      <c r="NVP106" s="52"/>
      <c r="NVQ106" s="52"/>
      <c r="NVR106" s="52"/>
      <c r="NVS106" s="52"/>
      <c r="NVT106" s="52"/>
      <c r="NVU106" s="52"/>
      <c r="NVV106" s="52"/>
      <c r="NVW106" s="52"/>
      <c r="NVX106" s="52"/>
      <c r="NVY106" s="52"/>
      <c r="NVZ106" s="52"/>
      <c r="NWA106" s="52"/>
      <c r="NWB106" s="52"/>
      <c r="NWC106" s="52"/>
      <c r="NWD106" s="52"/>
      <c r="NWE106" s="52"/>
      <c r="NWF106" s="52"/>
      <c r="NWG106" s="52"/>
      <c r="NWH106" s="52"/>
      <c r="NWI106" s="52"/>
      <c r="NWJ106" s="52"/>
      <c r="NWK106" s="52"/>
      <c r="NWL106" s="52"/>
      <c r="NWM106" s="52"/>
      <c r="NWN106" s="52"/>
      <c r="NWO106" s="52"/>
      <c r="NWP106" s="52"/>
      <c r="NWQ106" s="52"/>
      <c r="NWR106" s="52"/>
      <c r="NWS106" s="52"/>
      <c r="NWT106" s="52"/>
      <c r="NWU106" s="52"/>
      <c r="NWV106" s="52"/>
      <c r="NWW106" s="52"/>
      <c r="NWX106" s="52"/>
      <c r="NWY106" s="52"/>
      <c r="NWZ106" s="52"/>
      <c r="NXA106" s="52"/>
      <c r="NXB106" s="52"/>
      <c r="NXC106" s="52"/>
      <c r="NXD106" s="52"/>
      <c r="NXE106" s="52"/>
      <c r="NXF106" s="52"/>
      <c r="NXG106" s="52"/>
      <c r="NXH106" s="52"/>
      <c r="NXI106" s="52"/>
      <c r="NXJ106" s="52"/>
      <c r="NXK106" s="52"/>
      <c r="NXL106" s="52"/>
      <c r="NXM106" s="52"/>
      <c r="NXN106" s="52"/>
      <c r="NXO106" s="52"/>
      <c r="NXP106" s="52"/>
      <c r="NXQ106" s="52"/>
      <c r="NXR106" s="52"/>
      <c r="NXS106" s="52"/>
      <c r="NXT106" s="52"/>
      <c r="NXU106" s="52"/>
      <c r="NXV106" s="52"/>
      <c r="NXW106" s="52"/>
      <c r="NXX106" s="52"/>
      <c r="NXY106" s="52"/>
      <c r="NXZ106" s="52"/>
      <c r="NYA106" s="52"/>
      <c r="NYB106" s="52"/>
      <c r="NYC106" s="52"/>
      <c r="NYD106" s="52"/>
      <c r="NYE106" s="52"/>
      <c r="NYF106" s="52"/>
      <c r="NYG106" s="52"/>
      <c r="NYH106" s="52"/>
      <c r="NYI106" s="52"/>
      <c r="NYJ106" s="52"/>
      <c r="NYK106" s="52"/>
      <c r="NYL106" s="52"/>
      <c r="NYM106" s="52"/>
      <c r="NYN106" s="52"/>
      <c r="NYO106" s="52"/>
      <c r="NYP106" s="52"/>
      <c r="NYQ106" s="52"/>
      <c r="NYR106" s="52"/>
      <c r="NYS106" s="52"/>
      <c r="NYT106" s="52"/>
      <c r="NYU106" s="52"/>
      <c r="NYV106" s="52"/>
      <c r="NYW106" s="52"/>
      <c r="NYX106" s="52"/>
      <c r="NYY106" s="52"/>
      <c r="NYZ106" s="52"/>
      <c r="NZA106" s="52"/>
      <c r="NZB106" s="52"/>
      <c r="NZC106" s="52"/>
      <c r="NZD106" s="52"/>
      <c r="NZE106" s="52"/>
      <c r="NZF106" s="52"/>
      <c r="NZG106" s="52"/>
      <c r="NZH106" s="52"/>
      <c r="NZI106" s="52"/>
      <c r="NZJ106" s="52"/>
      <c r="NZK106" s="52"/>
      <c r="NZL106" s="52"/>
      <c r="NZM106" s="52"/>
      <c r="NZN106" s="52"/>
      <c r="NZO106" s="52"/>
      <c r="NZP106" s="52"/>
      <c r="NZQ106" s="52"/>
      <c r="NZR106" s="52"/>
      <c r="NZS106" s="52"/>
      <c r="NZT106" s="52"/>
      <c r="NZU106" s="52"/>
      <c r="NZV106" s="52"/>
      <c r="NZW106" s="52"/>
      <c r="NZX106" s="52"/>
      <c r="NZY106" s="52"/>
      <c r="NZZ106" s="52"/>
      <c r="OAA106" s="52"/>
      <c r="OAB106" s="52"/>
      <c r="OAC106" s="52"/>
      <c r="OAD106" s="52"/>
      <c r="OAE106" s="52"/>
      <c r="OAF106" s="52"/>
      <c r="OAG106" s="52"/>
      <c r="OAH106" s="52"/>
      <c r="OAI106" s="52"/>
      <c r="OAJ106" s="52"/>
      <c r="OAK106" s="52"/>
      <c r="OAL106" s="52"/>
      <c r="OAM106" s="52"/>
      <c r="OAN106" s="52"/>
      <c r="OAO106" s="52"/>
      <c r="OAP106" s="52"/>
      <c r="OAQ106" s="52"/>
      <c r="OAR106" s="52"/>
      <c r="OAS106" s="52"/>
      <c r="OAT106" s="52"/>
      <c r="OAU106" s="52"/>
      <c r="OAV106" s="52"/>
      <c r="OAW106" s="52"/>
      <c r="OAX106" s="52"/>
      <c r="OAY106" s="52"/>
      <c r="OAZ106" s="52"/>
      <c r="OBA106" s="52"/>
      <c r="OBB106" s="52"/>
      <c r="OBC106" s="52"/>
      <c r="OBD106" s="52"/>
      <c r="OBE106" s="52"/>
      <c r="OBF106" s="52"/>
      <c r="OBG106" s="52"/>
      <c r="OBH106" s="52"/>
      <c r="OBI106" s="52"/>
      <c r="OBJ106" s="52"/>
      <c r="OBK106" s="52"/>
      <c r="OBL106" s="52"/>
      <c r="OBM106" s="52"/>
      <c r="OBN106" s="52"/>
      <c r="OBO106" s="52"/>
      <c r="OBP106" s="52"/>
      <c r="OBQ106" s="52"/>
      <c r="OBR106" s="52"/>
      <c r="OBS106" s="52"/>
      <c r="OBT106" s="52"/>
      <c r="OBU106" s="52"/>
      <c r="OBV106" s="52"/>
      <c r="OBW106" s="52"/>
      <c r="OBX106" s="52"/>
      <c r="OBY106" s="52"/>
      <c r="OBZ106" s="52"/>
      <c r="OCA106" s="52"/>
      <c r="OCB106" s="52"/>
      <c r="OCC106" s="52"/>
      <c r="OCD106" s="52"/>
      <c r="OCE106" s="52"/>
      <c r="OCF106" s="52"/>
      <c r="OCG106" s="52"/>
      <c r="OCH106" s="52"/>
      <c r="OCI106" s="52"/>
      <c r="OCJ106" s="52"/>
      <c r="OCK106" s="52"/>
      <c r="OCR106" s="52"/>
      <c r="OCS106" s="52"/>
      <c r="OCT106" s="52"/>
      <c r="OCU106" s="52"/>
      <c r="OCV106" s="52"/>
      <c r="OCW106" s="52"/>
      <c r="OCX106" s="52"/>
      <c r="OCY106" s="52"/>
      <c r="OCZ106" s="52"/>
      <c r="ODA106" s="52"/>
      <c r="ODB106" s="52"/>
      <c r="ODC106" s="52"/>
      <c r="ODD106" s="52"/>
      <c r="ODE106" s="52"/>
      <c r="ODF106" s="52"/>
      <c r="ODG106" s="52"/>
      <c r="ODH106" s="52"/>
      <c r="ODI106" s="52"/>
      <c r="ODJ106" s="52"/>
      <c r="ODK106" s="52"/>
      <c r="ODL106" s="52"/>
      <c r="ODM106" s="52"/>
      <c r="ODN106" s="52"/>
      <c r="ODO106" s="52"/>
      <c r="ODP106" s="52"/>
      <c r="ODQ106" s="52"/>
      <c r="ODR106" s="52"/>
      <c r="ODS106" s="52"/>
      <c r="ODT106" s="52"/>
      <c r="ODU106" s="52"/>
      <c r="ODV106" s="52"/>
      <c r="ODW106" s="52"/>
      <c r="ODX106" s="52"/>
      <c r="ODY106" s="52"/>
      <c r="ODZ106" s="52"/>
      <c r="OEA106" s="52"/>
      <c r="OEB106" s="52"/>
      <c r="OEC106" s="52"/>
      <c r="OED106" s="52"/>
      <c r="OEE106" s="52"/>
      <c r="OEF106" s="52"/>
      <c r="OEG106" s="52"/>
      <c r="OEH106" s="52"/>
      <c r="OEI106" s="52"/>
      <c r="OEJ106" s="52"/>
      <c r="OEK106" s="52"/>
      <c r="OEL106" s="52"/>
      <c r="OEM106" s="52"/>
      <c r="OEN106" s="52"/>
      <c r="OEO106" s="52"/>
      <c r="OEP106" s="52"/>
      <c r="OEQ106" s="52"/>
      <c r="OER106" s="52"/>
      <c r="OES106" s="52"/>
      <c r="OET106" s="52"/>
      <c r="OEU106" s="52"/>
      <c r="OEV106" s="52"/>
      <c r="OEW106" s="52"/>
      <c r="OEX106" s="52"/>
      <c r="OEY106" s="52"/>
      <c r="OEZ106" s="52"/>
      <c r="OFA106" s="52"/>
      <c r="OFB106" s="52"/>
      <c r="OFC106" s="52"/>
      <c r="OFD106" s="52"/>
      <c r="OFE106" s="52"/>
      <c r="OFF106" s="52"/>
      <c r="OFG106" s="52"/>
      <c r="OFH106" s="52"/>
      <c r="OFI106" s="52"/>
      <c r="OFJ106" s="52"/>
      <c r="OFK106" s="52"/>
      <c r="OFL106" s="52"/>
      <c r="OFM106" s="52"/>
      <c r="OFN106" s="52"/>
      <c r="OFO106" s="52"/>
      <c r="OFP106" s="52"/>
      <c r="OFQ106" s="52"/>
      <c r="OFR106" s="52"/>
      <c r="OFS106" s="52"/>
      <c r="OFT106" s="52"/>
      <c r="OFU106" s="52"/>
      <c r="OFV106" s="52"/>
      <c r="OFW106" s="52"/>
      <c r="OFX106" s="52"/>
      <c r="OFY106" s="52"/>
      <c r="OFZ106" s="52"/>
      <c r="OGA106" s="52"/>
      <c r="OGB106" s="52"/>
      <c r="OGC106" s="52"/>
      <c r="OGD106" s="52"/>
      <c r="OGE106" s="52"/>
      <c r="OGF106" s="52"/>
      <c r="OGG106" s="52"/>
      <c r="OGH106" s="52"/>
      <c r="OGI106" s="52"/>
      <c r="OGJ106" s="52"/>
      <c r="OGK106" s="52"/>
      <c r="OGL106" s="52"/>
      <c r="OGM106" s="52"/>
      <c r="OGN106" s="52"/>
      <c r="OGO106" s="52"/>
      <c r="OGP106" s="52"/>
      <c r="OGQ106" s="52"/>
      <c r="OGR106" s="52"/>
      <c r="OGS106" s="52"/>
      <c r="OGT106" s="52"/>
      <c r="OGU106" s="52"/>
      <c r="OGV106" s="52"/>
      <c r="OGW106" s="52"/>
      <c r="OGX106" s="52"/>
      <c r="OGY106" s="52"/>
      <c r="OGZ106" s="52"/>
      <c r="OHA106" s="52"/>
      <c r="OHB106" s="52"/>
      <c r="OHC106" s="52"/>
      <c r="OHD106" s="52"/>
      <c r="OHE106" s="52"/>
      <c r="OHF106" s="52"/>
      <c r="OHG106" s="52"/>
      <c r="OHH106" s="52"/>
      <c r="OHI106" s="52"/>
      <c r="OHJ106" s="52"/>
      <c r="OHK106" s="52"/>
      <c r="OHL106" s="52"/>
      <c r="OHM106" s="52"/>
      <c r="OHN106" s="52"/>
      <c r="OHO106" s="52"/>
      <c r="OHP106" s="52"/>
      <c r="OHQ106" s="52"/>
      <c r="OHR106" s="52"/>
      <c r="OHS106" s="52"/>
      <c r="OHT106" s="52"/>
      <c r="OHU106" s="52"/>
      <c r="OHV106" s="52"/>
      <c r="OHW106" s="52"/>
      <c r="OHX106" s="52"/>
      <c r="OHY106" s="52"/>
      <c r="OHZ106" s="52"/>
      <c r="OIA106" s="52"/>
      <c r="OIB106" s="52"/>
      <c r="OIC106" s="52"/>
      <c r="OID106" s="52"/>
      <c r="OIE106" s="52"/>
      <c r="OIF106" s="52"/>
      <c r="OIG106" s="52"/>
      <c r="OIH106" s="52"/>
      <c r="OII106" s="52"/>
      <c r="OIJ106" s="52"/>
      <c r="OIK106" s="52"/>
      <c r="OIL106" s="52"/>
      <c r="OIM106" s="52"/>
      <c r="OIN106" s="52"/>
      <c r="OIO106" s="52"/>
      <c r="OIP106" s="52"/>
      <c r="OIQ106" s="52"/>
      <c r="OIR106" s="52"/>
      <c r="OIS106" s="52"/>
      <c r="OIT106" s="52"/>
      <c r="OIU106" s="52"/>
      <c r="OIV106" s="52"/>
      <c r="OIW106" s="52"/>
      <c r="OIX106" s="52"/>
      <c r="OIY106" s="52"/>
      <c r="OIZ106" s="52"/>
      <c r="OJA106" s="52"/>
      <c r="OJB106" s="52"/>
      <c r="OJC106" s="52"/>
      <c r="OJD106" s="52"/>
      <c r="OJE106" s="52"/>
      <c r="OJF106" s="52"/>
      <c r="OJG106" s="52"/>
      <c r="OJH106" s="52"/>
      <c r="OJI106" s="52"/>
      <c r="OJJ106" s="52"/>
      <c r="OJK106" s="52"/>
      <c r="OJL106" s="52"/>
      <c r="OJM106" s="52"/>
      <c r="OJN106" s="52"/>
      <c r="OJO106" s="52"/>
      <c r="OJP106" s="52"/>
      <c r="OJQ106" s="52"/>
      <c r="OJR106" s="52"/>
      <c r="OJS106" s="52"/>
      <c r="OJT106" s="52"/>
      <c r="OJU106" s="52"/>
      <c r="OJV106" s="52"/>
      <c r="OJW106" s="52"/>
      <c r="OJX106" s="52"/>
      <c r="OJY106" s="52"/>
      <c r="OJZ106" s="52"/>
      <c r="OKA106" s="52"/>
      <c r="OKB106" s="52"/>
      <c r="OKC106" s="52"/>
      <c r="OKD106" s="52"/>
      <c r="OKE106" s="52"/>
      <c r="OKF106" s="52"/>
      <c r="OKG106" s="52"/>
      <c r="OKH106" s="52"/>
      <c r="OKI106" s="52"/>
      <c r="OKJ106" s="52"/>
      <c r="OKK106" s="52"/>
      <c r="OKL106" s="52"/>
      <c r="OKM106" s="52"/>
      <c r="OKN106" s="52"/>
      <c r="OKO106" s="52"/>
      <c r="OKP106" s="52"/>
      <c r="OKQ106" s="52"/>
      <c r="OKR106" s="52"/>
      <c r="OKS106" s="52"/>
      <c r="OKT106" s="52"/>
      <c r="OKU106" s="52"/>
      <c r="OKV106" s="52"/>
      <c r="OKW106" s="52"/>
      <c r="OKX106" s="52"/>
      <c r="OKY106" s="52"/>
      <c r="OKZ106" s="52"/>
      <c r="OLA106" s="52"/>
      <c r="OLB106" s="52"/>
      <c r="OLC106" s="52"/>
      <c r="OLD106" s="52"/>
      <c r="OLE106" s="52"/>
      <c r="OLF106" s="52"/>
      <c r="OLG106" s="52"/>
      <c r="OLH106" s="52"/>
      <c r="OLI106" s="52"/>
      <c r="OLJ106" s="52"/>
      <c r="OLK106" s="52"/>
      <c r="OLL106" s="52"/>
      <c r="OLM106" s="52"/>
      <c r="OLN106" s="52"/>
      <c r="OLO106" s="52"/>
      <c r="OLP106" s="52"/>
      <c r="OLQ106" s="52"/>
      <c r="OLR106" s="52"/>
      <c r="OLS106" s="52"/>
      <c r="OLT106" s="52"/>
      <c r="OLU106" s="52"/>
      <c r="OLV106" s="52"/>
      <c r="OLW106" s="52"/>
      <c r="OLX106" s="52"/>
      <c r="OLY106" s="52"/>
      <c r="OLZ106" s="52"/>
      <c r="OMA106" s="52"/>
      <c r="OMB106" s="52"/>
      <c r="OMC106" s="52"/>
      <c r="OMD106" s="52"/>
      <c r="OME106" s="52"/>
      <c r="OMF106" s="52"/>
      <c r="OMG106" s="52"/>
      <c r="OMN106" s="52"/>
      <c r="OMO106" s="52"/>
      <c r="OMP106" s="52"/>
      <c r="OMQ106" s="52"/>
      <c r="OMR106" s="52"/>
      <c r="OMS106" s="52"/>
      <c r="OMT106" s="52"/>
      <c r="OMU106" s="52"/>
      <c r="OMV106" s="52"/>
      <c r="OMW106" s="52"/>
      <c r="OMX106" s="52"/>
      <c r="OMY106" s="52"/>
      <c r="OMZ106" s="52"/>
      <c r="ONA106" s="52"/>
      <c r="ONB106" s="52"/>
      <c r="ONC106" s="52"/>
      <c r="OND106" s="52"/>
      <c r="ONE106" s="52"/>
      <c r="ONF106" s="52"/>
      <c r="ONG106" s="52"/>
      <c r="ONH106" s="52"/>
      <c r="ONI106" s="52"/>
      <c r="ONJ106" s="52"/>
      <c r="ONK106" s="52"/>
      <c r="ONL106" s="52"/>
      <c r="ONM106" s="52"/>
      <c r="ONN106" s="52"/>
      <c r="ONO106" s="52"/>
      <c r="ONP106" s="52"/>
      <c r="ONQ106" s="52"/>
      <c r="ONR106" s="52"/>
      <c r="ONS106" s="52"/>
      <c r="ONT106" s="52"/>
      <c r="ONU106" s="52"/>
      <c r="ONV106" s="52"/>
      <c r="ONW106" s="52"/>
      <c r="ONX106" s="52"/>
      <c r="ONY106" s="52"/>
      <c r="ONZ106" s="52"/>
      <c r="OOA106" s="52"/>
      <c r="OOB106" s="52"/>
      <c r="OOC106" s="52"/>
      <c r="OOD106" s="52"/>
      <c r="OOE106" s="52"/>
      <c r="OOF106" s="52"/>
      <c r="OOG106" s="52"/>
      <c r="OOH106" s="52"/>
      <c r="OOI106" s="52"/>
      <c r="OOJ106" s="52"/>
      <c r="OOK106" s="52"/>
      <c r="OOL106" s="52"/>
      <c r="OOM106" s="52"/>
      <c r="OON106" s="52"/>
      <c r="OOO106" s="52"/>
      <c r="OOP106" s="52"/>
      <c r="OOQ106" s="52"/>
      <c r="OOR106" s="52"/>
      <c r="OOS106" s="52"/>
      <c r="OOT106" s="52"/>
      <c r="OOU106" s="52"/>
      <c r="OOV106" s="52"/>
      <c r="OOW106" s="52"/>
      <c r="OOX106" s="52"/>
      <c r="OOY106" s="52"/>
      <c r="OOZ106" s="52"/>
      <c r="OPA106" s="52"/>
      <c r="OPB106" s="52"/>
      <c r="OPC106" s="52"/>
      <c r="OPD106" s="52"/>
      <c r="OPE106" s="52"/>
      <c r="OPF106" s="52"/>
      <c r="OPG106" s="52"/>
      <c r="OPH106" s="52"/>
      <c r="OPI106" s="52"/>
      <c r="OPJ106" s="52"/>
      <c r="OPK106" s="52"/>
      <c r="OPL106" s="52"/>
      <c r="OPM106" s="52"/>
      <c r="OPN106" s="52"/>
      <c r="OPO106" s="52"/>
      <c r="OPP106" s="52"/>
      <c r="OPQ106" s="52"/>
      <c r="OPR106" s="52"/>
      <c r="OPS106" s="52"/>
      <c r="OPT106" s="52"/>
      <c r="OPU106" s="52"/>
      <c r="OPV106" s="52"/>
      <c r="OPW106" s="52"/>
      <c r="OPX106" s="52"/>
      <c r="OPY106" s="52"/>
      <c r="OPZ106" s="52"/>
      <c r="OQA106" s="52"/>
      <c r="OQB106" s="52"/>
      <c r="OQC106" s="52"/>
      <c r="OQD106" s="52"/>
      <c r="OQE106" s="52"/>
      <c r="OQF106" s="52"/>
      <c r="OQG106" s="52"/>
      <c r="OQH106" s="52"/>
      <c r="OQI106" s="52"/>
      <c r="OQJ106" s="52"/>
      <c r="OQK106" s="52"/>
      <c r="OQL106" s="52"/>
      <c r="OQM106" s="52"/>
      <c r="OQN106" s="52"/>
      <c r="OQO106" s="52"/>
      <c r="OQP106" s="52"/>
      <c r="OQQ106" s="52"/>
      <c r="OQR106" s="52"/>
      <c r="OQS106" s="52"/>
      <c r="OQT106" s="52"/>
      <c r="OQU106" s="52"/>
      <c r="OQV106" s="52"/>
      <c r="OQW106" s="52"/>
      <c r="OQX106" s="52"/>
      <c r="OQY106" s="52"/>
      <c r="OQZ106" s="52"/>
      <c r="ORA106" s="52"/>
      <c r="ORB106" s="52"/>
      <c r="ORC106" s="52"/>
      <c r="ORD106" s="52"/>
      <c r="ORE106" s="52"/>
      <c r="ORF106" s="52"/>
      <c r="ORG106" s="52"/>
      <c r="ORH106" s="52"/>
      <c r="ORI106" s="52"/>
      <c r="ORJ106" s="52"/>
      <c r="ORK106" s="52"/>
      <c r="ORL106" s="52"/>
      <c r="ORM106" s="52"/>
      <c r="ORN106" s="52"/>
      <c r="ORO106" s="52"/>
      <c r="ORP106" s="52"/>
      <c r="ORQ106" s="52"/>
      <c r="ORR106" s="52"/>
      <c r="ORS106" s="52"/>
      <c r="ORT106" s="52"/>
      <c r="ORU106" s="52"/>
      <c r="ORV106" s="52"/>
      <c r="ORW106" s="52"/>
      <c r="ORX106" s="52"/>
      <c r="ORY106" s="52"/>
      <c r="ORZ106" s="52"/>
      <c r="OSA106" s="52"/>
      <c r="OSB106" s="52"/>
      <c r="OSC106" s="52"/>
      <c r="OSD106" s="52"/>
      <c r="OSE106" s="52"/>
      <c r="OSF106" s="52"/>
      <c r="OSG106" s="52"/>
      <c r="OSH106" s="52"/>
      <c r="OSI106" s="52"/>
      <c r="OSJ106" s="52"/>
      <c r="OSK106" s="52"/>
      <c r="OSL106" s="52"/>
      <c r="OSM106" s="52"/>
      <c r="OSN106" s="52"/>
      <c r="OSO106" s="52"/>
      <c r="OSP106" s="52"/>
      <c r="OSQ106" s="52"/>
      <c r="OSR106" s="52"/>
      <c r="OSS106" s="52"/>
      <c r="OST106" s="52"/>
      <c r="OSU106" s="52"/>
      <c r="OSV106" s="52"/>
      <c r="OSW106" s="52"/>
      <c r="OSX106" s="52"/>
      <c r="OSY106" s="52"/>
      <c r="OSZ106" s="52"/>
      <c r="OTA106" s="52"/>
      <c r="OTB106" s="52"/>
      <c r="OTC106" s="52"/>
      <c r="OTD106" s="52"/>
      <c r="OTE106" s="52"/>
      <c r="OTF106" s="52"/>
      <c r="OTG106" s="52"/>
      <c r="OTH106" s="52"/>
      <c r="OTI106" s="52"/>
      <c r="OTJ106" s="52"/>
      <c r="OTK106" s="52"/>
      <c r="OTL106" s="52"/>
      <c r="OTM106" s="52"/>
      <c r="OTN106" s="52"/>
      <c r="OTO106" s="52"/>
      <c r="OTP106" s="52"/>
      <c r="OTQ106" s="52"/>
      <c r="OTR106" s="52"/>
      <c r="OTS106" s="52"/>
      <c r="OTT106" s="52"/>
      <c r="OTU106" s="52"/>
      <c r="OTV106" s="52"/>
      <c r="OTW106" s="52"/>
      <c r="OTX106" s="52"/>
      <c r="OTY106" s="52"/>
      <c r="OTZ106" s="52"/>
      <c r="OUA106" s="52"/>
      <c r="OUB106" s="52"/>
      <c r="OUC106" s="52"/>
      <c r="OUD106" s="52"/>
      <c r="OUE106" s="52"/>
      <c r="OUF106" s="52"/>
      <c r="OUG106" s="52"/>
      <c r="OUH106" s="52"/>
      <c r="OUI106" s="52"/>
      <c r="OUJ106" s="52"/>
      <c r="OUK106" s="52"/>
      <c r="OUL106" s="52"/>
      <c r="OUM106" s="52"/>
      <c r="OUN106" s="52"/>
      <c r="OUO106" s="52"/>
      <c r="OUP106" s="52"/>
      <c r="OUQ106" s="52"/>
      <c r="OUR106" s="52"/>
      <c r="OUS106" s="52"/>
      <c r="OUT106" s="52"/>
      <c r="OUU106" s="52"/>
      <c r="OUV106" s="52"/>
      <c r="OUW106" s="52"/>
      <c r="OUX106" s="52"/>
      <c r="OUY106" s="52"/>
      <c r="OUZ106" s="52"/>
      <c r="OVA106" s="52"/>
      <c r="OVB106" s="52"/>
      <c r="OVC106" s="52"/>
      <c r="OVD106" s="52"/>
      <c r="OVE106" s="52"/>
      <c r="OVF106" s="52"/>
      <c r="OVG106" s="52"/>
      <c r="OVH106" s="52"/>
      <c r="OVI106" s="52"/>
      <c r="OVJ106" s="52"/>
      <c r="OVK106" s="52"/>
      <c r="OVL106" s="52"/>
      <c r="OVM106" s="52"/>
      <c r="OVN106" s="52"/>
      <c r="OVO106" s="52"/>
      <c r="OVP106" s="52"/>
      <c r="OVQ106" s="52"/>
      <c r="OVR106" s="52"/>
      <c r="OVS106" s="52"/>
      <c r="OVT106" s="52"/>
      <c r="OVU106" s="52"/>
      <c r="OVV106" s="52"/>
      <c r="OVW106" s="52"/>
      <c r="OVX106" s="52"/>
      <c r="OVY106" s="52"/>
      <c r="OVZ106" s="52"/>
      <c r="OWA106" s="52"/>
      <c r="OWB106" s="52"/>
      <c r="OWC106" s="52"/>
      <c r="OWJ106" s="52"/>
      <c r="OWK106" s="52"/>
      <c r="OWL106" s="52"/>
      <c r="OWM106" s="52"/>
      <c r="OWN106" s="52"/>
      <c r="OWO106" s="52"/>
      <c r="OWP106" s="52"/>
      <c r="OWQ106" s="52"/>
      <c r="OWR106" s="52"/>
      <c r="OWS106" s="52"/>
      <c r="OWT106" s="52"/>
      <c r="OWU106" s="52"/>
      <c r="OWV106" s="52"/>
      <c r="OWW106" s="52"/>
      <c r="OWX106" s="52"/>
      <c r="OWY106" s="52"/>
      <c r="OWZ106" s="52"/>
      <c r="OXA106" s="52"/>
      <c r="OXB106" s="52"/>
      <c r="OXC106" s="52"/>
      <c r="OXD106" s="52"/>
      <c r="OXE106" s="52"/>
      <c r="OXF106" s="52"/>
      <c r="OXG106" s="52"/>
      <c r="OXH106" s="52"/>
      <c r="OXI106" s="52"/>
      <c r="OXJ106" s="52"/>
      <c r="OXK106" s="52"/>
      <c r="OXL106" s="52"/>
      <c r="OXM106" s="52"/>
      <c r="OXN106" s="52"/>
      <c r="OXO106" s="52"/>
      <c r="OXP106" s="52"/>
      <c r="OXQ106" s="52"/>
      <c r="OXR106" s="52"/>
      <c r="OXS106" s="52"/>
      <c r="OXT106" s="52"/>
      <c r="OXU106" s="52"/>
      <c r="OXV106" s="52"/>
      <c r="OXW106" s="52"/>
      <c r="OXX106" s="52"/>
      <c r="OXY106" s="52"/>
      <c r="OXZ106" s="52"/>
      <c r="OYA106" s="52"/>
      <c r="OYB106" s="52"/>
      <c r="OYC106" s="52"/>
      <c r="OYD106" s="52"/>
      <c r="OYE106" s="52"/>
      <c r="OYF106" s="52"/>
      <c r="OYG106" s="52"/>
      <c r="OYH106" s="52"/>
      <c r="OYI106" s="52"/>
      <c r="OYJ106" s="52"/>
      <c r="OYK106" s="52"/>
      <c r="OYL106" s="52"/>
      <c r="OYM106" s="52"/>
      <c r="OYN106" s="52"/>
      <c r="OYO106" s="52"/>
      <c r="OYP106" s="52"/>
      <c r="OYQ106" s="52"/>
      <c r="OYR106" s="52"/>
      <c r="OYS106" s="52"/>
      <c r="OYT106" s="52"/>
      <c r="OYU106" s="52"/>
      <c r="OYV106" s="52"/>
      <c r="OYW106" s="52"/>
      <c r="OYX106" s="52"/>
      <c r="OYY106" s="52"/>
      <c r="OYZ106" s="52"/>
      <c r="OZA106" s="52"/>
      <c r="OZB106" s="52"/>
      <c r="OZC106" s="52"/>
      <c r="OZD106" s="52"/>
      <c r="OZE106" s="52"/>
      <c r="OZF106" s="52"/>
      <c r="OZG106" s="52"/>
      <c r="OZH106" s="52"/>
      <c r="OZI106" s="52"/>
      <c r="OZJ106" s="52"/>
      <c r="OZK106" s="52"/>
      <c r="OZL106" s="52"/>
      <c r="OZM106" s="52"/>
      <c r="OZN106" s="52"/>
      <c r="OZO106" s="52"/>
      <c r="OZP106" s="52"/>
      <c r="OZQ106" s="52"/>
      <c r="OZR106" s="52"/>
      <c r="OZS106" s="52"/>
      <c r="OZT106" s="52"/>
      <c r="OZU106" s="52"/>
      <c r="OZV106" s="52"/>
      <c r="OZW106" s="52"/>
      <c r="OZX106" s="52"/>
      <c r="OZY106" s="52"/>
      <c r="OZZ106" s="52"/>
      <c r="PAA106" s="52"/>
      <c r="PAB106" s="52"/>
      <c r="PAC106" s="52"/>
      <c r="PAD106" s="52"/>
      <c r="PAE106" s="52"/>
      <c r="PAF106" s="52"/>
      <c r="PAG106" s="52"/>
      <c r="PAH106" s="52"/>
      <c r="PAI106" s="52"/>
      <c r="PAJ106" s="52"/>
      <c r="PAK106" s="52"/>
      <c r="PAL106" s="52"/>
      <c r="PAM106" s="52"/>
      <c r="PAN106" s="52"/>
      <c r="PAO106" s="52"/>
      <c r="PAP106" s="52"/>
      <c r="PAQ106" s="52"/>
      <c r="PAR106" s="52"/>
      <c r="PAS106" s="52"/>
      <c r="PAT106" s="52"/>
      <c r="PAU106" s="52"/>
      <c r="PAV106" s="52"/>
      <c r="PAW106" s="52"/>
      <c r="PAX106" s="52"/>
      <c r="PAY106" s="52"/>
      <c r="PAZ106" s="52"/>
      <c r="PBA106" s="52"/>
      <c r="PBB106" s="52"/>
      <c r="PBC106" s="52"/>
      <c r="PBD106" s="52"/>
      <c r="PBE106" s="52"/>
      <c r="PBF106" s="52"/>
      <c r="PBG106" s="52"/>
      <c r="PBH106" s="52"/>
      <c r="PBI106" s="52"/>
      <c r="PBJ106" s="52"/>
      <c r="PBK106" s="52"/>
      <c r="PBL106" s="52"/>
      <c r="PBM106" s="52"/>
      <c r="PBN106" s="52"/>
      <c r="PBO106" s="52"/>
      <c r="PBP106" s="52"/>
      <c r="PBQ106" s="52"/>
      <c r="PBR106" s="52"/>
      <c r="PBS106" s="52"/>
      <c r="PBT106" s="52"/>
      <c r="PBU106" s="52"/>
      <c r="PBV106" s="52"/>
      <c r="PBW106" s="52"/>
      <c r="PBX106" s="52"/>
      <c r="PBY106" s="52"/>
      <c r="PBZ106" s="52"/>
      <c r="PCA106" s="52"/>
      <c r="PCB106" s="52"/>
      <c r="PCC106" s="52"/>
      <c r="PCD106" s="52"/>
      <c r="PCE106" s="52"/>
      <c r="PCF106" s="52"/>
      <c r="PCG106" s="52"/>
      <c r="PCH106" s="52"/>
      <c r="PCI106" s="52"/>
      <c r="PCJ106" s="52"/>
      <c r="PCK106" s="52"/>
      <c r="PCL106" s="52"/>
      <c r="PCM106" s="52"/>
      <c r="PCN106" s="52"/>
      <c r="PCO106" s="52"/>
      <c r="PCP106" s="52"/>
      <c r="PCQ106" s="52"/>
      <c r="PCR106" s="52"/>
      <c r="PCS106" s="52"/>
      <c r="PCT106" s="52"/>
      <c r="PCU106" s="52"/>
      <c r="PCV106" s="52"/>
      <c r="PCW106" s="52"/>
      <c r="PCX106" s="52"/>
      <c r="PCY106" s="52"/>
      <c r="PCZ106" s="52"/>
      <c r="PDA106" s="52"/>
      <c r="PDB106" s="52"/>
      <c r="PDC106" s="52"/>
      <c r="PDD106" s="52"/>
      <c r="PDE106" s="52"/>
      <c r="PDF106" s="52"/>
      <c r="PDG106" s="52"/>
      <c r="PDH106" s="52"/>
      <c r="PDI106" s="52"/>
      <c r="PDJ106" s="52"/>
      <c r="PDK106" s="52"/>
      <c r="PDL106" s="52"/>
      <c r="PDM106" s="52"/>
      <c r="PDN106" s="52"/>
      <c r="PDO106" s="52"/>
      <c r="PDP106" s="52"/>
      <c r="PDQ106" s="52"/>
      <c r="PDR106" s="52"/>
      <c r="PDS106" s="52"/>
      <c r="PDT106" s="52"/>
      <c r="PDU106" s="52"/>
      <c r="PDV106" s="52"/>
      <c r="PDW106" s="52"/>
      <c r="PDX106" s="52"/>
      <c r="PDY106" s="52"/>
      <c r="PDZ106" s="52"/>
      <c r="PEA106" s="52"/>
      <c r="PEB106" s="52"/>
      <c r="PEC106" s="52"/>
      <c r="PED106" s="52"/>
      <c r="PEE106" s="52"/>
      <c r="PEF106" s="52"/>
      <c r="PEG106" s="52"/>
      <c r="PEH106" s="52"/>
      <c r="PEI106" s="52"/>
      <c r="PEJ106" s="52"/>
      <c r="PEK106" s="52"/>
      <c r="PEL106" s="52"/>
      <c r="PEM106" s="52"/>
      <c r="PEN106" s="52"/>
      <c r="PEO106" s="52"/>
      <c r="PEP106" s="52"/>
      <c r="PEQ106" s="52"/>
      <c r="PER106" s="52"/>
      <c r="PES106" s="52"/>
      <c r="PET106" s="52"/>
      <c r="PEU106" s="52"/>
      <c r="PEV106" s="52"/>
      <c r="PEW106" s="52"/>
      <c r="PEX106" s="52"/>
      <c r="PEY106" s="52"/>
      <c r="PEZ106" s="52"/>
      <c r="PFA106" s="52"/>
      <c r="PFB106" s="52"/>
      <c r="PFC106" s="52"/>
      <c r="PFD106" s="52"/>
      <c r="PFE106" s="52"/>
      <c r="PFF106" s="52"/>
      <c r="PFG106" s="52"/>
      <c r="PFH106" s="52"/>
      <c r="PFI106" s="52"/>
      <c r="PFJ106" s="52"/>
      <c r="PFK106" s="52"/>
      <c r="PFL106" s="52"/>
      <c r="PFM106" s="52"/>
      <c r="PFN106" s="52"/>
      <c r="PFO106" s="52"/>
      <c r="PFP106" s="52"/>
      <c r="PFQ106" s="52"/>
      <c r="PFR106" s="52"/>
      <c r="PFS106" s="52"/>
      <c r="PFT106" s="52"/>
      <c r="PFU106" s="52"/>
      <c r="PFV106" s="52"/>
      <c r="PFW106" s="52"/>
      <c r="PFX106" s="52"/>
      <c r="PFY106" s="52"/>
      <c r="PGF106" s="52"/>
      <c r="PGG106" s="52"/>
      <c r="PGH106" s="52"/>
      <c r="PGI106" s="52"/>
      <c r="PGJ106" s="52"/>
      <c r="PGK106" s="52"/>
      <c r="PGL106" s="52"/>
      <c r="PGM106" s="52"/>
      <c r="PGN106" s="52"/>
      <c r="PGO106" s="52"/>
      <c r="PGP106" s="52"/>
      <c r="PGQ106" s="52"/>
      <c r="PGR106" s="52"/>
      <c r="PGS106" s="52"/>
      <c r="PGT106" s="52"/>
      <c r="PGU106" s="52"/>
      <c r="PGV106" s="52"/>
      <c r="PGW106" s="52"/>
      <c r="PGX106" s="52"/>
      <c r="PGY106" s="52"/>
      <c r="PGZ106" s="52"/>
      <c r="PHA106" s="52"/>
      <c r="PHB106" s="52"/>
      <c r="PHC106" s="52"/>
      <c r="PHD106" s="52"/>
      <c r="PHE106" s="52"/>
      <c r="PHF106" s="52"/>
      <c r="PHG106" s="52"/>
      <c r="PHH106" s="52"/>
      <c r="PHI106" s="52"/>
      <c r="PHJ106" s="52"/>
      <c r="PHK106" s="52"/>
      <c r="PHL106" s="52"/>
      <c r="PHM106" s="52"/>
      <c r="PHN106" s="52"/>
      <c r="PHO106" s="52"/>
      <c r="PHP106" s="52"/>
      <c r="PHQ106" s="52"/>
      <c r="PHR106" s="52"/>
      <c r="PHS106" s="52"/>
      <c r="PHT106" s="52"/>
      <c r="PHU106" s="52"/>
      <c r="PHV106" s="52"/>
      <c r="PHW106" s="52"/>
      <c r="PHX106" s="52"/>
      <c r="PHY106" s="52"/>
      <c r="PHZ106" s="52"/>
      <c r="PIA106" s="52"/>
      <c r="PIB106" s="52"/>
      <c r="PIC106" s="52"/>
      <c r="PID106" s="52"/>
      <c r="PIE106" s="52"/>
      <c r="PIF106" s="52"/>
      <c r="PIG106" s="52"/>
      <c r="PIH106" s="52"/>
      <c r="PII106" s="52"/>
      <c r="PIJ106" s="52"/>
      <c r="PIK106" s="52"/>
      <c r="PIL106" s="52"/>
      <c r="PIM106" s="52"/>
      <c r="PIN106" s="52"/>
      <c r="PIO106" s="52"/>
      <c r="PIP106" s="52"/>
      <c r="PIQ106" s="52"/>
      <c r="PIR106" s="52"/>
      <c r="PIS106" s="52"/>
      <c r="PIT106" s="52"/>
      <c r="PIU106" s="52"/>
      <c r="PIV106" s="52"/>
      <c r="PIW106" s="52"/>
      <c r="PIX106" s="52"/>
      <c r="PIY106" s="52"/>
      <c r="PIZ106" s="52"/>
      <c r="PJA106" s="52"/>
      <c r="PJB106" s="52"/>
      <c r="PJC106" s="52"/>
      <c r="PJD106" s="52"/>
      <c r="PJE106" s="52"/>
      <c r="PJF106" s="52"/>
      <c r="PJG106" s="52"/>
      <c r="PJH106" s="52"/>
      <c r="PJI106" s="52"/>
      <c r="PJJ106" s="52"/>
      <c r="PJK106" s="52"/>
      <c r="PJL106" s="52"/>
      <c r="PJM106" s="52"/>
      <c r="PJN106" s="52"/>
      <c r="PJO106" s="52"/>
      <c r="PJP106" s="52"/>
      <c r="PJQ106" s="52"/>
      <c r="PJR106" s="52"/>
      <c r="PJS106" s="52"/>
      <c r="PJT106" s="52"/>
      <c r="PJU106" s="52"/>
      <c r="PJV106" s="52"/>
      <c r="PJW106" s="52"/>
      <c r="PJX106" s="52"/>
      <c r="PJY106" s="52"/>
      <c r="PJZ106" s="52"/>
      <c r="PKA106" s="52"/>
      <c r="PKB106" s="52"/>
      <c r="PKC106" s="52"/>
      <c r="PKD106" s="52"/>
      <c r="PKE106" s="52"/>
      <c r="PKF106" s="52"/>
      <c r="PKG106" s="52"/>
      <c r="PKH106" s="52"/>
      <c r="PKI106" s="52"/>
      <c r="PKJ106" s="52"/>
      <c r="PKK106" s="52"/>
      <c r="PKL106" s="52"/>
      <c r="PKM106" s="52"/>
      <c r="PKN106" s="52"/>
      <c r="PKO106" s="52"/>
      <c r="PKP106" s="52"/>
      <c r="PKQ106" s="52"/>
      <c r="PKR106" s="52"/>
      <c r="PKS106" s="52"/>
      <c r="PKT106" s="52"/>
      <c r="PKU106" s="52"/>
      <c r="PKV106" s="52"/>
      <c r="PKW106" s="52"/>
      <c r="PKX106" s="52"/>
      <c r="PKY106" s="52"/>
      <c r="PKZ106" s="52"/>
      <c r="PLA106" s="52"/>
      <c r="PLB106" s="52"/>
      <c r="PLC106" s="52"/>
      <c r="PLD106" s="52"/>
      <c r="PLE106" s="52"/>
      <c r="PLF106" s="52"/>
      <c r="PLG106" s="52"/>
      <c r="PLH106" s="52"/>
      <c r="PLI106" s="52"/>
      <c r="PLJ106" s="52"/>
      <c r="PLK106" s="52"/>
      <c r="PLL106" s="52"/>
      <c r="PLM106" s="52"/>
      <c r="PLN106" s="52"/>
      <c r="PLO106" s="52"/>
      <c r="PLP106" s="52"/>
      <c r="PLQ106" s="52"/>
      <c r="PLR106" s="52"/>
      <c r="PLS106" s="52"/>
      <c r="PLT106" s="52"/>
      <c r="PLU106" s="52"/>
      <c r="PLV106" s="52"/>
      <c r="PLW106" s="52"/>
      <c r="PLX106" s="52"/>
      <c r="PLY106" s="52"/>
      <c r="PLZ106" s="52"/>
      <c r="PMA106" s="52"/>
      <c r="PMB106" s="52"/>
      <c r="PMC106" s="52"/>
      <c r="PMD106" s="52"/>
      <c r="PME106" s="52"/>
      <c r="PMF106" s="52"/>
      <c r="PMG106" s="52"/>
      <c r="PMH106" s="52"/>
      <c r="PMI106" s="52"/>
      <c r="PMJ106" s="52"/>
      <c r="PMK106" s="52"/>
      <c r="PML106" s="52"/>
      <c r="PMM106" s="52"/>
      <c r="PMN106" s="52"/>
      <c r="PMO106" s="52"/>
      <c r="PMP106" s="52"/>
      <c r="PMQ106" s="52"/>
      <c r="PMR106" s="52"/>
      <c r="PMS106" s="52"/>
      <c r="PMT106" s="52"/>
      <c r="PMU106" s="52"/>
      <c r="PMV106" s="52"/>
      <c r="PMW106" s="52"/>
      <c r="PMX106" s="52"/>
      <c r="PMY106" s="52"/>
      <c r="PMZ106" s="52"/>
      <c r="PNA106" s="52"/>
      <c r="PNB106" s="52"/>
      <c r="PNC106" s="52"/>
      <c r="PND106" s="52"/>
      <c r="PNE106" s="52"/>
      <c r="PNF106" s="52"/>
      <c r="PNG106" s="52"/>
      <c r="PNH106" s="52"/>
      <c r="PNI106" s="52"/>
      <c r="PNJ106" s="52"/>
      <c r="PNK106" s="52"/>
      <c r="PNL106" s="52"/>
      <c r="PNM106" s="52"/>
      <c r="PNN106" s="52"/>
      <c r="PNO106" s="52"/>
      <c r="PNP106" s="52"/>
      <c r="PNQ106" s="52"/>
      <c r="PNR106" s="52"/>
      <c r="PNS106" s="52"/>
      <c r="PNT106" s="52"/>
      <c r="PNU106" s="52"/>
      <c r="PNV106" s="52"/>
      <c r="PNW106" s="52"/>
      <c r="PNX106" s="52"/>
      <c r="PNY106" s="52"/>
      <c r="PNZ106" s="52"/>
      <c r="POA106" s="52"/>
      <c r="POB106" s="52"/>
      <c r="POC106" s="52"/>
      <c r="POD106" s="52"/>
      <c r="POE106" s="52"/>
      <c r="POF106" s="52"/>
      <c r="POG106" s="52"/>
      <c r="POH106" s="52"/>
      <c r="POI106" s="52"/>
      <c r="POJ106" s="52"/>
      <c r="POK106" s="52"/>
      <c r="POL106" s="52"/>
      <c r="POM106" s="52"/>
      <c r="PON106" s="52"/>
      <c r="POO106" s="52"/>
      <c r="POP106" s="52"/>
      <c r="POQ106" s="52"/>
      <c r="POR106" s="52"/>
      <c r="POS106" s="52"/>
      <c r="POT106" s="52"/>
      <c r="POU106" s="52"/>
      <c r="POV106" s="52"/>
      <c r="POW106" s="52"/>
      <c r="POX106" s="52"/>
      <c r="POY106" s="52"/>
      <c r="POZ106" s="52"/>
      <c r="PPA106" s="52"/>
      <c r="PPB106" s="52"/>
      <c r="PPC106" s="52"/>
      <c r="PPD106" s="52"/>
      <c r="PPE106" s="52"/>
      <c r="PPF106" s="52"/>
      <c r="PPG106" s="52"/>
      <c r="PPH106" s="52"/>
      <c r="PPI106" s="52"/>
      <c r="PPJ106" s="52"/>
      <c r="PPK106" s="52"/>
      <c r="PPL106" s="52"/>
      <c r="PPM106" s="52"/>
      <c r="PPN106" s="52"/>
      <c r="PPO106" s="52"/>
      <c r="PPP106" s="52"/>
      <c r="PPQ106" s="52"/>
      <c r="PPR106" s="52"/>
      <c r="PPS106" s="52"/>
      <c r="PPT106" s="52"/>
      <c r="PPU106" s="52"/>
      <c r="PQB106" s="52"/>
      <c r="PQC106" s="52"/>
      <c r="PQD106" s="52"/>
      <c r="PQE106" s="52"/>
      <c r="PQF106" s="52"/>
      <c r="PQG106" s="52"/>
      <c r="PQH106" s="52"/>
      <c r="PQI106" s="52"/>
      <c r="PQJ106" s="52"/>
      <c r="PQK106" s="52"/>
      <c r="PQL106" s="52"/>
      <c r="PQM106" s="52"/>
      <c r="PQN106" s="52"/>
      <c r="PQO106" s="52"/>
      <c r="PQP106" s="52"/>
      <c r="PQQ106" s="52"/>
      <c r="PQR106" s="52"/>
      <c r="PQS106" s="52"/>
      <c r="PQT106" s="52"/>
      <c r="PQU106" s="52"/>
      <c r="PQV106" s="52"/>
      <c r="PQW106" s="52"/>
      <c r="PQX106" s="52"/>
      <c r="PQY106" s="52"/>
      <c r="PQZ106" s="52"/>
      <c r="PRA106" s="52"/>
      <c r="PRB106" s="52"/>
      <c r="PRC106" s="52"/>
      <c r="PRD106" s="52"/>
      <c r="PRE106" s="52"/>
      <c r="PRF106" s="52"/>
      <c r="PRG106" s="52"/>
      <c r="PRH106" s="52"/>
      <c r="PRI106" s="52"/>
      <c r="PRJ106" s="52"/>
      <c r="PRK106" s="52"/>
      <c r="PRL106" s="52"/>
      <c r="PRM106" s="52"/>
      <c r="PRN106" s="52"/>
      <c r="PRO106" s="52"/>
      <c r="PRP106" s="52"/>
      <c r="PRQ106" s="52"/>
      <c r="PRR106" s="52"/>
      <c r="PRS106" s="52"/>
      <c r="PRT106" s="52"/>
      <c r="PRU106" s="52"/>
      <c r="PRV106" s="52"/>
      <c r="PRW106" s="52"/>
      <c r="PRX106" s="52"/>
      <c r="PRY106" s="52"/>
      <c r="PRZ106" s="52"/>
      <c r="PSA106" s="52"/>
      <c r="PSB106" s="52"/>
      <c r="PSC106" s="52"/>
      <c r="PSD106" s="52"/>
      <c r="PSE106" s="52"/>
      <c r="PSF106" s="52"/>
      <c r="PSG106" s="52"/>
      <c r="PSH106" s="52"/>
      <c r="PSI106" s="52"/>
      <c r="PSJ106" s="52"/>
      <c r="PSK106" s="52"/>
      <c r="PSL106" s="52"/>
      <c r="PSM106" s="52"/>
      <c r="PSN106" s="52"/>
      <c r="PSO106" s="52"/>
      <c r="PSP106" s="52"/>
      <c r="PSQ106" s="52"/>
      <c r="PSR106" s="52"/>
      <c r="PSS106" s="52"/>
      <c r="PST106" s="52"/>
      <c r="PSU106" s="52"/>
      <c r="PSV106" s="52"/>
      <c r="PSW106" s="52"/>
      <c r="PSX106" s="52"/>
      <c r="PSY106" s="52"/>
      <c r="PSZ106" s="52"/>
      <c r="PTA106" s="52"/>
      <c r="PTB106" s="52"/>
      <c r="PTC106" s="52"/>
      <c r="PTD106" s="52"/>
      <c r="PTE106" s="52"/>
      <c r="PTF106" s="52"/>
      <c r="PTG106" s="52"/>
      <c r="PTH106" s="52"/>
      <c r="PTI106" s="52"/>
      <c r="PTJ106" s="52"/>
      <c r="PTK106" s="52"/>
      <c r="PTL106" s="52"/>
      <c r="PTM106" s="52"/>
      <c r="PTN106" s="52"/>
      <c r="PTO106" s="52"/>
      <c r="PTP106" s="52"/>
      <c r="PTQ106" s="52"/>
      <c r="PTR106" s="52"/>
      <c r="PTS106" s="52"/>
      <c r="PTT106" s="52"/>
      <c r="PTU106" s="52"/>
      <c r="PTV106" s="52"/>
      <c r="PTW106" s="52"/>
      <c r="PTX106" s="52"/>
      <c r="PTY106" s="52"/>
      <c r="PTZ106" s="52"/>
      <c r="PUA106" s="52"/>
      <c r="PUB106" s="52"/>
      <c r="PUC106" s="52"/>
      <c r="PUD106" s="52"/>
      <c r="PUE106" s="52"/>
      <c r="PUF106" s="52"/>
      <c r="PUG106" s="52"/>
      <c r="PUH106" s="52"/>
      <c r="PUI106" s="52"/>
      <c r="PUJ106" s="52"/>
      <c r="PUK106" s="52"/>
      <c r="PUL106" s="52"/>
      <c r="PUM106" s="52"/>
      <c r="PUN106" s="52"/>
      <c r="PUO106" s="52"/>
      <c r="PUP106" s="52"/>
      <c r="PUQ106" s="52"/>
      <c r="PUR106" s="52"/>
      <c r="PUS106" s="52"/>
      <c r="PUT106" s="52"/>
      <c r="PUU106" s="52"/>
      <c r="PUV106" s="52"/>
      <c r="PUW106" s="52"/>
      <c r="PUX106" s="52"/>
      <c r="PUY106" s="52"/>
      <c r="PUZ106" s="52"/>
      <c r="PVA106" s="52"/>
      <c r="PVB106" s="52"/>
      <c r="PVC106" s="52"/>
      <c r="PVD106" s="52"/>
      <c r="PVE106" s="52"/>
      <c r="PVF106" s="52"/>
      <c r="PVG106" s="52"/>
      <c r="PVH106" s="52"/>
      <c r="PVI106" s="52"/>
      <c r="PVJ106" s="52"/>
      <c r="PVK106" s="52"/>
      <c r="PVL106" s="52"/>
      <c r="PVM106" s="52"/>
      <c r="PVN106" s="52"/>
      <c r="PVO106" s="52"/>
      <c r="PVP106" s="52"/>
      <c r="PVQ106" s="52"/>
      <c r="PVR106" s="52"/>
      <c r="PVS106" s="52"/>
      <c r="PVT106" s="52"/>
      <c r="PVU106" s="52"/>
      <c r="PVV106" s="52"/>
      <c r="PVW106" s="52"/>
      <c r="PVX106" s="52"/>
      <c r="PVY106" s="52"/>
      <c r="PVZ106" s="52"/>
      <c r="PWA106" s="52"/>
      <c r="PWB106" s="52"/>
      <c r="PWC106" s="52"/>
      <c r="PWD106" s="52"/>
      <c r="PWE106" s="52"/>
      <c r="PWF106" s="52"/>
      <c r="PWG106" s="52"/>
      <c r="PWH106" s="52"/>
      <c r="PWI106" s="52"/>
      <c r="PWJ106" s="52"/>
      <c r="PWK106" s="52"/>
      <c r="PWL106" s="52"/>
      <c r="PWM106" s="52"/>
      <c r="PWN106" s="52"/>
      <c r="PWO106" s="52"/>
      <c r="PWP106" s="52"/>
      <c r="PWQ106" s="52"/>
      <c r="PWR106" s="52"/>
      <c r="PWS106" s="52"/>
      <c r="PWT106" s="52"/>
      <c r="PWU106" s="52"/>
      <c r="PWV106" s="52"/>
      <c r="PWW106" s="52"/>
      <c r="PWX106" s="52"/>
      <c r="PWY106" s="52"/>
      <c r="PWZ106" s="52"/>
      <c r="PXA106" s="52"/>
      <c r="PXB106" s="52"/>
      <c r="PXC106" s="52"/>
      <c r="PXD106" s="52"/>
      <c r="PXE106" s="52"/>
      <c r="PXF106" s="52"/>
      <c r="PXG106" s="52"/>
      <c r="PXH106" s="52"/>
      <c r="PXI106" s="52"/>
      <c r="PXJ106" s="52"/>
      <c r="PXK106" s="52"/>
      <c r="PXL106" s="52"/>
      <c r="PXM106" s="52"/>
      <c r="PXN106" s="52"/>
      <c r="PXO106" s="52"/>
      <c r="PXP106" s="52"/>
      <c r="PXQ106" s="52"/>
      <c r="PXR106" s="52"/>
      <c r="PXS106" s="52"/>
      <c r="PXT106" s="52"/>
      <c r="PXU106" s="52"/>
      <c r="PXV106" s="52"/>
      <c r="PXW106" s="52"/>
      <c r="PXX106" s="52"/>
      <c r="PXY106" s="52"/>
      <c r="PXZ106" s="52"/>
      <c r="PYA106" s="52"/>
      <c r="PYB106" s="52"/>
      <c r="PYC106" s="52"/>
      <c r="PYD106" s="52"/>
      <c r="PYE106" s="52"/>
      <c r="PYF106" s="52"/>
      <c r="PYG106" s="52"/>
      <c r="PYH106" s="52"/>
      <c r="PYI106" s="52"/>
      <c r="PYJ106" s="52"/>
      <c r="PYK106" s="52"/>
      <c r="PYL106" s="52"/>
      <c r="PYM106" s="52"/>
      <c r="PYN106" s="52"/>
      <c r="PYO106" s="52"/>
      <c r="PYP106" s="52"/>
      <c r="PYQ106" s="52"/>
      <c r="PYR106" s="52"/>
      <c r="PYS106" s="52"/>
      <c r="PYT106" s="52"/>
      <c r="PYU106" s="52"/>
      <c r="PYV106" s="52"/>
      <c r="PYW106" s="52"/>
      <c r="PYX106" s="52"/>
      <c r="PYY106" s="52"/>
      <c r="PYZ106" s="52"/>
      <c r="PZA106" s="52"/>
      <c r="PZB106" s="52"/>
      <c r="PZC106" s="52"/>
      <c r="PZD106" s="52"/>
      <c r="PZE106" s="52"/>
      <c r="PZF106" s="52"/>
      <c r="PZG106" s="52"/>
      <c r="PZH106" s="52"/>
      <c r="PZI106" s="52"/>
      <c r="PZJ106" s="52"/>
      <c r="PZK106" s="52"/>
      <c r="PZL106" s="52"/>
      <c r="PZM106" s="52"/>
      <c r="PZN106" s="52"/>
      <c r="PZO106" s="52"/>
      <c r="PZP106" s="52"/>
      <c r="PZQ106" s="52"/>
      <c r="PZX106" s="52"/>
      <c r="PZY106" s="52"/>
      <c r="PZZ106" s="52"/>
      <c r="QAA106" s="52"/>
      <c r="QAB106" s="52"/>
      <c r="QAC106" s="52"/>
      <c r="QAD106" s="52"/>
      <c r="QAE106" s="52"/>
      <c r="QAF106" s="52"/>
      <c r="QAG106" s="52"/>
      <c r="QAH106" s="52"/>
      <c r="QAI106" s="52"/>
      <c r="QAJ106" s="52"/>
      <c r="QAK106" s="52"/>
      <c r="QAL106" s="52"/>
      <c r="QAM106" s="52"/>
      <c r="QAN106" s="52"/>
      <c r="QAO106" s="52"/>
      <c r="QAP106" s="52"/>
      <c r="QAQ106" s="52"/>
      <c r="QAR106" s="52"/>
      <c r="QAS106" s="52"/>
      <c r="QAT106" s="52"/>
      <c r="QAU106" s="52"/>
      <c r="QAV106" s="52"/>
      <c r="QAW106" s="52"/>
      <c r="QAX106" s="52"/>
      <c r="QAY106" s="52"/>
      <c r="QAZ106" s="52"/>
      <c r="QBA106" s="52"/>
      <c r="QBB106" s="52"/>
      <c r="QBC106" s="52"/>
      <c r="QBD106" s="52"/>
      <c r="QBE106" s="52"/>
      <c r="QBF106" s="52"/>
      <c r="QBG106" s="52"/>
      <c r="QBH106" s="52"/>
      <c r="QBI106" s="52"/>
      <c r="QBJ106" s="52"/>
      <c r="QBK106" s="52"/>
      <c r="QBL106" s="52"/>
      <c r="QBM106" s="52"/>
      <c r="QBN106" s="52"/>
      <c r="QBO106" s="52"/>
      <c r="QBP106" s="52"/>
      <c r="QBQ106" s="52"/>
      <c r="QBR106" s="52"/>
      <c r="QBS106" s="52"/>
      <c r="QBT106" s="52"/>
      <c r="QBU106" s="52"/>
      <c r="QBV106" s="52"/>
      <c r="QBW106" s="52"/>
      <c r="QBX106" s="52"/>
      <c r="QBY106" s="52"/>
      <c r="QBZ106" s="52"/>
      <c r="QCA106" s="52"/>
      <c r="QCB106" s="52"/>
      <c r="QCC106" s="52"/>
      <c r="QCD106" s="52"/>
      <c r="QCE106" s="52"/>
      <c r="QCF106" s="52"/>
      <c r="QCG106" s="52"/>
      <c r="QCH106" s="52"/>
      <c r="QCI106" s="52"/>
      <c r="QCJ106" s="52"/>
      <c r="QCK106" s="52"/>
      <c r="QCL106" s="52"/>
      <c r="QCM106" s="52"/>
      <c r="QCN106" s="52"/>
      <c r="QCO106" s="52"/>
      <c r="QCP106" s="52"/>
      <c r="QCQ106" s="52"/>
      <c r="QCR106" s="52"/>
      <c r="QCS106" s="52"/>
      <c r="QCT106" s="52"/>
      <c r="QCU106" s="52"/>
      <c r="QCV106" s="52"/>
      <c r="QCW106" s="52"/>
      <c r="QCX106" s="52"/>
      <c r="QCY106" s="52"/>
      <c r="QCZ106" s="52"/>
      <c r="QDA106" s="52"/>
      <c r="QDB106" s="52"/>
      <c r="QDC106" s="52"/>
      <c r="QDD106" s="52"/>
      <c r="QDE106" s="52"/>
      <c r="QDF106" s="52"/>
      <c r="QDG106" s="52"/>
      <c r="QDH106" s="52"/>
      <c r="QDI106" s="52"/>
      <c r="QDJ106" s="52"/>
      <c r="QDK106" s="52"/>
      <c r="QDL106" s="52"/>
      <c r="QDM106" s="52"/>
      <c r="QDN106" s="52"/>
      <c r="QDO106" s="52"/>
      <c r="QDP106" s="52"/>
      <c r="QDQ106" s="52"/>
      <c r="QDR106" s="52"/>
      <c r="QDS106" s="52"/>
      <c r="QDT106" s="52"/>
      <c r="QDU106" s="52"/>
      <c r="QDV106" s="52"/>
      <c r="QDW106" s="52"/>
      <c r="QDX106" s="52"/>
      <c r="QDY106" s="52"/>
      <c r="QDZ106" s="52"/>
      <c r="QEA106" s="52"/>
      <c r="QEB106" s="52"/>
      <c r="QEC106" s="52"/>
      <c r="QED106" s="52"/>
      <c r="QEE106" s="52"/>
      <c r="QEF106" s="52"/>
      <c r="QEG106" s="52"/>
      <c r="QEH106" s="52"/>
      <c r="QEI106" s="52"/>
      <c r="QEJ106" s="52"/>
      <c r="QEK106" s="52"/>
      <c r="QEL106" s="52"/>
      <c r="QEM106" s="52"/>
      <c r="QEN106" s="52"/>
      <c r="QEO106" s="52"/>
      <c r="QEP106" s="52"/>
      <c r="QEQ106" s="52"/>
      <c r="QER106" s="52"/>
      <c r="QES106" s="52"/>
      <c r="QET106" s="52"/>
      <c r="QEU106" s="52"/>
      <c r="QEV106" s="52"/>
      <c r="QEW106" s="52"/>
      <c r="QEX106" s="52"/>
      <c r="QEY106" s="52"/>
      <c r="QEZ106" s="52"/>
      <c r="QFA106" s="52"/>
      <c r="QFB106" s="52"/>
      <c r="QFC106" s="52"/>
      <c r="QFD106" s="52"/>
      <c r="QFE106" s="52"/>
      <c r="QFF106" s="52"/>
      <c r="QFG106" s="52"/>
      <c r="QFH106" s="52"/>
      <c r="QFI106" s="52"/>
      <c r="QFJ106" s="52"/>
      <c r="QFK106" s="52"/>
      <c r="QFL106" s="52"/>
      <c r="QFM106" s="52"/>
      <c r="QFN106" s="52"/>
      <c r="QFO106" s="52"/>
      <c r="QFP106" s="52"/>
      <c r="QFQ106" s="52"/>
      <c r="QFR106" s="52"/>
      <c r="QFS106" s="52"/>
      <c r="QFT106" s="52"/>
      <c r="QFU106" s="52"/>
      <c r="QFV106" s="52"/>
      <c r="QFW106" s="52"/>
      <c r="QFX106" s="52"/>
      <c r="QFY106" s="52"/>
      <c r="QFZ106" s="52"/>
      <c r="QGA106" s="52"/>
      <c r="QGB106" s="52"/>
      <c r="QGC106" s="52"/>
      <c r="QGD106" s="52"/>
      <c r="QGE106" s="52"/>
      <c r="QGF106" s="52"/>
      <c r="QGG106" s="52"/>
      <c r="QGH106" s="52"/>
      <c r="QGI106" s="52"/>
      <c r="QGJ106" s="52"/>
      <c r="QGK106" s="52"/>
      <c r="QGL106" s="52"/>
      <c r="QGM106" s="52"/>
      <c r="QGN106" s="52"/>
      <c r="QGO106" s="52"/>
      <c r="QGP106" s="52"/>
      <c r="QGQ106" s="52"/>
      <c r="QGR106" s="52"/>
      <c r="QGS106" s="52"/>
      <c r="QGT106" s="52"/>
      <c r="QGU106" s="52"/>
      <c r="QGV106" s="52"/>
      <c r="QGW106" s="52"/>
      <c r="QGX106" s="52"/>
      <c r="QGY106" s="52"/>
      <c r="QGZ106" s="52"/>
      <c r="QHA106" s="52"/>
      <c r="QHB106" s="52"/>
      <c r="QHC106" s="52"/>
      <c r="QHD106" s="52"/>
      <c r="QHE106" s="52"/>
      <c r="QHF106" s="52"/>
      <c r="QHG106" s="52"/>
      <c r="QHH106" s="52"/>
      <c r="QHI106" s="52"/>
      <c r="QHJ106" s="52"/>
      <c r="QHK106" s="52"/>
      <c r="QHL106" s="52"/>
      <c r="QHM106" s="52"/>
      <c r="QHN106" s="52"/>
      <c r="QHO106" s="52"/>
      <c r="QHP106" s="52"/>
      <c r="QHQ106" s="52"/>
      <c r="QHR106" s="52"/>
      <c r="QHS106" s="52"/>
      <c r="QHT106" s="52"/>
      <c r="QHU106" s="52"/>
      <c r="QHV106" s="52"/>
      <c r="QHW106" s="52"/>
      <c r="QHX106" s="52"/>
      <c r="QHY106" s="52"/>
      <c r="QHZ106" s="52"/>
      <c r="QIA106" s="52"/>
      <c r="QIB106" s="52"/>
      <c r="QIC106" s="52"/>
      <c r="QID106" s="52"/>
      <c r="QIE106" s="52"/>
      <c r="QIF106" s="52"/>
      <c r="QIG106" s="52"/>
      <c r="QIH106" s="52"/>
      <c r="QII106" s="52"/>
      <c r="QIJ106" s="52"/>
      <c r="QIK106" s="52"/>
      <c r="QIL106" s="52"/>
      <c r="QIM106" s="52"/>
      <c r="QIN106" s="52"/>
      <c r="QIO106" s="52"/>
      <c r="QIP106" s="52"/>
      <c r="QIQ106" s="52"/>
      <c r="QIR106" s="52"/>
      <c r="QIS106" s="52"/>
      <c r="QIT106" s="52"/>
      <c r="QIU106" s="52"/>
      <c r="QIV106" s="52"/>
      <c r="QIW106" s="52"/>
      <c r="QIX106" s="52"/>
      <c r="QIY106" s="52"/>
      <c r="QIZ106" s="52"/>
      <c r="QJA106" s="52"/>
      <c r="QJB106" s="52"/>
      <c r="QJC106" s="52"/>
      <c r="QJD106" s="52"/>
      <c r="QJE106" s="52"/>
      <c r="QJF106" s="52"/>
      <c r="QJG106" s="52"/>
      <c r="QJH106" s="52"/>
      <c r="QJI106" s="52"/>
      <c r="QJJ106" s="52"/>
      <c r="QJK106" s="52"/>
      <c r="QJL106" s="52"/>
      <c r="QJM106" s="52"/>
      <c r="QJT106" s="52"/>
      <c r="QJU106" s="52"/>
      <c r="QJV106" s="52"/>
      <c r="QJW106" s="52"/>
      <c r="QJX106" s="52"/>
      <c r="QJY106" s="52"/>
      <c r="QJZ106" s="52"/>
      <c r="QKA106" s="52"/>
      <c r="QKB106" s="52"/>
      <c r="QKC106" s="52"/>
      <c r="QKD106" s="52"/>
      <c r="QKE106" s="52"/>
      <c r="QKF106" s="52"/>
      <c r="QKG106" s="52"/>
      <c r="QKH106" s="52"/>
      <c r="QKI106" s="52"/>
      <c r="QKJ106" s="52"/>
      <c r="QKK106" s="52"/>
      <c r="QKL106" s="52"/>
      <c r="QKM106" s="52"/>
      <c r="QKN106" s="52"/>
      <c r="QKO106" s="52"/>
      <c r="QKP106" s="52"/>
      <c r="QKQ106" s="52"/>
      <c r="QKR106" s="52"/>
      <c r="QKS106" s="52"/>
      <c r="QKT106" s="52"/>
      <c r="QKU106" s="52"/>
      <c r="QKV106" s="52"/>
      <c r="QKW106" s="52"/>
      <c r="QKX106" s="52"/>
      <c r="QKY106" s="52"/>
      <c r="QKZ106" s="52"/>
      <c r="QLA106" s="52"/>
      <c r="QLB106" s="52"/>
      <c r="QLC106" s="52"/>
      <c r="QLD106" s="52"/>
      <c r="QLE106" s="52"/>
      <c r="QLF106" s="52"/>
      <c r="QLG106" s="52"/>
      <c r="QLH106" s="52"/>
      <c r="QLI106" s="52"/>
      <c r="QLJ106" s="52"/>
      <c r="QLK106" s="52"/>
      <c r="QLL106" s="52"/>
      <c r="QLM106" s="52"/>
      <c r="QLN106" s="52"/>
      <c r="QLO106" s="52"/>
      <c r="QLP106" s="52"/>
      <c r="QLQ106" s="52"/>
      <c r="QLR106" s="52"/>
      <c r="QLS106" s="52"/>
      <c r="QLT106" s="52"/>
      <c r="QLU106" s="52"/>
      <c r="QLV106" s="52"/>
      <c r="QLW106" s="52"/>
      <c r="QLX106" s="52"/>
      <c r="QLY106" s="52"/>
      <c r="QLZ106" s="52"/>
      <c r="QMA106" s="52"/>
      <c r="QMB106" s="52"/>
      <c r="QMC106" s="52"/>
      <c r="QMD106" s="52"/>
      <c r="QME106" s="52"/>
      <c r="QMF106" s="52"/>
      <c r="QMG106" s="52"/>
      <c r="QMH106" s="52"/>
      <c r="QMI106" s="52"/>
      <c r="QMJ106" s="52"/>
      <c r="QMK106" s="52"/>
      <c r="QML106" s="52"/>
      <c r="QMM106" s="52"/>
      <c r="QMN106" s="52"/>
      <c r="QMO106" s="52"/>
      <c r="QMP106" s="52"/>
      <c r="QMQ106" s="52"/>
      <c r="QMR106" s="52"/>
      <c r="QMS106" s="52"/>
      <c r="QMT106" s="52"/>
      <c r="QMU106" s="52"/>
      <c r="QMV106" s="52"/>
      <c r="QMW106" s="52"/>
      <c r="QMX106" s="52"/>
      <c r="QMY106" s="52"/>
      <c r="QMZ106" s="52"/>
      <c r="QNA106" s="52"/>
      <c r="QNB106" s="52"/>
      <c r="QNC106" s="52"/>
      <c r="QND106" s="52"/>
      <c r="QNE106" s="52"/>
      <c r="QNF106" s="52"/>
      <c r="QNG106" s="52"/>
      <c r="QNH106" s="52"/>
      <c r="QNI106" s="52"/>
      <c r="QNJ106" s="52"/>
      <c r="QNK106" s="52"/>
      <c r="QNL106" s="52"/>
      <c r="QNM106" s="52"/>
      <c r="QNN106" s="52"/>
      <c r="QNO106" s="52"/>
      <c r="QNP106" s="52"/>
      <c r="QNQ106" s="52"/>
      <c r="QNR106" s="52"/>
      <c r="QNS106" s="52"/>
      <c r="QNT106" s="52"/>
      <c r="QNU106" s="52"/>
      <c r="QNV106" s="52"/>
      <c r="QNW106" s="52"/>
      <c r="QNX106" s="52"/>
      <c r="QNY106" s="52"/>
      <c r="QNZ106" s="52"/>
      <c r="QOA106" s="52"/>
      <c r="QOB106" s="52"/>
      <c r="QOC106" s="52"/>
      <c r="QOD106" s="52"/>
      <c r="QOE106" s="52"/>
      <c r="QOF106" s="52"/>
      <c r="QOG106" s="52"/>
      <c r="QOH106" s="52"/>
      <c r="QOI106" s="52"/>
      <c r="QOJ106" s="52"/>
      <c r="QOK106" s="52"/>
      <c r="QOL106" s="52"/>
      <c r="QOM106" s="52"/>
      <c r="QON106" s="52"/>
      <c r="QOO106" s="52"/>
      <c r="QOP106" s="52"/>
      <c r="QOQ106" s="52"/>
      <c r="QOR106" s="52"/>
      <c r="QOS106" s="52"/>
      <c r="QOT106" s="52"/>
      <c r="QOU106" s="52"/>
      <c r="QOV106" s="52"/>
      <c r="QOW106" s="52"/>
      <c r="QOX106" s="52"/>
      <c r="QOY106" s="52"/>
      <c r="QOZ106" s="52"/>
      <c r="QPA106" s="52"/>
      <c r="QPB106" s="52"/>
      <c r="QPC106" s="52"/>
      <c r="QPD106" s="52"/>
      <c r="QPE106" s="52"/>
      <c r="QPF106" s="52"/>
      <c r="QPG106" s="52"/>
      <c r="QPH106" s="52"/>
      <c r="QPI106" s="52"/>
      <c r="QPJ106" s="52"/>
      <c r="QPK106" s="52"/>
      <c r="QPL106" s="52"/>
      <c r="QPM106" s="52"/>
      <c r="QPN106" s="52"/>
      <c r="QPO106" s="52"/>
      <c r="QPP106" s="52"/>
      <c r="QPQ106" s="52"/>
      <c r="QPR106" s="52"/>
      <c r="QPS106" s="52"/>
      <c r="QPT106" s="52"/>
      <c r="QPU106" s="52"/>
      <c r="QPV106" s="52"/>
      <c r="QPW106" s="52"/>
      <c r="QPX106" s="52"/>
      <c r="QPY106" s="52"/>
      <c r="QPZ106" s="52"/>
      <c r="QQA106" s="52"/>
      <c r="QQB106" s="52"/>
      <c r="QQC106" s="52"/>
      <c r="QQD106" s="52"/>
      <c r="QQE106" s="52"/>
      <c r="QQF106" s="52"/>
      <c r="QQG106" s="52"/>
      <c r="QQH106" s="52"/>
      <c r="QQI106" s="52"/>
      <c r="QQJ106" s="52"/>
      <c r="QQK106" s="52"/>
      <c r="QQL106" s="52"/>
      <c r="QQM106" s="52"/>
      <c r="QQN106" s="52"/>
      <c r="QQO106" s="52"/>
      <c r="QQP106" s="52"/>
      <c r="QQQ106" s="52"/>
      <c r="QQR106" s="52"/>
      <c r="QQS106" s="52"/>
      <c r="QQT106" s="52"/>
      <c r="QQU106" s="52"/>
      <c r="QQV106" s="52"/>
      <c r="QQW106" s="52"/>
      <c r="QQX106" s="52"/>
      <c r="QQY106" s="52"/>
      <c r="QQZ106" s="52"/>
      <c r="QRA106" s="52"/>
      <c r="QRB106" s="52"/>
      <c r="QRC106" s="52"/>
      <c r="QRD106" s="52"/>
      <c r="QRE106" s="52"/>
      <c r="QRF106" s="52"/>
      <c r="QRG106" s="52"/>
      <c r="QRH106" s="52"/>
      <c r="QRI106" s="52"/>
      <c r="QRJ106" s="52"/>
      <c r="QRK106" s="52"/>
      <c r="QRL106" s="52"/>
      <c r="QRM106" s="52"/>
      <c r="QRN106" s="52"/>
      <c r="QRO106" s="52"/>
      <c r="QRP106" s="52"/>
      <c r="QRQ106" s="52"/>
      <c r="QRR106" s="52"/>
      <c r="QRS106" s="52"/>
      <c r="QRT106" s="52"/>
      <c r="QRU106" s="52"/>
      <c r="QRV106" s="52"/>
      <c r="QRW106" s="52"/>
      <c r="QRX106" s="52"/>
      <c r="QRY106" s="52"/>
      <c r="QRZ106" s="52"/>
      <c r="QSA106" s="52"/>
      <c r="QSB106" s="52"/>
      <c r="QSC106" s="52"/>
      <c r="QSD106" s="52"/>
      <c r="QSE106" s="52"/>
      <c r="QSF106" s="52"/>
      <c r="QSG106" s="52"/>
      <c r="QSH106" s="52"/>
      <c r="QSI106" s="52"/>
      <c r="QSJ106" s="52"/>
      <c r="QSK106" s="52"/>
      <c r="QSL106" s="52"/>
      <c r="QSM106" s="52"/>
      <c r="QSN106" s="52"/>
      <c r="QSO106" s="52"/>
      <c r="QSP106" s="52"/>
      <c r="QSQ106" s="52"/>
      <c r="QSR106" s="52"/>
      <c r="QSS106" s="52"/>
      <c r="QST106" s="52"/>
      <c r="QSU106" s="52"/>
      <c r="QSV106" s="52"/>
      <c r="QSW106" s="52"/>
      <c r="QSX106" s="52"/>
      <c r="QSY106" s="52"/>
      <c r="QSZ106" s="52"/>
      <c r="QTA106" s="52"/>
      <c r="QTB106" s="52"/>
      <c r="QTC106" s="52"/>
      <c r="QTD106" s="52"/>
      <c r="QTE106" s="52"/>
      <c r="QTF106" s="52"/>
      <c r="QTG106" s="52"/>
      <c r="QTH106" s="52"/>
      <c r="QTI106" s="52"/>
      <c r="QTP106" s="52"/>
      <c r="QTQ106" s="52"/>
      <c r="QTR106" s="52"/>
      <c r="QTS106" s="52"/>
      <c r="QTT106" s="52"/>
      <c r="QTU106" s="52"/>
      <c r="QTV106" s="52"/>
      <c r="QTW106" s="52"/>
      <c r="QTX106" s="52"/>
      <c r="QTY106" s="52"/>
      <c r="QTZ106" s="52"/>
      <c r="QUA106" s="52"/>
      <c r="QUB106" s="52"/>
      <c r="QUC106" s="52"/>
      <c r="QUD106" s="52"/>
      <c r="QUE106" s="52"/>
      <c r="QUF106" s="52"/>
      <c r="QUG106" s="52"/>
      <c r="QUH106" s="52"/>
      <c r="QUI106" s="52"/>
      <c r="QUJ106" s="52"/>
      <c r="QUK106" s="52"/>
      <c r="QUL106" s="52"/>
      <c r="QUM106" s="52"/>
      <c r="QUN106" s="52"/>
      <c r="QUO106" s="52"/>
      <c r="QUP106" s="52"/>
      <c r="QUQ106" s="52"/>
      <c r="QUR106" s="52"/>
      <c r="QUS106" s="52"/>
      <c r="QUT106" s="52"/>
      <c r="QUU106" s="52"/>
      <c r="QUV106" s="52"/>
      <c r="QUW106" s="52"/>
      <c r="QUX106" s="52"/>
      <c r="QUY106" s="52"/>
      <c r="QUZ106" s="52"/>
      <c r="QVA106" s="52"/>
      <c r="QVB106" s="52"/>
      <c r="QVC106" s="52"/>
      <c r="QVD106" s="52"/>
      <c r="QVE106" s="52"/>
      <c r="QVF106" s="52"/>
      <c r="QVG106" s="52"/>
      <c r="QVH106" s="52"/>
      <c r="QVI106" s="52"/>
      <c r="QVJ106" s="52"/>
      <c r="QVK106" s="52"/>
      <c r="QVL106" s="52"/>
      <c r="QVM106" s="52"/>
      <c r="QVN106" s="52"/>
      <c r="QVO106" s="52"/>
      <c r="QVP106" s="52"/>
      <c r="QVQ106" s="52"/>
      <c r="QVR106" s="52"/>
      <c r="QVS106" s="52"/>
      <c r="QVT106" s="52"/>
      <c r="QVU106" s="52"/>
      <c r="QVV106" s="52"/>
      <c r="QVW106" s="52"/>
      <c r="QVX106" s="52"/>
      <c r="QVY106" s="52"/>
      <c r="QVZ106" s="52"/>
      <c r="QWA106" s="52"/>
      <c r="QWB106" s="52"/>
      <c r="QWC106" s="52"/>
      <c r="QWD106" s="52"/>
      <c r="QWE106" s="52"/>
      <c r="QWF106" s="52"/>
      <c r="QWG106" s="52"/>
      <c r="QWH106" s="52"/>
      <c r="QWI106" s="52"/>
      <c r="QWJ106" s="52"/>
      <c r="QWK106" s="52"/>
      <c r="QWL106" s="52"/>
      <c r="QWM106" s="52"/>
      <c r="QWN106" s="52"/>
      <c r="QWO106" s="52"/>
      <c r="QWP106" s="52"/>
      <c r="QWQ106" s="52"/>
      <c r="QWR106" s="52"/>
      <c r="QWS106" s="52"/>
      <c r="QWT106" s="52"/>
      <c r="QWU106" s="52"/>
      <c r="QWV106" s="52"/>
      <c r="QWW106" s="52"/>
      <c r="QWX106" s="52"/>
      <c r="QWY106" s="52"/>
      <c r="QWZ106" s="52"/>
      <c r="QXA106" s="52"/>
      <c r="QXB106" s="52"/>
      <c r="QXC106" s="52"/>
      <c r="QXD106" s="52"/>
      <c r="QXE106" s="52"/>
      <c r="QXF106" s="52"/>
      <c r="QXG106" s="52"/>
      <c r="QXH106" s="52"/>
      <c r="QXI106" s="52"/>
      <c r="QXJ106" s="52"/>
      <c r="QXK106" s="52"/>
      <c r="QXL106" s="52"/>
      <c r="QXM106" s="52"/>
      <c r="QXN106" s="52"/>
      <c r="QXO106" s="52"/>
      <c r="QXP106" s="52"/>
      <c r="QXQ106" s="52"/>
      <c r="QXR106" s="52"/>
      <c r="QXS106" s="52"/>
      <c r="QXT106" s="52"/>
      <c r="QXU106" s="52"/>
      <c r="QXV106" s="52"/>
      <c r="QXW106" s="52"/>
      <c r="QXX106" s="52"/>
      <c r="QXY106" s="52"/>
      <c r="QXZ106" s="52"/>
      <c r="QYA106" s="52"/>
      <c r="QYB106" s="52"/>
      <c r="QYC106" s="52"/>
      <c r="QYD106" s="52"/>
      <c r="QYE106" s="52"/>
      <c r="QYF106" s="52"/>
      <c r="QYG106" s="52"/>
      <c r="QYH106" s="52"/>
      <c r="QYI106" s="52"/>
      <c r="QYJ106" s="52"/>
      <c r="QYK106" s="52"/>
      <c r="QYL106" s="52"/>
      <c r="QYM106" s="52"/>
      <c r="QYN106" s="52"/>
      <c r="QYO106" s="52"/>
      <c r="QYP106" s="52"/>
      <c r="QYQ106" s="52"/>
      <c r="QYR106" s="52"/>
      <c r="QYS106" s="52"/>
      <c r="QYT106" s="52"/>
      <c r="QYU106" s="52"/>
      <c r="QYV106" s="52"/>
      <c r="QYW106" s="52"/>
      <c r="QYX106" s="52"/>
      <c r="QYY106" s="52"/>
      <c r="QYZ106" s="52"/>
      <c r="QZA106" s="52"/>
      <c r="QZB106" s="52"/>
      <c r="QZC106" s="52"/>
      <c r="QZD106" s="52"/>
      <c r="QZE106" s="52"/>
      <c r="QZF106" s="52"/>
      <c r="QZG106" s="52"/>
      <c r="QZH106" s="52"/>
      <c r="QZI106" s="52"/>
      <c r="QZJ106" s="52"/>
      <c r="QZK106" s="52"/>
      <c r="QZL106" s="52"/>
      <c r="QZM106" s="52"/>
      <c r="QZN106" s="52"/>
      <c r="QZO106" s="52"/>
      <c r="QZP106" s="52"/>
      <c r="QZQ106" s="52"/>
      <c r="QZR106" s="52"/>
      <c r="QZS106" s="52"/>
      <c r="QZT106" s="52"/>
      <c r="QZU106" s="52"/>
      <c r="QZV106" s="52"/>
      <c r="QZW106" s="52"/>
      <c r="QZX106" s="52"/>
      <c r="QZY106" s="52"/>
      <c r="QZZ106" s="52"/>
      <c r="RAA106" s="52"/>
      <c r="RAB106" s="52"/>
      <c r="RAC106" s="52"/>
      <c r="RAD106" s="52"/>
      <c r="RAE106" s="52"/>
      <c r="RAF106" s="52"/>
      <c r="RAG106" s="52"/>
      <c r="RAH106" s="52"/>
      <c r="RAI106" s="52"/>
      <c r="RAJ106" s="52"/>
      <c r="RAK106" s="52"/>
      <c r="RAL106" s="52"/>
      <c r="RAM106" s="52"/>
      <c r="RAN106" s="52"/>
      <c r="RAO106" s="52"/>
      <c r="RAP106" s="52"/>
      <c r="RAQ106" s="52"/>
      <c r="RAR106" s="52"/>
      <c r="RAS106" s="52"/>
      <c r="RAT106" s="52"/>
      <c r="RAU106" s="52"/>
      <c r="RAV106" s="52"/>
      <c r="RAW106" s="52"/>
      <c r="RAX106" s="52"/>
      <c r="RAY106" s="52"/>
      <c r="RAZ106" s="52"/>
      <c r="RBA106" s="52"/>
      <c r="RBB106" s="52"/>
      <c r="RBC106" s="52"/>
      <c r="RBD106" s="52"/>
      <c r="RBE106" s="52"/>
      <c r="RBF106" s="52"/>
      <c r="RBG106" s="52"/>
      <c r="RBH106" s="52"/>
      <c r="RBI106" s="52"/>
      <c r="RBJ106" s="52"/>
      <c r="RBK106" s="52"/>
      <c r="RBL106" s="52"/>
      <c r="RBM106" s="52"/>
      <c r="RBN106" s="52"/>
      <c r="RBO106" s="52"/>
      <c r="RBP106" s="52"/>
      <c r="RBQ106" s="52"/>
      <c r="RBR106" s="52"/>
      <c r="RBS106" s="52"/>
      <c r="RBT106" s="52"/>
      <c r="RBU106" s="52"/>
      <c r="RBV106" s="52"/>
      <c r="RBW106" s="52"/>
      <c r="RBX106" s="52"/>
      <c r="RBY106" s="52"/>
      <c r="RBZ106" s="52"/>
      <c r="RCA106" s="52"/>
      <c r="RCB106" s="52"/>
      <c r="RCC106" s="52"/>
      <c r="RCD106" s="52"/>
      <c r="RCE106" s="52"/>
      <c r="RCF106" s="52"/>
      <c r="RCG106" s="52"/>
      <c r="RCH106" s="52"/>
      <c r="RCI106" s="52"/>
      <c r="RCJ106" s="52"/>
      <c r="RCK106" s="52"/>
      <c r="RCL106" s="52"/>
      <c r="RCM106" s="52"/>
      <c r="RCN106" s="52"/>
      <c r="RCO106" s="52"/>
      <c r="RCP106" s="52"/>
      <c r="RCQ106" s="52"/>
      <c r="RCR106" s="52"/>
      <c r="RCS106" s="52"/>
      <c r="RCT106" s="52"/>
      <c r="RCU106" s="52"/>
      <c r="RCV106" s="52"/>
      <c r="RCW106" s="52"/>
      <c r="RCX106" s="52"/>
      <c r="RCY106" s="52"/>
      <c r="RCZ106" s="52"/>
      <c r="RDA106" s="52"/>
      <c r="RDB106" s="52"/>
      <c r="RDC106" s="52"/>
      <c r="RDD106" s="52"/>
      <c r="RDE106" s="52"/>
      <c r="RDL106" s="52"/>
      <c r="RDM106" s="52"/>
      <c r="RDN106" s="52"/>
      <c r="RDO106" s="52"/>
      <c r="RDP106" s="52"/>
      <c r="RDQ106" s="52"/>
      <c r="RDR106" s="52"/>
      <c r="RDS106" s="52"/>
      <c r="RDT106" s="52"/>
      <c r="RDU106" s="52"/>
      <c r="RDV106" s="52"/>
      <c r="RDW106" s="52"/>
      <c r="RDX106" s="52"/>
      <c r="RDY106" s="52"/>
      <c r="RDZ106" s="52"/>
      <c r="REA106" s="52"/>
      <c r="REB106" s="52"/>
      <c r="REC106" s="52"/>
      <c r="RED106" s="52"/>
      <c r="REE106" s="52"/>
      <c r="REF106" s="52"/>
      <c r="REG106" s="52"/>
      <c r="REH106" s="52"/>
      <c r="REI106" s="52"/>
      <c r="REJ106" s="52"/>
      <c r="REK106" s="52"/>
      <c r="REL106" s="52"/>
      <c r="REM106" s="52"/>
      <c r="REN106" s="52"/>
      <c r="REO106" s="52"/>
      <c r="REP106" s="52"/>
      <c r="REQ106" s="52"/>
      <c r="RER106" s="52"/>
      <c r="RES106" s="52"/>
      <c r="RET106" s="52"/>
      <c r="REU106" s="52"/>
      <c r="REV106" s="52"/>
      <c r="REW106" s="52"/>
      <c r="REX106" s="52"/>
      <c r="REY106" s="52"/>
      <c r="REZ106" s="52"/>
      <c r="RFA106" s="52"/>
      <c r="RFB106" s="52"/>
      <c r="RFC106" s="52"/>
      <c r="RFD106" s="52"/>
      <c r="RFE106" s="52"/>
      <c r="RFF106" s="52"/>
      <c r="RFG106" s="52"/>
      <c r="RFH106" s="52"/>
      <c r="RFI106" s="52"/>
      <c r="RFJ106" s="52"/>
      <c r="RFK106" s="52"/>
      <c r="RFL106" s="52"/>
      <c r="RFM106" s="52"/>
      <c r="RFN106" s="52"/>
      <c r="RFO106" s="52"/>
      <c r="RFP106" s="52"/>
      <c r="RFQ106" s="52"/>
      <c r="RFR106" s="52"/>
      <c r="RFS106" s="52"/>
      <c r="RFT106" s="52"/>
      <c r="RFU106" s="52"/>
      <c r="RFV106" s="52"/>
      <c r="RFW106" s="52"/>
      <c r="RFX106" s="52"/>
      <c r="RFY106" s="52"/>
      <c r="RFZ106" s="52"/>
      <c r="RGA106" s="52"/>
      <c r="RGB106" s="52"/>
      <c r="RGC106" s="52"/>
      <c r="RGD106" s="52"/>
      <c r="RGE106" s="52"/>
      <c r="RGF106" s="52"/>
      <c r="RGG106" s="52"/>
      <c r="RGH106" s="52"/>
      <c r="RGI106" s="52"/>
      <c r="RGJ106" s="52"/>
      <c r="RGK106" s="52"/>
      <c r="RGL106" s="52"/>
      <c r="RGM106" s="52"/>
      <c r="RGN106" s="52"/>
      <c r="RGO106" s="52"/>
      <c r="RGP106" s="52"/>
      <c r="RGQ106" s="52"/>
      <c r="RGR106" s="52"/>
      <c r="RGS106" s="52"/>
      <c r="RGT106" s="52"/>
      <c r="RGU106" s="52"/>
      <c r="RGV106" s="52"/>
      <c r="RGW106" s="52"/>
      <c r="RGX106" s="52"/>
      <c r="RGY106" s="52"/>
      <c r="RGZ106" s="52"/>
      <c r="RHA106" s="52"/>
      <c r="RHB106" s="52"/>
      <c r="RHC106" s="52"/>
      <c r="RHD106" s="52"/>
      <c r="RHE106" s="52"/>
      <c r="RHF106" s="52"/>
      <c r="RHG106" s="52"/>
      <c r="RHH106" s="52"/>
      <c r="RHI106" s="52"/>
      <c r="RHJ106" s="52"/>
      <c r="RHK106" s="52"/>
      <c r="RHL106" s="52"/>
      <c r="RHM106" s="52"/>
      <c r="RHN106" s="52"/>
      <c r="RHO106" s="52"/>
      <c r="RHP106" s="52"/>
      <c r="RHQ106" s="52"/>
      <c r="RHR106" s="52"/>
      <c r="RHS106" s="52"/>
      <c r="RHT106" s="52"/>
      <c r="RHU106" s="52"/>
      <c r="RHV106" s="52"/>
      <c r="RHW106" s="52"/>
      <c r="RHX106" s="52"/>
      <c r="RHY106" s="52"/>
      <c r="RHZ106" s="52"/>
      <c r="RIA106" s="52"/>
      <c r="RIB106" s="52"/>
      <c r="RIC106" s="52"/>
      <c r="RID106" s="52"/>
      <c r="RIE106" s="52"/>
      <c r="RIF106" s="52"/>
      <c r="RIG106" s="52"/>
      <c r="RIH106" s="52"/>
      <c r="RII106" s="52"/>
      <c r="RIJ106" s="52"/>
      <c r="RIK106" s="52"/>
      <c r="RIL106" s="52"/>
      <c r="RIM106" s="52"/>
      <c r="RIN106" s="52"/>
      <c r="RIO106" s="52"/>
      <c r="RIP106" s="52"/>
      <c r="RIQ106" s="52"/>
      <c r="RIR106" s="52"/>
      <c r="RIS106" s="52"/>
      <c r="RIT106" s="52"/>
      <c r="RIU106" s="52"/>
      <c r="RIV106" s="52"/>
      <c r="RIW106" s="52"/>
      <c r="RIX106" s="52"/>
      <c r="RIY106" s="52"/>
      <c r="RIZ106" s="52"/>
      <c r="RJA106" s="52"/>
      <c r="RJB106" s="52"/>
      <c r="RJC106" s="52"/>
      <c r="RJD106" s="52"/>
      <c r="RJE106" s="52"/>
      <c r="RJF106" s="52"/>
      <c r="RJG106" s="52"/>
      <c r="RJH106" s="52"/>
      <c r="RJI106" s="52"/>
      <c r="RJJ106" s="52"/>
      <c r="RJK106" s="52"/>
      <c r="RJL106" s="52"/>
      <c r="RJM106" s="52"/>
      <c r="RJN106" s="52"/>
      <c r="RJO106" s="52"/>
      <c r="RJP106" s="52"/>
      <c r="RJQ106" s="52"/>
      <c r="RJR106" s="52"/>
      <c r="RJS106" s="52"/>
      <c r="RJT106" s="52"/>
      <c r="RJU106" s="52"/>
      <c r="RJV106" s="52"/>
      <c r="RJW106" s="52"/>
      <c r="RJX106" s="52"/>
      <c r="RJY106" s="52"/>
      <c r="RJZ106" s="52"/>
      <c r="RKA106" s="52"/>
      <c r="RKB106" s="52"/>
      <c r="RKC106" s="52"/>
      <c r="RKD106" s="52"/>
      <c r="RKE106" s="52"/>
      <c r="RKF106" s="52"/>
      <c r="RKG106" s="52"/>
      <c r="RKH106" s="52"/>
      <c r="RKI106" s="52"/>
      <c r="RKJ106" s="52"/>
      <c r="RKK106" s="52"/>
      <c r="RKL106" s="52"/>
      <c r="RKM106" s="52"/>
      <c r="RKN106" s="52"/>
      <c r="RKO106" s="52"/>
      <c r="RKP106" s="52"/>
      <c r="RKQ106" s="52"/>
      <c r="RKR106" s="52"/>
      <c r="RKS106" s="52"/>
      <c r="RKT106" s="52"/>
      <c r="RKU106" s="52"/>
      <c r="RKV106" s="52"/>
      <c r="RKW106" s="52"/>
      <c r="RKX106" s="52"/>
      <c r="RKY106" s="52"/>
      <c r="RKZ106" s="52"/>
      <c r="RLA106" s="52"/>
      <c r="RLB106" s="52"/>
      <c r="RLC106" s="52"/>
      <c r="RLD106" s="52"/>
      <c r="RLE106" s="52"/>
      <c r="RLF106" s="52"/>
      <c r="RLG106" s="52"/>
      <c r="RLH106" s="52"/>
      <c r="RLI106" s="52"/>
      <c r="RLJ106" s="52"/>
      <c r="RLK106" s="52"/>
      <c r="RLL106" s="52"/>
      <c r="RLM106" s="52"/>
      <c r="RLN106" s="52"/>
      <c r="RLO106" s="52"/>
      <c r="RLP106" s="52"/>
      <c r="RLQ106" s="52"/>
      <c r="RLR106" s="52"/>
      <c r="RLS106" s="52"/>
      <c r="RLT106" s="52"/>
      <c r="RLU106" s="52"/>
      <c r="RLV106" s="52"/>
      <c r="RLW106" s="52"/>
      <c r="RLX106" s="52"/>
      <c r="RLY106" s="52"/>
      <c r="RLZ106" s="52"/>
      <c r="RMA106" s="52"/>
      <c r="RMB106" s="52"/>
      <c r="RMC106" s="52"/>
      <c r="RMD106" s="52"/>
      <c r="RME106" s="52"/>
      <c r="RMF106" s="52"/>
      <c r="RMG106" s="52"/>
      <c r="RMH106" s="52"/>
      <c r="RMI106" s="52"/>
      <c r="RMJ106" s="52"/>
      <c r="RMK106" s="52"/>
      <c r="RML106" s="52"/>
      <c r="RMM106" s="52"/>
      <c r="RMN106" s="52"/>
      <c r="RMO106" s="52"/>
      <c r="RMP106" s="52"/>
      <c r="RMQ106" s="52"/>
      <c r="RMR106" s="52"/>
      <c r="RMS106" s="52"/>
      <c r="RMT106" s="52"/>
      <c r="RMU106" s="52"/>
      <c r="RMV106" s="52"/>
      <c r="RMW106" s="52"/>
      <c r="RMX106" s="52"/>
      <c r="RMY106" s="52"/>
      <c r="RMZ106" s="52"/>
      <c r="RNA106" s="52"/>
      <c r="RNH106" s="52"/>
      <c r="RNI106" s="52"/>
      <c r="RNJ106" s="52"/>
      <c r="RNK106" s="52"/>
      <c r="RNL106" s="52"/>
      <c r="RNM106" s="52"/>
      <c r="RNN106" s="52"/>
      <c r="RNO106" s="52"/>
      <c r="RNP106" s="52"/>
      <c r="RNQ106" s="52"/>
      <c r="RNR106" s="52"/>
      <c r="RNS106" s="52"/>
      <c r="RNT106" s="52"/>
      <c r="RNU106" s="52"/>
      <c r="RNV106" s="52"/>
      <c r="RNW106" s="52"/>
      <c r="RNX106" s="52"/>
      <c r="RNY106" s="52"/>
      <c r="RNZ106" s="52"/>
      <c r="ROA106" s="52"/>
      <c r="ROB106" s="52"/>
      <c r="ROC106" s="52"/>
      <c r="ROD106" s="52"/>
      <c r="ROE106" s="52"/>
      <c r="ROF106" s="52"/>
      <c r="ROG106" s="52"/>
      <c r="ROH106" s="52"/>
      <c r="ROI106" s="52"/>
      <c r="ROJ106" s="52"/>
      <c r="ROK106" s="52"/>
      <c r="ROL106" s="52"/>
      <c r="ROM106" s="52"/>
      <c r="RON106" s="52"/>
      <c r="ROO106" s="52"/>
      <c r="ROP106" s="52"/>
      <c r="ROQ106" s="52"/>
      <c r="ROR106" s="52"/>
      <c r="ROS106" s="52"/>
      <c r="ROT106" s="52"/>
      <c r="ROU106" s="52"/>
      <c r="ROV106" s="52"/>
      <c r="ROW106" s="52"/>
      <c r="ROX106" s="52"/>
      <c r="ROY106" s="52"/>
      <c r="ROZ106" s="52"/>
      <c r="RPA106" s="52"/>
      <c r="RPB106" s="52"/>
      <c r="RPC106" s="52"/>
      <c r="RPD106" s="52"/>
      <c r="RPE106" s="52"/>
      <c r="RPF106" s="52"/>
      <c r="RPG106" s="52"/>
      <c r="RPH106" s="52"/>
      <c r="RPI106" s="52"/>
      <c r="RPJ106" s="52"/>
      <c r="RPK106" s="52"/>
      <c r="RPL106" s="52"/>
      <c r="RPM106" s="52"/>
      <c r="RPN106" s="52"/>
      <c r="RPO106" s="52"/>
      <c r="RPP106" s="52"/>
      <c r="RPQ106" s="52"/>
      <c r="RPR106" s="52"/>
      <c r="RPS106" s="52"/>
      <c r="RPT106" s="52"/>
      <c r="RPU106" s="52"/>
      <c r="RPV106" s="52"/>
      <c r="RPW106" s="52"/>
      <c r="RPX106" s="52"/>
      <c r="RPY106" s="52"/>
      <c r="RPZ106" s="52"/>
      <c r="RQA106" s="52"/>
      <c r="RQB106" s="52"/>
      <c r="RQC106" s="52"/>
      <c r="RQD106" s="52"/>
      <c r="RQE106" s="52"/>
      <c r="RQF106" s="52"/>
      <c r="RQG106" s="52"/>
      <c r="RQH106" s="52"/>
      <c r="RQI106" s="52"/>
      <c r="RQJ106" s="52"/>
      <c r="RQK106" s="52"/>
      <c r="RQL106" s="52"/>
      <c r="RQM106" s="52"/>
      <c r="RQN106" s="52"/>
      <c r="RQO106" s="52"/>
      <c r="RQP106" s="52"/>
      <c r="RQQ106" s="52"/>
      <c r="RQR106" s="52"/>
      <c r="RQS106" s="52"/>
      <c r="RQT106" s="52"/>
      <c r="RQU106" s="52"/>
      <c r="RQV106" s="52"/>
      <c r="RQW106" s="52"/>
      <c r="RQX106" s="52"/>
      <c r="RQY106" s="52"/>
      <c r="RQZ106" s="52"/>
      <c r="RRA106" s="52"/>
      <c r="RRB106" s="52"/>
      <c r="RRC106" s="52"/>
      <c r="RRD106" s="52"/>
      <c r="RRE106" s="52"/>
      <c r="RRF106" s="52"/>
      <c r="RRG106" s="52"/>
      <c r="RRH106" s="52"/>
      <c r="RRI106" s="52"/>
      <c r="RRJ106" s="52"/>
      <c r="RRK106" s="52"/>
      <c r="RRL106" s="52"/>
      <c r="RRM106" s="52"/>
      <c r="RRN106" s="52"/>
      <c r="RRO106" s="52"/>
      <c r="RRP106" s="52"/>
      <c r="RRQ106" s="52"/>
      <c r="RRR106" s="52"/>
      <c r="RRS106" s="52"/>
      <c r="RRT106" s="52"/>
      <c r="RRU106" s="52"/>
      <c r="RRV106" s="52"/>
      <c r="RRW106" s="52"/>
      <c r="RRX106" s="52"/>
      <c r="RRY106" s="52"/>
      <c r="RRZ106" s="52"/>
      <c r="RSA106" s="52"/>
      <c r="RSB106" s="52"/>
      <c r="RSC106" s="52"/>
      <c r="RSD106" s="52"/>
      <c r="RSE106" s="52"/>
      <c r="RSF106" s="52"/>
      <c r="RSG106" s="52"/>
      <c r="RSH106" s="52"/>
      <c r="RSI106" s="52"/>
      <c r="RSJ106" s="52"/>
      <c r="RSK106" s="52"/>
      <c r="RSL106" s="52"/>
      <c r="RSM106" s="52"/>
      <c r="RSN106" s="52"/>
      <c r="RSO106" s="52"/>
      <c r="RSP106" s="52"/>
      <c r="RSQ106" s="52"/>
      <c r="RSR106" s="52"/>
      <c r="RSS106" s="52"/>
      <c r="RST106" s="52"/>
      <c r="RSU106" s="52"/>
      <c r="RSV106" s="52"/>
      <c r="RSW106" s="52"/>
      <c r="RSX106" s="52"/>
      <c r="RSY106" s="52"/>
      <c r="RSZ106" s="52"/>
      <c r="RTA106" s="52"/>
      <c r="RTB106" s="52"/>
      <c r="RTC106" s="52"/>
      <c r="RTD106" s="52"/>
      <c r="RTE106" s="52"/>
      <c r="RTF106" s="52"/>
      <c r="RTG106" s="52"/>
      <c r="RTH106" s="52"/>
      <c r="RTI106" s="52"/>
      <c r="RTJ106" s="52"/>
      <c r="RTK106" s="52"/>
      <c r="RTL106" s="52"/>
      <c r="RTM106" s="52"/>
      <c r="RTN106" s="52"/>
      <c r="RTO106" s="52"/>
      <c r="RTP106" s="52"/>
      <c r="RTQ106" s="52"/>
      <c r="RTR106" s="52"/>
      <c r="RTS106" s="52"/>
      <c r="RTT106" s="52"/>
      <c r="RTU106" s="52"/>
      <c r="RTV106" s="52"/>
      <c r="RTW106" s="52"/>
      <c r="RTX106" s="52"/>
      <c r="RTY106" s="52"/>
      <c r="RTZ106" s="52"/>
      <c r="RUA106" s="52"/>
      <c r="RUB106" s="52"/>
      <c r="RUC106" s="52"/>
      <c r="RUD106" s="52"/>
      <c r="RUE106" s="52"/>
      <c r="RUF106" s="52"/>
      <c r="RUG106" s="52"/>
      <c r="RUH106" s="52"/>
      <c r="RUI106" s="52"/>
      <c r="RUJ106" s="52"/>
      <c r="RUK106" s="52"/>
      <c r="RUL106" s="52"/>
      <c r="RUM106" s="52"/>
      <c r="RUN106" s="52"/>
      <c r="RUO106" s="52"/>
      <c r="RUP106" s="52"/>
      <c r="RUQ106" s="52"/>
      <c r="RUR106" s="52"/>
      <c r="RUS106" s="52"/>
      <c r="RUT106" s="52"/>
      <c r="RUU106" s="52"/>
      <c r="RUV106" s="52"/>
      <c r="RUW106" s="52"/>
      <c r="RUX106" s="52"/>
      <c r="RUY106" s="52"/>
      <c r="RUZ106" s="52"/>
      <c r="RVA106" s="52"/>
      <c r="RVB106" s="52"/>
      <c r="RVC106" s="52"/>
      <c r="RVD106" s="52"/>
      <c r="RVE106" s="52"/>
      <c r="RVF106" s="52"/>
      <c r="RVG106" s="52"/>
      <c r="RVH106" s="52"/>
      <c r="RVI106" s="52"/>
      <c r="RVJ106" s="52"/>
      <c r="RVK106" s="52"/>
      <c r="RVL106" s="52"/>
      <c r="RVM106" s="52"/>
      <c r="RVN106" s="52"/>
      <c r="RVO106" s="52"/>
      <c r="RVP106" s="52"/>
      <c r="RVQ106" s="52"/>
      <c r="RVR106" s="52"/>
      <c r="RVS106" s="52"/>
      <c r="RVT106" s="52"/>
      <c r="RVU106" s="52"/>
      <c r="RVV106" s="52"/>
      <c r="RVW106" s="52"/>
      <c r="RVX106" s="52"/>
      <c r="RVY106" s="52"/>
      <c r="RVZ106" s="52"/>
      <c r="RWA106" s="52"/>
      <c r="RWB106" s="52"/>
      <c r="RWC106" s="52"/>
      <c r="RWD106" s="52"/>
      <c r="RWE106" s="52"/>
      <c r="RWF106" s="52"/>
      <c r="RWG106" s="52"/>
      <c r="RWH106" s="52"/>
      <c r="RWI106" s="52"/>
      <c r="RWJ106" s="52"/>
      <c r="RWK106" s="52"/>
      <c r="RWL106" s="52"/>
      <c r="RWM106" s="52"/>
      <c r="RWN106" s="52"/>
      <c r="RWO106" s="52"/>
      <c r="RWP106" s="52"/>
      <c r="RWQ106" s="52"/>
      <c r="RWR106" s="52"/>
      <c r="RWS106" s="52"/>
      <c r="RWT106" s="52"/>
      <c r="RWU106" s="52"/>
      <c r="RWV106" s="52"/>
      <c r="RWW106" s="52"/>
      <c r="RXD106" s="52"/>
      <c r="RXE106" s="52"/>
      <c r="RXF106" s="52"/>
      <c r="RXG106" s="52"/>
      <c r="RXH106" s="52"/>
      <c r="RXI106" s="52"/>
      <c r="RXJ106" s="52"/>
      <c r="RXK106" s="52"/>
      <c r="RXL106" s="52"/>
      <c r="RXM106" s="52"/>
      <c r="RXN106" s="52"/>
      <c r="RXO106" s="52"/>
      <c r="RXP106" s="52"/>
      <c r="RXQ106" s="52"/>
      <c r="RXR106" s="52"/>
      <c r="RXS106" s="52"/>
      <c r="RXT106" s="52"/>
      <c r="RXU106" s="52"/>
      <c r="RXV106" s="52"/>
      <c r="RXW106" s="52"/>
      <c r="RXX106" s="52"/>
      <c r="RXY106" s="52"/>
      <c r="RXZ106" s="52"/>
      <c r="RYA106" s="52"/>
      <c r="RYB106" s="52"/>
      <c r="RYC106" s="52"/>
      <c r="RYD106" s="52"/>
      <c r="RYE106" s="52"/>
      <c r="RYF106" s="52"/>
      <c r="RYG106" s="52"/>
      <c r="RYH106" s="52"/>
      <c r="RYI106" s="52"/>
      <c r="RYJ106" s="52"/>
      <c r="RYK106" s="52"/>
      <c r="RYL106" s="52"/>
      <c r="RYM106" s="52"/>
      <c r="RYN106" s="52"/>
      <c r="RYO106" s="52"/>
      <c r="RYP106" s="52"/>
      <c r="RYQ106" s="52"/>
      <c r="RYR106" s="52"/>
      <c r="RYS106" s="52"/>
      <c r="RYT106" s="52"/>
      <c r="RYU106" s="52"/>
      <c r="RYV106" s="52"/>
      <c r="RYW106" s="52"/>
      <c r="RYX106" s="52"/>
      <c r="RYY106" s="52"/>
      <c r="RYZ106" s="52"/>
      <c r="RZA106" s="52"/>
      <c r="RZB106" s="52"/>
      <c r="RZC106" s="52"/>
      <c r="RZD106" s="52"/>
      <c r="RZE106" s="52"/>
      <c r="RZF106" s="52"/>
      <c r="RZG106" s="52"/>
      <c r="RZH106" s="52"/>
      <c r="RZI106" s="52"/>
      <c r="RZJ106" s="52"/>
      <c r="RZK106" s="52"/>
      <c r="RZL106" s="52"/>
      <c r="RZM106" s="52"/>
      <c r="RZN106" s="52"/>
      <c r="RZO106" s="52"/>
      <c r="RZP106" s="52"/>
      <c r="RZQ106" s="52"/>
      <c r="RZR106" s="52"/>
      <c r="RZS106" s="52"/>
      <c r="RZT106" s="52"/>
      <c r="RZU106" s="52"/>
      <c r="RZV106" s="52"/>
      <c r="RZW106" s="52"/>
      <c r="RZX106" s="52"/>
      <c r="RZY106" s="52"/>
      <c r="RZZ106" s="52"/>
      <c r="SAA106" s="52"/>
      <c r="SAB106" s="52"/>
      <c r="SAC106" s="52"/>
      <c r="SAD106" s="52"/>
      <c r="SAE106" s="52"/>
      <c r="SAF106" s="52"/>
      <c r="SAG106" s="52"/>
      <c r="SAH106" s="52"/>
      <c r="SAI106" s="52"/>
      <c r="SAJ106" s="52"/>
      <c r="SAK106" s="52"/>
      <c r="SAL106" s="52"/>
      <c r="SAM106" s="52"/>
      <c r="SAN106" s="52"/>
      <c r="SAO106" s="52"/>
      <c r="SAP106" s="52"/>
      <c r="SAQ106" s="52"/>
      <c r="SAR106" s="52"/>
      <c r="SAS106" s="52"/>
      <c r="SAT106" s="52"/>
      <c r="SAU106" s="52"/>
      <c r="SAV106" s="52"/>
      <c r="SAW106" s="52"/>
      <c r="SAX106" s="52"/>
      <c r="SAY106" s="52"/>
      <c r="SAZ106" s="52"/>
      <c r="SBA106" s="52"/>
      <c r="SBB106" s="52"/>
      <c r="SBC106" s="52"/>
      <c r="SBD106" s="52"/>
      <c r="SBE106" s="52"/>
      <c r="SBF106" s="52"/>
      <c r="SBG106" s="52"/>
      <c r="SBH106" s="52"/>
      <c r="SBI106" s="52"/>
      <c r="SBJ106" s="52"/>
      <c r="SBK106" s="52"/>
      <c r="SBL106" s="52"/>
      <c r="SBM106" s="52"/>
      <c r="SBN106" s="52"/>
      <c r="SBO106" s="52"/>
      <c r="SBP106" s="52"/>
      <c r="SBQ106" s="52"/>
      <c r="SBR106" s="52"/>
      <c r="SBS106" s="52"/>
      <c r="SBT106" s="52"/>
      <c r="SBU106" s="52"/>
      <c r="SBV106" s="52"/>
      <c r="SBW106" s="52"/>
      <c r="SBX106" s="52"/>
      <c r="SBY106" s="52"/>
      <c r="SBZ106" s="52"/>
      <c r="SCA106" s="52"/>
      <c r="SCB106" s="52"/>
      <c r="SCC106" s="52"/>
      <c r="SCD106" s="52"/>
      <c r="SCE106" s="52"/>
      <c r="SCF106" s="52"/>
      <c r="SCG106" s="52"/>
      <c r="SCH106" s="52"/>
      <c r="SCI106" s="52"/>
      <c r="SCJ106" s="52"/>
      <c r="SCK106" s="52"/>
      <c r="SCL106" s="52"/>
      <c r="SCM106" s="52"/>
      <c r="SCN106" s="52"/>
      <c r="SCO106" s="52"/>
      <c r="SCP106" s="52"/>
      <c r="SCQ106" s="52"/>
      <c r="SCR106" s="52"/>
      <c r="SCS106" s="52"/>
      <c r="SCT106" s="52"/>
      <c r="SCU106" s="52"/>
      <c r="SCV106" s="52"/>
      <c r="SCW106" s="52"/>
      <c r="SCX106" s="52"/>
      <c r="SCY106" s="52"/>
      <c r="SCZ106" s="52"/>
      <c r="SDA106" s="52"/>
      <c r="SDB106" s="52"/>
      <c r="SDC106" s="52"/>
      <c r="SDD106" s="52"/>
      <c r="SDE106" s="52"/>
      <c r="SDF106" s="52"/>
      <c r="SDG106" s="52"/>
      <c r="SDH106" s="52"/>
      <c r="SDI106" s="52"/>
      <c r="SDJ106" s="52"/>
      <c r="SDK106" s="52"/>
      <c r="SDL106" s="52"/>
      <c r="SDM106" s="52"/>
      <c r="SDN106" s="52"/>
      <c r="SDO106" s="52"/>
      <c r="SDP106" s="52"/>
      <c r="SDQ106" s="52"/>
      <c r="SDR106" s="52"/>
      <c r="SDS106" s="52"/>
      <c r="SDT106" s="52"/>
      <c r="SDU106" s="52"/>
      <c r="SDV106" s="52"/>
      <c r="SDW106" s="52"/>
      <c r="SDX106" s="52"/>
      <c r="SDY106" s="52"/>
      <c r="SDZ106" s="52"/>
      <c r="SEA106" s="52"/>
      <c r="SEB106" s="52"/>
      <c r="SEC106" s="52"/>
      <c r="SED106" s="52"/>
      <c r="SEE106" s="52"/>
      <c r="SEF106" s="52"/>
      <c r="SEG106" s="52"/>
      <c r="SEH106" s="52"/>
      <c r="SEI106" s="52"/>
      <c r="SEJ106" s="52"/>
      <c r="SEK106" s="52"/>
      <c r="SEL106" s="52"/>
      <c r="SEM106" s="52"/>
      <c r="SEN106" s="52"/>
      <c r="SEO106" s="52"/>
      <c r="SEP106" s="52"/>
      <c r="SEQ106" s="52"/>
      <c r="SER106" s="52"/>
      <c r="SES106" s="52"/>
      <c r="SET106" s="52"/>
      <c r="SEU106" s="52"/>
      <c r="SEV106" s="52"/>
      <c r="SEW106" s="52"/>
      <c r="SEX106" s="52"/>
      <c r="SEY106" s="52"/>
      <c r="SEZ106" s="52"/>
      <c r="SFA106" s="52"/>
      <c r="SFB106" s="52"/>
      <c r="SFC106" s="52"/>
      <c r="SFD106" s="52"/>
      <c r="SFE106" s="52"/>
      <c r="SFF106" s="52"/>
      <c r="SFG106" s="52"/>
      <c r="SFH106" s="52"/>
      <c r="SFI106" s="52"/>
      <c r="SFJ106" s="52"/>
      <c r="SFK106" s="52"/>
      <c r="SFL106" s="52"/>
      <c r="SFM106" s="52"/>
      <c r="SFN106" s="52"/>
      <c r="SFO106" s="52"/>
      <c r="SFP106" s="52"/>
      <c r="SFQ106" s="52"/>
      <c r="SFR106" s="52"/>
      <c r="SFS106" s="52"/>
      <c r="SFT106" s="52"/>
      <c r="SFU106" s="52"/>
      <c r="SFV106" s="52"/>
      <c r="SFW106" s="52"/>
      <c r="SFX106" s="52"/>
      <c r="SFY106" s="52"/>
      <c r="SFZ106" s="52"/>
      <c r="SGA106" s="52"/>
      <c r="SGB106" s="52"/>
      <c r="SGC106" s="52"/>
      <c r="SGD106" s="52"/>
      <c r="SGE106" s="52"/>
      <c r="SGF106" s="52"/>
      <c r="SGG106" s="52"/>
      <c r="SGH106" s="52"/>
      <c r="SGI106" s="52"/>
      <c r="SGJ106" s="52"/>
      <c r="SGK106" s="52"/>
      <c r="SGL106" s="52"/>
      <c r="SGM106" s="52"/>
      <c r="SGN106" s="52"/>
      <c r="SGO106" s="52"/>
      <c r="SGP106" s="52"/>
      <c r="SGQ106" s="52"/>
      <c r="SGR106" s="52"/>
      <c r="SGS106" s="52"/>
      <c r="SGZ106" s="52"/>
      <c r="SHA106" s="52"/>
      <c r="SHB106" s="52"/>
      <c r="SHC106" s="52"/>
      <c r="SHD106" s="52"/>
      <c r="SHE106" s="52"/>
      <c r="SHF106" s="52"/>
      <c r="SHG106" s="52"/>
      <c r="SHH106" s="52"/>
      <c r="SHI106" s="52"/>
      <c r="SHJ106" s="52"/>
      <c r="SHK106" s="52"/>
      <c r="SHL106" s="52"/>
      <c r="SHM106" s="52"/>
      <c r="SHN106" s="52"/>
      <c r="SHO106" s="52"/>
      <c r="SHP106" s="52"/>
      <c r="SHQ106" s="52"/>
      <c r="SHR106" s="52"/>
      <c r="SHS106" s="52"/>
      <c r="SHT106" s="52"/>
      <c r="SHU106" s="52"/>
      <c r="SHV106" s="52"/>
      <c r="SHW106" s="52"/>
      <c r="SHX106" s="52"/>
      <c r="SHY106" s="52"/>
      <c r="SHZ106" s="52"/>
      <c r="SIA106" s="52"/>
      <c r="SIB106" s="52"/>
      <c r="SIC106" s="52"/>
      <c r="SID106" s="52"/>
      <c r="SIE106" s="52"/>
      <c r="SIF106" s="52"/>
      <c r="SIG106" s="52"/>
      <c r="SIH106" s="52"/>
      <c r="SII106" s="52"/>
      <c r="SIJ106" s="52"/>
      <c r="SIK106" s="52"/>
      <c r="SIL106" s="52"/>
      <c r="SIM106" s="52"/>
      <c r="SIN106" s="52"/>
      <c r="SIO106" s="52"/>
      <c r="SIP106" s="52"/>
      <c r="SIQ106" s="52"/>
      <c r="SIR106" s="52"/>
      <c r="SIS106" s="52"/>
      <c r="SIT106" s="52"/>
      <c r="SIU106" s="52"/>
      <c r="SIV106" s="52"/>
      <c r="SIW106" s="52"/>
      <c r="SIX106" s="52"/>
      <c r="SIY106" s="52"/>
      <c r="SIZ106" s="52"/>
      <c r="SJA106" s="52"/>
      <c r="SJB106" s="52"/>
      <c r="SJC106" s="52"/>
      <c r="SJD106" s="52"/>
      <c r="SJE106" s="52"/>
      <c r="SJF106" s="52"/>
      <c r="SJG106" s="52"/>
      <c r="SJH106" s="52"/>
      <c r="SJI106" s="52"/>
      <c r="SJJ106" s="52"/>
      <c r="SJK106" s="52"/>
      <c r="SJL106" s="52"/>
      <c r="SJM106" s="52"/>
      <c r="SJN106" s="52"/>
      <c r="SJO106" s="52"/>
      <c r="SJP106" s="52"/>
      <c r="SJQ106" s="52"/>
      <c r="SJR106" s="52"/>
      <c r="SJS106" s="52"/>
      <c r="SJT106" s="52"/>
      <c r="SJU106" s="52"/>
      <c r="SJV106" s="52"/>
      <c r="SJW106" s="52"/>
      <c r="SJX106" s="52"/>
      <c r="SJY106" s="52"/>
      <c r="SJZ106" s="52"/>
      <c r="SKA106" s="52"/>
      <c r="SKB106" s="52"/>
      <c r="SKC106" s="52"/>
      <c r="SKD106" s="52"/>
      <c r="SKE106" s="52"/>
      <c r="SKF106" s="52"/>
      <c r="SKG106" s="52"/>
      <c r="SKH106" s="52"/>
      <c r="SKI106" s="52"/>
      <c r="SKJ106" s="52"/>
      <c r="SKK106" s="52"/>
      <c r="SKL106" s="52"/>
      <c r="SKM106" s="52"/>
      <c r="SKN106" s="52"/>
      <c r="SKO106" s="52"/>
      <c r="SKP106" s="52"/>
      <c r="SKQ106" s="52"/>
      <c r="SKR106" s="52"/>
      <c r="SKS106" s="52"/>
      <c r="SKT106" s="52"/>
      <c r="SKU106" s="52"/>
      <c r="SKV106" s="52"/>
      <c r="SKW106" s="52"/>
      <c r="SKX106" s="52"/>
      <c r="SKY106" s="52"/>
      <c r="SKZ106" s="52"/>
      <c r="SLA106" s="52"/>
      <c r="SLB106" s="52"/>
      <c r="SLC106" s="52"/>
      <c r="SLD106" s="52"/>
      <c r="SLE106" s="52"/>
      <c r="SLF106" s="52"/>
      <c r="SLG106" s="52"/>
      <c r="SLH106" s="52"/>
      <c r="SLI106" s="52"/>
      <c r="SLJ106" s="52"/>
      <c r="SLK106" s="52"/>
      <c r="SLL106" s="52"/>
      <c r="SLM106" s="52"/>
      <c r="SLN106" s="52"/>
      <c r="SLO106" s="52"/>
      <c r="SLP106" s="52"/>
      <c r="SLQ106" s="52"/>
      <c r="SLR106" s="52"/>
      <c r="SLS106" s="52"/>
      <c r="SLT106" s="52"/>
      <c r="SLU106" s="52"/>
      <c r="SLV106" s="52"/>
      <c r="SLW106" s="52"/>
      <c r="SLX106" s="52"/>
      <c r="SLY106" s="52"/>
      <c r="SLZ106" s="52"/>
      <c r="SMA106" s="52"/>
      <c r="SMB106" s="52"/>
      <c r="SMC106" s="52"/>
      <c r="SMD106" s="52"/>
      <c r="SME106" s="52"/>
      <c r="SMF106" s="52"/>
      <c r="SMG106" s="52"/>
      <c r="SMH106" s="52"/>
      <c r="SMI106" s="52"/>
      <c r="SMJ106" s="52"/>
      <c r="SMK106" s="52"/>
      <c r="SML106" s="52"/>
      <c r="SMM106" s="52"/>
      <c r="SMN106" s="52"/>
      <c r="SMO106" s="52"/>
      <c r="SMP106" s="52"/>
      <c r="SMQ106" s="52"/>
      <c r="SMR106" s="52"/>
      <c r="SMS106" s="52"/>
      <c r="SMT106" s="52"/>
      <c r="SMU106" s="52"/>
      <c r="SMV106" s="52"/>
      <c r="SMW106" s="52"/>
      <c r="SMX106" s="52"/>
      <c r="SMY106" s="52"/>
      <c r="SMZ106" s="52"/>
      <c r="SNA106" s="52"/>
      <c r="SNB106" s="52"/>
      <c r="SNC106" s="52"/>
      <c r="SND106" s="52"/>
      <c r="SNE106" s="52"/>
      <c r="SNF106" s="52"/>
      <c r="SNG106" s="52"/>
      <c r="SNH106" s="52"/>
      <c r="SNI106" s="52"/>
      <c r="SNJ106" s="52"/>
      <c r="SNK106" s="52"/>
      <c r="SNL106" s="52"/>
      <c r="SNM106" s="52"/>
      <c r="SNN106" s="52"/>
      <c r="SNO106" s="52"/>
      <c r="SNP106" s="52"/>
      <c r="SNQ106" s="52"/>
      <c r="SNR106" s="52"/>
      <c r="SNS106" s="52"/>
      <c r="SNT106" s="52"/>
      <c r="SNU106" s="52"/>
      <c r="SNV106" s="52"/>
      <c r="SNW106" s="52"/>
      <c r="SNX106" s="52"/>
      <c r="SNY106" s="52"/>
      <c r="SNZ106" s="52"/>
      <c r="SOA106" s="52"/>
      <c r="SOB106" s="52"/>
      <c r="SOC106" s="52"/>
      <c r="SOD106" s="52"/>
      <c r="SOE106" s="52"/>
      <c r="SOF106" s="52"/>
      <c r="SOG106" s="52"/>
      <c r="SOH106" s="52"/>
      <c r="SOI106" s="52"/>
      <c r="SOJ106" s="52"/>
      <c r="SOK106" s="52"/>
      <c r="SOL106" s="52"/>
      <c r="SOM106" s="52"/>
      <c r="SON106" s="52"/>
      <c r="SOO106" s="52"/>
      <c r="SOP106" s="52"/>
      <c r="SOQ106" s="52"/>
      <c r="SOR106" s="52"/>
      <c r="SOS106" s="52"/>
      <c r="SOT106" s="52"/>
      <c r="SOU106" s="52"/>
      <c r="SOV106" s="52"/>
      <c r="SOW106" s="52"/>
      <c r="SOX106" s="52"/>
      <c r="SOY106" s="52"/>
      <c r="SOZ106" s="52"/>
      <c r="SPA106" s="52"/>
      <c r="SPB106" s="52"/>
      <c r="SPC106" s="52"/>
      <c r="SPD106" s="52"/>
      <c r="SPE106" s="52"/>
      <c r="SPF106" s="52"/>
      <c r="SPG106" s="52"/>
      <c r="SPH106" s="52"/>
      <c r="SPI106" s="52"/>
      <c r="SPJ106" s="52"/>
      <c r="SPK106" s="52"/>
      <c r="SPL106" s="52"/>
      <c r="SPM106" s="52"/>
      <c r="SPN106" s="52"/>
      <c r="SPO106" s="52"/>
      <c r="SPP106" s="52"/>
      <c r="SPQ106" s="52"/>
      <c r="SPR106" s="52"/>
      <c r="SPS106" s="52"/>
      <c r="SPT106" s="52"/>
      <c r="SPU106" s="52"/>
      <c r="SPV106" s="52"/>
      <c r="SPW106" s="52"/>
      <c r="SPX106" s="52"/>
      <c r="SPY106" s="52"/>
      <c r="SPZ106" s="52"/>
      <c r="SQA106" s="52"/>
      <c r="SQB106" s="52"/>
      <c r="SQC106" s="52"/>
      <c r="SQD106" s="52"/>
      <c r="SQE106" s="52"/>
      <c r="SQF106" s="52"/>
      <c r="SQG106" s="52"/>
      <c r="SQH106" s="52"/>
      <c r="SQI106" s="52"/>
      <c r="SQJ106" s="52"/>
      <c r="SQK106" s="52"/>
      <c r="SQL106" s="52"/>
      <c r="SQM106" s="52"/>
      <c r="SQN106" s="52"/>
      <c r="SQO106" s="52"/>
      <c r="SQV106" s="52"/>
      <c r="SQW106" s="52"/>
      <c r="SQX106" s="52"/>
      <c r="SQY106" s="52"/>
      <c r="SQZ106" s="52"/>
      <c r="SRA106" s="52"/>
      <c r="SRB106" s="52"/>
      <c r="SRC106" s="52"/>
      <c r="SRD106" s="52"/>
      <c r="SRE106" s="52"/>
      <c r="SRF106" s="52"/>
      <c r="SRG106" s="52"/>
      <c r="SRH106" s="52"/>
      <c r="SRI106" s="52"/>
      <c r="SRJ106" s="52"/>
      <c r="SRK106" s="52"/>
      <c r="SRL106" s="52"/>
      <c r="SRM106" s="52"/>
      <c r="SRN106" s="52"/>
      <c r="SRO106" s="52"/>
      <c r="SRP106" s="52"/>
      <c r="SRQ106" s="52"/>
      <c r="SRR106" s="52"/>
      <c r="SRS106" s="52"/>
      <c r="SRT106" s="52"/>
      <c r="SRU106" s="52"/>
      <c r="SRV106" s="52"/>
      <c r="SRW106" s="52"/>
      <c r="SRX106" s="52"/>
      <c r="SRY106" s="52"/>
      <c r="SRZ106" s="52"/>
      <c r="SSA106" s="52"/>
      <c r="SSB106" s="52"/>
      <c r="SSC106" s="52"/>
      <c r="SSD106" s="52"/>
      <c r="SSE106" s="52"/>
      <c r="SSF106" s="52"/>
      <c r="SSG106" s="52"/>
      <c r="SSH106" s="52"/>
      <c r="SSI106" s="52"/>
      <c r="SSJ106" s="52"/>
      <c r="SSK106" s="52"/>
      <c r="SSL106" s="52"/>
      <c r="SSM106" s="52"/>
      <c r="SSN106" s="52"/>
      <c r="SSO106" s="52"/>
      <c r="SSP106" s="52"/>
      <c r="SSQ106" s="52"/>
      <c r="SSR106" s="52"/>
      <c r="SSS106" s="52"/>
      <c r="SST106" s="52"/>
      <c r="SSU106" s="52"/>
      <c r="SSV106" s="52"/>
      <c r="SSW106" s="52"/>
      <c r="SSX106" s="52"/>
      <c r="SSY106" s="52"/>
      <c r="SSZ106" s="52"/>
      <c r="STA106" s="52"/>
      <c r="STB106" s="52"/>
      <c r="STC106" s="52"/>
      <c r="STD106" s="52"/>
      <c r="STE106" s="52"/>
      <c r="STF106" s="52"/>
      <c r="STG106" s="52"/>
      <c r="STH106" s="52"/>
      <c r="STI106" s="52"/>
      <c r="STJ106" s="52"/>
      <c r="STK106" s="52"/>
      <c r="STL106" s="52"/>
      <c r="STM106" s="52"/>
      <c r="STN106" s="52"/>
      <c r="STO106" s="52"/>
      <c r="STP106" s="52"/>
      <c r="STQ106" s="52"/>
      <c r="STR106" s="52"/>
      <c r="STS106" s="52"/>
      <c r="STT106" s="52"/>
      <c r="STU106" s="52"/>
      <c r="STV106" s="52"/>
      <c r="STW106" s="52"/>
      <c r="STX106" s="52"/>
      <c r="STY106" s="52"/>
      <c r="STZ106" s="52"/>
      <c r="SUA106" s="52"/>
      <c r="SUB106" s="52"/>
      <c r="SUC106" s="52"/>
      <c r="SUD106" s="52"/>
      <c r="SUE106" s="52"/>
      <c r="SUF106" s="52"/>
      <c r="SUG106" s="52"/>
      <c r="SUH106" s="52"/>
      <c r="SUI106" s="52"/>
      <c r="SUJ106" s="52"/>
      <c r="SUK106" s="52"/>
      <c r="SUL106" s="52"/>
      <c r="SUM106" s="52"/>
      <c r="SUN106" s="52"/>
      <c r="SUO106" s="52"/>
      <c r="SUP106" s="52"/>
      <c r="SUQ106" s="52"/>
      <c r="SUR106" s="52"/>
      <c r="SUS106" s="52"/>
      <c r="SUT106" s="52"/>
      <c r="SUU106" s="52"/>
      <c r="SUV106" s="52"/>
      <c r="SUW106" s="52"/>
      <c r="SUX106" s="52"/>
      <c r="SUY106" s="52"/>
      <c r="SUZ106" s="52"/>
      <c r="SVA106" s="52"/>
      <c r="SVB106" s="52"/>
      <c r="SVC106" s="52"/>
      <c r="SVD106" s="52"/>
      <c r="SVE106" s="52"/>
      <c r="SVF106" s="52"/>
      <c r="SVG106" s="52"/>
      <c r="SVH106" s="52"/>
      <c r="SVI106" s="52"/>
      <c r="SVJ106" s="52"/>
      <c r="SVK106" s="52"/>
      <c r="SVL106" s="52"/>
      <c r="SVM106" s="52"/>
      <c r="SVN106" s="52"/>
      <c r="SVO106" s="52"/>
      <c r="SVP106" s="52"/>
      <c r="SVQ106" s="52"/>
      <c r="SVR106" s="52"/>
      <c r="SVS106" s="52"/>
      <c r="SVT106" s="52"/>
      <c r="SVU106" s="52"/>
      <c r="SVV106" s="52"/>
      <c r="SVW106" s="52"/>
      <c r="SVX106" s="52"/>
      <c r="SVY106" s="52"/>
      <c r="SVZ106" s="52"/>
      <c r="SWA106" s="52"/>
      <c r="SWB106" s="52"/>
      <c r="SWC106" s="52"/>
      <c r="SWD106" s="52"/>
      <c r="SWE106" s="52"/>
      <c r="SWF106" s="52"/>
      <c r="SWG106" s="52"/>
      <c r="SWH106" s="52"/>
      <c r="SWI106" s="52"/>
      <c r="SWJ106" s="52"/>
      <c r="SWK106" s="52"/>
      <c r="SWL106" s="52"/>
      <c r="SWM106" s="52"/>
      <c r="SWN106" s="52"/>
      <c r="SWO106" s="52"/>
      <c r="SWP106" s="52"/>
      <c r="SWQ106" s="52"/>
      <c r="SWR106" s="52"/>
      <c r="SWS106" s="52"/>
      <c r="SWT106" s="52"/>
      <c r="SWU106" s="52"/>
      <c r="SWV106" s="52"/>
      <c r="SWW106" s="52"/>
      <c r="SWX106" s="52"/>
      <c r="SWY106" s="52"/>
      <c r="SWZ106" s="52"/>
      <c r="SXA106" s="52"/>
      <c r="SXB106" s="52"/>
      <c r="SXC106" s="52"/>
      <c r="SXD106" s="52"/>
      <c r="SXE106" s="52"/>
      <c r="SXF106" s="52"/>
      <c r="SXG106" s="52"/>
      <c r="SXH106" s="52"/>
      <c r="SXI106" s="52"/>
      <c r="SXJ106" s="52"/>
      <c r="SXK106" s="52"/>
      <c r="SXL106" s="52"/>
      <c r="SXM106" s="52"/>
      <c r="SXN106" s="52"/>
      <c r="SXO106" s="52"/>
      <c r="SXP106" s="52"/>
      <c r="SXQ106" s="52"/>
      <c r="SXR106" s="52"/>
      <c r="SXS106" s="52"/>
      <c r="SXT106" s="52"/>
      <c r="SXU106" s="52"/>
      <c r="SXV106" s="52"/>
      <c r="SXW106" s="52"/>
      <c r="SXX106" s="52"/>
      <c r="SXY106" s="52"/>
      <c r="SXZ106" s="52"/>
      <c r="SYA106" s="52"/>
      <c r="SYB106" s="52"/>
      <c r="SYC106" s="52"/>
      <c r="SYD106" s="52"/>
      <c r="SYE106" s="52"/>
      <c r="SYF106" s="52"/>
      <c r="SYG106" s="52"/>
      <c r="SYH106" s="52"/>
      <c r="SYI106" s="52"/>
      <c r="SYJ106" s="52"/>
      <c r="SYK106" s="52"/>
      <c r="SYL106" s="52"/>
      <c r="SYM106" s="52"/>
      <c r="SYN106" s="52"/>
      <c r="SYO106" s="52"/>
      <c r="SYP106" s="52"/>
      <c r="SYQ106" s="52"/>
      <c r="SYR106" s="52"/>
      <c r="SYS106" s="52"/>
      <c r="SYT106" s="52"/>
      <c r="SYU106" s="52"/>
      <c r="SYV106" s="52"/>
      <c r="SYW106" s="52"/>
      <c r="SYX106" s="52"/>
      <c r="SYY106" s="52"/>
      <c r="SYZ106" s="52"/>
      <c r="SZA106" s="52"/>
      <c r="SZB106" s="52"/>
      <c r="SZC106" s="52"/>
      <c r="SZD106" s="52"/>
      <c r="SZE106" s="52"/>
      <c r="SZF106" s="52"/>
      <c r="SZG106" s="52"/>
      <c r="SZH106" s="52"/>
      <c r="SZI106" s="52"/>
      <c r="SZJ106" s="52"/>
      <c r="SZK106" s="52"/>
      <c r="SZL106" s="52"/>
      <c r="SZM106" s="52"/>
      <c r="SZN106" s="52"/>
      <c r="SZO106" s="52"/>
      <c r="SZP106" s="52"/>
      <c r="SZQ106" s="52"/>
      <c r="SZR106" s="52"/>
      <c r="SZS106" s="52"/>
      <c r="SZT106" s="52"/>
      <c r="SZU106" s="52"/>
      <c r="SZV106" s="52"/>
      <c r="SZW106" s="52"/>
      <c r="SZX106" s="52"/>
      <c r="SZY106" s="52"/>
      <c r="SZZ106" s="52"/>
      <c r="TAA106" s="52"/>
      <c r="TAB106" s="52"/>
      <c r="TAC106" s="52"/>
      <c r="TAD106" s="52"/>
      <c r="TAE106" s="52"/>
      <c r="TAF106" s="52"/>
      <c r="TAG106" s="52"/>
      <c r="TAH106" s="52"/>
      <c r="TAI106" s="52"/>
      <c r="TAJ106" s="52"/>
      <c r="TAK106" s="52"/>
      <c r="TAR106" s="52"/>
      <c r="TAS106" s="52"/>
      <c r="TAT106" s="52"/>
      <c r="TAU106" s="52"/>
      <c r="TAV106" s="52"/>
      <c r="TAW106" s="52"/>
      <c r="TAX106" s="52"/>
      <c r="TAY106" s="52"/>
      <c r="TAZ106" s="52"/>
      <c r="TBA106" s="52"/>
      <c r="TBB106" s="52"/>
      <c r="TBC106" s="52"/>
      <c r="TBD106" s="52"/>
      <c r="TBE106" s="52"/>
      <c r="TBF106" s="52"/>
      <c r="TBG106" s="52"/>
      <c r="TBH106" s="52"/>
      <c r="TBI106" s="52"/>
      <c r="TBJ106" s="52"/>
      <c r="TBK106" s="52"/>
      <c r="TBL106" s="52"/>
      <c r="TBM106" s="52"/>
      <c r="TBN106" s="52"/>
      <c r="TBO106" s="52"/>
      <c r="TBP106" s="52"/>
      <c r="TBQ106" s="52"/>
      <c r="TBR106" s="52"/>
      <c r="TBS106" s="52"/>
      <c r="TBT106" s="52"/>
      <c r="TBU106" s="52"/>
      <c r="TBV106" s="52"/>
      <c r="TBW106" s="52"/>
      <c r="TBX106" s="52"/>
      <c r="TBY106" s="52"/>
      <c r="TBZ106" s="52"/>
      <c r="TCA106" s="52"/>
      <c r="TCB106" s="52"/>
      <c r="TCC106" s="52"/>
      <c r="TCD106" s="52"/>
      <c r="TCE106" s="52"/>
      <c r="TCF106" s="52"/>
      <c r="TCG106" s="52"/>
      <c r="TCH106" s="52"/>
      <c r="TCI106" s="52"/>
      <c r="TCJ106" s="52"/>
      <c r="TCK106" s="52"/>
      <c r="TCL106" s="52"/>
      <c r="TCM106" s="52"/>
      <c r="TCN106" s="52"/>
      <c r="TCO106" s="52"/>
      <c r="TCP106" s="52"/>
      <c r="TCQ106" s="52"/>
      <c r="TCR106" s="52"/>
      <c r="TCS106" s="52"/>
      <c r="TCT106" s="52"/>
      <c r="TCU106" s="52"/>
      <c r="TCV106" s="52"/>
      <c r="TCW106" s="52"/>
      <c r="TCX106" s="52"/>
      <c r="TCY106" s="52"/>
      <c r="TCZ106" s="52"/>
      <c r="TDA106" s="52"/>
      <c r="TDB106" s="52"/>
      <c r="TDC106" s="52"/>
      <c r="TDD106" s="52"/>
      <c r="TDE106" s="52"/>
      <c r="TDF106" s="52"/>
      <c r="TDG106" s="52"/>
      <c r="TDH106" s="52"/>
      <c r="TDI106" s="52"/>
      <c r="TDJ106" s="52"/>
      <c r="TDK106" s="52"/>
      <c r="TDL106" s="52"/>
      <c r="TDM106" s="52"/>
      <c r="TDN106" s="52"/>
      <c r="TDO106" s="52"/>
      <c r="TDP106" s="52"/>
      <c r="TDQ106" s="52"/>
      <c r="TDR106" s="52"/>
      <c r="TDS106" s="52"/>
      <c r="TDT106" s="52"/>
      <c r="TDU106" s="52"/>
      <c r="TDV106" s="52"/>
      <c r="TDW106" s="52"/>
      <c r="TDX106" s="52"/>
      <c r="TDY106" s="52"/>
      <c r="TDZ106" s="52"/>
      <c r="TEA106" s="52"/>
      <c r="TEB106" s="52"/>
      <c r="TEC106" s="52"/>
      <c r="TED106" s="52"/>
      <c r="TEE106" s="52"/>
      <c r="TEF106" s="52"/>
      <c r="TEG106" s="52"/>
      <c r="TEH106" s="52"/>
      <c r="TEI106" s="52"/>
      <c r="TEJ106" s="52"/>
      <c r="TEK106" s="52"/>
      <c r="TEL106" s="52"/>
      <c r="TEM106" s="52"/>
      <c r="TEN106" s="52"/>
      <c r="TEO106" s="52"/>
      <c r="TEP106" s="52"/>
      <c r="TEQ106" s="52"/>
      <c r="TER106" s="52"/>
      <c r="TES106" s="52"/>
      <c r="TET106" s="52"/>
      <c r="TEU106" s="52"/>
      <c r="TEV106" s="52"/>
      <c r="TEW106" s="52"/>
      <c r="TEX106" s="52"/>
      <c r="TEY106" s="52"/>
      <c r="TEZ106" s="52"/>
      <c r="TFA106" s="52"/>
      <c r="TFB106" s="52"/>
      <c r="TFC106" s="52"/>
      <c r="TFD106" s="52"/>
      <c r="TFE106" s="52"/>
      <c r="TFF106" s="52"/>
      <c r="TFG106" s="52"/>
      <c r="TFH106" s="52"/>
      <c r="TFI106" s="52"/>
      <c r="TFJ106" s="52"/>
      <c r="TFK106" s="52"/>
      <c r="TFL106" s="52"/>
      <c r="TFM106" s="52"/>
      <c r="TFN106" s="52"/>
      <c r="TFO106" s="52"/>
      <c r="TFP106" s="52"/>
      <c r="TFQ106" s="52"/>
      <c r="TFR106" s="52"/>
      <c r="TFS106" s="52"/>
      <c r="TFT106" s="52"/>
      <c r="TFU106" s="52"/>
      <c r="TFV106" s="52"/>
      <c r="TFW106" s="52"/>
      <c r="TFX106" s="52"/>
      <c r="TFY106" s="52"/>
      <c r="TFZ106" s="52"/>
      <c r="TGA106" s="52"/>
      <c r="TGB106" s="52"/>
      <c r="TGC106" s="52"/>
      <c r="TGD106" s="52"/>
      <c r="TGE106" s="52"/>
      <c r="TGF106" s="52"/>
      <c r="TGG106" s="52"/>
      <c r="TGH106" s="52"/>
      <c r="TGI106" s="52"/>
      <c r="TGJ106" s="52"/>
      <c r="TGK106" s="52"/>
      <c r="TGL106" s="52"/>
      <c r="TGM106" s="52"/>
      <c r="TGN106" s="52"/>
      <c r="TGO106" s="52"/>
      <c r="TGP106" s="52"/>
      <c r="TGQ106" s="52"/>
      <c r="TGR106" s="52"/>
      <c r="TGS106" s="52"/>
      <c r="TGT106" s="52"/>
      <c r="TGU106" s="52"/>
      <c r="TGV106" s="52"/>
      <c r="TGW106" s="52"/>
      <c r="TGX106" s="52"/>
      <c r="TGY106" s="52"/>
      <c r="TGZ106" s="52"/>
      <c r="THA106" s="52"/>
      <c r="THB106" s="52"/>
      <c r="THC106" s="52"/>
      <c r="THD106" s="52"/>
      <c r="THE106" s="52"/>
      <c r="THF106" s="52"/>
      <c r="THG106" s="52"/>
      <c r="THH106" s="52"/>
      <c r="THI106" s="52"/>
      <c r="THJ106" s="52"/>
      <c r="THK106" s="52"/>
      <c r="THL106" s="52"/>
      <c r="THM106" s="52"/>
      <c r="THN106" s="52"/>
      <c r="THO106" s="52"/>
      <c r="THP106" s="52"/>
      <c r="THQ106" s="52"/>
      <c r="THR106" s="52"/>
      <c r="THS106" s="52"/>
      <c r="THT106" s="52"/>
      <c r="THU106" s="52"/>
      <c r="THV106" s="52"/>
      <c r="THW106" s="52"/>
      <c r="THX106" s="52"/>
      <c r="THY106" s="52"/>
      <c r="THZ106" s="52"/>
      <c r="TIA106" s="52"/>
      <c r="TIB106" s="52"/>
      <c r="TIC106" s="52"/>
      <c r="TID106" s="52"/>
      <c r="TIE106" s="52"/>
      <c r="TIF106" s="52"/>
      <c r="TIG106" s="52"/>
      <c r="TIH106" s="52"/>
      <c r="TII106" s="52"/>
      <c r="TIJ106" s="52"/>
      <c r="TIK106" s="52"/>
      <c r="TIL106" s="52"/>
      <c r="TIM106" s="52"/>
      <c r="TIN106" s="52"/>
      <c r="TIO106" s="52"/>
      <c r="TIP106" s="52"/>
      <c r="TIQ106" s="52"/>
      <c r="TIR106" s="52"/>
      <c r="TIS106" s="52"/>
      <c r="TIT106" s="52"/>
      <c r="TIU106" s="52"/>
      <c r="TIV106" s="52"/>
      <c r="TIW106" s="52"/>
      <c r="TIX106" s="52"/>
      <c r="TIY106" s="52"/>
      <c r="TIZ106" s="52"/>
      <c r="TJA106" s="52"/>
      <c r="TJB106" s="52"/>
      <c r="TJC106" s="52"/>
      <c r="TJD106" s="52"/>
      <c r="TJE106" s="52"/>
      <c r="TJF106" s="52"/>
      <c r="TJG106" s="52"/>
      <c r="TJH106" s="52"/>
      <c r="TJI106" s="52"/>
      <c r="TJJ106" s="52"/>
      <c r="TJK106" s="52"/>
      <c r="TJL106" s="52"/>
      <c r="TJM106" s="52"/>
      <c r="TJN106" s="52"/>
      <c r="TJO106" s="52"/>
      <c r="TJP106" s="52"/>
      <c r="TJQ106" s="52"/>
      <c r="TJR106" s="52"/>
      <c r="TJS106" s="52"/>
      <c r="TJT106" s="52"/>
      <c r="TJU106" s="52"/>
      <c r="TJV106" s="52"/>
      <c r="TJW106" s="52"/>
      <c r="TJX106" s="52"/>
      <c r="TJY106" s="52"/>
      <c r="TJZ106" s="52"/>
      <c r="TKA106" s="52"/>
      <c r="TKB106" s="52"/>
      <c r="TKC106" s="52"/>
      <c r="TKD106" s="52"/>
      <c r="TKE106" s="52"/>
      <c r="TKF106" s="52"/>
      <c r="TKG106" s="52"/>
      <c r="TKN106" s="52"/>
      <c r="TKO106" s="52"/>
      <c r="TKP106" s="52"/>
      <c r="TKQ106" s="52"/>
      <c r="TKR106" s="52"/>
      <c r="TKS106" s="52"/>
      <c r="TKT106" s="52"/>
      <c r="TKU106" s="52"/>
      <c r="TKV106" s="52"/>
      <c r="TKW106" s="52"/>
      <c r="TKX106" s="52"/>
      <c r="TKY106" s="52"/>
      <c r="TKZ106" s="52"/>
      <c r="TLA106" s="52"/>
      <c r="TLB106" s="52"/>
      <c r="TLC106" s="52"/>
      <c r="TLD106" s="52"/>
      <c r="TLE106" s="52"/>
      <c r="TLF106" s="52"/>
      <c r="TLG106" s="52"/>
      <c r="TLH106" s="52"/>
      <c r="TLI106" s="52"/>
      <c r="TLJ106" s="52"/>
      <c r="TLK106" s="52"/>
      <c r="TLL106" s="52"/>
      <c r="TLM106" s="52"/>
      <c r="TLN106" s="52"/>
      <c r="TLO106" s="52"/>
      <c r="TLP106" s="52"/>
      <c r="TLQ106" s="52"/>
      <c r="TLR106" s="52"/>
      <c r="TLS106" s="52"/>
      <c r="TLT106" s="52"/>
      <c r="TLU106" s="52"/>
      <c r="TLV106" s="52"/>
      <c r="TLW106" s="52"/>
      <c r="TLX106" s="52"/>
      <c r="TLY106" s="52"/>
      <c r="TLZ106" s="52"/>
      <c r="TMA106" s="52"/>
      <c r="TMB106" s="52"/>
      <c r="TMC106" s="52"/>
      <c r="TMD106" s="52"/>
      <c r="TME106" s="52"/>
      <c r="TMF106" s="52"/>
      <c r="TMG106" s="52"/>
      <c r="TMH106" s="52"/>
      <c r="TMI106" s="52"/>
      <c r="TMJ106" s="52"/>
      <c r="TMK106" s="52"/>
      <c r="TML106" s="52"/>
      <c r="TMM106" s="52"/>
      <c r="TMN106" s="52"/>
      <c r="TMO106" s="52"/>
      <c r="TMP106" s="52"/>
      <c r="TMQ106" s="52"/>
      <c r="TMR106" s="52"/>
      <c r="TMS106" s="52"/>
      <c r="TMT106" s="52"/>
      <c r="TMU106" s="52"/>
      <c r="TMV106" s="52"/>
      <c r="TMW106" s="52"/>
      <c r="TMX106" s="52"/>
      <c r="TMY106" s="52"/>
      <c r="TMZ106" s="52"/>
      <c r="TNA106" s="52"/>
      <c r="TNB106" s="52"/>
      <c r="TNC106" s="52"/>
      <c r="TND106" s="52"/>
      <c r="TNE106" s="52"/>
      <c r="TNF106" s="52"/>
      <c r="TNG106" s="52"/>
      <c r="TNH106" s="52"/>
      <c r="TNI106" s="52"/>
      <c r="TNJ106" s="52"/>
      <c r="TNK106" s="52"/>
      <c r="TNL106" s="52"/>
      <c r="TNM106" s="52"/>
      <c r="TNN106" s="52"/>
      <c r="TNO106" s="52"/>
      <c r="TNP106" s="52"/>
      <c r="TNQ106" s="52"/>
      <c r="TNR106" s="52"/>
      <c r="TNS106" s="52"/>
      <c r="TNT106" s="52"/>
      <c r="TNU106" s="52"/>
      <c r="TNV106" s="52"/>
      <c r="TNW106" s="52"/>
      <c r="TNX106" s="52"/>
      <c r="TNY106" s="52"/>
      <c r="TNZ106" s="52"/>
      <c r="TOA106" s="52"/>
      <c r="TOB106" s="52"/>
      <c r="TOC106" s="52"/>
      <c r="TOD106" s="52"/>
      <c r="TOE106" s="52"/>
      <c r="TOF106" s="52"/>
      <c r="TOG106" s="52"/>
      <c r="TOH106" s="52"/>
      <c r="TOI106" s="52"/>
      <c r="TOJ106" s="52"/>
      <c r="TOK106" s="52"/>
      <c r="TOL106" s="52"/>
      <c r="TOM106" s="52"/>
      <c r="TON106" s="52"/>
      <c r="TOO106" s="52"/>
      <c r="TOP106" s="52"/>
      <c r="TOQ106" s="52"/>
      <c r="TOR106" s="52"/>
      <c r="TOS106" s="52"/>
      <c r="TOT106" s="52"/>
      <c r="TOU106" s="52"/>
      <c r="TOV106" s="52"/>
      <c r="TOW106" s="52"/>
      <c r="TOX106" s="52"/>
      <c r="TOY106" s="52"/>
      <c r="TOZ106" s="52"/>
      <c r="TPA106" s="52"/>
      <c r="TPB106" s="52"/>
      <c r="TPC106" s="52"/>
      <c r="TPD106" s="52"/>
      <c r="TPE106" s="52"/>
      <c r="TPF106" s="52"/>
      <c r="TPG106" s="52"/>
      <c r="TPH106" s="52"/>
      <c r="TPI106" s="52"/>
      <c r="TPJ106" s="52"/>
      <c r="TPK106" s="52"/>
      <c r="TPL106" s="52"/>
      <c r="TPM106" s="52"/>
      <c r="TPN106" s="52"/>
      <c r="TPO106" s="52"/>
      <c r="TPP106" s="52"/>
      <c r="TPQ106" s="52"/>
      <c r="TPR106" s="52"/>
      <c r="TPS106" s="52"/>
      <c r="TPT106" s="52"/>
      <c r="TPU106" s="52"/>
      <c r="TPV106" s="52"/>
      <c r="TPW106" s="52"/>
      <c r="TPX106" s="52"/>
      <c r="TPY106" s="52"/>
      <c r="TPZ106" s="52"/>
      <c r="TQA106" s="52"/>
      <c r="TQB106" s="52"/>
      <c r="TQC106" s="52"/>
      <c r="TQD106" s="52"/>
      <c r="TQE106" s="52"/>
      <c r="TQF106" s="52"/>
      <c r="TQG106" s="52"/>
      <c r="TQH106" s="52"/>
      <c r="TQI106" s="52"/>
      <c r="TQJ106" s="52"/>
      <c r="TQK106" s="52"/>
      <c r="TQL106" s="52"/>
      <c r="TQM106" s="52"/>
      <c r="TQN106" s="52"/>
      <c r="TQO106" s="52"/>
      <c r="TQP106" s="52"/>
      <c r="TQQ106" s="52"/>
      <c r="TQR106" s="52"/>
      <c r="TQS106" s="52"/>
      <c r="TQT106" s="52"/>
      <c r="TQU106" s="52"/>
      <c r="TQV106" s="52"/>
      <c r="TQW106" s="52"/>
      <c r="TQX106" s="52"/>
      <c r="TQY106" s="52"/>
      <c r="TQZ106" s="52"/>
      <c r="TRA106" s="52"/>
      <c r="TRB106" s="52"/>
      <c r="TRC106" s="52"/>
      <c r="TRD106" s="52"/>
      <c r="TRE106" s="52"/>
      <c r="TRF106" s="52"/>
      <c r="TRG106" s="52"/>
      <c r="TRH106" s="52"/>
      <c r="TRI106" s="52"/>
      <c r="TRJ106" s="52"/>
      <c r="TRK106" s="52"/>
      <c r="TRL106" s="52"/>
      <c r="TRM106" s="52"/>
      <c r="TRN106" s="52"/>
      <c r="TRO106" s="52"/>
      <c r="TRP106" s="52"/>
      <c r="TRQ106" s="52"/>
      <c r="TRR106" s="52"/>
      <c r="TRS106" s="52"/>
      <c r="TRT106" s="52"/>
      <c r="TRU106" s="52"/>
      <c r="TRV106" s="52"/>
      <c r="TRW106" s="52"/>
      <c r="TRX106" s="52"/>
      <c r="TRY106" s="52"/>
      <c r="TRZ106" s="52"/>
      <c r="TSA106" s="52"/>
      <c r="TSB106" s="52"/>
      <c r="TSC106" s="52"/>
      <c r="TSD106" s="52"/>
      <c r="TSE106" s="52"/>
      <c r="TSF106" s="52"/>
      <c r="TSG106" s="52"/>
      <c r="TSH106" s="52"/>
      <c r="TSI106" s="52"/>
      <c r="TSJ106" s="52"/>
      <c r="TSK106" s="52"/>
      <c r="TSL106" s="52"/>
      <c r="TSM106" s="52"/>
      <c r="TSN106" s="52"/>
      <c r="TSO106" s="52"/>
      <c r="TSP106" s="52"/>
      <c r="TSQ106" s="52"/>
      <c r="TSR106" s="52"/>
      <c r="TSS106" s="52"/>
      <c r="TST106" s="52"/>
      <c r="TSU106" s="52"/>
      <c r="TSV106" s="52"/>
      <c r="TSW106" s="52"/>
      <c r="TSX106" s="52"/>
      <c r="TSY106" s="52"/>
      <c r="TSZ106" s="52"/>
      <c r="TTA106" s="52"/>
      <c r="TTB106" s="52"/>
      <c r="TTC106" s="52"/>
      <c r="TTD106" s="52"/>
      <c r="TTE106" s="52"/>
      <c r="TTF106" s="52"/>
      <c r="TTG106" s="52"/>
      <c r="TTH106" s="52"/>
      <c r="TTI106" s="52"/>
      <c r="TTJ106" s="52"/>
      <c r="TTK106" s="52"/>
      <c r="TTL106" s="52"/>
      <c r="TTM106" s="52"/>
      <c r="TTN106" s="52"/>
      <c r="TTO106" s="52"/>
      <c r="TTP106" s="52"/>
      <c r="TTQ106" s="52"/>
      <c r="TTR106" s="52"/>
      <c r="TTS106" s="52"/>
      <c r="TTT106" s="52"/>
      <c r="TTU106" s="52"/>
      <c r="TTV106" s="52"/>
      <c r="TTW106" s="52"/>
      <c r="TTX106" s="52"/>
      <c r="TTY106" s="52"/>
      <c r="TTZ106" s="52"/>
      <c r="TUA106" s="52"/>
      <c r="TUB106" s="52"/>
      <c r="TUC106" s="52"/>
      <c r="TUJ106" s="52"/>
      <c r="TUK106" s="52"/>
      <c r="TUL106" s="52"/>
      <c r="TUM106" s="52"/>
      <c r="TUN106" s="52"/>
      <c r="TUO106" s="52"/>
      <c r="TUP106" s="52"/>
      <c r="TUQ106" s="52"/>
      <c r="TUR106" s="52"/>
      <c r="TUS106" s="52"/>
      <c r="TUT106" s="52"/>
      <c r="TUU106" s="52"/>
      <c r="TUV106" s="52"/>
      <c r="TUW106" s="52"/>
      <c r="TUX106" s="52"/>
      <c r="TUY106" s="52"/>
      <c r="TUZ106" s="52"/>
      <c r="TVA106" s="52"/>
      <c r="TVB106" s="52"/>
      <c r="TVC106" s="52"/>
      <c r="TVD106" s="52"/>
      <c r="TVE106" s="52"/>
      <c r="TVF106" s="52"/>
      <c r="TVG106" s="52"/>
      <c r="TVH106" s="52"/>
      <c r="TVI106" s="52"/>
      <c r="TVJ106" s="52"/>
      <c r="TVK106" s="52"/>
      <c r="TVL106" s="52"/>
      <c r="TVM106" s="52"/>
      <c r="TVN106" s="52"/>
      <c r="TVO106" s="52"/>
      <c r="TVP106" s="52"/>
      <c r="TVQ106" s="52"/>
      <c r="TVR106" s="52"/>
      <c r="TVS106" s="52"/>
      <c r="TVT106" s="52"/>
      <c r="TVU106" s="52"/>
      <c r="TVV106" s="52"/>
      <c r="TVW106" s="52"/>
      <c r="TVX106" s="52"/>
      <c r="TVY106" s="52"/>
      <c r="TVZ106" s="52"/>
      <c r="TWA106" s="52"/>
      <c r="TWB106" s="52"/>
      <c r="TWC106" s="52"/>
      <c r="TWD106" s="52"/>
      <c r="TWE106" s="52"/>
      <c r="TWF106" s="52"/>
      <c r="TWG106" s="52"/>
      <c r="TWH106" s="52"/>
      <c r="TWI106" s="52"/>
      <c r="TWJ106" s="52"/>
      <c r="TWK106" s="52"/>
      <c r="TWL106" s="52"/>
      <c r="TWM106" s="52"/>
      <c r="TWN106" s="52"/>
      <c r="TWO106" s="52"/>
      <c r="TWP106" s="52"/>
      <c r="TWQ106" s="52"/>
      <c r="TWR106" s="52"/>
      <c r="TWS106" s="52"/>
      <c r="TWT106" s="52"/>
      <c r="TWU106" s="52"/>
      <c r="TWV106" s="52"/>
      <c r="TWW106" s="52"/>
      <c r="TWX106" s="52"/>
      <c r="TWY106" s="52"/>
      <c r="TWZ106" s="52"/>
      <c r="TXA106" s="52"/>
      <c r="TXB106" s="52"/>
      <c r="TXC106" s="52"/>
      <c r="TXD106" s="52"/>
      <c r="TXE106" s="52"/>
      <c r="TXF106" s="52"/>
      <c r="TXG106" s="52"/>
      <c r="TXH106" s="52"/>
      <c r="TXI106" s="52"/>
      <c r="TXJ106" s="52"/>
      <c r="TXK106" s="52"/>
      <c r="TXL106" s="52"/>
      <c r="TXM106" s="52"/>
      <c r="TXN106" s="52"/>
      <c r="TXO106" s="52"/>
      <c r="TXP106" s="52"/>
      <c r="TXQ106" s="52"/>
      <c r="TXR106" s="52"/>
      <c r="TXS106" s="52"/>
      <c r="TXT106" s="52"/>
      <c r="TXU106" s="52"/>
      <c r="TXV106" s="52"/>
      <c r="TXW106" s="52"/>
      <c r="TXX106" s="52"/>
      <c r="TXY106" s="52"/>
      <c r="TXZ106" s="52"/>
      <c r="TYA106" s="52"/>
      <c r="TYB106" s="52"/>
      <c r="TYC106" s="52"/>
      <c r="TYD106" s="52"/>
      <c r="TYE106" s="52"/>
      <c r="TYF106" s="52"/>
      <c r="TYG106" s="52"/>
      <c r="TYH106" s="52"/>
      <c r="TYI106" s="52"/>
      <c r="TYJ106" s="52"/>
      <c r="TYK106" s="52"/>
      <c r="TYL106" s="52"/>
      <c r="TYM106" s="52"/>
      <c r="TYN106" s="52"/>
      <c r="TYO106" s="52"/>
      <c r="TYP106" s="52"/>
      <c r="TYQ106" s="52"/>
      <c r="TYR106" s="52"/>
      <c r="TYS106" s="52"/>
      <c r="TYT106" s="52"/>
      <c r="TYU106" s="52"/>
      <c r="TYV106" s="52"/>
      <c r="TYW106" s="52"/>
      <c r="TYX106" s="52"/>
      <c r="TYY106" s="52"/>
      <c r="TYZ106" s="52"/>
      <c r="TZA106" s="52"/>
      <c r="TZB106" s="52"/>
      <c r="TZC106" s="52"/>
      <c r="TZD106" s="52"/>
      <c r="TZE106" s="52"/>
      <c r="TZF106" s="52"/>
      <c r="TZG106" s="52"/>
      <c r="TZH106" s="52"/>
      <c r="TZI106" s="52"/>
      <c r="TZJ106" s="52"/>
      <c r="TZK106" s="52"/>
      <c r="TZL106" s="52"/>
      <c r="TZM106" s="52"/>
      <c r="TZN106" s="52"/>
      <c r="TZO106" s="52"/>
      <c r="TZP106" s="52"/>
      <c r="TZQ106" s="52"/>
      <c r="TZR106" s="52"/>
      <c r="TZS106" s="52"/>
      <c r="TZT106" s="52"/>
      <c r="TZU106" s="52"/>
      <c r="TZV106" s="52"/>
      <c r="TZW106" s="52"/>
      <c r="TZX106" s="52"/>
      <c r="TZY106" s="52"/>
      <c r="TZZ106" s="52"/>
      <c r="UAA106" s="52"/>
      <c r="UAB106" s="52"/>
      <c r="UAC106" s="52"/>
      <c r="UAD106" s="52"/>
      <c r="UAE106" s="52"/>
      <c r="UAF106" s="52"/>
      <c r="UAG106" s="52"/>
      <c r="UAH106" s="52"/>
      <c r="UAI106" s="52"/>
      <c r="UAJ106" s="52"/>
      <c r="UAK106" s="52"/>
      <c r="UAL106" s="52"/>
      <c r="UAM106" s="52"/>
      <c r="UAN106" s="52"/>
      <c r="UAO106" s="52"/>
      <c r="UAP106" s="52"/>
      <c r="UAQ106" s="52"/>
      <c r="UAR106" s="52"/>
      <c r="UAS106" s="52"/>
      <c r="UAT106" s="52"/>
      <c r="UAU106" s="52"/>
      <c r="UAV106" s="52"/>
      <c r="UAW106" s="52"/>
      <c r="UAX106" s="52"/>
      <c r="UAY106" s="52"/>
      <c r="UAZ106" s="52"/>
      <c r="UBA106" s="52"/>
      <c r="UBB106" s="52"/>
      <c r="UBC106" s="52"/>
      <c r="UBD106" s="52"/>
      <c r="UBE106" s="52"/>
      <c r="UBF106" s="52"/>
      <c r="UBG106" s="52"/>
      <c r="UBH106" s="52"/>
      <c r="UBI106" s="52"/>
      <c r="UBJ106" s="52"/>
      <c r="UBK106" s="52"/>
      <c r="UBL106" s="52"/>
      <c r="UBM106" s="52"/>
      <c r="UBN106" s="52"/>
      <c r="UBO106" s="52"/>
      <c r="UBP106" s="52"/>
      <c r="UBQ106" s="52"/>
      <c r="UBR106" s="52"/>
      <c r="UBS106" s="52"/>
      <c r="UBT106" s="52"/>
      <c r="UBU106" s="52"/>
      <c r="UBV106" s="52"/>
      <c r="UBW106" s="52"/>
      <c r="UBX106" s="52"/>
      <c r="UBY106" s="52"/>
      <c r="UBZ106" s="52"/>
      <c r="UCA106" s="52"/>
      <c r="UCB106" s="52"/>
      <c r="UCC106" s="52"/>
      <c r="UCD106" s="52"/>
      <c r="UCE106" s="52"/>
      <c r="UCF106" s="52"/>
      <c r="UCG106" s="52"/>
      <c r="UCH106" s="52"/>
      <c r="UCI106" s="52"/>
      <c r="UCJ106" s="52"/>
      <c r="UCK106" s="52"/>
      <c r="UCL106" s="52"/>
      <c r="UCM106" s="52"/>
      <c r="UCN106" s="52"/>
      <c r="UCO106" s="52"/>
      <c r="UCP106" s="52"/>
      <c r="UCQ106" s="52"/>
      <c r="UCR106" s="52"/>
      <c r="UCS106" s="52"/>
      <c r="UCT106" s="52"/>
      <c r="UCU106" s="52"/>
      <c r="UCV106" s="52"/>
      <c r="UCW106" s="52"/>
      <c r="UCX106" s="52"/>
      <c r="UCY106" s="52"/>
      <c r="UCZ106" s="52"/>
      <c r="UDA106" s="52"/>
      <c r="UDB106" s="52"/>
      <c r="UDC106" s="52"/>
      <c r="UDD106" s="52"/>
      <c r="UDE106" s="52"/>
      <c r="UDF106" s="52"/>
      <c r="UDG106" s="52"/>
      <c r="UDH106" s="52"/>
      <c r="UDI106" s="52"/>
      <c r="UDJ106" s="52"/>
      <c r="UDK106" s="52"/>
      <c r="UDL106" s="52"/>
      <c r="UDM106" s="52"/>
      <c r="UDN106" s="52"/>
      <c r="UDO106" s="52"/>
      <c r="UDP106" s="52"/>
      <c r="UDQ106" s="52"/>
      <c r="UDR106" s="52"/>
      <c r="UDS106" s="52"/>
      <c r="UDT106" s="52"/>
      <c r="UDU106" s="52"/>
      <c r="UDV106" s="52"/>
      <c r="UDW106" s="52"/>
      <c r="UDX106" s="52"/>
      <c r="UDY106" s="52"/>
      <c r="UEF106" s="52"/>
      <c r="UEG106" s="52"/>
      <c r="UEH106" s="52"/>
      <c r="UEI106" s="52"/>
      <c r="UEJ106" s="52"/>
      <c r="UEK106" s="52"/>
      <c r="UEL106" s="52"/>
      <c r="UEM106" s="52"/>
      <c r="UEN106" s="52"/>
      <c r="UEO106" s="52"/>
      <c r="UEP106" s="52"/>
      <c r="UEQ106" s="52"/>
      <c r="UER106" s="52"/>
      <c r="UES106" s="52"/>
      <c r="UET106" s="52"/>
      <c r="UEU106" s="52"/>
      <c r="UEV106" s="52"/>
      <c r="UEW106" s="52"/>
      <c r="UEX106" s="52"/>
      <c r="UEY106" s="52"/>
      <c r="UEZ106" s="52"/>
      <c r="UFA106" s="52"/>
      <c r="UFB106" s="52"/>
      <c r="UFC106" s="52"/>
      <c r="UFD106" s="52"/>
      <c r="UFE106" s="52"/>
      <c r="UFF106" s="52"/>
      <c r="UFG106" s="52"/>
      <c r="UFH106" s="52"/>
      <c r="UFI106" s="52"/>
      <c r="UFJ106" s="52"/>
      <c r="UFK106" s="52"/>
      <c r="UFL106" s="52"/>
      <c r="UFM106" s="52"/>
      <c r="UFN106" s="52"/>
      <c r="UFO106" s="52"/>
      <c r="UFP106" s="52"/>
      <c r="UFQ106" s="52"/>
      <c r="UFR106" s="52"/>
      <c r="UFS106" s="52"/>
      <c r="UFT106" s="52"/>
      <c r="UFU106" s="52"/>
      <c r="UFV106" s="52"/>
      <c r="UFW106" s="52"/>
      <c r="UFX106" s="52"/>
      <c r="UFY106" s="52"/>
      <c r="UFZ106" s="52"/>
      <c r="UGA106" s="52"/>
      <c r="UGB106" s="52"/>
      <c r="UGC106" s="52"/>
      <c r="UGD106" s="52"/>
      <c r="UGE106" s="52"/>
      <c r="UGF106" s="52"/>
      <c r="UGG106" s="52"/>
      <c r="UGH106" s="52"/>
      <c r="UGI106" s="52"/>
      <c r="UGJ106" s="52"/>
      <c r="UGK106" s="52"/>
      <c r="UGL106" s="52"/>
      <c r="UGM106" s="52"/>
      <c r="UGN106" s="52"/>
      <c r="UGO106" s="52"/>
      <c r="UGP106" s="52"/>
      <c r="UGQ106" s="52"/>
      <c r="UGR106" s="52"/>
      <c r="UGS106" s="52"/>
      <c r="UGT106" s="52"/>
      <c r="UGU106" s="52"/>
      <c r="UGV106" s="52"/>
      <c r="UGW106" s="52"/>
      <c r="UGX106" s="52"/>
      <c r="UGY106" s="52"/>
      <c r="UGZ106" s="52"/>
      <c r="UHA106" s="52"/>
      <c r="UHB106" s="52"/>
      <c r="UHC106" s="52"/>
      <c r="UHD106" s="52"/>
      <c r="UHE106" s="52"/>
      <c r="UHF106" s="52"/>
      <c r="UHG106" s="52"/>
      <c r="UHH106" s="52"/>
      <c r="UHI106" s="52"/>
      <c r="UHJ106" s="52"/>
      <c r="UHK106" s="52"/>
      <c r="UHL106" s="52"/>
      <c r="UHM106" s="52"/>
      <c r="UHN106" s="52"/>
      <c r="UHO106" s="52"/>
      <c r="UHP106" s="52"/>
      <c r="UHQ106" s="52"/>
      <c r="UHR106" s="52"/>
      <c r="UHS106" s="52"/>
      <c r="UHT106" s="52"/>
      <c r="UHU106" s="52"/>
      <c r="UHV106" s="52"/>
      <c r="UHW106" s="52"/>
      <c r="UHX106" s="52"/>
      <c r="UHY106" s="52"/>
      <c r="UHZ106" s="52"/>
      <c r="UIA106" s="52"/>
      <c r="UIB106" s="52"/>
      <c r="UIC106" s="52"/>
      <c r="UID106" s="52"/>
      <c r="UIE106" s="52"/>
      <c r="UIF106" s="52"/>
      <c r="UIG106" s="52"/>
      <c r="UIH106" s="52"/>
      <c r="UII106" s="52"/>
      <c r="UIJ106" s="52"/>
      <c r="UIK106" s="52"/>
      <c r="UIL106" s="52"/>
      <c r="UIM106" s="52"/>
      <c r="UIN106" s="52"/>
      <c r="UIO106" s="52"/>
      <c r="UIP106" s="52"/>
      <c r="UIQ106" s="52"/>
      <c r="UIR106" s="52"/>
      <c r="UIS106" s="52"/>
      <c r="UIT106" s="52"/>
      <c r="UIU106" s="52"/>
      <c r="UIV106" s="52"/>
      <c r="UIW106" s="52"/>
      <c r="UIX106" s="52"/>
      <c r="UIY106" s="52"/>
      <c r="UIZ106" s="52"/>
      <c r="UJA106" s="52"/>
      <c r="UJB106" s="52"/>
      <c r="UJC106" s="52"/>
      <c r="UJD106" s="52"/>
      <c r="UJE106" s="52"/>
      <c r="UJF106" s="52"/>
      <c r="UJG106" s="52"/>
      <c r="UJH106" s="52"/>
      <c r="UJI106" s="52"/>
      <c r="UJJ106" s="52"/>
      <c r="UJK106" s="52"/>
      <c r="UJL106" s="52"/>
      <c r="UJM106" s="52"/>
      <c r="UJN106" s="52"/>
      <c r="UJO106" s="52"/>
      <c r="UJP106" s="52"/>
      <c r="UJQ106" s="52"/>
      <c r="UJR106" s="52"/>
      <c r="UJS106" s="52"/>
      <c r="UJT106" s="52"/>
      <c r="UJU106" s="52"/>
      <c r="UJV106" s="52"/>
      <c r="UJW106" s="52"/>
      <c r="UJX106" s="52"/>
      <c r="UJY106" s="52"/>
      <c r="UJZ106" s="52"/>
      <c r="UKA106" s="52"/>
      <c r="UKB106" s="52"/>
      <c r="UKC106" s="52"/>
      <c r="UKD106" s="52"/>
      <c r="UKE106" s="52"/>
      <c r="UKF106" s="52"/>
      <c r="UKG106" s="52"/>
      <c r="UKH106" s="52"/>
      <c r="UKI106" s="52"/>
      <c r="UKJ106" s="52"/>
      <c r="UKK106" s="52"/>
      <c r="UKL106" s="52"/>
      <c r="UKM106" s="52"/>
      <c r="UKN106" s="52"/>
      <c r="UKO106" s="52"/>
      <c r="UKP106" s="52"/>
      <c r="UKQ106" s="52"/>
      <c r="UKR106" s="52"/>
      <c r="UKS106" s="52"/>
      <c r="UKT106" s="52"/>
      <c r="UKU106" s="52"/>
      <c r="UKV106" s="52"/>
      <c r="UKW106" s="52"/>
      <c r="UKX106" s="52"/>
      <c r="UKY106" s="52"/>
      <c r="UKZ106" s="52"/>
      <c r="ULA106" s="52"/>
      <c r="ULB106" s="52"/>
      <c r="ULC106" s="52"/>
      <c r="ULD106" s="52"/>
      <c r="ULE106" s="52"/>
      <c r="ULF106" s="52"/>
      <c r="ULG106" s="52"/>
      <c r="ULH106" s="52"/>
      <c r="ULI106" s="52"/>
      <c r="ULJ106" s="52"/>
      <c r="ULK106" s="52"/>
      <c r="ULL106" s="52"/>
      <c r="ULM106" s="52"/>
      <c r="ULN106" s="52"/>
      <c r="ULO106" s="52"/>
      <c r="ULP106" s="52"/>
      <c r="ULQ106" s="52"/>
      <c r="ULR106" s="52"/>
      <c r="ULS106" s="52"/>
      <c r="ULT106" s="52"/>
      <c r="ULU106" s="52"/>
      <c r="ULV106" s="52"/>
      <c r="ULW106" s="52"/>
      <c r="ULX106" s="52"/>
      <c r="ULY106" s="52"/>
      <c r="ULZ106" s="52"/>
      <c r="UMA106" s="52"/>
      <c r="UMB106" s="52"/>
      <c r="UMC106" s="52"/>
      <c r="UMD106" s="52"/>
      <c r="UME106" s="52"/>
      <c r="UMF106" s="52"/>
      <c r="UMG106" s="52"/>
      <c r="UMH106" s="52"/>
      <c r="UMI106" s="52"/>
      <c r="UMJ106" s="52"/>
      <c r="UMK106" s="52"/>
      <c r="UML106" s="52"/>
      <c r="UMM106" s="52"/>
      <c r="UMN106" s="52"/>
      <c r="UMO106" s="52"/>
      <c r="UMP106" s="52"/>
      <c r="UMQ106" s="52"/>
      <c r="UMR106" s="52"/>
      <c r="UMS106" s="52"/>
      <c r="UMT106" s="52"/>
      <c r="UMU106" s="52"/>
      <c r="UMV106" s="52"/>
      <c r="UMW106" s="52"/>
      <c r="UMX106" s="52"/>
      <c r="UMY106" s="52"/>
      <c r="UMZ106" s="52"/>
      <c r="UNA106" s="52"/>
      <c r="UNB106" s="52"/>
      <c r="UNC106" s="52"/>
      <c r="UND106" s="52"/>
      <c r="UNE106" s="52"/>
      <c r="UNF106" s="52"/>
      <c r="UNG106" s="52"/>
      <c r="UNH106" s="52"/>
      <c r="UNI106" s="52"/>
      <c r="UNJ106" s="52"/>
      <c r="UNK106" s="52"/>
      <c r="UNL106" s="52"/>
      <c r="UNM106" s="52"/>
      <c r="UNN106" s="52"/>
      <c r="UNO106" s="52"/>
      <c r="UNP106" s="52"/>
      <c r="UNQ106" s="52"/>
      <c r="UNR106" s="52"/>
      <c r="UNS106" s="52"/>
      <c r="UNT106" s="52"/>
      <c r="UNU106" s="52"/>
      <c r="UOB106" s="52"/>
      <c r="UOC106" s="52"/>
      <c r="UOD106" s="52"/>
      <c r="UOE106" s="52"/>
      <c r="UOF106" s="52"/>
      <c r="UOG106" s="52"/>
      <c r="UOH106" s="52"/>
      <c r="UOI106" s="52"/>
      <c r="UOJ106" s="52"/>
      <c r="UOK106" s="52"/>
      <c r="UOL106" s="52"/>
      <c r="UOM106" s="52"/>
      <c r="UON106" s="52"/>
      <c r="UOO106" s="52"/>
      <c r="UOP106" s="52"/>
      <c r="UOQ106" s="52"/>
      <c r="UOR106" s="52"/>
      <c r="UOS106" s="52"/>
      <c r="UOT106" s="52"/>
      <c r="UOU106" s="52"/>
      <c r="UOV106" s="52"/>
      <c r="UOW106" s="52"/>
      <c r="UOX106" s="52"/>
      <c r="UOY106" s="52"/>
      <c r="UOZ106" s="52"/>
      <c r="UPA106" s="52"/>
      <c r="UPB106" s="52"/>
      <c r="UPC106" s="52"/>
      <c r="UPD106" s="52"/>
      <c r="UPE106" s="52"/>
      <c r="UPF106" s="52"/>
      <c r="UPG106" s="52"/>
      <c r="UPH106" s="52"/>
      <c r="UPI106" s="52"/>
      <c r="UPJ106" s="52"/>
      <c r="UPK106" s="52"/>
      <c r="UPL106" s="52"/>
      <c r="UPM106" s="52"/>
      <c r="UPN106" s="52"/>
      <c r="UPO106" s="52"/>
      <c r="UPP106" s="52"/>
      <c r="UPQ106" s="52"/>
      <c r="UPR106" s="52"/>
      <c r="UPS106" s="52"/>
      <c r="UPT106" s="52"/>
      <c r="UPU106" s="52"/>
      <c r="UPV106" s="52"/>
      <c r="UPW106" s="52"/>
      <c r="UPX106" s="52"/>
      <c r="UPY106" s="52"/>
      <c r="UPZ106" s="52"/>
      <c r="UQA106" s="52"/>
      <c r="UQB106" s="52"/>
      <c r="UQC106" s="52"/>
      <c r="UQD106" s="52"/>
      <c r="UQE106" s="52"/>
      <c r="UQF106" s="52"/>
      <c r="UQG106" s="52"/>
      <c r="UQH106" s="52"/>
      <c r="UQI106" s="52"/>
      <c r="UQJ106" s="52"/>
      <c r="UQK106" s="52"/>
      <c r="UQL106" s="52"/>
      <c r="UQM106" s="52"/>
      <c r="UQN106" s="52"/>
      <c r="UQO106" s="52"/>
      <c r="UQP106" s="52"/>
      <c r="UQQ106" s="52"/>
      <c r="UQR106" s="52"/>
      <c r="UQS106" s="52"/>
      <c r="UQT106" s="52"/>
      <c r="UQU106" s="52"/>
      <c r="UQV106" s="52"/>
      <c r="UQW106" s="52"/>
      <c r="UQX106" s="52"/>
      <c r="UQY106" s="52"/>
      <c r="UQZ106" s="52"/>
      <c r="URA106" s="52"/>
      <c r="URB106" s="52"/>
      <c r="URC106" s="52"/>
      <c r="URD106" s="52"/>
      <c r="URE106" s="52"/>
      <c r="URF106" s="52"/>
      <c r="URG106" s="52"/>
      <c r="URH106" s="52"/>
      <c r="URI106" s="52"/>
      <c r="URJ106" s="52"/>
      <c r="URK106" s="52"/>
      <c r="URL106" s="52"/>
      <c r="URM106" s="52"/>
      <c r="URN106" s="52"/>
      <c r="URO106" s="52"/>
      <c r="URP106" s="52"/>
      <c r="URQ106" s="52"/>
      <c r="URR106" s="52"/>
      <c r="URS106" s="52"/>
      <c r="URT106" s="52"/>
      <c r="URU106" s="52"/>
      <c r="URV106" s="52"/>
      <c r="URW106" s="52"/>
      <c r="URX106" s="52"/>
      <c r="URY106" s="52"/>
      <c r="URZ106" s="52"/>
      <c r="USA106" s="52"/>
      <c r="USB106" s="52"/>
      <c r="USC106" s="52"/>
      <c r="USD106" s="52"/>
      <c r="USE106" s="52"/>
      <c r="USF106" s="52"/>
      <c r="USG106" s="52"/>
      <c r="USH106" s="52"/>
      <c r="USI106" s="52"/>
      <c r="USJ106" s="52"/>
      <c r="USK106" s="52"/>
      <c r="USL106" s="52"/>
      <c r="USM106" s="52"/>
      <c r="USN106" s="52"/>
      <c r="USO106" s="52"/>
      <c r="USP106" s="52"/>
      <c r="USQ106" s="52"/>
      <c r="USR106" s="52"/>
      <c r="USS106" s="52"/>
      <c r="UST106" s="52"/>
      <c r="USU106" s="52"/>
      <c r="USV106" s="52"/>
      <c r="USW106" s="52"/>
      <c r="USX106" s="52"/>
      <c r="USY106" s="52"/>
      <c r="USZ106" s="52"/>
      <c r="UTA106" s="52"/>
      <c r="UTB106" s="52"/>
      <c r="UTC106" s="52"/>
      <c r="UTD106" s="52"/>
      <c r="UTE106" s="52"/>
      <c r="UTF106" s="52"/>
      <c r="UTG106" s="52"/>
      <c r="UTH106" s="52"/>
      <c r="UTI106" s="52"/>
      <c r="UTJ106" s="52"/>
      <c r="UTK106" s="52"/>
      <c r="UTL106" s="52"/>
      <c r="UTM106" s="52"/>
      <c r="UTN106" s="52"/>
      <c r="UTO106" s="52"/>
      <c r="UTP106" s="52"/>
      <c r="UTQ106" s="52"/>
      <c r="UTR106" s="52"/>
      <c r="UTS106" s="52"/>
      <c r="UTT106" s="52"/>
      <c r="UTU106" s="52"/>
      <c r="UTV106" s="52"/>
      <c r="UTW106" s="52"/>
      <c r="UTX106" s="52"/>
      <c r="UTY106" s="52"/>
      <c r="UTZ106" s="52"/>
      <c r="UUA106" s="52"/>
      <c r="UUB106" s="52"/>
      <c r="UUC106" s="52"/>
      <c r="UUD106" s="52"/>
      <c r="UUE106" s="52"/>
      <c r="UUF106" s="52"/>
      <c r="UUG106" s="52"/>
      <c r="UUH106" s="52"/>
      <c r="UUI106" s="52"/>
      <c r="UUJ106" s="52"/>
      <c r="UUK106" s="52"/>
      <c r="UUL106" s="52"/>
      <c r="UUM106" s="52"/>
      <c r="UUN106" s="52"/>
      <c r="UUO106" s="52"/>
      <c r="UUP106" s="52"/>
      <c r="UUQ106" s="52"/>
      <c r="UUR106" s="52"/>
      <c r="UUS106" s="52"/>
      <c r="UUT106" s="52"/>
      <c r="UUU106" s="52"/>
      <c r="UUV106" s="52"/>
      <c r="UUW106" s="52"/>
      <c r="UUX106" s="52"/>
      <c r="UUY106" s="52"/>
      <c r="UUZ106" s="52"/>
      <c r="UVA106" s="52"/>
      <c r="UVB106" s="52"/>
      <c r="UVC106" s="52"/>
      <c r="UVD106" s="52"/>
      <c r="UVE106" s="52"/>
      <c r="UVF106" s="52"/>
      <c r="UVG106" s="52"/>
      <c r="UVH106" s="52"/>
      <c r="UVI106" s="52"/>
      <c r="UVJ106" s="52"/>
      <c r="UVK106" s="52"/>
      <c r="UVL106" s="52"/>
      <c r="UVM106" s="52"/>
      <c r="UVN106" s="52"/>
      <c r="UVO106" s="52"/>
      <c r="UVP106" s="52"/>
      <c r="UVQ106" s="52"/>
      <c r="UVR106" s="52"/>
      <c r="UVS106" s="52"/>
      <c r="UVT106" s="52"/>
      <c r="UVU106" s="52"/>
      <c r="UVV106" s="52"/>
      <c r="UVW106" s="52"/>
      <c r="UVX106" s="52"/>
      <c r="UVY106" s="52"/>
      <c r="UVZ106" s="52"/>
      <c r="UWA106" s="52"/>
      <c r="UWB106" s="52"/>
      <c r="UWC106" s="52"/>
      <c r="UWD106" s="52"/>
      <c r="UWE106" s="52"/>
      <c r="UWF106" s="52"/>
      <c r="UWG106" s="52"/>
      <c r="UWH106" s="52"/>
      <c r="UWI106" s="52"/>
      <c r="UWJ106" s="52"/>
      <c r="UWK106" s="52"/>
      <c r="UWL106" s="52"/>
      <c r="UWM106" s="52"/>
      <c r="UWN106" s="52"/>
      <c r="UWO106" s="52"/>
      <c r="UWP106" s="52"/>
      <c r="UWQ106" s="52"/>
      <c r="UWR106" s="52"/>
      <c r="UWS106" s="52"/>
      <c r="UWT106" s="52"/>
      <c r="UWU106" s="52"/>
      <c r="UWV106" s="52"/>
      <c r="UWW106" s="52"/>
      <c r="UWX106" s="52"/>
      <c r="UWY106" s="52"/>
      <c r="UWZ106" s="52"/>
      <c r="UXA106" s="52"/>
      <c r="UXB106" s="52"/>
      <c r="UXC106" s="52"/>
      <c r="UXD106" s="52"/>
      <c r="UXE106" s="52"/>
      <c r="UXF106" s="52"/>
      <c r="UXG106" s="52"/>
      <c r="UXH106" s="52"/>
      <c r="UXI106" s="52"/>
      <c r="UXJ106" s="52"/>
      <c r="UXK106" s="52"/>
      <c r="UXL106" s="52"/>
      <c r="UXM106" s="52"/>
      <c r="UXN106" s="52"/>
      <c r="UXO106" s="52"/>
      <c r="UXP106" s="52"/>
      <c r="UXQ106" s="52"/>
      <c r="UXX106" s="52"/>
      <c r="UXY106" s="52"/>
      <c r="UXZ106" s="52"/>
      <c r="UYA106" s="52"/>
      <c r="UYB106" s="52"/>
      <c r="UYC106" s="52"/>
      <c r="UYD106" s="52"/>
      <c r="UYE106" s="52"/>
      <c r="UYF106" s="52"/>
      <c r="UYG106" s="52"/>
      <c r="UYH106" s="52"/>
      <c r="UYI106" s="52"/>
      <c r="UYJ106" s="52"/>
      <c r="UYK106" s="52"/>
      <c r="UYL106" s="52"/>
      <c r="UYM106" s="52"/>
      <c r="UYN106" s="52"/>
      <c r="UYO106" s="52"/>
      <c r="UYP106" s="52"/>
      <c r="UYQ106" s="52"/>
      <c r="UYR106" s="52"/>
      <c r="UYS106" s="52"/>
      <c r="UYT106" s="52"/>
      <c r="UYU106" s="52"/>
      <c r="UYV106" s="52"/>
      <c r="UYW106" s="52"/>
      <c r="UYX106" s="52"/>
      <c r="UYY106" s="52"/>
      <c r="UYZ106" s="52"/>
      <c r="UZA106" s="52"/>
      <c r="UZB106" s="52"/>
      <c r="UZC106" s="52"/>
      <c r="UZD106" s="52"/>
      <c r="UZE106" s="52"/>
      <c r="UZF106" s="52"/>
      <c r="UZG106" s="52"/>
      <c r="UZH106" s="52"/>
      <c r="UZI106" s="52"/>
      <c r="UZJ106" s="52"/>
      <c r="UZK106" s="52"/>
      <c r="UZL106" s="52"/>
      <c r="UZM106" s="52"/>
      <c r="UZN106" s="52"/>
      <c r="UZO106" s="52"/>
      <c r="UZP106" s="52"/>
      <c r="UZQ106" s="52"/>
      <c r="UZR106" s="52"/>
      <c r="UZS106" s="52"/>
      <c r="UZT106" s="52"/>
      <c r="UZU106" s="52"/>
      <c r="UZV106" s="52"/>
      <c r="UZW106" s="52"/>
      <c r="UZX106" s="52"/>
      <c r="UZY106" s="52"/>
      <c r="UZZ106" s="52"/>
      <c r="VAA106" s="52"/>
      <c r="VAB106" s="52"/>
      <c r="VAC106" s="52"/>
      <c r="VAD106" s="52"/>
      <c r="VAE106" s="52"/>
      <c r="VAF106" s="52"/>
      <c r="VAG106" s="52"/>
      <c r="VAH106" s="52"/>
      <c r="VAI106" s="52"/>
      <c r="VAJ106" s="52"/>
      <c r="VAK106" s="52"/>
      <c r="VAL106" s="52"/>
      <c r="VAM106" s="52"/>
      <c r="VAN106" s="52"/>
      <c r="VAO106" s="52"/>
      <c r="VAP106" s="52"/>
      <c r="VAQ106" s="52"/>
      <c r="VAR106" s="52"/>
      <c r="VAS106" s="52"/>
      <c r="VAT106" s="52"/>
      <c r="VAU106" s="52"/>
      <c r="VAV106" s="52"/>
      <c r="VAW106" s="52"/>
      <c r="VAX106" s="52"/>
      <c r="VAY106" s="52"/>
      <c r="VAZ106" s="52"/>
      <c r="VBA106" s="52"/>
      <c r="VBB106" s="52"/>
      <c r="VBC106" s="52"/>
      <c r="VBD106" s="52"/>
      <c r="VBE106" s="52"/>
      <c r="VBF106" s="52"/>
      <c r="VBG106" s="52"/>
      <c r="VBH106" s="52"/>
      <c r="VBI106" s="52"/>
      <c r="VBJ106" s="52"/>
      <c r="VBK106" s="52"/>
      <c r="VBL106" s="52"/>
      <c r="VBM106" s="52"/>
      <c r="VBN106" s="52"/>
      <c r="VBO106" s="52"/>
      <c r="VBP106" s="52"/>
      <c r="VBQ106" s="52"/>
      <c r="VBR106" s="52"/>
      <c r="VBS106" s="52"/>
      <c r="VBT106" s="52"/>
      <c r="VBU106" s="52"/>
      <c r="VBV106" s="52"/>
      <c r="VBW106" s="52"/>
      <c r="VBX106" s="52"/>
      <c r="VBY106" s="52"/>
      <c r="VBZ106" s="52"/>
      <c r="VCA106" s="52"/>
      <c r="VCB106" s="52"/>
      <c r="VCC106" s="52"/>
      <c r="VCD106" s="52"/>
      <c r="VCE106" s="52"/>
      <c r="VCF106" s="52"/>
      <c r="VCG106" s="52"/>
      <c r="VCH106" s="52"/>
      <c r="VCI106" s="52"/>
      <c r="VCJ106" s="52"/>
      <c r="VCK106" s="52"/>
      <c r="VCL106" s="52"/>
      <c r="VCM106" s="52"/>
      <c r="VCN106" s="52"/>
      <c r="VCO106" s="52"/>
      <c r="VCP106" s="52"/>
      <c r="VCQ106" s="52"/>
      <c r="VCR106" s="52"/>
      <c r="VCS106" s="52"/>
      <c r="VCT106" s="52"/>
      <c r="VCU106" s="52"/>
      <c r="VCV106" s="52"/>
      <c r="VCW106" s="52"/>
      <c r="VCX106" s="52"/>
      <c r="VCY106" s="52"/>
      <c r="VCZ106" s="52"/>
      <c r="VDA106" s="52"/>
      <c r="VDB106" s="52"/>
      <c r="VDC106" s="52"/>
      <c r="VDD106" s="52"/>
      <c r="VDE106" s="52"/>
      <c r="VDF106" s="52"/>
      <c r="VDG106" s="52"/>
      <c r="VDH106" s="52"/>
      <c r="VDI106" s="52"/>
      <c r="VDJ106" s="52"/>
      <c r="VDK106" s="52"/>
      <c r="VDL106" s="52"/>
      <c r="VDM106" s="52"/>
      <c r="VDN106" s="52"/>
      <c r="VDO106" s="52"/>
      <c r="VDP106" s="52"/>
      <c r="VDQ106" s="52"/>
      <c r="VDR106" s="52"/>
      <c r="VDS106" s="52"/>
      <c r="VDT106" s="52"/>
      <c r="VDU106" s="52"/>
      <c r="VDV106" s="52"/>
      <c r="VDW106" s="52"/>
      <c r="VDX106" s="52"/>
      <c r="VDY106" s="52"/>
      <c r="VDZ106" s="52"/>
      <c r="VEA106" s="52"/>
      <c r="VEB106" s="52"/>
      <c r="VEC106" s="52"/>
      <c r="VED106" s="52"/>
      <c r="VEE106" s="52"/>
      <c r="VEF106" s="52"/>
      <c r="VEG106" s="52"/>
      <c r="VEH106" s="52"/>
      <c r="VEI106" s="52"/>
      <c r="VEJ106" s="52"/>
      <c r="VEK106" s="52"/>
      <c r="VEL106" s="52"/>
      <c r="VEM106" s="52"/>
      <c r="VEN106" s="52"/>
      <c r="VEO106" s="52"/>
      <c r="VEP106" s="52"/>
      <c r="VEQ106" s="52"/>
      <c r="VER106" s="52"/>
      <c r="VES106" s="52"/>
      <c r="VET106" s="52"/>
      <c r="VEU106" s="52"/>
      <c r="VEV106" s="52"/>
      <c r="VEW106" s="52"/>
      <c r="VEX106" s="52"/>
      <c r="VEY106" s="52"/>
      <c r="VEZ106" s="52"/>
      <c r="VFA106" s="52"/>
      <c r="VFB106" s="52"/>
      <c r="VFC106" s="52"/>
      <c r="VFD106" s="52"/>
      <c r="VFE106" s="52"/>
      <c r="VFF106" s="52"/>
      <c r="VFG106" s="52"/>
      <c r="VFH106" s="52"/>
      <c r="VFI106" s="52"/>
      <c r="VFJ106" s="52"/>
      <c r="VFK106" s="52"/>
      <c r="VFL106" s="52"/>
      <c r="VFM106" s="52"/>
      <c r="VFN106" s="52"/>
      <c r="VFO106" s="52"/>
      <c r="VFP106" s="52"/>
      <c r="VFQ106" s="52"/>
      <c r="VFR106" s="52"/>
      <c r="VFS106" s="52"/>
      <c r="VFT106" s="52"/>
      <c r="VFU106" s="52"/>
      <c r="VFV106" s="52"/>
      <c r="VFW106" s="52"/>
      <c r="VFX106" s="52"/>
      <c r="VFY106" s="52"/>
      <c r="VFZ106" s="52"/>
      <c r="VGA106" s="52"/>
      <c r="VGB106" s="52"/>
      <c r="VGC106" s="52"/>
      <c r="VGD106" s="52"/>
      <c r="VGE106" s="52"/>
      <c r="VGF106" s="52"/>
      <c r="VGG106" s="52"/>
      <c r="VGH106" s="52"/>
      <c r="VGI106" s="52"/>
      <c r="VGJ106" s="52"/>
      <c r="VGK106" s="52"/>
      <c r="VGL106" s="52"/>
      <c r="VGM106" s="52"/>
      <c r="VGN106" s="52"/>
      <c r="VGO106" s="52"/>
      <c r="VGP106" s="52"/>
      <c r="VGQ106" s="52"/>
      <c r="VGR106" s="52"/>
      <c r="VGS106" s="52"/>
      <c r="VGT106" s="52"/>
      <c r="VGU106" s="52"/>
      <c r="VGV106" s="52"/>
      <c r="VGW106" s="52"/>
      <c r="VGX106" s="52"/>
      <c r="VGY106" s="52"/>
      <c r="VGZ106" s="52"/>
      <c r="VHA106" s="52"/>
      <c r="VHB106" s="52"/>
      <c r="VHC106" s="52"/>
      <c r="VHD106" s="52"/>
      <c r="VHE106" s="52"/>
      <c r="VHF106" s="52"/>
      <c r="VHG106" s="52"/>
      <c r="VHH106" s="52"/>
      <c r="VHI106" s="52"/>
      <c r="VHJ106" s="52"/>
      <c r="VHK106" s="52"/>
      <c r="VHL106" s="52"/>
      <c r="VHM106" s="52"/>
      <c r="VHT106" s="52"/>
      <c r="VHU106" s="52"/>
      <c r="VHV106" s="52"/>
      <c r="VHW106" s="52"/>
      <c r="VHX106" s="52"/>
      <c r="VHY106" s="52"/>
      <c r="VHZ106" s="52"/>
      <c r="VIA106" s="52"/>
      <c r="VIB106" s="52"/>
      <c r="VIC106" s="52"/>
      <c r="VID106" s="52"/>
      <c r="VIE106" s="52"/>
      <c r="VIF106" s="52"/>
      <c r="VIG106" s="52"/>
      <c r="VIH106" s="52"/>
      <c r="VII106" s="52"/>
      <c r="VIJ106" s="52"/>
      <c r="VIK106" s="52"/>
      <c r="VIL106" s="52"/>
      <c r="VIM106" s="52"/>
      <c r="VIN106" s="52"/>
      <c r="VIO106" s="52"/>
      <c r="VIP106" s="52"/>
      <c r="VIQ106" s="52"/>
      <c r="VIR106" s="52"/>
      <c r="VIS106" s="52"/>
      <c r="VIT106" s="52"/>
      <c r="VIU106" s="52"/>
      <c r="VIV106" s="52"/>
      <c r="VIW106" s="52"/>
      <c r="VIX106" s="52"/>
      <c r="VIY106" s="52"/>
      <c r="VIZ106" s="52"/>
      <c r="VJA106" s="52"/>
      <c r="VJB106" s="52"/>
      <c r="VJC106" s="52"/>
      <c r="VJD106" s="52"/>
      <c r="VJE106" s="52"/>
      <c r="VJF106" s="52"/>
      <c r="VJG106" s="52"/>
      <c r="VJH106" s="52"/>
      <c r="VJI106" s="52"/>
      <c r="VJJ106" s="52"/>
      <c r="VJK106" s="52"/>
      <c r="VJL106" s="52"/>
      <c r="VJM106" s="52"/>
      <c r="VJN106" s="52"/>
      <c r="VJO106" s="52"/>
      <c r="VJP106" s="52"/>
      <c r="VJQ106" s="52"/>
      <c r="VJR106" s="52"/>
      <c r="VJS106" s="52"/>
      <c r="VJT106" s="52"/>
      <c r="VJU106" s="52"/>
      <c r="VJV106" s="52"/>
      <c r="VJW106" s="52"/>
      <c r="VJX106" s="52"/>
      <c r="VJY106" s="52"/>
      <c r="VJZ106" s="52"/>
      <c r="VKA106" s="52"/>
      <c r="VKB106" s="52"/>
      <c r="VKC106" s="52"/>
      <c r="VKD106" s="52"/>
      <c r="VKE106" s="52"/>
      <c r="VKF106" s="52"/>
      <c r="VKG106" s="52"/>
      <c r="VKH106" s="52"/>
      <c r="VKI106" s="52"/>
      <c r="VKJ106" s="52"/>
      <c r="VKK106" s="52"/>
      <c r="VKL106" s="52"/>
      <c r="VKM106" s="52"/>
      <c r="VKN106" s="52"/>
      <c r="VKO106" s="52"/>
      <c r="VKP106" s="52"/>
      <c r="VKQ106" s="52"/>
      <c r="VKR106" s="52"/>
      <c r="VKS106" s="52"/>
      <c r="VKT106" s="52"/>
      <c r="VKU106" s="52"/>
      <c r="VKV106" s="52"/>
      <c r="VKW106" s="52"/>
      <c r="VKX106" s="52"/>
      <c r="VKY106" s="52"/>
      <c r="VKZ106" s="52"/>
      <c r="VLA106" s="52"/>
      <c r="VLB106" s="52"/>
      <c r="VLC106" s="52"/>
      <c r="VLD106" s="52"/>
      <c r="VLE106" s="52"/>
      <c r="VLF106" s="52"/>
      <c r="VLG106" s="52"/>
      <c r="VLH106" s="52"/>
      <c r="VLI106" s="52"/>
      <c r="VLJ106" s="52"/>
      <c r="VLK106" s="52"/>
      <c r="VLL106" s="52"/>
      <c r="VLM106" s="52"/>
      <c r="VLN106" s="52"/>
      <c r="VLO106" s="52"/>
      <c r="VLP106" s="52"/>
      <c r="VLQ106" s="52"/>
      <c r="VLR106" s="52"/>
      <c r="VLS106" s="52"/>
      <c r="VLT106" s="52"/>
      <c r="VLU106" s="52"/>
      <c r="VLV106" s="52"/>
      <c r="VLW106" s="52"/>
      <c r="VLX106" s="52"/>
      <c r="VLY106" s="52"/>
      <c r="VLZ106" s="52"/>
      <c r="VMA106" s="52"/>
      <c r="VMB106" s="52"/>
      <c r="VMC106" s="52"/>
      <c r="VMD106" s="52"/>
      <c r="VME106" s="52"/>
      <c r="VMF106" s="52"/>
      <c r="VMG106" s="52"/>
      <c r="VMH106" s="52"/>
      <c r="VMI106" s="52"/>
      <c r="VMJ106" s="52"/>
      <c r="VMK106" s="52"/>
      <c r="VML106" s="52"/>
      <c r="VMM106" s="52"/>
      <c r="VMN106" s="52"/>
      <c r="VMO106" s="52"/>
      <c r="VMP106" s="52"/>
      <c r="VMQ106" s="52"/>
      <c r="VMR106" s="52"/>
      <c r="VMS106" s="52"/>
      <c r="VMT106" s="52"/>
      <c r="VMU106" s="52"/>
      <c r="VMV106" s="52"/>
      <c r="VMW106" s="52"/>
      <c r="VMX106" s="52"/>
      <c r="VMY106" s="52"/>
      <c r="VMZ106" s="52"/>
      <c r="VNA106" s="52"/>
      <c r="VNB106" s="52"/>
      <c r="VNC106" s="52"/>
      <c r="VND106" s="52"/>
      <c r="VNE106" s="52"/>
      <c r="VNF106" s="52"/>
      <c r="VNG106" s="52"/>
      <c r="VNH106" s="52"/>
      <c r="VNI106" s="52"/>
      <c r="VNJ106" s="52"/>
      <c r="VNK106" s="52"/>
      <c r="VNL106" s="52"/>
      <c r="VNM106" s="52"/>
      <c r="VNN106" s="52"/>
      <c r="VNO106" s="52"/>
      <c r="VNP106" s="52"/>
      <c r="VNQ106" s="52"/>
      <c r="VNR106" s="52"/>
      <c r="VNS106" s="52"/>
      <c r="VNT106" s="52"/>
      <c r="VNU106" s="52"/>
      <c r="VNV106" s="52"/>
      <c r="VNW106" s="52"/>
      <c r="VNX106" s="52"/>
      <c r="VNY106" s="52"/>
      <c r="VNZ106" s="52"/>
      <c r="VOA106" s="52"/>
      <c r="VOB106" s="52"/>
      <c r="VOC106" s="52"/>
      <c r="VOD106" s="52"/>
      <c r="VOE106" s="52"/>
      <c r="VOF106" s="52"/>
      <c r="VOG106" s="52"/>
      <c r="VOH106" s="52"/>
      <c r="VOI106" s="52"/>
      <c r="VOJ106" s="52"/>
      <c r="VOK106" s="52"/>
      <c r="VOL106" s="52"/>
      <c r="VOM106" s="52"/>
      <c r="VON106" s="52"/>
      <c r="VOO106" s="52"/>
      <c r="VOP106" s="52"/>
      <c r="VOQ106" s="52"/>
      <c r="VOR106" s="52"/>
      <c r="VOS106" s="52"/>
      <c r="VOT106" s="52"/>
      <c r="VOU106" s="52"/>
      <c r="VOV106" s="52"/>
      <c r="VOW106" s="52"/>
      <c r="VOX106" s="52"/>
      <c r="VOY106" s="52"/>
      <c r="VOZ106" s="52"/>
      <c r="VPA106" s="52"/>
      <c r="VPB106" s="52"/>
      <c r="VPC106" s="52"/>
      <c r="VPD106" s="52"/>
      <c r="VPE106" s="52"/>
      <c r="VPF106" s="52"/>
      <c r="VPG106" s="52"/>
      <c r="VPH106" s="52"/>
      <c r="VPI106" s="52"/>
      <c r="VPJ106" s="52"/>
      <c r="VPK106" s="52"/>
      <c r="VPL106" s="52"/>
      <c r="VPM106" s="52"/>
      <c r="VPN106" s="52"/>
      <c r="VPO106" s="52"/>
      <c r="VPP106" s="52"/>
      <c r="VPQ106" s="52"/>
      <c r="VPR106" s="52"/>
      <c r="VPS106" s="52"/>
      <c r="VPT106" s="52"/>
      <c r="VPU106" s="52"/>
      <c r="VPV106" s="52"/>
      <c r="VPW106" s="52"/>
      <c r="VPX106" s="52"/>
      <c r="VPY106" s="52"/>
      <c r="VPZ106" s="52"/>
      <c r="VQA106" s="52"/>
      <c r="VQB106" s="52"/>
      <c r="VQC106" s="52"/>
      <c r="VQD106" s="52"/>
      <c r="VQE106" s="52"/>
      <c r="VQF106" s="52"/>
      <c r="VQG106" s="52"/>
      <c r="VQH106" s="52"/>
      <c r="VQI106" s="52"/>
      <c r="VQJ106" s="52"/>
      <c r="VQK106" s="52"/>
      <c r="VQL106" s="52"/>
      <c r="VQM106" s="52"/>
      <c r="VQN106" s="52"/>
      <c r="VQO106" s="52"/>
      <c r="VQP106" s="52"/>
      <c r="VQQ106" s="52"/>
      <c r="VQR106" s="52"/>
      <c r="VQS106" s="52"/>
      <c r="VQT106" s="52"/>
      <c r="VQU106" s="52"/>
      <c r="VQV106" s="52"/>
      <c r="VQW106" s="52"/>
      <c r="VQX106" s="52"/>
      <c r="VQY106" s="52"/>
      <c r="VQZ106" s="52"/>
      <c r="VRA106" s="52"/>
      <c r="VRB106" s="52"/>
      <c r="VRC106" s="52"/>
      <c r="VRD106" s="52"/>
      <c r="VRE106" s="52"/>
      <c r="VRF106" s="52"/>
      <c r="VRG106" s="52"/>
      <c r="VRH106" s="52"/>
      <c r="VRI106" s="52"/>
      <c r="VRP106" s="52"/>
      <c r="VRQ106" s="52"/>
      <c r="VRR106" s="52"/>
      <c r="VRS106" s="52"/>
      <c r="VRT106" s="52"/>
      <c r="VRU106" s="52"/>
      <c r="VRV106" s="52"/>
      <c r="VRW106" s="52"/>
      <c r="VRX106" s="52"/>
      <c r="VRY106" s="52"/>
      <c r="VRZ106" s="52"/>
      <c r="VSA106" s="52"/>
      <c r="VSB106" s="52"/>
      <c r="VSC106" s="52"/>
      <c r="VSD106" s="52"/>
      <c r="VSE106" s="52"/>
      <c r="VSF106" s="52"/>
      <c r="VSG106" s="52"/>
      <c r="VSH106" s="52"/>
      <c r="VSI106" s="52"/>
      <c r="VSJ106" s="52"/>
      <c r="VSK106" s="52"/>
      <c r="VSL106" s="52"/>
      <c r="VSM106" s="52"/>
      <c r="VSN106" s="52"/>
      <c r="VSO106" s="52"/>
      <c r="VSP106" s="52"/>
      <c r="VSQ106" s="52"/>
      <c r="VSR106" s="52"/>
      <c r="VSS106" s="52"/>
      <c r="VST106" s="52"/>
      <c r="VSU106" s="52"/>
      <c r="VSV106" s="52"/>
      <c r="VSW106" s="52"/>
      <c r="VSX106" s="52"/>
      <c r="VSY106" s="52"/>
      <c r="VSZ106" s="52"/>
      <c r="VTA106" s="52"/>
      <c r="VTB106" s="52"/>
      <c r="VTC106" s="52"/>
      <c r="VTD106" s="52"/>
      <c r="VTE106" s="52"/>
      <c r="VTF106" s="52"/>
      <c r="VTG106" s="52"/>
      <c r="VTH106" s="52"/>
      <c r="VTI106" s="52"/>
      <c r="VTJ106" s="52"/>
      <c r="VTK106" s="52"/>
      <c r="VTL106" s="52"/>
      <c r="VTM106" s="52"/>
      <c r="VTN106" s="52"/>
      <c r="VTO106" s="52"/>
      <c r="VTP106" s="52"/>
      <c r="VTQ106" s="52"/>
      <c r="VTR106" s="52"/>
      <c r="VTS106" s="52"/>
      <c r="VTT106" s="52"/>
      <c r="VTU106" s="52"/>
      <c r="VTV106" s="52"/>
      <c r="VTW106" s="52"/>
      <c r="VTX106" s="52"/>
      <c r="VTY106" s="52"/>
      <c r="VTZ106" s="52"/>
      <c r="VUA106" s="52"/>
      <c r="VUB106" s="52"/>
      <c r="VUC106" s="52"/>
      <c r="VUD106" s="52"/>
      <c r="VUE106" s="52"/>
      <c r="VUF106" s="52"/>
      <c r="VUG106" s="52"/>
      <c r="VUH106" s="52"/>
      <c r="VUI106" s="52"/>
      <c r="VUJ106" s="52"/>
      <c r="VUK106" s="52"/>
      <c r="VUL106" s="52"/>
      <c r="VUM106" s="52"/>
      <c r="VUN106" s="52"/>
      <c r="VUO106" s="52"/>
      <c r="VUP106" s="52"/>
      <c r="VUQ106" s="52"/>
      <c r="VUR106" s="52"/>
      <c r="VUS106" s="52"/>
      <c r="VUT106" s="52"/>
      <c r="VUU106" s="52"/>
      <c r="VUV106" s="52"/>
      <c r="VUW106" s="52"/>
      <c r="VUX106" s="52"/>
      <c r="VUY106" s="52"/>
      <c r="VUZ106" s="52"/>
      <c r="VVA106" s="52"/>
      <c r="VVB106" s="52"/>
      <c r="VVC106" s="52"/>
      <c r="VVD106" s="52"/>
      <c r="VVE106" s="52"/>
      <c r="VVF106" s="52"/>
      <c r="VVG106" s="52"/>
      <c r="VVH106" s="52"/>
      <c r="VVI106" s="52"/>
      <c r="VVJ106" s="52"/>
      <c r="VVK106" s="52"/>
      <c r="VVL106" s="52"/>
      <c r="VVM106" s="52"/>
      <c r="VVN106" s="52"/>
      <c r="VVO106" s="52"/>
      <c r="VVP106" s="52"/>
      <c r="VVQ106" s="52"/>
      <c r="VVR106" s="52"/>
      <c r="VVS106" s="52"/>
      <c r="VVT106" s="52"/>
      <c r="VVU106" s="52"/>
      <c r="VVV106" s="52"/>
      <c r="VVW106" s="52"/>
      <c r="VVX106" s="52"/>
      <c r="VVY106" s="52"/>
      <c r="VVZ106" s="52"/>
      <c r="VWA106" s="52"/>
      <c r="VWB106" s="52"/>
      <c r="VWC106" s="52"/>
      <c r="VWD106" s="52"/>
      <c r="VWE106" s="52"/>
      <c r="VWF106" s="52"/>
      <c r="VWG106" s="52"/>
      <c r="VWH106" s="52"/>
      <c r="VWI106" s="52"/>
      <c r="VWJ106" s="52"/>
      <c r="VWK106" s="52"/>
      <c r="VWL106" s="52"/>
      <c r="VWM106" s="52"/>
      <c r="VWN106" s="52"/>
      <c r="VWO106" s="52"/>
      <c r="VWP106" s="52"/>
      <c r="VWQ106" s="52"/>
      <c r="VWR106" s="52"/>
      <c r="VWS106" s="52"/>
      <c r="VWT106" s="52"/>
      <c r="VWU106" s="52"/>
      <c r="VWV106" s="52"/>
      <c r="VWW106" s="52"/>
      <c r="VWX106" s="52"/>
      <c r="VWY106" s="52"/>
      <c r="VWZ106" s="52"/>
      <c r="VXA106" s="52"/>
      <c r="VXB106" s="52"/>
      <c r="VXC106" s="52"/>
      <c r="VXD106" s="52"/>
      <c r="VXE106" s="52"/>
      <c r="VXF106" s="52"/>
      <c r="VXG106" s="52"/>
      <c r="VXH106" s="52"/>
      <c r="VXI106" s="52"/>
      <c r="VXJ106" s="52"/>
      <c r="VXK106" s="52"/>
      <c r="VXL106" s="52"/>
      <c r="VXM106" s="52"/>
      <c r="VXN106" s="52"/>
      <c r="VXO106" s="52"/>
      <c r="VXP106" s="52"/>
      <c r="VXQ106" s="52"/>
      <c r="VXR106" s="52"/>
      <c r="VXS106" s="52"/>
      <c r="VXT106" s="52"/>
      <c r="VXU106" s="52"/>
      <c r="VXV106" s="52"/>
      <c r="VXW106" s="52"/>
      <c r="VXX106" s="52"/>
      <c r="VXY106" s="52"/>
      <c r="VXZ106" s="52"/>
      <c r="VYA106" s="52"/>
      <c r="VYB106" s="52"/>
      <c r="VYC106" s="52"/>
      <c r="VYD106" s="52"/>
      <c r="VYE106" s="52"/>
      <c r="VYF106" s="52"/>
      <c r="VYG106" s="52"/>
      <c r="VYH106" s="52"/>
      <c r="VYI106" s="52"/>
      <c r="VYJ106" s="52"/>
      <c r="VYK106" s="52"/>
      <c r="VYL106" s="52"/>
      <c r="VYM106" s="52"/>
      <c r="VYN106" s="52"/>
      <c r="VYO106" s="52"/>
      <c r="VYP106" s="52"/>
      <c r="VYQ106" s="52"/>
      <c r="VYR106" s="52"/>
      <c r="VYS106" s="52"/>
      <c r="VYT106" s="52"/>
      <c r="VYU106" s="52"/>
      <c r="VYV106" s="52"/>
      <c r="VYW106" s="52"/>
      <c r="VYX106" s="52"/>
      <c r="VYY106" s="52"/>
      <c r="VYZ106" s="52"/>
      <c r="VZA106" s="52"/>
      <c r="VZB106" s="52"/>
      <c r="VZC106" s="52"/>
      <c r="VZD106" s="52"/>
      <c r="VZE106" s="52"/>
      <c r="VZF106" s="52"/>
      <c r="VZG106" s="52"/>
      <c r="VZH106" s="52"/>
      <c r="VZI106" s="52"/>
      <c r="VZJ106" s="52"/>
      <c r="VZK106" s="52"/>
      <c r="VZL106" s="52"/>
      <c r="VZM106" s="52"/>
      <c r="VZN106" s="52"/>
      <c r="VZO106" s="52"/>
      <c r="VZP106" s="52"/>
      <c r="VZQ106" s="52"/>
      <c r="VZR106" s="52"/>
      <c r="VZS106" s="52"/>
      <c r="VZT106" s="52"/>
      <c r="VZU106" s="52"/>
      <c r="VZV106" s="52"/>
      <c r="VZW106" s="52"/>
      <c r="VZX106" s="52"/>
      <c r="VZY106" s="52"/>
      <c r="VZZ106" s="52"/>
      <c r="WAA106" s="52"/>
      <c r="WAB106" s="52"/>
      <c r="WAC106" s="52"/>
      <c r="WAD106" s="52"/>
      <c r="WAE106" s="52"/>
      <c r="WAF106" s="52"/>
      <c r="WAG106" s="52"/>
      <c r="WAH106" s="52"/>
      <c r="WAI106" s="52"/>
      <c r="WAJ106" s="52"/>
      <c r="WAK106" s="52"/>
      <c r="WAL106" s="52"/>
      <c r="WAM106" s="52"/>
      <c r="WAN106" s="52"/>
      <c r="WAO106" s="52"/>
      <c r="WAP106" s="52"/>
      <c r="WAQ106" s="52"/>
      <c r="WAR106" s="52"/>
      <c r="WAS106" s="52"/>
      <c r="WAT106" s="52"/>
      <c r="WAU106" s="52"/>
      <c r="WAV106" s="52"/>
      <c r="WAW106" s="52"/>
      <c r="WAX106" s="52"/>
      <c r="WAY106" s="52"/>
      <c r="WAZ106" s="52"/>
      <c r="WBA106" s="52"/>
      <c r="WBB106" s="52"/>
      <c r="WBC106" s="52"/>
      <c r="WBD106" s="52"/>
      <c r="WBE106" s="52"/>
      <c r="WBL106" s="52"/>
      <c r="WBM106" s="52"/>
      <c r="WBN106" s="52"/>
      <c r="WBO106" s="52"/>
      <c r="WBP106" s="52"/>
      <c r="WBQ106" s="52"/>
      <c r="WBR106" s="52"/>
      <c r="WBS106" s="52"/>
      <c r="WBT106" s="52"/>
      <c r="WBU106" s="52"/>
      <c r="WBV106" s="52"/>
      <c r="WBW106" s="52"/>
      <c r="WBX106" s="52"/>
      <c r="WBY106" s="52"/>
      <c r="WBZ106" s="52"/>
      <c r="WCA106" s="52"/>
      <c r="WCB106" s="52"/>
      <c r="WCC106" s="52"/>
      <c r="WCD106" s="52"/>
      <c r="WCE106" s="52"/>
      <c r="WCF106" s="52"/>
      <c r="WCG106" s="52"/>
      <c r="WCH106" s="52"/>
      <c r="WCI106" s="52"/>
      <c r="WCJ106" s="52"/>
      <c r="WCK106" s="52"/>
      <c r="WCL106" s="52"/>
      <c r="WCM106" s="52"/>
      <c r="WCN106" s="52"/>
      <c r="WCO106" s="52"/>
      <c r="WCP106" s="52"/>
      <c r="WCQ106" s="52"/>
      <c r="WCR106" s="52"/>
      <c r="WCS106" s="52"/>
      <c r="WCT106" s="52"/>
      <c r="WCU106" s="52"/>
      <c r="WCV106" s="52"/>
      <c r="WCW106" s="52"/>
      <c r="WCX106" s="52"/>
      <c r="WCY106" s="52"/>
      <c r="WCZ106" s="52"/>
      <c r="WDA106" s="52"/>
      <c r="WDB106" s="52"/>
      <c r="WDC106" s="52"/>
      <c r="WDD106" s="52"/>
      <c r="WDE106" s="52"/>
      <c r="WDF106" s="52"/>
      <c r="WDG106" s="52"/>
      <c r="WDH106" s="52"/>
      <c r="WDI106" s="52"/>
      <c r="WDJ106" s="52"/>
      <c r="WDK106" s="52"/>
      <c r="WDL106" s="52"/>
      <c r="WDM106" s="52"/>
      <c r="WDN106" s="52"/>
      <c r="WDO106" s="52"/>
      <c r="WDP106" s="52"/>
      <c r="WDQ106" s="52"/>
      <c r="WDR106" s="52"/>
      <c r="WDS106" s="52"/>
      <c r="WDT106" s="52"/>
      <c r="WDU106" s="52"/>
      <c r="WDV106" s="52"/>
      <c r="WDW106" s="52"/>
      <c r="WDX106" s="52"/>
      <c r="WDY106" s="52"/>
      <c r="WDZ106" s="52"/>
      <c r="WEA106" s="52"/>
      <c r="WEB106" s="52"/>
      <c r="WEC106" s="52"/>
      <c r="WED106" s="52"/>
      <c r="WEE106" s="52"/>
      <c r="WEF106" s="52"/>
      <c r="WEG106" s="52"/>
      <c r="WEH106" s="52"/>
      <c r="WEI106" s="52"/>
      <c r="WEJ106" s="52"/>
      <c r="WEK106" s="52"/>
      <c r="WEL106" s="52"/>
      <c r="WEM106" s="52"/>
      <c r="WEN106" s="52"/>
      <c r="WEO106" s="52"/>
      <c r="WEP106" s="52"/>
      <c r="WEQ106" s="52"/>
      <c r="WER106" s="52"/>
      <c r="WES106" s="52"/>
      <c r="WET106" s="52"/>
      <c r="WEU106" s="52"/>
      <c r="WEV106" s="52"/>
      <c r="WEW106" s="52"/>
      <c r="WEX106" s="52"/>
      <c r="WEY106" s="52"/>
      <c r="WEZ106" s="52"/>
      <c r="WFA106" s="52"/>
      <c r="WFB106" s="52"/>
      <c r="WFC106" s="52"/>
      <c r="WFD106" s="52"/>
      <c r="WFE106" s="52"/>
      <c r="WFF106" s="52"/>
      <c r="WFG106" s="52"/>
      <c r="WFH106" s="52"/>
      <c r="WFI106" s="52"/>
      <c r="WFJ106" s="52"/>
      <c r="WFK106" s="52"/>
      <c r="WFL106" s="52"/>
      <c r="WFM106" s="52"/>
      <c r="WFN106" s="52"/>
      <c r="WFO106" s="52"/>
      <c r="WFP106" s="52"/>
      <c r="WFQ106" s="52"/>
      <c r="WFR106" s="52"/>
      <c r="WFS106" s="52"/>
      <c r="WFT106" s="52"/>
      <c r="WFU106" s="52"/>
      <c r="WFV106" s="52"/>
      <c r="WFW106" s="52"/>
      <c r="WFX106" s="52"/>
      <c r="WFY106" s="52"/>
      <c r="WFZ106" s="52"/>
      <c r="WGA106" s="52"/>
      <c r="WGB106" s="52"/>
      <c r="WGC106" s="52"/>
      <c r="WGD106" s="52"/>
      <c r="WGE106" s="52"/>
      <c r="WGF106" s="52"/>
      <c r="WGG106" s="52"/>
      <c r="WGH106" s="52"/>
      <c r="WGI106" s="52"/>
      <c r="WGJ106" s="52"/>
      <c r="WGK106" s="52"/>
      <c r="WGL106" s="52"/>
      <c r="WGM106" s="52"/>
      <c r="WGN106" s="52"/>
      <c r="WGO106" s="52"/>
      <c r="WGP106" s="52"/>
      <c r="WGQ106" s="52"/>
      <c r="WGR106" s="52"/>
      <c r="WGS106" s="52"/>
      <c r="WGT106" s="52"/>
      <c r="WGU106" s="52"/>
      <c r="WGV106" s="52"/>
      <c r="WGW106" s="52"/>
      <c r="WGX106" s="52"/>
      <c r="WGY106" s="52"/>
      <c r="WGZ106" s="52"/>
      <c r="WHA106" s="52"/>
      <c r="WHB106" s="52"/>
      <c r="WHC106" s="52"/>
      <c r="WHD106" s="52"/>
      <c r="WHE106" s="52"/>
      <c r="WHF106" s="52"/>
      <c r="WHG106" s="52"/>
      <c r="WHH106" s="52"/>
      <c r="WHI106" s="52"/>
      <c r="WHJ106" s="52"/>
      <c r="WHK106" s="52"/>
      <c r="WHL106" s="52"/>
      <c r="WHM106" s="52"/>
      <c r="WHN106" s="52"/>
      <c r="WHO106" s="52"/>
      <c r="WHP106" s="52"/>
      <c r="WHQ106" s="52"/>
      <c r="WHR106" s="52"/>
      <c r="WHS106" s="52"/>
      <c r="WHT106" s="52"/>
      <c r="WHU106" s="52"/>
      <c r="WHV106" s="52"/>
      <c r="WHW106" s="52"/>
      <c r="WHX106" s="52"/>
      <c r="WHY106" s="52"/>
      <c r="WHZ106" s="52"/>
      <c r="WIA106" s="52"/>
      <c r="WIB106" s="52"/>
      <c r="WIC106" s="52"/>
      <c r="WID106" s="52"/>
      <c r="WIE106" s="52"/>
      <c r="WIF106" s="52"/>
      <c r="WIG106" s="52"/>
      <c r="WIH106" s="52"/>
      <c r="WII106" s="52"/>
      <c r="WIJ106" s="52"/>
      <c r="WIK106" s="52"/>
      <c r="WIL106" s="52"/>
      <c r="WIM106" s="52"/>
      <c r="WIN106" s="52"/>
      <c r="WIO106" s="52"/>
      <c r="WIP106" s="52"/>
      <c r="WIQ106" s="52"/>
      <c r="WIR106" s="52"/>
      <c r="WIS106" s="52"/>
      <c r="WIT106" s="52"/>
      <c r="WIU106" s="52"/>
      <c r="WIV106" s="52"/>
      <c r="WIW106" s="52"/>
      <c r="WIX106" s="52"/>
      <c r="WIY106" s="52"/>
      <c r="WIZ106" s="52"/>
      <c r="WJA106" s="52"/>
      <c r="WJB106" s="52"/>
      <c r="WJC106" s="52"/>
      <c r="WJD106" s="52"/>
      <c r="WJE106" s="52"/>
      <c r="WJF106" s="52"/>
      <c r="WJG106" s="52"/>
      <c r="WJH106" s="52"/>
      <c r="WJI106" s="52"/>
      <c r="WJJ106" s="52"/>
      <c r="WJK106" s="52"/>
      <c r="WJL106" s="52"/>
      <c r="WJM106" s="52"/>
      <c r="WJN106" s="52"/>
      <c r="WJO106" s="52"/>
      <c r="WJP106" s="52"/>
      <c r="WJQ106" s="52"/>
      <c r="WJR106" s="52"/>
      <c r="WJS106" s="52"/>
      <c r="WJT106" s="52"/>
      <c r="WJU106" s="52"/>
      <c r="WJV106" s="52"/>
      <c r="WJW106" s="52"/>
      <c r="WJX106" s="52"/>
      <c r="WJY106" s="52"/>
      <c r="WJZ106" s="52"/>
      <c r="WKA106" s="52"/>
      <c r="WKB106" s="52"/>
      <c r="WKC106" s="52"/>
      <c r="WKD106" s="52"/>
      <c r="WKE106" s="52"/>
      <c r="WKF106" s="52"/>
      <c r="WKG106" s="52"/>
      <c r="WKH106" s="52"/>
      <c r="WKI106" s="52"/>
      <c r="WKJ106" s="52"/>
      <c r="WKK106" s="52"/>
      <c r="WKL106" s="52"/>
      <c r="WKM106" s="52"/>
      <c r="WKN106" s="52"/>
      <c r="WKO106" s="52"/>
      <c r="WKP106" s="52"/>
      <c r="WKQ106" s="52"/>
      <c r="WKR106" s="52"/>
      <c r="WKS106" s="52"/>
      <c r="WKT106" s="52"/>
      <c r="WKU106" s="52"/>
      <c r="WKV106" s="52"/>
      <c r="WKW106" s="52"/>
      <c r="WKX106" s="52"/>
      <c r="WKY106" s="52"/>
      <c r="WKZ106" s="52"/>
      <c r="WLA106" s="52"/>
      <c r="WLH106" s="52"/>
      <c r="WLI106" s="52"/>
      <c r="WLJ106" s="52"/>
      <c r="WLK106" s="52"/>
      <c r="WLL106" s="52"/>
      <c r="WLM106" s="52"/>
      <c r="WLN106" s="52"/>
      <c r="WLO106" s="52"/>
      <c r="WLP106" s="52"/>
      <c r="WLQ106" s="52"/>
      <c r="WLR106" s="52"/>
      <c r="WLS106" s="52"/>
      <c r="WLT106" s="52"/>
      <c r="WLU106" s="52"/>
      <c r="WLV106" s="52"/>
      <c r="WLW106" s="52"/>
      <c r="WLX106" s="52"/>
      <c r="WLY106" s="52"/>
      <c r="WLZ106" s="52"/>
      <c r="WMA106" s="52"/>
      <c r="WMB106" s="52"/>
      <c r="WMC106" s="52"/>
      <c r="WMD106" s="52"/>
      <c r="WME106" s="52"/>
      <c r="WMF106" s="52"/>
      <c r="WMG106" s="52"/>
      <c r="WMH106" s="52"/>
      <c r="WMI106" s="52"/>
      <c r="WMJ106" s="52"/>
      <c r="WMK106" s="52"/>
      <c r="WML106" s="52"/>
      <c r="WMM106" s="52"/>
      <c r="WMN106" s="52"/>
      <c r="WMO106" s="52"/>
      <c r="WMP106" s="52"/>
      <c r="WMQ106" s="52"/>
      <c r="WMR106" s="52"/>
      <c r="WMS106" s="52"/>
      <c r="WMT106" s="52"/>
      <c r="WMU106" s="52"/>
      <c r="WMV106" s="52"/>
      <c r="WMW106" s="52"/>
      <c r="WMX106" s="52"/>
      <c r="WMY106" s="52"/>
      <c r="WMZ106" s="52"/>
      <c r="WNA106" s="52"/>
      <c r="WNB106" s="52"/>
      <c r="WNC106" s="52"/>
      <c r="WND106" s="52"/>
      <c r="WNE106" s="52"/>
      <c r="WNF106" s="52"/>
      <c r="WNG106" s="52"/>
      <c r="WNH106" s="52"/>
      <c r="WNI106" s="52"/>
      <c r="WNJ106" s="52"/>
      <c r="WNK106" s="52"/>
      <c r="WNL106" s="52"/>
      <c r="WNM106" s="52"/>
      <c r="WNN106" s="52"/>
      <c r="WNO106" s="52"/>
      <c r="WNP106" s="52"/>
      <c r="WNQ106" s="52"/>
      <c r="WNR106" s="52"/>
      <c r="WNS106" s="52"/>
      <c r="WNT106" s="52"/>
      <c r="WNU106" s="52"/>
      <c r="WNV106" s="52"/>
      <c r="WNW106" s="52"/>
      <c r="WNX106" s="52"/>
      <c r="WNY106" s="52"/>
      <c r="WNZ106" s="52"/>
      <c r="WOA106" s="52"/>
      <c r="WOB106" s="52"/>
      <c r="WOC106" s="52"/>
      <c r="WOD106" s="52"/>
      <c r="WOE106" s="52"/>
      <c r="WOF106" s="52"/>
      <c r="WOG106" s="52"/>
      <c r="WOH106" s="52"/>
      <c r="WOI106" s="52"/>
      <c r="WOJ106" s="52"/>
      <c r="WOK106" s="52"/>
      <c r="WOL106" s="52"/>
      <c r="WOM106" s="52"/>
      <c r="WON106" s="52"/>
      <c r="WOO106" s="52"/>
      <c r="WOP106" s="52"/>
      <c r="WOQ106" s="52"/>
      <c r="WOR106" s="52"/>
      <c r="WOS106" s="52"/>
      <c r="WOT106" s="52"/>
      <c r="WOU106" s="52"/>
      <c r="WOV106" s="52"/>
      <c r="WOW106" s="52"/>
      <c r="WOX106" s="52"/>
      <c r="WOY106" s="52"/>
      <c r="WOZ106" s="52"/>
      <c r="WPA106" s="52"/>
      <c r="WPB106" s="52"/>
      <c r="WPC106" s="52"/>
      <c r="WPD106" s="52"/>
      <c r="WPE106" s="52"/>
      <c r="WPF106" s="52"/>
      <c r="WPG106" s="52"/>
      <c r="WPH106" s="52"/>
      <c r="WPI106" s="52"/>
      <c r="WPJ106" s="52"/>
      <c r="WPK106" s="52"/>
      <c r="WPL106" s="52"/>
      <c r="WPM106" s="52"/>
      <c r="WPN106" s="52"/>
      <c r="WPO106" s="52"/>
      <c r="WPP106" s="52"/>
      <c r="WPQ106" s="52"/>
      <c r="WPR106" s="52"/>
      <c r="WPS106" s="52"/>
      <c r="WPT106" s="52"/>
      <c r="WPU106" s="52"/>
      <c r="WPV106" s="52"/>
      <c r="WPW106" s="52"/>
      <c r="WPX106" s="52"/>
      <c r="WPY106" s="52"/>
      <c r="WPZ106" s="52"/>
      <c r="WQA106" s="52"/>
      <c r="WQB106" s="52"/>
      <c r="WQC106" s="52"/>
      <c r="WQD106" s="52"/>
      <c r="WQE106" s="52"/>
      <c r="WQF106" s="52"/>
      <c r="WQG106" s="52"/>
      <c r="WQH106" s="52"/>
      <c r="WQI106" s="52"/>
      <c r="WQJ106" s="52"/>
      <c r="WQK106" s="52"/>
      <c r="WQL106" s="52"/>
      <c r="WQM106" s="52"/>
      <c r="WQN106" s="52"/>
      <c r="WQO106" s="52"/>
      <c r="WQP106" s="52"/>
      <c r="WQQ106" s="52"/>
      <c r="WQR106" s="52"/>
      <c r="WQS106" s="52"/>
      <c r="WQT106" s="52"/>
      <c r="WQU106" s="52"/>
      <c r="WQV106" s="52"/>
      <c r="WQW106" s="52"/>
      <c r="WQX106" s="52"/>
      <c r="WQY106" s="52"/>
      <c r="WQZ106" s="52"/>
      <c r="WRA106" s="52"/>
      <c r="WRB106" s="52"/>
      <c r="WRC106" s="52"/>
      <c r="WRD106" s="52"/>
      <c r="WRE106" s="52"/>
      <c r="WRF106" s="52"/>
      <c r="WRG106" s="52"/>
      <c r="WRH106" s="52"/>
      <c r="WRI106" s="52"/>
      <c r="WRJ106" s="52"/>
      <c r="WRK106" s="52"/>
      <c r="WRL106" s="52"/>
      <c r="WRM106" s="52"/>
      <c r="WRN106" s="52"/>
      <c r="WRO106" s="52"/>
      <c r="WRP106" s="52"/>
      <c r="WRQ106" s="52"/>
      <c r="WRR106" s="52"/>
      <c r="WRS106" s="52"/>
      <c r="WRT106" s="52"/>
      <c r="WRU106" s="52"/>
      <c r="WRV106" s="52"/>
      <c r="WRW106" s="52"/>
      <c r="WRX106" s="52"/>
      <c r="WRY106" s="52"/>
      <c r="WRZ106" s="52"/>
      <c r="WSA106" s="52"/>
      <c r="WSB106" s="52"/>
      <c r="WSC106" s="52"/>
      <c r="WSD106" s="52"/>
      <c r="WSE106" s="52"/>
      <c r="WSF106" s="52"/>
      <c r="WSG106" s="52"/>
      <c r="WSH106" s="52"/>
      <c r="WSI106" s="52"/>
      <c r="WSJ106" s="52"/>
      <c r="WSK106" s="52"/>
      <c r="WSL106" s="52"/>
      <c r="WSM106" s="52"/>
      <c r="WSN106" s="52"/>
      <c r="WSO106" s="52"/>
      <c r="WSP106" s="52"/>
      <c r="WSQ106" s="52"/>
      <c r="WSR106" s="52"/>
      <c r="WSS106" s="52"/>
      <c r="WST106" s="52"/>
      <c r="WSU106" s="52"/>
      <c r="WSV106" s="52"/>
      <c r="WSW106" s="52"/>
      <c r="WSX106" s="52"/>
      <c r="WSY106" s="52"/>
      <c r="WSZ106" s="52"/>
      <c r="WTA106" s="52"/>
      <c r="WTB106" s="52"/>
      <c r="WTC106" s="52"/>
      <c r="WTD106" s="52"/>
      <c r="WTE106" s="52"/>
      <c r="WTF106" s="52"/>
      <c r="WTG106" s="52"/>
      <c r="WTH106" s="52"/>
      <c r="WTI106" s="52"/>
      <c r="WTJ106" s="52"/>
      <c r="WTK106" s="52"/>
      <c r="WTL106" s="52"/>
      <c r="WTM106" s="52"/>
      <c r="WTN106" s="52"/>
      <c r="WTO106" s="52"/>
      <c r="WTP106" s="52"/>
      <c r="WTQ106" s="52"/>
      <c r="WTR106" s="52"/>
      <c r="WTS106" s="52"/>
      <c r="WTT106" s="52"/>
      <c r="WTU106" s="52"/>
      <c r="WTV106" s="52"/>
      <c r="WTW106" s="52"/>
      <c r="WTX106" s="52"/>
      <c r="WTY106" s="52"/>
      <c r="WTZ106" s="52"/>
      <c r="WUA106" s="52"/>
      <c r="WUB106" s="52"/>
      <c r="WUC106" s="52"/>
      <c r="WUD106" s="52"/>
      <c r="WUE106" s="52"/>
      <c r="WUF106" s="52"/>
      <c r="WUG106" s="52"/>
      <c r="WUH106" s="52"/>
      <c r="WUI106" s="52"/>
      <c r="WUJ106" s="52"/>
      <c r="WUK106" s="52"/>
      <c r="WUL106" s="52"/>
      <c r="WUM106" s="52"/>
      <c r="WUN106" s="52"/>
      <c r="WUO106" s="52"/>
      <c r="WUP106" s="52"/>
      <c r="WUQ106" s="52"/>
      <c r="WUR106" s="52"/>
      <c r="WUS106" s="52"/>
      <c r="WUT106" s="52"/>
      <c r="WUU106" s="52"/>
      <c r="WUV106" s="52"/>
      <c r="WUW106" s="52"/>
      <c r="WVD106" s="52"/>
      <c r="WVE106" s="52"/>
      <c r="WVF106" s="52"/>
      <c r="WVG106" s="52"/>
      <c r="WVH106" s="52"/>
      <c r="WVI106" s="52"/>
      <c r="WVJ106" s="52"/>
      <c r="WVK106" s="52"/>
      <c r="WVL106" s="52"/>
      <c r="WVM106" s="52"/>
      <c r="WVN106" s="52"/>
      <c r="WVO106" s="52"/>
      <c r="WVP106" s="52"/>
      <c r="WVQ106" s="52"/>
      <c r="WVR106" s="52"/>
      <c r="WVS106" s="52"/>
      <c r="WVT106" s="52"/>
      <c r="WVU106" s="52"/>
      <c r="WVV106" s="52"/>
      <c r="WVW106" s="52"/>
      <c r="WVX106" s="52"/>
      <c r="WVY106" s="52"/>
      <c r="WVZ106" s="52"/>
      <c r="WWA106" s="52"/>
      <c r="WWB106" s="52"/>
      <c r="WWC106" s="52"/>
      <c r="WWD106" s="52"/>
      <c r="WWE106" s="52"/>
      <c r="WWF106" s="52"/>
      <c r="WWG106" s="52"/>
      <c r="WWH106" s="52"/>
      <c r="WWI106" s="52"/>
      <c r="WWJ106" s="52"/>
      <c r="WWK106" s="52"/>
      <c r="WWL106" s="52"/>
      <c r="WWM106" s="52"/>
      <c r="WWN106" s="52"/>
      <c r="WWO106" s="52"/>
      <c r="WWP106" s="52"/>
      <c r="WWQ106" s="52"/>
      <c r="WWR106" s="52"/>
      <c r="WWS106" s="52"/>
      <c r="WWT106" s="52"/>
      <c r="WWU106" s="52"/>
      <c r="WWV106" s="52"/>
      <c r="WWW106" s="52"/>
      <c r="WWX106" s="52"/>
      <c r="WWY106" s="52"/>
      <c r="WWZ106" s="52"/>
      <c r="WXA106" s="52"/>
      <c r="WXB106" s="52"/>
      <c r="WXC106" s="52"/>
      <c r="WXD106" s="52"/>
      <c r="WXE106" s="52"/>
      <c r="WXF106" s="52"/>
      <c r="WXG106" s="52"/>
      <c r="WXH106" s="52"/>
      <c r="WXI106" s="52"/>
      <c r="WXJ106" s="52"/>
      <c r="WXK106" s="52"/>
      <c r="WXL106" s="52"/>
      <c r="WXM106" s="52"/>
      <c r="WXN106" s="52"/>
      <c r="WXO106" s="52"/>
      <c r="WXP106" s="52"/>
      <c r="WXQ106" s="52"/>
      <c r="WXR106" s="52"/>
      <c r="WXS106" s="52"/>
      <c r="WXT106" s="52"/>
      <c r="WXU106" s="52"/>
      <c r="WXV106" s="52"/>
      <c r="WXW106" s="52"/>
      <c r="WXX106" s="52"/>
      <c r="WXY106" s="52"/>
      <c r="WXZ106" s="52"/>
      <c r="WYA106" s="52"/>
      <c r="WYB106" s="52"/>
      <c r="WYC106" s="52"/>
      <c r="WYD106" s="52"/>
      <c r="WYE106" s="52"/>
      <c r="WYF106" s="52"/>
      <c r="WYG106" s="52"/>
      <c r="WYH106" s="52"/>
      <c r="WYI106" s="52"/>
      <c r="WYJ106" s="52"/>
      <c r="WYK106" s="52"/>
      <c r="WYL106" s="52"/>
      <c r="WYM106" s="52"/>
      <c r="WYN106" s="52"/>
      <c r="WYO106" s="52"/>
      <c r="WYP106" s="52"/>
      <c r="WYQ106" s="52"/>
      <c r="WYR106" s="52"/>
      <c r="WYS106" s="52"/>
      <c r="WYT106" s="52"/>
      <c r="WYU106" s="52"/>
      <c r="WYV106" s="52"/>
      <c r="WYW106" s="52"/>
      <c r="WYX106" s="52"/>
      <c r="WYY106" s="52"/>
      <c r="WYZ106" s="52"/>
      <c r="WZA106" s="52"/>
      <c r="WZB106" s="52"/>
      <c r="WZC106" s="52"/>
      <c r="WZD106" s="52"/>
      <c r="WZE106" s="52"/>
      <c r="WZF106" s="52"/>
      <c r="WZG106" s="52"/>
      <c r="WZH106" s="52"/>
      <c r="WZI106" s="52"/>
      <c r="WZJ106" s="52"/>
      <c r="WZK106" s="52"/>
      <c r="WZL106" s="52"/>
      <c r="WZM106" s="52"/>
      <c r="WZN106" s="52"/>
      <c r="WZO106" s="52"/>
      <c r="WZP106" s="52"/>
      <c r="WZQ106" s="52"/>
      <c r="WZR106" s="52"/>
      <c r="WZS106" s="52"/>
      <c r="WZT106" s="52"/>
      <c r="WZU106" s="52"/>
      <c r="WZV106" s="52"/>
      <c r="WZW106" s="52"/>
      <c r="WZX106" s="52"/>
      <c r="WZY106" s="52"/>
      <c r="WZZ106" s="52"/>
      <c r="XAA106" s="52"/>
      <c r="XAB106" s="52"/>
      <c r="XAC106" s="52"/>
      <c r="XAD106" s="52"/>
      <c r="XAE106" s="52"/>
      <c r="XAF106" s="52"/>
      <c r="XAG106" s="52"/>
      <c r="XAH106" s="52"/>
      <c r="XAI106" s="52"/>
      <c r="XAJ106" s="52"/>
      <c r="XAK106" s="52"/>
      <c r="XAL106" s="52"/>
      <c r="XAM106" s="52"/>
      <c r="XAN106" s="52"/>
      <c r="XAO106" s="52"/>
      <c r="XAP106" s="52"/>
      <c r="XAQ106" s="52"/>
      <c r="XAR106" s="52"/>
      <c r="XAS106" s="52"/>
      <c r="XAT106" s="52"/>
      <c r="XAU106" s="52"/>
      <c r="XAV106" s="52"/>
      <c r="XAW106" s="52"/>
      <c r="XAX106" s="52"/>
      <c r="XAY106" s="52"/>
      <c r="XAZ106" s="52"/>
      <c r="XBA106" s="52"/>
      <c r="XBB106" s="52"/>
      <c r="XBC106" s="52"/>
      <c r="XBD106" s="52"/>
      <c r="XBE106" s="52"/>
      <c r="XBF106" s="52"/>
      <c r="XBG106" s="52"/>
      <c r="XBH106" s="52"/>
      <c r="XBI106" s="52"/>
      <c r="XBJ106" s="52"/>
      <c r="XBK106" s="52"/>
      <c r="XBL106" s="52"/>
      <c r="XBM106" s="52"/>
      <c r="XBN106" s="52"/>
      <c r="XBO106" s="52"/>
      <c r="XBP106" s="52"/>
      <c r="XBQ106" s="52"/>
      <c r="XBR106" s="52"/>
      <c r="XBS106" s="52"/>
      <c r="XBT106" s="52"/>
      <c r="XBU106" s="52"/>
      <c r="XBV106" s="52"/>
      <c r="XBW106" s="52"/>
      <c r="XBX106" s="52"/>
      <c r="XBY106" s="52"/>
      <c r="XBZ106" s="52"/>
      <c r="XCA106" s="52"/>
      <c r="XCB106" s="52"/>
      <c r="XCC106" s="52"/>
      <c r="XCD106" s="52"/>
      <c r="XCE106" s="52"/>
      <c r="XCF106" s="52"/>
      <c r="XCG106" s="52"/>
      <c r="XCH106" s="52"/>
      <c r="XCI106" s="52"/>
      <c r="XCJ106" s="52"/>
      <c r="XCK106" s="52"/>
      <c r="XCL106" s="52"/>
      <c r="XCM106" s="52"/>
      <c r="XCN106" s="52"/>
      <c r="XCO106" s="52"/>
      <c r="XCP106" s="52"/>
      <c r="XCQ106" s="52"/>
      <c r="XCR106" s="52"/>
      <c r="XCS106" s="52"/>
      <c r="XCT106" s="52"/>
      <c r="XCU106" s="52"/>
      <c r="XCV106" s="52"/>
      <c r="XCW106" s="52"/>
      <c r="XCX106" s="52"/>
      <c r="XCY106" s="52"/>
      <c r="XCZ106" s="52"/>
      <c r="XDA106" s="52"/>
      <c r="XDB106" s="52"/>
      <c r="XDC106" s="52"/>
      <c r="XDD106" s="52"/>
      <c r="XDE106" s="52"/>
      <c r="XDF106" s="52"/>
      <c r="XDG106" s="52"/>
      <c r="XDH106" s="52"/>
      <c r="XDI106" s="52"/>
      <c r="XDJ106" s="52"/>
      <c r="XDK106" s="52"/>
      <c r="XDL106" s="52"/>
      <c r="XDM106" s="52"/>
      <c r="XDN106" s="52"/>
      <c r="XDO106" s="52"/>
      <c r="XDP106" s="52"/>
      <c r="XDQ106" s="52"/>
      <c r="XDR106" s="52"/>
      <c r="XDS106" s="52"/>
      <c r="XDT106" s="52"/>
      <c r="XDU106" s="52"/>
      <c r="XDV106" s="52"/>
      <c r="XDW106" s="52"/>
      <c r="XDX106" s="52"/>
      <c r="XDY106" s="52"/>
      <c r="XDZ106" s="52"/>
      <c r="XEA106" s="52"/>
      <c r="XEB106" s="52"/>
      <c r="XEC106" s="52"/>
      <c r="XED106" s="52"/>
      <c r="XEE106" s="52"/>
      <c r="XEF106" s="52"/>
      <c r="XEG106" s="52"/>
      <c r="XEH106" s="52"/>
      <c r="XEI106" s="52"/>
      <c r="XEJ106" s="52"/>
      <c r="XEK106" s="52"/>
      <c r="XEL106" s="52"/>
      <c r="XEM106" s="52"/>
      <c r="XEN106" s="52"/>
    </row>
    <row r="107" spans="1:16368" ht="84" customHeight="1" x14ac:dyDescent="0.25">
      <c r="A107" s="13" t="s">
        <v>8</v>
      </c>
      <c r="B107" s="19" t="s">
        <v>52</v>
      </c>
      <c r="C107" s="19" t="s">
        <v>4</v>
      </c>
      <c r="D107" s="90">
        <v>122640</v>
      </c>
      <c r="E107" s="90">
        <v>128843.64</v>
      </c>
      <c r="F107" s="90"/>
      <c r="G107" s="7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R107" s="52"/>
      <c r="IS107" s="52"/>
      <c r="IT107" s="52"/>
      <c r="IU107" s="52"/>
      <c r="IV107" s="52"/>
      <c r="IW107" s="52"/>
      <c r="IX107" s="52"/>
      <c r="IY107" s="52"/>
      <c r="IZ107" s="52"/>
      <c r="JA107" s="52"/>
      <c r="JB107" s="52"/>
      <c r="JC107" s="52"/>
      <c r="JD107" s="52"/>
      <c r="JE107" s="52"/>
      <c r="JF107" s="52"/>
      <c r="JG107" s="52"/>
      <c r="JH107" s="52"/>
      <c r="JI107" s="52"/>
      <c r="JJ107" s="52"/>
      <c r="JK107" s="52"/>
      <c r="JL107" s="52"/>
      <c r="JM107" s="52"/>
      <c r="JN107" s="52"/>
      <c r="JO107" s="52"/>
      <c r="JP107" s="52"/>
      <c r="JQ107" s="52"/>
      <c r="JR107" s="52"/>
      <c r="JS107" s="52"/>
      <c r="JT107" s="52"/>
      <c r="JU107" s="52"/>
      <c r="JV107" s="52"/>
      <c r="JW107" s="52"/>
      <c r="JX107" s="52"/>
      <c r="JY107" s="52"/>
      <c r="JZ107" s="52"/>
      <c r="KA107" s="52"/>
      <c r="KB107" s="52"/>
      <c r="KC107" s="52"/>
      <c r="KD107" s="52"/>
      <c r="KE107" s="52"/>
      <c r="KF107" s="52"/>
      <c r="KG107" s="52"/>
      <c r="KH107" s="52"/>
      <c r="KI107" s="52"/>
      <c r="KJ107" s="52"/>
      <c r="KK107" s="52"/>
      <c r="KL107" s="52"/>
      <c r="KM107" s="52"/>
      <c r="KN107" s="52"/>
      <c r="KO107" s="52"/>
      <c r="KP107" s="52"/>
      <c r="KQ107" s="52"/>
      <c r="KR107" s="52"/>
      <c r="KS107" s="52"/>
      <c r="KT107" s="52"/>
      <c r="KU107" s="52"/>
      <c r="KV107" s="52"/>
      <c r="KW107" s="52"/>
      <c r="KX107" s="52"/>
      <c r="KY107" s="52"/>
      <c r="KZ107" s="52"/>
      <c r="LA107" s="52"/>
      <c r="LB107" s="52"/>
      <c r="LC107" s="52"/>
      <c r="LD107" s="52"/>
      <c r="LE107" s="52"/>
      <c r="LF107" s="52"/>
      <c r="LG107" s="52"/>
      <c r="LH107" s="52"/>
      <c r="LI107" s="52"/>
      <c r="LJ107" s="52"/>
      <c r="LK107" s="52"/>
      <c r="LL107" s="52"/>
      <c r="LM107" s="52"/>
      <c r="LN107" s="52"/>
      <c r="LO107" s="52"/>
      <c r="LP107" s="52"/>
      <c r="LQ107" s="52"/>
      <c r="LR107" s="52"/>
      <c r="LS107" s="52"/>
      <c r="LT107" s="52"/>
      <c r="LU107" s="52"/>
      <c r="LV107" s="52"/>
      <c r="LW107" s="52"/>
      <c r="LX107" s="52"/>
      <c r="LY107" s="52"/>
      <c r="LZ107" s="52"/>
      <c r="MA107" s="52"/>
      <c r="MB107" s="52"/>
      <c r="MC107" s="52"/>
      <c r="MD107" s="52"/>
      <c r="ME107" s="52"/>
      <c r="MF107" s="52"/>
      <c r="MG107" s="52"/>
      <c r="MH107" s="52"/>
      <c r="MI107" s="52"/>
      <c r="MJ107" s="52"/>
      <c r="MK107" s="52"/>
      <c r="ML107" s="52"/>
      <c r="MM107" s="52"/>
      <c r="MN107" s="52"/>
      <c r="MO107" s="52"/>
      <c r="MP107" s="52"/>
      <c r="MQ107" s="52"/>
      <c r="MR107" s="52"/>
      <c r="MS107" s="52"/>
      <c r="MT107" s="52"/>
      <c r="MU107" s="52"/>
      <c r="MV107" s="52"/>
      <c r="MW107" s="52"/>
      <c r="MX107" s="52"/>
      <c r="MY107" s="52"/>
      <c r="MZ107" s="52"/>
      <c r="NA107" s="52"/>
      <c r="NB107" s="52"/>
      <c r="NC107" s="52"/>
      <c r="ND107" s="52"/>
      <c r="NE107" s="52"/>
      <c r="NF107" s="52"/>
      <c r="NG107" s="52"/>
      <c r="NH107" s="52"/>
      <c r="NI107" s="52"/>
      <c r="NJ107" s="52"/>
      <c r="NK107" s="52"/>
      <c r="NL107" s="52"/>
      <c r="NM107" s="52"/>
      <c r="NN107" s="52"/>
      <c r="NO107" s="52"/>
      <c r="NP107" s="52"/>
      <c r="NQ107" s="52"/>
      <c r="NR107" s="52"/>
      <c r="NS107" s="52"/>
      <c r="NT107" s="52"/>
      <c r="NU107" s="52"/>
      <c r="NV107" s="52"/>
      <c r="NW107" s="52"/>
      <c r="NX107" s="52"/>
      <c r="NY107" s="52"/>
      <c r="NZ107" s="52"/>
      <c r="OA107" s="52"/>
      <c r="OB107" s="52"/>
      <c r="OC107" s="52"/>
      <c r="OD107" s="52"/>
      <c r="OE107" s="52"/>
      <c r="OF107" s="52"/>
      <c r="OG107" s="52"/>
      <c r="OH107" s="52"/>
      <c r="OI107" s="52"/>
      <c r="OJ107" s="52"/>
      <c r="OK107" s="52"/>
      <c r="OL107" s="52"/>
      <c r="OM107" s="52"/>
      <c r="ON107" s="52"/>
      <c r="OO107" s="52"/>
      <c r="OP107" s="52"/>
      <c r="OQ107" s="52"/>
      <c r="OR107" s="52"/>
      <c r="OS107" s="52"/>
      <c r="OT107" s="52"/>
      <c r="OU107" s="52"/>
      <c r="OV107" s="52"/>
      <c r="OW107" s="52"/>
      <c r="OX107" s="52"/>
      <c r="OY107" s="52"/>
      <c r="OZ107" s="52"/>
      <c r="PA107" s="52"/>
      <c r="PB107" s="52"/>
      <c r="PC107" s="52"/>
      <c r="PD107" s="52"/>
      <c r="PE107" s="52"/>
      <c r="PF107" s="52"/>
      <c r="PG107" s="52"/>
      <c r="PH107" s="52"/>
      <c r="PI107" s="52"/>
      <c r="PJ107" s="52"/>
      <c r="PK107" s="52"/>
      <c r="PL107" s="52"/>
      <c r="PM107" s="52"/>
      <c r="PN107" s="52"/>
      <c r="PO107" s="52"/>
      <c r="PP107" s="52"/>
      <c r="PQ107" s="52"/>
      <c r="PR107" s="52"/>
      <c r="PS107" s="52"/>
      <c r="PT107" s="52"/>
      <c r="PU107" s="52"/>
      <c r="PV107" s="52"/>
      <c r="PW107" s="52"/>
      <c r="PX107" s="52"/>
      <c r="PY107" s="52"/>
      <c r="PZ107" s="52"/>
      <c r="QA107" s="52"/>
      <c r="QB107" s="52"/>
      <c r="QC107" s="52"/>
      <c r="QD107" s="52"/>
      <c r="QE107" s="52"/>
      <c r="QF107" s="52"/>
      <c r="QG107" s="52"/>
      <c r="QH107" s="52"/>
      <c r="QI107" s="52"/>
      <c r="QJ107" s="52"/>
      <c r="QK107" s="52"/>
      <c r="QL107" s="52"/>
      <c r="QM107" s="52"/>
      <c r="QN107" s="52"/>
      <c r="QO107" s="52"/>
      <c r="QP107" s="52"/>
      <c r="QQ107" s="52"/>
      <c r="QR107" s="52"/>
      <c r="QS107" s="52"/>
      <c r="QT107" s="52"/>
      <c r="QU107" s="52"/>
      <c r="QV107" s="52"/>
      <c r="QW107" s="52"/>
      <c r="QX107" s="52"/>
      <c r="QY107" s="52"/>
      <c r="QZ107" s="52"/>
      <c r="RA107" s="52"/>
      <c r="RB107" s="52"/>
      <c r="RC107" s="52"/>
      <c r="RD107" s="52"/>
      <c r="RE107" s="52"/>
      <c r="RF107" s="52"/>
      <c r="RG107" s="52"/>
      <c r="RH107" s="52"/>
      <c r="RI107" s="52"/>
      <c r="RJ107" s="52"/>
      <c r="RK107" s="52"/>
      <c r="RL107" s="52"/>
      <c r="RM107" s="52"/>
      <c r="RN107" s="52"/>
      <c r="RO107" s="52"/>
      <c r="RP107" s="52"/>
      <c r="RQ107" s="52"/>
      <c r="RR107" s="52"/>
      <c r="RS107" s="52"/>
      <c r="RT107" s="52"/>
      <c r="RU107" s="52"/>
      <c r="RV107" s="52"/>
      <c r="RW107" s="52"/>
      <c r="RX107" s="52"/>
      <c r="RY107" s="52"/>
      <c r="RZ107" s="52"/>
      <c r="SA107" s="52"/>
      <c r="SB107" s="52"/>
      <c r="SC107" s="52"/>
      <c r="SD107" s="52"/>
      <c r="SE107" s="52"/>
      <c r="SF107" s="52"/>
      <c r="SG107" s="52"/>
      <c r="SN107" s="52"/>
      <c r="SO107" s="52"/>
      <c r="SP107" s="52"/>
      <c r="SQ107" s="52"/>
      <c r="SR107" s="52"/>
      <c r="SS107" s="52"/>
      <c r="ST107" s="52"/>
      <c r="SU107" s="52"/>
      <c r="SV107" s="52"/>
      <c r="SW107" s="52"/>
      <c r="SX107" s="52"/>
      <c r="SY107" s="52"/>
      <c r="SZ107" s="52"/>
      <c r="TA107" s="52"/>
      <c r="TB107" s="52"/>
      <c r="TC107" s="52"/>
      <c r="TD107" s="52"/>
      <c r="TE107" s="52"/>
      <c r="TF107" s="52"/>
      <c r="TG107" s="52"/>
      <c r="TH107" s="52"/>
      <c r="TI107" s="52"/>
      <c r="TJ107" s="52"/>
      <c r="TK107" s="52"/>
      <c r="TL107" s="52"/>
      <c r="TM107" s="52"/>
      <c r="TN107" s="52"/>
      <c r="TO107" s="52"/>
      <c r="TP107" s="52"/>
      <c r="TQ107" s="52"/>
      <c r="TR107" s="52"/>
      <c r="TS107" s="52"/>
      <c r="TT107" s="52"/>
      <c r="TU107" s="52"/>
      <c r="TV107" s="52"/>
      <c r="TW107" s="52"/>
      <c r="TX107" s="52"/>
      <c r="TY107" s="52"/>
      <c r="TZ107" s="52"/>
      <c r="UA107" s="52"/>
      <c r="UB107" s="52"/>
      <c r="UC107" s="52"/>
      <c r="UD107" s="52"/>
      <c r="UE107" s="52"/>
      <c r="UF107" s="52"/>
      <c r="UG107" s="52"/>
      <c r="UH107" s="52"/>
      <c r="UI107" s="52"/>
      <c r="UJ107" s="52"/>
      <c r="UK107" s="52"/>
      <c r="UL107" s="52"/>
      <c r="UM107" s="52"/>
      <c r="UN107" s="52"/>
      <c r="UO107" s="52"/>
      <c r="UP107" s="52"/>
      <c r="UQ107" s="52"/>
      <c r="UR107" s="52"/>
      <c r="US107" s="52"/>
      <c r="UT107" s="52"/>
      <c r="UU107" s="52"/>
      <c r="UV107" s="52"/>
      <c r="UW107" s="52"/>
      <c r="UX107" s="52"/>
      <c r="UY107" s="52"/>
      <c r="UZ107" s="52"/>
      <c r="VA107" s="52"/>
      <c r="VB107" s="52"/>
      <c r="VC107" s="52"/>
      <c r="VD107" s="52"/>
      <c r="VE107" s="52"/>
      <c r="VF107" s="52"/>
      <c r="VG107" s="52"/>
      <c r="VH107" s="52"/>
      <c r="VI107" s="52"/>
      <c r="VJ107" s="52"/>
      <c r="VK107" s="52"/>
      <c r="VL107" s="52"/>
      <c r="VM107" s="52"/>
      <c r="VN107" s="52"/>
      <c r="VO107" s="52"/>
      <c r="VP107" s="52"/>
      <c r="VQ107" s="52"/>
      <c r="VR107" s="52"/>
      <c r="VS107" s="52"/>
      <c r="VT107" s="52"/>
      <c r="VU107" s="52"/>
      <c r="VV107" s="52"/>
      <c r="VW107" s="52"/>
      <c r="VX107" s="52"/>
      <c r="VY107" s="52"/>
      <c r="VZ107" s="52"/>
      <c r="WA107" s="52"/>
      <c r="WB107" s="52"/>
      <c r="WC107" s="52"/>
      <c r="WD107" s="52"/>
      <c r="WE107" s="52"/>
      <c r="WF107" s="52"/>
      <c r="WG107" s="52"/>
      <c r="WH107" s="52"/>
      <c r="WI107" s="52"/>
      <c r="WJ107" s="52"/>
      <c r="WK107" s="52"/>
      <c r="WL107" s="52"/>
      <c r="WM107" s="52"/>
      <c r="WN107" s="52"/>
      <c r="WO107" s="52"/>
      <c r="WP107" s="52"/>
      <c r="WQ107" s="52"/>
      <c r="WR107" s="52"/>
      <c r="WS107" s="52"/>
      <c r="WT107" s="52"/>
      <c r="WU107" s="52"/>
      <c r="WV107" s="52"/>
      <c r="WW107" s="52"/>
      <c r="WX107" s="52"/>
      <c r="WY107" s="52"/>
      <c r="WZ107" s="52"/>
      <c r="XA107" s="52"/>
      <c r="XB107" s="52"/>
      <c r="XC107" s="52"/>
      <c r="XD107" s="52"/>
      <c r="XE107" s="52"/>
      <c r="XF107" s="52"/>
      <c r="XG107" s="52"/>
      <c r="XH107" s="52"/>
      <c r="XI107" s="52"/>
      <c r="XJ107" s="52"/>
      <c r="XK107" s="52"/>
      <c r="XL107" s="52"/>
      <c r="XM107" s="52"/>
      <c r="XN107" s="52"/>
      <c r="XO107" s="52"/>
      <c r="XP107" s="52"/>
      <c r="XQ107" s="52"/>
      <c r="XR107" s="52"/>
      <c r="XS107" s="52"/>
      <c r="XT107" s="52"/>
      <c r="XU107" s="52"/>
      <c r="XV107" s="52"/>
      <c r="XW107" s="52"/>
      <c r="XX107" s="52"/>
      <c r="XY107" s="52"/>
      <c r="XZ107" s="52"/>
      <c r="YA107" s="52"/>
      <c r="YB107" s="52"/>
      <c r="YC107" s="52"/>
      <c r="YD107" s="52"/>
      <c r="YE107" s="52"/>
      <c r="YF107" s="52"/>
      <c r="YG107" s="52"/>
      <c r="YH107" s="52"/>
      <c r="YI107" s="52"/>
      <c r="YJ107" s="52"/>
      <c r="YK107" s="52"/>
      <c r="YL107" s="52"/>
      <c r="YM107" s="52"/>
      <c r="YN107" s="52"/>
      <c r="YO107" s="52"/>
      <c r="YP107" s="52"/>
      <c r="YQ107" s="52"/>
      <c r="YR107" s="52"/>
      <c r="YS107" s="52"/>
      <c r="YT107" s="52"/>
      <c r="YU107" s="52"/>
      <c r="YV107" s="52"/>
      <c r="YW107" s="52"/>
      <c r="YX107" s="52"/>
      <c r="YY107" s="52"/>
      <c r="YZ107" s="52"/>
      <c r="ZA107" s="52"/>
      <c r="ZB107" s="52"/>
      <c r="ZC107" s="52"/>
      <c r="ZD107" s="52"/>
      <c r="ZE107" s="52"/>
      <c r="ZF107" s="52"/>
      <c r="ZG107" s="52"/>
      <c r="ZH107" s="52"/>
      <c r="ZI107" s="52"/>
      <c r="ZJ107" s="52"/>
      <c r="ZK107" s="52"/>
      <c r="ZL107" s="52"/>
      <c r="ZM107" s="52"/>
      <c r="ZN107" s="52"/>
      <c r="ZO107" s="52"/>
      <c r="ZP107" s="52"/>
      <c r="ZQ107" s="52"/>
      <c r="ZR107" s="52"/>
      <c r="ZS107" s="52"/>
      <c r="ZT107" s="52"/>
      <c r="ZU107" s="52"/>
      <c r="ZV107" s="52"/>
      <c r="ZW107" s="52"/>
      <c r="ZX107" s="52"/>
      <c r="ZY107" s="52"/>
      <c r="ZZ107" s="52"/>
      <c r="AAA107" s="52"/>
      <c r="AAB107" s="52"/>
      <c r="AAC107" s="52"/>
      <c r="AAD107" s="52"/>
      <c r="AAE107" s="52"/>
      <c r="AAF107" s="52"/>
      <c r="AAG107" s="52"/>
      <c r="AAH107" s="52"/>
      <c r="AAI107" s="52"/>
      <c r="AAJ107" s="52"/>
      <c r="AAK107" s="52"/>
      <c r="AAL107" s="52"/>
      <c r="AAM107" s="52"/>
      <c r="AAN107" s="52"/>
      <c r="AAO107" s="52"/>
      <c r="AAP107" s="52"/>
      <c r="AAQ107" s="52"/>
      <c r="AAR107" s="52"/>
      <c r="AAS107" s="52"/>
      <c r="AAT107" s="52"/>
      <c r="AAU107" s="52"/>
      <c r="AAV107" s="52"/>
      <c r="AAW107" s="52"/>
      <c r="AAX107" s="52"/>
      <c r="AAY107" s="52"/>
      <c r="AAZ107" s="52"/>
      <c r="ABA107" s="52"/>
      <c r="ABB107" s="52"/>
      <c r="ABC107" s="52"/>
      <c r="ABD107" s="52"/>
      <c r="ABE107" s="52"/>
      <c r="ABF107" s="52"/>
      <c r="ABG107" s="52"/>
      <c r="ABH107" s="52"/>
      <c r="ABI107" s="52"/>
      <c r="ABJ107" s="52"/>
      <c r="ABK107" s="52"/>
      <c r="ABL107" s="52"/>
      <c r="ABM107" s="52"/>
      <c r="ABN107" s="52"/>
      <c r="ABO107" s="52"/>
      <c r="ABP107" s="52"/>
      <c r="ABQ107" s="52"/>
      <c r="ABR107" s="52"/>
      <c r="ABS107" s="52"/>
      <c r="ABT107" s="52"/>
      <c r="ABU107" s="52"/>
      <c r="ABV107" s="52"/>
      <c r="ABW107" s="52"/>
      <c r="ABX107" s="52"/>
      <c r="ABY107" s="52"/>
      <c r="ABZ107" s="52"/>
      <c r="ACA107" s="52"/>
      <c r="ACB107" s="52"/>
      <c r="ACC107" s="52"/>
      <c r="ACJ107" s="52"/>
      <c r="ACK107" s="52"/>
      <c r="ACL107" s="52"/>
      <c r="ACM107" s="52"/>
      <c r="ACN107" s="52"/>
      <c r="ACO107" s="52"/>
      <c r="ACP107" s="52"/>
      <c r="ACQ107" s="52"/>
      <c r="ACR107" s="52"/>
      <c r="ACS107" s="52"/>
      <c r="ACT107" s="52"/>
      <c r="ACU107" s="52"/>
      <c r="ACV107" s="52"/>
      <c r="ACW107" s="52"/>
      <c r="ACX107" s="52"/>
      <c r="ACY107" s="52"/>
      <c r="ACZ107" s="52"/>
      <c r="ADA107" s="52"/>
      <c r="ADB107" s="52"/>
      <c r="ADC107" s="52"/>
      <c r="ADD107" s="52"/>
      <c r="ADE107" s="52"/>
      <c r="ADF107" s="52"/>
      <c r="ADG107" s="52"/>
      <c r="ADH107" s="52"/>
      <c r="ADI107" s="52"/>
      <c r="ADJ107" s="52"/>
      <c r="ADK107" s="52"/>
      <c r="ADL107" s="52"/>
      <c r="ADM107" s="52"/>
      <c r="ADN107" s="52"/>
      <c r="ADO107" s="52"/>
      <c r="ADP107" s="52"/>
      <c r="ADQ107" s="52"/>
      <c r="ADR107" s="52"/>
      <c r="ADS107" s="52"/>
      <c r="ADT107" s="52"/>
      <c r="ADU107" s="52"/>
      <c r="ADV107" s="52"/>
      <c r="ADW107" s="52"/>
      <c r="ADX107" s="52"/>
      <c r="ADY107" s="52"/>
      <c r="ADZ107" s="52"/>
      <c r="AEA107" s="52"/>
      <c r="AEB107" s="52"/>
      <c r="AEC107" s="52"/>
      <c r="AED107" s="52"/>
      <c r="AEE107" s="52"/>
      <c r="AEF107" s="52"/>
      <c r="AEG107" s="52"/>
      <c r="AEH107" s="52"/>
      <c r="AEI107" s="52"/>
      <c r="AEJ107" s="52"/>
      <c r="AEK107" s="52"/>
      <c r="AEL107" s="52"/>
      <c r="AEM107" s="52"/>
      <c r="AEN107" s="52"/>
      <c r="AEO107" s="52"/>
      <c r="AEP107" s="52"/>
      <c r="AEQ107" s="52"/>
      <c r="AER107" s="52"/>
      <c r="AES107" s="52"/>
      <c r="AET107" s="52"/>
      <c r="AEU107" s="52"/>
      <c r="AEV107" s="52"/>
      <c r="AEW107" s="52"/>
      <c r="AEX107" s="52"/>
      <c r="AEY107" s="52"/>
      <c r="AEZ107" s="52"/>
      <c r="AFA107" s="52"/>
      <c r="AFB107" s="52"/>
      <c r="AFC107" s="52"/>
      <c r="AFD107" s="52"/>
      <c r="AFE107" s="52"/>
      <c r="AFF107" s="52"/>
      <c r="AFG107" s="52"/>
      <c r="AFH107" s="52"/>
      <c r="AFI107" s="52"/>
      <c r="AFJ107" s="52"/>
      <c r="AFK107" s="52"/>
      <c r="AFL107" s="52"/>
      <c r="AFM107" s="52"/>
      <c r="AFN107" s="52"/>
      <c r="AFO107" s="52"/>
      <c r="AFP107" s="52"/>
      <c r="AFQ107" s="52"/>
      <c r="AFR107" s="52"/>
      <c r="AFS107" s="52"/>
      <c r="AFT107" s="52"/>
      <c r="AFU107" s="52"/>
      <c r="AFV107" s="52"/>
      <c r="AFW107" s="52"/>
      <c r="AFX107" s="52"/>
      <c r="AFY107" s="52"/>
      <c r="AFZ107" s="52"/>
      <c r="AGA107" s="52"/>
      <c r="AGB107" s="52"/>
      <c r="AGC107" s="52"/>
      <c r="AGD107" s="52"/>
      <c r="AGE107" s="52"/>
      <c r="AGF107" s="52"/>
      <c r="AGG107" s="52"/>
      <c r="AGH107" s="52"/>
      <c r="AGI107" s="52"/>
      <c r="AGJ107" s="52"/>
      <c r="AGK107" s="52"/>
      <c r="AGL107" s="52"/>
      <c r="AGM107" s="52"/>
      <c r="AGN107" s="52"/>
      <c r="AGO107" s="52"/>
      <c r="AGP107" s="52"/>
      <c r="AGQ107" s="52"/>
      <c r="AGR107" s="52"/>
      <c r="AGS107" s="52"/>
      <c r="AGT107" s="52"/>
      <c r="AGU107" s="52"/>
      <c r="AGV107" s="52"/>
      <c r="AGW107" s="52"/>
      <c r="AGX107" s="52"/>
      <c r="AGY107" s="52"/>
      <c r="AGZ107" s="52"/>
      <c r="AHA107" s="52"/>
      <c r="AHB107" s="52"/>
      <c r="AHC107" s="52"/>
      <c r="AHD107" s="52"/>
      <c r="AHE107" s="52"/>
      <c r="AHF107" s="52"/>
      <c r="AHG107" s="52"/>
      <c r="AHH107" s="52"/>
      <c r="AHI107" s="52"/>
      <c r="AHJ107" s="52"/>
      <c r="AHK107" s="52"/>
      <c r="AHL107" s="52"/>
      <c r="AHM107" s="52"/>
      <c r="AHN107" s="52"/>
      <c r="AHO107" s="52"/>
      <c r="AHP107" s="52"/>
      <c r="AHQ107" s="52"/>
      <c r="AHR107" s="52"/>
      <c r="AHS107" s="52"/>
      <c r="AHT107" s="52"/>
      <c r="AHU107" s="52"/>
      <c r="AHV107" s="52"/>
      <c r="AHW107" s="52"/>
      <c r="AHX107" s="52"/>
      <c r="AHY107" s="52"/>
      <c r="AHZ107" s="52"/>
      <c r="AIA107" s="52"/>
      <c r="AIB107" s="52"/>
      <c r="AIC107" s="52"/>
      <c r="AID107" s="52"/>
      <c r="AIE107" s="52"/>
      <c r="AIF107" s="52"/>
      <c r="AIG107" s="52"/>
      <c r="AIH107" s="52"/>
      <c r="AII107" s="52"/>
      <c r="AIJ107" s="52"/>
      <c r="AIK107" s="52"/>
      <c r="AIL107" s="52"/>
      <c r="AIM107" s="52"/>
      <c r="AIN107" s="52"/>
      <c r="AIO107" s="52"/>
      <c r="AIP107" s="52"/>
      <c r="AIQ107" s="52"/>
      <c r="AIR107" s="52"/>
      <c r="AIS107" s="52"/>
      <c r="AIT107" s="52"/>
      <c r="AIU107" s="52"/>
      <c r="AIV107" s="52"/>
      <c r="AIW107" s="52"/>
      <c r="AIX107" s="52"/>
      <c r="AIY107" s="52"/>
      <c r="AIZ107" s="52"/>
      <c r="AJA107" s="52"/>
      <c r="AJB107" s="52"/>
      <c r="AJC107" s="52"/>
      <c r="AJD107" s="52"/>
      <c r="AJE107" s="52"/>
      <c r="AJF107" s="52"/>
      <c r="AJG107" s="52"/>
      <c r="AJH107" s="52"/>
      <c r="AJI107" s="52"/>
      <c r="AJJ107" s="52"/>
      <c r="AJK107" s="52"/>
      <c r="AJL107" s="52"/>
      <c r="AJM107" s="52"/>
      <c r="AJN107" s="52"/>
      <c r="AJO107" s="52"/>
      <c r="AJP107" s="52"/>
      <c r="AJQ107" s="52"/>
      <c r="AJR107" s="52"/>
      <c r="AJS107" s="52"/>
      <c r="AJT107" s="52"/>
      <c r="AJU107" s="52"/>
      <c r="AJV107" s="52"/>
      <c r="AJW107" s="52"/>
      <c r="AJX107" s="52"/>
      <c r="AJY107" s="52"/>
      <c r="AJZ107" s="52"/>
      <c r="AKA107" s="52"/>
      <c r="AKB107" s="52"/>
      <c r="AKC107" s="52"/>
      <c r="AKD107" s="52"/>
      <c r="AKE107" s="52"/>
      <c r="AKF107" s="52"/>
      <c r="AKG107" s="52"/>
      <c r="AKH107" s="52"/>
      <c r="AKI107" s="52"/>
      <c r="AKJ107" s="52"/>
      <c r="AKK107" s="52"/>
      <c r="AKL107" s="52"/>
      <c r="AKM107" s="52"/>
      <c r="AKN107" s="52"/>
      <c r="AKO107" s="52"/>
      <c r="AKP107" s="52"/>
      <c r="AKQ107" s="52"/>
      <c r="AKR107" s="52"/>
      <c r="AKS107" s="52"/>
      <c r="AKT107" s="52"/>
      <c r="AKU107" s="52"/>
      <c r="AKV107" s="52"/>
      <c r="AKW107" s="52"/>
      <c r="AKX107" s="52"/>
      <c r="AKY107" s="52"/>
      <c r="AKZ107" s="52"/>
      <c r="ALA107" s="52"/>
      <c r="ALB107" s="52"/>
      <c r="ALC107" s="52"/>
      <c r="ALD107" s="52"/>
      <c r="ALE107" s="52"/>
      <c r="ALF107" s="52"/>
      <c r="ALG107" s="52"/>
      <c r="ALH107" s="52"/>
      <c r="ALI107" s="52"/>
      <c r="ALJ107" s="52"/>
      <c r="ALK107" s="52"/>
      <c r="ALL107" s="52"/>
      <c r="ALM107" s="52"/>
      <c r="ALN107" s="52"/>
      <c r="ALO107" s="52"/>
      <c r="ALP107" s="52"/>
      <c r="ALQ107" s="52"/>
      <c r="ALR107" s="52"/>
      <c r="ALS107" s="52"/>
      <c r="ALT107" s="52"/>
      <c r="ALU107" s="52"/>
      <c r="ALV107" s="52"/>
      <c r="ALW107" s="52"/>
      <c r="ALX107" s="52"/>
      <c r="ALY107" s="52"/>
      <c r="AMF107" s="52"/>
      <c r="AMG107" s="52"/>
      <c r="AMH107" s="52"/>
      <c r="AMI107" s="52"/>
      <c r="AMJ107" s="52"/>
      <c r="AMK107" s="52"/>
      <c r="AML107" s="52"/>
      <c r="AMM107" s="52"/>
      <c r="AMN107" s="52"/>
      <c r="AMO107" s="52"/>
      <c r="AMP107" s="52"/>
      <c r="AMQ107" s="52"/>
      <c r="AMR107" s="52"/>
      <c r="AMS107" s="52"/>
      <c r="AMT107" s="52"/>
      <c r="AMU107" s="52"/>
      <c r="AMV107" s="52"/>
      <c r="AMW107" s="52"/>
      <c r="AMX107" s="52"/>
      <c r="AMY107" s="52"/>
      <c r="AMZ107" s="52"/>
      <c r="ANA107" s="52"/>
      <c r="ANB107" s="52"/>
      <c r="ANC107" s="52"/>
      <c r="AND107" s="52"/>
      <c r="ANE107" s="52"/>
      <c r="ANF107" s="52"/>
      <c r="ANG107" s="52"/>
      <c r="ANH107" s="52"/>
      <c r="ANI107" s="52"/>
      <c r="ANJ107" s="52"/>
      <c r="ANK107" s="52"/>
      <c r="ANL107" s="52"/>
      <c r="ANM107" s="52"/>
      <c r="ANN107" s="52"/>
      <c r="ANO107" s="52"/>
      <c r="ANP107" s="52"/>
      <c r="ANQ107" s="52"/>
      <c r="ANR107" s="52"/>
      <c r="ANS107" s="52"/>
      <c r="ANT107" s="52"/>
      <c r="ANU107" s="52"/>
      <c r="ANV107" s="52"/>
      <c r="ANW107" s="52"/>
      <c r="ANX107" s="52"/>
      <c r="ANY107" s="52"/>
      <c r="ANZ107" s="52"/>
      <c r="AOA107" s="52"/>
      <c r="AOB107" s="52"/>
      <c r="AOC107" s="52"/>
      <c r="AOD107" s="52"/>
      <c r="AOE107" s="52"/>
      <c r="AOF107" s="52"/>
      <c r="AOG107" s="52"/>
      <c r="AOH107" s="52"/>
      <c r="AOI107" s="52"/>
      <c r="AOJ107" s="52"/>
      <c r="AOK107" s="52"/>
      <c r="AOL107" s="52"/>
      <c r="AOM107" s="52"/>
      <c r="AON107" s="52"/>
      <c r="AOO107" s="52"/>
      <c r="AOP107" s="52"/>
      <c r="AOQ107" s="52"/>
      <c r="AOR107" s="52"/>
      <c r="AOS107" s="52"/>
      <c r="AOT107" s="52"/>
      <c r="AOU107" s="52"/>
      <c r="AOV107" s="52"/>
      <c r="AOW107" s="52"/>
      <c r="AOX107" s="52"/>
      <c r="AOY107" s="52"/>
      <c r="AOZ107" s="52"/>
      <c r="APA107" s="52"/>
      <c r="APB107" s="52"/>
      <c r="APC107" s="52"/>
      <c r="APD107" s="52"/>
      <c r="APE107" s="52"/>
      <c r="APF107" s="52"/>
      <c r="APG107" s="52"/>
      <c r="APH107" s="52"/>
      <c r="API107" s="52"/>
      <c r="APJ107" s="52"/>
      <c r="APK107" s="52"/>
      <c r="APL107" s="52"/>
      <c r="APM107" s="52"/>
      <c r="APN107" s="52"/>
      <c r="APO107" s="52"/>
      <c r="APP107" s="52"/>
      <c r="APQ107" s="52"/>
      <c r="APR107" s="52"/>
      <c r="APS107" s="52"/>
      <c r="APT107" s="52"/>
      <c r="APU107" s="52"/>
      <c r="APV107" s="52"/>
      <c r="APW107" s="52"/>
      <c r="APX107" s="52"/>
      <c r="APY107" s="52"/>
      <c r="APZ107" s="52"/>
      <c r="AQA107" s="52"/>
      <c r="AQB107" s="52"/>
      <c r="AQC107" s="52"/>
      <c r="AQD107" s="52"/>
      <c r="AQE107" s="52"/>
      <c r="AQF107" s="52"/>
      <c r="AQG107" s="52"/>
      <c r="AQH107" s="52"/>
      <c r="AQI107" s="52"/>
      <c r="AQJ107" s="52"/>
      <c r="AQK107" s="52"/>
      <c r="AQL107" s="52"/>
      <c r="AQM107" s="52"/>
      <c r="AQN107" s="52"/>
      <c r="AQO107" s="52"/>
      <c r="AQP107" s="52"/>
      <c r="AQQ107" s="52"/>
      <c r="AQR107" s="52"/>
      <c r="AQS107" s="52"/>
      <c r="AQT107" s="52"/>
      <c r="AQU107" s="52"/>
      <c r="AQV107" s="52"/>
      <c r="AQW107" s="52"/>
      <c r="AQX107" s="52"/>
      <c r="AQY107" s="52"/>
      <c r="AQZ107" s="52"/>
      <c r="ARA107" s="52"/>
      <c r="ARB107" s="52"/>
      <c r="ARC107" s="52"/>
      <c r="ARD107" s="52"/>
      <c r="ARE107" s="52"/>
      <c r="ARF107" s="52"/>
      <c r="ARG107" s="52"/>
      <c r="ARH107" s="52"/>
      <c r="ARI107" s="52"/>
      <c r="ARJ107" s="52"/>
      <c r="ARK107" s="52"/>
      <c r="ARL107" s="52"/>
      <c r="ARM107" s="52"/>
      <c r="ARN107" s="52"/>
      <c r="ARO107" s="52"/>
      <c r="ARP107" s="52"/>
      <c r="ARQ107" s="52"/>
      <c r="ARR107" s="52"/>
      <c r="ARS107" s="52"/>
      <c r="ART107" s="52"/>
      <c r="ARU107" s="52"/>
      <c r="ARV107" s="52"/>
      <c r="ARW107" s="52"/>
      <c r="ARX107" s="52"/>
      <c r="ARY107" s="52"/>
      <c r="ARZ107" s="52"/>
      <c r="ASA107" s="52"/>
      <c r="ASB107" s="52"/>
      <c r="ASC107" s="52"/>
      <c r="ASD107" s="52"/>
      <c r="ASE107" s="52"/>
      <c r="ASF107" s="52"/>
      <c r="ASG107" s="52"/>
      <c r="ASH107" s="52"/>
      <c r="ASI107" s="52"/>
      <c r="ASJ107" s="52"/>
      <c r="ASK107" s="52"/>
      <c r="ASL107" s="52"/>
      <c r="ASM107" s="52"/>
      <c r="ASN107" s="52"/>
      <c r="ASO107" s="52"/>
      <c r="ASP107" s="52"/>
      <c r="ASQ107" s="52"/>
      <c r="ASR107" s="52"/>
      <c r="ASS107" s="52"/>
      <c r="AST107" s="52"/>
      <c r="ASU107" s="52"/>
      <c r="ASV107" s="52"/>
      <c r="ASW107" s="52"/>
      <c r="ASX107" s="52"/>
      <c r="ASY107" s="52"/>
      <c r="ASZ107" s="52"/>
      <c r="ATA107" s="52"/>
      <c r="ATB107" s="52"/>
      <c r="ATC107" s="52"/>
      <c r="ATD107" s="52"/>
      <c r="ATE107" s="52"/>
      <c r="ATF107" s="52"/>
      <c r="ATG107" s="52"/>
      <c r="ATH107" s="52"/>
      <c r="ATI107" s="52"/>
      <c r="ATJ107" s="52"/>
      <c r="ATK107" s="52"/>
      <c r="ATL107" s="52"/>
      <c r="ATM107" s="52"/>
      <c r="ATN107" s="52"/>
      <c r="ATO107" s="52"/>
      <c r="ATP107" s="52"/>
      <c r="ATQ107" s="52"/>
      <c r="ATR107" s="52"/>
      <c r="ATS107" s="52"/>
      <c r="ATT107" s="52"/>
      <c r="ATU107" s="52"/>
      <c r="ATV107" s="52"/>
      <c r="ATW107" s="52"/>
      <c r="ATX107" s="52"/>
      <c r="ATY107" s="52"/>
      <c r="ATZ107" s="52"/>
      <c r="AUA107" s="52"/>
      <c r="AUB107" s="52"/>
      <c r="AUC107" s="52"/>
      <c r="AUD107" s="52"/>
      <c r="AUE107" s="52"/>
      <c r="AUF107" s="52"/>
      <c r="AUG107" s="52"/>
      <c r="AUH107" s="52"/>
      <c r="AUI107" s="52"/>
      <c r="AUJ107" s="52"/>
      <c r="AUK107" s="52"/>
      <c r="AUL107" s="52"/>
      <c r="AUM107" s="52"/>
      <c r="AUN107" s="52"/>
      <c r="AUO107" s="52"/>
      <c r="AUP107" s="52"/>
      <c r="AUQ107" s="52"/>
      <c r="AUR107" s="52"/>
      <c r="AUS107" s="52"/>
      <c r="AUT107" s="52"/>
      <c r="AUU107" s="52"/>
      <c r="AUV107" s="52"/>
      <c r="AUW107" s="52"/>
      <c r="AUX107" s="52"/>
      <c r="AUY107" s="52"/>
      <c r="AUZ107" s="52"/>
      <c r="AVA107" s="52"/>
      <c r="AVB107" s="52"/>
      <c r="AVC107" s="52"/>
      <c r="AVD107" s="52"/>
      <c r="AVE107" s="52"/>
      <c r="AVF107" s="52"/>
      <c r="AVG107" s="52"/>
      <c r="AVH107" s="52"/>
      <c r="AVI107" s="52"/>
      <c r="AVJ107" s="52"/>
      <c r="AVK107" s="52"/>
      <c r="AVL107" s="52"/>
      <c r="AVM107" s="52"/>
      <c r="AVN107" s="52"/>
      <c r="AVO107" s="52"/>
      <c r="AVP107" s="52"/>
      <c r="AVQ107" s="52"/>
      <c r="AVR107" s="52"/>
      <c r="AVS107" s="52"/>
      <c r="AVT107" s="52"/>
      <c r="AVU107" s="52"/>
      <c r="AWB107" s="52"/>
      <c r="AWC107" s="52"/>
      <c r="AWD107" s="52"/>
      <c r="AWE107" s="52"/>
      <c r="AWF107" s="52"/>
      <c r="AWG107" s="52"/>
      <c r="AWH107" s="52"/>
      <c r="AWI107" s="52"/>
      <c r="AWJ107" s="52"/>
      <c r="AWK107" s="52"/>
      <c r="AWL107" s="52"/>
      <c r="AWM107" s="52"/>
      <c r="AWN107" s="52"/>
      <c r="AWO107" s="52"/>
      <c r="AWP107" s="52"/>
      <c r="AWQ107" s="52"/>
      <c r="AWR107" s="52"/>
      <c r="AWS107" s="52"/>
      <c r="AWT107" s="52"/>
      <c r="AWU107" s="52"/>
      <c r="AWV107" s="52"/>
      <c r="AWW107" s="52"/>
      <c r="AWX107" s="52"/>
      <c r="AWY107" s="52"/>
      <c r="AWZ107" s="52"/>
      <c r="AXA107" s="52"/>
      <c r="AXB107" s="52"/>
      <c r="AXC107" s="52"/>
      <c r="AXD107" s="52"/>
      <c r="AXE107" s="52"/>
      <c r="AXF107" s="52"/>
      <c r="AXG107" s="52"/>
      <c r="AXH107" s="52"/>
      <c r="AXI107" s="52"/>
      <c r="AXJ107" s="52"/>
      <c r="AXK107" s="52"/>
      <c r="AXL107" s="52"/>
      <c r="AXM107" s="52"/>
      <c r="AXN107" s="52"/>
      <c r="AXO107" s="52"/>
      <c r="AXP107" s="52"/>
      <c r="AXQ107" s="52"/>
      <c r="AXR107" s="52"/>
      <c r="AXS107" s="52"/>
      <c r="AXT107" s="52"/>
      <c r="AXU107" s="52"/>
      <c r="AXV107" s="52"/>
      <c r="AXW107" s="52"/>
      <c r="AXX107" s="52"/>
      <c r="AXY107" s="52"/>
      <c r="AXZ107" s="52"/>
      <c r="AYA107" s="52"/>
      <c r="AYB107" s="52"/>
      <c r="AYC107" s="52"/>
      <c r="AYD107" s="52"/>
      <c r="AYE107" s="52"/>
      <c r="AYF107" s="52"/>
      <c r="AYG107" s="52"/>
      <c r="AYH107" s="52"/>
      <c r="AYI107" s="52"/>
      <c r="AYJ107" s="52"/>
      <c r="AYK107" s="52"/>
      <c r="AYL107" s="52"/>
      <c r="AYM107" s="52"/>
      <c r="AYN107" s="52"/>
      <c r="AYO107" s="52"/>
      <c r="AYP107" s="52"/>
      <c r="AYQ107" s="52"/>
      <c r="AYR107" s="52"/>
      <c r="AYS107" s="52"/>
      <c r="AYT107" s="52"/>
      <c r="AYU107" s="52"/>
      <c r="AYV107" s="52"/>
      <c r="AYW107" s="52"/>
      <c r="AYX107" s="52"/>
      <c r="AYY107" s="52"/>
      <c r="AYZ107" s="52"/>
      <c r="AZA107" s="52"/>
      <c r="AZB107" s="52"/>
      <c r="AZC107" s="52"/>
      <c r="AZD107" s="52"/>
      <c r="AZE107" s="52"/>
      <c r="AZF107" s="52"/>
      <c r="AZG107" s="52"/>
      <c r="AZH107" s="52"/>
      <c r="AZI107" s="52"/>
      <c r="AZJ107" s="52"/>
      <c r="AZK107" s="52"/>
      <c r="AZL107" s="52"/>
      <c r="AZM107" s="52"/>
      <c r="AZN107" s="52"/>
      <c r="AZO107" s="52"/>
      <c r="AZP107" s="52"/>
      <c r="AZQ107" s="52"/>
      <c r="AZR107" s="52"/>
      <c r="AZS107" s="52"/>
      <c r="AZT107" s="52"/>
      <c r="AZU107" s="52"/>
      <c r="AZV107" s="52"/>
      <c r="AZW107" s="52"/>
      <c r="AZX107" s="52"/>
      <c r="AZY107" s="52"/>
      <c r="AZZ107" s="52"/>
      <c r="BAA107" s="52"/>
      <c r="BAB107" s="52"/>
      <c r="BAC107" s="52"/>
      <c r="BAD107" s="52"/>
      <c r="BAE107" s="52"/>
      <c r="BAF107" s="52"/>
      <c r="BAG107" s="52"/>
      <c r="BAH107" s="52"/>
      <c r="BAI107" s="52"/>
      <c r="BAJ107" s="52"/>
      <c r="BAK107" s="52"/>
      <c r="BAL107" s="52"/>
      <c r="BAM107" s="52"/>
      <c r="BAN107" s="52"/>
      <c r="BAO107" s="52"/>
      <c r="BAP107" s="52"/>
      <c r="BAQ107" s="52"/>
      <c r="BAR107" s="52"/>
      <c r="BAS107" s="52"/>
      <c r="BAT107" s="52"/>
      <c r="BAU107" s="52"/>
      <c r="BAV107" s="52"/>
      <c r="BAW107" s="52"/>
      <c r="BAX107" s="52"/>
      <c r="BAY107" s="52"/>
      <c r="BAZ107" s="52"/>
      <c r="BBA107" s="52"/>
      <c r="BBB107" s="52"/>
      <c r="BBC107" s="52"/>
      <c r="BBD107" s="52"/>
      <c r="BBE107" s="52"/>
      <c r="BBF107" s="52"/>
      <c r="BBG107" s="52"/>
      <c r="BBH107" s="52"/>
      <c r="BBI107" s="52"/>
      <c r="BBJ107" s="52"/>
      <c r="BBK107" s="52"/>
      <c r="BBL107" s="52"/>
      <c r="BBM107" s="52"/>
      <c r="BBN107" s="52"/>
      <c r="BBO107" s="52"/>
      <c r="BBP107" s="52"/>
      <c r="BBQ107" s="52"/>
      <c r="BBR107" s="52"/>
      <c r="BBS107" s="52"/>
      <c r="BBT107" s="52"/>
      <c r="BBU107" s="52"/>
      <c r="BBV107" s="52"/>
      <c r="BBW107" s="52"/>
      <c r="BBX107" s="52"/>
      <c r="BBY107" s="52"/>
      <c r="BBZ107" s="52"/>
      <c r="BCA107" s="52"/>
      <c r="BCB107" s="52"/>
      <c r="BCC107" s="52"/>
      <c r="BCD107" s="52"/>
      <c r="BCE107" s="52"/>
      <c r="BCF107" s="52"/>
      <c r="BCG107" s="52"/>
      <c r="BCH107" s="52"/>
      <c r="BCI107" s="52"/>
      <c r="BCJ107" s="52"/>
      <c r="BCK107" s="52"/>
      <c r="BCL107" s="52"/>
      <c r="BCM107" s="52"/>
      <c r="BCN107" s="52"/>
      <c r="BCO107" s="52"/>
      <c r="BCP107" s="52"/>
      <c r="BCQ107" s="52"/>
      <c r="BCR107" s="52"/>
      <c r="BCS107" s="52"/>
      <c r="BCT107" s="52"/>
      <c r="BCU107" s="52"/>
      <c r="BCV107" s="52"/>
      <c r="BCW107" s="52"/>
      <c r="BCX107" s="52"/>
      <c r="BCY107" s="52"/>
      <c r="BCZ107" s="52"/>
      <c r="BDA107" s="52"/>
      <c r="BDB107" s="52"/>
      <c r="BDC107" s="52"/>
      <c r="BDD107" s="52"/>
      <c r="BDE107" s="52"/>
      <c r="BDF107" s="52"/>
      <c r="BDG107" s="52"/>
      <c r="BDH107" s="52"/>
      <c r="BDI107" s="52"/>
      <c r="BDJ107" s="52"/>
      <c r="BDK107" s="52"/>
      <c r="BDL107" s="52"/>
      <c r="BDM107" s="52"/>
      <c r="BDN107" s="52"/>
      <c r="BDO107" s="52"/>
      <c r="BDP107" s="52"/>
      <c r="BDQ107" s="52"/>
      <c r="BDR107" s="52"/>
      <c r="BDS107" s="52"/>
      <c r="BDT107" s="52"/>
      <c r="BDU107" s="52"/>
      <c r="BDV107" s="52"/>
      <c r="BDW107" s="52"/>
      <c r="BDX107" s="52"/>
      <c r="BDY107" s="52"/>
      <c r="BDZ107" s="52"/>
      <c r="BEA107" s="52"/>
      <c r="BEB107" s="52"/>
      <c r="BEC107" s="52"/>
      <c r="BED107" s="52"/>
      <c r="BEE107" s="52"/>
      <c r="BEF107" s="52"/>
      <c r="BEG107" s="52"/>
      <c r="BEH107" s="52"/>
      <c r="BEI107" s="52"/>
      <c r="BEJ107" s="52"/>
      <c r="BEK107" s="52"/>
      <c r="BEL107" s="52"/>
      <c r="BEM107" s="52"/>
      <c r="BEN107" s="52"/>
      <c r="BEO107" s="52"/>
      <c r="BEP107" s="52"/>
      <c r="BEQ107" s="52"/>
      <c r="BER107" s="52"/>
      <c r="BES107" s="52"/>
      <c r="BET107" s="52"/>
      <c r="BEU107" s="52"/>
      <c r="BEV107" s="52"/>
      <c r="BEW107" s="52"/>
      <c r="BEX107" s="52"/>
      <c r="BEY107" s="52"/>
      <c r="BEZ107" s="52"/>
      <c r="BFA107" s="52"/>
      <c r="BFB107" s="52"/>
      <c r="BFC107" s="52"/>
      <c r="BFD107" s="52"/>
      <c r="BFE107" s="52"/>
      <c r="BFF107" s="52"/>
      <c r="BFG107" s="52"/>
      <c r="BFH107" s="52"/>
      <c r="BFI107" s="52"/>
      <c r="BFJ107" s="52"/>
      <c r="BFK107" s="52"/>
      <c r="BFL107" s="52"/>
      <c r="BFM107" s="52"/>
      <c r="BFN107" s="52"/>
      <c r="BFO107" s="52"/>
      <c r="BFP107" s="52"/>
      <c r="BFQ107" s="52"/>
      <c r="BFX107" s="52"/>
      <c r="BFY107" s="52"/>
      <c r="BFZ107" s="52"/>
      <c r="BGA107" s="52"/>
      <c r="BGB107" s="52"/>
      <c r="BGC107" s="52"/>
      <c r="BGD107" s="52"/>
      <c r="BGE107" s="52"/>
      <c r="BGF107" s="52"/>
      <c r="BGG107" s="52"/>
      <c r="BGH107" s="52"/>
      <c r="BGI107" s="52"/>
      <c r="BGJ107" s="52"/>
      <c r="BGK107" s="52"/>
      <c r="BGL107" s="52"/>
      <c r="BGM107" s="52"/>
      <c r="BGN107" s="52"/>
      <c r="BGO107" s="52"/>
      <c r="BGP107" s="52"/>
      <c r="BGQ107" s="52"/>
      <c r="BGR107" s="52"/>
      <c r="BGS107" s="52"/>
      <c r="BGT107" s="52"/>
      <c r="BGU107" s="52"/>
      <c r="BGV107" s="52"/>
      <c r="BGW107" s="52"/>
      <c r="BGX107" s="52"/>
      <c r="BGY107" s="52"/>
      <c r="BGZ107" s="52"/>
      <c r="BHA107" s="52"/>
      <c r="BHB107" s="52"/>
      <c r="BHC107" s="52"/>
      <c r="BHD107" s="52"/>
      <c r="BHE107" s="52"/>
      <c r="BHF107" s="52"/>
      <c r="BHG107" s="52"/>
      <c r="BHH107" s="52"/>
      <c r="BHI107" s="52"/>
      <c r="BHJ107" s="52"/>
      <c r="BHK107" s="52"/>
      <c r="BHL107" s="52"/>
      <c r="BHM107" s="52"/>
      <c r="BHN107" s="52"/>
      <c r="BHO107" s="52"/>
      <c r="BHP107" s="52"/>
      <c r="BHQ107" s="52"/>
      <c r="BHR107" s="52"/>
      <c r="BHS107" s="52"/>
      <c r="BHT107" s="52"/>
      <c r="BHU107" s="52"/>
      <c r="BHV107" s="52"/>
      <c r="BHW107" s="52"/>
      <c r="BHX107" s="52"/>
      <c r="BHY107" s="52"/>
      <c r="BHZ107" s="52"/>
      <c r="BIA107" s="52"/>
      <c r="BIB107" s="52"/>
      <c r="BIC107" s="52"/>
      <c r="BID107" s="52"/>
      <c r="BIE107" s="52"/>
      <c r="BIF107" s="52"/>
      <c r="BIG107" s="52"/>
      <c r="BIH107" s="52"/>
      <c r="BII107" s="52"/>
      <c r="BIJ107" s="52"/>
      <c r="BIK107" s="52"/>
      <c r="BIL107" s="52"/>
      <c r="BIM107" s="52"/>
      <c r="BIN107" s="52"/>
      <c r="BIO107" s="52"/>
      <c r="BIP107" s="52"/>
      <c r="BIQ107" s="52"/>
      <c r="BIR107" s="52"/>
      <c r="BIS107" s="52"/>
      <c r="BIT107" s="52"/>
      <c r="BIU107" s="52"/>
      <c r="BIV107" s="52"/>
      <c r="BIW107" s="52"/>
      <c r="BIX107" s="52"/>
      <c r="BIY107" s="52"/>
      <c r="BIZ107" s="52"/>
      <c r="BJA107" s="52"/>
      <c r="BJB107" s="52"/>
      <c r="BJC107" s="52"/>
      <c r="BJD107" s="52"/>
      <c r="BJE107" s="52"/>
      <c r="BJF107" s="52"/>
      <c r="BJG107" s="52"/>
      <c r="BJH107" s="52"/>
      <c r="BJI107" s="52"/>
      <c r="BJJ107" s="52"/>
      <c r="BJK107" s="52"/>
      <c r="BJL107" s="52"/>
      <c r="BJM107" s="52"/>
      <c r="BJN107" s="52"/>
      <c r="BJO107" s="52"/>
      <c r="BJP107" s="52"/>
      <c r="BJQ107" s="52"/>
      <c r="BJR107" s="52"/>
      <c r="BJS107" s="52"/>
      <c r="BJT107" s="52"/>
      <c r="BJU107" s="52"/>
      <c r="BJV107" s="52"/>
      <c r="BJW107" s="52"/>
      <c r="BJX107" s="52"/>
      <c r="BJY107" s="52"/>
      <c r="BJZ107" s="52"/>
      <c r="BKA107" s="52"/>
      <c r="BKB107" s="52"/>
      <c r="BKC107" s="52"/>
      <c r="BKD107" s="52"/>
      <c r="BKE107" s="52"/>
      <c r="BKF107" s="52"/>
      <c r="BKG107" s="52"/>
      <c r="BKH107" s="52"/>
      <c r="BKI107" s="52"/>
      <c r="BKJ107" s="52"/>
      <c r="BKK107" s="52"/>
      <c r="BKL107" s="52"/>
      <c r="BKM107" s="52"/>
      <c r="BKN107" s="52"/>
      <c r="BKO107" s="52"/>
      <c r="BKP107" s="52"/>
      <c r="BKQ107" s="52"/>
      <c r="BKR107" s="52"/>
      <c r="BKS107" s="52"/>
      <c r="BKT107" s="52"/>
      <c r="BKU107" s="52"/>
      <c r="BKV107" s="52"/>
      <c r="BKW107" s="52"/>
      <c r="BKX107" s="52"/>
      <c r="BKY107" s="52"/>
      <c r="BKZ107" s="52"/>
      <c r="BLA107" s="52"/>
      <c r="BLB107" s="52"/>
      <c r="BLC107" s="52"/>
      <c r="BLD107" s="52"/>
      <c r="BLE107" s="52"/>
      <c r="BLF107" s="52"/>
      <c r="BLG107" s="52"/>
      <c r="BLH107" s="52"/>
      <c r="BLI107" s="52"/>
      <c r="BLJ107" s="52"/>
      <c r="BLK107" s="52"/>
      <c r="BLL107" s="52"/>
      <c r="BLM107" s="52"/>
      <c r="BLN107" s="52"/>
      <c r="BLO107" s="52"/>
      <c r="BLP107" s="52"/>
      <c r="BLQ107" s="52"/>
      <c r="BLR107" s="52"/>
      <c r="BLS107" s="52"/>
      <c r="BLT107" s="52"/>
      <c r="BLU107" s="52"/>
      <c r="BLV107" s="52"/>
      <c r="BLW107" s="52"/>
      <c r="BLX107" s="52"/>
      <c r="BLY107" s="52"/>
      <c r="BLZ107" s="52"/>
      <c r="BMA107" s="52"/>
      <c r="BMB107" s="52"/>
      <c r="BMC107" s="52"/>
      <c r="BMD107" s="52"/>
      <c r="BME107" s="52"/>
      <c r="BMF107" s="52"/>
      <c r="BMG107" s="52"/>
      <c r="BMH107" s="52"/>
      <c r="BMI107" s="52"/>
      <c r="BMJ107" s="52"/>
      <c r="BMK107" s="52"/>
      <c r="BML107" s="52"/>
      <c r="BMM107" s="52"/>
      <c r="BMN107" s="52"/>
      <c r="BMO107" s="52"/>
      <c r="BMP107" s="52"/>
      <c r="BMQ107" s="52"/>
      <c r="BMR107" s="52"/>
      <c r="BMS107" s="52"/>
      <c r="BMT107" s="52"/>
      <c r="BMU107" s="52"/>
      <c r="BMV107" s="52"/>
      <c r="BMW107" s="52"/>
      <c r="BMX107" s="52"/>
      <c r="BMY107" s="52"/>
      <c r="BMZ107" s="52"/>
      <c r="BNA107" s="52"/>
      <c r="BNB107" s="52"/>
      <c r="BNC107" s="52"/>
      <c r="BND107" s="52"/>
      <c r="BNE107" s="52"/>
      <c r="BNF107" s="52"/>
      <c r="BNG107" s="52"/>
      <c r="BNH107" s="52"/>
      <c r="BNI107" s="52"/>
      <c r="BNJ107" s="52"/>
      <c r="BNK107" s="52"/>
      <c r="BNL107" s="52"/>
      <c r="BNM107" s="52"/>
      <c r="BNN107" s="52"/>
      <c r="BNO107" s="52"/>
      <c r="BNP107" s="52"/>
      <c r="BNQ107" s="52"/>
      <c r="BNR107" s="52"/>
      <c r="BNS107" s="52"/>
      <c r="BNT107" s="52"/>
      <c r="BNU107" s="52"/>
      <c r="BNV107" s="52"/>
      <c r="BNW107" s="52"/>
      <c r="BNX107" s="52"/>
      <c r="BNY107" s="52"/>
      <c r="BNZ107" s="52"/>
      <c r="BOA107" s="52"/>
      <c r="BOB107" s="52"/>
      <c r="BOC107" s="52"/>
      <c r="BOD107" s="52"/>
      <c r="BOE107" s="52"/>
      <c r="BOF107" s="52"/>
      <c r="BOG107" s="52"/>
      <c r="BOH107" s="52"/>
      <c r="BOI107" s="52"/>
      <c r="BOJ107" s="52"/>
      <c r="BOK107" s="52"/>
      <c r="BOL107" s="52"/>
      <c r="BOM107" s="52"/>
      <c r="BON107" s="52"/>
      <c r="BOO107" s="52"/>
      <c r="BOP107" s="52"/>
      <c r="BOQ107" s="52"/>
      <c r="BOR107" s="52"/>
      <c r="BOS107" s="52"/>
      <c r="BOT107" s="52"/>
      <c r="BOU107" s="52"/>
      <c r="BOV107" s="52"/>
      <c r="BOW107" s="52"/>
      <c r="BOX107" s="52"/>
      <c r="BOY107" s="52"/>
      <c r="BOZ107" s="52"/>
      <c r="BPA107" s="52"/>
      <c r="BPB107" s="52"/>
      <c r="BPC107" s="52"/>
      <c r="BPD107" s="52"/>
      <c r="BPE107" s="52"/>
      <c r="BPF107" s="52"/>
      <c r="BPG107" s="52"/>
      <c r="BPH107" s="52"/>
      <c r="BPI107" s="52"/>
      <c r="BPJ107" s="52"/>
      <c r="BPK107" s="52"/>
      <c r="BPL107" s="52"/>
      <c r="BPM107" s="52"/>
      <c r="BPT107" s="52"/>
      <c r="BPU107" s="52"/>
      <c r="BPV107" s="52"/>
      <c r="BPW107" s="52"/>
      <c r="BPX107" s="52"/>
      <c r="BPY107" s="52"/>
      <c r="BPZ107" s="52"/>
      <c r="BQA107" s="52"/>
      <c r="BQB107" s="52"/>
      <c r="BQC107" s="52"/>
      <c r="BQD107" s="52"/>
      <c r="BQE107" s="52"/>
      <c r="BQF107" s="52"/>
      <c r="BQG107" s="52"/>
      <c r="BQH107" s="52"/>
      <c r="BQI107" s="52"/>
      <c r="BQJ107" s="52"/>
      <c r="BQK107" s="52"/>
      <c r="BQL107" s="52"/>
      <c r="BQM107" s="52"/>
      <c r="BQN107" s="52"/>
      <c r="BQO107" s="52"/>
      <c r="BQP107" s="52"/>
      <c r="BQQ107" s="52"/>
      <c r="BQR107" s="52"/>
      <c r="BQS107" s="52"/>
      <c r="BQT107" s="52"/>
      <c r="BQU107" s="52"/>
      <c r="BQV107" s="52"/>
      <c r="BQW107" s="52"/>
      <c r="BQX107" s="52"/>
      <c r="BQY107" s="52"/>
      <c r="BQZ107" s="52"/>
      <c r="BRA107" s="52"/>
      <c r="BRB107" s="52"/>
      <c r="BRC107" s="52"/>
      <c r="BRD107" s="52"/>
      <c r="BRE107" s="52"/>
      <c r="BRF107" s="52"/>
      <c r="BRG107" s="52"/>
      <c r="BRH107" s="52"/>
      <c r="BRI107" s="52"/>
      <c r="BRJ107" s="52"/>
      <c r="BRK107" s="52"/>
      <c r="BRL107" s="52"/>
      <c r="BRM107" s="52"/>
      <c r="BRN107" s="52"/>
      <c r="BRO107" s="52"/>
      <c r="BRP107" s="52"/>
      <c r="BRQ107" s="52"/>
      <c r="BRR107" s="52"/>
      <c r="BRS107" s="52"/>
      <c r="BRT107" s="52"/>
      <c r="BRU107" s="52"/>
      <c r="BRV107" s="52"/>
      <c r="BRW107" s="52"/>
      <c r="BRX107" s="52"/>
      <c r="BRY107" s="52"/>
      <c r="BRZ107" s="52"/>
      <c r="BSA107" s="52"/>
      <c r="BSB107" s="52"/>
      <c r="BSC107" s="52"/>
      <c r="BSD107" s="52"/>
      <c r="BSE107" s="52"/>
      <c r="BSF107" s="52"/>
      <c r="BSG107" s="52"/>
      <c r="BSH107" s="52"/>
      <c r="BSI107" s="52"/>
      <c r="BSJ107" s="52"/>
      <c r="BSK107" s="52"/>
      <c r="BSL107" s="52"/>
      <c r="BSM107" s="52"/>
      <c r="BSN107" s="52"/>
      <c r="BSO107" s="52"/>
      <c r="BSP107" s="52"/>
      <c r="BSQ107" s="52"/>
      <c r="BSR107" s="52"/>
      <c r="BSS107" s="52"/>
      <c r="BST107" s="52"/>
      <c r="BSU107" s="52"/>
      <c r="BSV107" s="52"/>
      <c r="BSW107" s="52"/>
      <c r="BSX107" s="52"/>
      <c r="BSY107" s="52"/>
      <c r="BSZ107" s="52"/>
      <c r="BTA107" s="52"/>
      <c r="BTB107" s="52"/>
      <c r="BTC107" s="52"/>
      <c r="BTD107" s="52"/>
      <c r="BTE107" s="52"/>
      <c r="BTF107" s="52"/>
      <c r="BTG107" s="52"/>
      <c r="BTH107" s="52"/>
      <c r="BTI107" s="52"/>
      <c r="BTJ107" s="52"/>
      <c r="BTK107" s="52"/>
      <c r="BTL107" s="52"/>
      <c r="BTM107" s="52"/>
      <c r="BTN107" s="52"/>
      <c r="BTO107" s="52"/>
      <c r="BTP107" s="52"/>
      <c r="BTQ107" s="52"/>
      <c r="BTR107" s="52"/>
      <c r="BTS107" s="52"/>
      <c r="BTT107" s="52"/>
      <c r="BTU107" s="52"/>
      <c r="BTV107" s="52"/>
      <c r="BTW107" s="52"/>
      <c r="BTX107" s="52"/>
      <c r="BTY107" s="52"/>
      <c r="BTZ107" s="52"/>
      <c r="BUA107" s="52"/>
      <c r="BUB107" s="52"/>
      <c r="BUC107" s="52"/>
      <c r="BUD107" s="52"/>
      <c r="BUE107" s="52"/>
      <c r="BUF107" s="52"/>
      <c r="BUG107" s="52"/>
      <c r="BUH107" s="52"/>
      <c r="BUI107" s="52"/>
      <c r="BUJ107" s="52"/>
      <c r="BUK107" s="52"/>
      <c r="BUL107" s="52"/>
      <c r="BUM107" s="52"/>
      <c r="BUN107" s="52"/>
      <c r="BUO107" s="52"/>
      <c r="BUP107" s="52"/>
      <c r="BUQ107" s="52"/>
      <c r="BUR107" s="52"/>
      <c r="BUS107" s="52"/>
      <c r="BUT107" s="52"/>
      <c r="BUU107" s="52"/>
      <c r="BUV107" s="52"/>
      <c r="BUW107" s="52"/>
      <c r="BUX107" s="52"/>
      <c r="BUY107" s="52"/>
      <c r="BUZ107" s="52"/>
      <c r="BVA107" s="52"/>
      <c r="BVB107" s="52"/>
      <c r="BVC107" s="52"/>
      <c r="BVD107" s="52"/>
      <c r="BVE107" s="52"/>
      <c r="BVF107" s="52"/>
      <c r="BVG107" s="52"/>
      <c r="BVH107" s="52"/>
      <c r="BVI107" s="52"/>
      <c r="BVJ107" s="52"/>
      <c r="BVK107" s="52"/>
      <c r="BVL107" s="52"/>
      <c r="BVM107" s="52"/>
      <c r="BVN107" s="52"/>
      <c r="BVO107" s="52"/>
      <c r="BVP107" s="52"/>
      <c r="BVQ107" s="52"/>
      <c r="BVR107" s="52"/>
      <c r="BVS107" s="52"/>
      <c r="BVT107" s="52"/>
      <c r="BVU107" s="52"/>
      <c r="BVV107" s="52"/>
      <c r="BVW107" s="52"/>
      <c r="BVX107" s="52"/>
      <c r="BVY107" s="52"/>
      <c r="BVZ107" s="52"/>
      <c r="BWA107" s="52"/>
      <c r="BWB107" s="52"/>
      <c r="BWC107" s="52"/>
      <c r="BWD107" s="52"/>
      <c r="BWE107" s="52"/>
      <c r="BWF107" s="52"/>
      <c r="BWG107" s="52"/>
      <c r="BWH107" s="52"/>
      <c r="BWI107" s="52"/>
      <c r="BWJ107" s="52"/>
      <c r="BWK107" s="52"/>
      <c r="BWL107" s="52"/>
      <c r="BWM107" s="52"/>
      <c r="BWN107" s="52"/>
      <c r="BWO107" s="52"/>
      <c r="BWP107" s="52"/>
      <c r="BWQ107" s="52"/>
      <c r="BWR107" s="52"/>
      <c r="BWS107" s="52"/>
      <c r="BWT107" s="52"/>
      <c r="BWU107" s="52"/>
      <c r="BWV107" s="52"/>
      <c r="BWW107" s="52"/>
      <c r="BWX107" s="52"/>
      <c r="BWY107" s="52"/>
      <c r="BWZ107" s="52"/>
      <c r="BXA107" s="52"/>
      <c r="BXB107" s="52"/>
      <c r="BXC107" s="52"/>
      <c r="BXD107" s="52"/>
      <c r="BXE107" s="52"/>
      <c r="BXF107" s="52"/>
      <c r="BXG107" s="52"/>
      <c r="BXH107" s="52"/>
      <c r="BXI107" s="52"/>
      <c r="BXJ107" s="52"/>
      <c r="BXK107" s="52"/>
      <c r="BXL107" s="52"/>
      <c r="BXM107" s="52"/>
      <c r="BXN107" s="52"/>
      <c r="BXO107" s="52"/>
      <c r="BXP107" s="52"/>
      <c r="BXQ107" s="52"/>
      <c r="BXR107" s="52"/>
      <c r="BXS107" s="52"/>
      <c r="BXT107" s="52"/>
      <c r="BXU107" s="52"/>
      <c r="BXV107" s="52"/>
      <c r="BXW107" s="52"/>
      <c r="BXX107" s="52"/>
      <c r="BXY107" s="52"/>
      <c r="BXZ107" s="52"/>
      <c r="BYA107" s="52"/>
      <c r="BYB107" s="52"/>
      <c r="BYC107" s="52"/>
      <c r="BYD107" s="52"/>
      <c r="BYE107" s="52"/>
      <c r="BYF107" s="52"/>
      <c r="BYG107" s="52"/>
      <c r="BYH107" s="52"/>
      <c r="BYI107" s="52"/>
      <c r="BYJ107" s="52"/>
      <c r="BYK107" s="52"/>
      <c r="BYL107" s="52"/>
      <c r="BYM107" s="52"/>
      <c r="BYN107" s="52"/>
      <c r="BYO107" s="52"/>
      <c r="BYP107" s="52"/>
      <c r="BYQ107" s="52"/>
      <c r="BYR107" s="52"/>
      <c r="BYS107" s="52"/>
      <c r="BYT107" s="52"/>
      <c r="BYU107" s="52"/>
      <c r="BYV107" s="52"/>
      <c r="BYW107" s="52"/>
      <c r="BYX107" s="52"/>
      <c r="BYY107" s="52"/>
      <c r="BYZ107" s="52"/>
      <c r="BZA107" s="52"/>
      <c r="BZB107" s="52"/>
      <c r="BZC107" s="52"/>
      <c r="BZD107" s="52"/>
      <c r="BZE107" s="52"/>
      <c r="BZF107" s="52"/>
      <c r="BZG107" s="52"/>
      <c r="BZH107" s="52"/>
      <c r="BZI107" s="52"/>
      <c r="BZP107" s="52"/>
      <c r="BZQ107" s="52"/>
      <c r="BZR107" s="52"/>
      <c r="BZS107" s="52"/>
      <c r="BZT107" s="52"/>
      <c r="BZU107" s="52"/>
      <c r="BZV107" s="52"/>
      <c r="BZW107" s="52"/>
      <c r="BZX107" s="52"/>
      <c r="BZY107" s="52"/>
      <c r="BZZ107" s="52"/>
      <c r="CAA107" s="52"/>
      <c r="CAB107" s="52"/>
      <c r="CAC107" s="52"/>
      <c r="CAD107" s="52"/>
      <c r="CAE107" s="52"/>
      <c r="CAF107" s="52"/>
      <c r="CAG107" s="52"/>
      <c r="CAH107" s="52"/>
      <c r="CAI107" s="52"/>
      <c r="CAJ107" s="52"/>
      <c r="CAK107" s="52"/>
      <c r="CAL107" s="52"/>
      <c r="CAM107" s="52"/>
      <c r="CAN107" s="52"/>
      <c r="CAO107" s="52"/>
      <c r="CAP107" s="52"/>
      <c r="CAQ107" s="52"/>
      <c r="CAR107" s="52"/>
      <c r="CAS107" s="52"/>
      <c r="CAT107" s="52"/>
      <c r="CAU107" s="52"/>
      <c r="CAV107" s="52"/>
      <c r="CAW107" s="52"/>
      <c r="CAX107" s="52"/>
      <c r="CAY107" s="52"/>
      <c r="CAZ107" s="52"/>
      <c r="CBA107" s="52"/>
      <c r="CBB107" s="52"/>
      <c r="CBC107" s="52"/>
      <c r="CBD107" s="52"/>
      <c r="CBE107" s="52"/>
      <c r="CBF107" s="52"/>
      <c r="CBG107" s="52"/>
      <c r="CBH107" s="52"/>
      <c r="CBI107" s="52"/>
      <c r="CBJ107" s="52"/>
      <c r="CBK107" s="52"/>
      <c r="CBL107" s="52"/>
      <c r="CBM107" s="52"/>
      <c r="CBN107" s="52"/>
      <c r="CBO107" s="52"/>
      <c r="CBP107" s="52"/>
      <c r="CBQ107" s="52"/>
      <c r="CBR107" s="52"/>
      <c r="CBS107" s="52"/>
      <c r="CBT107" s="52"/>
      <c r="CBU107" s="52"/>
      <c r="CBV107" s="52"/>
      <c r="CBW107" s="52"/>
      <c r="CBX107" s="52"/>
      <c r="CBY107" s="52"/>
      <c r="CBZ107" s="52"/>
      <c r="CCA107" s="52"/>
      <c r="CCB107" s="52"/>
      <c r="CCC107" s="52"/>
      <c r="CCD107" s="52"/>
      <c r="CCE107" s="52"/>
      <c r="CCF107" s="52"/>
      <c r="CCG107" s="52"/>
      <c r="CCH107" s="52"/>
      <c r="CCI107" s="52"/>
      <c r="CCJ107" s="52"/>
      <c r="CCK107" s="52"/>
      <c r="CCL107" s="52"/>
      <c r="CCM107" s="52"/>
      <c r="CCN107" s="52"/>
      <c r="CCO107" s="52"/>
      <c r="CCP107" s="52"/>
      <c r="CCQ107" s="52"/>
      <c r="CCR107" s="52"/>
      <c r="CCS107" s="52"/>
      <c r="CCT107" s="52"/>
      <c r="CCU107" s="52"/>
      <c r="CCV107" s="52"/>
      <c r="CCW107" s="52"/>
      <c r="CCX107" s="52"/>
      <c r="CCY107" s="52"/>
      <c r="CCZ107" s="52"/>
      <c r="CDA107" s="52"/>
      <c r="CDB107" s="52"/>
      <c r="CDC107" s="52"/>
      <c r="CDD107" s="52"/>
      <c r="CDE107" s="52"/>
      <c r="CDF107" s="52"/>
      <c r="CDG107" s="52"/>
      <c r="CDH107" s="52"/>
      <c r="CDI107" s="52"/>
      <c r="CDJ107" s="52"/>
      <c r="CDK107" s="52"/>
      <c r="CDL107" s="52"/>
      <c r="CDM107" s="52"/>
      <c r="CDN107" s="52"/>
      <c r="CDO107" s="52"/>
      <c r="CDP107" s="52"/>
      <c r="CDQ107" s="52"/>
      <c r="CDR107" s="52"/>
      <c r="CDS107" s="52"/>
      <c r="CDT107" s="52"/>
      <c r="CDU107" s="52"/>
      <c r="CDV107" s="52"/>
      <c r="CDW107" s="52"/>
      <c r="CDX107" s="52"/>
      <c r="CDY107" s="52"/>
      <c r="CDZ107" s="52"/>
      <c r="CEA107" s="52"/>
      <c r="CEB107" s="52"/>
      <c r="CEC107" s="52"/>
      <c r="CED107" s="52"/>
      <c r="CEE107" s="52"/>
      <c r="CEF107" s="52"/>
      <c r="CEG107" s="52"/>
      <c r="CEH107" s="52"/>
      <c r="CEI107" s="52"/>
      <c r="CEJ107" s="52"/>
      <c r="CEK107" s="52"/>
      <c r="CEL107" s="52"/>
      <c r="CEM107" s="52"/>
      <c r="CEN107" s="52"/>
      <c r="CEO107" s="52"/>
      <c r="CEP107" s="52"/>
      <c r="CEQ107" s="52"/>
      <c r="CER107" s="52"/>
      <c r="CES107" s="52"/>
      <c r="CET107" s="52"/>
      <c r="CEU107" s="52"/>
      <c r="CEV107" s="52"/>
      <c r="CEW107" s="52"/>
      <c r="CEX107" s="52"/>
      <c r="CEY107" s="52"/>
      <c r="CEZ107" s="52"/>
      <c r="CFA107" s="52"/>
      <c r="CFB107" s="52"/>
      <c r="CFC107" s="52"/>
      <c r="CFD107" s="52"/>
      <c r="CFE107" s="52"/>
      <c r="CFF107" s="52"/>
      <c r="CFG107" s="52"/>
      <c r="CFH107" s="52"/>
      <c r="CFI107" s="52"/>
      <c r="CFJ107" s="52"/>
      <c r="CFK107" s="52"/>
      <c r="CFL107" s="52"/>
      <c r="CFM107" s="52"/>
      <c r="CFN107" s="52"/>
      <c r="CFO107" s="52"/>
      <c r="CFP107" s="52"/>
      <c r="CFQ107" s="52"/>
      <c r="CFR107" s="52"/>
      <c r="CFS107" s="52"/>
      <c r="CFT107" s="52"/>
      <c r="CFU107" s="52"/>
      <c r="CFV107" s="52"/>
      <c r="CFW107" s="52"/>
      <c r="CFX107" s="52"/>
      <c r="CFY107" s="52"/>
      <c r="CFZ107" s="52"/>
      <c r="CGA107" s="52"/>
      <c r="CGB107" s="52"/>
      <c r="CGC107" s="52"/>
      <c r="CGD107" s="52"/>
      <c r="CGE107" s="52"/>
      <c r="CGF107" s="52"/>
      <c r="CGG107" s="52"/>
      <c r="CGH107" s="52"/>
      <c r="CGI107" s="52"/>
      <c r="CGJ107" s="52"/>
      <c r="CGK107" s="52"/>
      <c r="CGL107" s="52"/>
      <c r="CGM107" s="52"/>
      <c r="CGN107" s="52"/>
      <c r="CGO107" s="52"/>
      <c r="CGP107" s="52"/>
      <c r="CGQ107" s="52"/>
      <c r="CGR107" s="52"/>
      <c r="CGS107" s="52"/>
      <c r="CGT107" s="52"/>
      <c r="CGU107" s="52"/>
      <c r="CGV107" s="52"/>
      <c r="CGW107" s="52"/>
      <c r="CGX107" s="52"/>
      <c r="CGY107" s="52"/>
      <c r="CGZ107" s="52"/>
      <c r="CHA107" s="52"/>
      <c r="CHB107" s="52"/>
      <c r="CHC107" s="52"/>
      <c r="CHD107" s="52"/>
      <c r="CHE107" s="52"/>
      <c r="CHF107" s="52"/>
      <c r="CHG107" s="52"/>
      <c r="CHH107" s="52"/>
      <c r="CHI107" s="52"/>
      <c r="CHJ107" s="52"/>
      <c r="CHK107" s="52"/>
      <c r="CHL107" s="52"/>
      <c r="CHM107" s="52"/>
      <c r="CHN107" s="52"/>
      <c r="CHO107" s="52"/>
      <c r="CHP107" s="52"/>
      <c r="CHQ107" s="52"/>
      <c r="CHR107" s="52"/>
      <c r="CHS107" s="52"/>
      <c r="CHT107" s="52"/>
      <c r="CHU107" s="52"/>
      <c r="CHV107" s="52"/>
      <c r="CHW107" s="52"/>
      <c r="CHX107" s="52"/>
      <c r="CHY107" s="52"/>
      <c r="CHZ107" s="52"/>
      <c r="CIA107" s="52"/>
      <c r="CIB107" s="52"/>
      <c r="CIC107" s="52"/>
      <c r="CID107" s="52"/>
      <c r="CIE107" s="52"/>
      <c r="CIF107" s="52"/>
      <c r="CIG107" s="52"/>
      <c r="CIH107" s="52"/>
      <c r="CII107" s="52"/>
      <c r="CIJ107" s="52"/>
      <c r="CIK107" s="52"/>
      <c r="CIL107" s="52"/>
      <c r="CIM107" s="52"/>
      <c r="CIN107" s="52"/>
      <c r="CIO107" s="52"/>
      <c r="CIP107" s="52"/>
      <c r="CIQ107" s="52"/>
      <c r="CIR107" s="52"/>
      <c r="CIS107" s="52"/>
      <c r="CIT107" s="52"/>
      <c r="CIU107" s="52"/>
      <c r="CIV107" s="52"/>
      <c r="CIW107" s="52"/>
      <c r="CIX107" s="52"/>
      <c r="CIY107" s="52"/>
      <c r="CIZ107" s="52"/>
      <c r="CJA107" s="52"/>
      <c r="CJB107" s="52"/>
      <c r="CJC107" s="52"/>
      <c r="CJD107" s="52"/>
      <c r="CJE107" s="52"/>
      <c r="CJL107" s="52"/>
      <c r="CJM107" s="52"/>
      <c r="CJN107" s="52"/>
      <c r="CJO107" s="52"/>
      <c r="CJP107" s="52"/>
      <c r="CJQ107" s="52"/>
      <c r="CJR107" s="52"/>
      <c r="CJS107" s="52"/>
      <c r="CJT107" s="52"/>
      <c r="CJU107" s="52"/>
      <c r="CJV107" s="52"/>
      <c r="CJW107" s="52"/>
      <c r="CJX107" s="52"/>
      <c r="CJY107" s="52"/>
      <c r="CJZ107" s="52"/>
      <c r="CKA107" s="52"/>
      <c r="CKB107" s="52"/>
      <c r="CKC107" s="52"/>
      <c r="CKD107" s="52"/>
      <c r="CKE107" s="52"/>
      <c r="CKF107" s="52"/>
      <c r="CKG107" s="52"/>
      <c r="CKH107" s="52"/>
      <c r="CKI107" s="52"/>
      <c r="CKJ107" s="52"/>
      <c r="CKK107" s="52"/>
      <c r="CKL107" s="52"/>
      <c r="CKM107" s="52"/>
      <c r="CKN107" s="52"/>
      <c r="CKO107" s="52"/>
      <c r="CKP107" s="52"/>
      <c r="CKQ107" s="52"/>
      <c r="CKR107" s="52"/>
      <c r="CKS107" s="52"/>
      <c r="CKT107" s="52"/>
      <c r="CKU107" s="52"/>
      <c r="CKV107" s="52"/>
      <c r="CKW107" s="52"/>
      <c r="CKX107" s="52"/>
      <c r="CKY107" s="52"/>
      <c r="CKZ107" s="52"/>
      <c r="CLA107" s="52"/>
      <c r="CLB107" s="52"/>
      <c r="CLC107" s="52"/>
      <c r="CLD107" s="52"/>
      <c r="CLE107" s="52"/>
      <c r="CLF107" s="52"/>
      <c r="CLG107" s="52"/>
      <c r="CLH107" s="52"/>
      <c r="CLI107" s="52"/>
      <c r="CLJ107" s="52"/>
      <c r="CLK107" s="52"/>
      <c r="CLL107" s="52"/>
      <c r="CLM107" s="52"/>
      <c r="CLN107" s="52"/>
      <c r="CLO107" s="52"/>
      <c r="CLP107" s="52"/>
      <c r="CLQ107" s="52"/>
      <c r="CLR107" s="52"/>
      <c r="CLS107" s="52"/>
      <c r="CLT107" s="52"/>
      <c r="CLU107" s="52"/>
      <c r="CLV107" s="52"/>
      <c r="CLW107" s="52"/>
      <c r="CLX107" s="52"/>
      <c r="CLY107" s="52"/>
      <c r="CLZ107" s="52"/>
      <c r="CMA107" s="52"/>
      <c r="CMB107" s="52"/>
      <c r="CMC107" s="52"/>
      <c r="CMD107" s="52"/>
      <c r="CME107" s="52"/>
      <c r="CMF107" s="52"/>
      <c r="CMG107" s="52"/>
      <c r="CMH107" s="52"/>
      <c r="CMI107" s="52"/>
      <c r="CMJ107" s="52"/>
      <c r="CMK107" s="52"/>
      <c r="CML107" s="52"/>
      <c r="CMM107" s="52"/>
      <c r="CMN107" s="52"/>
      <c r="CMO107" s="52"/>
      <c r="CMP107" s="52"/>
      <c r="CMQ107" s="52"/>
      <c r="CMR107" s="52"/>
      <c r="CMS107" s="52"/>
      <c r="CMT107" s="52"/>
      <c r="CMU107" s="52"/>
      <c r="CMV107" s="52"/>
      <c r="CMW107" s="52"/>
      <c r="CMX107" s="52"/>
      <c r="CMY107" s="52"/>
      <c r="CMZ107" s="52"/>
      <c r="CNA107" s="52"/>
      <c r="CNB107" s="52"/>
      <c r="CNC107" s="52"/>
      <c r="CND107" s="52"/>
      <c r="CNE107" s="52"/>
      <c r="CNF107" s="52"/>
      <c r="CNG107" s="52"/>
      <c r="CNH107" s="52"/>
      <c r="CNI107" s="52"/>
      <c r="CNJ107" s="52"/>
      <c r="CNK107" s="52"/>
      <c r="CNL107" s="52"/>
      <c r="CNM107" s="52"/>
      <c r="CNN107" s="52"/>
      <c r="CNO107" s="52"/>
      <c r="CNP107" s="52"/>
      <c r="CNQ107" s="52"/>
      <c r="CNR107" s="52"/>
      <c r="CNS107" s="52"/>
      <c r="CNT107" s="52"/>
      <c r="CNU107" s="52"/>
      <c r="CNV107" s="52"/>
      <c r="CNW107" s="52"/>
      <c r="CNX107" s="52"/>
      <c r="CNY107" s="52"/>
      <c r="CNZ107" s="52"/>
      <c r="COA107" s="52"/>
      <c r="COB107" s="52"/>
      <c r="COC107" s="52"/>
      <c r="COD107" s="52"/>
      <c r="COE107" s="52"/>
      <c r="COF107" s="52"/>
      <c r="COG107" s="52"/>
      <c r="COH107" s="52"/>
      <c r="COI107" s="52"/>
      <c r="COJ107" s="52"/>
      <c r="COK107" s="52"/>
      <c r="COL107" s="52"/>
      <c r="COM107" s="52"/>
      <c r="CON107" s="52"/>
      <c r="COO107" s="52"/>
      <c r="COP107" s="52"/>
      <c r="COQ107" s="52"/>
      <c r="COR107" s="52"/>
      <c r="COS107" s="52"/>
      <c r="COT107" s="52"/>
      <c r="COU107" s="52"/>
      <c r="COV107" s="52"/>
      <c r="COW107" s="52"/>
      <c r="COX107" s="52"/>
      <c r="COY107" s="52"/>
      <c r="COZ107" s="52"/>
      <c r="CPA107" s="52"/>
      <c r="CPB107" s="52"/>
      <c r="CPC107" s="52"/>
      <c r="CPD107" s="52"/>
      <c r="CPE107" s="52"/>
      <c r="CPF107" s="52"/>
      <c r="CPG107" s="52"/>
      <c r="CPH107" s="52"/>
      <c r="CPI107" s="52"/>
      <c r="CPJ107" s="52"/>
      <c r="CPK107" s="52"/>
      <c r="CPL107" s="52"/>
      <c r="CPM107" s="52"/>
      <c r="CPN107" s="52"/>
      <c r="CPO107" s="52"/>
      <c r="CPP107" s="52"/>
      <c r="CPQ107" s="52"/>
      <c r="CPR107" s="52"/>
      <c r="CPS107" s="52"/>
      <c r="CPT107" s="52"/>
      <c r="CPU107" s="52"/>
      <c r="CPV107" s="52"/>
      <c r="CPW107" s="52"/>
      <c r="CPX107" s="52"/>
      <c r="CPY107" s="52"/>
      <c r="CPZ107" s="52"/>
      <c r="CQA107" s="52"/>
      <c r="CQB107" s="52"/>
      <c r="CQC107" s="52"/>
      <c r="CQD107" s="52"/>
      <c r="CQE107" s="52"/>
      <c r="CQF107" s="52"/>
      <c r="CQG107" s="52"/>
      <c r="CQH107" s="52"/>
      <c r="CQI107" s="52"/>
      <c r="CQJ107" s="52"/>
      <c r="CQK107" s="52"/>
      <c r="CQL107" s="52"/>
      <c r="CQM107" s="52"/>
      <c r="CQN107" s="52"/>
      <c r="CQO107" s="52"/>
      <c r="CQP107" s="52"/>
      <c r="CQQ107" s="52"/>
      <c r="CQR107" s="52"/>
      <c r="CQS107" s="52"/>
      <c r="CQT107" s="52"/>
      <c r="CQU107" s="52"/>
      <c r="CQV107" s="52"/>
      <c r="CQW107" s="52"/>
      <c r="CQX107" s="52"/>
      <c r="CQY107" s="52"/>
      <c r="CQZ107" s="52"/>
      <c r="CRA107" s="52"/>
      <c r="CRB107" s="52"/>
      <c r="CRC107" s="52"/>
      <c r="CRD107" s="52"/>
      <c r="CRE107" s="52"/>
      <c r="CRF107" s="52"/>
      <c r="CRG107" s="52"/>
      <c r="CRH107" s="52"/>
      <c r="CRI107" s="52"/>
      <c r="CRJ107" s="52"/>
      <c r="CRK107" s="52"/>
      <c r="CRL107" s="52"/>
      <c r="CRM107" s="52"/>
      <c r="CRN107" s="52"/>
      <c r="CRO107" s="52"/>
      <c r="CRP107" s="52"/>
      <c r="CRQ107" s="52"/>
      <c r="CRR107" s="52"/>
      <c r="CRS107" s="52"/>
      <c r="CRT107" s="52"/>
      <c r="CRU107" s="52"/>
      <c r="CRV107" s="52"/>
      <c r="CRW107" s="52"/>
      <c r="CRX107" s="52"/>
      <c r="CRY107" s="52"/>
      <c r="CRZ107" s="52"/>
      <c r="CSA107" s="52"/>
      <c r="CSB107" s="52"/>
      <c r="CSC107" s="52"/>
      <c r="CSD107" s="52"/>
      <c r="CSE107" s="52"/>
      <c r="CSF107" s="52"/>
      <c r="CSG107" s="52"/>
      <c r="CSH107" s="52"/>
      <c r="CSI107" s="52"/>
      <c r="CSJ107" s="52"/>
      <c r="CSK107" s="52"/>
      <c r="CSL107" s="52"/>
      <c r="CSM107" s="52"/>
      <c r="CSN107" s="52"/>
      <c r="CSO107" s="52"/>
      <c r="CSP107" s="52"/>
      <c r="CSQ107" s="52"/>
      <c r="CSR107" s="52"/>
      <c r="CSS107" s="52"/>
      <c r="CST107" s="52"/>
      <c r="CSU107" s="52"/>
      <c r="CSV107" s="52"/>
      <c r="CSW107" s="52"/>
      <c r="CSX107" s="52"/>
      <c r="CSY107" s="52"/>
      <c r="CSZ107" s="52"/>
      <c r="CTA107" s="52"/>
      <c r="CTH107" s="52"/>
      <c r="CTI107" s="52"/>
      <c r="CTJ107" s="52"/>
      <c r="CTK107" s="52"/>
      <c r="CTL107" s="52"/>
      <c r="CTM107" s="52"/>
      <c r="CTN107" s="52"/>
      <c r="CTO107" s="52"/>
      <c r="CTP107" s="52"/>
      <c r="CTQ107" s="52"/>
      <c r="CTR107" s="52"/>
      <c r="CTS107" s="52"/>
      <c r="CTT107" s="52"/>
      <c r="CTU107" s="52"/>
      <c r="CTV107" s="52"/>
      <c r="CTW107" s="52"/>
      <c r="CTX107" s="52"/>
      <c r="CTY107" s="52"/>
      <c r="CTZ107" s="52"/>
      <c r="CUA107" s="52"/>
      <c r="CUB107" s="52"/>
      <c r="CUC107" s="52"/>
      <c r="CUD107" s="52"/>
      <c r="CUE107" s="52"/>
      <c r="CUF107" s="52"/>
      <c r="CUG107" s="52"/>
      <c r="CUH107" s="52"/>
      <c r="CUI107" s="52"/>
      <c r="CUJ107" s="52"/>
      <c r="CUK107" s="52"/>
      <c r="CUL107" s="52"/>
      <c r="CUM107" s="52"/>
      <c r="CUN107" s="52"/>
      <c r="CUO107" s="52"/>
      <c r="CUP107" s="52"/>
      <c r="CUQ107" s="52"/>
      <c r="CUR107" s="52"/>
      <c r="CUS107" s="52"/>
      <c r="CUT107" s="52"/>
      <c r="CUU107" s="52"/>
      <c r="CUV107" s="52"/>
      <c r="CUW107" s="52"/>
      <c r="CUX107" s="52"/>
      <c r="CUY107" s="52"/>
      <c r="CUZ107" s="52"/>
      <c r="CVA107" s="52"/>
      <c r="CVB107" s="52"/>
      <c r="CVC107" s="52"/>
      <c r="CVD107" s="52"/>
      <c r="CVE107" s="52"/>
      <c r="CVF107" s="52"/>
      <c r="CVG107" s="52"/>
      <c r="CVH107" s="52"/>
      <c r="CVI107" s="52"/>
      <c r="CVJ107" s="52"/>
      <c r="CVK107" s="52"/>
      <c r="CVL107" s="52"/>
      <c r="CVM107" s="52"/>
      <c r="CVN107" s="52"/>
      <c r="CVO107" s="52"/>
      <c r="CVP107" s="52"/>
      <c r="CVQ107" s="52"/>
      <c r="CVR107" s="52"/>
      <c r="CVS107" s="52"/>
      <c r="CVT107" s="52"/>
      <c r="CVU107" s="52"/>
      <c r="CVV107" s="52"/>
      <c r="CVW107" s="52"/>
      <c r="CVX107" s="52"/>
      <c r="CVY107" s="52"/>
      <c r="CVZ107" s="52"/>
      <c r="CWA107" s="52"/>
      <c r="CWB107" s="52"/>
      <c r="CWC107" s="52"/>
      <c r="CWD107" s="52"/>
      <c r="CWE107" s="52"/>
      <c r="CWF107" s="52"/>
      <c r="CWG107" s="52"/>
      <c r="CWH107" s="52"/>
      <c r="CWI107" s="52"/>
      <c r="CWJ107" s="52"/>
      <c r="CWK107" s="52"/>
      <c r="CWL107" s="52"/>
      <c r="CWM107" s="52"/>
      <c r="CWN107" s="52"/>
      <c r="CWO107" s="52"/>
      <c r="CWP107" s="52"/>
      <c r="CWQ107" s="52"/>
      <c r="CWR107" s="52"/>
      <c r="CWS107" s="52"/>
      <c r="CWT107" s="52"/>
      <c r="CWU107" s="52"/>
      <c r="CWV107" s="52"/>
      <c r="CWW107" s="52"/>
      <c r="CWX107" s="52"/>
      <c r="CWY107" s="52"/>
      <c r="CWZ107" s="52"/>
      <c r="CXA107" s="52"/>
      <c r="CXB107" s="52"/>
      <c r="CXC107" s="52"/>
      <c r="CXD107" s="52"/>
      <c r="CXE107" s="52"/>
      <c r="CXF107" s="52"/>
      <c r="CXG107" s="52"/>
      <c r="CXH107" s="52"/>
      <c r="CXI107" s="52"/>
      <c r="CXJ107" s="52"/>
      <c r="CXK107" s="52"/>
      <c r="CXL107" s="52"/>
      <c r="CXM107" s="52"/>
      <c r="CXN107" s="52"/>
      <c r="CXO107" s="52"/>
      <c r="CXP107" s="52"/>
      <c r="CXQ107" s="52"/>
      <c r="CXR107" s="52"/>
      <c r="CXS107" s="52"/>
      <c r="CXT107" s="52"/>
      <c r="CXU107" s="52"/>
      <c r="CXV107" s="52"/>
      <c r="CXW107" s="52"/>
      <c r="CXX107" s="52"/>
      <c r="CXY107" s="52"/>
      <c r="CXZ107" s="52"/>
      <c r="CYA107" s="52"/>
      <c r="CYB107" s="52"/>
      <c r="CYC107" s="52"/>
      <c r="CYD107" s="52"/>
      <c r="CYE107" s="52"/>
      <c r="CYF107" s="52"/>
      <c r="CYG107" s="52"/>
      <c r="CYH107" s="52"/>
      <c r="CYI107" s="52"/>
      <c r="CYJ107" s="52"/>
      <c r="CYK107" s="52"/>
      <c r="CYL107" s="52"/>
      <c r="CYM107" s="52"/>
      <c r="CYN107" s="52"/>
      <c r="CYO107" s="52"/>
      <c r="CYP107" s="52"/>
      <c r="CYQ107" s="52"/>
      <c r="CYR107" s="52"/>
      <c r="CYS107" s="52"/>
      <c r="CYT107" s="52"/>
      <c r="CYU107" s="52"/>
      <c r="CYV107" s="52"/>
      <c r="CYW107" s="52"/>
      <c r="CYX107" s="52"/>
      <c r="CYY107" s="52"/>
      <c r="CYZ107" s="52"/>
      <c r="CZA107" s="52"/>
      <c r="CZB107" s="52"/>
      <c r="CZC107" s="52"/>
      <c r="CZD107" s="52"/>
      <c r="CZE107" s="52"/>
      <c r="CZF107" s="52"/>
      <c r="CZG107" s="52"/>
      <c r="CZH107" s="52"/>
      <c r="CZI107" s="52"/>
      <c r="CZJ107" s="52"/>
      <c r="CZK107" s="52"/>
      <c r="CZL107" s="52"/>
      <c r="CZM107" s="52"/>
      <c r="CZN107" s="52"/>
      <c r="CZO107" s="52"/>
      <c r="CZP107" s="52"/>
      <c r="CZQ107" s="52"/>
      <c r="CZR107" s="52"/>
      <c r="CZS107" s="52"/>
      <c r="CZT107" s="52"/>
      <c r="CZU107" s="52"/>
      <c r="CZV107" s="52"/>
      <c r="CZW107" s="52"/>
      <c r="CZX107" s="52"/>
      <c r="CZY107" s="52"/>
      <c r="CZZ107" s="52"/>
      <c r="DAA107" s="52"/>
      <c r="DAB107" s="52"/>
      <c r="DAC107" s="52"/>
      <c r="DAD107" s="52"/>
      <c r="DAE107" s="52"/>
      <c r="DAF107" s="52"/>
      <c r="DAG107" s="52"/>
      <c r="DAH107" s="52"/>
      <c r="DAI107" s="52"/>
      <c r="DAJ107" s="52"/>
      <c r="DAK107" s="52"/>
      <c r="DAL107" s="52"/>
      <c r="DAM107" s="52"/>
      <c r="DAN107" s="52"/>
      <c r="DAO107" s="52"/>
      <c r="DAP107" s="52"/>
      <c r="DAQ107" s="52"/>
      <c r="DAR107" s="52"/>
      <c r="DAS107" s="52"/>
      <c r="DAT107" s="52"/>
      <c r="DAU107" s="52"/>
      <c r="DAV107" s="52"/>
      <c r="DAW107" s="52"/>
      <c r="DAX107" s="52"/>
      <c r="DAY107" s="52"/>
      <c r="DAZ107" s="52"/>
      <c r="DBA107" s="52"/>
      <c r="DBB107" s="52"/>
      <c r="DBC107" s="52"/>
      <c r="DBD107" s="52"/>
      <c r="DBE107" s="52"/>
      <c r="DBF107" s="52"/>
      <c r="DBG107" s="52"/>
      <c r="DBH107" s="52"/>
      <c r="DBI107" s="52"/>
      <c r="DBJ107" s="52"/>
      <c r="DBK107" s="52"/>
      <c r="DBL107" s="52"/>
      <c r="DBM107" s="52"/>
      <c r="DBN107" s="52"/>
      <c r="DBO107" s="52"/>
      <c r="DBP107" s="52"/>
      <c r="DBQ107" s="52"/>
      <c r="DBR107" s="52"/>
      <c r="DBS107" s="52"/>
      <c r="DBT107" s="52"/>
      <c r="DBU107" s="52"/>
      <c r="DBV107" s="52"/>
      <c r="DBW107" s="52"/>
      <c r="DBX107" s="52"/>
      <c r="DBY107" s="52"/>
      <c r="DBZ107" s="52"/>
      <c r="DCA107" s="52"/>
      <c r="DCB107" s="52"/>
      <c r="DCC107" s="52"/>
      <c r="DCD107" s="52"/>
      <c r="DCE107" s="52"/>
      <c r="DCF107" s="52"/>
      <c r="DCG107" s="52"/>
      <c r="DCH107" s="52"/>
      <c r="DCI107" s="52"/>
      <c r="DCJ107" s="52"/>
      <c r="DCK107" s="52"/>
      <c r="DCL107" s="52"/>
      <c r="DCM107" s="52"/>
      <c r="DCN107" s="52"/>
      <c r="DCO107" s="52"/>
      <c r="DCP107" s="52"/>
      <c r="DCQ107" s="52"/>
      <c r="DCR107" s="52"/>
      <c r="DCS107" s="52"/>
      <c r="DCT107" s="52"/>
      <c r="DCU107" s="52"/>
      <c r="DCV107" s="52"/>
      <c r="DCW107" s="52"/>
      <c r="DDD107" s="52"/>
      <c r="DDE107" s="52"/>
      <c r="DDF107" s="52"/>
      <c r="DDG107" s="52"/>
      <c r="DDH107" s="52"/>
      <c r="DDI107" s="52"/>
      <c r="DDJ107" s="52"/>
      <c r="DDK107" s="52"/>
      <c r="DDL107" s="52"/>
      <c r="DDM107" s="52"/>
      <c r="DDN107" s="52"/>
      <c r="DDO107" s="52"/>
      <c r="DDP107" s="52"/>
      <c r="DDQ107" s="52"/>
      <c r="DDR107" s="52"/>
      <c r="DDS107" s="52"/>
      <c r="DDT107" s="52"/>
      <c r="DDU107" s="52"/>
      <c r="DDV107" s="52"/>
      <c r="DDW107" s="52"/>
      <c r="DDX107" s="52"/>
      <c r="DDY107" s="52"/>
      <c r="DDZ107" s="52"/>
      <c r="DEA107" s="52"/>
      <c r="DEB107" s="52"/>
      <c r="DEC107" s="52"/>
      <c r="DED107" s="52"/>
      <c r="DEE107" s="52"/>
      <c r="DEF107" s="52"/>
      <c r="DEG107" s="52"/>
      <c r="DEH107" s="52"/>
      <c r="DEI107" s="52"/>
      <c r="DEJ107" s="52"/>
      <c r="DEK107" s="52"/>
      <c r="DEL107" s="52"/>
      <c r="DEM107" s="52"/>
      <c r="DEN107" s="52"/>
      <c r="DEO107" s="52"/>
      <c r="DEP107" s="52"/>
      <c r="DEQ107" s="52"/>
      <c r="DER107" s="52"/>
      <c r="DES107" s="52"/>
      <c r="DET107" s="52"/>
      <c r="DEU107" s="52"/>
      <c r="DEV107" s="52"/>
      <c r="DEW107" s="52"/>
      <c r="DEX107" s="52"/>
      <c r="DEY107" s="52"/>
      <c r="DEZ107" s="52"/>
      <c r="DFA107" s="52"/>
      <c r="DFB107" s="52"/>
      <c r="DFC107" s="52"/>
      <c r="DFD107" s="52"/>
      <c r="DFE107" s="52"/>
      <c r="DFF107" s="52"/>
      <c r="DFG107" s="52"/>
      <c r="DFH107" s="52"/>
      <c r="DFI107" s="52"/>
      <c r="DFJ107" s="52"/>
      <c r="DFK107" s="52"/>
      <c r="DFL107" s="52"/>
      <c r="DFM107" s="52"/>
      <c r="DFN107" s="52"/>
      <c r="DFO107" s="52"/>
      <c r="DFP107" s="52"/>
      <c r="DFQ107" s="52"/>
      <c r="DFR107" s="52"/>
      <c r="DFS107" s="52"/>
      <c r="DFT107" s="52"/>
      <c r="DFU107" s="52"/>
      <c r="DFV107" s="52"/>
      <c r="DFW107" s="52"/>
      <c r="DFX107" s="52"/>
      <c r="DFY107" s="52"/>
      <c r="DFZ107" s="52"/>
      <c r="DGA107" s="52"/>
      <c r="DGB107" s="52"/>
      <c r="DGC107" s="52"/>
      <c r="DGD107" s="52"/>
      <c r="DGE107" s="52"/>
      <c r="DGF107" s="52"/>
      <c r="DGG107" s="52"/>
      <c r="DGH107" s="52"/>
      <c r="DGI107" s="52"/>
      <c r="DGJ107" s="52"/>
      <c r="DGK107" s="52"/>
      <c r="DGL107" s="52"/>
      <c r="DGM107" s="52"/>
      <c r="DGN107" s="52"/>
      <c r="DGO107" s="52"/>
      <c r="DGP107" s="52"/>
      <c r="DGQ107" s="52"/>
      <c r="DGR107" s="52"/>
      <c r="DGS107" s="52"/>
      <c r="DGT107" s="52"/>
      <c r="DGU107" s="52"/>
      <c r="DGV107" s="52"/>
      <c r="DGW107" s="52"/>
      <c r="DGX107" s="52"/>
      <c r="DGY107" s="52"/>
      <c r="DGZ107" s="52"/>
      <c r="DHA107" s="52"/>
      <c r="DHB107" s="52"/>
      <c r="DHC107" s="52"/>
      <c r="DHD107" s="52"/>
      <c r="DHE107" s="52"/>
      <c r="DHF107" s="52"/>
      <c r="DHG107" s="52"/>
      <c r="DHH107" s="52"/>
      <c r="DHI107" s="52"/>
      <c r="DHJ107" s="52"/>
      <c r="DHK107" s="52"/>
      <c r="DHL107" s="52"/>
      <c r="DHM107" s="52"/>
      <c r="DHN107" s="52"/>
      <c r="DHO107" s="52"/>
      <c r="DHP107" s="52"/>
      <c r="DHQ107" s="52"/>
      <c r="DHR107" s="52"/>
      <c r="DHS107" s="52"/>
      <c r="DHT107" s="52"/>
      <c r="DHU107" s="52"/>
      <c r="DHV107" s="52"/>
      <c r="DHW107" s="52"/>
      <c r="DHX107" s="52"/>
      <c r="DHY107" s="52"/>
      <c r="DHZ107" s="52"/>
      <c r="DIA107" s="52"/>
      <c r="DIB107" s="52"/>
      <c r="DIC107" s="52"/>
      <c r="DID107" s="52"/>
      <c r="DIE107" s="52"/>
      <c r="DIF107" s="52"/>
      <c r="DIG107" s="52"/>
      <c r="DIH107" s="52"/>
      <c r="DII107" s="52"/>
      <c r="DIJ107" s="52"/>
      <c r="DIK107" s="52"/>
      <c r="DIL107" s="52"/>
      <c r="DIM107" s="52"/>
      <c r="DIN107" s="52"/>
      <c r="DIO107" s="52"/>
      <c r="DIP107" s="52"/>
      <c r="DIQ107" s="52"/>
      <c r="DIR107" s="52"/>
      <c r="DIS107" s="52"/>
      <c r="DIT107" s="52"/>
      <c r="DIU107" s="52"/>
      <c r="DIV107" s="52"/>
      <c r="DIW107" s="52"/>
      <c r="DIX107" s="52"/>
      <c r="DIY107" s="52"/>
      <c r="DIZ107" s="52"/>
      <c r="DJA107" s="52"/>
      <c r="DJB107" s="52"/>
      <c r="DJC107" s="52"/>
      <c r="DJD107" s="52"/>
      <c r="DJE107" s="52"/>
      <c r="DJF107" s="52"/>
      <c r="DJG107" s="52"/>
      <c r="DJH107" s="52"/>
      <c r="DJI107" s="52"/>
      <c r="DJJ107" s="52"/>
      <c r="DJK107" s="52"/>
      <c r="DJL107" s="52"/>
      <c r="DJM107" s="52"/>
      <c r="DJN107" s="52"/>
      <c r="DJO107" s="52"/>
      <c r="DJP107" s="52"/>
      <c r="DJQ107" s="52"/>
      <c r="DJR107" s="52"/>
      <c r="DJS107" s="52"/>
      <c r="DJT107" s="52"/>
      <c r="DJU107" s="52"/>
      <c r="DJV107" s="52"/>
      <c r="DJW107" s="52"/>
      <c r="DJX107" s="52"/>
      <c r="DJY107" s="52"/>
      <c r="DJZ107" s="52"/>
      <c r="DKA107" s="52"/>
      <c r="DKB107" s="52"/>
      <c r="DKC107" s="52"/>
      <c r="DKD107" s="52"/>
      <c r="DKE107" s="52"/>
      <c r="DKF107" s="52"/>
      <c r="DKG107" s="52"/>
      <c r="DKH107" s="52"/>
      <c r="DKI107" s="52"/>
      <c r="DKJ107" s="52"/>
      <c r="DKK107" s="52"/>
      <c r="DKL107" s="52"/>
      <c r="DKM107" s="52"/>
      <c r="DKN107" s="52"/>
      <c r="DKO107" s="52"/>
      <c r="DKP107" s="52"/>
      <c r="DKQ107" s="52"/>
      <c r="DKR107" s="52"/>
      <c r="DKS107" s="52"/>
      <c r="DKT107" s="52"/>
      <c r="DKU107" s="52"/>
      <c r="DKV107" s="52"/>
      <c r="DKW107" s="52"/>
      <c r="DKX107" s="52"/>
      <c r="DKY107" s="52"/>
      <c r="DKZ107" s="52"/>
      <c r="DLA107" s="52"/>
      <c r="DLB107" s="52"/>
      <c r="DLC107" s="52"/>
      <c r="DLD107" s="52"/>
      <c r="DLE107" s="52"/>
      <c r="DLF107" s="52"/>
      <c r="DLG107" s="52"/>
      <c r="DLH107" s="52"/>
      <c r="DLI107" s="52"/>
      <c r="DLJ107" s="52"/>
      <c r="DLK107" s="52"/>
      <c r="DLL107" s="52"/>
      <c r="DLM107" s="52"/>
      <c r="DLN107" s="52"/>
      <c r="DLO107" s="52"/>
      <c r="DLP107" s="52"/>
      <c r="DLQ107" s="52"/>
      <c r="DLR107" s="52"/>
      <c r="DLS107" s="52"/>
      <c r="DLT107" s="52"/>
      <c r="DLU107" s="52"/>
      <c r="DLV107" s="52"/>
      <c r="DLW107" s="52"/>
      <c r="DLX107" s="52"/>
      <c r="DLY107" s="52"/>
      <c r="DLZ107" s="52"/>
      <c r="DMA107" s="52"/>
      <c r="DMB107" s="52"/>
      <c r="DMC107" s="52"/>
      <c r="DMD107" s="52"/>
      <c r="DME107" s="52"/>
      <c r="DMF107" s="52"/>
      <c r="DMG107" s="52"/>
      <c r="DMH107" s="52"/>
      <c r="DMI107" s="52"/>
      <c r="DMJ107" s="52"/>
      <c r="DMK107" s="52"/>
      <c r="DML107" s="52"/>
      <c r="DMM107" s="52"/>
      <c r="DMN107" s="52"/>
      <c r="DMO107" s="52"/>
      <c r="DMP107" s="52"/>
      <c r="DMQ107" s="52"/>
      <c r="DMR107" s="52"/>
      <c r="DMS107" s="52"/>
      <c r="DMZ107" s="52"/>
      <c r="DNA107" s="52"/>
      <c r="DNB107" s="52"/>
      <c r="DNC107" s="52"/>
      <c r="DND107" s="52"/>
      <c r="DNE107" s="52"/>
      <c r="DNF107" s="52"/>
      <c r="DNG107" s="52"/>
      <c r="DNH107" s="52"/>
      <c r="DNI107" s="52"/>
      <c r="DNJ107" s="52"/>
      <c r="DNK107" s="52"/>
      <c r="DNL107" s="52"/>
      <c r="DNM107" s="52"/>
      <c r="DNN107" s="52"/>
      <c r="DNO107" s="52"/>
      <c r="DNP107" s="52"/>
      <c r="DNQ107" s="52"/>
      <c r="DNR107" s="52"/>
      <c r="DNS107" s="52"/>
      <c r="DNT107" s="52"/>
      <c r="DNU107" s="52"/>
      <c r="DNV107" s="52"/>
      <c r="DNW107" s="52"/>
      <c r="DNX107" s="52"/>
      <c r="DNY107" s="52"/>
      <c r="DNZ107" s="52"/>
      <c r="DOA107" s="52"/>
      <c r="DOB107" s="52"/>
      <c r="DOC107" s="52"/>
      <c r="DOD107" s="52"/>
      <c r="DOE107" s="52"/>
      <c r="DOF107" s="52"/>
      <c r="DOG107" s="52"/>
      <c r="DOH107" s="52"/>
      <c r="DOI107" s="52"/>
      <c r="DOJ107" s="52"/>
      <c r="DOK107" s="52"/>
      <c r="DOL107" s="52"/>
      <c r="DOM107" s="52"/>
      <c r="DON107" s="52"/>
      <c r="DOO107" s="52"/>
      <c r="DOP107" s="52"/>
      <c r="DOQ107" s="52"/>
      <c r="DOR107" s="52"/>
      <c r="DOS107" s="52"/>
      <c r="DOT107" s="52"/>
      <c r="DOU107" s="52"/>
      <c r="DOV107" s="52"/>
      <c r="DOW107" s="52"/>
      <c r="DOX107" s="52"/>
      <c r="DOY107" s="52"/>
      <c r="DOZ107" s="52"/>
      <c r="DPA107" s="52"/>
      <c r="DPB107" s="52"/>
      <c r="DPC107" s="52"/>
      <c r="DPD107" s="52"/>
      <c r="DPE107" s="52"/>
      <c r="DPF107" s="52"/>
      <c r="DPG107" s="52"/>
      <c r="DPH107" s="52"/>
      <c r="DPI107" s="52"/>
      <c r="DPJ107" s="52"/>
      <c r="DPK107" s="52"/>
      <c r="DPL107" s="52"/>
      <c r="DPM107" s="52"/>
      <c r="DPN107" s="52"/>
      <c r="DPO107" s="52"/>
      <c r="DPP107" s="52"/>
      <c r="DPQ107" s="52"/>
      <c r="DPR107" s="52"/>
      <c r="DPS107" s="52"/>
      <c r="DPT107" s="52"/>
      <c r="DPU107" s="52"/>
      <c r="DPV107" s="52"/>
      <c r="DPW107" s="52"/>
      <c r="DPX107" s="52"/>
      <c r="DPY107" s="52"/>
      <c r="DPZ107" s="52"/>
      <c r="DQA107" s="52"/>
      <c r="DQB107" s="52"/>
      <c r="DQC107" s="52"/>
      <c r="DQD107" s="52"/>
      <c r="DQE107" s="52"/>
      <c r="DQF107" s="52"/>
      <c r="DQG107" s="52"/>
      <c r="DQH107" s="52"/>
      <c r="DQI107" s="52"/>
      <c r="DQJ107" s="52"/>
      <c r="DQK107" s="52"/>
      <c r="DQL107" s="52"/>
      <c r="DQM107" s="52"/>
      <c r="DQN107" s="52"/>
      <c r="DQO107" s="52"/>
      <c r="DQP107" s="52"/>
      <c r="DQQ107" s="52"/>
      <c r="DQR107" s="52"/>
      <c r="DQS107" s="52"/>
      <c r="DQT107" s="52"/>
      <c r="DQU107" s="52"/>
      <c r="DQV107" s="52"/>
      <c r="DQW107" s="52"/>
      <c r="DQX107" s="52"/>
      <c r="DQY107" s="52"/>
      <c r="DQZ107" s="52"/>
      <c r="DRA107" s="52"/>
      <c r="DRB107" s="52"/>
      <c r="DRC107" s="52"/>
      <c r="DRD107" s="52"/>
      <c r="DRE107" s="52"/>
      <c r="DRF107" s="52"/>
      <c r="DRG107" s="52"/>
      <c r="DRH107" s="52"/>
      <c r="DRI107" s="52"/>
      <c r="DRJ107" s="52"/>
      <c r="DRK107" s="52"/>
      <c r="DRL107" s="52"/>
      <c r="DRM107" s="52"/>
      <c r="DRN107" s="52"/>
      <c r="DRO107" s="52"/>
      <c r="DRP107" s="52"/>
      <c r="DRQ107" s="52"/>
      <c r="DRR107" s="52"/>
      <c r="DRS107" s="52"/>
      <c r="DRT107" s="52"/>
      <c r="DRU107" s="52"/>
      <c r="DRV107" s="52"/>
      <c r="DRW107" s="52"/>
      <c r="DRX107" s="52"/>
      <c r="DRY107" s="52"/>
      <c r="DRZ107" s="52"/>
      <c r="DSA107" s="52"/>
      <c r="DSB107" s="52"/>
      <c r="DSC107" s="52"/>
      <c r="DSD107" s="52"/>
      <c r="DSE107" s="52"/>
      <c r="DSF107" s="52"/>
      <c r="DSG107" s="52"/>
      <c r="DSH107" s="52"/>
      <c r="DSI107" s="52"/>
      <c r="DSJ107" s="52"/>
      <c r="DSK107" s="52"/>
      <c r="DSL107" s="52"/>
      <c r="DSM107" s="52"/>
      <c r="DSN107" s="52"/>
      <c r="DSO107" s="52"/>
      <c r="DSP107" s="52"/>
      <c r="DSQ107" s="52"/>
      <c r="DSR107" s="52"/>
      <c r="DSS107" s="52"/>
      <c r="DST107" s="52"/>
      <c r="DSU107" s="52"/>
      <c r="DSV107" s="52"/>
      <c r="DSW107" s="52"/>
      <c r="DSX107" s="52"/>
      <c r="DSY107" s="52"/>
      <c r="DSZ107" s="52"/>
      <c r="DTA107" s="52"/>
      <c r="DTB107" s="52"/>
      <c r="DTC107" s="52"/>
      <c r="DTD107" s="52"/>
      <c r="DTE107" s="52"/>
      <c r="DTF107" s="52"/>
      <c r="DTG107" s="52"/>
      <c r="DTH107" s="52"/>
      <c r="DTI107" s="52"/>
      <c r="DTJ107" s="52"/>
      <c r="DTK107" s="52"/>
      <c r="DTL107" s="52"/>
      <c r="DTM107" s="52"/>
      <c r="DTN107" s="52"/>
      <c r="DTO107" s="52"/>
      <c r="DTP107" s="52"/>
      <c r="DTQ107" s="52"/>
      <c r="DTR107" s="52"/>
      <c r="DTS107" s="52"/>
      <c r="DTT107" s="52"/>
      <c r="DTU107" s="52"/>
      <c r="DTV107" s="52"/>
      <c r="DTW107" s="52"/>
      <c r="DTX107" s="52"/>
      <c r="DTY107" s="52"/>
      <c r="DTZ107" s="52"/>
      <c r="DUA107" s="52"/>
      <c r="DUB107" s="52"/>
      <c r="DUC107" s="52"/>
      <c r="DUD107" s="52"/>
      <c r="DUE107" s="52"/>
      <c r="DUF107" s="52"/>
      <c r="DUG107" s="52"/>
      <c r="DUH107" s="52"/>
      <c r="DUI107" s="52"/>
      <c r="DUJ107" s="52"/>
      <c r="DUK107" s="52"/>
      <c r="DUL107" s="52"/>
      <c r="DUM107" s="52"/>
      <c r="DUN107" s="52"/>
      <c r="DUO107" s="52"/>
      <c r="DUP107" s="52"/>
      <c r="DUQ107" s="52"/>
      <c r="DUR107" s="52"/>
      <c r="DUS107" s="52"/>
      <c r="DUT107" s="52"/>
      <c r="DUU107" s="52"/>
      <c r="DUV107" s="52"/>
      <c r="DUW107" s="52"/>
      <c r="DUX107" s="52"/>
      <c r="DUY107" s="52"/>
      <c r="DUZ107" s="52"/>
      <c r="DVA107" s="52"/>
      <c r="DVB107" s="52"/>
      <c r="DVC107" s="52"/>
      <c r="DVD107" s="52"/>
      <c r="DVE107" s="52"/>
      <c r="DVF107" s="52"/>
      <c r="DVG107" s="52"/>
      <c r="DVH107" s="52"/>
      <c r="DVI107" s="52"/>
      <c r="DVJ107" s="52"/>
      <c r="DVK107" s="52"/>
      <c r="DVL107" s="52"/>
      <c r="DVM107" s="52"/>
      <c r="DVN107" s="52"/>
      <c r="DVO107" s="52"/>
      <c r="DVP107" s="52"/>
      <c r="DVQ107" s="52"/>
      <c r="DVR107" s="52"/>
      <c r="DVS107" s="52"/>
      <c r="DVT107" s="52"/>
      <c r="DVU107" s="52"/>
      <c r="DVV107" s="52"/>
      <c r="DVW107" s="52"/>
      <c r="DVX107" s="52"/>
      <c r="DVY107" s="52"/>
      <c r="DVZ107" s="52"/>
      <c r="DWA107" s="52"/>
      <c r="DWB107" s="52"/>
      <c r="DWC107" s="52"/>
      <c r="DWD107" s="52"/>
      <c r="DWE107" s="52"/>
      <c r="DWF107" s="52"/>
      <c r="DWG107" s="52"/>
      <c r="DWH107" s="52"/>
      <c r="DWI107" s="52"/>
      <c r="DWJ107" s="52"/>
      <c r="DWK107" s="52"/>
      <c r="DWL107" s="52"/>
      <c r="DWM107" s="52"/>
      <c r="DWN107" s="52"/>
      <c r="DWO107" s="52"/>
      <c r="DWV107" s="52"/>
      <c r="DWW107" s="52"/>
      <c r="DWX107" s="52"/>
      <c r="DWY107" s="52"/>
      <c r="DWZ107" s="52"/>
      <c r="DXA107" s="52"/>
      <c r="DXB107" s="52"/>
      <c r="DXC107" s="52"/>
      <c r="DXD107" s="52"/>
      <c r="DXE107" s="52"/>
      <c r="DXF107" s="52"/>
      <c r="DXG107" s="52"/>
      <c r="DXH107" s="52"/>
      <c r="DXI107" s="52"/>
      <c r="DXJ107" s="52"/>
      <c r="DXK107" s="52"/>
      <c r="DXL107" s="52"/>
      <c r="DXM107" s="52"/>
      <c r="DXN107" s="52"/>
      <c r="DXO107" s="52"/>
      <c r="DXP107" s="52"/>
      <c r="DXQ107" s="52"/>
      <c r="DXR107" s="52"/>
      <c r="DXS107" s="52"/>
      <c r="DXT107" s="52"/>
      <c r="DXU107" s="52"/>
      <c r="DXV107" s="52"/>
      <c r="DXW107" s="52"/>
      <c r="DXX107" s="52"/>
      <c r="DXY107" s="52"/>
      <c r="DXZ107" s="52"/>
      <c r="DYA107" s="52"/>
      <c r="DYB107" s="52"/>
      <c r="DYC107" s="52"/>
      <c r="DYD107" s="52"/>
      <c r="DYE107" s="52"/>
      <c r="DYF107" s="52"/>
      <c r="DYG107" s="52"/>
      <c r="DYH107" s="52"/>
      <c r="DYI107" s="52"/>
      <c r="DYJ107" s="52"/>
      <c r="DYK107" s="52"/>
      <c r="DYL107" s="52"/>
      <c r="DYM107" s="52"/>
      <c r="DYN107" s="52"/>
      <c r="DYO107" s="52"/>
      <c r="DYP107" s="52"/>
      <c r="DYQ107" s="52"/>
      <c r="DYR107" s="52"/>
      <c r="DYS107" s="52"/>
      <c r="DYT107" s="52"/>
      <c r="DYU107" s="52"/>
      <c r="DYV107" s="52"/>
      <c r="DYW107" s="52"/>
      <c r="DYX107" s="52"/>
      <c r="DYY107" s="52"/>
      <c r="DYZ107" s="52"/>
      <c r="DZA107" s="52"/>
      <c r="DZB107" s="52"/>
      <c r="DZC107" s="52"/>
      <c r="DZD107" s="52"/>
      <c r="DZE107" s="52"/>
      <c r="DZF107" s="52"/>
      <c r="DZG107" s="52"/>
      <c r="DZH107" s="52"/>
      <c r="DZI107" s="52"/>
      <c r="DZJ107" s="52"/>
      <c r="DZK107" s="52"/>
      <c r="DZL107" s="52"/>
      <c r="DZM107" s="52"/>
      <c r="DZN107" s="52"/>
      <c r="DZO107" s="52"/>
      <c r="DZP107" s="52"/>
      <c r="DZQ107" s="52"/>
      <c r="DZR107" s="52"/>
      <c r="DZS107" s="52"/>
      <c r="DZT107" s="52"/>
      <c r="DZU107" s="52"/>
      <c r="DZV107" s="52"/>
      <c r="DZW107" s="52"/>
      <c r="DZX107" s="52"/>
      <c r="DZY107" s="52"/>
      <c r="DZZ107" s="52"/>
      <c r="EAA107" s="52"/>
      <c r="EAB107" s="52"/>
      <c r="EAC107" s="52"/>
      <c r="EAD107" s="52"/>
      <c r="EAE107" s="52"/>
      <c r="EAF107" s="52"/>
      <c r="EAG107" s="52"/>
      <c r="EAH107" s="52"/>
      <c r="EAI107" s="52"/>
      <c r="EAJ107" s="52"/>
      <c r="EAK107" s="52"/>
      <c r="EAL107" s="52"/>
      <c r="EAM107" s="52"/>
      <c r="EAN107" s="52"/>
      <c r="EAO107" s="52"/>
      <c r="EAP107" s="52"/>
      <c r="EAQ107" s="52"/>
      <c r="EAR107" s="52"/>
      <c r="EAS107" s="52"/>
      <c r="EAT107" s="52"/>
      <c r="EAU107" s="52"/>
      <c r="EAV107" s="52"/>
      <c r="EAW107" s="52"/>
      <c r="EAX107" s="52"/>
      <c r="EAY107" s="52"/>
      <c r="EAZ107" s="52"/>
      <c r="EBA107" s="52"/>
      <c r="EBB107" s="52"/>
      <c r="EBC107" s="52"/>
      <c r="EBD107" s="52"/>
      <c r="EBE107" s="52"/>
      <c r="EBF107" s="52"/>
      <c r="EBG107" s="52"/>
      <c r="EBH107" s="52"/>
      <c r="EBI107" s="52"/>
      <c r="EBJ107" s="52"/>
      <c r="EBK107" s="52"/>
      <c r="EBL107" s="52"/>
      <c r="EBM107" s="52"/>
      <c r="EBN107" s="52"/>
      <c r="EBO107" s="52"/>
      <c r="EBP107" s="52"/>
      <c r="EBQ107" s="52"/>
      <c r="EBR107" s="52"/>
      <c r="EBS107" s="52"/>
      <c r="EBT107" s="52"/>
      <c r="EBU107" s="52"/>
      <c r="EBV107" s="52"/>
      <c r="EBW107" s="52"/>
      <c r="EBX107" s="52"/>
      <c r="EBY107" s="52"/>
      <c r="EBZ107" s="52"/>
      <c r="ECA107" s="52"/>
      <c r="ECB107" s="52"/>
      <c r="ECC107" s="52"/>
      <c r="ECD107" s="52"/>
      <c r="ECE107" s="52"/>
      <c r="ECF107" s="52"/>
      <c r="ECG107" s="52"/>
      <c r="ECH107" s="52"/>
      <c r="ECI107" s="52"/>
      <c r="ECJ107" s="52"/>
      <c r="ECK107" s="52"/>
      <c r="ECL107" s="52"/>
      <c r="ECM107" s="52"/>
      <c r="ECN107" s="52"/>
      <c r="ECO107" s="52"/>
      <c r="ECP107" s="52"/>
      <c r="ECQ107" s="52"/>
      <c r="ECR107" s="52"/>
      <c r="ECS107" s="52"/>
      <c r="ECT107" s="52"/>
      <c r="ECU107" s="52"/>
      <c r="ECV107" s="52"/>
      <c r="ECW107" s="52"/>
      <c r="ECX107" s="52"/>
      <c r="ECY107" s="52"/>
      <c r="ECZ107" s="52"/>
      <c r="EDA107" s="52"/>
      <c r="EDB107" s="52"/>
      <c r="EDC107" s="52"/>
      <c r="EDD107" s="52"/>
      <c r="EDE107" s="52"/>
      <c r="EDF107" s="52"/>
      <c r="EDG107" s="52"/>
      <c r="EDH107" s="52"/>
      <c r="EDI107" s="52"/>
      <c r="EDJ107" s="52"/>
      <c r="EDK107" s="52"/>
      <c r="EDL107" s="52"/>
      <c r="EDM107" s="52"/>
      <c r="EDN107" s="52"/>
      <c r="EDO107" s="52"/>
      <c r="EDP107" s="52"/>
      <c r="EDQ107" s="52"/>
      <c r="EDR107" s="52"/>
      <c r="EDS107" s="52"/>
      <c r="EDT107" s="52"/>
      <c r="EDU107" s="52"/>
      <c r="EDV107" s="52"/>
      <c r="EDW107" s="52"/>
      <c r="EDX107" s="52"/>
      <c r="EDY107" s="52"/>
      <c r="EDZ107" s="52"/>
      <c r="EEA107" s="52"/>
      <c r="EEB107" s="52"/>
      <c r="EEC107" s="52"/>
      <c r="EED107" s="52"/>
      <c r="EEE107" s="52"/>
      <c r="EEF107" s="52"/>
      <c r="EEG107" s="52"/>
      <c r="EEH107" s="52"/>
      <c r="EEI107" s="52"/>
      <c r="EEJ107" s="52"/>
      <c r="EEK107" s="52"/>
      <c r="EEL107" s="52"/>
      <c r="EEM107" s="52"/>
      <c r="EEN107" s="52"/>
      <c r="EEO107" s="52"/>
      <c r="EEP107" s="52"/>
      <c r="EEQ107" s="52"/>
      <c r="EER107" s="52"/>
      <c r="EES107" s="52"/>
      <c r="EET107" s="52"/>
      <c r="EEU107" s="52"/>
      <c r="EEV107" s="52"/>
      <c r="EEW107" s="52"/>
      <c r="EEX107" s="52"/>
      <c r="EEY107" s="52"/>
      <c r="EEZ107" s="52"/>
      <c r="EFA107" s="52"/>
      <c r="EFB107" s="52"/>
      <c r="EFC107" s="52"/>
      <c r="EFD107" s="52"/>
      <c r="EFE107" s="52"/>
      <c r="EFF107" s="52"/>
      <c r="EFG107" s="52"/>
      <c r="EFH107" s="52"/>
      <c r="EFI107" s="52"/>
      <c r="EFJ107" s="52"/>
      <c r="EFK107" s="52"/>
      <c r="EFL107" s="52"/>
      <c r="EFM107" s="52"/>
      <c r="EFN107" s="52"/>
      <c r="EFO107" s="52"/>
      <c r="EFP107" s="52"/>
      <c r="EFQ107" s="52"/>
      <c r="EFR107" s="52"/>
      <c r="EFS107" s="52"/>
      <c r="EFT107" s="52"/>
      <c r="EFU107" s="52"/>
      <c r="EFV107" s="52"/>
      <c r="EFW107" s="52"/>
      <c r="EFX107" s="52"/>
      <c r="EFY107" s="52"/>
      <c r="EFZ107" s="52"/>
      <c r="EGA107" s="52"/>
      <c r="EGB107" s="52"/>
      <c r="EGC107" s="52"/>
      <c r="EGD107" s="52"/>
      <c r="EGE107" s="52"/>
      <c r="EGF107" s="52"/>
      <c r="EGG107" s="52"/>
      <c r="EGH107" s="52"/>
      <c r="EGI107" s="52"/>
      <c r="EGJ107" s="52"/>
      <c r="EGK107" s="52"/>
      <c r="EGR107" s="52"/>
      <c r="EGS107" s="52"/>
      <c r="EGT107" s="52"/>
      <c r="EGU107" s="52"/>
      <c r="EGV107" s="52"/>
      <c r="EGW107" s="52"/>
      <c r="EGX107" s="52"/>
      <c r="EGY107" s="52"/>
      <c r="EGZ107" s="52"/>
      <c r="EHA107" s="52"/>
      <c r="EHB107" s="52"/>
      <c r="EHC107" s="52"/>
      <c r="EHD107" s="52"/>
      <c r="EHE107" s="52"/>
      <c r="EHF107" s="52"/>
      <c r="EHG107" s="52"/>
      <c r="EHH107" s="52"/>
      <c r="EHI107" s="52"/>
      <c r="EHJ107" s="52"/>
      <c r="EHK107" s="52"/>
      <c r="EHL107" s="52"/>
      <c r="EHM107" s="52"/>
      <c r="EHN107" s="52"/>
      <c r="EHO107" s="52"/>
      <c r="EHP107" s="52"/>
      <c r="EHQ107" s="52"/>
      <c r="EHR107" s="52"/>
      <c r="EHS107" s="52"/>
      <c r="EHT107" s="52"/>
      <c r="EHU107" s="52"/>
      <c r="EHV107" s="52"/>
      <c r="EHW107" s="52"/>
      <c r="EHX107" s="52"/>
      <c r="EHY107" s="52"/>
      <c r="EHZ107" s="52"/>
      <c r="EIA107" s="52"/>
      <c r="EIB107" s="52"/>
      <c r="EIC107" s="52"/>
      <c r="EID107" s="52"/>
      <c r="EIE107" s="52"/>
      <c r="EIF107" s="52"/>
      <c r="EIG107" s="52"/>
      <c r="EIH107" s="52"/>
      <c r="EII107" s="52"/>
      <c r="EIJ107" s="52"/>
      <c r="EIK107" s="52"/>
      <c r="EIL107" s="52"/>
      <c r="EIM107" s="52"/>
      <c r="EIN107" s="52"/>
      <c r="EIO107" s="52"/>
      <c r="EIP107" s="52"/>
      <c r="EIQ107" s="52"/>
      <c r="EIR107" s="52"/>
      <c r="EIS107" s="52"/>
      <c r="EIT107" s="52"/>
      <c r="EIU107" s="52"/>
      <c r="EIV107" s="52"/>
      <c r="EIW107" s="52"/>
      <c r="EIX107" s="52"/>
      <c r="EIY107" s="52"/>
      <c r="EIZ107" s="52"/>
      <c r="EJA107" s="52"/>
      <c r="EJB107" s="52"/>
      <c r="EJC107" s="52"/>
      <c r="EJD107" s="52"/>
      <c r="EJE107" s="52"/>
      <c r="EJF107" s="52"/>
      <c r="EJG107" s="52"/>
      <c r="EJH107" s="52"/>
      <c r="EJI107" s="52"/>
      <c r="EJJ107" s="52"/>
      <c r="EJK107" s="52"/>
      <c r="EJL107" s="52"/>
      <c r="EJM107" s="52"/>
      <c r="EJN107" s="52"/>
      <c r="EJO107" s="52"/>
      <c r="EJP107" s="52"/>
      <c r="EJQ107" s="52"/>
      <c r="EJR107" s="52"/>
      <c r="EJS107" s="52"/>
      <c r="EJT107" s="52"/>
      <c r="EJU107" s="52"/>
      <c r="EJV107" s="52"/>
      <c r="EJW107" s="52"/>
      <c r="EJX107" s="52"/>
      <c r="EJY107" s="52"/>
      <c r="EJZ107" s="52"/>
      <c r="EKA107" s="52"/>
      <c r="EKB107" s="52"/>
      <c r="EKC107" s="52"/>
      <c r="EKD107" s="52"/>
      <c r="EKE107" s="52"/>
      <c r="EKF107" s="52"/>
      <c r="EKG107" s="52"/>
      <c r="EKH107" s="52"/>
      <c r="EKI107" s="52"/>
      <c r="EKJ107" s="52"/>
      <c r="EKK107" s="52"/>
      <c r="EKL107" s="52"/>
      <c r="EKM107" s="52"/>
      <c r="EKN107" s="52"/>
      <c r="EKO107" s="52"/>
      <c r="EKP107" s="52"/>
      <c r="EKQ107" s="52"/>
      <c r="EKR107" s="52"/>
      <c r="EKS107" s="52"/>
      <c r="EKT107" s="52"/>
      <c r="EKU107" s="52"/>
      <c r="EKV107" s="52"/>
      <c r="EKW107" s="52"/>
      <c r="EKX107" s="52"/>
      <c r="EKY107" s="52"/>
      <c r="EKZ107" s="52"/>
      <c r="ELA107" s="52"/>
      <c r="ELB107" s="52"/>
      <c r="ELC107" s="52"/>
      <c r="ELD107" s="52"/>
      <c r="ELE107" s="52"/>
      <c r="ELF107" s="52"/>
      <c r="ELG107" s="52"/>
      <c r="ELH107" s="52"/>
      <c r="ELI107" s="52"/>
      <c r="ELJ107" s="52"/>
      <c r="ELK107" s="52"/>
      <c r="ELL107" s="52"/>
      <c r="ELM107" s="52"/>
      <c r="ELN107" s="52"/>
      <c r="ELO107" s="52"/>
      <c r="ELP107" s="52"/>
      <c r="ELQ107" s="52"/>
      <c r="ELR107" s="52"/>
      <c r="ELS107" s="52"/>
      <c r="ELT107" s="52"/>
      <c r="ELU107" s="52"/>
      <c r="ELV107" s="52"/>
      <c r="ELW107" s="52"/>
      <c r="ELX107" s="52"/>
      <c r="ELY107" s="52"/>
      <c r="ELZ107" s="52"/>
      <c r="EMA107" s="52"/>
      <c r="EMB107" s="52"/>
      <c r="EMC107" s="52"/>
      <c r="EMD107" s="52"/>
      <c r="EME107" s="52"/>
      <c r="EMF107" s="52"/>
      <c r="EMG107" s="52"/>
      <c r="EMH107" s="52"/>
      <c r="EMI107" s="52"/>
      <c r="EMJ107" s="52"/>
      <c r="EMK107" s="52"/>
      <c r="EML107" s="52"/>
      <c r="EMM107" s="52"/>
      <c r="EMN107" s="52"/>
      <c r="EMO107" s="52"/>
      <c r="EMP107" s="52"/>
      <c r="EMQ107" s="52"/>
      <c r="EMR107" s="52"/>
      <c r="EMS107" s="52"/>
      <c r="EMT107" s="52"/>
      <c r="EMU107" s="52"/>
      <c r="EMV107" s="52"/>
      <c r="EMW107" s="52"/>
      <c r="EMX107" s="52"/>
      <c r="EMY107" s="52"/>
      <c r="EMZ107" s="52"/>
      <c r="ENA107" s="52"/>
      <c r="ENB107" s="52"/>
      <c r="ENC107" s="52"/>
      <c r="END107" s="52"/>
      <c r="ENE107" s="52"/>
      <c r="ENF107" s="52"/>
      <c r="ENG107" s="52"/>
      <c r="ENH107" s="52"/>
      <c r="ENI107" s="52"/>
      <c r="ENJ107" s="52"/>
      <c r="ENK107" s="52"/>
      <c r="ENL107" s="52"/>
      <c r="ENM107" s="52"/>
      <c r="ENN107" s="52"/>
      <c r="ENO107" s="52"/>
      <c r="ENP107" s="52"/>
      <c r="ENQ107" s="52"/>
      <c r="ENR107" s="52"/>
      <c r="ENS107" s="52"/>
      <c r="ENT107" s="52"/>
      <c r="ENU107" s="52"/>
      <c r="ENV107" s="52"/>
      <c r="ENW107" s="52"/>
      <c r="ENX107" s="52"/>
      <c r="ENY107" s="52"/>
      <c r="ENZ107" s="52"/>
      <c r="EOA107" s="52"/>
      <c r="EOB107" s="52"/>
      <c r="EOC107" s="52"/>
      <c r="EOD107" s="52"/>
      <c r="EOE107" s="52"/>
      <c r="EOF107" s="52"/>
      <c r="EOG107" s="52"/>
      <c r="EOH107" s="52"/>
      <c r="EOI107" s="52"/>
      <c r="EOJ107" s="52"/>
      <c r="EOK107" s="52"/>
      <c r="EOL107" s="52"/>
      <c r="EOM107" s="52"/>
      <c r="EON107" s="52"/>
      <c r="EOO107" s="52"/>
      <c r="EOP107" s="52"/>
      <c r="EOQ107" s="52"/>
      <c r="EOR107" s="52"/>
      <c r="EOS107" s="52"/>
      <c r="EOT107" s="52"/>
      <c r="EOU107" s="52"/>
      <c r="EOV107" s="52"/>
      <c r="EOW107" s="52"/>
      <c r="EOX107" s="52"/>
      <c r="EOY107" s="52"/>
      <c r="EOZ107" s="52"/>
      <c r="EPA107" s="52"/>
      <c r="EPB107" s="52"/>
      <c r="EPC107" s="52"/>
      <c r="EPD107" s="52"/>
      <c r="EPE107" s="52"/>
      <c r="EPF107" s="52"/>
      <c r="EPG107" s="52"/>
      <c r="EPH107" s="52"/>
      <c r="EPI107" s="52"/>
      <c r="EPJ107" s="52"/>
      <c r="EPK107" s="52"/>
      <c r="EPL107" s="52"/>
      <c r="EPM107" s="52"/>
      <c r="EPN107" s="52"/>
      <c r="EPO107" s="52"/>
      <c r="EPP107" s="52"/>
      <c r="EPQ107" s="52"/>
      <c r="EPR107" s="52"/>
      <c r="EPS107" s="52"/>
      <c r="EPT107" s="52"/>
      <c r="EPU107" s="52"/>
      <c r="EPV107" s="52"/>
      <c r="EPW107" s="52"/>
      <c r="EPX107" s="52"/>
      <c r="EPY107" s="52"/>
      <c r="EPZ107" s="52"/>
      <c r="EQA107" s="52"/>
      <c r="EQB107" s="52"/>
      <c r="EQC107" s="52"/>
      <c r="EQD107" s="52"/>
      <c r="EQE107" s="52"/>
      <c r="EQF107" s="52"/>
      <c r="EQG107" s="52"/>
      <c r="EQN107" s="52"/>
      <c r="EQO107" s="52"/>
      <c r="EQP107" s="52"/>
      <c r="EQQ107" s="52"/>
      <c r="EQR107" s="52"/>
      <c r="EQS107" s="52"/>
      <c r="EQT107" s="52"/>
      <c r="EQU107" s="52"/>
      <c r="EQV107" s="52"/>
      <c r="EQW107" s="52"/>
      <c r="EQX107" s="52"/>
      <c r="EQY107" s="52"/>
      <c r="EQZ107" s="52"/>
      <c r="ERA107" s="52"/>
      <c r="ERB107" s="52"/>
      <c r="ERC107" s="52"/>
      <c r="ERD107" s="52"/>
      <c r="ERE107" s="52"/>
      <c r="ERF107" s="52"/>
      <c r="ERG107" s="52"/>
      <c r="ERH107" s="52"/>
      <c r="ERI107" s="52"/>
      <c r="ERJ107" s="52"/>
      <c r="ERK107" s="52"/>
      <c r="ERL107" s="52"/>
      <c r="ERM107" s="52"/>
      <c r="ERN107" s="52"/>
      <c r="ERO107" s="52"/>
      <c r="ERP107" s="52"/>
      <c r="ERQ107" s="52"/>
      <c r="ERR107" s="52"/>
      <c r="ERS107" s="52"/>
      <c r="ERT107" s="52"/>
      <c r="ERU107" s="52"/>
      <c r="ERV107" s="52"/>
      <c r="ERW107" s="52"/>
      <c r="ERX107" s="52"/>
      <c r="ERY107" s="52"/>
      <c r="ERZ107" s="52"/>
      <c r="ESA107" s="52"/>
      <c r="ESB107" s="52"/>
      <c r="ESC107" s="52"/>
      <c r="ESD107" s="52"/>
      <c r="ESE107" s="52"/>
      <c r="ESF107" s="52"/>
      <c r="ESG107" s="52"/>
      <c r="ESH107" s="52"/>
      <c r="ESI107" s="52"/>
      <c r="ESJ107" s="52"/>
      <c r="ESK107" s="52"/>
      <c r="ESL107" s="52"/>
      <c r="ESM107" s="52"/>
      <c r="ESN107" s="52"/>
      <c r="ESO107" s="52"/>
      <c r="ESP107" s="52"/>
      <c r="ESQ107" s="52"/>
      <c r="ESR107" s="52"/>
      <c r="ESS107" s="52"/>
      <c r="EST107" s="52"/>
      <c r="ESU107" s="52"/>
      <c r="ESV107" s="52"/>
      <c r="ESW107" s="52"/>
      <c r="ESX107" s="52"/>
      <c r="ESY107" s="52"/>
      <c r="ESZ107" s="52"/>
      <c r="ETA107" s="52"/>
      <c r="ETB107" s="52"/>
      <c r="ETC107" s="52"/>
      <c r="ETD107" s="52"/>
      <c r="ETE107" s="52"/>
      <c r="ETF107" s="52"/>
      <c r="ETG107" s="52"/>
      <c r="ETH107" s="52"/>
      <c r="ETI107" s="52"/>
      <c r="ETJ107" s="52"/>
      <c r="ETK107" s="52"/>
      <c r="ETL107" s="52"/>
      <c r="ETM107" s="52"/>
      <c r="ETN107" s="52"/>
      <c r="ETO107" s="52"/>
      <c r="ETP107" s="52"/>
      <c r="ETQ107" s="52"/>
      <c r="ETR107" s="52"/>
      <c r="ETS107" s="52"/>
      <c r="ETT107" s="52"/>
      <c r="ETU107" s="52"/>
      <c r="ETV107" s="52"/>
      <c r="ETW107" s="52"/>
      <c r="ETX107" s="52"/>
      <c r="ETY107" s="52"/>
      <c r="ETZ107" s="52"/>
      <c r="EUA107" s="52"/>
      <c r="EUB107" s="52"/>
      <c r="EUC107" s="52"/>
      <c r="EUD107" s="52"/>
      <c r="EUE107" s="52"/>
      <c r="EUF107" s="52"/>
      <c r="EUG107" s="52"/>
      <c r="EUH107" s="52"/>
      <c r="EUI107" s="52"/>
      <c r="EUJ107" s="52"/>
      <c r="EUK107" s="52"/>
      <c r="EUL107" s="52"/>
      <c r="EUM107" s="52"/>
      <c r="EUN107" s="52"/>
      <c r="EUO107" s="52"/>
      <c r="EUP107" s="52"/>
      <c r="EUQ107" s="52"/>
      <c r="EUR107" s="52"/>
      <c r="EUS107" s="52"/>
      <c r="EUT107" s="52"/>
      <c r="EUU107" s="52"/>
      <c r="EUV107" s="52"/>
      <c r="EUW107" s="52"/>
      <c r="EUX107" s="52"/>
      <c r="EUY107" s="52"/>
      <c r="EUZ107" s="52"/>
      <c r="EVA107" s="52"/>
      <c r="EVB107" s="52"/>
      <c r="EVC107" s="52"/>
      <c r="EVD107" s="52"/>
      <c r="EVE107" s="52"/>
      <c r="EVF107" s="52"/>
      <c r="EVG107" s="52"/>
      <c r="EVH107" s="52"/>
      <c r="EVI107" s="52"/>
      <c r="EVJ107" s="52"/>
      <c r="EVK107" s="52"/>
      <c r="EVL107" s="52"/>
      <c r="EVM107" s="52"/>
      <c r="EVN107" s="52"/>
      <c r="EVO107" s="52"/>
      <c r="EVP107" s="52"/>
      <c r="EVQ107" s="52"/>
      <c r="EVR107" s="52"/>
      <c r="EVS107" s="52"/>
      <c r="EVT107" s="52"/>
      <c r="EVU107" s="52"/>
      <c r="EVV107" s="52"/>
      <c r="EVW107" s="52"/>
      <c r="EVX107" s="52"/>
      <c r="EVY107" s="52"/>
      <c r="EVZ107" s="52"/>
      <c r="EWA107" s="52"/>
      <c r="EWB107" s="52"/>
      <c r="EWC107" s="52"/>
      <c r="EWD107" s="52"/>
      <c r="EWE107" s="52"/>
      <c r="EWF107" s="52"/>
      <c r="EWG107" s="52"/>
      <c r="EWH107" s="52"/>
      <c r="EWI107" s="52"/>
      <c r="EWJ107" s="52"/>
      <c r="EWK107" s="52"/>
      <c r="EWL107" s="52"/>
      <c r="EWM107" s="52"/>
      <c r="EWN107" s="52"/>
      <c r="EWO107" s="52"/>
      <c r="EWP107" s="52"/>
      <c r="EWQ107" s="52"/>
      <c r="EWR107" s="52"/>
      <c r="EWS107" s="52"/>
      <c r="EWT107" s="52"/>
      <c r="EWU107" s="52"/>
      <c r="EWV107" s="52"/>
      <c r="EWW107" s="52"/>
      <c r="EWX107" s="52"/>
      <c r="EWY107" s="52"/>
      <c r="EWZ107" s="52"/>
      <c r="EXA107" s="52"/>
      <c r="EXB107" s="52"/>
      <c r="EXC107" s="52"/>
      <c r="EXD107" s="52"/>
      <c r="EXE107" s="52"/>
      <c r="EXF107" s="52"/>
      <c r="EXG107" s="52"/>
      <c r="EXH107" s="52"/>
      <c r="EXI107" s="52"/>
      <c r="EXJ107" s="52"/>
      <c r="EXK107" s="52"/>
      <c r="EXL107" s="52"/>
      <c r="EXM107" s="52"/>
      <c r="EXN107" s="52"/>
      <c r="EXO107" s="52"/>
      <c r="EXP107" s="52"/>
      <c r="EXQ107" s="52"/>
      <c r="EXR107" s="52"/>
      <c r="EXS107" s="52"/>
      <c r="EXT107" s="52"/>
      <c r="EXU107" s="52"/>
      <c r="EXV107" s="52"/>
      <c r="EXW107" s="52"/>
      <c r="EXX107" s="52"/>
      <c r="EXY107" s="52"/>
      <c r="EXZ107" s="52"/>
      <c r="EYA107" s="52"/>
      <c r="EYB107" s="52"/>
      <c r="EYC107" s="52"/>
      <c r="EYD107" s="52"/>
      <c r="EYE107" s="52"/>
      <c r="EYF107" s="52"/>
      <c r="EYG107" s="52"/>
      <c r="EYH107" s="52"/>
      <c r="EYI107" s="52"/>
      <c r="EYJ107" s="52"/>
      <c r="EYK107" s="52"/>
      <c r="EYL107" s="52"/>
      <c r="EYM107" s="52"/>
      <c r="EYN107" s="52"/>
      <c r="EYO107" s="52"/>
      <c r="EYP107" s="52"/>
      <c r="EYQ107" s="52"/>
      <c r="EYR107" s="52"/>
      <c r="EYS107" s="52"/>
      <c r="EYT107" s="52"/>
      <c r="EYU107" s="52"/>
      <c r="EYV107" s="52"/>
      <c r="EYW107" s="52"/>
      <c r="EYX107" s="52"/>
      <c r="EYY107" s="52"/>
      <c r="EYZ107" s="52"/>
      <c r="EZA107" s="52"/>
      <c r="EZB107" s="52"/>
      <c r="EZC107" s="52"/>
      <c r="EZD107" s="52"/>
      <c r="EZE107" s="52"/>
      <c r="EZF107" s="52"/>
      <c r="EZG107" s="52"/>
      <c r="EZH107" s="52"/>
      <c r="EZI107" s="52"/>
      <c r="EZJ107" s="52"/>
      <c r="EZK107" s="52"/>
      <c r="EZL107" s="52"/>
      <c r="EZM107" s="52"/>
      <c r="EZN107" s="52"/>
      <c r="EZO107" s="52"/>
      <c r="EZP107" s="52"/>
      <c r="EZQ107" s="52"/>
      <c r="EZR107" s="52"/>
      <c r="EZS107" s="52"/>
      <c r="EZT107" s="52"/>
      <c r="EZU107" s="52"/>
      <c r="EZV107" s="52"/>
      <c r="EZW107" s="52"/>
      <c r="EZX107" s="52"/>
      <c r="EZY107" s="52"/>
      <c r="EZZ107" s="52"/>
      <c r="FAA107" s="52"/>
      <c r="FAB107" s="52"/>
      <c r="FAC107" s="52"/>
      <c r="FAJ107" s="52"/>
      <c r="FAK107" s="52"/>
      <c r="FAL107" s="52"/>
      <c r="FAM107" s="52"/>
      <c r="FAN107" s="52"/>
      <c r="FAO107" s="52"/>
      <c r="FAP107" s="52"/>
      <c r="FAQ107" s="52"/>
      <c r="FAR107" s="52"/>
      <c r="FAS107" s="52"/>
      <c r="FAT107" s="52"/>
      <c r="FAU107" s="52"/>
      <c r="FAV107" s="52"/>
      <c r="FAW107" s="52"/>
      <c r="FAX107" s="52"/>
      <c r="FAY107" s="52"/>
      <c r="FAZ107" s="52"/>
      <c r="FBA107" s="52"/>
      <c r="FBB107" s="52"/>
      <c r="FBC107" s="52"/>
      <c r="FBD107" s="52"/>
      <c r="FBE107" s="52"/>
      <c r="FBF107" s="52"/>
      <c r="FBG107" s="52"/>
      <c r="FBH107" s="52"/>
      <c r="FBI107" s="52"/>
      <c r="FBJ107" s="52"/>
      <c r="FBK107" s="52"/>
      <c r="FBL107" s="52"/>
      <c r="FBM107" s="52"/>
      <c r="FBN107" s="52"/>
      <c r="FBO107" s="52"/>
      <c r="FBP107" s="52"/>
      <c r="FBQ107" s="52"/>
      <c r="FBR107" s="52"/>
      <c r="FBS107" s="52"/>
      <c r="FBT107" s="52"/>
      <c r="FBU107" s="52"/>
      <c r="FBV107" s="52"/>
      <c r="FBW107" s="52"/>
      <c r="FBX107" s="52"/>
      <c r="FBY107" s="52"/>
      <c r="FBZ107" s="52"/>
      <c r="FCA107" s="52"/>
      <c r="FCB107" s="52"/>
      <c r="FCC107" s="52"/>
      <c r="FCD107" s="52"/>
      <c r="FCE107" s="52"/>
      <c r="FCF107" s="52"/>
      <c r="FCG107" s="52"/>
      <c r="FCH107" s="52"/>
      <c r="FCI107" s="52"/>
      <c r="FCJ107" s="52"/>
      <c r="FCK107" s="52"/>
      <c r="FCL107" s="52"/>
      <c r="FCM107" s="52"/>
      <c r="FCN107" s="52"/>
      <c r="FCO107" s="52"/>
      <c r="FCP107" s="52"/>
      <c r="FCQ107" s="52"/>
      <c r="FCR107" s="52"/>
      <c r="FCS107" s="52"/>
      <c r="FCT107" s="52"/>
      <c r="FCU107" s="52"/>
      <c r="FCV107" s="52"/>
      <c r="FCW107" s="52"/>
      <c r="FCX107" s="52"/>
      <c r="FCY107" s="52"/>
      <c r="FCZ107" s="52"/>
      <c r="FDA107" s="52"/>
      <c r="FDB107" s="52"/>
      <c r="FDC107" s="52"/>
      <c r="FDD107" s="52"/>
      <c r="FDE107" s="52"/>
      <c r="FDF107" s="52"/>
      <c r="FDG107" s="52"/>
      <c r="FDH107" s="52"/>
      <c r="FDI107" s="52"/>
      <c r="FDJ107" s="52"/>
      <c r="FDK107" s="52"/>
      <c r="FDL107" s="52"/>
      <c r="FDM107" s="52"/>
      <c r="FDN107" s="52"/>
      <c r="FDO107" s="52"/>
      <c r="FDP107" s="52"/>
      <c r="FDQ107" s="52"/>
      <c r="FDR107" s="52"/>
      <c r="FDS107" s="52"/>
      <c r="FDT107" s="52"/>
      <c r="FDU107" s="52"/>
      <c r="FDV107" s="52"/>
      <c r="FDW107" s="52"/>
      <c r="FDX107" s="52"/>
      <c r="FDY107" s="52"/>
      <c r="FDZ107" s="52"/>
      <c r="FEA107" s="52"/>
      <c r="FEB107" s="52"/>
      <c r="FEC107" s="52"/>
      <c r="FED107" s="52"/>
      <c r="FEE107" s="52"/>
      <c r="FEF107" s="52"/>
      <c r="FEG107" s="52"/>
      <c r="FEH107" s="52"/>
      <c r="FEI107" s="52"/>
      <c r="FEJ107" s="52"/>
      <c r="FEK107" s="52"/>
      <c r="FEL107" s="52"/>
      <c r="FEM107" s="52"/>
      <c r="FEN107" s="52"/>
      <c r="FEO107" s="52"/>
      <c r="FEP107" s="52"/>
      <c r="FEQ107" s="52"/>
      <c r="FER107" s="52"/>
      <c r="FES107" s="52"/>
      <c r="FET107" s="52"/>
      <c r="FEU107" s="52"/>
      <c r="FEV107" s="52"/>
      <c r="FEW107" s="52"/>
      <c r="FEX107" s="52"/>
      <c r="FEY107" s="52"/>
      <c r="FEZ107" s="52"/>
      <c r="FFA107" s="52"/>
      <c r="FFB107" s="52"/>
      <c r="FFC107" s="52"/>
      <c r="FFD107" s="52"/>
      <c r="FFE107" s="52"/>
      <c r="FFF107" s="52"/>
      <c r="FFG107" s="52"/>
      <c r="FFH107" s="52"/>
      <c r="FFI107" s="52"/>
      <c r="FFJ107" s="52"/>
      <c r="FFK107" s="52"/>
      <c r="FFL107" s="52"/>
      <c r="FFM107" s="52"/>
      <c r="FFN107" s="52"/>
      <c r="FFO107" s="52"/>
      <c r="FFP107" s="52"/>
      <c r="FFQ107" s="52"/>
      <c r="FFR107" s="52"/>
      <c r="FFS107" s="52"/>
      <c r="FFT107" s="52"/>
      <c r="FFU107" s="52"/>
      <c r="FFV107" s="52"/>
      <c r="FFW107" s="52"/>
      <c r="FFX107" s="52"/>
      <c r="FFY107" s="52"/>
      <c r="FFZ107" s="52"/>
      <c r="FGA107" s="52"/>
      <c r="FGB107" s="52"/>
      <c r="FGC107" s="52"/>
      <c r="FGD107" s="52"/>
      <c r="FGE107" s="52"/>
      <c r="FGF107" s="52"/>
      <c r="FGG107" s="52"/>
      <c r="FGH107" s="52"/>
      <c r="FGI107" s="52"/>
      <c r="FGJ107" s="52"/>
      <c r="FGK107" s="52"/>
      <c r="FGL107" s="52"/>
      <c r="FGM107" s="52"/>
      <c r="FGN107" s="52"/>
      <c r="FGO107" s="52"/>
      <c r="FGP107" s="52"/>
      <c r="FGQ107" s="52"/>
      <c r="FGR107" s="52"/>
      <c r="FGS107" s="52"/>
      <c r="FGT107" s="52"/>
      <c r="FGU107" s="52"/>
      <c r="FGV107" s="52"/>
      <c r="FGW107" s="52"/>
      <c r="FGX107" s="52"/>
      <c r="FGY107" s="52"/>
      <c r="FGZ107" s="52"/>
      <c r="FHA107" s="52"/>
      <c r="FHB107" s="52"/>
      <c r="FHC107" s="52"/>
      <c r="FHD107" s="52"/>
      <c r="FHE107" s="52"/>
      <c r="FHF107" s="52"/>
      <c r="FHG107" s="52"/>
      <c r="FHH107" s="52"/>
      <c r="FHI107" s="52"/>
      <c r="FHJ107" s="52"/>
      <c r="FHK107" s="52"/>
      <c r="FHL107" s="52"/>
      <c r="FHM107" s="52"/>
      <c r="FHN107" s="52"/>
      <c r="FHO107" s="52"/>
      <c r="FHP107" s="52"/>
      <c r="FHQ107" s="52"/>
      <c r="FHR107" s="52"/>
      <c r="FHS107" s="52"/>
      <c r="FHT107" s="52"/>
      <c r="FHU107" s="52"/>
      <c r="FHV107" s="52"/>
      <c r="FHW107" s="52"/>
      <c r="FHX107" s="52"/>
      <c r="FHY107" s="52"/>
      <c r="FHZ107" s="52"/>
      <c r="FIA107" s="52"/>
      <c r="FIB107" s="52"/>
      <c r="FIC107" s="52"/>
      <c r="FID107" s="52"/>
      <c r="FIE107" s="52"/>
      <c r="FIF107" s="52"/>
      <c r="FIG107" s="52"/>
      <c r="FIH107" s="52"/>
      <c r="FII107" s="52"/>
      <c r="FIJ107" s="52"/>
      <c r="FIK107" s="52"/>
      <c r="FIL107" s="52"/>
      <c r="FIM107" s="52"/>
      <c r="FIN107" s="52"/>
      <c r="FIO107" s="52"/>
      <c r="FIP107" s="52"/>
      <c r="FIQ107" s="52"/>
      <c r="FIR107" s="52"/>
      <c r="FIS107" s="52"/>
      <c r="FIT107" s="52"/>
      <c r="FIU107" s="52"/>
      <c r="FIV107" s="52"/>
      <c r="FIW107" s="52"/>
      <c r="FIX107" s="52"/>
      <c r="FIY107" s="52"/>
      <c r="FIZ107" s="52"/>
      <c r="FJA107" s="52"/>
      <c r="FJB107" s="52"/>
      <c r="FJC107" s="52"/>
      <c r="FJD107" s="52"/>
      <c r="FJE107" s="52"/>
      <c r="FJF107" s="52"/>
      <c r="FJG107" s="52"/>
      <c r="FJH107" s="52"/>
      <c r="FJI107" s="52"/>
      <c r="FJJ107" s="52"/>
      <c r="FJK107" s="52"/>
      <c r="FJL107" s="52"/>
      <c r="FJM107" s="52"/>
      <c r="FJN107" s="52"/>
      <c r="FJO107" s="52"/>
      <c r="FJP107" s="52"/>
      <c r="FJQ107" s="52"/>
      <c r="FJR107" s="52"/>
      <c r="FJS107" s="52"/>
      <c r="FJT107" s="52"/>
      <c r="FJU107" s="52"/>
      <c r="FJV107" s="52"/>
      <c r="FJW107" s="52"/>
      <c r="FJX107" s="52"/>
      <c r="FJY107" s="52"/>
      <c r="FKF107" s="52"/>
      <c r="FKG107" s="52"/>
      <c r="FKH107" s="52"/>
      <c r="FKI107" s="52"/>
      <c r="FKJ107" s="52"/>
      <c r="FKK107" s="52"/>
      <c r="FKL107" s="52"/>
      <c r="FKM107" s="52"/>
      <c r="FKN107" s="52"/>
      <c r="FKO107" s="52"/>
      <c r="FKP107" s="52"/>
      <c r="FKQ107" s="52"/>
      <c r="FKR107" s="52"/>
      <c r="FKS107" s="52"/>
      <c r="FKT107" s="52"/>
      <c r="FKU107" s="52"/>
      <c r="FKV107" s="52"/>
      <c r="FKW107" s="52"/>
      <c r="FKX107" s="52"/>
      <c r="FKY107" s="52"/>
      <c r="FKZ107" s="52"/>
      <c r="FLA107" s="52"/>
      <c r="FLB107" s="52"/>
      <c r="FLC107" s="52"/>
      <c r="FLD107" s="52"/>
      <c r="FLE107" s="52"/>
      <c r="FLF107" s="52"/>
      <c r="FLG107" s="52"/>
      <c r="FLH107" s="52"/>
      <c r="FLI107" s="52"/>
      <c r="FLJ107" s="52"/>
      <c r="FLK107" s="52"/>
      <c r="FLL107" s="52"/>
      <c r="FLM107" s="52"/>
      <c r="FLN107" s="52"/>
      <c r="FLO107" s="52"/>
      <c r="FLP107" s="52"/>
      <c r="FLQ107" s="52"/>
      <c r="FLR107" s="52"/>
      <c r="FLS107" s="52"/>
      <c r="FLT107" s="52"/>
      <c r="FLU107" s="52"/>
      <c r="FLV107" s="52"/>
      <c r="FLW107" s="52"/>
      <c r="FLX107" s="52"/>
      <c r="FLY107" s="52"/>
      <c r="FLZ107" s="52"/>
      <c r="FMA107" s="52"/>
      <c r="FMB107" s="52"/>
      <c r="FMC107" s="52"/>
      <c r="FMD107" s="52"/>
      <c r="FME107" s="52"/>
      <c r="FMF107" s="52"/>
      <c r="FMG107" s="52"/>
      <c r="FMH107" s="52"/>
      <c r="FMI107" s="52"/>
      <c r="FMJ107" s="52"/>
      <c r="FMK107" s="52"/>
      <c r="FML107" s="52"/>
      <c r="FMM107" s="52"/>
      <c r="FMN107" s="52"/>
      <c r="FMO107" s="52"/>
      <c r="FMP107" s="52"/>
      <c r="FMQ107" s="52"/>
      <c r="FMR107" s="52"/>
      <c r="FMS107" s="52"/>
      <c r="FMT107" s="52"/>
      <c r="FMU107" s="52"/>
      <c r="FMV107" s="52"/>
      <c r="FMW107" s="52"/>
      <c r="FMX107" s="52"/>
      <c r="FMY107" s="52"/>
      <c r="FMZ107" s="52"/>
      <c r="FNA107" s="52"/>
      <c r="FNB107" s="52"/>
      <c r="FNC107" s="52"/>
      <c r="FND107" s="52"/>
      <c r="FNE107" s="52"/>
      <c r="FNF107" s="52"/>
      <c r="FNG107" s="52"/>
      <c r="FNH107" s="52"/>
      <c r="FNI107" s="52"/>
      <c r="FNJ107" s="52"/>
      <c r="FNK107" s="52"/>
      <c r="FNL107" s="52"/>
      <c r="FNM107" s="52"/>
      <c r="FNN107" s="52"/>
      <c r="FNO107" s="52"/>
      <c r="FNP107" s="52"/>
      <c r="FNQ107" s="52"/>
      <c r="FNR107" s="52"/>
      <c r="FNS107" s="52"/>
      <c r="FNT107" s="52"/>
      <c r="FNU107" s="52"/>
      <c r="FNV107" s="52"/>
      <c r="FNW107" s="52"/>
      <c r="FNX107" s="52"/>
      <c r="FNY107" s="52"/>
      <c r="FNZ107" s="52"/>
      <c r="FOA107" s="52"/>
      <c r="FOB107" s="52"/>
      <c r="FOC107" s="52"/>
      <c r="FOD107" s="52"/>
      <c r="FOE107" s="52"/>
      <c r="FOF107" s="52"/>
      <c r="FOG107" s="52"/>
      <c r="FOH107" s="52"/>
      <c r="FOI107" s="52"/>
      <c r="FOJ107" s="52"/>
      <c r="FOK107" s="52"/>
      <c r="FOL107" s="52"/>
      <c r="FOM107" s="52"/>
      <c r="FON107" s="52"/>
      <c r="FOO107" s="52"/>
      <c r="FOP107" s="52"/>
      <c r="FOQ107" s="52"/>
      <c r="FOR107" s="52"/>
      <c r="FOS107" s="52"/>
      <c r="FOT107" s="52"/>
      <c r="FOU107" s="52"/>
      <c r="FOV107" s="52"/>
      <c r="FOW107" s="52"/>
      <c r="FOX107" s="52"/>
      <c r="FOY107" s="52"/>
      <c r="FOZ107" s="52"/>
      <c r="FPA107" s="52"/>
      <c r="FPB107" s="52"/>
      <c r="FPC107" s="52"/>
      <c r="FPD107" s="52"/>
      <c r="FPE107" s="52"/>
      <c r="FPF107" s="52"/>
      <c r="FPG107" s="52"/>
      <c r="FPH107" s="52"/>
      <c r="FPI107" s="52"/>
      <c r="FPJ107" s="52"/>
      <c r="FPK107" s="52"/>
      <c r="FPL107" s="52"/>
      <c r="FPM107" s="52"/>
      <c r="FPN107" s="52"/>
      <c r="FPO107" s="52"/>
      <c r="FPP107" s="52"/>
      <c r="FPQ107" s="52"/>
      <c r="FPR107" s="52"/>
      <c r="FPS107" s="52"/>
      <c r="FPT107" s="52"/>
      <c r="FPU107" s="52"/>
      <c r="FPV107" s="52"/>
      <c r="FPW107" s="52"/>
      <c r="FPX107" s="52"/>
      <c r="FPY107" s="52"/>
      <c r="FPZ107" s="52"/>
      <c r="FQA107" s="52"/>
      <c r="FQB107" s="52"/>
      <c r="FQC107" s="52"/>
      <c r="FQD107" s="52"/>
      <c r="FQE107" s="52"/>
      <c r="FQF107" s="52"/>
      <c r="FQG107" s="52"/>
      <c r="FQH107" s="52"/>
      <c r="FQI107" s="52"/>
      <c r="FQJ107" s="52"/>
      <c r="FQK107" s="52"/>
      <c r="FQL107" s="52"/>
      <c r="FQM107" s="52"/>
      <c r="FQN107" s="52"/>
      <c r="FQO107" s="52"/>
      <c r="FQP107" s="52"/>
      <c r="FQQ107" s="52"/>
      <c r="FQR107" s="52"/>
      <c r="FQS107" s="52"/>
      <c r="FQT107" s="52"/>
      <c r="FQU107" s="52"/>
      <c r="FQV107" s="52"/>
      <c r="FQW107" s="52"/>
      <c r="FQX107" s="52"/>
      <c r="FQY107" s="52"/>
      <c r="FQZ107" s="52"/>
      <c r="FRA107" s="52"/>
      <c r="FRB107" s="52"/>
      <c r="FRC107" s="52"/>
      <c r="FRD107" s="52"/>
      <c r="FRE107" s="52"/>
      <c r="FRF107" s="52"/>
      <c r="FRG107" s="52"/>
      <c r="FRH107" s="52"/>
      <c r="FRI107" s="52"/>
      <c r="FRJ107" s="52"/>
      <c r="FRK107" s="52"/>
      <c r="FRL107" s="52"/>
      <c r="FRM107" s="52"/>
      <c r="FRN107" s="52"/>
      <c r="FRO107" s="52"/>
      <c r="FRP107" s="52"/>
      <c r="FRQ107" s="52"/>
      <c r="FRR107" s="52"/>
      <c r="FRS107" s="52"/>
      <c r="FRT107" s="52"/>
      <c r="FRU107" s="52"/>
      <c r="FRV107" s="52"/>
      <c r="FRW107" s="52"/>
      <c r="FRX107" s="52"/>
      <c r="FRY107" s="52"/>
      <c r="FRZ107" s="52"/>
      <c r="FSA107" s="52"/>
      <c r="FSB107" s="52"/>
      <c r="FSC107" s="52"/>
      <c r="FSD107" s="52"/>
      <c r="FSE107" s="52"/>
      <c r="FSF107" s="52"/>
      <c r="FSG107" s="52"/>
      <c r="FSH107" s="52"/>
      <c r="FSI107" s="52"/>
      <c r="FSJ107" s="52"/>
      <c r="FSK107" s="52"/>
      <c r="FSL107" s="52"/>
      <c r="FSM107" s="52"/>
      <c r="FSN107" s="52"/>
      <c r="FSO107" s="52"/>
      <c r="FSP107" s="52"/>
      <c r="FSQ107" s="52"/>
      <c r="FSR107" s="52"/>
      <c r="FSS107" s="52"/>
      <c r="FST107" s="52"/>
      <c r="FSU107" s="52"/>
      <c r="FSV107" s="52"/>
      <c r="FSW107" s="52"/>
      <c r="FSX107" s="52"/>
      <c r="FSY107" s="52"/>
      <c r="FSZ107" s="52"/>
      <c r="FTA107" s="52"/>
      <c r="FTB107" s="52"/>
      <c r="FTC107" s="52"/>
      <c r="FTD107" s="52"/>
      <c r="FTE107" s="52"/>
      <c r="FTF107" s="52"/>
      <c r="FTG107" s="52"/>
      <c r="FTH107" s="52"/>
      <c r="FTI107" s="52"/>
      <c r="FTJ107" s="52"/>
      <c r="FTK107" s="52"/>
      <c r="FTL107" s="52"/>
      <c r="FTM107" s="52"/>
      <c r="FTN107" s="52"/>
      <c r="FTO107" s="52"/>
      <c r="FTP107" s="52"/>
      <c r="FTQ107" s="52"/>
      <c r="FTR107" s="52"/>
      <c r="FTS107" s="52"/>
      <c r="FTT107" s="52"/>
      <c r="FTU107" s="52"/>
      <c r="FUB107" s="52"/>
      <c r="FUC107" s="52"/>
      <c r="FUD107" s="52"/>
      <c r="FUE107" s="52"/>
      <c r="FUF107" s="52"/>
      <c r="FUG107" s="52"/>
      <c r="FUH107" s="52"/>
      <c r="FUI107" s="52"/>
      <c r="FUJ107" s="52"/>
      <c r="FUK107" s="52"/>
      <c r="FUL107" s="52"/>
      <c r="FUM107" s="52"/>
      <c r="FUN107" s="52"/>
      <c r="FUO107" s="52"/>
      <c r="FUP107" s="52"/>
      <c r="FUQ107" s="52"/>
      <c r="FUR107" s="52"/>
      <c r="FUS107" s="52"/>
      <c r="FUT107" s="52"/>
      <c r="FUU107" s="52"/>
      <c r="FUV107" s="52"/>
      <c r="FUW107" s="52"/>
      <c r="FUX107" s="52"/>
      <c r="FUY107" s="52"/>
      <c r="FUZ107" s="52"/>
      <c r="FVA107" s="52"/>
      <c r="FVB107" s="52"/>
      <c r="FVC107" s="52"/>
      <c r="FVD107" s="52"/>
      <c r="FVE107" s="52"/>
      <c r="FVF107" s="52"/>
      <c r="FVG107" s="52"/>
      <c r="FVH107" s="52"/>
      <c r="FVI107" s="52"/>
      <c r="FVJ107" s="52"/>
      <c r="FVK107" s="52"/>
      <c r="FVL107" s="52"/>
      <c r="FVM107" s="52"/>
      <c r="FVN107" s="52"/>
      <c r="FVO107" s="52"/>
      <c r="FVP107" s="52"/>
      <c r="FVQ107" s="52"/>
      <c r="FVR107" s="52"/>
      <c r="FVS107" s="52"/>
      <c r="FVT107" s="52"/>
      <c r="FVU107" s="52"/>
      <c r="FVV107" s="52"/>
      <c r="FVW107" s="52"/>
      <c r="FVX107" s="52"/>
      <c r="FVY107" s="52"/>
      <c r="FVZ107" s="52"/>
      <c r="FWA107" s="52"/>
      <c r="FWB107" s="52"/>
      <c r="FWC107" s="52"/>
      <c r="FWD107" s="52"/>
      <c r="FWE107" s="52"/>
      <c r="FWF107" s="52"/>
      <c r="FWG107" s="52"/>
      <c r="FWH107" s="52"/>
      <c r="FWI107" s="52"/>
      <c r="FWJ107" s="52"/>
      <c r="FWK107" s="52"/>
      <c r="FWL107" s="52"/>
      <c r="FWM107" s="52"/>
      <c r="FWN107" s="52"/>
      <c r="FWO107" s="52"/>
      <c r="FWP107" s="52"/>
      <c r="FWQ107" s="52"/>
      <c r="FWR107" s="52"/>
      <c r="FWS107" s="52"/>
      <c r="FWT107" s="52"/>
      <c r="FWU107" s="52"/>
      <c r="FWV107" s="52"/>
      <c r="FWW107" s="52"/>
      <c r="FWX107" s="52"/>
      <c r="FWY107" s="52"/>
      <c r="FWZ107" s="52"/>
      <c r="FXA107" s="52"/>
      <c r="FXB107" s="52"/>
      <c r="FXC107" s="52"/>
      <c r="FXD107" s="52"/>
      <c r="FXE107" s="52"/>
      <c r="FXF107" s="52"/>
      <c r="FXG107" s="52"/>
      <c r="FXH107" s="52"/>
      <c r="FXI107" s="52"/>
      <c r="FXJ107" s="52"/>
      <c r="FXK107" s="52"/>
      <c r="FXL107" s="52"/>
      <c r="FXM107" s="52"/>
      <c r="FXN107" s="52"/>
      <c r="FXO107" s="52"/>
      <c r="FXP107" s="52"/>
      <c r="FXQ107" s="52"/>
      <c r="FXR107" s="52"/>
      <c r="FXS107" s="52"/>
      <c r="FXT107" s="52"/>
      <c r="FXU107" s="52"/>
      <c r="FXV107" s="52"/>
      <c r="FXW107" s="52"/>
      <c r="FXX107" s="52"/>
      <c r="FXY107" s="52"/>
      <c r="FXZ107" s="52"/>
      <c r="FYA107" s="52"/>
      <c r="FYB107" s="52"/>
      <c r="FYC107" s="52"/>
      <c r="FYD107" s="52"/>
      <c r="FYE107" s="52"/>
      <c r="FYF107" s="52"/>
      <c r="FYG107" s="52"/>
      <c r="FYH107" s="52"/>
      <c r="FYI107" s="52"/>
      <c r="FYJ107" s="52"/>
      <c r="FYK107" s="52"/>
      <c r="FYL107" s="52"/>
      <c r="FYM107" s="52"/>
      <c r="FYN107" s="52"/>
      <c r="FYO107" s="52"/>
      <c r="FYP107" s="52"/>
      <c r="FYQ107" s="52"/>
      <c r="FYR107" s="52"/>
      <c r="FYS107" s="52"/>
      <c r="FYT107" s="52"/>
      <c r="FYU107" s="52"/>
      <c r="FYV107" s="52"/>
      <c r="FYW107" s="52"/>
      <c r="FYX107" s="52"/>
      <c r="FYY107" s="52"/>
      <c r="FYZ107" s="52"/>
      <c r="FZA107" s="52"/>
      <c r="FZB107" s="52"/>
      <c r="FZC107" s="52"/>
      <c r="FZD107" s="52"/>
      <c r="FZE107" s="52"/>
      <c r="FZF107" s="52"/>
      <c r="FZG107" s="52"/>
      <c r="FZH107" s="52"/>
      <c r="FZI107" s="52"/>
      <c r="FZJ107" s="52"/>
      <c r="FZK107" s="52"/>
      <c r="FZL107" s="52"/>
      <c r="FZM107" s="52"/>
      <c r="FZN107" s="52"/>
      <c r="FZO107" s="52"/>
      <c r="FZP107" s="52"/>
      <c r="FZQ107" s="52"/>
      <c r="FZR107" s="52"/>
      <c r="FZS107" s="52"/>
      <c r="FZT107" s="52"/>
      <c r="FZU107" s="52"/>
      <c r="FZV107" s="52"/>
      <c r="FZW107" s="52"/>
      <c r="FZX107" s="52"/>
      <c r="FZY107" s="52"/>
      <c r="FZZ107" s="52"/>
      <c r="GAA107" s="52"/>
      <c r="GAB107" s="52"/>
      <c r="GAC107" s="52"/>
      <c r="GAD107" s="52"/>
      <c r="GAE107" s="52"/>
      <c r="GAF107" s="52"/>
      <c r="GAG107" s="52"/>
      <c r="GAH107" s="52"/>
      <c r="GAI107" s="52"/>
      <c r="GAJ107" s="52"/>
      <c r="GAK107" s="52"/>
      <c r="GAL107" s="52"/>
      <c r="GAM107" s="52"/>
      <c r="GAN107" s="52"/>
      <c r="GAO107" s="52"/>
      <c r="GAP107" s="52"/>
      <c r="GAQ107" s="52"/>
      <c r="GAR107" s="52"/>
      <c r="GAS107" s="52"/>
      <c r="GAT107" s="52"/>
      <c r="GAU107" s="52"/>
      <c r="GAV107" s="52"/>
      <c r="GAW107" s="52"/>
      <c r="GAX107" s="52"/>
      <c r="GAY107" s="52"/>
      <c r="GAZ107" s="52"/>
      <c r="GBA107" s="52"/>
      <c r="GBB107" s="52"/>
      <c r="GBC107" s="52"/>
      <c r="GBD107" s="52"/>
      <c r="GBE107" s="52"/>
      <c r="GBF107" s="52"/>
      <c r="GBG107" s="52"/>
      <c r="GBH107" s="52"/>
      <c r="GBI107" s="52"/>
      <c r="GBJ107" s="52"/>
      <c r="GBK107" s="52"/>
      <c r="GBL107" s="52"/>
      <c r="GBM107" s="52"/>
      <c r="GBN107" s="52"/>
      <c r="GBO107" s="52"/>
      <c r="GBP107" s="52"/>
      <c r="GBQ107" s="52"/>
      <c r="GBR107" s="52"/>
      <c r="GBS107" s="52"/>
      <c r="GBT107" s="52"/>
      <c r="GBU107" s="52"/>
      <c r="GBV107" s="52"/>
      <c r="GBW107" s="52"/>
      <c r="GBX107" s="52"/>
      <c r="GBY107" s="52"/>
      <c r="GBZ107" s="52"/>
      <c r="GCA107" s="52"/>
      <c r="GCB107" s="52"/>
      <c r="GCC107" s="52"/>
      <c r="GCD107" s="52"/>
      <c r="GCE107" s="52"/>
      <c r="GCF107" s="52"/>
      <c r="GCG107" s="52"/>
      <c r="GCH107" s="52"/>
      <c r="GCI107" s="52"/>
      <c r="GCJ107" s="52"/>
      <c r="GCK107" s="52"/>
      <c r="GCL107" s="52"/>
      <c r="GCM107" s="52"/>
      <c r="GCN107" s="52"/>
      <c r="GCO107" s="52"/>
      <c r="GCP107" s="52"/>
      <c r="GCQ107" s="52"/>
      <c r="GCR107" s="52"/>
      <c r="GCS107" s="52"/>
      <c r="GCT107" s="52"/>
      <c r="GCU107" s="52"/>
      <c r="GCV107" s="52"/>
      <c r="GCW107" s="52"/>
      <c r="GCX107" s="52"/>
      <c r="GCY107" s="52"/>
      <c r="GCZ107" s="52"/>
      <c r="GDA107" s="52"/>
      <c r="GDB107" s="52"/>
      <c r="GDC107" s="52"/>
      <c r="GDD107" s="52"/>
      <c r="GDE107" s="52"/>
      <c r="GDF107" s="52"/>
      <c r="GDG107" s="52"/>
      <c r="GDH107" s="52"/>
      <c r="GDI107" s="52"/>
      <c r="GDJ107" s="52"/>
      <c r="GDK107" s="52"/>
      <c r="GDL107" s="52"/>
      <c r="GDM107" s="52"/>
      <c r="GDN107" s="52"/>
      <c r="GDO107" s="52"/>
      <c r="GDP107" s="52"/>
      <c r="GDQ107" s="52"/>
      <c r="GDX107" s="52"/>
      <c r="GDY107" s="52"/>
      <c r="GDZ107" s="52"/>
      <c r="GEA107" s="52"/>
      <c r="GEB107" s="52"/>
      <c r="GEC107" s="52"/>
      <c r="GED107" s="52"/>
      <c r="GEE107" s="52"/>
      <c r="GEF107" s="52"/>
      <c r="GEG107" s="52"/>
      <c r="GEH107" s="52"/>
      <c r="GEI107" s="52"/>
      <c r="GEJ107" s="52"/>
      <c r="GEK107" s="52"/>
      <c r="GEL107" s="52"/>
      <c r="GEM107" s="52"/>
      <c r="GEN107" s="52"/>
      <c r="GEO107" s="52"/>
      <c r="GEP107" s="52"/>
      <c r="GEQ107" s="52"/>
      <c r="GER107" s="52"/>
      <c r="GES107" s="52"/>
      <c r="GET107" s="52"/>
      <c r="GEU107" s="52"/>
      <c r="GEV107" s="52"/>
      <c r="GEW107" s="52"/>
      <c r="GEX107" s="52"/>
      <c r="GEY107" s="52"/>
      <c r="GEZ107" s="52"/>
      <c r="GFA107" s="52"/>
      <c r="GFB107" s="52"/>
      <c r="GFC107" s="52"/>
      <c r="GFD107" s="52"/>
      <c r="GFE107" s="52"/>
      <c r="GFF107" s="52"/>
      <c r="GFG107" s="52"/>
      <c r="GFH107" s="52"/>
      <c r="GFI107" s="52"/>
      <c r="GFJ107" s="52"/>
      <c r="GFK107" s="52"/>
      <c r="GFL107" s="52"/>
      <c r="GFM107" s="52"/>
      <c r="GFN107" s="52"/>
      <c r="GFO107" s="52"/>
      <c r="GFP107" s="52"/>
      <c r="GFQ107" s="52"/>
      <c r="GFR107" s="52"/>
      <c r="GFS107" s="52"/>
      <c r="GFT107" s="52"/>
      <c r="GFU107" s="52"/>
      <c r="GFV107" s="52"/>
      <c r="GFW107" s="52"/>
      <c r="GFX107" s="52"/>
      <c r="GFY107" s="52"/>
      <c r="GFZ107" s="52"/>
      <c r="GGA107" s="52"/>
      <c r="GGB107" s="52"/>
      <c r="GGC107" s="52"/>
      <c r="GGD107" s="52"/>
      <c r="GGE107" s="52"/>
      <c r="GGF107" s="52"/>
      <c r="GGG107" s="52"/>
      <c r="GGH107" s="52"/>
      <c r="GGI107" s="52"/>
      <c r="GGJ107" s="52"/>
      <c r="GGK107" s="52"/>
      <c r="GGL107" s="52"/>
      <c r="GGM107" s="52"/>
      <c r="GGN107" s="52"/>
      <c r="GGO107" s="52"/>
      <c r="GGP107" s="52"/>
      <c r="GGQ107" s="52"/>
      <c r="GGR107" s="52"/>
      <c r="GGS107" s="52"/>
      <c r="GGT107" s="52"/>
      <c r="GGU107" s="52"/>
      <c r="GGV107" s="52"/>
      <c r="GGW107" s="52"/>
      <c r="GGX107" s="52"/>
      <c r="GGY107" s="52"/>
      <c r="GGZ107" s="52"/>
      <c r="GHA107" s="52"/>
      <c r="GHB107" s="52"/>
      <c r="GHC107" s="52"/>
      <c r="GHD107" s="52"/>
      <c r="GHE107" s="52"/>
      <c r="GHF107" s="52"/>
      <c r="GHG107" s="52"/>
      <c r="GHH107" s="52"/>
      <c r="GHI107" s="52"/>
      <c r="GHJ107" s="52"/>
      <c r="GHK107" s="52"/>
      <c r="GHL107" s="52"/>
      <c r="GHM107" s="52"/>
      <c r="GHN107" s="52"/>
      <c r="GHO107" s="52"/>
      <c r="GHP107" s="52"/>
      <c r="GHQ107" s="52"/>
      <c r="GHR107" s="52"/>
      <c r="GHS107" s="52"/>
      <c r="GHT107" s="52"/>
      <c r="GHU107" s="52"/>
      <c r="GHV107" s="52"/>
      <c r="GHW107" s="52"/>
      <c r="GHX107" s="52"/>
      <c r="GHY107" s="52"/>
      <c r="GHZ107" s="52"/>
      <c r="GIA107" s="52"/>
      <c r="GIB107" s="52"/>
      <c r="GIC107" s="52"/>
      <c r="GID107" s="52"/>
      <c r="GIE107" s="52"/>
      <c r="GIF107" s="52"/>
      <c r="GIG107" s="52"/>
      <c r="GIH107" s="52"/>
      <c r="GII107" s="52"/>
      <c r="GIJ107" s="52"/>
      <c r="GIK107" s="52"/>
      <c r="GIL107" s="52"/>
      <c r="GIM107" s="52"/>
      <c r="GIN107" s="52"/>
      <c r="GIO107" s="52"/>
      <c r="GIP107" s="52"/>
      <c r="GIQ107" s="52"/>
      <c r="GIR107" s="52"/>
      <c r="GIS107" s="52"/>
      <c r="GIT107" s="52"/>
      <c r="GIU107" s="52"/>
      <c r="GIV107" s="52"/>
      <c r="GIW107" s="52"/>
      <c r="GIX107" s="52"/>
      <c r="GIY107" s="52"/>
      <c r="GIZ107" s="52"/>
      <c r="GJA107" s="52"/>
      <c r="GJB107" s="52"/>
      <c r="GJC107" s="52"/>
      <c r="GJD107" s="52"/>
      <c r="GJE107" s="52"/>
      <c r="GJF107" s="52"/>
      <c r="GJG107" s="52"/>
      <c r="GJH107" s="52"/>
      <c r="GJI107" s="52"/>
      <c r="GJJ107" s="52"/>
      <c r="GJK107" s="52"/>
      <c r="GJL107" s="52"/>
      <c r="GJM107" s="52"/>
      <c r="GJN107" s="52"/>
      <c r="GJO107" s="52"/>
      <c r="GJP107" s="52"/>
      <c r="GJQ107" s="52"/>
      <c r="GJR107" s="52"/>
      <c r="GJS107" s="52"/>
      <c r="GJT107" s="52"/>
      <c r="GJU107" s="52"/>
      <c r="GJV107" s="52"/>
      <c r="GJW107" s="52"/>
      <c r="GJX107" s="52"/>
      <c r="GJY107" s="52"/>
      <c r="GJZ107" s="52"/>
      <c r="GKA107" s="52"/>
      <c r="GKB107" s="52"/>
      <c r="GKC107" s="52"/>
      <c r="GKD107" s="52"/>
      <c r="GKE107" s="52"/>
      <c r="GKF107" s="52"/>
      <c r="GKG107" s="52"/>
      <c r="GKH107" s="52"/>
      <c r="GKI107" s="52"/>
      <c r="GKJ107" s="52"/>
      <c r="GKK107" s="52"/>
      <c r="GKL107" s="52"/>
      <c r="GKM107" s="52"/>
      <c r="GKN107" s="52"/>
      <c r="GKO107" s="52"/>
      <c r="GKP107" s="52"/>
      <c r="GKQ107" s="52"/>
      <c r="GKR107" s="52"/>
      <c r="GKS107" s="52"/>
      <c r="GKT107" s="52"/>
      <c r="GKU107" s="52"/>
      <c r="GKV107" s="52"/>
      <c r="GKW107" s="52"/>
      <c r="GKX107" s="52"/>
      <c r="GKY107" s="52"/>
      <c r="GKZ107" s="52"/>
      <c r="GLA107" s="52"/>
      <c r="GLB107" s="52"/>
      <c r="GLC107" s="52"/>
      <c r="GLD107" s="52"/>
      <c r="GLE107" s="52"/>
      <c r="GLF107" s="52"/>
      <c r="GLG107" s="52"/>
      <c r="GLH107" s="52"/>
      <c r="GLI107" s="52"/>
      <c r="GLJ107" s="52"/>
      <c r="GLK107" s="52"/>
      <c r="GLL107" s="52"/>
      <c r="GLM107" s="52"/>
      <c r="GLN107" s="52"/>
      <c r="GLO107" s="52"/>
      <c r="GLP107" s="52"/>
      <c r="GLQ107" s="52"/>
      <c r="GLR107" s="52"/>
      <c r="GLS107" s="52"/>
      <c r="GLT107" s="52"/>
      <c r="GLU107" s="52"/>
      <c r="GLV107" s="52"/>
      <c r="GLW107" s="52"/>
      <c r="GLX107" s="52"/>
      <c r="GLY107" s="52"/>
      <c r="GLZ107" s="52"/>
      <c r="GMA107" s="52"/>
      <c r="GMB107" s="52"/>
      <c r="GMC107" s="52"/>
      <c r="GMD107" s="52"/>
      <c r="GME107" s="52"/>
      <c r="GMF107" s="52"/>
      <c r="GMG107" s="52"/>
      <c r="GMH107" s="52"/>
      <c r="GMI107" s="52"/>
      <c r="GMJ107" s="52"/>
      <c r="GMK107" s="52"/>
      <c r="GML107" s="52"/>
      <c r="GMM107" s="52"/>
      <c r="GMN107" s="52"/>
      <c r="GMO107" s="52"/>
      <c r="GMP107" s="52"/>
      <c r="GMQ107" s="52"/>
      <c r="GMR107" s="52"/>
      <c r="GMS107" s="52"/>
      <c r="GMT107" s="52"/>
      <c r="GMU107" s="52"/>
      <c r="GMV107" s="52"/>
      <c r="GMW107" s="52"/>
      <c r="GMX107" s="52"/>
      <c r="GMY107" s="52"/>
      <c r="GMZ107" s="52"/>
      <c r="GNA107" s="52"/>
      <c r="GNB107" s="52"/>
      <c r="GNC107" s="52"/>
      <c r="GND107" s="52"/>
      <c r="GNE107" s="52"/>
      <c r="GNF107" s="52"/>
      <c r="GNG107" s="52"/>
      <c r="GNH107" s="52"/>
      <c r="GNI107" s="52"/>
      <c r="GNJ107" s="52"/>
      <c r="GNK107" s="52"/>
      <c r="GNL107" s="52"/>
      <c r="GNM107" s="52"/>
      <c r="GNT107" s="52"/>
      <c r="GNU107" s="52"/>
      <c r="GNV107" s="52"/>
      <c r="GNW107" s="52"/>
      <c r="GNX107" s="52"/>
      <c r="GNY107" s="52"/>
      <c r="GNZ107" s="52"/>
      <c r="GOA107" s="52"/>
      <c r="GOB107" s="52"/>
      <c r="GOC107" s="52"/>
      <c r="GOD107" s="52"/>
      <c r="GOE107" s="52"/>
      <c r="GOF107" s="52"/>
      <c r="GOG107" s="52"/>
      <c r="GOH107" s="52"/>
      <c r="GOI107" s="52"/>
      <c r="GOJ107" s="52"/>
      <c r="GOK107" s="52"/>
      <c r="GOL107" s="52"/>
      <c r="GOM107" s="52"/>
      <c r="GON107" s="52"/>
      <c r="GOO107" s="52"/>
      <c r="GOP107" s="52"/>
      <c r="GOQ107" s="52"/>
      <c r="GOR107" s="52"/>
      <c r="GOS107" s="52"/>
      <c r="GOT107" s="52"/>
      <c r="GOU107" s="52"/>
      <c r="GOV107" s="52"/>
      <c r="GOW107" s="52"/>
      <c r="GOX107" s="52"/>
      <c r="GOY107" s="52"/>
      <c r="GOZ107" s="52"/>
      <c r="GPA107" s="52"/>
      <c r="GPB107" s="52"/>
      <c r="GPC107" s="52"/>
      <c r="GPD107" s="52"/>
      <c r="GPE107" s="52"/>
      <c r="GPF107" s="52"/>
      <c r="GPG107" s="52"/>
      <c r="GPH107" s="52"/>
      <c r="GPI107" s="52"/>
      <c r="GPJ107" s="52"/>
      <c r="GPK107" s="52"/>
      <c r="GPL107" s="52"/>
      <c r="GPM107" s="52"/>
      <c r="GPN107" s="52"/>
      <c r="GPO107" s="52"/>
      <c r="GPP107" s="52"/>
      <c r="GPQ107" s="52"/>
      <c r="GPR107" s="52"/>
      <c r="GPS107" s="52"/>
      <c r="GPT107" s="52"/>
      <c r="GPU107" s="52"/>
      <c r="GPV107" s="52"/>
      <c r="GPW107" s="52"/>
      <c r="GPX107" s="52"/>
      <c r="GPY107" s="52"/>
      <c r="GPZ107" s="52"/>
      <c r="GQA107" s="52"/>
      <c r="GQB107" s="52"/>
      <c r="GQC107" s="52"/>
      <c r="GQD107" s="52"/>
      <c r="GQE107" s="52"/>
      <c r="GQF107" s="52"/>
      <c r="GQG107" s="52"/>
      <c r="GQH107" s="52"/>
      <c r="GQI107" s="52"/>
      <c r="GQJ107" s="52"/>
      <c r="GQK107" s="52"/>
      <c r="GQL107" s="52"/>
      <c r="GQM107" s="52"/>
      <c r="GQN107" s="52"/>
      <c r="GQO107" s="52"/>
      <c r="GQP107" s="52"/>
      <c r="GQQ107" s="52"/>
      <c r="GQR107" s="52"/>
      <c r="GQS107" s="52"/>
      <c r="GQT107" s="52"/>
      <c r="GQU107" s="52"/>
      <c r="GQV107" s="52"/>
      <c r="GQW107" s="52"/>
      <c r="GQX107" s="52"/>
      <c r="GQY107" s="52"/>
      <c r="GQZ107" s="52"/>
      <c r="GRA107" s="52"/>
      <c r="GRB107" s="52"/>
      <c r="GRC107" s="52"/>
      <c r="GRD107" s="52"/>
      <c r="GRE107" s="52"/>
      <c r="GRF107" s="52"/>
      <c r="GRG107" s="52"/>
      <c r="GRH107" s="52"/>
      <c r="GRI107" s="52"/>
      <c r="GRJ107" s="52"/>
      <c r="GRK107" s="52"/>
      <c r="GRL107" s="52"/>
      <c r="GRM107" s="52"/>
      <c r="GRN107" s="52"/>
      <c r="GRO107" s="52"/>
      <c r="GRP107" s="52"/>
      <c r="GRQ107" s="52"/>
      <c r="GRR107" s="52"/>
      <c r="GRS107" s="52"/>
      <c r="GRT107" s="52"/>
      <c r="GRU107" s="52"/>
      <c r="GRV107" s="52"/>
      <c r="GRW107" s="52"/>
      <c r="GRX107" s="52"/>
      <c r="GRY107" s="52"/>
      <c r="GRZ107" s="52"/>
      <c r="GSA107" s="52"/>
      <c r="GSB107" s="52"/>
      <c r="GSC107" s="52"/>
      <c r="GSD107" s="52"/>
      <c r="GSE107" s="52"/>
      <c r="GSF107" s="52"/>
      <c r="GSG107" s="52"/>
      <c r="GSH107" s="52"/>
      <c r="GSI107" s="52"/>
      <c r="GSJ107" s="52"/>
      <c r="GSK107" s="52"/>
      <c r="GSL107" s="52"/>
      <c r="GSM107" s="52"/>
      <c r="GSN107" s="52"/>
      <c r="GSO107" s="52"/>
      <c r="GSP107" s="52"/>
      <c r="GSQ107" s="52"/>
      <c r="GSR107" s="52"/>
      <c r="GSS107" s="52"/>
      <c r="GST107" s="52"/>
      <c r="GSU107" s="52"/>
      <c r="GSV107" s="52"/>
      <c r="GSW107" s="52"/>
      <c r="GSX107" s="52"/>
      <c r="GSY107" s="52"/>
      <c r="GSZ107" s="52"/>
      <c r="GTA107" s="52"/>
      <c r="GTB107" s="52"/>
      <c r="GTC107" s="52"/>
      <c r="GTD107" s="52"/>
      <c r="GTE107" s="52"/>
      <c r="GTF107" s="52"/>
      <c r="GTG107" s="52"/>
      <c r="GTH107" s="52"/>
      <c r="GTI107" s="52"/>
      <c r="GTJ107" s="52"/>
      <c r="GTK107" s="52"/>
      <c r="GTL107" s="52"/>
      <c r="GTM107" s="52"/>
      <c r="GTN107" s="52"/>
      <c r="GTO107" s="52"/>
      <c r="GTP107" s="52"/>
      <c r="GTQ107" s="52"/>
      <c r="GTR107" s="52"/>
      <c r="GTS107" s="52"/>
      <c r="GTT107" s="52"/>
      <c r="GTU107" s="52"/>
      <c r="GTV107" s="52"/>
      <c r="GTW107" s="52"/>
      <c r="GTX107" s="52"/>
      <c r="GTY107" s="52"/>
      <c r="GTZ107" s="52"/>
      <c r="GUA107" s="52"/>
      <c r="GUB107" s="52"/>
      <c r="GUC107" s="52"/>
      <c r="GUD107" s="52"/>
      <c r="GUE107" s="52"/>
      <c r="GUF107" s="52"/>
      <c r="GUG107" s="52"/>
      <c r="GUH107" s="52"/>
      <c r="GUI107" s="52"/>
      <c r="GUJ107" s="52"/>
      <c r="GUK107" s="52"/>
      <c r="GUL107" s="52"/>
      <c r="GUM107" s="52"/>
      <c r="GUN107" s="52"/>
      <c r="GUO107" s="52"/>
      <c r="GUP107" s="52"/>
      <c r="GUQ107" s="52"/>
      <c r="GUR107" s="52"/>
      <c r="GUS107" s="52"/>
      <c r="GUT107" s="52"/>
      <c r="GUU107" s="52"/>
      <c r="GUV107" s="52"/>
      <c r="GUW107" s="52"/>
      <c r="GUX107" s="52"/>
      <c r="GUY107" s="52"/>
      <c r="GUZ107" s="52"/>
      <c r="GVA107" s="52"/>
      <c r="GVB107" s="52"/>
      <c r="GVC107" s="52"/>
      <c r="GVD107" s="52"/>
      <c r="GVE107" s="52"/>
      <c r="GVF107" s="52"/>
      <c r="GVG107" s="52"/>
      <c r="GVH107" s="52"/>
      <c r="GVI107" s="52"/>
      <c r="GVJ107" s="52"/>
      <c r="GVK107" s="52"/>
      <c r="GVL107" s="52"/>
      <c r="GVM107" s="52"/>
      <c r="GVN107" s="52"/>
      <c r="GVO107" s="52"/>
      <c r="GVP107" s="52"/>
      <c r="GVQ107" s="52"/>
      <c r="GVR107" s="52"/>
      <c r="GVS107" s="52"/>
      <c r="GVT107" s="52"/>
      <c r="GVU107" s="52"/>
      <c r="GVV107" s="52"/>
      <c r="GVW107" s="52"/>
      <c r="GVX107" s="52"/>
      <c r="GVY107" s="52"/>
      <c r="GVZ107" s="52"/>
      <c r="GWA107" s="52"/>
      <c r="GWB107" s="52"/>
      <c r="GWC107" s="52"/>
      <c r="GWD107" s="52"/>
      <c r="GWE107" s="52"/>
      <c r="GWF107" s="52"/>
      <c r="GWG107" s="52"/>
      <c r="GWH107" s="52"/>
      <c r="GWI107" s="52"/>
      <c r="GWJ107" s="52"/>
      <c r="GWK107" s="52"/>
      <c r="GWL107" s="52"/>
      <c r="GWM107" s="52"/>
      <c r="GWN107" s="52"/>
      <c r="GWO107" s="52"/>
      <c r="GWP107" s="52"/>
      <c r="GWQ107" s="52"/>
      <c r="GWR107" s="52"/>
      <c r="GWS107" s="52"/>
      <c r="GWT107" s="52"/>
      <c r="GWU107" s="52"/>
      <c r="GWV107" s="52"/>
      <c r="GWW107" s="52"/>
      <c r="GWX107" s="52"/>
      <c r="GWY107" s="52"/>
      <c r="GWZ107" s="52"/>
      <c r="GXA107" s="52"/>
      <c r="GXB107" s="52"/>
      <c r="GXC107" s="52"/>
      <c r="GXD107" s="52"/>
      <c r="GXE107" s="52"/>
      <c r="GXF107" s="52"/>
      <c r="GXG107" s="52"/>
      <c r="GXH107" s="52"/>
      <c r="GXI107" s="52"/>
      <c r="GXP107" s="52"/>
      <c r="GXQ107" s="52"/>
      <c r="GXR107" s="52"/>
      <c r="GXS107" s="52"/>
      <c r="GXT107" s="52"/>
      <c r="GXU107" s="52"/>
      <c r="GXV107" s="52"/>
      <c r="GXW107" s="52"/>
      <c r="GXX107" s="52"/>
      <c r="GXY107" s="52"/>
      <c r="GXZ107" s="52"/>
      <c r="GYA107" s="52"/>
      <c r="GYB107" s="52"/>
      <c r="GYC107" s="52"/>
      <c r="GYD107" s="52"/>
      <c r="GYE107" s="52"/>
      <c r="GYF107" s="52"/>
      <c r="GYG107" s="52"/>
      <c r="GYH107" s="52"/>
      <c r="GYI107" s="52"/>
      <c r="GYJ107" s="52"/>
      <c r="GYK107" s="52"/>
      <c r="GYL107" s="52"/>
      <c r="GYM107" s="52"/>
      <c r="GYN107" s="52"/>
      <c r="GYO107" s="52"/>
      <c r="GYP107" s="52"/>
      <c r="GYQ107" s="52"/>
      <c r="GYR107" s="52"/>
      <c r="GYS107" s="52"/>
      <c r="GYT107" s="52"/>
      <c r="GYU107" s="52"/>
      <c r="GYV107" s="52"/>
      <c r="GYW107" s="52"/>
      <c r="GYX107" s="52"/>
      <c r="GYY107" s="52"/>
      <c r="GYZ107" s="52"/>
      <c r="GZA107" s="52"/>
      <c r="GZB107" s="52"/>
      <c r="GZC107" s="52"/>
      <c r="GZD107" s="52"/>
      <c r="GZE107" s="52"/>
      <c r="GZF107" s="52"/>
      <c r="GZG107" s="52"/>
      <c r="GZH107" s="52"/>
      <c r="GZI107" s="52"/>
      <c r="GZJ107" s="52"/>
      <c r="GZK107" s="52"/>
      <c r="GZL107" s="52"/>
      <c r="GZM107" s="52"/>
      <c r="GZN107" s="52"/>
      <c r="GZO107" s="52"/>
      <c r="GZP107" s="52"/>
      <c r="GZQ107" s="52"/>
      <c r="GZR107" s="52"/>
      <c r="GZS107" s="52"/>
      <c r="GZT107" s="52"/>
      <c r="GZU107" s="52"/>
      <c r="GZV107" s="52"/>
      <c r="GZW107" s="52"/>
      <c r="GZX107" s="52"/>
      <c r="GZY107" s="52"/>
      <c r="GZZ107" s="52"/>
      <c r="HAA107" s="52"/>
      <c r="HAB107" s="52"/>
      <c r="HAC107" s="52"/>
      <c r="HAD107" s="52"/>
      <c r="HAE107" s="52"/>
      <c r="HAF107" s="52"/>
      <c r="HAG107" s="52"/>
      <c r="HAH107" s="52"/>
      <c r="HAI107" s="52"/>
      <c r="HAJ107" s="52"/>
      <c r="HAK107" s="52"/>
      <c r="HAL107" s="52"/>
      <c r="HAM107" s="52"/>
      <c r="HAN107" s="52"/>
      <c r="HAO107" s="52"/>
      <c r="HAP107" s="52"/>
      <c r="HAQ107" s="52"/>
      <c r="HAR107" s="52"/>
      <c r="HAS107" s="52"/>
      <c r="HAT107" s="52"/>
      <c r="HAU107" s="52"/>
      <c r="HAV107" s="52"/>
      <c r="HAW107" s="52"/>
      <c r="HAX107" s="52"/>
      <c r="HAY107" s="52"/>
      <c r="HAZ107" s="52"/>
      <c r="HBA107" s="52"/>
      <c r="HBB107" s="52"/>
      <c r="HBC107" s="52"/>
      <c r="HBD107" s="52"/>
      <c r="HBE107" s="52"/>
      <c r="HBF107" s="52"/>
      <c r="HBG107" s="52"/>
      <c r="HBH107" s="52"/>
      <c r="HBI107" s="52"/>
      <c r="HBJ107" s="52"/>
      <c r="HBK107" s="52"/>
      <c r="HBL107" s="52"/>
      <c r="HBM107" s="52"/>
      <c r="HBN107" s="52"/>
      <c r="HBO107" s="52"/>
      <c r="HBP107" s="52"/>
      <c r="HBQ107" s="52"/>
      <c r="HBR107" s="52"/>
      <c r="HBS107" s="52"/>
      <c r="HBT107" s="52"/>
      <c r="HBU107" s="52"/>
      <c r="HBV107" s="52"/>
      <c r="HBW107" s="52"/>
      <c r="HBX107" s="52"/>
      <c r="HBY107" s="52"/>
      <c r="HBZ107" s="52"/>
      <c r="HCA107" s="52"/>
      <c r="HCB107" s="52"/>
      <c r="HCC107" s="52"/>
      <c r="HCD107" s="52"/>
      <c r="HCE107" s="52"/>
      <c r="HCF107" s="52"/>
      <c r="HCG107" s="52"/>
      <c r="HCH107" s="52"/>
      <c r="HCI107" s="52"/>
      <c r="HCJ107" s="52"/>
      <c r="HCK107" s="52"/>
      <c r="HCL107" s="52"/>
      <c r="HCM107" s="52"/>
      <c r="HCN107" s="52"/>
      <c r="HCO107" s="52"/>
      <c r="HCP107" s="52"/>
      <c r="HCQ107" s="52"/>
      <c r="HCR107" s="52"/>
      <c r="HCS107" s="52"/>
      <c r="HCT107" s="52"/>
      <c r="HCU107" s="52"/>
      <c r="HCV107" s="52"/>
      <c r="HCW107" s="52"/>
      <c r="HCX107" s="52"/>
      <c r="HCY107" s="52"/>
      <c r="HCZ107" s="52"/>
      <c r="HDA107" s="52"/>
      <c r="HDB107" s="52"/>
      <c r="HDC107" s="52"/>
      <c r="HDD107" s="52"/>
      <c r="HDE107" s="52"/>
      <c r="HDF107" s="52"/>
      <c r="HDG107" s="52"/>
      <c r="HDH107" s="52"/>
      <c r="HDI107" s="52"/>
      <c r="HDJ107" s="52"/>
      <c r="HDK107" s="52"/>
      <c r="HDL107" s="52"/>
      <c r="HDM107" s="52"/>
      <c r="HDN107" s="52"/>
      <c r="HDO107" s="52"/>
      <c r="HDP107" s="52"/>
      <c r="HDQ107" s="52"/>
      <c r="HDR107" s="52"/>
      <c r="HDS107" s="52"/>
      <c r="HDT107" s="52"/>
      <c r="HDU107" s="52"/>
      <c r="HDV107" s="52"/>
      <c r="HDW107" s="52"/>
      <c r="HDX107" s="52"/>
      <c r="HDY107" s="52"/>
      <c r="HDZ107" s="52"/>
      <c r="HEA107" s="52"/>
      <c r="HEB107" s="52"/>
      <c r="HEC107" s="52"/>
      <c r="HED107" s="52"/>
      <c r="HEE107" s="52"/>
      <c r="HEF107" s="52"/>
      <c r="HEG107" s="52"/>
      <c r="HEH107" s="52"/>
      <c r="HEI107" s="52"/>
      <c r="HEJ107" s="52"/>
      <c r="HEK107" s="52"/>
      <c r="HEL107" s="52"/>
      <c r="HEM107" s="52"/>
      <c r="HEN107" s="52"/>
      <c r="HEO107" s="52"/>
      <c r="HEP107" s="52"/>
      <c r="HEQ107" s="52"/>
      <c r="HER107" s="52"/>
      <c r="HES107" s="52"/>
      <c r="HET107" s="52"/>
      <c r="HEU107" s="52"/>
      <c r="HEV107" s="52"/>
      <c r="HEW107" s="52"/>
      <c r="HEX107" s="52"/>
      <c r="HEY107" s="52"/>
      <c r="HEZ107" s="52"/>
      <c r="HFA107" s="52"/>
      <c r="HFB107" s="52"/>
      <c r="HFC107" s="52"/>
      <c r="HFD107" s="52"/>
      <c r="HFE107" s="52"/>
      <c r="HFF107" s="52"/>
      <c r="HFG107" s="52"/>
      <c r="HFH107" s="52"/>
      <c r="HFI107" s="52"/>
      <c r="HFJ107" s="52"/>
      <c r="HFK107" s="52"/>
      <c r="HFL107" s="52"/>
      <c r="HFM107" s="52"/>
      <c r="HFN107" s="52"/>
      <c r="HFO107" s="52"/>
      <c r="HFP107" s="52"/>
      <c r="HFQ107" s="52"/>
      <c r="HFR107" s="52"/>
      <c r="HFS107" s="52"/>
      <c r="HFT107" s="52"/>
      <c r="HFU107" s="52"/>
      <c r="HFV107" s="52"/>
      <c r="HFW107" s="52"/>
      <c r="HFX107" s="52"/>
      <c r="HFY107" s="52"/>
      <c r="HFZ107" s="52"/>
      <c r="HGA107" s="52"/>
      <c r="HGB107" s="52"/>
      <c r="HGC107" s="52"/>
      <c r="HGD107" s="52"/>
      <c r="HGE107" s="52"/>
      <c r="HGF107" s="52"/>
      <c r="HGG107" s="52"/>
      <c r="HGH107" s="52"/>
      <c r="HGI107" s="52"/>
      <c r="HGJ107" s="52"/>
      <c r="HGK107" s="52"/>
      <c r="HGL107" s="52"/>
      <c r="HGM107" s="52"/>
      <c r="HGN107" s="52"/>
      <c r="HGO107" s="52"/>
      <c r="HGP107" s="52"/>
      <c r="HGQ107" s="52"/>
      <c r="HGR107" s="52"/>
      <c r="HGS107" s="52"/>
      <c r="HGT107" s="52"/>
      <c r="HGU107" s="52"/>
      <c r="HGV107" s="52"/>
      <c r="HGW107" s="52"/>
      <c r="HGX107" s="52"/>
      <c r="HGY107" s="52"/>
      <c r="HGZ107" s="52"/>
      <c r="HHA107" s="52"/>
      <c r="HHB107" s="52"/>
      <c r="HHC107" s="52"/>
      <c r="HHD107" s="52"/>
      <c r="HHE107" s="52"/>
      <c r="HHL107" s="52"/>
      <c r="HHM107" s="52"/>
      <c r="HHN107" s="52"/>
      <c r="HHO107" s="52"/>
      <c r="HHP107" s="52"/>
      <c r="HHQ107" s="52"/>
      <c r="HHR107" s="52"/>
      <c r="HHS107" s="52"/>
      <c r="HHT107" s="52"/>
      <c r="HHU107" s="52"/>
      <c r="HHV107" s="52"/>
      <c r="HHW107" s="52"/>
      <c r="HHX107" s="52"/>
      <c r="HHY107" s="52"/>
      <c r="HHZ107" s="52"/>
      <c r="HIA107" s="52"/>
      <c r="HIB107" s="52"/>
      <c r="HIC107" s="52"/>
      <c r="HID107" s="52"/>
      <c r="HIE107" s="52"/>
      <c r="HIF107" s="52"/>
      <c r="HIG107" s="52"/>
      <c r="HIH107" s="52"/>
      <c r="HII107" s="52"/>
      <c r="HIJ107" s="52"/>
      <c r="HIK107" s="52"/>
      <c r="HIL107" s="52"/>
      <c r="HIM107" s="52"/>
      <c r="HIN107" s="52"/>
      <c r="HIO107" s="52"/>
      <c r="HIP107" s="52"/>
      <c r="HIQ107" s="52"/>
      <c r="HIR107" s="52"/>
      <c r="HIS107" s="52"/>
      <c r="HIT107" s="52"/>
      <c r="HIU107" s="52"/>
      <c r="HIV107" s="52"/>
      <c r="HIW107" s="52"/>
      <c r="HIX107" s="52"/>
      <c r="HIY107" s="52"/>
      <c r="HIZ107" s="52"/>
      <c r="HJA107" s="52"/>
      <c r="HJB107" s="52"/>
      <c r="HJC107" s="52"/>
      <c r="HJD107" s="52"/>
      <c r="HJE107" s="52"/>
      <c r="HJF107" s="52"/>
      <c r="HJG107" s="52"/>
      <c r="HJH107" s="52"/>
      <c r="HJI107" s="52"/>
      <c r="HJJ107" s="52"/>
      <c r="HJK107" s="52"/>
      <c r="HJL107" s="52"/>
      <c r="HJM107" s="52"/>
      <c r="HJN107" s="52"/>
      <c r="HJO107" s="52"/>
      <c r="HJP107" s="52"/>
      <c r="HJQ107" s="52"/>
      <c r="HJR107" s="52"/>
      <c r="HJS107" s="52"/>
      <c r="HJT107" s="52"/>
      <c r="HJU107" s="52"/>
      <c r="HJV107" s="52"/>
      <c r="HJW107" s="52"/>
      <c r="HJX107" s="52"/>
      <c r="HJY107" s="52"/>
      <c r="HJZ107" s="52"/>
      <c r="HKA107" s="52"/>
      <c r="HKB107" s="52"/>
      <c r="HKC107" s="52"/>
      <c r="HKD107" s="52"/>
      <c r="HKE107" s="52"/>
      <c r="HKF107" s="52"/>
      <c r="HKG107" s="52"/>
      <c r="HKH107" s="52"/>
      <c r="HKI107" s="52"/>
      <c r="HKJ107" s="52"/>
      <c r="HKK107" s="52"/>
      <c r="HKL107" s="52"/>
      <c r="HKM107" s="52"/>
      <c r="HKN107" s="52"/>
      <c r="HKO107" s="52"/>
      <c r="HKP107" s="52"/>
      <c r="HKQ107" s="52"/>
      <c r="HKR107" s="52"/>
      <c r="HKS107" s="52"/>
      <c r="HKT107" s="52"/>
      <c r="HKU107" s="52"/>
      <c r="HKV107" s="52"/>
      <c r="HKW107" s="52"/>
      <c r="HKX107" s="52"/>
      <c r="HKY107" s="52"/>
      <c r="HKZ107" s="52"/>
      <c r="HLA107" s="52"/>
      <c r="HLB107" s="52"/>
      <c r="HLC107" s="52"/>
      <c r="HLD107" s="52"/>
      <c r="HLE107" s="52"/>
      <c r="HLF107" s="52"/>
      <c r="HLG107" s="52"/>
      <c r="HLH107" s="52"/>
      <c r="HLI107" s="52"/>
      <c r="HLJ107" s="52"/>
      <c r="HLK107" s="52"/>
      <c r="HLL107" s="52"/>
      <c r="HLM107" s="52"/>
      <c r="HLN107" s="52"/>
      <c r="HLO107" s="52"/>
      <c r="HLP107" s="52"/>
      <c r="HLQ107" s="52"/>
      <c r="HLR107" s="52"/>
      <c r="HLS107" s="52"/>
      <c r="HLT107" s="52"/>
      <c r="HLU107" s="52"/>
      <c r="HLV107" s="52"/>
      <c r="HLW107" s="52"/>
      <c r="HLX107" s="52"/>
      <c r="HLY107" s="52"/>
      <c r="HLZ107" s="52"/>
      <c r="HMA107" s="52"/>
      <c r="HMB107" s="52"/>
      <c r="HMC107" s="52"/>
      <c r="HMD107" s="52"/>
      <c r="HME107" s="52"/>
      <c r="HMF107" s="52"/>
      <c r="HMG107" s="52"/>
      <c r="HMH107" s="52"/>
      <c r="HMI107" s="52"/>
      <c r="HMJ107" s="52"/>
      <c r="HMK107" s="52"/>
      <c r="HML107" s="52"/>
      <c r="HMM107" s="52"/>
      <c r="HMN107" s="52"/>
      <c r="HMO107" s="52"/>
      <c r="HMP107" s="52"/>
      <c r="HMQ107" s="52"/>
      <c r="HMR107" s="52"/>
      <c r="HMS107" s="52"/>
      <c r="HMT107" s="52"/>
      <c r="HMU107" s="52"/>
      <c r="HMV107" s="52"/>
      <c r="HMW107" s="52"/>
      <c r="HMX107" s="52"/>
      <c r="HMY107" s="52"/>
      <c r="HMZ107" s="52"/>
      <c r="HNA107" s="52"/>
      <c r="HNB107" s="52"/>
      <c r="HNC107" s="52"/>
      <c r="HND107" s="52"/>
      <c r="HNE107" s="52"/>
      <c r="HNF107" s="52"/>
      <c r="HNG107" s="52"/>
      <c r="HNH107" s="52"/>
      <c r="HNI107" s="52"/>
      <c r="HNJ107" s="52"/>
      <c r="HNK107" s="52"/>
      <c r="HNL107" s="52"/>
      <c r="HNM107" s="52"/>
      <c r="HNN107" s="52"/>
      <c r="HNO107" s="52"/>
      <c r="HNP107" s="52"/>
      <c r="HNQ107" s="52"/>
      <c r="HNR107" s="52"/>
      <c r="HNS107" s="52"/>
      <c r="HNT107" s="52"/>
      <c r="HNU107" s="52"/>
      <c r="HNV107" s="52"/>
      <c r="HNW107" s="52"/>
      <c r="HNX107" s="52"/>
      <c r="HNY107" s="52"/>
      <c r="HNZ107" s="52"/>
      <c r="HOA107" s="52"/>
      <c r="HOB107" s="52"/>
      <c r="HOC107" s="52"/>
      <c r="HOD107" s="52"/>
      <c r="HOE107" s="52"/>
      <c r="HOF107" s="52"/>
      <c r="HOG107" s="52"/>
      <c r="HOH107" s="52"/>
      <c r="HOI107" s="52"/>
      <c r="HOJ107" s="52"/>
      <c r="HOK107" s="52"/>
      <c r="HOL107" s="52"/>
      <c r="HOM107" s="52"/>
      <c r="HON107" s="52"/>
      <c r="HOO107" s="52"/>
      <c r="HOP107" s="52"/>
      <c r="HOQ107" s="52"/>
      <c r="HOR107" s="52"/>
      <c r="HOS107" s="52"/>
      <c r="HOT107" s="52"/>
      <c r="HOU107" s="52"/>
      <c r="HOV107" s="52"/>
      <c r="HOW107" s="52"/>
      <c r="HOX107" s="52"/>
      <c r="HOY107" s="52"/>
      <c r="HOZ107" s="52"/>
      <c r="HPA107" s="52"/>
      <c r="HPB107" s="52"/>
      <c r="HPC107" s="52"/>
      <c r="HPD107" s="52"/>
      <c r="HPE107" s="52"/>
      <c r="HPF107" s="52"/>
      <c r="HPG107" s="52"/>
      <c r="HPH107" s="52"/>
      <c r="HPI107" s="52"/>
      <c r="HPJ107" s="52"/>
      <c r="HPK107" s="52"/>
      <c r="HPL107" s="52"/>
      <c r="HPM107" s="52"/>
      <c r="HPN107" s="52"/>
      <c r="HPO107" s="52"/>
      <c r="HPP107" s="52"/>
      <c r="HPQ107" s="52"/>
      <c r="HPR107" s="52"/>
      <c r="HPS107" s="52"/>
      <c r="HPT107" s="52"/>
      <c r="HPU107" s="52"/>
      <c r="HPV107" s="52"/>
      <c r="HPW107" s="52"/>
      <c r="HPX107" s="52"/>
      <c r="HPY107" s="52"/>
      <c r="HPZ107" s="52"/>
      <c r="HQA107" s="52"/>
      <c r="HQB107" s="52"/>
      <c r="HQC107" s="52"/>
      <c r="HQD107" s="52"/>
      <c r="HQE107" s="52"/>
      <c r="HQF107" s="52"/>
      <c r="HQG107" s="52"/>
      <c r="HQH107" s="52"/>
      <c r="HQI107" s="52"/>
      <c r="HQJ107" s="52"/>
      <c r="HQK107" s="52"/>
      <c r="HQL107" s="52"/>
      <c r="HQM107" s="52"/>
      <c r="HQN107" s="52"/>
      <c r="HQO107" s="52"/>
      <c r="HQP107" s="52"/>
      <c r="HQQ107" s="52"/>
      <c r="HQR107" s="52"/>
      <c r="HQS107" s="52"/>
      <c r="HQT107" s="52"/>
      <c r="HQU107" s="52"/>
      <c r="HQV107" s="52"/>
      <c r="HQW107" s="52"/>
      <c r="HQX107" s="52"/>
      <c r="HQY107" s="52"/>
      <c r="HQZ107" s="52"/>
      <c r="HRA107" s="52"/>
      <c r="HRH107" s="52"/>
      <c r="HRI107" s="52"/>
      <c r="HRJ107" s="52"/>
      <c r="HRK107" s="52"/>
      <c r="HRL107" s="52"/>
      <c r="HRM107" s="52"/>
      <c r="HRN107" s="52"/>
      <c r="HRO107" s="52"/>
      <c r="HRP107" s="52"/>
      <c r="HRQ107" s="52"/>
      <c r="HRR107" s="52"/>
      <c r="HRS107" s="52"/>
      <c r="HRT107" s="52"/>
      <c r="HRU107" s="52"/>
      <c r="HRV107" s="52"/>
      <c r="HRW107" s="52"/>
      <c r="HRX107" s="52"/>
      <c r="HRY107" s="52"/>
      <c r="HRZ107" s="52"/>
      <c r="HSA107" s="52"/>
      <c r="HSB107" s="52"/>
      <c r="HSC107" s="52"/>
      <c r="HSD107" s="52"/>
      <c r="HSE107" s="52"/>
      <c r="HSF107" s="52"/>
      <c r="HSG107" s="52"/>
      <c r="HSH107" s="52"/>
      <c r="HSI107" s="52"/>
      <c r="HSJ107" s="52"/>
      <c r="HSK107" s="52"/>
      <c r="HSL107" s="52"/>
      <c r="HSM107" s="52"/>
      <c r="HSN107" s="52"/>
      <c r="HSO107" s="52"/>
      <c r="HSP107" s="52"/>
      <c r="HSQ107" s="52"/>
      <c r="HSR107" s="52"/>
      <c r="HSS107" s="52"/>
      <c r="HST107" s="52"/>
      <c r="HSU107" s="52"/>
      <c r="HSV107" s="52"/>
      <c r="HSW107" s="52"/>
      <c r="HSX107" s="52"/>
      <c r="HSY107" s="52"/>
      <c r="HSZ107" s="52"/>
      <c r="HTA107" s="52"/>
      <c r="HTB107" s="52"/>
      <c r="HTC107" s="52"/>
      <c r="HTD107" s="52"/>
      <c r="HTE107" s="52"/>
      <c r="HTF107" s="52"/>
      <c r="HTG107" s="52"/>
      <c r="HTH107" s="52"/>
      <c r="HTI107" s="52"/>
      <c r="HTJ107" s="52"/>
      <c r="HTK107" s="52"/>
      <c r="HTL107" s="52"/>
      <c r="HTM107" s="52"/>
      <c r="HTN107" s="52"/>
      <c r="HTO107" s="52"/>
      <c r="HTP107" s="52"/>
      <c r="HTQ107" s="52"/>
      <c r="HTR107" s="52"/>
      <c r="HTS107" s="52"/>
      <c r="HTT107" s="52"/>
      <c r="HTU107" s="52"/>
      <c r="HTV107" s="52"/>
      <c r="HTW107" s="52"/>
      <c r="HTX107" s="52"/>
      <c r="HTY107" s="52"/>
      <c r="HTZ107" s="52"/>
      <c r="HUA107" s="52"/>
      <c r="HUB107" s="52"/>
      <c r="HUC107" s="52"/>
      <c r="HUD107" s="52"/>
      <c r="HUE107" s="52"/>
      <c r="HUF107" s="52"/>
      <c r="HUG107" s="52"/>
      <c r="HUH107" s="52"/>
      <c r="HUI107" s="52"/>
      <c r="HUJ107" s="52"/>
      <c r="HUK107" s="52"/>
      <c r="HUL107" s="52"/>
      <c r="HUM107" s="52"/>
      <c r="HUN107" s="52"/>
      <c r="HUO107" s="52"/>
      <c r="HUP107" s="52"/>
      <c r="HUQ107" s="52"/>
      <c r="HUR107" s="52"/>
      <c r="HUS107" s="52"/>
      <c r="HUT107" s="52"/>
      <c r="HUU107" s="52"/>
      <c r="HUV107" s="52"/>
      <c r="HUW107" s="52"/>
      <c r="HUX107" s="52"/>
      <c r="HUY107" s="52"/>
      <c r="HUZ107" s="52"/>
      <c r="HVA107" s="52"/>
      <c r="HVB107" s="52"/>
      <c r="HVC107" s="52"/>
      <c r="HVD107" s="52"/>
      <c r="HVE107" s="52"/>
      <c r="HVF107" s="52"/>
      <c r="HVG107" s="52"/>
      <c r="HVH107" s="52"/>
      <c r="HVI107" s="52"/>
      <c r="HVJ107" s="52"/>
      <c r="HVK107" s="52"/>
      <c r="HVL107" s="52"/>
      <c r="HVM107" s="52"/>
      <c r="HVN107" s="52"/>
      <c r="HVO107" s="52"/>
      <c r="HVP107" s="52"/>
      <c r="HVQ107" s="52"/>
      <c r="HVR107" s="52"/>
      <c r="HVS107" s="52"/>
      <c r="HVT107" s="52"/>
      <c r="HVU107" s="52"/>
      <c r="HVV107" s="52"/>
      <c r="HVW107" s="52"/>
      <c r="HVX107" s="52"/>
      <c r="HVY107" s="52"/>
      <c r="HVZ107" s="52"/>
      <c r="HWA107" s="52"/>
      <c r="HWB107" s="52"/>
      <c r="HWC107" s="52"/>
      <c r="HWD107" s="52"/>
      <c r="HWE107" s="52"/>
      <c r="HWF107" s="52"/>
      <c r="HWG107" s="52"/>
      <c r="HWH107" s="52"/>
      <c r="HWI107" s="52"/>
      <c r="HWJ107" s="52"/>
      <c r="HWK107" s="52"/>
      <c r="HWL107" s="52"/>
      <c r="HWM107" s="52"/>
      <c r="HWN107" s="52"/>
      <c r="HWO107" s="52"/>
      <c r="HWP107" s="52"/>
      <c r="HWQ107" s="52"/>
      <c r="HWR107" s="52"/>
      <c r="HWS107" s="52"/>
      <c r="HWT107" s="52"/>
      <c r="HWU107" s="52"/>
      <c r="HWV107" s="52"/>
      <c r="HWW107" s="52"/>
      <c r="HWX107" s="52"/>
      <c r="HWY107" s="52"/>
      <c r="HWZ107" s="52"/>
      <c r="HXA107" s="52"/>
      <c r="HXB107" s="52"/>
      <c r="HXC107" s="52"/>
      <c r="HXD107" s="52"/>
      <c r="HXE107" s="52"/>
      <c r="HXF107" s="52"/>
      <c r="HXG107" s="52"/>
      <c r="HXH107" s="52"/>
      <c r="HXI107" s="52"/>
      <c r="HXJ107" s="52"/>
      <c r="HXK107" s="52"/>
      <c r="HXL107" s="52"/>
      <c r="HXM107" s="52"/>
      <c r="HXN107" s="52"/>
      <c r="HXO107" s="52"/>
      <c r="HXP107" s="52"/>
      <c r="HXQ107" s="52"/>
      <c r="HXR107" s="52"/>
      <c r="HXS107" s="52"/>
      <c r="HXT107" s="52"/>
      <c r="HXU107" s="52"/>
      <c r="HXV107" s="52"/>
      <c r="HXW107" s="52"/>
      <c r="HXX107" s="52"/>
      <c r="HXY107" s="52"/>
      <c r="HXZ107" s="52"/>
      <c r="HYA107" s="52"/>
      <c r="HYB107" s="52"/>
      <c r="HYC107" s="52"/>
      <c r="HYD107" s="52"/>
      <c r="HYE107" s="52"/>
      <c r="HYF107" s="52"/>
      <c r="HYG107" s="52"/>
      <c r="HYH107" s="52"/>
      <c r="HYI107" s="52"/>
      <c r="HYJ107" s="52"/>
      <c r="HYK107" s="52"/>
      <c r="HYL107" s="52"/>
      <c r="HYM107" s="52"/>
      <c r="HYN107" s="52"/>
      <c r="HYO107" s="52"/>
      <c r="HYP107" s="52"/>
      <c r="HYQ107" s="52"/>
      <c r="HYR107" s="52"/>
      <c r="HYS107" s="52"/>
      <c r="HYT107" s="52"/>
      <c r="HYU107" s="52"/>
      <c r="HYV107" s="52"/>
      <c r="HYW107" s="52"/>
      <c r="HYX107" s="52"/>
      <c r="HYY107" s="52"/>
      <c r="HYZ107" s="52"/>
      <c r="HZA107" s="52"/>
      <c r="HZB107" s="52"/>
      <c r="HZC107" s="52"/>
      <c r="HZD107" s="52"/>
      <c r="HZE107" s="52"/>
      <c r="HZF107" s="52"/>
      <c r="HZG107" s="52"/>
      <c r="HZH107" s="52"/>
      <c r="HZI107" s="52"/>
      <c r="HZJ107" s="52"/>
      <c r="HZK107" s="52"/>
      <c r="HZL107" s="52"/>
      <c r="HZM107" s="52"/>
      <c r="HZN107" s="52"/>
      <c r="HZO107" s="52"/>
      <c r="HZP107" s="52"/>
      <c r="HZQ107" s="52"/>
      <c r="HZR107" s="52"/>
      <c r="HZS107" s="52"/>
      <c r="HZT107" s="52"/>
      <c r="HZU107" s="52"/>
      <c r="HZV107" s="52"/>
      <c r="HZW107" s="52"/>
      <c r="HZX107" s="52"/>
      <c r="HZY107" s="52"/>
      <c r="HZZ107" s="52"/>
      <c r="IAA107" s="52"/>
      <c r="IAB107" s="52"/>
      <c r="IAC107" s="52"/>
      <c r="IAD107" s="52"/>
      <c r="IAE107" s="52"/>
      <c r="IAF107" s="52"/>
      <c r="IAG107" s="52"/>
      <c r="IAH107" s="52"/>
      <c r="IAI107" s="52"/>
      <c r="IAJ107" s="52"/>
      <c r="IAK107" s="52"/>
      <c r="IAL107" s="52"/>
      <c r="IAM107" s="52"/>
      <c r="IAN107" s="52"/>
      <c r="IAO107" s="52"/>
      <c r="IAP107" s="52"/>
      <c r="IAQ107" s="52"/>
      <c r="IAR107" s="52"/>
      <c r="IAS107" s="52"/>
      <c r="IAT107" s="52"/>
      <c r="IAU107" s="52"/>
      <c r="IAV107" s="52"/>
      <c r="IAW107" s="52"/>
      <c r="IBD107" s="52"/>
      <c r="IBE107" s="52"/>
      <c r="IBF107" s="52"/>
      <c r="IBG107" s="52"/>
      <c r="IBH107" s="52"/>
      <c r="IBI107" s="52"/>
      <c r="IBJ107" s="52"/>
      <c r="IBK107" s="52"/>
      <c r="IBL107" s="52"/>
      <c r="IBM107" s="52"/>
      <c r="IBN107" s="52"/>
      <c r="IBO107" s="52"/>
      <c r="IBP107" s="52"/>
      <c r="IBQ107" s="52"/>
      <c r="IBR107" s="52"/>
      <c r="IBS107" s="52"/>
      <c r="IBT107" s="52"/>
      <c r="IBU107" s="52"/>
      <c r="IBV107" s="52"/>
      <c r="IBW107" s="52"/>
      <c r="IBX107" s="52"/>
      <c r="IBY107" s="52"/>
      <c r="IBZ107" s="52"/>
      <c r="ICA107" s="52"/>
      <c r="ICB107" s="52"/>
      <c r="ICC107" s="52"/>
      <c r="ICD107" s="52"/>
      <c r="ICE107" s="52"/>
      <c r="ICF107" s="52"/>
      <c r="ICG107" s="52"/>
      <c r="ICH107" s="52"/>
      <c r="ICI107" s="52"/>
      <c r="ICJ107" s="52"/>
      <c r="ICK107" s="52"/>
      <c r="ICL107" s="52"/>
      <c r="ICM107" s="52"/>
      <c r="ICN107" s="52"/>
      <c r="ICO107" s="52"/>
      <c r="ICP107" s="52"/>
      <c r="ICQ107" s="52"/>
      <c r="ICR107" s="52"/>
      <c r="ICS107" s="52"/>
      <c r="ICT107" s="52"/>
      <c r="ICU107" s="52"/>
      <c r="ICV107" s="52"/>
      <c r="ICW107" s="52"/>
      <c r="ICX107" s="52"/>
      <c r="ICY107" s="52"/>
      <c r="ICZ107" s="52"/>
      <c r="IDA107" s="52"/>
      <c r="IDB107" s="52"/>
      <c r="IDC107" s="52"/>
      <c r="IDD107" s="52"/>
      <c r="IDE107" s="52"/>
      <c r="IDF107" s="52"/>
      <c r="IDG107" s="52"/>
      <c r="IDH107" s="52"/>
      <c r="IDI107" s="52"/>
      <c r="IDJ107" s="52"/>
      <c r="IDK107" s="52"/>
      <c r="IDL107" s="52"/>
      <c r="IDM107" s="52"/>
      <c r="IDN107" s="52"/>
      <c r="IDO107" s="52"/>
      <c r="IDP107" s="52"/>
      <c r="IDQ107" s="52"/>
      <c r="IDR107" s="52"/>
      <c r="IDS107" s="52"/>
      <c r="IDT107" s="52"/>
      <c r="IDU107" s="52"/>
      <c r="IDV107" s="52"/>
      <c r="IDW107" s="52"/>
      <c r="IDX107" s="52"/>
      <c r="IDY107" s="52"/>
      <c r="IDZ107" s="52"/>
      <c r="IEA107" s="52"/>
      <c r="IEB107" s="52"/>
      <c r="IEC107" s="52"/>
      <c r="IED107" s="52"/>
      <c r="IEE107" s="52"/>
      <c r="IEF107" s="52"/>
      <c r="IEG107" s="52"/>
      <c r="IEH107" s="52"/>
      <c r="IEI107" s="52"/>
      <c r="IEJ107" s="52"/>
      <c r="IEK107" s="52"/>
      <c r="IEL107" s="52"/>
      <c r="IEM107" s="52"/>
      <c r="IEN107" s="52"/>
      <c r="IEO107" s="52"/>
      <c r="IEP107" s="52"/>
      <c r="IEQ107" s="52"/>
      <c r="IER107" s="52"/>
      <c r="IES107" s="52"/>
      <c r="IET107" s="52"/>
      <c r="IEU107" s="52"/>
      <c r="IEV107" s="52"/>
      <c r="IEW107" s="52"/>
      <c r="IEX107" s="52"/>
      <c r="IEY107" s="52"/>
      <c r="IEZ107" s="52"/>
      <c r="IFA107" s="52"/>
      <c r="IFB107" s="52"/>
      <c r="IFC107" s="52"/>
      <c r="IFD107" s="52"/>
      <c r="IFE107" s="52"/>
      <c r="IFF107" s="52"/>
      <c r="IFG107" s="52"/>
      <c r="IFH107" s="52"/>
      <c r="IFI107" s="52"/>
      <c r="IFJ107" s="52"/>
      <c r="IFK107" s="52"/>
      <c r="IFL107" s="52"/>
      <c r="IFM107" s="52"/>
      <c r="IFN107" s="52"/>
      <c r="IFO107" s="52"/>
      <c r="IFP107" s="52"/>
      <c r="IFQ107" s="52"/>
      <c r="IFR107" s="52"/>
      <c r="IFS107" s="52"/>
      <c r="IFT107" s="52"/>
      <c r="IFU107" s="52"/>
      <c r="IFV107" s="52"/>
      <c r="IFW107" s="52"/>
      <c r="IFX107" s="52"/>
      <c r="IFY107" s="52"/>
      <c r="IFZ107" s="52"/>
      <c r="IGA107" s="52"/>
      <c r="IGB107" s="52"/>
      <c r="IGC107" s="52"/>
      <c r="IGD107" s="52"/>
      <c r="IGE107" s="52"/>
      <c r="IGF107" s="52"/>
      <c r="IGG107" s="52"/>
      <c r="IGH107" s="52"/>
      <c r="IGI107" s="52"/>
      <c r="IGJ107" s="52"/>
      <c r="IGK107" s="52"/>
      <c r="IGL107" s="52"/>
      <c r="IGM107" s="52"/>
      <c r="IGN107" s="52"/>
      <c r="IGO107" s="52"/>
      <c r="IGP107" s="52"/>
      <c r="IGQ107" s="52"/>
      <c r="IGR107" s="52"/>
      <c r="IGS107" s="52"/>
      <c r="IGT107" s="52"/>
      <c r="IGU107" s="52"/>
      <c r="IGV107" s="52"/>
      <c r="IGW107" s="52"/>
      <c r="IGX107" s="52"/>
      <c r="IGY107" s="52"/>
      <c r="IGZ107" s="52"/>
      <c r="IHA107" s="52"/>
      <c r="IHB107" s="52"/>
      <c r="IHC107" s="52"/>
      <c r="IHD107" s="52"/>
      <c r="IHE107" s="52"/>
      <c r="IHF107" s="52"/>
      <c r="IHG107" s="52"/>
      <c r="IHH107" s="52"/>
      <c r="IHI107" s="52"/>
      <c r="IHJ107" s="52"/>
      <c r="IHK107" s="52"/>
      <c r="IHL107" s="52"/>
      <c r="IHM107" s="52"/>
      <c r="IHN107" s="52"/>
      <c r="IHO107" s="52"/>
      <c r="IHP107" s="52"/>
      <c r="IHQ107" s="52"/>
      <c r="IHR107" s="52"/>
      <c r="IHS107" s="52"/>
      <c r="IHT107" s="52"/>
      <c r="IHU107" s="52"/>
      <c r="IHV107" s="52"/>
      <c r="IHW107" s="52"/>
      <c r="IHX107" s="52"/>
      <c r="IHY107" s="52"/>
      <c r="IHZ107" s="52"/>
      <c r="IIA107" s="52"/>
      <c r="IIB107" s="52"/>
      <c r="IIC107" s="52"/>
      <c r="IID107" s="52"/>
      <c r="IIE107" s="52"/>
      <c r="IIF107" s="52"/>
      <c r="IIG107" s="52"/>
      <c r="IIH107" s="52"/>
      <c r="III107" s="52"/>
      <c r="IIJ107" s="52"/>
      <c r="IIK107" s="52"/>
      <c r="IIL107" s="52"/>
      <c r="IIM107" s="52"/>
      <c r="IIN107" s="52"/>
      <c r="IIO107" s="52"/>
      <c r="IIP107" s="52"/>
      <c r="IIQ107" s="52"/>
      <c r="IIR107" s="52"/>
      <c r="IIS107" s="52"/>
      <c r="IIT107" s="52"/>
      <c r="IIU107" s="52"/>
      <c r="IIV107" s="52"/>
      <c r="IIW107" s="52"/>
      <c r="IIX107" s="52"/>
      <c r="IIY107" s="52"/>
      <c r="IIZ107" s="52"/>
      <c r="IJA107" s="52"/>
      <c r="IJB107" s="52"/>
      <c r="IJC107" s="52"/>
      <c r="IJD107" s="52"/>
      <c r="IJE107" s="52"/>
      <c r="IJF107" s="52"/>
      <c r="IJG107" s="52"/>
      <c r="IJH107" s="52"/>
      <c r="IJI107" s="52"/>
      <c r="IJJ107" s="52"/>
      <c r="IJK107" s="52"/>
      <c r="IJL107" s="52"/>
      <c r="IJM107" s="52"/>
      <c r="IJN107" s="52"/>
      <c r="IJO107" s="52"/>
      <c r="IJP107" s="52"/>
      <c r="IJQ107" s="52"/>
      <c r="IJR107" s="52"/>
      <c r="IJS107" s="52"/>
      <c r="IJT107" s="52"/>
      <c r="IJU107" s="52"/>
      <c r="IJV107" s="52"/>
      <c r="IJW107" s="52"/>
      <c r="IJX107" s="52"/>
      <c r="IJY107" s="52"/>
      <c r="IJZ107" s="52"/>
      <c r="IKA107" s="52"/>
      <c r="IKB107" s="52"/>
      <c r="IKC107" s="52"/>
      <c r="IKD107" s="52"/>
      <c r="IKE107" s="52"/>
      <c r="IKF107" s="52"/>
      <c r="IKG107" s="52"/>
      <c r="IKH107" s="52"/>
      <c r="IKI107" s="52"/>
      <c r="IKJ107" s="52"/>
      <c r="IKK107" s="52"/>
      <c r="IKL107" s="52"/>
      <c r="IKM107" s="52"/>
      <c r="IKN107" s="52"/>
      <c r="IKO107" s="52"/>
      <c r="IKP107" s="52"/>
      <c r="IKQ107" s="52"/>
      <c r="IKR107" s="52"/>
      <c r="IKS107" s="52"/>
      <c r="IKZ107" s="52"/>
      <c r="ILA107" s="52"/>
      <c r="ILB107" s="52"/>
      <c r="ILC107" s="52"/>
      <c r="ILD107" s="52"/>
      <c r="ILE107" s="52"/>
      <c r="ILF107" s="52"/>
      <c r="ILG107" s="52"/>
      <c r="ILH107" s="52"/>
      <c r="ILI107" s="52"/>
      <c r="ILJ107" s="52"/>
      <c r="ILK107" s="52"/>
      <c r="ILL107" s="52"/>
      <c r="ILM107" s="52"/>
      <c r="ILN107" s="52"/>
      <c r="ILO107" s="52"/>
      <c r="ILP107" s="52"/>
      <c r="ILQ107" s="52"/>
      <c r="ILR107" s="52"/>
      <c r="ILS107" s="52"/>
      <c r="ILT107" s="52"/>
      <c r="ILU107" s="52"/>
      <c r="ILV107" s="52"/>
      <c r="ILW107" s="52"/>
      <c r="ILX107" s="52"/>
      <c r="ILY107" s="52"/>
      <c r="ILZ107" s="52"/>
      <c r="IMA107" s="52"/>
      <c r="IMB107" s="52"/>
      <c r="IMC107" s="52"/>
      <c r="IMD107" s="52"/>
      <c r="IME107" s="52"/>
      <c r="IMF107" s="52"/>
      <c r="IMG107" s="52"/>
      <c r="IMH107" s="52"/>
      <c r="IMI107" s="52"/>
      <c r="IMJ107" s="52"/>
      <c r="IMK107" s="52"/>
      <c r="IML107" s="52"/>
      <c r="IMM107" s="52"/>
      <c r="IMN107" s="52"/>
      <c r="IMO107" s="52"/>
      <c r="IMP107" s="52"/>
      <c r="IMQ107" s="52"/>
      <c r="IMR107" s="52"/>
      <c r="IMS107" s="52"/>
      <c r="IMT107" s="52"/>
      <c r="IMU107" s="52"/>
      <c r="IMV107" s="52"/>
      <c r="IMW107" s="52"/>
      <c r="IMX107" s="52"/>
      <c r="IMY107" s="52"/>
      <c r="IMZ107" s="52"/>
      <c r="INA107" s="52"/>
      <c r="INB107" s="52"/>
      <c r="INC107" s="52"/>
      <c r="IND107" s="52"/>
      <c r="INE107" s="52"/>
      <c r="INF107" s="52"/>
      <c r="ING107" s="52"/>
      <c r="INH107" s="52"/>
      <c r="INI107" s="52"/>
      <c r="INJ107" s="52"/>
      <c r="INK107" s="52"/>
      <c r="INL107" s="52"/>
      <c r="INM107" s="52"/>
      <c r="INN107" s="52"/>
      <c r="INO107" s="52"/>
      <c r="INP107" s="52"/>
      <c r="INQ107" s="52"/>
      <c r="INR107" s="52"/>
      <c r="INS107" s="52"/>
      <c r="INT107" s="52"/>
      <c r="INU107" s="52"/>
      <c r="INV107" s="52"/>
      <c r="INW107" s="52"/>
      <c r="INX107" s="52"/>
      <c r="INY107" s="52"/>
      <c r="INZ107" s="52"/>
      <c r="IOA107" s="52"/>
      <c r="IOB107" s="52"/>
      <c r="IOC107" s="52"/>
      <c r="IOD107" s="52"/>
      <c r="IOE107" s="52"/>
      <c r="IOF107" s="52"/>
      <c r="IOG107" s="52"/>
      <c r="IOH107" s="52"/>
      <c r="IOI107" s="52"/>
      <c r="IOJ107" s="52"/>
      <c r="IOK107" s="52"/>
      <c r="IOL107" s="52"/>
      <c r="IOM107" s="52"/>
      <c r="ION107" s="52"/>
      <c r="IOO107" s="52"/>
      <c r="IOP107" s="52"/>
      <c r="IOQ107" s="52"/>
      <c r="IOR107" s="52"/>
      <c r="IOS107" s="52"/>
      <c r="IOT107" s="52"/>
      <c r="IOU107" s="52"/>
      <c r="IOV107" s="52"/>
      <c r="IOW107" s="52"/>
      <c r="IOX107" s="52"/>
      <c r="IOY107" s="52"/>
      <c r="IOZ107" s="52"/>
      <c r="IPA107" s="52"/>
      <c r="IPB107" s="52"/>
      <c r="IPC107" s="52"/>
      <c r="IPD107" s="52"/>
      <c r="IPE107" s="52"/>
      <c r="IPF107" s="52"/>
      <c r="IPG107" s="52"/>
      <c r="IPH107" s="52"/>
      <c r="IPI107" s="52"/>
      <c r="IPJ107" s="52"/>
      <c r="IPK107" s="52"/>
      <c r="IPL107" s="52"/>
      <c r="IPM107" s="52"/>
      <c r="IPN107" s="52"/>
      <c r="IPO107" s="52"/>
      <c r="IPP107" s="52"/>
      <c r="IPQ107" s="52"/>
      <c r="IPR107" s="52"/>
      <c r="IPS107" s="52"/>
      <c r="IPT107" s="52"/>
      <c r="IPU107" s="52"/>
      <c r="IPV107" s="52"/>
      <c r="IPW107" s="52"/>
      <c r="IPX107" s="52"/>
      <c r="IPY107" s="52"/>
      <c r="IPZ107" s="52"/>
      <c r="IQA107" s="52"/>
      <c r="IQB107" s="52"/>
      <c r="IQC107" s="52"/>
      <c r="IQD107" s="52"/>
      <c r="IQE107" s="52"/>
      <c r="IQF107" s="52"/>
      <c r="IQG107" s="52"/>
      <c r="IQH107" s="52"/>
      <c r="IQI107" s="52"/>
      <c r="IQJ107" s="52"/>
      <c r="IQK107" s="52"/>
      <c r="IQL107" s="52"/>
      <c r="IQM107" s="52"/>
      <c r="IQN107" s="52"/>
      <c r="IQO107" s="52"/>
      <c r="IQP107" s="52"/>
      <c r="IQQ107" s="52"/>
      <c r="IQR107" s="52"/>
      <c r="IQS107" s="52"/>
      <c r="IQT107" s="52"/>
      <c r="IQU107" s="52"/>
      <c r="IQV107" s="52"/>
      <c r="IQW107" s="52"/>
      <c r="IQX107" s="52"/>
      <c r="IQY107" s="52"/>
      <c r="IQZ107" s="52"/>
      <c r="IRA107" s="52"/>
      <c r="IRB107" s="52"/>
      <c r="IRC107" s="52"/>
      <c r="IRD107" s="52"/>
      <c r="IRE107" s="52"/>
      <c r="IRF107" s="52"/>
      <c r="IRG107" s="52"/>
      <c r="IRH107" s="52"/>
      <c r="IRI107" s="52"/>
      <c r="IRJ107" s="52"/>
      <c r="IRK107" s="52"/>
      <c r="IRL107" s="52"/>
      <c r="IRM107" s="52"/>
      <c r="IRN107" s="52"/>
      <c r="IRO107" s="52"/>
      <c r="IRP107" s="52"/>
      <c r="IRQ107" s="52"/>
      <c r="IRR107" s="52"/>
      <c r="IRS107" s="52"/>
      <c r="IRT107" s="52"/>
      <c r="IRU107" s="52"/>
      <c r="IRV107" s="52"/>
      <c r="IRW107" s="52"/>
      <c r="IRX107" s="52"/>
      <c r="IRY107" s="52"/>
      <c r="IRZ107" s="52"/>
      <c r="ISA107" s="52"/>
      <c r="ISB107" s="52"/>
      <c r="ISC107" s="52"/>
      <c r="ISD107" s="52"/>
      <c r="ISE107" s="52"/>
      <c r="ISF107" s="52"/>
      <c r="ISG107" s="52"/>
      <c r="ISH107" s="52"/>
      <c r="ISI107" s="52"/>
      <c r="ISJ107" s="52"/>
      <c r="ISK107" s="52"/>
      <c r="ISL107" s="52"/>
      <c r="ISM107" s="52"/>
      <c r="ISN107" s="52"/>
      <c r="ISO107" s="52"/>
      <c r="ISP107" s="52"/>
      <c r="ISQ107" s="52"/>
      <c r="ISR107" s="52"/>
      <c r="ISS107" s="52"/>
      <c r="IST107" s="52"/>
      <c r="ISU107" s="52"/>
      <c r="ISV107" s="52"/>
      <c r="ISW107" s="52"/>
      <c r="ISX107" s="52"/>
      <c r="ISY107" s="52"/>
      <c r="ISZ107" s="52"/>
      <c r="ITA107" s="52"/>
      <c r="ITB107" s="52"/>
      <c r="ITC107" s="52"/>
      <c r="ITD107" s="52"/>
      <c r="ITE107" s="52"/>
      <c r="ITF107" s="52"/>
      <c r="ITG107" s="52"/>
      <c r="ITH107" s="52"/>
      <c r="ITI107" s="52"/>
      <c r="ITJ107" s="52"/>
      <c r="ITK107" s="52"/>
      <c r="ITL107" s="52"/>
      <c r="ITM107" s="52"/>
      <c r="ITN107" s="52"/>
      <c r="ITO107" s="52"/>
      <c r="ITP107" s="52"/>
      <c r="ITQ107" s="52"/>
      <c r="ITR107" s="52"/>
      <c r="ITS107" s="52"/>
      <c r="ITT107" s="52"/>
      <c r="ITU107" s="52"/>
      <c r="ITV107" s="52"/>
      <c r="ITW107" s="52"/>
      <c r="ITX107" s="52"/>
      <c r="ITY107" s="52"/>
      <c r="ITZ107" s="52"/>
      <c r="IUA107" s="52"/>
      <c r="IUB107" s="52"/>
      <c r="IUC107" s="52"/>
      <c r="IUD107" s="52"/>
      <c r="IUE107" s="52"/>
      <c r="IUF107" s="52"/>
      <c r="IUG107" s="52"/>
      <c r="IUH107" s="52"/>
      <c r="IUI107" s="52"/>
      <c r="IUJ107" s="52"/>
      <c r="IUK107" s="52"/>
      <c r="IUL107" s="52"/>
      <c r="IUM107" s="52"/>
      <c r="IUN107" s="52"/>
      <c r="IUO107" s="52"/>
      <c r="IUV107" s="52"/>
      <c r="IUW107" s="52"/>
      <c r="IUX107" s="52"/>
      <c r="IUY107" s="52"/>
      <c r="IUZ107" s="52"/>
      <c r="IVA107" s="52"/>
      <c r="IVB107" s="52"/>
      <c r="IVC107" s="52"/>
      <c r="IVD107" s="52"/>
      <c r="IVE107" s="52"/>
      <c r="IVF107" s="52"/>
      <c r="IVG107" s="52"/>
      <c r="IVH107" s="52"/>
      <c r="IVI107" s="52"/>
      <c r="IVJ107" s="52"/>
      <c r="IVK107" s="52"/>
      <c r="IVL107" s="52"/>
      <c r="IVM107" s="52"/>
      <c r="IVN107" s="52"/>
      <c r="IVO107" s="52"/>
      <c r="IVP107" s="52"/>
      <c r="IVQ107" s="52"/>
      <c r="IVR107" s="52"/>
      <c r="IVS107" s="52"/>
      <c r="IVT107" s="52"/>
      <c r="IVU107" s="52"/>
      <c r="IVV107" s="52"/>
      <c r="IVW107" s="52"/>
      <c r="IVX107" s="52"/>
      <c r="IVY107" s="52"/>
      <c r="IVZ107" s="52"/>
      <c r="IWA107" s="52"/>
      <c r="IWB107" s="52"/>
      <c r="IWC107" s="52"/>
      <c r="IWD107" s="52"/>
      <c r="IWE107" s="52"/>
      <c r="IWF107" s="52"/>
      <c r="IWG107" s="52"/>
      <c r="IWH107" s="52"/>
      <c r="IWI107" s="52"/>
      <c r="IWJ107" s="52"/>
      <c r="IWK107" s="52"/>
      <c r="IWL107" s="52"/>
      <c r="IWM107" s="52"/>
      <c r="IWN107" s="52"/>
      <c r="IWO107" s="52"/>
      <c r="IWP107" s="52"/>
      <c r="IWQ107" s="52"/>
      <c r="IWR107" s="52"/>
      <c r="IWS107" s="52"/>
      <c r="IWT107" s="52"/>
      <c r="IWU107" s="52"/>
      <c r="IWV107" s="52"/>
      <c r="IWW107" s="52"/>
      <c r="IWX107" s="52"/>
      <c r="IWY107" s="52"/>
      <c r="IWZ107" s="52"/>
      <c r="IXA107" s="52"/>
      <c r="IXB107" s="52"/>
      <c r="IXC107" s="52"/>
      <c r="IXD107" s="52"/>
      <c r="IXE107" s="52"/>
      <c r="IXF107" s="52"/>
      <c r="IXG107" s="52"/>
      <c r="IXH107" s="52"/>
      <c r="IXI107" s="52"/>
      <c r="IXJ107" s="52"/>
      <c r="IXK107" s="52"/>
      <c r="IXL107" s="52"/>
      <c r="IXM107" s="52"/>
      <c r="IXN107" s="52"/>
      <c r="IXO107" s="52"/>
      <c r="IXP107" s="52"/>
      <c r="IXQ107" s="52"/>
      <c r="IXR107" s="52"/>
      <c r="IXS107" s="52"/>
      <c r="IXT107" s="52"/>
      <c r="IXU107" s="52"/>
      <c r="IXV107" s="52"/>
      <c r="IXW107" s="52"/>
      <c r="IXX107" s="52"/>
      <c r="IXY107" s="52"/>
      <c r="IXZ107" s="52"/>
      <c r="IYA107" s="52"/>
      <c r="IYB107" s="52"/>
      <c r="IYC107" s="52"/>
      <c r="IYD107" s="52"/>
      <c r="IYE107" s="52"/>
      <c r="IYF107" s="52"/>
      <c r="IYG107" s="52"/>
      <c r="IYH107" s="52"/>
      <c r="IYI107" s="52"/>
      <c r="IYJ107" s="52"/>
      <c r="IYK107" s="52"/>
      <c r="IYL107" s="52"/>
      <c r="IYM107" s="52"/>
      <c r="IYN107" s="52"/>
      <c r="IYO107" s="52"/>
      <c r="IYP107" s="52"/>
      <c r="IYQ107" s="52"/>
      <c r="IYR107" s="52"/>
      <c r="IYS107" s="52"/>
      <c r="IYT107" s="52"/>
      <c r="IYU107" s="52"/>
      <c r="IYV107" s="52"/>
      <c r="IYW107" s="52"/>
      <c r="IYX107" s="52"/>
      <c r="IYY107" s="52"/>
      <c r="IYZ107" s="52"/>
      <c r="IZA107" s="52"/>
      <c r="IZB107" s="52"/>
      <c r="IZC107" s="52"/>
      <c r="IZD107" s="52"/>
      <c r="IZE107" s="52"/>
      <c r="IZF107" s="52"/>
      <c r="IZG107" s="52"/>
      <c r="IZH107" s="52"/>
      <c r="IZI107" s="52"/>
      <c r="IZJ107" s="52"/>
      <c r="IZK107" s="52"/>
      <c r="IZL107" s="52"/>
      <c r="IZM107" s="52"/>
      <c r="IZN107" s="52"/>
      <c r="IZO107" s="52"/>
      <c r="IZP107" s="52"/>
      <c r="IZQ107" s="52"/>
      <c r="IZR107" s="52"/>
      <c r="IZS107" s="52"/>
      <c r="IZT107" s="52"/>
      <c r="IZU107" s="52"/>
      <c r="IZV107" s="52"/>
      <c r="IZW107" s="52"/>
      <c r="IZX107" s="52"/>
      <c r="IZY107" s="52"/>
      <c r="IZZ107" s="52"/>
      <c r="JAA107" s="52"/>
      <c r="JAB107" s="52"/>
      <c r="JAC107" s="52"/>
      <c r="JAD107" s="52"/>
      <c r="JAE107" s="52"/>
      <c r="JAF107" s="52"/>
      <c r="JAG107" s="52"/>
      <c r="JAH107" s="52"/>
      <c r="JAI107" s="52"/>
      <c r="JAJ107" s="52"/>
      <c r="JAK107" s="52"/>
      <c r="JAL107" s="52"/>
      <c r="JAM107" s="52"/>
      <c r="JAN107" s="52"/>
      <c r="JAO107" s="52"/>
      <c r="JAP107" s="52"/>
      <c r="JAQ107" s="52"/>
      <c r="JAR107" s="52"/>
      <c r="JAS107" s="52"/>
      <c r="JAT107" s="52"/>
      <c r="JAU107" s="52"/>
      <c r="JAV107" s="52"/>
      <c r="JAW107" s="52"/>
      <c r="JAX107" s="52"/>
      <c r="JAY107" s="52"/>
      <c r="JAZ107" s="52"/>
      <c r="JBA107" s="52"/>
      <c r="JBB107" s="52"/>
      <c r="JBC107" s="52"/>
      <c r="JBD107" s="52"/>
      <c r="JBE107" s="52"/>
      <c r="JBF107" s="52"/>
      <c r="JBG107" s="52"/>
      <c r="JBH107" s="52"/>
      <c r="JBI107" s="52"/>
      <c r="JBJ107" s="52"/>
      <c r="JBK107" s="52"/>
      <c r="JBL107" s="52"/>
      <c r="JBM107" s="52"/>
      <c r="JBN107" s="52"/>
      <c r="JBO107" s="52"/>
      <c r="JBP107" s="52"/>
      <c r="JBQ107" s="52"/>
      <c r="JBR107" s="52"/>
      <c r="JBS107" s="52"/>
      <c r="JBT107" s="52"/>
      <c r="JBU107" s="52"/>
      <c r="JBV107" s="52"/>
      <c r="JBW107" s="52"/>
      <c r="JBX107" s="52"/>
      <c r="JBY107" s="52"/>
      <c r="JBZ107" s="52"/>
      <c r="JCA107" s="52"/>
      <c r="JCB107" s="52"/>
      <c r="JCC107" s="52"/>
      <c r="JCD107" s="52"/>
      <c r="JCE107" s="52"/>
      <c r="JCF107" s="52"/>
      <c r="JCG107" s="52"/>
      <c r="JCH107" s="52"/>
      <c r="JCI107" s="52"/>
      <c r="JCJ107" s="52"/>
      <c r="JCK107" s="52"/>
      <c r="JCL107" s="52"/>
      <c r="JCM107" s="52"/>
      <c r="JCN107" s="52"/>
      <c r="JCO107" s="52"/>
      <c r="JCP107" s="52"/>
      <c r="JCQ107" s="52"/>
      <c r="JCR107" s="52"/>
      <c r="JCS107" s="52"/>
      <c r="JCT107" s="52"/>
      <c r="JCU107" s="52"/>
      <c r="JCV107" s="52"/>
      <c r="JCW107" s="52"/>
      <c r="JCX107" s="52"/>
      <c r="JCY107" s="52"/>
      <c r="JCZ107" s="52"/>
      <c r="JDA107" s="52"/>
      <c r="JDB107" s="52"/>
      <c r="JDC107" s="52"/>
      <c r="JDD107" s="52"/>
      <c r="JDE107" s="52"/>
      <c r="JDF107" s="52"/>
      <c r="JDG107" s="52"/>
      <c r="JDH107" s="52"/>
      <c r="JDI107" s="52"/>
      <c r="JDJ107" s="52"/>
      <c r="JDK107" s="52"/>
      <c r="JDL107" s="52"/>
      <c r="JDM107" s="52"/>
      <c r="JDN107" s="52"/>
      <c r="JDO107" s="52"/>
      <c r="JDP107" s="52"/>
      <c r="JDQ107" s="52"/>
      <c r="JDR107" s="52"/>
      <c r="JDS107" s="52"/>
      <c r="JDT107" s="52"/>
      <c r="JDU107" s="52"/>
      <c r="JDV107" s="52"/>
      <c r="JDW107" s="52"/>
      <c r="JDX107" s="52"/>
      <c r="JDY107" s="52"/>
      <c r="JDZ107" s="52"/>
      <c r="JEA107" s="52"/>
      <c r="JEB107" s="52"/>
      <c r="JEC107" s="52"/>
      <c r="JED107" s="52"/>
      <c r="JEE107" s="52"/>
      <c r="JEF107" s="52"/>
      <c r="JEG107" s="52"/>
      <c r="JEH107" s="52"/>
      <c r="JEI107" s="52"/>
      <c r="JEJ107" s="52"/>
      <c r="JEK107" s="52"/>
      <c r="JER107" s="52"/>
      <c r="JES107" s="52"/>
      <c r="JET107" s="52"/>
      <c r="JEU107" s="52"/>
      <c r="JEV107" s="52"/>
      <c r="JEW107" s="52"/>
      <c r="JEX107" s="52"/>
      <c r="JEY107" s="52"/>
      <c r="JEZ107" s="52"/>
      <c r="JFA107" s="52"/>
      <c r="JFB107" s="52"/>
      <c r="JFC107" s="52"/>
      <c r="JFD107" s="52"/>
      <c r="JFE107" s="52"/>
      <c r="JFF107" s="52"/>
      <c r="JFG107" s="52"/>
      <c r="JFH107" s="52"/>
      <c r="JFI107" s="52"/>
      <c r="JFJ107" s="52"/>
      <c r="JFK107" s="52"/>
      <c r="JFL107" s="52"/>
      <c r="JFM107" s="52"/>
      <c r="JFN107" s="52"/>
      <c r="JFO107" s="52"/>
      <c r="JFP107" s="52"/>
      <c r="JFQ107" s="52"/>
      <c r="JFR107" s="52"/>
      <c r="JFS107" s="52"/>
      <c r="JFT107" s="52"/>
      <c r="JFU107" s="52"/>
      <c r="JFV107" s="52"/>
      <c r="JFW107" s="52"/>
      <c r="JFX107" s="52"/>
      <c r="JFY107" s="52"/>
      <c r="JFZ107" s="52"/>
      <c r="JGA107" s="52"/>
      <c r="JGB107" s="52"/>
      <c r="JGC107" s="52"/>
      <c r="JGD107" s="52"/>
      <c r="JGE107" s="52"/>
      <c r="JGF107" s="52"/>
      <c r="JGG107" s="52"/>
      <c r="JGH107" s="52"/>
      <c r="JGI107" s="52"/>
      <c r="JGJ107" s="52"/>
      <c r="JGK107" s="52"/>
      <c r="JGL107" s="52"/>
      <c r="JGM107" s="52"/>
      <c r="JGN107" s="52"/>
      <c r="JGO107" s="52"/>
      <c r="JGP107" s="52"/>
      <c r="JGQ107" s="52"/>
      <c r="JGR107" s="52"/>
      <c r="JGS107" s="52"/>
      <c r="JGT107" s="52"/>
      <c r="JGU107" s="52"/>
      <c r="JGV107" s="52"/>
      <c r="JGW107" s="52"/>
      <c r="JGX107" s="52"/>
      <c r="JGY107" s="52"/>
      <c r="JGZ107" s="52"/>
      <c r="JHA107" s="52"/>
      <c r="JHB107" s="52"/>
      <c r="JHC107" s="52"/>
      <c r="JHD107" s="52"/>
      <c r="JHE107" s="52"/>
      <c r="JHF107" s="52"/>
      <c r="JHG107" s="52"/>
      <c r="JHH107" s="52"/>
      <c r="JHI107" s="52"/>
      <c r="JHJ107" s="52"/>
      <c r="JHK107" s="52"/>
      <c r="JHL107" s="52"/>
      <c r="JHM107" s="52"/>
      <c r="JHN107" s="52"/>
      <c r="JHO107" s="52"/>
      <c r="JHP107" s="52"/>
      <c r="JHQ107" s="52"/>
      <c r="JHR107" s="52"/>
      <c r="JHS107" s="52"/>
      <c r="JHT107" s="52"/>
      <c r="JHU107" s="52"/>
      <c r="JHV107" s="52"/>
      <c r="JHW107" s="52"/>
      <c r="JHX107" s="52"/>
      <c r="JHY107" s="52"/>
      <c r="JHZ107" s="52"/>
      <c r="JIA107" s="52"/>
      <c r="JIB107" s="52"/>
      <c r="JIC107" s="52"/>
      <c r="JID107" s="52"/>
      <c r="JIE107" s="52"/>
      <c r="JIF107" s="52"/>
      <c r="JIG107" s="52"/>
      <c r="JIH107" s="52"/>
      <c r="JII107" s="52"/>
      <c r="JIJ107" s="52"/>
      <c r="JIK107" s="52"/>
      <c r="JIL107" s="52"/>
      <c r="JIM107" s="52"/>
      <c r="JIN107" s="52"/>
      <c r="JIO107" s="52"/>
      <c r="JIP107" s="52"/>
      <c r="JIQ107" s="52"/>
      <c r="JIR107" s="52"/>
      <c r="JIS107" s="52"/>
      <c r="JIT107" s="52"/>
      <c r="JIU107" s="52"/>
      <c r="JIV107" s="52"/>
      <c r="JIW107" s="52"/>
      <c r="JIX107" s="52"/>
      <c r="JIY107" s="52"/>
      <c r="JIZ107" s="52"/>
      <c r="JJA107" s="52"/>
      <c r="JJB107" s="52"/>
      <c r="JJC107" s="52"/>
      <c r="JJD107" s="52"/>
      <c r="JJE107" s="52"/>
      <c r="JJF107" s="52"/>
      <c r="JJG107" s="52"/>
      <c r="JJH107" s="52"/>
      <c r="JJI107" s="52"/>
      <c r="JJJ107" s="52"/>
      <c r="JJK107" s="52"/>
      <c r="JJL107" s="52"/>
      <c r="JJM107" s="52"/>
      <c r="JJN107" s="52"/>
      <c r="JJO107" s="52"/>
      <c r="JJP107" s="52"/>
      <c r="JJQ107" s="52"/>
      <c r="JJR107" s="52"/>
      <c r="JJS107" s="52"/>
      <c r="JJT107" s="52"/>
      <c r="JJU107" s="52"/>
      <c r="JJV107" s="52"/>
      <c r="JJW107" s="52"/>
      <c r="JJX107" s="52"/>
      <c r="JJY107" s="52"/>
      <c r="JJZ107" s="52"/>
      <c r="JKA107" s="52"/>
      <c r="JKB107" s="52"/>
      <c r="JKC107" s="52"/>
      <c r="JKD107" s="52"/>
      <c r="JKE107" s="52"/>
      <c r="JKF107" s="52"/>
      <c r="JKG107" s="52"/>
      <c r="JKH107" s="52"/>
      <c r="JKI107" s="52"/>
      <c r="JKJ107" s="52"/>
      <c r="JKK107" s="52"/>
      <c r="JKL107" s="52"/>
      <c r="JKM107" s="52"/>
      <c r="JKN107" s="52"/>
      <c r="JKO107" s="52"/>
      <c r="JKP107" s="52"/>
      <c r="JKQ107" s="52"/>
      <c r="JKR107" s="52"/>
      <c r="JKS107" s="52"/>
      <c r="JKT107" s="52"/>
      <c r="JKU107" s="52"/>
      <c r="JKV107" s="52"/>
      <c r="JKW107" s="52"/>
      <c r="JKX107" s="52"/>
      <c r="JKY107" s="52"/>
      <c r="JKZ107" s="52"/>
      <c r="JLA107" s="52"/>
      <c r="JLB107" s="52"/>
      <c r="JLC107" s="52"/>
      <c r="JLD107" s="52"/>
      <c r="JLE107" s="52"/>
      <c r="JLF107" s="52"/>
      <c r="JLG107" s="52"/>
      <c r="JLH107" s="52"/>
      <c r="JLI107" s="52"/>
      <c r="JLJ107" s="52"/>
      <c r="JLK107" s="52"/>
      <c r="JLL107" s="52"/>
      <c r="JLM107" s="52"/>
      <c r="JLN107" s="52"/>
      <c r="JLO107" s="52"/>
      <c r="JLP107" s="52"/>
      <c r="JLQ107" s="52"/>
      <c r="JLR107" s="52"/>
      <c r="JLS107" s="52"/>
      <c r="JLT107" s="52"/>
      <c r="JLU107" s="52"/>
      <c r="JLV107" s="52"/>
      <c r="JLW107" s="52"/>
      <c r="JLX107" s="52"/>
      <c r="JLY107" s="52"/>
      <c r="JLZ107" s="52"/>
      <c r="JMA107" s="52"/>
      <c r="JMB107" s="52"/>
      <c r="JMC107" s="52"/>
      <c r="JMD107" s="52"/>
      <c r="JME107" s="52"/>
      <c r="JMF107" s="52"/>
      <c r="JMG107" s="52"/>
      <c r="JMH107" s="52"/>
      <c r="JMI107" s="52"/>
      <c r="JMJ107" s="52"/>
      <c r="JMK107" s="52"/>
      <c r="JML107" s="52"/>
      <c r="JMM107" s="52"/>
      <c r="JMN107" s="52"/>
      <c r="JMO107" s="52"/>
      <c r="JMP107" s="52"/>
      <c r="JMQ107" s="52"/>
      <c r="JMR107" s="52"/>
      <c r="JMS107" s="52"/>
      <c r="JMT107" s="52"/>
      <c r="JMU107" s="52"/>
      <c r="JMV107" s="52"/>
      <c r="JMW107" s="52"/>
      <c r="JMX107" s="52"/>
      <c r="JMY107" s="52"/>
      <c r="JMZ107" s="52"/>
      <c r="JNA107" s="52"/>
      <c r="JNB107" s="52"/>
      <c r="JNC107" s="52"/>
      <c r="JND107" s="52"/>
      <c r="JNE107" s="52"/>
      <c r="JNF107" s="52"/>
      <c r="JNG107" s="52"/>
      <c r="JNH107" s="52"/>
      <c r="JNI107" s="52"/>
      <c r="JNJ107" s="52"/>
      <c r="JNK107" s="52"/>
      <c r="JNL107" s="52"/>
      <c r="JNM107" s="52"/>
      <c r="JNN107" s="52"/>
      <c r="JNO107" s="52"/>
      <c r="JNP107" s="52"/>
      <c r="JNQ107" s="52"/>
      <c r="JNR107" s="52"/>
      <c r="JNS107" s="52"/>
      <c r="JNT107" s="52"/>
      <c r="JNU107" s="52"/>
      <c r="JNV107" s="52"/>
      <c r="JNW107" s="52"/>
      <c r="JNX107" s="52"/>
      <c r="JNY107" s="52"/>
      <c r="JNZ107" s="52"/>
      <c r="JOA107" s="52"/>
      <c r="JOB107" s="52"/>
      <c r="JOC107" s="52"/>
      <c r="JOD107" s="52"/>
      <c r="JOE107" s="52"/>
      <c r="JOF107" s="52"/>
      <c r="JOG107" s="52"/>
      <c r="JON107" s="52"/>
      <c r="JOO107" s="52"/>
      <c r="JOP107" s="52"/>
      <c r="JOQ107" s="52"/>
      <c r="JOR107" s="52"/>
      <c r="JOS107" s="52"/>
      <c r="JOT107" s="52"/>
      <c r="JOU107" s="52"/>
      <c r="JOV107" s="52"/>
      <c r="JOW107" s="52"/>
      <c r="JOX107" s="52"/>
      <c r="JOY107" s="52"/>
      <c r="JOZ107" s="52"/>
      <c r="JPA107" s="52"/>
      <c r="JPB107" s="52"/>
      <c r="JPC107" s="52"/>
      <c r="JPD107" s="52"/>
      <c r="JPE107" s="52"/>
      <c r="JPF107" s="52"/>
      <c r="JPG107" s="52"/>
      <c r="JPH107" s="52"/>
      <c r="JPI107" s="52"/>
      <c r="JPJ107" s="52"/>
      <c r="JPK107" s="52"/>
      <c r="JPL107" s="52"/>
      <c r="JPM107" s="52"/>
      <c r="JPN107" s="52"/>
      <c r="JPO107" s="52"/>
      <c r="JPP107" s="52"/>
      <c r="JPQ107" s="52"/>
      <c r="JPR107" s="52"/>
      <c r="JPS107" s="52"/>
      <c r="JPT107" s="52"/>
      <c r="JPU107" s="52"/>
      <c r="JPV107" s="52"/>
      <c r="JPW107" s="52"/>
      <c r="JPX107" s="52"/>
      <c r="JPY107" s="52"/>
      <c r="JPZ107" s="52"/>
      <c r="JQA107" s="52"/>
      <c r="JQB107" s="52"/>
      <c r="JQC107" s="52"/>
      <c r="JQD107" s="52"/>
      <c r="JQE107" s="52"/>
      <c r="JQF107" s="52"/>
      <c r="JQG107" s="52"/>
      <c r="JQH107" s="52"/>
      <c r="JQI107" s="52"/>
      <c r="JQJ107" s="52"/>
      <c r="JQK107" s="52"/>
      <c r="JQL107" s="52"/>
      <c r="JQM107" s="52"/>
      <c r="JQN107" s="52"/>
      <c r="JQO107" s="52"/>
      <c r="JQP107" s="52"/>
      <c r="JQQ107" s="52"/>
      <c r="JQR107" s="52"/>
      <c r="JQS107" s="52"/>
      <c r="JQT107" s="52"/>
      <c r="JQU107" s="52"/>
      <c r="JQV107" s="52"/>
      <c r="JQW107" s="52"/>
      <c r="JQX107" s="52"/>
      <c r="JQY107" s="52"/>
      <c r="JQZ107" s="52"/>
      <c r="JRA107" s="52"/>
      <c r="JRB107" s="52"/>
      <c r="JRC107" s="52"/>
      <c r="JRD107" s="52"/>
      <c r="JRE107" s="52"/>
      <c r="JRF107" s="52"/>
      <c r="JRG107" s="52"/>
      <c r="JRH107" s="52"/>
      <c r="JRI107" s="52"/>
      <c r="JRJ107" s="52"/>
      <c r="JRK107" s="52"/>
      <c r="JRL107" s="52"/>
      <c r="JRM107" s="52"/>
      <c r="JRN107" s="52"/>
      <c r="JRO107" s="52"/>
      <c r="JRP107" s="52"/>
      <c r="JRQ107" s="52"/>
      <c r="JRR107" s="52"/>
      <c r="JRS107" s="52"/>
      <c r="JRT107" s="52"/>
      <c r="JRU107" s="52"/>
      <c r="JRV107" s="52"/>
      <c r="JRW107" s="52"/>
      <c r="JRX107" s="52"/>
      <c r="JRY107" s="52"/>
      <c r="JRZ107" s="52"/>
      <c r="JSA107" s="52"/>
      <c r="JSB107" s="52"/>
      <c r="JSC107" s="52"/>
      <c r="JSD107" s="52"/>
      <c r="JSE107" s="52"/>
      <c r="JSF107" s="52"/>
      <c r="JSG107" s="52"/>
      <c r="JSH107" s="52"/>
      <c r="JSI107" s="52"/>
      <c r="JSJ107" s="52"/>
      <c r="JSK107" s="52"/>
      <c r="JSL107" s="52"/>
      <c r="JSM107" s="52"/>
      <c r="JSN107" s="52"/>
      <c r="JSO107" s="52"/>
      <c r="JSP107" s="52"/>
      <c r="JSQ107" s="52"/>
      <c r="JSR107" s="52"/>
      <c r="JSS107" s="52"/>
      <c r="JST107" s="52"/>
      <c r="JSU107" s="52"/>
      <c r="JSV107" s="52"/>
      <c r="JSW107" s="52"/>
      <c r="JSX107" s="52"/>
      <c r="JSY107" s="52"/>
      <c r="JSZ107" s="52"/>
      <c r="JTA107" s="52"/>
      <c r="JTB107" s="52"/>
      <c r="JTC107" s="52"/>
      <c r="JTD107" s="52"/>
      <c r="JTE107" s="52"/>
      <c r="JTF107" s="52"/>
      <c r="JTG107" s="52"/>
      <c r="JTH107" s="52"/>
      <c r="JTI107" s="52"/>
      <c r="JTJ107" s="52"/>
      <c r="JTK107" s="52"/>
      <c r="JTL107" s="52"/>
      <c r="JTM107" s="52"/>
      <c r="JTN107" s="52"/>
      <c r="JTO107" s="52"/>
      <c r="JTP107" s="52"/>
      <c r="JTQ107" s="52"/>
      <c r="JTR107" s="52"/>
      <c r="JTS107" s="52"/>
      <c r="JTT107" s="52"/>
      <c r="JTU107" s="52"/>
      <c r="JTV107" s="52"/>
      <c r="JTW107" s="52"/>
      <c r="JTX107" s="52"/>
      <c r="JTY107" s="52"/>
      <c r="JTZ107" s="52"/>
      <c r="JUA107" s="52"/>
      <c r="JUB107" s="52"/>
      <c r="JUC107" s="52"/>
      <c r="JUD107" s="52"/>
      <c r="JUE107" s="52"/>
      <c r="JUF107" s="52"/>
      <c r="JUG107" s="52"/>
      <c r="JUH107" s="52"/>
      <c r="JUI107" s="52"/>
      <c r="JUJ107" s="52"/>
      <c r="JUK107" s="52"/>
      <c r="JUL107" s="52"/>
      <c r="JUM107" s="52"/>
      <c r="JUN107" s="52"/>
      <c r="JUO107" s="52"/>
      <c r="JUP107" s="52"/>
      <c r="JUQ107" s="52"/>
      <c r="JUR107" s="52"/>
      <c r="JUS107" s="52"/>
      <c r="JUT107" s="52"/>
      <c r="JUU107" s="52"/>
      <c r="JUV107" s="52"/>
      <c r="JUW107" s="52"/>
      <c r="JUX107" s="52"/>
      <c r="JUY107" s="52"/>
      <c r="JUZ107" s="52"/>
      <c r="JVA107" s="52"/>
      <c r="JVB107" s="52"/>
      <c r="JVC107" s="52"/>
      <c r="JVD107" s="52"/>
      <c r="JVE107" s="52"/>
      <c r="JVF107" s="52"/>
      <c r="JVG107" s="52"/>
      <c r="JVH107" s="52"/>
      <c r="JVI107" s="52"/>
      <c r="JVJ107" s="52"/>
      <c r="JVK107" s="52"/>
      <c r="JVL107" s="52"/>
      <c r="JVM107" s="52"/>
      <c r="JVN107" s="52"/>
      <c r="JVO107" s="52"/>
      <c r="JVP107" s="52"/>
      <c r="JVQ107" s="52"/>
      <c r="JVR107" s="52"/>
      <c r="JVS107" s="52"/>
      <c r="JVT107" s="52"/>
      <c r="JVU107" s="52"/>
      <c r="JVV107" s="52"/>
      <c r="JVW107" s="52"/>
      <c r="JVX107" s="52"/>
      <c r="JVY107" s="52"/>
      <c r="JVZ107" s="52"/>
      <c r="JWA107" s="52"/>
      <c r="JWB107" s="52"/>
      <c r="JWC107" s="52"/>
      <c r="JWD107" s="52"/>
      <c r="JWE107" s="52"/>
      <c r="JWF107" s="52"/>
      <c r="JWG107" s="52"/>
      <c r="JWH107" s="52"/>
      <c r="JWI107" s="52"/>
      <c r="JWJ107" s="52"/>
      <c r="JWK107" s="52"/>
      <c r="JWL107" s="52"/>
      <c r="JWM107" s="52"/>
      <c r="JWN107" s="52"/>
      <c r="JWO107" s="52"/>
      <c r="JWP107" s="52"/>
      <c r="JWQ107" s="52"/>
      <c r="JWR107" s="52"/>
      <c r="JWS107" s="52"/>
      <c r="JWT107" s="52"/>
      <c r="JWU107" s="52"/>
      <c r="JWV107" s="52"/>
      <c r="JWW107" s="52"/>
      <c r="JWX107" s="52"/>
      <c r="JWY107" s="52"/>
      <c r="JWZ107" s="52"/>
      <c r="JXA107" s="52"/>
      <c r="JXB107" s="52"/>
      <c r="JXC107" s="52"/>
      <c r="JXD107" s="52"/>
      <c r="JXE107" s="52"/>
      <c r="JXF107" s="52"/>
      <c r="JXG107" s="52"/>
      <c r="JXH107" s="52"/>
      <c r="JXI107" s="52"/>
      <c r="JXJ107" s="52"/>
      <c r="JXK107" s="52"/>
      <c r="JXL107" s="52"/>
      <c r="JXM107" s="52"/>
      <c r="JXN107" s="52"/>
      <c r="JXO107" s="52"/>
      <c r="JXP107" s="52"/>
      <c r="JXQ107" s="52"/>
      <c r="JXR107" s="52"/>
      <c r="JXS107" s="52"/>
      <c r="JXT107" s="52"/>
      <c r="JXU107" s="52"/>
      <c r="JXV107" s="52"/>
      <c r="JXW107" s="52"/>
      <c r="JXX107" s="52"/>
      <c r="JXY107" s="52"/>
      <c r="JXZ107" s="52"/>
      <c r="JYA107" s="52"/>
      <c r="JYB107" s="52"/>
      <c r="JYC107" s="52"/>
      <c r="JYJ107" s="52"/>
      <c r="JYK107" s="52"/>
      <c r="JYL107" s="52"/>
      <c r="JYM107" s="52"/>
      <c r="JYN107" s="52"/>
      <c r="JYO107" s="52"/>
      <c r="JYP107" s="52"/>
      <c r="JYQ107" s="52"/>
      <c r="JYR107" s="52"/>
      <c r="JYS107" s="52"/>
      <c r="JYT107" s="52"/>
      <c r="JYU107" s="52"/>
      <c r="JYV107" s="52"/>
      <c r="JYW107" s="52"/>
      <c r="JYX107" s="52"/>
      <c r="JYY107" s="52"/>
      <c r="JYZ107" s="52"/>
      <c r="JZA107" s="52"/>
      <c r="JZB107" s="52"/>
      <c r="JZC107" s="52"/>
      <c r="JZD107" s="52"/>
      <c r="JZE107" s="52"/>
      <c r="JZF107" s="52"/>
      <c r="JZG107" s="52"/>
      <c r="JZH107" s="52"/>
      <c r="JZI107" s="52"/>
      <c r="JZJ107" s="52"/>
      <c r="JZK107" s="52"/>
      <c r="JZL107" s="52"/>
      <c r="JZM107" s="52"/>
      <c r="JZN107" s="52"/>
      <c r="JZO107" s="52"/>
      <c r="JZP107" s="52"/>
      <c r="JZQ107" s="52"/>
      <c r="JZR107" s="52"/>
      <c r="JZS107" s="52"/>
      <c r="JZT107" s="52"/>
      <c r="JZU107" s="52"/>
      <c r="JZV107" s="52"/>
      <c r="JZW107" s="52"/>
      <c r="JZX107" s="52"/>
      <c r="JZY107" s="52"/>
      <c r="JZZ107" s="52"/>
      <c r="KAA107" s="52"/>
      <c r="KAB107" s="52"/>
      <c r="KAC107" s="52"/>
      <c r="KAD107" s="52"/>
      <c r="KAE107" s="52"/>
      <c r="KAF107" s="52"/>
      <c r="KAG107" s="52"/>
      <c r="KAH107" s="52"/>
      <c r="KAI107" s="52"/>
      <c r="KAJ107" s="52"/>
      <c r="KAK107" s="52"/>
      <c r="KAL107" s="52"/>
      <c r="KAM107" s="52"/>
      <c r="KAN107" s="52"/>
      <c r="KAO107" s="52"/>
      <c r="KAP107" s="52"/>
      <c r="KAQ107" s="52"/>
      <c r="KAR107" s="52"/>
      <c r="KAS107" s="52"/>
      <c r="KAT107" s="52"/>
      <c r="KAU107" s="52"/>
      <c r="KAV107" s="52"/>
      <c r="KAW107" s="52"/>
      <c r="KAX107" s="52"/>
      <c r="KAY107" s="52"/>
      <c r="KAZ107" s="52"/>
      <c r="KBA107" s="52"/>
      <c r="KBB107" s="52"/>
      <c r="KBC107" s="52"/>
      <c r="KBD107" s="52"/>
      <c r="KBE107" s="52"/>
      <c r="KBF107" s="52"/>
      <c r="KBG107" s="52"/>
      <c r="KBH107" s="52"/>
      <c r="KBI107" s="52"/>
      <c r="KBJ107" s="52"/>
      <c r="KBK107" s="52"/>
      <c r="KBL107" s="52"/>
      <c r="KBM107" s="52"/>
      <c r="KBN107" s="52"/>
      <c r="KBO107" s="52"/>
      <c r="KBP107" s="52"/>
      <c r="KBQ107" s="52"/>
      <c r="KBR107" s="52"/>
      <c r="KBS107" s="52"/>
      <c r="KBT107" s="52"/>
      <c r="KBU107" s="52"/>
      <c r="KBV107" s="52"/>
      <c r="KBW107" s="52"/>
      <c r="KBX107" s="52"/>
      <c r="KBY107" s="52"/>
      <c r="KBZ107" s="52"/>
      <c r="KCA107" s="52"/>
      <c r="KCB107" s="52"/>
      <c r="KCC107" s="52"/>
      <c r="KCD107" s="52"/>
      <c r="KCE107" s="52"/>
      <c r="KCF107" s="52"/>
      <c r="KCG107" s="52"/>
      <c r="KCH107" s="52"/>
      <c r="KCI107" s="52"/>
      <c r="KCJ107" s="52"/>
      <c r="KCK107" s="52"/>
      <c r="KCL107" s="52"/>
      <c r="KCM107" s="52"/>
      <c r="KCN107" s="52"/>
      <c r="KCO107" s="52"/>
      <c r="KCP107" s="52"/>
      <c r="KCQ107" s="52"/>
      <c r="KCR107" s="52"/>
      <c r="KCS107" s="52"/>
      <c r="KCT107" s="52"/>
      <c r="KCU107" s="52"/>
      <c r="KCV107" s="52"/>
      <c r="KCW107" s="52"/>
      <c r="KCX107" s="52"/>
      <c r="KCY107" s="52"/>
      <c r="KCZ107" s="52"/>
      <c r="KDA107" s="52"/>
      <c r="KDB107" s="52"/>
      <c r="KDC107" s="52"/>
      <c r="KDD107" s="52"/>
      <c r="KDE107" s="52"/>
      <c r="KDF107" s="52"/>
      <c r="KDG107" s="52"/>
      <c r="KDH107" s="52"/>
      <c r="KDI107" s="52"/>
      <c r="KDJ107" s="52"/>
      <c r="KDK107" s="52"/>
      <c r="KDL107" s="52"/>
      <c r="KDM107" s="52"/>
      <c r="KDN107" s="52"/>
      <c r="KDO107" s="52"/>
      <c r="KDP107" s="52"/>
      <c r="KDQ107" s="52"/>
      <c r="KDR107" s="52"/>
      <c r="KDS107" s="52"/>
      <c r="KDT107" s="52"/>
      <c r="KDU107" s="52"/>
      <c r="KDV107" s="52"/>
      <c r="KDW107" s="52"/>
      <c r="KDX107" s="52"/>
      <c r="KDY107" s="52"/>
      <c r="KDZ107" s="52"/>
      <c r="KEA107" s="52"/>
      <c r="KEB107" s="52"/>
      <c r="KEC107" s="52"/>
      <c r="KED107" s="52"/>
      <c r="KEE107" s="52"/>
      <c r="KEF107" s="52"/>
      <c r="KEG107" s="52"/>
      <c r="KEH107" s="52"/>
      <c r="KEI107" s="52"/>
      <c r="KEJ107" s="52"/>
      <c r="KEK107" s="52"/>
      <c r="KEL107" s="52"/>
      <c r="KEM107" s="52"/>
      <c r="KEN107" s="52"/>
      <c r="KEO107" s="52"/>
      <c r="KEP107" s="52"/>
      <c r="KEQ107" s="52"/>
      <c r="KER107" s="52"/>
      <c r="KES107" s="52"/>
      <c r="KET107" s="52"/>
      <c r="KEU107" s="52"/>
      <c r="KEV107" s="52"/>
      <c r="KEW107" s="52"/>
      <c r="KEX107" s="52"/>
      <c r="KEY107" s="52"/>
      <c r="KEZ107" s="52"/>
      <c r="KFA107" s="52"/>
      <c r="KFB107" s="52"/>
      <c r="KFC107" s="52"/>
      <c r="KFD107" s="52"/>
      <c r="KFE107" s="52"/>
      <c r="KFF107" s="52"/>
      <c r="KFG107" s="52"/>
      <c r="KFH107" s="52"/>
      <c r="KFI107" s="52"/>
      <c r="KFJ107" s="52"/>
      <c r="KFK107" s="52"/>
      <c r="KFL107" s="52"/>
      <c r="KFM107" s="52"/>
      <c r="KFN107" s="52"/>
      <c r="KFO107" s="52"/>
      <c r="KFP107" s="52"/>
      <c r="KFQ107" s="52"/>
      <c r="KFR107" s="52"/>
      <c r="KFS107" s="52"/>
      <c r="KFT107" s="52"/>
      <c r="KFU107" s="52"/>
      <c r="KFV107" s="52"/>
      <c r="KFW107" s="52"/>
      <c r="KFX107" s="52"/>
      <c r="KFY107" s="52"/>
      <c r="KFZ107" s="52"/>
      <c r="KGA107" s="52"/>
      <c r="KGB107" s="52"/>
      <c r="KGC107" s="52"/>
      <c r="KGD107" s="52"/>
      <c r="KGE107" s="52"/>
      <c r="KGF107" s="52"/>
      <c r="KGG107" s="52"/>
      <c r="KGH107" s="52"/>
      <c r="KGI107" s="52"/>
      <c r="KGJ107" s="52"/>
      <c r="KGK107" s="52"/>
      <c r="KGL107" s="52"/>
      <c r="KGM107" s="52"/>
      <c r="KGN107" s="52"/>
      <c r="KGO107" s="52"/>
      <c r="KGP107" s="52"/>
      <c r="KGQ107" s="52"/>
      <c r="KGR107" s="52"/>
      <c r="KGS107" s="52"/>
      <c r="KGT107" s="52"/>
      <c r="KGU107" s="52"/>
      <c r="KGV107" s="52"/>
      <c r="KGW107" s="52"/>
      <c r="KGX107" s="52"/>
      <c r="KGY107" s="52"/>
      <c r="KGZ107" s="52"/>
      <c r="KHA107" s="52"/>
      <c r="KHB107" s="52"/>
      <c r="KHC107" s="52"/>
      <c r="KHD107" s="52"/>
      <c r="KHE107" s="52"/>
      <c r="KHF107" s="52"/>
      <c r="KHG107" s="52"/>
      <c r="KHH107" s="52"/>
      <c r="KHI107" s="52"/>
      <c r="KHJ107" s="52"/>
      <c r="KHK107" s="52"/>
      <c r="KHL107" s="52"/>
      <c r="KHM107" s="52"/>
      <c r="KHN107" s="52"/>
      <c r="KHO107" s="52"/>
      <c r="KHP107" s="52"/>
      <c r="KHQ107" s="52"/>
      <c r="KHR107" s="52"/>
      <c r="KHS107" s="52"/>
      <c r="KHT107" s="52"/>
      <c r="KHU107" s="52"/>
      <c r="KHV107" s="52"/>
      <c r="KHW107" s="52"/>
      <c r="KHX107" s="52"/>
      <c r="KHY107" s="52"/>
      <c r="KIF107" s="52"/>
      <c r="KIG107" s="52"/>
      <c r="KIH107" s="52"/>
      <c r="KII107" s="52"/>
      <c r="KIJ107" s="52"/>
      <c r="KIK107" s="52"/>
      <c r="KIL107" s="52"/>
      <c r="KIM107" s="52"/>
      <c r="KIN107" s="52"/>
      <c r="KIO107" s="52"/>
      <c r="KIP107" s="52"/>
      <c r="KIQ107" s="52"/>
      <c r="KIR107" s="52"/>
      <c r="KIS107" s="52"/>
      <c r="KIT107" s="52"/>
      <c r="KIU107" s="52"/>
      <c r="KIV107" s="52"/>
      <c r="KIW107" s="52"/>
      <c r="KIX107" s="52"/>
      <c r="KIY107" s="52"/>
      <c r="KIZ107" s="52"/>
      <c r="KJA107" s="52"/>
      <c r="KJB107" s="52"/>
      <c r="KJC107" s="52"/>
      <c r="KJD107" s="52"/>
      <c r="KJE107" s="52"/>
      <c r="KJF107" s="52"/>
      <c r="KJG107" s="52"/>
      <c r="KJH107" s="52"/>
      <c r="KJI107" s="52"/>
      <c r="KJJ107" s="52"/>
      <c r="KJK107" s="52"/>
      <c r="KJL107" s="52"/>
      <c r="KJM107" s="52"/>
      <c r="KJN107" s="52"/>
      <c r="KJO107" s="52"/>
      <c r="KJP107" s="52"/>
      <c r="KJQ107" s="52"/>
      <c r="KJR107" s="52"/>
      <c r="KJS107" s="52"/>
      <c r="KJT107" s="52"/>
      <c r="KJU107" s="52"/>
      <c r="KJV107" s="52"/>
      <c r="KJW107" s="52"/>
      <c r="KJX107" s="52"/>
      <c r="KJY107" s="52"/>
      <c r="KJZ107" s="52"/>
      <c r="KKA107" s="52"/>
      <c r="KKB107" s="52"/>
      <c r="KKC107" s="52"/>
      <c r="KKD107" s="52"/>
      <c r="KKE107" s="52"/>
      <c r="KKF107" s="52"/>
      <c r="KKG107" s="52"/>
      <c r="KKH107" s="52"/>
      <c r="KKI107" s="52"/>
      <c r="KKJ107" s="52"/>
      <c r="KKK107" s="52"/>
      <c r="KKL107" s="52"/>
      <c r="KKM107" s="52"/>
      <c r="KKN107" s="52"/>
      <c r="KKO107" s="52"/>
      <c r="KKP107" s="52"/>
      <c r="KKQ107" s="52"/>
      <c r="KKR107" s="52"/>
      <c r="KKS107" s="52"/>
      <c r="KKT107" s="52"/>
      <c r="KKU107" s="52"/>
      <c r="KKV107" s="52"/>
      <c r="KKW107" s="52"/>
      <c r="KKX107" s="52"/>
      <c r="KKY107" s="52"/>
      <c r="KKZ107" s="52"/>
      <c r="KLA107" s="52"/>
      <c r="KLB107" s="52"/>
      <c r="KLC107" s="52"/>
      <c r="KLD107" s="52"/>
      <c r="KLE107" s="52"/>
      <c r="KLF107" s="52"/>
      <c r="KLG107" s="52"/>
      <c r="KLH107" s="52"/>
      <c r="KLI107" s="52"/>
      <c r="KLJ107" s="52"/>
      <c r="KLK107" s="52"/>
      <c r="KLL107" s="52"/>
      <c r="KLM107" s="52"/>
      <c r="KLN107" s="52"/>
      <c r="KLO107" s="52"/>
      <c r="KLP107" s="52"/>
      <c r="KLQ107" s="52"/>
      <c r="KLR107" s="52"/>
      <c r="KLS107" s="52"/>
      <c r="KLT107" s="52"/>
      <c r="KLU107" s="52"/>
      <c r="KLV107" s="52"/>
      <c r="KLW107" s="52"/>
      <c r="KLX107" s="52"/>
      <c r="KLY107" s="52"/>
      <c r="KLZ107" s="52"/>
      <c r="KMA107" s="52"/>
      <c r="KMB107" s="52"/>
      <c r="KMC107" s="52"/>
      <c r="KMD107" s="52"/>
      <c r="KME107" s="52"/>
      <c r="KMF107" s="52"/>
      <c r="KMG107" s="52"/>
      <c r="KMH107" s="52"/>
      <c r="KMI107" s="52"/>
      <c r="KMJ107" s="52"/>
      <c r="KMK107" s="52"/>
      <c r="KML107" s="52"/>
      <c r="KMM107" s="52"/>
      <c r="KMN107" s="52"/>
      <c r="KMO107" s="52"/>
      <c r="KMP107" s="52"/>
      <c r="KMQ107" s="52"/>
      <c r="KMR107" s="52"/>
      <c r="KMS107" s="52"/>
      <c r="KMT107" s="52"/>
      <c r="KMU107" s="52"/>
      <c r="KMV107" s="52"/>
      <c r="KMW107" s="52"/>
      <c r="KMX107" s="52"/>
      <c r="KMY107" s="52"/>
      <c r="KMZ107" s="52"/>
      <c r="KNA107" s="52"/>
      <c r="KNB107" s="52"/>
      <c r="KNC107" s="52"/>
      <c r="KND107" s="52"/>
      <c r="KNE107" s="52"/>
      <c r="KNF107" s="52"/>
      <c r="KNG107" s="52"/>
      <c r="KNH107" s="52"/>
      <c r="KNI107" s="52"/>
      <c r="KNJ107" s="52"/>
      <c r="KNK107" s="52"/>
      <c r="KNL107" s="52"/>
      <c r="KNM107" s="52"/>
      <c r="KNN107" s="52"/>
      <c r="KNO107" s="52"/>
      <c r="KNP107" s="52"/>
      <c r="KNQ107" s="52"/>
      <c r="KNR107" s="52"/>
      <c r="KNS107" s="52"/>
      <c r="KNT107" s="52"/>
      <c r="KNU107" s="52"/>
      <c r="KNV107" s="52"/>
      <c r="KNW107" s="52"/>
      <c r="KNX107" s="52"/>
      <c r="KNY107" s="52"/>
      <c r="KNZ107" s="52"/>
      <c r="KOA107" s="52"/>
      <c r="KOB107" s="52"/>
      <c r="KOC107" s="52"/>
      <c r="KOD107" s="52"/>
      <c r="KOE107" s="52"/>
      <c r="KOF107" s="52"/>
      <c r="KOG107" s="52"/>
      <c r="KOH107" s="52"/>
      <c r="KOI107" s="52"/>
      <c r="KOJ107" s="52"/>
      <c r="KOK107" s="52"/>
      <c r="KOL107" s="52"/>
      <c r="KOM107" s="52"/>
      <c r="KON107" s="52"/>
      <c r="KOO107" s="52"/>
      <c r="KOP107" s="52"/>
      <c r="KOQ107" s="52"/>
      <c r="KOR107" s="52"/>
      <c r="KOS107" s="52"/>
      <c r="KOT107" s="52"/>
      <c r="KOU107" s="52"/>
      <c r="KOV107" s="52"/>
      <c r="KOW107" s="52"/>
      <c r="KOX107" s="52"/>
      <c r="KOY107" s="52"/>
      <c r="KOZ107" s="52"/>
      <c r="KPA107" s="52"/>
      <c r="KPB107" s="52"/>
      <c r="KPC107" s="52"/>
      <c r="KPD107" s="52"/>
      <c r="KPE107" s="52"/>
      <c r="KPF107" s="52"/>
      <c r="KPG107" s="52"/>
      <c r="KPH107" s="52"/>
      <c r="KPI107" s="52"/>
      <c r="KPJ107" s="52"/>
      <c r="KPK107" s="52"/>
      <c r="KPL107" s="52"/>
      <c r="KPM107" s="52"/>
      <c r="KPN107" s="52"/>
      <c r="KPO107" s="52"/>
      <c r="KPP107" s="52"/>
      <c r="KPQ107" s="52"/>
      <c r="KPR107" s="52"/>
      <c r="KPS107" s="52"/>
      <c r="KPT107" s="52"/>
      <c r="KPU107" s="52"/>
      <c r="KPV107" s="52"/>
      <c r="KPW107" s="52"/>
      <c r="KPX107" s="52"/>
      <c r="KPY107" s="52"/>
      <c r="KPZ107" s="52"/>
      <c r="KQA107" s="52"/>
      <c r="KQB107" s="52"/>
      <c r="KQC107" s="52"/>
      <c r="KQD107" s="52"/>
      <c r="KQE107" s="52"/>
      <c r="KQF107" s="52"/>
      <c r="KQG107" s="52"/>
      <c r="KQH107" s="52"/>
      <c r="KQI107" s="52"/>
      <c r="KQJ107" s="52"/>
      <c r="KQK107" s="52"/>
      <c r="KQL107" s="52"/>
      <c r="KQM107" s="52"/>
      <c r="KQN107" s="52"/>
      <c r="KQO107" s="52"/>
      <c r="KQP107" s="52"/>
      <c r="KQQ107" s="52"/>
      <c r="KQR107" s="52"/>
      <c r="KQS107" s="52"/>
      <c r="KQT107" s="52"/>
      <c r="KQU107" s="52"/>
      <c r="KQV107" s="52"/>
      <c r="KQW107" s="52"/>
      <c r="KQX107" s="52"/>
      <c r="KQY107" s="52"/>
      <c r="KQZ107" s="52"/>
      <c r="KRA107" s="52"/>
      <c r="KRB107" s="52"/>
      <c r="KRC107" s="52"/>
      <c r="KRD107" s="52"/>
      <c r="KRE107" s="52"/>
      <c r="KRF107" s="52"/>
      <c r="KRG107" s="52"/>
      <c r="KRH107" s="52"/>
      <c r="KRI107" s="52"/>
      <c r="KRJ107" s="52"/>
      <c r="KRK107" s="52"/>
      <c r="KRL107" s="52"/>
      <c r="KRM107" s="52"/>
      <c r="KRN107" s="52"/>
      <c r="KRO107" s="52"/>
      <c r="KRP107" s="52"/>
      <c r="KRQ107" s="52"/>
      <c r="KRR107" s="52"/>
      <c r="KRS107" s="52"/>
      <c r="KRT107" s="52"/>
      <c r="KRU107" s="52"/>
      <c r="KSB107" s="52"/>
      <c r="KSC107" s="52"/>
      <c r="KSD107" s="52"/>
      <c r="KSE107" s="52"/>
      <c r="KSF107" s="52"/>
      <c r="KSG107" s="52"/>
      <c r="KSH107" s="52"/>
      <c r="KSI107" s="52"/>
      <c r="KSJ107" s="52"/>
      <c r="KSK107" s="52"/>
      <c r="KSL107" s="52"/>
      <c r="KSM107" s="52"/>
      <c r="KSN107" s="52"/>
      <c r="KSO107" s="52"/>
      <c r="KSP107" s="52"/>
      <c r="KSQ107" s="52"/>
      <c r="KSR107" s="52"/>
      <c r="KSS107" s="52"/>
      <c r="KST107" s="52"/>
      <c r="KSU107" s="52"/>
      <c r="KSV107" s="52"/>
      <c r="KSW107" s="52"/>
      <c r="KSX107" s="52"/>
      <c r="KSY107" s="52"/>
      <c r="KSZ107" s="52"/>
      <c r="KTA107" s="52"/>
      <c r="KTB107" s="52"/>
      <c r="KTC107" s="52"/>
      <c r="KTD107" s="52"/>
      <c r="KTE107" s="52"/>
      <c r="KTF107" s="52"/>
      <c r="KTG107" s="52"/>
      <c r="KTH107" s="52"/>
      <c r="KTI107" s="52"/>
      <c r="KTJ107" s="52"/>
      <c r="KTK107" s="52"/>
      <c r="KTL107" s="52"/>
      <c r="KTM107" s="52"/>
      <c r="KTN107" s="52"/>
      <c r="KTO107" s="52"/>
      <c r="KTP107" s="52"/>
      <c r="KTQ107" s="52"/>
      <c r="KTR107" s="52"/>
      <c r="KTS107" s="52"/>
      <c r="KTT107" s="52"/>
      <c r="KTU107" s="52"/>
      <c r="KTV107" s="52"/>
      <c r="KTW107" s="52"/>
      <c r="KTX107" s="52"/>
      <c r="KTY107" s="52"/>
      <c r="KTZ107" s="52"/>
      <c r="KUA107" s="52"/>
      <c r="KUB107" s="52"/>
      <c r="KUC107" s="52"/>
      <c r="KUD107" s="52"/>
      <c r="KUE107" s="52"/>
      <c r="KUF107" s="52"/>
      <c r="KUG107" s="52"/>
      <c r="KUH107" s="52"/>
      <c r="KUI107" s="52"/>
      <c r="KUJ107" s="52"/>
      <c r="KUK107" s="52"/>
      <c r="KUL107" s="52"/>
      <c r="KUM107" s="52"/>
      <c r="KUN107" s="52"/>
      <c r="KUO107" s="52"/>
      <c r="KUP107" s="52"/>
      <c r="KUQ107" s="52"/>
      <c r="KUR107" s="52"/>
      <c r="KUS107" s="52"/>
      <c r="KUT107" s="52"/>
      <c r="KUU107" s="52"/>
      <c r="KUV107" s="52"/>
      <c r="KUW107" s="52"/>
      <c r="KUX107" s="52"/>
      <c r="KUY107" s="52"/>
      <c r="KUZ107" s="52"/>
      <c r="KVA107" s="52"/>
      <c r="KVB107" s="52"/>
      <c r="KVC107" s="52"/>
      <c r="KVD107" s="52"/>
      <c r="KVE107" s="52"/>
      <c r="KVF107" s="52"/>
      <c r="KVG107" s="52"/>
      <c r="KVH107" s="52"/>
      <c r="KVI107" s="52"/>
      <c r="KVJ107" s="52"/>
      <c r="KVK107" s="52"/>
      <c r="KVL107" s="52"/>
      <c r="KVM107" s="52"/>
      <c r="KVN107" s="52"/>
      <c r="KVO107" s="52"/>
      <c r="KVP107" s="52"/>
      <c r="KVQ107" s="52"/>
      <c r="KVR107" s="52"/>
      <c r="KVS107" s="52"/>
      <c r="KVT107" s="52"/>
      <c r="KVU107" s="52"/>
      <c r="KVV107" s="52"/>
      <c r="KVW107" s="52"/>
      <c r="KVX107" s="52"/>
      <c r="KVY107" s="52"/>
      <c r="KVZ107" s="52"/>
      <c r="KWA107" s="52"/>
      <c r="KWB107" s="52"/>
      <c r="KWC107" s="52"/>
      <c r="KWD107" s="52"/>
      <c r="KWE107" s="52"/>
      <c r="KWF107" s="52"/>
      <c r="KWG107" s="52"/>
      <c r="KWH107" s="52"/>
      <c r="KWI107" s="52"/>
      <c r="KWJ107" s="52"/>
      <c r="KWK107" s="52"/>
      <c r="KWL107" s="52"/>
      <c r="KWM107" s="52"/>
      <c r="KWN107" s="52"/>
      <c r="KWO107" s="52"/>
      <c r="KWP107" s="52"/>
      <c r="KWQ107" s="52"/>
      <c r="KWR107" s="52"/>
      <c r="KWS107" s="52"/>
      <c r="KWT107" s="52"/>
      <c r="KWU107" s="52"/>
      <c r="KWV107" s="52"/>
      <c r="KWW107" s="52"/>
      <c r="KWX107" s="52"/>
      <c r="KWY107" s="52"/>
      <c r="KWZ107" s="52"/>
      <c r="KXA107" s="52"/>
      <c r="KXB107" s="52"/>
      <c r="KXC107" s="52"/>
      <c r="KXD107" s="52"/>
      <c r="KXE107" s="52"/>
      <c r="KXF107" s="52"/>
      <c r="KXG107" s="52"/>
      <c r="KXH107" s="52"/>
      <c r="KXI107" s="52"/>
      <c r="KXJ107" s="52"/>
      <c r="KXK107" s="52"/>
      <c r="KXL107" s="52"/>
      <c r="KXM107" s="52"/>
      <c r="KXN107" s="52"/>
      <c r="KXO107" s="52"/>
      <c r="KXP107" s="52"/>
      <c r="KXQ107" s="52"/>
      <c r="KXR107" s="52"/>
      <c r="KXS107" s="52"/>
      <c r="KXT107" s="52"/>
      <c r="KXU107" s="52"/>
      <c r="KXV107" s="52"/>
      <c r="KXW107" s="52"/>
      <c r="KXX107" s="52"/>
      <c r="KXY107" s="52"/>
      <c r="KXZ107" s="52"/>
      <c r="KYA107" s="52"/>
      <c r="KYB107" s="52"/>
      <c r="KYC107" s="52"/>
      <c r="KYD107" s="52"/>
      <c r="KYE107" s="52"/>
      <c r="KYF107" s="52"/>
      <c r="KYG107" s="52"/>
      <c r="KYH107" s="52"/>
      <c r="KYI107" s="52"/>
      <c r="KYJ107" s="52"/>
      <c r="KYK107" s="52"/>
      <c r="KYL107" s="52"/>
      <c r="KYM107" s="52"/>
      <c r="KYN107" s="52"/>
      <c r="KYO107" s="52"/>
      <c r="KYP107" s="52"/>
      <c r="KYQ107" s="52"/>
      <c r="KYR107" s="52"/>
      <c r="KYS107" s="52"/>
      <c r="KYT107" s="52"/>
      <c r="KYU107" s="52"/>
      <c r="KYV107" s="52"/>
      <c r="KYW107" s="52"/>
      <c r="KYX107" s="52"/>
      <c r="KYY107" s="52"/>
      <c r="KYZ107" s="52"/>
      <c r="KZA107" s="52"/>
      <c r="KZB107" s="52"/>
      <c r="KZC107" s="52"/>
      <c r="KZD107" s="52"/>
      <c r="KZE107" s="52"/>
      <c r="KZF107" s="52"/>
      <c r="KZG107" s="52"/>
      <c r="KZH107" s="52"/>
      <c r="KZI107" s="52"/>
      <c r="KZJ107" s="52"/>
      <c r="KZK107" s="52"/>
      <c r="KZL107" s="52"/>
      <c r="KZM107" s="52"/>
      <c r="KZN107" s="52"/>
      <c r="KZO107" s="52"/>
      <c r="KZP107" s="52"/>
      <c r="KZQ107" s="52"/>
      <c r="KZR107" s="52"/>
      <c r="KZS107" s="52"/>
      <c r="KZT107" s="52"/>
      <c r="KZU107" s="52"/>
      <c r="KZV107" s="52"/>
      <c r="KZW107" s="52"/>
      <c r="KZX107" s="52"/>
      <c r="KZY107" s="52"/>
      <c r="KZZ107" s="52"/>
      <c r="LAA107" s="52"/>
      <c r="LAB107" s="52"/>
      <c r="LAC107" s="52"/>
      <c r="LAD107" s="52"/>
      <c r="LAE107" s="52"/>
      <c r="LAF107" s="52"/>
      <c r="LAG107" s="52"/>
      <c r="LAH107" s="52"/>
      <c r="LAI107" s="52"/>
      <c r="LAJ107" s="52"/>
      <c r="LAK107" s="52"/>
      <c r="LAL107" s="52"/>
      <c r="LAM107" s="52"/>
      <c r="LAN107" s="52"/>
      <c r="LAO107" s="52"/>
      <c r="LAP107" s="52"/>
      <c r="LAQ107" s="52"/>
      <c r="LAR107" s="52"/>
      <c r="LAS107" s="52"/>
      <c r="LAT107" s="52"/>
      <c r="LAU107" s="52"/>
      <c r="LAV107" s="52"/>
      <c r="LAW107" s="52"/>
      <c r="LAX107" s="52"/>
      <c r="LAY107" s="52"/>
      <c r="LAZ107" s="52"/>
      <c r="LBA107" s="52"/>
      <c r="LBB107" s="52"/>
      <c r="LBC107" s="52"/>
      <c r="LBD107" s="52"/>
      <c r="LBE107" s="52"/>
      <c r="LBF107" s="52"/>
      <c r="LBG107" s="52"/>
      <c r="LBH107" s="52"/>
      <c r="LBI107" s="52"/>
      <c r="LBJ107" s="52"/>
      <c r="LBK107" s="52"/>
      <c r="LBL107" s="52"/>
      <c r="LBM107" s="52"/>
      <c r="LBN107" s="52"/>
      <c r="LBO107" s="52"/>
      <c r="LBP107" s="52"/>
      <c r="LBQ107" s="52"/>
      <c r="LBX107" s="52"/>
      <c r="LBY107" s="52"/>
      <c r="LBZ107" s="52"/>
      <c r="LCA107" s="52"/>
      <c r="LCB107" s="52"/>
      <c r="LCC107" s="52"/>
      <c r="LCD107" s="52"/>
      <c r="LCE107" s="52"/>
      <c r="LCF107" s="52"/>
      <c r="LCG107" s="52"/>
      <c r="LCH107" s="52"/>
      <c r="LCI107" s="52"/>
      <c r="LCJ107" s="52"/>
      <c r="LCK107" s="52"/>
      <c r="LCL107" s="52"/>
      <c r="LCM107" s="52"/>
      <c r="LCN107" s="52"/>
      <c r="LCO107" s="52"/>
      <c r="LCP107" s="52"/>
      <c r="LCQ107" s="52"/>
      <c r="LCR107" s="52"/>
      <c r="LCS107" s="52"/>
      <c r="LCT107" s="52"/>
      <c r="LCU107" s="52"/>
      <c r="LCV107" s="52"/>
      <c r="LCW107" s="52"/>
      <c r="LCX107" s="52"/>
      <c r="LCY107" s="52"/>
      <c r="LCZ107" s="52"/>
      <c r="LDA107" s="52"/>
      <c r="LDB107" s="52"/>
      <c r="LDC107" s="52"/>
      <c r="LDD107" s="52"/>
      <c r="LDE107" s="52"/>
      <c r="LDF107" s="52"/>
      <c r="LDG107" s="52"/>
      <c r="LDH107" s="52"/>
      <c r="LDI107" s="52"/>
      <c r="LDJ107" s="52"/>
      <c r="LDK107" s="52"/>
      <c r="LDL107" s="52"/>
      <c r="LDM107" s="52"/>
      <c r="LDN107" s="52"/>
      <c r="LDO107" s="52"/>
      <c r="LDP107" s="52"/>
      <c r="LDQ107" s="52"/>
      <c r="LDR107" s="52"/>
      <c r="LDS107" s="52"/>
      <c r="LDT107" s="52"/>
      <c r="LDU107" s="52"/>
      <c r="LDV107" s="52"/>
      <c r="LDW107" s="52"/>
      <c r="LDX107" s="52"/>
      <c r="LDY107" s="52"/>
      <c r="LDZ107" s="52"/>
      <c r="LEA107" s="52"/>
      <c r="LEB107" s="52"/>
      <c r="LEC107" s="52"/>
      <c r="LED107" s="52"/>
      <c r="LEE107" s="52"/>
      <c r="LEF107" s="52"/>
      <c r="LEG107" s="52"/>
      <c r="LEH107" s="52"/>
      <c r="LEI107" s="52"/>
      <c r="LEJ107" s="52"/>
      <c r="LEK107" s="52"/>
      <c r="LEL107" s="52"/>
      <c r="LEM107" s="52"/>
      <c r="LEN107" s="52"/>
      <c r="LEO107" s="52"/>
      <c r="LEP107" s="52"/>
      <c r="LEQ107" s="52"/>
      <c r="LER107" s="52"/>
      <c r="LES107" s="52"/>
      <c r="LET107" s="52"/>
      <c r="LEU107" s="52"/>
      <c r="LEV107" s="52"/>
      <c r="LEW107" s="52"/>
      <c r="LEX107" s="52"/>
      <c r="LEY107" s="52"/>
      <c r="LEZ107" s="52"/>
      <c r="LFA107" s="52"/>
      <c r="LFB107" s="52"/>
      <c r="LFC107" s="52"/>
      <c r="LFD107" s="52"/>
      <c r="LFE107" s="52"/>
      <c r="LFF107" s="52"/>
      <c r="LFG107" s="52"/>
      <c r="LFH107" s="52"/>
      <c r="LFI107" s="52"/>
      <c r="LFJ107" s="52"/>
      <c r="LFK107" s="52"/>
      <c r="LFL107" s="52"/>
      <c r="LFM107" s="52"/>
      <c r="LFN107" s="52"/>
      <c r="LFO107" s="52"/>
      <c r="LFP107" s="52"/>
      <c r="LFQ107" s="52"/>
      <c r="LFR107" s="52"/>
      <c r="LFS107" s="52"/>
      <c r="LFT107" s="52"/>
      <c r="LFU107" s="52"/>
      <c r="LFV107" s="52"/>
      <c r="LFW107" s="52"/>
      <c r="LFX107" s="52"/>
      <c r="LFY107" s="52"/>
      <c r="LFZ107" s="52"/>
      <c r="LGA107" s="52"/>
      <c r="LGB107" s="52"/>
      <c r="LGC107" s="52"/>
      <c r="LGD107" s="52"/>
      <c r="LGE107" s="52"/>
      <c r="LGF107" s="52"/>
      <c r="LGG107" s="52"/>
      <c r="LGH107" s="52"/>
      <c r="LGI107" s="52"/>
      <c r="LGJ107" s="52"/>
      <c r="LGK107" s="52"/>
      <c r="LGL107" s="52"/>
      <c r="LGM107" s="52"/>
      <c r="LGN107" s="52"/>
      <c r="LGO107" s="52"/>
      <c r="LGP107" s="52"/>
      <c r="LGQ107" s="52"/>
      <c r="LGR107" s="52"/>
      <c r="LGS107" s="52"/>
      <c r="LGT107" s="52"/>
      <c r="LGU107" s="52"/>
      <c r="LGV107" s="52"/>
      <c r="LGW107" s="52"/>
      <c r="LGX107" s="52"/>
      <c r="LGY107" s="52"/>
      <c r="LGZ107" s="52"/>
      <c r="LHA107" s="52"/>
      <c r="LHB107" s="52"/>
      <c r="LHC107" s="52"/>
      <c r="LHD107" s="52"/>
      <c r="LHE107" s="52"/>
      <c r="LHF107" s="52"/>
      <c r="LHG107" s="52"/>
      <c r="LHH107" s="52"/>
      <c r="LHI107" s="52"/>
      <c r="LHJ107" s="52"/>
      <c r="LHK107" s="52"/>
      <c r="LHL107" s="52"/>
      <c r="LHM107" s="52"/>
      <c r="LHN107" s="52"/>
      <c r="LHO107" s="52"/>
      <c r="LHP107" s="52"/>
      <c r="LHQ107" s="52"/>
      <c r="LHR107" s="52"/>
      <c r="LHS107" s="52"/>
      <c r="LHT107" s="52"/>
      <c r="LHU107" s="52"/>
      <c r="LHV107" s="52"/>
      <c r="LHW107" s="52"/>
      <c r="LHX107" s="52"/>
      <c r="LHY107" s="52"/>
      <c r="LHZ107" s="52"/>
      <c r="LIA107" s="52"/>
      <c r="LIB107" s="52"/>
      <c r="LIC107" s="52"/>
      <c r="LID107" s="52"/>
      <c r="LIE107" s="52"/>
      <c r="LIF107" s="52"/>
      <c r="LIG107" s="52"/>
      <c r="LIH107" s="52"/>
      <c r="LII107" s="52"/>
      <c r="LIJ107" s="52"/>
      <c r="LIK107" s="52"/>
      <c r="LIL107" s="52"/>
      <c r="LIM107" s="52"/>
      <c r="LIN107" s="52"/>
      <c r="LIO107" s="52"/>
      <c r="LIP107" s="52"/>
      <c r="LIQ107" s="52"/>
      <c r="LIR107" s="52"/>
      <c r="LIS107" s="52"/>
      <c r="LIT107" s="52"/>
      <c r="LIU107" s="52"/>
      <c r="LIV107" s="52"/>
      <c r="LIW107" s="52"/>
      <c r="LIX107" s="52"/>
      <c r="LIY107" s="52"/>
      <c r="LIZ107" s="52"/>
      <c r="LJA107" s="52"/>
      <c r="LJB107" s="52"/>
      <c r="LJC107" s="52"/>
      <c r="LJD107" s="52"/>
      <c r="LJE107" s="52"/>
      <c r="LJF107" s="52"/>
      <c r="LJG107" s="52"/>
      <c r="LJH107" s="52"/>
      <c r="LJI107" s="52"/>
      <c r="LJJ107" s="52"/>
      <c r="LJK107" s="52"/>
      <c r="LJL107" s="52"/>
      <c r="LJM107" s="52"/>
      <c r="LJN107" s="52"/>
      <c r="LJO107" s="52"/>
      <c r="LJP107" s="52"/>
      <c r="LJQ107" s="52"/>
      <c r="LJR107" s="52"/>
      <c r="LJS107" s="52"/>
      <c r="LJT107" s="52"/>
      <c r="LJU107" s="52"/>
      <c r="LJV107" s="52"/>
      <c r="LJW107" s="52"/>
      <c r="LJX107" s="52"/>
      <c r="LJY107" s="52"/>
      <c r="LJZ107" s="52"/>
      <c r="LKA107" s="52"/>
      <c r="LKB107" s="52"/>
      <c r="LKC107" s="52"/>
      <c r="LKD107" s="52"/>
      <c r="LKE107" s="52"/>
      <c r="LKF107" s="52"/>
      <c r="LKG107" s="52"/>
      <c r="LKH107" s="52"/>
      <c r="LKI107" s="52"/>
      <c r="LKJ107" s="52"/>
      <c r="LKK107" s="52"/>
      <c r="LKL107" s="52"/>
      <c r="LKM107" s="52"/>
      <c r="LKN107" s="52"/>
      <c r="LKO107" s="52"/>
      <c r="LKP107" s="52"/>
      <c r="LKQ107" s="52"/>
      <c r="LKR107" s="52"/>
      <c r="LKS107" s="52"/>
      <c r="LKT107" s="52"/>
      <c r="LKU107" s="52"/>
      <c r="LKV107" s="52"/>
      <c r="LKW107" s="52"/>
      <c r="LKX107" s="52"/>
      <c r="LKY107" s="52"/>
      <c r="LKZ107" s="52"/>
      <c r="LLA107" s="52"/>
      <c r="LLB107" s="52"/>
      <c r="LLC107" s="52"/>
      <c r="LLD107" s="52"/>
      <c r="LLE107" s="52"/>
      <c r="LLF107" s="52"/>
      <c r="LLG107" s="52"/>
      <c r="LLH107" s="52"/>
      <c r="LLI107" s="52"/>
      <c r="LLJ107" s="52"/>
      <c r="LLK107" s="52"/>
      <c r="LLL107" s="52"/>
      <c r="LLM107" s="52"/>
      <c r="LLT107" s="52"/>
      <c r="LLU107" s="52"/>
      <c r="LLV107" s="52"/>
      <c r="LLW107" s="52"/>
      <c r="LLX107" s="52"/>
      <c r="LLY107" s="52"/>
      <c r="LLZ107" s="52"/>
      <c r="LMA107" s="52"/>
      <c r="LMB107" s="52"/>
      <c r="LMC107" s="52"/>
      <c r="LMD107" s="52"/>
      <c r="LME107" s="52"/>
      <c r="LMF107" s="52"/>
      <c r="LMG107" s="52"/>
      <c r="LMH107" s="52"/>
      <c r="LMI107" s="52"/>
      <c r="LMJ107" s="52"/>
      <c r="LMK107" s="52"/>
      <c r="LML107" s="52"/>
      <c r="LMM107" s="52"/>
      <c r="LMN107" s="52"/>
      <c r="LMO107" s="52"/>
      <c r="LMP107" s="52"/>
      <c r="LMQ107" s="52"/>
      <c r="LMR107" s="52"/>
      <c r="LMS107" s="52"/>
      <c r="LMT107" s="52"/>
      <c r="LMU107" s="52"/>
      <c r="LMV107" s="52"/>
      <c r="LMW107" s="52"/>
      <c r="LMX107" s="52"/>
      <c r="LMY107" s="52"/>
      <c r="LMZ107" s="52"/>
      <c r="LNA107" s="52"/>
      <c r="LNB107" s="52"/>
      <c r="LNC107" s="52"/>
      <c r="LND107" s="52"/>
      <c r="LNE107" s="52"/>
      <c r="LNF107" s="52"/>
      <c r="LNG107" s="52"/>
      <c r="LNH107" s="52"/>
      <c r="LNI107" s="52"/>
      <c r="LNJ107" s="52"/>
      <c r="LNK107" s="52"/>
      <c r="LNL107" s="52"/>
      <c r="LNM107" s="52"/>
      <c r="LNN107" s="52"/>
      <c r="LNO107" s="52"/>
      <c r="LNP107" s="52"/>
      <c r="LNQ107" s="52"/>
      <c r="LNR107" s="52"/>
      <c r="LNS107" s="52"/>
      <c r="LNT107" s="52"/>
      <c r="LNU107" s="52"/>
      <c r="LNV107" s="52"/>
      <c r="LNW107" s="52"/>
      <c r="LNX107" s="52"/>
      <c r="LNY107" s="52"/>
      <c r="LNZ107" s="52"/>
      <c r="LOA107" s="52"/>
      <c r="LOB107" s="52"/>
      <c r="LOC107" s="52"/>
      <c r="LOD107" s="52"/>
      <c r="LOE107" s="52"/>
      <c r="LOF107" s="52"/>
      <c r="LOG107" s="52"/>
      <c r="LOH107" s="52"/>
      <c r="LOI107" s="52"/>
      <c r="LOJ107" s="52"/>
      <c r="LOK107" s="52"/>
      <c r="LOL107" s="52"/>
      <c r="LOM107" s="52"/>
      <c r="LON107" s="52"/>
      <c r="LOO107" s="52"/>
      <c r="LOP107" s="52"/>
      <c r="LOQ107" s="52"/>
      <c r="LOR107" s="52"/>
      <c r="LOS107" s="52"/>
      <c r="LOT107" s="52"/>
      <c r="LOU107" s="52"/>
      <c r="LOV107" s="52"/>
      <c r="LOW107" s="52"/>
      <c r="LOX107" s="52"/>
      <c r="LOY107" s="52"/>
      <c r="LOZ107" s="52"/>
      <c r="LPA107" s="52"/>
      <c r="LPB107" s="52"/>
      <c r="LPC107" s="52"/>
      <c r="LPD107" s="52"/>
      <c r="LPE107" s="52"/>
      <c r="LPF107" s="52"/>
      <c r="LPG107" s="52"/>
      <c r="LPH107" s="52"/>
      <c r="LPI107" s="52"/>
      <c r="LPJ107" s="52"/>
      <c r="LPK107" s="52"/>
      <c r="LPL107" s="52"/>
      <c r="LPM107" s="52"/>
      <c r="LPN107" s="52"/>
      <c r="LPO107" s="52"/>
      <c r="LPP107" s="52"/>
      <c r="LPQ107" s="52"/>
      <c r="LPR107" s="52"/>
      <c r="LPS107" s="52"/>
      <c r="LPT107" s="52"/>
      <c r="LPU107" s="52"/>
      <c r="LPV107" s="52"/>
      <c r="LPW107" s="52"/>
      <c r="LPX107" s="52"/>
      <c r="LPY107" s="52"/>
      <c r="LPZ107" s="52"/>
      <c r="LQA107" s="52"/>
      <c r="LQB107" s="52"/>
      <c r="LQC107" s="52"/>
      <c r="LQD107" s="52"/>
      <c r="LQE107" s="52"/>
      <c r="LQF107" s="52"/>
      <c r="LQG107" s="52"/>
      <c r="LQH107" s="52"/>
      <c r="LQI107" s="52"/>
      <c r="LQJ107" s="52"/>
      <c r="LQK107" s="52"/>
      <c r="LQL107" s="52"/>
      <c r="LQM107" s="52"/>
      <c r="LQN107" s="52"/>
      <c r="LQO107" s="52"/>
      <c r="LQP107" s="52"/>
      <c r="LQQ107" s="52"/>
      <c r="LQR107" s="52"/>
      <c r="LQS107" s="52"/>
      <c r="LQT107" s="52"/>
      <c r="LQU107" s="52"/>
      <c r="LQV107" s="52"/>
      <c r="LQW107" s="52"/>
      <c r="LQX107" s="52"/>
      <c r="LQY107" s="52"/>
      <c r="LQZ107" s="52"/>
      <c r="LRA107" s="52"/>
      <c r="LRB107" s="52"/>
      <c r="LRC107" s="52"/>
      <c r="LRD107" s="52"/>
      <c r="LRE107" s="52"/>
      <c r="LRF107" s="52"/>
      <c r="LRG107" s="52"/>
      <c r="LRH107" s="52"/>
      <c r="LRI107" s="52"/>
      <c r="LRJ107" s="52"/>
      <c r="LRK107" s="52"/>
      <c r="LRL107" s="52"/>
      <c r="LRM107" s="52"/>
      <c r="LRN107" s="52"/>
      <c r="LRO107" s="52"/>
      <c r="LRP107" s="52"/>
      <c r="LRQ107" s="52"/>
      <c r="LRR107" s="52"/>
      <c r="LRS107" s="52"/>
      <c r="LRT107" s="52"/>
      <c r="LRU107" s="52"/>
      <c r="LRV107" s="52"/>
      <c r="LRW107" s="52"/>
      <c r="LRX107" s="52"/>
      <c r="LRY107" s="52"/>
      <c r="LRZ107" s="52"/>
      <c r="LSA107" s="52"/>
      <c r="LSB107" s="52"/>
      <c r="LSC107" s="52"/>
      <c r="LSD107" s="52"/>
      <c r="LSE107" s="52"/>
      <c r="LSF107" s="52"/>
      <c r="LSG107" s="52"/>
      <c r="LSH107" s="52"/>
      <c r="LSI107" s="52"/>
      <c r="LSJ107" s="52"/>
      <c r="LSK107" s="52"/>
      <c r="LSL107" s="52"/>
      <c r="LSM107" s="52"/>
      <c r="LSN107" s="52"/>
      <c r="LSO107" s="52"/>
      <c r="LSP107" s="52"/>
      <c r="LSQ107" s="52"/>
      <c r="LSR107" s="52"/>
      <c r="LSS107" s="52"/>
      <c r="LST107" s="52"/>
      <c r="LSU107" s="52"/>
      <c r="LSV107" s="52"/>
      <c r="LSW107" s="52"/>
      <c r="LSX107" s="52"/>
      <c r="LSY107" s="52"/>
      <c r="LSZ107" s="52"/>
      <c r="LTA107" s="52"/>
      <c r="LTB107" s="52"/>
      <c r="LTC107" s="52"/>
      <c r="LTD107" s="52"/>
      <c r="LTE107" s="52"/>
      <c r="LTF107" s="52"/>
      <c r="LTG107" s="52"/>
      <c r="LTH107" s="52"/>
      <c r="LTI107" s="52"/>
      <c r="LTJ107" s="52"/>
      <c r="LTK107" s="52"/>
      <c r="LTL107" s="52"/>
      <c r="LTM107" s="52"/>
      <c r="LTN107" s="52"/>
      <c r="LTO107" s="52"/>
      <c r="LTP107" s="52"/>
      <c r="LTQ107" s="52"/>
      <c r="LTR107" s="52"/>
      <c r="LTS107" s="52"/>
      <c r="LTT107" s="52"/>
      <c r="LTU107" s="52"/>
      <c r="LTV107" s="52"/>
      <c r="LTW107" s="52"/>
      <c r="LTX107" s="52"/>
      <c r="LTY107" s="52"/>
      <c r="LTZ107" s="52"/>
      <c r="LUA107" s="52"/>
      <c r="LUB107" s="52"/>
      <c r="LUC107" s="52"/>
      <c r="LUD107" s="52"/>
      <c r="LUE107" s="52"/>
      <c r="LUF107" s="52"/>
      <c r="LUG107" s="52"/>
      <c r="LUH107" s="52"/>
      <c r="LUI107" s="52"/>
      <c r="LUJ107" s="52"/>
      <c r="LUK107" s="52"/>
      <c r="LUL107" s="52"/>
      <c r="LUM107" s="52"/>
      <c r="LUN107" s="52"/>
      <c r="LUO107" s="52"/>
      <c r="LUP107" s="52"/>
      <c r="LUQ107" s="52"/>
      <c r="LUR107" s="52"/>
      <c r="LUS107" s="52"/>
      <c r="LUT107" s="52"/>
      <c r="LUU107" s="52"/>
      <c r="LUV107" s="52"/>
      <c r="LUW107" s="52"/>
      <c r="LUX107" s="52"/>
      <c r="LUY107" s="52"/>
      <c r="LUZ107" s="52"/>
      <c r="LVA107" s="52"/>
      <c r="LVB107" s="52"/>
      <c r="LVC107" s="52"/>
      <c r="LVD107" s="52"/>
      <c r="LVE107" s="52"/>
      <c r="LVF107" s="52"/>
      <c r="LVG107" s="52"/>
      <c r="LVH107" s="52"/>
      <c r="LVI107" s="52"/>
      <c r="LVP107" s="52"/>
      <c r="LVQ107" s="52"/>
      <c r="LVR107" s="52"/>
      <c r="LVS107" s="52"/>
      <c r="LVT107" s="52"/>
      <c r="LVU107" s="52"/>
      <c r="LVV107" s="52"/>
      <c r="LVW107" s="52"/>
      <c r="LVX107" s="52"/>
      <c r="LVY107" s="52"/>
      <c r="LVZ107" s="52"/>
      <c r="LWA107" s="52"/>
      <c r="LWB107" s="52"/>
      <c r="LWC107" s="52"/>
      <c r="LWD107" s="52"/>
      <c r="LWE107" s="52"/>
      <c r="LWF107" s="52"/>
      <c r="LWG107" s="52"/>
      <c r="LWH107" s="52"/>
      <c r="LWI107" s="52"/>
      <c r="LWJ107" s="52"/>
      <c r="LWK107" s="52"/>
      <c r="LWL107" s="52"/>
      <c r="LWM107" s="52"/>
      <c r="LWN107" s="52"/>
      <c r="LWO107" s="52"/>
      <c r="LWP107" s="52"/>
      <c r="LWQ107" s="52"/>
      <c r="LWR107" s="52"/>
      <c r="LWS107" s="52"/>
      <c r="LWT107" s="52"/>
      <c r="LWU107" s="52"/>
      <c r="LWV107" s="52"/>
      <c r="LWW107" s="52"/>
      <c r="LWX107" s="52"/>
      <c r="LWY107" s="52"/>
      <c r="LWZ107" s="52"/>
      <c r="LXA107" s="52"/>
      <c r="LXB107" s="52"/>
      <c r="LXC107" s="52"/>
      <c r="LXD107" s="52"/>
      <c r="LXE107" s="52"/>
      <c r="LXF107" s="52"/>
      <c r="LXG107" s="52"/>
      <c r="LXH107" s="52"/>
      <c r="LXI107" s="52"/>
      <c r="LXJ107" s="52"/>
      <c r="LXK107" s="52"/>
      <c r="LXL107" s="52"/>
      <c r="LXM107" s="52"/>
      <c r="LXN107" s="52"/>
      <c r="LXO107" s="52"/>
      <c r="LXP107" s="52"/>
      <c r="LXQ107" s="52"/>
      <c r="LXR107" s="52"/>
      <c r="LXS107" s="52"/>
      <c r="LXT107" s="52"/>
      <c r="LXU107" s="52"/>
      <c r="LXV107" s="52"/>
      <c r="LXW107" s="52"/>
      <c r="LXX107" s="52"/>
      <c r="LXY107" s="52"/>
      <c r="LXZ107" s="52"/>
      <c r="LYA107" s="52"/>
      <c r="LYB107" s="52"/>
      <c r="LYC107" s="52"/>
      <c r="LYD107" s="52"/>
      <c r="LYE107" s="52"/>
      <c r="LYF107" s="52"/>
      <c r="LYG107" s="52"/>
      <c r="LYH107" s="52"/>
      <c r="LYI107" s="52"/>
      <c r="LYJ107" s="52"/>
      <c r="LYK107" s="52"/>
      <c r="LYL107" s="52"/>
      <c r="LYM107" s="52"/>
      <c r="LYN107" s="52"/>
      <c r="LYO107" s="52"/>
      <c r="LYP107" s="52"/>
      <c r="LYQ107" s="52"/>
      <c r="LYR107" s="52"/>
      <c r="LYS107" s="52"/>
      <c r="LYT107" s="52"/>
      <c r="LYU107" s="52"/>
      <c r="LYV107" s="52"/>
      <c r="LYW107" s="52"/>
      <c r="LYX107" s="52"/>
      <c r="LYY107" s="52"/>
      <c r="LYZ107" s="52"/>
      <c r="LZA107" s="52"/>
      <c r="LZB107" s="52"/>
      <c r="LZC107" s="52"/>
      <c r="LZD107" s="52"/>
      <c r="LZE107" s="52"/>
      <c r="LZF107" s="52"/>
      <c r="LZG107" s="52"/>
      <c r="LZH107" s="52"/>
      <c r="LZI107" s="52"/>
      <c r="LZJ107" s="52"/>
      <c r="LZK107" s="52"/>
      <c r="LZL107" s="52"/>
      <c r="LZM107" s="52"/>
      <c r="LZN107" s="52"/>
      <c r="LZO107" s="52"/>
      <c r="LZP107" s="52"/>
      <c r="LZQ107" s="52"/>
      <c r="LZR107" s="52"/>
      <c r="LZS107" s="52"/>
      <c r="LZT107" s="52"/>
      <c r="LZU107" s="52"/>
      <c r="LZV107" s="52"/>
      <c r="LZW107" s="52"/>
      <c r="LZX107" s="52"/>
      <c r="LZY107" s="52"/>
      <c r="LZZ107" s="52"/>
      <c r="MAA107" s="52"/>
      <c r="MAB107" s="52"/>
      <c r="MAC107" s="52"/>
      <c r="MAD107" s="52"/>
      <c r="MAE107" s="52"/>
      <c r="MAF107" s="52"/>
      <c r="MAG107" s="52"/>
      <c r="MAH107" s="52"/>
      <c r="MAI107" s="52"/>
      <c r="MAJ107" s="52"/>
      <c r="MAK107" s="52"/>
      <c r="MAL107" s="52"/>
      <c r="MAM107" s="52"/>
      <c r="MAN107" s="52"/>
      <c r="MAO107" s="52"/>
      <c r="MAP107" s="52"/>
      <c r="MAQ107" s="52"/>
      <c r="MAR107" s="52"/>
      <c r="MAS107" s="52"/>
      <c r="MAT107" s="52"/>
      <c r="MAU107" s="52"/>
      <c r="MAV107" s="52"/>
      <c r="MAW107" s="52"/>
      <c r="MAX107" s="52"/>
      <c r="MAY107" s="52"/>
      <c r="MAZ107" s="52"/>
      <c r="MBA107" s="52"/>
      <c r="MBB107" s="52"/>
      <c r="MBC107" s="52"/>
      <c r="MBD107" s="52"/>
      <c r="MBE107" s="52"/>
      <c r="MBF107" s="52"/>
      <c r="MBG107" s="52"/>
      <c r="MBH107" s="52"/>
      <c r="MBI107" s="52"/>
      <c r="MBJ107" s="52"/>
      <c r="MBK107" s="52"/>
      <c r="MBL107" s="52"/>
      <c r="MBM107" s="52"/>
      <c r="MBN107" s="52"/>
      <c r="MBO107" s="52"/>
      <c r="MBP107" s="52"/>
      <c r="MBQ107" s="52"/>
      <c r="MBR107" s="52"/>
      <c r="MBS107" s="52"/>
      <c r="MBT107" s="52"/>
      <c r="MBU107" s="52"/>
      <c r="MBV107" s="52"/>
      <c r="MBW107" s="52"/>
      <c r="MBX107" s="52"/>
      <c r="MBY107" s="52"/>
      <c r="MBZ107" s="52"/>
      <c r="MCA107" s="52"/>
      <c r="MCB107" s="52"/>
      <c r="MCC107" s="52"/>
      <c r="MCD107" s="52"/>
      <c r="MCE107" s="52"/>
      <c r="MCF107" s="52"/>
      <c r="MCG107" s="52"/>
      <c r="MCH107" s="52"/>
      <c r="MCI107" s="52"/>
      <c r="MCJ107" s="52"/>
      <c r="MCK107" s="52"/>
      <c r="MCL107" s="52"/>
      <c r="MCM107" s="52"/>
      <c r="MCN107" s="52"/>
      <c r="MCO107" s="52"/>
      <c r="MCP107" s="52"/>
      <c r="MCQ107" s="52"/>
      <c r="MCR107" s="52"/>
      <c r="MCS107" s="52"/>
      <c r="MCT107" s="52"/>
      <c r="MCU107" s="52"/>
      <c r="MCV107" s="52"/>
      <c r="MCW107" s="52"/>
      <c r="MCX107" s="52"/>
      <c r="MCY107" s="52"/>
      <c r="MCZ107" s="52"/>
      <c r="MDA107" s="52"/>
      <c r="MDB107" s="52"/>
      <c r="MDC107" s="52"/>
      <c r="MDD107" s="52"/>
      <c r="MDE107" s="52"/>
      <c r="MDF107" s="52"/>
      <c r="MDG107" s="52"/>
      <c r="MDH107" s="52"/>
      <c r="MDI107" s="52"/>
      <c r="MDJ107" s="52"/>
      <c r="MDK107" s="52"/>
      <c r="MDL107" s="52"/>
      <c r="MDM107" s="52"/>
      <c r="MDN107" s="52"/>
      <c r="MDO107" s="52"/>
      <c r="MDP107" s="52"/>
      <c r="MDQ107" s="52"/>
      <c r="MDR107" s="52"/>
      <c r="MDS107" s="52"/>
      <c r="MDT107" s="52"/>
      <c r="MDU107" s="52"/>
      <c r="MDV107" s="52"/>
      <c r="MDW107" s="52"/>
      <c r="MDX107" s="52"/>
      <c r="MDY107" s="52"/>
      <c r="MDZ107" s="52"/>
      <c r="MEA107" s="52"/>
      <c r="MEB107" s="52"/>
      <c r="MEC107" s="52"/>
      <c r="MED107" s="52"/>
      <c r="MEE107" s="52"/>
      <c r="MEF107" s="52"/>
      <c r="MEG107" s="52"/>
      <c r="MEH107" s="52"/>
      <c r="MEI107" s="52"/>
      <c r="MEJ107" s="52"/>
      <c r="MEK107" s="52"/>
      <c r="MEL107" s="52"/>
      <c r="MEM107" s="52"/>
      <c r="MEN107" s="52"/>
      <c r="MEO107" s="52"/>
      <c r="MEP107" s="52"/>
      <c r="MEQ107" s="52"/>
      <c r="MER107" s="52"/>
      <c r="MES107" s="52"/>
      <c r="MET107" s="52"/>
      <c r="MEU107" s="52"/>
      <c r="MEV107" s="52"/>
      <c r="MEW107" s="52"/>
      <c r="MEX107" s="52"/>
      <c r="MEY107" s="52"/>
      <c r="MEZ107" s="52"/>
      <c r="MFA107" s="52"/>
      <c r="MFB107" s="52"/>
      <c r="MFC107" s="52"/>
      <c r="MFD107" s="52"/>
      <c r="MFE107" s="52"/>
      <c r="MFL107" s="52"/>
      <c r="MFM107" s="52"/>
      <c r="MFN107" s="52"/>
      <c r="MFO107" s="52"/>
      <c r="MFP107" s="52"/>
      <c r="MFQ107" s="52"/>
      <c r="MFR107" s="52"/>
      <c r="MFS107" s="52"/>
      <c r="MFT107" s="52"/>
      <c r="MFU107" s="52"/>
      <c r="MFV107" s="52"/>
      <c r="MFW107" s="52"/>
      <c r="MFX107" s="52"/>
      <c r="MFY107" s="52"/>
      <c r="MFZ107" s="52"/>
      <c r="MGA107" s="52"/>
      <c r="MGB107" s="52"/>
      <c r="MGC107" s="52"/>
      <c r="MGD107" s="52"/>
      <c r="MGE107" s="52"/>
      <c r="MGF107" s="52"/>
      <c r="MGG107" s="52"/>
      <c r="MGH107" s="52"/>
      <c r="MGI107" s="52"/>
      <c r="MGJ107" s="52"/>
      <c r="MGK107" s="52"/>
      <c r="MGL107" s="52"/>
      <c r="MGM107" s="52"/>
      <c r="MGN107" s="52"/>
      <c r="MGO107" s="52"/>
      <c r="MGP107" s="52"/>
      <c r="MGQ107" s="52"/>
      <c r="MGR107" s="52"/>
      <c r="MGS107" s="52"/>
      <c r="MGT107" s="52"/>
      <c r="MGU107" s="52"/>
      <c r="MGV107" s="52"/>
      <c r="MGW107" s="52"/>
      <c r="MGX107" s="52"/>
      <c r="MGY107" s="52"/>
      <c r="MGZ107" s="52"/>
      <c r="MHA107" s="52"/>
      <c r="MHB107" s="52"/>
      <c r="MHC107" s="52"/>
      <c r="MHD107" s="52"/>
      <c r="MHE107" s="52"/>
      <c r="MHF107" s="52"/>
      <c r="MHG107" s="52"/>
      <c r="MHH107" s="52"/>
      <c r="MHI107" s="52"/>
      <c r="MHJ107" s="52"/>
      <c r="MHK107" s="52"/>
      <c r="MHL107" s="52"/>
      <c r="MHM107" s="52"/>
      <c r="MHN107" s="52"/>
      <c r="MHO107" s="52"/>
      <c r="MHP107" s="52"/>
      <c r="MHQ107" s="52"/>
      <c r="MHR107" s="52"/>
      <c r="MHS107" s="52"/>
      <c r="MHT107" s="52"/>
      <c r="MHU107" s="52"/>
      <c r="MHV107" s="52"/>
      <c r="MHW107" s="52"/>
      <c r="MHX107" s="52"/>
      <c r="MHY107" s="52"/>
      <c r="MHZ107" s="52"/>
      <c r="MIA107" s="52"/>
      <c r="MIB107" s="52"/>
      <c r="MIC107" s="52"/>
      <c r="MID107" s="52"/>
      <c r="MIE107" s="52"/>
      <c r="MIF107" s="52"/>
      <c r="MIG107" s="52"/>
      <c r="MIH107" s="52"/>
      <c r="MII107" s="52"/>
      <c r="MIJ107" s="52"/>
      <c r="MIK107" s="52"/>
      <c r="MIL107" s="52"/>
      <c r="MIM107" s="52"/>
      <c r="MIN107" s="52"/>
      <c r="MIO107" s="52"/>
      <c r="MIP107" s="52"/>
      <c r="MIQ107" s="52"/>
      <c r="MIR107" s="52"/>
      <c r="MIS107" s="52"/>
      <c r="MIT107" s="52"/>
      <c r="MIU107" s="52"/>
      <c r="MIV107" s="52"/>
      <c r="MIW107" s="52"/>
      <c r="MIX107" s="52"/>
      <c r="MIY107" s="52"/>
      <c r="MIZ107" s="52"/>
      <c r="MJA107" s="52"/>
      <c r="MJB107" s="52"/>
      <c r="MJC107" s="52"/>
      <c r="MJD107" s="52"/>
      <c r="MJE107" s="52"/>
      <c r="MJF107" s="52"/>
      <c r="MJG107" s="52"/>
      <c r="MJH107" s="52"/>
      <c r="MJI107" s="52"/>
      <c r="MJJ107" s="52"/>
      <c r="MJK107" s="52"/>
      <c r="MJL107" s="52"/>
      <c r="MJM107" s="52"/>
      <c r="MJN107" s="52"/>
      <c r="MJO107" s="52"/>
      <c r="MJP107" s="52"/>
      <c r="MJQ107" s="52"/>
      <c r="MJR107" s="52"/>
      <c r="MJS107" s="52"/>
      <c r="MJT107" s="52"/>
      <c r="MJU107" s="52"/>
      <c r="MJV107" s="52"/>
      <c r="MJW107" s="52"/>
      <c r="MJX107" s="52"/>
      <c r="MJY107" s="52"/>
      <c r="MJZ107" s="52"/>
      <c r="MKA107" s="52"/>
      <c r="MKB107" s="52"/>
      <c r="MKC107" s="52"/>
      <c r="MKD107" s="52"/>
      <c r="MKE107" s="52"/>
      <c r="MKF107" s="52"/>
      <c r="MKG107" s="52"/>
      <c r="MKH107" s="52"/>
      <c r="MKI107" s="52"/>
      <c r="MKJ107" s="52"/>
      <c r="MKK107" s="52"/>
      <c r="MKL107" s="52"/>
      <c r="MKM107" s="52"/>
      <c r="MKN107" s="52"/>
      <c r="MKO107" s="52"/>
      <c r="MKP107" s="52"/>
      <c r="MKQ107" s="52"/>
      <c r="MKR107" s="52"/>
      <c r="MKS107" s="52"/>
      <c r="MKT107" s="52"/>
      <c r="MKU107" s="52"/>
      <c r="MKV107" s="52"/>
      <c r="MKW107" s="52"/>
      <c r="MKX107" s="52"/>
      <c r="MKY107" s="52"/>
      <c r="MKZ107" s="52"/>
      <c r="MLA107" s="52"/>
      <c r="MLB107" s="52"/>
      <c r="MLC107" s="52"/>
      <c r="MLD107" s="52"/>
      <c r="MLE107" s="52"/>
      <c r="MLF107" s="52"/>
      <c r="MLG107" s="52"/>
      <c r="MLH107" s="52"/>
      <c r="MLI107" s="52"/>
      <c r="MLJ107" s="52"/>
      <c r="MLK107" s="52"/>
      <c r="MLL107" s="52"/>
      <c r="MLM107" s="52"/>
      <c r="MLN107" s="52"/>
      <c r="MLO107" s="52"/>
      <c r="MLP107" s="52"/>
      <c r="MLQ107" s="52"/>
      <c r="MLR107" s="52"/>
      <c r="MLS107" s="52"/>
      <c r="MLT107" s="52"/>
      <c r="MLU107" s="52"/>
      <c r="MLV107" s="52"/>
      <c r="MLW107" s="52"/>
      <c r="MLX107" s="52"/>
      <c r="MLY107" s="52"/>
      <c r="MLZ107" s="52"/>
      <c r="MMA107" s="52"/>
      <c r="MMB107" s="52"/>
      <c r="MMC107" s="52"/>
      <c r="MMD107" s="52"/>
      <c r="MME107" s="52"/>
      <c r="MMF107" s="52"/>
      <c r="MMG107" s="52"/>
      <c r="MMH107" s="52"/>
      <c r="MMI107" s="52"/>
      <c r="MMJ107" s="52"/>
      <c r="MMK107" s="52"/>
      <c r="MML107" s="52"/>
      <c r="MMM107" s="52"/>
      <c r="MMN107" s="52"/>
      <c r="MMO107" s="52"/>
      <c r="MMP107" s="52"/>
      <c r="MMQ107" s="52"/>
      <c r="MMR107" s="52"/>
      <c r="MMS107" s="52"/>
      <c r="MMT107" s="52"/>
      <c r="MMU107" s="52"/>
      <c r="MMV107" s="52"/>
      <c r="MMW107" s="52"/>
      <c r="MMX107" s="52"/>
      <c r="MMY107" s="52"/>
      <c r="MMZ107" s="52"/>
      <c r="MNA107" s="52"/>
      <c r="MNB107" s="52"/>
      <c r="MNC107" s="52"/>
      <c r="MND107" s="52"/>
      <c r="MNE107" s="52"/>
      <c r="MNF107" s="52"/>
      <c r="MNG107" s="52"/>
      <c r="MNH107" s="52"/>
      <c r="MNI107" s="52"/>
      <c r="MNJ107" s="52"/>
      <c r="MNK107" s="52"/>
      <c r="MNL107" s="52"/>
      <c r="MNM107" s="52"/>
      <c r="MNN107" s="52"/>
      <c r="MNO107" s="52"/>
      <c r="MNP107" s="52"/>
      <c r="MNQ107" s="52"/>
      <c r="MNR107" s="52"/>
      <c r="MNS107" s="52"/>
      <c r="MNT107" s="52"/>
      <c r="MNU107" s="52"/>
      <c r="MNV107" s="52"/>
      <c r="MNW107" s="52"/>
      <c r="MNX107" s="52"/>
      <c r="MNY107" s="52"/>
      <c r="MNZ107" s="52"/>
      <c r="MOA107" s="52"/>
      <c r="MOB107" s="52"/>
      <c r="MOC107" s="52"/>
      <c r="MOD107" s="52"/>
      <c r="MOE107" s="52"/>
      <c r="MOF107" s="52"/>
      <c r="MOG107" s="52"/>
      <c r="MOH107" s="52"/>
      <c r="MOI107" s="52"/>
      <c r="MOJ107" s="52"/>
      <c r="MOK107" s="52"/>
      <c r="MOL107" s="52"/>
      <c r="MOM107" s="52"/>
      <c r="MON107" s="52"/>
      <c r="MOO107" s="52"/>
      <c r="MOP107" s="52"/>
      <c r="MOQ107" s="52"/>
      <c r="MOR107" s="52"/>
      <c r="MOS107" s="52"/>
      <c r="MOT107" s="52"/>
      <c r="MOU107" s="52"/>
      <c r="MOV107" s="52"/>
      <c r="MOW107" s="52"/>
      <c r="MOX107" s="52"/>
      <c r="MOY107" s="52"/>
      <c r="MOZ107" s="52"/>
      <c r="MPA107" s="52"/>
      <c r="MPH107" s="52"/>
      <c r="MPI107" s="52"/>
      <c r="MPJ107" s="52"/>
      <c r="MPK107" s="52"/>
      <c r="MPL107" s="52"/>
      <c r="MPM107" s="52"/>
      <c r="MPN107" s="52"/>
      <c r="MPO107" s="52"/>
      <c r="MPP107" s="52"/>
      <c r="MPQ107" s="52"/>
      <c r="MPR107" s="52"/>
      <c r="MPS107" s="52"/>
      <c r="MPT107" s="52"/>
      <c r="MPU107" s="52"/>
      <c r="MPV107" s="52"/>
      <c r="MPW107" s="52"/>
      <c r="MPX107" s="52"/>
      <c r="MPY107" s="52"/>
      <c r="MPZ107" s="52"/>
      <c r="MQA107" s="52"/>
      <c r="MQB107" s="52"/>
      <c r="MQC107" s="52"/>
      <c r="MQD107" s="52"/>
      <c r="MQE107" s="52"/>
      <c r="MQF107" s="52"/>
      <c r="MQG107" s="52"/>
      <c r="MQH107" s="52"/>
      <c r="MQI107" s="52"/>
      <c r="MQJ107" s="52"/>
      <c r="MQK107" s="52"/>
      <c r="MQL107" s="52"/>
      <c r="MQM107" s="52"/>
      <c r="MQN107" s="52"/>
      <c r="MQO107" s="52"/>
      <c r="MQP107" s="52"/>
      <c r="MQQ107" s="52"/>
      <c r="MQR107" s="52"/>
      <c r="MQS107" s="52"/>
      <c r="MQT107" s="52"/>
      <c r="MQU107" s="52"/>
      <c r="MQV107" s="52"/>
      <c r="MQW107" s="52"/>
      <c r="MQX107" s="52"/>
      <c r="MQY107" s="52"/>
      <c r="MQZ107" s="52"/>
      <c r="MRA107" s="52"/>
      <c r="MRB107" s="52"/>
      <c r="MRC107" s="52"/>
      <c r="MRD107" s="52"/>
      <c r="MRE107" s="52"/>
      <c r="MRF107" s="52"/>
      <c r="MRG107" s="52"/>
      <c r="MRH107" s="52"/>
      <c r="MRI107" s="52"/>
      <c r="MRJ107" s="52"/>
      <c r="MRK107" s="52"/>
      <c r="MRL107" s="52"/>
      <c r="MRM107" s="52"/>
      <c r="MRN107" s="52"/>
      <c r="MRO107" s="52"/>
      <c r="MRP107" s="52"/>
      <c r="MRQ107" s="52"/>
      <c r="MRR107" s="52"/>
      <c r="MRS107" s="52"/>
      <c r="MRT107" s="52"/>
      <c r="MRU107" s="52"/>
      <c r="MRV107" s="52"/>
      <c r="MRW107" s="52"/>
      <c r="MRX107" s="52"/>
      <c r="MRY107" s="52"/>
      <c r="MRZ107" s="52"/>
      <c r="MSA107" s="52"/>
      <c r="MSB107" s="52"/>
      <c r="MSC107" s="52"/>
      <c r="MSD107" s="52"/>
      <c r="MSE107" s="52"/>
      <c r="MSF107" s="52"/>
      <c r="MSG107" s="52"/>
      <c r="MSH107" s="52"/>
      <c r="MSI107" s="52"/>
      <c r="MSJ107" s="52"/>
      <c r="MSK107" s="52"/>
      <c r="MSL107" s="52"/>
      <c r="MSM107" s="52"/>
      <c r="MSN107" s="52"/>
      <c r="MSO107" s="52"/>
      <c r="MSP107" s="52"/>
      <c r="MSQ107" s="52"/>
      <c r="MSR107" s="52"/>
      <c r="MSS107" s="52"/>
      <c r="MST107" s="52"/>
      <c r="MSU107" s="52"/>
      <c r="MSV107" s="52"/>
      <c r="MSW107" s="52"/>
      <c r="MSX107" s="52"/>
      <c r="MSY107" s="52"/>
      <c r="MSZ107" s="52"/>
      <c r="MTA107" s="52"/>
      <c r="MTB107" s="52"/>
      <c r="MTC107" s="52"/>
      <c r="MTD107" s="52"/>
      <c r="MTE107" s="52"/>
      <c r="MTF107" s="52"/>
      <c r="MTG107" s="52"/>
      <c r="MTH107" s="52"/>
      <c r="MTI107" s="52"/>
      <c r="MTJ107" s="52"/>
      <c r="MTK107" s="52"/>
      <c r="MTL107" s="52"/>
      <c r="MTM107" s="52"/>
      <c r="MTN107" s="52"/>
      <c r="MTO107" s="52"/>
      <c r="MTP107" s="52"/>
      <c r="MTQ107" s="52"/>
      <c r="MTR107" s="52"/>
      <c r="MTS107" s="52"/>
      <c r="MTT107" s="52"/>
      <c r="MTU107" s="52"/>
      <c r="MTV107" s="52"/>
      <c r="MTW107" s="52"/>
      <c r="MTX107" s="52"/>
      <c r="MTY107" s="52"/>
      <c r="MTZ107" s="52"/>
      <c r="MUA107" s="52"/>
      <c r="MUB107" s="52"/>
      <c r="MUC107" s="52"/>
      <c r="MUD107" s="52"/>
      <c r="MUE107" s="52"/>
      <c r="MUF107" s="52"/>
      <c r="MUG107" s="52"/>
      <c r="MUH107" s="52"/>
      <c r="MUI107" s="52"/>
      <c r="MUJ107" s="52"/>
      <c r="MUK107" s="52"/>
      <c r="MUL107" s="52"/>
      <c r="MUM107" s="52"/>
      <c r="MUN107" s="52"/>
      <c r="MUO107" s="52"/>
      <c r="MUP107" s="52"/>
      <c r="MUQ107" s="52"/>
      <c r="MUR107" s="52"/>
      <c r="MUS107" s="52"/>
      <c r="MUT107" s="52"/>
      <c r="MUU107" s="52"/>
      <c r="MUV107" s="52"/>
      <c r="MUW107" s="52"/>
      <c r="MUX107" s="52"/>
      <c r="MUY107" s="52"/>
      <c r="MUZ107" s="52"/>
      <c r="MVA107" s="52"/>
      <c r="MVB107" s="52"/>
      <c r="MVC107" s="52"/>
      <c r="MVD107" s="52"/>
      <c r="MVE107" s="52"/>
      <c r="MVF107" s="52"/>
      <c r="MVG107" s="52"/>
      <c r="MVH107" s="52"/>
      <c r="MVI107" s="52"/>
      <c r="MVJ107" s="52"/>
      <c r="MVK107" s="52"/>
      <c r="MVL107" s="52"/>
      <c r="MVM107" s="52"/>
      <c r="MVN107" s="52"/>
      <c r="MVO107" s="52"/>
      <c r="MVP107" s="52"/>
      <c r="MVQ107" s="52"/>
      <c r="MVR107" s="52"/>
      <c r="MVS107" s="52"/>
      <c r="MVT107" s="52"/>
      <c r="MVU107" s="52"/>
      <c r="MVV107" s="52"/>
      <c r="MVW107" s="52"/>
      <c r="MVX107" s="52"/>
      <c r="MVY107" s="52"/>
      <c r="MVZ107" s="52"/>
      <c r="MWA107" s="52"/>
      <c r="MWB107" s="52"/>
      <c r="MWC107" s="52"/>
      <c r="MWD107" s="52"/>
      <c r="MWE107" s="52"/>
      <c r="MWF107" s="52"/>
      <c r="MWG107" s="52"/>
      <c r="MWH107" s="52"/>
      <c r="MWI107" s="52"/>
      <c r="MWJ107" s="52"/>
      <c r="MWK107" s="52"/>
      <c r="MWL107" s="52"/>
      <c r="MWM107" s="52"/>
      <c r="MWN107" s="52"/>
      <c r="MWO107" s="52"/>
      <c r="MWP107" s="52"/>
      <c r="MWQ107" s="52"/>
      <c r="MWR107" s="52"/>
      <c r="MWS107" s="52"/>
      <c r="MWT107" s="52"/>
      <c r="MWU107" s="52"/>
      <c r="MWV107" s="52"/>
      <c r="MWW107" s="52"/>
      <c r="MWX107" s="52"/>
      <c r="MWY107" s="52"/>
      <c r="MWZ107" s="52"/>
      <c r="MXA107" s="52"/>
      <c r="MXB107" s="52"/>
      <c r="MXC107" s="52"/>
      <c r="MXD107" s="52"/>
      <c r="MXE107" s="52"/>
      <c r="MXF107" s="52"/>
      <c r="MXG107" s="52"/>
      <c r="MXH107" s="52"/>
      <c r="MXI107" s="52"/>
      <c r="MXJ107" s="52"/>
      <c r="MXK107" s="52"/>
      <c r="MXL107" s="52"/>
      <c r="MXM107" s="52"/>
      <c r="MXN107" s="52"/>
      <c r="MXO107" s="52"/>
      <c r="MXP107" s="52"/>
      <c r="MXQ107" s="52"/>
      <c r="MXR107" s="52"/>
      <c r="MXS107" s="52"/>
      <c r="MXT107" s="52"/>
      <c r="MXU107" s="52"/>
      <c r="MXV107" s="52"/>
      <c r="MXW107" s="52"/>
      <c r="MXX107" s="52"/>
      <c r="MXY107" s="52"/>
      <c r="MXZ107" s="52"/>
      <c r="MYA107" s="52"/>
      <c r="MYB107" s="52"/>
      <c r="MYC107" s="52"/>
      <c r="MYD107" s="52"/>
      <c r="MYE107" s="52"/>
      <c r="MYF107" s="52"/>
      <c r="MYG107" s="52"/>
      <c r="MYH107" s="52"/>
      <c r="MYI107" s="52"/>
      <c r="MYJ107" s="52"/>
      <c r="MYK107" s="52"/>
      <c r="MYL107" s="52"/>
      <c r="MYM107" s="52"/>
      <c r="MYN107" s="52"/>
      <c r="MYO107" s="52"/>
      <c r="MYP107" s="52"/>
      <c r="MYQ107" s="52"/>
      <c r="MYR107" s="52"/>
      <c r="MYS107" s="52"/>
      <c r="MYT107" s="52"/>
      <c r="MYU107" s="52"/>
      <c r="MYV107" s="52"/>
      <c r="MYW107" s="52"/>
      <c r="MZD107" s="52"/>
      <c r="MZE107" s="52"/>
      <c r="MZF107" s="52"/>
      <c r="MZG107" s="52"/>
      <c r="MZH107" s="52"/>
      <c r="MZI107" s="52"/>
      <c r="MZJ107" s="52"/>
      <c r="MZK107" s="52"/>
      <c r="MZL107" s="52"/>
      <c r="MZM107" s="52"/>
      <c r="MZN107" s="52"/>
      <c r="MZO107" s="52"/>
      <c r="MZP107" s="52"/>
      <c r="MZQ107" s="52"/>
      <c r="MZR107" s="52"/>
      <c r="MZS107" s="52"/>
      <c r="MZT107" s="52"/>
      <c r="MZU107" s="52"/>
      <c r="MZV107" s="52"/>
      <c r="MZW107" s="52"/>
      <c r="MZX107" s="52"/>
      <c r="MZY107" s="52"/>
      <c r="MZZ107" s="52"/>
      <c r="NAA107" s="52"/>
      <c r="NAB107" s="52"/>
      <c r="NAC107" s="52"/>
      <c r="NAD107" s="52"/>
      <c r="NAE107" s="52"/>
      <c r="NAF107" s="52"/>
      <c r="NAG107" s="52"/>
      <c r="NAH107" s="52"/>
      <c r="NAI107" s="52"/>
      <c r="NAJ107" s="52"/>
      <c r="NAK107" s="52"/>
      <c r="NAL107" s="52"/>
      <c r="NAM107" s="52"/>
      <c r="NAN107" s="52"/>
      <c r="NAO107" s="52"/>
      <c r="NAP107" s="52"/>
      <c r="NAQ107" s="52"/>
      <c r="NAR107" s="52"/>
      <c r="NAS107" s="52"/>
      <c r="NAT107" s="52"/>
      <c r="NAU107" s="52"/>
      <c r="NAV107" s="52"/>
      <c r="NAW107" s="52"/>
      <c r="NAX107" s="52"/>
      <c r="NAY107" s="52"/>
      <c r="NAZ107" s="52"/>
      <c r="NBA107" s="52"/>
      <c r="NBB107" s="52"/>
      <c r="NBC107" s="52"/>
      <c r="NBD107" s="52"/>
      <c r="NBE107" s="52"/>
      <c r="NBF107" s="52"/>
      <c r="NBG107" s="52"/>
      <c r="NBH107" s="52"/>
      <c r="NBI107" s="52"/>
      <c r="NBJ107" s="52"/>
      <c r="NBK107" s="52"/>
      <c r="NBL107" s="52"/>
      <c r="NBM107" s="52"/>
      <c r="NBN107" s="52"/>
      <c r="NBO107" s="52"/>
      <c r="NBP107" s="52"/>
      <c r="NBQ107" s="52"/>
      <c r="NBR107" s="52"/>
      <c r="NBS107" s="52"/>
      <c r="NBT107" s="52"/>
      <c r="NBU107" s="52"/>
      <c r="NBV107" s="52"/>
      <c r="NBW107" s="52"/>
      <c r="NBX107" s="52"/>
      <c r="NBY107" s="52"/>
      <c r="NBZ107" s="52"/>
      <c r="NCA107" s="52"/>
      <c r="NCB107" s="52"/>
      <c r="NCC107" s="52"/>
      <c r="NCD107" s="52"/>
      <c r="NCE107" s="52"/>
      <c r="NCF107" s="52"/>
      <c r="NCG107" s="52"/>
      <c r="NCH107" s="52"/>
      <c r="NCI107" s="52"/>
      <c r="NCJ107" s="52"/>
      <c r="NCK107" s="52"/>
      <c r="NCL107" s="52"/>
      <c r="NCM107" s="52"/>
      <c r="NCN107" s="52"/>
      <c r="NCO107" s="52"/>
      <c r="NCP107" s="52"/>
      <c r="NCQ107" s="52"/>
      <c r="NCR107" s="52"/>
      <c r="NCS107" s="52"/>
      <c r="NCT107" s="52"/>
      <c r="NCU107" s="52"/>
      <c r="NCV107" s="52"/>
      <c r="NCW107" s="52"/>
      <c r="NCX107" s="52"/>
      <c r="NCY107" s="52"/>
      <c r="NCZ107" s="52"/>
      <c r="NDA107" s="52"/>
      <c r="NDB107" s="52"/>
      <c r="NDC107" s="52"/>
      <c r="NDD107" s="52"/>
      <c r="NDE107" s="52"/>
      <c r="NDF107" s="52"/>
      <c r="NDG107" s="52"/>
      <c r="NDH107" s="52"/>
      <c r="NDI107" s="52"/>
      <c r="NDJ107" s="52"/>
      <c r="NDK107" s="52"/>
      <c r="NDL107" s="52"/>
      <c r="NDM107" s="52"/>
      <c r="NDN107" s="52"/>
      <c r="NDO107" s="52"/>
      <c r="NDP107" s="52"/>
      <c r="NDQ107" s="52"/>
      <c r="NDR107" s="52"/>
      <c r="NDS107" s="52"/>
      <c r="NDT107" s="52"/>
      <c r="NDU107" s="52"/>
      <c r="NDV107" s="52"/>
      <c r="NDW107" s="52"/>
      <c r="NDX107" s="52"/>
      <c r="NDY107" s="52"/>
      <c r="NDZ107" s="52"/>
      <c r="NEA107" s="52"/>
      <c r="NEB107" s="52"/>
      <c r="NEC107" s="52"/>
      <c r="NED107" s="52"/>
      <c r="NEE107" s="52"/>
      <c r="NEF107" s="52"/>
      <c r="NEG107" s="52"/>
      <c r="NEH107" s="52"/>
      <c r="NEI107" s="52"/>
      <c r="NEJ107" s="52"/>
      <c r="NEK107" s="52"/>
      <c r="NEL107" s="52"/>
      <c r="NEM107" s="52"/>
      <c r="NEN107" s="52"/>
      <c r="NEO107" s="52"/>
      <c r="NEP107" s="52"/>
      <c r="NEQ107" s="52"/>
      <c r="NER107" s="52"/>
      <c r="NES107" s="52"/>
      <c r="NET107" s="52"/>
      <c r="NEU107" s="52"/>
      <c r="NEV107" s="52"/>
      <c r="NEW107" s="52"/>
      <c r="NEX107" s="52"/>
      <c r="NEY107" s="52"/>
      <c r="NEZ107" s="52"/>
      <c r="NFA107" s="52"/>
      <c r="NFB107" s="52"/>
      <c r="NFC107" s="52"/>
      <c r="NFD107" s="52"/>
      <c r="NFE107" s="52"/>
      <c r="NFF107" s="52"/>
      <c r="NFG107" s="52"/>
      <c r="NFH107" s="52"/>
      <c r="NFI107" s="52"/>
      <c r="NFJ107" s="52"/>
      <c r="NFK107" s="52"/>
      <c r="NFL107" s="52"/>
      <c r="NFM107" s="52"/>
      <c r="NFN107" s="52"/>
      <c r="NFO107" s="52"/>
      <c r="NFP107" s="52"/>
      <c r="NFQ107" s="52"/>
      <c r="NFR107" s="52"/>
      <c r="NFS107" s="52"/>
      <c r="NFT107" s="52"/>
      <c r="NFU107" s="52"/>
      <c r="NFV107" s="52"/>
      <c r="NFW107" s="52"/>
      <c r="NFX107" s="52"/>
      <c r="NFY107" s="52"/>
      <c r="NFZ107" s="52"/>
      <c r="NGA107" s="52"/>
      <c r="NGB107" s="52"/>
      <c r="NGC107" s="52"/>
      <c r="NGD107" s="52"/>
      <c r="NGE107" s="52"/>
      <c r="NGF107" s="52"/>
      <c r="NGG107" s="52"/>
      <c r="NGH107" s="52"/>
      <c r="NGI107" s="52"/>
      <c r="NGJ107" s="52"/>
      <c r="NGK107" s="52"/>
      <c r="NGL107" s="52"/>
      <c r="NGM107" s="52"/>
      <c r="NGN107" s="52"/>
      <c r="NGO107" s="52"/>
      <c r="NGP107" s="52"/>
      <c r="NGQ107" s="52"/>
      <c r="NGR107" s="52"/>
      <c r="NGS107" s="52"/>
      <c r="NGT107" s="52"/>
      <c r="NGU107" s="52"/>
      <c r="NGV107" s="52"/>
      <c r="NGW107" s="52"/>
      <c r="NGX107" s="52"/>
      <c r="NGY107" s="52"/>
      <c r="NGZ107" s="52"/>
      <c r="NHA107" s="52"/>
      <c r="NHB107" s="52"/>
      <c r="NHC107" s="52"/>
      <c r="NHD107" s="52"/>
      <c r="NHE107" s="52"/>
      <c r="NHF107" s="52"/>
      <c r="NHG107" s="52"/>
      <c r="NHH107" s="52"/>
      <c r="NHI107" s="52"/>
      <c r="NHJ107" s="52"/>
      <c r="NHK107" s="52"/>
      <c r="NHL107" s="52"/>
      <c r="NHM107" s="52"/>
      <c r="NHN107" s="52"/>
      <c r="NHO107" s="52"/>
      <c r="NHP107" s="52"/>
      <c r="NHQ107" s="52"/>
      <c r="NHR107" s="52"/>
      <c r="NHS107" s="52"/>
      <c r="NHT107" s="52"/>
      <c r="NHU107" s="52"/>
      <c r="NHV107" s="52"/>
      <c r="NHW107" s="52"/>
      <c r="NHX107" s="52"/>
      <c r="NHY107" s="52"/>
      <c r="NHZ107" s="52"/>
      <c r="NIA107" s="52"/>
      <c r="NIB107" s="52"/>
      <c r="NIC107" s="52"/>
      <c r="NID107" s="52"/>
      <c r="NIE107" s="52"/>
      <c r="NIF107" s="52"/>
      <c r="NIG107" s="52"/>
      <c r="NIH107" s="52"/>
      <c r="NII107" s="52"/>
      <c r="NIJ107" s="52"/>
      <c r="NIK107" s="52"/>
      <c r="NIL107" s="52"/>
      <c r="NIM107" s="52"/>
      <c r="NIN107" s="52"/>
      <c r="NIO107" s="52"/>
      <c r="NIP107" s="52"/>
      <c r="NIQ107" s="52"/>
      <c r="NIR107" s="52"/>
      <c r="NIS107" s="52"/>
      <c r="NIZ107" s="52"/>
      <c r="NJA107" s="52"/>
      <c r="NJB107" s="52"/>
      <c r="NJC107" s="52"/>
      <c r="NJD107" s="52"/>
      <c r="NJE107" s="52"/>
      <c r="NJF107" s="52"/>
      <c r="NJG107" s="52"/>
      <c r="NJH107" s="52"/>
      <c r="NJI107" s="52"/>
      <c r="NJJ107" s="52"/>
      <c r="NJK107" s="52"/>
      <c r="NJL107" s="52"/>
      <c r="NJM107" s="52"/>
      <c r="NJN107" s="52"/>
      <c r="NJO107" s="52"/>
      <c r="NJP107" s="52"/>
      <c r="NJQ107" s="52"/>
      <c r="NJR107" s="52"/>
      <c r="NJS107" s="52"/>
      <c r="NJT107" s="52"/>
      <c r="NJU107" s="52"/>
      <c r="NJV107" s="52"/>
      <c r="NJW107" s="52"/>
      <c r="NJX107" s="52"/>
      <c r="NJY107" s="52"/>
      <c r="NJZ107" s="52"/>
      <c r="NKA107" s="52"/>
      <c r="NKB107" s="52"/>
      <c r="NKC107" s="52"/>
      <c r="NKD107" s="52"/>
      <c r="NKE107" s="52"/>
      <c r="NKF107" s="52"/>
      <c r="NKG107" s="52"/>
      <c r="NKH107" s="52"/>
      <c r="NKI107" s="52"/>
      <c r="NKJ107" s="52"/>
      <c r="NKK107" s="52"/>
      <c r="NKL107" s="52"/>
      <c r="NKM107" s="52"/>
      <c r="NKN107" s="52"/>
      <c r="NKO107" s="52"/>
      <c r="NKP107" s="52"/>
      <c r="NKQ107" s="52"/>
      <c r="NKR107" s="52"/>
      <c r="NKS107" s="52"/>
      <c r="NKT107" s="52"/>
      <c r="NKU107" s="52"/>
      <c r="NKV107" s="52"/>
      <c r="NKW107" s="52"/>
      <c r="NKX107" s="52"/>
      <c r="NKY107" s="52"/>
      <c r="NKZ107" s="52"/>
      <c r="NLA107" s="52"/>
      <c r="NLB107" s="52"/>
      <c r="NLC107" s="52"/>
      <c r="NLD107" s="52"/>
      <c r="NLE107" s="52"/>
      <c r="NLF107" s="52"/>
      <c r="NLG107" s="52"/>
      <c r="NLH107" s="52"/>
      <c r="NLI107" s="52"/>
      <c r="NLJ107" s="52"/>
      <c r="NLK107" s="52"/>
      <c r="NLL107" s="52"/>
      <c r="NLM107" s="52"/>
      <c r="NLN107" s="52"/>
      <c r="NLO107" s="52"/>
      <c r="NLP107" s="52"/>
      <c r="NLQ107" s="52"/>
      <c r="NLR107" s="52"/>
      <c r="NLS107" s="52"/>
      <c r="NLT107" s="52"/>
      <c r="NLU107" s="52"/>
      <c r="NLV107" s="52"/>
      <c r="NLW107" s="52"/>
      <c r="NLX107" s="52"/>
      <c r="NLY107" s="52"/>
      <c r="NLZ107" s="52"/>
      <c r="NMA107" s="52"/>
      <c r="NMB107" s="52"/>
      <c r="NMC107" s="52"/>
      <c r="NMD107" s="52"/>
      <c r="NME107" s="52"/>
      <c r="NMF107" s="52"/>
      <c r="NMG107" s="52"/>
      <c r="NMH107" s="52"/>
      <c r="NMI107" s="52"/>
      <c r="NMJ107" s="52"/>
      <c r="NMK107" s="52"/>
      <c r="NML107" s="52"/>
      <c r="NMM107" s="52"/>
      <c r="NMN107" s="52"/>
      <c r="NMO107" s="52"/>
      <c r="NMP107" s="52"/>
      <c r="NMQ107" s="52"/>
      <c r="NMR107" s="52"/>
      <c r="NMS107" s="52"/>
      <c r="NMT107" s="52"/>
      <c r="NMU107" s="52"/>
      <c r="NMV107" s="52"/>
      <c r="NMW107" s="52"/>
      <c r="NMX107" s="52"/>
      <c r="NMY107" s="52"/>
      <c r="NMZ107" s="52"/>
      <c r="NNA107" s="52"/>
      <c r="NNB107" s="52"/>
      <c r="NNC107" s="52"/>
      <c r="NND107" s="52"/>
      <c r="NNE107" s="52"/>
      <c r="NNF107" s="52"/>
      <c r="NNG107" s="52"/>
      <c r="NNH107" s="52"/>
      <c r="NNI107" s="52"/>
      <c r="NNJ107" s="52"/>
      <c r="NNK107" s="52"/>
      <c r="NNL107" s="52"/>
      <c r="NNM107" s="52"/>
      <c r="NNN107" s="52"/>
      <c r="NNO107" s="52"/>
      <c r="NNP107" s="52"/>
      <c r="NNQ107" s="52"/>
      <c r="NNR107" s="52"/>
      <c r="NNS107" s="52"/>
      <c r="NNT107" s="52"/>
      <c r="NNU107" s="52"/>
      <c r="NNV107" s="52"/>
      <c r="NNW107" s="52"/>
      <c r="NNX107" s="52"/>
      <c r="NNY107" s="52"/>
      <c r="NNZ107" s="52"/>
      <c r="NOA107" s="52"/>
      <c r="NOB107" s="52"/>
      <c r="NOC107" s="52"/>
      <c r="NOD107" s="52"/>
      <c r="NOE107" s="52"/>
      <c r="NOF107" s="52"/>
      <c r="NOG107" s="52"/>
      <c r="NOH107" s="52"/>
      <c r="NOI107" s="52"/>
      <c r="NOJ107" s="52"/>
      <c r="NOK107" s="52"/>
      <c r="NOL107" s="52"/>
      <c r="NOM107" s="52"/>
      <c r="NON107" s="52"/>
      <c r="NOO107" s="52"/>
      <c r="NOP107" s="52"/>
      <c r="NOQ107" s="52"/>
      <c r="NOR107" s="52"/>
      <c r="NOS107" s="52"/>
      <c r="NOT107" s="52"/>
      <c r="NOU107" s="52"/>
      <c r="NOV107" s="52"/>
      <c r="NOW107" s="52"/>
      <c r="NOX107" s="52"/>
      <c r="NOY107" s="52"/>
      <c r="NOZ107" s="52"/>
      <c r="NPA107" s="52"/>
      <c r="NPB107" s="52"/>
      <c r="NPC107" s="52"/>
      <c r="NPD107" s="52"/>
      <c r="NPE107" s="52"/>
      <c r="NPF107" s="52"/>
      <c r="NPG107" s="52"/>
      <c r="NPH107" s="52"/>
      <c r="NPI107" s="52"/>
      <c r="NPJ107" s="52"/>
      <c r="NPK107" s="52"/>
      <c r="NPL107" s="52"/>
      <c r="NPM107" s="52"/>
      <c r="NPN107" s="52"/>
      <c r="NPO107" s="52"/>
      <c r="NPP107" s="52"/>
      <c r="NPQ107" s="52"/>
      <c r="NPR107" s="52"/>
      <c r="NPS107" s="52"/>
      <c r="NPT107" s="52"/>
      <c r="NPU107" s="52"/>
      <c r="NPV107" s="52"/>
      <c r="NPW107" s="52"/>
      <c r="NPX107" s="52"/>
      <c r="NPY107" s="52"/>
      <c r="NPZ107" s="52"/>
      <c r="NQA107" s="52"/>
      <c r="NQB107" s="52"/>
      <c r="NQC107" s="52"/>
      <c r="NQD107" s="52"/>
      <c r="NQE107" s="52"/>
      <c r="NQF107" s="52"/>
      <c r="NQG107" s="52"/>
      <c r="NQH107" s="52"/>
      <c r="NQI107" s="52"/>
      <c r="NQJ107" s="52"/>
      <c r="NQK107" s="52"/>
      <c r="NQL107" s="52"/>
      <c r="NQM107" s="52"/>
      <c r="NQN107" s="52"/>
      <c r="NQO107" s="52"/>
      <c r="NQP107" s="52"/>
      <c r="NQQ107" s="52"/>
      <c r="NQR107" s="52"/>
      <c r="NQS107" s="52"/>
      <c r="NQT107" s="52"/>
      <c r="NQU107" s="52"/>
      <c r="NQV107" s="52"/>
      <c r="NQW107" s="52"/>
      <c r="NQX107" s="52"/>
      <c r="NQY107" s="52"/>
      <c r="NQZ107" s="52"/>
      <c r="NRA107" s="52"/>
      <c r="NRB107" s="52"/>
      <c r="NRC107" s="52"/>
      <c r="NRD107" s="52"/>
      <c r="NRE107" s="52"/>
      <c r="NRF107" s="52"/>
      <c r="NRG107" s="52"/>
      <c r="NRH107" s="52"/>
      <c r="NRI107" s="52"/>
      <c r="NRJ107" s="52"/>
      <c r="NRK107" s="52"/>
      <c r="NRL107" s="52"/>
      <c r="NRM107" s="52"/>
      <c r="NRN107" s="52"/>
      <c r="NRO107" s="52"/>
      <c r="NRP107" s="52"/>
      <c r="NRQ107" s="52"/>
      <c r="NRR107" s="52"/>
      <c r="NRS107" s="52"/>
      <c r="NRT107" s="52"/>
      <c r="NRU107" s="52"/>
      <c r="NRV107" s="52"/>
      <c r="NRW107" s="52"/>
      <c r="NRX107" s="52"/>
      <c r="NRY107" s="52"/>
      <c r="NRZ107" s="52"/>
      <c r="NSA107" s="52"/>
      <c r="NSB107" s="52"/>
      <c r="NSC107" s="52"/>
      <c r="NSD107" s="52"/>
      <c r="NSE107" s="52"/>
      <c r="NSF107" s="52"/>
      <c r="NSG107" s="52"/>
      <c r="NSH107" s="52"/>
      <c r="NSI107" s="52"/>
      <c r="NSJ107" s="52"/>
      <c r="NSK107" s="52"/>
      <c r="NSL107" s="52"/>
      <c r="NSM107" s="52"/>
      <c r="NSN107" s="52"/>
      <c r="NSO107" s="52"/>
      <c r="NSV107" s="52"/>
      <c r="NSW107" s="52"/>
      <c r="NSX107" s="52"/>
      <c r="NSY107" s="52"/>
      <c r="NSZ107" s="52"/>
      <c r="NTA107" s="52"/>
      <c r="NTB107" s="52"/>
      <c r="NTC107" s="52"/>
      <c r="NTD107" s="52"/>
      <c r="NTE107" s="52"/>
      <c r="NTF107" s="52"/>
      <c r="NTG107" s="52"/>
      <c r="NTH107" s="52"/>
      <c r="NTI107" s="52"/>
      <c r="NTJ107" s="52"/>
      <c r="NTK107" s="52"/>
      <c r="NTL107" s="52"/>
      <c r="NTM107" s="52"/>
      <c r="NTN107" s="52"/>
      <c r="NTO107" s="52"/>
      <c r="NTP107" s="52"/>
      <c r="NTQ107" s="52"/>
      <c r="NTR107" s="52"/>
      <c r="NTS107" s="52"/>
      <c r="NTT107" s="52"/>
      <c r="NTU107" s="52"/>
      <c r="NTV107" s="52"/>
      <c r="NTW107" s="52"/>
      <c r="NTX107" s="52"/>
      <c r="NTY107" s="52"/>
      <c r="NTZ107" s="52"/>
      <c r="NUA107" s="52"/>
      <c r="NUB107" s="52"/>
      <c r="NUC107" s="52"/>
      <c r="NUD107" s="52"/>
      <c r="NUE107" s="52"/>
      <c r="NUF107" s="52"/>
      <c r="NUG107" s="52"/>
      <c r="NUH107" s="52"/>
      <c r="NUI107" s="52"/>
      <c r="NUJ107" s="52"/>
      <c r="NUK107" s="52"/>
      <c r="NUL107" s="52"/>
      <c r="NUM107" s="52"/>
      <c r="NUN107" s="52"/>
      <c r="NUO107" s="52"/>
      <c r="NUP107" s="52"/>
      <c r="NUQ107" s="52"/>
      <c r="NUR107" s="52"/>
      <c r="NUS107" s="52"/>
      <c r="NUT107" s="52"/>
      <c r="NUU107" s="52"/>
      <c r="NUV107" s="52"/>
      <c r="NUW107" s="52"/>
      <c r="NUX107" s="52"/>
      <c r="NUY107" s="52"/>
      <c r="NUZ107" s="52"/>
      <c r="NVA107" s="52"/>
      <c r="NVB107" s="52"/>
      <c r="NVC107" s="52"/>
      <c r="NVD107" s="52"/>
      <c r="NVE107" s="52"/>
      <c r="NVF107" s="52"/>
      <c r="NVG107" s="52"/>
      <c r="NVH107" s="52"/>
      <c r="NVI107" s="52"/>
      <c r="NVJ107" s="52"/>
      <c r="NVK107" s="52"/>
      <c r="NVL107" s="52"/>
      <c r="NVM107" s="52"/>
      <c r="NVN107" s="52"/>
      <c r="NVO107" s="52"/>
      <c r="NVP107" s="52"/>
      <c r="NVQ107" s="52"/>
      <c r="NVR107" s="52"/>
      <c r="NVS107" s="52"/>
      <c r="NVT107" s="52"/>
      <c r="NVU107" s="52"/>
      <c r="NVV107" s="52"/>
      <c r="NVW107" s="52"/>
      <c r="NVX107" s="52"/>
      <c r="NVY107" s="52"/>
      <c r="NVZ107" s="52"/>
      <c r="NWA107" s="52"/>
      <c r="NWB107" s="52"/>
      <c r="NWC107" s="52"/>
      <c r="NWD107" s="52"/>
      <c r="NWE107" s="52"/>
      <c r="NWF107" s="52"/>
      <c r="NWG107" s="52"/>
      <c r="NWH107" s="52"/>
      <c r="NWI107" s="52"/>
      <c r="NWJ107" s="52"/>
      <c r="NWK107" s="52"/>
      <c r="NWL107" s="52"/>
      <c r="NWM107" s="52"/>
      <c r="NWN107" s="52"/>
      <c r="NWO107" s="52"/>
      <c r="NWP107" s="52"/>
      <c r="NWQ107" s="52"/>
      <c r="NWR107" s="52"/>
      <c r="NWS107" s="52"/>
      <c r="NWT107" s="52"/>
      <c r="NWU107" s="52"/>
      <c r="NWV107" s="52"/>
      <c r="NWW107" s="52"/>
      <c r="NWX107" s="52"/>
      <c r="NWY107" s="52"/>
      <c r="NWZ107" s="52"/>
      <c r="NXA107" s="52"/>
      <c r="NXB107" s="52"/>
      <c r="NXC107" s="52"/>
      <c r="NXD107" s="52"/>
      <c r="NXE107" s="52"/>
      <c r="NXF107" s="52"/>
      <c r="NXG107" s="52"/>
      <c r="NXH107" s="52"/>
      <c r="NXI107" s="52"/>
      <c r="NXJ107" s="52"/>
      <c r="NXK107" s="52"/>
      <c r="NXL107" s="52"/>
      <c r="NXM107" s="52"/>
      <c r="NXN107" s="52"/>
      <c r="NXO107" s="52"/>
      <c r="NXP107" s="52"/>
      <c r="NXQ107" s="52"/>
      <c r="NXR107" s="52"/>
      <c r="NXS107" s="52"/>
      <c r="NXT107" s="52"/>
      <c r="NXU107" s="52"/>
      <c r="NXV107" s="52"/>
      <c r="NXW107" s="52"/>
      <c r="NXX107" s="52"/>
      <c r="NXY107" s="52"/>
      <c r="NXZ107" s="52"/>
      <c r="NYA107" s="52"/>
      <c r="NYB107" s="52"/>
      <c r="NYC107" s="52"/>
      <c r="NYD107" s="52"/>
      <c r="NYE107" s="52"/>
      <c r="NYF107" s="52"/>
      <c r="NYG107" s="52"/>
      <c r="NYH107" s="52"/>
      <c r="NYI107" s="52"/>
      <c r="NYJ107" s="52"/>
      <c r="NYK107" s="52"/>
      <c r="NYL107" s="52"/>
      <c r="NYM107" s="52"/>
      <c r="NYN107" s="52"/>
      <c r="NYO107" s="52"/>
      <c r="NYP107" s="52"/>
      <c r="NYQ107" s="52"/>
      <c r="NYR107" s="52"/>
      <c r="NYS107" s="52"/>
      <c r="NYT107" s="52"/>
      <c r="NYU107" s="52"/>
      <c r="NYV107" s="52"/>
      <c r="NYW107" s="52"/>
      <c r="NYX107" s="52"/>
      <c r="NYY107" s="52"/>
      <c r="NYZ107" s="52"/>
      <c r="NZA107" s="52"/>
      <c r="NZB107" s="52"/>
      <c r="NZC107" s="52"/>
      <c r="NZD107" s="52"/>
      <c r="NZE107" s="52"/>
      <c r="NZF107" s="52"/>
      <c r="NZG107" s="52"/>
      <c r="NZH107" s="52"/>
      <c r="NZI107" s="52"/>
      <c r="NZJ107" s="52"/>
      <c r="NZK107" s="52"/>
      <c r="NZL107" s="52"/>
      <c r="NZM107" s="52"/>
      <c r="NZN107" s="52"/>
      <c r="NZO107" s="52"/>
      <c r="NZP107" s="52"/>
      <c r="NZQ107" s="52"/>
      <c r="NZR107" s="52"/>
      <c r="NZS107" s="52"/>
      <c r="NZT107" s="52"/>
      <c r="NZU107" s="52"/>
      <c r="NZV107" s="52"/>
      <c r="NZW107" s="52"/>
      <c r="NZX107" s="52"/>
      <c r="NZY107" s="52"/>
      <c r="NZZ107" s="52"/>
      <c r="OAA107" s="52"/>
      <c r="OAB107" s="52"/>
      <c r="OAC107" s="52"/>
      <c r="OAD107" s="52"/>
      <c r="OAE107" s="52"/>
      <c r="OAF107" s="52"/>
      <c r="OAG107" s="52"/>
      <c r="OAH107" s="52"/>
      <c r="OAI107" s="52"/>
      <c r="OAJ107" s="52"/>
      <c r="OAK107" s="52"/>
      <c r="OAL107" s="52"/>
      <c r="OAM107" s="52"/>
      <c r="OAN107" s="52"/>
      <c r="OAO107" s="52"/>
      <c r="OAP107" s="52"/>
      <c r="OAQ107" s="52"/>
      <c r="OAR107" s="52"/>
      <c r="OAS107" s="52"/>
      <c r="OAT107" s="52"/>
      <c r="OAU107" s="52"/>
      <c r="OAV107" s="52"/>
      <c r="OAW107" s="52"/>
      <c r="OAX107" s="52"/>
      <c r="OAY107" s="52"/>
      <c r="OAZ107" s="52"/>
      <c r="OBA107" s="52"/>
      <c r="OBB107" s="52"/>
      <c r="OBC107" s="52"/>
      <c r="OBD107" s="52"/>
      <c r="OBE107" s="52"/>
      <c r="OBF107" s="52"/>
      <c r="OBG107" s="52"/>
      <c r="OBH107" s="52"/>
      <c r="OBI107" s="52"/>
      <c r="OBJ107" s="52"/>
      <c r="OBK107" s="52"/>
      <c r="OBL107" s="52"/>
      <c r="OBM107" s="52"/>
      <c r="OBN107" s="52"/>
      <c r="OBO107" s="52"/>
      <c r="OBP107" s="52"/>
      <c r="OBQ107" s="52"/>
      <c r="OBR107" s="52"/>
      <c r="OBS107" s="52"/>
      <c r="OBT107" s="52"/>
      <c r="OBU107" s="52"/>
      <c r="OBV107" s="52"/>
      <c r="OBW107" s="52"/>
      <c r="OBX107" s="52"/>
      <c r="OBY107" s="52"/>
      <c r="OBZ107" s="52"/>
      <c r="OCA107" s="52"/>
      <c r="OCB107" s="52"/>
      <c r="OCC107" s="52"/>
      <c r="OCD107" s="52"/>
      <c r="OCE107" s="52"/>
      <c r="OCF107" s="52"/>
      <c r="OCG107" s="52"/>
      <c r="OCH107" s="52"/>
      <c r="OCI107" s="52"/>
      <c r="OCJ107" s="52"/>
      <c r="OCK107" s="52"/>
      <c r="OCR107" s="52"/>
      <c r="OCS107" s="52"/>
      <c r="OCT107" s="52"/>
      <c r="OCU107" s="52"/>
      <c r="OCV107" s="52"/>
      <c r="OCW107" s="52"/>
      <c r="OCX107" s="52"/>
      <c r="OCY107" s="52"/>
      <c r="OCZ107" s="52"/>
      <c r="ODA107" s="52"/>
      <c r="ODB107" s="52"/>
      <c r="ODC107" s="52"/>
      <c r="ODD107" s="52"/>
      <c r="ODE107" s="52"/>
      <c r="ODF107" s="52"/>
      <c r="ODG107" s="52"/>
      <c r="ODH107" s="52"/>
      <c r="ODI107" s="52"/>
      <c r="ODJ107" s="52"/>
      <c r="ODK107" s="52"/>
      <c r="ODL107" s="52"/>
      <c r="ODM107" s="52"/>
      <c r="ODN107" s="52"/>
      <c r="ODO107" s="52"/>
      <c r="ODP107" s="52"/>
      <c r="ODQ107" s="52"/>
      <c r="ODR107" s="52"/>
      <c r="ODS107" s="52"/>
      <c r="ODT107" s="52"/>
      <c r="ODU107" s="52"/>
      <c r="ODV107" s="52"/>
      <c r="ODW107" s="52"/>
      <c r="ODX107" s="52"/>
      <c r="ODY107" s="52"/>
      <c r="ODZ107" s="52"/>
      <c r="OEA107" s="52"/>
      <c r="OEB107" s="52"/>
      <c r="OEC107" s="52"/>
      <c r="OED107" s="52"/>
      <c r="OEE107" s="52"/>
      <c r="OEF107" s="52"/>
      <c r="OEG107" s="52"/>
      <c r="OEH107" s="52"/>
      <c r="OEI107" s="52"/>
      <c r="OEJ107" s="52"/>
      <c r="OEK107" s="52"/>
      <c r="OEL107" s="52"/>
      <c r="OEM107" s="52"/>
      <c r="OEN107" s="52"/>
      <c r="OEO107" s="52"/>
      <c r="OEP107" s="52"/>
      <c r="OEQ107" s="52"/>
      <c r="OER107" s="52"/>
      <c r="OES107" s="52"/>
      <c r="OET107" s="52"/>
      <c r="OEU107" s="52"/>
      <c r="OEV107" s="52"/>
      <c r="OEW107" s="52"/>
      <c r="OEX107" s="52"/>
      <c r="OEY107" s="52"/>
      <c r="OEZ107" s="52"/>
      <c r="OFA107" s="52"/>
      <c r="OFB107" s="52"/>
      <c r="OFC107" s="52"/>
      <c r="OFD107" s="52"/>
      <c r="OFE107" s="52"/>
      <c r="OFF107" s="52"/>
      <c r="OFG107" s="52"/>
      <c r="OFH107" s="52"/>
      <c r="OFI107" s="52"/>
      <c r="OFJ107" s="52"/>
      <c r="OFK107" s="52"/>
      <c r="OFL107" s="52"/>
      <c r="OFM107" s="52"/>
      <c r="OFN107" s="52"/>
      <c r="OFO107" s="52"/>
      <c r="OFP107" s="52"/>
      <c r="OFQ107" s="52"/>
      <c r="OFR107" s="52"/>
      <c r="OFS107" s="52"/>
      <c r="OFT107" s="52"/>
      <c r="OFU107" s="52"/>
      <c r="OFV107" s="52"/>
      <c r="OFW107" s="52"/>
      <c r="OFX107" s="52"/>
      <c r="OFY107" s="52"/>
      <c r="OFZ107" s="52"/>
      <c r="OGA107" s="52"/>
      <c r="OGB107" s="52"/>
      <c r="OGC107" s="52"/>
      <c r="OGD107" s="52"/>
      <c r="OGE107" s="52"/>
      <c r="OGF107" s="52"/>
      <c r="OGG107" s="52"/>
      <c r="OGH107" s="52"/>
      <c r="OGI107" s="52"/>
      <c r="OGJ107" s="52"/>
      <c r="OGK107" s="52"/>
      <c r="OGL107" s="52"/>
      <c r="OGM107" s="52"/>
      <c r="OGN107" s="52"/>
      <c r="OGO107" s="52"/>
      <c r="OGP107" s="52"/>
      <c r="OGQ107" s="52"/>
      <c r="OGR107" s="52"/>
      <c r="OGS107" s="52"/>
      <c r="OGT107" s="52"/>
      <c r="OGU107" s="52"/>
      <c r="OGV107" s="52"/>
      <c r="OGW107" s="52"/>
      <c r="OGX107" s="52"/>
      <c r="OGY107" s="52"/>
      <c r="OGZ107" s="52"/>
      <c r="OHA107" s="52"/>
      <c r="OHB107" s="52"/>
      <c r="OHC107" s="52"/>
      <c r="OHD107" s="52"/>
      <c r="OHE107" s="52"/>
      <c r="OHF107" s="52"/>
      <c r="OHG107" s="52"/>
      <c r="OHH107" s="52"/>
      <c r="OHI107" s="52"/>
      <c r="OHJ107" s="52"/>
      <c r="OHK107" s="52"/>
      <c r="OHL107" s="52"/>
      <c r="OHM107" s="52"/>
      <c r="OHN107" s="52"/>
      <c r="OHO107" s="52"/>
      <c r="OHP107" s="52"/>
      <c r="OHQ107" s="52"/>
      <c r="OHR107" s="52"/>
      <c r="OHS107" s="52"/>
      <c r="OHT107" s="52"/>
      <c r="OHU107" s="52"/>
      <c r="OHV107" s="52"/>
      <c r="OHW107" s="52"/>
      <c r="OHX107" s="52"/>
      <c r="OHY107" s="52"/>
      <c r="OHZ107" s="52"/>
      <c r="OIA107" s="52"/>
      <c r="OIB107" s="52"/>
      <c r="OIC107" s="52"/>
      <c r="OID107" s="52"/>
      <c r="OIE107" s="52"/>
      <c r="OIF107" s="52"/>
      <c r="OIG107" s="52"/>
      <c r="OIH107" s="52"/>
      <c r="OII107" s="52"/>
      <c r="OIJ107" s="52"/>
      <c r="OIK107" s="52"/>
      <c r="OIL107" s="52"/>
      <c r="OIM107" s="52"/>
      <c r="OIN107" s="52"/>
      <c r="OIO107" s="52"/>
      <c r="OIP107" s="52"/>
      <c r="OIQ107" s="52"/>
      <c r="OIR107" s="52"/>
      <c r="OIS107" s="52"/>
      <c r="OIT107" s="52"/>
      <c r="OIU107" s="52"/>
      <c r="OIV107" s="52"/>
      <c r="OIW107" s="52"/>
      <c r="OIX107" s="52"/>
      <c r="OIY107" s="52"/>
      <c r="OIZ107" s="52"/>
      <c r="OJA107" s="52"/>
      <c r="OJB107" s="52"/>
      <c r="OJC107" s="52"/>
      <c r="OJD107" s="52"/>
      <c r="OJE107" s="52"/>
      <c r="OJF107" s="52"/>
      <c r="OJG107" s="52"/>
      <c r="OJH107" s="52"/>
      <c r="OJI107" s="52"/>
      <c r="OJJ107" s="52"/>
      <c r="OJK107" s="52"/>
      <c r="OJL107" s="52"/>
      <c r="OJM107" s="52"/>
      <c r="OJN107" s="52"/>
      <c r="OJO107" s="52"/>
      <c r="OJP107" s="52"/>
      <c r="OJQ107" s="52"/>
      <c r="OJR107" s="52"/>
      <c r="OJS107" s="52"/>
      <c r="OJT107" s="52"/>
      <c r="OJU107" s="52"/>
      <c r="OJV107" s="52"/>
      <c r="OJW107" s="52"/>
      <c r="OJX107" s="52"/>
      <c r="OJY107" s="52"/>
      <c r="OJZ107" s="52"/>
      <c r="OKA107" s="52"/>
      <c r="OKB107" s="52"/>
      <c r="OKC107" s="52"/>
      <c r="OKD107" s="52"/>
      <c r="OKE107" s="52"/>
      <c r="OKF107" s="52"/>
      <c r="OKG107" s="52"/>
      <c r="OKH107" s="52"/>
      <c r="OKI107" s="52"/>
      <c r="OKJ107" s="52"/>
      <c r="OKK107" s="52"/>
      <c r="OKL107" s="52"/>
      <c r="OKM107" s="52"/>
      <c r="OKN107" s="52"/>
      <c r="OKO107" s="52"/>
      <c r="OKP107" s="52"/>
      <c r="OKQ107" s="52"/>
      <c r="OKR107" s="52"/>
      <c r="OKS107" s="52"/>
      <c r="OKT107" s="52"/>
      <c r="OKU107" s="52"/>
      <c r="OKV107" s="52"/>
      <c r="OKW107" s="52"/>
      <c r="OKX107" s="52"/>
      <c r="OKY107" s="52"/>
      <c r="OKZ107" s="52"/>
      <c r="OLA107" s="52"/>
      <c r="OLB107" s="52"/>
      <c r="OLC107" s="52"/>
      <c r="OLD107" s="52"/>
      <c r="OLE107" s="52"/>
      <c r="OLF107" s="52"/>
      <c r="OLG107" s="52"/>
      <c r="OLH107" s="52"/>
      <c r="OLI107" s="52"/>
      <c r="OLJ107" s="52"/>
      <c r="OLK107" s="52"/>
      <c r="OLL107" s="52"/>
      <c r="OLM107" s="52"/>
      <c r="OLN107" s="52"/>
      <c r="OLO107" s="52"/>
      <c r="OLP107" s="52"/>
      <c r="OLQ107" s="52"/>
      <c r="OLR107" s="52"/>
      <c r="OLS107" s="52"/>
      <c r="OLT107" s="52"/>
      <c r="OLU107" s="52"/>
      <c r="OLV107" s="52"/>
      <c r="OLW107" s="52"/>
      <c r="OLX107" s="52"/>
      <c r="OLY107" s="52"/>
      <c r="OLZ107" s="52"/>
      <c r="OMA107" s="52"/>
      <c r="OMB107" s="52"/>
      <c r="OMC107" s="52"/>
      <c r="OMD107" s="52"/>
      <c r="OME107" s="52"/>
      <c r="OMF107" s="52"/>
      <c r="OMG107" s="52"/>
      <c r="OMN107" s="52"/>
      <c r="OMO107" s="52"/>
      <c r="OMP107" s="52"/>
      <c r="OMQ107" s="52"/>
      <c r="OMR107" s="52"/>
      <c r="OMS107" s="52"/>
      <c r="OMT107" s="52"/>
      <c r="OMU107" s="52"/>
      <c r="OMV107" s="52"/>
      <c r="OMW107" s="52"/>
      <c r="OMX107" s="52"/>
      <c r="OMY107" s="52"/>
      <c r="OMZ107" s="52"/>
      <c r="ONA107" s="52"/>
      <c r="ONB107" s="52"/>
      <c r="ONC107" s="52"/>
      <c r="OND107" s="52"/>
      <c r="ONE107" s="52"/>
      <c r="ONF107" s="52"/>
      <c r="ONG107" s="52"/>
      <c r="ONH107" s="52"/>
      <c r="ONI107" s="52"/>
      <c r="ONJ107" s="52"/>
      <c r="ONK107" s="52"/>
      <c r="ONL107" s="52"/>
      <c r="ONM107" s="52"/>
      <c r="ONN107" s="52"/>
      <c r="ONO107" s="52"/>
      <c r="ONP107" s="52"/>
      <c r="ONQ107" s="52"/>
      <c r="ONR107" s="52"/>
      <c r="ONS107" s="52"/>
      <c r="ONT107" s="52"/>
      <c r="ONU107" s="52"/>
      <c r="ONV107" s="52"/>
      <c r="ONW107" s="52"/>
      <c r="ONX107" s="52"/>
      <c r="ONY107" s="52"/>
      <c r="ONZ107" s="52"/>
      <c r="OOA107" s="52"/>
      <c r="OOB107" s="52"/>
      <c r="OOC107" s="52"/>
      <c r="OOD107" s="52"/>
      <c r="OOE107" s="52"/>
      <c r="OOF107" s="52"/>
      <c r="OOG107" s="52"/>
      <c r="OOH107" s="52"/>
      <c r="OOI107" s="52"/>
      <c r="OOJ107" s="52"/>
      <c r="OOK107" s="52"/>
      <c r="OOL107" s="52"/>
      <c r="OOM107" s="52"/>
      <c r="OON107" s="52"/>
      <c r="OOO107" s="52"/>
      <c r="OOP107" s="52"/>
      <c r="OOQ107" s="52"/>
      <c r="OOR107" s="52"/>
      <c r="OOS107" s="52"/>
      <c r="OOT107" s="52"/>
      <c r="OOU107" s="52"/>
      <c r="OOV107" s="52"/>
      <c r="OOW107" s="52"/>
      <c r="OOX107" s="52"/>
      <c r="OOY107" s="52"/>
      <c r="OOZ107" s="52"/>
      <c r="OPA107" s="52"/>
      <c r="OPB107" s="52"/>
      <c r="OPC107" s="52"/>
      <c r="OPD107" s="52"/>
      <c r="OPE107" s="52"/>
      <c r="OPF107" s="52"/>
      <c r="OPG107" s="52"/>
      <c r="OPH107" s="52"/>
      <c r="OPI107" s="52"/>
      <c r="OPJ107" s="52"/>
      <c r="OPK107" s="52"/>
      <c r="OPL107" s="52"/>
      <c r="OPM107" s="52"/>
      <c r="OPN107" s="52"/>
      <c r="OPO107" s="52"/>
      <c r="OPP107" s="52"/>
      <c r="OPQ107" s="52"/>
      <c r="OPR107" s="52"/>
      <c r="OPS107" s="52"/>
      <c r="OPT107" s="52"/>
      <c r="OPU107" s="52"/>
      <c r="OPV107" s="52"/>
      <c r="OPW107" s="52"/>
      <c r="OPX107" s="52"/>
      <c r="OPY107" s="52"/>
      <c r="OPZ107" s="52"/>
      <c r="OQA107" s="52"/>
      <c r="OQB107" s="52"/>
      <c r="OQC107" s="52"/>
      <c r="OQD107" s="52"/>
      <c r="OQE107" s="52"/>
      <c r="OQF107" s="52"/>
      <c r="OQG107" s="52"/>
      <c r="OQH107" s="52"/>
      <c r="OQI107" s="52"/>
      <c r="OQJ107" s="52"/>
      <c r="OQK107" s="52"/>
      <c r="OQL107" s="52"/>
      <c r="OQM107" s="52"/>
      <c r="OQN107" s="52"/>
      <c r="OQO107" s="52"/>
      <c r="OQP107" s="52"/>
      <c r="OQQ107" s="52"/>
      <c r="OQR107" s="52"/>
      <c r="OQS107" s="52"/>
      <c r="OQT107" s="52"/>
      <c r="OQU107" s="52"/>
      <c r="OQV107" s="52"/>
      <c r="OQW107" s="52"/>
      <c r="OQX107" s="52"/>
      <c r="OQY107" s="52"/>
      <c r="OQZ107" s="52"/>
      <c r="ORA107" s="52"/>
      <c r="ORB107" s="52"/>
      <c r="ORC107" s="52"/>
      <c r="ORD107" s="52"/>
      <c r="ORE107" s="52"/>
      <c r="ORF107" s="52"/>
      <c r="ORG107" s="52"/>
      <c r="ORH107" s="52"/>
      <c r="ORI107" s="52"/>
      <c r="ORJ107" s="52"/>
      <c r="ORK107" s="52"/>
      <c r="ORL107" s="52"/>
      <c r="ORM107" s="52"/>
      <c r="ORN107" s="52"/>
      <c r="ORO107" s="52"/>
      <c r="ORP107" s="52"/>
      <c r="ORQ107" s="52"/>
      <c r="ORR107" s="52"/>
      <c r="ORS107" s="52"/>
      <c r="ORT107" s="52"/>
      <c r="ORU107" s="52"/>
      <c r="ORV107" s="52"/>
      <c r="ORW107" s="52"/>
      <c r="ORX107" s="52"/>
      <c r="ORY107" s="52"/>
      <c r="ORZ107" s="52"/>
      <c r="OSA107" s="52"/>
      <c r="OSB107" s="52"/>
      <c r="OSC107" s="52"/>
      <c r="OSD107" s="52"/>
      <c r="OSE107" s="52"/>
      <c r="OSF107" s="52"/>
      <c r="OSG107" s="52"/>
      <c r="OSH107" s="52"/>
      <c r="OSI107" s="52"/>
      <c r="OSJ107" s="52"/>
      <c r="OSK107" s="52"/>
      <c r="OSL107" s="52"/>
      <c r="OSM107" s="52"/>
      <c r="OSN107" s="52"/>
      <c r="OSO107" s="52"/>
      <c r="OSP107" s="52"/>
      <c r="OSQ107" s="52"/>
      <c r="OSR107" s="52"/>
      <c r="OSS107" s="52"/>
      <c r="OST107" s="52"/>
      <c r="OSU107" s="52"/>
      <c r="OSV107" s="52"/>
      <c r="OSW107" s="52"/>
      <c r="OSX107" s="52"/>
      <c r="OSY107" s="52"/>
      <c r="OSZ107" s="52"/>
      <c r="OTA107" s="52"/>
      <c r="OTB107" s="52"/>
      <c r="OTC107" s="52"/>
      <c r="OTD107" s="52"/>
      <c r="OTE107" s="52"/>
      <c r="OTF107" s="52"/>
      <c r="OTG107" s="52"/>
      <c r="OTH107" s="52"/>
      <c r="OTI107" s="52"/>
      <c r="OTJ107" s="52"/>
      <c r="OTK107" s="52"/>
      <c r="OTL107" s="52"/>
      <c r="OTM107" s="52"/>
      <c r="OTN107" s="52"/>
      <c r="OTO107" s="52"/>
      <c r="OTP107" s="52"/>
      <c r="OTQ107" s="52"/>
      <c r="OTR107" s="52"/>
      <c r="OTS107" s="52"/>
      <c r="OTT107" s="52"/>
      <c r="OTU107" s="52"/>
      <c r="OTV107" s="52"/>
      <c r="OTW107" s="52"/>
      <c r="OTX107" s="52"/>
      <c r="OTY107" s="52"/>
      <c r="OTZ107" s="52"/>
      <c r="OUA107" s="52"/>
      <c r="OUB107" s="52"/>
      <c r="OUC107" s="52"/>
      <c r="OUD107" s="52"/>
      <c r="OUE107" s="52"/>
      <c r="OUF107" s="52"/>
      <c r="OUG107" s="52"/>
      <c r="OUH107" s="52"/>
      <c r="OUI107" s="52"/>
      <c r="OUJ107" s="52"/>
      <c r="OUK107" s="52"/>
      <c r="OUL107" s="52"/>
      <c r="OUM107" s="52"/>
      <c r="OUN107" s="52"/>
      <c r="OUO107" s="52"/>
      <c r="OUP107" s="52"/>
      <c r="OUQ107" s="52"/>
      <c r="OUR107" s="52"/>
      <c r="OUS107" s="52"/>
      <c r="OUT107" s="52"/>
      <c r="OUU107" s="52"/>
      <c r="OUV107" s="52"/>
      <c r="OUW107" s="52"/>
      <c r="OUX107" s="52"/>
      <c r="OUY107" s="52"/>
      <c r="OUZ107" s="52"/>
      <c r="OVA107" s="52"/>
      <c r="OVB107" s="52"/>
      <c r="OVC107" s="52"/>
      <c r="OVD107" s="52"/>
      <c r="OVE107" s="52"/>
      <c r="OVF107" s="52"/>
      <c r="OVG107" s="52"/>
      <c r="OVH107" s="52"/>
      <c r="OVI107" s="52"/>
      <c r="OVJ107" s="52"/>
      <c r="OVK107" s="52"/>
      <c r="OVL107" s="52"/>
      <c r="OVM107" s="52"/>
      <c r="OVN107" s="52"/>
      <c r="OVO107" s="52"/>
      <c r="OVP107" s="52"/>
      <c r="OVQ107" s="52"/>
      <c r="OVR107" s="52"/>
      <c r="OVS107" s="52"/>
      <c r="OVT107" s="52"/>
      <c r="OVU107" s="52"/>
      <c r="OVV107" s="52"/>
      <c r="OVW107" s="52"/>
      <c r="OVX107" s="52"/>
      <c r="OVY107" s="52"/>
      <c r="OVZ107" s="52"/>
      <c r="OWA107" s="52"/>
      <c r="OWB107" s="52"/>
      <c r="OWC107" s="52"/>
      <c r="OWJ107" s="52"/>
      <c r="OWK107" s="52"/>
      <c r="OWL107" s="52"/>
      <c r="OWM107" s="52"/>
      <c r="OWN107" s="52"/>
      <c r="OWO107" s="52"/>
      <c r="OWP107" s="52"/>
      <c r="OWQ107" s="52"/>
      <c r="OWR107" s="52"/>
      <c r="OWS107" s="52"/>
      <c r="OWT107" s="52"/>
      <c r="OWU107" s="52"/>
      <c r="OWV107" s="52"/>
      <c r="OWW107" s="52"/>
      <c r="OWX107" s="52"/>
      <c r="OWY107" s="52"/>
      <c r="OWZ107" s="52"/>
      <c r="OXA107" s="52"/>
      <c r="OXB107" s="52"/>
      <c r="OXC107" s="52"/>
      <c r="OXD107" s="52"/>
      <c r="OXE107" s="52"/>
      <c r="OXF107" s="52"/>
      <c r="OXG107" s="52"/>
      <c r="OXH107" s="52"/>
      <c r="OXI107" s="52"/>
      <c r="OXJ107" s="52"/>
      <c r="OXK107" s="52"/>
      <c r="OXL107" s="52"/>
      <c r="OXM107" s="52"/>
      <c r="OXN107" s="52"/>
      <c r="OXO107" s="52"/>
      <c r="OXP107" s="52"/>
      <c r="OXQ107" s="52"/>
      <c r="OXR107" s="52"/>
      <c r="OXS107" s="52"/>
      <c r="OXT107" s="52"/>
      <c r="OXU107" s="52"/>
      <c r="OXV107" s="52"/>
      <c r="OXW107" s="52"/>
      <c r="OXX107" s="52"/>
      <c r="OXY107" s="52"/>
      <c r="OXZ107" s="52"/>
      <c r="OYA107" s="52"/>
      <c r="OYB107" s="52"/>
      <c r="OYC107" s="52"/>
      <c r="OYD107" s="52"/>
      <c r="OYE107" s="52"/>
      <c r="OYF107" s="52"/>
      <c r="OYG107" s="52"/>
      <c r="OYH107" s="52"/>
      <c r="OYI107" s="52"/>
      <c r="OYJ107" s="52"/>
      <c r="OYK107" s="52"/>
      <c r="OYL107" s="52"/>
      <c r="OYM107" s="52"/>
      <c r="OYN107" s="52"/>
      <c r="OYO107" s="52"/>
      <c r="OYP107" s="52"/>
      <c r="OYQ107" s="52"/>
      <c r="OYR107" s="52"/>
      <c r="OYS107" s="52"/>
      <c r="OYT107" s="52"/>
      <c r="OYU107" s="52"/>
      <c r="OYV107" s="52"/>
      <c r="OYW107" s="52"/>
      <c r="OYX107" s="52"/>
      <c r="OYY107" s="52"/>
      <c r="OYZ107" s="52"/>
      <c r="OZA107" s="52"/>
      <c r="OZB107" s="52"/>
      <c r="OZC107" s="52"/>
      <c r="OZD107" s="52"/>
      <c r="OZE107" s="52"/>
      <c r="OZF107" s="52"/>
      <c r="OZG107" s="52"/>
      <c r="OZH107" s="52"/>
      <c r="OZI107" s="52"/>
      <c r="OZJ107" s="52"/>
      <c r="OZK107" s="52"/>
      <c r="OZL107" s="52"/>
      <c r="OZM107" s="52"/>
      <c r="OZN107" s="52"/>
      <c r="OZO107" s="52"/>
      <c r="OZP107" s="52"/>
      <c r="OZQ107" s="52"/>
      <c r="OZR107" s="52"/>
      <c r="OZS107" s="52"/>
      <c r="OZT107" s="52"/>
      <c r="OZU107" s="52"/>
      <c r="OZV107" s="52"/>
      <c r="OZW107" s="52"/>
      <c r="OZX107" s="52"/>
      <c r="OZY107" s="52"/>
      <c r="OZZ107" s="52"/>
      <c r="PAA107" s="52"/>
      <c r="PAB107" s="52"/>
      <c r="PAC107" s="52"/>
      <c r="PAD107" s="52"/>
      <c r="PAE107" s="52"/>
      <c r="PAF107" s="52"/>
      <c r="PAG107" s="52"/>
      <c r="PAH107" s="52"/>
      <c r="PAI107" s="52"/>
      <c r="PAJ107" s="52"/>
      <c r="PAK107" s="52"/>
      <c r="PAL107" s="52"/>
      <c r="PAM107" s="52"/>
      <c r="PAN107" s="52"/>
      <c r="PAO107" s="52"/>
      <c r="PAP107" s="52"/>
      <c r="PAQ107" s="52"/>
      <c r="PAR107" s="52"/>
      <c r="PAS107" s="52"/>
      <c r="PAT107" s="52"/>
      <c r="PAU107" s="52"/>
      <c r="PAV107" s="52"/>
      <c r="PAW107" s="52"/>
      <c r="PAX107" s="52"/>
      <c r="PAY107" s="52"/>
      <c r="PAZ107" s="52"/>
      <c r="PBA107" s="52"/>
      <c r="PBB107" s="52"/>
      <c r="PBC107" s="52"/>
      <c r="PBD107" s="52"/>
      <c r="PBE107" s="52"/>
      <c r="PBF107" s="52"/>
      <c r="PBG107" s="52"/>
      <c r="PBH107" s="52"/>
      <c r="PBI107" s="52"/>
      <c r="PBJ107" s="52"/>
      <c r="PBK107" s="52"/>
      <c r="PBL107" s="52"/>
      <c r="PBM107" s="52"/>
      <c r="PBN107" s="52"/>
      <c r="PBO107" s="52"/>
      <c r="PBP107" s="52"/>
      <c r="PBQ107" s="52"/>
      <c r="PBR107" s="52"/>
      <c r="PBS107" s="52"/>
      <c r="PBT107" s="52"/>
      <c r="PBU107" s="52"/>
      <c r="PBV107" s="52"/>
      <c r="PBW107" s="52"/>
      <c r="PBX107" s="52"/>
      <c r="PBY107" s="52"/>
      <c r="PBZ107" s="52"/>
      <c r="PCA107" s="52"/>
      <c r="PCB107" s="52"/>
      <c r="PCC107" s="52"/>
      <c r="PCD107" s="52"/>
      <c r="PCE107" s="52"/>
      <c r="PCF107" s="52"/>
      <c r="PCG107" s="52"/>
      <c r="PCH107" s="52"/>
      <c r="PCI107" s="52"/>
      <c r="PCJ107" s="52"/>
      <c r="PCK107" s="52"/>
      <c r="PCL107" s="52"/>
      <c r="PCM107" s="52"/>
      <c r="PCN107" s="52"/>
      <c r="PCO107" s="52"/>
      <c r="PCP107" s="52"/>
      <c r="PCQ107" s="52"/>
      <c r="PCR107" s="52"/>
      <c r="PCS107" s="52"/>
      <c r="PCT107" s="52"/>
      <c r="PCU107" s="52"/>
      <c r="PCV107" s="52"/>
      <c r="PCW107" s="52"/>
      <c r="PCX107" s="52"/>
      <c r="PCY107" s="52"/>
      <c r="PCZ107" s="52"/>
      <c r="PDA107" s="52"/>
      <c r="PDB107" s="52"/>
      <c r="PDC107" s="52"/>
      <c r="PDD107" s="52"/>
      <c r="PDE107" s="52"/>
      <c r="PDF107" s="52"/>
      <c r="PDG107" s="52"/>
      <c r="PDH107" s="52"/>
      <c r="PDI107" s="52"/>
      <c r="PDJ107" s="52"/>
      <c r="PDK107" s="52"/>
      <c r="PDL107" s="52"/>
      <c r="PDM107" s="52"/>
      <c r="PDN107" s="52"/>
      <c r="PDO107" s="52"/>
      <c r="PDP107" s="52"/>
      <c r="PDQ107" s="52"/>
      <c r="PDR107" s="52"/>
      <c r="PDS107" s="52"/>
      <c r="PDT107" s="52"/>
      <c r="PDU107" s="52"/>
      <c r="PDV107" s="52"/>
      <c r="PDW107" s="52"/>
      <c r="PDX107" s="52"/>
      <c r="PDY107" s="52"/>
      <c r="PDZ107" s="52"/>
      <c r="PEA107" s="52"/>
      <c r="PEB107" s="52"/>
      <c r="PEC107" s="52"/>
      <c r="PED107" s="52"/>
      <c r="PEE107" s="52"/>
      <c r="PEF107" s="52"/>
      <c r="PEG107" s="52"/>
      <c r="PEH107" s="52"/>
      <c r="PEI107" s="52"/>
      <c r="PEJ107" s="52"/>
      <c r="PEK107" s="52"/>
      <c r="PEL107" s="52"/>
      <c r="PEM107" s="52"/>
      <c r="PEN107" s="52"/>
      <c r="PEO107" s="52"/>
      <c r="PEP107" s="52"/>
      <c r="PEQ107" s="52"/>
      <c r="PER107" s="52"/>
      <c r="PES107" s="52"/>
      <c r="PET107" s="52"/>
      <c r="PEU107" s="52"/>
      <c r="PEV107" s="52"/>
      <c r="PEW107" s="52"/>
      <c r="PEX107" s="52"/>
      <c r="PEY107" s="52"/>
      <c r="PEZ107" s="52"/>
      <c r="PFA107" s="52"/>
      <c r="PFB107" s="52"/>
      <c r="PFC107" s="52"/>
      <c r="PFD107" s="52"/>
      <c r="PFE107" s="52"/>
      <c r="PFF107" s="52"/>
      <c r="PFG107" s="52"/>
      <c r="PFH107" s="52"/>
      <c r="PFI107" s="52"/>
      <c r="PFJ107" s="52"/>
      <c r="PFK107" s="52"/>
      <c r="PFL107" s="52"/>
      <c r="PFM107" s="52"/>
      <c r="PFN107" s="52"/>
      <c r="PFO107" s="52"/>
      <c r="PFP107" s="52"/>
      <c r="PFQ107" s="52"/>
      <c r="PFR107" s="52"/>
      <c r="PFS107" s="52"/>
      <c r="PFT107" s="52"/>
      <c r="PFU107" s="52"/>
      <c r="PFV107" s="52"/>
      <c r="PFW107" s="52"/>
      <c r="PFX107" s="52"/>
      <c r="PFY107" s="52"/>
      <c r="PGF107" s="52"/>
      <c r="PGG107" s="52"/>
      <c r="PGH107" s="52"/>
      <c r="PGI107" s="52"/>
      <c r="PGJ107" s="52"/>
      <c r="PGK107" s="52"/>
      <c r="PGL107" s="52"/>
      <c r="PGM107" s="52"/>
      <c r="PGN107" s="52"/>
      <c r="PGO107" s="52"/>
      <c r="PGP107" s="52"/>
      <c r="PGQ107" s="52"/>
      <c r="PGR107" s="52"/>
      <c r="PGS107" s="52"/>
      <c r="PGT107" s="52"/>
      <c r="PGU107" s="52"/>
      <c r="PGV107" s="52"/>
      <c r="PGW107" s="52"/>
      <c r="PGX107" s="52"/>
      <c r="PGY107" s="52"/>
      <c r="PGZ107" s="52"/>
      <c r="PHA107" s="52"/>
      <c r="PHB107" s="52"/>
      <c r="PHC107" s="52"/>
      <c r="PHD107" s="52"/>
      <c r="PHE107" s="52"/>
      <c r="PHF107" s="52"/>
      <c r="PHG107" s="52"/>
      <c r="PHH107" s="52"/>
      <c r="PHI107" s="52"/>
      <c r="PHJ107" s="52"/>
      <c r="PHK107" s="52"/>
      <c r="PHL107" s="52"/>
      <c r="PHM107" s="52"/>
      <c r="PHN107" s="52"/>
      <c r="PHO107" s="52"/>
      <c r="PHP107" s="52"/>
      <c r="PHQ107" s="52"/>
      <c r="PHR107" s="52"/>
      <c r="PHS107" s="52"/>
      <c r="PHT107" s="52"/>
      <c r="PHU107" s="52"/>
      <c r="PHV107" s="52"/>
      <c r="PHW107" s="52"/>
      <c r="PHX107" s="52"/>
      <c r="PHY107" s="52"/>
      <c r="PHZ107" s="52"/>
      <c r="PIA107" s="52"/>
      <c r="PIB107" s="52"/>
      <c r="PIC107" s="52"/>
      <c r="PID107" s="52"/>
      <c r="PIE107" s="52"/>
      <c r="PIF107" s="52"/>
      <c r="PIG107" s="52"/>
      <c r="PIH107" s="52"/>
      <c r="PII107" s="52"/>
      <c r="PIJ107" s="52"/>
      <c r="PIK107" s="52"/>
      <c r="PIL107" s="52"/>
      <c r="PIM107" s="52"/>
      <c r="PIN107" s="52"/>
      <c r="PIO107" s="52"/>
      <c r="PIP107" s="52"/>
      <c r="PIQ107" s="52"/>
      <c r="PIR107" s="52"/>
      <c r="PIS107" s="52"/>
      <c r="PIT107" s="52"/>
      <c r="PIU107" s="52"/>
      <c r="PIV107" s="52"/>
      <c r="PIW107" s="52"/>
      <c r="PIX107" s="52"/>
      <c r="PIY107" s="52"/>
      <c r="PIZ107" s="52"/>
      <c r="PJA107" s="52"/>
      <c r="PJB107" s="52"/>
      <c r="PJC107" s="52"/>
      <c r="PJD107" s="52"/>
      <c r="PJE107" s="52"/>
      <c r="PJF107" s="52"/>
      <c r="PJG107" s="52"/>
      <c r="PJH107" s="52"/>
      <c r="PJI107" s="52"/>
      <c r="PJJ107" s="52"/>
      <c r="PJK107" s="52"/>
      <c r="PJL107" s="52"/>
      <c r="PJM107" s="52"/>
      <c r="PJN107" s="52"/>
      <c r="PJO107" s="52"/>
      <c r="PJP107" s="52"/>
      <c r="PJQ107" s="52"/>
      <c r="PJR107" s="52"/>
      <c r="PJS107" s="52"/>
      <c r="PJT107" s="52"/>
      <c r="PJU107" s="52"/>
      <c r="PJV107" s="52"/>
      <c r="PJW107" s="52"/>
      <c r="PJX107" s="52"/>
      <c r="PJY107" s="52"/>
      <c r="PJZ107" s="52"/>
      <c r="PKA107" s="52"/>
      <c r="PKB107" s="52"/>
      <c r="PKC107" s="52"/>
      <c r="PKD107" s="52"/>
      <c r="PKE107" s="52"/>
      <c r="PKF107" s="52"/>
      <c r="PKG107" s="52"/>
      <c r="PKH107" s="52"/>
      <c r="PKI107" s="52"/>
      <c r="PKJ107" s="52"/>
      <c r="PKK107" s="52"/>
      <c r="PKL107" s="52"/>
      <c r="PKM107" s="52"/>
      <c r="PKN107" s="52"/>
      <c r="PKO107" s="52"/>
      <c r="PKP107" s="52"/>
      <c r="PKQ107" s="52"/>
      <c r="PKR107" s="52"/>
      <c r="PKS107" s="52"/>
      <c r="PKT107" s="52"/>
      <c r="PKU107" s="52"/>
      <c r="PKV107" s="52"/>
      <c r="PKW107" s="52"/>
      <c r="PKX107" s="52"/>
      <c r="PKY107" s="52"/>
      <c r="PKZ107" s="52"/>
      <c r="PLA107" s="52"/>
      <c r="PLB107" s="52"/>
      <c r="PLC107" s="52"/>
      <c r="PLD107" s="52"/>
      <c r="PLE107" s="52"/>
      <c r="PLF107" s="52"/>
      <c r="PLG107" s="52"/>
      <c r="PLH107" s="52"/>
      <c r="PLI107" s="52"/>
      <c r="PLJ107" s="52"/>
      <c r="PLK107" s="52"/>
      <c r="PLL107" s="52"/>
      <c r="PLM107" s="52"/>
      <c r="PLN107" s="52"/>
      <c r="PLO107" s="52"/>
      <c r="PLP107" s="52"/>
      <c r="PLQ107" s="52"/>
      <c r="PLR107" s="52"/>
      <c r="PLS107" s="52"/>
      <c r="PLT107" s="52"/>
      <c r="PLU107" s="52"/>
      <c r="PLV107" s="52"/>
      <c r="PLW107" s="52"/>
      <c r="PLX107" s="52"/>
      <c r="PLY107" s="52"/>
      <c r="PLZ107" s="52"/>
      <c r="PMA107" s="52"/>
      <c r="PMB107" s="52"/>
      <c r="PMC107" s="52"/>
      <c r="PMD107" s="52"/>
      <c r="PME107" s="52"/>
      <c r="PMF107" s="52"/>
      <c r="PMG107" s="52"/>
      <c r="PMH107" s="52"/>
      <c r="PMI107" s="52"/>
      <c r="PMJ107" s="52"/>
      <c r="PMK107" s="52"/>
      <c r="PML107" s="52"/>
      <c r="PMM107" s="52"/>
      <c r="PMN107" s="52"/>
      <c r="PMO107" s="52"/>
      <c r="PMP107" s="52"/>
      <c r="PMQ107" s="52"/>
      <c r="PMR107" s="52"/>
      <c r="PMS107" s="52"/>
      <c r="PMT107" s="52"/>
      <c r="PMU107" s="52"/>
      <c r="PMV107" s="52"/>
      <c r="PMW107" s="52"/>
      <c r="PMX107" s="52"/>
      <c r="PMY107" s="52"/>
      <c r="PMZ107" s="52"/>
      <c r="PNA107" s="52"/>
      <c r="PNB107" s="52"/>
      <c r="PNC107" s="52"/>
      <c r="PND107" s="52"/>
      <c r="PNE107" s="52"/>
      <c r="PNF107" s="52"/>
      <c r="PNG107" s="52"/>
      <c r="PNH107" s="52"/>
      <c r="PNI107" s="52"/>
      <c r="PNJ107" s="52"/>
      <c r="PNK107" s="52"/>
      <c r="PNL107" s="52"/>
      <c r="PNM107" s="52"/>
      <c r="PNN107" s="52"/>
      <c r="PNO107" s="52"/>
      <c r="PNP107" s="52"/>
      <c r="PNQ107" s="52"/>
      <c r="PNR107" s="52"/>
      <c r="PNS107" s="52"/>
      <c r="PNT107" s="52"/>
      <c r="PNU107" s="52"/>
      <c r="PNV107" s="52"/>
      <c r="PNW107" s="52"/>
      <c r="PNX107" s="52"/>
      <c r="PNY107" s="52"/>
      <c r="PNZ107" s="52"/>
      <c r="POA107" s="52"/>
      <c r="POB107" s="52"/>
      <c r="POC107" s="52"/>
      <c r="POD107" s="52"/>
      <c r="POE107" s="52"/>
      <c r="POF107" s="52"/>
      <c r="POG107" s="52"/>
      <c r="POH107" s="52"/>
      <c r="POI107" s="52"/>
      <c r="POJ107" s="52"/>
      <c r="POK107" s="52"/>
      <c r="POL107" s="52"/>
      <c r="POM107" s="52"/>
      <c r="PON107" s="52"/>
      <c r="POO107" s="52"/>
      <c r="POP107" s="52"/>
      <c r="POQ107" s="52"/>
      <c r="POR107" s="52"/>
      <c r="POS107" s="52"/>
      <c r="POT107" s="52"/>
      <c r="POU107" s="52"/>
      <c r="POV107" s="52"/>
      <c r="POW107" s="52"/>
      <c r="POX107" s="52"/>
      <c r="POY107" s="52"/>
      <c r="POZ107" s="52"/>
      <c r="PPA107" s="52"/>
      <c r="PPB107" s="52"/>
      <c r="PPC107" s="52"/>
      <c r="PPD107" s="52"/>
      <c r="PPE107" s="52"/>
      <c r="PPF107" s="52"/>
      <c r="PPG107" s="52"/>
      <c r="PPH107" s="52"/>
      <c r="PPI107" s="52"/>
      <c r="PPJ107" s="52"/>
      <c r="PPK107" s="52"/>
      <c r="PPL107" s="52"/>
      <c r="PPM107" s="52"/>
      <c r="PPN107" s="52"/>
      <c r="PPO107" s="52"/>
      <c r="PPP107" s="52"/>
      <c r="PPQ107" s="52"/>
      <c r="PPR107" s="52"/>
      <c r="PPS107" s="52"/>
      <c r="PPT107" s="52"/>
      <c r="PPU107" s="52"/>
      <c r="PQB107" s="52"/>
      <c r="PQC107" s="52"/>
      <c r="PQD107" s="52"/>
      <c r="PQE107" s="52"/>
      <c r="PQF107" s="52"/>
      <c r="PQG107" s="52"/>
      <c r="PQH107" s="52"/>
      <c r="PQI107" s="52"/>
      <c r="PQJ107" s="52"/>
      <c r="PQK107" s="52"/>
      <c r="PQL107" s="52"/>
      <c r="PQM107" s="52"/>
      <c r="PQN107" s="52"/>
      <c r="PQO107" s="52"/>
      <c r="PQP107" s="52"/>
      <c r="PQQ107" s="52"/>
      <c r="PQR107" s="52"/>
      <c r="PQS107" s="52"/>
      <c r="PQT107" s="52"/>
      <c r="PQU107" s="52"/>
      <c r="PQV107" s="52"/>
      <c r="PQW107" s="52"/>
      <c r="PQX107" s="52"/>
      <c r="PQY107" s="52"/>
      <c r="PQZ107" s="52"/>
      <c r="PRA107" s="52"/>
      <c r="PRB107" s="52"/>
      <c r="PRC107" s="52"/>
      <c r="PRD107" s="52"/>
      <c r="PRE107" s="52"/>
      <c r="PRF107" s="52"/>
      <c r="PRG107" s="52"/>
      <c r="PRH107" s="52"/>
      <c r="PRI107" s="52"/>
      <c r="PRJ107" s="52"/>
      <c r="PRK107" s="52"/>
      <c r="PRL107" s="52"/>
      <c r="PRM107" s="52"/>
      <c r="PRN107" s="52"/>
      <c r="PRO107" s="52"/>
      <c r="PRP107" s="52"/>
      <c r="PRQ107" s="52"/>
      <c r="PRR107" s="52"/>
      <c r="PRS107" s="52"/>
      <c r="PRT107" s="52"/>
      <c r="PRU107" s="52"/>
      <c r="PRV107" s="52"/>
      <c r="PRW107" s="52"/>
      <c r="PRX107" s="52"/>
      <c r="PRY107" s="52"/>
      <c r="PRZ107" s="52"/>
      <c r="PSA107" s="52"/>
      <c r="PSB107" s="52"/>
      <c r="PSC107" s="52"/>
      <c r="PSD107" s="52"/>
      <c r="PSE107" s="52"/>
      <c r="PSF107" s="52"/>
      <c r="PSG107" s="52"/>
      <c r="PSH107" s="52"/>
      <c r="PSI107" s="52"/>
      <c r="PSJ107" s="52"/>
      <c r="PSK107" s="52"/>
      <c r="PSL107" s="52"/>
      <c r="PSM107" s="52"/>
      <c r="PSN107" s="52"/>
      <c r="PSO107" s="52"/>
      <c r="PSP107" s="52"/>
      <c r="PSQ107" s="52"/>
      <c r="PSR107" s="52"/>
      <c r="PSS107" s="52"/>
      <c r="PST107" s="52"/>
      <c r="PSU107" s="52"/>
      <c r="PSV107" s="52"/>
      <c r="PSW107" s="52"/>
      <c r="PSX107" s="52"/>
      <c r="PSY107" s="52"/>
      <c r="PSZ107" s="52"/>
      <c r="PTA107" s="52"/>
      <c r="PTB107" s="52"/>
      <c r="PTC107" s="52"/>
      <c r="PTD107" s="52"/>
      <c r="PTE107" s="52"/>
      <c r="PTF107" s="52"/>
      <c r="PTG107" s="52"/>
      <c r="PTH107" s="52"/>
      <c r="PTI107" s="52"/>
      <c r="PTJ107" s="52"/>
      <c r="PTK107" s="52"/>
      <c r="PTL107" s="52"/>
      <c r="PTM107" s="52"/>
      <c r="PTN107" s="52"/>
      <c r="PTO107" s="52"/>
      <c r="PTP107" s="52"/>
      <c r="PTQ107" s="52"/>
      <c r="PTR107" s="52"/>
      <c r="PTS107" s="52"/>
      <c r="PTT107" s="52"/>
      <c r="PTU107" s="52"/>
      <c r="PTV107" s="52"/>
      <c r="PTW107" s="52"/>
      <c r="PTX107" s="52"/>
      <c r="PTY107" s="52"/>
      <c r="PTZ107" s="52"/>
      <c r="PUA107" s="52"/>
      <c r="PUB107" s="52"/>
      <c r="PUC107" s="52"/>
      <c r="PUD107" s="52"/>
      <c r="PUE107" s="52"/>
      <c r="PUF107" s="52"/>
      <c r="PUG107" s="52"/>
      <c r="PUH107" s="52"/>
      <c r="PUI107" s="52"/>
      <c r="PUJ107" s="52"/>
      <c r="PUK107" s="52"/>
      <c r="PUL107" s="52"/>
      <c r="PUM107" s="52"/>
      <c r="PUN107" s="52"/>
      <c r="PUO107" s="52"/>
      <c r="PUP107" s="52"/>
      <c r="PUQ107" s="52"/>
      <c r="PUR107" s="52"/>
      <c r="PUS107" s="52"/>
      <c r="PUT107" s="52"/>
      <c r="PUU107" s="52"/>
      <c r="PUV107" s="52"/>
      <c r="PUW107" s="52"/>
      <c r="PUX107" s="52"/>
      <c r="PUY107" s="52"/>
      <c r="PUZ107" s="52"/>
      <c r="PVA107" s="52"/>
      <c r="PVB107" s="52"/>
      <c r="PVC107" s="52"/>
      <c r="PVD107" s="52"/>
      <c r="PVE107" s="52"/>
      <c r="PVF107" s="52"/>
      <c r="PVG107" s="52"/>
      <c r="PVH107" s="52"/>
      <c r="PVI107" s="52"/>
      <c r="PVJ107" s="52"/>
      <c r="PVK107" s="52"/>
      <c r="PVL107" s="52"/>
      <c r="PVM107" s="52"/>
      <c r="PVN107" s="52"/>
      <c r="PVO107" s="52"/>
      <c r="PVP107" s="52"/>
      <c r="PVQ107" s="52"/>
      <c r="PVR107" s="52"/>
      <c r="PVS107" s="52"/>
      <c r="PVT107" s="52"/>
      <c r="PVU107" s="52"/>
      <c r="PVV107" s="52"/>
      <c r="PVW107" s="52"/>
      <c r="PVX107" s="52"/>
      <c r="PVY107" s="52"/>
      <c r="PVZ107" s="52"/>
      <c r="PWA107" s="52"/>
      <c r="PWB107" s="52"/>
      <c r="PWC107" s="52"/>
      <c r="PWD107" s="52"/>
      <c r="PWE107" s="52"/>
      <c r="PWF107" s="52"/>
      <c r="PWG107" s="52"/>
      <c r="PWH107" s="52"/>
      <c r="PWI107" s="52"/>
      <c r="PWJ107" s="52"/>
      <c r="PWK107" s="52"/>
      <c r="PWL107" s="52"/>
      <c r="PWM107" s="52"/>
      <c r="PWN107" s="52"/>
      <c r="PWO107" s="52"/>
      <c r="PWP107" s="52"/>
      <c r="PWQ107" s="52"/>
      <c r="PWR107" s="52"/>
      <c r="PWS107" s="52"/>
      <c r="PWT107" s="52"/>
      <c r="PWU107" s="52"/>
      <c r="PWV107" s="52"/>
      <c r="PWW107" s="52"/>
      <c r="PWX107" s="52"/>
      <c r="PWY107" s="52"/>
      <c r="PWZ107" s="52"/>
      <c r="PXA107" s="52"/>
      <c r="PXB107" s="52"/>
      <c r="PXC107" s="52"/>
      <c r="PXD107" s="52"/>
      <c r="PXE107" s="52"/>
      <c r="PXF107" s="52"/>
      <c r="PXG107" s="52"/>
      <c r="PXH107" s="52"/>
      <c r="PXI107" s="52"/>
      <c r="PXJ107" s="52"/>
      <c r="PXK107" s="52"/>
      <c r="PXL107" s="52"/>
      <c r="PXM107" s="52"/>
      <c r="PXN107" s="52"/>
      <c r="PXO107" s="52"/>
      <c r="PXP107" s="52"/>
      <c r="PXQ107" s="52"/>
      <c r="PXR107" s="52"/>
      <c r="PXS107" s="52"/>
      <c r="PXT107" s="52"/>
      <c r="PXU107" s="52"/>
      <c r="PXV107" s="52"/>
      <c r="PXW107" s="52"/>
      <c r="PXX107" s="52"/>
      <c r="PXY107" s="52"/>
      <c r="PXZ107" s="52"/>
      <c r="PYA107" s="52"/>
      <c r="PYB107" s="52"/>
      <c r="PYC107" s="52"/>
      <c r="PYD107" s="52"/>
      <c r="PYE107" s="52"/>
      <c r="PYF107" s="52"/>
      <c r="PYG107" s="52"/>
      <c r="PYH107" s="52"/>
      <c r="PYI107" s="52"/>
      <c r="PYJ107" s="52"/>
      <c r="PYK107" s="52"/>
      <c r="PYL107" s="52"/>
      <c r="PYM107" s="52"/>
      <c r="PYN107" s="52"/>
      <c r="PYO107" s="52"/>
      <c r="PYP107" s="52"/>
      <c r="PYQ107" s="52"/>
      <c r="PYR107" s="52"/>
      <c r="PYS107" s="52"/>
      <c r="PYT107" s="52"/>
      <c r="PYU107" s="52"/>
      <c r="PYV107" s="52"/>
      <c r="PYW107" s="52"/>
      <c r="PYX107" s="52"/>
      <c r="PYY107" s="52"/>
      <c r="PYZ107" s="52"/>
      <c r="PZA107" s="52"/>
      <c r="PZB107" s="52"/>
      <c r="PZC107" s="52"/>
      <c r="PZD107" s="52"/>
      <c r="PZE107" s="52"/>
      <c r="PZF107" s="52"/>
      <c r="PZG107" s="52"/>
      <c r="PZH107" s="52"/>
      <c r="PZI107" s="52"/>
      <c r="PZJ107" s="52"/>
      <c r="PZK107" s="52"/>
      <c r="PZL107" s="52"/>
      <c r="PZM107" s="52"/>
      <c r="PZN107" s="52"/>
      <c r="PZO107" s="52"/>
      <c r="PZP107" s="52"/>
      <c r="PZQ107" s="52"/>
      <c r="PZX107" s="52"/>
      <c r="PZY107" s="52"/>
      <c r="PZZ107" s="52"/>
      <c r="QAA107" s="52"/>
      <c r="QAB107" s="52"/>
      <c r="QAC107" s="52"/>
      <c r="QAD107" s="52"/>
      <c r="QAE107" s="52"/>
      <c r="QAF107" s="52"/>
      <c r="QAG107" s="52"/>
      <c r="QAH107" s="52"/>
      <c r="QAI107" s="52"/>
      <c r="QAJ107" s="52"/>
      <c r="QAK107" s="52"/>
      <c r="QAL107" s="52"/>
      <c r="QAM107" s="52"/>
      <c r="QAN107" s="52"/>
      <c r="QAO107" s="52"/>
      <c r="QAP107" s="52"/>
      <c r="QAQ107" s="52"/>
      <c r="QAR107" s="52"/>
      <c r="QAS107" s="52"/>
      <c r="QAT107" s="52"/>
      <c r="QAU107" s="52"/>
      <c r="QAV107" s="52"/>
      <c r="QAW107" s="52"/>
      <c r="QAX107" s="52"/>
      <c r="QAY107" s="52"/>
      <c r="QAZ107" s="52"/>
      <c r="QBA107" s="52"/>
      <c r="QBB107" s="52"/>
      <c r="QBC107" s="52"/>
      <c r="QBD107" s="52"/>
      <c r="QBE107" s="52"/>
      <c r="QBF107" s="52"/>
      <c r="QBG107" s="52"/>
      <c r="QBH107" s="52"/>
      <c r="QBI107" s="52"/>
      <c r="QBJ107" s="52"/>
      <c r="QBK107" s="52"/>
      <c r="QBL107" s="52"/>
      <c r="QBM107" s="52"/>
      <c r="QBN107" s="52"/>
      <c r="QBO107" s="52"/>
      <c r="QBP107" s="52"/>
      <c r="QBQ107" s="52"/>
      <c r="QBR107" s="52"/>
      <c r="QBS107" s="52"/>
      <c r="QBT107" s="52"/>
      <c r="QBU107" s="52"/>
      <c r="QBV107" s="52"/>
      <c r="QBW107" s="52"/>
      <c r="QBX107" s="52"/>
      <c r="QBY107" s="52"/>
      <c r="QBZ107" s="52"/>
      <c r="QCA107" s="52"/>
      <c r="QCB107" s="52"/>
      <c r="QCC107" s="52"/>
      <c r="QCD107" s="52"/>
      <c r="QCE107" s="52"/>
      <c r="QCF107" s="52"/>
      <c r="QCG107" s="52"/>
      <c r="QCH107" s="52"/>
      <c r="QCI107" s="52"/>
      <c r="QCJ107" s="52"/>
      <c r="QCK107" s="52"/>
      <c r="QCL107" s="52"/>
      <c r="QCM107" s="52"/>
      <c r="QCN107" s="52"/>
      <c r="QCO107" s="52"/>
      <c r="QCP107" s="52"/>
      <c r="QCQ107" s="52"/>
      <c r="QCR107" s="52"/>
      <c r="QCS107" s="52"/>
      <c r="QCT107" s="52"/>
      <c r="QCU107" s="52"/>
      <c r="QCV107" s="52"/>
      <c r="QCW107" s="52"/>
      <c r="QCX107" s="52"/>
      <c r="QCY107" s="52"/>
      <c r="QCZ107" s="52"/>
      <c r="QDA107" s="52"/>
      <c r="QDB107" s="52"/>
      <c r="QDC107" s="52"/>
      <c r="QDD107" s="52"/>
      <c r="QDE107" s="52"/>
      <c r="QDF107" s="52"/>
      <c r="QDG107" s="52"/>
      <c r="QDH107" s="52"/>
      <c r="QDI107" s="52"/>
      <c r="QDJ107" s="52"/>
      <c r="QDK107" s="52"/>
      <c r="QDL107" s="52"/>
      <c r="QDM107" s="52"/>
      <c r="QDN107" s="52"/>
      <c r="QDO107" s="52"/>
      <c r="QDP107" s="52"/>
      <c r="QDQ107" s="52"/>
      <c r="QDR107" s="52"/>
      <c r="QDS107" s="52"/>
      <c r="QDT107" s="52"/>
      <c r="QDU107" s="52"/>
      <c r="QDV107" s="52"/>
      <c r="QDW107" s="52"/>
      <c r="QDX107" s="52"/>
      <c r="QDY107" s="52"/>
      <c r="QDZ107" s="52"/>
      <c r="QEA107" s="52"/>
      <c r="QEB107" s="52"/>
      <c r="QEC107" s="52"/>
      <c r="QED107" s="52"/>
      <c r="QEE107" s="52"/>
      <c r="QEF107" s="52"/>
      <c r="QEG107" s="52"/>
      <c r="QEH107" s="52"/>
      <c r="QEI107" s="52"/>
      <c r="QEJ107" s="52"/>
      <c r="QEK107" s="52"/>
      <c r="QEL107" s="52"/>
      <c r="QEM107" s="52"/>
      <c r="QEN107" s="52"/>
      <c r="QEO107" s="52"/>
      <c r="QEP107" s="52"/>
      <c r="QEQ107" s="52"/>
      <c r="QER107" s="52"/>
      <c r="QES107" s="52"/>
      <c r="QET107" s="52"/>
      <c r="QEU107" s="52"/>
      <c r="QEV107" s="52"/>
      <c r="QEW107" s="52"/>
      <c r="QEX107" s="52"/>
      <c r="QEY107" s="52"/>
      <c r="QEZ107" s="52"/>
      <c r="QFA107" s="52"/>
      <c r="QFB107" s="52"/>
      <c r="QFC107" s="52"/>
      <c r="QFD107" s="52"/>
      <c r="QFE107" s="52"/>
      <c r="QFF107" s="52"/>
      <c r="QFG107" s="52"/>
      <c r="QFH107" s="52"/>
      <c r="QFI107" s="52"/>
      <c r="QFJ107" s="52"/>
      <c r="QFK107" s="52"/>
      <c r="QFL107" s="52"/>
      <c r="QFM107" s="52"/>
      <c r="QFN107" s="52"/>
      <c r="QFO107" s="52"/>
      <c r="QFP107" s="52"/>
      <c r="QFQ107" s="52"/>
      <c r="QFR107" s="52"/>
      <c r="QFS107" s="52"/>
      <c r="QFT107" s="52"/>
      <c r="QFU107" s="52"/>
      <c r="QFV107" s="52"/>
      <c r="QFW107" s="52"/>
      <c r="QFX107" s="52"/>
      <c r="QFY107" s="52"/>
      <c r="QFZ107" s="52"/>
      <c r="QGA107" s="52"/>
      <c r="QGB107" s="52"/>
      <c r="QGC107" s="52"/>
      <c r="QGD107" s="52"/>
      <c r="QGE107" s="52"/>
      <c r="QGF107" s="52"/>
      <c r="QGG107" s="52"/>
      <c r="QGH107" s="52"/>
      <c r="QGI107" s="52"/>
      <c r="QGJ107" s="52"/>
      <c r="QGK107" s="52"/>
      <c r="QGL107" s="52"/>
      <c r="QGM107" s="52"/>
      <c r="QGN107" s="52"/>
      <c r="QGO107" s="52"/>
      <c r="QGP107" s="52"/>
      <c r="QGQ107" s="52"/>
      <c r="QGR107" s="52"/>
      <c r="QGS107" s="52"/>
      <c r="QGT107" s="52"/>
      <c r="QGU107" s="52"/>
      <c r="QGV107" s="52"/>
      <c r="QGW107" s="52"/>
      <c r="QGX107" s="52"/>
      <c r="QGY107" s="52"/>
      <c r="QGZ107" s="52"/>
      <c r="QHA107" s="52"/>
      <c r="QHB107" s="52"/>
      <c r="QHC107" s="52"/>
      <c r="QHD107" s="52"/>
      <c r="QHE107" s="52"/>
      <c r="QHF107" s="52"/>
      <c r="QHG107" s="52"/>
      <c r="QHH107" s="52"/>
      <c r="QHI107" s="52"/>
      <c r="QHJ107" s="52"/>
      <c r="QHK107" s="52"/>
      <c r="QHL107" s="52"/>
      <c r="QHM107" s="52"/>
      <c r="QHN107" s="52"/>
      <c r="QHO107" s="52"/>
      <c r="QHP107" s="52"/>
      <c r="QHQ107" s="52"/>
      <c r="QHR107" s="52"/>
      <c r="QHS107" s="52"/>
      <c r="QHT107" s="52"/>
      <c r="QHU107" s="52"/>
      <c r="QHV107" s="52"/>
      <c r="QHW107" s="52"/>
      <c r="QHX107" s="52"/>
      <c r="QHY107" s="52"/>
      <c r="QHZ107" s="52"/>
      <c r="QIA107" s="52"/>
      <c r="QIB107" s="52"/>
      <c r="QIC107" s="52"/>
      <c r="QID107" s="52"/>
      <c r="QIE107" s="52"/>
      <c r="QIF107" s="52"/>
      <c r="QIG107" s="52"/>
      <c r="QIH107" s="52"/>
      <c r="QII107" s="52"/>
      <c r="QIJ107" s="52"/>
      <c r="QIK107" s="52"/>
      <c r="QIL107" s="52"/>
      <c r="QIM107" s="52"/>
      <c r="QIN107" s="52"/>
      <c r="QIO107" s="52"/>
      <c r="QIP107" s="52"/>
      <c r="QIQ107" s="52"/>
      <c r="QIR107" s="52"/>
      <c r="QIS107" s="52"/>
      <c r="QIT107" s="52"/>
      <c r="QIU107" s="52"/>
      <c r="QIV107" s="52"/>
      <c r="QIW107" s="52"/>
      <c r="QIX107" s="52"/>
      <c r="QIY107" s="52"/>
      <c r="QIZ107" s="52"/>
      <c r="QJA107" s="52"/>
      <c r="QJB107" s="52"/>
      <c r="QJC107" s="52"/>
      <c r="QJD107" s="52"/>
      <c r="QJE107" s="52"/>
      <c r="QJF107" s="52"/>
      <c r="QJG107" s="52"/>
      <c r="QJH107" s="52"/>
      <c r="QJI107" s="52"/>
      <c r="QJJ107" s="52"/>
      <c r="QJK107" s="52"/>
      <c r="QJL107" s="52"/>
      <c r="QJM107" s="52"/>
      <c r="QJT107" s="52"/>
      <c r="QJU107" s="52"/>
      <c r="QJV107" s="52"/>
      <c r="QJW107" s="52"/>
      <c r="QJX107" s="52"/>
      <c r="QJY107" s="52"/>
      <c r="QJZ107" s="52"/>
      <c r="QKA107" s="52"/>
      <c r="QKB107" s="52"/>
      <c r="QKC107" s="52"/>
      <c r="QKD107" s="52"/>
      <c r="QKE107" s="52"/>
      <c r="QKF107" s="52"/>
      <c r="QKG107" s="52"/>
      <c r="QKH107" s="52"/>
      <c r="QKI107" s="52"/>
      <c r="QKJ107" s="52"/>
      <c r="QKK107" s="52"/>
      <c r="QKL107" s="52"/>
      <c r="QKM107" s="52"/>
      <c r="QKN107" s="52"/>
      <c r="QKO107" s="52"/>
      <c r="QKP107" s="52"/>
      <c r="QKQ107" s="52"/>
      <c r="QKR107" s="52"/>
      <c r="QKS107" s="52"/>
      <c r="QKT107" s="52"/>
      <c r="QKU107" s="52"/>
      <c r="QKV107" s="52"/>
      <c r="QKW107" s="52"/>
      <c r="QKX107" s="52"/>
      <c r="QKY107" s="52"/>
      <c r="QKZ107" s="52"/>
      <c r="QLA107" s="52"/>
      <c r="QLB107" s="52"/>
      <c r="QLC107" s="52"/>
      <c r="QLD107" s="52"/>
      <c r="QLE107" s="52"/>
      <c r="QLF107" s="52"/>
      <c r="QLG107" s="52"/>
      <c r="QLH107" s="52"/>
      <c r="QLI107" s="52"/>
      <c r="QLJ107" s="52"/>
      <c r="QLK107" s="52"/>
      <c r="QLL107" s="52"/>
      <c r="QLM107" s="52"/>
      <c r="QLN107" s="52"/>
      <c r="QLO107" s="52"/>
      <c r="QLP107" s="52"/>
      <c r="QLQ107" s="52"/>
      <c r="QLR107" s="52"/>
      <c r="QLS107" s="52"/>
      <c r="QLT107" s="52"/>
      <c r="QLU107" s="52"/>
      <c r="QLV107" s="52"/>
      <c r="QLW107" s="52"/>
      <c r="QLX107" s="52"/>
      <c r="QLY107" s="52"/>
      <c r="QLZ107" s="52"/>
      <c r="QMA107" s="52"/>
      <c r="QMB107" s="52"/>
      <c r="QMC107" s="52"/>
      <c r="QMD107" s="52"/>
      <c r="QME107" s="52"/>
      <c r="QMF107" s="52"/>
      <c r="QMG107" s="52"/>
      <c r="QMH107" s="52"/>
      <c r="QMI107" s="52"/>
      <c r="QMJ107" s="52"/>
      <c r="QMK107" s="52"/>
      <c r="QML107" s="52"/>
      <c r="QMM107" s="52"/>
      <c r="QMN107" s="52"/>
      <c r="QMO107" s="52"/>
      <c r="QMP107" s="52"/>
      <c r="QMQ107" s="52"/>
      <c r="QMR107" s="52"/>
      <c r="QMS107" s="52"/>
      <c r="QMT107" s="52"/>
      <c r="QMU107" s="52"/>
      <c r="QMV107" s="52"/>
      <c r="QMW107" s="52"/>
      <c r="QMX107" s="52"/>
      <c r="QMY107" s="52"/>
      <c r="QMZ107" s="52"/>
      <c r="QNA107" s="52"/>
      <c r="QNB107" s="52"/>
      <c r="QNC107" s="52"/>
      <c r="QND107" s="52"/>
      <c r="QNE107" s="52"/>
      <c r="QNF107" s="52"/>
      <c r="QNG107" s="52"/>
      <c r="QNH107" s="52"/>
      <c r="QNI107" s="52"/>
      <c r="QNJ107" s="52"/>
      <c r="QNK107" s="52"/>
      <c r="QNL107" s="52"/>
      <c r="QNM107" s="52"/>
      <c r="QNN107" s="52"/>
      <c r="QNO107" s="52"/>
      <c r="QNP107" s="52"/>
      <c r="QNQ107" s="52"/>
      <c r="QNR107" s="52"/>
      <c r="QNS107" s="52"/>
      <c r="QNT107" s="52"/>
      <c r="QNU107" s="52"/>
      <c r="QNV107" s="52"/>
      <c r="QNW107" s="52"/>
      <c r="QNX107" s="52"/>
      <c r="QNY107" s="52"/>
      <c r="QNZ107" s="52"/>
      <c r="QOA107" s="52"/>
      <c r="QOB107" s="52"/>
      <c r="QOC107" s="52"/>
      <c r="QOD107" s="52"/>
      <c r="QOE107" s="52"/>
      <c r="QOF107" s="52"/>
      <c r="QOG107" s="52"/>
      <c r="QOH107" s="52"/>
      <c r="QOI107" s="52"/>
      <c r="QOJ107" s="52"/>
      <c r="QOK107" s="52"/>
      <c r="QOL107" s="52"/>
      <c r="QOM107" s="52"/>
      <c r="QON107" s="52"/>
      <c r="QOO107" s="52"/>
      <c r="QOP107" s="52"/>
      <c r="QOQ107" s="52"/>
      <c r="QOR107" s="52"/>
      <c r="QOS107" s="52"/>
      <c r="QOT107" s="52"/>
      <c r="QOU107" s="52"/>
      <c r="QOV107" s="52"/>
      <c r="QOW107" s="52"/>
      <c r="QOX107" s="52"/>
      <c r="QOY107" s="52"/>
      <c r="QOZ107" s="52"/>
      <c r="QPA107" s="52"/>
      <c r="QPB107" s="52"/>
      <c r="QPC107" s="52"/>
      <c r="QPD107" s="52"/>
      <c r="QPE107" s="52"/>
      <c r="QPF107" s="52"/>
      <c r="QPG107" s="52"/>
      <c r="QPH107" s="52"/>
      <c r="QPI107" s="52"/>
      <c r="QPJ107" s="52"/>
      <c r="QPK107" s="52"/>
      <c r="QPL107" s="52"/>
      <c r="QPM107" s="52"/>
      <c r="QPN107" s="52"/>
      <c r="QPO107" s="52"/>
      <c r="QPP107" s="52"/>
      <c r="QPQ107" s="52"/>
      <c r="QPR107" s="52"/>
      <c r="QPS107" s="52"/>
      <c r="QPT107" s="52"/>
      <c r="QPU107" s="52"/>
      <c r="QPV107" s="52"/>
      <c r="QPW107" s="52"/>
      <c r="QPX107" s="52"/>
      <c r="QPY107" s="52"/>
      <c r="QPZ107" s="52"/>
      <c r="QQA107" s="52"/>
      <c r="QQB107" s="52"/>
      <c r="QQC107" s="52"/>
      <c r="QQD107" s="52"/>
      <c r="QQE107" s="52"/>
      <c r="QQF107" s="52"/>
      <c r="QQG107" s="52"/>
      <c r="QQH107" s="52"/>
      <c r="QQI107" s="52"/>
      <c r="QQJ107" s="52"/>
      <c r="QQK107" s="52"/>
      <c r="QQL107" s="52"/>
      <c r="QQM107" s="52"/>
      <c r="QQN107" s="52"/>
      <c r="QQO107" s="52"/>
      <c r="QQP107" s="52"/>
      <c r="QQQ107" s="52"/>
      <c r="QQR107" s="52"/>
      <c r="QQS107" s="52"/>
      <c r="QQT107" s="52"/>
      <c r="QQU107" s="52"/>
      <c r="QQV107" s="52"/>
      <c r="QQW107" s="52"/>
      <c r="QQX107" s="52"/>
      <c r="QQY107" s="52"/>
      <c r="QQZ107" s="52"/>
      <c r="QRA107" s="52"/>
      <c r="QRB107" s="52"/>
      <c r="QRC107" s="52"/>
      <c r="QRD107" s="52"/>
      <c r="QRE107" s="52"/>
      <c r="QRF107" s="52"/>
      <c r="QRG107" s="52"/>
      <c r="QRH107" s="52"/>
      <c r="QRI107" s="52"/>
      <c r="QRJ107" s="52"/>
      <c r="QRK107" s="52"/>
      <c r="QRL107" s="52"/>
      <c r="QRM107" s="52"/>
      <c r="QRN107" s="52"/>
      <c r="QRO107" s="52"/>
      <c r="QRP107" s="52"/>
      <c r="QRQ107" s="52"/>
      <c r="QRR107" s="52"/>
      <c r="QRS107" s="52"/>
      <c r="QRT107" s="52"/>
      <c r="QRU107" s="52"/>
      <c r="QRV107" s="52"/>
      <c r="QRW107" s="52"/>
      <c r="QRX107" s="52"/>
      <c r="QRY107" s="52"/>
      <c r="QRZ107" s="52"/>
      <c r="QSA107" s="52"/>
      <c r="QSB107" s="52"/>
      <c r="QSC107" s="52"/>
      <c r="QSD107" s="52"/>
      <c r="QSE107" s="52"/>
      <c r="QSF107" s="52"/>
      <c r="QSG107" s="52"/>
      <c r="QSH107" s="52"/>
      <c r="QSI107" s="52"/>
      <c r="QSJ107" s="52"/>
      <c r="QSK107" s="52"/>
      <c r="QSL107" s="52"/>
      <c r="QSM107" s="52"/>
      <c r="QSN107" s="52"/>
      <c r="QSO107" s="52"/>
      <c r="QSP107" s="52"/>
      <c r="QSQ107" s="52"/>
      <c r="QSR107" s="52"/>
      <c r="QSS107" s="52"/>
      <c r="QST107" s="52"/>
      <c r="QSU107" s="52"/>
      <c r="QSV107" s="52"/>
      <c r="QSW107" s="52"/>
      <c r="QSX107" s="52"/>
      <c r="QSY107" s="52"/>
      <c r="QSZ107" s="52"/>
      <c r="QTA107" s="52"/>
      <c r="QTB107" s="52"/>
      <c r="QTC107" s="52"/>
      <c r="QTD107" s="52"/>
      <c r="QTE107" s="52"/>
      <c r="QTF107" s="52"/>
      <c r="QTG107" s="52"/>
      <c r="QTH107" s="52"/>
      <c r="QTI107" s="52"/>
      <c r="QTP107" s="52"/>
      <c r="QTQ107" s="52"/>
      <c r="QTR107" s="52"/>
      <c r="QTS107" s="52"/>
      <c r="QTT107" s="52"/>
      <c r="QTU107" s="52"/>
      <c r="QTV107" s="52"/>
      <c r="QTW107" s="52"/>
      <c r="QTX107" s="52"/>
      <c r="QTY107" s="52"/>
      <c r="QTZ107" s="52"/>
      <c r="QUA107" s="52"/>
      <c r="QUB107" s="52"/>
      <c r="QUC107" s="52"/>
      <c r="QUD107" s="52"/>
      <c r="QUE107" s="52"/>
      <c r="QUF107" s="52"/>
      <c r="QUG107" s="52"/>
      <c r="QUH107" s="52"/>
      <c r="QUI107" s="52"/>
      <c r="QUJ107" s="52"/>
      <c r="QUK107" s="52"/>
      <c r="QUL107" s="52"/>
      <c r="QUM107" s="52"/>
      <c r="QUN107" s="52"/>
      <c r="QUO107" s="52"/>
      <c r="QUP107" s="52"/>
      <c r="QUQ107" s="52"/>
      <c r="QUR107" s="52"/>
      <c r="QUS107" s="52"/>
      <c r="QUT107" s="52"/>
      <c r="QUU107" s="52"/>
      <c r="QUV107" s="52"/>
      <c r="QUW107" s="52"/>
      <c r="QUX107" s="52"/>
      <c r="QUY107" s="52"/>
      <c r="QUZ107" s="52"/>
      <c r="QVA107" s="52"/>
      <c r="QVB107" s="52"/>
      <c r="QVC107" s="52"/>
      <c r="QVD107" s="52"/>
      <c r="QVE107" s="52"/>
      <c r="QVF107" s="52"/>
      <c r="QVG107" s="52"/>
      <c r="QVH107" s="52"/>
      <c r="QVI107" s="52"/>
      <c r="QVJ107" s="52"/>
      <c r="QVK107" s="52"/>
      <c r="QVL107" s="52"/>
      <c r="QVM107" s="52"/>
      <c r="QVN107" s="52"/>
      <c r="QVO107" s="52"/>
      <c r="QVP107" s="52"/>
      <c r="QVQ107" s="52"/>
      <c r="QVR107" s="52"/>
      <c r="QVS107" s="52"/>
      <c r="QVT107" s="52"/>
      <c r="QVU107" s="52"/>
      <c r="QVV107" s="52"/>
      <c r="QVW107" s="52"/>
      <c r="QVX107" s="52"/>
      <c r="QVY107" s="52"/>
      <c r="QVZ107" s="52"/>
      <c r="QWA107" s="52"/>
      <c r="QWB107" s="52"/>
      <c r="QWC107" s="52"/>
      <c r="QWD107" s="52"/>
      <c r="QWE107" s="52"/>
      <c r="QWF107" s="52"/>
      <c r="QWG107" s="52"/>
      <c r="QWH107" s="52"/>
      <c r="QWI107" s="52"/>
      <c r="QWJ107" s="52"/>
      <c r="QWK107" s="52"/>
      <c r="QWL107" s="52"/>
      <c r="QWM107" s="52"/>
      <c r="QWN107" s="52"/>
      <c r="QWO107" s="52"/>
      <c r="QWP107" s="52"/>
      <c r="QWQ107" s="52"/>
      <c r="QWR107" s="52"/>
      <c r="QWS107" s="52"/>
      <c r="QWT107" s="52"/>
      <c r="QWU107" s="52"/>
      <c r="QWV107" s="52"/>
      <c r="QWW107" s="52"/>
      <c r="QWX107" s="52"/>
      <c r="QWY107" s="52"/>
      <c r="QWZ107" s="52"/>
      <c r="QXA107" s="52"/>
      <c r="QXB107" s="52"/>
      <c r="QXC107" s="52"/>
      <c r="QXD107" s="52"/>
      <c r="QXE107" s="52"/>
      <c r="QXF107" s="52"/>
      <c r="QXG107" s="52"/>
      <c r="QXH107" s="52"/>
      <c r="QXI107" s="52"/>
      <c r="QXJ107" s="52"/>
      <c r="QXK107" s="52"/>
      <c r="QXL107" s="52"/>
      <c r="QXM107" s="52"/>
      <c r="QXN107" s="52"/>
      <c r="QXO107" s="52"/>
      <c r="QXP107" s="52"/>
      <c r="QXQ107" s="52"/>
      <c r="QXR107" s="52"/>
      <c r="QXS107" s="52"/>
      <c r="QXT107" s="52"/>
      <c r="QXU107" s="52"/>
      <c r="QXV107" s="52"/>
      <c r="QXW107" s="52"/>
      <c r="QXX107" s="52"/>
      <c r="QXY107" s="52"/>
      <c r="QXZ107" s="52"/>
      <c r="QYA107" s="52"/>
      <c r="QYB107" s="52"/>
      <c r="QYC107" s="52"/>
      <c r="QYD107" s="52"/>
      <c r="QYE107" s="52"/>
      <c r="QYF107" s="52"/>
      <c r="QYG107" s="52"/>
      <c r="QYH107" s="52"/>
      <c r="QYI107" s="52"/>
      <c r="QYJ107" s="52"/>
      <c r="QYK107" s="52"/>
      <c r="QYL107" s="52"/>
      <c r="QYM107" s="52"/>
      <c r="QYN107" s="52"/>
      <c r="QYO107" s="52"/>
      <c r="QYP107" s="52"/>
      <c r="QYQ107" s="52"/>
      <c r="QYR107" s="52"/>
      <c r="QYS107" s="52"/>
      <c r="QYT107" s="52"/>
      <c r="QYU107" s="52"/>
      <c r="QYV107" s="52"/>
      <c r="QYW107" s="52"/>
      <c r="QYX107" s="52"/>
      <c r="QYY107" s="52"/>
      <c r="QYZ107" s="52"/>
      <c r="QZA107" s="52"/>
      <c r="QZB107" s="52"/>
      <c r="QZC107" s="52"/>
      <c r="QZD107" s="52"/>
      <c r="QZE107" s="52"/>
      <c r="QZF107" s="52"/>
      <c r="QZG107" s="52"/>
      <c r="QZH107" s="52"/>
      <c r="QZI107" s="52"/>
      <c r="QZJ107" s="52"/>
      <c r="QZK107" s="52"/>
      <c r="QZL107" s="52"/>
      <c r="QZM107" s="52"/>
      <c r="QZN107" s="52"/>
      <c r="QZO107" s="52"/>
      <c r="QZP107" s="52"/>
      <c r="QZQ107" s="52"/>
      <c r="QZR107" s="52"/>
      <c r="QZS107" s="52"/>
      <c r="QZT107" s="52"/>
      <c r="QZU107" s="52"/>
      <c r="QZV107" s="52"/>
      <c r="QZW107" s="52"/>
      <c r="QZX107" s="52"/>
      <c r="QZY107" s="52"/>
      <c r="QZZ107" s="52"/>
      <c r="RAA107" s="52"/>
      <c r="RAB107" s="52"/>
      <c r="RAC107" s="52"/>
      <c r="RAD107" s="52"/>
      <c r="RAE107" s="52"/>
      <c r="RAF107" s="52"/>
      <c r="RAG107" s="52"/>
      <c r="RAH107" s="52"/>
      <c r="RAI107" s="52"/>
      <c r="RAJ107" s="52"/>
      <c r="RAK107" s="52"/>
      <c r="RAL107" s="52"/>
      <c r="RAM107" s="52"/>
      <c r="RAN107" s="52"/>
      <c r="RAO107" s="52"/>
      <c r="RAP107" s="52"/>
      <c r="RAQ107" s="52"/>
      <c r="RAR107" s="52"/>
      <c r="RAS107" s="52"/>
      <c r="RAT107" s="52"/>
      <c r="RAU107" s="52"/>
      <c r="RAV107" s="52"/>
      <c r="RAW107" s="52"/>
      <c r="RAX107" s="52"/>
      <c r="RAY107" s="52"/>
      <c r="RAZ107" s="52"/>
      <c r="RBA107" s="52"/>
      <c r="RBB107" s="52"/>
      <c r="RBC107" s="52"/>
      <c r="RBD107" s="52"/>
      <c r="RBE107" s="52"/>
      <c r="RBF107" s="52"/>
      <c r="RBG107" s="52"/>
      <c r="RBH107" s="52"/>
      <c r="RBI107" s="52"/>
      <c r="RBJ107" s="52"/>
      <c r="RBK107" s="52"/>
      <c r="RBL107" s="52"/>
      <c r="RBM107" s="52"/>
      <c r="RBN107" s="52"/>
      <c r="RBO107" s="52"/>
      <c r="RBP107" s="52"/>
      <c r="RBQ107" s="52"/>
      <c r="RBR107" s="52"/>
      <c r="RBS107" s="52"/>
      <c r="RBT107" s="52"/>
      <c r="RBU107" s="52"/>
      <c r="RBV107" s="52"/>
      <c r="RBW107" s="52"/>
      <c r="RBX107" s="52"/>
      <c r="RBY107" s="52"/>
      <c r="RBZ107" s="52"/>
      <c r="RCA107" s="52"/>
      <c r="RCB107" s="52"/>
      <c r="RCC107" s="52"/>
      <c r="RCD107" s="52"/>
      <c r="RCE107" s="52"/>
      <c r="RCF107" s="52"/>
      <c r="RCG107" s="52"/>
      <c r="RCH107" s="52"/>
      <c r="RCI107" s="52"/>
      <c r="RCJ107" s="52"/>
      <c r="RCK107" s="52"/>
      <c r="RCL107" s="52"/>
      <c r="RCM107" s="52"/>
      <c r="RCN107" s="52"/>
      <c r="RCO107" s="52"/>
      <c r="RCP107" s="52"/>
      <c r="RCQ107" s="52"/>
      <c r="RCR107" s="52"/>
      <c r="RCS107" s="52"/>
      <c r="RCT107" s="52"/>
      <c r="RCU107" s="52"/>
      <c r="RCV107" s="52"/>
      <c r="RCW107" s="52"/>
      <c r="RCX107" s="52"/>
      <c r="RCY107" s="52"/>
      <c r="RCZ107" s="52"/>
      <c r="RDA107" s="52"/>
      <c r="RDB107" s="52"/>
      <c r="RDC107" s="52"/>
      <c r="RDD107" s="52"/>
      <c r="RDE107" s="52"/>
      <c r="RDL107" s="52"/>
      <c r="RDM107" s="52"/>
      <c r="RDN107" s="52"/>
      <c r="RDO107" s="52"/>
      <c r="RDP107" s="52"/>
      <c r="RDQ107" s="52"/>
      <c r="RDR107" s="52"/>
      <c r="RDS107" s="52"/>
      <c r="RDT107" s="52"/>
      <c r="RDU107" s="52"/>
      <c r="RDV107" s="52"/>
      <c r="RDW107" s="52"/>
      <c r="RDX107" s="52"/>
      <c r="RDY107" s="52"/>
      <c r="RDZ107" s="52"/>
      <c r="REA107" s="52"/>
      <c r="REB107" s="52"/>
      <c r="REC107" s="52"/>
      <c r="RED107" s="52"/>
      <c r="REE107" s="52"/>
      <c r="REF107" s="52"/>
      <c r="REG107" s="52"/>
      <c r="REH107" s="52"/>
      <c r="REI107" s="52"/>
      <c r="REJ107" s="52"/>
      <c r="REK107" s="52"/>
      <c r="REL107" s="52"/>
      <c r="REM107" s="52"/>
      <c r="REN107" s="52"/>
      <c r="REO107" s="52"/>
      <c r="REP107" s="52"/>
      <c r="REQ107" s="52"/>
      <c r="RER107" s="52"/>
      <c r="RES107" s="52"/>
      <c r="RET107" s="52"/>
      <c r="REU107" s="52"/>
      <c r="REV107" s="52"/>
      <c r="REW107" s="52"/>
      <c r="REX107" s="52"/>
      <c r="REY107" s="52"/>
      <c r="REZ107" s="52"/>
      <c r="RFA107" s="52"/>
      <c r="RFB107" s="52"/>
      <c r="RFC107" s="52"/>
      <c r="RFD107" s="52"/>
      <c r="RFE107" s="52"/>
      <c r="RFF107" s="52"/>
      <c r="RFG107" s="52"/>
      <c r="RFH107" s="52"/>
      <c r="RFI107" s="52"/>
      <c r="RFJ107" s="52"/>
      <c r="RFK107" s="52"/>
      <c r="RFL107" s="52"/>
      <c r="RFM107" s="52"/>
      <c r="RFN107" s="52"/>
      <c r="RFO107" s="52"/>
      <c r="RFP107" s="52"/>
      <c r="RFQ107" s="52"/>
      <c r="RFR107" s="52"/>
      <c r="RFS107" s="52"/>
      <c r="RFT107" s="52"/>
      <c r="RFU107" s="52"/>
      <c r="RFV107" s="52"/>
      <c r="RFW107" s="52"/>
      <c r="RFX107" s="52"/>
      <c r="RFY107" s="52"/>
      <c r="RFZ107" s="52"/>
      <c r="RGA107" s="52"/>
      <c r="RGB107" s="52"/>
      <c r="RGC107" s="52"/>
      <c r="RGD107" s="52"/>
      <c r="RGE107" s="52"/>
      <c r="RGF107" s="52"/>
      <c r="RGG107" s="52"/>
      <c r="RGH107" s="52"/>
      <c r="RGI107" s="52"/>
      <c r="RGJ107" s="52"/>
      <c r="RGK107" s="52"/>
      <c r="RGL107" s="52"/>
      <c r="RGM107" s="52"/>
      <c r="RGN107" s="52"/>
      <c r="RGO107" s="52"/>
      <c r="RGP107" s="52"/>
      <c r="RGQ107" s="52"/>
      <c r="RGR107" s="52"/>
      <c r="RGS107" s="52"/>
      <c r="RGT107" s="52"/>
      <c r="RGU107" s="52"/>
      <c r="RGV107" s="52"/>
      <c r="RGW107" s="52"/>
      <c r="RGX107" s="52"/>
      <c r="RGY107" s="52"/>
      <c r="RGZ107" s="52"/>
      <c r="RHA107" s="52"/>
      <c r="RHB107" s="52"/>
      <c r="RHC107" s="52"/>
      <c r="RHD107" s="52"/>
      <c r="RHE107" s="52"/>
      <c r="RHF107" s="52"/>
      <c r="RHG107" s="52"/>
      <c r="RHH107" s="52"/>
      <c r="RHI107" s="52"/>
      <c r="RHJ107" s="52"/>
      <c r="RHK107" s="52"/>
      <c r="RHL107" s="52"/>
      <c r="RHM107" s="52"/>
      <c r="RHN107" s="52"/>
      <c r="RHO107" s="52"/>
      <c r="RHP107" s="52"/>
      <c r="RHQ107" s="52"/>
      <c r="RHR107" s="52"/>
      <c r="RHS107" s="52"/>
      <c r="RHT107" s="52"/>
      <c r="RHU107" s="52"/>
      <c r="RHV107" s="52"/>
      <c r="RHW107" s="52"/>
      <c r="RHX107" s="52"/>
      <c r="RHY107" s="52"/>
      <c r="RHZ107" s="52"/>
      <c r="RIA107" s="52"/>
      <c r="RIB107" s="52"/>
      <c r="RIC107" s="52"/>
      <c r="RID107" s="52"/>
      <c r="RIE107" s="52"/>
      <c r="RIF107" s="52"/>
      <c r="RIG107" s="52"/>
      <c r="RIH107" s="52"/>
      <c r="RII107" s="52"/>
      <c r="RIJ107" s="52"/>
      <c r="RIK107" s="52"/>
      <c r="RIL107" s="52"/>
      <c r="RIM107" s="52"/>
      <c r="RIN107" s="52"/>
      <c r="RIO107" s="52"/>
      <c r="RIP107" s="52"/>
      <c r="RIQ107" s="52"/>
      <c r="RIR107" s="52"/>
      <c r="RIS107" s="52"/>
      <c r="RIT107" s="52"/>
      <c r="RIU107" s="52"/>
      <c r="RIV107" s="52"/>
      <c r="RIW107" s="52"/>
      <c r="RIX107" s="52"/>
      <c r="RIY107" s="52"/>
      <c r="RIZ107" s="52"/>
      <c r="RJA107" s="52"/>
      <c r="RJB107" s="52"/>
      <c r="RJC107" s="52"/>
      <c r="RJD107" s="52"/>
      <c r="RJE107" s="52"/>
      <c r="RJF107" s="52"/>
      <c r="RJG107" s="52"/>
      <c r="RJH107" s="52"/>
      <c r="RJI107" s="52"/>
      <c r="RJJ107" s="52"/>
      <c r="RJK107" s="52"/>
      <c r="RJL107" s="52"/>
      <c r="RJM107" s="52"/>
      <c r="RJN107" s="52"/>
      <c r="RJO107" s="52"/>
      <c r="RJP107" s="52"/>
      <c r="RJQ107" s="52"/>
      <c r="RJR107" s="52"/>
      <c r="RJS107" s="52"/>
      <c r="RJT107" s="52"/>
      <c r="RJU107" s="52"/>
      <c r="RJV107" s="52"/>
      <c r="RJW107" s="52"/>
      <c r="RJX107" s="52"/>
      <c r="RJY107" s="52"/>
      <c r="RJZ107" s="52"/>
      <c r="RKA107" s="52"/>
      <c r="RKB107" s="52"/>
      <c r="RKC107" s="52"/>
      <c r="RKD107" s="52"/>
      <c r="RKE107" s="52"/>
      <c r="RKF107" s="52"/>
      <c r="RKG107" s="52"/>
      <c r="RKH107" s="52"/>
      <c r="RKI107" s="52"/>
      <c r="RKJ107" s="52"/>
      <c r="RKK107" s="52"/>
      <c r="RKL107" s="52"/>
      <c r="RKM107" s="52"/>
      <c r="RKN107" s="52"/>
      <c r="RKO107" s="52"/>
      <c r="RKP107" s="52"/>
      <c r="RKQ107" s="52"/>
      <c r="RKR107" s="52"/>
      <c r="RKS107" s="52"/>
      <c r="RKT107" s="52"/>
      <c r="RKU107" s="52"/>
      <c r="RKV107" s="52"/>
      <c r="RKW107" s="52"/>
      <c r="RKX107" s="52"/>
      <c r="RKY107" s="52"/>
      <c r="RKZ107" s="52"/>
      <c r="RLA107" s="52"/>
      <c r="RLB107" s="52"/>
      <c r="RLC107" s="52"/>
      <c r="RLD107" s="52"/>
      <c r="RLE107" s="52"/>
      <c r="RLF107" s="52"/>
      <c r="RLG107" s="52"/>
      <c r="RLH107" s="52"/>
      <c r="RLI107" s="52"/>
      <c r="RLJ107" s="52"/>
      <c r="RLK107" s="52"/>
      <c r="RLL107" s="52"/>
      <c r="RLM107" s="52"/>
      <c r="RLN107" s="52"/>
      <c r="RLO107" s="52"/>
      <c r="RLP107" s="52"/>
      <c r="RLQ107" s="52"/>
      <c r="RLR107" s="52"/>
      <c r="RLS107" s="52"/>
      <c r="RLT107" s="52"/>
      <c r="RLU107" s="52"/>
      <c r="RLV107" s="52"/>
      <c r="RLW107" s="52"/>
      <c r="RLX107" s="52"/>
      <c r="RLY107" s="52"/>
      <c r="RLZ107" s="52"/>
      <c r="RMA107" s="52"/>
      <c r="RMB107" s="52"/>
      <c r="RMC107" s="52"/>
      <c r="RMD107" s="52"/>
      <c r="RME107" s="52"/>
      <c r="RMF107" s="52"/>
      <c r="RMG107" s="52"/>
      <c r="RMH107" s="52"/>
      <c r="RMI107" s="52"/>
      <c r="RMJ107" s="52"/>
      <c r="RMK107" s="52"/>
      <c r="RML107" s="52"/>
      <c r="RMM107" s="52"/>
      <c r="RMN107" s="52"/>
      <c r="RMO107" s="52"/>
      <c r="RMP107" s="52"/>
      <c r="RMQ107" s="52"/>
      <c r="RMR107" s="52"/>
      <c r="RMS107" s="52"/>
      <c r="RMT107" s="52"/>
      <c r="RMU107" s="52"/>
      <c r="RMV107" s="52"/>
      <c r="RMW107" s="52"/>
      <c r="RMX107" s="52"/>
      <c r="RMY107" s="52"/>
      <c r="RMZ107" s="52"/>
      <c r="RNA107" s="52"/>
      <c r="RNH107" s="52"/>
      <c r="RNI107" s="52"/>
      <c r="RNJ107" s="52"/>
      <c r="RNK107" s="52"/>
      <c r="RNL107" s="52"/>
      <c r="RNM107" s="52"/>
      <c r="RNN107" s="52"/>
      <c r="RNO107" s="52"/>
      <c r="RNP107" s="52"/>
      <c r="RNQ107" s="52"/>
      <c r="RNR107" s="52"/>
      <c r="RNS107" s="52"/>
      <c r="RNT107" s="52"/>
      <c r="RNU107" s="52"/>
      <c r="RNV107" s="52"/>
      <c r="RNW107" s="52"/>
      <c r="RNX107" s="52"/>
      <c r="RNY107" s="52"/>
      <c r="RNZ107" s="52"/>
      <c r="ROA107" s="52"/>
      <c r="ROB107" s="52"/>
      <c r="ROC107" s="52"/>
      <c r="ROD107" s="52"/>
      <c r="ROE107" s="52"/>
      <c r="ROF107" s="52"/>
      <c r="ROG107" s="52"/>
      <c r="ROH107" s="52"/>
      <c r="ROI107" s="52"/>
      <c r="ROJ107" s="52"/>
      <c r="ROK107" s="52"/>
      <c r="ROL107" s="52"/>
      <c r="ROM107" s="52"/>
      <c r="RON107" s="52"/>
      <c r="ROO107" s="52"/>
      <c r="ROP107" s="52"/>
      <c r="ROQ107" s="52"/>
      <c r="ROR107" s="52"/>
      <c r="ROS107" s="52"/>
      <c r="ROT107" s="52"/>
      <c r="ROU107" s="52"/>
      <c r="ROV107" s="52"/>
      <c r="ROW107" s="52"/>
      <c r="ROX107" s="52"/>
      <c r="ROY107" s="52"/>
      <c r="ROZ107" s="52"/>
      <c r="RPA107" s="52"/>
      <c r="RPB107" s="52"/>
      <c r="RPC107" s="52"/>
      <c r="RPD107" s="52"/>
      <c r="RPE107" s="52"/>
      <c r="RPF107" s="52"/>
      <c r="RPG107" s="52"/>
      <c r="RPH107" s="52"/>
      <c r="RPI107" s="52"/>
      <c r="RPJ107" s="52"/>
      <c r="RPK107" s="52"/>
      <c r="RPL107" s="52"/>
      <c r="RPM107" s="52"/>
      <c r="RPN107" s="52"/>
      <c r="RPO107" s="52"/>
      <c r="RPP107" s="52"/>
      <c r="RPQ107" s="52"/>
      <c r="RPR107" s="52"/>
      <c r="RPS107" s="52"/>
      <c r="RPT107" s="52"/>
      <c r="RPU107" s="52"/>
      <c r="RPV107" s="52"/>
      <c r="RPW107" s="52"/>
      <c r="RPX107" s="52"/>
      <c r="RPY107" s="52"/>
      <c r="RPZ107" s="52"/>
      <c r="RQA107" s="52"/>
      <c r="RQB107" s="52"/>
      <c r="RQC107" s="52"/>
      <c r="RQD107" s="52"/>
      <c r="RQE107" s="52"/>
      <c r="RQF107" s="52"/>
      <c r="RQG107" s="52"/>
      <c r="RQH107" s="52"/>
      <c r="RQI107" s="52"/>
      <c r="RQJ107" s="52"/>
      <c r="RQK107" s="52"/>
      <c r="RQL107" s="52"/>
      <c r="RQM107" s="52"/>
      <c r="RQN107" s="52"/>
      <c r="RQO107" s="52"/>
      <c r="RQP107" s="52"/>
      <c r="RQQ107" s="52"/>
      <c r="RQR107" s="52"/>
      <c r="RQS107" s="52"/>
      <c r="RQT107" s="52"/>
      <c r="RQU107" s="52"/>
      <c r="RQV107" s="52"/>
      <c r="RQW107" s="52"/>
      <c r="RQX107" s="52"/>
      <c r="RQY107" s="52"/>
      <c r="RQZ107" s="52"/>
      <c r="RRA107" s="52"/>
      <c r="RRB107" s="52"/>
      <c r="RRC107" s="52"/>
      <c r="RRD107" s="52"/>
      <c r="RRE107" s="52"/>
      <c r="RRF107" s="52"/>
      <c r="RRG107" s="52"/>
      <c r="RRH107" s="52"/>
      <c r="RRI107" s="52"/>
      <c r="RRJ107" s="52"/>
      <c r="RRK107" s="52"/>
      <c r="RRL107" s="52"/>
      <c r="RRM107" s="52"/>
      <c r="RRN107" s="52"/>
      <c r="RRO107" s="52"/>
      <c r="RRP107" s="52"/>
      <c r="RRQ107" s="52"/>
      <c r="RRR107" s="52"/>
      <c r="RRS107" s="52"/>
      <c r="RRT107" s="52"/>
      <c r="RRU107" s="52"/>
      <c r="RRV107" s="52"/>
      <c r="RRW107" s="52"/>
      <c r="RRX107" s="52"/>
      <c r="RRY107" s="52"/>
      <c r="RRZ107" s="52"/>
      <c r="RSA107" s="52"/>
      <c r="RSB107" s="52"/>
      <c r="RSC107" s="52"/>
      <c r="RSD107" s="52"/>
      <c r="RSE107" s="52"/>
      <c r="RSF107" s="52"/>
      <c r="RSG107" s="52"/>
      <c r="RSH107" s="52"/>
      <c r="RSI107" s="52"/>
      <c r="RSJ107" s="52"/>
      <c r="RSK107" s="52"/>
      <c r="RSL107" s="52"/>
      <c r="RSM107" s="52"/>
      <c r="RSN107" s="52"/>
      <c r="RSO107" s="52"/>
      <c r="RSP107" s="52"/>
      <c r="RSQ107" s="52"/>
      <c r="RSR107" s="52"/>
      <c r="RSS107" s="52"/>
      <c r="RST107" s="52"/>
      <c r="RSU107" s="52"/>
      <c r="RSV107" s="52"/>
      <c r="RSW107" s="52"/>
      <c r="RSX107" s="52"/>
      <c r="RSY107" s="52"/>
      <c r="RSZ107" s="52"/>
      <c r="RTA107" s="52"/>
      <c r="RTB107" s="52"/>
      <c r="RTC107" s="52"/>
      <c r="RTD107" s="52"/>
      <c r="RTE107" s="52"/>
      <c r="RTF107" s="52"/>
      <c r="RTG107" s="52"/>
      <c r="RTH107" s="52"/>
      <c r="RTI107" s="52"/>
      <c r="RTJ107" s="52"/>
      <c r="RTK107" s="52"/>
      <c r="RTL107" s="52"/>
      <c r="RTM107" s="52"/>
      <c r="RTN107" s="52"/>
      <c r="RTO107" s="52"/>
      <c r="RTP107" s="52"/>
      <c r="RTQ107" s="52"/>
      <c r="RTR107" s="52"/>
      <c r="RTS107" s="52"/>
      <c r="RTT107" s="52"/>
      <c r="RTU107" s="52"/>
      <c r="RTV107" s="52"/>
      <c r="RTW107" s="52"/>
      <c r="RTX107" s="52"/>
      <c r="RTY107" s="52"/>
      <c r="RTZ107" s="52"/>
      <c r="RUA107" s="52"/>
      <c r="RUB107" s="52"/>
      <c r="RUC107" s="52"/>
      <c r="RUD107" s="52"/>
      <c r="RUE107" s="52"/>
      <c r="RUF107" s="52"/>
      <c r="RUG107" s="52"/>
      <c r="RUH107" s="52"/>
      <c r="RUI107" s="52"/>
      <c r="RUJ107" s="52"/>
      <c r="RUK107" s="52"/>
      <c r="RUL107" s="52"/>
      <c r="RUM107" s="52"/>
      <c r="RUN107" s="52"/>
      <c r="RUO107" s="52"/>
      <c r="RUP107" s="52"/>
      <c r="RUQ107" s="52"/>
      <c r="RUR107" s="52"/>
      <c r="RUS107" s="52"/>
      <c r="RUT107" s="52"/>
      <c r="RUU107" s="52"/>
      <c r="RUV107" s="52"/>
      <c r="RUW107" s="52"/>
      <c r="RUX107" s="52"/>
      <c r="RUY107" s="52"/>
      <c r="RUZ107" s="52"/>
      <c r="RVA107" s="52"/>
      <c r="RVB107" s="52"/>
      <c r="RVC107" s="52"/>
      <c r="RVD107" s="52"/>
      <c r="RVE107" s="52"/>
      <c r="RVF107" s="52"/>
      <c r="RVG107" s="52"/>
      <c r="RVH107" s="52"/>
      <c r="RVI107" s="52"/>
      <c r="RVJ107" s="52"/>
      <c r="RVK107" s="52"/>
      <c r="RVL107" s="52"/>
      <c r="RVM107" s="52"/>
      <c r="RVN107" s="52"/>
      <c r="RVO107" s="52"/>
      <c r="RVP107" s="52"/>
      <c r="RVQ107" s="52"/>
      <c r="RVR107" s="52"/>
      <c r="RVS107" s="52"/>
      <c r="RVT107" s="52"/>
      <c r="RVU107" s="52"/>
      <c r="RVV107" s="52"/>
      <c r="RVW107" s="52"/>
      <c r="RVX107" s="52"/>
      <c r="RVY107" s="52"/>
      <c r="RVZ107" s="52"/>
      <c r="RWA107" s="52"/>
      <c r="RWB107" s="52"/>
      <c r="RWC107" s="52"/>
      <c r="RWD107" s="52"/>
      <c r="RWE107" s="52"/>
      <c r="RWF107" s="52"/>
      <c r="RWG107" s="52"/>
      <c r="RWH107" s="52"/>
      <c r="RWI107" s="52"/>
      <c r="RWJ107" s="52"/>
      <c r="RWK107" s="52"/>
      <c r="RWL107" s="52"/>
      <c r="RWM107" s="52"/>
      <c r="RWN107" s="52"/>
      <c r="RWO107" s="52"/>
      <c r="RWP107" s="52"/>
      <c r="RWQ107" s="52"/>
      <c r="RWR107" s="52"/>
      <c r="RWS107" s="52"/>
      <c r="RWT107" s="52"/>
      <c r="RWU107" s="52"/>
      <c r="RWV107" s="52"/>
      <c r="RWW107" s="52"/>
      <c r="RXD107" s="52"/>
      <c r="RXE107" s="52"/>
      <c r="RXF107" s="52"/>
      <c r="RXG107" s="52"/>
      <c r="RXH107" s="52"/>
      <c r="RXI107" s="52"/>
      <c r="RXJ107" s="52"/>
      <c r="RXK107" s="52"/>
      <c r="RXL107" s="52"/>
      <c r="RXM107" s="52"/>
      <c r="RXN107" s="52"/>
      <c r="RXO107" s="52"/>
      <c r="RXP107" s="52"/>
      <c r="RXQ107" s="52"/>
      <c r="RXR107" s="52"/>
      <c r="RXS107" s="52"/>
      <c r="RXT107" s="52"/>
      <c r="RXU107" s="52"/>
      <c r="RXV107" s="52"/>
      <c r="RXW107" s="52"/>
      <c r="RXX107" s="52"/>
      <c r="RXY107" s="52"/>
      <c r="RXZ107" s="52"/>
      <c r="RYA107" s="52"/>
      <c r="RYB107" s="52"/>
      <c r="RYC107" s="52"/>
      <c r="RYD107" s="52"/>
      <c r="RYE107" s="52"/>
      <c r="RYF107" s="52"/>
      <c r="RYG107" s="52"/>
      <c r="RYH107" s="52"/>
      <c r="RYI107" s="52"/>
      <c r="RYJ107" s="52"/>
      <c r="RYK107" s="52"/>
      <c r="RYL107" s="52"/>
      <c r="RYM107" s="52"/>
      <c r="RYN107" s="52"/>
      <c r="RYO107" s="52"/>
      <c r="RYP107" s="52"/>
      <c r="RYQ107" s="52"/>
      <c r="RYR107" s="52"/>
      <c r="RYS107" s="52"/>
      <c r="RYT107" s="52"/>
      <c r="RYU107" s="52"/>
      <c r="RYV107" s="52"/>
      <c r="RYW107" s="52"/>
      <c r="RYX107" s="52"/>
      <c r="RYY107" s="52"/>
      <c r="RYZ107" s="52"/>
      <c r="RZA107" s="52"/>
      <c r="RZB107" s="52"/>
      <c r="RZC107" s="52"/>
      <c r="RZD107" s="52"/>
      <c r="RZE107" s="52"/>
      <c r="RZF107" s="52"/>
      <c r="RZG107" s="52"/>
      <c r="RZH107" s="52"/>
      <c r="RZI107" s="52"/>
      <c r="RZJ107" s="52"/>
      <c r="RZK107" s="52"/>
      <c r="RZL107" s="52"/>
      <c r="RZM107" s="52"/>
      <c r="RZN107" s="52"/>
      <c r="RZO107" s="52"/>
      <c r="RZP107" s="52"/>
      <c r="RZQ107" s="52"/>
      <c r="RZR107" s="52"/>
      <c r="RZS107" s="52"/>
      <c r="RZT107" s="52"/>
      <c r="RZU107" s="52"/>
      <c r="RZV107" s="52"/>
      <c r="RZW107" s="52"/>
      <c r="RZX107" s="52"/>
      <c r="RZY107" s="52"/>
      <c r="RZZ107" s="52"/>
      <c r="SAA107" s="52"/>
      <c r="SAB107" s="52"/>
      <c r="SAC107" s="52"/>
      <c r="SAD107" s="52"/>
      <c r="SAE107" s="52"/>
      <c r="SAF107" s="52"/>
      <c r="SAG107" s="52"/>
      <c r="SAH107" s="52"/>
      <c r="SAI107" s="52"/>
      <c r="SAJ107" s="52"/>
      <c r="SAK107" s="52"/>
      <c r="SAL107" s="52"/>
      <c r="SAM107" s="52"/>
      <c r="SAN107" s="52"/>
      <c r="SAO107" s="52"/>
      <c r="SAP107" s="52"/>
      <c r="SAQ107" s="52"/>
      <c r="SAR107" s="52"/>
      <c r="SAS107" s="52"/>
      <c r="SAT107" s="52"/>
      <c r="SAU107" s="52"/>
      <c r="SAV107" s="52"/>
      <c r="SAW107" s="52"/>
      <c r="SAX107" s="52"/>
      <c r="SAY107" s="52"/>
      <c r="SAZ107" s="52"/>
      <c r="SBA107" s="52"/>
      <c r="SBB107" s="52"/>
      <c r="SBC107" s="52"/>
      <c r="SBD107" s="52"/>
      <c r="SBE107" s="52"/>
      <c r="SBF107" s="52"/>
      <c r="SBG107" s="52"/>
      <c r="SBH107" s="52"/>
      <c r="SBI107" s="52"/>
      <c r="SBJ107" s="52"/>
      <c r="SBK107" s="52"/>
      <c r="SBL107" s="52"/>
      <c r="SBM107" s="52"/>
      <c r="SBN107" s="52"/>
      <c r="SBO107" s="52"/>
      <c r="SBP107" s="52"/>
      <c r="SBQ107" s="52"/>
      <c r="SBR107" s="52"/>
      <c r="SBS107" s="52"/>
      <c r="SBT107" s="52"/>
      <c r="SBU107" s="52"/>
      <c r="SBV107" s="52"/>
      <c r="SBW107" s="52"/>
      <c r="SBX107" s="52"/>
      <c r="SBY107" s="52"/>
      <c r="SBZ107" s="52"/>
      <c r="SCA107" s="52"/>
      <c r="SCB107" s="52"/>
      <c r="SCC107" s="52"/>
      <c r="SCD107" s="52"/>
      <c r="SCE107" s="52"/>
      <c r="SCF107" s="52"/>
      <c r="SCG107" s="52"/>
      <c r="SCH107" s="52"/>
      <c r="SCI107" s="52"/>
      <c r="SCJ107" s="52"/>
      <c r="SCK107" s="52"/>
      <c r="SCL107" s="52"/>
      <c r="SCM107" s="52"/>
      <c r="SCN107" s="52"/>
      <c r="SCO107" s="52"/>
      <c r="SCP107" s="52"/>
      <c r="SCQ107" s="52"/>
      <c r="SCR107" s="52"/>
      <c r="SCS107" s="52"/>
      <c r="SCT107" s="52"/>
      <c r="SCU107" s="52"/>
      <c r="SCV107" s="52"/>
      <c r="SCW107" s="52"/>
      <c r="SCX107" s="52"/>
      <c r="SCY107" s="52"/>
      <c r="SCZ107" s="52"/>
      <c r="SDA107" s="52"/>
      <c r="SDB107" s="52"/>
      <c r="SDC107" s="52"/>
      <c r="SDD107" s="52"/>
      <c r="SDE107" s="52"/>
      <c r="SDF107" s="52"/>
      <c r="SDG107" s="52"/>
      <c r="SDH107" s="52"/>
      <c r="SDI107" s="52"/>
      <c r="SDJ107" s="52"/>
      <c r="SDK107" s="52"/>
      <c r="SDL107" s="52"/>
      <c r="SDM107" s="52"/>
      <c r="SDN107" s="52"/>
      <c r="SDO107" s="52"/>
      <c r="SDP107" s="52"/>
      <c r="SDQ107" s="52"/>
      <c r="SDR107" s="52"/>
      <c r="SDS107" s="52"/>
      <c r="SDT107" s="52"/>
      <c r="SDU107" s="52"/>
      <c r="SDV107" s="52"/>
      <c r="SDW107" s="52"/>
      <c r="SDX107" s="52"/>
      <c r="SDY107" s="52"/>
      <c r="SDZ107" s="52"/>
      <c r="SEA107" s="52"/>
      <c r="SEB107" s="52"/>
      <c r="SEC107" s="52"/>
      <c r="SED107" s="52"/>
      <c r="SEE107" s="52"/>
      <c r="SEF107" s="52"/>
      <c r="SEG107" s="52"/>
      <c r="SEH107" s="52"/>
      <c r="SEI107" s="52"/>
      <c r="SEJ107" s="52"/>
      <c r="SEK107" s="52"/>
      <c r="SEL107" s="52"/>
      <c r="SEM107" s="52"/>
      <c r="SEN107" s="52"/>
      <c r="SEO107" s="52"/>
      <c r="SEP107" s="52"/>
      <c r="SEQ107" s="52"/>
      <c r="SER107" s="52"/>
      <c r="SES107" s="52"/>
      <c r="SET107" s="52"/>
      <c r="SEU107" s="52"/>
      <c r="SEV107" s="52"/>
      <c r="SEW107" s="52"/>
      <c r="SEX107" s="52"/>
      <c r="SEY107" s="52"/>
      <c r="SEZ107" s="52"/>
      <c r="SFA107" s="52"/>
      <c r="SFB107" s="52"/>
      <c r="SFC107" s="52"/>
      <c r="SFD107" s="52"/>
      <c r="SFE107" s="52"/>
      <c r="SFF107" s="52"/>
      <c r="SFG107" s="52"/>
      <c r="SFH107" s="52"/>
      <c r="SFI107" s="52"/>
      <c r="SFJ107" s="52"/>
      <c r="SFK107" s="52"/>
      <c r="SFL107" s="52"/>
      <c r="SFM107" s="52"/>
      <c r="SFN107" s="52"/>
      <c r="SFO107" s="52"/>
      <c r="SFP107" s="52"/>
      <c r="SFQ107" s="52"/>
      <c r="SFR107" s="52"/>
      <c r="SFS107" s="52"/>
      <c r="SFT107" s="52"/>
      <c r="SFU107" s="52"/>
      <c r="SFV107" s="52"/>
      <c r="SFW107" s="52"/>
      <c r="SFX107" s="52"/>
      <c r="SFY107" s="52"/>
      <c r="SFZ107" s="52"/>
      <c r="SGA107" s="52"/>
      <c r="SGB107" s="52"/>
      <c r="SGC107" s="52"/>
      <c r="SGD107" s="52"/>
      <c r="SGE107" s="52"/>
      <c r="SGF107" s="52"/>
      <c r="SGG107" s="52"/>
      <c r="SGH107" s="52"/>
      <c r="SGI107" s="52"/>
      <c r="SGJ107" s="52"/>
      <c r="SGK107" s="52"/>
      <c r="SGL107" s="52"/>
      <c r="SGM107" s="52"/>
      <c r="SGN107" s="52"/>
      <c r="SGO107" s="52"/>
      <c r="SGP107" s="52"/>
      <c r="SGQ107" s="52"/>
      <c r="SGR107" s="52"/>
      <c r="SGS107" s="52"/>
      <c r="SGZ107" s="52"/>
      <c r="SHA107" s="52"/>
      <c r="SHB107" s="52"/>
      <c r="SHC107" s="52"/>
      <c r="SHD107" s="52"/>
      <c r="SHE107" s="52"/>
      <c r="SHF107" s="52"/>
      <c r="SHG107" s="52"/>
      <c r="SHH107" s="52"/>
      <c r="SHI107" s="52"/>
      <c r="SHJ107" s="52"/>
      <c r="SHK107" s="52"/>
      <c r="SHL107" s="52"/>
      <c r="SHM107" s="52"/>
      <c r="SHN107" s="52"/>
      <c r="SHO107" s="52"/>
      <c r="SHP107" s="52"/>
      <c r="SHQ107" s="52"/>
      <c r="SHR107" s="52"/>
      <c r="SHS107" s="52"/>
      <c r="SHT107" s="52"/>
      <c r="SHU107" s="52"/>
      <c r="SHV107" s="52"/>
      <c r="SHW107" s="52"/>
      <c r="SHX107" s="52"/>
      <c r="SHY107" s="52"/>
      <c r="SHZ107" s="52"/>
      <c r="SIA107" s="52"/>
      <c r="SIB107" s="52"/>
      <c r="SIC107" s="52"/>
      <c r="SID107" s="52"/>
      <c r="SIE107" s="52"/>
      <c r="SIF107" s="52"/>
      <c r="SIG107" s="52"/>
      <c r="SIH107" s="52"/>
      <c r="SII107" s="52"/>
      <c r="SIJ107" s="52"/>
      <c r="SIK107" s="52"/>
      <c r="SIL107" s="52"/>
      <c r="SIM107" s="52"/>
      <c r="SIN107" s="52"/>
      <c r="SIO107" s="52"/>
      <c r="SIP107" s="52"/>
      <c r="SIQ107" s="52"/>
      <c r="SIR107" s="52"/>
      <c r="SIS107" s="52"/>
      <c r="SIT107" s="52"/>
      <c r="SIU107" s="52"/>
      <c r="SIV107" s="52"/>
      <c r="SIW107" s="52"/>
      <c r="SIX107" s="52"/>
      <c r="SIY107" s="52"/>
      <c r="SIZ107" s="52"/>
      <c r="SJA107" s="52"/>
      <c r="SJB107" s="52"/>
      <c r="SJC107" s="52"/>
      <c r="SJD107" s="52"/>
      <c r="SJE107" s="52"/>
      <c r="SJF107" s="52"/>
      <c r="SJG107" s="52"/>
      <c r="SJH107" s="52"/>
      <c r="SJI107" s="52"/>
      <c r="SJJ107" s="52"/>
      <c r="SJK107" s="52"/>
      <c r="SJL107" s="52"/>
      <c r="SJM107" s="52"/>
      <c r="SJN107" s="52"/>
      <c r="SJO107" s="52"/>
      <c r="SJP107" s="52"/>
      <c r="SJQ107" s="52"/>
      <c r="SJR107" s="52"/>
      <c r="SJS107" s="52"/>
      <c r="SJT107" s="52"/>
      <c r="SJU107" s="52"/>
      <c r="SJV107" s="52"/>
      <c r="SJW107" s="52"/>
      <c r="SJX107" s="52"/>
      <c r="SJY107" s="52"/>
      <c r="SJZ107" s="52"/>
      <c r="SKA107" s="52"/>
      <c r="SKB107" s="52"/>
      <c r="SKC107" s="52"/>
      <c r="SKD107" s="52"/>
      <c r="SKE107" s="52"/>
      <c r="SKF107" s="52"/>
      <c r="SKG107" s="52"/>
      <c r="SKH107" s="52"/>
      <c r="SKI107" s="52"/>
      <c r="SKJ107" s="52"/>
      <c r="SKK107" s="52"/>
      <c r="SKL107" s="52"/>
      <c r="SKM107" s="52"/>
      <c r="SKN107" s="52"/>
      <c r="SKO107" s="52"/>
      <c r="SKP107" s="52"/>
      <c r="SKQ107" s="52"/>
      <c r="SKR107" s="52"/>
      <c r="SKS107" s="52"/>
      <c r="SKT107" s="52"/>
      <c r="SKU107" s="52"/>
      <c r="SKV107" s="52"/>
      <c r="SKW107" s="52"/>
      <c r="SKX107" s="52"/>
      <c r="SKY107" s="52"/>
      <c r="SKZ107" s="52"/>
      <c r="SLA107" s="52"/>
      <c r="SLB107" s="52"/>
      <c r="SLC107" s="52"/>
      <c r="SLD107" s="52"/>
      <c r="SLE107" s="52"/>
      <c r="SLF107" s="52"/>
      <c r="SLG107" s="52"/>
      <c r="SLH107" s="52"/>
      <c r="SLI107" s="52"/>
      <c r="SLJ107" s="52"/>
      <c r="SLK107" s="52"/>
      <c r="SLL107" s="52"/>
      <c r="SLM107" s="52"/>
      <c r="SLN107" s="52"/>
      <c r="SLO107" s="52"/>
      <c r="SLP107" s="52"/>
      <c r="SLQ107" s="52"/>
      <c r="SLR107" s="52"/>
      <c r="SLS107" s="52"/>
      <c r="SLT107" s="52"/>
      <c r="SLU107" s="52"/>
      <c r="SLV107" s="52"/>
      <c r="SLW107" s="52"/>
      <c r="SLX107" s="52"/>
      <c r="SLY107" s="52"/>
      <c r="SLZ107" s="52"/>
      <c r="SMA107" s="52"/>
      <c r="SMB107" s="52"/>
      <c r="SMC107" s="52"/>
      <c r="SMD107" s="52"/>
      <c r="SME107" s="52"/>
      <c r="SMF107" s="52"/>
      <c r="SMG107" s="52"/>
      <c r="SMH107" s="52"/>
      <c r="SMI107" s="52"/>
      <c r="SMJ107" s="52"/>
      <c r="SMK107" s="52"/>
      <c r="SML107" s="52"/>
      <c r="SMM107" s="52"/>
      <c r="SMN107" s="52"/>
      <c r="SMO107" s="52"/>
      <c r="SMP107" s="52"/>
      <c r="SMQ107" s="52"/>
      <c r="SMR107" s="52"/>
      <c r="SMS107" s="52"/>
      <c r="SMT107" s="52"/>
      <c r="SMU107" s="52"/>
      <c r="SMV107" s="52"/>
      <c r="SMW107" s="52"/>
      <c r="SMX107" s="52"/>
      <c r="SMY107" s="52"/>
      <c r="SMZ107" s="52"/>
      <c r="SNA107" s="52"/>
      <c r="SNB107" s="52"/>
      <c r="SNC107" s="52"/>
      <c r="SND107" s="52"/>
      <c r="SNE107" s="52"/>
      <c r="SNF107" s="52"/>
      <c r="SNG107" s="52"/>
      <c r="SNH107" s="52"/>
      <c r="SNI107" s="52"/>
      <c r="SNJ107" s="52"/>
      <c r="SNK107" s="52"/>
      <c r="SNL107" s="52"/>
      <c r="SNM107" s="52"/>
      <c r="SNN107" s="52"/>
      <c r="SNO107" s="52"/>
      <c r="SNP107" s="52"/>
      <c r="SNQ107" s="52"/>
      <c r="SNR107" s="52"/>
      <c r="SNS107" s="52"/>
      <c r="SNT107" s="52"/>
      <c r="SNU107" s="52"/>
      <c r="SNV107" s="52"/>
      <c r="SNW107" s="52"/>
      <c r="SNX107" s="52"/>
      <c r="SNY107" s="52"/>
      <c r="SNZ107" s="52"/>
      <c r="SOA107" s="52"/>
      <c r="SOB107" s="52"/>
      <c r="SOC107" s="52"/>
      <c r="SOD107" s="52"/>
      <c r="SOE107" s="52"/>
      <c r="SOF107" s="52"/>
      <c r="SOG107" s="52"/>
      <c r="SOH107" s="52"/>
      <c r="SOI107" s="52"/>
      <c r="SOJ107" s="52"/>
      <c r="SOK107" s="52"/>
      <c r="SOL107" s="52"/>
      <c r="SOM107" s="52"/>
      <c r="SON107" s="52"/>
      <c r="SOO107" s="52"/>
      <c r="SOP107" s="52"/>
      <c r="SOQ107" s="52"/>
      <c r="SOR107" s="52"/>
      <c r="SOS107" s="52"/>
      <c r="SOT107" s="52"/>
      <c r="SOU107" s="52"/>
      <c r="SOV107" s="52"/>
      <c r="SOW107" s="52"/>
      <c r="SOX107" s="52"/>
      <c r="SOY107" s="52"/>
      <c r="SOZ107" s="52"/>
      <c r="SPA107" s="52"/>
      <c r="SPB107" s="52"/>
      <c r="SPC107" s="52"/>
      <c r="SPD107" s="52"/>
      <c r="SPE107" s="52"/>
      <c r="SPF107" s="52"/>
      <c r="SPG107" s="52"/>
      <c r="SPH107" s="52"/>
      <c r="SPI107" s="52"/>
      <c r="SPJ107" s="52"/>
      <c r="SPK107" s="52"/>
      <c r="SPL107" s="52"/>
      <c r="SPM107" s="52"/>
      <c r="SPN107" s="52"/>
      <c r="SPO107" s="52"/>
      <c r="SPP107" s="52"/>
      <c r="SPQ107" s="52"/>
      <c r="SPR107" s="52"/>
      <c r="SPS107" s="52"/>
      <c r="SPT107" s="52"/>
      <c r="SPU107" s="52"/>
      <c r="SPV107" s="52"/>
      <c r="SPW107" s="52"/>
      <c r="SPX107" s="52"/>
      <c r="SPY107" s="52"/>
      <c r="SPZ107" s="52"/>
      <c r="SQA107" s="52"/>
      <c r="SQB107" s="52"/>
      <c r="SQC107" s="52"/>
      <c r="SQD107" s="52"/>
      <c r="SQE107" s="52"/>
      <c r="SQF107" s="52"/>
      <c r="SQG107" s="52"/>
      <c r="SQH107" s="52"/>
      <c r="SQI107" s="52"/>
      <c r="SQJ107" s="52"/>
      <c r="SQK107" s="52"/>
      <c r="SQL107" s="52"/>
      <c r="SQM107" s="52"/>
      <c r="SQN107" s="52"/>
      <c r="SQO107" s="52"/>
      <c r="SQV107" s="52"/>
      <c r="SQW107" s="52"/>
      <c r="SQX107" s="52"/>
      <c r="SQY107" s="52"/>
      <c r="SQZ107" s="52"/>
      <c r="SRA107" s="52"/>
      <c r="SRB107" s="52"/>
      <c r="SRC107" s="52"/>
      <c r="SRD107" s="52"/>
      <c r="SRE107" s="52"/>
      <c r="SRF107" s="52"/>
      <c r="SRG107" s="52"/>
      <c r="SRH107" s="52"/>
      <c r="SRI107" s="52"/>
      <c r="SRJ107" s="52"/>
      <c r="SRK107" s="52"/>
      <c r="SRL107" s="52"/>
      <c r="SRM107" s="52"/>
      <c r="SRN107" s="52"/>
      <c r="SRO107" s="52"/>
      <c r="SRP107" s="52"/>
      <c r="SRQ107" s="52"/>
      <c r="SRR107" s="52"/>
      <c r="SRS107" s="52"/>
      <c r="SRT107" s="52"/>
      <c r="SRU107" s="52"/>
      <c r="SRV107" s="52"/>
      <c r="SRW107" s="52"/>
      <c r="SRX107" s="52"/>
      <c r="SRY107" s="52"/>
      <c r="SRZ107" s="52"/>
      <c r="SSA107" s="52"/>
      <c r="SSB107" s="52"/>
      <c r="SSC107" s="52"/>
      <c r="SSD107" s="52"/>
      <c r="SSE107" s="52"/>
      <c r="SSF107" s="52"/>
      <c r="SSG107" s="52"/>
      <c r="SSH107" s="52"/>
      <c r="SSI107" s="52"/>
      <c r="SSJ107" s="52"/>
      <c r="SSK107" s="52"/>
      <c r="SSL107" s="52"/>
      <c r="SSM107" s="52"/>
      <c r="SSN107" s="52"/>
      <c r="SSO107" s="52"/>
      <c r="SSP107" s="52"/>
      <c r="SSQ107" s="52"/>
      <c r="SSR107" s="52"/>
      <c r="SSS107" s="52"/>
      <c r="SST107" s="52"/>
      <c r="SSU107" s="52"/>
      <c r="SSV107" s="52"/>
      <c r="SSW107" s="52"/>
      <c r="SSX107" s="52"/>
      <c r="SSY107" s="52"/>
      <c r="SSZ107" s="52"/>
      <c r="STA107" s="52"/>
      <c r="STB107" s="52"/>
      <c r="STC107" s="52"/>
      <c r="STD107" s="52"/>
      <c r="STE107" s="52"/>
      <c r="STF107" s="52"/>
      <c r="STG107" s="52"/>
      <c r="STH107" s="52"/>
      <c r="STI107" s="52"/>
      <c r="STJ107" s="52"/>
      <c r="STK107" s="52"/>
      <c r="STL107" s="52"/>
      <c r="STM107" s="52"/>
      <c r="STN107" s="52"/>
      <c r="STO107" s="52"/>
      <c r="STP107" s="52"/>
      <c r="STQ107" s="52"/>
      <c r="STR107" s="52"/>
      <c r="STS107" s="52"/>
      <c r="STT107" s="52"/>
      <c r="STU107" s="52"/>
      <c r="STV107" s="52"/>
      <c r="STW107" s="52"/>
      <c r="STX107" s="52"/>
      <c r="STY107" s="52"/>
      <c r="STZ107" s="52"/>
      <c r="SUA107" s="52"/>
      <c r="SUB107" s="52"/>
      <c r="SUC107" s="52"/>
      <c r="SUD107" s="52"/>
      <c r="SUE107" s="52"/>
      <c r="SUF107" s="52"/>
      <c r="SUG107" s="52"/>
      <c r="SUH107" s="52"/>
      <c r="SUI107" s="52"/>
      <c r="SUJ107" s="52"/>
      <c r="SUK107" s="52"/>
      <c r="SUL107" s="52"/>
      <c r="SUM107" s="52"/>
      <c r="SUN107" s="52"/>
      <c r="SUO107" s="52"/>
      <c r="SUP107" s="52"/>
      <c r="SUQ107" s="52"/>
      <c r="SUR107" s="52"/>
      <c r="SUS107" s="52"/>
      <c r="SUT107" s="52"/>
      <c r="SUU107" s="52"/>
      <c r="SUV107" s="52"/>
      <c r="SUW107" s="52"/>
      <c r="SUX107" s="52"/>
      <c r="SUY107" s="52"/>
      <c r="SUZ107" s="52"/>
      <c r="SVA107" s="52"/>
      <c r="SVB107" s="52"/>
      <c r="SVC107" s="52"/>
      <c r="SVD107" s="52"/>
      <c r="SVE107" s="52"/>
      <c r="SVF107" s="52"/>
      <c r="SVG107" s="52"/>
      <c r="SVH107" s="52"/>
      <c r="SVI107" s="52"/>
      <c r="SVJ107" s="52"/>
      <c r="SVK107" s="52"/>
      <c r="SVL107" s="52"/>
      <c r="SVM107" s="52"/>
      <c r="SVN107" s="52"/>
      <c r="SVO107" s="52"/>
      <c r="SVP107" s="52"/>
      <c r="SVQ107" s="52"/>
      <c r="SVR107" s="52"/>
      <c r="SVS107" s="52"/>
      <c r="SVT107" s="52"/>
      <c r="SVU107" s="52"/>
      <c r="SVV107" s="52"/>
      <c r="SVW107" s="52"/>
      <c r="SVX107" s="52"/>
      <c r="SVY107" s="52"/>
      <c r="SVZ107" s="52"/>
      <c r="SWA107" s="52"/>
      <c r="SWB107" s="52"/>
      <c r="SWC107" s="52"/>
      <c r="SWD107" s="52"/>
      <c r="SWE107" s="52"/>
      <c r="SWF107" s="52"/>
      <c r="SWG107" s="52"/>
      <c r="SWH107" s="52"/>
      <c r="SWI107" s="52"/>
      <c r="SWJ107" s="52"/>
      <c r="SWK107" s="52"/>
      <c r="SWL107" s="52"/>
      <c r="SWM107" s="52"/>
      <c r="SWN107" s="52"/>
      <c r="SWO107" s="52"/>
      <c r="SWP107" s="52"/>
      <c r="SWQ107" s="52"/>
      <c r="SWR107" s="52"/>
      <c r="SWS107" s="52"/>
      <c r="SWT107" s="52"/>
      <c r="SWU107" s="52"/>
      <c r="SWV107" s="52"/>
      <c r="SWW107" s="52"/>
      <c r="SWX107" s="52"/>
      <c r="SWY107" s="52"/>
      <c r="SWZ107" s="52"/>
      <c r="SXA107" s="52"/>
      <c r="SXB107" s="52"/>
      <c r="SXC107" s="52"/>
      <c r="SXD107" s="52"/>
      <c r="SXE107" s="52"/>
      <c r="SXF107" s="52"/>
      <c r="SXG107" s="52"/>
      <c r="SXH107" s="52"/>
      <c r="SXI107" s="52"/>
      <c r="SXJ107" s="52"/>
      <c r="SXK107" s="52"/>
      <c r="SXL107" s="52"/>
      <c r="SXM107" s="52"/>
      <c r="SXN107" s="52"/>
      <c r="SXO107" s="52"/>
      <c r="SXP107" s="52"/>
      <c r="SXQ107" s="52"/>
      <c r="SXR107" s="52"/>
      <c r="SXS107" s="52"/>
      <c r="SXT107" s="52"/>
      <c r="SXU107" s="52"/>
      <c r="SXV107" s="52"/>
      <c r="SXW107" s="52"/>
      <c r="SXX107" s="52"/>
      <c r="SXY107" s="52"/>
      <c r="SXZ107" s="52"/>
      <c r="SYA107" s="52"/>
      <c r="SYB107" s="52"/>
      <c r="SYC107" s="52"/>
      <c r="SYD107" s="52"/>
      <c r="SYE107" s="52"/>
      <c r="SYF107" s="52"/>
      <c r="SYG107" s="52"/>
      <c r="SYH107" s="52"/>
      <c r="SYI107" s="52"/>
      <c r="SYJ107" s="52"/>
      <c r="SYK107" s="52"/>
      <c r="SYL107" s="52"/>
      <c r="SYM107" s="52"/>
      <c r="SYN107" s="52"/>
      <c r="SYO107" s="52"/>
      <c r="SYP107" s="52"/>
      <c r="SYQ107" s="52"/>
      <c r="SYR107" s="52"/>
      <c r="SYS107" s="52"/>
      <c r="SYT107" s="52"/>
      <c r="SYU107" s="52"/>
      <c r="SYV107" s="52"/>
      <c r="SYW107" s="52"/>
      <c r="SYX107" s="52"/>
      <c r="SYY107" s="52"/>
      <c r="SYZ107" s="52"/>
      <c r="SZA107" s="52"/>
      <c r="SZB107" s="52"/>
      <c r="SZC107" s="52"/>
      <c r="SZD107" s="52"/>
      <c r="SZE107" s="52"/>
      <c r="SZF107" s="52"/>
      <c r="SZG107" s="52"/>
      <c r="SZH107" s="52"/>
      <c r="SZI107" s="52"/>
      <c r="SZJ107" s="52"/>
      <c r="SZK107" s="52"/>
      <c r="SZL107" s="52"/>
      <c r="SZM107" s="52"/>
      <c r="SZN107" s="52"/>
      <c r="SZO107" s="52"/>
      <c r="SZP107" s="52"/>
      <c r="SZQ107" s="52"/>
      <c r="SZR107" s="52"/>
      <c r="SZS107" s="52"/>
      <c r="SZT107" s="52"/>
      <c r="SZU107" s="52"/>
      <c r="SZV107" s="52"/>
      <c r="SZW107" s="52"/>
      <c r="SZX107" s="52"/>
      <c r="SZY107" s="52"/>
      <c r="SZZ107" s="52"/>
      <c r="TAA107" s="52"/>
      <c r="TAB107" s="52"/>
      <c r="TAC107" s="52"/>
      <c r="TAD107" s="52"/>
      <c r="TAE107" s="52"/>
      <c r="TAF107" s="52"/>
      <c r="TAG107" s="52"/>
      <c r="TAH107" s="52"/>
      <c r="TAI107" s="52"/>
      <c r="TAJ107" s="52"/>
      <c r="TAK107" s="52"/>
      <c r="TAR107" s="52"/>
      <c r="TAS107" s="52"/>
      <c r="TAT107" s="52"/>
      <c r="TAU107" s="52"/>
      <c r="TAV107" s="52"/>
      <c r="TAW107" s="52"/>
      <c r="TAX107" s="52"/>
      <c r="TAY107" s="52"/>
      <c r="TAZ107" s="52"/>
      <c r="TBA107" s="52"/>
      <c r="TBB107" s="52"/>
      <c r="TBC107" s="52"/>
      <c r="TBD107" s="52"/>
      <c r="TBE107" s="52"/>
      <c r="TBF107" s="52"/>
      <c r="TBG107" s="52"/>
      <c r="TBH107" s="52"/>
      <c r="TBI107" s="52"/>
      <c r="TBJ107" s="52"/>
      <c r="TBK107" s="52"/>
      <c r="TBL107" s="52"/>
      <c r="TBM107" s="52"/>
      <c r="TBN107" s="52"/>
      <c r="TBO107" s="52"/>
      <c r="TBP107" s="52"/>
      <c r="TBQ107" s="52"/>
      <c r="TBR107" s="52"/>
      <c r="TBS107" s="52"/>
      <c r="TBT107" s="52"/>
      <c r="TBU107" s="52"/>
      <c r="TBV107" s="52"/>
      <c r="TBW107" s="52"/>
      <c r="TBX107" s="52"/>
      <c r="TBY107" s="52"/>
      <c r="TBZ107" s="52"/>
      <c r="TCA107" s="52"/>
      <c r="TCB107" s="52"/>
      <c r="TCC107" s="52"/>
      <c r="TCD107" s="52"/>
      <c r="TCE107" s="52"/>
      <c r="TCF107" s="52"/>
      <c r="TCG107" s="52"/>
      <c r="TCH107" s="52"/>
      <c r="TCI107" s="52"/>
      <c r="TCJ107" s="52"/>
      <c r="TCK107" s="52"/>
      <c r="TCL107" s="52"/>
      <c r="TCM107" s="52"/>
      <c r="TCN107" s="52"/>
      <c r="TCO107" s="52"/>
      <c r="TCP107" s="52"/>
      <c r="TCQ107" s="52"/>
      <c r="TCR107" s="52"/>
      <c r="TCS107" s="52"/>
      <c r="TCT107" s="52"/>
      <c r="TCU107" s="52"/>
      <c r="TCV107" s="52"/>
      <c r="TCW107" s="52"/>
      <c r="TCX107" s="52"/>
      <c r="TCY107" s="52"/>
      <c r="TCZ107" s="52"/>
      <c r="TDA107" s="52"/>
      <c r="TDB107" s="52"/>
      <c r="TDC107" s="52"/>
      <c r="TDD107" s="52"/>
      <c r="TDE107" s="52"/>
      <c r="TDF107" s="52"/>
      <c r="TDG107" s="52"/>
      <c r="TDH107" s="52"/>
      <c r="TDI107" s="52"/>
      <c r="TDJ107" s="52"/>
      <c r="TDK107" s="52"/>
      <c r="TDL107" s="52"/>
      <c r="TDM107" s="52"/>
      <c r="TDN107" s="52"/>
      <c r="TDO107" s="52"/>
      <c r="TDP107" s="52"/>
      <c r="TDQ107" s="52"/>
      <c r="TDR107" s="52"/>
      <c r="TDS107" s="52"/>
      <c r="TDT107" s="52"/>
      <c r="TDU107" s="52"/>
      <c r="TDV107" s="52"/>
      <c r="TDW107" s="52"/>
      <c r="TDX107" s="52"/>
      <c r="TDY107" s="52"/>
      <c r="TDZ107" s="52"/>
      <c r="TEA107" s="52"/>
      <c r="TEB107" s="52"/>
      <c r="TEC107" s="52"/>
      <c r="TED107" s="52"/>
      <c r="TEE107" s="52"/>
      <c r="TEF107" s="52"/>
      <c r="TEG107" s="52"/>
      <c r="TEH107" s="52"/>
      <c r="TEI107" s="52"/>
      <c r="TEJ107" s="52"/>
      <c r="TEK107" s="52"/>
      <c r="TEL107" s="52"/>
      <c r="TEM107" s="52"/>
      <c r="TEN107" s="52"/>
      <c r="TEO107" s="52"/>
      <c r="TEP107" s="52"/>
      <c r="TEQ107" s="52"/>
      <c r="TER107" s="52"/>
      <c r="TES107" s="52"/>
      <c r="TET107" s="52"/>
      <c r="TEU107" s="52"/>
      <c r="TEV107" s="52"/>
      <c r="TEW107" s="52"/>
      <c r="TEX107" s="52"/>
      <c r="TEY107" s="52"/>
      <c r="TEZ107" s="52"/>
      <c r="TFA107" s="52"/>
      <c r="TFB107" s="52"/>
      <c r="TFC107" s="52"/>
      <c r="TFD107" s="52"/>
      <c r="TFE107" s="52"/>
      <c r="TFF107" s="52"/>
      <c r="TFG107" s="52"/>
      <c r="TFH107" s="52"/>
      <c r="TFI107" s="52"/>
      <c r="TFJ107" s="52"/>
      <c r="TFK107" s="52"/>
      <c r="TFL107" s="52"/>
      <c r="TFM107" s="52"/>
      <c r="TFN107" s="52"/>
      <c r="TFO107" s="52"/>
      <c r="TFP107" s="52"/>
      <c r="TFQ107" s="52"/>
      <c r="TFR107" s="52"/>
      <c r="TFS107" s="52"/>
      <c r="TFT107" s="52"/>
      <c r="TFU107" s="52"/>
      <c r="TFV107" s="52"/>
      <c r="TFW107" s="52"/>
      <c r="TFX107" s="52"/>
      <c r="TFY107" s="52"/>
      <c r="TFZ107" s="52"/>
      <c r="TGA107" s="52"/>
      <c r="TGB107" s="52"/>
      <c r="TGC107" s="52"/>
      <c r="TGD107" s="52"/>
      <c r="TGE107" s="52"/>
      <c r="TGF107" s="52"/>
      <c r="TGG107" s="52"/>
      <c r="TGH107" s="52"/>
      <c r="TGI107" s="52"/>
      <c r="TGJ107" s="52"/>
      <c r="TGK107" s="52"/>
      <c r="TGL107" s="52"/>
      <c r="TGM107" s="52"/>
      <c r="TGN107" s="52"/>
      <c r="TGO107" s="52"/>
      <c r="TGP107" s="52"/>
      <c r="TGQ107" s="52"/>
      <c r="TGR107" s="52"/>
      <c r="TGS107" s="52"/>
      <c r="TGT107" s="52"/>
      <c r="TGU107" s="52"/>
      <c r="TGV107" s="52"/>
      <c r="TGW107" s="52"/>
      <c r="TGX107" s="52"/>
      <c r="TGY107" s="52"/>
      <c r="TGZ107" s="52"/>
      <c r="THA107" s="52"/>
      <c r="THB107" s="52"/>
      <c r="THC107" s="52"/>
      <c r="THD107" s="52"/>
      <c r="THE107" s="52"/>
      <c r="THF107" s="52"/>
      <c r="THG107" s="52"/>
      <c r="THH107" s="52"/>
      <c r="THI107" s="52"/>
      <c r="THJ107" s="52"/>
      <c r="THK107" s="52"/>
      <c r="THL107" s="52"/>
      <c r="THM107" s="52"/>
      <c r="THN107" s="52"/>
      <c r="THO107" s="52"/>
      <c r="THP107" s="52"/>
      <c r="THQ107" s="52"/>
      <c r="THR107" s="52"/>
      <c r="THS107" s="52"/>
      <c r="THT107" s="52"/>
      <c r="THU107" s="52"/>
      <c r="THV107" s="52"/>
      <c r="THW107" s="52"/>
      <c r="THX107" s="52"/>
      <c r="THY107" s="52"/>
      <c r="THZ107" s="52"/>
      <c r="TIA107" s="52"/>
      <c r="TIB107" s="52"/>
      <c r="TIC107" s="52"/>
      <c r="TID107" s="52"/>
      <c r="TIE107" s="52"/>
      <c r="TIF107" s="52"/>
      <c r="TIG107" s="52"/>
      <c r="TIH107" s="52"/>
      <c r="TII107" s="52"/>
      <c r="TIJ107" s="52"/>
      <c r="TIK107" s="52"/>
      <c r="TIL107" s="52"/>
      <c r="TIM107" s="52"/>
      <c r="TIN107" s="52"/>
      <c r="TIO107" s="52"/>
      <c r="TIP107" s="52"/>
      <c r="TIQ107" s="52"/>
      <c r="TIR107" s="52"/>
      <c r="TIS107" s="52"/>
      <c r="TIT107" s="52"/>
      <c r="TIU107" s="52"/>
      <c r="TIV107" s="52"/>
      <c r="TIW107" s="52"/>
      <c r="TIX107" s="52"/>
      <c r="TIY107" s="52"/>
      <c r="TIZ107" s="52"/>
      <c r="TJA107" s="52"/>
      <c r="TJB107" s="52"/>
      <c r="TJC107" s="52"/>
      <c r="TJD107" s="52"/>
      <c r="TJE107" s="52"/>
      <c r="TJF107" s="52"/>
      <c r="TJG107" s="52"/>
      <c r="TJH107" s="52"/>
      <c r="TJI107" s="52"/>
      <c r="TJJ107" s="52"/>
      <c r="TJK107" s="52"/>
      <c r="TJL107" s="52"/>
      <c r="TJM107" s="52"/>
      <c r="TJN107" s="52"/>
      <c r="TJO107" s="52"/>
      <c r="TJP107" s="52"/>
      <c r="TJQ107" s="52"/>
      <c r="TJR107" s="52"/>
      <c r="TJS107" s="52"/>
      <c r="TJT107" s="52"/>
      <c r="TJU107" s="52"/>
      <c r="TJV107" s="52"/>
      <c r="TJW107" s="52"/>
      <c r="TJX107" s="52"/>
      <c r="TJY107" s="52"/>
      <c r="TJZ107" s="52"/>
      <c r="TKA107" s="52"/>
      <c r="TKB107" s="52"/>
      <c r="TKC107" s="52"/>
      <c r="TKD107" s="52"/>
      <c r="TKE107" s="52"/>
      <c r="TKF107" s="52"/>
      <c r="TKG107" s="52"/>
      <c r="TKN107" s="52"/>
      <c r="TKO107" s="52"/>
      <c r="TKP107" s="52"/>
      <c r="TKQ107" s="52"/>
      <c r="TKR107" s="52"/>
      <c r="TKS107" s="52"/>
      <c r="TKT107" s="52"/>
      <c r="TKU107" s="52"/>
      <c r="TKV107" s="52"/>
      <c r="TKW107" s="52"/>
      <c r="TKX107" s="52"/>
      <c r="TKY107" s="52"/>
      <c r="TKZ107" s="52"/>
      <c r="TLA107" s="52"/>
      <c r="TLB107" s="52"/>
      <c r="TLC107" s="52"/>
      <c r="TLD107" s="52"/>
      <c r="TLE107" s="52"/>
      <c r="TLF107" s="52"/>
      <c r="TLG107" s="52"/>
      <c r="TLH107" s="52"/>
      <c r="TLI107" s="52"/>
      <c r="TLJ107" s="52"/>
      <c r="TLK107" s="52"/>
      <c r="TLL107" s="52"/>
      <c r="TLM107" s="52"/>
      <c r="TLN107" s="52"/>
      <c r="TLO107" s="52"/>
      <c r="TLP107" s="52"/>
      <c r="TLQ107" s="52"/>
      <c r="TLR107" s="52"/>
      <c r="TLS107" s="52"/>
      <c r="TLT107" s="52"/>
      <c r="TLU107" s="52"/>
      <c r="TLV107" s="52"/>
      <c r="TLW107" s="52"/>
      <c r="TLX107" s="52"/>
      <c r="TLY107" s="52"/>
      <c r="TLZ107" s="52"/>
      <c r="TMA107" s="52"/>
      <c r="TMB107" s="52"/>
      <c r="TMC107" s="52"/>
      <c r="TMD107" s="52"/>
      <c r="TME107" s="52"/>
      <c r="TMF107" s="52"/>
      <c r="TMG107" s="52"/>
      <c r="TMH107" s="52"/>
      <c r="TMI107" s="52"/>
      <c r="TMJ107" s="52"/>
      <c r="TMK107" s="52"/>
      <c r="TML107" s="52"/>
      <c r="TMM107" s="52"/>
      <c r="TMN107" s="52"/>
      <c r="TMO107" s="52"/>
      <c r="TMP107" s="52"/>
      <c r="TMQ107" s="52"/>
      <c r="TMR107" s="52"/>
      <c r="TMS107" s="52"/>
      <c r="TMT107" s="52"/>
      <c r="TMU107" s="52"/>
      <c r="TMV107" s="52"/>
      <c r="TMW107" s="52"/>
      <c r="TMX107" s="52"/>
      <c r="TMY107" s="52"/>
      <c r="TMZ107" s="52"/>
      <c r="TNA107" s="52"/>
      <c r="TNB107" s="52"/>
      <c r="TNC107" s="52"/>
      <c r="TND107" s="52"/>
      <c r="TNE107" s="52"/>
      <c r="TNF107" s="52"/>
      <c r="TNG107" s="52"/>
      <c r="TNH107" s="52"/>
      <c r="TNI107" s="52"/>
      <c r="TNJ107" s="52"/>
      <c r="TNK107" s="52"/>
      <c r="TNL107" s="52"/>
      <c r="TNM107" s="52"/>
      <c r="TNN107" s="52"/>
      <c r="TNO107" s="52"/>
      <c r="TNP107" s="52"/>
      <c r="TNQ107" s="52"/>
      <c r="TNR107" s="52"/>
      <c r="TNS107" s="52"/>
      <c r="TNT107" s="52"/>
      <c r="TNU107" s="52"/>
      <c r="TNV107" s="52"/>
      <c r="TNW107" s="52"/>
      <c r="TNX107" s="52"/>
      <c r="TNY107" s="52"/>
      <c r="TNZ107" s="52"/>
      <c r="TOA107" s="52"/>
      <c r="TOB107" s="52"/>
      <c r="TOC107" s="52"/>
      <c r="TOD107" s="52"/>
      <c r="TOE107" s="52"/>
      <c r="TOF107" s="52"/>
      <c r="TOG107" s="52"/>
      <c r="TOH107" s="52"/>
      <c r="TOI107" s="52"/>
      <c r="TOJ107" s="52"/>
      <c r="TOK107" s="52"/>
      <c r="TOL107" s="52"/>
      <c r="TOM107" s="52"/>
      <c r="TON107" s="52"/>
      <c r="TOO107" s="52"/>
      <c r="TOP107" s="52"/>
      <c r="TOQ107" s="52"/>
      <c r="TOR107" s="52"/>
      <c r="TOS107" s="52"/>
      <c r="TOT107" s="52"/>
      <c r="TOU107" s="52"/>
      <c r="TOV107" s="52"/>
      <c r="TOW107" s="52"/>
      <c r="TOX107" s="52"/>
      <c r="TOY107" s="52"/>
      <c r="TOZ107" s="52"/>
      <c r="TPA107" s="52"/>
      <c r="TPB107" s="52"/>
      <c r="TPC107" s="52"/>
      <c r="TPD107" s="52"/>
      <c r="TPE107" s="52"/>
      <c r="TPF107" s="52"/>
      <c r="TPG107" s="52"/>
      <c r="TPH107" s="52"/>
      <c r="TPI107" s="52"/>
      <c r="TPJ107" s="52"/>
      <c r="TPK107" s="52"/>
      <c r="TPL107" s="52"/>
      <c r="TPM107" s="52"/>
      <c r="TPN107" s="52"/>
      <c r="TPO107" s="52"/>
      <c r="TPP107" s="52"/>
      <c r="TPQ107" s="52"/>
      <c r="TPR107" s="52"/>
      <c r="TPS107" s="52"/>
      <c r="TPT107" s="52"/>
      <c r="TPU107" s="52"/>
      <c r="TPV107" s="52"/>
      <c r="TPW107" s="52"/>
      <c r="TPX107" s="52"/>
      <c r="TPY107" s="52"/>
      <c r="TPZ107" s="52"/>
      <c r="TQA107" s="52"/>
      <c r="TQB107" s="52"/>
      <c r="TQC107" s="52"/>
      <c r="TQD107" s="52"/>
      <c r="TQE107" s="52"/>
      <c r="TQF107" s="52"/>
      <c r="TQG107" s="52"/>
      <c r="TQH107" s="52"/>
      <c r="TQI107" s="52"/>
      <c r="TQJ107" s="52"/>
      <c r="TQK107" s="52"/>
      <c r="TQL107" s="52"/>
      <c r="TQM107" s="52"/>
      <c r="TQN107" s="52"/>
      <c r="TQO107" s="52"/>
      <c r="TQP107" s="52"/>
      <c r="TQQ107" s="52"/>
      <c r="TQR107" s="52"/>
      <c r="TQS107" s="52"/>
      <c r="TQT107" s="52"/>
      <c r="TQU107" s="52"/>
      <c r="TQV107" s="52"/>
      <c r="TQW107" s="52"/>
      <c r="TQX107" s="52"/>
      <c r="TQY107" s="52"/>
      <c r="TQZ107" s="52"/>
      <c r="TRA107" s="52"/>
      <c r="TRB107" s="52"/>
      <c r="TRC107" s="52"/>
      <c r="TRD107" s="52"/>
      <c r="TRE107" s="52"/>
      <c r="TRF107" s="52"/>
      <c r="TRG107" s="52"/>
      <c r="TRH107" s="52"/>
      <c r="TRI107" s="52"/>
      <c r="TRJ107" s="52"/>
      <c r="TRK107" s="52"/>
      <c r="TRL107" s="52"/>
      <c r="TRM107" s="52"/>
      <c r="TRN107" s="52"/>
      <c r="TRO107" s="52"/>
      <c r="TRP107" s="52"/>
      <c r="TRQ107" s="52"/>
      <c r="TRR107" s="52"/>
      <c r="TRS107" s="52"/>
      <c r="TRT107" s="52"/>
      <c r="TRU107" s="52"/>
      <c r="TRV107" s="52"/>
      <c r="TRW107" s="52"/>
      <c r="TRX107" s="52"/>
      <c r="TRY107" s="52"/>
      <c r="TRZ107" s="52"/>
      <c r="TSA107" s="52"/>
      <c r="TSB107" s="52"/>
      <c r="TSC107" s="52"/>
      <c r="TSD107" s="52"/>
      <c r="TSE107" s="52"/>
      <c r="TSF107" s="52"/>
      <c r="TSG107" s="52"/>
      <c r="TSH107" s="52"/>
      <c r="TSI107" s="52"/>
      <c r="TSJ107" s="52"/>
      <c r="TSK107" s="52"/>
      <c r="TSL107" s="52"/>
      <c r="TSM107" s="52"/>
      <c r="TSN107" s="52"/>
      <c r="TSO107" s="52"/>
      <c r="TSP107" s="52"/>
      <c r="TSQ107" s="52"/>
      <c r="TSR107" s="52"/>
      <c r="TSS107" s="52"/>
      <c r="TST107" s="52"/>
      <c r="TSU107" s="52"/>
      <c r="TSV107" s="52"/>
      <c r="TSW107" s="52"/>
      <c r="TSX107" s="52"/>
      <c r="TSY107" s="52"/>
      <c r="TSZ107" s="52"/>
      <c r="TTA107" s="52"/>
      <c r="TTB107" s="52"/>
      <c r="TTC107" s="52"/>
      <c r="TTD107" s="52"/>
      <c r="TTE107" s="52"/>
      <c r="TTF107" s="52"/>
      <c r="TTG107" s="52"/>
      <c r="TTH107" s="52"/>
      <c r="TTI107" s="52"/>
      <c r="TTJ107" s="52"/>
      <c r="TTK107" s="52"/>
      <c r="TTL107" s="52"/>
      <c r="TTM107" s="52"/>
      <c r="TTN107" s="52"/>
      <c r="TTO107" s="52"/>
      <c r="TTP107" s="52"/>
      <c r="TTQ107" s="52"/>
      <c r="TTR107" s="52"/>
      <c r="TTS107" s="52"/>
      <c r="TTT107" s="52"/>
      <c r="TTU107" s="52"/>
      <c r="TTV107" s="52"/>
      <c r="TTW107" s="52"/>
      <c r="TTX107" s="52"/>
      <c r="TTY107" s="52"/>
      <c r="TTZ107" s="52"/>
      <c r="TUA107" s="52"/>
      <c r="TUB107" s="52"/>
      <c r="TUC107" s="52"/>
      <c r="TUJ107" s="52"/>
      <c r="TUK107" s="52"/>
      <c r="TUL107" s="52"/>
      <c r="TUM107" s="52"/>
      <c r="TUN107" s="52"/>
      <c r="TUO107" s="52"/>
      <c r="TUP107" s="52"/>
      <c r="TUQ107" s="52"/>
      <c r="TUR107" s="52"/>
      <c r="TUS107" s="52"/>
      <c r="TUT107" s="52"/>
      <c r="TUU107" s="52"/>
      <c r="TUV107" s="52"/>
      <c r="TUW107" s="52"/>
      <c r="TUX107" s="52"/>
      <c r="TUY107" s="52"/>
      <c r="TUZ107" s="52"/>
      <c r="TVA107" s="52"/>
      <c r="TVB107" s="52"/>
      <c r="TVC107" s="52"/>
      <c r="TVD107" s="52"/>
      <c r="TVE107" s="52"/>
      <c r="TVF107" s="52"/>
      <c r="TVG107" s="52"/>
      <c r="TVH107" s="52"/>
      <c r="TVI107" s="52"/>
      <c r="TVJ107" s="52"/>
      <c r="TVK107" s="52"/>
      <c r="TVL107" s="52"/>
      <c r="TVM107" s="52"/>
      <c r="TVN107" s="52"/>
      <c r="TVO107" s="52"/>
      <c r="TVP107" s="52"/>
      <c r="TVQ107" s="52"/>
      <c r="TVR107" s="52"/>
      <c r="TVS107" s="52"/>
      <c r="TVT107" s="52"/>
      <c r="TVU107" s="52"/>
      <c r="TVV107" s="52"/>
      <c r="TVW107" s="52"/>
      <c r="TVX107" s="52"/>
      <c r="TVY107" s="52"/>
      <c r="TVZ107" s="52"/>
      <c r="TWA107" s="52"/>
      <c r="TWB107" s="52"/>
      <c r="TWC107" s="52"/>
      <c r="TWD107" s="52"/>
      <c r="TWE107" s="52"/>
      <c r="TWF107" s="52"/>
      <c r="TWG107" s="52"/>
      <c r="TWH107" s="52"/>
      <c r="TWI107" s="52"/>
      <c r="TWJ107" s="52"/>
      <c r="TWK107" s="52"/>
      <c r="TWL107" s="52"/>
      <c r="TWM107" s="52"/>
      <c r="TWN107" s="52"/>
      <c r="TWO107" s="52"/>
      <c r="TWP107" s="52"/>
      <c r="TWQ107" s="52"/>
      <c r="TWR107" s="52"/>
      <c r="TWS107" s="52"/>
      <c r="TWT107" s="52"/>
      <c r="TWU107" s="52"/>
      <c r="TWV107" s="52"/>
      <c r="TWW107" s="52"/>
      <c r="TWX107" s="52"/>
      <c r="TWY107" s="52"/>
      <c r="TWZ107" s="52"/>
      <c r="TXA107" s="52"/>
      <c r="TXB107" s="52"/>
      <c r="TXC107" s="52"/>
      <c r="TXD107" s="52"/>
      <c r="TXE107" s="52"/>
      <c r="TXF107" s="52"/>
      <c r="TXG107" s="52"/>
      <c r="TXH107" s="52"/>
      <c r="TXI107" s="52"/>
      <c r="TXJ107" s="52"/>
      <c r="TXK107" s="52"/>
      <c r="TXL107" s="52"/>
      <c r="TXM107" s="52"/>
      <c r="TXN107" s="52"/>
      <c r="TXO107" s="52"/>
      <c r="TXP107" s="52"/>
      <c r="TXQ107" s="52"/>
      <c r="TXR107" s="52"/>
      <c r="TXS107" s="52"/>
      <c r="TXT107" s="52"/>
      <c r="TXU107" s="52"/>
      <c r="TXV107" s="52"/>
      <c r="TXW107" s="52"/>
      <c r="TXX107" s="52"/>
      <c r="TXY107" s="52"/>
      <c r="TXZ107" s="52"/>
      <c r="TYA107" s="52"/>
      <c r="TYB107" s="52"/>
      <c r="TYC107" s="52"/>
      <c r="TYD107" s="52"/>
      <c r="TYE107" s="52"/>
      <c r="TYF107" s="52"/>
      <c r="TYG107" s="52"/>
      <c r="TYH107" s="52"/>
      <c r="TYI107" s="52"/>
      <c r="TYJ107" s="52"/>
      <c r="TYK107" s="52"/>
      <c r="TYL107" s="52"/>
      <c r="TYM107" s="52"/>
      <c r="TYN107" s="52"/>
      <c r="TYO107" s="52"/>
      <c r="TYP107" s="52"/>
      <c r="TYQ107" s="52"/>
      <c r="TYR107" s="52"/>
      <c r="TYS107" s="52"/>
      <c r="TYT107" s="52"/>
      <c r="TYU107" s="52"/>
      <c r="TYV107" s="52"/>
      <c r="TYW107" s="52"/>
      <c r="TYX107" s="52"/>
      <c r="TYY107" s="52"/>
      <c r="TYZ107" s="52"/>
      <c r="TZA107" s="52"/>
      <c r="TZB107" s="52"/>
      <c r="TZC107" s="52"/>
      <c r="TZD107" s="52"/>
      <c r="TZE107" s="52"/>
      <c r="TZF107" s="52"/>
      <c r="TZG107" s="52"/>
      <c r="TZH107" s="52"/>
      <c r="TZI107" s="52"/>
      <c r="TZJ107" s="52"/>
      <c r="TZK107" s="52"/>
      <c r="TZL107" s="52"/>
      <c r="TZM107" s="52"/>
      <c r="TZN107" s="52"/>
      <c r="TZO107" s="52"/>
      <c r="TZP107" s="52"/>
      <c r="TZQ107" s="52"/>
      <c r="TZR107" s="52"/>
      <c r="TZS107" s="52"/>
      <c r="TZT107" s="52"/>
      <c r="TZU107" s="52"/>
      <c r="TZV107" s="52"/>
      <c r="TZW107" s="52"/>
      <c r="TZX107" s="52"/>
      <c r="TZY107" s="52"/>
      <c r="TZZ107" s="52"/>
      <c r="UAA107" s="52"/>
      <c r="UAB107" s="52"/>
      <c r="UAC107" s="52"/>
      <c r="UAD107" s="52"/>
      <c r="UAE107" s="52"/>
      <c r="UAF107" s="52"/>
      <c r="UAG107" s="52"/>
      <c r="UAH107" s="52"/>
      <c r="UAI107" s="52"/>
      <c r="UAJ107" s="52"/>
      <c r="UAK107" s="52"/>
      <c r="UAL107" s="52"/>
      <c r="UAM107" s="52"/>
      <c r="UAN107" s="52"/>
      <c r="UAO107" s="52"/>
      <c r="UAP107" s="52"/>
      <c r="UAQ107" s="52"/>
      <c r="UAR107" s="52"/>
      <c r="UAS107" s="52"/>
      <c r="UAT107" s="52"/>
      <c r="UAU107" s="52"/>
      <c r="UAV107" s="52"/>
      <c r="UAW107" s="52"/>
      <c r="UAX107" s="52"/>
      <c r="UAY107" s="52"/>
      <c r="UAZ107" s="52"/>
      <c r="UBA107" s="52"/>
      <c r="UBB107" s="52"/>
      <c r="UBC107" s="52"/>
      <c r="UBD107" s="52"/>
      <c r="UBE107" s="52"/>
      <c r="UBF107" s="52"/>
      <c r="UBG107" s="52"/>
      <c r="UBH107" s="52"/>
      <c r="UBI107" s="52"/>
      <c r="UBJ107" s="52"/>
      <c r="UBK107" s="52"/>
      <c r="UBL107" s="52"/>
      <c r="UBM107" s="52"/>
      <c r="UBN107" s="52"/>
      <c r="UBO107" s="52"/>
      <c r="UBP107" s="52"/>
      <c r="UBQ107" s="52"/>
      <c r="UBR107" s="52"/>
      <c r="UBS107" s="52"/>
      <c r="UBT107" s="52"/>
      <c r="UBU107" s="52"/>
      <c r="UBV107" s="52"/>
      <c r="UBW107" s="52"/>
      <c r="UBX107" s="52"/>
      <c r="UBY107" s="52"/>
      <c r="UBZ107" s="52"/>
      <c r="UCA107" s="52"/>
      <c r="UCB107" s="52"/>
      <c r="UCC107" s="52"/>
      <c r="UCD107" s="52"/>
      <c r="UCE107" s="52"/>
      <c r="UCF107" s="52"/>
      <c r="UCG107" s="52"/>
      <c r="UCH107" s="52"/>
      <c r="UCI107" s="52"/>
      <c r="UCJ107" s="52"/>
      <c r="UCK107" s="52"/>
      <c r="UCL107" s="52"/>
      <c r="UCM107" s="52"/>
      <c r="UCN107" s="52"/>
      <c r="UCO107" s="52"/>
      <c r="UCP107" s="52"/>
      <c r="UCQ107" s="52"/>
      <c r="UCR107" s="52"/>
      <c r="UCS107" s="52"/>
      <c r="UCT107" s="52"/>
      <c r="UCU107" s="52"/>
      <c r="UCV107" s="52"/>
      <c r="UCW107" s="52"/>
      <c r="UCX107" s="52"/>
      <c r="UCY107" s="52"/>
      <c r="UCZ107" s="52"/>
      <c r="UDA107" s="52"/>
      <c r="UDB107" s="52"/>
      <c r="UDC107" s="52"/>
      <c r="UDD107" s="52"/>
      <c r="UDE107" s="52"/>
      <c r="UDF107" s="52"/>
      <c r="UDG107" s="52"/>
      <c r="UDH107" s="52"/>
      <c r="UDI107" s="52"/>
      <c r="UDJ107" s="52"/>
      <c r="UDK107" s="52"/>
      <c r="UDL107" s="52"/>
      <c r="UDM107" s="52"/>
      <c r="UDN107" s="52"/>
      <c r="UDO107" s="52"/>
      <c r="UDP107" s="52"/>
      <c r="UDQ107" s="52"/>
      <c r="UDR107" s="52"/>
      <c r="UDS107" s="52"/>
      <c r="UDT107" s="52"/>
      <c r="UDU107" s="52"/>
      <c r="UDV107" s="52"/>
      <c r="UDW107" s="52"/>
      <c r="UDX107" s="52"/>
      <c r="UDY107" s="52"/>
      <c r="UEF107" s="52"/>
      <c r="UEG107" s="52"/>
      <c r="UEH107" s="52"/>
      <c r="UEI107" s="52"/>
      <c r="UEJ107" s="52"/>
      <c r="UEK107" s="52"/>
      <c r="UEL107" s="52"/>
      <c r="UEM107" s="52"/>
      <c r="UEN107" s="52"/>
      <c r="UEO107" s="52"/>
      <c r="UEP107" s="52"/>
      <c r="UEQ107" s="52"/>
      <c r="UER107" s="52"/>
      <c r="UES107" s="52"/>
      <c r="UET107" s="52"/>
      <c r="UEU107" s="52"/>
      <c r="UEV107" s="52"/>
      <c r="UEW107" s="52"/>
      <c r="UEX107" s="52"/>
      <c r="UEY107" s="52"/>
      <c r="UEZ107" s="52"/>
      <c r="UFA107" s="52"/>
      <c r="UFB107" s="52"/>
      <c r="UFC107" s="52"/>
      <c r="UFD107" s="52"/>
      <c r="UFE107" s="52"/>
      <c r="UFF107" s="52"/>
      <c r="UFG107" s="52"/>
      <c r="UFH107" s="52"/>
      <c r="UFI107" s="52"/>
      <c r="UFJ107" s="52"/>
      <c r="UFK107" s="52"/>
      <c r="UFL107" s="52"/>
      <c r="UFM107" s="52"/>
      <c r="UFN107" s="52"/>
      <c r="UFO107" s="52"/>
      <c r="UFP107" s="52"/>
      <c r="UFQ107" s="52"/>
      <c r="UFR107" s="52"/>
      <c r="UFS107" s="52"/>
      <c r="UFT107" s="52"/>
      <c r="UFU107" s="52"/>
      <c r="UFV107" s="52"/>
      <c r="UFW107" s="52"/>
      <c r="UFX107" s="52"/>
      <c r="UFY107" s="52"/>
      <c r="UFZ107" s="52"/>
      <c r="UGA107" s="52"/>
      <c r="UGB107" s="52"/>
      <c r="UGC107" s="52"/>
      <c r="UGD107" s="52"/>
      <c r="UGE107" s="52"/>
      <c r="UGF107" s="52"/>
      <c r="UGG107" s="52"/>
      <c r="UGH107" s="52"/>
      <c r="UGI107" s="52"/>
      <c r="UGJ107" s="52"/>
      <c r="UGK107" s="52"/>
      <c r="UGL107" s="52"/>
      <c r="UGM107" s="52"/>
      <c r="UGN107" s="52"/>
      <c r="UGO107" s="52"/>
      <c r="UGP107" s="52"/>
      <c r="UGQ107" s="52"/>
      <c r="UGR107" s="52"/>
      <c r="UGS107" s="52"/>
      <c r="UGT107" s="52"/>
      <c r="UGU107" s="52"/>
      <c r="UGV107" s="52"/>
      <c r="UGW107" s="52"/>
      <c r="UGX107" s="52"/>
      <c r="UGY107" s="52"/>
      <c r="UGZ107" s="52"/>
      <c r="UHA107" s="52"/>
      <c r="UHB107" s="52"/>
      <c r="UHC107" s="52"/>
      <c r="UHD107" s="52"/>
      <c r="UHE107" s="52"/>
      <c r="UHF107" s="52"/>
      <c r="UHG107" s="52"/>
      <c r="UHH107" s="52"/>
      <c r="UHI107" s="52"/>
      <c r="UHJ107" s="52"/>
      <c r="UHK107" s="52"/>
      <c r="UHL107" s="52"/>
      <c r="UHM107" s="52"/>
      <c r="UHN107" s="52"/>
      <c r="UHO107" s="52"/>
      <c r="UHP107" s="52"/>
      <c r="UHQ107" s="52"/>
      <c r="UHR107" s="52"/>
      <c r="UHS107" s="52"/>
      <c r="UHT107" s="52"/>
      <c r="UHU107" s="52"/>
      <c r="UHV107" s="52"/>
      <c r="UHW107" s="52"/>
      <c r="UHX107" s="52"/>
      <c r="UHY107" s="52"/>
      <c r="UHZ107" s="52"/>
      <c r="UIA107" s="52"/>
      <c r="UIB107" s="52"/>
      <c r="UIC107" s="52"/>
      <c r="UID107" s="52"/>
      <c r="UIE107" s="52"/>
      <c r="UIF107" s="52"/>
      <c r="UIG107" s="52"/>
      <c r="UIH107" s="52"/>
      <c r="UII107" s="52"/>
      <c r="UIJ107" s="52"/>
      <c r="UIK107" s="52"/>
      <c r="UIL107" s="52"/>
      <c r="UIM107" s="52"/>
      <c r="UIN107" s="52"/>
      <c r="UIO107" s="52"/>
      <c r="UIP107" s="52"/>
      <c r="UIQ107" s="52"/>
      <c r="UIR107" s="52"/>
      <c r="UIS107" s="52"/>
      <c r="UIT107" s="52"/>
      <c r="UIU107" s="52"/>
      <c r="UIV107" s="52"/>
      <c r="UIW107" s="52"/>
      <c r="UIX107" s="52"/>
      <c r="UIY107" s="52"/>
      <c r="UIZ107" s="52"/>
      <c r="UJA107" s="52"/>
      <c r="UJB107" s="52"/>
      <c r="UJC107" s="52"/>
      <c r="UJD107" s="52"/>
      <c r="UJE107" s="52"/>
      <c r="UJF107" s="52"/>
      <c r="UJG107" s="52"/>
      <c r="UJH107" s="52"/>
      <c r="UJI107" s="52"/>
      <c r="UJJ107" s="52"/>
      <c r="UJK107" s="52"/>
      <c r="UJL107" s="52"/>
      <c r="UJM107" s="52"/>
      <c r="UJN107" s="52"/>
      <c r="UJO107" s="52"/>
      <c r="UJP107" s="52"/>
      <c r="UJQ107" s="52"/>
      <c r="UJR107" s="52"/>
      <c r="UJS107" s="52"/>
      <c r="UJT107" s="52"/>
      <c r="UJU107" s="52"/>
      <c r="UJV107" s="52"/>
      <c r="UJW107" s="52"/>
      <c r="UJX107" s="52"/>
      <c r="UJY107" s="52"/>
      <c r="UJZ107" s="52"/>
      <c r="UKA107" s="52"/>
      <c r="UKB107" s="52"/>
      <c r="UKC107" s="52"/>
      <c r="UKD107" s="52"/>
      <c r="UKE107" s="52"/>
      <c r="UKF107" s="52"/>
      <c r="UKG107" s="52"/>
      <c r="UKH107" s="52"/>
      <c r="UKI107" s="52"/>
      <c r="UKJ107" s="52"/>
      <c r="UKK107" s="52"/>
      <c r="UKL107" s="52"/>
      <c r="UKM107" s="52"/>
      <c r="UKN107" s="52"/>
      <c r="UKO107" s="52"/>
      <c r="UKP107" s="52"/>
      <c r="UKQ107" s="52"/>
      <c r="UKR107" s="52"/>
      <c r="UKS107" s="52"/>
      <c r="UKT107" s="52"/>
      <c r="UKU107" s="52"/>
      <c r="UKV107" s="52"/>
      <c r="UKW107" s="52"/>
      <c r="UKX107" s="52"/>
      <c r="UKY107" s="52"/>
      <c r="UKZ107" s="52"/>
      <c r="ULA107" s="52"/>
      <c r="ULB107" s="52"/>
      <c r="ULC107" s="52"/>
      <c r="ULD107" s="52"/>
      <c r="ULE107" s="52"/>
      <c r="ULF107" s="52"/>
      <c r="ULG107" s="52"/>
      <c r="ULH107" s="52"/>
      <c r="ULI107" s="52"/>
      <c r="ULJ107" s="52"/>
      <c r="ULK107" s="52"/>
      <c r="ULL107" s="52"/>
      <c r="ULM107" s="52"/>
      <c r="ULN107" s="52"/>
      <c r="ULO107" s="52"/>
      <c r="ULP107" s="52"/>
      <c r="ULQ107" s="52"/>
      <c r="ULR107" s="52"/>
      <c r="ULS107" s="52"/>
      <c r="ULT107" s="52"/>
      <c r="ULU107" s="52"/>
      <c r="ULV107" s="52"/>
      <c r="ULW107" s="52"/>
      <c r="ULX107" s="52"/>
      <c r="ULY107" s="52"/>
      <c r="ULZ107" s="52"/>
      <c r="UMA107" s="52"/>
      <c r="UMB107" s="52"/>
      <c r="UMC107" s="52"/>
      <c r="UMD107" s="52"/>
      <c r="UME107" s="52"/>
      <c r="UMF107" s="52"/>
      <c r="UMG107" s="52"/>
      <c r="UMH107" s="52"/>
      <c r="UMI107" s="52"/>
      <c r="UMJ107" s="52"/>
      <c r="UMK107" s="52"/>
      <c r="UML107" s="52"/>
      <c r="UMM107" s="52"/>
      <c r="UMN107" s="52"/>
      <c r="UMO107" s="52"/>
      <c r="UMP107" s="52"/>
      <c r="UMQ107" s="52"/>
      <c r="UMR107" s="52"/>
      <c r="UMS107" s="52"/>
      <c r="UMT107" s="52"/>
      <c r="UMU107" s="52"/>
      <c r="UMV107" s="52"/>
      <c r="UMW107" s="52"/>
      <c r="UMX107" s="52"/>
      <c r="UMY107" s="52"/>
      <c r="UMZ107" s="52"/>
      <c r="UNA107" s="52"/>
      <c r="UNB107" s="52"/>
      <c r="UNC107" s="52"/>
      <c r="UND107" s="52"/>
      <c r="UNE107" s="52"/>
      <c r="UNF107" s="52"/>
      <c r="UNG107" s="52"/>
      <c r="UNH107" s="52"/>
      <c r="UNI107" s="52"/>
      <c r="UNJ107" s="52"/>
      <c r="UNK107" s="52"/>
      <c r="UNL107" s="52"/>
      <c r="UNM107" s="52"/>
      <c r="UNN107" s="52"/>
      <c r="UNO107" s="52"/>
      <c r="UNP107" s="52"/>
      <c r="UNQ107" s="52"/>
      <c r="UNR107" s="52"/>
      <c r="UNS107" s="52"/>
      <c r="UNT107" s="52"/>
      <c r="UNU107" s="52"/>
      <c r="UOB107" s="52"/>
      <c r="UOC107" s="52"/>
      <c r="UOD107" s="52"/>
      <c r="UOE107" s="52"/>
      <c r="UOF107" s="52"/>
      <c r="UOG107" s="52"/>
      <c r="UOH107" s="52"/>
      <c r="UOI107" s="52"/>
      <c r="UOJ107" s="52"/>
      <c r="UOK107" s="52"/>
      <c r="UOL107" s="52"/>
      <c r="UOM107" s="52"/>
      <c r="UON107" s="52"/>
      <c r="UOO107" s="52"/>
      <c r="UOP107" s="52"/>
      <c r="UOQ107" s="52"/>
      <c r="UOR107" s="52"/>
      <c r="UOS107" s="52"/>
      <c r="UOT107" s="52"/>
      <c r="UOU107" s="52"/>
      <c r="UOV107" s="52"/>
      <c r="UOW107" s="52"/>
      <c r="UOX107" s="52"/>
      <c r="UOY107" s="52"/>
      <c r="UOZ107" s="52"/>
      <c r="UPA107" s="52"/>
      <c r="UPB107" s="52"/>
      <c r="UPC107" s="52"/>
      <c r="UPD107" s="52"/>
      <c r="UPE107" s="52"/>
      <c r="UPF107" s="52"/>
      <c r="UPG107" s="52"/>
      <c r="UPH107" s="52"/>
      <c r="UPI107" s="52"/>
      <c r="UPJ107" s="52"/>
      <c r="UPK107" s="52"/>
      <c r="UPL107" s="52"/>
      <c r="UPM107" s="52"/>
      <c r="UPN107" s="52"/>
      <c r="UPO107" s="52"/>
      <c r="UPP107" s="52"/>
      <c r="UPQ107" s="52"/>
      <c r="UPR107" s="52"/>
      <c r="UPS107" s="52"/>
      <c r="UPT107" s="52"/>
      <c r="UPU107" s="52"/>
      <c r="UPV107" s="52"/>
      <c r="UPW107" s="52"/>
      <c r="UPX107" s="52"/>
      <c r="UPY107" s="52"/>
      <c r="UPZ107" s="52"/>
      <c r="UQA107" s="52"/>
      <c r="UQB107" s="52"/>
      <c r="UQC107" s="52"/>
      <c r="UQD107" s="52"/>
      <c r="UQE107" s="52"/>
      <c r="UQF107" s="52"/>
      <c r="UQG107" s="52"/>
      <c r="UQH107" s="52"/>
      <c r="UQI107" s="52"/>
      <c r="UQJ107" s="52"/>
      <c r="UQK107" s="52"/>
      <c r="UQL107" s="52"/>
      <c r="UQM107" s="52"/>
      <c r="UQN107" s="52"/>
      <c r="UQO107" s="52"/>
      <c r="UQP107" s="52"/>
      <c r="UQQ107" s="52"/>
      <c r="UQR107" s="52"/>
      <c r="UQS107" s="52"/>
      <c r="UQT107" s="52"/>
      <c r="UQU107" s="52"/>
      <c r="UQV107" s="52"/>
      <c r="UQW107" s="52"/>
      <c r="UQX107" s="52"/>
      <c r="UQY107" s="52"/>
      <c r="UQZ107" s="52"/>
      <c r="URA107" s="52"/>
      <c r="URB107" s="52"/>
      <c r="URC107" s="52"/>
      <c r="URD107" s="52"/>
      <c r="URE107" s="52"/>
      <c r="URF107" s="52"/>
      <c r="URG107" s="52"/>
      <c r="URH107" s="52"/>
      <c r="URI107" s="52"/>
      <c r="URJ107" s="52"/>
      <c r="URK107" s="52"/>
      <c r="URL107" s="52"/>
      <c r="URM107" s="52"/>
      <c r="URN107" s="52"/>
      <c r="URO107" s="52"/>
      <c r="URP107" s="52"/>
      <c r="URQ107" s="52"/>
      <c r="URR107" s="52"/>
      <c r="URS107" s="52"/>
      <c r="URT107" s="52"/>
      <c r="URU107" s="52"/>
      <c r="URV107" s="52"/>
      <c r="URW107" s="52"/>
      <c r="URX107" s="52"/>
      <c r="URY107" s="52"/>
      <c r="URZ107" s="52"/>
      <c r="USA107" s="52"/>
      <c r="USB107" s="52"/>
      <c r="USC107" s="52"/>
      <c r="USD107" s="52"/>
      <c r="USE107" s="52"/>
      <c r="USF107" s="52"/>
      <c r="USG107" s="52"/>
      <c r="USH107" s="52"/>
      <c r="USI107" s="52"/>
      <c r="USJ107" s="52"/>
      <c r="USK107" s="52"/>
      <c r="USL107" s="52"/>
      <c r="USM107" s="52"/>
      <c r="USN107" s="52"/>
      <c r="USO107" s="52"/>
      <c r="USP107" s="52"/>
      <c r="USQ107" s="52"/>
      <c r="USR107" s="52"/>
      <c r="USS107" s="52"/>
      <c r="UST107" s="52"/>
      <c r="USU107" s="52"/>
      <c r="USV107" s="52"/>
      <c r="USW107" s="52"/>
      <c r="USX107" s="52"/>
      <c r="USY107" s="52"/>
      <c r="USZ107" s="52"/>
      <c r="UTA107" s="52"/>
      <c r="UTB107" s="52"/>
      <c r="UTC107" s="52"/>
      <c r="UTD107" s="52"/>
      <c r="UTE107" s="52"/>
      <c r="UTF107" s="52"/>
      <c r="UTG107" s="52"/>
      <c r="UTH107" s="52"/>
      <c r="UTI107" s="52"/>
      <c r="UTJ107" s="52"/>
      <c r="UTK107" s="52"/>
      <c r="UTL107" s="52"/>
      <c r="UTM107" s="52"/>
      <c r="UTN107" s="52"/>
      <c r="UTO107" s="52"/>
      <c r="UTP107" s="52"/>
      <c r="UTQ107" s="52"/>
      <c r="UTR107" s="52"/>
      <c r="UTS107" s="52"/>
      <c r="UTT107" s="52"/>
      <c r="UTU107" s="52"/>
      <c r="UTV107" s="52"/>
      <c r="UTW107" s="52"/>
      <c r="UTX107" s="52"/>
      <c r="UTY107" s="52"/>
      <c r="UTZ107" s="52"/>
      <c r="UUA107" s="52"/>
      <c r="UUB107" s="52"/>
      <c r="UUC107" s="52"/>
      <c r="UUD107" s="52"/>
      <c r="UUE107" s="52"/>
      <c r="UUF107" s="52"/>
      <c r="UUG107" s="52"/>
      <c r="UUH107" s="52"/>
      <c r="UUI107" s="52"/>
      <c r="UUJ107" s="52"/>
      <c r="UUK107" s="52"/>
      <c r="UUL107" s="52"/>
      <c r="UUM107" s="52"/>
      <c r="UUN107" s="52"/>
      <c r="UUO107" s="52"/>
      <c r="UUP107" s="52"/>
      <c r="UUQ107" s="52"/>
      <c r="UUR107" s="52"/>
      <c r="UUS107" s="52"/>
      <c r="UUT107" s="52"/>
      <c r="UUU107" s="52"/>
      <c r="UUV107" s="52"/>
      <c r="UUW107" s="52"/>
      <c r="UUX107" s="52"/>
      <c r="UUY107" s="52"/>
      <c r="UUZ107" s="52"/>
      <c r="UVA107" s="52"/>
      <c r="UVB107" s="52"/>
      <c r="UVC107" s="52"/>
      <c r="UVD107" s="52"/>
      <c r="UVE107" s="52"/>
      <c r="UVF107" s="52"/>
      <c r="UVG107" s="52"/>
      <c r="UVH107" s="52"/>
      <c r="UVI107" s="52"/>
      <c r="UVJ107" s="52"/>
      <c r="UVK107" s="52"/>
      <c r="UVL107" s="52"/>
      <c r="UVM107" s="52"/>
      <c r="UVN107" s="52"/>
      <c r="UVO107" s="52"/>
      <c r="UVP107" s="52"/>
      <c r="UVQ107" s="52"/>
      <c r="UVR107" s="52"/>
      <c r="UVS107" s="52"/>
      <c r="UVT107" s="52"/>
      <c r="UVU107" s="52"/>
      <c r="UVV107" s="52"/>
      <c r="UVW107" s="52"/>
      <c r="UVX107" s="52"/>
      <c r="UVY107" s="52"/>
      <c r="UVZ107" s="52"/>
      <c r="UWA107" s="52"/>
      <c r="UWB107" s="52"/>
      <c r="UWC107" s="52"/>
      <c r="UWD107" s="52"/>
      <c r="UWE107" s="52"/>
      <c r="UWF107" s="52"/>
      <c r="UWG107" s="52"/>
      <c r="UWH107" s="52"/>
      <c r="UWI107" s="52"/>
      <c r="UWJ107" s="52"/>
      <c r="UWK107" s="52"/>
      <c r="UWL107" s="52"/>
      <c r="UWM107" s="52"/>
      <c r="UWN107" s="52"/>
      <c r="UWO107" s="52"/>
      <c r="UWP107" s="52"/>
      <c r="UWQ107" s="52"/>
      <c r="UWR107" s="52"/>
      <c r="UWS107" s="52"/>
      <c r="UWT107" s="52"/>
      <c r="UWU107" s="52"/>
      <c r="UWV107" s="52"/>
      <c r="UWW107" s="52"/>
      <c r="UWX107" s="52"/>
      <c r="UWY107" s="52"/>
      <c r="UWZ107" s="52"/>
      <c r="UXA107" s="52"/>
      <c r="UXB107" s="52"/>
      <c r="UXC107" s="52"/>
      <c r="UXD107" s="52"/>
      <c r="UXE107" s="52"/>
      <c r="UXF107" s="52"/>
      <c r="UXG107" s="52"/>
      <c r="UXH107" s="52"/>
      <c r="UXI107" s="52"/>
      <c r="UXJ107" s="52"/>
      <c r="UXK107" s="52"/>
      <c r="UXL107" s="52"/>
      <c r="UXM107" s="52"/>
      <c r="UXN107" s="52"/>
      <c r="UXO107" s="52"/>
      <c r="UXP107" s="52"/>
      <c r="UXQ107" s="52"/>
      <c r="UXX107" s="52"/>
      <c r="UXY107" s="52"/>
      <c r="UXZ107" s="52"/>
      <c r="UYA107" s="52"/>
      <c r="UYB107" s="52"/>
      <c r="UYC107" s="52"/>
      <c r="UYD107" s="52"/>
      <c r="UYE107" s="52"/>
      <c r="UYF107" s="52"/>
      <c r="UYG107" s="52"/>
      <c r="UYH107" s="52"/>
      <c r="UYI107" s="52"/>
      <c r="UYJ107" s="52"/>
      <c r="UYK107" s="52"/>
      <c r="UYL107" s="52"/>
      <c r="UYM107" s="52"/>
      <c r="UYN107" s="52"/>
      <c r="UYO107" s="52"/>
      <c r="UYP107" s="52"/>
      <c r="UYQ107" s="52"/>
      <c r="UYR107" s="52"/>
      <c r="UYS107" s="52"/>
      <c r="UYT107" s="52"/>
      <c r="UYU107" s="52"/>
      <c r="UYV107" s="52"/>
      <c r="UYW107" s="52"/>
      <c r="UYX107" s="52"/>
      <c r="UYY107" s="52"/>
      <c r="UYZ107" s="52"/>
      <c r="UZA107" s="52"/>
      <c r="UZB107" s="52"/>
      <c r="UZC107" s="52"/>
      <c r="UZD107" s="52"/>
      <c r="UZE107" s="52"/>
      <c r="UZF107" s="52"/>
      <c r="UZG107" s="52"/>
      <c r="UZH107" s="52"/>
      <c r="UZI107" s="52"/>
      <c r="UZJ107" s="52"/>
      <c r="UZK107" s="52"/>
      <c r="UZL107" s="52"/>
      <c r="UZM107" s="52"/>
      <c r="UZN107" s="52"/>
      <c r="UZO107" s="52"/>
      <c r="UZP107" s="52"/>
      <c r="UZQ107" s="52"/>
      <c r="UZR107" s="52"/>
      <c r="UZS107" s="52"/>
      <c r="UZT107" s="52"/>
      <c r="UZU107" s="52"/>
      <c r="UZV107" s="52"/>
      <c r="UZW107" s="52"/>
      <c r="UZX107" s="52"/>
      <c r="UZY107" s="52"/>
      <c r="UZZ107" s="52"/>
      <c r="VAA107" s="52"/>
      <c r="VAB107" s="52"/>
      <c r="VAC107" s="52"/>
      <c r="VAD107" s="52"/>
      <c r="VAE107" s="52"/>
      <c r="VAF107" s="52"/>
      <c r="VAG107" s="52"/>
      <c r="VAH107" s="52"/>
      <c r="VAI107" s="52"/>
      <c r="VAJ107" s="52"/>
      <c r="VAK107" s="52"/>
      <c r="VAL107" s="52"/>
      <c r="VAM107" s="52"/>
      <c r="VAN107" s="52"/>
      <c r="VAO107" s="52"/>
      <c r="VAP107" s="52"/>
      <c r="VAQ107" s="52"/>
      <c r="VAR107" s="52"/>
      <c r="VAS107" s="52"/>
      <c r="VAT107" s="52"/>
      <c r="VAU107" s="52"/>
      <c r="VAV107" s="52"/>
      <c r="VAW107" s="52"/>
      <c r="VAX107" s="52"/>
      <c r="VAY107" s="52"/>
      <c r="VAZ107" s="52"/>
      <c r="VBA107" s="52"/>
      <c r="VBB107" s="52"/>
      <c r="VBC107" s="52"/>
      <c r="VBD107" s="52"/>
      <c r="VBE107" s="52"/>
      <c r="VBF107" s="52"/>
      <c r="VBG107" s="52"/>
      <c r="VBH107" s="52"/>
      <c r="VBI107" s="52"/>
      <c r="VBJ107" s="52"/>
      <c r="VBK107" s="52"/>
      <c r="VBL107" s="52"/>
      <c r="VBM107" s="52"/>
      <c r="VBN107" s="52"/>
      <c r="VBO107" s="52"/>
      <c r="VBP107" s="52"/>
      <c r="VBQ107" s="52"/>
      <c r="VBR107" s="52"/>
      <c r="VBS107" s="52"/>
      <c r="VBT107" s="52"/>
      <c r="VBU107" s="52"/>
      <c r="VBV107" s="52"/>
      <c r="VBW107" s="52"/>
      <c r="VBX107" s="52"/>
      <c r="VBY107" s="52"/>
      <c r="VBZ107" s="52"/>
      <c r="VCA107" s="52"/>
      <c r="VCB107" s="52"/>
      <c r="VCC107" s="52"/>
      <c r="VCD107" s="52"/>
      <c r="VCE107" s="52"/>
      <c r="VCF107" s="52"/>
      <c r="VCG107" s="52"/>
      <c r="VCH107" s="52"/>
      <c r="VCI107" s="52"/>
      <c r="VCJ107" s="52"/>
      <c r="VCK107" s="52"/>
      <c r="VCL107" s="52"/>
      <c r="VCM107" s="52"/>
      <c r="VCN107" s="52"/>
      <c r="VCO107" s="52"/>
      <c r="VCP107" s="52"/>
      <c r="VCQ107" s="52"/>
      <c r="VCR107" s="52"/>
      <c r="VCS107" s="52"/>
      <c r="VCT107" s="52"/>
      <c r="VCU107" s="52"/>
      <c r="VCV107" s="52"/>
      <c r="VCW107" s="52"/>
      <c r="VCX107" s="52"/>
      <c r="VCY107" s="52"/>
      <c r="VCZ107" s="52"/>
      <c r="VDA107" s="52"/>
      <c r="VDB107" s="52"/>
      <c r="VDC107" s="52"/>
      <c r="VDD107" s="52"/>
      <c r="VDE107" s="52"/>
      <c r="VDF107" s="52"/>
      <c r="VDG107" s="52"/>
      <c r="VDH107" s="52"/>
      <c r="VDI107" s="52"/>
      <c r="VDJ107" s="52"/>
      <c r="VDK107" s="52"/>
      <c r="VDL107" s="52"/>
      <c r="VDM107" s="52"/>
      <c r="VDN107" s="52"/>
      <c r="VDO107" s="52"/>
      <c r="VDP107" s="52"/>
      <c r="VDQ107" s="52"/>
      <c r="VDR107" s="52"/>
      <c r="VDS107" s="52"/>
      <c r="VDT107" s="52"/>
      <c r="VDU107" s="52"/>
      <c r="VDV107" s="52"/>
      <c r="VDW107" s="52"/>
      <c r="VDX107" s="52"/>
      <c r="VDY107" s="52"/>
      <c r="VDZ107" s="52"/>
      <c r="VEA107" s="52"/>
      <c r="VEB107" s="52"/>
      <c r="VEC107" s="52"/>
      <c r="VED107" s="52"/>
      <c r="VEE107" s="52"/>
      <c r="VEF107" s="52"/>
      <c r="VEG107" s="52"/>
      <c r="VEH107" s="52"/>
      <c r="VEI107" s="52"/>
      <c r="VEJ107" s="52"/>
      <c r="VEK107" s="52"/>
      <c r="VEL107" s="52"/>
      <c r="VEM107" s="52"/>
      <c r="VEN107" s="52"/>
      <c r="VEO107" s="52"/>
      <c r="VEP107" s="52"/>
      <c r="VEQ107" s="52"/>
      <c r="VER107" s="52"/>
      <c r="VES107" s="52"/>
      <c r="VET107" s="52"/>
      <c r="VEU107" s="52"/>
      <c r="VEV107" s="52"/>
      <c r="VEW107" s="52"/>
      <c r="VEX107" s="52"/>
      <c r="VEY107" s="52"/>
      <c r="VEZ107" s="52"/>
      <c r="VFA107" s="52"/>
      <c r="VFB107" s="52"/>
      <c r="VFC107" s="52"/>
      <c r="VFD107" s="52"/>
      <c r="VFE107" s="52"/>
      <c r="VFF107" s="52"/>
      <c r="VFG107" s="52"/>
      <c r="VFH107" s="52"/>
      <c r="VFI107" s="52"/>
      <c r="VFJ107" s="52"/>
      <c r="VFK107" s="52"/>
      <c r="VFL107" s="52"/>
      <c r="VFM107" s="52"/>
      <c r="VFN107" s="52"/>
      <c r="VFO107" s="52"/>
      <c r="VFP107" s="52"/>
      <c r="VFQ107" s="52"/>
      <c r="VFR107" s="52"/>
      <c r="VFS107" s="52"/>
      <c r="VFT107" s="52"/>
      <c r="VFU107" s="52"/>
      <c r="VFV107" s="52"/>
      <c r="VFW107" s="52"/>
      <c r="VFX107" s="52"/>
      <c r="VFY107" s="52"/>
      <c r="VFZ107" s="52"/>
      <c r="VGA107" s="52"/>
      <c r="VGB107" s="52"/>
      <c r="VGC107" s="52"/>
      <c r="VGD107" s="52"/>
      <c r="VGE107" s="52"/>
      <c r="VGF107" s="52"/>
      <c r="VGG107" s="52"/>
      <c r="VGH107" s="52"/>
      <c r="VGI107" s="52"/>
      <c r="VGJ107" s="52"/>
      <c r="VGK107" s="52"/>
      <c r="VGL107" s="52"/>
      <c r="VGM107" s="52"/>
      <c r="VGN107" s="52"/>
      <c r="VGO107" s="52"/>
      <c r="VGP107" s="52"/>
      <c r="VGQ107" s="52"/>
      <c r="VGR107" s="52"/>
      <c r="VGS107" s="52"/>
      <c r="VGT107" s="52"/>
      <c r="VGU107" s="52"/>
      <c r="VGV107" s="52"/>
      <c r="VGW107" s="52"/>
      <c r="VGX107" s="52"/>
      <c r="VGY107" s="52"/>
      <c r="VGZ107" s="52"/>
      <c r="VHA107" s="52"/>
      <c r="VHB107" s="52"/>
      <c r="VHC107" s="52"/>
      <c r="VHD107" s="52"/>
      <c r="VHE107" s="52"/>
      <c r="VHF107" s="52"/>
      <c r="VHG107" s="52"/>
      <c r="VHH107" s="52"/>
      <c r="VHI107" s="52"/>
      <c r="VHJ107" s="52"/>
      <c r="VHK107" s="52"/>
      <c r="VHL107" s="52"/>
      <c r="VHM107" s="52"/>
      <c r="VHT107" s="52"/>
      <c r="VHU107" s="52"/>
      <c r="VHV107" s="52"/>
      <c r="VHW107" s="52"/>
      <c r="VHX107" s="52"/>
      <c r="VHY107" s="52"/>
      <c r="VHZ107" s="52"/>
      <c r="VIA107" s="52"/>
      <c r="VIB107" s="52"/>
      <c r="VIC107" s="52"/>
      <c r="VID107" s="52"/>
      <c r="VIE107" s="52"/>
      <c r="VIF107" s="52"/>
      <c r="VIG107" s="52"/>
      <c r="VIH107" s="52"/>
      <c r="VII107" s="52"/>
      <c r="VIJ107" s="52"/>
      <c r="VIK107" s="52"/>
      <c r="VIL107" s="52"/>
      <c r="VIM107" s="52"/>
      <c r="VIN107" s="52"/>
      <c r="VIO107" s="52"/>
      <c r="VIP107" s="52"/>
      <c r="VIQ107" s="52"/>
      <c r="VIR107" s="52"/>
      <c r="VIS107" s="52"/>
      <c r="VIT107" s="52"/>
      <c r="VIU107" s="52"/>
      <c r="VIV107" s="52"/>
      <c r="VIW107" s="52"/>
      <c r="VIX107" s="52"/>
      <c r="VIY107" s="52"/>
      <c r="VIZ107" s="52"/>
      <c r="VJA107" s="52"/>
      <c r="VJB107" s="52"/>
      <c r="VJC107" s="52"/>
      <c r="VJD107" s="52"/>
      <c r="VJE107" s="52"/>
      <c r="VJF107" s="52"/>
      <c r="VJG107" s="52"/>
      <c r="VJH107" s="52"/>
      <c r="VJI107" s="52"/>
      <c r="VJJ107" s="52"/>
      <c r="VJK107" s="52"/>
      <c r="VJL107" s="52"/>
      <c r="VJM107" s="52"/>
      <c r="VJN107" s="52"/>
      <c r="VJO107" s="52"/>
      <c r="VJP107" s="52"/>
      <c r="VJQ107" s="52"/>
      <c r="VJR107" s="52"/>
      <c r="VJS107" s="52"/>
      <c r="VJT107" s="52"/>
      <c r="VJU107" s="52"/>
      <c r="VJV107" s="52"/>
      <c r="VJW107" s="52"/>
      <c r="VJX107" s="52"/>
      <c r="VJY107" s="52"/>
      <c r="VJZ107" s="52"/>
      <c r="VKA107" s="52"/>
      <c r="VKB107" s="52"/>
      <c r="VKC107" s="52"/>
      <c r="VKD107" s="52"/>
      <c r="VKE107" s="52"/>
      <c r="VKF107" s="52"/>
      <c r="VKG107" s="52"/>
      <c r="VKH107" s="52"/>
      <c r="VKI107" s="52"/>
      <c r="VKJ107" s="52"/>
      <c r="VKK107" s="52"/>
      <c r="VKL107" s="52"/>
      <c r="VKM107" s="52"/>
      <c r="VKN107" s="52"/>
      <c r="VKO107" s="52"/>
      <c r="VKP107" s="52"/>
      <c r="VKQ107" s="52"/>
      <c r="VKR107" s="52"/>
      <c r="VKS107" s="52"/>
      <c r="VKT107" s="52"/>
      <c r="VKU107" s="52"/>
      <c r="VKV107" s="52"/>
      <c r="VKW107" s="52"/>
      <c r="VKX107" s="52"/>
      <c r="VKY107" s="52"/>
      <c r="VKZ107" s="52"/>
      <c r="VLA107" s="52"/>
      <c r="VLB107" s="52"/>
      <c r="VLC107" s="52"/>
      <c r="VLD107" s="52"/>
      <c r="VLE107" s="52"/>
      <c r="VLF107" s="52"/>
      <c r="VLG107" s="52"/>
      <c r="VLH107" s="52"/>
      <c r="VLI107" s="52"/>
      <c r="VLJ107" s="52"/>
      <c r="VLK107" s="52"/>
      <c r="VLL107" s="52"/>
      <c r="VLM107" s="52"/>
      <c r="VLN107" s="52"/>
      <c r="VLO107" s="52"/>
      <c r="VLP107" s="52"/>
      <c r="VLQ107" s="52"/>
      <c r="VLR107" s="52"/>
      <c r="VLS107" s="52"/>
      <c r="VLT107" s="52"/>
      <c r="VLU107" s="52"/>
      <c r="VLV107" s="52"/>
      <c r="VLW107" s="52"/>
      <c r="VLX107" s="52"/>
      <c r="VLY107" s="52"/>
      <c r="VLZ107" s="52"/>
      <c r="VMA107" s="52"/>
      <c r="VMB107" s="52"/>
      <c r="VMC107" s="52"/>
      <c r="VMD107" s="52"/>
      <c r="VME107" s="52"/>
      <c r="VMF107" s="52"/>
      <c r="VMG107" s="52"/>
      <c r="VMH107" s="52"/>
      <c r="VMI107" s="52"/>
      <c r="VMJ107" s="52"/>
      <c r="VMK107" s="52"/>
      <c r="VML107" s="52"/>
      <c r="VMM107" s="52"/>
      <c r="VMN107" s="52"/>
      <c r="VMO107" s="52"/>
      <c r="VMP107" s="52"/>
      <c r="VMQ107" s="52"/>
      <c r="VMR107" s="52"/>
      <c r="VMS107" s="52"/>
      <c r="VMT107" s="52"/>
      <c r="VMU107" s="52"/>
      <c r="VMV107" s="52"/>
      <c r="VMW107" s="52"/>
      <c r="VMX107" s="52"/>
      <c r="VMY107" s="52"/>
      <c r="VMZ107" s="52"/>
      <c r="VNA107" s="52"/>
      <c r="VNB107" s="52"/>
      <c r="VNC107" s="52"/>
      <c r="VND107" s="52"/>
      <c r="VNE107" s="52"/>
      <c r="VNF107" s="52"/>
      <c r="VNG107" s="52"/>
      <c r="VNH107" s="52"/>
      <c r="VNI107" s="52"/>
      <c r="VNJ107" s="52"/>
      <c r="VNK107" s="52"/>
      <c r="VNL107" s="52"/>
      <c r="VNM107" s="52"/>
      <c r="VNN107" s="52"/>
      <c r="VNO107" s="52"/>
      <c r="VNP107" s="52"/>
      <c r="VNQ107" s="52"/>
      <c r="VNR107" s="52"/>
      <c r="VNS107" s="52"/>
      <c r="VNT107" s="52"/>
      <c r="VNU107" s="52"/>
      <c r="VNV107" s="52"/>
      <c r="VNW107" s="52"/>
      <c r="VNX107" s="52"/>
      <c r="VNY107" s="52"/>
      <c r="VNZ107" s="52"/>
      <c r="VOA107" s="52"/>
      <c r="VOB107" s="52"/>
      <c r="VOC107" s="52"/>
      <c r="VOD107" s="52"/>
      <c r="VOE107" s="52"/>
      <c r="VOF107" s="52"/>
      <c r="VOG107" s="52"/>
      <c r="VOH107" s="52"/>
      <c r="VOI107" s="52"/>
      <c r="VOJ107" s="52"/>
      <c r="VOK107" s="52"/>
      <c r="VOL107" s="52"/>
      <c r="VOM107" s="52"/>
      <c r="VON107" s="52"/>
      <c r="VOO107" s="52"/>
      <c r="VOP107" s="52"/>
      <c r="VOQ107" s="52"/>
      <c r="VOR107" s="52"/>
      <c r="VOS107" s="52"/>
      <c r="VOT107" s="52"/>
      <c r="VOU107" s="52"/>
      <c r="VOV107" s="52"/>
      <c r="VOW107" s="52"/>
      <c r="VOX107" s="52"/>
      <c r="VOY107" s="52"/>
      <c r="VOZ107" s="52"/>
      <c r="VPA107" s="52"/>
      <c r="VPB107" s="52"/>
      <c r="VPC107" s="52"/>
      <c r="VPD107" s="52"/>
      <c r="VPE107" s="52"/>
      <c r="VPF107" s="52"/>
      <c r="VPG107" s="52"/>
      <c r="VPH107" s="52"/>
      <c r="VPI107" s="52"/>
      <c r="VPJ107" s="52"/>
      <c r="VPK107" s="52"/>
      <c r="VPL107" s="52"/>
      <c r="VPM107" s="52"/>
      <c r="VPN107" s="52"/>
      <c r="VPO107" s="52"/>
      <c r="VPP107" s="52"/>
      <c r="VPQ107" s="52"/>
      <c r="VPR107" s="52"/>
      <c r="VPS107" s="52"/>
      <c r="VPT107" s="52"/>
      <c r="VPU107" s="52"/>
      <c r="VPV107" s="52"/>
      <c r="VPW107" s="52"/>
      <c r="VPX107" s="52"/>
      <c r="VPY107" s="52"/>
      <c r="VPZ107" s="52"/>
      <c r="VQA107" s="52"/>
      <c r="VQB107" s="52"/>
      <c r="VQC107" s="52"/>
      <c r="VQD107" s="52"/>
      <c r="VQE107" s="52"/>
      <c r="VQF107" s="52"/>
      <c r="VQG107" s="52"/>
      <c r="VQH107" s="52"/>
      <c r="VQI107" s="52"/>
      <c r="VQJ107" s="52"/>
      <c r="VQK107" s="52"/>
      <c r="VQL107" s="52"/>
      <c r="VQM107" s="52"/>
      <c r="VQN107" s="52"/>
      <c r="VQO107" s="52"/>
      <c r="VQP107" s="52"/>
      <c r="VQQ107" s="52"/>
      <c r="VQR107" s="52"/>
      <c r="VQS107" s="52"/>
      <c r="VQT107" s="52"/>
      <c r="VQU107" s="52"/>
      <c r="VQV107" s="52"/>
      <c r="VQW107" s="52"/>
      <c r="VQX107" s="52"/>
      <c r="VQY107" s="52"/>
      <c r="VQZ107" s="52"/>
      <c r="VRA107" s="52"/>
      <c r="VRB107" s="52"/>
      <c r="VRC107" s="52"/>
      <c r="VRD107" s="52"/>
      <c r="VRE107" s="52"/>
      <c r="VRF107" s="52"/>
      <c r="VRG107" s="52"/>
      <c r="VRH107" s="52"/>
      <c r="VRI107" s="52"/>
      <c r="VRP107" s="52"/>
      <c r="VRQ107" s="52"/>
      <c r="VRR107" s="52"/>
      <c r="VRS107" s="52"/>
      <c r="VRT107" s="52"/>
      <c r="VRU107" s="52"/>
      <c r="VRV107" s="52"/>
      <c r="VRW107" s="52"/>
      <c r="VRX107" s="52"/>
      <c r="VRY107" s="52"/>
      <c r="VRZ107" s="52"/>
      <c r="VSA107" s="52"/>
      <c r="VSB107" s="52"/>
      <c r="VSC107" s="52"/>
      <c r="VSD107" s="52"/>
      <c r="VSE107" s="52"/>
      <c r="VSF107" s="52"/>
      <c r="VSG107" s="52"/>
      <c r="VSH107" s="52"/>
      <c r="VSI107" s="52"/>
      <c r="VSJ107" s="52"/>
      <c r="VSK107" s="52"/>
      <c r="VSL107" s="52"/>
      <c r="VSM107" s="52"/>
      <c r="VSN107" s="52"/>
      <c r="VSO107" s="52"/>
      <c r="VSP107" s="52"/>
      <c r="VSQ107" s="52"/>
      <c r="VSR107" s="52"/>
      <c r="VSS107" s="52"/>
      <c r="VST107" s="52"/>
      <c r="VSU107" s="52"/>
      <c r="VSV107" s="52"/>
      <c r="VSW107" s="52"/>
      <c r="VSX107" s="52"/>
      <c r="VSY107" s="52"/>
      <c r="VSZ107" s="52"/>
      <c r="VTA107" s="52"/>
      <c r="VTB107" s="52"/>
      <c r="VTC107" s="52"/>
      <c r="VTD107" s="52"/>
      <c r="VTE107" s="52"/>
      <c r="VTF107" s="52"/>
      <c r="VTG107" s="52"/>
      <c r="VTH107" s="52"/>
      <c r="VTI107" s="52"/>
      <c r="VTJ107" s="52"/>
      <c r="VTK107" s="52"/>
      <c r="VTL107" s="52"/>
      <c r="VTM107" s="52"/>
      <c r="VTN107" s="52"/>
      <c r="VTO107" s="52"/>
      <c r="VTP107" s="52"/>
      <c r="VTQ107" s="52"/>
      <c r="VTR107" s="52"/>
      <c r="VTS107" s="52"/>
      <c r="VTT107" s="52"/>
      <c r="VTU107" s="52"/>
      <c r="VTV107" s="52"/>
      <c r="VTW107" s="52"/>
      <c r="VTX107" s="52"/>
      <c r="VTY107" s="52"/>
      <c r="VTZ107" s="52"/>
      <c r="VUA107" s="52"/>
      <c r="VUB107" s="52"/>
      <c r="VUC107" s="52"/>
      <c r="VUD107" s="52"/>
      <c r="VUE107" s="52"/>
      <c r="VUF107" s="52"/>
      <c r="VUG107" s="52"/>
      <c r="VUH107" s="52"/>
      <c r="VUI107" s="52"/>
      <c r="VUJ107" s="52"/>
      <c r="VUK107" s="52"/>
      <c r="VUL107" s="52"/>
      <c r="VUM107" s="52"/>
      <c r="VUN107" s="52"/>
      <c r="VUO107" s="52"/>
      <c r="VUP107" s="52"/>
      <c r="VUQ107" s="52"/>
      <c r="VUR107" s="52"/>
      <c r="VUS107" s="52"/>
      <c r="VUT107" s="52"/>
      <c r="VUU107" s="52"/>
      <c r="VUV107" s="52"/>
      <c r="VUW107" s="52"/>
      <c r="VUX107" s="52"/>
      <c r="VUY107" s="52"/>
      <c r="VUZ107" s="52"/>
      <c r="VVA107" s="52"/>
      <c r="VVB107" s="52"/>
      <c r="VVC107" s="52"/>
      <c r="VVD107" s="52"/>
      <c r="VVE107" s="52"/>
      <c r="VVF107" s="52"/>
      <c r="VVG107" s="52"/>
      <c r="VVH107" s="52"/>
      <c r="VVI107" s="52"/>
      <c r="VVJ107" s="52"/>
      <c r="VVK107" s="52"/>
      <c r="VVL107" s="52"/>
      <c r="VVM107" s="52"/>
      <c r="VVN107" s="52"/>
      <c r="VVO107" s="52"/>
      <c r="VVP107" s="52"/>
      <c r="VVQ107" s="52"/>
      <c r="VVR107" s="52"/>
      <c r="VVS107" s="52"/>
      <c r="VVT107" s="52"/>
      <c r="VVU107" s="52"/>
      <c r="VVV107" s="52"/>
      <c r="VVW107" s="52"/>
      <c r="VVX107" s="52"/>
      <c r="VVY107" s="52"/>
      <c r="VVZ107" s="52"/>
      <c r="VWA107" s="52"/>
      <c r="VWB107" s="52"/>
      <c r="VWC107" s="52"/>
      <c r="VWD107" s="52"/>
      <c r="VWE107" s="52"/>
      <c r="VWF107" s="52"/>
      <c r="VWG107" s="52"/>
      <c r="VWH107" s="52"/>
      <c r="VWI107" s="52"/>
      <c r="VWJ107" s="52"/>
      <c r="VWK107" s="52"/>
      <c r="VWL107" s="52"/>
      <c r="VWM107" s="52"/>
      <c r="VWN107" s="52"/>
      <c r="VWO107" s="52"/>
      <c r="VWP107" s="52"/>
      <c r="VWQ107" s="52"/>
      <c r="VWR107" s="52"/>
      <c r="VWS107" s="52"/>
      <c r="VWT107" s="52"/>
      <c r="VWU107" s="52"/>
      <c r="VWV107" s="52"/>
      <c r="VWW107" s="52"/>
      <c r="VWX107" s="52"/>
      <c r="VWY107" s="52"/>
      <c r="VWZ107" s="52"/>
      <c r="VXA107" s="52"/>
      <c r="VXB107" s="52"/>
      <c r="VXC107" s="52"/>
      <c r="VXD107" s="52"/>
      <c r="VXE107" s="52"/>
      <c r="VXF107" s="52"/>
      <c r="VXG107" s="52"/>
      <c r="VXH107" s="52"/>
      <c r="VXI107" s="52"/>
      <c r="VXJ107" s="52"/>
      <c r="VXK107" s="52"/>
      <c r="VXL107" s="52"/>
      <c r="VXM107" s="52"/>
      <c r="VXN107" s="52"/>
      <c r="VXO107" s="52"/>
      <c r="VXP107" s="52"/>
      <c r="VXQ107" s="52"/>
      <c r="VXR107" s="52"/>
      <c r="VXS107" s="52"/>
      <c r="VXT107" s="52"/>
      <c r="VXU107" s="52"/>
      <c r="VXV107" s="52"/>
      <c r="VXW107" s="52"/>
      <c r="VXX107" s="52"/>
      <c r="VXY107" s="52"/>
      <c r="VXZ107" s="52"/>
      <c r="VYA107" s="52"/>
      <c r="VYB107" s="52"/>
      <c r="VYC107" s="52"/>
      <c r="VYD107" s="52"/>
      <c r="VYE107" s="52"/>
      <c r="VYF107" s="52"/>
      <c r="VYG107" s="52"/>
      <c r="VYH107" s="52"/>
      <c r="VYI107" s="52"/>
      <c r="VYJ107" s="52"/>
      <c r="VYK107" s="52"/>
      <c r="VYL107" s="52"/>
      <c r="VYM107" s="52"/>
      <c r="VYN107" s="52"/>
      <c r="VYO107" s="52"/>
      <c r="VYP107" s="52"/>
      <c r="VYQ107" s="52"/>
      <c r="VYR107" s="52"/>
      <c r="VYS107" s="52"/>
      <c r="VYT107" s="52"/>
      <c r="VYU107" s="52"/>
      <c r="VYV107" s="52"/>
      <c r="VYW107" s="52"/>
      <c r="VYX107" s="52"/>
      <c r="VYY107" s="52"/>
      <c r="VYZ107" s="52"/>
      <c r="VZA107" s="52"/>
      <c r="VZB107" s="52"/>
      <c r="VZC107" s="52"/>
      <c r="VZD107" s="52"/>
      <c r="VZE107" s="52"/>
      <c r="VZF107" s="52"/>
      <c r="VZG107" s="52"/>
      <c r="VZH107" s="52"/>
      <c r="VZI107" s="52"/>
      <c r="VZJ107" s="52"/>
      <c r="VZK107" s="52"/>
      <c r="VZL107" s="52"/>
      <c r="VZM107" s="52"/>
      <c r="VZN107" s="52"/>
      <c r="VZO107" s="52"/>
      <c r="VZP107" s="52"/>
      <c r="VZQ107" s="52"/>
      <c r="VZR107" s="52"/>
      <c r="VZS107" s="52"/>
      <c r="VZT107" s="52"/>
      <c r="VZU107" s="52"/>
      <c r="VZV107" s="52"/>
      <c r="VZW107" s="52"/>
      <c r="VZX107" s="52"/>
      <c r="VZY107" s="52"/>
      <c r="VZZ107" s="52"/>
      <c r="WAA107" s="52"/>
      <c r="WAB107" s="52"/>
      <c r="WAC107" s="52"/>
      <c r="WAD107" s="52"/>
      <c r="WAE107" s="52"/>
      <c r="WAF107" s="52"/>
      <c r="WAG107" s="52"/>
      <c r="WAH107" s="52"/>
      <c r="WAI107" s="52"/>
      <c r="WAJ107" s="52"/>
      <c r="WAK107" s="52"/>
      <c r="WAL107" s="52"/>
      <c r="WAM107" s="52"/>
      <c r="WAN107" s="52"/>
      <c r="WAO107" s="52"/>
      <c r="WAP107" s="52"/>
      <c r="WAQ107" s="52"/>
      <c r="WAR107" s="52"/>
      <c r="WAS107" s="52"/>
      <c r="WAT107" s="52"/>
      <c r="WAU107" s="52"/>
      <c r="WAV107" s="52"/>
      <c r="WAW107" s="52"/>
      <c r="WAX107" s="52"/>
      <c r="WAY107" s="52"/>
      <c r="WAZ107" s="52"/>
      <c r="WBA107" s="52"/>
      <c r="WBB107" s="52"/>
      <c r="WBC107" s="52"/>
      <c r="WBD107" s="52"/>
      <c r="WBE107" s="52"/>
      <c r="WBL107" s="52"/>
      <c r="WBM107" s="52"/>
      <c r="WBN107" s="52"/>
      <c r="WBO107" s="52"/>
      <c r="WBP107" s="52"/>
      <c r="WBQ107" s="52"/>
      <c r="WBR107" s="52"/>
      <c r="WBS107" s="52"/>
      <c r="WBT107" s="52"/>
      <c r="WBU107" s="52"/>
      <c r="WBV107" s="52"/>
      <c r="WBW107" s="52"/>
      <c r="WBX107" s="52"/>
      <c r="WBY107" s="52"/>
      <c r="WBZ107" s="52"/>
      <c r="WCA107" s="52"/>
      <c r="WCB107" s="52"/>
      <c r="WCC107" s="52"/>
      <c r="WCD107" s="52"/>
      <c r="WCE107" s="52"/>
      <c r="WCF107" s="52"/>
      <c r="WCG107" s="52"/>
      <c r="WCH107" s="52"/>
      <c r="WCI107" s="52"/>
      <c r="WCJ107" s="52"/>
      <c r="WCK107" s="52"/>
      <c r="WCL107" s="52"/>
      <c r="WCM107" s="52"/>
      <c r="WCN107" s="52"/>
      <c r="WCO107" s="52"/>
      <c r="WCP107" s="52"/>
      <c r="WCQ107" s="52"/>
      <c r="WCR107" s="52"/>
      <c r="WCS107" s="52"/>
      <c r="WCT107" s="52"/>
      <c r="WCU107" s="52"/>
      <c r="WCV107" s="52"/>
      <c r="WCW107" s="52"/>
      <c r="WCX107" s="52"/>
      <c r="WCY107" s="52"/>
      <c r="WCZ107" s="52"/>
      <c r="WDA107" s="52"/>
      <c r="WDB107" s="52"/>
      <c r="WDC107" s="52"/>
      <c r="WDD107" s="52"/>
      <c r="WDE107" s="52"/>
      <c r="WDF107" s="52"/>
      <c r="WDG107" s="52"/>
      <c r="WDH107" s="52"/>
      <c r="WDI107" s="52"/>
      <c r="WDJ107" s="52"/>
      <c r="WDK107" s="52"/>
      <c r="WDL107" s="52"/>
      <c r="WDM107" s="52"/>
      <c r="WDN107" s="52"/>
      <c r="WDO107" s="52"/>
      <c r="WDP107" s="52"/>
      <c r="WDQ107" s="52"/>
      <c r="WDR107" s="52"/>
      <c r="WDS107" s="52"/>
      <c r="WDT107" s="52"/>
      <c r="WDU107" s="52"/>
      <c r="WDV107" s="52"/>
      <c r="WDW107" s="52"/>
      <c r="WDX107" s="52"/>
      <c r="WDY107" s="52"/>
      <c r="WDZ107" s="52"/>
      <c r="WEA107" s="52"/>
      <c r="WEB107" s="52"/>
      <c r="WEC107" s="52"/>
      <c r="WED107" s="52"/>
      <c r="WEE107" s="52"/>
      <c r="WEF107" s="52"/>
      <c r="WEG107" s="52"/>
      <c r="WEH107" s="52"/>
      <c r="WEI107" s="52"/>
      <c r="WEJ107" s="52"/>
      <c r="WEK107" s="52"/>
      <c r="WEL107" s="52"/>
      <c r="WEM107" s="52"/>
      <c r="WEN107" s="52"/>
      <c r="WEO107" s="52"/>
      <c r="WEP107" s="52"/>
      <c r="WEQ107" s="52"/>
      <c r="WER107" s="52"/>
      <c r="WES107" s="52"/>
      <c r="WET107" s="52"/>
      <c r="WEU107" s="52"/>
      <c r="WEV107" s="52"/>
      <c r="WEW107" s="52"/>
      <c r="WEX107" s="52"/>
      <c r="WEY107" s="52"/>
      <c r="WEZ107" s="52"/>
      <c r="WFA107" s="52"/>
      <c r="WFB107" s="52"/>
      <c r="WFC107" s="52"/>
      <c r="WFD107" s="52"/>
      <c r="WFE107" s="52"/>
      <c r="WFF107" s="52"/>
      <c r="WFG107" s="52"/>
      <c r="WFH107" s="52"/>
      <c r="WFI107" s="52"/>
      <c r="WFJ107" s="52"/>
      <c r="WFK107" s="52"/>
      <c r="WFL107" s="52"/>
      <c r="WFM107" s="52"/>
      <c r="WFN107" s="52"/>
      <c r="WFO107" s="52"/>
      <c r="WFP107" s="52"/>
      <c r="WFQ107" s="52"/>
      <c r="WFR107" s="52"/>
      <c r="WFS107" s="52"/>
      <c r="WFT107" s="52"/>
      <c r="WFU107" s="52"/>
      <c r="WFV107" s="52"/>
      <c r="WFW107" s="52"/>
      <c r="WFX107" s="52"/>
      <c r="WFY107" s="52"/>
      <c r="WFZ107" s="52"/>
      <c r="WGA107" s="52"/>
      <c r="WGB107" s="52"/>
      <c r="WGC107" s="52"/>
      <c r="WGD107" s="52"/>
      <c r="WGE107" s="52"/>
      <c r="WGF107" s="52"/>
      <c r="WGG107" s="52"/>
      <c r="WGH107" s="52"/>
      <c r="WGI107" s="52"/>
      <c r="WGJ107" s="52"/>
      <c r="WGK107" s="52"/>
      <c r="WGL107" s="52"/>
      <c r="WGM107" s="52"/>
      <c r="WGN107" s="52"/>
      <c r="WGO107" s="52"/>
      <c r="WGP107" s="52"/>
      <c r="WGQ107" s="52"/>
      <c r="WGR107" s="52"/>
      <c r="WGS107" s="52"/>
      <c r="WGT107" s="52"/>
      <c r="WGU107" s="52"/>
      <c r="WGV107" s="52"/>
      <c r="WGW107" s="52"/>
      <c r="WGX107" s="52"/>
      <c r="WGY107" s="52"/>
      <c r="WGZ107" s="52"/>
      <c r="WHA107" s="52"/>
      <c r="WHB107" s="52"/>
      <c r="WHC107" s="52"/>
      <c r="WHD107" s="52"/>
      <c r="WHE107" s="52"/>
      <c r="WHF107" s="52"/>
      <c r="WHG107" s="52"/>
      <c r="WHH107" s="52"/>
      <c r="WHI107" s="52"/>
      <c r="WHJ107" s="52"/>
      <c r="WHK107" s="52"/>
      <c r="WHL107" s="52"/>
      <c r="WHM107" s="52"/>
      <c r="WHN107" s="52"/>
      <c r="WHO107" s="52"/>
      <c r="WHP107" s="52"/>
      <c r="WHQ107" s="52"/>
      <c r="WHR107" s="52"/>
      <c r="WHS107" s="52"/>
      <c r="WHT107" s="52"/>
      <c r="WHU107" s="52"/>
      <c r="WHV107" s="52"/>
      <c r="WHW107" s="52"/>
      <c r="WHX107" s="52"/>
      <c r="WHY107" s="52"/>
      <c r="WHZ107" s="52"/>
      <c r="WIA107" s="52"/>
      <c r="WIB107" s="52"/>
      <c r="WIC107" s="52"/>
      <c r="WID107" s="52"/>
      <c r="WIE107" s="52"/>
      <c r="WIF107" s="52"/>
      <c r="WIG107" s="52"/>
      <c r="WIH107" s="52"/>
      <c r="WII107" s="52"/>
      <c r="WIJ107" s="52"/>
      <c r="WIK107" s="52"/>
      <c r="WIL107" s="52"/>
      <c r="WIM107" s="52"/>
      <c r="WIN107" s="52"/>
      <c r="WIO107" s="52"/>
      <c r="WIP107" s="52"/>
      <c r="WIQ107" s="52"/>
      <c r="WIR107" s="52"/>
      <c r="WIS107" s="52"/>
      <c r="WIT107" s="52"/>
      <c r="WIU107" s="52"/>
      <c r="WIV107" s="52"/>
      <c r="WIW107" s="52"/>
      <c r="WIX107" s="52"/>
      <c r="WIY107" s="52"/>
      <c r="WIZ107" s="52"/>
      <c r="WJA107" s="52"/>
      <c r="WJB107" s="52"/>
      <c r="WJC107" s="52"/>
      <c r="WJD107" s="52"/>
      <c r="WJE107" s="52"/>
      <c r="WJF107" s="52"/>
      <c r="WJG107" s="52"/>
      <c r="WJH107" s="52"/>
      <c r="WJI107" s="52"/>
      <c r="WJJ107" s="52"/>
      <c r="WJK107" s="52"/>
      <c r="WJL107" s="52"/>
      <c r="WJM107" s="52"/>
      <c r="WJN107" s="52"/>
      <c r="WJO107" s="52"/>
      <c r="WJP107" s="52"/>
      <c r="WJQ107" s="52"/>
      <c r="WJR107" s="52"/>
      <c r="WJS107" s="52"/>
      <c r="WJT107" s="52"/>
      <c r="WJU107" s="52"/>
      <c r="WJV107" s="52"/>
      <c r="WJW107" s="52"/>
      <c r="WJX107" s="52"/>
      <c r="WJY107" s="52"/>
      <c r="WJZ107" s="52"/>
      <c r="WKA107" s="52"/>
      <c r="WKB107" s="52"/>
      <c r="WKC107" s="52"/>
      <c r="WKD107" s="52"/>
      <c r="WKE107" s="52"/>
      <c r="WKF107" s="52"/>
      <c r="WKG107" s="52"/>
      <c r="WKH107" s="52"/>
      <c r="WKI107" s="52"/>
      <c r="WKJ107" s="52"/>
      <c r="WKK107" s="52"/>
      <c r="WKL107" s="52"/>
      <c r="WKM107" s="52"/>
      <c r="WKN107" s="52"/>
      <c r="WKO107" s="52"/>
      <c r="WKP107" s="52"/>
      <c r="WKQ107" s="52"/>
      <c r="WKR107" s="52"/>
      <c r="WKS107" s="52"/>
      <c r="WKT107" s="52"/>
      <c r="WKU107" s="52"/>
      <c r="WKV107" s="52"/>
      <c r="WKW107" s="52"/>
      <c r="WKX107" s="52"/>
      <c r="WKY107" s="52"/>
      <c r="WKZ107" s="52"/>
      <c r="WLA107" s="52"/>
      <c r="WLH107" s="52"/>
      <c r="WLI107" s="52"/>
      <c r="WLJ107" s="52"/>
      <c r="WLK107" s="52"/>
      <c r="WLL107" s="52"/>
      <c r="WLM107" s="52"/>
      <c r="WLN107" s="52"/>
      <c r="WLO107" s="52"/>
      <c r="WLP107" s="52"/>
      <c r="WLQ107" s="52"/>
      <c r="WLR107" s="52"/>
      <c r="WLS107" s="52"/>
      <c r="WLT107" s="52"/>
      <c r="WLU107" s="52"/>
      <c r="WLV107" s="52"/>
      <c r="WLW107" s="52"/>
      <c r="WLX107" s="52"/>
      <c r="WLY107" s="52"/>
      <c r="WLZ107" s="52"/>
      <c r="WMA107" s="52"/>
      <c r="WMB107" s="52"/>
      <c r="WMC107" s="52"/>
      <c r="WMD107" s="52"/>
      <c r="WME107" s="52"/>
      <c r="WMF107" s="52"/>
      <c r="WMG107" s="52"/>
      <c r="WMH107" s="52"/>
      <c r="WMI107" s="52"/>
      <c r="WMJ107" s="52"/>
      <c r="WMK107" s="52"/>
      <c r="WML107" s="52"/>
      <c r="WMM107" s="52"/>
      <c r="WMN107" s="52"/>
      <c r="WMO107" s="52"/>
      <c r="WMP107" s="52"/>
      <c r="WMQ107" s="52"/>
      <c r="WMR107" s="52"/>
      <c r="WMS107" s="52"/>
      <c r="WMT107" s="52"/>
      <c r="WMU107" s="52"/>
      <c r="WMV107" s="52"/>
      <c r="WMW107" s="52"/>
      <c r="WMX107" s="52"/>
      <c r="WMY107" s="52"/>
      <c r="WMZ107" s="52"/>
      <c r="WNA107" s="52"/>
      <c r="WNB107" s="52"/>
      <c r="WNC107" s="52"/>
      <c r="WND107" s="52"/>
      <c r="WNE107" s="52"/>
      <c r="WNF107" s="52"/>
      <c r="WNG107" s="52"/>
      <c r="WNH107" s="52"/>
      <c r="WNI107" s="52"/>
      <c r="WNJ107" s="52"/>
      <c r="WNK107" s="52"/>
      <c r="WNL107" s="52"/>
      <c r="WNM107" s="52"/>
      <c r="WNN107" s="52"/>
      <c r="WNO107" s="52"/>
      <c r="WNP107" s="52"/>
      <c r="WNQ107" s="52"/>
      <c r="WNR107" s="52"/>
      <c r="WNS107" s="52"/>
      <c r="WNT107" s="52"/>
      <c r="WNU107" s="52"/>
      <c r="WNV107" s="52"/>
      <c r="WNW107" s="52"/>
      <c r="WNX107" s="52"/>
      <c r="WNY107" s="52"/>
      <c r="WNZ107" s="52"/>
      <c r="WOA107" s="52"/>
      <c r="WOB107" s="52"/>
      <c r="WOC107" s="52"/>
      <c r="WOD107" s="52"/>
      <c r="WOE107" s="52"/>
      <c r="WOF107" s="52"/>
      <c r="WOG107" s="52"/>
      <c r="WOH107" s="52"/>
      <c r="WOI107" s="52"/>
      <c r="WOJ107" s="52"/>
      <c r="WOK107" s="52"/>
      <c r="WOL107" s="52"/>
      <c r="WOM107" s="52"/>
      <c r="WON107" s="52"/>
      <c r="WOO107" s="52"/>
      <c r="WOP107" s="52"/>
      <c r="WOQ107" s="52"/>
      <c r="WOR107" s="52"/>
      <c r="WOS107" s="52"/>
      <c r="WOT107" s="52"/>
      <c r="WOU107" s="52"/>
      <c r="WOV107" s="52"/>
      <c r="WOW107" s="52"/>
      <c r="WOX107" s="52"/>
      <c r="WOY107" s="52"/>
      <c r="WOZ107" s="52"/>
      <c r="WPA107" s="52"/>
      <c r="WPB107" s="52"/>
      <c r="WPC107" s="52"/>
      <c r="WPD107" s="52"/>
      <c r="WPE107" s="52"/>
      <c r="WPF107" s="52"/>
      <c r="WPG107" s="52"/>
      <c r="WPH107" s="52"/>
      <c r="WPI107" s="52"/>
      <c r="WPJ107" s="52"/>
      <c r="WPK107" s="52"/>
      <c r="WPL107" s="52"/>
      <c r="WPM107" s="52"/>
      <c r="WPN107" s="52"/>
      <c r="WPO107" s="52"/>
      <c r="WPP107" s="52"/>
      <c r="WPQ107" s="52"/>
      <c r="WPR107" s="52"/>
      <c r="WPS107" s="52"/>
      <c r="WPT107" s="52"/>
      <c r="WPU107" s="52"/>
      <c r="WPV107" s="52"/>
      <c r="WPW107" s="52"/>
      <c r="WPX107" s="52"/>
      <c r="WPY107" s="52"/>
      <c r="WPZ107" s="52"/>
      <c r="WQA107" s="52"/>
      <c r="WQB107" s="52"/>
      <c r="WQC107" s="52"/>
      <c r="WQD107" s="52"/>
      <c r="WQE107" s="52"/>
      <c r="WQF107" s="52"/>
      <c r="WQG107" s="52"/>
      <c r="WQH107" s="52"/>
      <c r="WQI107" s="52"/>
      <c r="WQJ107" s="52"/>
      <c r="WQK107" s="52"/>
      <c r="WQL107" s="52"/>
      <c r="WQM107" s="52"/>
      <c r="WQN107" s="52"/>
      <c r="WQO107" s="52"/>
      <c r="WQP107" s="52"/>
      <c r="WQQ107" s="52"/>
      <c r="WQR107" s="52"/>
      <c r="WQS107" s="52"/>
      <c r="WQT107" s="52"/>
      <c r="WQU107" s="52"/>
      <c r="WQV107" s="52"/>
      <c r="WQW107" s="52"/>
      <c r="WQX107" s="52"/>
      <c r="WQY107" s="52"/>
      <c r="WQZ107" s="52"/>
      <c r="WRA107" s="52"/>
      <c r="WRB107" s="52"/>
      <c r="WRC107" s="52"/>
      <c r="WRD107" s="52"/>
      <c r="WRE107" s="52"/>
      <c r="WRF107" s="52"/>
      <c r="WRG107" s="52"/>
      <c r="WRH107" s="52"/>
      <c r="WRI107" s="52"/>
      <c r="WRJ107" s="52"/>
      <c r="WRK107" s="52"/>
      <c r="WRL107" s="52"/>
      <c r="WRM107" s="52"/>
      <c r="WRN107" s="52"/>
      <c r="WRO107" s="52"/>
      <c r="WRP107" s="52"/>
      <c r="WRQ107" s="52"/>
      <c r="WRR107" s="52"/>
      <c r="WRS107" s="52"/>
      <c r="WRT107" s="52"/>
      <c r="WRU107" s="52"/>
      <c r="WRV107" s="52"/>
      <c r="WRW107" s="52"/>
      <c r="WRX107" s="52"/>
      <c r="WRY107" s="52"/>
      <c r="WRZ107" s="52"/>
      <c r="WSA107" s="52"/>
      <c r="WSB107" s="52"/>
      <c r="WSC107" s="52"/>
      <c r="WSD107" s="52"/>
      <c r="WSE107" s="52"/>
      <c r="WSF107" s="52"/>
      <c r="WSG107" s="52"/>
      <c r="WSH107" s="52"/>
      <c r="WSI107" s="52"/>
      <c r="WSJ107" s="52"/>
      <c r="WSK107" s="52"/>
      <c r="WSL107" s="52"/>
      <c r="WSM107" s="52"/>
      <c r="WSN107" s="52"/>
      <c r="WSO107" s="52"/>
      <c r="WSP107" s="52"/>
      <c r="WSQ107" s="52"/>
      <c r="WSR107" s="52"/>
      <c r="WSS107" s="52"/>
      <c r="WST107" s="52"/>
      <c r="WSU107" s="52"/>
      <c r="WSV107" s="52"/>
      <c r="WSW107" s="52"/>
      <c r="WSX107" s="52"/>
      <c r="WSY107" s="52"/>
      <c r="WSZ107" s="52"/>
      <c r="WTA107" s="52"/>
      <c r="WTB107" s="52"/>
      <c r="WTC107" s="52"/>
      <c r="WTD107" s="52"/>
      <c r="WTE107" s="52"/>
      <c r="WTF107" s="52"/>
      <c r="WTG107" s="52"/>
      <c r="WTH107" s="52"/>
      <c r="WTI107" s="52"/>
      <c r="WTJ107" s="52"/>
      <c r="WTK107" s="52"/>
      <c r="WTL107" s="52"/>
      <c r="WTM107" s="52"/>
      <c r="WTN107" s="52"/>
      <c r="WTO107" s="52"/>
      <c r="WTP107" s="52"/>
      <c r="WTQ107" s="52"/>
      <c r="WTR107" s="52"/>
      <c r="WTS107" s="52"/>
      <c r="WTT107" s="52"/>
      <c r="WTU107" s="52"/>
      <c r="WTV107" s="52"/>
      <c r="WTW107" s="52"/>
      <c r="WTX107" s="52"/>
      <c r="WTY107" s="52"/>
      <c r="WTZ107" s="52"/>
      <c r="WUA107" s="52"/>
      <c r="WUB107" s="52"/>
      <c r="WUC107" s="52"/>
      <c r="WUD107" s="52"/>
      <c r="WUE107" s="52"/>
      <c r="WUF107" s="52"/>
      <c r="WUG107" s="52"/>
      <c r="WUH107" s="52"/>
      <c r="WUI107" s="52"/>
      <c r="WUJ107" s="52"/>
      <c r="WUK107" s="52"/>
      <c r="WUL107" s="52"/>
      <c r="WUM107" s="52"/>
      <c r="WUN107" s="52"/>
      <c r="WUO107" s="52"/>
      <c r="WUP107" s="52"/>
      <c r="WUQ107" s="52"/>
      <c r="WUR107" s="52"/>
      <c r="WUS107" s="52"/>
      <c r="WUT107" s="52"/>
      <c r="WUU107" s="52"/>
      <c r="WUV107" s="52"/>
      <c r="WUW107" s="52"/>
      <c r="WVD107" s="52"/>
      <c r="WVE107" s="52"/>
      <c r="WVF107" s="52"/>
      <c r="WVG107" s="52"/>
      <c r="WVH107" s="52"/>
      <c r="WVI107" s="52"/>
      <c r="WVJ107" s="52"/>
      <c r="WVK107" s="52"/>
      <c r="WVL107" s="52"/>
      <c r="WVM107" s="52"/>
      <c r="WVN107" s="52"/>
      <c r="WVO107" s="52"/>
      <c r="WVP107" s="52"/>
      <c r="WVQ107" s="52"/>
      <c r="WVR107" s="52"/>
      <c r="WVS107" s="52"/>
      <c r="WVT107" s="52"/>
      <c r="WVU107" s="52"/>
      <c r="WVV107" s="52"/>
      <c r="WVW107" s="52"/>
      <c r="WVX107" s="52"/>
      <c r="WVY107" s="52"/>
      <c r="WVZ107" s="52"/>
      <c r="WWA107" s="52"/>
      <c r="WWB107" s="52"/>
      <c r="WWC107" s="52"/>
      <c r="WWD107" s="52"/>
      <c r="WWE107" s="52"/>
      <c r="WWF107" s="52"/>
      <c r="WWG107" s="52"/>
      <c r="WWH107" s="52"/>
      <c r="WWI107" s="52"/>
      <c r="WWJ107" s="52"/>
      <c r="WWK107" s="52"/>
      <c r="WWL107" s="52"/>
      <c r="WWM107" s="52"/>
      <c r="WWN107" s="52"/>
      <c r="WWO107" s="52"/>
      <c r="WWP107" s="52"/>
      <c r="WWQ107" s="52"/>
      <c r="WWR107" s="52"/>
      <c r="WWS107" s="52"/>
      <c r="WWT107" s="52"/>
      <c r="WWU107" s="52"/>
      <c r="WWV107" s="52"/>
      <c r="WWW107" s="52"/>
      <c r="WWX107" s="52"/>
      <c r="WWY107" s="52"/>
      <c r="WWZ107" s="52"/>
      <c r="WXA107" s="52"/>
      <c r="WXB107" s="52"/>
      <c r="WXC107" s="52"/>
      <c r="WXD107" s="52"/>
      <c r="WXE107" s="52"/>
      <c r="WXF107" s="52"/>
      <c r="WXG107" s="52"/>
      <c r="WXH107" s="52"/>
      <c r="WXI107" s="52"/>
      <c r="WXJ107" s="52"/>
      <c r="WXK107" s="52"/>
      <c r="WXL107" s="52"/>
      <c r="WXM107" s="52"/>
      <c r="WXN107" s="52"/>
      <c r="WXO107" s="52"/>
      <c r="WXP107" s="52"/>
      <c r="WXQ107" s="52"/>
      <c r="WXR107" s="52"/>
      <c r="WXS107" s="52"/>
      <c r="WXT107" s="52"/>
      <c r="WXU107" s="52"/>
      <c r="WXV107" s="52"/>
      <c r="WXW107" s="52"/>
      <c r="WXX107" s="52"/>
      <c r="WXY107" s="52"/>
      <c r="WXZ107" s="52"/>
      <c r="WYA107" s="52"/>
      <c r="WYB107" s="52"/>
      <c r="WYC107" s="52"/>
      <c r="WYD107" s="52"/>
      <c r="WYE107" s="52"/>
      <c r="WYF107" s="52"/>
      <c r="WYG107" s="52"/>
      <c r="WYH107" s="52"/>
      <c r="WYI107" s="52"/>
      <c r="WYJ107" s="52"/>
      <c r="WYK107" s="52"/>
      <c r="WYL107" s="52"/>
      <c r="WYM107" s="52"/>
      <c r="WYN107" s="52"/>
      <c r="WYO107" s="52"/>
      <c r="WYP107" s="52"/>
      <c r="WYQ107" s="52"/>
      <c r="WYR107" s="52"/>
      <c r="WYS107" s="52"/>
      <c r="WYT107" s="52"/>
      <c r="WYU107" s="52"/>
      <c r="WYV107" s="52"/>
      <c r="WYW107" s="52"/>
      <c r="WYX107" s="52"/>
      <c r="WYY107" s="52"/>
      <c r="WYZ107" s="52"/>
      <c r="WZA107" s="52"/>
      <c r="WZB107" s="52"/>
      <c r="WZC107" s="52"/>
      <c r="WZD107" s="52"/>
      <c r="WZE107" s="52"/>
      <c r="WZF107" s="52"/>
      <c r="WZG107" s="52"/>
      <c r="WZH107" s="52"/>
      <c r="WZI107" s="52"/>
      <c r="WZJ107" s="52"/>
      <c r="WZK107" s="52"/>
      <c r="WZL107" s="52"/>
      <c r="WZM107" s="52"/>
      <c r="WZN107" s="52"/>
      <c r="WZO107" s="52"/>
      <c r="WZP107" s="52"/>
      <c r="WZQ107" s="52"/>
      <c r="WZR107" s="52"/>
      <c r="WZS107" s="52"/>
      <c r="WZT107" s="52"/>
      <c r="WZU107" s="52"/>
      <c r="WZV107" s="52"/>
      <c r="WZW107" s="52"/>
      <c r="WZX107" s="52"/>
      <c r="WZY107" s="52"/>
      <c r="WZZ107" s="52"/>
      <c r="XAA107" s="52"/>
      <c r="XAB107" s="52"/>
      <c r="XAC107" s="52"/>
      <c r="XAD107" s="52"/>
      <c r="XAE107" s="52"/>
      <c r="XAF107" s="52"/>
      <c r="XAG107" s="52"/>
      <c r="XAH107" s="52"/>
      <c r="XAI107" s="52"/>
      <c r="XAJ107" s="52"/>
      <c r="XAK107" s="52"/>
      <c r="XAL107" s="52"/>
      <c r="XAM107" s="52"/>
      <c r="XAN107" s="52"/>
      <c r="XAO107" s="52"/>
      <c r="XAP107" s="52"/>
      <c r="XAQ107" s="52"/>
      <c r="XAR107" s="52"/>
      <c r="XAS107" s="52"/>
      <c r="XAT107" s="52"/>
      <c r="XAU107" s="52"/>
      <c r="XAV107" s="52"/>
      <c r="XAW107" s="52"/>
      <c r="XAX107" s="52"/>
      <c r="XAY107" s="52"/>
      <c r="XAZ107" s="52"/>
      <c r="XBA107" s="52"/>
      <c r="XBB107" s="52"/>
      <c r="XBC107" s="52"/>
      <c r="XBD107" s="52"/>
      <c r="XBE107" s="52"/>
      <c r="XBF107" s="52"/>
      <c r="XBG107" s="52"/>
      <c r="XBH107" s="52"/>
      <c r="XBI107" s="52"/>
      <c r="XBJ107" s="52"/>
      <c r="XBK107" s="52"/>
      <c r="XBL107" s="52"/>
      <c r="XBM107" s="52"/>
      <c r="XBN107" s="52"/>
      <c r="XBO107" s="52"/>
      <c r="XBP107" s="52"/>
      <c r="XBQ107" s="52"/>
      <c r="XBR107" s="52"/>
      <c r="XBS107" s="52"/>
      <c r="XBT107" s="52"/>
      <c r="XBU107" s="52"/>
      <c r="XBV107" s="52"/>
      <c r="XBW107" s="52"/>
      <c r="XBX107" s="52"/>
      <c r="XBY107" s="52"/>
      <c r="XBZ107" s="52"/>
      <c r="XCA107" s="52"/>
      <c r="XCB107" s="52"/>
      <c r="XCC107" s="52"/>
      <c r="XCD107" s="52"/>
      <c r="XCE107" s="52"/>
      <c r="XCF107" s="52"/>
      <c r="XCG107" s="52"/>
      <c r="XCH107" s="52"/>
      <c r="XCI107" s="52"/>
      <c r="XCJ107" s="52"/>
      <c r="XCK107" s="52"/>
      <c r="XCL107" s="52"/>
      <c r="XCM107" s="52"/>
      <c r="XCN107" s="52"/>
      <c r="XCO107" s="52"/>
      <c r="XCP107" s="52"/>
      <c r="XCQ107" s="52"/>
      <c r="XCR107" s="52"/>
      <c r="XCS107" s="52"/>
      <c r="XCT107" s="52"/>
      <c r="XCU107" s="52"/>
      <c r="XCV107" s="52"/>
      <c r="XCW107" s="52"/>
      <c r="XCX107" s="52"/>
      <c r="XCY107" s="52"/>
      <c r="XCZ107" s="52"/>
      <c r="XDA107" s="52"/>
      <c r="XDB107" s="52"/>
      <c r="XDC107" s="52"/>
      <c r="XDD107" s="52"/>
      <c r="XDE107" s="52"/>
      <c r="XDF107" s="52"/>
      <c r="XDG107" s="52"/>
      <c r="XDH107" s="52"/>
      <c r="XDI107" s="52"/>
      <c r="XDJ107" s="52"/>
      <c r="XDK107" s="52"/>
      <c r="XDL107" s="52"/>
      <c r="XDM107" s="52"/>
      <c r="XDN107" s="52"/>
      <c r="XDO107" s="52"/>
      <c r="XDP107" s="52"/>
      <c r="XDQ107" s="52"/>
      <c r="XDR107" s="52"/>
      <c r="XDS107" s="52"/>
      <c r="XDT107" s="52"/>
      <c r="XDU107" s="52"/>
      <c r="XDV107" s="52"/>
      <c r="XDW107" s="52"/>
      <c r="XDX107" s="52"/>
      <c r="XDY107" s="52"/>
      <c r="XDZ107" s="52"/>
      <c r="XEA107" s="52"/>
      <c r="XEB107" s="52"/>
      <c r="XEC107" s="52"/>
      <c r="XED107" s="52"/>
      <c r="XEE107" s="52"/>
      <c r="XEF107" s="52"/>
      <c r="XEG107" s="52"/>
      <c r="XEH107" s="52"/>
      <c r="XEI107" s="52"/>
      <c r="XEJ107" s="52"/>
      <c r="XEK107" s="52"/>
      <c r="XEL107" s="52"/>
      <c r="XEM107" s="52"/>
      <c r="XEN107" s="52"/>
    </row>
    <row r="108" spans="1:16368" ht="30.75" x14ac:dyDescent="0.25">
      <c r="A108" s="13" t="s">
        <v>61</v>
      </c>
      <c r="B108" s="19" t="s">
        <v>52</v>
      </c>
      <c r="C108" s="19" t="s">
        <v>5</v>
      </c>
      <c r="D108" s="90">
        <v>950324</v>
      </c>
      <c r="E108" s="90">
        <v>1235428.95</v>
      </c>
      <c r="F108" s="90">
        <v>2476791.85</v>
      </c>
      <c r="G108" s="7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/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/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/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/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/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  <c r="ID108" s="52"/>
      <c r="IE108" s="52"/>
      <c r="IF108" s="52"/>
      <c r="IG108" s="52"/>
      <c r="IH108" s="52"/>
      <c r="II108" s="52"/>
      <c r="IJ108" s="52"/>
      <c r="IK108" s="52"/>
      <c r="IR108" s="52"/>
      <c r="IS108" s="52"/>
      <c r="IT108" s="52"/>
      <c r="IU108" s="52"/>
      <c r="IV108" s="52"/>
      <c r="IW108" s="52"/>
      <c r="IX108" s="52"/>
      <c r="IY108" s="52"/>
      <c r="IZ108" s="52"/>
      <c r="JA108" s="52"/>
      <c r="JB108" s="52"/>
      <c r="JC108" s="52"/>
      <c r="JD108" s="52"/>
      <c r="JE108" s="52"/>
      <c r="JF108" s="52"/>
      <c r="JG108" s="52"/>
      <c r="JH108" s="52"/>
      <c r="JI108" s="52"/>
      <c r="JJ108" s="52"/>
      <c r="JK108" s="52"/>
      <c r="JL108" s="52"/>
      <c r="JM108" s="52"/>
      <c r="JN108" s="52"/>
      <c r="JO108" s="52"/>
      <c r="JP108" s="52"/>
      <c r="JQ108" s="52"/>
      <c r="JR108" s="52"/>
      <c r="JS108" s="52"/>
      <c r="JT108" s="52"/>
      <c r="JU108" s="52"/>
      <c r="JV108" s="52"/>
      <c r="JW108" s="52"/>
      <c r="JX108" s="52"/>
      <c r="JY108" s="52"/>
      <c r="JZ108" s="52"/>
      <c r="KA108" s="52"/>
      <c r="KB108" s="52"/>
      <c r="KC108" s="52"/>
      <c r="KD108" s="52"/>
      <c r="KE108" s="52"/>
      <c r="KF108" s="52"/>
      <c r="KG108" s="52"/>
      <c r="KH108" s="52"/>
      <c r="KI108" s="52"/>
      <c r="KJ108" s="52"/>
      <c r="KK108" s="52"/>
      <c r="KL108" s="52"/>
      <c r="KM108" s="52"/>
      <c r="KN108" s="52"/>
      <c r="KO108" s="52"/>
      <c r="KP108" s="52"/>
      <c r="KQ108" s="52"/>
      <c r="KR108" s="52"/>
      <c r="KS108" s="52"/>
      <c r="KT108" s="52"/>
      <c r="KU108" s="52"/>
      <c r="KV108" s="52"/>
      <c r="KW108" s="52"/>
      <c r="KX108" s="52"/>
      <c r="KY108" s="52"/>
      <c r="KZ108" s="52"/>
      <c r="LA108" s="52"/>
      <c r="LB108" s="52"/>
      <c r="LC108" s="52"/>
      <c r="LD108" s="52"/>
      <c r="LE108" s="52"/>
      <c r="LF108" s="52"/>
      <c r="LG108" s="52"/>
      <c r="LH108" s="52"/>
      <c r="LI108" s="52"/>
      <c r="LJ108" s="52"/>
      <c r="LK108" s="52"/>
      <c r="LL108" s="52"/>
      <c r="LM108" s="52"/>
      <c r="LN108" s="52"/>
      <c r="LO108" s="52"/>
      <c r="LP108" s="52"/>
      <c r="LQ108" s="52"/>
      <c r="LR108" s="52"/>
      <c r="LS108" s="52"/>
      <c r="LT108" s="52"/>
      <c r="LU108" s="52"/>
      <c r="LV108" s="52"/>
      <c r="LW108" s="52"/>
      <c r="LX108" s="52"/>
      <c r="LY108" s="52"/>
      <c r="LZ108" s="52"/>
      <c r="MA108" s="52"/>
      <c r="MB108" s="52"/>
      <c r="MC108" s="52"/>
      <c r="MD108" s="52"/>
      <c r="ME108" s="52"/>
      <c r="MF108" s="52"/>
      <c r="MG108" s="52"/>
      <c r="MH108" s="52"/>
      <c r="MI108" s="52"/>
      <c r="MJ108" s="52"/>
      <c r="MK108" s="52"/>
      <c r="ML108" s="52"/>
      <c r="MM108" s="52"/>
      <c r="MN108" s="52"/>
      <c r="MO108" s="52"/>
      <c r="MP108" s="52"/>
      <c r="MQ108" s="52"/>
      <c r="MR108" s="52"/>
      <c r="MS108" s="52"/>
      <c r="MT108" s="52"/>
      <c r="MU108" s="52"/>
      <c r="MV108" s="52"/>
      <c r="MW108" s="52"/>
      <c r="MX108" s="52"/>
      <c r="MY108" s="52"/>
      <c r="MZ108" s="52"/>
      <c r="NA108" s="52"/>
      <c r="NB108" s="52"/>
      <c r="NC108" s="52"/>
      <c r="ND108" s="52"/>
      <c r="NE108" s="52"/>
      <c r="NF108" s="52"/>
      <c r="NG108" s="52"/>
      <c r="NH108" s="52"/>
      <c r="NI108" s="52"/>
      <c r="NJ108" s="52"/>
      <c r="NK108" s="52"/>
      <c r="NL108" s="52"/>
      <c r="NM108" s="52"/>
      <c r="NN108" s="52"/>
      <c r="NO108" s="52"/>
      <c r="NP108" s="52"/>
      <c r="NQ108" s="52"/>
      <c r="NR108" s="52"/>
      <c r="NS108" s="52"/>
      <c r="NT108" s="52"/>
      <c r="NU108" s="52"/>
      <c r="NV108" s="52"/>
      <c r="NW108" s="52"/>
      <c r="NX108" s="52"/>
      <c r="NY108" s="52"/>
      <c r="NZ108" s="52"/>
      <c r="OA108" s="52"/>
      <c r="OB108" s="52"/>
      <c r="OC108" s="52"/>
      <c r="OD108" s="52"/>
      <c r="OE108" s="52"/>
      <c r="OF108" s="52"/>
      <c r="OG108" s="52"/>
      <c r="OH108" s="52"/>
      <c r="OI108" s="52"/>
      <c r="OJ108" s="52"/>
      <c r="OK108" s="52"/>
      <c r="OL108" s="52"/>
      <c r="OM108" s="52"/>
      <c r="ON108" s="52"/>
      <c r="OO108" s="52"/>
      <c r="OP108" s="52"/>
      <c r="OQ108" s="52"/>
      <c r="OR108" s="52"/>
      <c r="OS108" s="52"/>
      <c r="OT108" s="52"/>
      <c r="OU108" s="52"/>
      <c r="OV108" s="52"/>
      <c r="OW108" s="52"/>
      <c r="OX108" s="52"/>
      <c r="OY108" s="52"/>
      <c r="OZ108" s="52"/>
      <c r="PA108" s="52"/>
      <c r="PB108" s="52"/>
      <c r="PC108" s="52"/>
      <c r="PD108" s="52"/>
      <c r="PE108" s="52"/>
      <c r="PF108" s="52"/>
      <c r="PG108" s="52"/>
      <c r="PH108" s="52"/>
      <c r="PI108" s="52"/>
      <c r="PJ108" s="52"/>
      <c r="PK108" s="52"/>
      <c r="PL108" s="52"/>
      <c r="PM108" s="52"/>
      <c r="PN108" s="52"/>
      <c r="PO108" s="52"/>
      <c r="PP108" s="52"/>
      <c r="PQ108" s="52"/>
      <c r="PR108" s="52"/>
      <c r="PS108" s="52"/>
      <c r="PT108" s="52"/>
      <c r="PU108" s="52"/>
      <c r="PV108" s="52"/>
      <c r="PW108" s="52"/>
      <c r="PX108" s="52"/>
      <c r="PY108" s="52"/>
      <c r="PZ108" s="52"/>
      <c r="QA108" s="52"/>
      <c r="QB108" s="52"/>
      <c r="QC108" s="52"/>
      <c r="QD108" s="52"/>
      <c r="QE108" s="52"/>
      <c r="QF108" s="52"/>
      <c r="QG108" s="52"/>
      <c r="QH108" s="52"/>
      <c r="QI108" s="52"/>
      <c r="QJ108" s="52"/>
      <c r="QK108" s="52"/>
      <c r="QL108" s="52"/>
      <c r="QM108" s="52"/>
      <c r="QN108" s="52"/>
      <c r="QO108" s="52"/>
      <c r="QP108" s="52"/>
      <c r="QQ108" s="52"/>
      <c r="QR108" s="52"/>
      <c r="QS108" s="52"/>
      <c r="QT108" s="52"/>
      <c r="QU108" s="52"/>
      <c r="QV108" s="52"/>
      <c r="QW108" s="52"/>
      <c r="QX108" s="52"/>
      <c r="QY108" s="52"/>
      <c r="QZ108" s="52"/>
      <c r="RA108" s="52"/>
      <c r="RB108" s="52"/>
      <c r="RC108" s="52"/>
      <c r="RD108" s="52"/>
      <c r="RE108" s="52"/>
      <c r="RF108" s="52"/>
      <c r="RG108" s="52"/>
      <c r="RH108" s="52"/>
      <c r="RI108" s="52"/>
      <c r="RJ108" s="52"/>
      <c r="RK108" s="52"/>
      <c r="RL108" s="52"/>
      <c r="RM108" s="52"/>
      <c r="RN108" s="52"/>
      <c r="RO108" s="52"/>
      <c r="RP108" s="52"/>
      <c r="RQ108" s="52"/>
      <c r="RR108" s="52"/>
      <c r="RS108" s="52"/>
      <c r="RT108" s="52"/>
      <c r="RU108" s="52"/>
      <c r="RV108" s="52"/>
      <c r="RW108" s="52"/>
      <c r="RX108" s="52"/>
      <c r="RY108" s="52"/>
      <c r="RZ108" s="52"/>
      <c r="SA108" s="52"/>
      <c r="SB108" s="52"/>
      <c r="SC108" s="52"/>
      <c r="SD108" s="52"/>
      <c r="SE108" s="52"/>
      <c r="SF108" s="52"/>
      <c r="SG108" s="52"/>
      <c r="SN108" s="52"/>
      <c r="SO108" s="52"/>
      <c r="SP108" s="52"/>
      <c r="SQ108" s="52"/>
      <c r="SR108" s="52"/>
      <c r="SS108" s="52"/>
      <c r="ST108" s="52"/>
      <c r="SU108" s="52"/>
      <c r="SV108" s="52"/>
      <c r="SW108" s="52"/>
      <c r="SX108" s="52"/>
      <c r="SY108" s="52"/>
      <c r="SZ108" s="52"/>
      <c r="TA108" s="52"/>
      <c r="TB108" s="52"/>
      <c r="TC108" s="52"/>
      <c r="TD108" s="52"/>
      <c r="TE108" s="52"/>
      <c r="TF108" s="52"/>
      <c r="TG108" s="52"/>
      <c r="TH108" s="52"/>
      <c r="TI108" s="52"/>
      <c r="TJ108" s="52"/>
      <c r="TK108" s="52"/>
      <c r="TL108" s="52"/>
      <c r="TM108" s="52"/>
      <c r="TN108" s="52"/>
      <c r="TO108" s="52"/>
      <c r="TP108" s="52"/>
      <c r="TQ108" s="52"/>
      <c r="TR108" s="52"/>
      <c r="TS108" s="52"/>
      <c r="TT108" s="52"/>
      <c r="TU108" s="52"/>
      <c r="TV108" s="52"/>
      <c r="TW108" s="52"/>
      <c r="TX108" s="52"/>
      <c r="TY108" s="52"/>
      <c r="TZ108" s="52"/>
      <c r="UA108" s="52"/>
      <c r="UB108" s="52"/>
      <c r="UC108" s="52"/>
      <c r="UD108" s="52"/>
      <c r="UE108" s="52"/>
      <c r="UF108" s="52"/>
      <c r="UG108" s="52"/>
      <c r="UH108" s="52"/>
      <c r="UI108" s="52"/>
      <c r="UJ108" s="52"/>
      <c r="UK108" s="52"/>
      <c r="UL108" s="52"/>
      <c r="UM108" s="52"/>
      <c r="UN108" s="52"/>
      <c r="UO108" s="52"/>
      <c r="UP108" s="52"/>
      <c r="UQ108" s="52"/>
      <c r="UR108" s="52"/>
      <c r="US108" s="52"/>
      <c r="UT108" s="52"/>
      <c r="UU108" s="52"/>
      <c r="UV108" s="52"/>
      <c r="UW108" s="52"/>
      <c r="UX108" s="52"/>
      <c r="UY108" s="52"/>
      <c r="UZ108" s="52"/>
      <c r="VA108" s="52"/>
      <c r="VB108" s="52"/>
      <c r="VC108" s="52"/>
      <c r="VD108" s="52"/>
      <c r="VE108" s="52"/>
      <c r="VF108" s="52"/>
      <c r="VG108" s="52"/>
      <c r="VH108" s="52"/>
      <c r="VI108" s="52"/>
      <c r="VJ108" s="52"/>
      <c r="VK108" s="52"/>
      <c r="VL108" s="52"/>
      <c r="VM108" s="52"/>
      <c r="VN108" s="52"/>
      <c r="VO108" s="52"/>
      <c r="VP108" s="52"/>
      <c r="VQ108" s="52"/>
      <c r="VR108" s="52"/>
      <c r="VS108" s="52"/>
      <c r="VT108" s="52"/>
      <c r="VU108" s="52"/>
      <c r="VV108" s="52"/>
      <c r="VW108" s="52"/>
      <c r="VX108" s="52"/>
      <c r="VY108" s="52"/>
      <c r="VZ108" s="52"/>
      <c r="WA108" s="52"/>
      <c r="WB108" s="52"/>
      <c r="WC108" s="52"/>
      <c r="WD108" s="52"/>
      <c r="WE108" s="52"/>
      <c r="WF108" s="52"/>
      <c r="WG108" s="52"/>
      <c r="WH108" s="52"/>
      <c r="WI108" s="52"/>
      <c r="WJ108" s="52"/>
      <c r="WK108" s="52"/>
      <c r="WL108" s="52"/>
      <c r="WM108" s="52"/>
      <c r="WN108" s="52"/>
      <c r="WO108" s="52"/>
      <c r="WP108" s="52"/>
      <c r="WQ108" s="52"/>
      <c r="WR108" s="52"/>
      <c r="WS108" s="52"/>
      <c r="WT108" s="52"/>
      <c r="WU108" s="52"/>
      <c r="WV108" s="52"/>
      <c r="WW108" s="52"/>
      <c r="WX108" s="52"/>
      <c r="WY108" s="52"/>
      <c r="WZ108" s="52"/>
      <c r="XA108" s="52"/>
      <c r="XB108" s="52"/>
      <c r="XC108" s="52"/>
      <c r="XD108" s="52"/>
      <c r="XE108" s="52"/>
      <c r="XF108" s="52"/>
      <c r="XG108" s="52"/>
      <c r="XH108" s="52"/>
      <c r="XI108" s="52"/>
      <c r="XJ108" s="52"/>
      <c r="XK108" s="52"/>
      <c r="XL108" s="52"/>
      <c r="XM108" s="52"/>
      <c r="XN108" s="52"/>
      <c r="XO108" s="52"/>
      <c r="XP108" s="52"/>
      <c r="XQ108" s="52"/>
      <c r="XR108" s="52"/>
      <c r="XS108" s="52"/>
      <c r="XT108" s="52"/>
      <c r="XU108" s="52"/>
      <c r="XV108" s="52"/>
      <c r="XW108" s="52"/>
      <c r="XX108" s="52"/>
      <c r="XY108" s="52"/>
      <c r="XZ108" s="52"/>
      <c r="YA108" s="52"/>
      <c r="YB108" s="52"/>
      <c r="YC108" s="52"/>
      <c r="YD108" s="52"/>
      <c r="YE108" s="52"/>
      <c r="YF108" s="52"/>
      <c r="YG108" s="52"/>
      <c r="YH108" s="52"/>
      <c r="YI108" s="52"/>
      <c r="YJ108" s="52"/>
      <c r="YK108" s="52"/>
      <c r="YL108" s="52"/>
      <c r="YM108" s="52"/>
      <c r="YN108" s="52"/>
      <c r="YO108" s="52"/>
      <c r="YP108" s="52"/>
      <c r="YQ108" s="52"/>
      <c r="YR108" s="52"/>
      <c r="YS108" s="52"/>
      <c r="YT108" s="52"/>
      <c r="YU108" s="52"/>
      <c r="YV108" s="52"/>
      <c r="YW108" s="52"/>
      <c r="YX108" s="52"/>
      <c r="YY108" s="52"/>
      <c r="YZ108" s="52"/>
      <c r="ZA108" s="52"/>
      <c r="ZB108" s="52"/>
      <c r="ZC108" s="52"/>
      <c r="ZD108" s="52"/>
      <c r="ZE108" s="52"/>
      <c r="ZF108" s="52"/>
      <c r="ZG108" s="52"/>
      <c r="ZH108" s="52"/>
      <c r="ZI108" s="52"/>
      <c r="ZJ108" s="52"/>
      <c r="ZK108" s="52"/>
      <c r="ZL108" s="52"/>
      <c r="ZM108" s="52"/>
      <c r="ZN108" s="52"/>
      <c r="ZO108" s="52"/>
      <c r="ZP108" s="52"/>
      <c r="ZQ108" s="52"/>
      <c r="ZR108" s="52"/>
      <c r="ZS108" s="52"/>
      <c r="ZT108" s="52"/>
      <c r="ZU108" s="52"/>
      <c r="ZV108" s="52"/>
      <c r="ZW108" s="52"/>
      <c r="ZX108" s="52"/>
      <c r="ZY108" s="52"/>
      <c r="ZZ108" s="52"/>
      <c r="AAA108" s="52"/>
      <c r="AAB108" s="52"/>
      <c r="AAC108" s="52"/>
      <c r="AAD108" s="52"/>
      <c r="AAE108" s="52"/>
      <c r="AAF108" s="52"/>
      <c r="AAG108" s="52"/>
      <c r="AAH108" s="52"/>
      <c r="AAI108" s="52"/>
      <c r="AAJ108" s="52"/>
      <c r="AAK108" s="52"/>
      <c r="AAL108" s="52"/>
      <c r="AAM108" s="52"/>
      <c r="AAN108" s="52"/>
      <c r="AAO108" s="52"/>
      <c r="AAP108" s="52"/>
      <c r="AAQ108" s="52"/>
      <c r="AAR108" s="52"/>
      <c r="AAS108" s="52"/>
      <c r="AAT108" s="52"/>
      <c r="AAU108" s="52"/>
      <c r="AAV108" s="52"/>
      <c r="AAW108" s="52"/>
      <c r="AAX108" s="52"/>
      <c r="AAY108" s="52"/>
      <c r="AAZ108" s="52"/>
      <c r="ABA108" s="52"/>
      <c r="ABB108" s="52"/>
      <c r="ABC108" s="52"/>
      <c r="ABD108" s="52"/>
      <c r="ABE108" s="52"/>
      <c r="ABF108" s="52"/>
      <c r="ABG108" s="52"/>
      <c r="ABH108" s="52"/>
      <c r="ABI108" s="52"/>
      <c r="ABJ108" s="52"/>
      <c r="ABK108" s="52"/>
      <c r="ABL108" s="52"/>
      <c r="ABM108" s="52"/>
      <c r="ABN108" s="52"/>
      <c r="ABO108" s="52"/>
      <c r="ABP108" s="52"/>
      <c r="ABQ108" s="52"/>
      <c r="ABR108" s="52"/>
      <c r="ABS108" s="52"/>
      <c r="ABT108" s="52"/>
      <c r="ABU108" s="52"/>
      <c r="ABV108" s="52"/>
      <c r="ABW108" s="52"/>
      <c r="ABX108" s="52"/>
      <c r="ABY108" s="52"/>
      <c r="ABZ108" s="52"/>
      <c r="ACA108" s="52"/>
      <c r="ACB108" s="52"/>
      <c r="ACC108" s="52"/>
      <c r="ACJ108" s="52"/>
      <c r="ACK108" s="52"/>
      <c r="ACL108" s="52"/>
      <c r="ACM108" s="52"/>
      <c r="ACN108" s="52"/>
      <c r="ACO108" s="52"/>
      <c r="ACP108" s="52"/>
      <c r="ACQ108" s="52"/>
      <c r="ACR108" s="52"/>
      <c r="ACS108" s="52"/>
      <c r="ACT108" s="52"/>
      <c r="ACU108" s="52"/>
      <c r="ACV108" s="52"/>
      <c r="ACW108" s="52"/>
      <c r="ACX108" s="52"/>
      <c r="ACY108" s="52"/>
      <c r="ACZ108" s="52"/>
      <c r="ADA108" s="52"/>
      <c r="ADB108" s="52"/>
      <c r="ADC108" s="52"/>
      <c r="ADD108" s="52"/>
      <c r="ADE108" s="52"/>
      <c r="ADF108" s="52"/>
      <c r="ADG108" s="52"/>
      <c r="ADH108" s="52"/>
      <c r="ADI108" s="52"/>
      <c r="ADJ108" s="52"/>
      <c r="ADK108" s="52"/>
      <c r="ADL108" s="52"/>
      <c r="ADM108" s="52"/>
      <c r="ADN108" s="52"/>
      <c r="ADO108" s="52"/>
      <c r="ADP108" s="52"/>
      <c r="ADQ108" s="52"/>
      <c r="ADR108" s="52"/>
      <c r="ADS108" s="52"/>
      <c r="ADT108" s="52"/>
      <c r="ADU108" s="52"/>
      <c r="ADV108" s="52"/>
      <c r="ADW108" s="52"/>
      <c r="ADX108" s="52"/>
      <c r="ADY108" s="52"/>
      <c r="ADZ108" s="52"/>
      <c r="AEA108" s="52"/>
      <c r="AEB108" s="52"/>
      <c r="AEC108" s="52"/>
      <c r="AED108" s="52"/>
      <c r="AEE108" s="52"/>
      <c r="AEF108" s="52"/>
      <c r="AEG108" s="52"/>
      <c r="AEH108" s="52"/>
      <c r="AEI108" s="52"/>
      <c r="AEJ108" s="52"/>
      <c r="AEK108" s="52"/>
      <c r="AEL108" s="52"/>
      <c r="AEM108" s="52"/>
      <c r="AEN108" s="52"/>
      <c r="AEO108" s="52"/>
      <c r="AEP108" s="52"/>
      <c r="AEQ108" s="52"/>
      <c r="AER108" s="52"/>
      <c r="AES108" s="52"/>
      <c r="AET108" s="52"/>
      <c r="AEU108" s="52"/>
      <c r="AEV108" s="52"/>
      <c r="AEW108" s="52"/>
      <c r="AEX108" s="52"/>
      <c r="AEY108" s="52"/>
      <c r="AEZ108" s="52"/>
      <c r="AFA108" s="52"/>
      <c r="AFB108" s="52"/>
      <c r="AFC108" s="52"/>
      <c r="AFD108" s="52"/>
      <c r="AFE108" s="52"/>
      <c r="AFF108" s="52"/>
      <c r="AFG108" s="52"/>
      <c r="AFH108" s="52"/>
      <c r="AFI108" s="52"/>
      <c r="AFJ108" s="52"/>
      <c r="AFK108" s="52"/>
      <c r="AFL108" s="52"/>
      <c r="AFM108" s="52"/>
      <c r="AFN108" s="52"/>
      <c r="AFO108" s="52"/>
      <c r="AFP108" s="52"/>
      <c r="AFQ108" s="52"/>
      <c r="AFR108" s="52"/>
      <c r="AFS108" s="52"/>
      <c r="AFT108" s="52"/>
      <c r="AFU108" s="52"/>
      <c r="AFV108" s="52"/>
      <c r="AFW108" s="52"/>
      <c r="AFX108" s="52"/>
      <c r="AFY108" s="52"/>
      <c r="AFZ108" s="52"/>
      <c r="AGA108" s="52"/>
      <c r="AGB108" s="52"/>
      <c r="AGC108" s="52"/>
      <c r="AGD108" s="52"/>
      <c r="AGE108" s="52"/>
      <c r="AGF108" s="52"/>
      <c r="AGG108" s="52"/>
      <c r="AGH108" s="52"/>
      <c r="AGI108" s="52"/>
      <c r="AGJ108" s="52"/>
      <c r="AGK108" s="52"/>
      <c r="AGL108" s="52"/>
      <c r="AGM108" s="52"/>
      <c r="AGN108" s="52"/>
      <c r="AGO108" s="52"/>
      <c r="AGP108" s="52"/>
      <c r="AGQ108" s="52"/>
      <c r="AGR108" s="52"/>
      <c r="AGS108" s="52"/>
      <c r="AGT108" s="52"/>
      <c r="AGU108" s="52"/>
      <c r="AGV108" s="52"/>
      <c r="AGW108" s="52"/>
      <c r="AGX108" s="52"/>
      <c r="AGY108" s="52"/>
      <c r="AGZ108" s="52"/>
      <c r="AHA108" s="52"/>
      <c r="AHB108" s="52"/>
      <c r="AHC108" s="52"/>
      <c r="AHD108" s="52"/>
      <c r="AHE108" s="52"/>
      <c r="AHF108" s="52"/>
      <c r="AHG108" s="52"/>
      <c r="AHH108" s="52"/>
      <c r="AHI108" s="52"/>
      <c r="AHJ108" s="52"/>
      <c r="AHK108" s="52"/>
      <c r="AHL108" s="52"/>
      <c r="AHM108" s="52"/>
      <c r="AHN108" s="52"/>
      <c r="AHO108" s="52"/>
      <c r="AHP108" s="52"/>
      <c r="AHQ108" s="52"/>
      <c r="AHR108" s="52"/>
      <c r="AHS108" s="52"/>
      <c r="AHT108" s="52"/>
      <c r="AHU108" s="52"/>
      <c r="AHV108" s="52"/>
      <c r="AHW108" s="52"/>
      <c r="AHX108" s="52"/>
      <c r="AHY108" s="52"/>
      <c r="AHZ108" s="52"/>
      <c r="AIA108" s="52"/>
      <c r="AIB108" s="52"/>
      <c r="AIC108" s="52"/>
      <c r="AID108" s="52"/>
      <c r="AIE108" s="52"/>
      <c r="AIF108" s="52"/>
      <c r="AIG108" s="52"/>
      <c r="AIH108" s="52"/>
      <c r="AII108" s="52"/>
      <c r="AIJ108" s="52"/>
      <c r="AIK108" s="52"/>
      <c r="AIL108" s="52"/>
      <c r="AIM108" s="52"/>
      <c r="AIN108" s="52"/>
      <c r="AIO108" s="52"/>
      <c r="AIP108" s="52"/>
      <c r="AIQ108" s="52"/>
      <c r="AIR108" s="52"/>
      <c r="AIS108" s="52"/>
      <c r="AIT108" s="52"/>
      <c r="AIU108" s="52"/>
      <c r="AIV108" s="52"/>
      <c r="AIW108" s="52"/>
      <c r="AIX108" s="52"/>
      <c r="AIY108" s="52"/>
      <c r="AIZ108" s="52"/>
      <c r="AJA108" s="52"/>
      <c r="AJB108" s="52"/>
      <c r="AJC108" s="52"/>
      <c r="AJD108" s="52"/>
      <c r="AJE108" s="52"/>
      <c r="AJF108" s="52"/>
      <c r="AJG108" s="52"/>
      <c r="AJH108" s="52"/>
      <c r="AJI108" s="52"/>
      <c r="AJJ108" s="52"/>
      <c r="AJK108" s="52"/>
      <c r="AJL108" s="52"/>
      <c r="AJM108" s="52"/>
      <c r="AJN108" s="52"/>
      <c r="AJO108" s="52"/>
      <c r="AJP108" s="52"/>
      <c r="AJQ108" s="52"/>
      <c r="AJR108" s="52"/>
      <c r="AJS108" s="52"/>
      <c r="AJT108" s="52"/>
      <c r="AJU108" s="52"/>
      <c r="AJV108" s="52"/>
      <c r="AJW108" s="52"/>
      <c r="AJX108" s="52"/>
      <c r="AJY108" s="52"/>
      <c r="AJZ108" s="52"/>
      <c r="AKA108" s="52"/>
      <c r="AKB108" s="52"/>
      <c r="AKC108" s="52"/>
      <c r="AKD108" s="52"/>
      <c r="AKE108" s="52"/>
      <c r="AKF108" s="52"/>
      <c r="AKG108" s="52"/>
      <c r="AKH108" s="52"/>
      <c r="AKI108" s="52"/>
      <c r="AKJ108" s="52"/>
      <c r="AKK108" s="52"/>
      <c r="AKL108" s="52"/>
      <c r="AKM108" s="52"/>
      <c r="AKN108" s="52"/>
      <c r="AKO108" s="52"/>
      <c r="AKP108" s="52"/>
      <c r="AKQ108" s="52"/>
      <c r="AKR108" s="52"/>
      <c r="AKS108" s="52"/>
      <c r="AKT108" s="52"/>
      <c r="AKU108" s="52"/>
      <c r="AKV108" s="52"/>
      <c r="AKW108" s="52"/>
      <c r="AKX108" s="52"/>
      <c r="AKY108" s="52"/>
      <c r="AKZ108" s="52"/>
      <c r="ALA108" s="52"/>
      <c r="ALB108" s="52"/>
      <c r="ALC108" s="52"/>
      <c r="ALD108" s="52"/>
      <c r="ALE108" s="52"/>
      <c r="ALF108" s="52"/>
      <c r="ALG108" s="52"/>
      <c r="ALH108" s="52"/>
      <c r="ALI108" s="52"/>
      <c r="ALJ108" s="52"/>
      <c r="ALK108" s="52"/>
      <c r="ALL108" s="52"/>
      <c r="ALM108" s="52"/>
      <c r="ALN108" s="52"/>
      <c r="ALO108" s="52"/>
      <c r="ALP108" s="52"/>
      <c r="ALQ108" s="52"/>
      <c r="ALR108" s="52"/>
      <c r="ALS108" s="52"/>
      <c r="ALT108" s="52"/>
      <c r="ALU108" s="52"/>
      <c r="ALV108" s="52"/>
      <c r="ALW108" s="52"/>
      <c r="ALX108" s="52"/>
      <c r="ALY108" s="52"/>
      <c r="AMF108" s="52"/>
      <c r="AMG108" s="52"/>
      <c r="AMH108" s="52"/>
      <c r="AMI108" s="52"/>
      <c r="AMJ108" s="52"/>
      <c r="AMK108" s="52"/>
      <c r="AML108" s="52"/>
      <c r="AMM108" s="52"/>
      <c r="AMN108" s="52"/>
      <c r="AMO108" s="52"/>
      <c r="AMP108" s="52"/>
      <c r="AMQ108" s="52"/>
      <c r="AMR108" s="52"/>
      <c r="AMS108" s="52"/>
      <c r="AMT108" s="52"/>
      <c r="AMU108" s="52"/>
      <c r="AMV108" s="52"/>
      <c r="AMW108" s="52"/>
      <c r="AMX108" s="52"/>
      <c r="AMY108" s="52"/>
      <c r="AMZ108" s="52"/>
      <c r="ANA108" s="52"/>
      <c r="ANB108" s="52"/>
      <c r="ANC108" s="52"/>
      <c r="AND108" s="52"/>
      <c r="ANE108" s="52"/>
      <c r="ANF108" s="52"/>
      <c r="ANG108" s="52"/>
      <c r="ANH108" s="52"/>
      <c r="ANI108" s="52"/>
      <c r="ANJ108" s="52"/>
      <c r="ANK108" s="52"/>
      <c r="ANL108" s="52"/>
      <c r="ANM108" s="52"/>
      <c r="ANN108" s="52"/>
      <c r="ANO108" s="52"/>
      <c r="ANP108" s="52"/>
      <c r="ANQ108" s="52"/>
      <c r="ANR108" s="52"/>
      <c r="ANS108" s="52"/>
      <c r="ANT108" s="52"/>
      <c r="ANU108" s="52"/>
      <c r="ANV108" s="52"/>
      <c r="ANW108" s="52"/>
      <c r="ANX108" s="52"/>
      <c r="ANY108" s="52"/>
      <c r="ANZ108" s="52"/>
      <c r="AOA108" s="52"/>
      <c r="AOB108" s="52"/>
      <c r="AOC108" s="52"/>
      <c r="AOD108" s="52"/>
      <c r="AOE108" s="52"/>
      <c r="AOF108" s="52"/>
      <c r="AOG108" s="52"/>
      <c r="AOH108" s="52"/>
      <c r="AOI108" s="52"/>
      <c r="AOJ108" s="52"/>
      <c r="AOK108" s="52"/>
      <c r="AOL108" s="52"/>
      <c r="AOM108" s="52"/>
      <c r="AON108" s="52"/>
      <c r="AOO108" s="52"/>
      <c r="AOP108" s="52"/>
      <c r="AOQ108" s="52"/>
      <c r="AOR108" s="52"/>
      <c r="AOS108" s="52"/>
      <c r="AOT108" s="52"/>
      <c r="AOU108" s="52"/>
      <c r="AOV108" s="52"/>
      <c r="AOW108" s="52"/>
      <c r="AOX108" s="52"/>
      <c r="AOY108" s="52"/>
      <c r="AOZ108" s="52"/>
      <c r="APA108" s="52"/>
      <c r="APB108" s="52"/>
      <c r="APC108" s="52"/>
      <c r="APD108" s="52"/>
      <c r="APE108" s="52"/>
      <c r="APF108" s="52"/>
      <c r="APG108" s="52"/>
      <c r="APH108" s="52"/>
      <c r="API108" s="52"/>
      <c r="APJ108" s="52"/>
      <c r="APK108" s="52"/>
      <c r="APL108" s="52"/>
      <c r="APM108" s="52"/>
      <c r="APN108" s="52"/>
      <c r="APO108" s="52"/>
      <c r="APP108" s="52"/>
      <c r="APQ108" s="52"/>
      <c r="APR108" s="52"/>
      <c r="APS108" s="52"/>
      <c r="APT108" s="52"/>
      <c r="APU108" s="52"/>
      <c r="APV108" s="52"/>
      <c r="APW108" s="52"/>
      <c r="APX108" s="52"/>
      <c r="APY108" s="52"/>
      <c r="APZ108" s="52"/>
      <c r="AQA108" s="52"/>
      <c r="AQB108" s="52"/>
      <c r="AQC108" s="52"/>
      <c r="AQD108" s="52"/>
      <c r="AQE108" s="52"/>
      <c r="AQF108" s="52"/>
      <c r="AQG108" s="52"/>
      <c r="AQH108" s="52"/>
      <c r="AQI108" s="52"/>
      <c r="AQJ108" s="52"/>
      <c r="AQK108" s="52"/>
      <c r="AQL108" s="52"/>
      <c r="AQM108" s="52"/>
      <c r="AQN108" s="52"/>
      <c r="AQO108" s="52"/>
      <c r="AQP108" s="52"/>
      <c r="AQQ108" s="52"/>
      <c r="AQR108" s="52"/>
      <c r="AQS108" s="52"/>
      <c r="AQT108" s="52"/>
      <c r="AQU108" s="52"/>
      <c r="AQV108" s="52"/>
      <c r="AQW108" s="52"/>
      <c r="AQX108" s="52"/>
      <c r="AQY108" s="52"/>
      <c r="AQZ108" s="52"/>
      <c r="ARA108" s="52"/>
      <c r="ARB108" s="52"/>
      <c r="ARC108" s="52"/>
      <c r="ARD108" s="52"/>
      <c r="ARE108" s="52"/>
      <c r="ARF108" s="52"/>
      <c r="ARG108" s="52"/>
      <c r="ARH108" s="52"/>
      <c r="ARI108" s="52"/>
      <c r="ARJ108" s="52"/>
      <c r="ARK108" s="52"/>
      <c r="ARL108" s="52"/>
      <c r="ARM108" s="52"/>
      <c r="ARN108" s="52"/>
      <c r="ARO108" s="52"/>
      <c r="ARP108" s="52"/>
      <c r="ARQ108" s="52"/>
      <c r="ARR108" s="52"/>
      <c r="ARS108" s="52"/>
      <c r="ART108" s="52"/>
      <c r="ARU108" s="52"/>
      <c r="ARV108" s="52"/>
      <c r="ARW108" s="52"/>
      <c r="ARX108" s="52"/>
      <c r="ARY108" s="52"/>
      <c r="ARZ108" s="52"/>
      <c r="ASA108" s="52"/>
      <c r="ASB108" s="52"/>
      <c r="ASC108" s="52"/>
      <c r="ASD108" s="52"/>
      <c r="ASE108" s="52"/>
      <c r="ASF108" s="52"/>
      <c r="ASG108" s="52"/>
      <c r="ASH108" s="52"/>
      <c r="ASI108" s="52"/>
      <c r="ASJ108" s="52"/>
      <c r="ASK108" s="52"/>
      <c r="ASL108" s="52"/>
      <c r="ASM108" s="52"/>
      <c r="ASN108" s="52"/>
      <c r="ASO108" s="52"/>
      <c r="ASP108" s="52"/>
      <c r="ASQ108" s="52"/>
      <c r="ASR108" s="52"/>
      <c r="ASS108" s="52"/>
      <c r="AST108" s="52"/>
      <c r="ASU108" s="52"/>
      <c r="ASV108" s="52"/>
      <c r="ASW108" s="52"/>
      <c r="ASX108" s="52"/>
      <c r="ASY108" s="52"/>
      <c r="ASZ108" s="52"/>
      <c r="ATA108" s="52"/>
      <c r="ATB108" s="52"/>
      <c r="ATC108" s="52"/>
      <c r="ATD108" s="52"/>
      <c r="ATE108" s="52"/>
      <c r="ATF108" s="52"/>
      <c r="ATG108" s="52"/>
      <c r="ATH108" s="52"/>
      <c r="ATI108" s="52"/>
      <c r="ATJ108" s="52"/>
      <c r="ATK108" s="52"/>
      <c r="ATL108" s="52"/>
      <c r="ATM108" s="52"/>
      <c r="ATN108" s="52"/>
      <c r="ATO108" s="52"/>
      <c r="ATP108" s="52"/>
      <c r="ATQ108" s="52"/>
      <c r="ATR108" s="52"/>
      <c r="ATS108" s="52"/>
      <c r="ATT108" s="52"/>
      <c r="ATU108" s="52"/>
      <c r="ATV108" s="52"/>
      <c r="ATW108" s="52"/>
      <c r="ATX108" s="52"/>
      <c r="ATY108" s="52"/>
      <c r="ATZ108" s="52"/>
      <c r="AUA108" s="52"/>
      <c r="AUB108" s="52"/>
      <c r="AUC108" s="52"/>
      <c r="AUD108" s="52"/>
      <c r="AUE108" s="52"/>
      <c r="AUF108" s="52"/>
      <c r="AUG108" s="52"/>
      <c r="AUH108" s="52"/>
      <c r="AUI108" s="52"/>
      <c r="AUJ108" s="52"/>
      <c r="AUK108" s="52"/>
      <c r="AUL108" s="52"/>
      <c r="AUM108" s="52"/>
      <c r="AUN108" s="52"/>
      <c r="AUO108" s="52"/>
      <c r="AUP108" s="52"/>
      <c r="AUQ108" s="52"/>
      <c r="AUR108" s="52"/>
      <c r="AUS108" s="52"/>
      <c r="AUT108" s="52"/>
      <c r="AUU108" s="52"/>
      <c r="AUV108" s="52"/>
      <c r="AUW108" s="52"/>
      <c r="AUX108" s="52"/>
      <c r="AUY108" s="52"/>
      <c r="AUZ108" s="52"/>
      <c r="AVA108" s="52"/>
      <c r="AVB108" s="52"/>
      <c r="AVC108" s="52"/>
      <c r="AVD108" s="52"/>
      <c r="AVE108" s="52"/>
      <c r="AVF108" s="52"/>
      <c r="AVG108" s="52"/>
      <c r="AVH108" s="52"/>
      <c r="AVI108" s="52"/>
      <c r="AVJ108" s="52"/>
      <c r="AVK108" s="52"/>
      <c r="AVL108" s="52"/>
      <c r="AVM108" s="52"/>
      <c r="AVN108" s="52"/>
      <c r="AVO108" s="52"/>
      <c r="AVP108" s="52"/>
      <c r="AVQ108" s="52"/>
      <c r="AVR108" s="52"/>
      <c r="AVS108" s="52"/>
      <c r="AVT108" s="52"/>
      <c r="AVU108" s="52"/>
      <c r="AWB108" s="52"/>
      <c r="AWC108" s="52"/>
      <c r="AWD108" s="52"/>
      <c r="AWE108" s="52"/>
      <c r="AWF108" s="52"/>
      <c r="AWG108" s="52"/>
      <c r="AWH108" s="52"/>
      <c r="AWI108" s="52"/>
      <c r="AWJ108" s="52"/>
      <c r="AWK108" s="52"/>
      <c r="AWL108" s="52"/>
      <c r="AWM108" s="52"/>
      <c r="AWN108" s="52"/>
      <c r="AWO108" s="52"/>
      <c r="AWP108" s="52"/>
      <c r="AWQ108" s="52"/>
      <c r="AWR108" s="52"/>
      <c r="AWS108" s="52"/>
      <c r="AWT108" s="52"/>
      <c r="AWU108" s="52"/>
      <c r="AWV108" s="52"/>
      <c r="AWW108" s="52"/>
      <c r="AWX108" s="52"/>
      <c r="AWY108" s="52"/>
      <c r="AWZ108" s="52"/>
      <c r="AXA108" s="52"/>
      <c r="AXB108" s="52"/>
      <c r="AXC108" s="52"/>
      <c r="AXD108" s="52"/>
      <c r="AXE108" s="52"/>
      <c r="AXF108" s="52"/>
      <c r="AXG108" s="52"/>
      <c r="AXH108" s="52"/>
      <c r="AXI108" s="52"/>
      <c r="AXJ108" s="52"/>
      <c r="AXK108" s="52"/>
      <c r="AXL108" s="52"/>
      <c r="AXM108" s="52"/>
      <c r="AXN108" s="52"/>
      <c r="AXO108" s="52"/>
      <c r="AXP108" s="52"/>
      <c r="AXQ108" s="52"/>
      <c r="AXR108" s="52"/>
      <c r="AXS108" s="52"/>
      <c r="AXT108" s="52"/>
      <c r="AXU108" s="52"/>
      <c r="AXV108" s="52"/>
      <c r="AXW108" s="52"/>
      <c r="AXX108" s="52"/>
      <c r="AXY108" s="52"/>
      <c r="AXZ108" s="52"/>
      <c r="AYA108" s="52"/>
      <c r="AYB108" s="52"/>
      <c r="AYC108" s="52"/>
      <c r="AYD108" s="52"/>
      <c r="AYE108" s="52"/>
      <c r="AYF108" s="52"/>
      <c r="AYG108" s="52"/>
      <c r="AYH108" s="52"/>
      <c r="AYI108" s="52"/>
      <c r="AYJ108" s="52"/>
      <c r="AYK108" s="52"/>
      <c r="AYL108" s="52"/>
      <c r="AYM108" s="52"/>
      <c r="AYN108" s="52"/>
      <c r="AYO108" s="52"/>
      <c r="AYP108" s="52"/>
      <c r="AYQ108" s="52"/>
      <c r="AYR108" s="52"/>
      <c r="AYS108" s="52"/>
      <c r="AYT108" s="52"/>
      <c r="AYU108" s="52"/>
      <c r="AYV108" s="52"/>
      <c r="AYW108" s="52"/>
      <c r="AYX108" s="52"/>
      <c r="AYY108" s="52"/>
      <c r="AYZ108" s="52"/>
      <c r="AZA108" s="52"/>
      <c r="AZB108" s="52"/>
      <c r="AZC108" s="52"/>
      <c r="AZD108" s="52"/>
      <c r="AZE108" s="52"/>
      <c r="AZF108" s="52"/>
      <c r="AZG108" s="52"/>
      <c r="AZH108" s="52"/>
      <c r="AZI108" s="52"/>
      <c r="AZJ108" s="52"/>
      <c r="AZK108" s="52"/>
      <c r="AZL108" s="52"/>
      <c r="AZM108" s="52"/>
      <c r="AZN108" s="52"/>
      <c r="AZO108" s="52"/>
      <c r="AZP108" s="52"/>
      <c r="AZQ108" s="52"/>
      <c r="AZR108" s="52"/>
      <c r="AZS108" s="52"/>
      <c r="AZT108" s="52"/>
      <c r="AZU108" s="52"/>
      <c r="AZV108" s="52"/>
      <c r="AZW108" s="52"/>
      <c r="AZX108" s="52"/>
      <c r="AZY108" s="52"/>
      <c r="AZZ108" s="52"/>
      <c r="BAA108" s="52"/>
      <c r="BAB108" s="52"/>
      <c r="BAC108" s="52"/>
      <c r="BAD108" s="52"/>
      <c r="BAE108" s="52"/>
      <c r="BAF108" s="52"/>
      <c r="BAG108" s="52"/>
      <c r="BAH108" s="52"/>
      <c r="BAI108" s="52"/>
      <c r="BAJ108" s="52"/>
      <c r="BAK108" s="52"/>
      <c r="BAL108" s="52"/>
      <c r="BAM108" s="52"/>
      <c r="BAN108" s="52"/>
      <c r="BAO108" s="52"/>
      <c r="BAP108" s="52"/>
      <c r="BAQ108" s="52"/>
      <c r="BAR108" s="52"/>
      <c r="BAS108" s="52"/>
      <c r="BAT108" s="52"/>
      <c r="BAU108" s="52"/>
      <c r="BAV108" s="52"/>
      <c r="BAW108" s="52"/>
      <c r="BAX108" s="52"/>
      <c r="BAY108" s="52"/>
      <c r="BAZ108" s="52"/>
      <c r="BBA108" s="52"/>
      <c r="BBB108" s="52"/>
      <c r="BBC108" s="52"/>
      <c r="BBD108" s="52"/>
      <c r="BBE108" s="52"/>
      <c r="BBF108" s="52"/>
      <c r="BBG108" s="52"/>
      <c r="BBH108" s="52"/>
      <c r="BBI108" s="52"/>
      <c r="BBJ108" s="52"/>
      <c r="BBK108" s="52"/>
      <c r="BBL108" s="52"/>
      <c r="BBM108" s="52"/>
      <c r="BBN108" s="52"/>
      <c r="BBO108" s="52"/>
      <c r="BBP108" s="52"/>
      <c r="BBQ108" s="52"/>
      <c r="BBR108" s="52"/>
      <c r="BBS108" s="52"/>
      <c r="BBT108" s="52"/>
      <c r="BBU108" s="52"/>
      <c r="BBV108" s="52"/>
      <c r="BBW108" s="52"/>
      <c r="BBX108" s="52"/>
      <c r="BBY108" s="52"/>
      <c r="BBZ108" s="52"/>
      <c r="BCA108" s="52"/>
      <c r="BCB108" s="52"/>
      <c r="BCC108" s="52"/>
      <c r="BCD108" s="52"/>
      <c r="BCE108" s="52"/>
      <c r="BCF108" s="52"/>
      <c r="BCG108" s="52"/>
      <c r="BCH108" s="52"/>
      <c r="BCI108" s="52"/>
      <c r="BCJ108" s="52"/>
      <c r="BCK108" s="52"/>
      <c r="BCL108" s="52"/>
      <c r="BCM108" s="52"/>
      <c r="BCN108" s="52"/>
      <c r="BCO108" s="52"/>
      <c r="BCP108" s="52"/>
      <c r="BCQ108" s="52"/>
      <c r="BCR108" s="52"/>
      <c r="BCS108" s="52"/>
      <c r="BCT108" s="52"/>
      <c r="BCU108" s="52"/>
      <c r="BCV108" s="52"/>
      <c r="BCW108" s="52"/>
      <c r="BCX108" s="52"/>
      <c r="BCY108" s="52"/>
      <c r="BCZ108" s="52"/>
      <c r="BDA108" s="52"/>
      <c r="BDB108" s="52"/>
      <c r="BDC108" s="52"/>
      <c r="BDD108" s="52"/>
      <c r="BDE108" s="52"/>
      <c r="BDF108" s="52"/>
      <c r="BDG108" s="52"/>
      <c r="BDH108" s="52"/>
      <c r="BDI108" s="52"/>
      <c r="BDJ108" s="52"/>
      <c r="BDK108" s="52"/>
      <c r="BDL108" s="52"/>
      <c r="BDM108" s="52"/>
      <c r="BDN108" s="52"/>
      <c r="BDO108" s="52"/>
      <c r="BDP108" s="52"/>
      <c r="BDQ108" s="52"/>
      <c r="BDR108" s="52"/>
      <c r="BDS108" s="52"/>
      <c r="BDT108" s="52"/>
      <c r="BDU108" s="52"/>
      <c r="BDV108" s="52"/>
      <c r="BDW108" s="52"/>
      <c r="BDX108" s="52"/>
      <c r="BDY108" s="52"/>
      <c r="BDZ108" s="52"/>
      <c r="BEA108" s="52"/>
      <c r="BEB108" s="52"/>
      <c r="BEC108" s="52"/>
      <c r="BED108" s="52"/>
      <c r="BEE108" s="52"/>
      <c r="BEF108" s="52"/>
      <c r="BEG108" s="52"/>
      <c r="BEH108" s="52"/>
      <c r="BEI108" s="52"/>
      <c r="BEJ108" s="52"/>
      <c r="BEK108" s="52"/>
      <c r="BEL108" s="52"/>
      <c r="BEM108" s="52"/>
      <c r="BEN108" s="52"/>
      <c r="BEO108" s="52"/>
      <c r="BEP108" s="52"/>
      <c r="BEQ108" s="52"/>
      <c r="BER108" s="52"/>
      <c r="BES108" s="52"/>
      <c r="BET108" s="52"/>
      <c r="BEU108" s="52"/>
      <c r="BEV108" s="52"/>
      <c r="BEW108" s="52"/>
      <c r="BEX108" s="52"/>
      <c r="BEY108" s="52"/>
      <c r="BEZ108" s="52"/>
      <c r="BFA108" s="52"/>
      <c r="BFB108" s="52"/>
      <c r="BFC108" s="52"/>
      <c r="BFD108" s="52"/>
      <c r="BFE108" s="52"/>
      <c r="BFF108" s="52"/>
      <c r="BFG108" s="52"/>
      <c r="BFH108" s="52"/>
      <c r="BFI108" s="52"/>
      <c r="BFJ108" s="52"/>
      <c r="BFK108" s="52"/>
      <c r="BFL108" s="52"/>
      <c r="BFM108" s="52"/>
      <c r="BFN108" s="52"/>
      <c r="BFO108" s="52"/>
      <c r="BFP108" s="52"/>
      <c r="BFQ108" s="52"/>
      <c r="BFX108" s="52"/>
      <c r="BFY108" s="52"/>
      <c r="BFZ108" s="52"/>
      <c r="BGA108" s="52"/>
      <c r="BGB108" s="52"/>
      <c r="BGC108" s="52"/>
      <c r="BGD108" s="52"/>
      <c r="BGE108" s="52"/>
      <c r="BGF108" s="52"/>
      <c r="BGG108" s="52"/>
      <c r="BGH108" s="52"/>
      <c r="BGI108" s="52"/>
      <c r="BGJ108" s="52"/>
      <c r="BGK108" s="52"/>
      <c r="BGL108" s="52"/>
      <c r="BGM108" s="52"/>
      <c r="BGN108" s="52"/>
      <c r="BGO108" s="52"/>
      <c r="BGP108" s="52"/>
      <c r="BGQ108" s="52"/>
      <c r="BGR108" s="52"/>
      <c r="BGS108" s="52"/>
      <c r="BGT108" s="52"/>
      <c r="BGU108" s="52"/>
      <c r="BGV108" s="52"/>
      <c r="BGW108" s="52"/>
      <c r="BGX108" s="52"/>
      <c r="BGY108" s="52"/>
      <c r="BGZ108" s="52"/>
      <c r="BHA108" s="52"/>
      <c r="BHB108" s="52"/>
      <c r="BHC108" s="52"/>
      <c r="BHD108" s="52"/>
      <c r="BHE108" s="52"/>
      <c r="BHF108" s="52"/>
      <c r="BHG108" s="52"/>
      <c r="BHH108" s="52"/>
      <c r="BHI108" s="52"/>
      <c r="BHJ108" s="52"/>
      <c r="BHK108" s="52"/>
      <c r="BHL108" s="52"/>
      <c r="BHM108" s="52"/>
      <c r="BHN108" s="52"/>
      <c r="BHO108" s="52"/>
      <c r="BHP108" s="52"/>
      <c r="BHQ108" s="52"/>
      <c r="BHR108" s="52"/>
      <c r="BHS108" s="52"/>
      <c r="BHT108" s="52"/>
      <c r="BHU108" s="52"/>
      <c r="BHV108" s="52"/>
      <c r="BHW108" s="52"/>
      <c r="BHX108" s="52"/>
      <c r="BHY108" s="52"/>
      <c r="BHZ108" s="52"/>
      <c r="BIA108" s="52"/>
      <c r="BIB108" s="52"/>
      <c r="BIC108" s="52"/>
      <c r="BID108" s="52"/>
      <c r="BIE108" s="52"/>
      <c r="BIF108" s="52"/>
      <c r="BIG108" s="52"/>
      <c r="BIH108" s="52"/>
      <c r="BII108" s="52"/>
      <c r="BIJ108" s="52"/>
      <c r="BIK108" s="52"/>
      <c r="BIL108" s="52"/>
      <c r="BIM108" s="52"/>
      <c r="BIN108" s="52"/>
      <c r="BIO108" s="52"/>
      <c r="BIP108" s="52"/>
      <c r="BIQ108" s="52"/>
      <c r="BIR108" s="52"/>
      <c r="BIS108" s="52"/>
      <c r="BIT108" s="52"/>
      <c r="BIU108" s="52"/>
      <c r="BIV108" s="52"/>
      <c r="BIW108" s="52"/>
      <c r="BIX108" s="52"/>
      <c r="BIY108" s="52"/>
      <c r="BIZ108" s="52"/>
      <c r="BJA108" s="52"/>
      <c r="BJB108" s="52"/>
      <c r="BJC108" s="52"/>
      <c r="BJD108" s="52"/>
      <c r="BJE108" s="52"/>
      <c r="BJF108" s="52"/>
      <c r="BJG108" s="52"/>
      <c r="BJH108" s="52"/>
      <c r="BJI108" s="52"/>
      <c r="BJJ108" s="52"/>
      <c r="BJK108" s="52"/>
      <c r="BJL108" s="52"/>
      <c r="BJM108" s="52"/>
      <c r="BJN108" s="52"/>
      <c r="BJO108" s="52"/>
      <c r="BJP108" s="52"/>
      <c r="BJQ108" s="52"/>
      <c r="BJR108" s="52"/>
      <c r="BJS108" s="52"/>
      <c r="BJT108" s="52"/>
      <c r="BJU108" s="52"/>
      <c r="BJV108" s="52"/>
      <c r="BJW108" s="52"/>
      <c r="BJX108" s="52"/>
      <c r="BJY108" s="52"/>
      <c r="BJZ108" s="52"/>
      <c r="BKA108" s="52"/>
      <c r="BKB108" s="52"/>
      <c r="BKC108" s="52"/>
      <c r="BKD108" s="52"/>
      <c r="BKE108" s="52"/>
      <c r="BKF108" s="52"/>
      <c r="BKG108" s="52"/>
      <c r="BKH108" s="52"/>
      <c r="BKI108" s="52"/>
      <c r="BKJ108" s="52"/>
      <c r="BKK108" s="52"/>
      <c r="BKL108" s="52"/>
      <c r="BKM108" s="52"/>
      <c r="BKN108" s="52"/>
      <c r="BKO108" s="52"/>
      <c r="BKP108" s="52"/>
      <c r="BKQ108" s="52"/>
      <c r="BKR108" s="52"/>
      <c r="BKS108" s="52"/>
      <c r="BKT108" s="52"/>
      <c r="BKU108" s="52"/>
      <c r="BKV108" s="52"/>
      <c r="BKW108" s="52"/>
      <c r="BKX108" s="52"/>
      <c r="BKY108" s="52"/>
      <c r="BKZ108" s="52"/>
      <c r="BLA108" s="52"/>
      <c r="BLB108" s="52"/>
      <c r="BLC108" s="52"/>
      <c r="BLD108" s="52"/>
      <c r="BLE108" s="52"/>
      <c r="BLF108" s="52"/>
      <c r="BLG108" s="52"/>
      <c r="BLH108" s="52"/>
      <c r="BLI108" s="52"/>
      <c r="BLJ108" s="52"/>
      <c r="BLK108" s="52"/>
      <c r="BLL108" s="52"/>
      <c r="BLM108" s="52"/>
      <c r="BLN108" s="52"/>
      <c r="BLO108" s="52"/>
      <c r="BLP108" s="52"/>
      <c r="BLQ108" s="52"/>
      <c r="BLR108" s="52"/>
      <c r="BLS108" s="52"/>
      <c r="BLT108" s="52"/>
      <c r="BLU108" s="52"/>
      <c r="BLV108" s="52"/>
      <c r="BLW108" s="52"/>
      <c r="BLX108" s="52"/>
      <c r="BLY108" s="52"/>
      <c r="BLZ108" s="52"/>
      <c r="BMA108" s="52"/>
      <c r="BMB108" s="52"/>
      <c r="BMC108" s="52"/>
      <c r="BMD108" s="52"/>
      <c r="BME108" s="52"/>
      <c r="BMF108" s="52"/>
      <c r="BMG108" s="52"/>
      <c r="BMH108" s="52"/>
      <c r="BMI108" s="52"/>
      <c r="BMJ108" s="52"/>
      <c r="BMK108" s="52"/>
      <c r="BML108" s="52"/>
      <c r="BMM108" s="52"/>
      <c r="BMN108" s="52"/>
      <c r="BMO108" s="52"/>
      <c r="BMP108" s="52"/>
      <c r="BMQ108" s="52"/>
      <c r="BMR108" s="52"/>
      <c r="BMS108" s="52"/>
      <c r="BMT108" s="52"/>
      <c r="BMU108" s="52"/>
      <c r="BMV108" s="52"/>
      <c r="BMW108" s="52"/>
      <c r="BMX108" s="52"/>
      <c r="BMY108" s="52"/>
      <c r="BMZ108" s="52"/>
      <c r="BNA108" s="52"/>
      <c r="BNB108" s="52"/>
      <c r="BNC108" s="52"/>
      <c r="BND108" s="52"/>
      <c r="BNE108" s="52"/>
      <c r="BNF108" s="52"/>
      <c r="BNG108" s="52"/>
      <c r="BNH108" s="52"/>
      <c r="BNI108" s="52"/>
      <c r="BNJ108" s="52"/>
      <c r="BNK108" s="52"/>
      <c r="BNL108" s="52"/>
      <c r="BNM108" s="52"/>
      <c r="BNN108" s="52"/>
      <c r="BNO108" s="52"/>
      <c r="BNP108" s="52"/>
      <c r="BNQ108" s="52"/>
      <c r="BNR108" s="52"/>
      <c r="BNS108" s="52"/>
      <c r="BNT108" s="52"/>
      <c r="BNU108" s="52"/>
      <c r="BNV108" s="52"/>
      <c r="BNW108" s="52"/>
      <c r="BNX108" s="52"/>
      <c r="BNY108" s="52"/>
      <c r="BNZ108" s="52"/>
      <c r="BOA108" s="52"/>
      <c r="BOB108" s="52"/>
      <c r="BOC108" s="52"/>
      <c r="BOD108" s="52"/>
      <c r="BOE108" s="52"/>
      <c r="BOF108" s="52"/>
      <c r="BOG108" s="52"/>
      <c r="BOH108" s="52"/>
      <c r="BOI108" s="52"/>
      <c r="BOJ108" s="52"/>
      <c r="BOK108" s="52"/>
      <c r="BOL108" s="52"/>
      <c r="BOM108" s="52"/>
      <c r="BON108" s="52"/>
      <c r="BOO108" s="52"/>
      <c r="BOP108" s="52"/>
      <c r="BOQ108" s="52"/>
      <c r="BOR108" s="52"/>
      <c r="BOS108" s="52"/>
      <c r="BOT108" s="52"/>
      <c r="BOU108" s="52"/>
      <c r="BOV108" s="52"/>
      <c r="BOW108" s="52"/>
      <c r="BOX108" s="52"/>
      <c r="BOY108" s="52"/>
      <c r="BOZ108" s="52"/>
      <c r="BPA108" s="52"/>
      <c r="BPB108" s="52"/>
      <c r="BPC108" s="52"/>
      <c r="BPD108" s="52"/>
      <c r="BPE108" s="52"/>
      <c r="BPF108" s="52"/>
      <c r="BPG108" s="52"/>
      <c r="BPH108" s="52"/>
      <c r="BPI108" s="52"/>
      <c r="BPJ108" s="52"/>
      <c r="BPK108" s="52"/>
      <c r="BPL108" s="52"/>
      <c r="BPM108" s="52"/>
      <c r="BPT108" s="52"/>
      <c r="BPU108" s="52"/>
      <c r="BPV108" s="52"/>
      <c r="BPW108" s="52"/>
      <c r="BPX108" s="52"/>
      <c r="BPY108" s="52"/>
      <c r="BPZ108" s="52"/>
      <c r="BQA108" s="52"/>
      <c r="BQB108" s="52"/>
      <c r="BQC108" s="52"/>
      <c r="BQD108" s="52"/>
      <c r="BQE108" s="52"/>
      <c r="BQF108" s="52"/>
      <c r="BQG108" s="52"/>
      <c r="BQH108" s="52"/>
      <c r="BQI108" s="52"/>
      <c r="BQJ108" s="52"/>
      <c r="BQK108" s="52"/>
      <c r="BQL108" s="52"/>
      <c r="BQM108" s="52"/>
      <c r="BQN108" s="52"/>
      <c r="BQO108" s="52"/>
      <c r="BQP108" s="52"/>
      <c r="BQQ108" s="52"/>
      <c r="BQR108" s="52"/>
      <c r="BQS108" s="52"/>
      <c r="BQT108" s="52"/>
      <c r="BQU108" s="52"/>
      <c r="BQV108" s="52"/>
      <c r="BQW108" s="52"/>
      <c r="BQX108" s="52"/>
      <c r="BQY108" s="52"/>
      <c r="BQZ108" s="52"/>
      <c r="BRA108" s="52"/>
      <c r="BRB108" s="52"/>
      <c r="BRC108" s="52"/>
      <c r="BRD108" s="52"/>
      <c r="BRE108" s="52"/>
      <c r="BRF108" s="52"/>
      <c r="BRG108" s="52"/>
      <c r="BRH108" s="52"/>
      <c r="BRI108" s="52"/>
      <c r="BRJ108" s="52"/>
      <c r="BRK108" s="52"/>
      <c r="BRL108" s="52"/>
      <c r="BRM108" s="52"/>
      <c r="BRN108" s="52"/>
      <c r="BRO108" s="52"/>
      <c r="BRP108" s="52"/>
      <c r="BRQ108" s="52"/>
      <c r="BRR108" s="52"/>
      <c r="BRS108" s="52"/>
      <c r="BRT108" s="52"/>
      <c r="BRU108" s="52"/>
      <c r="BRV108" s="52"/>
      <c r="BRW108" s="52"/>
      <c r="BRX108" s="52"/>
      <c r="BRY108" s="52"/>
      <c r="BRZ108" s="52"/>
      <c r="BSA108" s="52"/>
      <c r="BSB108" s="52"/>
      <c r="BSC108" s="52"/>
      <c r="BSD108" s="52"/>
      <c r="BSE108" s="52"/>
      <c r="BSF108" s="52"/>
      <c r="BSG108" s="52"/>
      <c r="BSH108" s="52"/>
      <c r="BSI108" s="52"/>
      <c r="BSJ108" s="52"/>
      <c r="BSK108" s="52"/>
      <c r="BSL108" s="52"/>
      <c r="BSM108" s="52"/>
      <c r="BSN108" s="52"/>
      <c r="BSO108" s="52"/>
      <c r="BSP108" s="52"/>
      <c r="BSQ108" s="52"/>
      <c r="BSR108" s="52"/>
      <c r="BSS108" s="52"/>
      <c r="BST108" s="52"/>
      <c r="BSU108" s="52"/>
      <c r="BSV108" s="52"/>
      <c r="BSW108" s="52"/>
      <c r="BSX108" s="52"/>
      <c r="BSY108" s="52"/>
      <c r="BSZ108" s="52"/>
      <c r="BTA108" s="52"/>
      <c r="BTB108" s="52"/>
      <c r="BTC108" s="52"/>
      <c r="BTD108" s="52"/>
      <c r="BTE108" s="52"/>
      <c r="BTF108" s="52"/>
      <c r="BTG108" s="52"/>
      <c r="BTH108" s="52"/>
      <c r="BTI108" s="52"/>
      <c r="BTJ108" s="52"/>
      <c r="BTK108" s="52"/>
      <c r="BTL108" s="52"/>
      <c r="BTM108" s="52"/>
      <c r="BTN108" s="52"/>
      <c r="BTO108" s="52"/>
      <c r="BTP108" s="52"/>
      <c r="BTQ108" s="52"/>
      <c r="BTR108" s="52"/>
      <c r="BTS108" s="52"/>
      <c r="BTT108" s="52"/>
      <c r="BTU108" s="52"/>
      <c r="BTV108" s="52"/>
      <c r="BTW108" s="52"/>
      <c r="BTX108" s="52"/>
      <c r="BTY108" s="52"/>
      <c r="BTZ108" s="52"/>
      <c r="BUA108" s="52"/>
      <c r="BUB108" s="52"/>
      <c r="BUC108" s="52"/>
      <c r="BUD108" s="52"/>
      <c r="BUE108" s="52"/>
      <c r="BUF108" s="52"/>
      <c r="BUG108" s="52"/>
      <c r="BUH108" s="52"/>
      <c r="BUI108" s="52"/>
      <c r="BUJ108" s="52"/>
      <c r="BUK108" s="52"/>
      <c r="BUL108" s="52"/>
      <c r="BUM108" s="52"/>
      <c r="BUN108" s="52"/>
      <c r="BUO108" s="52"/>
      <c r="BUP108" s="52"/>
      <c r="BUQ108" s="52"/>
      <c r="BUR108" s="52"/>
      <c r="BUS108" s="52"/>
      <c r="BUT108" s="52"/>
      <c r="BUU108" s="52"/>
      <c r="BUV108" s="52"/>
      <c r="BUW108" s="52"/>
      <c r="BUX108" s="52"/>
      <c r="BUY108" s="52"/>
      <c r="BUZ108" s="52"/>
      <c r="BVA108" s="52"/>
      <c r="BVB108" s="52"/>
      <c r="BVC108" s="52"/>
      <c r="BVD108" s="52"/>
      <c r="BVE108" s="52"/>
      <c r="BVF108" s="52"/>
      <c r="BVG108" s="52"/>
      <c r="BVH108" s="52"/>
      <c r="BVI108" s="52"/>
      <c r="BVJ108" s="52"/>
      <c r="BVK108" s="52"/>
      <c r="BVL108" s="52"/>
      <c r="BVM108" s="52"/>
      <c r="BVN108" s="52"/>
      <c r="BVO108" s="52"/>
      <c r="BVP108" s="52"/>
      <c r="BVQ108" s="52"/>
      <c r="BVR108" s="52"/>
      <c r="BVS108" s="52"/>
      <c r="BVT108" s="52"/>
      <c r="BVU108" s="52"/>
      <c r="BVV108" s="52"/>
      <c r="BVW108" s="52"/>
      <c r="BVX108" s="52"/>
      <c r="BVY108" s="52"/>
      <c r="BVZ108" s="52"/>
      <c r="BWA108" s="52"/>
      <c r="BWB108" s="52"/>
      <c r="BWC108" s="52"/>
      <c r="BWD108" s="52"/>
      <c r="BWE108" s="52"/>
      <c r="BWF108" s="52"/>
      <c r="BWG108" s="52"/>
      <c r="BWH108" s="52"/>
      <c r="BWI108" s="52"/>
      <c r="BWJ108" s="52"/>
      <c r="BWK108" s="52"/>
      <c r="BWL108" s="52"/>
      <c r="BWM108" s="52"/>
      <c r="BWN108" s="52"/>
      <c r="BWO108" s="52"/>
      <c r="BWP108" s="52"/>
      <c r="BWQ108" s="52"/>
      <c r="BWR108" s="52"/>
      <c r="BWS108" s="52"/>
      <c r="BWT108" s="52"/>
      <c r="BWU108" s="52"/>
      <c r="BWV108" s="52"/>
      <c r="BWW108" s="52"/>
      <c r="BWX108" s="52"/>
      <c r="BWY108" s="52"/>
      <c r="BWZ108" s="52"/>
      <c r="BXA108" s="52"/>
      <c r="BXB108" s="52"/>
      <c r="BXC108" s="52"/>
      <c r="BXD108" s="52"/>
      <c r="BXE108" s="52"/>
      <c r="BXF108" s="52"/>
      <c r="BXG108" s="52"/>
      <c r="BXH108" s="52"/>
      <c r="BXI108" s="52"/>
      <c r="BXJ108" s="52"/>
      <c r="BXK108" s="52"/>
      <c r="BXL108" s="52"/>
      <c r="BXM108" s="52"/>
      <c r="BXN108" s="52"/>
      <c r="BXO108" s="52"/>
      <c r="BXP108" s="52"/>
      <c r="BXQ108" s="52"/>
      <c r="BXR108" s="52"/>
      <c r="BXS108" s="52"/>
      <c r="BXT108" s="52"/>
      <c r="BXU108" s="52"/>
      <c r="BXV108" s="52"/>
      <c r="BXW108" s="52"/>
      <c r="BXX108" s="52"/>
      <c r="BXY108" s="52"/>
      <c r="BXZ108" s="52"/>
      <c r="BYA108" s="52"/>
      <c r="BYB108" s="52"/>
      <c r="BYC108" s="52"/>
      <c r="BYD108" s="52"/>
      <c r="BYE108" s="52"/>
      <c r="BYF108" s="52"/>
      <c r="BYG108" s="52"/>
      <c r="BYH108" s="52"/>
      <c r="BYI108" s="52"/>
      <c r="BYJ108" s="52"/>
      <c r="BYK108" s="52"/>
      <c r="BYL108" s="52"/>
      <c r="BYM108" s="52"/>
      <c r="BYN108" s="52"/>
      <c r="BYO108" s="52"/>
      <c r="BYP108" s="52"/>
      <c r="BYQ108" s="52"/>
      <c r="BYR108" s="52"/>
      <c r="BYS108" s="52"/>
      <c r="BYT108" s="52"/>
      <c r="BYU108" s="52"/>
      <c r="BYV108" s="52"/>
      <c r="BYW108" s="52"/>
      <c r="BYX108" s="52"/>
      <c r="BYY108" s="52"/>
      <c r="BYZ108" s="52"/>
      <c r="BZA108" s="52"/>
      <c r="BZB108" s="52"/>
      <c r="BZC108" s="52"/>
      <c r="BZD108" s="52"/>
      <c r="BZE108" s="52"/>
      <c r="BZF108" s="52"/>
      <c r="BZG108" s="52"/>
      <c r="BZH108" s="52"/>
      <c r="BZI108" s="52"/>
      <c r="BZP108" s="52"/>
      <c r="BZQ108" s="52"/>
      <c r="BZR108" s="52"/>
      <c r="BZS108" s="52"/>
      <c r="BZT108" s="52"/>
      <c r="BZU108" s="52"/>
      <c r="BZV108" s="52"/>
      <c r="BZW108" s="52"/>
      <c r="BZX108" s="52"/>
      <c r="BZY108" s="52"/>
      <c r="BZZ108" s="52"/>
      <c r="CAA108" s="52"/>
      <c r="CAB108" s="52"/>
      <c r="CAC108" s="52"/>
      <c r="CAD108" s="52"/>
      <c r="CAE108" s="52"/>
      <c r="CAF108" s="52"/>
      <c r="CAG108" s="52"/>
      <c r="CAH108" s="52"/>
      <c r="CAI108" s="52"/>
      <c r="CAJ108" s="52"/>
      <c r="CAK108" s="52"/>
      <c r="CAL108" s="52"/>
      <c r="CAM108" s="52"/>
      <c r="CAN108" s="52"/>
      <c r="CAO108" s="52"/>
      <c r="CAP108" s="52"/>
      <c r="CAQ108" s="52"/>
      <c r="CAR108" s="52"/>
      <c r="CAS108" s="52"/>
      <c r="CAT108" s="52"/>
      <c r="CAU108" s="52"/>
      <c r="CAV108" s="52"/>
      <c r="CAW108" s="52"/>
      <c r="CAX108" s="52"/>
      <c r="CAY108" s="52"/>
      <c r="CAZ108" s="52"/>
      <c r="CBA108" s="52"/>
      <c r="CBB108" s="52"/>
      <c r="CBC108" s="52"/>
      <c r="CBD108" s="52"/>
      <c r="CBE108" s="52"/>
      <c r="CBF108" s="52"/>
      <c r="CBG108" s="52"/>
      <c r="CBH108" s="52"/>
      <c r="CBI108" s="52"/>
      <c r="CBJ108" s="52"/>
      <c r="CBK108" s="52"/>
      <c r="CBL108" s="52"/>
      <c r="CBM108" s="52"/>
      <c r="CBN108" s="52"/>
      <c r="CBO108" s="52"/>
      <c r="CBP108" s="52"/>
      <c r="CBQ108" s="52"/>
      <c r="CBR108" s="52"/>
      <c r="CBS108" s="52"/>
      <c r="CBT108" s="52"/>
      <c r="CBU108" s="52"/>
      <c r="CBV108" s="52"/>
      <c r="CBW108" s="52"/>
      <c r="CBX108" s="52"/>
      <c r="CBY108" s="52"/>
      <c r="CBZ108" s="52"/>
      <c r="CCA108" s="52"/>
      <c r="CCB108" s="52"/>
      <c r="CCC108" s="52"/>
      <c r="CCD108" s="52"/>
      <c r="CCE108" s="52"/>
      <c r="CCF108" s="52"/>
      <c r="CCG108" s="52"/>
      <c r="CCH108" s="52"/>
      <c r="CCI108" s="52"/>
      <c r="CCJ108" s="52"/>
      <c r="CCK108" s="52"/>
      <c r="CCL108" s="52"/>
      <c r="CCM108" s="52"/>
      <c r="CCN108" s="52"/>
      <c r="CCO108" s="52"/>
      <c r="CCP108" s="52"/>
      <c r="CCQ108" s="52"/>
      <c r="CCR108" s="52"/>
      <c r="CCS108" s="52"/>
      <c r="CCT108" s="52"/>
      <c r="CCU108" s="52"/>
      <c r="CCV108" s="52"/>
      <c r="CCW108" s="52"/>
      <c r="CCX108" s="52"/>
      <c r="CCY108" s="52"/>
      <c r="CCZ108" s="52"/>
      <c r="CDA108" s="52"/>
      <c r="CDB108" s="52"/>
      <c r="CDC108" s="52"/>
      <c r="CDD108" s="52"/>
      <c r="CDE108" s="52"/>
      <c r="CDF108" s="52"/>
      <c r="CDG108" s="52"/>
      <c r="CDH108" s="52"/>
      <c r="CDI108" s="52"/>
      <c r="CDJ108" s="52"/>
      <c r="CDK108" s="52"/>
      <c r="CDL108" s="52"/>
      <c r="CDM108" s="52"/>
      <c r="CDN108" s="52"/>
      <c r="CDO108" s="52"/>
      <c r="CDP108" s="52"/>
      <c r="CDQ108" s="52"/>
      <c r="CDR108" s="52"/>
      <c r="CDS108" s="52"/>
      <c r="CDT108" s="52"/>
      <c r="CDU108" s="52"/>
      <c r="CDV108" s="52"/>
      <c r="CDW108" s="52"/>
      <c r="CDX108" s="52"/>
      <c r="CDY108" s="52"/>
      <c r="CDZ108" s="52"/>
      <c r="CEA108" s="52"/>
      <c r="CEB108" s="52"/>
      <c r="CEC108" s="52"/>
      <c r="CED108" s="52"/>
      <c r="CEE108" s="52"/>
      <c r="CEF108" s="52"/>
      <c r="CEG108" s="52"/>
      <c r="CEH108" s="52"/>
      <c r="CEI108" s="52"/>
      <c r="CEJ108" s="52"/>
      <c r="CEK108" s="52"/>
      <c r="CEL108" s="52"/>
      <c r="CEM108" s="52"/>
      <c r="CEN108" s="52"/>
      <c r="CEO108" s="52"/>
      <c r="CEP108" s="52"/>
      <c r="CEQ108" s="52"/>
      <c r="CER108" s="52"/>
      <c r="CES108" s="52"/>
      <c r="CET108" s="52"/>
      <c r="CEU108" s="52"/>
      <c r="CEV108" s="52"/>
      <c r="CEW108" s="52"/>
      <c r="CEX108" s="52"/>
      <c r="CEY108" s="52"/>
      <c r="CEZ108" s="52"/>
      <c r="CFA108" s="52"/>
      <c r="CFB108" s="52"/>
      <c r="CFC108" s="52"/>
      <c r="CFD108" s="52"/>
      <c r="CFE108" s="52"/>
      <c r="CFF108" s="52"/>
      <c r="CFG108" s="52"/>
      <c r="CFH108" s="52"/>
      <c r="CFI108" s="52"/>
      <c r="CFJ108" s="52"/>
      <c r="CFK108" s="52"/>
      <c r="CFL108" s="52"/>
      <c r="CFM108" s="52"/>
      <c r="CFN108" s="52"/>
      <c r="CFO108" s="52"/>
      <c r="CFP108" s="52"/>
      <c r="CFQ108" s="52"/>
      <c r="CFR108" s="52"/>
      <c r="CFS108" s="52"/>
      <c r="CFT108" s="52"/>
      <c r="CFU108" s="52"/>
      <c r="CFV108" s="52"/>
      <c r="CFW108" s="52"/>
      <c r="CFX108" s="52"/>
      <c r="CFY108" s="52"/>
      <c r="CFZ108" s="52"/>
      <c r="CGA108" s="52"/>
      <c r="CGB108" s="52"/>
      <c r="CGC108" s="52"/>
      <c r="CGD108" s="52"/>
      <c r="CGE108" s="52"/>
      <c r="CGF108" s="52"/>
      <c r="CGG108" s="52"/>
      <c r="CGH108" s="52"/>
      <c r="CGI108" s="52"/>
      <c r="CGJ108" s="52"/>
      <c r="CGK108" s="52"/>
      <c r="CGL108" s="52"/>
      <c r="CGM108" s="52"/>
      <c r="CGN108" s="52"/>
      <c r="CGO108" s="52"/>
      <c r="CGP108" s="52"/>
      <c r="CGQ108" s="52"/>
      <c r="CGR108" s="52"/>
      <c r="CGS108" s="52"/>
      <c r="CGT108" s="52"/>
      <c r="CGU108" s="52"/>
      <c r="CGV108" s="52"/>
      <c r="CGW108" s="52"/>
      <c r="CGX108" s="52"/>
      <c r="CGY108" s="52"/>
      <c r="CGZ108" s="52"/>
      <c r="CHA108" s="52"/>
      <c r="CHB108" s="52"/>
      <c r="CHC108" s="52"/>
      <c r="CHD108" s="52"/>
      <c r="CHE108" s="52"/>
      <c r="CHF108" s="52"/>
      <c r="CHG108" s="52"/>
      <c r="CHH108" s="52"/>
      <c r="CHI108" s="52"/>
      <c r="CHJ108" s="52"/>
      <c r="CHK108" s="52"/>
      <c r="CHL108" s="52"/>
      <c r="CHM108" s="52"/>
      <c r="CHN108" s="52"/>
      <c r="CHO108" s="52"/>
      <c r="CHP108" s="52"/>
      <c r="CHQ108" s="52"/>
      <c r="CHR108" s="52"/>
      <c r="CHS108" s="52"/>
      <c r="CHT108" s="52"/>
      <c r="CHU108" s="52"/>
      <c r="CHV108" s="52"/>
      <c r="CHW108" s="52"/>
      <c r="CHX108" s="52"/>
      <c r="CHY108" s="52"/>
      <c r="CHZ108" s="52"/>
      <c r="CIA108" s="52"/>
      <c r="CIB108" s="52"/>
      <c r="CIC108" s="52"/>
      <c r="CID108" s="52"/>
      <c r="CIE108" s="52"/>
      <c r="CIF108" s="52"/>
      <c r="CIG108" s="52"/>
      <c r="CIH108" s="52"/>
      <c r="CII108" s="52"/>
      <c r="CIJ108" s="52"/>
      <c r="CIK108" s="52"/>
      <c r="CIL108" s="52"/>
      <c r="CIM108" s="52"/>
      <c r="CIN108" s="52"/>
      <c r="CIO108" s="52"/>
      <c r="CIP108" s="52"/>
      <c r="CIQ108" s="52"/>
      <c r="CIR108" s="52"/>
      <c r="CIS108" s="52"/>
      <c r="CIT108" s="52"/>
      <c r="CIU108" s="52"/>
      <c r="CIV108" s="52"/>
      <c r="CIW108" s="52"/>
      <c r="CIX108" s="52"/>
      <c r="CIY108" s="52"/>
      <c r="CIZ108" s="52"/>
      <c r="CJA108" s="52"/>
      <c r="CJB108" s="52"/>
      <c r="CJC108" s="52"/>
      <c r="CJD108" s="52"/>
      <c r="CJE108" s="52"/>
      <c r="CJL108" s="52"/>
      <c r="CJM108" s="52"/>
      <c r="CJN108" s="52"/>
      <c r="CJO108" s="52"/>
      <c r="CJP108" s="52"/>
      <c r="CJQ108" s="52"/>
      <c r="CJR108" s="52"/>
      <c r="CJS108" s="52"/>
      <c r="CJT108" s="52"/>
      <c r="CJU108" s="52"/>
      <c r="CJV108" s="52"/>
      <c r="CJW108" s="52"/>
      <c r="CJX108" s="52"/>
      <c r="CJY108" s="52"/>
      <c r="CJZ108" s="52"/>
      <c r="CKA108" s="52"/>
      <c r="CKB108" s="52"/>
      <c r="CKC108" s="52"/>
      <c r="CKD108" s="52"/>
      <c r="CKE108" s="52"/>
      <c r="CKF108" s="52"/>
      <c r="CKG108" s="52"/>
      <c r="CKH108" s="52"/>
      <c r="CKI108" s="52"/>
      <c r="CKJ108" s="52"/>
      <c r="CKK108" s="52"/>
      <c r="CKL108" s="52"/>
      <c r="CKM108" s="52"/>
      <c r="CKN108" s="52"/>
      <c r="CKO108" s="52"/>
      <c r="CKP108" s="52"/>
      <c r="CKQ108" s="52"/>
      <c r="CKR108" s="52"/>
      <c r="CKS108" s="52"/>
      <c r="CKT108" s="52"/>
      <c r="CKU108" s="52"/>
      <c r="CKV108" s="52"/>
      <c r="CKW108" s="52"/>
      <c r="CKX108" s="52"/>
      <c r="CKY108" s="52"/>
      <c r="CKZ108" s="52"/>
      <c r="CLA108" s="52"/>
      <c r="CLB108" s="52"/>
      <c r="CLC108" s="52"/>
      <c r="CLD108" s="52"/>
      <c r="CLE108" s="52"/>
      <c r="CLF108" s="52"/>
      <c r="CLG108" s="52"/>
      <c r="CLH108" s="52"/>
      <c r="CLI108" s="52"/>
      <c r="CLJ108" s="52"/>
      <c r="CLK108" s="52"/>
      <c r="CLL108" s="52"/>
      <c r="CLM108" s="52"/>
      <c r="CLN108" s="52"/>
      <c r="CLO108" s="52"/>
      <c r="CLP108" s="52"/>
      <c r="CLQ108" s="52"/>
      <c r="CLR108" s="52"/>
      <c r="CLS108" s="52"/>
      <c r="CLT108" s="52"/>
      <c r="CLU108" s="52"/>
      <c r="CLV108" s="52"/>
      <c r="CLW108" s="52"/>
      <c r="CLX108" s="52"/>
      <c r="CLY108" s="52"/>
      <c r="CLZ108" s="52"/>
      <c r="CMA108" s="52"/>
      <c r="CMB108" s="52"/>
      <c r="CMC108" s="52"/>
      <c r="CMD108" s="52"/>
      <c r="CME108" s="52"/>
      <c r="CMF108" s="52"/>
      <c r="CMG108" s="52"/>
      <c r="CMH108" s="52"/>
      <c r="CMI108" s="52"/>
      <c r="CMJ108" s="52"/>
      <c r="CMK108" s="52"/>
      <c r="CML108" s="52"/>
      <c r="CMM108" s="52"/>
      <c r="CMN108" s="52"/>
      <c r="CMO108" s="52"/>
      <c r="CMP108" s="52"/>
      <c r="CMQ108" s="52"/>
      <c r="CMR108" s="52"/>
      <c r="CMS108" s="52"/>
      <c r="CMT108" s="52"/>
      <c r="CMU108" s="52"/>
      <c r="CMV108" s="52"/>
      <c r="CMW108" s="52"/>
      <c r="CMX108" s="52"/>
      <c r="CMY108" s="52"/>
      <c r="CMZ108" s="52"/>
      <c r="CNA108" s="52"/>
      <c r="CNB108" s="52"/>
      <c r="CNC108" s="52"/>
      <c r="CND108" s="52"/>
      <c r="CNE108" s="52"/>
      <c r="CNF108" s="52"/>
      <c r="CNG108" s="52"/>
      <c r="CNH108" s="52"/>
      <c r="CNI108" s="52"/>
      <c r="CNJ108" s="52"/>
      <c r="CNK108" s="52"/>
      <c r="CNL108" s="52"/>
      <c r="CNM108" s="52"/>
      <c r="CNN108" s="52"/>
      <c r="CNO108" s="52"/>
      <c r="CNP108" s="52"/>
      <c r="CNQ108" s="52"/>
      <c r="CNR108" s="52"/>
      <c r="CNS108" s="52"/>
      <c r="CNT108" s="52"/>
      <c r="CNU108" s="52"/>
      <c r="CNV108" s="52"/>
      <c r="CNW108" s="52"/>
      <c r="CNX108" s="52"/>
      <c r="CNY108" s="52"/>
      <c r="CNZ108" s="52"/>
      <c r="COA108" s="52"/>
      <c r="COB108" s="52"/>
      <c r="COC108" s="52"/>
      <c r="COD108" s="52"/>
      <c r="COE108" s="52"/>
      <c r="COF108" s="52"/>
      <c r="COG108" s="52"/>
      <c r="COH108" s="52"/>
      <c r="COI108" s="52"/>
      <c r="COJ108" s="52"/>
      <c r="COK108" s="52"/>
      <c r="COL108" s="52"/>
      <c r="COM108" s="52"/>
      <c r="CON108" s="52"/>
      <c r="COO108" s="52"/>
      <c r="COP108" s="52"/>
      <c r="COQ108" s="52"/>
      <c r="COR108" s="52"/>
      <c r="COS108" s="52"/>
      <c r="COT108" s="52"/>
      <c r="COU108" s="52"/>
      <c r="COV108" s="52"/>
      <c r="COW108" s="52"/>
      <c r="COX108" s="52"/>
      <c r="COY108" s="52"/>
      <c r="COZ108" s="52"/>
      <c r="CPA108" s="52"/>
      <c r="CPB108" s="52"/>
      <c r="CPC108" s="52"/>
      <c r="CPD108" s="52"/>
      <c r="CPE108" s="52"/>
      <c r="CPF108" s="52"/>
      <c r="CPG108" s="52"/>
      <c r="CPH108" s="52"/>
      <c r="CPI108" s="52"/>
      <c r="CPJ108" s="52"/>
      <c r="CPK108" s="52"/>
      <c r="CPL108" s="52"/>
      <c r="CPM108" s="52"/>
      <c r="CPN108" s="52"/>
      <c r="CPO108" s="52"/>
      <c r="CPP108" s="52"/>
      <c r="CPQ108" s="52"/>
      <c r="CPR108" s="52"/>
      <c r="CPS108" s="52"/>
      <c r="CPT108" s="52"/>
      <c r="CPU108" s="52"/>
      <c r="CPV108" s="52"/>
      <c r="CPW108" s="52"/>
      <c r="CPX108" s="52"/>
      <c r="CPY108" s="52"/>
      <c r="CPZ108" s="52"/>
      <c r="CQA108" s="52"/>
      <c r="CQB108" s="52"/>
      <c r="CQC108" s="52"/>
      <c r="CQD108" s="52"/>
      <c r="CQE108" s="52"/>
      <c r="CQF108" s="52"/>
      <c r="CQG108" s="52"/>
      <c r="CQH108" s="52"/>
      <c r="CQI108" s="52"/>
      <c r="CQJ108" s="52"/>
      <c r="CQK108" s="52"/>
      <c r="CQL108" s="52"/>
      <c r="CQM108" s="52"/>
      <c r="CQN108" s="52"/>
      <c r="CQO108" s="52"/>
      <c r="CQP108" s="52"/>
      <c r="CQQ108" s="52"/>
      <c r="CQR108" s="52"/>
      <c r="CQS108" s="52"/>
      <c r="CQT108" s="52"/>
      <c r="CQU108" s="52"/>
      <c r="CQV108" s="52"/>
      <c r="CQW108" s="52"/>
      <c r="CQX108" s="52"/>
      <c r="CQY108" s="52"/>
      <c r="CQZ108" s="52"/>
      <c r="CRA108" s="52"/>
      <c r="CRB108" s="52"/>
      <c r="CRC108" s="52"/>
      <c r="CRD108" s="52"/>
      <c r="CRE108" s="52"/>
      <c r="CRF108" s="52"/>
      <c r="CRG108" s="52"/>
      <c r="CRH108" s="52"/>
      <c r="CRI108" s="52"/>
      <c r="CRJ108" s="52"/>
      <c r="CRK108" s="52"/>
      <c r="CRL108" s="52"/>
      <c r="CRM108" s="52"/>
      <c r="CRN108" s="52"/>
      <c r="CRO108" s="52"/>
      <c r="CRP108" s="52"/>
      <c r="CRQ108" s="52"/>
      <c r="CRR108" s="52"/>
      <c r="CRS108" s="52"/>
      <c r="CRT108" s="52"/>
      <c r="CRU108" s="52"/>
      <c r="CRV108" s="52"/>
      <c r="CRW108" s="52"/>
      <c r="CRX108" s="52"/>
      <c r="CRY108" s="52"/>
      <c r="CRZ108" s="52"/>
      <c r="CSA108" s="52"/>
      <c r="CSB108" s="52"/>
      <c r="CSC108" s="52"/>
      <c r="CSD108" s="52"/>
      <c r="CSE108" s="52"/>
      <c r="CSF108" s="52"/>
      <c r="CSG108" s="52"/>
      <c r="CSH108" s="52"/>
      <c r="CSI108" s="52"/>
      <c r="CSJ108" s="52"/>
      <c r="CSK108" s="52"/>
      <c r="CSL108" s="52"/>
      <c r="CSM108" s="52"/>
      <c r="CSN108" s="52"/>
      <c r="CSO108" s="52"/>
      <c r="CSP108" s="52"/>
      <c r="CSQ108" s="52"/>
      <c r="CSR108" s="52"/>
      <c r="CSS108" s="52"/>
      <c r="CST108" s="52"/>
      <c r="CSU108" s="52"/>
      <c r="CSV108" s="52"/>
      <c r="CSW108" s="52"/>
      <c r="CSX108" s="52"/>
      <c r="CSY108" s="52"/>
      <c r="CSZ108" s="52"/>
      <c r="CTA108" s="52"/>
      <c r="CTH108" s="52"/>
      <c r="CTI108" s="52"/>
      <c r="CTJ108" s="52"/>
      <c r="CTK108" s="52"/>
      <c r="CTL108" s="52"/>
      <c r="CTM108" s="52"/>
      <c r="CTN108" s="52"/>
      <c r="CTO108" s="52"/>
      <c r="CTP108" s="52"/>
      <c r="CTQ108" s="52"/>
      <c r="CTR108" s="52"/>
      <c r="CTS108" s="52"/>
      <c r="CTT108" s="52"/>
      <c r="CTU108" s="52"/>
      <c r="CTV108" s="52"/>
      <c r="CTW108" s="52"/>
      <c r="CTX108" s="52"/>
      <c r="CTY108" s="52"/>
      <c r="CTZ108" s="52"/>
      <c r="CUA108" s="52"/>
      <c r="CUB108" s="52"/>
      <c r="CUC108" s="52"/>
      <c r="CUD108" s="52"/>
      <c r="CUE108" s="52"/>
      <c r="CUF108" s="52"/>
      <c r="CUG108" s="52"/>
      <c r="CUH108" s="52"/>
      <c r="CUI108" s="52"/>
      <c r="CUJ108" s="52"/>
      <c r="CUK108" s="52"/>
      <c r="CUL108" s="52"/>
      <c r="CUM108" s="52"/>
      <c r="CUN108" s="52"/>
      <c r="CUO108" s="52"/>
      <c r="CUP108" s="52"/>
      <c r="CUQ108" s="52"/>
      <c r="CUR108" s="52"/>
      <c r="CUS108" s="52"/>
      <c r="CUT108" s="52"/>
      <c r="CUU108" s="52"/>
      <c r="CUV108" s="52"/>
      <c r="CUW108" s="52"/>
      <c r="CUX108" s="52"/>
      <c r="CUY108" s="52"/>
      <c r="CUZ108" s="52"/>
      <c r="CVA108" s="52"/>
      <c r="CVB108" s="52"/>
      <c r="CVC108" s="52"/>
      <c r="CVD108" s="52"/>
      <c r="CVE108" s="52"/>
      <c r="CVF108" s="52"/>
      <c r="CVG108" s="52"/>
      <c r="CVH108" s="52"/>
      <c r="CVI108" s="52"/>
      <c r="CVJ108" s="52"/>
      <c r="CVK108" s="52"/>
      <c r="CVL108" s="52"/>
      <c r="CVM108" s="52"/>
      <c r="CVN108" s="52"/>
      <c r="CVO108" s="52"/>
      <c r="CVP108" s="52"/>
      <c r="CVQ108" s="52"/>
      <c r="CVR108" s="52"/>
      <c r="CVS108" s="52"/>
      <c r="CVT108" s="52"/>
      <c r="CVU108" s="52"/>
      <c r="CVV108" s="52"/>
      <c r="CVW108" s="52"/>
      <c r="CVX108" s="52"/>
      <c r="CVY108" s="52"/>
      <c r="CVZ108" s="52"/>
      <c r="CWA108" s="52"/>
      <c r="CWB108" s="52"/>
      <c r="CWC108" s="52"/>
      <c r="CWD108" s="52"/>
      <c r="CWE108" s="52"/>
      <c r="CWF108" s="52"/>
      <c r="CWG108" s="52"/>
      <c r="CWH108" s="52"/>
      <c r="CWI108" s="52"/>
      <c r="CWJ108" s="52"/>
      <c r="CWK108" s="52"/>
      <c r="CWL108" s="52"/>
      <c r="CWM108" s="52"/>
      <c r="CWN108" s="52"/>
      <c r="CWO108" s="52"/>
      <c r="CWP108" s="52"/>
      <c r="CWQ108" s="52"/>
      <c r="CWR108" s="52"/>
      <c r="CWS108" s="52"/>
      <c r="CWT108" s="52"/>
      <c r="CWU108" s="52"/>
      <c r="CWV108" s="52"/>
      <c r="CWW108" s="52"/>
      <c r="CWX108" s="52"/>
      <c r="CWY108" s="52"/>
      <c r="CWZ108" s="52"/>
      <c r="CXA108" s="52"/>
      <c r="CXB108" s="52"/>
      <c r="CXC108" s="52"/>
      <c r="CXD108" s="52"/>
      <c r="CXE108" s="52"/>
      <c r="CXF108" s="52"/>
      <c r="CXG108" s="52"/>
      <c r="CXH108" s="52"/>
      <c r="CXI108" s="52"/>
      <c r="CXJ108" s="52"/>
      <c r="CXK108" s="52"/>
      <c r="CXL108" s="52"/>
      <c r="CXM108" s="52"/>
      <c r="CXN108" s="52"/>
      <c r="CXO108" s="52"/>
      <c r="CXP108" s="52"/>
      <c r="CXQ108" s="52"/>
      <c r="CXR108" s="52"/>
      <c r="CXS108" s="52"/>
      <c r="CXT108" s="52"/>
      <c r="CXU108" s="52"/>
      <c r="CXV108" s="52"/>
      <c r="CXW108" s="52"/>
      <c r="CXX108" s="52"/>
      <c r="CXY108" s="52"/>
      <c r="CXZ108" s="52"/>
      <c r="CYA108" s="52"/>
      <c r="CYB108" s="52"/>
      <c r="CYC108" s="52"/>
      <c r="CYD108" s="52"/>
      <c r="CYE108" s="52"/>
      <c r="CYF108" s="52"/>
      <c r="CYG108" s="52"/>
      <c r="CYH108" s="52"/>
      <c r="CYI108" s="52"/>
      <c r="CYJ108" s="52"/>
      <c r="CYK108" s="52"/>
      <c r="CYL108" s="52"/>
      <c r="CYM108" s="52"/>
      <c r="CYN108" s="52"/>
      <c r="CYO108" s="52"/>
      <c r="CYP108" s="52"/>
      <c r="CYQ108" s="52"/>
      <c r="CYR108" s="52"/>
      <c r="CYS108" s="52"/>
      <c r="CYT108" s="52"/>
      <c r="CYU108" s="52"/>
      <c r="CYV108" s="52"/>
      <c r="CYW108" s="52"/>
      <c r="CYX108" s="52"/>
      <c r="CYY108" s="52"/>
      <c r="CYZ108" s="52"/>
      <c r="CZA108" s="52"/>
      <c r="CZB108" s="52"/>
      <c r="CZC108" s="52"/>
      <c r="CZD108" s="52"/>
      <c r="CZE108" s="52"/>
      <c r="CZF108" s="52"/>
      <c r="CZG108" s="52"/>
      <c r="CZH108" s="52"/>
      <c r="CZI108" s="52"/>
      <c r="CZJ108" s="52"/>
      <c r="CZK108" s="52"/>
      <c r="CZL108" s="52"/>
      <c r="CZM108" s="52"/>
      <c r="CZN108" s="52"/>
      <c r="CZO108" s="52"/>
      <c r="CZP108" s="52"/>
      <c r="CZQ108" s="52"/>
      <c r="CZR108" s="52"/>
      <c r="CZS108" s="52"/>
      <c r="CZT108" s="52"/>
      <c r="CZU108" s="52"/>
      <c r="CZV108" s="52"/>
      <c r="CZW108" s="52"/>
      <c r="CZX108" s="52"/>
      <c r="CZY108" s="52"/>
      <c r="CZZ108" s="52"/>
      <c r="DAA108" s="52"/>
      <c r="DAB108" s="52"/>
      <c r="DAC108" s="52"/>
      <c r="DAD108" s="52"/>
      <c r="DAE108" s="52"/>
      <c r="DAF108" s="52"/>
      <c r="DAG108" s="52"/>
      <c r="DAH108" s="52"/>
      <c r="DAI108" s="52"/>
      <c r="DAJ108" s="52"/>
      <c r="DAK108" s="52"/>
      <c r="DAL108" s="52"/>
      <c r="DAM108" s="52"/>
      <c r="DAN108" s="52"/>
      <c r="DAO108" s="52"/>
      <c r="DAP108" s="52"/>
      <c r="DAQ108" s="52"/>
      <c r="DAR108" s="52"/>
      <c r="DAS108" s="52"/>
      <c r="DAT108" s="52"/>
      <c r="DAU108" s="52"/>
      <c r="DAV108" s="52"/>
      <c r="DAW108" s="52"/>
      <c r="DAX108" s="52"/>
      <c r="DAY108" s="52"/>
      <c r="DAZ108" s="52"/>
      <c r="DBA108" s="52"/>
      <c r="DBB108" s="52"/>
      <c r="DBC108" s="52"/>
      <c r="DBD108" s="52"/>
      <c r="DBE108" s="52"/>
      <c r="DBF108" s="52"/>
      <c r="DBG108" s="52"/>
      <c r="DBH108" s="52"/>
      <c r="DBI108" s="52"/>
      <c r="DBJ108" s="52"/>
      <c r="DBK108" s="52"/>
      <c r="DBL108" s="52"/>
      <c r="DBM108" s="52"/>
      <c r="DBN108" s="52"/>
      <c r="DBO108" s="52"/>
      <c r="DBP108" s="52"/>
      <c r="DBQ108" s="52"/>
      <c r="DBR108" s="52"/>
      <c r="DBS108" s="52"/>
      <c r="DBT108" s="52"/>
      <c r="DBU108" s="52"/>
      <c r="DBV108" s="52"/>
      <c r="DBW108" s="52"/>
      <c r="DBX108" s="52"/>
      <c r="DBY108" s="52"/>
      <c r="DBZ108" s="52"/>
      <c r="DCA108" s="52"/>
      <c r="DCB108" s="52"/>
      <c r="DCC108" s="52"/>
      <c r="DCD108" s="52"/>
      <c r="DCE108" s="52"/>
      <c r="DCF108" s="52"/>
      <c r="DCG108" s="52"/>
      <c r="DCH108" s="52"/>
      <c r="DCI108" s="52"/>
      <c r="DCJ108" s="52"/>
      <c r="DCK108" s="52"/>
      <c r="DCL108" s="52"/>
      <c r="DCM108" s="52"/>
      <c r="DCN108" s="52"/>
      <c r="DCO108" s="52"/>
      <c r="DCP108" s="52"/>
      <c r="DCQ108" s="52"/>
      <c r="DCR108" s="52"/>
      <c r="DCS108" s="52"/>
      <c r="DCT108" s="52"/>
      <c r="DCU108" s="52"/>
      <c r="DCV108" s="52"/>
      <c r="DCW108" s="52"/>
      <c r="DDD108" s="52"/>
      <c r="DDE108" s="52"/>
      <c r="DDF108" s="52"/>
      <c r="DDG108" s="52"/>
      <c r="DDH108" s="52"/>
      <c r="DDI108" s="52"/>
      <c r="DDJ108" s="52"/>
      <c r="DDK108" s="52"/>
      <c r="DDL108" s="52"/>
      <c r="DDM108" s="52"/>
      <c r="DDN108" s="52"/>
      <c r="DDO108" s="52"/>
      <c r="DDP108" s="52"/>
      <c r="DDQ108" s="52"/>
      <c r="DDR108" s="52"/>
      <c r="DDS108" s="52"/>
      <c r="DDT108" s="52"/>
      <c r="DDU108" s="52"/>
      <c r="DDV108" s="52"/>
      <c r="DDW108" s="52"/>
      <c r="DDX108" s="52"/>
      <c r="DDY108" s="52"/>
      <c r="DDZ108" s="52"/>
      <c r="DEA108" s="52"/>
      <c r="DEB108" s="52"/>
      <c r="DEC108" s="52"/>
      <c r="DED108" s="52"/>
      <c r="DEE108" s="52"/>
      <c r="DEF108" s="52"/>
      <c r="DEG108" s="52"/>
      <c r="DEH108" s="52"/>
      <c r="DEI108" s="52"/>
      <c r="DEJ108" s="52"/>
      <c r="DEK108" s="52"/>
      <c r="DEL108" s="52"/>
      <c r="DEM108" s="52"/>
      <c r="DEN108" s="52"/>
      <c r="DEO108" s="52"/>
      <c r="DEP108" s="52"/>
      <c r="DEQ108" s="52"/>
      <c r="DER108" s="52"/>
      <c r="DES108" s="52"/>
      <c r="DET108" s="52"/>
      <c r="DEU108" s="52"/>
      <c r="DEV108" s="52"/>
      <c r="DEW108" s="52"/>
      <c r="DEX108" s="52"/>
      <c r="DEY108" s="52"/>
      <c r="DEZ108" s="52"/>
      <c r="DFA108" s="52"/>
      <c r="DFB108" s="52"/>
      <c r="DFC108" s="52"/>
      <c r="DFD108" s="52"/>
      <c r="DFE108" s="52"/>
      <c r="DFF108" s="52"/>
      <c r="DFG108" s="52"/>
      <c r="DFH108" s="52"/>
      <c r="DFI108" s="52"/>
      <c r="DFJ108" s="52"/>
      <c r="DFK108" s="52"/>
      <c r="DFL108" s="52"/>
      <c r="DFM108" s="52"/>
      <c r="DFN108" s="52"/>
      <c r="DFO108" s="52"/>
      <c r="DFP108" s="52"/>
      <c r="DFQ108" s="52"/>
      <c r="DFR108" s="52"/>
      <c r="DFS108" s="52"/>
      <c r="DFT108" s="52"/>
      <c r="DFU108" s="52"/>
      <c r="DFV108" s="52"/>
      <c r="DFW108" s="52"/>
      <c r="DFX108" s="52"/>
      <c r="DFY108" s="52"/>
      <c r="DFZ108" s="52"/>
      <c r="DGA108" s="52"/>
      <c r="DGB108" s="52"/>
      <c r="DGC108" s="52"/>
      <c r="DGD108" s="52"/>
      <c r="DGE108" s="52"/>
      <c r="DGF108" s="52"/>
      <c r="DGG108" s="52"/>
      <c r="DGH108" s="52"/>
      <c r="DGI108" s="52"/>
      <c r="DGJ108" s="52"/>
      <c r="DGK108" s="52"/>
      <c r="DGL108" s="52"/>
      <c r="DGM108" s="52"/>
      <c r="DGN108" s="52"/>
      <c r="DGO108" s="52"/>
      <c r="DGP108" s="52"/>
      <c r="DGQ108" s="52"/>
      <c r="DGR108" s="52"/>
      <c r="DGS108" s="52"/>
      <c r="DGT108" s="52"/>
      <c r="DGU108" s="52"/>
      <c r="DGV108" s="52"/>
      <c r="DGW108" s="52"/>
      <c r="DGX108" s="52"/>
      <c r="DGY108" s="52"/>
      <c r="DGZ108" s="52"/>
      <c r="DHA108" s="52"/>
      <c r="DHB108" s="52"/>
      <c r="DHC108" s="52"/>
      <c r="DHD108" s="52"/>
      <c r="DHE108" s="52"/>
      <c r="DHF108" s="52"/>
      <c r="DHG108" s="52"/>
      <c r="DHH108" s="52"/>
      <c r="DHI108" s="52"/>
      <c r="DHJ108" s="52"/>
      <c r="DHK108" s="52"/>
      <c r="DHL108" s="52"/>
      <c r="DHM108" s="52"/>
      <c r="DHN108" s="52"/>
      <c r="DHO108" s="52"/>
      <c r="DHP108" s="52"/>
      <c r="DHQ108" s="52"/>
      <c r="DHR108" s="52"/>
      <c r="DHS108" s="52"/>
      <c r="DHT108" s="52"/>
      <c r="DHU108" s="52"/>
      <c r="DHV108" s="52"/>
      <c r="DHW108" s="52"/>
      <c r="DHX108" s="52"/>
      <c r="DHY108" s="52"/>
      <c r="DHZ108" s="52"/>
      <c r="DIA108" s="52"/>
      <c r="DIB108" s="52"/>
      <c r="DIC108" s="52"/>
      <c r="DID108" s="52"/>
      <c r="DIE108" s="52"/>
      <c r="DIF108" s="52"/>
      <c r="DIG108" s="52"/>
      <c r="DIH108" s="52"/>
      <c r="DII108" s="52"/>
      <c r="DIJ108" s="52"/>
      <c r="DIK108" s="52"/>
      <c r="DIL108" s="52"/>
      <c r="DIM108" s="52"/>
      <c r="DIN108" s="52"/>
      <c r="DIO108" s="52"/>
      <c r="DIP108" s="52"/>
      <c r="DIQ108" s="52"/>
      <c r="DIR108" s="52"/>
      <c r="DIS108" s="52"/>
      <c r="DIT108" s="52"/>
      <c r="DIU108" s="52"/>
      <c r="DIV108" s="52"/>
      <c r="DIW108" s="52"/>
      <c r="DIX108" s="52"/>
      <c r="DIY108" s="52"/>
      <c r="DIZ108" s="52"/>
      <c r="DJA108" s="52"/>
      <c r="DJB108" s="52"/>
      <c r="DJC108" s="52"/>
      <c r="DJD108" s="52"/>
      <c r="DJE108" s="52"/>
      <c r="DJF108" s="52"/>
      <c r="DJG108" s="52"/>
      <c r="DJH108" s="52"/>
      <c r="DJI108" s="52"/>
      <c r="DJJ108" s="52"/>
      <c r="DJK108" s="52"/>
      <c r="DJL108" s="52"/>
      <c r="DJM108" s="52"/>
      <c r="DJN108" s="52"/>
      <c r="DJO108" s="52"/>
      <c r="DJP108" s="52"/>
      <c r="DJQ108" s="52"/>
      <c r="DJR108" s="52"/>
      <c r="DJS108" s="52"/>
      <c r="DJT108" s="52"/>
      <c r="DJU108" s="52"/>
      <c r="DJV108" s="52"/>
      <c r="DJW108" s="52"/>
      <c r="DJX108" s="52"/>
      <c r="DJY108" s="52"/>
      <c r="DJZ108" s="52"/>
      <c r="DKA108" s="52"/>
      <c r="DKB108" s="52"/>
      <c r="DKC108" s="52"/>
      <c r="DKD108" s="52"/>
      <c r="DKE108" s="52"/>
      <c r="DKF108" s="52"/>
      <c r="DKG108" s="52"/>
      <c r="DKH108" s="52"/>
      <c r="DKI108" s="52"/>
      <c r="DKJ108" s="52"/>
      <c r="DKK108" s="52"/>
      <c r="DKL108" s="52"/>
      <c r="DKM108" s="52"/>
      <c r="DKN108" s="52"/>
      <c r="DKO108" s="52"/>
      <c r="DKP108" s="52"/>
      <c r="DKQ108" s="52"/>
      <c r="DKR108" s="52"/>
      <c r="DKS108" s="52"/>
      <c r="DKT108" s="52"/>
      <c r="DKU108" s="52"/>
      <c r="DKV108" s="52"/>
      <c r="DKW108" s="52"/>
      <c r="DKX108" s="52"/>
      <c r="DKY108" s="52"/>
      <c r="DKZ108" s="52"/>
      <c r="DLA108" s="52"/>
      <c r="DLB108" s="52"/>
      <c r="DLC108" s="52"/>
      <c r="DLD108" s="52"/>
      <c r="DLE108" s="52"/>
      <c r="DLF108" s="52"/>
      <c r="DLG108" s="52"/>
      <c r="DLH108" s="52"/>
      <c r="DLI108" s="52"/>
      <c r="DLJ108" s="52"/>
      <c r="DLK108" s="52"/>
      <c r="DLL108" s="52"/>
      <c r="DLM108" s="52"/>
      <c r="DLN108" s="52"/>
      <c r="DLO108" s="52"/>
      <c r="DLP108" s="52"/>
      <c r="DLQ108" s="52"/>
      <c r="DLR108" s="52"/>
      <c r="DLS108" s="52"/>
      <c r="DLT108" s="52"/>
      <c r="DLU108" s="52"/>
      <c r="DLV108" s="52"/>
      <c r="DLW108" s="52"/>
      <c r="DLX108" s="52"/>
      <c r="DLY108" s="52"/>
      <c r="DLZ108" s="52"/>
      <c r="DMA108" s="52"/>
      <c r="DMB108" s="52"/>
      <c r="DMC108" s="52"/>
      <c r="DMD108" s="52"/>
      <c r="DME108" s="52"/>
      <c r="DMF108" s="52"/>
      <c r="DMG108" s="52"/>
      <c r="DMH108" s="52"/>
      <c r="DMI108" s="52"/>
      <c r="DMJ108" s="52"/>
      <c r="DMK108" s="52"/>
      <c r="DML108" s="52"/>
      <c r="DMM108" s="52"/>
      <c r="DMN108" s="52"/>
      <c r="DMO108" s="52"/>
      <c r="DMP108" s="52"/>
      <c r="DMQ108" s="52"/>
      <c r="DMR108" s="52"/>
      <c r="DMS108" s="52"/>
      <c r="DMZ108" s="52"/>
      <c r="DNA108" s="52"/>
      <c r="DNB108" s="52"/>
      <c r="DNC108" s="52"/>
      <c r="DND108" s="52"/>
      <c r="DNE108" s="52"/>
      <c r="DNF108" s="52"/>
      <c r="DNG108" s="52"/>
      <c r="DNH108" s="52"/>
      <c r="DNI108" s="52"/>
      <c r="DNJ108" s="52"/>
      <c r="DNK108" s="52"/>
      <c r="DNL108" s="52"/>
      <c r="DNM108" s="52"/>
      <c r="DNN108" s="52"/>
      <c r="DNO108" s="52"/>
      <c r="DNP108" s="52"/>
      <c r="DNQ108" s="52"/>
      <c r="DNR108" s="52"/>
      <c r="DNS108" s="52"/>
      <c r="DNT108" s="52"/>
      <c r="DNU108" s="52"/>
      <c r="DNV108" s="52"/>
      <c r="DNW108" s="52"/>
      <c r="DNX108" s="52"/>
      <c r="DNY108" s="52"/>
      <c r="DNZ108" s="52"/>
      <c r="DOA108" s="52"/>
      <c r="DOB108" s="52"/>
      <c r="DOC108" s="52"/>
      <c r="DOD108" s="52"/>
      <c r="DOE108" s="52"/>
      <c r="DOF108" s="52"/>
      <c r="DOG108" s="52"/>
      <c r="DOH108" s="52"/>
      <c r="DOI108" s="52"/>
      <c r="DOJ108" s="52"/>
      <c r="DOK108" s="52"/>
      <c r="DOL108" s="52"/>
      <c r="DOM108" s="52"/>
      <c r="DON108" s="52"/>
      <c r="DOO108" s="52"/>
      <c r="DOP108" s="52"/>
      <c r="DOQ108" s="52"/>
      <c r="DOR108" s="52"/>
      <c r="DOS108" s="52"/>
      <c r="DOT108" s="52"/>
      <c r="DOU108" s="52"/>
      <c r="DOV108" s="52"/>
      <c r="DOW108" s="52"/>
      <c r="DOX108" s="52"/>
      <c r="DOY108" s="52"/>
      <c r="DOZ108" s="52"/>
      <c r="DPA108" s="52"/>
      <c r="DPB108" s="52"/>
      <c r="DPC108" s="52"/>
      <c r="DPD108" s="52"/>
      <c r="DPE108" s="52"/>
      <c r="DPF108" s="52"/>
      <c r="DPG108" s="52"/>
      <c r="DPH108" s="52"/>
      <c r="DPI108" s="52"/>
      <c r="DPJ108" s="52"/>
      <c r="DPK108" s="52"/>
      <c r="DPL108" s="52"/>
      <c r="DPM108" s="52"/>
      <c r="DPN108" s="52"/>
      <c r="DPO108" s="52"/>
      <c r="DPP108" s="52"/>
      <c r="DPQ108" s="52"/>
      <c r="DPR108" s="52"/>
      <c r="DPS108" s="52"/>
      <c r="DPT108" s="52"/>
      <c r="DPU108" s="52"/>
      <c r="DPV108" s="52"/>
      <c r="DPW108" s="52"/>
      <c r="DPX108" s="52"/>
      <c r="DPY108" s="52"/>
      <c r="DPZ108" s="52"/>
      <c r="DQA108" s="52"/>
      <c r="DQB108" s="52"/>
      <c r="DQC108" s="52"/>
      <c r="DQD108" s="52"/>
      <c r="DQE108" s="52"/>
      <c r="DQF108" s="52"/>
      <c r="DQG108" s="52"/>
      <c r="DQH108" s="52"/>
      <c r="DQI108" s="52"/>
      <c r="DQJ108" s="52"/>
      <c r="DQK108" s="52"/>
      <c r="DQL108" s="52"/>
      <c r="DQM108" s="52"/>
      <c r="DQN108" s="52"/>
      <c r="DQO108" s="52"/>
      <c r="DQP108" s="52"/>
      <c r="DQQ108" s="52"/>
      <c r="DQR108" s="52"/>
      <c r="DQS108" s="52"/>
      <c r="DQT108" s="52"/>
      <c r="DQU108" s="52"/>
      <c r="DQV108" s="52"/>
      <c r="DQW108" s="52"/>
      <c r="DQX108" s="52"/>
      <c r="DQY108" s="52"/>
      <c r="DQZ108" s="52"/>
      <c r="DRA108" s="52"/>
      <c r="DRB108" s="52"/>
      <c r="DRC108" s="52"/>
      <c r="DRD108" s="52"/>
      <c r="DRE108" s="52"/>
      <c r="DRF108" s="52"/>
      <c r="DRG108" s="52"/>
      <c r="DRH108" s="52"/>
      <c r="DRI108" s="52"/>
      <c r="DRJ108" s="52"/>
      <c r="DRK108" s="52"/>
      <c r="DRL108" s="52"/>
      <c r="DRM108" s="52"/>
      <c r="DRN108" s="52"/>
      <c r="DRO108" s="52"/>
      <c r="DRP108" s="52"/>
      <c r="DRQ108" s="52"/>
      <c r="DRR108" s="52"/>
      <c r="DRS108" s="52"/>
      <c r="DRT108" s="52"/>
      <c r="DRU108" s="52"/>
      <c r="DRV108" s="52"/>
      <c r="DRW108" s="52"/>
      <c r="DRX108" s="52"/>
      <c r="DRY108" s="52"/>
      <c r="DRZ108" s="52"/>
      <c r="DSA108" s="52"/>
      <c r="DSB108" s="52"/>
      <c r="DSC108" s="52"/>
      <c r="DSD108" s="52"/>
      <c r="DSE108" s="52"/>
      <c r="DSF108" s="52"/>
      <c r="DSG108" s="52"/>
      <c r="DSH108" s="52"/>
      <c r="DSI108" s="52"/>
      <c r="DSJ108" s="52"/>
      <c r="DSK108" s="52"/>
      <c r="DSL108" s="52"/>
      <c r="DSM108" s="52"/>
      <c r="DSN108" s="52"/>
      <c r="DSO108" s="52"/>
      <c r="DSP108" s="52"/>
      <c r="DSQ108" s="52"/>
      <c r="DSR108" s="52"/>
      <c r="DSS108" s="52"/>
      <c r="DST108" s="52"/>
      <c r="DSU108" s="52"/>
      <c r="DSV108" s="52"/>
      <c r="DSW108" s="52"/>
      <c r="DSX108" s="52"/>
      <c r="DSY108" s="52"/>
      <c r="DSZ108" s="52"/>
      <c r="DTA108" s="52"/>
      <c r="DTB108" s="52"/>
      <c r="DTC108" s="52"/>
      <c r="DTD108" s="52"/>
      <c r="DTE108" s="52"/>
      <c r="DTF108" s="52"/>
      <c r="DTG108" s="52"/>
      <c r="DTH108" s="52"/>
      <c r="DTI108" s="52"/>
      <c r="DTJ108" s="52"/>
      <c r="DTK108" s="52"/>
      <c r="DTL108" s="52"/>
      <c r="DTM108" s="52"/>
      <c r="DTN108" s="52"/>
      <c r="DTO108" s="52"/>
      <c r="DTP108" s="52"/>
      <c r="DTQ108" s="52"/>
      <c r="DTR108" s="52"/>
      <c r="DTS108" s="52"/>
      <c r="DTT108" s="52"/>
      <c r="DTU108" s="52"/>
      <c r="DTV108" s="52"/>
      <c r="DTW108" s="52"/>
      <c r="DTX108" s="52"/>
      <c r="DTY108" s="52"/>
      <c r="DTZ108" s="52"/>
      <c r="DUA108" s="52"/>
      <c r="DUB108" s="52"/>
      <c r="DUC108" s="52"/>
      <c r="DUD108" s="52"/>
      <c r="DUE108" s="52"/>
      <c r="DUF108" s="52"/>
      <c r="DUG108" s="52"/>
      <c r="DUH108" s="52"/>
      <c r="DUI108" s="52"/>
      <c r="DUJ108" s="52"/>
      <c r="DUK108" s="52"/>
      <c r="DUL108" s="52"/>
      <c r="DUM108" s="52"/>
      <c r="DUN108" s="52"/>
      <c r="DUO108" s="52"/>
      <c r="DUP108" s="52"/>
      <c r="DUQ108" s="52"/>
      <c r="DUR108" s="52"/>
      <c r="DUS108" s="52"/>
      <c r="DUT108" s="52"/>
      <c r="DUU108" s="52"/>
      <c r="DUV108" s="52"/>
      <c r="DUW108" s="52"/>
      <c r="DUX108" s="52"/>
      <c r="DUY108" s="52"/>
      <c r="DUZ108" s="52"/>
      <c r="DVA108" s="52"/>
      <c r="DVB108" s="52"/>
      <c r="DVC108" s="52"/>
      <c r="DVD108" s="52"/>
      <c r="DVE108" s="52"/>
      <c r="DVF108" s="52"/>
      <c r="DVG108" s="52"/>
      <c r="DVH108" s="52"/>
      <c r="DVI108" s="52"/>
      <c r="DVJ108" s="52"/>
      <c r="DVK108" s="52"/>
      <c r="DVL108" s="52"/>
      <c r="DVM108" s="52"/>
      <c r="DVN108" s="52"/>
      <c r="DVO108" s="52"/>
      <c r="DVP108" s="52"/>
      <c r="DVQ108" s="52"/>
      <c r="DVR108" s="52"/>
      <c r="DVS108" s="52"/>
      <c r="DVT108" s="52"/>
      <c r="DVU108" s="52"/>
      <c r="DVV108" s="52"/>
      <c r="DVW108" s="52"/>
      <c r="DVX108" s="52"/>
      <c r="DVY108" s="52"/>
      <c r="DVZ108" s="52"/>
      <c r="DWA108" s="52"/>
      <c r="DWB108" s="52"/>
      <c r="DWC108" s="52"/>
      <c r="DWD108" s="52"/>
      <c r="DWE108" s="52"/>
      <c r="DWF108" s="52"/>
      <c r="DWG108" s="52"/>
      <c r="DWH108" s="52"/>
      <c r="DWI108" s="52"/>
      <c r="DWJ108" s="52"/>
      <c r="DWK108" s="52"/>
      <c r="DWL108" s="52"/>
      <c r="DWM108" s="52"/>
      <c r="DWN108" s="52"/>
      <c r="DWO108" s="52"/>
      <c r="DWV108" s="52"/>
      <c r="DWW108" s="52"/>
      <c r="DWX108" s="52"/>
      <c r="DWY108" s="52"/>
      <c r="DWZ108" s="52"/>
      <c r="DXA108" s="52"/>
      <c r="DXB108" s="52"/>
      <c r="DXC108" s="52"/>
      <c r="DXD108" s="52"/>
      <c r="DXE108" s="52"/>
      <c r="DXF108" s="52"/>
      <c r="DXG108" s="52"/>
      <c r="DXH108" s="52"/>
      <c r="DXI108" s="52"/>
      <c r="DXJ108" s="52"/>
      <c r="DXK108" s="52"/>
      <c r="DXL108" s="52"/>
      <c r="DXM108" s="52"/>
      <c r="DXN108" s="52"/>
      <c r="DXO108" s="52"/>
      <c r="DXP108" s="52"/>
      <c r="DXQ108" s="52"/>
      <c r="DXR108" s="52"/>
      <c r="DXS108" s="52"/>
      <c r="DXT108" s="52"/>
      <c r="DXU108" s="52"/>
      <c r="DXV108" s="52"/>
      <c r="DXW108" s="52"/>
      <c r="DXX108" s="52"/>
      <c r="DXY108" s="52"/>
      <c r="DXZ108" s="52"/>
      <c r="DYA108" s="52"/>
      <c r="DYB108" s="52"/>
      <c r="DYC108" s="52"/>
      <c r="DYD108" s="52"/>
      <c r="DYE108" s="52"/>
      <c r="DYF108" s="52"/>
      <c r="DYG108" s="52"/>
      <c r="DYH108" s="52"/>
      <c r="DYI108" s="52"/>
      <c r="DYJ108" s="52"/>
      <c r="DYK108" s="52"/>
      <c r="DYL108" s="52"/>
      <c r="DYM108" s="52"/>
      <c r="DYN108" s="52"/>
      <c r="DYO108" s="52"/>
      <c r="DYP108" s="52"/>
      <c r="DYQ108" s="52"/>
      <c r="DYR108" s="52"/>
      <c r="DYS108" s="52"/>
      <c r="DYT108" s="52"/>
      <c r="DYU108" s="52"/>
      <c r="DYV108" s="52"/>
      <c r="DYW108" s="52"/>
      <c r="DYX108" s="52"/>
      <c r="DYY108" s="52"/>
      <c r="DYZ108" s="52"/>
      <c r="DZA108" s="52"/>
      <c r="DZB108" s="52"/>
      <c r="DZC108" s="52"/>
      <c r="DZD108" s="52"/>
      <c r="DZE108" s="52"/>
      <c r="DZF108" s="52"/>
      <c r="DZG108" s="52"/>
      <c r="DZH108" s="52"/>
      <c r="DZI108" s="52"/>
      <c r="DZJ108" s="52"/>
      <c r="DZK108" s="52"/>
      <c r="DZL108" s="52"/>
      <c r="DZM108" s="52"/>
      <c r="DZN108" s="52"/>
      <c r="DZO108" s="52"/>
      <c r="DZP108" s="52"/>
      <c r="DZQ108" s="52"/>
      <c r="DZR108" s="52"/>
      <c r="DZS108" s="52"/>
      <c r="DZT108" s="52"/>
      <c r="DZU108" s="52"/>
      <c r="DZV108" s="52"/>
      <c r="DZW108" s="52"/>
      <c r="DZX108" s="52"/>
      <c r="DZY108" s="52"/>
      <c r="DZZ108" s="52"/>
      <c r="EAA108" s="52"/>
      <c r="EAB108" s="52"/>
      <c r="EAC108" s="52"/>
      <c r="EAD108" s="52"/>
      <c r="EAE108" s="52"/>
      <c r="EAF108" s="52"/>
      <c r="EAG108" s="52"/>
      <c r="EAH108" s="52"/>
      <c r="EAI108" s="52"/>
      <c r="EAJ108" s="52"/>
      <c r="EAK108" s="52"/>
      <c r="EAL108" s="52"/>
      <c r="EAM108" s="52"/>
      <c r="EAN108" s="52"/>
      <c r="EAO108" s="52"/>
      <c r="EAP108" s="52"/>
      <c r="EAQ108" s="52"/>
      <c r="EAR108" s="52"/>
      <c r="EAS108" s="52"/>
      <c r="EAT108" s="52"/>
      <c r="EAU108" s="52"/>
      <c r="EAV108" s="52"/>
      <c r="EAW108" s="52"/>
      <c r="EAX108" s="52"/>
      <c r="EAY108" s="52"/>
      <c r="EAZ108" s="52"/>
      <c r="EBA108" s="52"/>
      <c r="EBB108" s="52"/>
      <c r="EBC108" s="52"/>
      <c r="EBD108" s="52"/>
      <c r="EBE108" s="52"/>
      <c r="EBF108" s="52"/>
      <c r="EBG108" s="52"/>
      <c r="EBH108" s="52"/>
      <c r="EBI108" s="52"/>
      <c r="EBJ108" s="52"/>
      <c r="EBK108" s="52"/>
      <c r="EBL108" s="52"/>
      <c r="EBM108" s="52"/>
      <c r="EBN108" s="52"/>
      <c r="EBO108" s="52"/>
      <c r="EBP108" s="52"/>
      <c r="EBQ108" s="52"/>
      <c r="EBR108" s="52"/>
      <c r="EBS108" s="52"/>
      <c r="EBT108" s="52"/>
      <c r="EBU108" s="52"/>
      <c r="EBV108" s="52"/>
      <c r="EBW108" s="52"/>
      <c r="EBX108" s="52"/>
      <c r="EBY108" s="52"/>
      <c r="EBZ108" s="52"/>
      <c r="ECA108" s="52"/>
      <c r="ECB108" s="52"/>
      <c r="ECC108" s="52"/>
      <c r="ECD108" s="52"/>
      <c r="ECE108" s="52"/>
      <c r="ECF108" s="52"/>
      <c r="ECG108" s="52"/>
      <c r="ECH108" s="52"/>
      <c r="ECI108" s="52"/>
      <c r="ECJ108" s="52"/>
      <c r="ECK108" s="52"/>
      <c r="ECL108" s="52"/>
      <c r="ECM108" s="52"/>
      <c r="ECN108" s="52"/>
      <c r="ECO108" s="52"/>
      <c r="ECP108" s="52"/>
      <c r="ECQ108" s="52"/>
      <c r="ECR108" s="52"/>
      <c r="ECS108" s="52"/>
      <c r="ECT108" s="52"/>
      <c r="ECU108" s="52"/>
      <c r="ECV108" s="52"/>
      <c r="ECW108" s="52"/>
      <c r="ECX108" s="52"/>
      <c r="ECY108" s="52"/>
      <c r="ECZ108" s="52"/>
      <c r="EDA108" s="52"/>
      <c r="EDB108" s="52"/>
      <c r="EDC108" s="52"/>
      <c r="EDD108" s="52"/>
      <c r="EDE108" s="52"/>
      <c r="EDF108" s="52"/>
      <c r="EDG108" s="52"/>
      <c r="EDH108" s="52"/>
      <c r="EDI108" s="52"/>
      <c r="EDJ108" s="52"/>
      <c r="EDK108" s="52"/>
      <c r="EDL108" s="52"/>
      <c r="EDM108" s="52"/>
      <c r="EDN108" s="52"/>
      <c r="EDO108" s="52"/>
      <c r="EDP108" s="52"/>
      <c r="EDQ108" s="52"/>
      <c r="EDR108" s="52"/>
      <c r="EDS108" s="52"/>
      <c r="EDT108" s="52"/>
      <c r="EDU108" s="52"/>
      <c r="EDV108" s="52"/>
      <c r="EDW108" s="52"/>
      <c r="EDX108" s="52"/>
      <c r="EDY108" s="52"/>
      <c r="EDZ108" s="52"/>
      <c r="EEA108" s="52"/>
      <c r="EEB108" s="52"/>
      <c r="EEC108" s="52"/>
      <c r="EED108" s="52"/>
      <c r="EEE108" s="52"/>
      <c r="EEF108" s="52"/>
      <c r="EEG108" s="52"/>
      <c r="EEH108" s="52"/>
      <c r="EEI108" s="52"/>
      <c r="EEJ108" s="52"/>
      <c r="EEK108" s="52"/>
      <c r="EEL108" s="52"/>
      <c r="EEM108" s="52"/>
      <c r="EEN108" s="52"/>
      <c r="EEO108" s="52"/>
      <c r="EEP108" s="52"/>
      <c r="EEQ108" s="52"/>
      <c r="EER108" s="52"/>
      <c r="EES108" s="52"/>
      <c r="EET108" s="52"/>
      <c r="EEU108" s="52"/>
      <c r="EEV108" s="52"/>
      <c r="EEW108" s="52"/>
      <c r="EEX108" s="52"/>
      <c r="EEY108" s="52"/>
      <c r="EEZ108" s="52"/>
      <c r="EFA108" s="52"/>
      <c r="EFB108" s="52"/>
      <c r="EFC108" s="52"/>
      <c r="EFD108" s="52"/>
      <c r="EFE108" s="52"/>
      <c r="EFF108" s="52"/>
      <c r="EFG108" s="52"/>
      <c r="EFH108" s="52"/>
      <c r="EFI108" s="52"/>
      <c r="EFJ108" s="52"/>
      <c r="EFK108" s="52"/>
      <c r="EFL108" s="52"/>
      <c r="EFM108" s="52"/>
      <c r="EFN108" s="52"/>
      <c r="EFO108" s="52"/>
      <c r="EFP108" s="52"/>
      <c r="EFQ108" s="52"/>
      <c r="EFR108" s="52"/>
      <c r="EFS108" s="52"/>
      <c r="EFT108" s="52"/>
      <c r="EFU108" s="52"/>
      <c r="EFV108" s="52"/>
      <c r="EFW108" s="52"/>
      <c r="EFX108" s="52"/>
      <c r="EFY108" s="52"/>
      <c r="EFZ108" s="52"/>
      <c r="EGA108" s="52"/>
      <c r="EGB108" s="52"/>
      <c r="EGC108" s="52"/>
      <c r="EGD108" s="52"/>
      <c r="EGE108" s="52"/>
      <c r="EGF108" s="52"/>
      <c r="EGG108" s="52"/>
      <c r="EGH108" s="52"/>
      <c r="EGI108" s="52"/>
      <c r="EGJ108" s="52"/>
      <c r="EGK108" s="52"/>
      <c r="EGR108" s="52"/>
      <c r="EGS108" s="52"/>
      <c r="EGT108" s="52"/>
      <c r="EGU108" s="52"/>
      <c r="EGV108" s="52"/>
      <c r="EGW108" s="52"/>
      <c r="EGX108" s="52"/>
      <c r="EGY108" s="52"/>
      <c r="EGZ108" s="52"/>
      <c r="EHA108" s="52"/>
      <c r="EHB108" s="52"/>
      <c r="EHC108" s="52"/>
      <c r="EHD108" s="52"/>
      <c r="EHE108" s="52"/>
      <c r="EHF108" s="52"/>
      <c r="EHG108" s="52"/>
      <c r="EHH108" s="52"/>
      <c r="EHI108" s="52"/>
      <c r="EHJ108" s="52"/>
      <c r="EHK108" s="52"/>
      <c r="EHL108" s="52"/>
      <c r="EHM108" s="52"/>
      <c r="EHN108" s="52"/>
      <c r="EHO108" s="52"/>
      <c r="EHP108" s="52"/>
      <c r="EHQ108" s="52"/>
      <c r="EHR108" s="52"/>
      <c r="EHS108" s="52"/>
      <c r="EHT108" s="52"/>
      <c r="EHU108" s="52"/>
      <c r="EHV108" s="52"/>
      <c r="EHW108" s="52"/>
      <c r="EHX108" s="52"/>
      <c r="EHY108" s="52"/>
      <c r="EHZ108" s="52"/>
      <c r="EIA108" s="52"/>
      <c r="EIB108" s="52"/>
      <c r="EIC108" s="52"/>
      <c r="EID108" s="52"/>
      <c r="EIE108" s="52"/>
      <c r="EIF108" s="52"/>
      <c r="EIG108" s="52"/>
      <c r="EIH108" s="52"/>
      <c r="EII108" s="52"/>
      <c r="EIJ108" s="52"/>
      <c r="EIK108" s="52"/>
      <c r="EIL108" s="52"/>
      <c r="EIM108" s="52"/>
      <c r="EIN108" s="52"/>
      <c r="EIO108" s="52"/>
      <c r="EIP108" s="52"/>
      <c r="EIQ108" s="52"/>
      <c r="EIR108" s="52"/>
      <c r="EIS108" s="52"/>
      <c r="EIT108" s="52"/>
      <c r="EIU108" s="52"/>
      <c r="EIV108" s="52"/>
      <c r="EIW108" s="52"/>
      <c r="EIX108" s="52"/>
      <c r="EIY108" s="52"/>
      <c r="EIZ108" s="52"/>
      <c r="EJA108" s="52"/>
      <c r="EJB108" s="52"/>
      <c r="EJC108" s="52"/>
      <c r="EJD108" s="52"/>
      <c r="EJE108" s="52"/>
      <c r="EJF108" s="52"/>
      <c r="EJG108" s="52"/>
      <c r="EJH108" s="52"/>
      <c r="EJI108" s="52"/>
      <c r="EJJ108" s="52"/>
      <c r="EJK108" s="52"/>
      <c r="EJL108" s="52"/>
      <c r="EJM108" s="52"/>
      <c r="EJN108" s="52"/>
      <c r="EJO108" s="52"/>
      <c r="EJP108" s="52"/>
      <c r="EJQ108" s="52"/>
      <c r="EJR108" s="52"/>
      <c r="EJS108" s="52"/>
      <c r="EJT108" s="52"/>
      <c r="EJU108" s="52"/>
      <c r="EJV108" s="52"/>
      <c r="EJW108" s="52"/>
      <c r="EJX108" s="52"/>
      <c r="EJY108" s="52"/>
      <c r="EJZ108" s="52"/>
      <c r="EKA108" s="52"/>
      <c r="EKB108" s="52"/>
      <c r="EKC108" s="52"/>
      <c r="EKD108" s="52"/>
      <c r="EKE108" s="52"/>
      <c r="EKF108" s="52"/>
      <c r="EKG108" s="52"/>
      <c r="EKH108" s="52"/>
      <c r="EKI108" s="52"/>
      <c r="EKJ108" s="52"/>
      <c r="EKK108" s="52"/>
      <c r="EKL108" s="52"/>
      <c r="EKM108" s="52"/>
      <c r="EKN108" s="52"/>
      <c r="EKO108" s="52"/>
      <c r="EKP108" s="52"/>
      <c r="EKQ108" s="52"/>
      <c r="EKR108" s="52"/>
      <c r="EKS108" s="52"/>
      <c r="EKT108" s="52"/>
      <c r="EKU108" s="52"/>
      <c r="EKV108" s="52"/>
      <c r="EKW108" s="52"/>
      <c r="EKX108" s="52"/>
      <c r="EKY108" s="52"/>
      <c r="EKZ108" s="52"/>
      <c r="ELA108" s="52"/>
      <c r="ELB108" s="52"/>
      <c r="ELC108" s="52"/>
      <c r="ELD108" s="52"/>
      <c r="ELE108" s="52"/>
      <c r="ELF108" s="52"/>
      <c r="ELG108" s="52"/>
      <c r="ELH108" s="52"/>
      <c r="ELI108" s="52"/>
      <c r="ELJ108" s="52"/>
      <c r="ELK108" s="52"/>
      <c r="ELL108" s="52"/>
      <c r="ELM108" s="52"/>
      <c r="ELN108" s="52"/>
      <c r="ELO108" s="52"/>
      <c r="ELP108" s="52"/>
      <c r="ELQ108" s="52"/>
      <c r="ELR108" s="52"/>
      <c r="ELS108" s="52"/>
      <c r="ELT108" s="52"/>
      <c r="ELU108" s="52"/>
      <c r="ELV108" s="52"/>
      <c r="ELW108" s="52"/>
      <c r="ELX108" s="52"/>
      <c r="ELY108" s="52"/>
      <c r="ELZ108" s="52"/>
      <c r="EMA108" s="52"/>
      <c r="EMB108" s="52"/>
      <c r="EMC108" s="52"/>
      <c r="EMD108" s="52"/>
      <c r="EME108" s="52"/>
      <c r="EMF108" s="52"/>
      <c r="EMG108" s="52"/>
      <c r="EMH108" s="52"/>
      <c r="EMI108" s="52"/>
      <c r="EMJ108" s="52"/>
      <c r="EMK108" s="52"/>
      <c r="EML108" s="52"/>
      <c r="EMM108" s="52"/>
      <c r="EMN108" s="52"/>
      <c r="EMO108" s="52"/>
      <c r="EMP108" s="52"/>
      <c r="EMQ108" s="52"/>
      <c r="EMR108" s="52"/>
      <c r="EMS108" s="52"/>
      <c r="EMT108" s="52"/>
      <c r="EMU108" s="52"/>
      <c r="EMV108" s="52"/>
      <c r="EMW108" s="52"/>
      <c r="EMX108" s="52"/>
      <c r="EMY108" s="52"/>
      <c r="EMZ108" s="52"/>
      <c r="ENA108" s="52"/>
      <c r="ENB108" s="52"/>
      <c r="ENC108" s="52"/>
      <c r="END108" s="52"/>
      <c r="ENE108" s="52"/>
      <c r="ENF108" s="52"/>
      <c r="ENG108" s="52"/>
      <c r="ENH108" s="52"/>
      <c r="ENI108" s="52"/>
      <c r="ENJ108" s="52"/>
      <c r="ENK108" s="52"/>
      <c r="ENL108" s="52"/>
      <c r="ENM108" s="52"/>
      <c r="ENN108" s="52"/>
      <c r="ENO108" s="52"/>
      <c r="ENP108" s="52"/>
      <c r="ENQ108" s="52"/>
      <c r="ENR108" s="52"/>
      <c r="ENS108" s="52"/>
      <c r="ENT108" s="52"/>
      <c r="ENU108" s="52"/>
      <c r="ENV108" s="52"/>
      <c r="ENW108" s="52"/>
      <c r="ENX108" s="52"/>
      <c r="ENY108" s="52"/>
      <c r="ENZ108" s="52"/>
      <c r="EOA108" s="52"/>
      <c r="EOB108" s="52"/>
      <c r="EOC108" s="52"/>
      <c r="EOD108" s="52"/>
      <c r="EOE108" s="52"/>
      <c r="EOF108" s="52"/>
      <c r="EOG108" s="52"/>
      <c r="EOH108" s="52"/>
      <c r="EOI108" s="52"/>
      <c r="EOJ108" s="52"/>
      <c r="EOK108" s="52"/>
      <c r="EOL108" s="52"/>
      <c r="EOM108" s="52"/>
      <c r="EON108" s="52"/>
      <c r="EOO108" s="52"/>
      <c r="EOP108" s="52"/>
      <c r="EOQ108" s="52"/>
      <c r="EOR108" s="52"/>
      <c r="EOS108" s="52"/>
      <c r="EOT108" s="52"/>
      <c r="EOU108" s="52"/>
      <c r="EOV108" s="52"/>
      <c r="EOW108" s="52"/>
      <c r="EOX108" s="52"/>
      <c r="EOY108" s="52"/>
      <c r="EOZ108" s="52"/>
      <c r="EPA108" s="52"/>
      <c r="EPB108" s="52"/>
      <c r="EPC108" s="52"/>
      <c r="EPD108" s="52"/>
      <c r="EPE108" s="52"/>
      <c r="EPF108" s="52"/>
      <c r="EPG108" s="52"/>
      <c r="EPH108" s="52"/>
      <c r="EPI108" s="52"/>
      <c r="EPJ108" s="52"/>
      <c r="EPK108" s="52"/>
      <c r="EPL108" s="52"/>
      <c r="EPM108" s="52"/>
      <c r="EPN108" s="52"/>
      <c r="EPO108" s="52"/>
      <c r="EPP108" s="52"/>
      <c r="EPQ108" s="52"/>
      <c r="EPR108" s="52"/>
      <c r="EPS108" s="52"/>
      <c r="EPT108" s="52"/>
      <c r="EPU108" s="52"/>
      <c r="EPV108" s="52"/>
      <c r="EPW108" s="52"/>
      <c r="EPX108" s="52"/>
      <c r="EPY108" s="52"/>
      <c r="EPZ108" s="52"/>
      <c r="EQA108" s="52"/>
      <c r="EQB108" s="52"/>
      <c r="EQC108" s="52"/>
      <c r="EQD108" s="52"/>
      <c r="EQE108" s="52"/>
      <c r="EQF108" s="52"/>
      <c r="EQG108" s="52"/>
      <c r="EQN108" s="52"/>
      <c r="EQO108" s="52"/>
      <c r="EQP108" s="52"/>
      <c r="EQQ108" s="52"/>
      <c r="EQR108" s="52"/>
      <c r="EQS108" s="52"/>
      <c r="EQT108" s="52"/>
      <c r="EQU108" s="52"/>
      <c r="EQV108" s="52"/>
      <c r="EQW108" s="52"/>
      <c r="EQX108" s="52"/>
      <c r="EQY108" s="52"/>
      <c r="EQZ108" s="52"/>
      <c r="ERA108" s="52"/>
      <c r="ERB108" s="52"/>
      <c r="ERC108" s="52"/>
      <c r="ERD108" s="52"/>
      <c r="ERE108" s="52"/>
      <c r="ERF108" s="52"/>
      <c r="ERG108" s="52"/>
      <c r="ERH108" s="52"/>
      <c r="ERI108" s="52"/>
      <c r="ERJ108" s="52"/>
      <c r="ERK108" s="52"/>
      <c r="ERL108" s="52"/>
      <c r="ERM108" s="52"/>
      <c r="ERN108" s="52"/>
      <c r="ERO108" s="52"/>
      <c r="ERP108" s="52"/>
      <c r="ERQ108" s="52"/>
      <c r="ERR108" s="52"/>
      <c r="ERS108" s="52"/>
      <c r="ERT108" s="52"/>
      <c r="ERU108" s="52"/>
      <c r="ERV108" s="52"/>
      <c r="ERW108" s="52"/>
      <c r="ERX108" s="52"/>
      <c r="ERY108" s="52"/>
      <c r="ERZ108" s="52"/>
      <c r="ESA108" s="52"/>
      <c r="ESB108" s="52"/>
      <c r="ESC108" s="52"/>
      <c r="ESD108" s="52"/>
      <c r="ESE108" s="52"/>
      <c r="ESF108" s="52"/>
      <c r="ESG108" s="52"/>
      <c r="ESH108" s="52"/>
      <c r="ESI108" s="52"/>
      <c r="ESJ108" s="52"/>
      <c r="ESK108" s="52"/>
      <c r="ESL108" s="52"/>
      <c r="ESM108" s="52"/>
      <c r="ESN108" s="52"/>
      <c r="ESO108" s="52"/>
      <c r="ESP108" s="52"/>
      <c r="ESQ108" s="52"/>
      <c r="ESR108" s="52"/>
      <c r="ESS108" s="52"/>
      <c r="EST108" s="52"/>
      <c r="ESU108" s="52"/>
      <c r="ESV108" s="52"/>
      <c r="ESW108" s="52"/>
      <c r="ESX108" s="52"/>
      <c r="ESY108" s="52"/>
      <c r="ESZ108" s="52"/>
      <c r="ETA108" s="52"/>
      <c r="ETB108" s="52"/>
      <c r="ETC108" s="52"/>
      <c r="ETD108" s="52"/>
      <c r="ETE108" s="52"/>
      <c r="ETF108" s="52"/>
      <c r="ETG108" s="52"/>
      <c r="ETH108" s="52"/>
      <c r="ETI108" s="52"/>
      <c r="ETJ108" s="52"/>
      <c r="ETK108" s="52"/>
      <c r="ETL108" s="52"/>
      <c r="ETM108" s="52"/>
      <c r="ETN108" s="52"/>
      <c r="ETO108" s="52"/>
      <c r="ETP108" s="52"/>
      <c r="ETQ108" s="52"/>
      <c r="ETR108" s="52"/>
      <c r="ETS108" s="52"/>
      <c r="ETT108" s="52"/>
      <c r="ETU108" s="52"/>
      <c r="ETV108" s="52"/>
      <c r="ETW108" s="52"/>
      <c r="ETX108" s="52"/>
      <c r="ETY108" s="52"/>
      <c r="ETZ108" s="52"/>
      <c r="EUA108" s="52"/>
      <c r="EUB108" s="52"/>
      <c r="EUC108" s="52"/>
      <c r="EUD108" s="52"/>
      <c r="EUE108" s="52"/>
      <c r="EUF108" s="52"/>
      <c r="EUG108" s="52"/>
      <c r="EUH108" s="52"/>
      <c r="EUI108" s="52"/>
      <c r="EUJ108" s="52"/>
      <c r="EUK108" s="52"/>
      <c r="EUL108" s="52"/>
      <c r="EUM108" s="52"/>
      <c r="EUN108" s="52"/>
      <c r="EUO108" s="52"/>
      <c r="EUP108" s="52"/>
      <c r="EUQ108" s="52"/>
      <c r="EUR108" s="52"/>
      <c r="EUS108" s="52"/>
      <c r="EUT108" s="52"/>
      <c r="EUU108" s="52"/>
      <c r="EUV108" s="52"/>
      <c r="EUW108" s="52"/>
      <c r="EUX108" s="52"/>
      <c r="EUY108" s="52"/>
      <c r="EUZ108" s="52"/>
      <c r="EVA108" s="52"/>
      <c r="EVB108" s="52"/>
      <c r="EVC108" s="52"/>
      <c r="EVD108" s="52"/>
      <c r="EVE108" s="52"/>
      <c r="EVF108" s="52"/>
      <c r="EVG108" s="52"/>
      <c r="EVH108" s="52"/>
      <c r="EVI108" s="52"/>
      <c r="EVJ108" s="52"/>
      <c r="EVK108" s="52"/>
      <c r="EVL108" s="52"/>
      <c r="EVM108" s="52"/>
      <c r="EVN108" s="52"/>
      <c r="EVO108" s="52"/>
      <c r="EVP108" s="52"/>
      <c r="EVQ108" s="52"/>
      <c r="EVR108" s="52"/>
      <c r="EVS108" s="52"/>
      <c r="EVT108" s="52"/>
      <c r="EVU108" s="52"/>
      <c r="EVV108" s="52"/>
      <c r="EVW108" s="52"/>
      <c r="EVX108" s="52"/>
      <c r="EVY108" s="52"/>
      <c r="EVZ108" s="52"/>
      <c r="EWA108" s="52"/>
      <c r="EWB108" s="52"/>
      <c r="EWC108" s="52"/>
      <c r="EWD108" s="52"/>
      <c r="EWE108" s="52"/>
      <c r="EWF108" s="52"/>
      <c r="EWG108" s="52"/>
      <c r="EWH108" s="52"/>
      <c r="EWI108" s="52"/>
      <c r="EWJ108" s="52"/>
      <c r="EWK108" s="52"/>
      <c r="EWL108" s="52"/>
      <c r="EWM108" s="52"/>
      <c r="EWN108" s="52"/>
      <c r="EWO108" s="52"/>
      <c r="EWP108" s="52"/>
      <c r="EWQ108" s="52"/>
      <c r="EWR108" s="52"/>
      <c r="EWS108" s="52"/>
      <c r="EWT108" s="52"/>
      <c r="EWU108" s="52"/>
      <c r="EWV108" s="52"/>
      <c r="EWW108" s="52"/>
      <c r="EWX108" s="52"/>
      <c r="EWY108" s="52"/>
      <c r="EWZ108" s="52"/>
      <c r="EXA108" s="52"/>
      <c r="EXB108" s="52"/>
      <c r="EXC108" s="52"/>
      <c r="EXD108" s="52"/>
      <c r="EXE108" s="52"/>
      <c r="EXF108" s="52"/>
      <c r="EXG108" s="52"/>
      <c r="EXH108" s="52"/>
      <c r="EXI108" s="52"/>
      <c r="EXJ108" s="52"/>
      <c r="EXK108" s="52"/>
      <c r="EXL108" s="52"/>
      <c r="EXM108" s="52"/>
      <c r="EXN108" s="52"/>
      <c r="EXO108" s="52"/>
      <c r="EXP108" s="52"/>
      <c r="EXQ108" s="52"/>
      <c r="EXR108" s="52"/>
      <c r="EXS108" s="52"/>
      <c r="EXT108" s="52"/>
      <c r="EXU108" s="52"/>
      <c r="EXV108" s="52"/>
      <c r="EXW108" s="52"/>
      <c r="EXX108" s="52"/>
      <c r="EXY108" s="52"/>
      <c r="EXZ108" s="52"/>
      <c r="EYA108" s="52"/>
      <c r="EYB108" s="52"/>
      <c r="EYC108" s="52"/>
      <c r="EYD108" s="52"/>
      <c r="EYE108" s="52"/>
      <c r="EYF108" s="52"/>
      <c r="EYG108" s="52"/>
      <c r="EYH108" s="52"/>
      <c r="EYI108" s="52"/>
      <c r="EYJ108" s="52"/>
      <c r="EYK108" s="52"/>
      <c r="EYL108" s="52"/>
      <c r="EYM108" s="52"/>
      <c r="EYN108" s="52"/>
      <c r="EYO108" s="52"/>
      <c r="EYP108" s="52"/>
      <c r="EYQ108" s="52"/>
      <c r="EYR108" s="52"/>
      <c r="EYS108" s="52"/>
      <c r="EYT108" s="52"/>
      <c r="EYU108" s="52"/>
      <c r="EYV108" s="52"/>
      <c r="EYW108" s="52"/>
      <c r="EYX108" s="52"/>
      <c r="EYY108" s="52"/>
      <c r="EYZ108" s="52"/>
      <c r="EZA108" s="52"/>
      <c r="EZB108" s="52"/>
      <c r="EZC108" s="52"/>
      <c r="EZD108" s="52"/>
      <c r="EZE108" s="52"/>
      <c r="EZF108" s="52"/>
      <c r="EZG108" s="52"/>
      <c r="EZH108" s="52"/>
      <c r="EZI108" s="52"/>
      <c r="EZJ108" s="52"/>
      <c r="EZK108" s="52"/>
      <c r="EZL108" s="52"/>
      <c r="EZM108" s="52"/>
      <c r="EZN108" s="52"/>
      <c r="EZO108" s="52"/>
      <c r="EZP108" s="52"/>
      <c r="EZQ108" s="52"/>
      <c r="EZR108" s="52"/>
      <c r="EZS108" s="52"/>
      <c r="EZT108" s="52"/>
      <c r="EZU108" s="52"/>
      <c r="EZV108" s="52"/>
      <c r="EZW108" s="52"/>
      <c r="EZX108" s="52"/>
      <c r="EZY108" s="52"/>
      <c r="EZZ108" s="52"/>
      <c r="FAA108" s="52"/>
      <c r="FAB108" s="52"/>
      <c r="FAC108" s="52"/>
      <c r="FAJ108" s="52"/>
      <c r="FAK108" s="52"/>
      <c r="FAL108" s="52"/>
      <c r="FAM108" s="52"/>
      <c r="FAN108" s="52"/>
      <c r="FAO108" s="52"/>
      <c r="FAP108" s="52"/>
      <c r="FAQ108" s="52"/>
      <c r="FAR108" s="52"/>
      <c r="FAS108" s="52"/>
      <c r="FAT108" s="52"/>
      <c r="FAU108" s="52"/>
      <c r="FAV108" s="52"/>
      <c r="FAW108" s="52"/>
      <c r="FAX108" s="52"/>
      <c r="FAY108" s="52"/>
      <c r="FAZ108" s="52"/>
      <c r="FBA108" s="52"/>
      <c r="FBB108" s="52"/>
      <c r="FBC108" s="52"/>
      <c r="FBD108" s="52"/>
      <c r="FBE108" s="52"/>
      <c r="FBF108" s="52"/>
      <c r="FBG108" s="52"/>
      <c r="FBH108" s="52"/>
      <c r="FBI108" s="52"/>
      <c r="FBJ108" s="52"/>
      <c r="FBK108" s="52"/>
      <c r="FBL108" s="52"/>
      <c r="FBM108" s="52"/>
      <c r="FBN108" s="52"/>
      <c r="FBO108" s="52"/>
      <c r="FBP108" s="52"/>
      <c r="FBQ108" s="52"/>
      <c r="FBR108" s="52"/>
      <c r="FBS108" s="52"/>
      <c r="FBT108" s="52"/>
      <c r="FBU108" s="52"/>
      <c r="FBV108" s="52"/>
      <c r="FBW108" s="52"/>
      <c r="FBX108" s="52"/>
      <c r="FBY108" s="52"/>
      <c r="FBZ108" s="52"/>
      <c r="FCA108" s="52"/>
      <c r="FCB108" s="52"/>
      <c r="FCC108" s="52"/>
      <c r="FCD108" s="52"/>
      <c r="FCE108" s="52"/>
      <c r="FCF108" s="52"/>
      <c r="FCG108" s="52"/>
      <c r="FCH108" s="52"/>
      <c r="FCI108" s="52"/>
      <c r="FCJ108" s="52"/>
      <c r="FCK108" s="52"/>
      <c r="FCL108" s="52"/>
      <c r="FCM108" s="52"/>
      <c r="FCN108" s="52"/>
      <c r="FCO108" s="52"/>
      <c r="FCP108" s="52"/>
      <c r="FCQ108" s="52"/>
      <c r="FCR108" s="52"/>
      <c r="FCS108" s="52"/>
      <c r="FCT108" s="52"/>
      <c r="FCU108" s="52"/>
      <c r="FCV108" s="52"/>
      <c r="FCW108" s="52"/>
      <c r="FCX108" s="52"/>
      <c r="FCY108" s="52"/>
      <c r="FCZ108" s="52"/>
      <c r="FDA108" s="52"/>
      <c r="FDB108" s="52"/>
      <c r="FDC108" s="52"/>
      <c r="FDD108" s="52"/>
      <c r="FDE108" s="52"/>
      <c r="FDF108" s="52"/>
      <c r="FDG108" s="52"/>
      <c r="FDH108" s="52"/>
      <c r="FDI108" s="52"/>
      <c r="FDJ108" s="52"/>
      <c r="FDK108" s="52"/>
      <c r="FDL108" s="52"/>
      <c r="FDM108" s="52"/>
      <c r="FDN108" s="52"/>
      <c r="FDO108" s="52"/>
      <c r="FDP108" s="52"/>
      <c r="FDQ108" s="52"/>
      <c r="FDR108" s="52"/>
      <c r="FDS108" s="52"/>
      <c r="FDT108" s="52"/>
      <c r="FDU108" s="52"/>
      <c r="FDV108" s="52"/>
      <c r="FDW108" s="52"/>
      <c r="FDX108" s="52"/>
      <c r="FDY108" s="52"/>
      <c r="FDZ108" s="52"/>
      <c r="FEA108" s="52"/>
      <c r="FEB108" s="52"/>
      <c r="FEC108" s="52"/>
      <c r="FED108" s="52"/>
      <c r="FEE108" s="52"/>
      <c r="FEF108" s="52"/>
      <c r="FEG108" s="52"/>
      <c r="FEH108" s="52"/>
      <c r="FEI108" s="52"/>
      <c r="FEJ108" s="52"/>
      <c r="FEK108" s="52"/>
      <c r="FEL108" s="52"/>
      <c r="FEM108" s="52"/>
      <c r="FEN108" s="52"/>
      <c r="FEO108" s="52"/>
      <c r="FEP108" s="52"/>
      <c r="FEQ108" s="52"/>
      <c r="FER108" s="52"/>
      <c r="FES108" s="52"/>
      <c r="FET108" s="52"/>
      <c r="FEU108" s="52"/>
      <c r="FEV108" s="52"/>
      <c r="FEW108" s="52"/>
      <c r="FEX108" s="52"/>
      <c r="FEY108" s="52"/>
      <c r="FEZ108" s="52"/>
      <c r="FFA108" s="52"/>
      <c r="FFB108" s="52"/>
      <c r="FFC108" s="52"/>
      <c r="FFD108" s="52"/>
      <c r="FFE108" s="52"/>
      <c r="FFF108" s="52"/>
      <c r="FFG108" s="52"/>
      <c r="FFH108" s="52"/>
      <c r="FFI108" s="52"/>
      <c r="FFJ108" s="52"/>
      <c r="FFK108" s="52"/>
      <c r="FFL108" s="52"/>
      <c r="FFM108" s="52"/>
      <c r="FFN108" s="52"/>
      <c r="FFO108" s="52"/>
      <c r="FFP108" s="52"/>
      <c r="FFQ108" s="52"/>
      <c r="FFR108" s="52"/>
      <c r="FFS108" s="52"/>
      <c r="FFT108" s="52"/>
      <c r="FFU108" s="52"/>
      <c r="FFV108" s="52"/>
      <c r="FFW108" s="52"/>
      <c r="FFX108" s="52"/>
      <c r="FFY108" s="52"/>
      <c r="FFZ108" s="52"/>
      <c r="FGA108" s="52"/>
      <c r="FGB108" s="52"/>
      <c r="FGC108" s="52"/>
      <c r="FGD108" s="52"/>
      <c r="FGE108" s="52"/>
      <c r="FGF108" s="52"/>
      <c r="FGG108" s="52"/>
      <c r="FGH108" s="52"/>
      <c r="FGI108" s="52"/>
      <c r="FGJ108" s="52"/>
      <c r="FGK108" s="52"/>
      <c r="FGL108" s="52"/>
      <c r="FGM108" s="52"/>
      <c r="FGN108" s="52"/>
      <c r="FGO108" s="52"/>
      <c r="FGP108" s="52"/>
      <c r="FGQ108" s="52"/>
      <c r="FGR108" s="52"/>
      <c r="FGS108" s="52"/>
      <c r="FGT108" s="52"/>
      <c r="FGU108" s="52"/>
      <c r="FGV108" s="52"/>
      <c r="FGW108" s="52"/>
      <c r="FGX108" s="52"/>
      <c r="FGY108" s="52"/>
      <c r="FGZ108" s="52"/>
      <c r="FHA108" s="52"/>
      <c r="FHB108" s="52"/>
      <c r="FHC108" s="52"/>
      <c r="FHD108" s="52"/>
      <c r="FHE108" s="52"/>
      <c r="FHF108" s="52"/>
      <c r="FHG108" s="52"/>
      <c r="FHH108" s="52"/>
      <c r="FHI108" s="52"/>
      <c r="FHJ108" s="52"/>
      <c r="FHK108" s="52"/>
      <c r="FHL108" s="52"/>
      <c r="FHM108" s="52"/>
      <c r="FHN108" s="52"/>
      <c r="FHO108" s="52"/>
      <c r="FHP108" s="52"/>
      <c r="FHQ108" s="52"/>
      <c r="FHR108" s="52"/>
      <c r="FHS108" s="52"/>
      <c r="FHT108" s="52"/>
      <c r="FHU108" s="52"/>
      <c r="FHV108" s="52"/>
      <c r="FHW108" s="52"/>
      <c r="FHX108" s="52"/>
      <c r="FHY108" s="52"/>
      <c r="FHZ108" s="52"/>
      <c r="FIA108" s="52"/>
      <c r="FIB108" s="52"/>
      <c r="FIC108" s="52"/>
      <c r="FID108" s="52"/>
      <c r="FIE108" s="52"/>
      <c r="FIF108" s="52"/>
      <c r="FIG108" s="52"/>
      <c r="FIH108" s="52"/>
      <c r="FII108" s="52"/>
      <c r="FIJ108" s="52"/>
      <c r="FIK108" s="52"/>
      <c r="FIL108" s="52"/>
      <c r="FIM108" s="52"/>
      <c r="FIN108" s="52"/>
      <c r="FIO108" s="52"/>
      <c r="FIP108" s="52"/>
      <c r="FIQ108" s="52"/>
      <c r="FIR108" s="52"/>
      <c r="FIS108" s="52"/>
      <c r="FIT108" s="52"/>
      <c r="FIU108" s="52"/>
      <c r="FIV108" s="52"/>
      <c r="FIW108" s="52"/>
      <c r="FIX108" s="52"/>
      <c r="FIY108" s="52"/>
      <c r="FIZ108" s="52"/>
      <c r="FJA108" s="52"/>
      <c r="FJB108" s="52"/>
      <c r="FJC108" s="52"/>
      <c r="FJD108" s="52"/>
      <c r="FJE108" s="52"/>
      <c r="FJF108" s="52"/>
      <c r="FJG108" s="52"/>
      <c r="FJH108" s="52"/>
      <c r="FJI108" s="52"/>
      <c r="FJJ108" s="52"/>
      <c r="FJK108" s="52"/>
      <c r="FJL108" s="52"/>
      <c r="FJM108" s="52"/>
      <c r="FJN108" s="52"/>
      <c r="FJO108" s="52"/>
      <c r="FJP108" s="52"/>
      <c r="FJQ108" s="52"/>
      <c r="FJR108" s="52"/>
      <c r="FJS108" s="52"/>
      <c r="FJT108" s="52"/>
      <c r="FJU108" s="52"/>
      <c r="FJV108" s="52"/>
      <c r="FJW108" s="52"/>
      <c r="FJX108" s="52"/>
      <c r="FJY108" s="52"/>
      <c r="FKF108" s="52"/>
      <c r="FKG108" s="52"/>
      <c r="FKH108" s="52"/>
      <c r="FKI108" s="52"/>
      <c r="FKJ108" s="52"/>
      <c r="FKK108" s="52"/>
      <c r="FKL108" s="52"/>
      <c r="FKM108" s="52"/>
      <c r="FKN108" s="52"/>
      <c r="FKO108" s="52"/>
      <c r="FKP108" s="52"/>
      <c r="FKQ108" s="52"/>
      <c r="FKR108" s="52"/>
      <c r="FKS108" s="52"/>
      <c r="FKT108" s="52"/>
      <c r="FKU108" s="52"/>
      <c r="FKV108" s="52"/>
      <c r="FKW108" s="52"/>
      <c r="FKX108" s="52"/>
      <c r="FKY108" s="52"/>
      <c r="FKZ108" s="52"/>
      <c r="FLA108" s="52"/>
      <c r="FLB108" s="52"/>
      <c r="FLC108" s="52"/>
      <c r="FLD108" s="52"/>
      <c r="FLE108" s="52"/>
      <c r="FLF108" s="52"/>
      <c r="FLG108" s="52"/>
      <c r="FLH108" s="52"/>
      <c r="FLI108" s="52"/>
      <c r="FLJ108" s="52"/>
      <c r="FLK108" s="52"/>
      <c r="FLL108" s="52"/>
      <c r="FLM108" s="52"/>
      <c r="FLN108" s="52"/>
      <c r="FLO108" s="52"/>
      <c r="FLP108" s="52"/>
      <c r="FLQ108" s="52"/>
      <c r="FLR108" s="52"/>
      <c r="FLS108" s="52"/>
      <c r="FLT108" s="52"/>
      <c r="FLU108" s="52"/>
      <c r="FLV108" s="52"/>
      <c r="FLW108" s="52"/>
      <c r="FLX108" s="52"/>
      <c r="FLY108" s="52"/>
      <c r="FLZ108" s="52"/>
      <c r="FMA108" s="52"/>
      <c r="FMB108" s="52"/>
      <c r="FMC108" s="52"/>
      <c r="FMD108" s="52"/>
      <c r="FME108" s="52"/>
      <c r="FMF108" s="52"/>
      <c r="FMG108" s="52"/>
      <c r="FMH108" s="52"/>
      <c r="FMI108" s="52"/>
      <c r="FMJ108" s="52"/>
      <c r="FMK108" s="52"/>
      <c r="FML108" s="52"/>
      <c r="FMM108" s="52"/>
      <c r="FMN108" s="52"/>
      <c r="FMO108" s="52"/>
      <c r="FMP108" s="52"/>
      <c r="FMQ108" s="52"/>
      <c r="FMR108" s="52"/>
      <c r="FMS108" s="52"/>
      <c r="FMT108" s="52"/>
      <c r="FMU108" s="52"/>
      <c r="FMV108" s="52"/>
      <c r="FMW108" s="52"/>
      <c r="FMX108" s="52"/>
      <c r="FMY108" s="52"/>
      <c r="FMZ108" s="52"/>
      <c r="FNA108" s="52"/>
      <c r="FNB108" s="52"/>
      <c r="FNC108" s="52"/>
      <c r="FND108" s="52"/>
      <c r="FNE108" s="52"/>
      <c r="FNF108" s="52"/>
      <c r="FNG108" s="52"/>
      <c r="FNH108" s="52"/>
      <c r="FNI108" s="52"/>
      <c r="FNJ108" s="52"/>
      <c r="FNK108" s="52"/>
      <c r="FNL108" s="52"/>
      <c r="FNM108" s="52"/>
      <c r="FNN108" s="52"/>
      <c r="FNO108" s="52"/>
      <c r="FNP108" s="52"/>
      <c r="FNQ108" s="52"/>
      <c r="FNR108" s="52"/>
      <c r="FNS108" s="52"/>
      <c r="FNT108" s="52"/>
      <c r="FNU108" s="52"/>
      <c r="FNV108" s="52"/>
      <c r="FNW108" s="52"/>
      <c r="FNX108" s="52"/>
      <c r="FNY108" s="52"/>
      <c r="FNZ108" s="52"/>
      <c r="FOA108" s="52"/>
      <c r="FOB108" s="52"/>
      <c r="FOC108" s="52"/>
      <c r="FOD108" s="52"/>
      <c r="FOE108" s="52"/>
      <c r="FOF108" s="52"/>
      <c r="FOG108" s="52"/>
      <c r="FOH108" s="52"/>
      <c r="FOI108" s="52"/>
      <c r="FOJ108" s="52"/>
      <c r="FOK108" s="52"/>
      <c r="FOL108" s="52"/>
      <c r="FOM108" s="52"/>
      <c r="FON108" s="52"/>
      <c r="FOO108" s="52"/>
      <c r="FOP108" s="52"/>
      <c r="FOQ108" s="52"/>
      <c r="FOR108" s="52"/>
      <c r="FOS108" s="52"/>
      <c r="FOT108" s="52"/>
      <c r="FOU108" s="52"/>
      <c r="FOV108" s="52"/>
      <c r="FOW108" s="52"/>
      <c r="FOX108" s="52"/>
      <c r="FOY108" s="52"/>
      <c r="FOZ108" s="52"/>
      <c r="FPA108" s="52"/>
      <c r="FPB108" s="52"/>
      <c r="FPC108" s="52"/>
      <c r="FPD108" s="52"/>
      <c r="FPE108" s="52"/>
      <c r="FPF108" s="52"/>
      <c r="FPG108" s="52"/>
      <c r="FPH108" s="52"/>
      <c r="FPI108" s="52"/>
      <c r="FPJ108" s="52"/>
      <c r="FPK108" s="52"/>
      <c r="FPL108" s="52"/>
      <c r="FPM108" s="52"/>
      <c r="FPN108" s="52"/>
      <c r="FPO108" s="52"/>
      <c r="FPP108" s="52"/>
      <c r="FPQ108" s="52"/>
      <c r="FPR108" s="52"/>
      <c r="FPS108" s="52"/>
      <c r="FPT108" s="52"/>
      <c r="FPU108" s="52"/>
      <c r="FPV108" s="52"/>
      <c r="FPW108" s="52"/>
      <c r="FPX108" s="52"/>
      <c r="FPY108" s="52"/>
      <c r="FPZ108" s="52"/>
      <c r="FQA108" s="52"/>
      <c r="FQB108" s="52"/>
      <c r="FQC108" s="52"/>
      <c r="FQD108" s="52"/>
      <c r="FQE108" s="52"/>
      <c r="FQF108" s="52"/>
      <c r="FQG108" s="52"/>
      <c r="FQH108" s="52"/>
      <c r="FQI108" s="52"/>
      <c r="FQJ108" s="52"/>
      <c r="FQK108" s="52"/>
      <c r="FQL108" s="52"/>
      <c r="FQM108" s="52"/>
      <c r="FQN108" s="52"/>
      <c r="FQO108" s="52"/>
      <c r="FQP108" s="52"/>
      <c r="FQQ108" s="52"/>
      <c r="FQR108" s="52"/>
      <c r="FQS108" s="52"/>
      <c r="FQT108" s="52"/>
      <c r="FQU108" s="52"/>
      <c r="FQV108" s="52"/>
      <c r="FQW108" s="52"/>
      <c r="FQX108" s="52"/>
      <c r="FQY108" s="52"/>
      <c r="FQZ108" s="52"/>
      <c r="FRA108" s="52"/>
      <c r="FRB108" s="52"/>
      <c r="FRC108" s="52"/>
      <c r="FRD108" s="52"/>
      <c r="FRE108" s="52"/>
      <c r="FRF108" s="52"/>
      <c r="FRG108" s="52"/>
      <c r="FRH108" s="52"/>
      <c r="FRI108" s="52"/>
      <c r="FRJ108" s="52"/>
      <c r="FRK108" s="52"/>
      <c r="FRL108" s="52"/>
      <c r="FRM108" s="52"/>
      <c r="FRN108" s="52"/>
      <c r="FRO108" s="52"/>
      <c r="FRP108" s="52"/>
      <c r="FRQ108" s="52"/>
      <c r="FRR108" s="52"/>
      <c r="FRS108" s="52"/>
      <c r="FRT108" s="52"/>
      <c r="FRU108" s="52"/>
      <c r="FRV108" s="52"/>
      <c r="FRW108" s="52"/>
      <c r="FRX108" s="52"/>
      <c r="FRY108" s="52"/>
      <c r="FRZ108" s="52"/>
      <c r="FSA108" s="52"/>
      <c r="FSB108" s="52"/>
      <c r="FSC108" s="52"/>
      <c r="FSD108" s="52"/>
      <c r="FSE108" s="52"/>
      <c r="FSF108" s="52"/>
      <c r="FSG108" s="52"/>
      <c r="FSH108" s="52"/>
      <c r="FSI108" s="52"/>
      <c r="FSJ108" s="52"/>
      <c r="FSK108" s="52"/>
      <c r="FSL108" s="52"/>
      <c r="FSM108" s="52"/>
      <c r="FSN108" s="52"/>
      <c r="FSO108" s="52"/>
      <c r="FSP108" s="52"/>
      <c r="FSQ108" s="52"/>
      <c r="FSR108" s="52"/>
      <c r="FSS108" s="52"/>
      <c r="FST108" s="52"/>
      <c r="FSU108" s="52"/>
      <c r="FSV108" s="52"/>
      <c r="FSW108" s="52"/>
      <c r="FSX108" s="52"/>
      <c r="FSY108" s="52"/>
      <c r="FSZ108" s="52"/>
      <c r="FTA108" s="52"/>
      <c r="FTB108" s="52"/>
      <c r="FTC108" s="52"/>
      <c r="FTD108" s="52"/>
      <c r="FTE108" s="52"/>
      <c r="FTF108" s="52"/>
      <c r="FTG108" s="52"/>
      <c r="FTH108" s="52"/>
      <c r="FTI108" s="52"/>
      <c r="FTJ108" s="52"/>
      <c r="FTK108" s="52"/>
      <c r="FTL108" s="52"/>
      <c r="FTM108" s="52"/>
      <c r="FTN108" s="52"/>
      <c r="FTO108" s="52"/>
      <c r="FTP108" s="52"/>
      <c r="FTQ108" s="52"/>
      <c r="FTR108" s="52"/>
      <c r="FTS108" s="52"/>
      <c r="FTT108" s="52"/>
      <c r="FTU108" s="52"/>
      <c r="FUB108" s="52"/>
      <c r="FUC108" s="52"/>
      <c r="FUD108" s="52"/>
      <c r="FUE108" s="52"/>
      <c r="FUF108" s="52"/>
      <c r="FUG108" s="52"/>
      <c r="FUH108" s="52"/>
      <c r="FUI108" s="52"/>
      <c r="FUJ108" s="52"/>
      <c r="FUK108" s="52"/>
      <c r="FUL108" s="52"/>
      <c r="FUM108" s="52"/>
      <c r="FUN108" s="52"/>
      <c r="FUO108" s="52"/>
      <c r="FUP108" s="52"/>
      <c r="FUQ108" s="52"/>
      <c r="FUR108" s="52"/>
      <c r="FUS108" s="52"/>
      <c r="FUT108" s="52"/>
      <c r="FUU108" s="52"/>
      <c r="FUV108" s="52"/>
      <c r="FUW108" s="52"/>
      <c r="FUX108" s="52"/>
      <c r="FUY108" s="52"/>
      <c r="FUZ108" s="52"/>
      <c r="FVA108" s="52"/>
      <c r="FVB108" s="52"/>
      <c r="FVC108" s="52"/>
      <c r="FVD108" s="52"/>
      <c r="FVE108" s="52"/>
      <c r="FVF108" s="52"/>
      <c r="FVG108" s="52"/>
      <c r="FVH108" s="52"/>
      <c r="FVI108" s="52"/>
      <c r="FVJ108" s="52"/>
      <c r="FVK108" s="52"/>
      <c r="FVL108" s="52"/>
      <c r="FVM108" s="52"/>
      <c r="FVN108" s="52"/>
      <c r="FVO108" s="52"/>
      <c r="FVP108" s="52"/>
      <c r="FVQ108" s="52"/>
      <c r="FVR108" s="52"/>
      <c r="FVS108" s="52"/>
      <c r="FVT108" s="52"/>
      <c r="FVU108" s="52"/>
      <c r="FVV108" s="52"/>
      <c r="FVW108" s="52"/>
      <c r="FVX108" s="52"/>
      <c r="FVY108" s="52"/>
      <c r="FVZ108" s="52"/>
      <c r="FWA108" s="52"/>
      <c r="FWB108" s="52"/>
      <c r="FWC108" s="52"/>
      <c r="FWD108" s="52"/>
      <c r="FWE108" s="52"/>
      <c r="FWF108" s="52"/>
      <c r="FWG108" s="52"/>
      <c r="FWH108" s="52"/>
      <c r="FWI108" s="52"/>
      <c r="FWJ108" s="52"/>
      <c r="FWK108" s="52"/>
      <c r="FWL108" s="52"/>
      <c r="FWM108" s="52"/>
      <c r="FWN108" s="52"/>
      <c r="FWO108" s="52"/>
      <c r="FWP108" s="52"/>
      <c r="FWQ108" s="52"/>
      <c r="FWR108" s="52"/>
      <c r="FWS108" s="52"/>
      <c r="FWT108" s="52"/>
      <c r="FWU108" s="52"/>
      <c r="FWV108" s="52"/>
      <c r="FWW108" s="52"/>
      <c r="FWX108" s="52"/>
      <c r="FWY108" s="52"/>
      <c r="FWZ108" s="52"/>
      <c r="FXA108" s="52"/>
      <c r="FXB108" s="52"/>
      <c r="FXC108" s="52"/>
      <c r="FXD108" s="52"/>
      <c r="FXE108" s="52"/>
      <c r="FXF108" s="52"/>
      <c r="FXG108" s="52"/>
      <c r="FXH108" s="52"/>
      <c r="FXI108" s="52"/>
      <c r="FXJ108" s="52"/>
      <c r="FXK108" s="52"/>
      <c r="FXL108" s="52"/>
      <c r="FXM108" s="52"/>
      <c r="FXN108" s="52"/>
      <c r="FXO108" s="52"/>
      <c r="FXP108" s="52"/>
      <c r="FXQ108" s="52"/>
      <c r="FXR108" s="52"/>
      <c r="FXS108" s="52"/>
      <c r="FXT108" s="52"/>
      <c r="FXU108" s="52"/>
      <c r="FXV108" s="52"/>
      <c r="FXW108" s="52"/>
      <c r="FXX108" s="52"/>
      <c r="FXY108" s="52"/>
      <c r="FXZ108" s="52"/>
      <c r="FYA108" s="52"/>
      <c r="FYB108" s="52"/>
      <c r="FYC108" s="52"/>
      <c r="FYD108" s="52"/>
      <c r="FYE108" s="52"/>
      <c r="FYF108" s="52"/>
      <c r="FYG108" s="52"/>
      <c r="FYH108" s="52"/>
      <c r="FYI108" s="52"/>
      <c r="FYJ108" s="52"/>
      <c r="FYK108" s="52"/>
      <c r="FYL108" s="52"/>
      <c r="FYM108" s="52"/>
      <c r="FYN108" s="52"/>
      <c r="FYO108" s="52"/>
      <c r="FYP108" s="52"/>
      <c r="FYQ108" s="52"/>
      <c r="FYR108" s="52"/>
      <c r="FYS108" s="52"/>
      <c r="FYT108" s="52"/>
      <c r="FYU108" s="52"/>
      <c r="FYV108" s="52"/>
      <c r="FYW108" s="52"/>
      <c r="FYX108" s="52"/>
      <c r="FYY108" s="52"/>
      <c r="FYZ108" s="52"/>
      <c r="FZA108" s="52"/>
      <c r="FZB108" s="52"/>
      <c r="FZC108" s="52"/>
      <c r="FZD108" s="52"/>
      <c r="FZE108" s="52"/>
      <c r="FZF108" s="52"/>
      <c r="FZG108" s="52"/>
      <c r="FZH108" s="52"/>
      <c r="FZI108" s="52"/>
      <c r="FZJ108" s="52"/>
      <c r="FZK108" s="52"/>
      <c r="FZL108" s="52"/>
      <c r="FZM108" s="52"/>
      <c r="FZN108" s="52"/>
      <c r="FZO108" s="52"/>
      <c r="FZP108" s="52"/>
      <c r="FZQ108" s="52"/>
      <c r="FZR108" s="52"/>
      <c r="FZS108" s="52"/>
      <c r="FZT108" s="52"/>
      <c r="FZU108" s="52"/>
      <c r="FZV108" s="52"/>
      <c r="FZW108" s="52"/>
      <c r="FZX108" s="52"/>
      <c r="FZY108" s="52"/>
      <c r="FZZ108" s="52"/>
      <c r="GAA108" s="52"/>
      <c r="GAB108" s="52"/>
      <c r="GAC108" s="52"/>
      <c r="GAD108" s="52"/>
      <c r="GAE108" s="52"/>
      <c r="GAF108" s="52"/>
      <c r="GAG108" s="52"/>
      <c r="GAH108" s="52"/>
      <c r="GAI108" s="52"/>
      <c r="GAJ108" s="52"/>
      <c r="GAK108" s="52"/>
      <c r="GAL108" s="52"/>
      <c r="GAM108" s="52"/>
      <c r="GAN108" s="52"/>
      <c r="GAO108" s="52"/>
      <c r="GAP108" s="52"/>
      <c r="GAQ108" s="52"/>
      <c r="GAR108" s="52"/>
      <c r="GAS108" s="52"/>
      <c r="GAT108" s="52"/>
      <c r="GAU108" s="52"/>
      <c r="GAV108" s="52"/>
      <c r="GAW108" s="52"/>
      <c r="GAX108" s="52"/>
      <c r="GAY108" s="52"/>
      <c r="GAZ108" s="52"/>
      <c r="GBA108" s="52"/>
      <c r="GBB108" s="52"/>
      <c r="GBC108" s="52"/>
      <c r="GBD108" s="52"/>
      <c r="GBE108" s="52"/>
      <c r="GBF108" s="52"/>
      <c r="GBG108" s="52"/>
      <c r="GBH108" s="52"/>
      <c r="GBI108" s="52"/>
      <c r="GBJ108" s="52"/>
      <c r="GBK108" s="52"/>
      <c r="GBL108" s="52"/>
      <c r="GBM108" s="52"/>
      <c r="GBN108" s="52"/>
      <c r="GBO108" s="52"/>
      <c r="GBP108" s="52"/>
      <c r="GBQ108" s="52"/>
      <c r="GBR108" s="52"/>
      <c r="GBS108" s="52"/>
      <c r="GBT108" s="52"/>
      <c r="GBU108" s="52"/>
      <c r="GBV108" s="52"/>
      <c r="GBW108" s="52"/>
      <c r="GBX108" s="52"/>
      <c r="GBY108" s="52"/>
      <c r="GBZ108" s="52"/>
      <c r="GCA108" s="52"/>
      <c r="GCB108" s="52"/>
      <c r="GCC108" s="52"/>
      <c r="GCD108" s="52"/>
      <c r="GCE108" s="52"/>
      <c r="GCF108" s="52"/>
      <c r="GCG108" s="52"/>
      <c r="GCH108" s="52"/>
      <c r="GCI108" s="52"/>
      <c r="GCJ108" s="52"/>
      <c r="GCK108" s="52"/>
      <c r="GCL108" s="52"/>
      <c r="GCM108" s="52"/>
      <c r="GCN108" s="52"/>
      <c r="GCO108" s="52"/>
      <c r="GCP108" s="52"/>
      <c r="GCQ108" s="52"/>
      <c r="GCR108" s="52"/>
      <c r="GCS108" s="52"/>
      <c r="GCT108" s="52"/>
      <c r="GCU108" s="52"/>
      <c r="GCV108" s="52"/>
      <c r="GCW108" s="52"/>
      <c r="GCX108" s="52"/>
      <c r="GCY108" s="52"/>
      <c r="GCZ108" s="52"/>
      <c r="GDA108" s="52"/>
      <c r="GDB108" s="52"/>
      <c r="GDC108" s="52"/>
      <c r="GDD108" s="52"/>
      <c r="GDE108" s="52"/>
      <c r="GDF108" s="52"/>
      <c r="GDG108" s="52"/>
      <c r="GDH108" s="52"/>
      <c r="GDI108" s="52"/>
      <c r="GDJ108" s="52"/>
      <c r="GDK108" s="52"/>
      <c r="GDL108" s="52"/>
      <c r="GDM108" s="52"/>
      <c r="GDN108" s="52"/>
      <c r="GDO108" s="52"/>
      <c r="GDP108" s="52"/>
      <c r="GDQ108" s="52"/>
      <c r="GDX108" s="52"/>
      <c r="GDY108" s="52"/>
      <c r="GDZ108" s="52"/>
      <c r="GEA108" s="52"/>
      <c r="GEB108" s="52"/>
      <c r="GEC108" s="52"/>
      <c r="GED108" s="52"/>
      <c r="GEE108" s="52"/>
      <c r="GEF108" s="52"/>
      <c r="GEG108" s="52"/>
      <c r="GEH108" s="52"/>
      <c r="GEI108" s="52"/>
      <c r="GEJ108" s="52"/>
      <c r="GEK108" s="52"/>
      <c r="GEL108" s="52"/>
      <c r="GEM108" s="52"/>
      <c r="GEN108" s="52"/>
      <c r="GEO108" s="52"/>
      <c r="GEP108" s="52"/>
      <c r="GEQ108" s="52"/>
      <c r="GER108" s="52"/>
      <c r="GES108" s="52"/>
      <c r="GET108" s="52"/>
      <c r="GEU108" s="52"/>
      <c r="GEV108" s="52"/>
      <c r="GEW108" s="52"/>
      <c r="GEX108" s="52"/>
      <c r="GEY108" s="52"/>
      <c r="GEZ108" s="52"/>
      <c r="GFA108" s="52"/>
      <c r="GFB108" s="52"/>
      <c r="GFC108" s="52"/>
      <c r="GFD108" s="52"/>
      <c r="GFE108" s="52"/>
      <c r="GFF108" s="52"/>
      <c r="GFG108" s="52"/>
      <c r="GFH108" s="52"/>
      <c r="GFI108" s="52"/>
      <c r="GFJ108" s="52"/>
      <c r="GFK108" s="52"/>
      <c r="GFL108" s="52"/>
      <c r="GFM108" s="52"/>
      <c r="GFN108" s="52"/>
      <c r="GFO108" s="52"/>
      <c r="GFP108" s="52"/>
      <c r="GFQ108" s="52"/>
      <c r="GFR108" s="52"/>
      <c r="GFS108" s="52"/>
      <c r="GFT108" s="52"/>
      <c r="GFU108" s="52"/>
      <c r="GFV108" s="52"/>
      <c r="GFW108" s="52"/>
      <c r="GFX108" s="52"/>
      <c r="GFY108" s="52"/>
      <c r="GFZ108" s="52"/>
      <c r="GGA108" s="52"/>
      <c r="GGB108" s="52"/>
      <c r="GGC108" s="52"/>
      <c r="GGD108" s="52"/>
      <c r="GGE108" s="52"/>
      <c r="GGF108" s="52"/>
      <c r="GGG108" s="52"/>
      <c r="GGH108" s="52"/>
      <c r="GGI108" s="52"/>
      <c r="GGJ108" s="52"/>
      <c r="GGK108" s="52"/>
      <c r="GGL108" s="52"/>
      <c r="GGM108" s="52"/>
      <c r="GGN108" s="52"/>
      <c r="GGO108" s="52"/>
      <c r="GGP108" s="52"/>
      <c r="GGQ108" s="52"/>
      <c r="GGR108" s="52"/>
      <c r="GGS108" s="52"/>
      <c r="GGT108" s="52"/>
      <c r="GGU108" s="52"/>
      <c r="GGV108" s="52"/>
      <c r="GGW108" s="52"/>
      <c r="GGX108" s="52"/>
      <c r="GGY108" s="52"/>
      <c r="GGZ108" s="52"/>
      <c r="GHA108" s="52"/>
      <c r="GHB108" s="52"/>
      <c r="GHC108" s="52"/>
      <c r="GHD108" s="52"/>
      <c r="GHE108" s="52"/>
      <c r="GHF108" s="52"/>
      <c r="GHG108" s="52"/>
      <c r="GHH108" s="52"/>
      <c r="GHI108" s="52"/>
      <c r="GHJ108" s="52"/>
      <c r="GHK108" s="52"/>
      <c r="GHL108" s="52"/>
      <c r="GHM108" s="52"/>
      <c r="GHN108" s="52"/>
      <c r="GHO108" s="52"/>
      <c r="GHP108" s="52"/>
      <c r="GHQ108" s="52"/>
      <c r="GHR108" s="52"/>
      <c r="GHS108" s="52"/>
      <c r="GHT108" s="52"/>
      <c r="GHU108" s="52"/>
      <c r="GHV108" s="52"/>
      <c r="GHW108" s="52"/>
      <c r="GHX108" s="52"/>
      <c r="GHY108" s="52"/>
      <c r="GHZ108" s="52"/>
      <c r="GIA108" s="52"/>
      <c r="GIB108" s="52"/>
      <c r="GIC108" s="52"/>
      <c r="GID108" s="52"/>
      <c r="GIE108" s="52"/>
      <c r="GIF108" s="52"/>
      <c r="GIG108" s="52"/>
      <c r="GIH108" s="52"/>
      <c r="GII108" s="52"/>
      <c r="GIJ108" s="52"/>
      <c r="GIK108" s="52"/>
      <c r="GIL108" s="52"/>
      <c r="GIM108" s="52"/>
      <c r="GIN108" s="52"/>
      <c r="GIO108" s="52"/>
      <c r="GIP108" s="52"/>
      <c r="GIQ108" s="52"/>
      <c r="GIR108" s="52"/>
      <c r="GIS108" s="52"/>
      <c r="GIT108" s="52"/>
      <c r="GIU108" s="52"/>
      <c r="GIV108" s="52"/>
      <c r="GIW108" s="52"/>
      <c r="GIX108" s="52"/>
      <c r="GIY108" s="52"/>
      <c r="GIZ108" s="52"/>
      <c r="GJA108" s="52"/>
      <c r="GJB108" s="52"/>
      <c r="GJC108" s="52"/>
      <c r="GJD108" s="52"/>
      <c r="GJE108" s="52"/>
      <c r="GJF108" s="52"/>
      <c r="GJG108" s="52"/>
      <c r="GJH108" s="52"/>
      <c r="GJI108" s="52"/>
      <c r="GJJ108" s="52"/>
      <c r="GJK108" s="52"/>
      <c r="GJL108" s="52"/>
      <c r="GJM108" s="52"/>
      <c r="GJN108" s="52"/>
      <c r="GJO108" s="52"/>
      <c r="GJP108" s="52"/>
      <c r="GJQ108" s="52"/>
      <c r="GJR108" s="52"/>
      <c r="GJS108" s="52"/>
      <c r="GJT108" s="52"/>
      <c r="GJU108" s="52"/>
      <c r="GJV108" s="52"/>
      <c r="GJW108" s="52"/>
      <c r="GJX108" s="52"/>
      <c r="GJY108" s="52"/>
      <c r="GJZ108" s="52"/>
      <c r="GKA108" s="52"/>
      <c r="GKB108" s="52"/>
      <c r="GKC108" s="52"/>
      <c r="GKD108" s="52"/>
      <c r="GKE108" s="52"/>
      <c r="GKF108" s="52"/>
      <c r="GKG108" s="52"/>
      <c r="GKH108" s="52"/>
      <c r="GKI108" s="52"/>
      <c r="GKJ108" s="52"/>
      <c r="GKK108" s="52"/>
      <c r="GKL108" s="52"/>
      <c r="GKM108" s="52"/>
      <c r="GKN108" s="52"/>
      <c r="GKO108" s="52"/>
      <c r="GKP108" s="52"/>
      <c r="GKQ108" s="52"/>
      <c r="GKR108" s="52"/>
      <c r="GKS108" s="52"/>
      <c r="GKT108" s="52"/>
      <c r="GKU108" s="52"/>
      <c r="GKV108" s="52"/>
      <c r="GKW108" s="52"/>
      <c r="GKX108" s="52"/>
      <c r="GKY108" s="52"/>
      <c r="GKZ108" s="52"/>
      <c r="GLA108" s="52"/>
      <c r="GLB108" s="52"/>
      <c r="GLC108" s="52"/>
      <c r="GLD108" s="52"/>
      <c r="GLE108" s="52"/>
      <c r="GLF108" s="52"/>
      <c r="GLG108" s="52"/>
      <c r="GLH108" s="52"/>
      <c r="GLI108" s="52"/>
      <c r="GLJ108" s="52"/>
      <c r="GLK108" s="52"/>
      <c r="GLL108" s="52"/>
      <c r="GLM108" s="52"/>
      <c r="GLN108" s="52"/>
      <c r="GLO108" s="52"/>
      <c r="GLP108" s="52"/>
      <c r="GLQ108" s="52"/>
      <c r="GLR108" s="52"/>
      <c r="GLS108" s="52"/>
      <c r="GLT108" s="52"/>
      <c r="GLU108" s="52"/>
      <c r="GLV108" s="52"/>
      <c r="GLW108" s="52"/>
      <c r="GLX108" s="52"/>
      <c r="GLY108" s="52"/>
      <c r="GLZ108" s="52"/>
      <c r="GMA108" s="52"/>
      <c r="GMB108" s="52"/>
      <c r="GMC108" s="52"/>
      <c r="GMD108" s="52"/>
      <c r="GME108" s="52"/>
      <c r="GMF108" s="52"/>
      <c r="GMG108" s="52"/>
      <c r="GMH108" s="52"/>
      <c r="GMI108" s="52"/>
      <c r="GMJ108" s="52"/>
      <c r="GMK108" s="52"/>
      <c r="GML108" s="52"/>
      <c r="GMM108" s="52"/>
      <c r="GMN108" s="52"/>
      <c r="GMO108" s="52"/>
      <c r="GMP108" s="52"/>
      <c r="GMQ108" s="52"/>
      <c r="GMR108" s="52"/>
      <c r="GMS108" s="52"/>
      <c r="GMT108" s="52"/>
      <c r="GMU108" s="52"/>
      <c r="GMV108" s="52"/>
      <c r="GMW108" s="52"/>
      <c r="GMX108" s="52"/>
      <c r="GMY108" s="52"/>
      <c r="GMZ108" s="52"/>
      <c r="GNA108" s="52"/>
      <c r="GNB108" s="52"/>
      <c r="GNC108" s="52"/>
      <c r="GND108" s="52"/>
      <c r="GNE108" s="52"/>
      <c r="GNF108" s="52"/>
      <c r="GNG108" s="52"/>
      <c r="GNH108" s="52"/>
      <c r="GNI108" s="52"/>
      <c r="GNJ108" s="52"/>
      <c r="GNK108" s="52"/>
      <c r="GNL108" s="52"/>
      <c r="GNM108" s="52"/>
      <c r="GNT108" s="52"/>
      <c r="GNU108" s="52"/>
      <c r="GNV108" s="52"/>
      <c r="GNW108" s="52"/>
      <c r="GNX108" s="52"/>
      <c r="GNY108" s="52"/>
      <c r="GNZ108" s="52"/>
      <c r="GOA108" s="52"/>
      <c r="GOB108" s="52"/>
      <c r="GOC108" s="52"/>
      <c r="GOD108" s="52"/>
      <c r="GOE108" s="52"/>
      <c r="GOF108" s="52"/>
      <c r="GOG108" s="52"/>
      <c r="GOH108" s="52"/>
      <c r="GOI108" s="52"/>
      <c r="GOJ108" s="52"/>
      <c r="GOK108" s="52"/>
      <c r="GOL108" s="52"/>
      <c r="GOM108" s="52"/>
      <c r="GON108" s="52"/>
      <c r="GOO108" s="52"/>
      <c r="GOP108" s="52"/>
      <c r="GOQ108" s="52"/>
      <c r="GOR108" s="52"/>
      <c r="GOS108" s="52"/>
      <c r="GOT108" s="52"/>
      <c r="GOU108" s="52"/>
      <c r="GOV108" s="52"/>
      <c r="GOW108" s="52"/>
      <c r="GOX108" s="52"/>
      <c r="GOY108" s="52"/>
      <c r="GOZ108" s="52"/>
      <c r="GPA108" s="52"/>
      <c r="GPB108" s="52"/>
      <c r="GPC108" s="52"/>
      <c r="GPD108" s="52"/>
      <c r="GPE108" s="52"/>
      <c r="GPF108" s="52"/>
      <c r="GPG108" s="52"/>
      <c r="GPH108" s="52"/>
      <c r="GPI108" s="52"/>
      <c r="GPJ108" s="52"/>
      <c r="GPK108" s="52"/>
      <c r="GPL108" s="52"/>
      <c r="GPM108" s="52"/>
      <c r="GPN108" s="52"/>
      <c r="GPO108" s="52"/>
      <c r="GPP108" s="52"/>
      <c r="GPQ108" s="52"/>
      <c r="GPR108" s="52"/>
      <c r="GPS108" s="52"/>
      <c r="GPT108" s="52"/>
      <c r="GPU108" s="52"/>
      <c r="GPV108" s="52"/>
      <c r="GPW108" s="52"/>
      <c r="GPX108" s="52"/>
      <c r="GPY108" s="52"/>
      <c r="GPZ108" s="52"/>
      <c r="GQA108" s="52"/>
      <c r="GQB108" s="52"/>
      <c r="GQC108" s="52"/>
      <c r="GQD108" s="52"/>
      <c r="GQE108" s="52"/>
      <c r="GQF108" s="52"/>
      <c r="GQG108" s="52"/>
      <c r="GQH108" s="52"/>
      <c r="GQI108" s="52"/>
      <c r="GQJ108" s="52"/>
      <c r="GQK108" s="52"/>
      <c r="GQL108" s="52"/>
      <c r="GQM108" s="52"/>
      <c r="GQN108" s="52"/>
      <c r="GQO108" s="52"/>
      <c r="GQP108" s="52"/>
      <c r="GQQ108" s="52"/>
      <c r="GQR108" s="52"/>
      <c r="GQS108" s="52"/>
      <c r="GQT108" s="52"/>
      <c r="GQU108" s="52"/>
      <c r="GQV108" s="52"/>
      <c r="GQW108" s="52"/>
      <c r="GQX108" s="52"/>
      <c r="GQY108" s="52"/>
      <c r="GQZ108" s="52"/>
      <c r="GRA108" s="52"/>
      <c r="GRB108" s="52"/>
      <c r="GRC108" s="52"/>
      <c r="GRD108" s="52"/>
      <c r="GRE108" s="52"/>
      <c r="GRF108" s="52"/>
      <c r="GRG108" s="52"/>
      <c r="GRH108" s="52"/>
      <c r="GRI108" s="52"/>
      <c r="GRJ108" s="52"/>
      <c r="GRK108" s="52"/>
      <c r="GRL108" s="52"/>
      <c r="GRM108" s="52"/>
      <c r="GRN108" s="52"/>
      <c r="GRO108" s="52"/>
      <c r="GRP108" s="52"/>
      <c r="GRQ108" s="52"/>
      <c r="GRR108" s="52"/>
      <c r="GRS108" s="52"/>
      <c r="GRT108" s="52"/>
      <c r="GRU108" s="52"/>
      <c r="GRV108" s="52"/>
      <c r="GRW108" s="52"/>
      <c r="GRX108" s="52"/>
      <c r="GRY108" s="52"/>
      <c r="GRZ108" s="52"/>
      <c r="GSA108" s="52"/>
      <c r="GSB108" s="52"/>
      <c r="GSC108" s="52"/>
      <c r="GSD108" s="52"/>
      <c r="GSE108" s="52"/>
      <c r="GSF108" s="52"/>
      <c r="GSG108" s="52"/>
      <c r="GSH108" s="52"/>
      <c r="GSI108" s="52"/>
      <c r="GSJ108" s="52"/>
      <c r="GSK108" s="52"/>
      <c r="GSL108" s="52"/>
      <c r="GSM108" s="52"/>
      <c r="GSN108" s="52"/>
      <c r="GSO108" s="52"/>
      <c r="GSP108" s="52"/>
      <c r="GSQ108" s="52"/>
      <c r="GSR108" s="52"/>
      <c r="GSS108" s="52"/>
      <c r="GST108" s="52"/>
      <c r="GSU108" s="52"/>
      <c r="GSV108" s="52"/>
      <c r="GSW108" s="52"/>
      <c r="GSX108" s="52"/>
      <c r="GSY108" s="52"/>
      <c r="GSZ108" s="52"/>
      <c r="GTA108" s="52"/>
      <c r="GTB108" s="52"/>
      <c r="GTC108" s="52"/>
      <c r="GTD108" s="52"/>
      <c r="GTE108" s="52"/>
      <c r="GTF108" s="52"/>
      <c r="GTG108" s="52"/>
      <c r="GTH108" s="52"/>
      <c r="GTI108" s="52"/>
      <c r="GTJ108" s="52"/>
      <c r="GTK108" s="52"/>
      <c r="GTL108" s="52"/>
      <c r="GTM108" s="52"/>
      <c r="GTN108" s="52"/>
      <c r="GTO108" s="52"/>
      <c r="GTP108" s="52"/>
      <c r="GTQ108" s="52"/>
      <c r="GTR108" s="52"/>
      <c r="GTS108" s="52"/>
      <c r="GTT108" s="52"/>
      <c r="GTU108" s="52"/>
      <c r="GTV108" s="52"/>
      <c r="GTW108" s="52"/>
      <c r="GTX108" s="52"/>
      <c r="GTY108" s="52"/>
      <c r="GTZ108" s="52"/>
      <c r="GUA108" s="52"/>
      <c r="GUB108" s="52"/>
      <c r="GUC108" s="52"/>
      <c r="GUD108" s="52"/>
      <c r="GUE108" s="52"/>
      <c r="GUF108" s="52"/>
      <c r="GUG108" s="52"/>
      <c r="GUH108" s="52"/>
      <c r="GUI108" s="52"/>
      <c r="GUJ108" s="52"/>
      <c r="GUK108" s="52"/>
      <c r="GUL108" s="52"/>
      <c r="GUM108" s="52"/>
      <c r="GUN108" s="52"/>
      <c r="GUO108" s="52"/>
      <c r="GUP108" s="52"/>
      <c r="GUQ108" s="52"/>
      <c r="GUR108" s="52"/>
      <c r="GUS108" s="52"/>
      <c r="GUT108" s="52"/>
      <c r="GUU108" s="52"/>
      <c r="GUV108" s="52"/>
      <c r="GUW108" s="52"/>
      <c r="GUX108" s="52"/>
      <c r="GUY108" s="52"/>
      <c r="GUZ108" s="52"/>
      <c r="GVA108" s="52"/>
      <c r="GVB108" s="52"/>
      <c r="GVC108" s="52"/>
      <c r="GVD108" s="52"/>
      <c r="GVE108" s="52"/>
      <c r="GVF108" s="52"/>
      <c r="GVG108" s="52"/>
      <c r="GVH108" s="52"/>
      <c r="GVI108" s="52"/>
      <c r="GVJ108" s="52"/>
      <c r="GVK108" s="52"/>
      <c r="GVL108" s="52"/>
      <c r="GVM108" s="52"/>
      <c r="GVN108" s="52"/>
      <c r="GVO108" s="52"/>
      <c r="GVP108" s="52"/>
      <c r="GVQ108" s="52"/>
      <c r="GVR108" s="52"/>
      <c r="GVS108" s="52"/>
      <c r="GVT108" s="52"/>
      <c r="GVU108" s="52"/>
      <c r="GVV108" s="52"/>
      <c r="GVW108" s="52"/>
      <c r="GVX108" s="52"/>
      <c r="GVY108" s="52"/>
      <c r="GVZ108" s="52"/>
      <c r="GWA108" s="52"/>
      <c r="GWB108" s="52"/>
      <c r="GWC108" s="52"/>
      <c r="GWD108" s="52"/>
      <c r="GWE108" s="52"/>
      <c r="GWF108" s="52"/>
      <c r="GWG108" s="52"/>
      <c r="GWH108" s="52"/>
      <c r="GWI108" s="52"/>
      <c r="GWJ108" s="52"/>
      <c r="GWK108" s="52"/>
      <c r="GWL108" s="52"/>
      <c r="GWM108" s="52"/>
      <c r="GWN108" s="52"/>
      <c r="GWO108" s="52"/>
      <c r="GWP108" s="52"/>
      <c r="GWQ108" s="52"/>
      <c r="GWR108" s="52"/>
      <c r="GWS108" s="52"/>
      <c r="GWT108" s="52"/>
      <c r="GWU108" s="52"/>
      <c r="GWV108" s="52"/>
      <c r="GWW108" s="52"/>
      <c r="GWX108" s="52"/>
      <c r="GWY108" s="52"/>
      <c r="GWZ108" s="52"/>
      <c r="GXA108" s="52"/>
      <c r="GXB108" s="52"/>
      <c r="GXC108" s="52"/>
      <c r="GXD108" s="52"/>
      <c r="GXE108" s="52"/>
      <c r="GXF108" s="52"/>
      <c r="GXG108" s="52"/>
      <c r="GXH108" s="52"/>
      <c r="GXI108" s="52"/>
      <c r="GXP108" s="52"/>
      <c r="GXQ108" s="52"/>
      <c r="GXR108" s="52"/>
      <c r="GXS108" s="52"/>
      <c r="GXT108" s="52"/>
      <c r="GXU108" s="52"/>
      <c r="GXV108" s="52"/>
      <c r="GXW108" s="52"/>
      <c r="GXX108" s="52"/>
      <c r="GXY108" s="52"/>
      <c r="GXZ108" s="52"/>
      <c r="GYA108" s="52"/>
      <c r="GYB108" s="52"/>
      <c r="GYC108" s="52"/>
      <c r="GYD108" s="52"/>
      <c r="GYE108" s="52"/>
      <c r="GYF108" s="52"/>
      <c r="GYG108" s="52"/>
      <c r="GYH108" s="52"/>
      <c r="GYI108" s="52"/>
      <c r="GYJ108" s="52"/>
      <c r="GYK108" s="52"/>
      <c r="GYL108" s="52"/>
      <c r="GYM108" s="52"/>
      <c r="GYN108" s="52"/>
      <c r="GYO108" s="52"/>
      <c r="GYP108" s="52"/>
      <c r="GYQ108" s="52"/>
      <c r="GYR108" s="52"/>
      <c r="GYS108" s="52"/>
      <c r="GYT108" s="52"/>
      <c r="GYU108" s="52"/>
      <c r="GYV108" s="52"/>
      <c r="GYW108" s="52"/>
      <c r="GYX108" s="52"/>
      <c r="GYY108" s="52"/>
      <c r="GYZ108" s="52"/>
      <c r="GZA108" s="52"/>
      <c r="GZB108" s="52"/>
      <c r="GZC108" s="52"/>
      <c r="GZD108" s="52"/>
      <c r="GZE108" s="52"/>
      <c r="GZF108" s="52"/>
      <c r="GZG108" s="52"/>
      <c r="GZH108" s="52"/>
      <c r="GZI108" s="52"/>
      <c r="GZJ108" s="52"/>
      <c r="GZK108" s="52"/>
      <c r="GZL108" s="52"/>
      <c r="GZM108" s="52"/>
      <c r="GZN108" s="52"/>
      <c r="GZO108" s="52"/>
      <c r="GZP108" s="52"/>
      <c r="GZQ108" s="52"/>
      <c r="GZR108" s="52"/>
      <c r="GZS108" s="52"/>
      <c r="GZT108" s="52"/>
      <c r="GZU108" s="52"/>
      <c r="GZV108" s="52"/>
      <c r="GZW108" s="52"/>
      <c r="GZX108" s="52"/>
      <c r="GZY108" s="52"/>
      <c r="GZZ108" s="52"/>
      <c r="HAA108" s="52"/>
      <c r="HAB108" s="52"/>
      <c r="HAC108" s="52"/>
      <c r="HAD108" s="52"/>
      <c r="HAE108" s="52"/>
      <c r="HAF108" s="52"/>
      <c r="HAG108" s="52"/>
      <c r="HAH108" s="52"/>
      <c r="HAI108" s="52"/>
      <c r="HAJ108" s="52"/>
      <c r="HAK108" s="52"/>
      <c r="HAL108" s="52"/>
      <c r="HAM108" s="52"/>
      <c r="HAN108" s="52"/>
      <c r="HAO108" s="52"/>
      <c r="HAP108" s="52"/>
      <c r="HAQ108" s="52"/>
      <c r="HAR108" s="52"/>
      <c r="HAS108" s="52"/>
      <c r="HAT108" s="52"/>
      <c r="HAU108" s="52"/>
      <c r="HAV108" s="52"/>
      <c r="HAW108" s="52"/>
      <c r="HAX108" s="52"/>
      <c r="HAY108" s="52"/>
      <c r="HAZ108" s="52"/>
      <c r="HBA108" s="52"/>
      <c r="HBB108" s="52"/>
      <c r="HBC108" s="52"/>
      <c r="HBD108" s="52"/>
      <c r="HBE108" s="52"/>
      <c r="HBF108" s="52"/>
      <c r="HBG108" s="52"/>
      <c r="HBH108" s="52"/>
      <c r="HBI108" s="52"/>
      <c r="HBJ108" s="52"/>
      <c r="HBK108" s="52"/>
      <c r="HBL108" s="52"/>
      <c r="HBM108" s="52"/>
      <c r="HBN108" s="52"/>
      <c r="HBO108" s="52"/>
      <c r="HBP108" s="52"/>
      <c r="HBQ108" s="52"/>
      <c r="HBR108" s="52"/>
      <c r="HBS108" s="52"/>
      <c r="HBT108" s="52"/>
      <c r="HBU108" s="52"/>
      <c r="HBV108" s="52"/>
      <c r="HBW108" s="52"/>
      <c r="HBX108" s="52"/>
      <c r="HBY108" s="52"/>
      <c r="HBZ108" s="52"/>
      <c r="HCA108" s="52"/>
      <c r="HCB108" s="52"/>
      <c r="HCC108" s="52"/>
      <c r="HCD108" s="52"/>
      <c r="HCE108" s="52"/>
      <c r="HCF108" s="52"/>
      <c r="HCG108" s="52"/>
      <c r="HCH108" s="52"/>
      <c r="HCI108" s="52"/>
      <c r="HCJ108" s="52"/>
      <c r="HCK108" s="52"/>
      <c r="HCL108" s="52"/>
      <c r="HCM108" s="52"/>
      <c r="HCN108" s="52"/>
      <c r="HCO108" s="52"/>
      <c r="HCP108" s="52"/>
      <c r="HCQ108" s="52"/>
      <c r="HCR108" s="52"/>
      <c r="HCS108" s="52"/>
      <c r="HCT108" s="52"/>
      <c r="HCU108" s="52"/>
      <c r="HCV108" s="52"/>
      <c r="HCW108" s="52"/>
      <c r="HCX108" s="52"/>
      <c r="HCY108" s="52"/>
      <c r="HCZ108" s="52"/>
      <c r="HDA108" s="52"/>
      <c r="HDB108" s="52"/>
      <c r="HDC108" s="52"/>
      <c r="HDD108" s="52"/>
      <c r="HDE108" s="52"/>
      <c r="HDF108" s="52"/>
      <c r="HDG108" s="52"/>
      <c r="HDH108" s="52"/>
      <c r="HDI108" s="52"/>
      <c r="HDJ108" s="52"/>
      <c r="HDK108" s="52"/>
      <c r="HDL108" s="52"/>
      <c r="HDM108" s="52"/>
      <c r="HDN108" s="52"/>
      <c r="HDO108" s="52"/>
      <c r="HDP108" s="52"/>
      <c r="HDQ108" s="52"/>
      <c r="HDR108" s="52"/>
      <c r="HDS108" s="52"/>
      <c r="HDT108" s="52"/>
      <c r="HDU108" s="52"/>
      <c r="HDV108" s="52"/>
      <c r="HDW108" s="52"/>
      <c r="HDX108" s="52"/>
      <c r="HDY108" s="52"/>
      <c r="HDZ108" s="52"/>
      <c r="HEA108" s="52"/>
      <c r="HEB108" s="52"/>
      <c r="HEC108" s="52"/>
      <c r="HED108" s="52"/>
      <c r="HEE108" s="52"/>
      <c r="HEF108" s="52"/>
      <c r="HEG108" s="52"/>
      <c r="HEH108" s="52"/>
      <c r="HEI108" s="52"/>
      <c r="HEJ108" s="52"/>
      <c r="HEK108" s="52"/>
      <c r="HEL108" s="52"/>
      <c r="HEM108" s="52"/>
      <c r="HEN108" s="52"/>
      <c r="HEO108" s="52"/>
      <c r="HEP108" s="52"/>
      <c r="HEQ108" s="52"/>
      <c r="HER108" s="52"/>
      <c r="HES108" s="52"/>
      <c r="HET108" s="52"/>
      <c r="HEU108" s="52"/>
      <c r="HEV108" s="52"/>
      <c r="HEW108" s="52"/>
      <c r="HEX108" s="52"/>
      <c r="HEY108" s="52"/>
      <c r="HEZ108" s="52"/>
      <c r="HFA108" s="52"/>
      <c r="HFB108" s="52"/>
      <c r="HFC108" s="52"/>
      <c r="HFD108" s="52"/>
      <c r="HFE108" s="52"/>
      <c r="HFF108" s="52"/>
      <c r="HFG108" s="52"/>
      <c r="HFH108" s="52"/>
      <c r="HFI108" s="52"/>
      <c r="HFJ108" s="52"/>
      <c r="HFK108" s="52"/>
      <c r="HFL108" s="52"/>
      <c r="HFM108" s="52"/>
      <c r="HFN108" s="52"/>
      <c r="HFO108" s="52"/>
      <c r="HFP108" s="52"/>
      <c r="HFQ108" s="52"/>
      <c r="HFR108" s="52"/>
      <c r="HFS108" s="52"/>
      <c r="HFT108" s="52"/>
      <c r="HFU108" s="52"/>
      <c r="HFV108" s="52"/>
      <c r="HFW108" s="52"/>
      <c r="HFX108" s="52"/>
      <c r="HFY108" s="52"/>
      <c r="HFZ108" s="52"/>
      <c r="HGA108" s="52"/>
      <c r="HGB108" s="52"/>
      <c r="HGC108" s="52"/>
      <c r="HGD108" s="52"/>
      <c r="HGE108" s="52"/>
      <c r="HGF108" s="52"/>
      <c r="HGG108" s="52"/>
      <c r="HGH108" s="52"/>
      <c r="HGI108" s="52"/>
      <c r="HGJ108" s="52"/>
      <c r="HGK108" s="52"/>
      <c r="HGL108" s="52"/>
      <c r="HGM108" s="52"/>
      <c r="HGN108" s="52"/>
      <c r="HGO108" s="52"/>
      <c r="HGP108" s="52"/>
      <c r="HGQ108" s="52"/>
      <c r="HGR108" s="52"/>
      <c r="HGS108" s="52"/>
      <c r="HGT108" s="52"/>
      <c r="HGU108" s="52"/>
      <c r="HGV108" s="52"/>
      <c r="HGW108" s="52"/>
      <c r="HGX108" s="52"/>
      <c r="HGY108" s="52"/>
      <c r="HGZ108" s="52"/>
      <c r="HHA108" s="52"/>
      <c r="HHB108" s="52"/>
      <c r="HHC108" s="52"/>
      <c r="HHD108" s="52"/>
      <c r="HHE108" s="52"/>
      <c r="HHL108" s="52"/>
      <c r="HHM108" s="52"/>
      <c r="HHN108" s="52"/>
      <c r="HHO108" s="52"/>
      <c r="HHP108" s="52"/>
      <c r="HHQ108" s="52"/>
      <c r="HHR108" s="52"/>
      <c r="HHS108" s="52"/>
      <c r="HHT108" s="52"/>
      <c r="HHU108" s="52"/>
      <c r="HHV108" s="52"/>
      <c r="HHW108" s="52"/>
      <c r="HHX108" s="52"/>
      <c r="HHY108" s="52"/>
      <c r="HHZ108" s="52"/>
      <c r="HIA108" s="52"/>
      <c r="HIB108" s="52"/>
      <c r="HIC108" s="52"/>
      <c r="HID108" s="52"/>
      <c r="HIE108" s="52"/>
      <c r="HIF108" s="52"/>
      <c r="HIG108" s="52"/>
      <c r="HIH108" s="52"/>
      <c r="HII108" s="52"/>
      <c r="HIJ108" s="52"/>
      <c r="HIK108" s="52"/>
      <c r="HIL108" s="52"/>
      <c r="HIM108" s="52"/>
      <c r="HIN108" s="52"/>
      <c r="HIO108" s="52"/>
      <c r="HIP108" s="52"/>
      <c r="HIQ108" s="52"/>
      <c r="HIR108" s="52"/>
      <c r="HIS108" s="52"/>
      <c r="HIT108" s="52"/>
      <c r="HIU108" s="52"/>
      <c r="HIV108" s="52"/>
      <c r="HIW108" s="52"/>
      <c r="HIX108" s="52"/>
      <c r="HIY108" s="52"/>
      <c r="HIZ108" s="52"/>
      <c r="HJA108" s="52"/>
      <c r="HJB108" s="52"/>
      <c r="HJC108" s="52"/>
      <c r="HJD108" s="52"/>
      <c r="HJE108" s="52"/>
      <c r="HJF108" s="52"/>
      <c r="HJG108" s="52"/>
      <c r="HJH108" s="52"/>
      <c r="HJI108" s="52"/>
      <c r="HJJ108" s="52"/>
      <c r="HJK108" s="52"/>
      <c r="HJL108" s="52"/>
      <c r="HJM108" s="52"/>
      <c r="HJN108" s="52"/>
      <c r="HJO108" s="52"/>
      <c r="HJP108" s="52"/>
      <c r="HJQ108" s="52"/>
      <c r="HJR108" s="52"/>
      <c r="HJS108" s="52"/>
      <c r="HJT108" s="52"/>
      <c r="HJU108" s="52"/>
      <c r="HJV108" s="52"/>
      <c r="HJW108" s="52"/>
      <c r="HJX108" s="52"/>
      <c r="HJY108" s="52"/>
      <c r="HJZ108" s="52"/>
      <c r="HKA108" s="52"/>
      <c r="HKB108" s="52"/>
      <c r="HKC108" s="52"/>
      <c r="HKD108" s="52"/>
      <c r="HKE108" s="52"/>
      <c r="HKF108" s="52"/>
      <c r="HKG108" s="52"/>
      <c r="HKH108" s="52"/>
      <c r="HKI108" s="52"/>
      <c r="HKJ108" s="52"/>
      <c r="HKK108" s="52"/>
      <c r="HKL108" s="52"/>
      <c r="HKM108" s="52"/>
      <c r="HKN108" s="52"/>
      <c r="HKO108" s="52"/>
      <c r="HKP108" s="52"/>
      <c r="HKQ108" s="52"/>
      <c r="HKR108" s="52"/>
      <c r="HKS108" s="52"/>
      <c r="HKT108" s="52"/>
      <c r="HKU108" s="52"/>
      <c r="HKV108" s="52"/>
      <c r="HKW108" s="52"/>
      <c r="HKX108" s="52"/>
      <c r="HKY108" s="52"/>
      <c r="HKZ108" s="52"/>
      <c r="HLA108" s="52"/>
      <c r="HLB108" s="52"/>
      <c r="HLC108" s="52"/>
      <c r="HLD108" s="52"/>
      <c r="HLE108" s="52"/>
      <c r="HLF108" s="52"/>
      <c r="HLG108" s="52"/>
      <c r="HLH108" s="52"/>
      <c r="HLI108" s="52"/>
      <c r="HLJ108" s="52"/>
      <c r="HLK108" s="52"/>
      <c r="HLL108" s="52"/>
      <c r="HLM108" s="52"/>
      <c r="HLN108" s="52"/>
      <c r="HLO108" s="52"/>
      <c r="HLP108" s="52"/>
      <c r="HLQ108" s="52"/>
      <c r="HLR108" s="52"/>
      <c r="HLS108" s="52"/>
      <c r="HLT108" s="52"/>
      <c r="HLU108" s="52"/>
      <c r="HLV108" s="52"/>
      <c r="HLW108" s="52"/>
      <c r="HLX108" s="52"/>
      <c r="HLY108" s="52"/>
      <c r="HLZ108" s="52"/>
      <c r="HMA108" s="52"/>
      <c r="HMB108" s="52"/>
      <c r="HMC108" s="52"/>
      <c r="HMD108" s="52"/>
      <c r="HME108" s="52"/>
      <c r="HMF108" s="52"/>
      <c r="HMG108" s="52"/>
      <c r="HMH108" s="52"/>
      <c r="HMI108" s="52"/>
      <c r="HMJ108" s="52"/>
      <c r="HMK108" s="52"/>
      <c r="HML108" s="52"/>
      <c r="HMM108" s="52"/>
      <c r="HMN108" s="52"/>
      <c r="HMO108" s="52"/>
      <c r="HMP108" s="52"/>
      <c r="HMQ108" s="52"/>
      <c r="HMR108" s="52"/>
      <c r="HMS108" s="52"/>
      <c r="HMT108" s="52"/>
      <c r="HMU108" s="52"/>
      <c r="HMV108" s="52"/>
      <c r="HMW108" s="52"/>
      <c r="HMX108" s="52"/>
      <c r="HMY108" s="52"/>
      <c r="HMZ108" s="52"/>
      <c r="HNA108" s="52"/>
      <c r="HNB108" s="52"/>
      <c r="HNC108" s="52"/>
      <c r="HND108" s="52"/>
      <c r="HNE108" s="52"/>
      <c r="HNF108" s="52"/>
      <c r="HNG108" s="52"/>
      <c r="HNH108" s="52"/>
      <c r="HNI108" s="52"/>
      <c r="HNJ108" s="52"/>
      <c r="HNK108" s="52"/>
      <c r="HNL108" s="52"/>
      <c r="HNM108" s="52"/>
      <c r="HNN108" s="52"/>
      <c r="HNO108" s="52"/>
      <c r="HNP108" s="52"/>
      <c r="HNQ108" s="52"/>
      <c r="HNR108" s="52"/>
      <c r="HNS108" s="52"/>
      <c r="HNT108" s="52"/>
      <c r="HNU108" s="52"/>
      <c r="HNV108" s="52"/>
      <c r="HNW108" s="52"/>
      <c r="HNX108" s="52"/>
      <c r="HNY108" s="52"/>
      <c r="HNZ108" s="52"/>
      <c r="HOA108" s="52"/>
      <c r="HOB108" s="52"/>
      <c r="HOC108" s="52"/>
      <c r="HOD108" s="52"/>
      <c r="HOE108" s="52"/>
      <c r="HOF108" s="52"/>
      <c r="HOG108" s="52"/>
      <c r="HOH108" s="52"/>
      <c r="HOI108" s="52"/>
      <c r="HOJ108" s="52"/>
      <c r="HOK108" s="52"/>
      <c r="HOL108" s="52"/>
      <c r="HOM108" s="52"/>
      <c r="HON108" s="52"/>
      <c r="HOO108" s="52"/>
      <c r="HOP108" s="52"/>
      <c r="HOQ108" s="52"/>
      <c r="HOR108" s="52"/>
      <c r="HOS108" s="52"/>
      <c r="HOT108" s="52"/>
      <c r="HOU108" s="52"/>
      <c r="HOV108" s="52"/>
      <c r="HOW108" s="52"/>
      <c r="HOX108" s="52"/>
      <c r="HOY108" s="52"/>
      <c r="HOZ108" s="52"/>
      <c r="HPA108" s="52"/>
      <c r="HPB108" s="52"/>
      <c r="HPC108" s="52"/>
      <c r="HPD108" s="52"/>
      <c r="HPE108" s="52"/>
      <c r="HPF108" s="52"/>
      <c r="HPG108" s="52"/>
      <c r="HPH108" s="52"/>
      <c r="HPI108" s="52"/>
      <c r="HPJ108" s="52"/>
      <c r="HPK108" s="52"/>
      <c r="HPL108" s="52"/>
      <c r="HPM108" s="52"/>
      <c r="HPN108" s="52"/>
      <c r="HPO108" s="52"/>
      <c r="HPP108" s="52"/>
      <c r="HPQ108" s="52"/>
      <c r="HPR108" s="52"/>
      <c r="HPS108" s="52"/>
      <c r="HPT108" s="52"/>
      <c r="HPU108" s="52"/>
      <c r="HPV108" s="52"/>
      <c r="HPW108" s="52"/>
      <c r="HPX108" s="52"/>
      <c r="HPY108" s="52"/>
      <c r="HPZ108" s="52"/>
      <c r="HQA108" s="52"/>
      <c r="HQB108" s="52"/>
      <c r="HQC108" s="52"/>
      <c r="HQD108" s="52"/>
      <c r="HQE108" s="52"/>
      <c r="HQF108" s="52"/>
      <c r="HQG108" s="52"/>
      <c r="HQH108" s="52"/>
      <c r="HQI108" s="52"/>
      <c r="HQJ108" s="52"/>
      <c r="HQK108" s="52"/>
      <c r="HQL108" s="52"/>
      <c r="HQM108" s="52"/>
      <c r="HQN108" s="52"/>
      <c r="HQO108" s="52"/>
      <c r="HQP108" s="52"/>
      <c r="HQQ108" s="52"/>
      <c r="HQR108" s="52"/>
      <c r="HQS108" s="52"/>
      <c r="HQT108" s="52"/>
      <c r="HQU108" s="52"/>
      <c r="HQV108" s="52"/>
      <c r="HQW108" s="52"/>
      <c r="HQX108" s="52"/>
      <c r="HQY108" s="52"/>
      <c r="HQZ108" s="52"/>
      <c r="HRA108" s="52"/>
      <c r="HRH108" s="52"/>
      <c r="HRI108" s="52"/>
      <c r="HRJ108" s="52"/>
      <c r="HRK108" s="52"/>
      <c r="HRL108" s="52"/>
      <c r="HRM108" s="52"/>
      <c r="HRN108" s="52"/>
      <c r="HRO108" s="52"/>
      <c r="HRP108" s="52"/>
      <c r="HRQ108" s="52"/>
      <c r="HRR108" s="52"/>
      <c r="HRS108" s="52"/>
      <c r="HRT108" s="52"/>
      <c r="HRU108" s="52"/>
      <c r="HRV108" s="52"/>
      <c r="HRW108" s="52"/>
      <c r="HRX108" s="52"/>
      <c r="HRY108" s="52"/>
      <c r="HRZ108" s="52"/>
      <c r="HSA108" s="52"/>
      <c r="HSB108" s="52"/>
      <c r="HSC108" s="52"/>
      <c r="HSD108" s="52"/>
      <c r="HSE108" s="52"/>
      <c r="HSF108" s="52"/>
      <c r="HSG108" s="52"/>
      <c r="HSH108" s="52"/>
      <c r="HSI108" s="52"/>
      <c r="HSJ108" s="52"/>
      <c r="HSK108" s="52"/>
      <c r="HSL108" s="52"/>
      <c r="HSM108" s="52"/>
      <c r="HSN108" s="52"/>
      <c r="HSO108" s="52"/>
      <c r="HSP108" s="52"/>
      <c r="HSQ108" s="52"/>
      <c r="HSR108" s="52"/>
      <c r="HSS108" s="52"/>
      <c r="HST108" s="52"/>
      <c r="HSU108" s="52"/>
      <c r="HSV108" s="52"/>
      <c r="HSW108" s="52"/>
      <c r="HSX108" s="52"/>
      <c r="HSY108" s="52"/>
      <c r="HSZ108" s="52"/>
      <c r="HTA108" s="52"/>
      <c r="HTB108" s="52"/>
      <c r="HTC108" s="52"/>
      <c r="HTD108" s="52"/>
      <c r="HTE108" s="52"/>
      <c r="HTF108" s="52"/>
      <c r="HTG108" s="52"/>
      <c r="HTH108" s="52"/>
      <c r="HTI108" s="52"/>
      <c r="HTJ108" s="52"/>
      <c r="HTK108" s="52"/>
      <c r="HTL108" s="52"/>
      <c r="HTM108" s="52"/>
      <c r="HTN108" s="52"/>
      <c r="HTO108" s="52"/>
      <c r="HTP108" s="52"/>
      <c r="HTQ108" s="52"/>
      <c r="HTR108" s="52"/>
      <c r="HTS108" s="52"/>
      <c r="HTT108" s="52"/>
      <c r="HTU108" s="52"/>
      <c r="HTV108" s="52"/>
      <c r="HTW108" s="52"/>
      <c r="HTX108" s="52"/>
      <c r="HTY108" s="52"/>
      <c r="HTZ108" s="52"/>
      <c r="HUA108" s="52"/>
      <c r="HUB108" s="52"/>
      <c r="HUC108" s="52"/>
      <c r="HUD108" s="52"/>
      <c r="HUE108" s="52"/>
      <c r="HUF108" s="52"/>
      <c r="HUG108" s="52"/>
      <c r="HUH108" s="52"/>
      <c r="HUI108" s="52"/>
      <c r="HUJ108" s="52"/>
      <c r="HUK108" s="52"/>
      <c r="HUL108" s="52"/>
      <c r="HUM108" s="52"/>
      <c r="HUN108" s="52"/>
      <c r="HUO108" s="52"/>
      <c r="HUP108" s="52"/>
      <c r="HUQ108" s="52"/>
      <c r="HUR108" s="52"/>
      <c r="HUS108" s="52"/>
      <c r="HUT108" s="52"/>
      <c r="HUU108" s="52"/>
      <c r="HUV108" s="52"/>
      <c r="HUW108" s="52"/>
      <c r="HUX108" s="52"/>
      <c r="HUY108" s="52"/>
      <c r="HUZ108" s="52"/>
      <c r="HVA108" s="52"/>
      <c r="HVB108" s="52"/>
      <c r="HVC108" s="52"/>
      <c r="HVD108" s="52"/>
      <c r="HVE108" s="52"/>
      <c r="HVF108" s="52"/>
      <c r="HVG108" s="52"/>
      <c r="HVH108" s="52"/>
      <c r="HVI108" s="52"/>
      <c r="HVJ108" s="52"/>
      <c r="HVK108" s="52"/>
      <c r="HVL108" s="52"/>
      <c r="HVM108" s="52"/>
      <c r="HVN108" s="52"/>
      <c r="HVO108" s="52"/>
      <c r="HVP108" s="52"/>
      <c r="HVQ108" s="52"/>
      <c r="HVR108" s="52"/>
      <c r="HVS108" s="52"/>
      <c r="HVT108" s="52"/>
      <c r="HVU108" s="52"/>
      <c r="HVV108" s="52"/>
      <c r="HVW108" s="52"/>
      <c r="HVX108" s="52"/>
      <c r="HVY108" s="52"/>
      <c r="HVZ108" s="52"/>
      <c r="HWA108" s="52"/>
      <c r="HWB108" s="52"/>
      <c r="HWC108" s="52"/>
      <c r="HWD108" s="52"/>
      <c r="HWE108" s="52"/>
      <c r="HWF108" s="52"/>
      <c r="HWG108" s="52"/>
      <c r="HWH108" s="52"/>
      <c r="HWI108" s="52"/>
      <c r="HWJ108" s="52"/>
      <c r="HWK108" s="52"/>
      <c r="HWL108" s="52"/>
      <c r="HWM108" s="52"/>
      <c r="HWN108" s="52"/>
      <c r="HWO108" s="52"/>
      <c r="HWP108" s="52"/>
      <c r="HWQ108" s="52"/>
      <c r="HWR108" s="52"/>
      <c r="HWS108" s="52"/>
      <c r="HWT108" s="52"/>
      <c r="HWU108" s="52"/>
      <c r="HWV108" s="52"/>
      <c r="HWW108" s="52"/>
      <c r="HWX108" s="52"/>
      <c r="HWY108" s="52"/>
      <c r="HWZ108" s="52"/>
      <c r="HXA108" s="52"/>
      <c r="HXB108" s="52"/>
      <c r="HXC108" s="52"/>
      <c r="HXD108" s="52"/>
      <c r="HXE108" s="52"/>
      <c r="HXF108" s="52"/>
      <c r="HXG108" s="52"/>
      <c r="HXH108" s="52"/>
      <c r="HXI108" s="52"/>
      <c r="HXJ108" s="52"/>
      <c r="HXK108" s="52"/>
      <c r="HXL108" s="52"/>
      <c r="HXM108" s="52"/>
      <c r="HXN108" s="52"/>
      <c r="HXO108" s="52"/>
      <c r="HXP108" s="52"/>
      <c r="HXQ108" s="52"/>
      <c r="HXR108" s="52"/>
      <c r="HXS108" s="52"/>
      <c r="HXT108" s="52"/>
      <c r="HXU108" s="52"/>
      <c r="HXV108" s="52"/>
      <c r="HXW108" s="52"/>
      <c r="HXX108" s="52"/>
      <c r="HXY108" s="52"/>
      <c r="HXZ108" s="52"/>
      <c r="HYA108" s="52"/>
      <c r="HYB108" s="52"/>
      <c r="HYC108" s="52"/>
      <c r="HYD108" s="52"/>
      <c r="HYE108" s="52"/>
      <c r="HYF108" s="52"/>
      <c r="HYG108" s="52"/>
      <c r="HYH108" s="52"/>
      <c r="HYI108" s="52"/>
      <c r="HYJ108" s="52"/>
      <c r="HYK108" s="52"/>
      <c r="HYL108" s="52"/>
      <c r="HYM108" s="52"/>
      <c r="HYN108" s="52"/>
      <c r="HYO108" s="52"/>
      <c r="HYP108" s="52"/>
      <c r="HYQ108" s="52"/>
      <c r="HYR108" s="52"/>
      <c r="HYS108" s="52"/>
      <c r="HYT108" s="52"/>
      <c r="HYU108" s="52"/>
      <c r="HYV108" s="52"/>
      <c r="HYW108" s="52"/>
      <c r="HYX108" s="52"/>
      <c r="HYY108" s="52"/>
      <c r="HYZ108" s="52"/>
      <c r="HZA108" s="52"/>
      <c r="HZB108" s="52"/>
      <c r="HZC108" s="52"/>
      <c r="HZD108" s="52"/>
      <c r="HZE108" s="52"/>
      <c r="HZF108" s="52"/>
      <c r="HZG108" s="52"/>
      <c r="HZH108" s="52"/>
      <c r="HZI108" s="52"/>
      <c r="HZJ108" s="52"/>
      <c r="HZK108" s="52"/>
      <c r="HZL108" s="52"/>
      <c r="HZM108" s="52"/>
      <c r="HZN108" s="52"/>
      <c r="HZO108" s="52"/>
      <c r="HZP108" s="52"/>
      <c r="HZQ108" s="52"/>
      <c r="HZR108" s="52"/>
      <c r="HZS108" s="52"/>
      <c r="HZT108" s="52"/>
      <c r="HZU108" s="52"/>
      <c r="HZV108" s="52"/>
      <c r="HZW108" s="52"/>
      <c r="HZX108" s="52"/>
      <c r="HZY108" s="52"/>
      <c r="HZZ108" s="52"/>
      <c r="IAA108" s="52"/>
      <c r="IAB108" s="52"/>
      <c r="IAC108" s="52"/>
      <c r="IAD108" s="52"/>
      <c r="IAE108" s="52"/>
      <c r="IAF108" s="52"/>
      <c r="IAG108" s="52"/>
      <c r="IAH108" s="52"/>
      <c r="IAI108" s="52"/>
      <c r="IAJ108" s="52"/>
      <c r="IAK108" s="52"/>
      <c r="IAL108" s="52"/>
      <c r="IAM108" s="52"/>
      <c r="IAN108" s="52"/>
      <c r="IAO108" s="52"/>
      <c r="IAP108" s="52"/>
      <c r="IAQ108" s="52"/>
      <c r="IAR108" s="52"/>
      <c r="IAS108" s="52"/>
      <c r="IAT108" s="52"/>
      <c r="IAU108" s="52"/>
      <c r="IAV108" s="52"/>
      <c r="IAW108" s="52"/>
      <c r="IBD108" s="52"/>
      <c r="IBE108" s="52"/>
      <c r="IBF108" s="52"/>
      <c r="IBG108" s="52"/>
      <c r="IBH108" s="52"/>
      <c r="IBI108" s="52"/>
      <c r="IBJ108" s="52"/>
      <c r="IBK108" s="52"/>
      <c r="IBL108" s="52"/>
      <c r="IBM108" s="52"/>
      <c r="IBN108" s="52"/>
      <c r="IBO108" s="52"/>
      <c r="IBP108" s="52"/>
      <c r="IBQ108" s="52"/>
      <c r="IBR108" s="52"/>
      <c r="IBS108" s="52"/>
      <c r="IBT108" s="52"/>
      <c r="IBU108" s="52"/>
      <c r="IBV108" s="52"/>
      <c r="IBW108" s="52"/>
      <c r="IBX108" s="52"/>
      <c r="IBY108" s="52"/>
      <c r="IBZ108" s="52"/>
      <c r="ICA108" s="52"/>
      <c r="ICB108" s="52"/>
      <c r="ICC108" s="52"/>
      <c r="ICD108" s="52"/>
      <c r="ICE108" s="52"/>
      <c r="ICF108" s="52"/>
      <c r="ICG108" s="52"/>
      <c r="ICH108" s="52"/>
      <c r="ICI108" s="52"/>
      <c r="ICJ108" s="52"/>
      <c r="ICK108" s="52"/>
      <c r="ICL108" s="52"/>
      <c r="ICM108" s="52"/>
      <c r="ICN108" s="52"/>
      <c r="ICO108" s="52"/>
      <c r="ICP108" s="52"/>
      <c r="ICQ108" s="52"/>
      <c r="ICR108" s="52"/>
      <c r="ICS108" s="52"/>
      <c r="ICT108" s="52"/>
      <c r="ICU108" s="52"/>
      <c r="ICV108" s="52"/>
      <c r="ICW108" s="52"/>
      <c r="ICX108" s="52"/>
      <c r="ICY108" s="52"/>
      <c r="ICZ108" s="52"/>
      <c r="IDA108" s="52"/>
      <c r="IDB108" s="52"/>
      <c r="IDC108" s="52"/>
      <c r="IDD108" s="52"/>
      <c r="IDE108" s="52"/>
      <c r="IDF108" s="52"/>
      <c r="IDG108" s="52"/>
      <c r="IDH108" s="52"/>
      <c r="IDI108" s="52"/>
      <c r="IDJ108" s="52"/>
      <c r="IDK108" s="52"/>
      <c r="IDL108" s="52"/>
      <c r="IDM108" s="52"/>
      <c r="IDN108" s="52"/>
      <c r="IDO108" s="52"/>
      <c r="IDP108" s="52"/>
      <c r="IDQ108" s="52"/>
      <c r="IDR108" s="52"/>
      <c r="IDS108" s="52"/>
      <c r="IDT108" s="52"/>
      <c r="IDU108" s="52"/>
      <c r="IDV108" s="52"/>
      <c r="IDW108" s="52"/>
      <c r="IDX108" s="52"/>
      <c r="IDY108" s="52"/>
      <c r="IDZ108" s="52"/>
      <c r="IEA108" s="52"/>
      <c r="IEB108" s="52"/>
      <c r="IEC108" s="52"/>
      <c r="IED108" s="52"/>
      <c r="IEE108" s="52"/>
      <c r="IEF108" s="52"/>
      <c r="IEG108" s="52"/>
      <c r="IEH108" s="52"/>
      <c r="IEI108" s="52"/>
      <c r="IEJ108" s="52"/>
      <c r="IEK108" s="52"/>
      <c r="IEL108" s="52"/>
      <c r="IEM108" s="52"/>
      <c r="IEN108" s="52"/>
      <c r="IEO108" s="52"/>
      <c r="IEP108" s="52"/>
      <c r="IEQ108" s="52"/>
      <c r="IER108" s="52"/>
      <c r="IES108" s="52"/>
      <c r="IET108" s="52"/>
      <c r="IEU108" s="52"/>
      <c r="IEV108" s="52"/>
      <c r="IEW108" s="52"/>
      <c r="IEX108" s="52"/>
      <c r="IEY108" s="52"/>
      <c r="IEZ108" s="52"/>
      <c r="IFA108" s="52"/>
      <c r="IFB108" s="52"/>
      <c r="IFC108" s="52"/>
      <c r="IFD108" s="52"/>
      <c r="IFE108" s="52"/>
      <c r="IFF108" s="52"/>
      <c r="IFG108" s="52"/>
      <c r="IFH108" s="52"/>
      <c r="IFI108" s="52"/>
      <c r="IFJ108" s="52"/>
      <c r="IFK108" s="52"/>
      <c r="IFL108" s="52"/>
      <c r="IFM108" s="52"/>
      <c r="IFN108" s="52"/>
      <c r="IFO108" s="52"/>
      <c r="IFP108" s="52"/>
      <c r="IFQ108" s="52"/>
      <c r="IFR108" s="52"/>
      <c r="IFS108" s="52"/>
      <c r="IFT108" s="52"/>
      <c r="IFU108" s="52"/>
      <c r="IFV108" s="52"/>
      <c r="IFW108" s="52"/>
      <c r="IFX108" s="52"/>
      <c r="IFY108" s="52"/>
      <c r="IFZ108" s="52"/>
      <c r="IGA108" s="52"/>
      <c r="IGB108" s="52"/>
      <c r="IGC108" s="52"/>
      <c r="IGD108" s="52"/>
      <c r="IGE108" s="52"/>
      <c r="IGF108" s="52"/>
      <c r="IGG108" s="52"/>
      <c r="IGH108" s="52"/>
      <c r="IGI108" s="52"/>
      <c r="IGJ108" s="52"/>
      <c r="IGK108" s="52"/>
      <c r="IGL108" s="52"/>
      <c r="IGM108" s="52"/>
      <c r="IGN108" s="52"/>
      <c r="IGO108" s="52"/>
      <c r="IGP108" s="52"/>
      <c r="IGQ108" s="52"/>
      <c r="IGR108" s="52"/>
      <c r="IGS108" s="52"/>
      <c r="IGT108" s="52"/>
      <c r="IGU108" s="52"/>
      <c r="IGV108" s="52"/>
      <c r="IGW108" s="52"/>
      <c r="IGX108" s="52"/>
      <c r="IGY108" s="52"/>
      <c r="IGZ108" s="52"/>
      <c r="IHA108" s="52"/>
      <c r="IHB108" s="52"/>
      <c r="IHC108" s="52"/>
      <c r="IHD108" s="52"/>
      <c r="IHE108" s="52"/>
      <c r="IHF108" s="52"/>
      <c r="IHG108" s="52"/>
      <c r="IHH108" s="52"/>
      <c r="IHI108" s="52"/>
      <c r="IHJ108" s="52"/>
      <c r="IHK108" s="52"/>
      <c r="IHL108" s="52"/>
      <c r="IHM108" s="52"/>
      <c r="IHN108" s="52"/>
      <c r="IHO108" s="52"/>
      <c r="IHP108" s="52"/>
      <c r="IHQ108" s="52"/>
      <c r="IHR108" s="52"/>
      <c r="IHS108" s="52"/>
      <c r="IHT108" s="52"/>
      <c r="IHU108" s="52"/>
      <c r="IHV108" s="52"/>
      <c r="IHW108" s="52"/>
      <c r="IHX108" s="52"/>
      <c r="IHY108" s="52"/>
      <c r="IHZ108" s="52"/>
      <c r="IIA108" s="52"/>
      <c r="IIB108" s="52"/>
      <c r="IIC108" s="52"/>
      <c r="IID108" s="52"/>
      <c r="IIE108" s="52"/>
      <c r="IIF108" s="52"/>
      <c r="IIG108" s="52"/>
      <c r="IIH108" s="52"/>
      <c r="III108" s="52"/>
      <c r="IIJ108" s="52"/>
      <c r="IIK108" s="52"/>
      <c r="IIL108" s="52"/>
      <c r="IIM108" s="52"/>
      <c r="IIN108" s="52"/>
      <c r="IIO108" s="52"/>
      <c r="IIP108" s="52"/>
      <c r="IIQ108" s="52"/>
      <c r="IIR108" s="52"/>
      <c r="IIS108" s="52"/>
      <c r="IIT108" s="52"/>
      <c r="IIU108" s="52"/>
      <c r="IIV108" s="52"/>
      <c r="IIW108" s="52"/>
      <c r="IIX108" s="52"/>
      <c r="IIY108" s="52"/>
      <c r="IIZ108" s="52"/>
      <c r="IJA108" s="52"/>
      <c r="IJB108" s="52"/>
      <c r="IJC108" s="52"/>
      <c r="IJD108" s="52"/>
      <c r="IJE108" s="52"/>
      <c r="IJF108" s="52"/>
      <c r="IJG108" s="52"/>
      <c r="IJH108" s="52"/>
      <c r="IJI108" s="52"/>
      <c r="IJJ108" s="52"/>
      <c r="IJK108" s="52"/>
      <c r="IJL108" s="52"/>
      <c r="IJM108" s="52"/>
      <c r="IJN108" s="52"/>
      <c r="IJO108" s="52"/>
      <c r="IJP108" s="52"/>
      <c r="IJQ108" s="52"/>
      <c r="IJR108" s="52"/>
      <c r="IJS108" s="52"/>
      <c r="IJT108" s="52"/>
      <c r="IJU108" s="52"/>
      <c r="IJV108" s="52"/>
      <c r="IJW108" s="52"/>
      <c r="IJX108" s="52"/>
      <c r="IJY108" s="52"/>
      <c r="IJZ108" s="52"/>
      <c r="IKA108" s="52"/>
      <c r="IKB108" s="52"/>
      <c r="IKC108" s="52"/>
      <c r="IKD108" s="52"/>
      <c r="IKE108" s="52"/>
      <c r="IKF108" s="52"/>
      <c r="IKG108" s="52"/>
      <c r="IKH108" s="52"/>
      <c r="IKI108" s="52"/>
      <c r="IKJ108" s="52"/>
      <c r="IKK108" s="52"/>
      <c r="IKL108" s="52"/>
      <c r="IKM108" s="52"/>
      <c r="IKN108" s="52"/>
      <c r="IKO108" s="52"/>
      <c r="IKP108" s="52"/>
      <c r="IKQ108" s="52"/>
      <c r="IKR108" s="52"/>
      <c r="IKS108" s="52"/>
      <c r="IKZ108" s="52"/>
      <c r="ILA108" s="52"/>
      <c r="ILB108" s="52"/>
      <c r="ILC108" s="52"/>
      <c r="ILD108" s="52"/>
      <c r="ILE108" s="52"/>
      <c r="ILF108" s="52"/>
      <c r="ILG108" s="52"/>
      <c r="ILH108" s="52"/>
      <c r="ILI108" s="52"/>
      <c r="ILJ108" s="52"/>
      <c r="ILK108" s="52"/>
      <c r="ILL108" s="52"/>
      <c r="ILM108" s="52"/>
      <c r="ILN108" s="52"/>
      <c r="ILO108" s="52"/>
      <c r="ILP108" s="52"/>
      <c r="ILQ108" s="52"/>
      <c r="ILR108" s="52"/>
      <c r="ILS108" s="52"/>
      <c r="ILT108" s="52"/>
      <c r="ILU108" s="52"/>
      <c r="ILV108" s="52"/>
      <c r="ILW108" s="52"/>
      <c r="ILX108" s="52"/>
      <c r="ILY108" s="52"/>
      <c r="ILZ108" s="52"/>
      <c r="IMA108" s="52"/>
      <c r="IMB108" s="52"/>
      <c r="IMC108" s="52"/>
      <c r="IMD108" s="52"/>
      <c r="IME108" s="52"/>
      <c r="IMF108" s="52"/>
      <c r="IMG108" s="52"/>
      <c r="IMH108" s="52"/>
      <c r="IMI108" s="52"/>
      <c r="IMJ108" s="52"/>
      <c r="IMK108" s="52"/>
      <c r="IML108" s="52"/>
      <c r="IMM108" s="52"/>
      <c r="IMN108" s="52"/>
      <c r="IMO108" s="52"/>
      <c r="IMP108" s="52"/>
      <c r="IMQ108" s="52"/>
      <c r="IMR108" s="52"/>
      <c r="IMS108" s="52"/>
      <c r="IMT108" s="52"/>
      <c r="IMU108" s="52"/>
      <c r="IMV108" s="52"/>
      <c r="IMW108" s="52"/>
      <c r="IMX108" s="52"/>
      <c r="IMY108" s="52"/>
      <c r="IMZ108" s="52"/>
      <c r="INA108" s="52"/>
      <c r="INB108" s="52"/>
      <c r="INC108" s="52"/>
      <c r="IND108" s="52"/>
      <c r="INE108" s="52"/>
      <c r="INF108" s="52"/>
      <c r="ING108" s="52"/>
      <c r="INH108" s="52"/>
      <c r="INI108" s="52"/>
      <c r="INJ108" s="52"/>
      <c r="INK108" s="52"/>
      <c r="INL108" s="52"/>
      <c r="INM108" s="52"/>
      <c r="INN108" s="52"/>
      <c r="INO108" s="52"/>
      <c r="INP108" s="52"/>
      <c r="INQ108" s="52"/>
      <c r="INR108" s="52"/>
      <c r="INS108" s="52"/>
      <c r="INT108" s="52"/>
      <c r="INU108" s="52"/>
      <c r="INV108" s="52"/>
      <c r="INW108" s="52"/>
      <c r="INX108" s="52"/>
      <c r="INY108" s="52"/>
      <c r="INZ108" s="52"/>
      <c r="IOA108" s="52"/>
      <c r="IOB108" s="52"/>
      <c r="IOC108" s="52"/>
      <c r="IOD108" s="52"/>
      <c r="IOE108" s="52"/>
      <c r="IOF108" s="52"/>
      <c r="IOG108" s="52"/>
      <c r="IOH108" s="52"/>
      <c r="IOI108" s="52"/>
      <c r="IOJ108" s="52"/>
      <c r="IOK108" s="52"/>
      <c r="IOL108" s="52"/>
      <c r="IOM108" s="52"/>
      <c r="ION108" s="52"/>
      <c r="IOO108" s="52"/>
      <c r="IOP108" s="52"/>
      <c r="IOQ108" s="52"/>
      <c r="IOR108" s="52"/>
      <c r="IOS108" s="52"/>
      <c r="IOT108" s="52"/>
      <c r="IOU108" s="52"/>
      <c r="IOV108" s="52"/>
      <c r="IOW108" s="52"/>
      <c r="IOX108" s="52"/>
      <c r="IOY108" s="52"/>
      <c r="IOZ108" s="52"/>
      <c r="IPA108" s="52"/>
      <c r="IPB108" s="52"/>
      <c r="IPC108" s="52"/>
      <c r="IPD108" s="52"/>
      <c r="IPE108" s="52"/>
      <c r="IPF108" s="52"/>
      <c r="IPG108" s="52"/>
      <c r="IPH108" s="52"/>
      <c r="IPI108" s="52"/>
      <c r="IPJ108" s="52"/>
      <c r="IPK108" s="52"/>
      <c r="IPL108" s="52"/>
      <c r="IPM108" s="52"/>
      <c r="IPN108" s="52"/>
      <c r="IPO108" s="52"/>
      <c r="IPP108" s="52"/>
      <c r="IPQ108" s="52"/>
      <c r="IPR108" s="52"/>
      <c r="IPS108" s="52"/>
      <c r="IPT108" s="52"/>
      <c r="IPU108" s="52"/>
      <c r="IPV108" s="52"/>
      <c r="IPW108" s="52"/>
      <c r="IPX108" s="52"/>
      <c r="IPY108" s="52"/>
      <c r="IPZ108" s="52"/>
      <c r="IQA108" s="52"/>
      <c r="IQB108" s="52"/>
      <c r="IQC108" s="52"/>
      <c r="IQD108" s="52"/>
      <c r="IQE108" s="52"/>
      <c r="IQF108" s="52"/>
      <c r="IQG108" s="52"/>
      <c r="IQH108" s="52"/>
      <c r="IQI108" s="52"/>
      <c r="IQJ108" s="52"/>
      <c r="IQK108" s="52"/>
      <c r="IQL108" s="52"/>
      <c r="IQM108" s="52"/>
      <c r="IQN108" s="52"/>
      <c r="IQO108" s="52"/>
      <c r="IQP108" s="52"/>
      <c r="IQQ108" s="52"/>
      <c r="IQR108" s="52"/>
      <c r="IQS108" s="52"/>
      <c r="IQT108" s="52"/>
      <c r="IQU108" s="52"/>
      <c r="IQV108" s="52"/>
      <c r="IQW108" s="52"/>
      <c r="IQX108" s="52"/>
      <c r="IQY108" s="52"/>
      <c r="IQZ108" s="52"/>
      <c r="IRA108" s="52"/>
      <c r="IRB108" s="52"/>
      <c r="IRC108" s="52"/>
      <c r="IRD108" s="52"/>
      <c r="IRE108" s="52"/>
      <c r="IRF108" s="52"/>
      <c r="IRG108" s="52"/>
      <c r="IRH108" s="52"/>
      <c r="IRI108" s="52"/>
      <c r="IRJ108" s="52"/>
      <c r="IRK108" s="52"/>
      <c r="IRL108" s="52"/>
      <c r="IRM108" s="52"/>
      <c r="IRN108" s="52"/>
      <c r="IRO108" s="52"/>
      <c r="IRP108" s="52"/>
      <c r="IRQ108" s="52"/>
      <c r="IRR108" s="52"/>
      <c r="IRS108" s="52"/>
      <c r="IRT108" s="52"/>
      <c r="IRU108" s="52"/>
      <c r="IRV108" s="52"/>
      <c r="IRW108" s="52"/>
      <c r="IRX108" s="52"/>
      <c r="IRY108" s="52"/>
      <c r="IRZ108" s="52"/>
      <c r="ISA108" s="52"/>
      <c r="ISB108" s="52"/>
      <c r="ISC108" s="52"/>
      <c r="ISD108" s="52"/>
      <c r="ISE108" s="52"/>
      <c r="ISF108" s="52"/>
      <c r="ISG108" s="52"/>
      <c r="ISH108" s="52"/>
      <c r="ISI108" s="52"/>
      <c r="ISJ108" s="52"/>
      <c r="ISK108" s="52"/>
      <c r="ISL108" s="52"/>
      <c r="ISM108" s="52"/>
      <c r="ISN108" s="52"/>
      <c r="ISO108" s="52"/>
      <c r="ISP108" s="52"/>
      <c r="ISQ108" s="52"/>
      <c r="ISR108" s="52"/>
      <c r="ISS108" s="52"/>
      <c r="IST108" s="52"/>
      <c r="ISU108" s="52"/>
      <c r="ISV108" s="52"/>
      <c r="ISW108" s="52"/>
      <c r="ISX108" s="52"/>
      <c r="ISY108" s="52"/>
      <c r="ISZ108" s="52"/>
      <c r="ITA108" s="52"/>
      <c r="ITB108" s="52"/>
      <c r="ITC108" s="52"/>
      <c r="ITD108" s="52"/>
      <c r="ITE108" s="52"/>
      <c r="ITF108" s="52"/>
      <c r="ITG108" s="52"/>
      <c r="ITH108" s="52"/>
      <c r="ITI108" s="52"/>
      <c r="ITJ108" s="52"/>
      <c r="ITK108" s="52"/>
      <c r="ITL108" s="52"/>
      <c r="ITM108" s="52"/>
      <c r="ITN108" s="52"/>
      <c r="ITO108" s="52"/>
      <c r="ITP108" s="52"/>
      <c r="ITQ108" s="52"/>
      <c r="ITR108" s="52"/>
      <c r="ITS108" s="52"/>
      <c r="ITT108" s="52"/>
      <c r="ITU108" s="52"/>
      <c r="ITV108" s="52"/>
      <c r="ITW108" s="52"/>
      <c r="ITX108" s="52"/>
      <c r="ITY108" s="52"/>
      <c r="ITZ108" s="52"/>
      <c r="IUA108" s="52"/>
      <c r="IUB108" s="52"/>
      <c r="IUC108" s="52"/>
      <c r="IUD108" s="52"/>
      <c r="IUE108" s="52"/>
      <c r="IUF108" s="52"/>
      <c r="IUG108" s="52"/>
      <c r="IUH108" s="52"/>
      <c r="IUI108" s="52"/>
      <c r="IUJ108" s="52"/>
      <c r="IUK108" s="52"/>
      <c r="IUL108" s="52"/>
      <c r="IUM108" s="52"/>
      <c r="IUN108" s="52"/>
      <c r="IUO108" s="52"/>
      <c r="IUV108" s="52"/>
      <c r="IUW108" s="52"/>
      <c r="IUX108" s="52"/>
      <c r="IUY108" s="52"/>
      <c r="IUZ108" s="52"/>
      <c r="IVA108" s="52"/>
      <c r="IVB108" s="52"/>
      <c r="IVC108" s="52"/>
      <c r="IVD108" s="52"/>
      <c r="IVE108" s="52"/>
      <c r="IVF108" s="52"/>
      <c r="IVG108" s="52"/>
      <c r="IVH108" s="52"/>
      <c r="IVI108" s="52"/>
      <c r="IVJ108" s="52"/>
      <c r="IVK108" s="52"/>
      <c r="IVL108" s="52"/>
      <c r="IVM108" s="52"/>
      <c r="IVN108" s="52"/>
      <c r="IVO108" s="52"/>
      <c r="IVP108" s="52"/>
      <c r="IVQ108" s="52"/>
      <c r="IVR108" s="52"/>
      <c r="IVS108" s="52"/>
      <c r="IVT108" s="52"/>
      <c r="IVU108" s="52"/>
      <c r="IVV108" s="52"/>
      <c r="IVW108" s="52"/>
      <c r="IVX108" s="52"/>
      <c r="IVY108" s="52"/>
      <c r="IVZ108" s="52"/>
      <c r="IWA108" s="52"/>
      <c r="IWB108" s="52"/>
      <c r="IWC108" s="52"/>
      <c r="IWD108" s="52"/>
      <c r="IWE108" s="52"/>
      <c r="IWF108" s="52"/>
      <c r="IWG108" s="52"/>
      <c r="IWH108" s="52"/>
      <c r="IWI108" s="52"/>
      <c r="IWJ108" s="52"/>
      <c r="IWK108" s="52"/>
      <c r="IWL108" s="52"/>
      <c r="IWM108" s="52"/>
      <c r="IWN108" s="52"/>
      <c r="IWO108" s="52"/>
      <c r="IWP108" s="52"/>
      <c r="IWQ108" s="52"/>
      <c r="IWR108" s="52"/>
      <c r="IWS108" s="52"/>
      <c r="IWT108" s="52"/>
      <c r="IWU108" s="52"/>
      <c r="IWV108" s="52"/>
      <c r="IWW108" s="52"/>
      <c r="IWX108" s="52"/>
      <c r="IWY108" s="52"/>
      <c r="IWZ108" s="52"/>
      <c r="IXA108" s="52"/>
      <c r="IXB108" s="52"/>
      <c r="IXC108" s="52"/>
      <c r="IXD108" s="52"/>
      <c r="IXE108" s="52"/>
      <c r="IXF108" s="52"/>
      <c r="IXG108" s="52"/>
      <c r="IXH108" s="52"/>
      <c r="IXI108" s="52"/>
      <c r="IXJ108" s="52"/>
      <c r="IXK108" s="52"/>
      <c r="IXL108" s="52"/>
      <c r="IXM108" s="52"/>
      <c r="IXN108" s="52"/>
      <c r="IXO108" s="52"/>
      <c r="IXP108" s="52"/>
      <c r="IXQ108" s="52"/>
      <c r="IXR108" s="52"/>
      <c r="IXS108" s="52"/>
      <c r="IXT108" s="52"/>
      <c r="IXU108" s="52"/>
      <c r="IXV108" s="52"/>
      <c r="IXW108" s="52"/>
      <c r="IXX108" s="52"/>
      <c r="IXY108" s="52"/>
      <c r="IXZ108" s="52"/>
      <c r="IYA108" s="52"/>
      <c r="IYB108" s="52"/>
      <c r="IYC108" s="52"/>
      <c r="IYD108" s="52"/>
      <c r="IYE108" s="52"/>
      <c r="IYF108" s="52"/>
      <c r="IYG108" s="52"/>
      <c r="IYH108" s="52"/>
      <c r="IYI108" s="52"/>
      <c r="IYJ108" s="52"/>
      <c r="IYK108" s="52"/>
      <c r="IYL108" s="52"/>
      <c r="IYM108" s="52"/>
      <c r="IYN108" s="52"/>
      <c r="IYO108" s="52"/>
      <c r="IYP108" s="52"/>
      <c r="IYQ108" s="52"/>
      <c r="IYR108" s="52"/>
      <c r="IYS108" s="52"/>
      <c r="IYT108" s="52"/>
      <c r="IYU108" s="52"/>
      <c r="IYV108" s="52"/>
      <c r="IYW108" s="52"/>
      <c r="IYX108" s="52"/>
      <c r="IYY108" s="52"/>
      <c r="IYZ108" s="52"/>
      <c r="IZA108" s="52"/>
      <c r="IZB108" s="52"/>
      <c r="IZC108" s="52"/>
      <c r="IZD108" s="52"/>
      <c r="IZE108" s="52"/>
      <c r="IZF108" s="52"/>
      <c r="IZG108" s="52"/>
      <c r="IZH108" s="52"/>
      <c r="IZI108" s="52"/>
      <c r="IZJ108" s="52"/>
      <c r="IZK108" s="52"/>
      <c r="IZL108" s="52"/>
      <c r="IZM108" s="52"/>
      <c r="IZN108" s="52"/>
      <c r="IZO108" s="52"/>
      <c r="IZP108" s="52"/>
      <c r="IZQ108" s="52"/>
      <c r="IZR108" s="52"/>
      <c r="IZS108" s="52"/>
      <c r="IZT108" s="52"/>
      <c r="IZU108" s="52"/>
      <c r="IZV108" s="52"/>
      <c r="IZW108" s="52"/>
      <c r="IZX108" s="52"/>
      <c r="IZY108" s="52"/>
      <c r="IZZ108" s="52"/>
      <c r="JAA108" s="52"/>
      <c r="JAB108" s="52"/>
      <c r="JAC108" s="52"/>
      <c r="JAD108" s="52"/>
      <c r="JAE108" s="52"/>
      <c r="JAF108" s="52"/>
      <c r="JAG108" s="52"/>
      <c r="JAH108" s="52"/>
      <c r="JAI108" s="52"/>
      <c r="JAJ108" s="52"/>
      <c r="JAK108" s="52"/>
      <c r="JAL108" s="52"/>
      <c r="JAM108" s="52"/>
      <c r="JAN108" s="52"/>
      <c r="JAO108" s="52"/>
      <c r="JAP108" s="52"/>
      <c r="JAQ108" s="52"/>
      <c r="JAR108" s="52"/>
      <c r="JAS108" s="52"/>
      <c r="JAT108" s="52"/>
      <c r="JAU108" s="52"/>
      <c r="JAV108" s="52"/>
      <c r="JAW108" s="52"/>
      <c r="JAX108" s="52"/>
      <c r="JAY108" s="52"/>
      <c r="JAZ108" s="52"/>
      <c r="JBA108" s="52"/>
      <c r="JBB108" s="52"/>
      <c r="JBC108" s="52"/>
      <c r="JBD108" s="52"/>
      <c r="JBE108" s="52"/>
      <c r="JBF108" s="52"/>
      <c r="JBG108" s="52"/>
      <c r="JBH108" s="52"/>
      <c r="JBI108" s="52"/>
      <c r="JBJ108" s="52"/>
      <c r="JBK108" s="52"/>
      <c r="JBL108" s="52"/>
      <c r="JBM108" s="52"/>
      <c r="JBN108" s="52"/>
      <c r="JBO108" s="52"/>
      <c r="JBP108" s="52"/>
      <c r="JBQ108" s="52"/>
      <c r="JBR108" s="52"/>
      <c r="JBS108" s="52"/>
      <c r="JBT108" s="52"/>
      <c r="JBU108" s="52"/>
      <c r="JBV108" s="52"/>
      <c r="JBW108" s="52"/>
      <c r="JBX108" s="52"/>
      <c r="JBY108" s="52"/>
      <c r="JBZ108" s="52"/>
      <c r="JCA108" s="52"/>
      <c r="JCB108" s="52"/>
      <c r="JCC108" s="52"/>
      <c r="JCD108" s="52"/>
      <c r="JCE108" s="52"/>
      <c r="JCF108" s="52"/>
      <c r="JCG108" s="52"/>
      <c r="JCH108" s="52"/>
      <c r="JCI108" s="52"/>
      <c r="JCJ108" s="52"/>
      <c r="JCK108" s="52"/>
      <c r="JCL108" s="52"/>
      <c r="JCM108" s="52"/>
      <c r="JCN108" s="52"/>
      <c r="JCO108" s="52"/>
      <c r="JCP108" s="52"/>
      <c r="JCQ108" s="52"/>
      <c r="JCR108" s="52"/>
      <c r="JCS108" s="52"/>
      <c r="JCT108" s="52"/>
      <c r="JCU108" s="52"/>
      <c r="JCV108" s="52"/>
      <c r="JCW108" s="52"/>
      <c r="JCX108" s="52"/>
      <c r="JCY108" s="52"/>
      <c r="JCZ108" s="52"/>
      <c r="JDA108" s="52"/>
      <c r="JDB108" s="52"/>
      <c r="JDC108" s="52"/>
      <c r="JDD108" s="52"/>
      <c r="JDE108" s="52"/>
      <c r="JDF108" s="52"/>
      <c r="JDG108" s="52"/>
      <c r="JDH108" s="52"/>
      <c r="JDI108" s="52"/>
      <c r="JDJ108" s="52"/>
      <c r="JDK108" s="52"/>
      <c r="JDL108" s="52"/>
      <c r="JDM108" s="52"/>
      <c r="JDN108" s="52"/>
      <c r="JDO108" s="52"/>
      <c r="JDP108" s="52"/>
      <c r="JDQ108" s="52"/>
      <c r="JDR108" s="52"/>
      <c r="JDS108" s="52"/>
      <c r="JDT108" s="52"/>
      <c r="JDU108" s="52"/>
      <c r="JDV108" s="52"/>
      <c r="JDW108" s="52"/>
      <c r="JDX108" s="52"/>
      <c r="JDY108" s="52"/>
      <c r="JDZ108" s="52"/>
      <c r="JEA108" s="52"/>
      <c r="JEB108" s="52"/>
      <c r="JEC108" s="52"/>
      <c r="JED108" s="52"/>
      <c r="JEE108" s="52"/>
      <c r="JEF108" s="52"/>
      <c r="JEG108" s="52"/>
      <c r="JEH108" s="52"/>
      <c r="JEI108" s="52"/>
      <c r="JEJ108" s="52"/>
      <c r="JEK108" s="52"/>
      <c r="JER108" s="52"/>
      <c r="JES108" s="52"/>
      <c r="JET108" s="52"/>
      <c r="JEU108" s="52"/>
      <c r="JEV108" s="52"/>
      <c r="JEW108" s="52"/>
      <c r="JEX108" s="52"/>
      <c r="JEY108" s="52"/>
      <c r="JEZ108" s="52"/>
      <c r="JFA108" s="52"/>
      <c r="JFB108" s="52"/>
      <c r="JFC108" s="52"/>
      <c r="JFD108" s="52"/>
      <c r="JFE108" s="52"/>
      <c r="JFF108" s="52"/>
      <c r="JFG108" s="52"/>
      <c r="JFH108" s="52"/>
      <c r="JFI108" s="52"/>
      <c r="JFJ108" s="52"/>
      <c r="JFK108" s="52"/>
      <c r="JFL108" s="52"/>
      <c r="JFM108" s="52"/>
      <c r="JFN108" s="52"/>
      <c r="JFO108" s="52"/>
      <c r="JFP108" s="52"/>
      <c r="JFQ108" s="52"/>
      <c r="JFR108" s="52"/>
      <c r="JFS108" s="52"/>
      <c r="JFT108" s="52"/>
      <c r="JFU108" s="52"/>
      <c r="JFV108" s="52"/>
      <c r="JFW108" s="52"/>
      <c r="JFX108" s="52"/>
      <c r="JFY108" s="52"/>
      <c r="JFZ108" s="52"/>
      <c r="JGA108" s="52"/>
      <c r="JGB108" s="52"/>
      <c r="JGC108" s="52"/>
      <c r="JGD108" s="52"/>
      <c r="JGE108" s="52"/>
      <c r="JGF108" s="52"/>
      <c r="JGG108" s="52"/>
      <c r="JGH108" s="52"/>
      <c r="JGI108" s="52"/>
      <c r="JGJ108" s="52"/>
      <c r="JGK108" s="52"/>
      <c r="JGL108" s="52"/>
      <c r="JGM108" s="52"/>
      <c r="JGN108" s="52"/>
      <c r="JGO108" s="52"/>
      <c r="JGP108" s="52"/>
      <c r="JGQ108" s="52"/>
      <c r="JGR108" s="52"/>
      <c r="JGS108" s="52"/>
      <c r="JGT108" s="52"/>
      <c r="JGU108" s="52"/>
      <c r="JGV108" s="52"/>
      <c r="JGW108" s="52"/>
      <c r="JGX108" s="52"/>
      <c r="JGY108" s="52"/>
      <c r="JGZ108" s="52"/>
      <c r="JHA108" s="52"/>
      <c r="JHB108" s="52"/>
      <c r="JHC108" s="52"/>
      <c r="JHD108" s="52"/>
      <c r="JHE108" s="52"/>
      <c r="JHF108" s="52"/>
      <c r="JHG108" s="52"/>
      <c r="JHH108" s="52"/>
      <c r="JHI108" s="52"/>
      <c r="JHJ108" s="52"/>
      <c r="JHK108" s="52"/>
      <c r="JHL108" s="52"/>
      <c r="JHM108" s="52"/>
      <c r="JHN108" s="52"/>
      <c r="JHO108" s="52"/>
      <c r="JHP108" s="52"/>
      <c r="JHQ108" s="52"/>
      <c r="JHR108" s="52"/>
      <c r="JHS108" s="52"/>
      <c r="JHT108" s="52"/>
      <c r="JHU108" s="52"/>
      <c r="JHV108" s="52"/>
      <c r="JHW108" s="52"/>
      <c r="JHX108" s="52"/>
      <c r="JHY108" s="52"/>
      <c r="JHZ108" s="52"/>
      <c r="JIA108" s="52"/>
      <c r="JIB108" s="52"/>
      <c r="JIC108" s="52"/>
      <c r="JID108" s="52"/>
      <c r="JIE108" s="52"/>
      <c r="JIF108" s="52"/>
      <c r="JIG108" s="52"/>
      <c r="JIH108" s="52"/>
      <c r="JII108" s="52"/>
      <c r="JIJ108" s="52"/>
      <c r="JIK108" s="52"/>
      <c r="JIL108" s="52"/>
      <c r="JIM108" s="52"/>
      <c r="JIN108" s="52"/>
      <c r="JIO108" s="52"/>
      <c r="JIP108" s="52"/>
      <c r="JIQ108" s="52"/>
      <c r="JIR108" s="52"/>
      <c r="JIS108" s="52"/>
      <c r="JIT108" s="52"/>
      <c r="JIU108" s="52"/>
      <c r="JIV108" s="52"/>
      <c r="JIW108" s="52"/>
      <c r="JIX108" s="52"/>
      <c r="JIY108" s="52"/>
      <c r="JIZ108" s="52"/>
      <c r="JJA108" s="52"/>
      <c r="JJB108" s="52"/>
      <c r="JJC108" s="52"/>
      <c r="JJD108" s="52"/>
      <c r="JJE108" s="52"/>
      <c r="JJF108" s="52"/>
      <c r="JJG108" s="52"/>
      <c r="JJH108" s="52"/>
      <c r="JJI108" s="52"/>
      <c r="JJJ108" s="52"/>
      <c r="JJK108" s="52"/>
      <c r="JJL108" s="52"/>
      <c r="JJM108" s="52"/>
      <c r="JJN108" s="52"/>
      <c r="JJO108" s="52"/>
      <c r="JJP108" s="52"/>
      <c r="JJQ108" s="52"/>
      <c r="JJR108" s="52"/>
      <c r="JJS108" s="52"/>
      <c r="JJT108" s="52"/>
      <c r="JJU108" s="52"/>
      <c r="JJV108" s="52"/>
      <c r="JJW108" s="52"/>
      <c r="JJX108" s="52"/>
      <c r="JJY108" s="52"/>
      <c r="JJZ108" s="52"/>
      <c r="JKA108" s="52"/>
      <c r="JKB108" s="52"/>
      <c r="JKC108" s="52"/>
      <c r="JKD108" s="52"/>
      <c r="JKE108" s="52"/>
      <c r="JKF108" s="52"/>
      <c r="JKG108" s="52"/>
      <c r="JKH108" s="52"/>
      <c r="JKI108" s="52"/>
      <c r="JKJ108" s="52"/>
      <c r="JKK108" s="52"/>
      <c r="JKL108" s="52"/>
      <c r="JKM108" s="52"/>
      <c r="JKN108" s="52"/>
      <c r="JKO108" s="52"/>
      <c r="JKP108" s="52"/>
      <c r="JKQ108" s="52"/>
      <c r="JKR108" s="52"/>
      <c r="JKS108" s="52"/>
      <c r="JKT108" s="52"/>
      <c r="JKU108" s="52"/>
      <c r="JKV108" s="52"/>
      <c r="JKW108" s="52"/>
      <c r="JKX108" s="52"/>
      <c r="JKY108" s="52"/>
      <c r="JKZ108" s="52"/>
      <c r="JLA108" s="52"/>
      <c r="JLB108" s="52"/>
      <c r="JLC108" s="52"/>
      <c r="JLD108" s="52"/>
      <c r="JLE108" s="52"/>
      <c r="JLF108" s="52"/>
      <c r="JLG108" s="52"/>
      <c r="JLH108" s="52"/>
      <c r="JLI108" s="52"/>
      <c r="JLJ108" s="52"/>
      <c r="JLK108" s="52"/>
      <c r="JLL108" s="52"/>
      <c r="JLM108" s="52"/>
      <c r="JLN108" s="52"/>
      <c r="JLO108" s="52"/>
      <c r="JLP108" s="52"/>
      <c r="JLQ108" s="52"/>
      <c r="JLR108" s="52"/>
      <c r="JLS108" s="52"/>
      <c r="JLT108" s="52"/>
      <c r="JLU108" s="52"/>
      <c r="JLV108" s="52"/>
      <c r="JLW108" s="52"/>
      <c r="JLX108" s="52"/>
      <c r="JLY108" s="52"/>
      <c r="JLZ108" s="52"/>
      <c r="JMA108" s="52"/>
      <c r="JMB108" s="52"/>
      <c r="JMC108" s="52"/>
      <c r="JMD108" s="52"/>
      <c r="JME108" s="52"/>
      <c r="JMF108" s="52"/>
      <c r="JMG108" s="52"/>
      <c r="JMH108" s="52"/>
      <c r="JMI108" s="52"/>
      <c r="JMJ108" s="52"/>
      <c r="JMK108" s="52"/>
      <c r="JML108" s="52"/>
      <c r="JMM108" s="52"/>
      <c r="JMN108" s="52"/>
      <c r="JMO108" s="52"/>
      <c r="JMP108" s="52"/>
      <c r="JMQ108" s="52"/>
      <c r="JMR108" s="52"/>
      <c r="JMS108" s="52"/>
      <c r="JMT108" s="52"/>
      <c r="JMU108" s="52"/>
      <c r="JMV108" s="52"/>
      <c r="JMW108" s="52"/>
      <c r="JMX108" s="52"/>
      <c r="JMY108" s="52"/>
      <c r="JMZ108" s="52"/>
      <c r="JNA108" s="52"/>
      <c r="JNB108" s="52"/>
      <c r="JNC108" s="52"/>
      <c r="JND108" s="52"/>
      <c r="JNE108" s="52"/>
      <c r="JNF108" s="52"/>
      <c r="JNG108" s="52"/>
      <c r="JNH108" s="52"/>
      <c r="JNI108" s="52"/>
      <c r="JNJ108" s="52"/>
      <c r="JNK108" s="52"/>
      <c r="JNL108" s="52"/>
      <c r="JNM108" s="52"/>
      <c r="JNN108" s="52"/>
      <c r="JNO108" s="52"/>
      <c r="JNP108" s="52"/>
      <c r="JNQ108" s="52"/>
      <c r="JNR108" s="52"/>
      <c r="JNS108" s="52"/>
      <c r="JNT108" s="52"/>
      <c r="JNU108" s="52"/>
      <c r="JNV108" s="52"/>
      <c r="JNW108" s="52"/>
      <c r="JNX108" s="52"/>
      <c r="JNY108" s="52"/>
      <c r="JNZ108" s="52"/>
      <c r="JOA108" s="52"/>
      <c r="JOB108" s="52"/>
      <c r="JOC108" s="52"/>
      <c r="JOD108" s="52"/>
      <c r="JOE108" s="52"/>
      <c r="JOF108" s="52"/>
      <c r="JOG108" s="52"/>
      <c r="JON108" s="52"/>
      <c r="JOO108" s="52"/>
      <c r="JOP108" s="52"/>
      <c r="JOQ108" s="52"/>
      <c r="JOR108" s="52"/>
      <c r="JOS108" s="52"/>
      <c r="JOT108" s="52"/>
      <c r="JOU108" s="52"/>
      <c r="JOV108" s="52"/>
      <c r="JOW108" s="52"/>
      <c r="JOX108" s="52"/>
      <c r="JOY108" s="52"/>
      <c r="JOZ108" s="52"/>
      <c r="JPA108" s="52"/>
      <c r="JPB108" s="52"/>
      <c r="JPC108" s="52"/>
      <c r="JPD108" s="52"/>
      <c r="JPE108" s="52"/>
      <c r="JPF108" s="52"/>
      <c r="JPG108" s="52"/>
      <c r="JPH108" s="52"/>
      <c r="JPI108" s="52"/>
      <c r="JPJ108" s="52"/>
      <c r="JPK108" s="52"/>
      <c r="JPL108" s="52"/>
      <c r="JPM108" s="52"/>
      <c r="JPN108" s="52"/>
      <c r="JPO108" s="52"/>
      <c r="JPP108" s="52"/>
      <c r="JPQ108" s="52"/>
      <c r="JPR108" s="52"/>
      <c r="JPS108" s="52"/>
      <c r="JPT108" s="52"/>
      <c r="JPU108" s="52"/>
      <c r="JPV108" s="52"/>
      <c r="JPW108" s="52"/>
      <c r="JPX108" s="52"/>
      <c r="JPY108" s="52"/>
      <c r="JPZ108" s="52"/>
      <c r="JQA108" s="52"/>
      <c r="JQB108" s="52"/>
      <c r="JQC108" s="52"/>
      <c r="JQD108" s="52"/>
      <c r="JQE108" s="52"/>
      <c r="JQF108" s="52"/>
      <c r="JQG108" s="52"/>
      <c r="JQH108" s="52"/>
      <c r="JQI108" s="52"/>
      <c r="JQJ108" s="52"/>
      <c r="JQK108" s="52"/>
      <c r="JQL108" s="52"/>
      <c r="JQM108" s="52"/>
      <c r="JQN108" s="52"/>
      <c r="JQO108" s="52"/>
      <c r="JQP108" s="52"/>
      <c r="JQQ108" s="52"/>
      <c r="JQR108" s="52"/>
      <c r="JQS108" s="52"/>
      <c r="JQT108" s="52"/>
      <c r="JQU108" s="52"/>
      <c r="JQV108" s="52"/>
      <c r="JQW108" s="52"/>
      <c r="JQX108" s="52"/>
      <c r="JQY108" s="52"/>
      <c r="JQZ108" s="52"/>
      <c r="JRA108" s="52"/>
      <c r="JRB108" s="52"/>
      <c r="JRC108" s="52"/>
      <c r="JRD108" s="52"/>
      <c r="JRE108" s="52"/>
      <c r="JRF108" s="52"/>
      <c r="JRG108" s="52"/>
      <c r="JRH108" s="52"/>
      <c r="JRI108" s="52"/>
      <c r="JRJ108" s="52"/>
      <c r="JRK108" s="52"/>
      <c r="JRL108" s="52"/>
      <c r="JRM108" s="52"/>
      <c r="JRN108" s="52"/>
      <c r="JRO108" s="52"/>
      <c r="JRP108" s="52"/>
      <c r="JRQ108" s="52"/>
      <c r="JRR108" s="52"/>
      <c r="JRS108" s="52"/>
      <c r="JRT108" s="52"/>
      <c r="JRU108" s="52"/>
      <c r="JRV108" s="52"/>
      <c r="JRW108" s="52"/>
      <c r="JRX108" s="52"/>
      <c r="JRY108" s="52"/>
      <c r="JRZ108" s="52"/>
      <c r="JSA108" s="52"/>
      <c r="JSB108" s="52"/>
      <c r="JSC108" s="52"/>
      <c r="JSD108" s="52"/>
      <c r="JSE108" s="52"/>
      <c r="JSF108" s="52"/>
      <c r="JSG108" s="52"/>
      <c r="JSH108" s="52"/>
      <c r="JSI108" s="52"/>
      <c r="JSJ108" s="52"/>
      <c r="JSK108" s="52"/>
      <c r="JSL108" s="52"/>
      <c r="JSM108" s="52"/>
      <c r="JSN108" s="52"/>
      <c r="JSO108" s="52"/>
      <c r="JSP108" s="52"/>
      <c r="JSQ108" s="52"/>
      <c r="JSR108" s="52"/>
      <c r="JSS108" s="52"/>
      <c r="JST108" s="52"/>
      <c r="JSU108" s="52"/>
      <c r="JSV108" s="52"/>
      <c r="JSW108" s="52"/>
      <c r="JSX108" s="52"/>
      <c r="JSY108" s="52"/>
      <c r="JSZ108" s="52"/>
      <c r="JTA108" s="52"/>
      <c r="JTB108" s="52"/>
      <c r="JTC108" s="52"/>
      <c r="JTD108" s="52"/>
      <c r="JTE108" s="52"/>
      <c r="JTF108" s="52"/>
      <c r="JTG108" s="52"/>
      <c r="JTH108" s="52"/>
      <c r="JTI108" s="52"/>
      <c r="JTJ108" s="52"/>
      <c r="JTK108" s="52"/>
      <c r="JTL108" s="52"/>
      <c r="JTM108" s="52"/>
      <c r="JTN108" s="52"/>
      <c r="JTO108" s="52"/>
      <c r="JTP108" s="52"/>
      <c r="JTQ108" s="52"/>
      <c r="JTR108" s="52"/>
      <c r="JTS108" s="52"/>
      <c r="JTT108" s="52"/>
      <c r="JTU108" s="52"/>
      <c r="JTV108" s="52"/>
      <c r="JTW108" s="52"/>
      <c r="JTX108" s="52"/>
      <c r="JTY108" s="52"/>
      <c r="JTZ108" s="52"/>
      <c r="JUA108" s="52"/>
      <c r="JUB108" s="52"/>
      <c r="JUC108" s="52"/>
      <c r="JUD108" s="52"/>
      <c r="JUE108" s="52"/>
      <c r="JUF108" s="52"/>
      <c r="JUG108" s="52"/>
      <c r="JUH108" s="52"/>
      <c r="JUI108" s="52"/>
      <c r="JUJ108" s="52"/>
      <c r="JUK108" s="52"/>
      <c r="JUL108" s="52"/>
      <c r="JUM108" s="52"/>
      <c r="JUN108" s="52"/>
      <c r="JUO108" s="52"/>
      <c r="JUP108" s="52"/>
      <c r="JUQ108" s="52"/>
      <c r="JUR108" s="52"/>
      <c r="JUS108" s="52"/>
      <c r="JUT108" s="52"/>
      <c r="JUU108" s="52"/>
      <c r="JUV108" s="52"/>
      <c r="JUW108" s="52"/>
      <c r="JUX108" s="52"/>
      <c r="JUY108" s="52"/>
      <c r="JUZ108" s="52"/>
      <c r="JVA108" s="52"/>
      <c r="JVB108" s="52"/>
      <c r="JVC108" s="52"/>
      <c r="JVD108" s="52"/>
      <c r="JVE108" s="52"/>
      <c r="JVF108" s="52"/>
      <c r="JVG108" s="52"/>
      <c r="JVH108" s="52"/>
      <c r="JVI108" s="52"/>
      <c r="JVJ108" s="52"/>
      <c r="JVK108" s="52"/>
      <c r="JVL108" s="52"/>
      <c r="JVM108" s="52"/>
      <c r="JVN108" s="52"/>
      <c r="JVO108" s="52"/>
      <c r="JVP108" s="52"/>
      <c r="JVQ108" s="52"/>
      <c r="JVR108" s="52"/>
      <c r="JVS108" s="52"/>
      <c r="JVT108" s="52"/>
      <c r="JVU108" s="52"/>
      <c r="JVV108" s="52"/>
      <c r="JVW108" s="52"/>
      <c r="JVX108" s="52"/>
      <c r="JVY108" s="52"/>
      <c r="JVZ108" s="52"/>
      <c r="JWA108" s="52"/>
      <c r="JWB108" s="52"/>
      <c r="JWC108" s="52"/>
      <c r="JWD108" s="52"/>
      <c r="JWE108" s="52"/>
      <c r="JWF108" s="52"/>
      <c r="JWG108" s="52"/>
      <c r="JWH108" s="52"/>
      <c r="JWI108" s="52"/>
      <c r="JWJ108" s="52"/>
      <c r="JWK108" s="52"/>
      <c r="JWL108" s="52"/>
      <c r="JWM108" s="52"/>
      <c r="JWN108" s="52"/>
      <c r="JWO108" s="52"/>
      <c r="JWP108" s="52"/>
      <c r="JWQ108" s="52"/>
      <c r="JWR108" s="52"/>
      <c r="JWS108" s="52"/>
      <c r="JWT108" s="52"/>
      <c r="JWU108" s="52"/>
      <c r="JWV108" s="52"/>
      <c r="JWW108" s="52"/>
      <c r="JWX108" s="52"/>
      <c r="JWY108" s="52"/>
      <c r="JWZ108" s="52"/>
      <c r="JXA108" s="52"/>
      <c r="JXB108" s="52"/>
      <c r="JXC108" s="52"/>
      <c r="JXD108" s="52"/>
      <c r="JXE108" s="52"/>
      <c r="JXF108" s="52"/>
      <c r="JXG108" s="52"/>
      <c r="JXH108" s="52"/>
      <c r="JXI108" s="52"/>
      <c r="JXJ108" s="52"/>
      <c r="JXK108" s="52"/>
      <c r="JXL108" s="52"/>
      <c r="JXM108" s="52"/>
      <c r="JXN108" s="52"/>
      <c r="JXO108" s="52"/>
      <c r="JXP108" s="52"/>
      <c r="JXQ108" s="52"/>
      <c r="JXR108" s="52"/>
      <c r="JXS108" s="52"/>
      <c r="JXT108" s="52"/>
      <c r="JXU108" s="52"/>
      <c r="JXV108" s="52"/>
      <c r="JXW108" s="52"/>
      <c r="JXX108" s="52"/>
      <c r="JXY108" s="52"/>
      <c r="JXZ108" s="52"/>
      <c r="JYA108" s="52"/>
      <c r="JYB108" s="52"/>
      <c r="JYC108" s="52"/>
      <c r="JYJ108" s="52"/>
      <c r="JYK108" s="52"/>
      <c r="JYL108" s="52"/>
      <c r="JYM108" s="52"/>
      <c r="JYN108" s="52"/>
      <c r="JYO108" s="52"/>
      <c r="JYP108" s="52"/>
      <c r="JYQ108" s="52"/>
      <c r="JYR108" s="52"/>
      <c r="JYS108" s="52"/>
      <c r="JYT108" s="52"/>
      <c r="JYU108" s="52"/>
      <c r="JYV108" s="52"/>
      <c r="JYW108" s="52"/>
      <c r="JYX108" s="52"/>
      <c r="JYY108" s="52"/>
      <c r="JYZ108" s="52"/>
      <c r="JZA108" s="52"/>
      <c r="JZB108" s="52"/>
      <c r="JZC108" s="52"/>
      <c r="JZD108" s="52"/>
      <c r="JZE108" s="52"/>
      <c r="JZF108" s="52"/>
      <c r="JZG108" s="52"/>
      <c r="JZH108" s="52"/>
      <c r="JZI108" s="52"/>
      <c r="JZJ108" s="52"/>
      <c r="JZK108" s="52"/>
      <c r="JZL108" s="52"/>
      <c r="JZM108" s="52"/>
      <c r="JZN108" s="52"/>
      <c r="JZO108" s="52"/>
      <c r="JZP108" s="52"/>
      <c r="JZQ108" s="52"/>
      <c r="JZR108" s="52"/>
      <c r="JZS108" s="52"/>
      <c r="JZT108" s="52"/>
      <c r="JZU108" s="52"/>
      <c r="JZV108" s="52"/>
      <c r="JZW108" s="52"/>
      <c r="JZX108" s="52"/>
      <c r="JZY108" s="52"/>
      <c r="JZZ108" s="52"/>
      <c r="KAA108" s="52"/>
      <c r="KAB108" s="52"/>
      <c r="KAC108" s="52"/>
      <c r="KAD108" s="52"/>
      <c r="KAE108" s="52"/>
      <c r="KAF108" s="52"/>
      <c r="KAG108" s="52"/>
      <c r="KAH108" s="52"/>
      <c r="KAI108" s="52"/>
      <c r="KAJ108" s="52"/>
      <c r="KAK108" s="52"/>
      <c r="KAL108" s="52"/>
      <c r="KAM108" s="52"/>
      <c r="KAN108" s="52"/>
      <c r="KAO108" s="52"/>
      <c r="KAP108" s="52"/>
      <c r="KAQ108" s="52"/>
      <c r="KAR108" s="52"/>
      <c r="KAS108" s="52"/>
      <c r="KAT108" s="52"/>
      <c r="KAU108" s="52"/>
      <c r="KAV108" s="52"/>
      <c r="KAW108" s="52"/>
      <c r="KAX108" s="52"/>
      <c r="KAY108" s="52"/>
      <c r="KAZ108" s="52"/>
      <c r="KBA108" s="52"/>
      <c r="KBB108" s="52"/>
      <c r="KBC108" s="52"/>
      <c r="KBD108" s="52"/>
      <c r="KBE108" s="52"/>
      <c r="KBF108" s="52"/>
      <c r="KBG108" s="52"/>
      <c r="KBH108" s="52"/>
      <c r="KBI108" s="52"/>
      <c r="KBJ108" s="52"/>
      <c r="KBK108" s="52"/>
      <c r="KBL108" s="52"/>
      <c r="KBM108" s="52"/>
      <c r="KBN108" s="52"/>
      <c r="KBO108" s="52"/>
      <c r="KBP108" s="52"/>
      <c r="KBQ108" s="52"/>
      <c r="KBR108" s="52"/>
      <c r="KBS108" s="52"/>
      <c r="KBT108" s="52"/>
      <c r="KBU108" s="52"/>
      <c r="KBV108" s="52"/>
      <c r="KBW108" s="52"/>
      <c r="KBX108" s="52"/>
      <c r="KBY108" s="52"/>
      <c r="KBZ108" s="52"/>
      <c r="KCA108" s="52"/>
      <c r="KCB108" s="52"/>
      <c r="KCC108" s="52"/>
      <c r="KCD108" s="52"/>
      <c r="KCE108" s="52"/>
      <c r="KCF108" s="52"/>
      <c r="KCG108" s="52"/>
      <c r="KCH108" s="52"/>
      <c r="KCI108" s="52"/>
      <c r="KCJ108" s="52"/>
      <c r="KCK108" s="52"/>
      <c r="KCL108" s="52"/>
      <c r="KCM108" s="52"/>
      <c r="KCN108" s="52"/>
      <c r="KCO108" s="52"/>
      <c r="KCP108" s="52"/>
      <c r="KCQ108" s="52"/>
      <c r="KCR108" s="52"/>
      <c r="KCS108" s="52"/>
      <c r="KCT108" s="52"/>
      <c r="KCU108" s="52"/>
      <c r="KCV108" s="52"/>
      <c r="KCW108" s="52"/>
      <c r="KCX108" s="52"/>
      <c r="KCY108" s="52"/>
      <c r="KCZ108" s="52"/>
      <c r="KDA108" s="52"/>
      <c r="KDB108" s="52"/>
      <c r="KDC108" s="52"/>
      <c r="KDD108" s="52"/>
      <c r="KDE108" s="52"/>
      <c r="KDF108" s="52"/>
      <c r="KDG108" s="52"/>
      <c r="KDH108" s="52"/>
      <c r="KDI108" s="52"/>
      <c r="KDJ108" s="52"/>
      <c r="KDK108" s="52"/>
      <c r="KDL108" s="52"/>
      <c r="KDM108" s="52"/>
      <c r="KDN108" s="52"/>
      <c r="KDO108" s="52"/>
      <c r="KDP108" s="52"/>
      <c r="KDQ108" s="52"/>
      <c r="KDR108" s="52"/>
      <c r="KDS108" s="52"/>
      <c r="KDT108" s="52"/>
      <c r="KDU108" s="52"/>
      <c r="KDV108" s="52"/>
      <c r="KDW108" s="52"/>
      <c r="KDX108" s="52"/>
      <c r="KDY108" s="52"/>
      <c r="KDZ108" s="52"/>
      <c r="KEA108" s="52"/>
      <c r="KEB108" s="52"/>
      <c r="KEC108" s="52"/>
      <c r="KED108" s="52"/>
      <c r="KEE108" s="52"/>
      <c r="KEF108" s="52"/>
      <c r="KEG108" s="52"/>
      <c r="KEH108" s="52"/>
      <c r="KEI108" s="52"/>
      <c r="KEJ108" s="52"/>
      <c r="KEK108" s="52"/>
      <c r="KEL108" s="52"/>
      <c r="KEM108" s="52"/>
      <c r="KEN108" s="52"/>
      <c r="KEO108" s="52"/>
      <c r="KEP108" s="52"/>
      <c r="KEQ108" s="52"/>
      <c r="KER108" s="52"/>
      <c r="KES108" s="52"/>
      <c r="KET108" s="52"/>
      <c r="KEU108" s="52"/>
      <c r="KEV108" s="52"/>
      <c r="KEW108" s="52"/>
      <c r="KEX108" s="52"/>
      <c r="KEY108" s="52"/>
      <c r="KEZ108" s="52"/>
      <c r="KFA108" s="52"/>
      <c r="KFB108" s="52"/>
      <c r="KFC108" s="52"/>
      <c r="KFD108" s="52"/>
      <c r="KFE108" s="52"/>
      <c r="KFF108" s="52"/>
      <c r="KFG108" s="52"/>
      <c r="KFH108" s="52"/>
      <c r="KFI108" s="52"/>
      <c r="KFJ108" s="52"/>
      <c r="KFK108" s="52"/>
      <c r="KFL108" s="52"/>
      <c r="KFM108" s="52"/>
      <c r="KFN108" s="52"/>
      <c r="KFO108" s="52"/>
      <c r="KFP108" s="52"/>
      <c r="KFQ108" s="52"/>
      <c r="KFR108" s="52"/>
      <c r="KFS108" s="52"/>
      <c r="KFT108" s="52"/>
      <c r="KFU108" s="52"/>
      <c r="KFV108" s="52"/>
      <c r="KFW108" s="52"/>
      <c r="KFX108" s="52"/>
      <c r="KFY108" s="52"/>
      <c r="KFZ108" s="52"/>
      <c r="KGA108" s="52"/>
      <c r="KGB108" s="52"/>
      <c r="KGC108" s="52"/>
      <c r="KGD108" s="52"/>
      <c r="KGE108" s="52"/>
      <c r="KGF108" s="52"/>
      <c r="KGG108" s="52"/>
      <c r="KGH108" s="52"/>
      <c r="KGI108" s="52"/>
      <c r="KGJ108" s="52"/>
      <c r="KGK108" s="52"/>
      <c r="KGL108" s="52"/>
      <c r="KGM108" s="52"/>
      <c r="KGN108" s="52"/>
      <c r="KGO108" s="52"/>
      <c r="KGP108" s="52"/>
      <c r="KGQ108" s="52"/>
      <c r="KGR108" s="52"/>
      <c r="KGS108" s="52"/>
      <c r="KGT108" s="52"/>
      <c r="KGU108" s="52"/>
      <c r="KGV108" s="52"/>
      <c r="KGW108" s="52"/>
      <c r="KGX108" s="52"/>
      <c r="KGY108" s="52"/>
      <c r="KGZ108" s="52"/>
      <c r="KHA108" s="52"/>
      <c r="KHB108" s="52"/>
      <c r="KHC108" s="52"/>
      <c r="KHD108" s="52"/>
      <c r="KHE108" s="52"/>
      <c r="KHF108" s="52"/>
      <c r="KHG108" s="52"/>
      <c r="KHH108" s="52"/>
      <c r="KHI108" s="52"/>
      <c r="KHJ108" s="52"/>
      <c r="KHK108" s="52"/>
      <c r="KHL108" s="52"/>
      <c r="KHM108" s="52"/>
      <c r="KHN108" s="52"/>
      <c r="KHO108" s="52"/>
      <c r="KHP108" s="52"/>
      <c r="KHQ108" s="52"/>
      <c r="KHR108" s="52"/>
      <c r="KHS108" s="52"/>
      <c r="KHT108" s="52"/>
      <c r="KHU108" s="52"/>
      <c r="KHV108" s="52"/>
      <c r="KHW108" s="52"/>
      <c r="KHX108" s="52"/>
      <c r="KHY108" s="52"/>
      <c r="KIF108" s="52"/>
      <c r="KIG108" s="52"/>
      <c r="KIH108" s="52"/>
      <c r="KII108" s="52"/>
      <c r="KIJ108" s="52"/>
      <c r="KIK108" s="52"/>
      <c r="KIL108" s="52"/>
      <c r="KIM108" s="52"/>
      <c r="KIN108" s="52"/>
      <c r="KIO108" s="52"/>
      <c r="KIP108" s="52"/>
      <c r="KIQ108" s="52"/>
      <c r="KIR108" s="52"/>
      <c r="KIS108" s="52"/>
      <c r="KIT108" s="52"/>
      <c r="KIU108" s="52"/>
      <c r="KIV108" s="52"/>
      <c r="KIW108" s="52"/>
      <c r="KIX108" s="52"/>
      <c r="KIY108" s="52"/>
      <c r="KIZ108" s="52"/>
      <c r="KJA108" s="52"/>
      <c r="KJB108" s="52"/>
      <c r="KJC108" s="52"/>
      <c r="KJD108" s="52"/>
      <c r="KJE108" s="52"/>
      <c r="KJF108" s="52"/>
      <c r="KJG108" s="52"/>
      <c r="KJH108" s="52"/>
      <c r="KJI108" s="52"/>
      <c r="KJJ108" s="52"/>
      <c r="KJK108" s="52"/>
      <c r="KJL108" s="52"/>
      <c r="KJM108" s="52"/>
      <c r="KJN108" s="52"/>
      <c r="KJO108" s="52"/>
      <c r="KJP108" s="52"/>
      <c r="KJQ108" s="52"/>
      <c r="KJR108" s="52"/>
      <c r="KJS108" s="52"/>
      <c r="KJT108" s="52"/>
      <c r="KJU108" s="52"/>
      <c r="KJV108" s="52"/>
      <c r="KJW108" s="52"/>
      <c r="KJX108" s="52"/>
      <c r="KJY108" s="52"/>
      <c r="KJZ108" s="52"/>
      <c r="KKA108" s="52"/>
      <c r="KKB108" s="52"/>
      <c r="KKC108" s="52"/>
      <c r="KKD108" s="52"/>
      <c r="KKE108" s="52"/>
      <c r="KKF108" s="52"/>
      <c r="KKG108" s="52"/>
      <c r="KKH108" s="52"/>
      <c r="KKI108" s="52"/>
      <c r="KKJ108" s="52"/>
      <c r="KKK108" s="52"/>
      <c r="KKL108" s="52"/>
      <c r="KKM108" s="52"/>
      <c r="KKN108" s="52"/>
      <c r="KKO108" s="52"/>
      <c r="KKP108" s="52"/>
      <c r="KKQ108" s="52"/>
      <c r="KKR108" s="52"/>
      <c r="KKS108" s="52"/>
      <c r="KKT108" s="52"/>
      <c r="KKU108" s="52"/>
      <c r="KKV108" s="52"/>
      <c r="KKW108" s="52"/>
      <c r="KKX108" s="52"/>
      <c r="KKY108" s="52"/>
      <c r="KKZ108" s="52"/>
      <c r="KLA108" s="52"/>
      <c r="KLB108" s="52"/>
      <c r="KLC108" s="52"/>
      <c r="KLD108" s="52"/>
      <c r="KLE108" s="52"/>
      <c r="KLF108" s="52"/>
      <c r="KLG108" s="52"/>
      <c r="KLH108" s="52"/>
      <c r="KLI108" s="52"/>
      <c r="KLJ108" s="52"/>
      <c r="KLK108" s="52"/>
      <c r="KLL108" s="52"/>
      <c r="KLM108" s="52"/>
      <c r="KLN108" s="52"/>
      <c r="KLO108" s="52"/>
      <c r="KLP108" s="52"/>
      <c r="KLQ108" s="52"/>
      <c r="KLR108" s="52"/>
      <c r="KLS108" s="52"/>
      <c r="KLT108" s="52"/>
      <c r="KLU108" s="52"/>
      <c r="KLV108" s="52"/>
      <c r="KLW108" s="52"/>
      <c r="KLX108" s="52"/>
      <c r="KLY108" s="52"/>
      <c r="KLZ108" s="52"/>
      <c r="KMA108" s="52"/>
      <c r="KMB108" s="52"/>
      <c r="KMC108" s="52"/>
      <c r="KMD108" s="52"/>
      <c r="KME108" s="52"/>
      <c r="KMF108" s="52"/>
      <c r="KMG108" s="52"/>
      <c r="KMH108" s="52"/>
      <c r="KMI108" s="52"/>
      <c r="KMJ108" s="52"/>
      <c r="KMK108" s="52"/>
      <c r="KML108" s="52"/>
      <c r="KMM108" s="52"/>
      <c r="KMN108" s="52"/>
      <c r="KMO108" s="52"/>
      <c r="KMP108" s="52"/>
      <c r="KMQ108" s="52"/>
      <c r="KMR108" s="52"/>
      <c r="KMS108" s="52"/>
      <c r="KMT108" s="52"/>
      <c r="KMU108" s="52"/>
      <c r="KMV108" s="52"/>
      <c r="KMW108" s="52"/>
      <c r="KMX108" s="52"/>
      <c r="KMY108" s="52"/>
      <c r="KMZ108" s="52"/>
      <c r="KNA108" s="52"/>
      <c r="KNB108" s="52"/>
      <c r="KNC108" s="52"/>
      <c r="KND108" s="52"/>
      <c r="KNE108" s="52"/>
      <c r="KNF108" s="52"/>
      <c r="KNG108" s="52"/>
      <c r="KNH108" s="52"/>
      <c r="KNI108" s="52"/>
      <c r="KNJ108" s="52"/>
      <c r="KNK108" s="52"/>
      <c r="KNL108" s="52"/>
      <c r="KNM108" s="52"/>
      <c r="KNN108" s="52"/>
      <c r="KNO108" s="52"/>
      <c r="KNP108" s="52"/>
      <c r="KNQ108" s="52"/>
      <c r="KNR108" s="52"/>
      <c r="KNS108" s="52"/>
      <c r="KNT108" s="52"/>
      <c r="KNU108" s="52"/>
      <c r="KNV108" s="52"/>
      <c r="KNW108" s="52"/>
      <c r="KNX108" s="52"/>
      <c r="KNY108" s="52"/>
      <c r="KNZ108" s="52"/>
      <c r="KOA108" s="52"/>
      <c r="KOB108" s="52"/>
      <c r="KOC108" s="52"/>
      <c r="KOD108" s="52"/>
      <c r="KOE108" s="52"/>
      <c r="KOF108" s="52"/>
      <c r="KOG108" s="52"/>
      <c r="KOH108" s="52"/>
      <c r="KOI108" s="52"/>
      <c r="KOJ108" s="52"/>
      <c r="KOK108" s="52"/>
      <c r="KOL108" s="52"/>
      <c r="KOM108" s="52"/>
      <c r="KON108" s="52"/>
      <c r="KOO108" s="52"/>
      <c r="KOP108" s="52"/>
      <c r="KOQ108" s="52"/>
      <c r="KOR108" s="52"/>
      <c r="KOS108" s="52"/>
      <c r="KOT108" s="52"/>
      <c r="KOU108" s="52"/>
      <c r="KOV108" s="52"/>
      <c r="KOW108" s="52"/>
      <c r="KOX108" s="52"/>
      <c r="KOY108" s="52"/>
      <c r="KOZ108" s="52"/>
      <c r="KPA108" s="52"/>
      <c r="KPB108" s="52"/>
      <c r="KPC108" s="52"/>
      <c r="KPD108" s="52"/>
      <c r="KPE108" s="52"/>
      <c r="KPF108" s="52"/>
      <c r="KPG108" s="52"/>
      <c r="KPH108" s="52"/>
      <c r="KPI108" s="52"/>
      <c r="KPJ108" s="52"/>
      <c r="KPK108" s="52"/>
      <c r="KPL108" s="52"/>
      <c r="KPM108" s="52"/>
      <c r="KPN108" s="52"/>
      <c r="KPO108" s="52"/>
      <c r="KPP108" s="52"/>
      <c r="KPQ108" s="52"/>
      <c r="KPR108" s="52"/>
      <c r="KPS108" s="52"/>
      <c r="KPT108" s="52"/>
      <c r="KPU108" s="52"/>
      <c r="KPV108" s="52"/>
      <c r="KPW108" s="52"/>
      <c r="KPX108" s="52"/>
      <c r="KPY108" s="52"/>
      <c r="KPZ108" s="52"/>
      <c r="KQA108" s="52"/>
      <c r="KQB108" s="52"/>
      <c r="KQC108" s="52"/>
      <c r="KQD108" s="52"/>
      <c r="KQE108" s="52"/>
      <c r="KQF108" s="52"/>
      <c r="KQG108" s="52"/>
      <c r="KQH108" s="52"/>
      <c r="KQI108" s="52"/>
      <c r="KQJ108" s="52"/>
      <c r="KQK108" s="52"/>
      <c r="KQL108" s="52"/>
      <c r="KQM108" s="52"/>
      <c r="KQN108" s="52"/>
      <c r="KQO108" s="52"/>
      <c r="KQP108" s="52"/>
      <c r="KQQ108" s="52"/>
      <c r="KQR108" s="52"/>
      <c r="KQS108" s="52"/>
      <c r="KQT108" s="52"/>
      <c r="KQU108" s="52"/>
      <c r="KQV108" s="52"/>
      <c r="KQW108" s="52"/>
      <c r="KQX108" s="52"/>
      <c r="KQY108" s="52"/>
      <c r="KQZ108" s="52"/>
      <c r="KRA108" s="52"/>
      <c r="KRB108" s="52"/>
      <c r="KRC108" s="52"/>
      <c r="KRD108" s="52"/>
      <c r="KRE108" s="52"/>
      <c r="KRF108" s="52"/>
      <c r="KRG108" s="52"/>
      <c r="KRH108" s="52"/>
      <c r="KRI108" s="52"/>
      <c r="KRJ108" s="52"/>
      <c r="KRK108" s="52"/>
      <c r="KRL108" s="52"/>
      <c r="KRM108" s="52"/>
      <c r="KRN108" s="52"/>
      <c r="KRO108" s="52"/>
      <c r="KRP108" s="52"/>
      <c r="KRQ108" s="52"/>
      <c r="KRR108" s="52"/>
      <c r="KRS108" s="52"/>
      <c r="KRT108" s="52"/>
      <c r="KRU108" s="52"/>
      <c r="KSB108" s="52"/>
      <c r="KSC108" s="52"/>
      <c r="KSD108" s="52"/>
      <c r="KSE108" s="52"/>
      <c r="KSF108" s="52"/>
      <c r="KSG108" s="52"/>
      <c r="KSH108" s="52"/>
      <c r="KSI108" s="52"/>
      <c r="KSJ108" s="52"/>
      <c r="KSK108" s="52"/>
      <c r="KSL108" s="52"/>
      <c r="KSM108" s="52"/>
      <c r="KSN108" s="52"/>
      <c r="KSO108" s="52"/>
      <c r="KSP108" s="52"/>
      <c r="KSQ108" s="52"/>
      <c r="KSR108" s="52"/>
      <c r="KSS108" s="52"/>
      <c r="KST108" s="52"/>
      <c r="KSU108" s="52"/>
      <c r="KSV108" s="52"/>
      <c r="KSW108" s="52"/>
      <c r="KSX108" s="52"/>
      <c r="KSY108" s="52"/>
      <c r="KSZ108" s="52"/>
      <c r="KTA108" s="52"/>
      <c r="KTB108" s="52"/>
      <c r="KTC108" s="52"/>
      <c r="KTD108" s="52"/>
      <c r="KTE108" s="52"/>
      <c r="KTF108" s="52"/>
      <c r="KTG108" s="52"/>
      <c r="KTH108" s="52"/>
      <c r="KTI108" s="52"/>
      <c r="KTJ108" s="52"/>
      <c r="KTK108" s="52"/>
      <c r="KTL108" s="52"/>
      <c r="KTM108" s="52"/>
      <c r="KTN108" s="52"/>
      <c r="KTO108" s="52"/>
      <c r="KTP108" s="52"/>
      <c r="KTQ108" s="52"/>
      <c r="KTR108" s="52"/>
      <c r="KTS108" s="52"/>
      <c r="KTT108" s="52"/>
      <c r="KTU108" s="52"/>
      <c r="KTV108" s="52"/>
      <c r="KTW108" s="52"/>
      <c r="KTX108" s="52"/>
      <c r="KTY108" s="52"/>
      <c r="KTZ108" s="52"/>
      <c r="KUA108" s="52"/>
      <c r="KUB108" s="52"/>
      <c r="KUC108" s="52"/>
      <c r="KUD108" s="52"/>
      <c r="KUE108" s="52"/>
      <c r="KUF108" s="52"/>
      <c r="KUG108" s="52"/>
      <c r="KUH108" s="52"/>
      <c r="KUI108" s="52"/>
      <c r="KUJ108" s="52"/>
      <c r="KUK108" s="52"/>
      <c r="KUL108" s="52"/>
      <c r="KUM108" s="52"/>
      <c r="KUN108" s="52"/>
      <c r="KUO108" s="52"/>
      <c r="KUP108" s="52"/>
      <c r="KUQ108" s="52"/>
      <c r="KUR108" s="52"/>
      <c r="KUS108" s="52"/>
      <c r="KUT108" s="52"/>
      <c r="KUU108" s="52"/>
      <c r="KUV108" s="52"/>
      <c r="KUW108" s="52"/>
      <c r="KUX108" s="52"/>
      <c r="KUY108" s="52"/>
      <c r="KUZ108" s="52"/>
      <c r="KVA108" s="52"/>
      <c r="KVB108" s="52"/>
      <c r="KVC108" s="52"/>
      <c r="KVD108" s="52"/>
      <c r="KVE108" s="52"/>
      <c r="KVF108" s="52"/>
      <c r="KVG108" s="52"/>
      <c r="KVH108" s="52"/>
      <c r="KVI108" s="52"/>
      <c r="KVJ108" s="52"/>
      <c r="KVK108" s="52"/>
      <c r="KVL108" s="52"/>
      <c r="KVM108" s="52"/>
      <c r="KVN108" s="52"/>
      <c r="KVO108" s="52"/>
      <c r="KVP108" s="52"/>
      <c r="KVQ108" s="52"/>
      <c r="KVR108" s="52"/>
      <c r="KVS108" s="52"/>
      <c r="KVT108" s="52"/>
      <c r="KVU108" s="52"/>
      <c r="KVV108" s="52"/>
      <c r="KVW108" s="52"/>
      <c r="KVX108" s="52"/>
      <c r="KVY108" s="52"/>
      <c r="KVZ108" s="52"/>
      <c r="KWA108" s="52"/>
      <c r="KWB108" s="52"/>
      <c r="KWC108" s="52"/>
      <c r="KWD108" s="52"/>
      <c r="KWE108" s="52"/>
      <c r="KWF108" s="52"/>
      <c r="KWG108" s="52"/>
      <c r="KWH108" s="52"/>
      <c r="KWI108" s="52"/>
      <c r="KWJ108" s="52"/>
      <c r="KWK108" s="52"/>
      <c r="KWL108" s="52"/>
      <c r="KWM108" s="52"/>
      <c r="KWN108" s="52"/>
      <c r="KWO108" s="52"/>
      <c r="KWP108" s="52"/>
      <c r="KWQ108" s="52"/>
      <c r="KWR108" s="52"/>
      <c r="KWS108" s="52"/>
      <c r="KWT108" s="52"/>
      <c r="KWU108" s="52"/>
      <c r="KWV108" s="52"/>
      <c r="KWW108" s="52"/>
      <c r="KWX108" s="52"/>
      <c r="KWY108" s="52"/>
      <c r="KWZ108" s="52"/>
      <c r="KXA108" s="52"/>
      <c r="KXB108" s="52"/>
      <c r="KXC108" s="52"/>
      <c r="KXD108" s="52"/>
      <c r="KXE108" s="52"/>
      <c r="KXF108" s="52"/>
      <c r="KXG108" s="52"/>
      <c r="KXH108" s="52"/>
      <c r="KXI108" s="52"/>
      <c r="KXJ108" s="52"/>
      <c r="KXK108" s="52"/>
      <c r="KXL108" s="52"/>
      <c r="KXM108" s="52"/>
      <c r="KXN108" s="52"/>
      <c r="KXO108" s="52"/>
      <c r="KXP108" s="52"/>
      <c r="KXQ108" s="52"/>
      <c r="KXR108" s="52"/>
      <c r="KXS108" s="52"/>
      <c r="KXT108" s="52"/>
      <c r="KXU108" s="52"/>
      <c r="KXV108" s="52"/>
      <c r="KXW108" s="52"/>
      <c r="KXX108" s="52"/>
      <c r="KXY108" s="52"/>
      <c r="KXZ108" s="52"/>
      <c r="KYA108" s="52"/>
      <c r="KYB108" s="52"/>
      <c r="KYC108" s="52"/>
      <c r="KYD108" s="52"/>
      <c r="KYE108" s="52"/>
      <c r="KYF108" s="52"/>
      <c r="KYG108" s="52"/>
      <c r="KYH108" s="52"/>
      <c r="KYI108" s="52"/>
      <c r="KYJ108" s="52"/>
      <c r="KYK108" s="52"/>
      <c r="KYL108" s="52"/>
      <c r="KYM108" s="52"/>
      <c r="KYN108" s="52"/>
      <c r="KYO108" s="52"/>
      <c r="KYP108" s="52"/>
      <c r="KYQ108" s="52"/>
      <c r="KYR108" s="52"/>
      <c r="KYS108" s="52"/>
      <c r="KYT108" s="52"/>
      <c r="KYU108" s="52"/>
      <c r="KYV108" s="52"/>
      <c r="KYW108" s="52"/>
      <c r="KYX108" s="52"/>
      <c r="KYY108" s="52"/>
      <c r="KYZ108" s="52"/>
      <c r="KZA108" s="52"/>
      <c r="KZB108" s="52"/>
      <c r="KZC108" s="52"/>
      <c r="KZD108" s="52"/>
      <c r="KZE108" s="52"/>
      <c r="KZF108" s="52"/>
      <c r="KZG108" s="52"/>
      <c r="KZH108" s="52"/>
      <c r="KZI108" s="52"/>
      <c r="KZJ108" s="52"/>
      <c r="KZK108" s="52"/>
      <c r="KZL108" s="52"/>
      <c r="KZM108" s="52"/>
      <c r="KZN108" s="52"/>
      <c r="KZO108" s="52"/>
      <c r="KZP108" s="52"/>
      <c r="KZQ108" s="52"/>
      <c r="KZR108" s="52"/>
      <c r="KZS108" s="52"/>
      <c r="KZT108" s="52"/>
      <c r="KZU108" s="52"/>
      <c r="KZV108" s="52"/>
      <c r="KZW108" s="52"/>
      <c r="KZX108" s="52"/>
      <c r="KZY108" s="52"/>
      <c r="KZZ108" s="52"/>
      <c r="LAA108" s="52"/>
      <c r="LAB108" s="52"/>
      <c r="LAC108" s="52"/>
      <c r="LAD108" s="52"/>
      <c r="LAE108" s="52"/>
      <c r="LAF108" s="52"/>
      <c r="LAG108" s="52"/>
      <c r="LAH108" s="52"/>
      <c r="LAI108" s="52"/>
      <c r="LAJ108" s="52"/>
      <c r="LAK108" s="52"/>
      <c r="LAL108" s="52"/>
      <c r="LAM108" s="52"/>
      <c r="LAN108" s="52"/>
      <c r="LAO108" s="52"/>
      <c r="LAP108" s="52"/>
      <c r="LAQ108" s="52"/>
      <c r="LAR108" s="52"/>
      <c r="LAS108" s="52"/>
      <c r="LAT108" s="52"/>
      <c r="LAU108" s="52"/>
      <c r="LAV108" s="52"/>
      <c r="LAW108" s="52"/>
      <c r="LAX108" s="52"/>
      <c r="LAY108" s="52"/>
      <c r="LAZ108" s="52"/>
      <c r="LBA108" s="52"/>
      <c r="LBB108" s="52"/>
      <c r="LBC108" s="52"/>
      <c r="LBD108" s="52"/>
      <c r="LBE108" s="52"/>
      <c r="LBF108" s="52"/>
      <c r="LBG108" s="52"/>
      <c r="LBH108" s="52"/>
      <c r="LBI108" s="52"/>
      <c r="LBJ108" s="52"/>
      <c r="LBK108" s="52"/>
      <c r="LBL108" s="52"/>
      <c r="LBM108" s="52"/>
      <c r="LBN108" s="52"/>
      <c r="LBO108" s="52"/>
      <c r="LBP108" s="52"/>
      <c r="LBQ108" s="52"/>
      <c r="LBX108" s="52"/>
      <c r="LBY108" s="52"/>
      <c r="LBZ108" s="52"/>
      <c r="LCA108" s="52"/>
      <c r="LCB108" s="52"/>
      <c r="LCC108" s="52"/>
      <c r="LCD108" s="52"/>
      <c r="LCE108" s="52"/>
      <c r="LCF108" s="52"/>
      <c r="LCG108" s="52"/>
      <c r="LCH108" s="52"/>
      <c r="LCI108" s="52"/>
      <c r="LCJ108" s="52"/>
      <c r="LCK108" s="52"/>
      <c r="LCL108" s="52"/>
      <c r="LCM108" s="52"/>
      <c r="LCN108" s="52"/>
      <c r="LCO108" s="52"/>
      <c r="LCP108" s="52"/>
      <c r="LCQ108" s="52"/>
      <c r="LCR108" s="52"/>
      <c r="LCS108" s="52"/>
      <c r="LCT108" s="52"/>
      <c r="LCU108" s="52"/>
      <c r="LCV108" s="52"/>
      <c r="LCW108" s="52"/>
      <c r="LCX108" s="52"/>
      <c r="LCY108" s="52"/>
      <c r="LCZ108" s="52"/>
      <c r="LDA108" s="52"/>
      <c r="LDB108" s="52"/>
      <c r="LDC108" s="52"/>
      <c r="LDD108" s="52"/>
      <c r="LDE108" s="52"/>
      <c r="LDF108" s="52"/>
      <c r="LDG108" s="52"/>
      <c r="LDH108" s="52"/>
      <c r="LDI108" s="52"/>
      <c r="LDJ108" s="52"/>
      <c r="LDK108" s="52"/>
      <c r="LDL108" s="52"/>
      <c r="LDM108" s="52"/>
      <c r="LDN108" s="52"/>
      <c r="LDO108" s="52"/>
      <c r="LDP108" s="52"/>
      <c r="LDQ108" s="52"/>
      <c r="LDR108" s="52"/>
      <c r="LDS108" s="52"/>
      <c r="LDT108" s="52"/>
      <c r="LDU108" s="52"/>
      <c r="LDV108" s="52"/>
      <c r="LDW108" s="52"/>
      <c r="LDX108" s="52"/>
      <c r="LDY108" s="52"/>
      <c r="LDZ108" s="52"/>
      <c r="LEA108" s="52"/>
      <c r="LEB108" s="52"/>
      <c r="LEC108" s="52"/>
      <c r="LED108" s="52"/>
      <c r="LEE108" s="52"/>
      <c r="LEF108" s="52"/>
      <c r="LEG108" s="52"/>
      <c r="LEH108" s="52"/>
      <c r="LEI108" s="52"/>
      <c r="LEJ108" s="52"/>
      <c r="LEK108" s="52"/>
      <c r="LEL108" s="52"/>
      <c r="LEM108" s="52"/>
      <c r="LEN108" s="52"/>
      <c r="LEO108" s="52"/>
      <c r="LEP108" s="52"/>
      <c r="LEQ108" s="52"/>
      <c r="LER108" s="52"/>
      <c r="LES108" s="52"/>
      <c r="LET108" s="52"/>
      <c r="LEU108" s="52"/>
      <c r="LEV108" s="52"/>
      <c r="LEW108" s="52"/>
      <c r="LEX108" s="52"/>
      <c r="LEY108" s="52"/>
      <c r="LEZ108" s="52"/>
      <c r="LFA108" s="52"/>
      <c r="LFB108" s="52"/>
      <c r="LFC108" s="52"/>
      <c r="LFD108" s="52"/>
      <c r="LFE108" s="52"/>
      <c r="LFF108" s="52"/>
      <c r="LFG108" s="52"/>
      <c r="LFH108" s="52"/>
      <c r="LFI108" s="52"/>
      <c r="LFJ108" s="52"/>
      <c r="LFK108" s="52"/>
      <c r="LFL108" s="52"/>
      <c r="LFM108" s="52"/>
      <c r="LFN108" s="52"/>
      <c r="LFO108" s="52"/>
      <c r="LFP108" s="52"/>
      <c r="LFQ108" s="52"/>
      <c r="LFR108" s="52"/>
      <c r="LFS108" s="52"/>
      <c r="LFT108" s="52"/>
      <c r="LFU108" s="52"/>
      <c r="LFV108" s="52"/>
      <c r="LFW108" s="52"/>
      <c r="LFX108" s="52"/>
      <c r="LFY108" s="52"/>
      <c r="LFZ108" s="52"/>
      <c r="LGA108" s="52"/>
      <c r="LGB108" s="52"/>
      <c r="LGC108" s="52"/>
      <c r="LGD108" s="52"/>
      <c r="LGE108" s="52"/>
      <c r="LGF108" s="52"/>
      <c r="LGG108" s="52"/>
      <c r="LGH108" s="52"/>
      <c r="LGI108" s="52"/>
      <c r="LGJ108" s="52"/>
      <c r="LGK108" s="52"/>
      <c r="LGL108" s="52"/>
      <c r="LGM108" s="52"/>
      <c r="LGN108" s="52"/>
      <c r="LGO108" s="52"/>
      <c r="LGP108" s="52"/>
      <c r="LGQ108" s="52"/>
      <c r="LGR108" s="52"/>
      <c r="LGS108" s="52"/>
      <c r="LGT108" s="52"/>
      <c r="LGU108" s="52"/>
      <c r="LGV108" s="52"/>
      <c r="LGW108" s="52"/>
      <c r="LGX108" s="52"/>
      <c r="LGY108" s="52"/>
      <c r="LGZ108" s="52"/>
      <c r="LHA108" s="52"/>
      <c r="LHB108" s="52"/>
      <c r="LHC108" s="52"/>
      <c r="LHD108" s="52"/>
      <c r="LHE108" s="52"/>
      <c r="LHF108" s="52"/>
      <c r="LHG108" s="52"/>
      <c r="LHH108" s="52"/>
      <c r="LHI108" s="52"/>
      <c r="LHJ108" s="52"/>
      <c r="LHK108" s="52"/>
      <c r="LHL108" s="52"/>
      <c r="LHM108" s="52"/>
      <c r="LHN108" s="52"/>
      <c r="LHO108" s="52"/>
      <c r="LHP108" s="52"/>
      <c r="LHQ108" s="52"/>
      <c r="LHR108" s="52"/>
      <c r="LHS108" s="52"/>
      <c r="LHT108" s="52"/>
      <c r="LHU108" s="52"/>
      <c r="LHV108" s="52"/>
      <c r="LHW108" s="52"/>
      <c r="LHX108" s="52"/>
      <c r="LHY108" s="52"/>
      <c r="LHZ108" s="52"/>
      <c r="LIA108" s="52"/>
      <c r="LIB108" s="52"/>
      <c r="LIC108" s="52"/>
      <c r="LID108" s="52"/>
      <c r="LIE108" s="52"/>
      <c r="LIF108" s="52"/>
      <c r="LIG108" s="52"/>
      <c r="LIH108" s="52"/>
      <c r="LII108" s="52"/>
      <c r="LIJ108" s="52"/>
      <c r="LIK108" s="52"/>
      <c r="LIL108" s="52"/>
      <c r="LIM108" s="52"/>
      <c r="LIN108" s="52"/>
      <c r="LIO108" s="52"/>
      <c r="LIP108" s="52"/>
      <c r="LIQ108" s="52"/>
      <c r="LIR108" s="52"/>
      <c r="LIS108" s="52"/>
      <c r="LIT108" s="52"/>
      <c r="LIU108" s="52"/>
      <c r="LIV108" s="52"/>
      <c r="LIW108" s="52"/>
      <c r="LIX108" s="52"/>
      <c r="LIY108" s="52"/>
      <c r="LIZ108" s="52"/>
      <c r="LJA108" s="52"/>
      <c r="LJB108" s="52"/>
      <c r="LJC108" s="52"/>
      <c r="LJD108" s="52"/>
      <c r="LJE108" s="52"/>
      <c r="LJF108" s="52"/>
      <c r="LJG108" s="52"/>
      <c r="LJH108" s="52"/>
      <c r="LJI108" s="52"/>
      <c r="LJJ108" s="52"/>
      <c r="LJK108" s="52"/>
      <c r="LJL108" s="52"/>
      <c r="LJM108" s="52"/>
      <c r="LJN108" s="52"/>
      <c r="LJO108" s="52"/>
      <c r="LJP108" s="52"/>
      <c r="LJQ108" s="52"/>
      <c r="LJR108" s="52"/>
      <c r="LJS108" s="52"/>
      <c r="LJT108" s="52"/>
      <c r="LJU108" s="52"/>
      <c r="LJV108" s="52"/>
      <c r="LJW108" s="52"/>
      <c r="LJX108" s="52"/>
      <c r="LJY108" s="52"/>
      <c r="LJZ108" s="52"/>
      <c r="LKA108" s="52"/>
      <c r="LKB108" s="52"/>
      <c r="LKC108" s="52"/>
      <c r="LKD108" s="52"/>
      <c r="LKE108" s="52"/>
      <c r="LKF108" s="52"/>
      <c r="LKG108" s="52"/>
      <c r="LKH108" s="52"/>
      <c r="LKI108" s="52"/>
      <c r="LKJ108" s="52"/>
      <c r="LKK108" s="52"/>
      <c r="LKL108" s="52"/>
      <c r="LKM108" s="52"/>
      <c r="LKN108" s="52"/>
      <c r="LKO108" s="52"/>
      <c r="LKP108" s="52"/>
      <c r="LKQ108" s="52"/>
      <c r="LKR108" s="52"/>
      <c r="LKS108" s="52"/>
      <c r="LKT108" s="52"/>
      <c r="LKU108" s="52"/>
      <c r="LKV108" s="52"/>
      <c r="LKW108" s="52"/>
      <c r="LKX108" s="52"/>
      <c r="LKY108" s="52"/>
      <c r="LKZ108" s="52"/>
      <c r="LLA108" s="52"/>
      <c r="LLB108" s="52"/>
      <c r="LLC108" s="52"/>
      <c r="LLD108" s="52"/>
      <c r="LLE108" s="52"/>
      <c r="LLF108" s="52"/>
      <c r="LLG108" s="52"/>
      <c r="LLH108" s="52"/>
      <c r="LLI108" s="52"/>
      <c r="LLJ108" s="52"/>
      <c r="LLK108" s="52"/>
      <c r="LLL108" s="52"/>
      <c r="LLM108" s="52"/>
      <c r="LLT108" s="52"/>
      <c r="LLU108" s="52"/>
      <c r="LLV108" s="52"/>
      <c r="LLW108" s="52"/>
      <c r="LLX108" s="52"/>
      <c r="LLY108" s="52"/>
      <c r="LLZ108" s="52"/>
      <c r="LMA108" s="52"/>
      <c r="LMB108" s="52"/>
      <c r="LMC108" s="52"/>
      <c r="LMD108" s="52"/>
      <c r="LME108" s="52"/>
      <c r="LMF108" s="52"/>
      <c r="LMG108" s="52"/>
      <c r="LMH108" s="52"/>
      <c r="LMI108" s="52"/>
      <c r="LMJ108" s="52"/>
      <c r="LMK108" s="52"/>
      <c r="LML108" s="52"/>
      <c r="LMM108" s="52"/>
      <c r="LMN108" s="52"/>
      <c r="LMO108" s="52"/>
      <c r="LMP108" s="52"/>
      <c r="LMQ108" s="52"/>
      <c r="LMR108" s="52"/>
      <c r="LMS108" s="52"/>
      <c r="LMT108" s="52"/>
      <c r="LMU108" s="52"/>
      <c r="LMV108" s="52"/>
      <c r="LMW108" s="52"/>
      <c r="LMX108" s="52"/>
      <c r="LMY108" s="52"/>
      <c r="LMZ108" s="52"/>
      <c r="LNA108" s="52"/>
      <c r="LNB108" s="52"/>
      <c r="LNC108" s="52"/>
      <c r="LND108" s="52"/>
      <c r="LNE108" s="52"/>
      <c r="LNF108" s="52"/>
      <c r="LNG108" s="52"/>
      <c r="LNH108" s="52"/>
      <c r="LNI108" s="52"/>
      <c r="LNJ108" s="52"/>
      <c r="LNK108" s="52"/>
      <c r="LNL108" s="52"/>
      <c r="LNM108" s="52"/>
      <c r="LNN108" s="52"/>
      <c r="LNO108" s="52"/>
      <c r="LNP108" s="52"/>
      <c r="LNQ108" s="52"/>
      <c r="LNR108" s="52"/>
      <c r="LNS108" s="52"/>
      <c r="LNT108" s="52"/>
      <c r="LNU108" s="52"/>
      <c r="LNV108" s="52"/>
      <c r="LNW108" s="52"/>
      <c r="LNX108" s="52"/>
      <c r="LNY108" s="52"/>
      <c r="LNZ108" s="52"/>
      <c r="LOA108" s="52"/>
      <c r="LOB108" s="52"/>
      <c r="LOC108" s="52"/>
      <c r="LOD108" s="52"/>
      <c r="LOE108" s="52"/>
      <c r="LOF108" s="52"/>
      <c r="LOG108" s="52"/>
      <c r="LOH108" s="52"/>
      <c r="LOI108" s="52"/>
      <c r="LOJ108" s="52"/>
      <c r="LOK108" s="52"/>
      <c r="LOL108" s="52"/>
      <c r="LOM108" s="52"/>
      <c r="LON108" s="52"/>
      <c r="LOO108" s="52"/>
      <c r="LOP108" s="52"/>
      <c r="LOQ108" s="52"/>
      <c r="LOR108" s="52"/>
      <c r="LOS108" s="52"/>
      <c r="LOT108" s="52"/>
      <c r="LOU108" s="52"/>
      <c r="LOV108" s="52"/>
      <c r="LOW108" s="52"/>
      <c r="LOX108" s="52"/>
      <c r="LOY108" s="52"/>
      <c r="LOZ108" s="52"/>
      <c r="LPA108" s="52"/>
      <c r="LPB108" s="52"/>
      <c r="LPC108" s="52"/>
      <c r="LPD108" s="52"/>
      <c r="LPE108" s="52"/>
      <c r="LPF108" s="52"/>
      <c r="LPG108" s="52"/>
      <c r="LPH108" s="52"/>
      <c r="LPI108" s="52"/>
      <c r="LPJ108" s="52"/>
      <c r="LPK108" s="52"/>
      <c r="LPL108" s="52"/>
      <c r="LPM108" s="52"/>
      <c r="LPN108" s="52"/>
      <c r="LPO108" s="52"/>
      <c r="LPP108" s="52"/>
      <c r="LPQ108" s="52"/>
      <c r="LPR108" s="52"/>
      <c r="LPS108" s="52"/>
      <c r="LPT108" s="52"/>
      <c r="LPU108" s="52"/>
      <c r="LPV108" s="52"/>
      <c r="LPW108" s="52"/>
      <c r="LPX108" s="52"/>
      <c r="LPY108" s="52"/>
      <c r="LPZ108" s="52"/>
      <c r="LQA108" s="52"/>
      <c r="LQB108" s="52"/>
      <c r="LQC108" s="52"/>
      <c r="LQD108" s="52"/>
      <c r="LQE108" s="52"/>
      <c r="LQF108" s="52"/>
      <c r="LQG108" s="52"/>
      <c r="LQH108" s="52"/>
      <c r="LQI108" s="52"/>
      <c r="LQJ108" s="52"/>
      <c r="LQK108" s="52"/>
      <c r="LQL108" s="52"/>
      <c r="LQM108" s="52"/>
      <c r="LQN108" s="52"/>
      <c r="LQO108" s="52"/>
      <c r="LQP108" s="52"/>
      <c r="LQQ108" s="52"/>
      <c r="LQR108" s="52"/>
      <c r="LQS108" s="52"/>
      <c r="LQT108" s="52"/>
      <c r="LQU108" s="52"/>
      <c r="LQV108" s="52"/>
      <c r="LQW108" s="52"/>
      <c r="LQX108" s="52"/>
      <c r="LQY108" s="52"/>
      <c r="LQZ108" s="52"/>
      <c r="LRA108" s="52"/>
      <c r="LRB108" s="52"/>
      <c r="LRC108" s="52"/>
      <c r="LRD108" s="52"/>
      <c r="LRE108" s="52"/>
      <c r="LRF108" s="52"/>
      <c r="LRG108" s="52"/>
      <c r="LRH108" s="52"/>
      <c r="LRI108" s="52"/>
      <c r="LRJ108" s="52"/>
      <c r="LRK108" s="52"/>
      <c r="LRL108" s="52"/>
      <c r="LRM108" s="52"/>
      <c r="LRN108" s="52"/>
      <c r="LRO108" s="52"/>
      <c r="LRP108" s="52"/>
      <c r="LRQ108" s="52"/>
      <c r="LRR108" s="52"/>
      <c r="LRS108" s="52"/>
      <c r="LRT108" s="52"/>
      <c r="LRU108" s="52"/>
      <c r="LRV108" s="52"/>
      <c r="LRW108" s="52"/>
      <c r="LRX108" s="52"/>
      <c r="LRY108" s="52"/>
      <c r="LRZ108" s="52"/>
      <c r="LSA108" s="52"/>
      <c r="LSB108" s="52"/>
      <c r="LSC108" s="52"/>
      <c r="LSD108" s="52"/>
      <c r="LSE108" s="52"/>
      <c r="LSF108" s="52"/>
      <c r="LSG108" s="52"/>
      <c r="LSH108" s="52"/>
      <c r="LSI108" s="52"/>
      <c r="LSJ108" s="52"/>
      <c r="LSK108" s="52"/>
      <c r="LSL108" s="52"/>
      <c r="LSM108" s="52"/>
      <c r="LSN108" s="52"/>
      <c r="LSO108" s="52"/>
      <c r="LSP108" s="52"/>
      <c r="LSQ108" s="52"/>
      <c r="LSR108" s="52"/>
      <c r="LSS108" s="52"/>
      <c r="LST108" s="52"/>
      <c r="LSU108" s="52"/>
      <c r="LSV108" s="52"/>
      <c r="LSW108" s="52"/>
      <c r="LSX108" s="52"/>
      <c r="LSY108" s="52"/>
      <c r="LSZ108" s="52"/>
      <c r="LTA108" s="52"/>
      <c r="LTB108" s="52"/>
      <c r="LTC108" s="52"/>
      <c r="LTD108" s="52"/>
      <c r="LTE108" s="52"/>
      <c r="LTF108" s="52"/>
      <c r="LTG108" s="52"/>
      <c r="LTH108" s="52"/>
      <c r="LTI108" s="52"/>
      <c r="LTJ108" s="52"/>
      <c r="LTK108" s="52"/>
      <c r="LTL108" s="52"/>
      <c r="LTM108" s="52"/>
      <c r="LTN108" s="52"/>
      <c r="LTO108" s="52"/>
      <c r="LTP108" s="52"/>
      <c r="LTQ108" s="52"/>
      <c r="LTR108" s="52"/>
      <c r="LTS108" s="52"/>
      <c r="LTT108" s="52"/>
      <c r="LTU108" s="52"/>
      <c r="LTV108" s="52"/>
      <c r="LTW108" s="52"/>
      <c r="LTX108" s="52"/>
      <c r="LTY108" s="52"/>
      <c r="LTZ108" s="52"/>
      <c r="LUA108" s="52"/>
      <c r="LUB108" s="52"/>
      <c r="LUC108" s="52"/>
      <c r="LUD108" s="52"/>
      <c r="LUE108" s="52"/>
      <c r="LUF108" s="52"/>
      <c r="LUG108" s="52"/>
      <c r="LUH108" s="52"/>
      <c r="LUI108" s="52"/>
      <c r="LUJ108" s="52"/>
      <c r="LUK108" s="52"/>
      <c r="LUL108" s="52"/>
      <c r="LUM108" s="52"/>
      <c r="LUN108" s="52"/>
      <c r="LUO108" s="52"/>
      <c r="LUP108" s="52"/>
      <c r="LUQ108" s="52"/>
      <c r="LUR108" s="52"/>
      <c r="LUS108" s="52"/>
      <c r="LUT108" s="52"/>
      <c r="LUU108" s="52"/>
      <c r="LUV108" s="52"/>
      <c r="LUW108" s="52"/>
      <c r="LUX108" s="52"/>
      <c r="LUY108" s="52"/>
      <c r="LUZ108" s="52"/>
      <c r="LVA108" s="52"/>
      <c r="LVB108" s="52"/>
      <c r="LVC108" s="52"/>
      <c r="LVD108" s="52"/>
      <c r="LVE108" s="52"/>
      <c r="LVF108" s="52"/>
      <c r="LVG108" s="52"/>
      <c r="LVH108" s="52"/>
      <c r="LVI108" s="52"/>
      <c r="LVP108" s="52"/>
      <c r="LVQ108" s="52"/>
      <c r="LVR108" s="52"/>
      <c r="LVS108" s="52"/>
      <c r="LVT108" s="52"/>
      <c r="LVU108" s="52"/>
      <c r="LVV108" s="52"/>
      <c r="LVW108" s="52"/>
      <c r="LVX108" s="52"/>
      <c r="LVY108" s="52"/>
      <c r="LVZ108" s="52"/>
      <c r="LWA108" s="52"/>
      <c r="LWB108" s="52"/>
      <c r="LWC108" s="52"/>
      <c r="LWD108" s="52"/>
      <c r="LWE108" s="52"/>
      <c r="LWF108" s="52"/>
      <c r="LWG108" s="52"/>
      <c r="LWH108" s="52"/>
      <c r="LWI108" s="52"/>
      <c r="LWJ108" s="52"/>
      <c r="LWK108" s="52"/>
      <c r="LWL108" s="52"/>
      <c r="LWM108" s="52"/>
      <c r="LWN108" s="52"/>
      <c r="LWO108" s="52"/>
      <c r="LWP108" s="52"/>
      <c r="LWQ108" s="52"/>
      <c r="LWR108" s="52"/>
      <c r="LWS108" s="52"/>
      <c r="LWT108" s="52"/>
      <c r="LWU108" s="52"/>
      <c r="LWV108" s="52"/>
      <c r="LWW108" s="52"/>
      <c r="LWX108" s="52"/>
      <c r="LWY108" s="52"/>
      <c r="LWZ108" s="52"/>
      <c r="LXA108" s="52"/>
      <c r="LXB108" s="52"/>
      <c r="LXC108" s="52"/>
      <c r="LXD108" s="52"/>
      <c r="LXE108" s="52"/>
      <c r="LXF108" s="52"/>
      <c r="LXG108" s="52"/>
      <c r="LXH108" s="52"/>
      <c r="LXI108" s="52"/>
      <c r="LXJ108" s="52"/>
      <c r="LXK108" s="52"/>
      <c r="LXL108" s="52"/>
      <c r="LXM108" s="52"/>
      <c r="LXN108" s="52"/>
      <c r="LXO108" s="52"/>
      <c r="LXP108" s="52"/>
      <c r="LXQ108" s="52"/>
      <c r="LXR108" s="52"/>
      <c r="LXS108" s="52"/>
      <c r="LXT108" s="52"/>
      <c r="LXU108" s="52"/>
      <c r="LXV108" s="52"/>
      <c r="LXW108" s="52"/>
      <c r="LXX108" s="52"/>
      <c r="LXY108" s="52"/>
      <c r="LXZ108" s="52"/>
      <c r="LYA108" s="52"/>
      <c r="LYB108" s="52"/>
      <c r="LYC108" s="52"/>
      <c r="LYD108" s="52"/>
      <c r="LYE108" s="52"/>
      <c r="LYF108" s="52"/>
      <c r="LYG108" s="52"/>
      <c r="LYH108" s="52"/>
      <c r="LYI108" s="52"/>
      <c r="LYJ108" s="52"/>
      <c r="LYK108" s="52"/>
      <c r="LYL108" s="52"/>
      <c r="LYM108" s="52"/>
      <c r="LYN108" s="52"/>
      <c r="LYO108" s="52"/>
      <c r="LYP108" s="52"/>
      <c r="LYQ108" s="52"/>
      <c r="LYR108" s="52"/>
      <c r="LYS108" s="52"/>
      <c r="LYT108" s="52"/>
      <c r="LYU108" s="52"/>
      <c r="LYV108" s="52"/>
      <c r="LYW108" s="52"/>
      <c r="LYX108" s="52"/>
      <c r="LYY108" s="52"/>
      <c r="LYZ108" s="52"/>
      <c r="LZA108" s="52"/>
      <c r="LZB108" s="52"/>
      <c r="LZC108" s="52"/>
      <c r="LZD108" s="52"/>
      <c r="LZE108" s="52"/>
      <c r="LZF108" s="52"/>
      <c r="LZG108" s="52"/>
      <c r="LZH108" s="52"/>
      <c r="LZI108" s="52"/>
      <c r="LZJ108" s="52"/>
      <c r="LZK108" s="52"/>
      <c r="LZL108" s="52"/>
      <c r="LZM108" s="52"/>
      <c r="LZN108" s="52"/>
      <c r="LZO108" s="52"/>
      <c r="LZP108" s="52"/>
      <c r="LZQ108" s="52"/>
      <c r="LZR108" s="52"/>
      <c r="LZS108" s="52"/>
      <c r="LZT108" s="52"/>
      <c r="LZU108" s="52"/>
      <c r="LZV108" s="52"/>
      <c r="LZW108" s="52"/>
      <c r="LZX108" s="52"/>
      <c r="LZY108" s="52"/>
      <c r="LZZ108" s="52"/>
      <c r="MAA108" s="52"/>
      <c r="MAB108" s="52"/>
      <c r="MAC108" s="52"/>
      <c r="MAD108" s="52"/>
      <c r="MAE108" s="52"/>
      <c r="MAF108" s="52"/>
      <c r="MAG108" s="52"/>
      <c r="MAH108" s="52"/>
      <c r="MAI108" s="52"/>
      <c r="MAJ108" s="52"/>
      <c r="MAK108" s="52"/>
      <c r="MAL108" s="52"/>
      <c r="MAM108" s="52"/>
      <c r="MAN108" s="52"/>
      <c r="MAO108" s="52"/>
      <c r="MAP108" s="52"/>
      <c r="MAQ108" s="52"/>
      <c r="MAR108" s="52"/>
      <c r="MAS108" s="52"/>
      <c r="MAT108" s="52"/>
      <c r="MAU108" s="52"/>
      <c r="MAV108" s="52"/>
      <c r="MAW108" s="52"/>
      <c r="MAX108" s="52"/>
      <c r="MAY108" s="52"/>
      <c r="MAZ108" s="52"/>
      <c r="MBA108" s="52"/>
      <c r="MBB108" s="52"/>
      <c r="MBC108" s="52"/>
      <c r="MBD108" s="52"/>
      <c r="MBE108" s="52"/>
      <c r="MBF108" s="52"/>
      <c r="MBG108" s="52"/>
      <c r="MBH108" s="52"/>
      <c r="MBI108" s="52"/>
      <c r="MBJ108" s="52"/>
      <c r="MBK108" s="52"/>
      <c r="MBL108" s="52"/>
      <c r="MBM108" s="52"/>
      <c r="MBN108" s="52"/>
      <c r="MBO108" s="52"/>
      <c r="MBP108" s="52"/>
      <c r="MBQ108" s="52"/>
      <c r="MBR108" s="52"/>
      <c r="MBS108" s="52"/>
      <c r="MBT108" s="52"/>
      <c r="MBU108" s="52"/>
      <c r="MBV108" s="52"/>
      <c r="MBW108" s="52"/>
      <c r="MBX108" s="52"/>
      <c r="MBY108" s="52"/>
      <c r="MBZ108" s="52"/>
      <c r="MCA108" s="52"/>
      <c r="MCB108" s="52"/>
      <c r="MCC108" s="52"/>
      <c r="MCD108" s="52"/>
      <c r="MCE108" s="52"/>
      <c r="MCF108" s="52"/>
      <c r="MCG108" s="52"/>
      <c r="MCH108" s="52"/>
      <c r="MCI108" s="52"/>
      <c r="MCJ108" s="52"/>
      <c r="MCK108" s="52"/>
      <c r="MCL108" s="52"/>
      <c r="MCM108" s="52"/>
      <c r="MCN108" s="52"/>
      <c r="MCO108" s="52"/>
      <c r="MCP108" s="52"/>
      <c r="MCQ108" s="52"/>
      <c r="MCR108" s="52"/>
      <c r="MCS108" s="52"/>
      <c r="MCT108" s="52"/>
      <c r="MCU108" s="52"/>
      <c r="MCV108" s="52"/>
      <c r="MCW108" s="52"/>
      <c r="MCX108" s="52"/>
      <c r="MCY108" s="52"/>
      <c r="MCZ108" s="52"/>
      <c r="MDA108" s="52"/>
      <c r="MDB108" s="52"/>
      <c r="MDC108" s="52"/>
      <c r="MDD108" s="52"/>
      <c r="MDE108" s="52"/>
      <c r="MDF108" s="52"/>
      <c r="MDG108" s="52"/>
      <c r="MDH108" s="52"/>
      <c r="MDI108" s="52"/>
      <c r="MDJ108" s="52"/>
      <c r="MDK108" s="52"/>
      <c r="MDL108" s="52"/>
      <c r="MDM108" s="52"/>
      <c r="MDN108" s="52"/>
      <c r="MDO108" s="52"/>
      <c r="MDP108" s="52"/>
      <c r="MDQ108" s="52"/>
      <c r="MDR108" s="52"/>
      <c r="MDS108" s="52"/>
      <c r="MDT108" s="52"/>
      <c r="MDU108" s="52"/>
      <c r="MDV108" s="52"/>
      <c r="MDW108" s="52"/>
      <c r="MDX108" s="52"/>
      <c r="MDY108" s="52"/>
      <c r="MDZ108" s="52"/>
      <c r="MEA108" s="52"/>
      <c r="MEB108" s="52"/>
      <c r="MEC108" s="52"/>
      <c r="MED108" s="52"/>
      <c r="MEE108" s="52"/>
      <c r="MEF108" s="52"/>
      <c r="MEG108" s="52"/>
      <c r="MEH108" s="52"/>
      <c r="MEI108" s="52"/>
      <c r="MEJ108" s="52"/>
      <c r="MEK108" s="52"/>
      <c r="MEL108" s="52"/>
      <c r="MEM108" s="52"/>
      <c r="MEN108" s="52"/>
      <c r="MEO108" s="52"/>
      <c r="MEP108" s="52"/>
      <c r="MEQ108" s="52"/>
      <c r="MER108" s="52"/>
      <c r="MES108" s="52"/>
      <c r="MET108" s="52"/>
      <c r="MEU108" s="52"/>
      <c r="MEV108" s="52"/>
      <c r="MEW108" s="52"/>
      <c r="MEX108" s="52"/>
      <c r="MEY108" s="52"/>
      <c r="MEZ108" s="52"/>
      <c r="MFA108" s="52"/>
      <c r="MFB108" s="52"/>
      <c r="MFC108" s="52"/>
      <c r="MFD108" s="52"/>
      <c r="MFE108" s="52"/>
      <c r="MFL108" s="52"/>
      <c r="MFM108" s="52"/>
      <c r="MFN108" s="52"/>
      <c r="MFO108" s="52"/>
      <c r="MFP108" s="52"/>
      <c r="MFQ108" s="52"/>
      <c r="MFR108" s="52"/>
      <c r="MFS108" s="52"/>
      <c r="MFT108" s="52"/>
      <c r="MFU108" s="52"/>
      <c r="MFV108" s="52"/>
      <c r="MFW108" s="52"/>
      <c r="MFX108" s="52"/>
      <c r="MFY108" s="52"/>
      <c r="MFZ108" s="52"/>
      <c r="MGA108" s="52"/>
      <c r="MGB108" s="52"/>
      <c r="MGC108" s="52"/>
      <c r="MGD108" s="52"/>
      <c r="MGE108" s="52"/>
      <c r="MGF108" s="52"/>
      <c r="MGG108" s="52"/>
      <c r="MGH108" s="52"/>
      <c r="MGI108" s="52"/>
      <c r="MGJ108" s="52"/>
      <c r="MGK108" s="52"/>
      <c r="MGL108" s="52"/>
      <c r="MGM108" s="52"/>
      <c r="MGN108" s="52"/>
      <c r="MGO108" s="52"/>
      <c r="MGP108" s="52"/>
      <c r="MGQ108" s="52"/>
      <c r="MGR108" s="52"/>
      <c r="MGS108" s="52"/>
      <c r="MGT108" s="52"/>
      <c r="MGU108" s="52"/>
      <c r="MGV108" s="52"/>
      <c r="MGW108" s="52"/>
      <c r="MGX108" s="52"/>
      <c r="MGY108" s="52"/>
      <c r="MGZ108" s="52"/>
      <c r="MHA108" s="52"/>
      <c r="MHB108" s="52"/>
      <c r="MHC108" s="52"/>
      <c r="MHD108" s="52"/>
      <c r="MHE108" s="52"/>
      <c r="MHF108" s="52"/>
      <c r="MHG108" s="52"/>
      <c r="MHH108" s="52"/>
      <c r="MHI108" s="52"/>
      <c r="MHJ108" s="52"/>
      <c r="MHK108" s="52"/>
      <c r="MHL108" s="52"/>
      <c r="MHM108" s="52"/>
      <c r="MHN108" s="52"/>
      <c r="MHO108" s="52"/>
      <c r="MHP108" s="52"/>
      <c r="MHQ108" s="52"/>
      <c r="MHR108" s="52"/>
      <c r="MHS108" s="52"/>
      <c r="MHT108" s="52"/>
      <c r="MHU108" s="52"/>
      <c r="MHV108" s="52"/>
      <c r="MHW108" s="52"/>
      <c r="MHX108" s="52"/>
      <c r="MHY108" s="52"/>
      <c r="MHZ108" s="52"/>
      <c r="MIA108" s="52"/>
      <c r="MIB108" s="52"/>
      <c r="MIC108" s="52"/>
      <c r="MID108" s="52"/>
      <c r="MIE108" s="52"/>
      <c r="MIF108" s="52"/>
      <c r="MIG108" s="52"/>
      <c r="MIH108" s="52"/>
      <c r="MII108" s="52"/>
      <c r="MIJ108" s="52"/>
      <c r="MIK108" s="52"/>
      <c r="MIL108" s="52"/>
      <c r="MIM108" s="52"/>
      <c r="MIN108" s="52"/>
      <c r="MIO108" s="52"/>
      <c r="MIP108" s="52"/>
      <c r="MIQ108" s="52"/>
      <c r="MIR108" s="52"/>
      <c r="MIS108" s="52"/>
      <c r="MIT108" s="52"/>
      <c r="MIU108" s="52"/>
      <c r="MIV108" s="52"/>
      <c r="MIW108" s="52"/>
      <c r="MIX108" s="52"/>
      <c r="MIY108" s="52"/>
      <c r="MIZ108" s="52"/>
      <c r="MJA108" s="52"/>
      <c r="MJB108" s="52"/>
      <c r="MJC108" s="52"/>
      <c r="MJD108" s="52"/>
      <c r="MJE108" s="52"/>
      <c r="MJF108" s="52"/>
      <c r="MJG108" s="52"/>
      <c r="MJH108" s="52"/>
      <c r="MJI108" s="52"/>
      <c r="MJJ108" s="52"/>
      <c r="MJK108" s="52"/>
      <c r="MJL108" s="52"/>
      <c r="MJM108" s="52"/>
      <c r="MJN108" s="52"/>
      <c r="MJO108" s="52"/>
      <c r="MJP108" s="52"/>
      <c r="MJQ108" s="52"/>
      <c r="MJR108" s="52"/>
      <c r="MJS108" s="52"/>
      <c r="MJT108" s="52"/>
      <c r="MJU108" s="52"/>
      <c r="MJV108" s="52"/>
      <c r="MJW108" s="52"/>
      <c r="MJX108" s="52"/>
      <c r="MJY108" s="52"/>
      <c r="MJZ108" s="52"/>
      <c r="MKA108" s="52"/>
      <c r="MKB108" s="52"/>
      <c r="MKC108" s="52"/>
      <c r="MKD108" s="52"/>
      <c r="MKE108" s="52"/>
      <c r="MKF108" s="52"/>
      <c r="MKG108" s="52"/>
      <c r="MKH108" s="52"/>
      <c r="MKI108" s="52"/>
      <c r="MKJ108" s="52"/>
      <c r="MKK108" s="52"/>
      <c r="MKL108" s="52"/>
      <c r="MKM108" s="52"/>
      <c r="MKN108" s="52"/>
      <c r="MKO108" s="52"/>
      <c r="MKP108" s="52"/>
      <c r="MKQ108" s="52"/>
      <c r="MKR108" s="52"/>
      <c r="MKS108" s="52"/>
      <c r="MKT108" s="52"/>
      <c r="MKU108" s="52"/>
      <c r="MKV108" s="52"/>
      <c r="MKW108" s="52"/>
      <c r="MKX108" s="52"/>
      <c r="MKY108" s="52"/>
      <c r="MKZ108" s="52"/>
      <c r="MLA108" s="52"/>
      <c r="MLB108" s="52"/>
      <c r="MLC108" s="52"/>
      <c r="MLD108" s="52"/>
      <c r="MLE108" s="52"/>
      <c r="MLF108" s="52"/>
      <c r="MLG108" s="52"/>
      <c r="MLH108" s="52"/>
      <c r="MLI108" s="52"/>
      <c r="MLJ108" s="52"/>
      <c r="MLK108" s="52"/>
      <c r="MLL108" s="52"/>
      <c r="MLM108" s="52"/>
      <c r="MLN108" s="52"/>
      <c r="MLO108" s="52"/>
      <c r="MLP108" s="52"/>
      <c r="MLQ108" s="52"/>
      <c r="MLR108" s="52"/>
      <c r="MLS108" s="52"/>
      <c r="MLT108" s="52"/>
      <c r="MLU108" s="52"/>
      <c r="MLV108" s="52"/>
      <c r="MLW108" s="52"/>
      <c r="MLX108" s="52"/>
      <c r="MLY108" s="52"/>
      <c r="MLZ108" s="52"/>
      <c r="MMA108" s="52"/>
      <c r="MMB108" s="52"/>
      <c r="MMC108" s="52"/>
      <c r="MMD108" s="52"/>
      <c r="MME108" s="52"/>
      <c r="MMF108" s="52"/>
      <c r="MMG108" s="52"/>
      <c r="MMH108" s="52"/>
      <c r="MMI108" s="52"/>
      <c r="MMJ108" s="52"/>
      <c r="MMK108" s="52"/>
      <c r="MML108" s="52"/>
      <c r="MMM108" s="52"/>
      <c r="MMN108" s="52"/>
      <c r="MMO108" s="52"/>
      <c r="MMP108" s="52"/>
      <c r="MMQ108" s="52"/>
      <c r="MMR108" s="52"/>
      <c r="MMS108" s="52"/>
      <c r="MMT108" s="52"/>
      <c r="MMU108" s="52"/>
      <c r="MMV108" s="52"/>
      <c r="MMW108" s="52"/>
      <c r="MMX108" s="52"/>
      <c r="MMY108" s="52"/>
      <c r="MMZ108" s="52"/>
      <c r="MNA108" s="52"/>
      <c r="MNB108" s="52"/>
      <c r="MNC108" s="52"/>
      <c r="MND108" s="52"/>
      <c r="MNE108" s="52"/>
      <c r="MNF108" s="52"/>
      <c r="MNG108" s="52"/>
      <c r="MNH108" s="52"/>
      <c r="MNI108" s="52"/>
      <c r="MNJ108" s="52"/>
      <c r="MNK108" s="52"/>
      <c r="MNL108" s="52"/>
      <c r="MNM108" s="52"/>
      <c r="MNN108" s="52"/>
      <c r="MNO108" s="52"/>
      <c r="MNP108" s="52"/>
      <c r="MNQ108" s="52"/>
      <c r="MNR108" s="52"/>
      <c r="MNS108" s="52"/>
      <c r="MNT108" s="52"/>
      <c r="MNU108" s="52"/>
      <c r="MNV108" s="52"/>
      <c r="MNW108" s="52"/>
      <c r="MNX108" s="52"/>
      <c r="MNY108" s="52"/>
      <c r="MNZ108" s="52"/>
      <c r="MOA108" s="52"/>
      <c r="MOB108" s="52"/>
      <c r="MOC108" s="52"/>
      <c r="MOD108" s="52"/>
      <c r="MOE108" s="52"/>
      <c r="MOF108" s="52"/>
      <c r="MOG108" s="52"/>
      <c r="MOH108" s="52"/>
      <c r="MOI108" s="52"/>
      <c r="MOJ108" s="52"/>
      <c r="MOK108" s="52"/>
      <c r="MOL108" s="52"/>
      <c r="MOM108" s="52"/>
      <c r="MON108" s="52"/>
      <c r="MOO108" s="52"/>
      <c r="MOP108" s="52"/>
      <c r="MOQ108" s="52"/>
      <c r="MOR108" s="52"/>
      <c r="MOS108" s="52"/>
      <c r="MOT108" s="52"/>
      <c r="MOU108" s="52"/>
      <c r="MOV108" s="52"/>
      <c r="MOW108" s="52"/>
      <c r="MOX108" s="52"/>
      <c r="MOY108" s="52"/>
      <c r="MOZ108" s="52"/>
      <c r="MPA108" s="52"/>
      <c r="MPH108" s="52"/>
      <c r="MPI108" s="52"/>
      <c r="MPJ108" s="52"/>
      <c r="MPK108" s="52"/>
      <c r="MPL108" s="52"/>
      <c r="MPM108" s="52"/>
      <c r="MPN108" s="52"/>
      <c r="MPO108" s="52"/>
      <c r="MPP108" s="52"/>
      <c r="MPQ108" s="52"/>
      <c r="MPR108" s="52"/>
      <c r="MPS108" s="52"/>
      <c r="MPT108" s="52"/>
      <c r="MPU108" s="52"/>
      <c r="MPV108" s="52"/>
      <c r="MPW108" s="52"/>
      <c r="MPX108" s="52"/>
      <c r="MPY108" s="52"/>
      <c r="MPZ108" s="52"/>
      <c r="MQA108" s="52"/>
      <c r="MQB108" s="52"/>
      <c r="MQC108" s="52"/>
      <c r="MQD108" s="52"/>
      <c r="MQE108" s="52"/>
      <c r="MQF108" s="52"/>
      <c r="MQG108" s="52"/>
      <c r="MQH108" s="52"/>
      <c r="MQI108" s="52"/>
      <c r="MQJ108" s="52"/>
      <c r="MQK108" s="52"/>
      <c r="MQL108" s="52"/>
      <c r="MQM108" s="52"/>
      <c r="MQN108" s="52"/>
      <c r="MQO108" s="52"/>
      <c r="MQP108" s="52"/>
      <c r="MQQ108" s="52"/>
      <c r="MQR108" s="52"/>
      <c r="MQS108" s="52"/>
      <c r="MQT108" s="52"/>
      <c r="MQU108" s="52"/>
      <c r="MQV108" s="52"/>
      <c r="MQW108" s="52"/>
      <c r="MQX108" s="52"/>
      <c r="MQY108" s="52"/>
      <c r="MQZ108" s="52"/>
      <c r="MRA108" s="52"/>
      <c r="MRB108" s="52"/>
      <c r="MRC108" s="52"/>
      <c r="MRD108" s="52"/>
      <c r="MRE108" s="52"/>
      <c r="MRF108" s="52"/>
      <c r="MRG108" s="52"/>
      <c r="MRH108" s="52"/>
      <c r="MRI108" s="52"/>
      <c r="MRJ108" s="52"/>
      <c r="MRK108" s="52"/>
      <c r="MRL108" s="52"/>
      <c r="MRM108" s="52"/>
      <c r="MRN108" s="52"/>
      <c r="MRO108" s="52"/>
      <c r="MRP108" s="52"/>
      <c r="MRQ108" s="52"/>
      <c r="MRR108" s="52"/>
      <c r="MRS108" s="52"/>
      <c r="MRT108" s="52"/>
      <c r="MRU108" s="52"/>
      <c r="MRV108" s="52"/>
      <c r="MRW108" s="52"/>
      <c r="MRX108" s="52"/>
      <c r="MRY108" s="52"/>
      <c r="MRZ108" s="52"/>
      <c r="MSA108" s="52"/>
      <c r="MSB108" s="52"/>
      <c r="MSC108" s="52"/>
      <c r="MSD108" s="52"/>
      <c r="MSE108" s="52"/>
      <c r="MSF108" s="52"/>
      <c r="MSG108" s="52"/>
      <c r="MSH108" s="52"/>
      <c r="MSI108" s="52"/>
      <c r="MSJ108" s="52"/>
      <c r="MSK108" s="52"/>
      <c r="MSL108" s="52"/>
      <c r="MSM108" s="52"/>
      <c r="MSN108" s="52"/>
      <c r="MSO108" s="52"/>
      <c r="MSP108" s="52"/>
      <c r="MSQ108" s="52"/>
      <c r="MSR108" s="52"/>
      <c r="MSS108" s="52"/>
      <c r="MST108" s="52"/>
      <c r="MSU108" s="52"/>
      <c r="MSV108" s="52"/>
      <c r="MSW108" s="52"/>
      <c r="MSX108" s="52"/>
      <c r="MSY108" s="52"/>
      <c r="MSZ108" s="52"/>
      <c r="MTA108" s="52"/>
      <c r="MTB108" s="52"/>
      <c r="MTC108" s="52"/>
      <c r="MTD108" s="52"/>
      <c r="MTE108" s="52"/>
      <c r="MTF108" s="52"/>
      <c r="MTG108" s="52"/>
      <c r="MTH108" s="52"/>
      <c r="MTI108" s="52"/>
      <c r="MTJ108" s="52"/>
      <c r="MTK108" s="52"/>
      <c r="MTL108" s="52"/>
      <c r="MTM108" s="52"/>
      <c r="MTN108" s="52"/>
      <c r="MTO108" s="52"/>
      <c r="MTP108" s="52"/>
      <c r="MTQ108" s="52"/>
      <c r="MTR108" s="52"/>
      <c r="MTS108" s="52"/>
      <c r="MTT108" s="52"/>
      <c r="MTU108" s="52"/>
      <c r="MTV108" s="52"/>
      <c r="MTW108" s="52"/>
      <c r="MTX108" s="52"/>
      <c r="MTY108" s="52"/>
      <c r="MTZ108" s="52"/>
      <c r="MUA108" s="52"/>
      <c r="MUB108" s="52"/>
      <c r="MUC108" s="52"/>
      <c r="MUD108" s="52"/>
      <c r="MUE108" s="52"/>
      <c r="MUF108" s="52"/>
      <c r="MUG108" s="52"/>
      <c r="MUH108" s="52"/>
      <c r="MUI108" s="52"/>
      <c r="MUJ108" s="52"/>
      <c r="MUK108" s="52"/>
      <c r="MUL108" s="52"/>
      <c r="MUM108" s="52"/>
      <c r="MUN108" s="52"/>
      <c r="MUO108" s="52"/>
      <c r="MUP108" s="52"/>
      <c r="MUQ108" s="52"/>
      <c r="MUR108" s="52"/>
      <c r="MUS108" s="52"/>
      <c r="MUT108" s="52"/>
      <c r="MUU108" s="52"/>
      <c r="MUV108" s="52"/>
      <c r="MUW108" s="52"/>
      <c r="MUX108" s="52"/>
      <c r="MUY108" s="52"/>
      <c r="MUZ108" s="52"/>
      <c r="MVA108" s="52"/>
      <c r="MVB108" s="52"/>
      <c r="MVC108" s="52"/>
      <c r="MVD108" s="52"/>
      <c r="MVE108" s="52"/>
      <c r="MVF108" s="52"/>
      <c r="MVG108" s="52"/>
      <c r="MVH108" s="52"/>
      <c r="MVI108" s="52"/>
      <c r="MVJ108" s="52"/>
      <c r="MVK108" s="52"/>
      <c r="MVL108" s="52"/>
      <c r="MVM108" s="52"/>
      <c r="MVN108" s="52"/>
      <c r="MVO108" s="52"/>
      <c r="MVP108" s="52"/>
      <c r="MVQ108" s="52"/>
      <c r="MVR108" s="52"/>
      <c r="MVS108" s="52"/>
      <c r="MVT108" s="52"/>
      <c r="MVU108" s="52"/>
      <c r="MVV108" s="52"/>
      <c r="MVW108" s="52"/>
      <c r="MVX108" s="52"/>
      <c r="MVY108" s="52"/>
      <c r="MVZ108" s="52"/>
      <c r="MWA108" s="52"/>
      <c r="MWB108" s="52"/>
      <c r="MWC108" s="52"/>
      <c r="MWD108" s="52"/>
      <c r="MWE108" s="52"/>
      <c r="MWF108" s="52"/>
      <c r="MWG108" s="52"/>
      <c r="MWH108" s="52"/>
      <c r="MWI108" s="52"/>
      <c r="MWJ108" s="52"/>
      <c r="MWK108" s="52"/>
      <c r="MWL108" s="52"/>
      <c r="MWM108" s="52"/>
      <c r="MWN108" s="52"/>
      <c r="MWO108" s="52"/>
      <c r="MWP108" s="52"/>
      <c r="MWQ108" s="52"/>
      <c r="MWR108" s="52"/>
      <c r="MWS108" s="52"/>
      <c r="MWT108" s="52"/>
      <c r="MWU108" s="52"/>
      <c r="MWV108" s="52"/>
      <c r="MWW108" s="52"/>
      <c r="MWX108" s="52"/>
      <c r="MWY108" s="52"/>
      <c r="MWZ108" s="52"/>
      <c r="MXA108" s="52"/>
      <c r="MXB108" s="52"/>
      <c r="MXC108" s="52"/>
      <c r="MXD108" s="52"/>
      <c r="MXE108" s="52"/>
      <c r="MXF108" s="52"/>
      <c r="MXG108" s="52"/>
      <c r="MXH108" s="52"/>
      <c r="MXI108" s="52"/>
      <c r="MXJ108" s="52"/>
      <c r="MXK108" s="52"/>
      <c r="MXL108" s="52"/>
      <c r="MXM108" s="52"/>
      <c r="MXN108" s="52"/>
      <c r="MXO108" s="52"/>
      <c r="MXP108" s="52"/>
      <c r="MXQ108" s="52"/>
      <c r="MXR108" s="52"/>
      <c r="MXS108" s="52"/>
      <c r="MXT108" s="52"/>
      <c r="MXU108" s="52"/>
      <c r="MXV108" s="52"/>
      <c r="MXW108" s="52"/>
      <c r="MXX108" s="52"/>
      <c r="MXY108" s="52"/>
      <c r="MXZ108" s="52"/>
      <c r="MYA108" s="52"/>
      <c r="MYB108" s="52"/>
      <c r="MYC108" s="52"/>
      <c r="MYD108" s="52"/>
      <c r="MYE108" s="52"/>
      <c r="MYF108" s="52"/>
      <c r="MYG108" s="52"/>
      <c r="MYH108" s="52"/>
      <c r="MYI108" s="52"/>
      <c r="MYJ108" s="52"/>
      <c r="MYK108" s="52"/>
      <c r="MYL108" s="52"/>
      <c r="MYM108" s="52"/>
      <c r="MYN108" s="52"/>
      <c r="MYO108" s="52"/>
      <c r="MYP108" s="52"/>
      <c r="MYQ108" s="52"/>
      <c r="MYR108" s="52"/>
      <c r="MYS108" s="52"/>
      <c r="MYT108" s="52"/>
      <c r="MYU108" s="52"/>
      <c r="MYV108" s="52"/>
      <c r="MYW108" s="52"/>
      <c r="MZD108" s="52"/>
      <c r="MZE108" s="52"/>
      <c r="MZF108" s="52"/>
      <c r="MZG108" s="52"/>
      <c r="MZH108" s="52"/>
      <c r="MZI108" s="52"/>
      <c r="MZJ108" s="52"/>
      <c r="MZK108" s="52"/>
      <c r="MZL108" s="52"/>
      <c r="MZM108" s="52"/>
      <c r="MZN108" s="52"/>
      <c r="MZO108" s="52"/>
      <c r="MZP108" s="52"/>
      <c r="MZQ108" s="52"/>
      <c r="MZR108" s="52"/>
      <c r="MZS108" s="52"/>
      <c r="MZT108" s="52"/>
      <c r="MZU108" s="52"/>
      <c r="MZV108" s="52"/>
      <c r="MZW108" s="52"/>
      <c r="MZX108" s="52"/>
      <c r="MZY108" s="52"/>
      <c r="MZZ108" s="52"/>
      <c r="NAA108" s="52"/>
      <c r="NAB108" s="52"/>
      <c r="NAC108" s="52"/>
      <c r="NAD108" s="52"/>
      <c r="NAE108" s="52"/>
      <c r="NAF108" s="52"/>
      <c r="NAG108" s="52"/>
      <c r="NAH108" s="52"/>
      <c r="NAI108" s="52"/>
      <c r="NAJ108" s="52"/>
      <c r="NAK108" s="52"/>
      <c r="NAL108" s="52"/>
      <c r="NAM108" s="52"/>
      <c r="NAN108" s="52"/>
      <c r="NAO108" s="52"/>
      <c r="NAP108" s="52"/>
      <c r="NAQ108" s="52"/>
      <c r="NAR108" s="52"/>
      <c r="NAS108" s="52"/>
      <c r="NAT108" s="52"/>
      <c r="NAU108" s="52"/>
      <c r="NAV108" s="52"/>
      <c r="NAW108" s="52"/>
      <c r="NAX108" s="52"/>
      <c r="NAY108" s="52"/>
      <c r="NAZ108" s="52"/>
      <c r="NBA108" s="52"/>
      <c r="NBB108" s="52"/>
      <c r="NBC108" s="52"/>
      <c r="NBD108" s="52"/>
      <c r="NBE108" s="52"/>
      <c r="NBF108" s="52"/>
      <c r="NBG108" s="52"/>
      <c r="NBH108" s="52"/>
      <c r="NBI108" s="52"/>
      <c r="NBJ108" s="52"/>
      <c r="NBK108" s="52"/>
      <c r="NBL108" s="52"/>
      <c r="NBM108" s="52"/>
      <c r="NBN108" s="52"/>
      <c r="NBO108" s="52"/>
      <c r="NBP108" s="52"/>
      <c r="NBQ108" s="52"/>
      <c r="NBR108" s="52"/>
      <c r="NBS108" s="52"/>
      <c r="NBT108" s="52"/>
      <c r="NBU108" s="52"/>
      <c r="NBV108" s="52"/>
      <c r="NBW108" s="52"/>
      <c r="NBX108" s="52"/>
      <c r="NBY108" s="52"/>
      <c r="NBZ108" s="52"/>
      <c r="NCA108" s="52"/>
      <c r="NCB108" s="52"/>
      <c r="NCC108" s="52"/>
      <c r="NCD108" s="52"/>
      <c r="NCE108" s="52"/>
      <c r="NCF108" s="52"/>
      <c r="NCG108" s="52"/>
      <c r="NCH108" s="52"/>
      <c r="NCI108" s="52"/>
      <c r="NCJ108" s="52"/>
      <c r="NCK108" s="52"/>
      <c r="NCL108" s="52"/>
      <c r="NCM108" s="52"/>
      <c r="NCN108" s="52"/>
      <c r="NCO108" s="52"/>
      <c r="NCP108" s="52"/>
      <c r="NCQ108" s="52"/>
      <c r="NCR108" s="52"/>
      <c r="NCS108" s="52"/>
      <c r="NCT108" s="52"/>
      <c r="NCU108" s="52"/>
      <c r="NCV108" s="52"/>
      <c r="NCW108" s="52"/>
      <c r="NCX108" s="52"/>
      <c r="NCY108" s="52"/>
      <c r="NCZ108" s="52"/>
      <c r="NDA108" s="52"/>
      <c r="NDB108" s="52"/>
      <c r="NDC108" s="52"/>
      <c r="NDD108" s="52"/>
      <c r="NDE108" s="52"/>
      <c r="NDF108" s="52"/>
      <c r="NDG108" s="52"/>
      <c r="NDH108" s="52"/>
      <c r="NDI108" s="52"/>
      <c r="NDJ108" s="52"/>
      <c r="NDK108" s="52"/>
      <c r="NDL108" s="52"/>
      <c r="NDM108" s="52"/>
      <c r="NDN108" s="52"/>
      <c r="NDO108" s="52"/>
      <c r="NDP108" s="52"/>
      <c r="NDQ108" s="52"/>
      <c r="NDR108" s="52"/>
      <c r="NDS108" s="52"/>
      <c r="NDT108" s="52"/>
      <c r="NDU108" s="52"/>
      <c r="NDV108" s="52"/>
      <c r="NDW108" s="52"/>
      <c r="NDX108" s="52"/>
      <c r="NDY108" s="52"/>
      <c r="NDZ108" s="52"/>
      <c r="NEA108" s="52"/>
      <c r="NEB108" s="52"/>
      <c r="NEC108" s="52"/>
      <c r="NED108" s="52"/>
      <c r="NEE108" s="52"/>
      <c r="NEF108" s="52"/>
      <c r="NEG108" s="52"/>
      <c r="NEH108" s="52"/>
      <c r="NEI108" s="52"/>
      <c r="NEJ108" s="52"/>
      <c r="NEK108" s="52"/>
      <c r="NEL108" s="52"/>
      <c r="NEM108" s="52"/>
      <c r="NEN108" s="52"/>
      <c r="NEO108" s="52"/>
      <c r="NEP108" s="52"/>
      <c r="NEQ108" s="52"/>
      <c r="NER108" s="52"/>
      <c r="NES108" s="52"/>
      <c r="NET108" s="52"/>
      <c r="NEU108" s="52"/>
      <c r="NEV108" s="52"/>
      <c r="NEW108" s="52"/>
      <c r="NEX108" s="52"/>
      <c r="NEY108" s="52"/>
      <c r="NEZ108" s="52"/>
      <c r="NFA108" s="52"/>
      <c r="NFB108" s="52"/>
      <c r="NFC108" s="52"/>
      <c r="NFD108" s="52"/>
      <c r="NFE108" s="52"/>
      <c r="NFF108" s="52"/>
      <c r="NFG108" s="52"/>
      <c r="NFH108" s="52"/>
      <c r="NFI108" s="52"/>
      <c r="NFJ108" s="52"/>
      <c r="NFK108" s="52"/>
      <c r="NFL108" s="52"/>
      <c r="NFM108" s="52"/>
      <c r="NFN108" s="52"/>
      <c r="NFO108" s="52"/>
      <c r="NFP108" s="52"/>
      <c r="NFQ108" s="52"/>
      <c r="NFR108" s="52"/>
      <c r="NFS108" s="52"/>
      <c r="NFT108" s="52"/>
      <c r="NFU108" s="52"/>
      <c r="NFV108" s="52"/>
      <c r="NFW108" s="52"/>
      <c r="NFX108" s="52"/>
      <c r="NFY108" s="52"/>
      <c r="NFZ108" s="52"/>
      <c r="NGA108" s="52"/>
      <c r="NGB108" s="52"/>
      <c r="NGC108" s="52"/>
      <c r="NGD108" s="52"/>
      <c r="NGE108" s="52"/>
      <c r="NGF108" s="52"/>
      <c r="NGG108" s="52"/>
      <c r="NGH108" s="52"/>
      <c r="NGI108" s="52"/>
      <c r="NGJ108" s="52"/>
      <c r="NGK108" s="52"/>
      <c r="NGL108" s="52"/>
      <c r="NGM108" s="52"/>
      <c r="NGN108" s="52"/>
      <c r="NGO108" s="52"/>
      <c r="NGP108" s="52"/>
      <c r="NGQ108" s="52"/>
      <c r="NGR108" s="52"/>
      <c r="NGS108" s="52"/>
      <c r="NGT108" s="52"/>
      <c r="NGU108" s="52"/>
      <c r="NGV108" s="52"/>
      <c r="NGW108" s="52"/>
      <c r="NGX108" s="52"/>
      <c r="NGY108" s="52"/>
      <c r="NGZ108" s="52"/>
      <c r="NHA108" s="52"/>
      <c r="NHB108" s="52"/>
      <c r="NHC108" s="52"/>
      <c r="NHD108" s="52"/>
      <c r="NHE108" s="52"/>
      <c r="NHF108" s="52"/>
      <c r="NHG108" s="52"/>
      <c r="NHH108" s="52"/>
      <c r="NHI108" s="52"/>
      <c r="NHJ108" s="52"/>
      <c r="NHK108" s="52"/>
      <c r="NHL108" s="52"/>
      <c r="NHM108" s="52"/>
      <c r="NHN108" s="52"/>
      <c r="NHO108" s="52"/>
      <c r="NHP108" s="52"/>
      <c r="NHQ108" s="52"/>
      <c r="NHR108" s="52"/>
      <c r="NHS108" s="52"/>
      <c r="NHT108" s="52"/>
      <c r="NHU108" s="52"/>
      <c r="NHV108" s="52"/>
      <c r="NHW108" s="52"/>
      <c r="NHX108" s="52"/>
      <c r="NHY108" s="52"/>
      <c r="NHZ108" s="52"/>
      <c r="NIA108" s="52"/>
      <c r="NIB108" s="52"/>
      <c r="NIC108" s="52"/>
      <c r="NID108" s="52"/>
      <c r="NIE108" s="52"/>
      <c r="NIF108" s="52"/>
      <c r="NIG108" s="52"/>
      <c r="NIH108" s="52"/>
      <c r="NII108" s="52"/>
      <c r="NIJ108" s="52"/>
      <c r="NIK108" s="52"/>
      <c r="NIL108" s="52"/>
      <c r="NIM108" s="52"/>
      <c r="NIN108" s="52"/>
      <c r="NIO108" s="52"/>
      <c r="NIP108" s="52"/>
      <c r="NIQ108" s="52"/>
      <c r="NIR108" s="52"/>
      <c r="NIS108" s="52"/>
      <c r="NIZ108" s="52"/>
      <c r="NJA108" s="52"/>
      <c r="NJB108" s="52"/>
      <c r="NJC108" s="52"/>
      <c r="NJD108" s="52"/>
      <c r="NJE108" s="52"/>
      <c r="NJF108" s="52"/>
      <c r="NJG108" s="52"/>
      <c r="NJH108" s="52"/>
      <c r="NJI108" s="52"/>
      <c r="NJJ108" s="52"/>
      <c r="NJK108" s="52"/>
      <c r="NJL108" s="52"/>
      <c r="NJM108" s="52"/>
      <c r="NJN108" s="52"/>
      <c r="NJO108" s="52"/>
      <c r="NJP108" s="52"/>
      <c r="NJQ108" s="52"/>
      <c r="NJR108" s="52"/>
      <c r="NJS108" s="52"/>
      <c r="NJT108" s="52"/>
      <c r="NJU108" s="52"/>
      <c r="NJV108" s="52"/>
      <c r="NJW108" s="52"/>
      <c r="NJX108" s="52"/>
      <c r="NJY108" s="52"/>
      <c r="NJZ108" s="52"/>
      <c r="NKA108" s="52"/>
      <c r="NKB108" s="52"/>
      <c r="NKC108" s="52"/>
      <c r="NKD108" s="52"/>
      <c r="NKE108" s="52"/>
      <c r="NKF108" s="52"/>
      <c r="NKG108" s="52"/>
      <c r="NKH108" s="52"/>
      <c r="NKI108" s="52"/>
      <c r="NKJ108" s="52"/>
      <c r="NKK108" s="52"/>
      <c r="NKL108" s="52"/>
      <c r="NKM108" s="52"/>
      <c r="NKN108" s="52"/>
      <c r="NKO108" s="52"/>
      <c r="NKP108" s="52"/>
      <c r="NKQ108" s="52"/>
      <c r="NKR108" s="52"/>
      <c r="NKS108" s="52"/>
      <c r="NKT108" s="52"/>
      <c r="NKU108" s="52"/>
      <c r="NKV108" s="52"/>
      <c r="NKW108" s="52"/>
      <c r="NKX108" s="52"/>
      <c r="NKY108" s="52"/>
      <c r="NKZ108" s="52"/>
      <c r="NLA108" s="52"/>
      <c r="NLB108" s="52"/>
      <c r="NLC108" s="52"/>
      <c r="NLD108" s="52"/>
      <c r="NLE108" s="52"/>
      <c r="NLF108" s="52"/>
      <c r="NLG108" s="52"/>
      <c r="NLH108" s="52"/>
      <c r="NLI108" s="52"/>
      <c r="NLJ108" s="52"/>
      <c r="NLK108" s="52"/>
      <c r="NLL108" s="52"/>
      <c r="NLM108" s="52"/>
      <c r="NLN108" s="52"/>
      <c r="NLO108" s="52"/>
      <c r="NLP108" s="52"/>
      <c r="NLQ108" s="52"/>
      <c r="NLR108" s="52"/>
      <c r="NLS108" s="52"/>
      <c r="NLT108" s="52"/>
      <c r="NLU108" s="52"/>
      <c r="NLV108" s="52"/>
      <c r="NLW108" s="52"/>
      <c r="NLX108" s="52"/>
      <c r="NLY108" s="52"/>
      <c r="NLZ108" s="52"/>
      <c r="NMA108" s="52"/>
      <c r="NMB108" s="52"/>
      <c r="NMC108" s="52"/>
      <c r="NMD108" s="52"/>
      <c r="NME108" s="52"/>
      <c r="NMF108" s="52"/>
      <c r="NMG108" s="52"/>
      <c r="NMH108" s="52"/>
      <c r="NMI108" s="52"/>
      <c r="NMJ108" s="52"/>
      <c r="NMK108" s="52"/>
      <c r="NML108" s="52"/>
      <c r="NMM108" s="52"/>
      <c r="NMN108" s="52"/>
      <c r="NMO108" s="52"/>
      <c r="NMP108" s="52"/>
      <c r="NMQ108" s="52"/>
      <c r="NMR108" s="52"/>
      <c r="NMS108" s="52"/>
      <c r="NMT108" s="52"/>
      <c r="NMU108" s="52"/>
      <c r="NMV108" s="52"/>
      <c r="NMW108" s="52"/>
      <c r="NMX108" s="52"/>
      <c r="NMY108" s="52"/>
      <c r="NMZ108" s="52"/>
      <c r="NNA108" s="52"/>
      <c r="NNB108" s="52"/>
      <c r="NNC108" s="52"/>
      <c r="NND108" s="52"/>
      <c r="NNE108" s="52"/>
      <c r="NNF108" s="52"/>
      <c r="NNG108" s="52"/>
      <c r="NNH108" s="52"/>
      <c r="NNI108" s="52"/>
      <c r="NNJ108" s="52"/>
      <c r="NNK108" s="52"/>
      <c r="NNL108" s="52"/>
      <c r="NNM108" s="52"/>
      <c r="NNN108" s="52"/>
      <c r="NNO108" s="52"/>
      <c r="NNP108" s="52"/>
      <c r="NNQ108" s="52"/>
      <c r="NNR108" s="52"/>
      <c r="NNS108" s="52"/>
      <c r="NNT108" s="52"/>
      <c r="NNU108" s="52"/>
      <c r="NNV108" s="52"/>
      <c r="NNW108" s="52"/>
      <c r="NNX108" s="52"/>
      <c r="NNY108" s="52"/>
      <c r="NNZ108" s="52"/>
      <c r="NOA108" s="52"/>
      <c r="NOB108" s="52"/>
      <c r="NOC108" s="52"/>
      <c r="NOD108" s="52"/>
      <c r="NOE108" s="52"/>
      <c r="NOF108" s="52"/>
      <c r="NOG108" s="52"/>
      <c r="NOH108" s="52"/>
      <c r="NOI108" s="52"/>
      <c r="NOJ108" s="52"/>
      <c r="NOK108" s="52"/>
      <c r="NOL108" s="52"/>
      <c r="NOM108" s="52"/>
      <c r="NON108" s="52"/>
      <c r="NOO108" s="52"/>
      <c r="NOP108" s="52"/>
      <c r="NOQ108" s="52"/>
      <c r="NOR108" s="52"/>
      <c r="NOS108" s="52"/>
      <c r="NOT108" s="52"/>
      <c r="NOU108" s="52"/>
      <c r="NOV108" s="52"/>
      <c r="NOW108" s="52"/>
      <c r="NOX108" s="52"/>
      <c r="NOY108" s="52"/>
      <c r="NOZ108" s="52"/>
      <c r="NPA108" s="52"/>
      <c r="NPB108" s="52"/>
      <c r="NPC108" s="52"/>
      <c r="NPD108" s="52"/>
      <c r="NPE108" s="52"/>
      <c r="NPF108" s="52"/>
      <c r="NPG108" s="52"/>
      <c r="NPH108" s="52"/>
      <c r="NPI108" s="52"/>
      <c r="NPJ108" s="52"/>
      <c r="NPK108" s="52"/>
      <c r="NPL108" s="52"/>
      <c r="NPM108" s="52"/>
      <c r="NPN108" s="52"/>
      <c r="NPO108" s="52"/>
      <c r="NPP108" s="52"/>
      <c r="NPQ108" s="52"/>
      <c r="NPR108" s="52"/>
      <c r="NPS108" s="52"/>
      <c r="NPT108" s="52"/>
      <c r="NPU108" s="52"/>
      <c r="NPV108" s="52"/>
      <c r="NPW108" s="52"/>
      <c r="NPX108" s="52"/>
      <c r="NPY108" s="52"/>
      <c r="NPZ108" s="52"/>
      <c r="NQA108" s="52"/>
      <c r="NQB108" s="52"/>
      <c r="NQC108" s="52"/>
      <c r="NQD108" s="52"/>
      <c r="NQE108" s="52"/>
      <c r="NQF108" s="52"/>
      <c r="NQG108" s="52"/>
      <c r="NQH108" s="52"/>
      <c r="NQI108" s="52"/>
      <c r="NQJ108" s="52"/>
      <c r="NQK108" s="52"/>
      <c r="NQL108" s="52"/>
      <c r="NQM108" s="52"/>
      <c r="NQN108" s="52"/>
      <c r="NQO108" s="52"/>
      <c r="NQP108" s="52"/>
      <c r="NQQ108" s="52"/>
      <c r="NQR108" s="52"/>
      <c r="NQS108" s="52"/>
      <c r="NQT108" s="52"/>
      <c r="NQU108" s="52"/>
      <c r="NQV108" s="52"/>
      <c r="NQW108" s="52"/>
      <c r="NQX108" s="52"/>
      <c r="NQY108" s="52"/>
      <c r="NQZ108" s="52"/>
      <c r="NRA108" s="52"/>
      <c r="NRB108" s="52"/>
      <c r="NRC108" s="52"/>
      <c r="NRD108" s="52"/>
      <c r="NRE108" s="52"/>
      <c r="NRF108" s="52"/>
      <c r="NRG108" s="52"/>
      <c r="NRH108" s="52"/>
      <c r="NRI108" s="52"/>
      <c r="NRJ108" s="52"/>
      <c r="NRK108" s="52"/>
      <c r="NRL108" s="52"/>
      <c r="NRM108" s="52"/>
      <c r="NRN108" s="52"/>
      <c r="NRO108" s="52"/>
      <c r="NRP108" s="52"/>
      <c r="NRQ108" s="52"/>
      <c r="NRR108" s="52"/>
      <c r="NRS108" s="52"/>
      <c r="NRT108" s="52"/>
      <c r="NRU108" s="52"/>
      <c r="NRV108" s="52"/>
      <c r="NRW108" s="52"/>
      <c r="NRX108" s="52"/>
      <c r="NRY108" s="52"/>
      <c r="NRZ108" s="52"/>
      <c r="NSA108" s="52"/>
      <c r="NSB108" s="52"/>
      <c r="NSC108" s="52"/>
      <c r="NSD108" s="52"/>
      <c r="NSE108" s="52"/>
      <c r="NSF108" s="52"/>
      <c r="NSG108" s="52"/>
      <c r="NSH108" s="52"/>
      <c r="NSI108" s="52"/>
      <c r="NSJ108" s="52"/>
      <c r="NSK108" s="52"/>
      <c r="NSL108" s="52"/>
      <c r="NSM108" s="52"/>
      <c r="NSN108" s="52"/>
      <c r="NSO108" s="52"/>
      <c r="NSV108" s="52"/>
      <c r="NSW108" s="52"/>
      <c r="NSX108" s="52"/>
      <c r="NSY108" s="52"/>
      <c r="NSZ108" s="52"/>
      <c r="NTA108" s="52"/>
      <c r="NTB108" s="52"/>
      <c r="NTC108" s="52"/>
      <c r="NTD108" s="52"/>
      <c r="NTE108" s="52"/>
      <c r="NTF108" s="52"/>
      <c r="NTG108" s="52"/>
      <c r="NTH108" s="52"/>
      <c r="NTI108" s="52"/>
      <c r="NTJ108" s="52"/>
      <c r="NTK108" s="52"/>
      <c r="NTL108" s="52"/>
      <c r="NTM108" s="52"/>
      <c r="NTN108" s="52"/>
      <c r="NTO108" s="52"/>
      <c r="NTP108" s="52"/>
      <c r="NTQ108" s="52"/>
      <c r="NTR108" s="52"/>
      <c r="NTS108" s="52"/>
      <c r="NTT108" s="52"/>
      <c r="NTU108" s="52"/>
      <c r="NTV108" s="52"/>
      <c r="NTW108" s="52"/>
      <c r="NTX108" s="52"/>
      <c r="NTY108" s="52"/>
      <c r="NTZ108" s="52"/>
      <c r="NUA108" s="52"/>
      <c r="NUB108" s="52"/>
      <c r="NUC108" s="52"/>
      <c r="NUD108" s="52"/>
      <c r="NUE108" s="52"/>
      <c r="NUF108" s="52"/>
      <c r="NUG108" s="52"/>
      <c r="NUH108" s="52"/>
      <c r="NUI108" s="52"/>
      <c r="NUJ108" s="52"/>
      <c r="NUK108" s="52"/>
      <c r="NUL108" s="52"/>
      <c r="NUM108" s="52"/>
      <c r="NUN108" s="52"/>
      <c r="NUO108" s="52"/>
      <c r="NUP108" s="52"/>
      <c r="NUQ108" s="52"/>
      <c r="NUR108" s="52"/>
      <c r="NUS108" s="52"/>
      <c r="NUT108" s="52"/>
      <c r="NUU108" s="52"/>
      <c r="NUV108" s="52"/>
      <c r="NUW108" s="52"/>
      <c r="NUX108" s="52"/>
      <c r="NUY108" s="52"/>
      <c r="NUZ108" s="52"/>
      <c r="NVA108" s="52"/>
      <c r="NVB108" s="52"/>
      <c r="NVC108" s="52"/>
      <c r="NVD108" s="52"/>
      <c r="NVE108" s="52"/>
      <c r="NVF108" s="52"/>
      <c r="NVG108" s="52"/>
      <c r="NVH108" s="52"/>
      <c r="NVI108" s="52"/>
      <c r="NVJ108" s="52"/>
      <c r="NVK108" s="52"/>
      <c r="NVL108" s="52"/>
      <c r="NVM108" s="52"/>
      <c r="NVN108" s="52"/>
      <c r="NVO108" s="52"/>
      <c r="NVP108" s="52"/>
      <c r="NVQ108" s="52"/>
      <c r="NVR108" s="52"/>
      <c r="NVS108" s="52"/>
      <c r="NVT108" s="52"/>
      <c r="NVU108" s="52"/>
      <c r="NVV108" s="52"/>
      <c r="NVW108" s="52"/>
      <c r="NVX108" s="52"/>
      <c r="NVY108" s="52"/>
      <c r="NVZ108" s="52"/>
      <c r="NWA108" s="52"/>
      <c r="NWB108" s="52"/>
      <c r="NWC108" s="52"/>
      <c r="NWD108" s="52"/>
      <c r="NWE108" s="52"/>
      <c r="NWF108" s="52"/>
      <c r="NWG108" s="52"/>
      <c r="NWH108" s="52"/>
      <c r="NWI108" s="52"/>
      <c r="NWJ108" s="52"/>
      <c r="NWK108" s="52"/>
      <c r="NWL108" s="52"/>
      <c r="NWM108" s="52"/>
      <c r="NWN108" s="52"/>
      <c r="NWO108" s="52"/>
      <c r="NWP108" s="52"/>
      <c r="NWQ108" s="52"/>
      <c r="NWR108" s="52"/>
      <c r="NWS108" s="52"/>
      <c r="NWT108" s="52"/>
      <c r="NWU108" s="52"/>
      <c r="NWV108" s="52"/>
      <c r="NWW108" s="52"/>
      <c r="NWX108" s="52"/>
      <c r="NWY108" s="52"/>
      <c r="NWZ108" s="52"/>
      <c r="NXA108" s="52"/>
      <c r="NXB108" s="52"/>
      <c r="NXC108" s="52"/>
      <c r="NXD108" s="52"/>
      <c r="NXE108" s="52"/>
      <c r="NXF108" s="52"/>
      <c r="NXG108" s="52"/>
      <c r="NXH108" s="52"/>
      <c r="NXI108" s="52"/>
      <c r="NXJ108" s="52"/>
      <c r="NXK108" s="52"/>
      <c r="NXL108" s="52"/>
      <c r="NXM108" s="52"/>
      <c r="NXN108" s="52"/>
      <c r="NXO108" s="52"/>
      <c r="NXP108" s="52"/>
      <c r="NXQ108" s="52"/>
      <c r="NXR108" s="52"/>
      <c r="NXS108" s="52"/>
      <c r="NXT108" s="52"/>
      <c r="NXU108" s="52"/>
      <c r="NXV108" s="52"/>
      <c r="NXW108" s="52"/>
      <c r="NXX108" s="52"/>
      <c r="NXY108" s="52"/>
      <c r="NXZ108" s="52"/>
      <c r="NYA108" s="52"/>
      <c r="NYB108" s="52"/>
      <c r="NYC108" s="52"/>
      <c r="NYD108" s="52"/>
      <c r="NYE108" s="52"/>
      <c r="NYF108" s="52"/>
      <c r="NYG108" s="52"/>
      <c r="NYH108" s="52"/>
      <c r="NYI108" s="52"/>
      <c r="NYJ108" s="52"/>
      <c r="NYK108" s="52"/>
      <c r="NYL108" s="52"/>
      <c r="NYM108" s="52"/>
      <c r="NYN108" s="52"/>
      <c r="NYO108" s="52"/>
      <c r="NYP108" s="52"/>
      <c r="NYQ108" s="52"/>
      <c r="NYR108" s="52"/>
      <c r="NYS108" s="52"/>
      <c r="NYT108" s="52"/>
      <c r="NYU108" s="52"/>
      <c r="NYV108" s="52"/>
      <c r="NYW108" s="52"/>
      <c r="NYX108" s="52"/>
      <c r="NYY108" s="52"/>
      <c r="NYZ108" s="52"/>
      <c r="NZA108" s="52"/>
      <c r="NZB108" s="52"/>
      <c r="NZC108" s="52"/>
      <c r="NZD108" s="52"/>
      <c r="NZE108" s="52"/>
      <c r="NZF108" s="52"/>
      <c r="NZG108" s="52"/>
      <c r="NZH108" s="52"/>
      <c r="NZI108" s="52"/>
      <c r="NZJ108" s="52"/>
      <c r="NZK108" s="52"/>
      <c r="NZL108" s="52"/>
      <c r="NZM108" s="52"/>
      <c r="NZN108" s="52"/>
      <c r="NZO108" s="52"/>
      <c r="NZP108" s="52"/>
      <c r="NZQ108" s="52"/>
      <c r="NZR108" s="52"/>
      <c r="NZS108" s="52"/>
      <c r="NZT108" s="52"/>
      <c r="NZU108" s="52"/>
      <c r="NZV108" s="52"/>
      <c r="NZW108" s="52"/>
      <c r="NZX108" s="52"/>
      <c r="NZY108" s="52"/>
      <c r="NZZ108" s="52"/>
      <c r="OAA108" s="52"/>
      <c r="OAB108" s="52"/>
      <c r="OAC108" s="52"/>
      <c r="OAD108" s="52"/>
      <c r="OAE108" s="52"/>
      <c r="OAF108" s="52"/>
      <c r="OAG108" s="52"/>
      <c r="OAH108" s="52"/>
      <c r="OAI108" s="52"/>
      <c r="OAJ108" s="52"/>
      <c r="OAK108" s="52"/>
      <c r="OAL108" s="52"/>
      <c r="OAM108" s="52"/>
      <c r="OAN108" s="52"/>
      <c r="OAO108" s="52"/>
      <c r="OAP108" s="52"/>
      <c r="OAQ108" s="52"/>
      <c r="OAR108" s="52"/>
      <c r="OAS108" s="52"/>
      <c r="OAT108" s="52"/>
      <c r="OAU108" s="52"/>
      <c r="OAV108" s="52"/>
      <c r="OAW108" s="52"/>
      <c r="OAX108" s="52"/>
      <c r="OAY108" s="52"/>
      <c r="OAZ108" s="52"/>
      <c r="OBA108" s="52"/>
      <c r="OBB108" s="52"/>
      <c r="OBC108" s="52"/>
      <c r="OBD108" s="52"/>
      <c r="OBE108" s="52"/>
      <c r="OBF108" s="52"/>
      <c r="OBG108" s="52"/>
      <c r="OBH108" s="52"/>
      <c r="OBI108" s="52"/>
      <c r="OBJ108" s="52"/>
      <c r="OBK108" s="52"/>
      <c r="OBL108" s="52"/>
      <c r="OBM108" s="52"/>
      <c r="OBN108" s="52"/>
      <c r="OBO108" s="52"/>
      <c r="OBP108" s="52"/>
      <c r="OBQ108" s="52"/>
      <c r="OBR108" s="52"/>
      <c r="OBS108" s="52"/>
      <c r="OBT108" s="52"/>
      <c r="OBU108" s="52"/>
      <c r="OBV108" s="52"/>
      <c r="OBW108" s="52"/>
      <c r="OBX108" s="52"/>
      <c r="OBY108" s="52"/>
      <c r="OBZ108" s="52"/>
      <c r="OCA108" s="52"/>
      <c r="OCB108" s="52"/>
      <c r="OCC108" s="52"/>
      <c r="OCD108" s="52"/>
      <c r="OCE108" s="52"/>
      <c r="OCF108" s="52"/>
      <c r="OCG108" s="52"/>
      <c r="OCH108" s="52"/>
      <c r="OCI108" s="52"/>
      <c r="OCJ108" s="52"/>
      <c r="OCK108" s="52"/>
      <c r="OCR108" s="52"/>
      <c r="OCS108" s="52"/>
      <c r="OCT108" s="52"/>
      <c r="OCU108" s="52"/>
      <c r="OCV108" s="52"/>
      <c r="OCW108" s="52"/>
      <c r="OCX108" s="52"/>
      <c r="OCY108" s="52"/>
      <c r="OCZ108" s="52"/>
      <c r="ODA108" s="52"/>
      <c r="ODB108" s="52"/>
      <c r="ODC108" s="52"/>
      <c r="ODD108" s="52"/>
      <c r="ODE108" s="52"/>
      <c r="ODF108" s="52"/>
      <c r="ODG108" s="52"/>
      <c r="ODH108" s="52"/>
      <c r="ODI108" s="52"/>
      <c r="ODJ108" s="52"/>
      <c r="ODK108" s="52"/>
      <c r="ODL108" s="52"/>
      <c r="ODM108" s="52"/>
      <c r="ODN108" s="52"/>
      <c r="ODO108" s="52"/>
      <c r="ODP108" s="52"/>
      <c r="ODQ108" s="52"/>
      <c r="ODR108" s="52"/>
      <c r="ODS108" s="52"/>
      <c r="ODT108" s="52"/>
      <c r="ODU108" s="52"/>
      <c r="ODV108" s="52"/>
      <c r="ODW108" s="52"/>
      <c r="ODX108" s="52"/>
      <c r="ODY108" s="52"/>
      <c r="ODZ108" s="52"/>
      <c r="OEA108" s="52"/>
      <c r="OEB108" s="52"/>
      <c r="OEC108" s="52"/>
      <c r="OED108" s="52"/>
      <c r="OEE108" s="52"/>
      <c r="OEF108" s="52"/>
      <c r="OEG108" s="52"/>
      <c r="OEH108" s="52"/>
      <c r="OEI108" s="52"/>
      <c r="OEJ108" s="52"/>
      <c r="OEK108" s="52"/>
      <c r="OEL108" s="52"/>
      <c r="OEM108" s="52"/>
      <c r="OEN108" s="52"/>
      <c r="OEO108" s="52"/>
      <c r="OEP108" s="52"/>
      <c r="OEQ108" s="52"/>
      <c r="OER108" s="52"/>
      <c r="OES108" s="52"/>
      <c r="OET108" s="52"/>
      <c r="OEU108" s="52"/>
      <c r="OEV108" s="52"/>
      <c r="OEW108" s="52"/>
      <c r="OEX108" s="52"/>
      <c r="OEY108" s="52"/>
      <c r="OEZ108" s="52"/>
      <c r="OFA108" s="52"/>
      <c r="OFB108" s="52"/>
      <c r="OFC108" s="52"/>
      <c r="OFD108" s="52"/>
      <c r="OFE108" s="52"/>
      <c r="OFF108" s="52"/>
      <c r="OFG108" s="52"/>
      <c r="OFH108" s="52"/>
      <c r="OFI108" s="52"/>
      <c r="OFJ108" s="52"/>
      <c r="OFK108" s="52"/>
      <c r="OFL108" s="52"/>
      <c r="OFM108" s="52"/>
      <c r="OFN108" s="52"/>
      <c r="OFO108" s="52"/>
      <c r="OFP108" s="52"/>
      <c r="OFQ108" s="52"/>
      <c r="OFR108" s="52"/>
      <c r="OFS108" s="52"/>
      <c r="OFT108" s="52"/>
      <c r="OFU108" s="52"/>
      <c r="OFV108" s="52"/>
      <c r="OFW108" s="52"/>
      <c r="OFX108" s="52"/>
      <c r="OFY108" s="52"/>
      <c r="OFZ108" s="52"/>
      <c r="OGA108" s="52"/>
      <c r="OGB108" s="52"/>
      <c r="OGC108" s="52"/>
      <c r="OGD108" s="52"/>
      <c r="OGE108" s="52"/>
      <c r="OGF108" s="52"/>
      <c r="OGG108" s="52"/>
      <c r="OGH108" s="52"/>
      <c r="OGI108" s="52"/>
      <c r="OGJ108" s="52"/>
      <c r="OGK108" s="52"/>
      <c r="OGL108" s="52"/>
      <c r="OGM108" s="52"/>
      <c r="OGN108" s="52"/>
      <c r="OGO108" s="52"/>
      <c r="OGP108" s="52"/>
      <c r="OGQ108" s="52"/>
      <c r="OGR108" s="52"/>
      <c r="OGS108" s="52"/>
      <c r="OGT108" s="52"/>
      <c r="OGU108" s="52"/>
      <c r="OGV108" s="52"/>
      <c r="OGW108" s="52"/>
      <c r="OGX108" s="52"/>
      <c r="OGY108" s="52"/>
      <c r="OGZ108" s="52"/>
      <c r="OHA108" s="52"/>
      <c r="OHB108" s="52"/>
      <c r="OHC108" s="52"/>
      <c r="OHD108" s="52"/>
      <c r="OHE108" s="52"/>
      <c r="OHF108" s="52"/>
      <c r="OHG108" s="52"/>
      <c r="OHH108" s="52"/>
      <c r="OHI108" s="52"/>
      <c r="OHJ108" s="52"/>
      <c r="OHK108" s="52"/>
      <c r="OHL108" s="52"/>
      <c r="OHM108" s="52"/>
      <c r="OHN108" s="52"/>
      <c r="OHO108" s="52"/>
      <c r="OHP108" s="52"/>
      <c r="OHQ108" s="52"/>
      <c r="OHR108" s="52"/>
      <c r="OHS108" s="52"/>
      <c r="OHT108" s="52"/>
      <c r="OHU108" s="52"/>
      <c r="OHV108" s="52"/>
      <c r="OHW108" s="52"/>
      <c r="OHX108" s="52"/>
      <c r="OHY108" s="52"/>
      <c r="OHZ108" s="52"/>
      <c r="OIA108" s="52"/>
      <c r="OIB108" s="52"/>
      <c r="OIC108" s="52"/>
      <c r="OID108" s="52"/>
      <c r="OIE108" s="52"/>
      <c r="OIF108" s="52"/>
      <c r="OIG108" s="52"/>
      <c r="OIH108" s="52"/>
      <c r="OII108" s="52"/>
      <c r="OIJ108" s="52"/>
      <c r="OIK108" s="52"/>
      <c r="OIL108" s="52"/>
      <c r="OIM108" s="52"/>
      <c r="OIN108" s="52"/>
      <c r="OIO108" s="52"/>
      <c r="OIP108" s="52"/>
      <c r="OIQ108" s="52"/>
      <c r="OIR108" s="52"/>
      <c r="OIS108" s="52"/>
      <c r="OIT108" s="52"/>
      <c r="OIU108" s="52"/>
      <c r="OIV108" s="52"/>
      <c r="OIW108" s="52"/>
      <c r="OIX108" s="52"/>
      <c r="OIY108" s="52"/>
      <c r="OIZ108" s="52"/>
      <c r="OJA108" s="52"/>
      <c r="OJB108" s="52"/>
      <c r="OJC108" s="52"/>
      <c r="OJD108" s="52"/>
      <c r="OJE108" s="52"/>
      <c r="OJF108" s="52"/>
      <c r="OJG108" s="52"/>
      <c r="OJH108" s="52"/>
      <c r="OJI108" s="52"/>
      <c r="OJJ108" s="52"/>
      <c r="OJK108" s="52"/>
      <c r="OJL108" s="52"/>
      <c r="OJM108" s="52"/>
      <c r="OJN108" s="52"/>
      <c r="OJO108" s="52"/>
      <c r="OJP108" s="52"/>
      <c r="OJQ108" s="52"/>
      <c r="OJR108" s="52"/>
      <c r="OJS108" s="52"/>
      <c r="OJT108" s="52"/>
      <c r="OJU108" s="52"/>
      <c r="OJV108" s="52"/>
      <c r="OJW108" s="52"/>
      <c r="OJX108" s="52"/>
      <c r="OJY108" s="52"/>
      <c r="OJZ108" s="52"/>
      <c r="OKA108" s="52"/>
      <c r="OKB108" s="52"/>
      <c r="OKC108" s="52"/>
      <c r="OKD108" s="52"/>
      <c r="OKE108" s="52"/>
      <c r="OKF108" s="52"/>
      <c r="OKG108" s="52"/>
      <c r="OKH108" s="52"/>
      <c r="OKI108" s="52"/>
      <c r="OKJ108" s="52"/>
      <c r="OKK108" s="52"/>
      <c r="OKL108" s="52"/>
      <c r="OKM108" s="52"/>
      <c r="OKN108" s="52"/>
      <c r="OKO108" s="52"/>
      <c r="OKP108" s="52"/>
      <c r="OKQ108" s="52"/>
      <c r="OKR108" s="52"/>
      <c r="OKS108" s="52"/>
      <c r="OKT108" s="52"/>
      <c r="OKU108" s="52"/>
      <c r="OKV108" s="52"/>
      <c r="OKW108" s="52"/>
      <c r="OKX108" s="52"/>
      <c r="OKY108" s="52"/>
      <c r="OKZ108" s="52"/>
      <c r="OLA108" s="52"/>
      <c r="OLB108" s="52"/>
      <c r="OLC108" s="52"/>
      <c r="OLD108" s="52"/>
      <c r="OLE108" s="52"/>
      <c r="OLF108" s="52"/>
      <c r="OLG108" s="52"/>
      <c r="OLH108" s="52"/>
      <c r="OLI108" s="52"/>
      <c r="OLJ108" s="52"/>
      <c r="OLK108" s="52"/>
      <c r="OLL108" s="52"/>
      <c r="OLM108" s="52"/>
      <c r="OLN108" s="52"/>
      <c r="OLO108" s="52"/>
      <c r="OLP108" s="52"/>
      <c r="OLQ108" s="52"/>
      <c r="OLR108" s="52"/>
      <c r="OLS108" s="52"/>
      <c r="OLT108" s="52"/>
      <c r="OLU108" s="52"/>
      <c r="OLV108" s="52"/>
      <c r="OLW108" s="52"/>
      <c r="OLX108" s="52"/>
      <c r="OLY108" s="52"/>
      <c r="OLZ108" s="52"/>
      <c r="OMA108" s="52"/>
      <c r="OMB108" s="52"/>
      <c r="OMC108" s="52"/>
      <c r="OMD108" s="52"/>
      <c r="OME108" s="52"/>
      <c r="OMF108" s="52"/>
      <c r="OMG108" s="52"/>
      <c r="OMN108" s="52"/>
      <c r="OMO108" s="52"/>
      <c r="OMP108" s="52"/>
      <c r="OMQ108" s="52"/>
      <c r="OMR108" s="52"/>
      <c r="OMS108" s="52"/>
      <c r="OMT108" s="52"/>
      <c r="OMU108" s="52"/>
      <c r="OMV108" s="52"/>
      <c r="OMW108" s="52"/>
      <c r="OMX108" s="52"/>
      <c r="OMY108" s="52"/>
      <c r="OMZ108" s="52"/>
      <c r="ONA108" s="52"/>
      <c r="ONB108" s="52"/>
      <c r="ONC108" s="52"/>
      <c r="OND108" s="52"/>
      <c r="ONE108" s="52"/>
      <c r="ONF108" s="52"/>
      <c r="ONG108" s="52"/>
      <c r="ONH108" s="52"/>
      <c r="ONI108" s="52"/>
      <c r="ONJ108" s="52"/>
      <c r="ONK108" s="52"/>
      <c r="ONL108" s="52"/>
      <c r="ONM108" s="52"/>
      <c r="ONN108" s="52"/>
      <c r="ONO108" s="52"/>
      <c r="ONP108" s="52"/>
      <c r="ONQ108" s="52"/>
      <c r="ONR108" s="52"/>
      <c r="ONS108" s="52"/>
      <c r="ONT108" s="52"/>
      <c r="ONU108" s="52"/>
      <c r="ONV108" s="52"/>
      <c r="ONW108" s="52"/>
      <c r="ONX108" s="52"/>
      <c r="ONY108" s="52"/>
      <c r="ONZ108" s="52"/>
      <c r="OOA108" s="52"/>
      <c r="OOB108" s="52"/>
      <c r="OOC108" s="52"/>
      <c r="OOD108" s="52"/>
      <c r="OOE108" s="52"/>
      <c r="OOF108" s="52"/>
      <c r="OOG108" s="52"/>
      <c r="OOH108" s="52"/>
      <c r="OOI108" s="52"/>
      <c r="OOJ108" s="52"/>
      <c r="OOK108" s="52"/>
      <c r="OOL108" s="52"/>
      <c r="OOM108" s="52"/>
      <c r="OON108" s="52"/>
      <c r="OOO108" s="52"/>
      <c r="OOP108" s="52"/>
      <c r="OOQ108" s="52"/>
      <c r="OOR108" s="52"/>
      <c r="OOS108" s="52"/>
      <c r="OOT108" s="52"/>
      <c r="OOU108" s="52"/>
      <c r="OOV108" s="52"/>
      <c r="OOW108" s="52"/>
      <c r="OOX108" s="52"/>
      <c r="OOY108" s="52"/>
      <c r="OOZ108" s="52"/>
      <c r="OPA108" s="52"/>
      <c r="OPB108" s="52"/>
      <c r="OPC108" s="52"/>
      <c r="OPD108" s="52"/>
      <c r="OPE108" s="52"/>
      <c r="OPF108" s="52"/>
      <c r="OPG108" s="52"/>
      <c r="OPH108" s="52"/>
      <c r="OPI108" s="52"/>
      <c r="OPJ108" s="52"/>
      <c r="OPK108" s="52"/>
      <c r="OPL108" s="52"/>
      <c r="OPM108" s="52"/>
      <c r="OPN108" s="52"/>
      <c r="OPO108" s="52"/>
      <c r="OPP108" s="52"/>
      <c r="OPQ108" s="52"/>
      <c r="OPR108" s="52"/>
      <c r="OPS108" s="52"/>
      <c r="OPT108" s="52"/>
      <c r="OPU108" s="52"/>
      <c r="OPV108" s="52"/>
      <c r="OPW108" s="52"/>
      <c r="OPX108" s="52"/>
      <c r="OPY108" s="52"/>
      <c r="OPZ108" s="52"/>
      <c r="OQA108" s="52"/>
      <c r="OQB108" s="52"/>
      <c r="OQC108" s="52"/>
      <c r="OQD108" s="52"/>
      <c r="OQE108" s="52"/>
      <c r="OQF108" s="52"/>
      <c r="OQG108" s="52"/>
      <c r="OQH108" s="52"/>
      <c r="OQI108" s="52"/>
      <c r="OQJ108" s="52"/>
      <c r="OQK108" s="52"/>
      <c r="OQL108" s="52"/>
      <c r="OQM108" s="52"/>
      <c r="OQN108" s="52"/>
      <c r="OQO108" s="52"/>
      <c r="OQP108" s="52"/>
      <c r="OQQ108" s="52"/>
      <c r="OQR108" s="52"/>
      <c r="OQS108" s="52"/>
      <c r="OQT108" s="52"/>
      <c r="OQU108" s="52"/>
      <c r="OQV108" s="52"/>
      <c r="OQW108" s="52"/>
      <c r="OQX108" s="52"/>
      <c r="OQY108" s="52"/>
      <c r="OQZ108" s="52"/>
      <c r="ORA108" s="52"/>
      <c r="ORB108" s="52"/>
      <c r="ORC108" s="52"/>
      <c r="ORD108" s="52"/>
      <c r="ORE108" s="52"/>
      <c r="ORF108" s="52"/>
      <c r="ORG108" s="52"/>
      <c r="ORH108" s="52"/>
      <c r="ORI108" s="52"/>
      <c r="ORJ108" s="52"/>
      <c r="ORK108" s="52"/>
      <c r="ORL108" s="52"/>
      <c r="ORM108" s="52"/>
      <c r="ORN108" s="52"/>
      <c r="ORO108" s="52"/>
      <c r="ORP108" s="52"/>
      <c r="ORQ108" s="52"/>
      <c r="ORR108" s="52"/>
      <c r="ORS108" s="52"/>
      <c r="ORT108" s="52"/>
      <c r="ORU108" s="52"/>
      <c r="ORV108" s="52"/>
      <c r="ORW108" s="52"/>
      <c r="ORX108" s="52"/>
      <c r="ORY108" s="52"/>
      <c r="ORZ108" s="52"/>
      <c r="OSA108" s="52"/>
      <c r="OSB108" s="52"/>
      <c r="OSC108" s="52"/>
      <c r="OSD108" s="52"/>
      <c r="OSE108" s="52"/>
      <c r="OSF108" s="52"/>
      <c r="OSG108" s="52"/>
      <c r="OSH108" s="52"/>
      <c r="OSI108" s="52"/>
      <c r="OSJ108" s="52"/>
      <c r="OSK108" s="52"/>
      <c r="OSL108" s="52"/>
      <c r="OSM108" s="52"/>
      <c r="OSN108" s="52"/>
      <c r="OSO108" s="52"/>
      <c r="OSP108" s="52"/>
      <c r="OSQ108" s="52"/>
      <c r="OSR108" s="52"/>
      <c r="OSS108" s="52"/>
      <c r="OST108" s="52"/>
      <c r="OSU108" s="52"/>
      <c r="OSV108" s="52"/>
      <c r="OSW108" s="52"/>
      <c r="OSX108" s="52"/>
      <c r="OSY108" s="52"/>
      <c r="OSZ108" s="52"/>
      <c r="OTA108" s="52"/>
      <c r="OTB108" s="52"/>
      <c r="OTC108" s="52"/>
      <c r="OTD108" s="52"/>
      <c r="OTE108" s="52"/>
      <c r="OTF108" s="52"/>
      <c r="OTG108" s="52"/>
      <c r="OTH108" s="52"/>
      <c r="OTI108" s="52"/>
      <c r="OTJ108" s="52"/>
      <c r="OTK108" s="52"/>
      <c r="OTL108" s="52"/>
      <c r="OTM108" s="52"/>
      <c r="OTN108" s="52"/>
      <c r="OTO108" s="52"/>
      <c r="OTP108" s="52"/>
      <c r="OTQ108" s="52"/>
      <c r="OTR108" s="52"/>
      <c r="OTS108" s="52"/>
      <c r="OTT108" s="52"/>
      <c r="OTU108" s="52"/>
      <c r="OTV108" s="52"/>
      <c r="OTW108" s="52"/>
      <c r="OTX108" s="52"/>
      <c r="OTY108" s="52"/>
      <c r="OTZ108" s="52"/>
      <c r="OUA108" s="52"/>
      <c r="OUB108" s="52"/>
      <c r="OUC108" s="52"/>
      <c r="OUD108" s="52"/>
      <c r="OUE108" s="52"/>
      <c r="OUF108" s="52"/>
      <c r="OUG108" s="52"/>
      <c r="OUH108" s="52"/>
      <c r="OUI108" s="52"/>
      <c r="OUJ108" s="52"/>
      <c r="OUK108" s="52"/>
      <c r="OUL108" s="52"/>
      <c r="OUM108" s="52"/>
      <c r="OUN108" s="52"/>
      <c r="OUO108" s="52"/>
      <c r="OUP108" s="52"/>
      <c r="OUQ108" s="52"/>
      <c r="OUR108" s="52"/>
      <c r="OUS108" s="52"/>
      <c r="OUT108" s="52"/>
      <c r="OUU108" s="52"/>
      <c r="OUV108" s="52"/>
      <c r="OUW108" s="52"/>
      <c r="OUX108" s="52"/>
      <c r="OUY108" s="52"/>
      <c r="OUZ108" s="52"/>
      <c r="OVA108" s="52"/>
      <c r="OVB108" s="52"/>
      <c r="OVC108" s="52"/>
      <c r="OVD108" s="52"/>
      <c r="OVE108" s="52"/>
      <c r="OVF108" s="52"/>
      <c r="OVG108" s="52"/>
      <c r="OVH108" s="52"/>
      <c r="OVI108" s="52"/>
      <c r="OVJ108" s="52"/>
      <c r="OVK108" s="52"/>
      <c r="OVL108" s="52"/>
      <c r="OVM108" s="52"/>
      <c r="OVN108" s="52"/>
      <c r="OVO108" s="52"/>
      <c r="OVP108" s="52"/>
      <c r="OVQ108" s="52"/>
      <c r="OVR108" s="52"/>
      <c r="OVS108" s="52"/>
      <c r="OVT108" s="52"/>
      <c r="OVU108" s="52"/>
      <c r="OVV108" s="52"/>
      <c r="OVW108" s="52"/>
      <c r="OVX108" s="52"/>
      <c r="OVY108" s="52"/>
      <c r="OVZ108" s="52"/>
      <c r="OWA108" s="52"/>
      <c r="OWB108" s="52"/>
      <c r="OWC108" s="52"/>
      <c r="OWJ108" s="52"/>
      <c r="OWK108" s="52"/>
      <c r="OWL108" s="52"/>
      <c r="OWM108" s="52"/>
      <c r="OWN108" s="52"/>
      <c r="OWO108" s="52"/>
      <c r="OWP108" s="52"/>
      <c r="OWQ108" s="52"/>
      <c r="OWR108" s="52"/>
      <c r="OWS108" s="52"/>
      <c r="OWT108" s="52"/>
      <c r="OWU108" s="52"/>
      <c r="OWV108" s="52"/>
      <c r="OWW108" s="52"/>
      <c r="OWX108" s="52"/>
      <c r="OWY108" s="52"/>
      <c r="OWZ108" s="52"/>
      <c r="OXA108" s="52"/>
      <c r="OXB108" s="52"/>
      <c r="OXC108" s="52"/>
      <c r="OXD108" s="52"/>
      <c r="OXE108" s="52"/>
      <c r="OXF108" s="52"/>
      <c r="OXG108" s="52"/>
      <c r="OXH108" s="52"/>
      <c r="OXI108" s="52"/>
      <c r="OXJ108" s="52"/>
      <c r="OXK108" s="52"/>
      <c r="OXL108" s="52"/>
      <c r="OXM108" s="52"/>
      <c r="OXN108" s="52"/>
      <c r="OXO108" s="52"/>
      <c r="OXP108" s="52"/>
      <c r="OXQ108" s="52"/>
      <c r="OXR108" s="52"/>
      <c r="OXS108" s="52"/>
      <c r="OXT108" s="52"/>
      <c r="OXU108" s="52"/>
      <c r="OXV108" s="52"/>
      <c r="OXW108" s="52"/>
      <c r="OXX108" s="52"/>
      <c r="OXY108" s="52"/>
      <c r="OXZ108" s="52"/>
      <c r="OYA108" s="52"/>
      <c r="OYB108" s="52"/>
      <c r="OYC108" s="52"/>
      <c r="OYD108" s="52"/>
      <c r="OYE108" s="52"/>
      <c r="OYF108" s="52"/>
      <c r="OYG108" s="52"/>
      <c r="OYH108" s="52"/>
      <c r="OYI108" s="52"/>
      <c r="OYJ108" s="52"/>
      <c r="OYK108" s="52"/>
      <c r="OYL108" s="52"/>
      <c r="OYM108" s="52"/>
      <c r="OYN108" s="52"/>
      <c r="OYO108" s="52"/>
      <c r="OYP108" s="52"/>
      <c r="OYQ108" s="52"/>
      <c r="OYR108" s="52"/>
      <c r="OYS108" s="52"/>
      <c r="OYT108" s="52"/>
      <c r="OYU108" s="52"/>
      <c r="OYV108" s="52"/>
      <c r="OYW108" s="52"/>
      <c r="OYX108" s="52"/>
      <c r="OYY108" s="52"/>
      <c r="OYZ108" s="52"/>
      <c r="OZA108" s="52"/>
      <c r="OZB108" s="52"/>
      <c r="OZC108" s="52"/>
      <c r="OZD108" s="52"/>
      <c r="OZE108" s="52"/>
      <c r="OZF108" s="52"/>
      <c r="OZG108" s="52"/>
      <c r="OZH108" s="52"/>
      <c r="OZI108" s="52"/>
      <c r="OZJ108" s="52"/>
      <c r="OZK108" s="52"/>
      <c r="OZL108" s="52"/>
      <c r="OZM108" s="52"/>
      <c r="OZN108" s="52"/>
      <c r="OZO108" s="52"/>
      <c r="OZP108" s="52"/>
      <c r="OZQ108" s="52"/>
      <c r="OZR108" s="52"/>
      <c r="OZS108" s="52"/>
      <c r="OZT108" s="52"/>
      <c r="OZU108" s="52"/>
      <c r="OZV108" s="52"/>
      <c r="OZW108" s="52"/>
      <c r="OZX108" s="52"/>
      <c r="OZY108" s="52"/>
      <c r="OZZ108" s="52"/>
      <c r="PAA108" s="52"/>
      <c r="PAB108" s="52"/>
      <c r="PAC108" s="52"/>
      <c r="PAD108" s="52"/>
      <c r="PAE108" s="52"/>
      <c r="PAF108" s="52"/>
      <c r="PAG108" s="52"/>
      <c r="PAH108" s="52"/>
      <c r="PAI108" s="52"/>
      <c r="PAJ108" s="52"/>
      <c r="PAK108" s="52"/>
      <c r="PAL108" s="52"/>
      <c r="PAM108" s="52"/>
      <c r="PAN108" s="52"/>
      <c r="PAO108" s="52"/>
      <c r="PAP108" s="52"/>
      <c r="PAQ108" s="52"/>
      <c r="PAR108" s="52"/>
      <c r="PAS108" s="52"/>
      <c r="PAT108" s="52"/>
      <c r="PAU108" s="52"/>
      <c r="PAV108" s="52"/>
      <c r="PAW108" s="52"/>
      <c r="PAX108" s="52"/>
      <c r="PAY108" s="52"/>
      <c r="PAZ108" s="52"/>
      <c r="PBA108" s="52"/>
      <c r="PBB108" s="52"/>
      <c r="PBC108" s="52"/>
      <c r="PBD108" s="52"/>
      <c r="PBE108" s="52"/>
      <c r="PBF108" s="52"/>
      <c r="PBG108" s="52"/>
      <c r="PBH108" s="52"/>
      <c r="PBI108" s="52"/>
      <c r="PBJ108" s="52"/>
      <c r="PBK108" s="52"/>
      <c r="PBL108" s="52"/>
      <c r="PBM108" s="52"/>
      <c r="PBN108" s="52"/>
      <c r="PBO108" s="52"/>
      <c r="PBP108" s="52"/>
      <c r="PBQ108" s="52"/>
      <c r="PBR108" s="52"/>
      <c r="PBS108" s="52"/>
      <c r="PBT108" s="52"/>
      <c r="PBU108" s="52"/>
      <c r="PBV108" s="52"/>
      <c r="PBW108" s="52"/>
      <c r="PBX108" s="52"/>
      <c r="PBY108" s="52"/>
      <c r="PBZ108" s="52"/>
      <c r="PCA108" s="52"/>
      <c r="PCB108" s="52"/>
      <c r="PCC108" s="52"/>
      <c r="PCD108" s="52"/>
      <c r="PCE108" s="52"/>
      <c r="PCF108" s="52"/>
      <c r="PCG108" s="52"/>
      <c r="PCH108" s="52"/>
      <c r="PCI108" s="52"/>
      <c r="PCJ108" s="52"/>
      <c r="PCK108" s="52"/>
      <c r="PCL108" s="52"/>
      <c r="PCM108" s="52"/>
      <c r="PCN108" s="52"/>
      <c r="PCO108" s="52"/>
      <c r="PCP108" s="52"/>
      <c r="PCQ108" s="52"/>
      <c r="PCR108" s="52"/>
      <c r="PCS108" s="52"/>
      <c r="PCT108" s="52"/>
      <c r="PCU108" s="52"/>
      <c r="PCV108" s="52"/>
      <c r="PCW108" s="52"/>
      <c r="PCX108" s="52"/>
      <c r="PCY108" s="52"/>
      <c r="PCZ108" s="52"/>
      <c r="PDA108" s="52"/>
      <c r="PDB108" s="52"/>
      <c r="PDC108" s="52"/>
      <c r="PDD108" s="52"/>
      <c r="PDE108" s="52"/>
      <c r="PDF108" s="52"/>
      <c r="PDG108" s="52"/>
      <c r="PDH108" s="52"/>
      <c r="PDI108" s="52"/>
      <c r="PDJ108" s="52"/>
      <c r="PDK108" s="52"/>
      <c r="PDL108" s="52"/>
      <c r="PDM108" s="52"/>
      <c r="PDN108" s="52"/>
      <c r="PDO108" s="52"/>
      <c r="PDP108" s="52"/>
      <c r="PDQ108" s="52"/>
      <c r="PDR108" s="52"/>
      <c r="PDS108" s="52"/>
      <c r="PDT108" s="52"/>
      <c r="PDU108" s="52"/>
      <c r="PDV108" s="52"/>
      <c r="PDW108" s="52"/>
      <c r="PDX108" s="52"/>
      <c r="PDY108" s="52"/>
      <c r="PDZ108" s="52"/>
      <c r="PEA108" s="52"/>
      <c r="PEB108" s="52"/>
      <c r="PEC108" s="52"/>
      <c r="PED108" s="52"/>
      <c r="PEE108" s="52"/>
      <c r="PEF108" s="52"/>
      <c r="PEG108" s="52"/>
      <c r="PEH108" s="52"/>
      <c r="PEI108" s="52"/>
      <c r="PEJ108" s="52"/>
      <c r="PEK108" s="52"/>
      <c r="PEL108" s="52"/>
      <c r="PEM108" s="52"/>
      <c r="PEN108" s="52"/>
      <c r="PEO108" s="52"/>
      <c r="PEP108" s="52"/>
      <c r="PEQ108" s="52"/>
      <c r="PER108" s="52"/>
      <c r="PES108" s="52"/>
      <c r="PET108" s="52"/>
      <c r="PEU108" s="52"/>
      <c r="PEV108" s="52"/>
      <c r="PEW108" s="52"/>
      <c r="PEX108" s="52"/>
      <c r="PEY108" s="52"/>
      <c r="PEZ108" s="52"/>
      <c r="PFA108" s="52"/>
      <c r="PFB108" s="52"/>
      <c r="PFC108" s="52"/>
      <c r="PFD108" s="52"/>
      <c r="PFE108" s="52"/>
      <c r="PFF108" s="52"/>
      <c r="PFG108" s="52"/>
      <c r="PFH108" s="52"/>
      <c r="PFI108" s="52"/>
      <c r="PFJ108" s="52"/>
      <c r="PFK108" s="52"/>
      <c r="PFL108" s="52"/>
      <c r="PFM108" s="52"/>
      <c r="PFN108" s="52"/>
      <c r="PFO108" s="52"/>
      <c r="PFP108" s="52"/>
      <c r="PFQ108" s="52"/>
      <c r="PFR108" s="52"/>
      <c r="PFS108" s="52"/>
      <c r="PFT108" s="52"/>
      <c r="PFU108" s="52"/>
      <c r="PFV108" s="52"/>
      <c r="PFW108" s="52"/>
      <c r="PFX108" s="52"/>
      <c r="PFY108" s="52"/>
      <c r="PGF108" s="52"/>
      <c r="PGG108" s="52"/>
      <c r="PGH108" s="52"/>
      <c r="PGI108" s="52"/>
      <c r="PGJ108" s="52"/>
      <c r="PGK108" s="52"/>
      <c r="PGL108" s="52"/>
      <c r="PGM108" s="52"/>
      <c r="PGN108" s="52"/>
      <c r="PGO108" s="52"/>
      <c r="PGP108" s="52"/>
      <c r="PGQ108" s="52"/>
      <c r="PGR108" s="52"/>
      <c r="PGS108" s="52"/>
      <c r="PGT108" s="52"/>
      <c r="PGU108" s="52"/>
      <c r="PGV108" s="52"/>
      <c r="PGW108" s="52"/>
      <c r="PGX108" s="52"/>
      <c r="PGY108" s="52"/>
      <c r="PGZ108" s="52"/>
      <c r="PHA108" s="52"/>
      <c r="PHB108" s="52"/>
      <c r="PHC108" s="52"/>
      <c r="PHD108" s="52"/>
      <c r="PHE108" s="52"/>
      <c r="PHF108" s="52"/>
      <c r="PHG108" s="52"/>
      <c r="PHH108" s="52"/>
      <c r="PHI108" s="52"/>
      <c r="PHJ108" s="52"/>
      <c r="PHK108" s="52"/>
      <c r="PHL108" s="52"/>
      <c r="PHM108" s="52"/>
      <c r="PHN108" s="52"/>
      <c r="PHO108" s="52"/>
      <c r="PHP108" s="52"/>
      <c r="PHQ108" s="52"/>
      <c r="PHR108" s="52"/>
      <c r="PHS108" s="52"/>
      <c r="PHT108" s="52"/>
      <c r="PHU108" s="52"/>
      <c r="PHV108" s="52"/>
      <c r="PHW108" s="52"/>
      <c r="PHX108" s="52"/>
      <c r="PHY108" s="52"/>
      <c r="PHZ108" s="52"/>
      <c r="PIA108" s="52"/>
      <c r="PIB108" s="52"/>
      <c r="PIC108" s="52"/>
      <c r="PID108" s="52"/>
      <c r="PIE108" s="52"/>
      <c r="PIF108" s="52"/>
      <c r="PIG108" s="52"/>
      <c r="PIH108" s="52"/>
      <c r="PII108" s="52"/>
      <c r="PIJ108" s="52"/>
      <c r="PIK108" s="52"/>
      <c r="PIL108" s="52"/>
      <c r="PIM108" s="52"/>
      <c r="PIN108" s="52"/>
      <c r="PIO108" s="52"/>
      <c r="PIP108" s="52"/>
      <c r="PIQ108" s="52"/>
      <c r="PIR108" s="52"/>
      <c r="PIS108" s="52"/>
      <c r="PIT108" s="52"/>
      <c r="PIU108" s="52"/>
      <c r="PIV108" s="52"/>
      <c r="PIW108" s="52"/>
      <c r="PIX108" s="52"/>
      <c r="PIY108" s="52"/>
      <c r="PIZ108" s="52"/>
      <c r="PJA108" s="52"/>
      <c r="PJB108" s="52"/>
      <c r="PJC108" s="52"/>
      <c r="PJD108" s="52"/>
      <c r="PJE108" s="52"/>
      <c r="PJF108" s="52"/>
      <c r="PJG108" s="52"/>
      <c r="PJH108" s="52"/>
      <c r="PJI108" s="52"/>
      <c r="PJJ108" s="52"/>
      <c r="PJK108" s="52"/>
      <c r="PJL108" s="52"/>
      <c r="PJM108" s="52"/>
      <c r="PJN108" s="52"/>
      <c r="PJO108" s="52"/>
      <c r="PJP108" s="52"/>
      <c r="PJQ108" s="52"/>
      <c r="PJR108" s="52"/>
      <c r="PJS108" s="52"/>
      <c r="PJT108" s="52"/>
      <c r="PJU108" s="52"/>
      <c r="PJV108" s="52"/>
      <c r="PJW108" s="52"/>
      <c r="PJX108" s="52"/>
      <c r="PJY108" s="52"/>
      <c r="PJZ108" s="52"/>
      <c r="PKA108" s="52"/>
      <c r="PKB108" s="52"/>
      <c r="PKC108" s="52"/>
      <c r="PKD108" s="52"/>
      <c r="PKE108" s="52"/>
      <c r="PKF108" s="52"/>
      <c r="PKG108" s="52"/>
      <c r="PKH108" s="52"/>
      <c r="PKI108" s="52"/>
      <c r="PKJ108" s="52"/>
      <c r="PKK108" s="52"/>
      <c r="PKL108" s="52"/>
      <c r="PKM108" s="52"/>
      <c r="PKN108" s="52"/>
      <c r="PKO108" s="52"/>
      <c r="PKP108" s="52"/>
      <c r="PKQ108" s="52"/>
      <c r="PKR108" s="52"/>
      <c r="PKS108" s="52"/>
      <c r="PKT108" s="52"/>
      <c r="PKU108" s="52"/>
      <c r="PKV108" s="52"/>
      <c r="PKW108" s="52"/>
      <c r="PKX108" s="52"/>
      <c r="PKY108" s="52"/>
      <c r="PKZ108" s="52"/>
      <c r="PLA108" s="52"/>
      <c r="PLB108" s="52"/>
      <c r="PLC108" s="52"/>
      <c r="PLD108" s="52"/>
      <c r="PLE108" s="52"/>
      <c r="PLF108" s="52"/>
      <c r="PLG108" s="52"/>
      <c r="PLH108" s="52"/>
      <c r="PLI108" s="52"/>
      <c r="PLJ108" s="52"/>
      <c r="PLK108" s="52"/>
      <c r="PLL108" s="52"/>
      <c r="PLM108" s="52"/>
      <c r="PLN108" s="52"/>
      <c r="PLO108" s="52"/>
      <c r="PLP108" s="52"/>
      <c r="PLQ108" s="52"/>
      <c r="PLR108" s="52"/>
      <c r="PLS108" s="52"/>
      <c r="PLT108" s="52"/>
      <c r="PLU108" s="52"/>
      <c r="PLV108" s="52"/>
      <c r="PLW108" s="52"/>
      <c r="PLX108" s="52"/>
      <c r="PLY108" s="52"/>
      <c r="PLZ108" s="52"/>
      <c r="PMA108" s="52"/>
      <c r="PMB108" s="52"/>
      <c r="PMC108" s="52"/>
      <c r="PMD108" s="52"/>
      <c r="PME108" s="52"/>
      <c r="PMF108" s="52"/>
      <c r="PMG108" s="52"/>
      <c r="PMH108" s="52"/>
      <c r="PMI108" s="52"/>
      <c r="PMJ108" s="52"/>
      <c r="PMK108" s="52"/>
      <c r="PML108" s="52"/>
      <c r="PMM108" s="52"/>
      <c r="PMN108" s="52"/>
      <c r="PMO108" s="52"/>
      <c r="PMP108" s="52"/>
      <c r="PMQ108" s="52"/>
      <c r="PMR108" s="52"/>
      <c r="PMS108" s="52"/>
      <c r="PMT108" s="52"/>
      <c r="PMU108" s="52"/>
      <c r="PMV108" s="52"/>
      <c r="PMW108" s="52"/>
      <c r="PMX108" s="52"/>
      <c r="PMY108" s="52"/>
      <c r="PMZ108" s="52"/>
      <c r="PNA108" s="52"/>
      <c r="PNB108" s="52"/>
      <c r="PNC108" s="52"/>
      <c r="PND108" s="52"/>
      <c r="PNE108" s="52"/>
      <c r="PNF108" s="52"/>
      <c r="PNG108" s="52"/>
      <c r="PNH108" s="52"/>
      <c r="PNI108" s="52"/>
      <c r="PNJ108" s="52"/>
      <c r="PNK108" s="52"/>
      <c r="PNL108" s="52"/>
      <c r="PNM108" s="52"/>
      <c r="PNN108" s="52"/>
      <c r="PNO108" s="52"/>
      <c r="PNP108" s="52"/>
      <c r="PNQ108" s="52"/>
      <c r="PNR108" s="52"/>
      <c r="PNS108" s="52"/>
      <c r="PNT108" s="52"/>
      <c r="PNU108" s="52"/>
      <c r="PNV108" s="52"/>
      <c r="PNW108" s="52"/>
      <c r="PNX108" s="52"/>
      <c r="PNY108" s="52"/>
      <c r="PNZ108" s="52"/>
      <c r="POA108" s="52"/>
      <c r="POB108" s="52"/>
      <c r="POC108" s="52"/>
      <c r="POD108" s="52"/>
      <c r="POE108" s="52"/>
      <c r="POF108" s="52"/>
      <c r="POG108" s="52"/>
      <c r="POH108" s="52"/>
      <c r="POI108" s="52"/>
      <c r="POJ108" s="52"/>
      <c r="POK108" s="52"/>
      <c r="POL108" s="52"/>
      <c r="POM108" s="52"/>
      <c r="PON108" s="52"/>
      <c r="POO108" s="52"/>
      <c r="POP108" s="52"/>
      <c r="POQ108" s="52"/>
      <c r="POR108" s="52"/>
      <c r="POS108" s="52"/>
      <c r="POT108" s="52"/>
      <c r="POU108" s="52"/>
      <c r="POV108" s="52"/>
      <c r="POW108" s="52"/>
      <c r="POX108" s="52"/>
      <c r="POY108" s="52"/>
      <c r="POZ108" s="52"/>
      <c r="PPA108" s="52"/>
      <c r="PPB108" s="52"/>
      <c r="PPC108" s="52"/>
      <c r="PPD108" s="52"/>
      <c r="PPE108" s="52"/>
      <c r="PPF108" s="52"/>
      <c r="PPG108" s="52"/>
      <c r="PPH108" s="52"/>
      <c r="PPI108" s="52"/>
      <c r="PPJ108" s="52"/>
      <c r="PPK108" s="52"/>
      <c r="PPL108" s="52"/>
      <c r="PPM108" s="52"/>
      <c r="PPN108" s="52"/>
      <c r="PPO108" s="52"/>
      <c r="PPP108" s="52"/>
      <c r="PPQ108" s="52"/>
      <c r="PPR108" s="52"/>
      <c r="PPS108" s="52"/>
      <c r="PPT108" s="52"/>
      <c r="PPU108" s="52"/>
      <c r="PQB108" s="52"/>
      <c r="PQC108" s="52"/>
      <c r="PQD108" s="52"/>
      <c r="PQE108" s="52"/>
      <c r="PQF108" s="52"/>
      <c r="PQG108" s="52"/>
      <c r="PQH108" s="52"/>
      <c r="PQI108" s="52"/>
      <c r="PQJ108" s="52"/>
      <c r="PQK108" s="52"/>
      <c r="PQL108" s="52"/>
      <c r="PQM108" s="52"/>
      <c r="PQN108" s="52"/>
      <c r="PQO108" s="52"/>
      <c r="PQP108" s="52"/>
      <c r="PQQ108" s="52"/>
      <c r="PQR108" s="52"/>
      <c r="PQS108" s="52"/>
      <c r="PQT108" s="52"/>
      <c r="PQU108" s="52"/>
      <c r="PQV108" s="52"/>
      <c r="PQW108" s="52"/>
      <c r="PQX108" s="52"/>
      <c r="PQY108" s="52"/>
      <c r="PQZ108" s="52"/>
      <c r="PRA108" s="52"/>
      <c r="PRB108" s="52"/>
      <c r="PRC108" s="52"/>
      <c r="PRD108" s="52"/>
      <c r="PRE108" s="52"/>
      <c r="PRF108" s="52"/>
      <c r="PRG108" s="52"/>
      <c r="PRH108" s="52"/>
      <c r="PRI108" s="52"/>
      <c r="PRJ108" s="52"/>
      <c r="PRK108" s="52"/>
      <c r="PRL108" s="52"/>
      <c r="PRM108" s="52"/>
      <c r="PRN108" s="52"/>
      <c r="PRO108" s="52"/>
      <c r="PRP108" s="52"/>
      <c r="PRQ108" s="52"/>
      <c r="PRR108" s="52"/>
      <c r="PRS108" s="52"/>
      <c r="PRT108" s="52"/>
      <c r="PRU108" s="52"/>
      <c r="PRV108" s="52"/>
      <c r="PRW108" s="52"/>
      <c r="PRX108" s="52"/>
      <c r="PRY108" s="52"/>
      <c r="PRZ108" s="52"/>
      <c r="PSA108" s="52"/>
      <c r="PSB108" s="52"/>
      <c r="PSC108" s="52"/>
      <c r="PSD108" s="52"/>
      <c r="PSE108" s="52"/>
      <c r="PSF108" s="52"/>
      <c r="PSG108" s="52"/>
      <c r="PSH108" s="52"/>
      <c r="PSI108" s="52"/>
      <c r="PSJ108" s="52"/>
      <c r="PSK108" s="52"/>
      <c r="PSL108" s="52"/>
      <c r="PSM108" s="52"/>
      <c r="PSN108" s="52"/>
      <c r="PSO108" s="52"/>
      <c r="PSP108" s="52"/>
      <c r="PSQ108" s="52"/>
      <c r="PSR108" s="52"/>
      <c r="PSS108" s="52"/>
      <c r="PST108" s="52"/>
      <c r="PSU108" s="52"/>
      <c r="PSV108" s="52"/>
      <c r="PSW108" s="52"/>
      <c r="PSX108" s="52"/>
      <c r="PSY108" s="52"/>
      <c r="PSZ108" s="52"/>
      <c r="PTA108" s="52"/>
      <c r="PTB108" s="52"/>
      <c r="PTC108" s="52"/>
      <c r="PTD108" s="52"/>
      <c r="PTE108" s="52"/>
      <c r="PTF108" s="52"/>
      <c r="PTG108" s="52"/>
      <c r="PTH108" s="52"/>
      <c r="PTI108" s="52"/>
      <c r="PTJ108" s="52"/>
      <c r="PTK108" s="52"/>
      <c r="PTL108" s="52"/>
      <c r="PTM108" s="52"/>
      <c r="PTN108" s="52"/>
      <c r="PTO108" s="52"/>
      <c r="PTP108" s="52"/>
      <c r="PTQ108" s="52"/>
      <c r="PTR108" s="52"/>
      <c r="PTS108" s="52"/>
      <c r="PTT108" s="52"/>
      <c r="PTU108" s="52"/>
      <c r="PTV108" s="52"/>
      <c r="PTW108" s="52"/>
      <c r="PTX108" s="52"/>
      <c r="PTY108" s="52"/>
      <c r="PTZ108" s="52"/>
      <c r="PUA108" s="52"/>
      <c r="PUB108" s="52"/>
      <c r="PUC108" s="52"/>
      <c r="PUD108" s="52"/>
      <c r="PUE108" s="52"/>
      <c r="PUF108" s="52"/>
      <c r="PUG108" s="52"/>
      <c r="PUH108" s="52"/>
      <c r="PUI108" s="52"/>
      <c r="PUJ108" s="52"/>
      <c r="PUK108" s="52"/>
      <c r="PUL108" s="52"/>
      <c r="PUM108" s="52"/>
      <c r="PUN108" s="52"/>
      <c r="PUO108" s="52"/>
      <c r="PUP108" s="52"/>
      <c r="PUQ108" s="52"/>
      <c r="PUR108" s="52"/>
      <c r="PUS108" s="52"/>
      <c r="PUT108" s="52"/>
      <c r="PUU108" s="52"/>
      <c r="PUV108" s="52"/>
      <c r="PUW108" s="52"/>
      <c r="PUX108" s="52"/>
      <c r="PUY108" s="52"/>
      <c r="PUZ108" s="52"/>
      <c r="PVA108" s="52"/>
      <c r="PVB108" s="52"/>
      <c r="PVC108" s="52"/>
      <c r="PVD108" s="52"/>
      <c r="PVE108" s="52"/>
      <c r="PVF108" s="52"/>
      <c r="PVG108" s="52"/>
      <c r="PVH108" s="52"/>
      <c r="PVI108" s="52"/>
      <c r="PVJ108" s="52"/>
      <c r="PVK108" s="52"/>
      <c r="PVL108" s="52"/>
      <c r="PVM108" s="52"/>
      <c r="PVN108" s="52"/>
      <c r="PVO108" s="52"/>
      <c r="PVP108" s="52"/>
      <c r="PVQ108" s="52"/>
      <c r="PVR108" s="52"/>
      <c r="PVS108" s="52"/>
      <c r="PVT108" s="52"/>
      <c r="PVU108" s="52"/>
      <c r="PVV108" s="52"/>
      <c r="PVW108" s="52"/>
      <c r="PVX108" s="52"/>
      <c r="PVY108" s="52"/>
      <c r="PVZ108" s="52"/>
      <c r="PWA108" s="52"/>
      <c r="PWB108" s="52"/>
      <c r="PWC108" s="52"/>
      <c r="PWD108" s="52"/>
      <c r="PWE108" s="52"/>
      <c r="PWF108" s="52"/>
      <c r="PWG108" s="52"/>
      <c r="PWH108" s="52"/>
      <c r="PWI108" s="52"/>
      <c r="PWJ108" s="52"/>
      <c r="PWK108" s="52"/>
      <c r="PWL108" s="52"/>
      <c r="PWM108" s="52"/>
      <c r="PWN108" s="52"/>
      <c r="PWO108" s="52"/>
      <c r="PWP108" s="52"/>
      <c r="PWQ108" s="52"/>
      <c r="PWR108" s="52"/>
      <c r="PWS108" s="52"/>
      <c r="PWT108" s="52"/>
      <c r="PWU108" s="52"/>
      <c r="PWV108" s="52"/>
      <c r="PWW108" s="52"/>
      <c r="PWX108" s="52"/>
      <c r="PWY108" s="52"/>
      <c r="PWZ108" s="52"/>
      <c r="PXA108" s="52"/>
      <c r="PXB108" s="52"/>
      <c r="PXC108" s="52"/>
      <c r="PXD108" s="52"/>
      <c r="PXE108" s="52"/>
      <c r="PXF108" s="52"/>
      <c r="PXG108" s="52"/>
      <c r="PXH108" s="52"/>
      <c r="PXI108" s="52"/>
      <c r="PXJ108" s="52"/>
      <c r="PXK108" s="52"/>
      <c r="PXL108" s="52"/>
      <c r="PXM108" s="52"/>
      <c r="PXN108" s="52"/>
      <c r="PXO108" s="52"/>
      <c r="PXP108" s="52"/>
      <c r="PXQ108" s="52"/>
      <c r="PXR108" s="52"/>
      <c r="PXS108" s="52"/>
      <c r="PXT108" s="52"/>
      <c r="PXU108" s="52"/>
      <c r="PXV108" s="52"/>
      <c r="PXW108" s="52"/>
      <c r="PXX108" s="52"/>
      <c r="PXY108" s="52"/>
      <c r="PXZ108" s="52"/>
      <c r="PYA108" s="52"/>
      <c r="PYB108" s="52"/>
      <c r="PYC108" s="52"/>
      <c r="PYD108" s="52"/>
      <c r="PYE108" s="52"/>
      <c r="PYF108" s="52"/>
      <c r="PYG108" s="52"/>
      <c r="PYH108" s="52"/>
      <c r="PYI108" s="52"/>
      <c r="PYJ108" s="52"/>
      <c r="PYK108" s="52"/>
      <c r="PYL108" s="52"/>
      <c r="PYM108" s="52"/>
      <c r="PYN108" s="52"/>
      <c r="PYO108" s="52"/>
      <c r="PYP108" s="52"/>
      <c r="PYQ108" s="52"/>
      <c r="PYR108" s="52"/>
      <c r="PYS108" s="52"/>
      <c r="PYT108" s="52"/>
      <c r="PYU108" s="52"/>
      <c r="PYV108" s="52"/>
      <c r="PYW108" s="52"/>
      <c r="PYX108" s="52"/>
      <c r="PYY108" s="52"/>
      <c r="PYZ108" s="52"/>
      <c r="PZA108" s="52"/>
      <c r="PZB108" s="52"/>
      <c r="PZC108" s="52"/>
      <c r="PZD108" s="52"/>
      <c r="PZE108" s="52"/>
      <c r="PZF108" s="52"/>
      <c r="PZG108" s="52"/>
      <c r="PZH108" s="52"/>
      <c r="PZI108" s="52"/>
      <c r="PZJ108" s="52"/>
      <c r="PZK108" s="52"/>
      <c r="PZL108" s="52"/>
      <c r="PZM108" s="52"/>
      <c r="PZN108" s="52"/>
      <c r="PZO108" s="52"/>
      <c r="PZP108" s="52"/>
      <c r="PZQ108" s="52"/>
      <c r="PZX108" s="52"/>
      <c r="PZY108" s="52"/>
      <c r="PZZ108" s="52"/>
      <c r="QAA108" s="52"/>
      <c r="QAB108" s="52"/>
      <c r="QAC108" s="52"/>
      <c r="QAD108" s="52"/>
      <c r="QAE108" s="52"/>
      <c r="QAF108" s="52"/>
      <c r="QAG108" s="52"/>
      <c r="QAH108" s="52"/>
      <c r="QAI108" s="52"/>
      <c r="QAJ108" s="52"/>
      <c r="QAK108" s="52"/>
      <c r="QAL108" s="52"/>
      <c r="QAM108" s="52"/>
      <c r="QAN108" s="52"/>
      <c r="QAO108" s="52"/>
      <c r="QAP108" s="52"/>
      <c r="QAQ108" s="52"/>
      <c r="QAR108" s="52"/>
      <c r="QAS108" s="52"/>
      <c r="QAT108" s="52"/>
      <c r="QAU108" s="52"/>
      <c r="QAV108" s="52"/>
      <c r="QAW108" s="52"/>
      <c r="QAX108" s="52"/>
      <c r="QAY108" s="52"/>
      <c r="QAZ108" s="52"/>
      <c r="QBA108" s="52"/>
      <c r="QBB108" s="52"/>
      <c r="QBC108" s="52"/>
      <c r="QBD108" s="52"/>
      <c r="QBE108" s="52"/>
      <c r="QBF108" s="52"/>
      <c r="QBG108" s="52"/>
      <c r="QBH108" s="52"/>
      <c r="QBI108" s="52"/>
      <c r="QBJ108" s="52"/>
      <c r="QBK108" s="52"/>
      <c r="QBL108" s="52"/>
      <c r="QBM108" s="52"/>
      <c r="QBN108" s="52"/>
      <c r="QBO108" s="52"/>
      <c r="QBP108" s="52"/>
      <c r="QBQ108" s="52"/>
      <c r="QBR108" s="52"/>
      <c r="QBS108" s="52"/>
      <c r="QBT108" s="52"/>
      <c r="QBU108" s="52"/>
      <c r="QBV108" s="52"/>
      <c r="QBW108" s="52"/>
      <c r="QBX108" s="52"/>
      <c r="QBY108" s="52"/>
      <c r="QBZ108" s="52"/>
      <c r="QCA108" s="52"/>
      <c r="QCB108" s="52"/>
      <c r="QCC108" s="52"/>
      <c r="QCD108" s="52"/>
      <c r="QCE108" s="52"/>
      <c r="QCF108" s="52"/>
      <c r="QCG108" s="52"/>
      <c r="QCH108" s="52"/>
      <c r="QCI108" s="52"/>
      <c r="QCJ108" s="52"/>
      <c r="QCK108" s="52"/>
      <c r="QCL108" s="52"/>
      <c r="QCM108" s="52"/>
      <c r="QCN108" s="52"/>
      <c r="QCO108" s="52"/>
      <c r="QCP108" s="52"/>
      <c r="QCQ108" s="52"/>
      <c r="QCR108" s="52"/>
      <c r="QCS108" s="52"/>
      <c r="QCT108" s="52"/>
      <c r="QCU108" s="52"/>
      <c r="QCV108" s="52"/>
      <c r="QCW108" s="52"/>
      <c r="QCX108" s="52"/>
      <c r="QCY108" s="52"/>
      <c r="QCZ108" s="52"/>
      <c r="QDA108" s="52"/>
      <c r="QDB108" s="52"/>
      <c r="QDC108" s="52"/>
      <c r="QDD108" s="52"/>
      <c r="QDE108" s="52"/>
      <c r="QDF108" s="52"/>
      <c r="QDG108" s="52"/>
      <c r="QDH108" s="52"/>
      <c r="QDI108" s="52"/>
      <c r="QDJ108" s="52"/>
      <c r="QDK108" s="52"/>
      <c r="QDL108" s="52"/>
      <c r="QDM108" s="52"/>
      <c r="QDN108" s="52"/>
      <c r="QDO108" s="52"/>
      <c r="QDP108" s="52"/>
      <c r="QDQ108" s="52"/>
      <c r="QDR108" s="52"/>
      <c r="QDS108" s="52"/>
      <c r="QDT108" s="52"/>
      <c r="QDU108" s="52"/>
      <c r="QDV108" s="52"/>
      <c r="QDW108" s="52"/>
      <c r="QDX108" s="52"/>
      <c r="QDY108" s="52"/>
      <c r="QDZ108" s="52"/>
      <c r="QEA108" s="52"/>
      <c r="QEB108" s="52"/>
      <c r="QEC108" s="52"/>
      <c r="QED108" s="52"/>
      <c r="QEE108" s="52"/>
      <c r="QEF108" s="52"/>
      <c r="QEG108" s="52"/>
      <c r="QEH108" s="52"/>
      <c r="QEI108" s="52"/>
      <c r="QEJ108" s="52"/>
      <c r="QEK108" s="52"/>
      <c r="QEL108" s="52"/>
      <c r="QEM108" s="52"/>
      <c r="QEN108" s="52"/>
      <c r="QEO108" s="52"/>
      <c r="QEP108" s="52"/>
      <c r="QEQ108" s="52"/>
      <c r="QER108" s="52"/>
      <c r="QES108" s="52"/>
      <c r="QET108" s="52"/>
      <c r="QEU108" s="52"/>
      <c r="QEV108" s="52"/>
      <c r="QEW108" s="52"/>
      <c r="QEX108" s="52"/>
      <c r="QEY108" s="52"/>
      <c r="QEZ108" s="52"/>
      <c r="QFA108" s="52"/>
      <c r="QFB108" s="52"/>
      <c r="QFC108" s="52"/>
      <c r="QFD108" s="52"/>
      <c r="QFE108" s="52"/>
      <c r="QFF108" s="52"/>
      <c r="QFG108" s="52"/>
      <c r="QFH108" s="52"/>
      <c r="QFI108" s="52"/>
      <c r="QFJ108" s="52"/>
      <c r="QFK108" s="52"/>
      <c r="QFL108" s="52"/>
      <c r="QFM108" s="52"/>
      <c r="QFN108" s="52"/>
      <c r="QFO108" s="52"/>
      <c r="QFP108" s="52"/>
      <c r="QFQ108" s="52"/>
      <c r="QFR108" s="52"/>
      <c r="QFS108" s="52"/>
      <c r="QFT108" s="52"/>
      <c r="QFU108" s="52"/>
      <c r="QFV108" s="52"/>
      <c r="QFW108" s="52"/>
      <c r="QFX108" s="52"/>
      <c r="QFY108" s="52"/>
      <c r="QFZ108" s="52"/>
      <c r="QGA108" s="52"/>
      <c r="QGB108" s="52"/>
      <c r="QGC108" s="52"/>
      <c r="QGD108" s="52"/>
      <c r="QGE108" s="52"/>
      <c r="QGF108" s="52"/>
      <c r="QGG108" s="52"/>
      <c r="QGH108" s="52"/>
      <c r="QGI108" s="52"/>
      <c r="QGJ108" s="52"/>
      <c r="QGK108" s="52"/>
      <c r="QGL108" s="52"/>
      <c r="QGM108" s="52"/>
      <c r="QGN108" s="52"/>
      <c r="QGO108" s="52"/>
      <c r="QGP108" s="52"/>
      <c r="QGQ108" s="52"/>
      <c r="QGR108" s="52"/>
      <c r="QGS108" s="52"/>
      <c r="QGT108" s="52"/>
      <c r="QGU108" s="52"/>
      <c r="QGV108" s="52"/>
      <c r="QGW108" s="52"/>
      <c r="QGX108" s="52"/>
      <c r="QGY108" s="52"/>
      <c r="QGZ108" s="52"/>
      <c r="QHA108" s="52"/>
      <c r="QHB108" s="52"/>
      <c r="QHC108" s="52"/>
      <c r="QHD108" s="52"/>
      <c r="QHE108" s="52"/>
      <c r="QHF108" s="52"/>
      <c r="QHG108" s="52"/>
      <c r="QHH108" s="52"/>
      <c r="QHI108" s="52"/>
      <c r="QHJ108" s="52"/>
      <c r="QHK108" s="52"/>
      <c r="QHL108" s="52"/>
      <c r="QHM108" s="52"/>
      <c r="QHN108" s="52"/>
      <c r="QHO108" s="52"/>
      <c r="QHP108" s="52"/>
      <c r="QHQ108" s="52"/>
      <c r="QHR108" s="52"/>
      <c r="QHS108" s="52"/>
      <c r="QHT108" s="52"/>
      <c r="QHU108" s="52"/>
      <c r="QHV108" s="52"/>
      <c r="QHW108" s="52"/>
      <c r="QHX108" s="52"/>
      <c r="QHY108" s="52"/>
      <c r="QHZ108" s="52"/>
      <c r="QIA108" s="52"/>
      <c r="QIB108" s="52"/>
      <c r="QIC108" s="52"/>
      <c r="QID108" s="52"/>
      <c r="QIE108" s="52"/>
      <c r="QIF108" s="52"/>
      <c r="QIG108" s="52"/>
      <c r="QIH108" s="52"/>
      <c r="QII108" s="52"/>
      <c r="QIJ108" s="52"/>
      <c r="QIK108" s="52"/>
      <c r="QIL108" s="52"/>
      <c r="QIM108" s="52"/>
      <c r="QIN108" s="52"/>
      <c r="QIO108" s="52"/>
      <c r="QIP108" s="52"/>
      <c r="QIQ108" s="52"/>
      <c r="QIR108" s="52"/>
      <c r="QIS108" s="52"/>
      <c r="QIT108" s="52"/>
      <c r="QIU108" s="52"/>
      <c r="QIV108" s="52"/>
      <c r="QIW108" s="52"/>
      <c r="QIX108" s="52"/>
      <c r="QIY108" s="52"/>
      <c r="QIZ108" s="52"/>
      <c r="QJA108" s="52"/>
      <c r="QJB108" s="52"/>
      <c r="QJC108" s="52"/>
      <c r="QJD108" s="52"/>
      <c r="QJE108" s="52"/>
      <c r="QJF108" s="52"/>
      <c r="QJG108" s="52"/>
      <c r="QJH108" s="52"/>
      <c r="QJI108" s="52"/>
      <c r="QJJ108" s="52"/>
      <c r="QJK108" s="52"/>
      <c r="QJL108" s="52"/>
      <c r="QJM108" s="52"/>
      <c r="QJT108" s="52"/>
      <c r="QJU108" s="52"/>
      <c r="QJV108" s="52"/>
      <c r="QJW108" s="52"/>
      <c r="QJX108" s="52"/>
      <c r="QJY108" s="52"/>
      <c r="QJZ108" s="52"/>
      <c r="QKA108" s="52"/>
      <c r="QKB108" s="52"/>
      <c r="QKC108" s="52"/>
      <c r="QKD108" s="52"/>
      <c r="QKE108" s="52"/>
      <c r="QKF108" s="52"/>
      <c r="QKG108" s="52"/>
      <c r="QKH108" s="52"/>
      <c r="QKI108" s="52"/>
      <c r="QKJ108" s="52"/>
      <c r="QKK108" s="52"/>
      <c r="QKL108" s="52"/>
      <c r="QKM108" s="52"/>
      <c r="QKN108" s="52"/>
      <c r="QKO108" s="52"/>
      <c r="QKP108" s="52"/>
      <c r="QKQ108" s="52"/>
      <c r="QKR108" s="52"/>
      <c r="QKS108" s="52"/>
      <c r="QKT108" s="52"/>
      <c r="QKU108" s="52"/>
      <c r="QKV108" s="52"/>
      <c r="QKW108" s="52"/>
      <c r="QKX108" s="52"/>
      <c r="QKY108" s="52"/>
      <c r="QKZ108" s="52"/>
      <c r="QLA108" s="52"/>
      <c r="QLB108" s="52"/>
      <c r="QLC108" s="52"/>
      <c r="QLD108" s="52"/>
      <c r="QLE108" s="52"/>
      <c r="QLF108" s="52"/>
      <c r="QLG108" s="52"/>
      <c r="QLH108" s="52"/>
      <c r="QLI108" s="52"/>
      <c r="QLJ108" s="52"/>
      <c r="QLK108" s="52"/>
      <c r="QLL108" s="52"/>
      <c r="QLM108" s="52"/>
      <c r="QLN108" s="52"/>
      <c r="QLO108" s="52"/>
      <c r="QLP108" s="52"/>
      <c r="QLQ108" s="52"/>
      <c r="QLR108" s="52"/>
      <c r="QLS108" s="52"/>
      <c r="QLT108" s="52"/>
      <c r="QLU108" s="52"/>
      <c r="QLV108" s="52"/>
      <c r="QLW108" s="52"/>
      <c r="QLX108" s="52"/>
      <c r="QLY108" s="52"/>
      <c r="QLZ108" s="52"/>
      <c r="QMA108" s="52"/>
      <c r="QMB108" s="52"/>
      <c r="QMC108" s="52"/>
      <c r="QMD108" s="52"/>
      <c r="QME108" s="52"/>
      <c r="QMF108" s="52"/>
      <c r="QMG108" s="52"/>
      <c r="QMH108" s="52"/>
      <c r="QMI108" s="52"/>
      <c r="QMJ108" s="52"/>
      <c r="QMK108" s="52"/>
      <c r="QML108" s="52"/>
      <c r="QMM108" s="52"/>
      <c r="QMN108" s="52"/>
      <c r="QMO108" s="52"/>
      <c r="QMP108" s="52"/>
      <c r="QMQ108" s="52"/>
      <c r="QMR108" s="52"/>
      <c r="QMS108" s="52"/>
      <c r="QMT108" s="52"/>
      <c r="QMU108" s="52"/>
      <c r="QMV108" s="52"/>
      <c r="QMW108" s="52"/>
      <c r="QMX108" s="52"/>
      <c r="QMY108" s="52"/>
      <c r="QMZ108" s="52"/>
      <c r="QNA108" s="52"/>
      <c r="QNB108" s="52"/>
      <c r="QNC108" s="52"/>
      <c r="QND108" s="52"/>
      <c r="QNE108" s="52"/>
      <c r="QNF108" s="52"/>
      <c r="QNG108" s="52"/>
      <c r="QNH108" s="52"/>
      <c r="QNI108" s="52"/>
      <c r="QNJ108" s="52"/>
      <c r="QNK108" s="52"/>
      <c r="QNL108" s="52"/>
      <c r="QNM108" s="52"/>
      <c r="QNN108" s="52"/>
      <c r="QNO108" s="52"/>
      <c r="QNP108" s="52"/>
      <c r="QNQ108" s="52"/>
      <c r="QNR108" s="52"/>
      <c r="QNS108" s="52"/>
      <c r="QNT108" s="52"/>
      <c r="QNU108" s="52"/>
      <c r="QNV108" s="52"/>
      <c r="QNW108" s="52"/>
      <c r="QNX108" s="52"/>
      <c r="QNY108" s="52"/>
      <c r="QNZ108" s="52"/>
      <c r="QOA108" s="52"/>
      <c r="QOB108" s="52"/>
      <c r="QOC108" s="52"/>
      <c r="QOD108" s="52"/>
      <c r="QOE108" s="52"/>
      <c r="QOF108" s="52"/>
      <c r="QOG108" s="52"/>
      <c r="QOH108" s="52"/>
      <c r="QOI108" s="52"/>
      <c r="QOJ108" s="52"/>
      <c r="QOK108" s="52"/>
      <c r="QOL108" s="52"/>
      <c r="QOM108" s="52"/>
      <c r="QON108" s="52"/>
      <c r="QOO108" s="52"/>
      <c r="QOP108" s="52"/>
      <c r="QOQ108" s="52"/>
      <c r="QOR108" s="52"/>
      <c r="QOS108" s="52"/>
      <c r="QOT108" s="52"/>
      <c r="QOU108" s="52"/>
      <c r="QOV108" s="52"/>
      <c r="QOW108" s="52"/>
      <c r="QOX108" s="52"/>
      <c r="QOY108" s="52"/>
      <c r="QOZ108" s="52"/>
      <c r="QPA108" s="52"/>
      <c r="QPB108" s="52"/>
      <c r="QPC108" s="52"/>
      <c r="QPD108" s="52"/>
      <c r="QPE108" s="52"/>
      <c r="QPF108" s="52"/>
      <c r="QPG108" s="52"/>
      <c r="QPH108" s="52"/>
      <c r="QPI108" s="52"/>
      <c r="QPJ108" s="52"/>
      <c r="QPK108" s="52"/>
      <c r="QPL108" s="52"/>
      <c r="QPM108" s="52"/>
      <c r="QPN108" s="52"/>
      <c r="QPO108" s="52"/>
      <c r="QPP108" s="52"/>
      <c r="QPQ108" s="52"/>
      <c r="QPR108" s="52"/>
      <c r="QPS108" s="52"/>
      <c r="QPT108" s="52"/>
      <c r="QPU108" s="52"/>
      <c r="QPV108" s="52"/>
      <c r="QPW108" s="52"/>
      <c r="QPX108" s="52"/>
      <c r="QPY108" s="52"/>
      <c r="QPZ108" s="52"/>
      <c r="QQA108" s="52"/>
      <c r="QQB108" s="52"/>
      <c r="QQC108" s="52"/>
      <c r="QQD108" s="52"/>
      <c r="QQE108" s="52"/>
      <c r="QQF108" s="52"/>
      <c r="QQG108" s="52"/>
      <c r="QQH108" s="52"/>
      <c r="QQI108" s="52"/>
      <c r="QQJ108" s="52"/>
      <c r="QQK108" s="52"/>
      <c r="QQL108" s="52"/>
      <c r="QQM108" s="52"/>
      <c r="QQN108" s="52"/>
      <c r="QQO108" s="52"/>
      <c r="QQP108" s="52"/>
      <c r="QQQ108" s="52"/>
      <c r="QQR108" s="52"/>
      <c r="QQS108" s="52"/>
      <c r="QQT108" s="52"/>
      <c r="QQU108" s="52"/>
      <c r="QQV108" s="52"/>
      <c r="QQW108" s="52"/>
      <c r="QQX108" s="52"/>
      <c r="QQY108" s="52"/>
      <c r="QQZ108" s="52"/>
      <c r="QRA108" s="52"/>
      <c r="QRB108" s="52"/>
      <c r="QRC108" s="52"/>
      <c r="QRD108" s="52"/>
      <c r="QRE108" s="52"/>
      <c r="QRF108" s="52"/>
      <c r="QRG108" s="52"/>
      <c r="QRH108" s="52"/>
      <c r="QRI108" s="52"/>
      <c r="QRJ108" s="52"/>
      <c r="QRK108" s="52"/>
      <c r="QRL108" s="52"/>
      <c r="QRM108" s="52"/>
      <c r="QRN108" s="52"/>
      <c r="QRO108" s="52"/>
      <c r="QRP108" s="52"/>
      <c r="QRQ108" s="52"/>
      <c r="QRR108" s="52"/>
      <c r="QRS108" s="52"/>
      <c r="QRT108" s="52"/>
      <c r="QRU108" s="52"/>
      <c r="QRV108" s="52"/>
      <c r="QRW108" s="52"/>
      <c r="QRX108" s="52"/>
      <c r="QRY108" s="52"/>
      <c r="QRZ108" s="52"/>
      <c r="QSA108" s="52"/>
      <c r="QSB108" s="52"/>
      <c r="QSC108" s="52"/>
      <c r="QSD108" s="52"/>
      <c r="QSE108" s="52"/>
      <c r="QSF108" s="52"/>
      <c r="QSG108" s="52"/>
      <c r="QSH108" s="52"/>
      <c r="QSI108" s="52"/>
      <c r="QSJ108" s="52"/>
      <c r="QSK108" s="52"/>
      <c r="QSL108" s="52"/>
      <c r="QSM108" s="52"/>
      <c r="QSN108" s="52"/>
      <c r="QSO108" s="52"/>
      <c r="QSP108" s="52"/>
      <c r="QSQ108" s="52"/>
      <c r="QSR108" s="52"/>
      <c r="QSS108" s="52"/>
      <c r="QST108" s="52"/>
      <c r="QSU108" s="52"/>
      <c r="QSV108" s="52"/>
      <c r="QSW108" s="52"/>
      <c r="QSX108" s="52"/>
      <c r="QSY108" s="52"/>
      <c r="QSZ108" s="52"/>
      <c r="QTA108" s="52"/>
      <c r="QTB108" s="52"/>
      <c r="QTC108" s="52"/>
      <c r="QTD108" s="52"/>
      <c r="QTE108" s="52"/>
      <c r="QTF108" s="52"/>
      <c r="QTG108" s="52"/>
      <c r="QTH108" s="52"/>
      <c r="QTI108" s="52"/>
      <c r="QTP108" s="52"/>
      <c r="QTQ108" s="52"/>
      <c r="QTR108" s="52"/>
      <c r="QTS108" s="52"/>
      <c r="QTT108" s="52"/>
      <c r="QTU108" s="52"/>
      <c r="QTV108" s="52"/>
      <c r="QTW108" s="52"/>
      <c r="QTX108" s="52"/>
      <c r="QTY108" s="52"/>
      <c r="QTZ108" s="52"/>
      <c r="QUA108" s="52"/>
      <c r="QUB108" s="52"/>
      <c r="QUC108" s="52"/>
      <c r="QUD108" s="52"/>
      <c r="QUE108" s="52"/>
      <c r="QUF108" s="52"/>
      <c r="QUG108" s="52"/>
      <c r="QUH108" s="52"/>
      <c r="QUI108" s="52"/>
      <c r="QUJ108" s="52"/>
      <c r="QUK108" s="52"/>
      <c r="QUL108" s="52"/>
      <c r="QUM108" s="52"/>
      <c r="QUN108" s="52"/>
      <c r="QUO108" s="52"/>
      <c r="QUP108" s="52"/>
      <c r="QUQ108" s="52"/>
      <c r="QUR108" s="52"/>
      <c r="QUS108" s="52"/>
      <c r="QUT108" s="52"/>
      <c r="QUU108" s="52"/>
      <c r="QUV108" s="52"/>
      <c r="QUW108" s="52"/>
      <c r="QUX108" s="52"/>
      <c r="QUY108" s="52"/>
      <c r="QUZ108" s="52"/>
      <c r="QVA108" s="52"/>
      <c r="QVB108" s="52"/>
      <c r="QVC108" s="52"/>
      <c r="QVD108" s="52"/>
      <c r="QVE108" s="52"/>
      <c r="QVF108" s="52"/>
      <c r="QVG108" s="52"/>
      <c r="QVH108" s="52"/>
      <c r="QVI108" s="52"/>
      <c r="QVJ108" s="52"/>
      <c r="QVK108" s="52"/>
      <c r="QVL108" s="52"/>
      <c r="QVM108" s="52"/>
      <c r="QVN108" s="52"/>
      <c r="QVO108" s="52"/>
      <c r="QVP108" s="52"/>
      <c r="QVQ108" s="52"/>
      <c r="QVR108" s="52"/>
      <c r="QVS108" s="52"/>
      <c r="QVT108" s="52"/>
      <c r="QVU108" s="52"/>
      <c r="QVV108" s="52"/>
      <c r="QVW108" s="52"/>
      <c r="QVX108" s="52"/>
      <c r="QVY108" s="52"/>
      <c r="QVZ108" s="52"/>
      <c r="QWA108" s="52"/>
      <c r="QWB108" s="52"/>
      <c r="QWC108" s="52"/>
      <c r="QWD108" s="52"/>
      <c r="QWE108" s="52"/>
      <c r="QWF108" s="52"/>
      <c r="QWG108" s="52"/>
      <c r="QWH108" s="52"/>
      <c r="QWI108" s="52"/>
      <c r="QWJ108" s="52"/>
      <c r="QWK108" s="52"/>
      <c r="QWL108" s="52"/>
      <c r="QWM108" s="52"/>
      <c r="QWN108" s="52"/>
      <c r="QWO108" s="52"/>
      <c r="QWP108" s="52"/>
      <c r="QWQ108" s="52"/>
      <c r="QWR108" s="52"/>
      <c r="QWS108" s="52"/>
      <c r="QWT108" s="52"/>
      <c r="QWU108" s="52"/>
      <c r="QWV108" s="52"/>
      <c r="QWW108" s="52"/>
      <c r="QWX108" s="52"/>
      <c r="QWY108" s="52"/>
      <c r="QWZ108" s="52"/>
      <c r="QXA108" s="52"/>
      <c r="QXB108" s="52"/>
      <c r="QXC108" s="52"/>
      <c r="QXD108" s="52"/>
      <c r="QXE108" s="52"/>
      <c r="QXF108" s="52"/>
      <c r="QXG108" s="52"/>
      <c r="QXH108" s="52"/>
      <c r="QXI108" s="52"/>
      <c r="QXJ108" s="52"/>
      <c r="QXK108" s="52"/>
      <c r="QXL108" s="52"/>
      <c r="QXM108" s="52"/>
      <c r="QXN108" s="52"/>
      <c r="QXO108" s="52"/>
      <c r="QXP108" s="52"/>
      <c r="QXQ108" s="52"/>
      <c r="QXR108" s="52"/>
      <c r="QXS108" s="52"/>
      <c r="QXT108" s="52"/>
      <c r="QXU108" s="52"/>
      <c r="QXV108" s="52"/>
      <c r="QXW108" s="52"/>
      <c r="QXX108" s="52"/>
      <c r="QXY108" s="52"/>
      <c r="QXZ108" s="52"/>
      <c r="QYA108" s="52"/>
      <c r="QYB108" s="52"/>
      <c r="QYC108" s="52"/>
      <c r="QYD108" s="52"/>
      <c r="QYE108" s="52"/>
      <c r="QYF108" s="52"/>
      <c r="QYG108" s="52"/>
      <c r="QYH108" s="52"/>
      <c r="QYI108" s="52"/>
      <c r="QYJ108" s="52"/>
      <c r="QYK108" s="52"/>
      <c r="QYL108" s="52"/>
      <c r="QYM108" s="52"/>
      <c r="QYN108" s="52"/>
      <c r="QYO108" s="52"/>
      <c r="QYP108" s="52"/>
      <c r="QYQ108" s="52"/>
      <c r="QYR108" s="52"/>
      <c r="QYS108" s="52"/>
      <c r="QYT108" s="52"/>
      <c r="QYU108" s="52"/>
      <c r="QYV108" s="52"/>
      <c r="QYW108" s="52"/>
      <c r="QYX108" s="52"/>
      <c r="QYY108" s="52"/>
      <c r="QYZ108" s="52"/>
      <c r="QZA108" s="52"/>
      <c r="QZB108" s="52"/>
      <c r="QZC108" s="52"/>
      <c r="QZD108" s="52"/>
      <c r="QZE108" s="52"/>
      <c r="QZF108" s="52"/>
      <c r="QZG108" s="52"/>
      <c r="QZH108" s="52"/>
      <c r="QZI108" s="52"/>
      <c r="QZJ108" s="52"/>
      <c r="QZK108" s="52"/>
      <c r="QZL108" s="52"/>
      <c r="QZM108" s="52"/>
      <c r="QZN108" s="52"/>
      <c r="QZO108" s="52"/>
      <c r="QZP108" s="52"/>
      <c r="QZQ108" s="52"/>
      <c r="QZR108" s="52"/>
      <c r="QZS108" s="52"/>
      <c r="QZT108" s="52"/>
      <c r="QZU108" s="52"/>
      <c r="QZV108" s="52"/>
      <c r="QZW108" s="52"/>
      <c r="QZX108" s="52"/>
      <c r="QZY108" s="52"/>
      <c r="QZZ108" s="52"/>
      <c r="RAA108" s="52"/>
      <c r="RAB108" s="52"/>
      <c r="RAC108" s="52"/>
      <c r="RAD108" s="52"/>
      <c r="RAE108" s="52"/>
      <c r="RAF108" s="52"/>
      <c r="RAG108" s="52"/>
      <c r="RAH108" s="52"/>
      <c r="RAI108" s="52"/>
      <c r="RAJ108" s="52"/>
      <c r="RAK108" s="52"/>
      <c r="RAL108" s="52"/>
      <c r="RAM108" s="52"/>
      <c r="RAN108" s="52"/>
      <c r="RAO108" s="52"/>
      <c r="RAP108" s="52"/>
      <c r="RAQ108" s="52"/>
      <c r="RAR108" s="52"/>
      <c r="RAS108" s="52"/>
      <c r="RAT108" s="52"/>
      <c r="RAU108" s="52"/>
      <c r="RAV108" s="52"/>
      <c r="RAW108" s="52"/>
      <c r="RAX108" s="52"/>
      <c r="RAY108" s="52"/>
      <c r="RAZ108" s="52"/>
      <c r="RBA108" s="52"/>
      <c r="RBB108" s="52"/>
      <c r="RBC108" s="52"/>
      <c r="RBD108" s="52"/>
      <c r="RBE108" s="52"/>
      <c r="RBF108" s="52"/>
      <c r="RBG108" s="52"/>
      <c r="RBH108" s="52"/>
      <c r="RBI108" s="52"/>
      <c r="RBJ108" s="52"/>
      <c r="RBK108" s="52"/>
      <c r="RBL108" s="52"/>
      <c r="RBM108" s="52"/>
      <c r="RBN108" s="52"/>
      <c r="RBO108" s="52"/>
      <c r="RBP108" s="52"/>
      <c r="RBQ108" s="52"/>
      <c r="RBR108" s="52"/>
      <c r="RBS108" s="52"/>
      <c r="RBT108" s="52"/>
      <c r="RBU108" s="52"/>
      <c r="RBV108" s="52"/>
      <c r="RBW108" s="52"/>
      <c r="RBX108" s="52"/>
      <c r="RBY108" s="52"/>
      <c r="RBZ108" s="52"/>
      <c r="RCA108" s="52"/>
      <c r="RCB108" s="52"/>
      <c r="RCC108" s="52"/>
      <c r="RCD108" s="52"/>
      <c r="RCE108" s="52"/>
      <c r="RCF108" s="52"/>
      <c r="RCG108" s="52"/>
      <c r="RCH108" s="52"/>
      <c r="RCI108" s="52"/>
      <c r="RCJ108" s="52"/>
      <c r="RCK108" s="52"/>
      <c r="RCL108" s="52"/>
      <c r="RCM108" s="52"/>
      <c r="RCN108" s="52"/>
      <c r="RCO108" s="52"/>
      <c r="RCP108" s="52"/>
      <c r="RCQ108" s="52"/>
      <c r="RCR108" s="52"/>
      <c r="RCS108" s="52"/>
      <c r="RCT108" s="52"/>
      <c r="RCU108" s="52"/>
      <c r="RCV108" s="52"/>
      <c r="RCW108" s="52"/>
      <c r="RCX108" s="52"/>
      <c r="RCY108" s="52"/>
      <c r="RCZ108" s="52"/>
      <c r="RDA108" s="52"/>
      <c r="RDB108" s="52"/>
      <c r="RDC108" s="52"/>
      <c r="RDD108" s="52"/>
      <c r="RDE108" s="52"/>
      <c r="RDL108" s="52"/>
      <c r="RDM108" s="52"/>
      <c r="RDN108" s="52"/>
      <c r="RDO108" s="52"/>
      <c r="RDP108" s="52"/>
      <c r="RDQ108" s="52"/>
      <c r="RDR108" s="52"/>
      <c r="RDS108" s="52"/>
      <c r="RDT108" s="52"/>
      <c r="RDU108" s="52"/>
      <c r="RDV108" s="52"/>
      <c r="RDW108" s="52"/>
      <c r="RDX108" s="52"/>
      <c r="RDY108" s="52"/>
      <c r="RDZ108" s="52"/>
      <c r="REA108" s="52"/>
      <c r="REB108" s="52"/>
      <c r="REC108" s="52"/>
      <c r="RED108" s="52"/>
      <c r="REE108" s="52"/>
      <c r="REF108" s="52"/>
      <c r="REG108" s="52"/>
      <c r="REH108" s="52"/>
      <c r="REI108" s="52"/>
      <c r="REJ108" s="52"/>
      <c r="REK108" s="52"/>
      <c r="REL108" s="52"/>
      <c r="REM108" s="52"/>
      <c r="REN108" s="52"/>
      <c r="REO108" s="52"/>
      <c r="REP108" s="52"/>
      <c r="REQ108" s="52"/>
      <c r="RER108" s="52"/>
      <c r="RES108" s="52"/>
      <c r="RET108" s="52"/>
      <c r="REU108" s="52"/>
      <c r="REV108" s="52"/>
      <c r="REW108" s="52"/>
      <c r="REX108" s="52"/>
      <c r="REY108" s="52"/>
      <c r="REZ108" s="52"/>
      <c r="RFA108" s="52"/>
      <c r="RFB108" s="52"/>
      <c r="RFC108" s="52"/>
      <c r="RFD108" s="52"/>
      <c r="RFE108" s="52"/>
      <c r="RFF108" s="52"/>
      <c r="RFG108" s="52"/>
      <c r="RFH108" s="52"/>
      <c r="RFI108" s="52"/>
      <c r="RFJ108" s="52"/>
      <c r="RFK108" s="52"/>
      <c r="RFL108" s="52"/>
      <c r="RFM108" s="52"/>
      <c r="RFN108" s="52"/>
      <c r="RFO108" s="52"/>
      <c r="RFP108" s="52"/>
      <c r="RFQ108" s="52"/>
      <c r="RFR108" s="52"/>
      <c r="RFS108" s="52"/>
      <c r="RFT108" s="52"/>
      <c r="RFU108" s="52"/>
      <c r="RFV108" s="52"/>
      <c r="RFW108" s="52"/>
      <c r="RFX108" s="52"/>
      <c r="RFY108" s="52"/>
      <c r="RFZ108" s="52"/>
      <c r="RGA108" s="52"/>
      <c r="RGB108" s="52"/>
      <c r="RGC108" s="52"/>
      <c r="RGD108" s="52"/>
      <c r="RGE108" s="52"/>
      <c r="RGF108" s="52"/>
      <c r="RGG108" s="52"/>
      <c r="RGH108" s="52"/>
      <c r="RGI108" s="52"/>
      <c r="RGJ108" s="52"/>
      <c r="RGK108" s="52"/>
      <c r="RGL108" s="52"/>
      <c r="RGM108" s="52"/>
      <c r="RGN108" s="52"/>
      <c r="RGO108" s="52"/>
      <c r="RGP108" s="52"/>
      <c r="RGQ108" s="52"/>
      <c r="RGR108" s="52"/>
      <c r="RGS108" s="52"/>
      <c r="RGT108" s="52"/>
      <c r="RGU108" s="52"/>
      <c r="RGV108" s="52"/>
      <c r="RGW108" s="52"/>
      <c r="RGX108" s="52"/>
      <c r="RGY108" s="52"/>
      <c r="RGZ108" s="52"/>
      <c r="RHA108" s="52"/>
      <c r="RHB108" s="52"/>
      <c r="RHC108" s="52"/>
      <c r="RHD108" s="52"/>
      <c r="RHE108" s="52"/>
      <c r="RHF108" s="52"/>
      <c r="RHG108" s="52"/>
      <c r="RHH108" s="52"/>
      <c r="RHI108" s="52"/>
      <c r="RHJ108" s="52"/>
      <c r="RHK108" s="52"/>
      <c r="RHL108" s="52"/>
      <c r="RHM108" s="52"/>
      <c r="RHN108" s="52"/>
      <c r="RHO108" s="52"/>
      <c r="RHP108" s="52"/>
      <c r="RHQ108" s="52"/>
      <c r="RHR108" s="52"/>
      <c r="RHS108" s="52"/>
      <c r="RHT108" s="52"/>
      <c r="RHU108" s="52"/>
      <c r="RHV108" s="52"/>
      <c r="RHW108" s="52"/>
      <c r="RHX108" s="52"/>
      <c r="RHY108" s="52"/>
      <c r="RHZ108" s="52"/>
      <c r="RIA108" s="52"/>
      <c r="RIB108" s="52"/>
      <c r="RIC108" s="52"/>
      <c r="RID108" s="52"/>
      <c r="RIE108" s="52"/>
      <c r="RIF108" s="52"/>
      <c r="RIG108" s="52"/>
      <c r="RIH108" s="52"/>
      <c r="RII108" s="52"/>
      <c r="RIJ108" s="52"/>
      <c r="RIK108" s="52"/>
      <c r="RIL108" s="52"/>
      <c r="RIM108" s="52"/>
      <c r="RIN108" s="52"/>
      <c r="RIO108" s="52"/>
      <c r="RIP108" s="52"/>
      <c r="RIQ108" s="52"/>
      <c r="RIR108" s="52"/>
      <c r="RIS108" s="52"/>
      <c r="RIT108" s="52"/>
      <c r="RIU108" s="52"/>
      <c r="RIV108" s="52"/>
      <c r="RIW108" s="52"/>
      <c r="RIX108" s="52"/>
      <c r="RIY108" s="52"/>
      <c r="RIZ108" s="52"/>
      <c r="RJA108" s="52"/>
      <c r="RJB108" s="52"/>
      <c r="RJC108" s="52"/>
      <c r="RJD108" s="52"/>
      <c r="RJE108" s="52"/>
      <c r="RJF108" s="52"/>
      <c r="RJG108" s="52"/>
      <c r="RJH108" s="52"/>
      <c r="RJI108" s="52"/>
      <c r="RJJ108" s="52"/>
      <c r="RJK108" s="52"/>
      <c r="RJL108" s="52"/>
      <c r="RJM108" s="52"/>
      <c r="RJN108" s="52"/>
      <c r="RJO108" s="52"/>
      <c r="RJP108" s="52"/>
      <c r="RJQ108" s="52"/>
      <c r="RJR108" s="52"/>
      <c r="RJS108" s="52"/>
      <c r="RJT108" s="52"/>
      <c r="RJU108" s="52"/>
      <c r="RJV108" s="52"/>
      <c r="RJW108" s="52"/>
      <c r="RJX108" s="52"/>
      <c r="RJY108" s="52"/>
      <c r="RJZ108" s="52"/>
      <c r="RKA108" s="52"/>
      <c r="RKB108" s="52"/>
      <c r="RKC108" s="52"/>
      <c r="RKD108" s="52"/>
      <c r="RKE108" s="52"/>
      <c r="RKF108" s="52"/>
      <c r="RKG108" s="52"/>
      <c r="RKH108" s="52"/>
      <c r="RKI108" s="52"/>
      <c r="RKJ108" s="52"/>
      <c r="RKK108" s="52"/>
      <c r="RKL108" s="52"/>
      <c r="RKM108" s="52"/>
      <c r="RKN108" s="52"/>
      <c r="RKO108" s="52"/>
      <c r="RKP108" s="52"/>
      <c r="RKQ108" s="52"/>
      <c r="RKR108" s="52"/>
      <c r="RKS108" s="52"/>
      <c r="RKT108" s="52"/>
      <c r="RKU108" s="52"/>
      <c r="RKV108" s="52"/>
      <c r="RKW108" s="52"/>
      <c r="RKX108" s="52"/>
      <c r="RKY108" s="52"/>
      <c r="RKZ108" s="52"/>
      <c r="RLA108" s="52"/>
      <c r="RLB108" s="52"/>
      <c r="RLC108" s="52"/>
      <c r="RLD108" s="52"/>
      <c r="RLE108" s="52"/>
      <c r="RLF108" s="52"/>
      <c r="RLG108" s="52"/>
      <c r="RLH108" s="52"/>
      <c r="RLI108" s="52"/>
      <c r="RLJ108" s="52"/>
      <c r="RLK108" s="52"/>
      <c r="RLL108" s="52"/>
      <c r="RLM108" s="52"/>
      <c r="RLN108" s="52"/>
      <c r="RLO108" s="52"/>
      <c r="RLP108" s="52"/>
      <c r="RLQ108" s="52"/>
      <c r="RLR108" s="52"/>
      <c r="RLS108" s="52"/>
      <c r="RLT108" s="52"/>
      <c r="RLU108" s="52"/>
      <c r="RLV108" s="52"/>
      <c r="RLW108" s="52"/>
      <c r="RLX108" s="52"/>
      <c r="RLY108" s="52"/>
      <c r="RLZ108" s="52"/>
      <c r="RMA108" s="52"/>
      <c r="RMB108" s="52"/>
      <c r="RMC108" s="52"/>
      <c r="RMD108" s="52"/>
      <c r="RME108" s="52"/>
      <c r="RMF108" s="52"/>
      <c r="RMG108" s="52"/>
      <c r="RMH108" s="52"/>
      <c r="RMI108" s="52"/>
      <c r="RMJ108" s="52"/>
      <c r="RMK108" s="52"/>
      <c r="RML108" s="52"/>
      <c r="RMM108" s="52"/>
      <c r="RMN108" s="52"/>
      <c r="RMO108" s="52"/>
      <c r="RMP108" s="52"/>
      <c r="RMQ108" s="52"/>
      <c r="RMR108" s="52"/>
      <c r="RMS108" s="52"/>
      <c r="RMT108" s="52"/>
      <c r="RMU108" s="52"/>
      <c r="RMV108" s="52"/>
      <c r="RMW108" s="52"/>
      <c r="RMX108" s="52"/>
      <c r="RMY108" s="52"/>
      <c r="RMZ108" s="52"/>
      <c r="RNA108" s="52"/>
      <c r="RNH108" s="52"/>
      <c r="RNI108" s="52"/>
      <c r="RNJ108" s="52"/>
      <c r="RNK108" s="52"/>
      <c r="RNL108" s="52"/>
      <c r="RNM108" s="52"/>
      <c r="RNN108" s="52"/>
      <c r="RNO108" s="52"/>
      <c r="RNP108" s="52"/>
      <c r="RNQ108" s="52"/>
      <c r="RNR108" s="52"/>
      <c r="RNS108" s="52"/>
      <c r="RNT108" s="52"/>
      <c r="RNU108" s="52"/>
      <c r="RNV108" s="52"/>
      <c r="RNW108" s="52"/>
      <c r="RNX108" s="52"/>
      <c r="RNY108" s="52"/>
      <c r="RNZ108" s="52"/>
      <c r="ROA108" s="52"/>
      <c r="ROB108" s="52"/>
      <c r="ROC108" s="52"/>
      <c r="ROD108" s="52"/>
      <c r="ROE108" s="52"/>
      <c r="ROF108" s="52"/>
      <c r="ROG108" s="52"/>
      <c r="ROH108" s="52"/>
      <c r="ROI108" s="52"/>
      <c r="ROJ108" s="52"/>
      <c r="ROK108" s="52"/>
      <c r="ROL108" s="52"/>
      <c r="ROM108" s="52"/>
      <c r="RON108" s="52"/>
      <c r="ROO108" s="52"/>
      <c r="ROP108" s="52"/>
      <c r="ROQ108" s="52"/>
      <c r="ROR108" s="52"/>
      <c r="ROS108" s="52"/>
      <c r="ROT108" s="52"/>
      <c r="ROU108" s="52"/>
      <c r="ROV108" s="52"/>
      <c r="ROW108" s="52"/>
      <c r="ROX108" s="52"/>
      <c r="ROY108" s="52"/>
      <c r="ROZ108" s="52"/>
      <c r="RPA108" s="52"/>
      <c r="RPB108" s="52"/>
      <c r="RPC108" s="52"/>
      <c r="RPD108" s="52"/>
      <c r="RPE108" s="52"/>
      <c r="RPF108" s="52"/>
      <c r="RPG108" s="52"/>
      <c r="RPH108" s="52"/>
      <c r="RPI108" s="52"/>
      <c r="RPJ108" s="52"/>
      <c r="RPK108" s="52"/>
      <c r="RPL108" s="52"/>
      <c r="RPM108" s="52"/>
      <c r="RPN108" s="52"/>
      <c r="RPO108" s="52"/>
      <c r="RPP108" s="52"/>
      <c r="RPQ108" s="52"/>
      <c r="RPR108" s="52"/>
      <c r="RPS108" s="52"/>
      <c r="RPT108" s="52"/>
      <c r="RPU108" s="52"/>
      <c r="RPV108" s="52"/>
      <c r="RPW108" s="52"/>
      <c r="RPX108" s="52"/>
      <c r="RPY108" s="52"/>
      <c r="RPZ108" s="52"/>
      <c r="RQA108" s="52"/>
      <c r="RQB108" s="52"/>
      <c r="RQC108" s="52"/>
      <c r="RQD108" s="52"/>
      <c r="RQE108" s="52"/>
      <c r="RQF108" s="52"/>
      <c r="RQG108" s="52"/>
      <c r="RQH108" s="52"/>
      <c r="RQI108" s="52"/>
      <c r="RQJ108" s="52"/>
      <c r="RQK108" s="52"/>
      <c r="RQL108" s="52"/>
      <c r="RQM108" s="52"/>
      <c r="RQN108" s="52"/>
      <c r="RQO108" s="52"/>
      <c r="RQP108" s="52"/>
      <c r="RQQ108" s="52"/>
      <c r="RQR108" s="52"/>
      <c r="RQS108" s="52"/>
      <c r="RQT108" s="52"/>
      <c r="RQU108" s="52"/>
      <c r="RQV108" s="52"/>
      <c r="RQW108" s="52"/>
      <c r="RQX108" s="52"/>
      <c r="RQY108" s="52"/>
      <c r="RQZ108" s="52"/>
      <c r="RRA108" s="52"/>
      <c r="RRB108" s="52"/>
      <c r="RRC108" s="52"/>
      <c r="RRD108" s="52"/>
      <c r="RRE108" s="52"/>
      <c r="RRF108" s="52"/>
      <c r="RRG108" s="52"/>
      <c r="RRH108" s="52"/>
      <c r="RRI108" s="52"/>
      <c r="RRJ108" s="52"/>
      <c r="RRK108" s="52"/>
      <c r="RRL108" s="52"/>
      <c r="RRM108" s="52"/>
      <c r="RRN108" s="52"/>
      <c r="RRO108" s="52"/>
      <c r="RRP108" s="52"/>
      <c r="RRQ108" s="52"/>
      <c r="RRR108" s="52"/>
      <c r="RRS108" s="52"/>
      <c r="RRT108" s="52"/>
      <c r="RRU108" s="52"/>
      <c r="RRV108" s="52"/>
      <c r="RRW108" s="52"/>
      <c r="RRX108" s="52"/>
      <c r="RRY108" s="52"/>
      <c r="RRZ108" s="52"/>
      <c r="RSA108" s="52"/>
      <c r="RSB108" s="52"/>
      <c r="RSC108" s="52"/>
      <c r="RSD108" s="52"/>
      <c r="RSE108" s="52"/>
      <c r="RSF108" s="52"/>
      <c r="RSG108" s="52"/>
      <c r="RSH108" s="52"/>
      <c r="RSI108" s="52"/>
      <c r="RSJ108" s="52"/>
      <c r="RSK108" s="52"/>
      <c r="RSL108" s="52"/>
      <c r="RSM108" s="52"/>
      <c r="RSN108" s="52"/>
      <c r="RSO108" s="52"/>
      <c r="RSP108" s="52"/>
      <c r="RSQ108" s="52"/>
      <c r="RSR108" s="52"/>
      <c r="RSS108" s="52"/>
      <c r="RST108" s="52"/>
      <c r="RSU108" s="52"/>
      <c r="RSV108" s="52"/>
      <c r="RSW108" s="52"/>
      <c r="RSX108" s="52"/>
      <c r="RSY108" s="52"/>
      <c r="RSZ108" s="52"/>
      <c r="RTA108" s="52"/>
      <c r="RTB108" s="52"/>
      <c r="RTC108" s="52"/>
      <c r="RTD108" s="52"/>
      <c r="RTE108" s="52"/>
      <c r="RTF108" s="52"/>
      <c r="RTG108" s="52"/>
      <c r="RTH108" s="52"/>
      <c r="RTI108" s="52"/>
      <c r="RTJ108" s="52"/>
      <c r="RTK108" s="52"/>
      <c r="RTL108" s="52"/>
      <c r="RTM108" s="52"/>
      <c r="RTN108" s="52"/>
      <c r="RTO108" s="52"/>
      <c r="RTP108" s="52"/>
      <c r="RTQ108" s="52"/>
      <c r="RTR108" s="52"/>
      <c r="RTS108" s="52"/>
      <c r="RTT108" s="52"/>
      <c r="RTU108" s="52"/>
      <c r="RTV108" s="52"/>
      <c r="RTW108" s="52"/>
      <c r="RTX108" s="52"/>
      <c r="RTY108" s="52"/>
      <c r="RTZ108" s="52"/>
      <c r="RUA108" s="52"/>
      <c r="RUB108" s="52"/>
      <c r="RUC108" s="52"/>
      <c r="RUD108" s="52"/>
      <c r="RUE108" s="52"/>
      <c r="RUF108" s="52"/>
      <c r="RUG108" s="52"/>
      <c r="RUH108" s="52"/>
      <c r="RUI108" s="52"/>
      <c r="RUJ108" s="52"/>
      <c r="RUK108" s="52"/>
      <c r="RUL108" s="52"/>
      <c r="RUM108" s="52"/>
      <c r="RUN108" s="52"/>
      <c r="RUO108" s="52"/>
      <c r="RUP108" s="52"/>
      <c r="RUQ108" s="52"/>
      <c r="RUR108" s="52"/>
      <c r="RUS108" s="52"/>
      <c r="RUT108" s="52"/>
      <c r="RUU108" s="52"/>
      <c r="RUV108" s="52"/>
      <c r="RUW108" s="52"/>
      <c r="RUX108" s="52"/>
      <c r="RUY108" s="52"/>
      <c r="RUZ108" s="52"/>
      <c r="RVA108" s="52"/>
      <c r="RVB108" s="52"/>
      <c r="RVC108" s="52"/>
      <c r="RVD108" s="52"/>
      <c r="RVE108" s="52"/>
      <c r="RVF108" s="52"/>
      <c r="RVG108" s="52"/>
      <c r="RVH108" s="52"/>
      <c r="RVI108" s="52"/>
      <c r="RVJ108" s="52"/>
      <c r="RVK108" s="52"/>
      <c r="RVL108" s="52"/>
      <c r="RVM108" s="52"/>
      <c r="RVN108" s="52"/>
      <c r="RVO108" s="52"/>
      <c r="RVP108" s="52"/>
      <c r="RVQ108" s="52"/>
      <c r="RVR108" s="52"/>
      <c r="RVS108" s="52"/>
      <c r="RVT108" s="52"/>
      <c r="RVU108" s="52"/>
      <c r="RVV108" s="52"/>
      <c r="RVW108" s="52"/>
      <c r="RVX108" s="52"/>
      <c r="RVY108" s="52"/>
      <c r="RVZ108" s="52"/>
      <c r="RWA108" s="52"/>
      <c r="RWB108" s="52"/>
      <c r="RWC108" s="52"/>
      <c r="RWD108" s="52"/>
      <c r="RWE108" s="52"/>
      <c r="RWF108" s="52"/>
      <c r="RWG108" s="52"/>
      <c r="RWH108" s="52"/>
      <c r="RWI108" s="52"/>
      <c r="RWJ108" s="52"/>
      <c r="RWK108" s="52"/>
      <c r="RWL108" s="52"/>
      <c r="RWM108" s="52"/>
      <c r="RWN108" s="52"/>
      <c r="RWO108" s="52"/>
      <c r="RWP108" s="52"/>
      <c r="RWQ108" s="52"/>
      <c r="RWR108" s="52"/>
      <c r="RWS108" s="52"/>
      <c r="RWT108" s="52"/>
      <c r="RWU108" s="52"/>
      <c r="RWV108" s="52"/>
      <c r="RWW108" s="52"/>
      <c r="RXD108" s="52"/>
      <c r="RXE108" s="52"/>
      <c r="RXF108" s="52"/>
      <c r="RXG108" s="52"/>
      <c r="RXH108" s="52"/>
      <c r="RXI108" s="52"/>
      <c r="RXJ108" s="52"/>
      <c r="RXK108" s="52"/>
      <c r="RXL108" s="52"/>
      <c r="RXM108" s="52"/>
      <c r="RXN108" s="52"/>
      <c r="RXO108" s="52"/>
      <c r="RXP108" s="52"/>
      <c r="RXQ108" s="52"/>
      <c r="RXR108" s="52"/>
      <c r="RXS108" s="52"/>
      <c r="RXT108" s="52"/>
      <c r="RXU108" s="52"/>
      <c r="RXV108" s="52"/>
      <c r="RXW108" s="52"/>
      <c r="RXX108" s="52"/>
      <c r="RXY108" s="52"/>
      <c r="RXZ108" s="52"/>
      <c r="RYA108" s="52"/>
      <c r="RYB108" s="52"/>
      <c r="RYC108" s="52"/>
      <c r="RYD108" s="52"/>
      <c r="RYE108" s="52"/>
      <c r="RYF108" s="52"/>
      <c r="RYG108" s="52"/>
      <c r="RYH108" s="52"/>
      <c r="RYI108" s="52"/>
      <c r="RYJ108" s="52"/>
      <c r="RYK108" s="52"/>
      <c r="RYL108" s="52"/>
      <c r="RYM108" s="52"/>
      <c r="RYN108" s="52"/>
      <c r="RYO108" s="52"/>
      <c r="RYP108" s="52"/>
      <c r="RYQ108" s="52"/>
      <c r="RYR108" s="52"/>
      <c r="RYS108" s="52"/>
      <c r="RYT108" s="52"/>
      <c r="RYU108" s="52"/>
      <c r="RYV108" s="52"/>
      <c r="RYW108" s="52"/>
      <c r="RYX108" s="52"/>
      <c r="RYY108" s="52"/>
      <c r="RYZ108" s="52"/>
      <c r="RZA108" s="52"/>
      <c r="RZB108" s="52"/>
      <c r="RZC108" s="52"/>
      <c r="RZD108" s="52"/>
      <c r="RZE108" s="52"/>
      <c r="RZF108" s="52"/>
      <c r="RZG108" s="52"/>
      <c r="RZH108" s="52"/>
      <c r="RZI108" s="52"/>
      <c r="RZJ108" s="52"/>
      <c r="RZK108" s="52"/>
      <c r="RZL108" s="52"/>
      <c r="RZM108" s="52"/>
      <c r="RZN108" s="52"/>
      <c r="RZO108" s="52"/>
      <c r="RZP108" s="52"/>
      <c r="RZQ108" s="52"/>
      <c r="RZR108" s="52"/>
      <c r="RZS108" s="52"/>
      <c r="RZT108" s="52"/>
      <c r="RZU108" s="52"/>
      <c r="RZV108" s="52"/>
      <c r="RZW108" s="52"/>
      <c r="RZX108" s="52"/>
      <c r="RZY108" s="52"/>
      <c r="RZZ108" s="52"/>
      <c r="SAA108" s="52"/>
      <c r="SAB108" s="52"/>
      <c r="SAC108" s="52"/>
      <c r="SAD108" s="52"/>
      <c r="SAE108" s="52"/>
      <c r="SAF108" s="52"/>
      <c r="SAG108" s="52"/>
      <c r="SAH108" s="52"/>
      <c r="SAI108" s="52"/>
      <c r="SAJ108" s="52"/>
      <c r="SAK108" s="52"/>
      <c r="SAL108" s="52"/>
      <c r="SAM108" s="52"/>
      <c r="SAN108" s="52"/>
      <c r="SAO108" s="52"/>
      <c r="SAP108" s="52"/>
      <c r="SAQ108" s="52"/>
      <c r="SAR108" s="52"/>
      <c r="SAS108" s="52"/>
      <c r="SAT108" s="52"/>
      <c r="SAU108" s="52"/>
      <c r="SAV108" s="52"/>
      <c r="SAW108" s="52"/>
      <c r="SAX108" s="52"/>
      <c r="SAY108" s="52"/>
      <c r="SAZ108" s="52"/>
      <c r="SBA108" s="52"/>
      <c r="SBB108" s="52"/>
      <c r="SBC108" s="52"/>
      <c r="SBD108" s="52"/>
      <c r="SBE108" s="52"/>
      <c r="SBF108" s="52"/>
      <c r="SBG108" s="52"/>
      <c r="SBH108" s="52"/>
      <c r="SBI108" s="52"/>
      <c r="SBJ108" s="52"/>
      <c r="SBK108" s="52"/>
      <c r="SBL108" s="52"/>
      <c r="SBM108" s="52"/>
      <c r="SBN108" s="52"/>
      <c r="SBO108" s="52"/>
      <c r="SBP108" s="52"/>
      <c r="SBQ108" s="52"/>
      <c r="SBR108" s="52"/>
      <c r="SBS108" s="52"/>
      <c r="SBT108" s="52"/>
      <c r="SBU108" s="52"/>
      <c r="SBV108" s="52"/>
      <c r="SBW108" s="52"/>
      <c r="SBX108" s="52"/>
      <c r="SBY108" s="52"/>
      <c r="SBZ108" s="52"/>
      <c r="SCA108" s="52"/>
      <c r="SCB108" s="52"/>
      <c r="SCC108" s="52"/>
      <c r="SCD108" s="52"/>
      <c r="SCE108" s="52"/>
      <c r="SCF108" s="52"/>
      <c r="SCG108" s="52"/>
      <c r="SCH108" s="52"/>
      <c r="SCI108" s="52"/>
      <c r="SCJ108" s="52"/>
      <c r="SCK108" s="52"/>
      <c r="SCL108" s="52"/>
      <c r="SCM108" s="52"/>
      <c r="SCN108" s="52"/>
      <c r="SCO108" s="52"/>
      <c r="SCP108" s="52"/>
      <c r="SCQ108" s="52"/>
      <c r="SCR108" s="52"/>
      <c r="SCS108" s="52"/>
      <c r="SCT108" s="52"/>
      <c r="SCU108" s="52"/>
      <c r="SCV108" s="52"/>
      <c r="SCW108" s="52"/>
      <c r="SCX108" s="52"/>
      <c r="SCY108" s="52"/>
      <c r="SCZ108" s="52"/>
      <c r="SDA108" s="52"/>
      <c r="SDB108" s="52"/>
      <c r="SDC108" s="52"/>
      <c r="SDD108" s="52"/>
      <c r="SDE108" s="52"/>
      <c r="SDF108" s="52"/>
      <c r="SDG108" s="52"/>
      <c r="SDH108" s="52"/>
      <c r="SDI108" s="52"/>
      <c r="SDJ108" s="52"/>
      <c r="SDK108" s="52"/>
      <c r="SDL108" s="52"/>
      <c r="SDM108" s="52"/>
      <c r="SDN108" s="52"/>
      <c r="SDO108" s="52"/>
      <c r="SDP108" s="52"/>
      <c r="SDQ108" s="52"/>
      <c r="SDR108" s="52"/>
      <c r="SDS108" s="52"/>
      <c r="SDT108" s="52"/>
      <c r="SDU108" s="52"/>
      <c r="SDV108" s="52"/>
      <c r="SDW108" s="52"/>
      <c r="SDX108" s="52"/>
      <c r="SDY108" s="52"/>
      <c r="SDZ108" s="52"/>
      <c r="SEA108" s="52"/>
      <c r="SEB108" s="52"/>
      <c r="SEC108" s="52"/>
      <c r="SED108" s="52"/>
      <c r="SEE108" s="52"/>
      <c r="SEF108" s="52"/>
      <c r="SEG108" s="52"/>
      <c r="SEH108" s="52"/>
      <c r="SEI108" s="52"/>
      <c r="SEJ108" s="52"/>
      <c r="SEK108" s="52"/>
      <c r="SEL108" s="52"/>
      <c r="SEM108" s="52"/>
      <c r="SEN108" s="52"/>
      <c r="SEO108" s="52"/>
      <c r="SEP108" s="52"/>
      <c r="SEQ108" s="52"/>
      <c r="SER108" s="52"/>
      <c r="SES108" s="52"/>
      <c r="SET108" s="52"/>
      <c r="SEU108" s="52"/>
      <c r="SEV108" s="52"/>
      <c r="SEW108" s="52"/>
      <c r="SEX108" s="52"/>
      <c r="SEY108" s="52"/>
      <c r="SEZ108" s="52"/>
      <c r="SFA108" s="52"/>
      <c r="SFB108" s="52"/>
      <c r="SFC108" s="52"/>
      <c r="SFD108" s="52"/>
      <c r="SFE108" s="52"/>
      <c r="SFF108" s="52"/>
      <c r="SFG108" s="52"/>
      <c r="SFH108" s="52"/>
      <c r="SFI108" s="52"/>
      <c r="SFJ108" s="52"/>
      <c r="SFK108" s="52"/>
      <c r="SFL108" s="52"/>
      <c r="SFM108" s="52"/>
      <c r="SFN108" s="52"/>
      <c r="SFO108" s="52"/>
      <c r="SFP108" s="52"/>
      <c r="SFQ108" s="52"/>
      <c r="SFR108" s="52"/>
      <c r="SFS108" s="52"/>
      <c r="SFT108" s="52"/>
      <c r="SFU108" s="52"/>
      <c r="SFV108" s="52"/>
      <c r="SFW108" s="52"/>
      <c r="SFX108" s="52"/>
      <c r="SFY108" s="52"/>
      <c r="SFZ108" s="52"/>
      <c r="SGA108" s="52"/>
      <c r="SGB108" s="52"/>
      <c r="SGC108" s="52"/>
      <c r="SGD108" s="52"/>
      <c r="SGE108" s="52"/>
      <c r="SGF108" s="52"/>
      <c r="SGG108" s="52"/>
      <c r="SGH108" s="52"/>
      <c r="SGI108" s="52"/>
      <c r="SGJ108" s="52"/>
      <c r="SGK108" s="52"/>
      <c r="SGL108" s="52"/>
      <c r="SGM108" s="52"/>
      <c r="SGN108" s="52"/>
      <c r="SGO108" s="52"/>
      <c r="SGP108" s="52"/>
      <c r="SGQ108" s="52"/>
      <c r="SGR108" s="52"/>
      <c r="SGS108" s="52"/>
      <c r="SGZ108" s="52"/>
      <c r="SHA108" s="52"/>
      <c r="SHB108" s="52"/>
      <c r="SHC108" s="52"/>
      <c r="SHD108" s="52"/>
      <c r="SHE108" s="52"/>
      <c r="SHF108" s="52"/>
      <c r="SHG108" s="52"/>
      <c r="SHH108" s="52"/>
      <c r="SHI108" s="52"/>
      <c r="SHJ108" s="52"/>
      <c r="SHK108" s="52"/>
      <c r="SHL108" s="52"/>
      <c r="SHM108" s="52"/>
      <c r="SHN108" s="52"/>
      <c r="SHO108" s="52"/>
      <c r="SHP108" s="52"/>
      <c r="SHQ108" s="52"/>
      <c r="SHR108" s="52"/>
      <c r="SHS108" s="52"/>
      <c r="SHT108" s="52"/>
      <c r="SHU108" s="52"/>
      <c r="SHV108" s="52"/>
      <c r="SHW108" s="52"/>
      <c r="SHX108" s="52"/>
      <c r="SHY108" s="52"/>
      <c r="SHZ108" s="52"/>
      <c r="SIA108" s="52"/>
      <c r="SIB108" s="52"/>
      <c r="SIC108" s="52"/>
      <c r="SID108" s="52"/>
      <c r="SIE108" s="52"/>
      <c r="SIF108" s="52"/>
      <c r="SIG108" s="52"/>
      <c r="SIH108" s="52"/>
      <c r="SII108" s="52"/>
      <c r="SIJ108" s="52"/>
      <c r="SIK108" s="52"/>
      <c r="SIL108" s="52"/>
      <c r="SIM108" s="52"/>
      <c r="SIN108" s="52"/>
      <c r="SIO108" s="52"/>
      <c r="SIP108" s="52"/>
      <c r="SIQ108" s="52"/>
      <c r="SIR108" s="52"/>
      <c r="SIS108" s="52"/>
      <c r="SIT108" s="52"/>
      <c r="SIU108" s="52"/>
      <c r="SIV108" s="52"/>
      <c r="SIW108" s="52"/>
      <c r="SIX108" s="52"/>
      <c r="SIY108" s="52"/>
      <c r="SIZ108" s="52"/>
      <c r="SJA108" s="52"/>
      <c r="SJB108" s="52"/>
      <c r="SJC108" s="52"/>
      <c r="SJD108" s="52"/>
      <c r="SJE108" s="52"/>
      <c r="SJF108" s="52"/>
      <c r="SJG108" s="52"/>
      <c r="SJH108" s="52"/>
      <c r="SJI108" s="52"/>
      <c r="SJJ108" s="52"/>
      <c r="SJK108" s="52"/>
      <c r="SJL108" s="52"/>
      <c r="SJM108" s="52"/>
      <c r="SJN108" s="52"/>
      <c r="SJO108" s="52"/>
      <c r="SJP108" s="52"/>
      <c r="SJQ108" s="52"/>
      <c r="SJR108" s="52"/>
      <c r="SJS108" s="52"/>
      <c r="SJT108" s="52"/>
      <c r="SJU108" s="52"/>
      <c r="SJV108" s="52"/>
      <c r="SJW108" s="52"/>
      <c r="SJX108" s="52"/>
      <c r="SJY108" s="52"/>
      <c r="SJZ108" s="52"/>
      <c r="SKA108" s="52"/>
      <c r="SKB108" s="52"/>
      <c r="SKC108" s="52"/>
      <c r="SKD108" s="52"/>
      <c r="SKE108" s="52"/>
      <c r="SKF108" s="52"/>
      <c r="SKG108" s="52"/>
      <c r="SKH108" s="52"/>
      <c r="SKI108" s="52"/>
      <c r="SKJ108" s="52"/>
      <c r="SKK108" s="52"/>
      <c r="SKL108" s="52"/>
      <c r="SKM108" s="52"/>
      <c r="SKN108" s="52"/>
      <c r="SKO108" s="52"/>
      <c r="SKP108" s="52"/>
      <c r="SKQ108" s="52"/>
      <c r="SKR108" s="52"/>
      <c r="SKS108" s="52"/>
      <c r="SKT108" s="52"/>
      <c r="SKU108" s="52"/>
      <c r="SKV108" s="52"/>
      <c r="SKW108" s="52"/>
      <c r="SKX108" s="52"/>
      <c r="SKY108" s="52"/>
      <c r="SKZ108" s="52"/>
      <c r="SLA108" s="52"/>
      <c r="SLB108" s="52"/>
      <c r="SLC108" s="52"/>
      <c r="SLD108" s="52"/>
      <c r="SLE108" s="52"/>
      <c r="SLF108" s="52"/>
      <c r="SLG108" s="52"/>
      <c r="SLH108" s="52"/>
      <c r="SLI108" s="52"/>
      <c r="SLJ108" s="52"/>
      <c r="SLK108" s="52"/>
      <c r="SLL108" s="52"/>
      <c r="SLM108" s="52"/>
      <c r="SLN108" s="52"/>
      <c r="SLO108" s="52"/>
      <c r="SLP108" s="52"/>
      <c r="SLQ108" s="52"/>
      <c r="SLR108" s="52"/>
      <c r="SLS108" s="52"/>
      <c r="SLT108" s="52"/>
      <c r="SLU108" s="52"/>
      <c r="SLV108" s="52"/>
      <c r="SLW108" s="52"/>
      <c r="SLX108" s="52"/>
      <c r="SLY108" s="52"/>
      <c r="SLZ108" s="52"/>
      <c r="SMA108" s="52"/>
      <c r="SMB108" s="52"/>
      <c r="SMC108" s="52"/>
      <c r="SMD108" s="52"/>
      <c r="SME108" s="52"/>
      <c r="SMF108" s="52"/>
      <c r="SMG108" s="52"/>
      <c r="SMH108" s="52"/>
      <c r="SMI108" s="52"/>
      <c r="SMJ108" s="52"/>
      <c r="SMK108" s="52"/>
      <c r="SML108" s="52"/>
      <c r="SMM108" s="52"/>
      <c r="SMN108" s="52"/>
      <c r="SMO108" s="52"/>
      <c r="SMP108" s="52"/>
      <c r="SMQ108" s="52"/>
      <c r="SMR108" s="52"/>
      <c r="SMS108" s="52"/>
      <c r="SMT108" s="52"/>
      <c r="SMU108" s="52"/>
      <c r="SMV108" s="52"/>
      <c r="SMW108" s="52"/>
      <c r="SMX108" s="52"/>
      <c r="SMY108" s="52"/>
      <c r="SMZ108" s="52"/>
      <c r="SNA108" s="52"/>
      <c r="SNB108" s="52"/>
      <c r="SNC108" s="52"/>
      <c r="SND108" s="52"/>
      <c r="SNE108" s="52"/>
      <c r="SNF108" s="52"/>
      <c r="SNG108" s="52"/>
      <c r="SNH108" s="52"/>
      <c r="SNI108" s="52"/>
      <c r="SNJ108" s="52"/>
      <c r="SNK108" s="52"/>
      <c r="SNL108" s="52"/>
      <c r="SNM108" s="52"/>
      <c r="SNN108" s="52"/>
      <c r="SNO108" s="52"/>
      <c r="SNP108" s="52"/>
      <c r="SNQ108" s="52"/>
      <c r="SNR108" s="52"/>
      <c r="SNS108" s="52"/>
      <c r="SNT108" s="52"/>
      <c r="SNU108" s="52"/>
      <c r="SNV108" s="52"/>
      <c r="SNW108" s="52"/>
      <c r="SNX108" s="52"/>
      <c r="SNY108" s="52"/>
      <c r="SNZ108" s="52"/>
      <c r="SOA108" s="52"/>
      <c r="SOB108" s="52"/>
      <c r="SOC108" s="52"/>
      <c r="SOD108" s="52"/>
      <c r="SOE108" s="52"/>
      <c r="SOF108" s="52"/>
      <c r="SOG108" s="52"/>
      <c r="SOH108" s="52"/>
      <c r="SOI108" s="52"/>
      <c r="SOJ108" s="52"/>
      <c r="SOK108" s="52"/>
      <c r="SOL108" s="52"/>
      <c r="SOM108" s="52"/>
      <c r="SON108" s="52"/>
      <c r="SOO108" s="52"/>
      <c r="SOP108" s="52"/>
      <c r="SOQ108" s="52"/>
      <c r="SOR108" s="52"/>
      <c r="SOS108" s="52"/>
      <c r="SOT108" s="52"/>
      <c r="SOU108" s="52"/>
      <c r="SOV108" s="52"/>
      <c r="SOW108" s="52"/>
      <c r="SOX108" s="52"/>
      <c r="SOY108" s="52"/>
      <c r="SOZ108" s="52"/>
      <c r="SPA108" s="52"/>
      <c r="SPB108" s="52"/>
      <c r="SPC108" s="52"/>
      <c r="SPD108" s="52"/>
      <c r="SPE108" s="52"/>
      <c r="SPF108" s="52"/>
      <c r="SPG108" s="52"/>
      <c r="SPH108" s="52"/>
      <c r="SPI108" s="52"/>
      <c r="SPJ108" s="52"/>
      <c r="SPK108" s="52"/>
      <c r="SPL108" s="52"/>
      <c r="SPM108" s="52"/>
      <c r="SPN108" s="52"/>
      <c r="SPO108" s="52"/>
      <c r="SPP108" s="52"/>
      <c r="SPQ108" s="52"/>
      <c r="SPR108" s="52"/>
      <c r="SPS108" s="52"/>
      <c r="SPT108" s="52"/>
      <c r="SPU108" s="52"/>
      <c r="SPV108" s="52"/>
      <c r="SPW108" s="52"/>
      <c r="SPX108" s="52"/>
      <c r="SPY108" s="52"/>
      <c r="SPZ108" s="52"/>
      <c r="SQA108" s="52"/>
      <c r="SQB108" s="52"/>
      <c r="SQC108" s="52"/>
      <c r="SQD108" s="52"/>
      <c r="SQE108" s="52"/>
      <c r="SQF108" s="52"/>
      <c r="SQG108" s="52"/>
      <c r="SQH108" s="52"/>
      <c r="SQI108" s="52"/>
      <c r="SQJ108" s="52"/>
      <c r="SQK108" s="52"/>
      <c r="SQL108" s="52"/>
      <c r="SQM108" s="52"/>
      <c r="SQN108" s="52"/>
      <c r="SQO108" s="52"/>
      <c r="SQV108" s="52"/>
      <c r="SQW108" s="52"/>
      <c r="SQX108" s="52"/>
      <c r="SQY108" s="52"/>
      <c r="SQZ108" s="52"/>
      <c r="SRA108" s="52"/>
      <c r="SRB108" s="52"/>
      <c r="SRC108" s="52"/>
      <c r="SRD108" s="52"/>
      <c r="SRE108" s="52"/>
      <c r="SRF108" s="52"/>
      <c r="SRG108" s="52"/>
      <c r="SRH108" s="52"/>
      <c r="SRI108" s="52"/>
      <c r="SRJ108" s="52"/>
      <c r="SRK108" s="52"/>
      <c r="SRL108" s="52"/>
      <c r="SRM108" s="52"/>
      <c r="SRN108" s="52"/>
      <c r="SRO108" s="52"/>
      <c r="SRP108" s="52"/>
      <c r="SRQ108" s="52"/>
      <c r="SRR108" s="52"/>
      <c r="SRS108" s="52"/>
      <c r="SRT108" s="52"/>
      <c r="SRU108" s="52"/>
      <c r="SRV108" s="52"/>
      <c r="SRW108" s="52"/>
      <c r="SRX108" s="52"/>
      <c r="SRY108" s="52"/>
      <c r="SRZ108" s="52"/>
      <c r="SSA108" s="52"/>
      <c r="SSB108" s="52"/>
      <c r="SSC108" s="52"/>
      <c r="SSD108" s="52"/>
      <c r="SSE108" s="52"/>
      <c r="SSF108" s="52"/>
      <c r="SSG108" s="52"/>
      <c r="SSH108" s="52"/>
      <c r="SSI108" s="52"/>
      <c r="SSJ108" s="52"/>
      <c r="SSK108" s="52"/>
      <c r="SSL108" s="52"/>
      <c r="SSM108" s="52"/>
      <c r="SSN108" s="52"/>
      <c r="SSO108" s="52"/>
      <c r="SSP108" s="52"/>
      <c r="SSQ108" s="52"/>
      <c r="SSR108" s="52"/>
      <c r="SSS108" s="52"/>
      <c r="SST108" s="52"/>
      <c r="SSU108" s="52"/>
      <c r="SSV108" s="52"/>
      <c r="SSW108" s="52"/>
      <c r="SSX108" s="52"/>
      <c r="SSY108" s="52"/>
      <c r="SSZ108" s="52"/>
      <c r="STA108" s="52"/>
      <c r="STB108" s="52"/>
      <c r="STC108" s="52"/>
      <c r="STD108" s="52"/>
      <c r="STE108" s="52"/>
      <c r="STF108" s="52"/>
      <c r="STG108" s="52"/>
      <c r="STH108" s="52"/>
      <c r="STI108" s="52"/>
      <c r="STJ108" s="52"/>
      <c r="STK108" s="52"/>
      <c r="STL108" s="52"/>
      <c r="STM108" s="52"/>
      <c r="STN108" s="52"/>
      <c r="STO108" s="52"/>
      <c r="STP108" s="52"/>
      <c r="STQ108" s="52"/>
      <c r="STR108" s="52"/>
      <c r="STS108" s="52"/>
      <c r="STT108" s="52"/>
      <c r="STU108" s="52"/>
      <c r="STV108" s="52"/>
      <c r="STW108" s="52"/>
      <c r="STX108" s="52"/>
      <c r="STY108" s="52"/>
      <c r="STZ108" s="52"/>
      <c r="SUA108" s="52"/>
      <c r="SUB108" s="52"/>
      <c r="SUC108" s="52"/>
      <c r="SUD108" s="52"/>
      <c r="SUE108" s="52"/>
      <c r="SUF108" s="52"/>
      <c r="SUG108" s="52"/>
      <c r="SUH108" s="52"/>
      <c r="SUI108" s="52"/>
      <c r="SUJ108" s="52"/>
      <c r="SUK108" s="52"/>
      <c r="SUL108" s="52"/>
      <c r="SUM108" s="52"/>
      <c r="SUN108" s="52"/>
      <c r="SUO108" s="52"/>
      <c r="SUP108" s="52"/>
      <c r="SUQ108" s="52"/>
      <c r="SUR108" s="52"/>
      <c r="SUS108" s="52"/>
      <c r="SUT108" s="52"/>
      <c r="SUU108" s="52"/>
      <c r="SUV108" s="52"/>
      <c r="SUW108" s="52"/>
      <c r="SUX108" s="52"/>
      <c r="SUY108" s="52"/>
      <c r="SUZ108" s="52"/>
      <c r="SVA108" s="52"/>
      <c r="SVB108" s="52"/>
      <c r="SVC108" s="52"/>
      <c r="SVD108" s="52"/>
      <c r="SVE108" s="52"/>
      <c r="SVF108" s="52"/>
      <c r="SVG108" s="52"/>
      <c r="SVH108" s="52"/>
      <c r="SVI108" s="52"/>
      <c r="SVJ108" s="52"/>
      <c r="SVK108" s="52"/>
      <c r="SVL108" s="52"/>
      <c r="SVM108" s="52"/>
      <c r="SVN108" s="52"/>
      <c r="SVO108" s="52"/>
      <c r="SVP108" s="52"/>
      <c r="SVQ108" s="52"/>
      <c r="SVR108" s="52"/>
      <c r="SVS108" s="52"/>
      <c r="SVT108" s="52"/>
      <c r="SVU108" s="52"/>
      <c r="SVV108" s="52"/>
      <c r="SVW108" s="52"/>
      <c r="SVX108" s="52"/>
      <c r="SVY108" s="52"/>
      <c r="SVZ108" s="52"/>
      <c r="SWA108" s="52"/>
      <c r="SWB108" s="52"/>
      <c r="SWC108" s="52"/>
      <c r="SWD108" s="52"/>
      <c r="SWE108" s="52"/>
      <c r="SWF108" s="52"/>
      <c r="SWG108" s="52"/>
      <c r="SWH108" s="52"/>
      <c r="SWI108" s="52"/>
      <c r="SWJ108" s="52"/>
      <c r="SWK108" s="52"/>
      <c r="SWL108" s="52"/>
      <c r="SWM108" s="52"/>
      <c r="SWN108" s="52"/>
      <c r="SWO108" s="52"/>
      <c r="SWP108" s="52"/>
      <c r="SWQ108" s="52"/>
      <c r="SWR108" s="52"/>
      <c r="SWS108" s="52"/>
      <c r="SWT108" s="52"/>
      <c r="SWU108" s="52"/>
      <c r="SWV108" s="52"/>
      <c r="SWW108" s="52"/>
      <c r="SWX108" s="52"/>
      <c r="SWY108" s="52"/>
      <c r="SWZ108" s="52"/>
      <c r="SXA108" s="52"/>
      <c r="SXB108" s="52"/>
      <c r="SXC108" s="52"/>
      <c r="SXD108" s="52"/>
      <c r="SXE108" s="52"/>
      <c r="SXF108" s="52"/>
      <c r="SXG108" s="52"/>
      <c r="SXH108" s="52"/>
      <c r="SXI108" s="52"/>
      <c r="SXJ108" s="52"/>
      <c r="SXK108" s="52"/>
      <c r="SXL108" s="52"/>
      <c r="SXM108" s="52"/>
      <c r="SXN108" s="52"/>
      <c r="SXO108" s="52"/>
      <c r="SXP108" s="52"/>
      <c r="SXQ108" s="52"/>
      <c r="SXR108" s="52"/>
      <c r="SXS108" s="52"/>
      <c r="SXT108" s="52"/>
      <c r="SXU108" s="52"/>
      <c r="SXV108" s="52"/>
      <c r="SXW108" s="52"/>
      <c r="SXX108" s="52"/>
      <c r="SXY108" s="52"/>
      <c r="SXZ108" s="52"/>
      <c r="SYA108" s="52"/>
      <c r="SYB108" s="52"/>
      <c r="SYC108" s="52"/>
      <c r="SYD108" s="52"/>
      <c r="SYE108" s="52"/>
      <c r="SYF108" s="52"/>
      <c r="SYG108" s="52"/>
      <c r="SYH108" s="52"/>
      <c r="SYI108" s="52"/>
      <c r="SYJ108" s="52"/>
      <c r="SYK108" s="52"/>
      <c r="SYL108" s="52"/>
      <c r="SYM108" s="52"/>
      <c r="SYN108" s="52"/>
      <c r="SYO108" s="52"/>
      <c r="SYP108" s="52"/>
      <c r="SYQ108" s="52"/>
      <c r="SYR108" s="52"/>
      <c r="SYS108" s="52"/>
      <c r="SYT108" s="52"/>
      <c r="SYU108" s="52"/>
      <c r="SYV108" s="52"/>
      <c r="SYW108" s="52"/>
      <c r="SYX108" s="52"/>
      <c r="SYY108" s="52"/>
      <c r="SYZ108" s="52"/>
      <c r="SZA108" s="52"/>
      <c r="SZB108" s="52"/>
      <c r="SZC108" s="52"/>
      <c r="SZD108" s="52"/>
      <c r="SZE108" s="52"/>
      <c r="SZF108" s="52"/>
      <c r="SZG108" s="52"/>
      <c r="SZH108" s="52"/>
      <c r="SZI108" s="52"/>
      <c r="SZJ108" s="52"/>
      <c r="SZK108" s="52"/>
      <c r="SZL108" s="52"/>
      <c r="SZM108" s="52"/>
      <c r="SZN108" s="52"/>
      <c r="SZO108" s="52"/>
      <c r="SZP108" s="52"/>
      <c r="SZQ108" s="52"/>
      <c r="SZR108" s="52"/>
      <c r="SZS108" s="52"/>
      <c r="SZT108" s="52"/>
      <c r="SZU108" s="52"/>
      <c r="SZV108" s="52"/>
      <c r="SZW108" s="52"/>
      <c r="SZX108" s="52"/>
      <c r="SZY108" s="52"/>
      <c r="SZZ108" s="52"/>
      <c r="TAA108" s="52"/>
      <c r="TAB108" s="52"/>
      <c r="TAC108" s="52"/>
      <c r="TAD108" s="52"/>
      <c r="TAE108" s="52"/>
      <c r="TAF108" s="52"/>
      <c r="TAG108" s="52"/>
      <c r="TAH108" s="52"/>
      <c r="TAI108" s="52"/>
      <c r="TAJ108" s="52"/>
      <c r="TAK108" s="52"/>
      <c r="TAR108" s="52"/>
      <c r="TAS108" s="52"/>
      <c r="TAT108" s="52"/>
      <c r="TAU108" s="52"/>
      <c r="TAV108" s="52"/>
      <c r="TAW108" s="52"/>
      <c r="TAX108" s="52"/>
      <c r="TAY108" s="52"/>
      <c r="TAZ108" s="52"/>
      <c r="TBA108" s="52"/>
      <c r="TBB108" s="52"/>
      <c r="TBC108" s="52"/>
      <c r="TBD108" s="52"/>
      <c r="TBE108" s="52"/>
      <c r="TBF108" s="52"/>
      <c r="TBG108" s="52"/>
      <c r="TBH108" s="52"/>
      <c r="TBI108" s="52"/>
      <c r="TBJ108" s="52"/>
      <c r="TBK108" s="52"/>
      <c r="TBL108" s="52"/>
      <c r="TBM108" s="52"/>
      <c r="TBN108" s="52"/>
      <c r="TBO108" s="52"/>
      <c r="TBP108" s="52"/>
      <c r="TBQ108" s="52"/>
      <c r="TBR108" s="52"/>
      <c r="TBS108" s="52"/>
      <c r="TBT108" s="52"/>
      <c r="TBU108" s="52"/>
      <c r="TBV108" s="52"/>
      <c r="TBW108" s="52"/>
      <c r="TBX108" s="52"/>
      <c r="TBY108" s="52"/>
      <c r="TBZ108" s="52"/>
      <c r="TCA108" s="52"/>
      <c r="TCB108" s="52"/>
      <c r="TCC108" s="52"/>
      <c r="TCD108" s="52"/>
      <c r="TCE108" s="52"/>
      <c r="TCF108" s="52"/>
      <c r="TCG108" s="52"/>
      <c r="TCH108" s="52"/>
      <c r="TCI108" s="52"/>
      <c r="TCJ108" s="52"/>
      <c r="TCK108" s="52"/>
      <c r="TCL108" s="52"/>
      <c r="TCM108" s="52"/>
      <c r="TCN108" s="52"/>
      <c r="TCO108" s="52"/>
      <c r="TCP108" s="52"/>
      <c r="TCQ108" s="52"/>
      <c r="TCR108" s="52"/>
      <c r="TCS108" s="52"/>
      <c r="TCT108" s="52"/>
      <c r="TCU108" s="52"/>
      <c r="TCV108" s="52"/>
      <c r="TCW108" s="52"/>
      <c r="TCX108" s="52"/>
      <c r="TCY108" s="52"/>
      <c r="TCZ108" s="52"/>
      <c r="TDA108" s="52"/>
      <c r="TDB108" s="52"/>
      <c r="TDC108" s="52"/>
      <c r="TDD108" s="52"/>
      <c r="TDE108" s="52"/>
      <c r="TDF108" s="52"/>
      <c r="TDG108" s="52"/>
      <c r="TDH108" s="52"/>
      <c r="TDI108" s="52"/>
      <c r="TDJ108" s="52"/>
      <c r="TDK108" s="52"/>
      <c r="TDL108" s="52"/>
      <c r="TDM108" s="52"/>
      <c r="TDN108" s="52"/>
      <c r="TDO108" s="52"/>
      <c r="TDP108" s="52"/>
      <c r="TDQ108" s="52"/>
      <c r="TDR108" s="52"/>
      <c r="TDS108" s="52"/>
      <c r="TDT108" s="52"/>
      <c r="TDU108" s="52"/>
      <c r="TDV108" s="52"/>
      <c r="TDW108" s="52"/>
      <c r="TDX108" s="52"/>
      <c r="TDY108" s="52"/>
      <c r="TDZ108" s="52"/>
      <c r="TEA108" s="52"/>
      <c r="TEB108" s="52"/>
      <c r="TEC108" s="52"/>
      <c r="TED108" s="52"/>
      <c r="TEE108" s="52"/>
      <c r="TEF108" s="52"/>
      <c r="TEG108" s="52"/>
      <c r="TEH108" s="52"/>
      <c r="TEI108" s="52"/>
      <c r="TEJ108" s="52"/>
      <c r="TEK108" s="52"/>
      <c r="TEL108" s="52"/>
      <c r="TEM108" s="52"/>
      <c r="TEN108" s="52"/>
      <c r="TEO108" s="52"/>
      <c r="TEP108" s="52"/>
      <c r="TEQ108" s="52"/>
      <c r="TER108" s="52"/>
      <c r="TES108" s="52"/>
      <c r="TET108" s="52"/>
      <c r="TEU108" s="52"/>
      <c r="TEV108" s="52"/>
      <c r="TEW108" s="52"/>
      <c r="TEX108" s="52"/>
      <c r="TEY108" s="52"/>
      <c r="TEZ108" s="52"/>
      <c r="TFA108" s="52"/>
      <c r="TFB108" s="52"/>
      <c r="TFC108" s="52"/>
      <c r="TFD108" s="52"/>
      <c r="TFE108" s="52"/>
      <c r="TFF108" s="52"/>
      <c r="TFG108" s="52"/>
      <c r="TFH108" s="52"/>
      <c r="TFI108" s="52"/>
      <c r="TFJ108" s="52"/>
      <c r="TFK108" s="52"/>
      <c r="TFL108" s="52"/>
      <c r="TFM108" s="52"/>
      <c r="TFN108" s="52"/>
      <c r="TFO108" s="52"/>
      <c r="TFP108" s="52"/>
      <c r="TFQ108" s="52"/>
      <c r="TFR108" s="52"/>
      <c r="TFS108" s="52"/>
      <c r="TFT108" s="52"/>
      <c r="TFU108" s="52"/>
      <c r="TFV108" s="52"/>
      <c r="TFW108" s="52"/>
      <c r="TFX108" s="52"/>
      <c r="TFY108" s="52"/>
      <c r="TFZ108" s="52"/>
      <c r="TGA108" s="52"/>
      <c r="TGB108" s="52"/>
      <c r="TGC108" s="52"/>
      <c r="TGD108" s="52"/>
      <c r="TGE108" s="52"/>
      <c r="TGF108" s="52"/>
      <c r="TGG108" s="52"/>
      <c r="TGH108" s="52"/>
      <c r="TGI108" s="52"/>
      <c r="TGJ108" s="52"/>
      <c r="TGK108" s="52"/>
      <c r="TGL108" s="52"/>
      <c r="TGM108" s="52"/>
      <c r="TGN108" s="52"/>
      <c r="TGO108" s="52"/>
      <c r="TGP108" s="52"/>
      <c r="TGQ108" s="52"/>
      <c r="TGR108" s="52"/>
      <c r="TGS108" s="52"/>
      <c r="TGT108" s="52"/>
      <c r="TGU108" s="52"/>
      <c r="TGV108" s="52"/>
      <c r="TGW108" s="52"/>
      <c r="TGX108" s="52"/>
      <c r="TGY108" s="52"/>
      <c r="TGZ108" s="52"/>
      <c r="THA108" s="52"/>
      <c r="THB108" s="52"/>
      <c r="THC108" s="52"/>
      <c r="THD108" s="52"/>
      <c r="THE108" s="52"/>
      <c r="THF108" s="52"/>
      <c r="THG108" s="52"/>
      <c r="THH108" s="52"/>
      <c r="THI108" s="52"/>
      <c r="THJ108" s="52"/>
      <c r="THK108" s="52"/>
      <c r="THL108" s="52"/>
      <c r="THM108" s="52"/>
      <c r="THN108" s="52"/>
      <c r="THO108" s="52"/>
      <c r="THP108" s="52"/>
      <c r="THQ108" s="52"/>
      <c r="THR108" s="52"/>
      <c r="THS108" s="52"/>
      <c r="THT108" s="52"/>
      <c r="THU108" s="52"/>
      <c r="THV108" s="52"/>
      <c r="THW108" s="52"/>
      <c r="THX108" s="52"/>
      <c r="THY108" s="52"/>
      <c r="THZ108" s="52"/>
      <c r="TIA108" s="52"/>
      <c r="TIB108" s="52"/>
      <c r="TIC108" s="52"/>
      <c r="TID108" s="52"/>
      <c r="TIE108" s="52"/>
      <c r="TIF108" s="52"/>
      <c r="TIG108" s="52"/>
      <c r="TIH108" s="52"/>
      <c r="TII108" s="52"/>
      <c r="TIJ108" s="52"/>
      <c r="TIK108" s="52"/>
      <c r="TIL108" s="52"/>
      <c r="TIM108" s="52"/>
      <c r="TIN108" s="52"/>
      <c r="TIO108" s="52"/>
      <c r="TIP108" s="52"/>
      <c r="TIQ108" s="52"/>
      <c r="TIR108" s="52"/>
      <c r="TIS108" s="52"/>
      <c r="TIT108" s="52"/>
      <c r="TIU108" s="52"/>
      <c r="TIV108" s="52"/>
      <c r="TIW108" s="52"/>
      <c r="TIX108" s="52"/>
      <c r="TIY108" s="52"/>
      <c r="TIZ108" s="52"/>
      <c r="TJA108" s="52"/>
      <c r="TJB108" s="52"/>
      <c r="TJC108" s="52"/>
      <c r="TJD108" s="52"/>
      <c r="TJE108" s="52"/>
      <c r="TJF108" s="52"/>
      <c r="TJG108" s="52"/>
      <c r="TJH108" s="52"/>
      <c r="TJI108" s="52"/>
      <c r="TJJ108" s="52"/>
      <c r="TJK108" s="52"/>
      <c r="TJL108" s="52"/>
      <c r="TJM108" s="52"/>
      <c r="TJN108" s="52"/>
      <c r="TJO108" s="52"/>
      <c r="TJP108" s="52"/>
      <c r="TJQ108" s="52"/>
      <c r="TJR108" s="52"/>
      <c r="TJS108" s="52"/>
      <c r="TJT108" s="52"/>
      <c r="TJU108" s="52"/>
      <c r="TJV108" s="52"/>
      <c r="TJW108" s="52"/>
      <c r="TJX108" s="52"/>
      <c r="TJY108" s="52"/>
      <c r="TJZ108" s="52"/>
      <c r="TKA108" s="52"/>
      <c r="TKB108" s="52"/>
      <c r="TKC108" s="52"/>
      <c r="TKD108" s="52"/>
      <c r="TKE108" s="52"/>
      <c r="TKF108" s="52"/>
      <c r="TKG108" s="52"/>
      <c r="TKN108" s="52"/>
      <c r="TKO108" s="52"/>
      <c r="TKP108" s="52"/>
      <c r="TKQ108" s="52"/>
      <c r="TKR108" s="52"/>
      <c r="TKS108" s="52"/>
      <c r="TKT108" s="52"/>
      <c r="TKU108" s="52"/>
      <c r="TKV108" s="52"/>
      <c r="TKW108" s="52"/>
      <c r="TKX108" s="52"/>
      <c r="TKY108" s="52"/>
      <c r="TKZ108" s="52"/>
      <c r="TLA108" s="52"/>
      <c r="TLB108" s="52"/>
      <c r="TLC108" s="52"/>
      <c r="TLD108" s="52"/>
      <c r="TLE108" s="52"/>
      <c r="TLF108" s="52"/>
      <c r="TLG108" s="52"/>
      <c r="TLH108" s="52"/>
      <c r="TLI108" s="52"/>
      <c r="TLJ108" s="52"/>
      <c r="TLK108" s="52"/>
      <c r="TLL108" s="52"/>
      <c r="TLM108" s="52"/>
      <c r="TLN108" s="52"/>
      <c r="TLO108" s="52"/>
      <c r="TLP108" s="52"/>
      <c r="TLQ108" s="52"/>
      <c r="TLR108" s="52"/>
      <c r="TLS108" s="52"/>
      <c r="TLT108" s="52"/>
      <c r="TLU108" s="52"/>
      <c r="TLV108" s="52"/>
      <c r="TLW108" s="52"/>
      <c r="TLX108" s="52"/>
      <c r="TLY108" s="52"/>
      <c r="TLZ108" s="52"/>
      <c r="TMA108" s="52"/>
      <c r="TMB108" s="52"/>
      <c r="TMC108" s="52"/>
      <c r="TMD108" s="52"/>
      <c r="TME108" s="52"/>
      <c r="TMF108" s="52"/>
      <c r="TMG108" s="52"/>
      <c r="TMH108" s="52"/>
      <c r="TMI108" s="52"/>
      <c r="TMJ108" s="52"/>
      <c r="TMK108" s="52"/>
      <c r="TML108" s="52"/>
      <c r="TMM108" s="52"/>
      <c r="TMN108" s="52"/>
      <c r="TMO108" s="52"/>
      <c r="TMP108" s="52"/>
      <c r="TMQ108" s="52"/>
      <c r="TMR108" s="52"/>
      <c r="TMS108" s="52"/>
      <c r="TMT108" s="52"/>
      <c r="TMU108" s="52"/>
      <c r="TMV108" s="52"/>
      <c r="TMW108" s="52"/>
      <c r="TMX108" s="52"/>
      <c r="TMY108" s="52"/>
      <c r="TMZ108" s="52"/>
      <c r="TNA108" s="52"/>
      <c r="TNB108" s="52"/>
      <c r="TNC108" s="52"/>
      <c r="TND108" s="52"/>
      <c r="TNE108" s="52"/>
      <c r="TNF108" s="52"/>
      <c r="TNG108" s="52"/>
      <c r="TNH108" s="52"/>
      <c r="TNI108" s="52"/>
      <c r="TNJ108" s="52"/>
      <c r="TNK108" s="52"/>
      <c r="TNL108" s="52"/>
      <c r="TNM108" s="52"/>
      <c r="TNN108" s="52"/>
      <c r="TNO108" s="52"/>
      <c r="TNP108" s="52"/>
      <c r="TNQ108" s="52"/>
      <c r="TNR108" s="52"/>
      <c r="TNS108" s="52"/>
      <c r="TNT108" s="52"/>
      <c r="TNU108" s="52"/>
      <c r="TNV108" s="52"/>
      <c r="TNW108" s="52"/>
      <c r="TNX108" s="52"/>
      <c r="TNY108" s="52"/>
      <c r="TNZ108" s="52"/>
      <c r="TOA108" s="52"/>
      <c r="TOB108" s="52"/>
      <c r="TOC108" s="52"/>
      <c r="TOD108" s="52"/>
      <c r="TOE108" s="52"/>
      <c r="TOF108" s="52"/>
      <c r="TOG108" s="52"/>
      <c r="TOH108" s="52"/>
      <c r="TOI108" s="52"/>
      <c r="TOJ108" s="52"/>
      <c r="TOK108" s="52"/>
      <c r="TOL108" s="52"/>
      <c r="TOM108" s="52"/>
      <c r="TON108" s="52"/>
      <c r="TOO108" s="52"/>
      <c r="TOP108" s="52"/>
      <c r="TOQ108" s="52"/>
      <c r="TOR108" s="52"/>
      <c r="TOS108" s="52"/>
      <c r="TOT108" s="52"/>
      <c r="TOU108" s="52"/>
      <c r="TOV108" s="52"/>
      <c r="TOW108" s="52"/>
      <c r="TOX108" s="52"/>
      <c r="TOY108" s="52"/>
      <c r="TOZ108" s="52"/>
      <c r="TPA108" s="52"/>
      <c r="TPB108" s="52"/>
      <c r="TPC108" s="52"/>
      <c r="TPD108" s="52"/>
      <c r="TPE108" s="52"/>
      <c r="TPF108" s="52"/>
      <c r="TPG108" s="52"/>
      <c r="TPH108" s="52"/>
      <c r="TPI108" s="52"/>
      <c r="TPJ108" s="52"/>
      <c r="TPK108" s="52"/>
      <c r="TPL108" s="52"/>
      <c r="TPM108" s="52"/>
      <c r="TPN108" s="52"/>
      <c r="TPO108" s="52"/>
      <c r="TPP108" s="52"/>
      <c r="TPQ108" s="52"/>
      <c r="TPR108" s="52"/>
      <c r="TPS108" s="52"/>
      <c r="TPT108" s="52"/>
      <c r="TPU108" s="52"/>
      <c r="TPV108" s="52"/>
      <c r="TPW108" s="52"/>
      <c r="TPX108" s="52"/>
      <c r="TPY108" s="52"/>
      <c r="TPZ108" s="52"/>
      <c r="TQA108" s="52"/>
      <c r="TQB108" s="52"/>
      <c r="TQC108" s="52"/>
      <c r="TQD108" s="52"/>
      <c r="TQE108" s="52"/>
      <c r="TQF108" s="52"/>
      <c r="TQG108" s="52"/>
      <c r="TQH108" s="52"/>
      <c r="TQI108" s="52"/>
      <c r="TQJ108" s="52"/>
      <c r="TQK108" s="52"/>
      <c r="TQL108" s="52"/>
      <c r="TQM108" s="52"/>
      <c r="TQN108" s="52"/>
      <c r="TQO108" s="52"/>
      <c r="TQP108" s="52"/>
      <c r="TQQ108" s="52"/>
      <c r="TQR108" s="52"/>
      <c r="TQS108" s="52"/>
      <c r="TQT108" s="52"/>
      <c r="TQU108" s="52"/>
      <c r="TQV108" s="52"/>
      <c r="TQW108" s="52"/>
      <c r="TQX108" s="52"/>
      <c r="TQY108" s="52"/>
      <c r="TQZ108" s="52"/>
      <c r="TRA108" s="52"/>
      <c r="TRB108" s="52"/>
      <c r="TRC108" s="52"/>
      <c r="TRD108" s="52"/>
      <c r="TRE108" s="52"/>
      <c r="TRF108" s="52"/>
      <c r="TRG108" s="52"/>
      <c r="TRH108" s="52"/>
      <c r="TRI108" s="52"/>
      <c r="TRJ108" s="52"/>
      <c r="TRK108" s="52"/>
      <c r="TRL108" s="52"/>
      <c r="TRM108" s="52"/>
      <c r="TRN108" s="52"/>
      <c r="TRO108" s="52"/>
      <c r="TRP108" s="52"/>
      <c r="TRQ108" s="52"/>
      <c r="TRR108" s="52"/>
      <c r="TRS108" s="52"/>
      <c r="TRT108" s="52"/>
      <c r="TRU108" s="52"/>
      <c r="TRV108" s="52"/>
      <c r="TRW108" s="52"/>
      <c r="TRX108" s="52"/>
      <c r="TRY108" s="52"/>
      <c r="TRZ108" s="52"/>
      <c r="TSA108" s="52"/>
      <c r="TSB108" s="52"/>
      <c r="TSC108" s="52"/>
      <c r="TSD108" s="52"/>
      <c r="TSE108" s="52"/>
      <c r="TSF108" s="52"/>
      <c r="TSG108" s="52"/>
      <c r="TSH108" s="52"/>
      <c r="TSI108" s="52"/>
      <c r="TSJ108" s="52"/>
      <c r="TSK108" s="52"/>
      <c r="TSL108" s="52"/>
      <c r="TSM108" s="52"/>
      <c r="TSN108" s="52"/>
      <c r="TSO108" s="52"/>
      <c r="TSP108" s="52"/>
      <c r="TSQ108" s="52"/>
      <c r="TSR108" s="52"/>
      <c r="TSS108" s="52"/>
      <c r="TST108" s="52"/>
      <c r="TSU108" s="52"/>
      <c r="TSV108" s="52"/>
      <c r="TSW108" s="52"/>
      <c r="TSX108" s="52"/>
      <c r="TSY108" s="52"/>
      <c r="TSZ108" s="52"/>
      <c r="TTA108" s="52"/>
      <c r="TTB108" s="52"/>
      <c r="TTC108" s="52"/>
      <c r="TTD108" s="52"/>
      <c r="TTE108" s="52"/>
      <c r="TTF108" s="52"/>
      <c r="TTG108" s="52"/>
      <c r="TTH108" s="52"/>
      <c r="TTI108" s="52"/>
      <c r="TTJ108" s="52"/>
      <c r="TTK108" s="52"/>
      <c r="TTL108" s="52"/>
      <c r="TTM108" s="52"/>
      <c r="TTN108" s="52"/>
      <c r="TTO108" s="52"/>
      <c r="TTP108" s="52"/>
      <c r="TTQ108" s="52"/>
      <c r="TTR108" s="52"/>
      <c r="TTS108" s="52"/>
      <c r="TTT108" s="52"/>
      <c r="TTU108" s="52"/>
      <c r="TTV108" s="52"/>
      <c r="TTW108" s="52"/>
      <c r="TTX108" s="52"/>
      <c r="TTY108" s="52"/>
      <c r="TTZ108" s="52"/>
      <c r="TUA108" s="52"/>
      <c r="TUB108" s="52"/>
      <c r="TUC108" s="52"/>
      <c r="TUJ108" s="52"/>
      <c r="TUK108" s="52"/>
      <c r="TUL108" s="52"/>
      <c r="TUM108" s="52"/>
      <c r="TUN108" s="52"/>
      <c r="TUO108" s="52"/>
      <c r="TUP108" s="52"/>
      <c r="TUQ108" s="52"/>
      <c r="TUR108" s="52"/>
      <c r="TUS108" s="52"/>
      <c r="TUT108" s="52"/>
      <c r="TUU108" s="52"/>
      <c r="TUV108" s="52"/>
      <c r="TUW108" s="52"/>
      <c r="TUX108" s="52"/>
      <c r="TUY108" s="52"/>
      <c r="TUZ108" s="52"/>
      <c r="TVA108" s="52"/>
      <c r="TVB108" s="52"/>
      <c r="TVC108" s="52"/>
      <c r="TVD108" s="52"/>
      <c r="TVE108" s="52"/>
      <c r="TVF108" s="52"/>
      <c r="TVG108" s="52"/>
      <c r="TVH108" s="52"/>
      <c r="TVI108" s="52"/>
      <c r="TVJ108" s="52"/>
      <c r="TVK108" s="52"/>
      <c r="TVL108" s="52"/>
      <c r="TVM108" s="52"/>
      <c r="TVN108" s="52"/>
      <c r="TVO108" s="52"/>
      <c r="TVP108" s="52"/>
      <c r="TVQ108" s="52"/>
      <c r="TVR108" s="52"/>
      <c r="TVS108" s="52"/>
      <c r="TVT108" s="52"/>
      <c r="TVU108" s="52"/>
      <c r="TVV108" s="52"/>
      <c r="TVW108" s="52"/>
      <c r="TVX108" s="52"/>
      <c r="TVY108" s="52"/>
      <c r="TVZ108" s="52"/>
      <c r="TWA108" s="52"/>
      <c r="TWB108" s="52"/>
      <c r="TWC108" s="52"/>
      <c r="TWD108" s="52"/>
      <c r="TWE108" s="52"/>
      <c r="TWF108" s="52"/>
      <c r="TWG108" s="52"/>
      <c r="TWH108" s="52"/>
      <c r="TWI108" s="52"/>
      <c r="TWJ108" s="52"/>
      <c r="TWK108" s="52"/>
      <c r="TWL108" s="52"/>
      <c r="TWM108" s="52"/>
      <c r="TWN108" s="52"/>
      <c r="TWO108" s="52"/>
      <c r="TWP108" s="52"/>
      <c r="TWQ108" s="52"/>
      <c r="TWR108" s="52"/>
      <c r="TWS108" s="52"/>
      <c r="TWT108" s="52"/>
      <c r="TWU108" s="52"/>
      <c r="TWV108" s="52"/>
      <c r="TWW108" s="52"/>
      <c r="TWX108" s="52"/>
      <c r="TWY108" s="52"/>
      <c r="TWZ108" s="52"/>
      <c r="TXA108" s="52"/>
      <c r="TXB108" s="52"/>
      <c r="TXC108" s="52"/>
      <c r="TXD108" s="52"/>
      <c r="TXE108" s="52"/>
      <c r="TXF108" s="52"/>
      <c r="TXG108" s="52"/>
      <c r="TXH108" s="52"/>
      <c r="TXI108" s="52"/>
      <c r="TXJ108" s="52"/>
      <c r="TXK108" s="52"/>
      <c r="TXL108" s="52"/>
      <c r="TXM108" s="52"/>
      <c r="TXN108" s="52"/>
      <c r="TXO108" s="52"/>
      <c r="TXP108" s="52"/>
      <c r="TXQ108" s="52"/>
      <c r="TXR108" s="52"/>
      <c r="TXS108" s="52"/>
      <c r="TXT108" s="52"/>
      <c r="TXU108" s="52"/>
      <c r="TXV108" s="52"/>
      <c r="TXW108" s="52"/>
      <c r="TXX108" s="52"/>
      <c r="TXY108" s="52"/>
      <c r="TXZ108" s="52"/>
      <c r="TYA108" s="52"/>
      <c r="TYB108" s="52"/>
      <c r="TYC108" s="52"/>
      <c r="TYD108" s="52"/>
      <c r="TYE108" s="52"/>
      <c r="TYF108" s="52"/>
      <c r="TYG108" s="52"/>
      <c r="TYH108" s="52"/>
      <c r="TYI108" s="52"/>
      <c r="TYJ108" s="52"/>
      <c r="TYK108" s="52"/>
      <c r="TYL108" s="52"/>
      <c r="TYM108" s="52"/>
      <c r="TYN108" s="52"/>
      <c r="TYO108" s="52"/>
      <c r="TYP108" s="52"/>
      <c r="TYQ108" s="52"/>
      <c r="TYR108" s="52"/>
      <c r="TYS108" s="52"/>
      <c r="TYT108" s="52"/>
      <c r="TYU108" s="52"/>
      <c r="TYV108" s="52"/>
      <c r="TYW108" s="52"/>
      <c r="TYX108" s="52"/>
      <c r="TYY108" s="52"/>
      <c r="TYZ108" s="52"/>
      <c r="TZA108" s="52"/>
      <c r="TZB108" s="52"/>
      <c r="TZC108" s="52"/>
      <c r="TZD108" s="52"/>
      <c r="TZE108" s="52"/>
      <c r="TZF108" s="52"/>
      <c r="TZG108" s="52"/>
      <c r="TZH108" s="52"/>
      <c r="TZI108" s="52"/>
      <c r="TZJ108" s="52"/>
      <c r="TZK108" s="52"/>
      <c r="TZL108" s="52"/>
      <c r="TZM108" s="52"/>
      <c r="TZN108" s="52"/>
      <c r="TZO108" s="52"/>
      <c r="TZP108" s="52"/>
      <c r="TZQ108" s="52"/>
      <c r="TZR108" s="52"/>
      <c r="TZS108" s="52"/>
      <c r="TZT108" s="52"/>
      <c r="TZU108" s="52"/>
      <c r="TZV108" s="52"/>
      <c r="TZW108" s="52"/>
      <c r="TZX108" s="52"/>
      <c r="TZY108" s="52"/>
      <c r="TZZ108" s="52"/>
      <c r="UAA108" s="52"/>
      <c r="UAB108" s="52"/>
      <c r="UAC108" s="52"/>
      <c r="UAD108" s="52"/>
      <c r="UAE108" s="52"/>
      <c r="UAF108" s="52"/>
      <c r="UAG108" s="52"/>
      <c r="UAH108" s="52"/>
      <c r="UAI108" s="52"/>
      <c r="UAJ108" s="52"/>
      <c r="UAK108" s="52"/>
      <c r="UAL108" s="52"/>
      <c r="UAM108" s="52"/>
      <c r="UAN108" s="52"/>
      <c r="UAO108" s="52"/>
      <c r="UAP108" s="52"/>
      <c r="UAQ108" s="52"/>
      <c r="UAR108" s="52"/>
      <c r="UAS108" s="52"/>
      <c r="UAT108" s="52"/>
      <c r="UAU108" s="52"/>
      <c r="UAV108" s="52"/>
      <c r="UAW108" s="52"/>
      <c r="UAX108" s="52"/>
      <c r="UAY108" s="52"/>
      <c r="UAZ108" s="52"/>
      <c r="UBA108" s="52"/>
      <c r="UBB108" s="52"/>
      <c r="UBC108" s="52"/>
      <c r="UBD108" s="52"/>
      <c r="UBE108" s="52"/>
      <c r="UBF108" s="52"/>
      <c r="UBG108" s="52"/>
      <c r="UBH108" s="52"/>
      <c r="UBI108" s="52"/>
      <c r="UBJ108" s="52"/>
      <c r="UBK108" s="52"/>
      <c r="UBL108" s="52"/>
      <c r="UBM108" s="52"/>
      <c r="UBN108" s="52"/>
      <c r="UBO108" s="52"/>
      <c r="UBP108" s="52"/>
      <c r="UBQ108" s="52"/>
      <c r="UBR108" s="52"/>
      <c r="UBS108" s="52"/>
      <c r="UBT108" s="52"/>
      <c r="UBU108" s="52"/>
      <c r="UBV108" s="52"/>
      <c r="UBW108" s="52"/>
      <c r="UBX108" s="52"/>
      <c r="UBY108" s="52"/>
      <c r="UBZ108" s="52"/>
      <c r="UCA108" s="52"/>
      <c r="UCB108" s="52"/>
      <c r="UCC108" s="52"/>
      <c r="UCD108" s="52"/>
      <c r="UCE108" s="52"/>
      <c r="UCF108" s="52"/>
      <c r="UCG108" s="52"/>
      <c r="UCH108" s="52"/>
      <c r="UCI108" s="52"/>
      <c r="UCJ108" s="52"/>
      <c r="UCK108" s="52"/>
      <c r="UCL108" s="52"/>
      <c r="UCM108" s="52"/>
      <c r="UCN108" s="52"/>
      <c r="UCO108" s="52"/>
      <c r="UCP108" s="52"/>
      <c r="UCQ108" s="52"/>
      <c r="UCR108" s="52"/>
      <c r="UCS108" s="52"/>
      <c r="UCT108" s="52"/>
      <c r="UCU108" s="52"/>
      <c r="UCV108" s="52"/>
      <c r="UCW108" s="52"/>
      <c r="UCX108" s="52"/>
      <c r="UCY108" s="52"/>
      <c r="UCZ108" s="52"/>
      <c r="UDA108" s="52"/>
      <c r="UDB108" s="52"/>
      <c r="UDC108" s="52"/>
      <c r="UDD108" s="52"/>
      <c r="UDE108" s="52"/>
      <c r="UDF108" s="52"/>
      <c r="UDG108" s="52"/>
      <c r="UDH108" s="52"/>
      <c r="UDI108" s="52"/>
      <c r="UDJ108" s="52"/>
      <c r="UDK108" s="52"/>
      <c r="UDL108" s="52"/>
      <c r="UDM108" s="52"/>
      <c r="UDN108" s="52"/>
      <c r="UDO108" s="52"/>
      <c r="UDP108" s="52"/>
      <c r="UDQ108" s="52"/>
      <c r="UDR108" s="52"/>
      <c r="UDS108" s="52"/>
      <c r="UDT108" s="52"/>
      <c r="UDU108" s="52"/>
      <c r="UDV108" s="52"/>
      <c r="UDW108" s="52"/>
      <c r="UDX108" s="52"/>
      <c r="UDY108" s="52"/>
      <c r="UEF108" s="52"/>
      <c r="UEG108" s="52"/>
      <c r="UEH108" s="52"/>
      <c r="UEI108" s="52"/>
      <c r="UEJ108" s="52"/>
      <c r="UEK108" s="52"/>
      <c r="UEL108" s="52"/>
      <c r="UEM108" s="52"/>
      <c r="UEN108" s="52"/>
      <c r="UEO108" s="52"/>
      <c r="UEP108" s="52"/>
      <c r="UEQ108" s="52"/>
      <c r="UER108" s="52"/>
      <c r="UES108" s="52"/>
      <c r="UET108" s="52"/>
      <c r="UEU108" s="52"/>
      <c r="UEV108" s="52"/>
      <c r="UEW108" s="52"/>
      <c r="UEX108" s="52"/>
      <c r="UEY108" s="52"/>
      <c r="UEZ108" s="52"/>
      <c r="UFA108" s="52"/>
      <c r="UFB108" s="52"/>
      <c r="UFC108" s="52"/>
      <c r="UFD108" s="52"/>
      <c r="UFE108" s="52"/>
      <c r="UFF108" s="52"/>
      <c r="UFG108" s="52"/>
      <c r="UFH108" s="52"/>
      <c r="UFI108" s="52"/>
      <c r="UFJ108" s="52"/>
      <c r="UFK108" s="52"/>
      <c r="UFL108" s="52"/>
      <c r="UFM108" s="52"/>
      <c r="UFN108" s="52"/>
      <c r="UFO108" s="52"/>
      <c r="UFP108" s="52"/>
      <c r="UFQ108" s="52"/>
      <c r="UFR108" s="52"/>
      <c r="UFS108" s="52"/>
      <c r="UFT108" s="52"/>
      <c r="UFU108" s="52"/>
      <c r="UFV108" s="52"/>
      <c r="UFW108" s="52"/>
      <c r="UFX108" s="52"/>
      <c r="UFY108" s="52"/>
      <c r="UFZ108" s="52"/>
      <c r="UGA108" s="52"/>
      <c r="UGB108" s="52"/>
      <c r="UGC108" s="52"/>
      <c r="UGD108" s="52"/>
      <c r="UGE108" s="52"/>
      <c r="UGF108" s="52"/>
      <c r="UGG108" s="52"/>
      <c r="UGH108" s="52"/>
      <c r="UGI108" s="52"/>
      <c r="UGJ108" s="52"/>
      <c r="UGK108" s="52"/>
      <c r="UGL108" s="52"/>
      <c r="UGM108" s="52"/>
      <c r="UGN108" s="52"/>
      <c r="UGO108" s="52"/>
      <c r="UGP108" s="52"/>
      <c r="UGQ108" s="52"/>
      <c r="UGR108" s="52"/>
      <c r="UGS108" s="52"/>
      <c r="UGT108" s="52"/>
      <c r="UGU108" s="52"/>
      <c r="UGV108" s="52"/>
      <c r="UGW108" s="52"/>
      <c r="UGX108" s="52"/>
      <c r="UGY108" s="52"/>
      <c r="UGZ108" s="52"/>
      <c r="UHA108" s="52"/>
      <c r="UHB108" s="52"/>
      <c r="UHC108" s="52"/>
      <c r="UHD108" s="52"/>
      <c r="UHE108" s="52"/>
      <c r="UHF108" s="52"/>
      <c r="UHG108" s="52"/>
      <c r="UHH108" s="52"/>
      <c r="UHI108" s="52"/>
      <c r="UHJ108" s="52"/>
      <c r="UHK108" s="52"/>
      <c r="UHL108" s="52"/>
      <c r="UHM108" s="52"/>
      <c r="UHN108" s="52"/>
      <c r="UHO108" s="52"/>
      <c r="UHP108" s="52"/>
      <c r="UHQ108" s="52"/>
      <c r="UHR108" s="52"/>
      <c r="UHS108" s="52"/>
      <c r="UHT108" s="52"/>
      <c r="UHU108" s="52"/>
      <c r="UHV108" s="52"/>
      <c r="UHW108" s="52"/>
      <c r="UHX108" s="52"/>
      <c r="UHY108" s="52"/>
      <c r="UHZ108" s="52"/>
      <c r="UIA108" s="52"/>
      <c r="UIB108" s="52"/>
      <c r="UIC108" s="52"/>
      <c r="UID108" s="52"/>
      <c r="UIE108" s="52"/>
      <c r="UIF108" s="52"/>
      <c r="UIG108" s="52"/>
      <c r="UIH108" s="52"/>
      <c r="UII108" s="52"/>
      <c r="UIJ108" s="52"/>
      <c r="UIK108" s="52"/>
      <c r="UIL108" s="52"/>
      <c r="UIM108" s="52"/>
      <c r="UIN108" s="52"/>
      <c r="UIO108" s="52"/>
      <c r="UIP108" s="52"/>
      <c r="UIQ108" s="52"/>
      <c r="UIR108" s="52"/>
      <c r="UIS108" s="52"/>
      <c r="UIT108" s="52"/>
      <c r="UIU108" s="52"/>
      <c r="UIV108" s="52"/>
      <c r="UIW108" s="52"/>
      <c r="UIX108" s="52"/>
      <c r="UIY108" s="52"/>
      <c r="UIZ108" s="52"/>
      <c r="UJA108" s="52"/>
      <c r="UJB108" s="52"/>
      <c r="UJC108" s="52"/>
      <c r="UJD108" s="52"/>
      <c r="UJE108" s="52"/>
      <c r="UJF108" s="52"/>
      <c r="UJG108" s="52"/>
      <c r="UJH108" s="52"/>
      <c r="UJI108" s="52"/>
      <c r="UJJ108" s="52"/>
      <c r="UJK108" s="52"/>
      <c r="UJL108" s="52"/>
      <c r="UJM108" s="52"/>
      <c r="UJN108" s="52"/>
      <c r="UJO108" s="52"/>
      <c r="UJP108" s="52"/>
      <c r="UJQ108" s="52"/>
      <c r="UJR108" s="52"/>
      <c r="UJS108" s="52"/>
      <c r="UJT108" s="52"/>
      <c r="UJU108" s="52"/>
      <c r="UJV108" s="52"/>
      <c r="UJW108" s="52"/>
      <c r="UJX108" s="52"/>
      <c r="UJY108" s="52"/>
      <c r="UJZ108" s="52"/>
      <c r="UKA108" s="52"/>
      <c r="UKB108" s="52"/>
      <c r="UKC108" s="52"/>
      <c r="UKD108" s="52"/>
      <c r="UKE108" s="52"/>
      <c r="UKF108" s="52"/>
      <c r="UKG108" s="52"/>
      <c r="UKH108" s="52"/>
      <c r="UKI108" s="52"/>
      <c r="UKJ108" s="52"/>
      <c r="UKK108" s="52"/>
      <c r="UKL108" s="52"/>
      <c r="UKM108" s="52"/>
      <c r="UKN108" s="52"/>
      <c r="UKO108" s="52"/>
      <c r="UKP108" s="52"/>
      <c r="UKQ108" s="52"/>
      <c r="UKR108" s="52"/>
      <c r="UKS108" s="52"/>
      <c r="UKT108" s="52"/>
      <c r="UKU108" s="52"/>
      <c r="UKV108" s="52"/>
      <c r="UKW108" s="52"/>
      <c r="UKX108" s="52"/>
      <c r="UKY108" s="52"/>
      <c r="UKZ108" s="52"/>
      <c r="ULA108" s="52"/>
      <c r="ULB108" s="52"/>
      <c r="ULC108" s="52"/>
      <c r="ULD108" s="52"/>
      <c r="ULE108" s="52"/>
      <c r="ULF108" s="52"/>
      <c r="ULG108" s="52"/>
      <c r="ULH108" s="52"/>
      <c r="ULI108" s="52"/>
      <c r="ULJ108" s="52"/>
      <c r="ULK108" s="52"/>
      <c r="ULL108" s="52"/>
      <c r="ULM108" s="52"/>
      <c r="ULN108" s="52"/>
      <c r="ULO108" s="52"/>
      <c r="ULP108" s="52"/>
      <c r="ULQ108" s="52"/>
      <c r="ULR108" s="52"/>
      <c r="ULS108" s="52"/>
      <c r="ULT108" s="52"/>
      <c r="ULU108" s="52"/>
      <c r="ULV108" s="52"/>
      <c r="ULW108" s="52"/>
      <c r="ULX108" s="52"/>
      <c r="ULY108" s="52"/>
      <c r="ULZ108" s="52"/>
      <c r="UMA108" s="52"/>
      <c r="UMB108" s="52"/>
      <c r="UMC108" s="52"/>
      <c r="UMD108" s="52"/>
      <c r="UME108" s="52"/>
      <c r="UMF108" s="52"/>
      <c r="UMG108" s="52"/>
      <c r="UMH108" s="52"/>
      <c r="UMI108" s="52"/>
      <c r="UMJ108" s="52"/>
      <c r="UMK108" s="52"/>
      <c r="UML108" s="52"/>
      <c r="UMM108" s="52"/>
      <c r="UMN108" s="52"/>
      <c r="UMO108" s="52"/>
      <c r="UMP108" s="52"/>
      <c r="UMQ108" s="52"/>
      <c r="UMR108" s="52"/>
      <c r="UMS108" s="52"/>
      <c r="UMT108" s="52"/>
      <c r="UMU108" s="52"/>
      <c r="UMV108" s="52"/>
      <c r="UMW108" s="52"/>
      <c r="UMX108" s="52"/>
      <c r="UMY108" s="52"/>
      <c r="UMZ108" s="52"/>
      <c r="UNA108" s="52"/>
      <c r="UNB108" s="52"/>
      <c r="UNC108" s="52"/>
      <c r="UND108" s="52"/>
      <c r="UNE108" s="52"/>
      <c r="UNF108" s="52"/>
      <c r="UNG108" s="52"/>
      <c r="UNH108" s="52"/>
      <c r="UNI108" s="52"/>
      <c r="UNJ108" s="52"/>
      <c r="UNK108" s="52"/>
      <c r="UNL108" s="52"/>
      <c r="UNM108" s="52"/>
      <c r="UNN108" s="52"/>
      <c r="UNO108" s="52"/>
      <c r="UNP108" s="52"/>
      <c r="UNQ108" s="52"/>
      <c r="UNR108" s="52"/>
      <c r="UNS108" s="52"/>
      <c r="UNT108" s="52"/>
      <c r="UNU108" s="52"/>
      <c r="UOB108" s="52"/>
      <c r="UOC108" s="52"/>
      <c r="UOD108" s="52"/>
      <c r="UOE108" s="52"/>
      <c r="UOF108" s="52"/>
      <c r="UOG108" s="52"/>
      <c r="UOH108" s="52"/>
      <c r="UOI108" s="52"/>
      <c r="UOJ108" s="52"/>
      <c r="UOK108" s="52"/>
      <c r="UOL108" s="52"/>
      <c r="UOM108" s="52"/>
      <c r="UON108" s="52"/>
      <c r="UOO108" s="52"/>
      <c r="UOP108" s="52"/>
      <c r="UOQ108" s="52"/>
      <c r="UOR108" s="52"/>
      <c r="UOS108" s="52"/>
      <c r="UOT108" s="52"/>
      <c r="UOU108" s="52"/>
      <c r="UOV108" s="52"/>
      <c r="UOW108" s="52"/>
      <c r="UOX108" s="52"/>
      <c r="UOY108" s="52"/>
      <c r="UOZ108" s="52"/>
      <c r="UPA108" s="52"/>
      <c r="UPB108" s="52"/>
      <c r="UPC108" s="52"/>
      <c r="UPD108" s="52"/>
      <c r="UPE108" s="52"/>
      <c r="UPF108" s="52"/>
      <c r="UPG108" s="52"/>
      <c r="UPH108" s="52"/>
      <c r="UPI108" s="52"/>
      <c r="UPJ108" s="52"/>
      <c r="UPK108" s="52"/>
      <c r="UPL108" s="52"/>
      <c r="UPM108" s="52"/>
      <c r="UPN108" s="52"/>
      <c r="UPO108" s="52"/>
      <c r="UPP108" s="52"/>
      <c r="UPQ108" s="52"/>
      <c r="UPR108" s="52"/>
      <c r="UPS108" s="52"/>
      <c r="UPT108" s="52"/>
      <c r="UPU108" s="52"/>
      <c r="UPV108" s="52"/>
      <c r="UPW108" s="52"/>
      <c r="UPX108" s="52"/>
      <c r="UPY108" s="52"/>
      <c r="UPZ108" s="52"/>
      <c r="UQA108" s="52"/>
      <c r="UQB108" s="52"/>
      <c r="UQC108" s="52"/>
      <c r="UQD108" s="52"/>
      <c r="UQE108" s="52"/>
      <c r="UQF108" s="52"/>
      <c r="UQG108" s="52"/>
      <c r="UQH108" s="52"/>
      <c r="UQI108" s="52"/>
      <c r="UQJ108" s="52"/>
      <c r="UQK108" s="52"/>
      <c r="UQL108" s="52"/>
      <c r="UQM108" s="52"/>
      <c r="UQN108" s="52"/>
      <c r="UQO108" s="52"/>
      <c r="UQP108" s="52"/>
      <c r="UQQ108" s="52"/>
      <c r="UQR108" s="52"/>
      <c r="UQS108" s="52"/>
      <c r="UQT108" s="52"/>
      <c r="UQU108" s="52"/>
      <c r="UQV108" s="52"/>
      <c r="UQW108" s="52"/>
      <c r="UQX108" s="52"/>
      <c r="UQY108" s="52"/>
      <c r="UQZ108" s="52"/>
      <c r="URA108" s="52"/>
      <c r="URB108" s="52"/>
      <c r="URC108" s="52"/>
      <c r="URD108" s="52"/>
      <c r="URE108" s="52"/>
      <c r="URF108" s="52"/>
      <c r="URG108" s="52"/>
      <c r="URH108" s="52"/>
      <c r="URI108" s="52"/>
      <c r="URJ108" s="52"/>
      <c r="URK108" s="52"/>
      <c r="URL108" s="52"/>
      <c r="URM108" s="52"/>
      <c r="URN108" s="52"/>
      <c r="URO108" s="52"/>
      <c r="URP108" s="52"/>
      <c r="URQ108" s="52"/>
      <c r="URR108" s="52"/>
      <c r="URS108" s="52"/>
      <c r="URT108" s="52"/>
      <c r="URU108" s="52"/>
      <c r="URV108" s="52"/>
      <c r="URW108" s="52"/>
      <c r="URX108" s="52"/>
      <c r="URY108" s="52"/>
      <c r="URZ108" s="52"/>
      <c r="USA108" s="52"/>
      <c r="USB108" s="52"/>
      <c r="USC108" s="52"/>
      <c r="USD108" s="52"/>
      <c r="USE108" s="52"/>
      <c r="USF108" s="52"/>
      <c r="USG108" s="52"/>
      <c r="USH108" s="52"/>
      <c r="USI108" s="52"/>
      <c r="USJ108" s="52"/>
      <c r="USK108" s="52"/>
      <c r="USL108" s="52"/>
      <c r="USM108" s="52"/>
      <c r="USN108" s="52"/>
      <c r="USO108" s="52"/>
      <c r="USP108" s="52"/>
      <c r="USQ108" s="52"/>
      <c r="USR108" s="52"/>
      <c r="USS108" s="52"/>
      <c r="UST108" s="52"/>
      <c r="USU108" s="52"/>
      <c r="USV108" s="52"/>
      <c r="USW108" s="52"/>
      <c r="USX108" s="52"/>
      <c r="USY108" s="52"/>
      <c r="USZ108" s="52"/>
      <c r="UTA108" s="52"/>
      <c r="UTB108" s="52"/>
      <c r="UTC108" s="52"/>
      <c r="UTD108" s="52"/>
      <c r="UTE108" s="52"/>
      <c r="UTF108" s="52"/>
      <c r="UTG108" s="52"/>
      <c r="UTH108" s="52"/>
      <c r="UTI108" s="52"/>
      <c r="UTJ108" s="52"/>
      <c r="UTK108" s="52"/>
      <c r="UTL108" s="52"/>
      <c r="UTM108" s="52"/>
      <c r="UTN108" s="52"/>
      <c r="UTO108" s="52"/>
      <c r="UTP108" s="52"/>
      <c r="UTQ108" s="52"/>
      <c r="UTR108" s="52"/>
      <c r="UTS108" s="52"/>
      <c r="UTT108" s="52"/>
      <c r="UTU108" s="52"/>
      <c r="UTV108" s="52"/>
      <c r="UTW108" s="52"/>
      <c r="UTX108" s="52"/>
      <c r="UTY108" s="52"/>
      <c r="UTZ108" s="52"/>
      <c r="UUA108" s="52"/>
      <c r="UUB108" s="52"/>
      <c r="UUC108" s="52"/>
      <c r="UUD108" s="52"/>
      <c r="UUE108" s="52"/>
      <c r="UUF108" s="52"/>
      <c r="UUG108" s="52"/>
      <c r="UUH108" s="52"/>
      <c r="UUI108" s="52"/>
      <c r="UUJ108" s="52"/>
      <c r="UUK108" s="52"/>
      <c r="UUL108" s="52"/>
      <c r="UUM108" s="52"/>
      <c r="UUN108" s="52"/>
      <c r="UUO108" s="52"/>
      <c r="UUP108" s="52"/>
      <c r="UUQ108" s="52"/>
      <c r="UUR108" s="52"/>
      <c r="UUS108" s="52"/>
      <c r="UUT108" s="52"/>
      <c r="UUU108" s="52"/>
      <c r="UUV108" s="52"/>
      <c r="UUW108" s="52"/>
      <c r="UUX108" s="52"/>
      <c r="UUY108" s="52"/>
      <c r="UUZ108" s="52"/>
      <c r="UVA108" s="52"/>
      <c r="UVB108" s="52"/>
      <c r="UVC108" s="52"/>
      <c r="UVD108" s="52"/>
      <c r="UVE108" s="52"/>
      <c r="UVF108" s="52"/>
      <c r="UVG108" s="52"/>
      <c r="UVH108" s="52"/>
      <c r="UVI108" s="52"/>
      <c r="UVJ108" s="52"/>
      <c r="UVK108" s="52"/>
      <c r="UVL108" s="52"/>
      <c r="UVM108" s="52"/>
      <c r="UVN108" s="52"/>
      <c r="UVO108" s="52"/>
      <c r="UVP108" s="52"/>
      <c r="UVQ108" s="52"/>
      <c r="UVR108" s="52"/>
      <c r="UVS108" s="52"/>
      <c r="UVT108" s="52"/>
      <c r="UVU108" s="52"/>
      <c r="UVV108" s="52"/>
      <c r="UVW108" s="52"/>
      <c r="UVX108" s="52"/>
      <c r="UVY108" s="52"/>
      <c r="UVZ108" s="52"/>
      <c r="UWA108" s="52"/>
      <c r="UWB108" s="52"/>
      <c r="UWC108" s="52"/>
      <c r="UWD108" s="52"/>
      <c r="UWE108" s="52"/>
      <c r="UWF108" s="52"/>
      <c r="UWG108" s="52"/>
      <c r="UWH108" s="52"/>
      <c r="UWI108" s="52"/>
      <c r="UWJ108" s="52"/>
      <c r="UWK108" s="52"/>
      <c r="UWL108" s="52"/>
      <c r="UWM108" s="52"/>
      <c r="UWN108" s="52"/>
      <c r="UWO108" s="52"/>
      <c r="UWP108" s="52"/>
      <c r="UWQ108" s="52"/>
      <c r="UWR108" s="52"/>
      <c r="UWS108" s="52"/>
      <c r="UWT108" s="52"/>
      <c r="UWU108" s="52"/>
      <c r="UWV108" s="52"/>
      <c r="UWW108" s="52"/>
      <c r="UWX108" s="52"/>
      <c r="UWY108" s="52"/>
      <c r="UWZ108" s="52"/>
      <c r="UXA108" s="52"/>
      <c r="UXB108" s="52"/>
      <c r="UXC108" s="52"/>
      <c r="UXD108" s="52"/>
      <c r="UXE108" s="52"/>
      <c r="UXF108" s="52"/>
      <c r="UXG108" s="52"/>
      <c r="UXH108" s="52"/>
      <c r="UXI108" s="52"/>
      <c r="UXJ108" s="52"/>
      <c r="UXK108" s="52"/>
      <c r="UXL108" s="52"/>
      <c r="UXM108" s="52"/>
      <c r="UXN108" s="52"/>
      <c r="UXO108" s="52"/>
      <c r="UXP108" s="52"/>
      <c r="UXQ108" s="52"/>
      <c r="UXX108" s="52"/>
      <c r="UXY108" s="52"/>
      <c r="UXZ108" s="52"/>
      <c r="UYA108" s="52"/>
      <c r="UYB108" s="52"/>
      <c r="UYC108" s="52"/>
      <c r="UYD108" s="52"/>
      <c r="UYE108" s="52"/>
      <c r="UYF108" s="52"/>
      <c r="UYG108" s="52"/>
      <c r="UYH108" s="52"/>
      <c r="UYI108" s="52"/>
      <c r="UYJ108" s="52"/>
      <c r="UYK108" s="52"/>
      <c r="UYL108" s="52"/>
      <c r="UYM108" s="52"/>
      <c r="UYN108" s="52"/>
      <c r="UYO108" s="52"/>
      <c r="UYP108" s="52"/>
      <c r="UYQ108" s="52"/>
      <c r="UYR108" s="52"/>
      <c r="UYS108" s="52"/>
      <c r="UYT108" s="52"/>
      <c r="UYU108" s="52"/>
      <c r="UYV108" s="52"/>
      <c r="UYW108" s="52"/>
      <c r="UYX108" s="52"/>
      <c r="UYY108" s="52"/>
      <c r="UYZ108" s="52"/>
      <c r="UZA108" s="52"/>
      <c r="UZB108" s="52"/>
      <c r="UZC108" s="52"/>
      <c r="UZD108" s="52"/>
      <c r="UZE108" s="52"/>
      <c r="UZF108" s="52"/>
      <c r="UZG108" s="52"/>
      <c r="UZH108" s="52"/>
      <c r="UZI108" s="52"/>
      <c r="UZJ108" s="52"/>
      <c r="UZK108" s="52"/>
      <c r="UZL108" s="52"/>
      <c r="UZM108" s="52"/>
      <c r="UZN108" s="52"/>
      <c r="UZO108" s="52"/>
      <c r="UZP108" s="52"/>
      <c r="UZQ108" s="52"/>
      <c r="UZR108" s="52"/>
      <c r="UZS108" s="52"/>
      <c r="UZT108" s="52"/>
      <c r="UZU108" s="52"/>
      <c r="UZV108" s="52"/>
      <c r="UZW108" s="52"/>
      <c r="UZX108" s="52"/>
      <c r="UZY108" s="52"/>
      <c r="UZZ108" s="52"/>
      <c r="VAA108" s="52"/>
      <c r="VAB108" s="52"/>
      <c r="VAC108" s="52"/>
      <c r="VAD108" s="52"/>
      <c r="VAE108" s="52"/>
      <c r="VAF108" s="52"/>
      <c r="VAG108" s="52"/>
      <c r="VAH108" s="52"/>
      <c r="VAI108" s="52"/>
      <c r="VAJ108" s="52"/>
      <c r="VAK108" s="52"/>
      <c r="VAL108" s="52"/>
      <c r="VAM108" s="52"/>
      <c r="VAN108" s="52"/>
      <c r="VAO108" s="52"/>
      <c r="VAP108" s="52"/>
      <c r="VAQ108" s="52"/>
      <c r="VAR108" s="52"/>
      <c r="VAS108" s="52"/>
      <c r="VAT108" s="52"/>
      <c r="VAU108" s="52"/>
      <c r="VAV108" s="52"/>
      <c r="VAW108" s="52"/>
      <c r="VAX108" s="52"/>
      <c r="VAY108" s="52"/>
      <c r="VAZ108" s="52"/>
      <c r="VBA108" s="52"/>
      <c r="VBB108" s="52"/>
      <c r="VBC108" s="52"/>
      <c r="VBD108" s="52"/>
      <c r="VBE108" s="52"/>
      <c r="VBF108" s="52"/>
      <c r="VBG108" s="52"/>
      <c r="VBH108" s="52"/>
      <c r="VBI108" s="52"/>
      <c r="VBJ108" s="52"/>
      <c r="VBK108" s="52"/>
      <c r="VBL108" s="52"/>
      <c r="VBM108" s="52"/>
      <c r="VBN108" s="52"/>
      <c r="VBO108" s="52"/>
      <c r="VBP108" s="52"/>
      <c r="VBQ108" s="52"/>
      <c r="VBR108" s="52"/>
      <c r="VBS108" s="52"/>
      <c r="VBT108" s="52"/>
      <c r="VBU108" s="52"/>
      <c r="VBV108" s="52"/>
      <c r="VBW108" s="52"/>
      <c r="VBX108" s="52"/>
      <c r="VBY108" s="52"/>
      <c r="VBZ108" s="52"/>
      <c r="VCA108" s="52"/>
      <c r="VCB108" s="52"/>
      <c r="VCC108" s="52"/>
      <c r="VCD108" s="52"/>
      <c r="VCE108" s="52"/>
      <c r="VCF108" s="52"/>
      <c r="VCG108" s="52"/>
      <c r="VCH108" s="52"/>
      <c r="VCI108" s="52"/>
      <c r="VCJ108" s="52"/>
      <c r="VCK108" s="52"/>
      <c r="VCL108" s="52"/>
      <c r="VCM108" s="52"/>
      <c r="VCN108" s="52"/>
      <c r="VCO108" s="52"/>
      <c r="VCP108" s="52"/>
      <c r="VCQ108" s="52"/>
      <c r="VCR108" s="52"/>
      <c r="VCS108" s="52"/>
      <c r="VCT108" s="52"/>
      <c r="VCU108" s="52"/>
      <c r="VCV108" s="52"/>
      <c r="VCW108" s="52"/>
      <c r="VCX108" s="52"/>
      <c r="VCY108" s="52"/>
      <c r="VCZ108" s="52"/>
      <c r="VDA108" s="52"/>
      <c r="VDB108" s="52"/>
      <c r="VDC108" s="52"/>
      <c r="VDD108" s="52"/>
      <c r="VDE108" s="52"/>
      <c r="VDF108" s="52"/>
      <c r="VDG108" s="52"/>
      <c r="VDH108" s="52"/>
      <c r="VDI108" s="52"/>
      <c r="VDJ108" s="52"/>
      <c r="VDK108" s="52"/>
      <c r="VDL108" s="52"/>
      <c r="VDM108" s="52"/>
      <c r="VDN108" s="52"/>
      <c r="VDO108" s="52"/>
      <c r="VDP108" s="52"/>
      <c r="VDQ108" s="52"/>
      <c r="VDR108" s="52"/>
      <c r="VDS108" s="52"/>
      <c r="VDT108" s="52"/>
      <c r="VDU108" s="52"/>
      <c r="VDV108" s="52"/>
      <c r="VDW108" s="52"/>
      <c r="VDX108" s="52"/>
      <c r="VDY108" s="52"/>
      <c r="VDZ108" s="52"/>
      <c r="VEA108" s="52"/>
      <c r="VEB108" s="52"/>
      <c r="VEC108" s="52"/>
      <c r="VED108" s="52"/>
      <c r="VEE108" s="52"/>
      <c r="VEF108" s="52"/>
      <c r="VEG108" s="52"/>
      <c r="VEH108" s="52"/>
      <c r="VEI108" s="52"/>
      <c r="VEJ108" s="52"/>
      <c r="VEK108" s="52"/>
      <c r="VEL108" s="52"/>
      <c r="VEM108" s="52"/>
      <c r="VEN108" s="52"/>
      <c r="VEO108" s="52"/>
      <c r="VEP108" s="52"/>
      <c r="VEQ108" s="52"/>
      <c r="VER108" s="52"/>
      <c r="VES108" s="52"/>
      <c r="VET108" s="52"/>
      <c r="VEU108" s="52"/>
      <c r="VEV108" s="52"/>
      <c r="VEW108" s="52"/>
      <c r="VEX108" s="52"/>
      <c r="VEY108" s="52"/>
      <c r="VEZ108" s="52"/>
      <c r="VFA108" s="52"/>
      <c r="VFB108" s="52"/>
      <c r="VFC108" s="52"/>
      <c r="VFD108" s="52"/>
      <c r="VFE108" s="52"/>
      <c r="VFF108" s="52"/>
      <c r="VFG108" s="52"/>
      <c r="VFH108" s="52"/>
      <c r="VFI108" s="52"/>
      <c r="VFJ108" s="52"/>
      <c r="VFK108" s="52"/>
      <c r="VFL108" s="52"/>
      <c r="VFM108" s="52"/>
      <c r="VFN108" s="52"/>
      <c r="VFO108" s="52"/>
      <c r="VFP108" s="52"/>
      <c r="VFQ108" s="52"/>
      <c r="VFR108" s="52"/>
      <c r="VFS108" s="52"/>
      <c r="VFT108" s="52"/>
      <c r="VFU108" s="52"/>
      <c r="VFV108" s="52"/>
      <c r="VFW108" s="52"/>
      <c r="VFX108" s="52"/>
      <c r="VFY108" s="52"/>
      <c r="VFZ108" s="52"/>
      <c r="VGA108" s="52"/>
      <c r="VGB108" s="52"/>
      <c r="VGC108" s="52"/>
      <c r="VGD108" s="52"/>
      <c r="VGE108" s="52"/>
      <c r="VGF108" s="52"/>
      <c r="VGG108" s="52"/>
      <c r="VGH108" s="52"/>
      <c r="VGI108" s="52"/>
      <c r="VGJ108" s="52"/>
      <c r="VGK108" s="52"/>
      <c r="VGL108" s="52"/>
      <c r="VGM108" s="52"/>
      <c r="VGN108" s="52"/>
      <c r="VGO108" s="52"/>
      <c r="VGP108" s="52"/>
      <c r="VGQ108" s="52"/>
      <c r="VGR108" s="52"/>
      <c r="VGS108" s="52"/>
      <c r="VGT108" s="52"/>
      <c r="VGU108" s="52"/>
      <c r="VGV108" s="52"/>
      <c r="VGW108" s="52"/>
      <c r="VGX108" s="52"/>
      <c r="VGY108" s="52"/>
      <c r="VGZ108" s="52"/>
      <c r="VHA108" s="52"/>
      <c r="VHB108" s="52"/>
      <c r="VHC108" s="52"/>
      <c r="VHD108" s="52"/>
      <c r="VHE108" s="52"/>
      <c r="VHF108" s="52"/>
      <c r="VHG108" s="52"/>
      <c r="VHH108" s="52"/>
      <c r="VHI108" s="52"/>
      <c r="VHJ108" s="52"/>
      <c r="VHK108" s="52"/>
      <c r="VHL108" s="52"/>
      <c r="VHM108" s="52"/>
      <c r="VHT108" s="52"/>
      <c r="VHU108" s="52"/>
      <c r="VHV108" s="52"/>
      <c r="VHW108" s="52"/>
      <c r="VHX108" s="52"/>
      <c r="VHY108" s="52"/>
      <c r="VHZ108" s="52"/>
      <c r="VIA108" s="52"/>
      <c r="VIB108" s="52"/>
      <c r="VIC108" s="52"/>
      <c r="VID108" s="52"/>
      <c r="VIE108" s="52"/>
      <c r="VIF108" s="52"/>
      <c r="VIG108" s="52"/>
      <c r="VIH108" s="52"/>
      <c r="VII108" s="52"/>
      <c r="VIJ108" s="52"/>
      <c r="VIK108" s="52"/>
      <c r="VIL108" s="52"/>
      <c r="VIM108" s="52"/>
      <c r="VIN108" s="52"/>
      <c r="VIO108" s="52"/>
      <c r="VIP108" s="52"/>
      <c r="VIQ108" s="52"/>
      <c r="VIR108" s="52"/>
      <c r="VIS108" s="52"/>
      <c r="VIT108" s="52"/>
      <c r="VIU108" s="52"/>
      <c r="VIV108" s="52"/>
      <c r="VIW108" s="52"/>
      <c r="VIX108" s="52"/>
      <c r="VIY108" s="52"/>
      <c r="VIZ108" s="52"/>
      <c r="VJA108" s="52"/>
      <c r="VJB108" s="52"/>
      <c r="VJC108" s="52"/>
      <c r="VJD108" s="52"/>
      <c r="VJE108" s="52"/>
      <c r="VJF108" s="52"/>
      <c r="VJG108" s="52"/>
      <c r="VJH108" s="52"/>
      <c r="VJI108" s="52"/>
      <c r="VJJ108" s="52"/>
      <c r="VJK108" s="52"/>
      <c r="VJL108" s="52"/>
      <c r="VJM108" s="52"/>
      <c r="VJN108" s="52"/>
      <c r="VJO108" s="52"/>
      <c r="VJP108" s="52"/>
      <c r="VJQ108" s="52"/>
      <c r="VJR108" s="52"/>
      <c r="VJS108" s="52"/>
      <c r="VJT108" s="52"/>
      <c r="VJU108" s="52"/>
      <c r="VJV108" s="52"/>
      <c r="VJW108" s="52"/>
      <c r="VJX108" s="52"/>
      <c r="VJY108" s="52"/>
      <c r="VJZ108" s="52"/>
      <c r="VKA108" s="52"/>
      <c r="VKB108" s="52"/>
      <c r="VKC108" s="52"/>
      <c r="VKD108" s="52"/>
      <c r="VKE108" s="52"/>
      <c r="VKF108" s="52"/>
      <c r="VKG108" s="52"/>
      <c r="VKH108" s="52"/>
      <c r="VKI108" s="52"/>
      <c r="VKJ108" s="52"/>
      <c r="VKK108" s="52"/>
      <c r="VKL108" s="52"/>
      <c r="VKM108" s="52"/>
      <c r="VKN108" s="52"/>
      <c r="VKO108" s="52"/>
      <c r="VKP108" s="52"/>
      <c r="VKQ108" s="52"/>
      <c r="VKR108" s="52"/>
      <c r="VKS108" s="52"/>
      <c r="VKT108" s="52"/>
      <c r="VKU108" s="52"/>
      <c r="VKV108" s="52"/>
      <c r="VKW108" s="52"/>
      <c r="VKX108" s="52"/>
      <c r="VKY108" s="52"/>
      <c r="VKZ108" s="52"/>
      <c r="VLA108" s="52"/>
      <c r="VLB108" s="52"/>
      <c r="VLC108" s="52"/>
      <c r="VLD108" s="52"/>
      <c r="VLE108" s="52"/>
      <c r="VLF108" s="52"/>
      <c r="VLG108" s="52"/>
      <c r="VLH108" s="52"/>
      <c r="VLI108" s="52"/>
      <c r="VLJ108" s="52"/>
      <c r="VLK108" s="52"/>
      <c r="VLL108" s="52"/>
      <c r="VLM108" s="52"/>
      <c r="VLN108" s="52"/>
      <c r="VLO108" s="52"/>
      <c r="VLP108" s="52"/>
      <c r="VLQ108" s="52"/>
      <c r="VLR108" s="52"/>
      <c r="VLS108" s="52"/>
      <c r="VLT108" s="52"/>
      <c r="VLU108" s="52"/>
      <c r="VLV108" s="52"/>
      <c r="VLW108" s="52"/>
      <c r="VLX108" s="52"/>
      <c r="VLY108" s="52"/>
      <c r="VLZ108" s="52"/>
      <c r="VMA108" s="52"/>
      <c r="VMB108" s="52"/>
      <c r="VMC108" s="52"/>
      <c r="VMD108" s="52"/>
      <c r="VME108" s="52"/>
      <c r="VMF108" s="52"/>
      <c r="VMG108" s="52"/>
      <c r="VMH108" s="52"/>
      <c r="VMI108" s="52"/>
      <c r="VMJ108" s="52"/>
      <c r="VMK108" s="52"/>
      <c r="VML108" s="52"/>
      <c r="VMM108" s="52"/>
      <c r="VMN108" s="52"/>
      <c r="VMO108" s="52"/>
      <c r="VMP108" s="52"/>
      <c r="VMQ108" s="52"/>
      <c r="VMR108" s="52"/>
      <c r="VMS108" s="52"/>
      <c r="VMT108" s="52"/>
      <c r="VMU108" s="52"/>
      <c r="VMV108" s="52"/>
      <c r="VMW108" s="52"/>
      <c r="VMX108" s="52"/>
      <c r="VMY108" s="52"/>
      <c r="VMZ108" s="52"/>
      <c r="VNA108" s="52"/>
      <c r="VNB108" s="52"/>
      <c r="VNC108" s="52"/>
      <c r="VND108" s="52"/>
      <c r="VNE108" s="52"/>
      <c r="VNF108" s="52"/>
      <c r="VNG108" s="52"/>
      <c r="VNH108" s="52"/>
      <c r="VNI108" s="52"/>
      <c r="VNJ108" s="52"/>
      <c r="VNK108" s="52"/>
      <c r="VNL108" s="52"/>
      <c r="VNM108" s="52"/>
      <c r="VNN108" s="52"/>
      <c r="VNO108" s="52"/>
      <c r="VNP108" s="52"/>
      <c r="VNQ108" s="52"/>
      <c r="VNR108" s="52"/>
      <c r="VNS108" s="52"/>
      <c r="VNT108" s="52"/>
      <c r="VNU108" s="52"/>
      <c r="VNV108" s="52"/>
      <c r="VNW108" s="52"/>
      <c r="VNX108" s="52"/>
      <c r="VNY108" s="52"/>
      <c r="VNZ108" s="52"/>
      <c r="VOA108" s="52"/>
      <c r="VOB108" s="52"/>
      <c r="VOC108" s="52"/>
      <c r="VOD108" s="52"/>
      <c r="VOE108" s="52"/>
      <c r="VOF108" s="52"/>
      <c r="VOG108" s="52"/>
      <c r="VOH108" s="52"/>
      <c r="VOI108" s="52"/>
      <c r="VOJ108" s="52"/>
      <c r="VOK108" s="52"/>
      <c r="VOL108" s="52"/>
      <c r="VOM108" s="52"/>
      <c r="VON108" s="52"/>
      <c r="VOO108" s="52"/>
      <c r="VOP108" s="52"/>
      <c r="VOQ108" s="52"/>
      <c r="VOR108" s="52"/>
      <c r="VOS108" s="52"/>
      <c r="VOT108" s="52"/>
      <c r="VOU108" s="52"/>
      <c r="VOV108" s="52"/>
      <c r="VOW108" s="52"/>
      <c r="VOX108" s="52"/>
      <c r="VOY108" s="52"/>
      <c r="VOZ108" s="52"/>
      <c r="VPA108" s="52"/>
      <c r="VPB108" s="52"/>
      <c r="VPC108" s="52"/>
      <c r="VPD108" s="52"/>
      <c r="VPE108" s="52"/>
      <c r="VPF108" s="52"/>
      <c r="VPG108" s="52"/>
      <c r="VPH108" s="52"/>
      <c r="VPI108" s="52"/>
      <c r="VPJ108" s="52"/>
      <c r="VPK108" s="52"/>
      <c r="VPL108" s="52"/>
      <c r="VPM108" s="52"/>
      <c r="VPN108" s="52"/>
      <c r="VPO108" s="52"/>
      <c r="VPP108" s="52"/>
      <c r="VPQ108" s="52"/>
      <c r="VPR108" s="52"/>
      <c r="VPS108" s="52"/>
      <c r="VPT108" s="52"/>
      <c r="VPU108" s="52"/>
      <c r="VPV108" s="52"/>
      <c r="VPW108" s="52"/>
      <c r="VPX108" s="52"/>
      <c r="VPY108" s="52"/>
      <c r="VPZ108" s="52"/>
      <c r="VQA108" s="52"/>
      <c r="VQB108" s="52"/>
      <c r="VQC108" s="52"/>
      <c r="VQD108" s="52"/>
      <c r="VQE108" s="52"/>
      <c r="VQF108" s="52"/>
      <c r="VQG108" s="52"/>
      <c r="VQH108" s="52"/>
      <c r="VQI108" s="52"/>
      <c r="VQJ108" s="52"/>
      <c r="VQK108" s="52"/>
      <c r="VQL108" s="52"/>
      <c r="VQM108" s="52"/>
      <c r="VQN108" s="52"/>
      <c r="VQO108" s="52"/>
      <c r="VQP108" s="52"/>
      <c r="VQQ108" s="52"/>
      <c r="VQR108" s="52"/>
      <c r="VQS108" s="52"/>
      <c r="VQT108" s="52"/>
      <c r="VQU108" s="52"/>
      <c r="VQV108" s="52"/>
      <c r="VQW108" s="52"/>
      <c r="VQX108" s="52"/>
      <c r="VQY108" s="52"/>
      <c r="VQZ108" s="52"/>
      <c r="VRA108" s="52"/>
      <c r="VRB108" s="52"/>
      <c r="VRC108" s="52"/>
      <c r="VRD108" s="52"/>
      <c r="VRE108" s="52"/>
      <c r="VRF108" s="52"/>
      <c r="VRG108" s="52"/>
      <c r="VRH108" s="52"/>
      <c r="VRI108" s="52"/>
      <c r="VRP108" s="52"/>
      <c r="VRQ108" s="52"/>
      <c r="VRR108" s="52"/>
      <c r="VRS108" s="52"/>
      <c r="VRT108" s="52"/>
      <c r="VRU108" s="52"/>
      <c r="VRV108" s="52"/>
      <c r="VRW108" s="52"/>
      <c r="VRX108" s="52"/>
      <c r="VRY108" s="52"/>
      <c r="VRZ108" s="52"/>
      <c r="VSA108" s="52"/>
      <c r="VSB108" s="52"/>
      <c r="VSC108" s="52"/>
      <c r="VSD108" s="52"/>
      <c r="VSE108" s="52"/>
      <c r="VSF108" s="52"/>
      <c r="VSG108" s="52"/>
      <c r="VSH108" s="52"/>
      <c r="VSI108" s="52"/>
      <c r="VSJ108" s="52"/>
      <c r="VSK108" s="52"/>
      <c r="VSL108" s="52"/>
      <c r="VSM108" s="52"/>
      <c r="VSN108" s="52"/>
      <c r="VSO108" s="52"/>
      <c r="VSP108" s="52"/>
      <c r="VSQ108" s="52"/>
      <c r="VSR108" s="52"/>
      <c r="VSS108" s="52"/>
      <c r="VST108" s="52"/>
      <c r="VSU108" s="52"/>
      <c r="VSV108" s="52"/>
      <c r="VSW108" s="52"/>
      <c r="VSX108" s="52"/>
      <c r="VSY108" s="52"/>
      <c r="VSZ108" s="52"/>
      <c r="VTA108" s="52"/>
      <c r="VTB108" s="52"/>
      <c r="VTC108" s="52"/>
      <c r="VTD108" s="52"/>
      <c r="VTE108" s="52"/>
      <c r="VTF108" s="52"/>
      <c r="VTG108" s="52"/>
      <c r="VTH108" s="52"/>
      <c r="VTI108" s="52"/>
      <c r="VTJ108" s="52"/>
      <c r="VTK108" s="52"/>
      <c r="VTL108" s="52"/>
      <c r="VTM108" s="52"/>
      <c r="VTN108" s="52"/>
      <c r="VTO108" s="52"/>
      <c r="VTP108" s="52"/>
      <c r="VTQ108" s="52"/>
      <c r="VTR108" s="52"/>
      <c r="VTS108" s="52"/>
      <c r="VTT108" s="52"/>
      <c r="VTU108" s="52"/>
      <c r="VTV108" s="52"/>
      <c r="VTW108" s="52"/>
      <c r="VTX108" s="52"/>
      <c r="VTY108" s="52"/>
      <c r="VTZ108" s="52"/>
      <c r="VUA108" s="52"/>
      <c r="VUB108" s="52"/>
      <c r="VUC108" s="52"/>
      <c r="VUD108" s="52"/>
      <c r="VUE108" s="52"/>
      <c r="VUF108" s="52"/>
      <c r="VUG108" s="52"/>
      <c r="VUH108" s="52"/>
      <c r="VUI108" s="52"/>
      <c r="VUJ108" s="52"/>
      <c r="VUK108" s="52"/>
      <c r="VUL108" s="52"/>
      <c r="VUM108" s="52"/>
      <c r="VUN108" s="52"/>
      <c r="VUO108" s="52"/>
      <c r="VUP108" s="52"/>
      <c r="VUQ108" s="52"/>
      <c r="VUR108" s="52"/>
      <c r="VUS108" s="52"/>
      <c r="VUT108" s="52"/>
      <c r="VUU108" s="52"/>
      <c r="VUV108" s="52"/>
      <c r="VUW108" s="52"/>
      <c r="VUX108" s="52"/>
      <c r="VUY108" s="52"/>
      <c r="VUZ108" s="52"/>
      <c r="VVA108" s="52"/>
      <c r="VVB108" s="52"/>
      <c r="VVC108" s="52"/>
      <c r="VVD108" s="52"/>
      <c r="VVE108" s="52"/>
      <c r="VVF108" s="52"/>
      <c r="VVG108" s="52"/>
      <c r="VVH108" s="52"/>
      <c r="VVI108" s="52"/>
      <c r="VVJ108" s="52"/>
      <c r="VVK108" s="52"/>
      <c r="VVL108" s="52"/>
      <c r="VVM108" s="52"/>
      <c r="VVN108" s="52"/>
      <c r="VVO108" s="52"/>
      <c r="VVP108" s="52"/>
      <c r="VVQ108" s="52"/>
      <c r="VVR108" s="52"/>
      <c r="VVS108" s="52"/>
      <c r="VVT108" s="52"/>
      <c r="VVU108" s="52"/>
      <c r="VVV108" s="52"/>
      <c r="VVW108" s="52"/>
      <c r="VVX108" s="52"/>
      <c r="VVY108" s="52"/>
      <c r="VVZ108" s="52"/>
      <c r="VWA108" s="52"/>
      <c r="VWB108" s="52"/>
      <c r="VWC108" s="52"/>
      <c r="VWD108" s="52"/>
      <c r="VWE108" s="52"/>
      <c r="VWF108" s="52"/>
      <c r="VWG108" s="52"/>
      <c r="VWH108" s="52"/>
      <c r="VWI108" s="52"/>
      <c r="VWJ108" s="52"/>
      <c r="VWK108" s="52"/>
      <c r="VWL108" s="52"/>
      <c r="VWM108" s="52"/>
      <c r="VWN108" s="52"/>
      <c r="VWO108" s="52"/>
      <c r="VWP108" s="52"/>
      <c r="VWQ108" s="52"/>
      <c r="VWR108" s="52"/>
      <c r="VWS108" s="52"/>
      <c r="VWT108" s="52"/>
      <c r="VWU108" s="52"/>
      <c r="VWV108" s="52"/>
      <c r="VWW108" s="52"/>
      <c r="VWX108" s="52"/>
      <c r="VWY108" s="52"/>
      <c r="VWZ108" s="52"/>
      <c r="VXA108" s="52"/>
      <c r="VXB108" s="52"/>
      <c r="VXC108" s="52"/>
      <c r="VXD108" s="52"/>
      <c r="VXE108" s="52"/>
      <c r="VXF108" s="52"/>
      <c r="VXG108" s="52"/>
      <c r="VXH108" s="52"/>
      <c r="VXI108" s="52"/>
      <c r="VXJ108" s="52"/>
      <c r="VXK108" s="52"/>
      <c r="VXL108" s="52"/>
      <c r="VXM108" s="52"/>
      <c r="VXN108" s="52"/>
      <c r="VXO108" s="52"/>
      <c r="VXP108" s="52"/>
      <c r="VXQ108" s="52"/>
      <c r="VXR108" s="52"/>
      <c r="VXS108" s="52"/>
      <c r="VXT108" s="52"/>
      <c r="VXU108" s="52"/>
      <c r="VXV108" s="52"/>
      <c r="VXW108" s="52"/>
      <c r="VXX108" s="52"/>
      <c r="VXY108" s="52"/>
      <c r="VXZ108" s="52"/>
      <c r="VYA108" s="52"/>
      <c r="VYB108" s="52"/>
      <c r="VYC108" s="52"/>
      <c r="VYD108" s="52"/>
      <c r="VYE108" s="52"/>
      <c r="VYF108" s="52"/>
      <c r="VYG108" s="52"/>
      <c r="VYH108" s="52"/>
      <c r="VYI108" s="52"/>
      <c r="VYJ108" s="52"/>
      <c r="VYK108" s="52"/>
      <c r="VYL108" s="52"/>
      <c r="VYM108" s="52"/>
      <c r="VYN108" s="52"/>
      <c r="VYO108" s="52"/>
      <c r="VYP108" s="52"/>
      <c r="VYQ108" s="52"/>
      <c r="VYR108" s="52"/>
      <c r="VYS108" s="52"/>
      <c r="VYT108" s="52"/>
      <c r="VYU108" s="52"/>
      <c r="VYV108" s="52"/>
      <c r="VYW108" s="52"/>
      <c r="VYX108" s="52"/>
      <c r="VYY108" s="52"/>
      <c r="VYZ108" s="52"/>
      <c r="VZA108" s="52"/>
      <c r="VZB108" s="52"/>
      <c r="VZC108" s="52"/>
      <c r="VZD108" s="52"/>
      <c r="VZE108" s="52"/>
      <c r="VZF108" s="52"/>
      <c r="VZG108" s="52"/>
      <c r="VZH108" s="52"/>
      <c r="VZI108" s="52"/>
      <c r="VZJ108" s="52"/>
      <c r="VZK108" s="52"/>
      <c r="VZL108" s="52"/>
      <c r="VZM108" s="52"/>
      <c r="VZN108" s="52"/>
      <c r="VZO108" s="52"/>
      <c r="VZP108" s="52"/>
      <c r="VZQ108" s="52"/>
      <c r="VZR108" s="52"/>
      <c r="VZS108" s="52"/>
      <c r="VZT108" s="52"/>
      <c r="VZU108" s="52"/>
      <c r="VZV108" s="52"/>
      <c r="VZW108" s="52"/>
      <c r="VZX108" s="52"/>
      <c r="VZY108" s="52"/>
      <c r="VZZ108" s="52"/>
      <c r="WAA108" s="52"/>
      <c r="WAB108" s="52"/>
      <c r="WAC108" s="52"/>
      <c r="WAD108" s="52"/>
      <c r="WAE108" s="52"/>
      <c r="WAF108" s="52"/>
      <c r="WAG108" s="52"/>
      <c r="WAH108" s="52"/>
      <c r="WAI108" s="52"/>
      <c r="WAJ108" s="52"/>
      <c r="WAK108" s="52"/>
      <c r="WAL108" s="52"/>
      <c r="WAM108" s="52"/>
      <c r="WAN108" s="52"/>
      <c r="WAO108" s="52"/>
      <c r="WAP108" s="52"/>
      <c r="WAQ108" s="52"/>
      <c r="WAR108" s="52"/>
      <c r="WAS108" s="52"/>
      <c r="WAT108" s="52"/>
      <c r="WAU108" s="52"/>
      <c r="WAV108" s="52"/>
      <c r="WAW108" s="52"/>
      <c r="WAX108" s="52"/>
      <c r="WAY108" s="52"/>
      <c r="WAZ108" s="52"/>
      <c r="WBA108" s="52"/>
      <c r="WBB108" s="52"/>
      <c r="WBC108" s="52"/>
      <c r="WBD108" s="52"/>
      <c r="WBE108" s="52"/>
      <c r="WBL108" s="52"/>
      <c r="WBM108" s="52"/>
      <c r="WBN108" s="52"/>
      <c r="WBO108" s="52"/>
      <c r="WBP108" s="52"/>
      <c r="WBQ108" s="52"/>
      <c r="WBR108" s="52"/>
      <c r="WBS108" s="52"/>
      <c r="WBT108" s="52"/>
      <c r="WBU108" s="52"/>
      <c r="WBV108" s="52"/>
      <c r="WBW108" s="52"/>
      <c r="WBX108" s="52"/>
      <c r="WBY108" s="52"/>
      <c r="WBZ108" s="52"/>
      <c r="WCA108" s="52"/>
      <c r="WCB108" s="52"/>
      <c r="WCC108" s="52"/>
      <c r="WCD108" s="52"/>
      <c r="WCE108" s="52"/>
      <c r="WCF108" s="52"/>
      <c r="WCG108" s="52"/>
      <c r="WCH108" s="52"/>
      <c r="WCI108" s="52"/>
      <c r="WCJ108" s="52"/>
      <c r="WCK108" s="52"/>
      <c r="WCL108" s="52"/>
      <c r="WCM108" s="52"/>
      <c r="WCN108" s="52"/>
      <c r="WCO108" s="52"/>
      <c r="WCP108" s="52"/>
      <c r="WCQ108" s="52"/>
      <c r="WCR108" s="52"/>
      <c r="WCS108" s="52"/>
      <c r="WCT108" s="52"/>
      <c r="WCU108" s="52"/>
      <c r="WCV108" s="52"/>
      <c r="WCW108" s="52"/>
      <c r="WCX108" s="52"/>
      <c r="WCY108" s="52"/>
      <c r="WCZ108" s="52"/>
      <c r="WDA108" s="52"/>
      <c r="WDB108" s="52"/>
      <c r="WDC108" s="52"/>
      <c r="WDD108" s="52"/>
      <c r="WDE108" s="52"/>
      <c r="WDF108" s="52"/>
      <c r="WDG108" s="52"/>
      <c r="WDH108" s="52"/>
      <c r="WDI108" s="52"/>
      <c r="WDJ108" s="52"/>
      <c r="WDK108" s="52"/>
      <c r="WDL108" s="52"/>
      <c r="WDM108" s="52"/>
      <c r="WDN108" s="52"/>
      <c r="WDO108" s="52"/>
      <c r="WDP108" s="52"/>
      <c r="WDQ108" s="52"/>
      <c r="WDR108" s="52"/>
      <c r="WDS108" s="52"/>
      <c r="WDT108" s="52"/>
      <c r="WDU108" s="52"/>
      <c r="WDV108" s="52"/>
      <c r="WDW108" s="52"/>
      <c r="WDX108" s="52"/>
      <c r="WDY108" s="52"/>
      <c r="WDZ108" s="52"/>
      <c r="WEA108" s="52"/>
      <c r="WEB108" s="52"/>
      <c r="WEC108" s="52"/>
      <c r="WED108" s="52"/>
      <c r="WEE108" s="52"/>
      <c r="WEF108" s="52"/>
      <c r="WEG108" s="52"/>
      <c r="WEH108" s="52"/>
      <c r="WEI108" s="52"/>
      <c r="WEJ108" s="52"/>
      <c r="WEK108" s="52"/>
      <c r="WEL108" s="52"/>
      <c r="WEM108" s="52"/>
      <c r="WEN108" s="52"/>
      <c r="WEO108" s="52"/>
      <c r="WEP108" s="52"/>
      <c r="WEQ108" s="52"/>
      <c r="WER108" s="52"/>
      <c r="WES108" s="52"/>
      <c r="WET108" s="52"/>
      <c r="WEU108" s="52"/>
      <c r="WEV108" s="52"/>
      <c r="WEW108" s="52"/>
      <c r="WEX108" s="52"/>
      <c r="WEY108" s="52"/>
      <c r="WEZ108" s="52"/>
      <c r="WFA108" s="52"/>
      <c r="WFB108" s="52"/>
      <c r="WFC108" s="52"/>
      <c r="WFD108" s="52"/>
      <c r="WFE108" s="52"/>
      <c r="WFF108" s="52"/>
      <c r="WFG108" s="52"/>
      <c r="WFH108" s="52"/>
      <c r="WFI108" s="52"/>
      <c r="WFJ108" s="52"/>
      <c r="WFK108" s="52"/>
      <c r="WFL108" s="52"/>
      <c r="WFM108" s="52"/>
      <c r="WFN108" s="52"/>
      <c r="WFO108" s="52"/>
      <c r="WFP108" s="52"/>
      <c r="WFQ108" s="52"/>
      <c r="WFR108" s="52"/>
      <c r="WFS108" s="52"/>
      <c r="WFT108" s="52"/>
      <c r="WFU108" s="52"/>
      <c r="WFV108" s="52"/>
      <c r="WFW108" s="52"/>
      <c r="WFX108" s="52"/>
      <c r="WFY108" s="52"/>
      <c r="WFZ108" s="52"/>
      <c r="WGA108" s="52"/>
      <c r="WGB108" s="52"/>
      <c r="WGC108" s="52"/>
      <c r="WGD108" s="52"/>
      <c r="WGE108" s="52"/>
      <c r="WGF108" s="52"/>
      <c r="WGG108" s="52"/>
      <c r="WGH108" s="52"/>
      <c r="WGI108" s="52"/>
      <c r="WGJ108" s="52"/>
      <c r="WGK108" s="52"/>
      <c r="WGL108" s="52"/>
      <c r="WGM108" s="52"/>
      <c r="WGN108" s="52"/>
      <c r="WGO108" s="52"/>
      <c r="WGP108" s="52"/>
      <c r="WGQ108" s="52"/>
      <c r="WGR108" s="52"/>
      <c r="WGS108" s="52"/>
      <c r="WGT108" s="52"/>
      <c r="WGU108" s="52"/>
      <c r="WGV108" s="52"/>
      <c r="WGW108" s="52"/>
      <c r="WGX108" s="52"/>
      <c r="WGY108" s="52"/>
      <c r="WGZ108" s="52"/>
      <c r="WHA108" s="52"/>
      <c r="WHB108" s="52"/>
      <c r="WHC108" s="52"/>
      <c r="WHD108" s="52"/>
      <c r="WHE108" s="52"/>
      <c r="WHF108" s="52"/>
      <c r="WHG108" s="52"/>
      <c r="WHH108" s="52"/>
      <c r="WHI108" s="52"/>
      <c r="WHJ108" s="52"/>
      <c r="WHK108" s="52"/>
      <c r="WHL108" s="52"/>
      <c r="WHM108" s="52"/>
      <c r="WHN108" s="52"/>
      <c r="WHO108" s="52"/>
      <c r="WHP108" s="52"/>
      <c r="WHQ108" s="52"/>
      <c r="WHR108" s="52"/>
      <c r="WHS108" s="52"/>
      <c r="WHT108" s="52"/>
      <c r="WHU108" s="52"/>
      <c r="WHV108" s="52"/>
      <c r="WHW108" s="52"/>
      <c r="WHX108" s="52"/>
      <c r="WHY108" s="52"/>
      <c r="WHZ108" s="52"/>
      <c r="WIA108" s="52"/>
      <c r="WIB108" s="52"/>
      <c r="WIC108" s="52"/>
      <c r="WID108" s="52"/>
      <c r="WIE108" s="52"/>
      <c r="WIF108" s="52"/>
      <c r="WIG108" s="52"/>
      <c r="WIH108" s="52"/>
      <c r="WII108" s="52"/>
      <c r="WIJ108" s="52"/>
      <c r="WIK108" s="52"/>
      <c r="WIL108" s="52"/>
      <c r="WIM108" s="52"/>
      <c r="WIN108" s="52"/>
      <c r="WIO108" s="52"/>
      <c r="WIP108" s="52"/>
      <c r="WIQ108" s="52"/>
      <c r="WIR108" s="52"/>
      <c r="WIS108" s="52"/>
      <c r="WIT108" s="52"/>
      <c r="WIU108" s="52"/>
      <c r="WIV108" s="52"/>
      <c r="WIW108" s="52"/>
      <c r="WIX108" s="52"/>
      <c r="WIY108" s="52"/>
      <c r="WIZ108" s="52"/>
      <c r="WJA108" s="52"/>
      <c r="WJB108" s="52"/>
      <c r="WJC108" s="52"/>
      <c r="WJD108" s="52"/>
      <c r="WJE108" s="52"/>
      <c r="WJF108" s="52"/>
      <c r="WJG108" s="52"/>
      <c r="WJH108" s="52"/>
      <c r="WJI108" s="52"/>
      <c r="WJJ108" s="52"/>
      <c r="WJK108" s="52"/>
      <c r="WJL108" s="52"/>
      <c r="WJM108" s="52"/>
      <c r="WJN108" s="52"/>
      <c r="WJO108" s="52"/>
      <c r="WJP108" s="52"/>
      <c r="WJQ108" s="52"/>
      <c r="WJR108" s="52"/>
      <c r="WJS108" s="52"/>
      <c r="WJT108" s="52"/>
      <c r="WJU108" s="52"/>
      <c r="WJV108" s="52"/>
      <c r="WJW108" s="52"/>
      <c r="WJX108" s="52"/>
      <c r="WJY108" s="52"/>
      <c r="WJZ108" s="52"/>
      <c r="WKA108" s="52"/>
      <c r="WKB108" s="52"/>
      <c r="WKC108" s="52"/>
      <c r="WKD108" s="52"/>
      <c r="WKE108" s="52"/>
      <c r="WKF108" s="52"/>
      <c r="WKG108" s="52"/>
      <c r="WKH108" s="52"/>
      <c r="WKI108" s="52"/>
      <c r="WKJ108" s="52"/>
      <c r="WKK108" s="52"/>
      <c r="WKL108" s="52"/>
      <c r="WKM108" s="52"/>
      <c r="WKN108" s="52"/>
      <c r="WKO108" s="52"/>
      <c r="WKP108" s="52"/>
      <c r="WKQ108" s="52"/>
      <c r="WKR108" s="52"/>
      <c r="WKS108" s="52"/>
      <c r="WKT108" s="52"/>
      <c r="WKU108" s="52"/>
      <c r="WKV108" s="52"/>
      <c r="WKW108" s="52"/>
      <c r="WKX108" s="52"/>
      <c r="WKY108" s="52"/>
      <c r="WKZ108" s="52"/>
      <c r="WLA108" s="52"/>
      <c r="WLH108" s="52"/>
      <c r="WLI108" s="52"/>
      <c r="WLJ108" s="52"/>
      <c r="WLK108" s="52"/>
      <c r="WLL108" s="52"/>
      <c r="WLM108" s="52"/>
      <c r="WLN108" s="52"/>
      <c r="WLO108" s="52"/>
      <c r="WLP108" s="52"/>
      <c r="WLQ108" s="52"/>
      <c r="WLR108" s="52"/>
      <c r="WLS108" s="52"/>
      <c r="WLT108" s="52"/>
      <c r="WLU108" s="52"/>
      <c r="WLV108" s="52"/>
      <c r="WLW108" s="52"/>
      <c r="WLX108" s="52"/>
      <c r="WLY108" s="52"/>
      <c r="WLZ108" s="52"/>
      <c r="WMA108" s="52"/>
      <c r="WMB108" s="52"/>
      <c r="WMC108" s="52"/>
      <c r="WMD108" s="52"/>
      <c r="WME108" s="52"/>
      <c r="WMF108" s="52"/>
      <c r="WMG108" s="52"/>
      <c r="WMH108" s="52"/>
      <c r="WMI108" s="52"/>
      <c r="WMJ108" s="52"/>
      <c r="WMK108" s="52"/>
      <c r="WML108" s="52"/>
      <c r="WMM108" s="52"/>
      <c r="WMN108" s="52"/>
      <c r="WMO108" s="52"/>
      <c r="WMP108" s="52"/>
      <c r="WMQ108" s="52"/>
      <c r="WMR108" s="52"/>
      <c r="WMS108" s="52"/>
      <c r="WMT108" s="52"/>
      <c r="WMU108" s="52"/>
      <c r="WMV108" s="52"/>
      <c r="WMW108" s="52"/>
      <c r="WMX108" s="52"/>
      <c r="WMY108" s="52"/>
      <c r="WMZ108" s="52"/>
      <c r="WNA108" s="52"/>
      <c r="WNB108" s="52"/>
      <c r="WNC108" s="52"/>
      <c r="WND108" s="52"/>
      <c r="WNE108" s="52"/>
      <c r="WNF108" s="52"/>
      <c r="WNG108" s="52"/>
      <c r="WNH108" s="52"/>
      <c r="WNI108" s="52"/>
      <c r="WNJ108" s="52"/>
      <c r="WNK108" s="52"/>
      <c r="WNL108" s="52"/>
      <c r="WNM108" s="52"/>
      <c r="WNN108" s="52"/>
      <c r="WNO108" s="52"/>
      <c r="WNP108" s="52"/>
      <c r="WNQ108" s="52"/>
      <c r="WNR108" s="52"/>
      <c r="WNS108" s="52"/>
      <c r="WNT108" s="52"/>
      <c r="WNU108" s="52"/>
      <c r="WNV108" s="52"/>
      <c r="WNW108" s="52"/>
      <c r="WNX108" s="52"/>
      <c r="WNY108" s="52"/>
      <c r="WNZ108" s="52"/>
      <c r="WOA108" s="52"/>
      <c r="WOB108" s="52"/>
      <c r="WOC108" s="52"/>
      <c r="WOD108" s="52"/>
      <c r="WOE108" s="52"/>
      <c r="WOF108" s="52"/>
      <c r="WOG108" s="52"/>
      <c r="WOH108" s="52"/>
      <c r="WOI108" s="52"/>
      <c r="WOJ108" s="52"/>
      <c r="WOK108" s="52"/>
      <c r="WOL108" s="52"/>
      <c r="WOM108" s="52"/>
      <c r="WON108" s="52"/>
      <c r="WOO108" s="52"/>
      <c r="WOP108" s="52"/>
      <c r="WOQ108" s="52"/>
      <c r="WOR108" s="52"/>
      <c r="WOS108" s="52"/>
      <c r="WOT108" s="52"/>
      <c r="WOU108" s="52"/>
      <c r="WOV108" s="52"/>
      <c r="WOW108" s="52"/>
      <c r="WOX108" s="52"/>
      <c r="WOY108" s="52"/>
      <c r="WOZ108" s="52"/>
      <c r="WPA108" s="52"/>
      <c r="WPB108" s="52"/>
      <c r="WPC108" s="52"/>
      <c r="WPD108" s="52"/>
      <c r="WPE108" s="52"/>
      <c r="WPF108" s="52"/>
      <c r="WPG108" s="52"/>
      <c r="WPH108" s="52"/>
      <c r="WPI108" s="52"/>
      <c r="WPJ108" s="52"/>
      <c r="WPK108" s="52"/>
      <c r="WPL108" s="52"/>
      <c r="WPM108" s="52"/>
      <c r="WPN108" s="52"/>
      <c r="WPO108" s="52"/>
      <c r="WPP108" s="52"/>
      <c r="WPQ108" s="52"/>
      <c r="WPR108" s="52"/>
      <c r="WPS108" s="52"/>
      <c r="WPT108" s="52"/>
      <c r="WPU108" s="52"/>
      <c r="WPV108" s="52"/>
      <c r="WPW108" s="52"/>
      <c r="WPX108" s="52"/>
      <c r="WPY108" s="52"/>
      <c r="WPZ108" s="52"/>
      <c r="WQA108" s="52"/>
      <c r="WQB108" s="52"/>
      <c r="WQC108" s="52"/>
      <c r="WQD108" s="52"/>
      <c r="WQE108" s="52"/>
      <c r="WQF108" s="52"/>
      <c r="WQG108" s="52"/>
      <c r="WQH108" s="52"/>
      <c r="WQI108" s="52"/>
      <c r="WQJ108" s="52"/>
      <c r="WQK108" s="52"/>
      <c r="WQL108" s="52"/>
      <c r="WQM108" s="52"/>
      <c r="WQN108" s="52"/>
      <c r="WQO108" s="52"/>
      <c r="WQP108" s="52"/>
      <c r="WQQ108" s="52"/>
      <c r="WQR108" s="52"/>
      <c r="WQS108" s="52"/>
      <c r="WQT108" s="52"/>
      <c r="WQU108" s="52"/>
      <c r="WQV108" s="52"/>
      <c r="WQW108" s="52"/>
      <c r="WQX108" s="52"/>
      <c r="WQY108" s="52"/>
      <c r="WQZ108" s="52"/>
      <c r="WRA108" s="52"/>
      <c r="WRB108" s="52"/>
      <c r="WRC108" s="52"/>
      <c r="WRD108" s="52"/>
      <c r="WRE108" s="52"/>
      <c r="WRF108" s="52"/>
      <c r="WRG108" s="52"/>
      <c r="WRH108" s="52"/>
      <c r="WRI108" s="52"/>
      <c r="WRJ108" s="52"/>
      <c r="WRK108" s="52"/>
      <c r="WRL108" s="52"/>
      <c r="WRM108" s="52"/>
      <c r="WRN108" s="52"/>
      <c r="WRO108" s="52"/>
      <c r="WRP108" s="52"/>
      <c r="WRQ108" s="52"/>
      <c r="WRR108" s="52"/>
      <c r="WRS108" s="52"/>
      <c r="WRT108" s="52"/>
      <c r="WRU108" s="52"/>
      <c r="WRV108" s="52"/>
      <c r="WRW108" s="52"/>
      <c r="WRX108" s="52"/>
      <c r="WRY108" s="52"/>
      <c r="WRZ108" s="52"/>
      <c r="WSA108" s="52"/>
      <c r="WSB108" s="52"/>
      <c r="WSC108" s="52"/>
      <c r="WSD108" s="52"/>
      <c r="WSE108" s="52"/>
      <c r="WSF108" s="52"/>
      <c r="WSG108" s="52"/>
      <c r="WSH108" s="52"/>
      <c r="WSI108" s="52"/>
      <c r="WSJ108" s="52"/>
      <c r="WSK108" s="52"/>
      <c r="WSL108" s="52"/>
      <c r="WSM108" s="52"/>
      <c r="WSN108" s="52"/>
      <c r="WSO108" s="52"/>
      <c r="WSP108" s="52"/>
      <c r="WSQ108" s="52"/>
      <c r="WSR108" s="52"/>
      <c r="WSS108" s="52"/>
      <c r="WST108" s="52"/>
      <c r="WSU108" s="52"/>
      <c r="WSV108" s="52"/>
      <c r="WSW108" s="52"/>
      <c r="WSX108" s="52"/>
      <c r="WSY108" s="52"/>
      <c r="WSZ108" s="52"/>
      <c r="WTA108" s="52"/>
      <c r="WTB108" s="52"/>
      <c r="WTC108" s="52"/>
      <c r="WTD108" s="52"/>
      <c r="WTE108" s="52"/>
      <c r="WTF108" s="52"/>
      <c r="WTG108" s="52"/>
      <c r="WTH108" s="52"/>
      <c r="WTI108" s="52"/>
      <c r="WTJ108" s="52"/>
      <c r="WTK108" s="52"/>
      <c r="WTL108" s="52"/>
      <c r="WTM108" s="52"/>
      <c r="WTN108" s="52"/>
      <c r="WTO108" s="52"/>
      <c r="WTP108" s="52"/>
      <c r="WTQ108" s="52"/>
      <c r="WTR108" s="52"/>
      <c r="WTS108" s="52"/>
      <c r="WTT108" s="52"/>
      <c r="WTU108" s="52"/>
      <c r="WTV108" s="52"/>
      <c r="WTW108" s="52"/>
      <c r="WTX108" s="52"/>
      <c r="WTY108" s="52"/>
      <c r="WTZ108" s="52"/>
      <c r="WUA108" s="52"/>
      <c r="WUB108" s="52"/>
      <c r="WUC108" s="52"/>
      <c r="WUD108" s="52"/>
      <c r="WUE108" s="52"/>
      <c r="WUF108" s="52"/>
      <c r="WUG108" s="52"/>
      <c r="WUH108" s="52"/>
      <c r="WUI108" s="52"/>
      <c r="WUJ108" s="52"/>
      <c r="WUK108" s="52"/>
      <c r="WUL108" s="52"/>
      <c r="WUM108" s="52"/>
      <c r="WUN108" s="52"/>
      <c r="WUO108" s="52"/>
      <c r="WUP108" s="52"/>
      <c r="WUQ108" s="52"/>
      <c r="WUR108" s="52"/>
      <c r="WUS108" s="52"/>
      <c r="WUT108" s="52"/>
      <c r="WUU108" s="52"/>
      <c r="WUV108" s="52"/>
      <c r="WUW108" s="52"/>
      <c r="WVD108" s="52"/>
      <c r="WVE108" s="52"/>
      <c r="WVF108" s="52"/>
      <c r="WVG108" s="52"/>
      <c r="WVH108" s="52"/>
      <c r="WVI108" s="52"/>
      <c r="WVJ108" s="52"/>
      <c r="WVK108" s="52"/>
      <c r="WVL108" s="52"/>
      <c r="WVM108" s="52"/>
      <c r="WVN108" s="52"/>
      <c r="WVO108" s="52"/>
      <c r="WVP108" s="52"/>
      <c r="WVQ108" s="52"/>
      <c r="WVR108" s="52"/>
      <c r="WVS108" s="52"/>
      <c r="WVT108" s="52"/>
      <c r="WVU108" s="52"/>
      <c r="WVV108" s="52"/>
      <c r="WVW108" s="52"/>
      <c r="WVX108" s="52"/>
      <c r="WVY108" s="52"/>
      <c r="WVZ108" s="52"/>
      <c r="WWA108" s="52"/>
      <c r="WWB108" s="52"/>
      <c r="WWC108" s="52"/>
      <c r="WWD108" s="52"/>
      <c r="WWE108" s="52"/>
      <c r="WWF108" s="52"/>
      <c r="WWG108" s="52"/>
      <c r="WWH108" s="52"/>
      <c r="WWI108" s="52"/>
      <c r="WWJ108" s="52"/>
      <c r="WWK108" s="52"/>
      <c r="WWL108" s="52"/>
      <c r="WWM108" s="52"/>
      <c r="WWN108" s="52"/>
      <c r="WWO108" s="52"/>
      <c r="WWP108" s="52"/>
      <c r="WWQ108" s="52"/>
      <c r="WWR108" s="52"/>
      <c r="WWS108" s="52"/>
      <c r="WWT108" s="52"/>
      <c r="WWU108" s="52"/>
      <c r="WWV108" s="52"/>
      <c r="WWW108" s="52"/>
      <c r="WWX108" s="52"/>
      <c r="WWY108" s="52"/>
      <c r="WWZ108" s="52"/>
      <c r="WXA108" s="52"/>
      <c r="WXB108" s="52"/>
      <c r="WXC108" s="52"/>
      <c r="WXD108" s="52"/>
      <c r="WXE108" s="52"/>
      <c r="WXF108" s="52"/>
      <c r="WXG108" s="52"/>
      <c r="WXH108" s="52"/>
      <c r="WXI108" s="52"/>
      <c r="WXJ108" s="52"/>
      <c r="WXK108" s="52"/>
      <c r="WXL108" s="52"/>
      <c r="WXM108" s="52"/>
      <c r="WXN108" s="52"/>
      <c r="WXO108" s="52"/>
      <c r="WXP108" s="52"/>
      <c r="WXQ108" s="52"/>
      <c r="WXR108" s="52"/>
      <c r="WXS108" s="52"/>
      <c r="WXT108" s="52"/>
      <c r="WXU108" s="52"/>
      <c r="WXV108" s="52"/>
      <c r="WXW108" s="52"/>
      <c r="WXX108" s="52"/>
      <c r="WXY108" s="52"/>
      <c r="WXZ108" s="52"/>
      <c r="WYA108" s="52"/>
      <c r="WYB108" s="52"/>
      <c r="WYC108" s="52"/>
      <c r="WYD108" s="52"/>
      <c r="WYE108" s="52"/>
      <c r="WYF108" s="52"/>
      <c r="WYG108" s="52"/>
      <c r="WYH108" s="52"/>
      <c r="WYI108" s="52"/>
      <c r="WYJ108" s="52"/>
      <c r="WYK108" s="52"/>
      <c r="WYL108" s="52"/>
      <c r="WYM108" s="52"/>
      <c r="WYN108" s="52"/>
      <c r="WYO108" s="52"/>
      <c r="WYP108" s="52"/>
      <c r="WYQ108" s="52"/>
      <c r="WYR108" s="52"/>
      <c r="WYS108" s="52"/>
      <c r="WYT108" s="52"/>
      <c r="WYU108" s="52"/>
      <c r="WYV108" s="52"/>
      <c r="WYW108" s="52"/>
      <c r="WYX108" s="52"/>
      <c r="WYY108" s="52"/>
      <c r="WYZ108" s="52"/>
      <c r="WZA108" s="52"/>
      <c r="WZB108" s="52"/>
      <c r="WZC108" s="52"/>
      <c r="WZD108" s="52"/>
      <c r="WZE108" s="52"/>
      <c r="WZF108" s="52"/>
      <c r="WZG108" s="52"/>
      <c r="WZH108" s="52"/>
      <c r="WZI108" s="52"/>
      <c r="WZJ108" s="52"/>
      <c r="WZK108" s="52"/>
      <c r="WZL108" s="52"/>
      <c r="WZM108" s="52"/>
      <c r="WZN108" s="52"/>
      <c r="WZO108" s="52"/>
      <c r="WZP108" s="52"/>
      <c r="WZQ108" s="52"/>
      <c r="WZR108" s="52"/>
      <c r="WZS108" s="52"/>
      <c r="WZT108" s="52"/>
      <c r="WZU108" s="52"/>
      <c r="WZV108" s="52"/>
      <c r="WZW108" s="52"/>
      <c r="WZX108" s="52"/>
      <c r="WZY108" s="52"/>
      <c r="WZZ108" s="52"/>
      <c r="XAA108" s="52"/>
      <c r="XAB108" s="52"/>
      <c r="XAC108" s="52"/>
      <c r="XAD108" s="52"/>
      <c r="XAE108" s="52"/>
      <c r="XAF108" s="52"/>
      <c r="XAG108" s="52"/>
      <c r="XAH108" s="52"/>
      <c r="XAI108" s="52"/>
      <c r="XAJ108" s="52"/>
      <c r="XAK108" s="52"/>
      <c r="XAL108" s="52"/>
      <c r="XAM108" s="52"/>
      <c r="XAN108" s="52"/>
      <c r="XAO108" s="52"/>
      <c r="XAP108" s="52"/>
      <c r="XAQ108" s="52"/>
      <c r="XAR108" s="52"/>
      <c r="XAS108" s="52"/>
      <c r="XAT108" s="52"/>
      <c r="XAU108" s="52"/>
      <c r="XAV108" s="52"/>
      <c r="XAW108" s="52"/>
      <c r="XAX108" s="52"/>
      <c r="XAY108" s="52"/>
      <c r="XAZ108" s="52"/>
      <c r="XBA108" s="52"/>
      <c r="XBB108" s="52"/>
      <c r="XBC108" s="52"/>
      <c r="XBD108" s="52"/>
      <c r="XBE108" s="52"/>
      <c r="XBF108" s="52"/>
      <c r="XBG108" s="52"/>
      <c r="XBH108" s="52"/>
      <c r="XBI108" s="52"/>
      <c r="XBJ108" s="52"/>
      <c r="XBK108" s="52"/>
      <c r="XBL108" s="52"/>
      <c r="XBM108" s="52"/>
      <c r="XBN108" s="52"/>
      <c r="XBO108" s="52"/>
      <c r="XBP108" s="52"/>
      <c r="XBQ108" s="52"/>
      <c r="XBR108" s="52"/>
      <c r="XBS108" s="52"/>
      <c r="XBT108" s="52"/>
      <c r="XBU108" s="52"/>
      <c r="XBV108" s="52"/>
      <c r="XBW108" s="52"/>
      <c r="XBX108" s="52"/>
      <c r="XBY108" s="52"/>
      <c r="XBZ108" s="52"/>
      <c r="XCA108" s="52"/>
      <c r="XCB108" s="52"/>
      <c r="XCC108" s="52"/>
      <c r="XCD108" s="52"/>
      <c r="XCE108" s="52"/>
      <c r="XCF108" s="52"/>
      <c r="XCG108" s="52"/>
      <c r="XCH108" s="52"/>
      <c r="XCI108" s="52"/>
      <c r="XCJ108" s="52"/>
      <c r="XCK108" s="52"/>
      <c r="XCL108" s="52"/>
      <c r="XCM108" s="52"/>
      <c r="XCN108" s="52"/>
      <c r="XCO108" s="52"/>
      <c r="XCP108" s="52"/>
      <c r="XCQ108" s="52"/>
      <c r="XCR108" s="52"/>
      <c r="XCS108" s="52"/>
      <c r="XCT108" s="52"/>
      <c r="XCU108" s="52"/>
      <c r="XCV108" s="52"/>
      <c r="XCW108" s="52"/>
      <c r="XCX108" s="52"/>
      <c r="XCY108" s="52"/>
      <c r="XCZ108" s="52"/>
      <c r="XDA108" s="52"/>
      <c r="XDB108" s="52"/>
      <c r="XDC108" s="52"/>
      <c r="XDD108" s="52"/>
      <c r="XDE108" s="52"/>
      <c r="XDF108" s="52"/>
      <c r="XDG108" s="52"/>
      <c r="XDH108" s="52"/>
      <c r="XDI108" s="52"/>
      <c r="XDJ108" s="52"/>
      <c r="XDK108" s="52"/>
      <c r="XDL108" s="52"/>
      <c r="XDM108" s="52"/>
      <c r="XDN108" s="52"/>
      <c r="XDO108" s="52"/>
      <c r="XDP108" s="52"/>
      <c r="XDQ108" s="52"/>
      <c r="XDR108" s="52"/>
      <c r="XDS108" s="52"/>
      <c r="XDT108" s="52"/>
      <c r="XDU108" s="52"/>
      <c r="XDV108" s="52"/>
      <c r="XDW108" s="52"/>
      <c r="XDX108" s="52"/>
      <c r="XDY108" s="52"/>
      <c r="XDZ108" s="52"/>
      <c r="XEA108" s="52"/>
      <c r="XEB108" s="52"/>
      <c r="XEC108" s="52"/>
      <c r="XED108" s="52"/>
      <c r="XEE108" s="52"/>
      <c r="XEF108" s="52"/>
      <c r="XEG108" s="52"/>
      <c r="XEH108" s="52"/>
      <c r="XEI108" s="52"/>
      <c r="XEJ108" s="52"/>
      <c r="XEK108" s="52"/>
      <c r="XEL108" s="52"/>
      <c r="XEM108" s="52"/>
      <c r="XEN108" s="52"/>
    </row>
    <row r="109" spans="1:16368" x14ac:dyDescent="0.25">
      <c r="A109" s="13" t="s">
        <v>10</v>
      </c>
      <c r="B109" s="19">
        <v>1540000000</v>
      </c>
      <c r="C109" s="19" t="s">
        <v>7</v>
      </c>
      <c r="D109" s="90"/>
      <c r="E109" s="90">
        <v>240000</v>
      </c>
      <c r="F109" s="90"/>
    </row>
    <row r="110" spans="1:16368" ht="47.25" x14ac:dyDescent="0.25">
      <c r="A110" s="79" t="s">
        <v>86</v>
      </c>
      <c r="B110" s="80" t="s">
        <v>75</v>
      </c>
      <c r="C110" s="80"/>
      <c r="D110" s="75">
        <f t="shared" ref="D110:F110" si="32">D111+D113</f>
        <v>63148290</v>
      </c>
      <c r="E110" s="75">
        <f t="shared" si="32"/>
        <v>66277200</v>
      </c>
      <c r="F110" s="75">
        <f t="shared" si="32"/>
        <v>66435155</v>
      </c>
    </row>
    <row r="111" spans="1:16368" ht="31.5" x14ac:dyDescent="0.25">
      <c r="A111" s="27" t="s">
        <v>94</v>
      </c>
      <c r="B111" s="18" t="s">
        <v>48</v>
      </c>
      <c r="C111" s="18"/>
      <c r="D111" s="11">
        <f t="shared" ref="D111:F111" si="33">SUM(D112:D112)</f>
        <v>9648290</v>
      </c>
      <c r="E111" s="11">
        <f t="shared" si="33"/>
        <v>11277200</v>
      </c>
      <c r="F111" s="11">
        <f t="shared" si="33"/>
        <v>9735155</v>
      </c>
    </row>
    <row r="112" spans="1:16368" ht="30.75" x14ac:dyDescent="0.25">
      <c r="A112" s="13" t="s">
        <v>61</v>
      </c>
      <c r="B112" s="19" t="s">
        <v>48</v>
      </c>
      <c r="C112" s="19" t="s">
        <v>5</v>
      </c>
      <c r="D112" s="14">
        <v>9648290</v>
      </c>
      <c r="E112" s="14">
        <v>11277200</v>
      </c>
      <c r="F112" s="14">
        <v>9735155</v>
      </c>
    </row>
    <row r="113" spans="1:16368" s="8" customFormat="1" ht="21.75" customHeight="1" x14ac:dyDescent="0.25">
      <c r="A113" s="27" t="s">
        <v>74</v>
      </c>
      <c r="B113" s="18" t="s">
        <v>47</v>
      </c>
      <c r="C113" s="18"/>
      <c r="D113" s="11">
        <f t="shared" ref="D113:F113" si="34">D114+D115</f>
        <v>53500000</v>
      </c>
      <c r="E113" s="11">
        <f t="shared" si="34"/>
        <v>55000000</v>
      </c>
      <c r="F113" s="11">
        <f t="shared" si="34"/>
        <v>56700000</v>
      </c>
      <c r="G113" s="7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  <c r="ID113" s="52"/>
      <c r="IE113" s="52"/>
      <c r="IF113" s="52"/>
      <c r="IG113" s="52"/>
      <c r="IH113" s="52"/>
      <c r="II113" s="52"/>
      <c r="IJ113" s="52"/>
      <c r="IK113" s="52"/>
      <c r="IR113" s="52"/>
      <c r="IS113" s="52"/>
      <c r="IT113" s="52"/>
      <c r="IU113" s="52"/>
      <c r="IV113" s="52"/>
      <c r="IW113" s="52"/>
      <c r="IX113" s="52"/>
      <c r="IY113" s="52"/>
      <c r="IZ113" s="52"/>
      <c r="JA113" s="52"/>
      <c r="JB113" s="52"/>
      <c r="JC113" s="52"/>
      <c r="JD113" s="52"/>
      <c r="JE113" s="52"/>
      <c r="JF113" s="52"/>
      <c r="JG113" s="52"/>
      <c r="JH113" s="52"/>
      <c r="JI113" s="52"/>
      <c r="JJ113" s="52"/>
      <c r="JK113" s="52"/>
      <c r="JL113" s="52"/>
      <c r="JM113" s="52"/>
      <c r="JN113" s="52"/>
      <c r="JO113" s="52"/>
      <c r="JP113" s="52"/>
      <c r="JQ113" s="52"/>
      <c r="JR113" s="52"/>
      <c r="JS113" s="52"/>
      <c r="JT113" s="52"/>
      <c r="JU113" s="52"/>
      <c r="JV113" s="52"/>
      <c r="JW113" s="52"/>
      <c r="JX113" s="52"/>
      <c r="JY113" s="52"/>
      <c r="JZ113" s="52"/>
      <c r="KA113" s="52"/>
      <c r="KB113" s="52"/>
      <c r="KC113" s="52"/>
      <c r="KD113" s="52"/>
      <c r="KE113" s="52"/>
      <c r="KF113" s="52"/>
      <c r="KG113" s="52"/>
      <c r="KH113" s="52"/>
      <c r="KI113" s="52"/>
      <c r="KJ113" s="52"/>
      <c r="KK113" s="52"/>
      <c r="KL113" s="52"/>
      <c r="KM113" s="52"/>
      <c r="KN113" s="52"/>
      <c r="KO113" s="52"/>
      <c r="KP113" s="52"/>
      <c r="KQ113" s="52"/>
      <c r="KR113" s="52"/>
      <c r="KS113" s="52"/>
      <c r="KT113" s="52"/>
      <c r="KU113" s="52"/>
      <c r="KV113" s="52"/>
      <c r="KW113" s="52"/>
      <c r="KX113" s="52"/>
      <c r="KY113" s="52"/>
      <c r="KZ113" s="52"/>
      <c r="LA113" s="52"/>
      <c r="LB113" s="52"/>
      <c r="LC113" s="52"/>
      <c r="LD113" s="52"/>
      <c r="LE113" s="52"/>
      <c r="LF113" s="52"/>
      <c r="LG113" s="52"/>
      <c r="LH113" s="52"/>
      <c r="LI113" s="52"/>
      <c r="LJ113" s="52"/>
      <c r="LK113" s="52"/>
      <c r="LL113" s="52"/>
      <c r="LM113" s="52"/>
      <c r="LN113" s="52"/>
      <c r="LO113" s="52"/>
      <c r="LP113" s="52"/>
      <c r="LQ113" s="52"/>
      <c r="LR113" s="52"/>
      <c r="LS113" s="52"/>
      <c r="LT113" s="52"/>
      <c r="LU113" s="52"/>
      <c r="LV113" s="52"/>
      <c r="LW113" s="52"/>
      <c r="LX113" s="52"/>
      <c r="LY113" s="52"/>
      <c r="LZ113" s="52"/>
      <c r="MA113" s="52"/>
      <c r="MB113" s="52"/>
      <c r="MC113" s="52"/>
      <c r="MD113" s="52"/>
      <c r="ME113" s="52"/>
      <c r="MF113" s="52"/>
      <c r="MG113" s="52"/>
      <c r="MH113" s="52"/>
      <c r="MI113" s="52"/>
      <c r="MJ113" s="52"/>
      <c r="MK113" s="52"/>
      <c r="ML113" s="52"/>
      <c r="MM113" s="52"/>
      <c r="MN113" s="52"/>
      <c r="MO113" s="52"/>
      <c r="MP113" s="52"/>
      <c r="MQ113" s="52"/>
      <c r="MR113" s="52"/>
      <c r="MS113" s="52"/>
      <c r="MT113" s="52"/>
      <c r="MU113" s="52"/>
      <c r="MV113" s="52"/>
      <c r="MW113" s="52"/>
      <c r="MX113" s="52"/>
      <c r="MY113" s="52"/>
      <c r="MZ113" s="52"/>
      <c r="NA113" s="52"/>
      <c r="NB113" s="52"/>
      <c r="NC113" s="52"/>
      <c r="ND113" s="52"/>
      <c r="NE113" s="52"/>
      <c r="NF113" s="52"/>
      <c r="NG113" s="52"/>
      <c r="NH113" s="52"/>
      <c r="NI113" s="52"/>
      <c r="NJ113" s="52"/>
      <c r="NK113" s="52"/>
      <c r="NL113" s="52"/>
      <c r="NM113" s="52"/>
      <c r="NN113" s="52"/>
      <c r="NO113" s="52"/>
      <c r="NP113" s="52"/>
      <c r="NQ113" s="52"/>
      <c r="NR113" s="52"/>
      <c r="NS113" s="52"/>
      <c r="NT113" s="52"/>
      <c r="NU113" s="52"/>
      <c r="NV113" s="52"/>
      <c r="NW113" s="52"/>
      <c r="NX113" s="52"/>
      <c r="NY113" s="52"/>
      <c r="NZ113" s="52"/>
      <c r="OA113" s="52"/>
      <c r="OB113" s="52"/>
      <c r="OC113" s="52"/>
      <c r="OD113" s="52"/>
      <c r="OE113" s="52"/>
      <c r="OF113" s="52"/>
      <c r="OG113" s="52"/>
      <c r="OH113" s="52"/>
      <c r="OI113" s="52"/>
      <c r="OJ113" s="52"/>
      <c r="OK113" s="52"/>
      <c r="OL113" s="52"/>
      <c r="OM113" s="52"/>
      <c r="ON113" s="52"/>
      <c r="OO113" s="52"/>
      <c r="OP113" s="52"/>
      <c r="OQ113" s="52"/>
      <c r="OR113" s="52"/>
      <c r="OS113" s="52"/>
      <c r="OT113" s="52"/>
      <c r="OU113" s="52"/>
      <c r="OV113" s="52"/>
      <c r="OW113" s="52"/>
      <c r="OX113" s="52"/>
      <c r="OY113" s="52"/>
      <c r="OZ113" s="52"/>
      <c r="PA113" s="52"/>
      <c r="PB113" s="52"/>
      <c r="PC113" s="52"/>
      <c r="PD113" s="52"/>
      <c r="PE113" s="52"/>
      <c r="PF113" s="52"/>
      <c r="PG113" s="52"/>
      <c r="PH113" s="52"/>
      <c r="PI113" s="52"/>
      <c r="PJ113" s="52"/>
      <c r="PK113" s="52"/>
      <c r="PL113" s="52"/>
      <c r="PM113" s="52"/>
      <c r="PN113" s="52"/>
      <c r="PO113" s="52"/>
      <c r="PP113" s="52"/>
      <c r="PQ113" s="52"/>
      <c r="PR113" s="52"/>
      <c r="PS113" s="52"/>
      <c r="PT113" s="52"/>
      <c r="PU113" s="52"/>
      <c r="PV113" s="52"/>
      <c r="PW113" s="52"/>
      <c r="PX113" s="52"/>
      <c r="PY113" s="52"/>
      <c r="PZ113" s="52"/>
      <c r="QA113" s="52"/>
      <c r="QB113" s="52"/>
      <c r="QC113" s="52"/>
      <c r="QD113" s="52"/>
      <c r="QE113" s="52"/>
      <c r="QF113" s="52"/>
      <c r="QG113" s="52"/>
      <c r="QH113" s="52"/>
      <c r="QI113" s="52"/>
      <c r="QJ113" s="52"/>
      <c r="QK113" s="52"/>
      <c r="QL113" s="52"/>
      <c r="QM113" s="52"/>
      <c r="QN113" s="52"/>
      <c r="QO113" s="52"/>
      <c r="QP113" s="52"/>
      <c r="QQ113" s="52"/>
      <c r="QR113" s="52"/>
      <c r="QS113" s="52"/>
      <c r="QT113" s="52"/>
      <c r="QU113" s="52"/>
      <c r="QV113" s="52"/>
      <c r="QW113" s="52"/>
      <c r="QX113" s="52"/>
      <c r="QY113" s="52"/>
      <c r="QZ113" s="52"/>
      <c r="RA113" s="52"/>
      <c r="RB113" s="52"/>
      <c r="RC113" s="52"/>
      <c r="RD113" s="52"/>
      <c r="RE113" s="52"/>
      <c r="RF113" s="52"/>
      <c r="RG113" s="52"/>
      <c r="RH113" s="52"/>
      <c r="RI113" s="52"/>
      <c r="RJ113" s="52"/>
      <c r="RK113" s="52"/>
      <c r="RL113" s="52"/>
      <c r="RM113" s="52"/>
      <c r="RN113" s="52"/>
      <c r="RO113" s="52"/>
      <c r="RP113" s="52"/>
      <c r="RQ113" s="52"/>
      <c r="RR113" s="52"/>
      <c r="RS113" s="52"/>
      <c r="RT113" s="52"/>
      <c r="RU113" s="52"/>
      <c r="RV113" s="52"/>
      <c r="RW113" s="52"/>
      <c r="RX113" s="52"/>
      <c r="RY113" s="52"/>
      <c r="RZ113" s="52"/>
      <c r="SA113" s="52"/>
      <c r="SB113" s="52"/>
      <c r="SC113" s="52"/>
      <c r="SD113" s="52"/>
      <c r="SE113" s="52"/>
      <c r="SF113" s="52"/>
      <c r="SG113" s="52"/>
      <c r="SN113" s="52"/>
      <c r="SO113" s="52"/>
      <c r="SP113" s="52"/>
      <c r="SQ113" s="52"/>
      <c r="SR113" s="52"/>
      <c r="SS113" s="52"/>
      <c r="ST113" s="52"/>
      <c r="SU113" s="52"/>
      <c r="SV113" s="52"/>
      <c r="SW113" s="52"/>
      <c r="SX113" s="52"/>
      <c r="SY113" s="52"/>
      <c r="SZ113" s="52"/>
      <c r="TA113" s="52"/>
      <c r="TB113" s="52"/>
      <c r="TC113" s="52"/>
      <c r="TD113" s="52"/>
      <c r="TE113" s="52"/>
      <c r="TF113" s="52"/>
      <c r="TG113" s="52"/>
      <c r="TH113" s="52"/>
      <c r="TI113" s="52"/>
      <c r="TJ113" s="52"/>
      <c r="TK113" s="52"/>
      <c r="TL113" s="52"/>
      <c r="TM113" s="52"/>
      <c r="TN113" s="52"/>
      <c r="TO113" s="52"/>
      <c r="TP113" s="52"/>
      <c r="TQ113" s="52"/>
      <c r="TR113" s="52"/>
      <c r="TS113" s="52"/>
      <c r="TT113" s="52"/>
      <c r="TU113" s="52"/>
      <c r="TV113" s="52"/>
      <c r="TW113" s="52"/>
      <c r="TX113" s="52"/>
      <c r="TY113" s="52"/>
      <c r="TZ113" s="52"/>
      <c r="UA113" s="52"/>
      <c r="UB113" s="52"/>
      <c r="UC113" s="52"/>
      <c r="UD113" s="52"/>
      <c r="UE113" s="52"/>
      <c r="UF113" s="52"/>
      <c r="UG113" s="52"/>
      <c r="UH113" s="52"/>
      <c r="UI113" s="52"/>
      <c r="UJ113" s="52"/>
      <c r="UK113" s="52"/>
      <c r="UL113" s="52"/>
      <c r="UM113" s="52"/>
      <c r="UN113" s="52"/>
      <c r="UO113" s="52"/>
      <c r="UP113" s="52"/>
      <c r="UQ113" s="52"/>
      <c r="UR113" s="52"/>
      <c r="US113" s="52"/>
      <c r="UT113" s="52"/>
      <c r="UU113" s="52"/>
      <c r="UV113" s="52"/>
      <c r="UW113" s="52"/>
      <c r="UX113" s="52"/>
      <c r="UY113" s="52"/>
      <c r="UZ113" s="52"/>
      <c r="VA113" s="52"/>
      <c r="VB113" s="52"/>
      <c r="VC113" s="52"/>
      <c r="VD113" s="52"/>
      <c r="VE113" s="52"/>
      <c r="VF113" s="52"/>
      <c r="VG113" s="52"/>
      <c r="VH113" s="52"/>
      <c r="VI113" s="52"/>
      <c r="VJ113" s="52"/>
      <c r="VK113" s="52"/>
      <c r="VL113" s="52"/>
      <c r="VM113" s="52"/>
      <c r="VN113" s="52"/>
      <c r="VO113" s="52"/>
      <c r="VP113" s="52"/>
      <c r="VQ113" s="52"/>
      <c r="VR113" s="52"/>
      <c r="VS113" s="52"/>
      <c r="VT113" s="52"/>
      <c r="VU113" s="52"/>
      <c r="VV113" s="52"/>
      <c r="VW113" s="52"/>
      <c r="VX113" s="52"/>
      <c r="VY113" s="52"/>
      <c r="VZ113" s="52"/>
      <c r="WA113" s="52"/>
      <c r="WB113" s="52"/>
      <c r="WC113" s="52"/>
      <c r="WD113" s="52"/>
      <c r="WE113" s="52"/>
      <c r="WF113" s="52"/>
      <c r="WG113" s="52"/>
      <c r="WH113" s="52"/>
      <c r="WI113" s="52"/>
      <c r="WJ113" s="52"/>
      <c r="WK113" s="52"/>
      <c r="WL113" s="52"/>
      <c r="WM113" s="52"/>
      <c r="WN113" s="52"/>
      <c r="WO113" s="52"/>
      <c r="WP113" s="52"/>
      <c r="WQ113" s="52"/>
      <c r="WR113" s="52"/>
      <c r="WS113" s="52"/>
      <c r="WT113" s="52"/>
      <c r="WU113" s="52"/>
      <c r="WV113" s="52"/>
      <c r="WW113" s="52"/>
      <c r="WX113" s="52"/>
      <c r="WY113" s="52"/>
      <c r="WZ113" s="52"/>
      <c r="XA113" s="52"/>
      <c r="XB113" s="52"/>
      <c r="XC113" s="52"/>
      <c r="XD113" s="52"/>
      <c r="XE113" s="52"/>
      <c r="XF113" s="52"/>
      <c r="XG113" s="52"/>
      <c r="XH113" s="52"/>
      <c r="XI113" s="52"/>
      <c r="XJ113" s="52"/>
      <c r="XK113" s="52"/>
      <c r="XL113" s="52"/>
      <c r="XM113" s="52"/>
      <c r="XN113" s="52"/>
      <c r="XO113" s="52"/>
      <c r="XP113" s="52"/>
      <c r="XQ113" s="52"/>
      <c r="XR113" s="52"/>
      <c r="XS113" s="52"/>
      <c r="XT113" s="52"/>
      <c r="XU113" s="52"/>
      <c r="XV113" s="52"/>
      <c r="XW113" s="52"/>
      <c r="XX113" s="52"/>
      <c r="XY113" s="52"/>
      <c r="XZ113" s="52"/>
      <c r="YA113" s="52"/>
      <c r="YB113" s="52"/>
      <c r="YC113" s="52"/>
      <c r="YD113" s="52"/>
      <c r="YE113" s="52"/>
      <c r="YF113" s="52"/>
      <c r="YG113" s="52"/>
      <c r="YH113" s="52"/>
      <c r="YI113" s="52"/>
      <c r="YJ113" s="52"/>
      <c r="YK113" s="52"/>
      <c r="YL113" s="52"/>
      <c r="YM113" s="52"/>
      <c r="YN113" s="52"/>
      <c r="YO113" s="52"/>
      <c r="YP113" s="52"/>
      <c r="YQ113" s="52"/>
      <c r="YR113" s="52"/>
      <c r="YS113" s="52"/>
      <c r="YT113" s="52"/>
      <c r="YU113" s="52"/>
      <c r="YV113" s="52"/>
      <c r="YW113" s="52"/>
      <c r="YX113" s="52"/>
      <c r="YY113" s="52"/>
      <c r="YZ113" s="52"/>
      <c r="ZA113" s="52"/>
      <c r="ZB113" s="52"/>
      <c r="ZC113" s="52"/>
      <c r="ZD113" s="52"/>
      <c r="ZE113" s="52"/>
      <c r="ZF113" s="52"/>
      <c r="ZG113" s="52"/>
      <c r="ZH113" s="52"/>
      <c r="ZI113" s="52"/>
      <c r="ZJ113" s="52"/>
      <c r="ZK113" s="52"/>
      <c r="ZL113" s="52"/>
      <c r="ZM113" s="52"/>
      <c r="ZN113" s="52"/>
      <c r="ZO113" s="52"/>
      <c r="ZP113" s="52"/>
      <c r="ZQ113" s="52"/>
      <c r="ZR113" s="52"/>
      <c r="ZS113" s="52"/>
      <c r="ZT113" s="52"/>
      <c r="ZU113" s="52"/>
      <c r="ZV113" s="52"/>
      <c r="ZW113" s="52"/>
      <c r="ZX113" s="52"/>
      <c r="ZY113" s="52"/>
      <c r="ZZ113" s="52"/>
      <c r="AAA113" s="52"/>
      <c r="AAB113" s="52"/>
      <c r="AAC113" s="52"/>
      <c r="AAD113" s="52"/>
      <c r="AAE113" s="52"/>
      <c r="AAF113" s="52"/>
      <c r="AAG113" s="52"/>
      <c r="AAH113" s="52"/>
      <c r="AAI113" s="52"/>
      <c r="AAJ113" s="52"/>
      <c r="AAK113" s="52"/>
      <c r="AAL113" s="52"/>
      <c r="AAM113" s="52"/>
      <c r="AAN113" s="52"/>
      <c r="AAO113" s="52"/>
      <c r="AAP113" s="52"/>
      <c r="AAQ113" s="52"/>
      <c r="AAR113" s="52"/>
      <c r="AAS113" s="52"/>
      <c r="AAT113" s="52"/>
      <c r="AAU113" s="52"/>
      <c r="AAV113" s="52"/>
      <c r="AAW113" s="52"/>
      <c r="AAX113" s="52"/>
      <c r="AAY113" s="52"/>
      <c r="AAZ113" s="52"/>
      <c r="ABA113" s="52"/>
      <c r="ABB113" s="52"/>
      <c r="ABC113" s="52"/>
      <c r="ABD113" s="52"/>
      <c r="ABE113" s="52"/>
      <c r="ABF113" s="52"/>
      <c r="ABG113" s="52"/>
      <c r="ABH113" s="52"/>
      <c r="ABI113" s="52"/>
      <c r="ABJ113" s="52"/>
      <c r="ABK113" s="52"/>
      <c r="ABL113" s="52"/>
      <c r="ABM113" s="52"/>
      <c r="ABN113" s="52"/>
      <c r="ABO113" s="52"/>
      <c r="ABP113" s="52"/>
      <c r="ABQ113" s="52"/>
      <c r="ABR113" s="52"/>
      <c r="ABS113" s="52"/>
      <c r="ABT113" s="52"/>
      <c r="ABU113" s="52"/>
      <c r="ABV113" s="52"/>
      <c r="ABW113" s="52"/>
      <c r="ABX113" s="52"/>
      <c r="ABY113" s="52"/>
      <c r="ABZ113" s="52"/>
      <c r="ACA113" s="52"/>
      <c r="ACB113" s="52"/>
      <c r="ACC113" s="52"/>
      <c r="ACJ113" s="52"/>
      <c r="ACK113" s="52"/>
      <c r="ACL113" s="52"/>
      <c r="ACM113" s="52"/>
      <c r="ACN113" s="52"/>
      <c r="ACO113" s="52"/>
      <c r="ACP113" s="52"/>
      <c r="ACQ113" s="52"/>
      <c r="ACR113" s="52"/>
      <c r="ACS113" s="52"/>
      <c r="ACT113" s="52"/>
      <c r="ACU113" s="52"/>
      <c r="ACV113" s="52"/>
      <c r="ACW113" s="52"/>
      <c r="ACX113" s="52"/>
      <c r="ACY113" s="52"/>
      <c r="ACZ113" s="52"/>
      <c r="ADA113" s="52"/>
      <c r="ADB113" s="52"/>
      <c r="ADC113" s="52"/>
      <c r="ADD113" s="52"/>
      <c r="ADE113" s="52"/>
      <c r="ADF113" s="52"/>
      <c r="ADG113" s="52"/>
      <c r="ADH113" s="52"/>
      <c r="ADI113" s="52"/>
      <c r="ADJ113" s="52"/>
      <c r="ADK113" s="52"/>
      <c r="ADL113" s="52"/>
      <c r="ADM113" s="52"/>
      <c r="ADN113" s="52"/>
      <c r="ADO113" s="52"/>
      <c r="ADP113" s="52"/>
      <c r="ADQ113" s="52"/>
      <c r="ADR113" s="52"/>
      <c r="ADS113" s="52"/>
      <c r="ADT113" s="52"/>
      <c r="ADU113" s="52"/>
      <c r="ADV113" s="52"/>
      <c r="ADW113" s="52"/>
      <c r="ADX113" s="52"/>
      <c r="ADY113" s="52"/>
      <c r="ADZ113" s="52"/>
      <c r="AEA113" s="52"/>
      <c r="AEB113" s="52"/>
      <c r="AEC113" s="52"/>
      <c r="AED113" s="52"/>
      <c r="AEE113" s="52"/>
      <c r="AEF113" s="52"/>
      <c r="AEG113" s="52"/>
      <c r="AEH113" s="52"/>
      <c r="AEI113" s="52"/>
      <c r="AEJ113" s="52"/>
      <c r="AEK113" s="52"/>
      <c r="AEL113" s="52"/>
      <c r="AEM113" s="52"/>
      <c r="AEN113" s="52"/>
      <c r="AEO113" s="52"/>
      <c r="AEP113" s="52"/>
      <c r="AEQ113" s="52"/>
      <c r="AER113" s="52"/>
      <c r="AES113" s="52"/>
      <c r="AET113" s="52"/>
      <c r="AEU113" s="52"/>
      <c r="AEV113" s="52"/>
      <c r="AEW113" s="52"/>
      <c r="AEX113" s="52"/>
      <c r="AEY113" s="52"/>
      <c r="AEZ113" s="52"/>
      <c r="AFA113" s="52"/>
      <c r="AFB113" s="52"/>
      <c r="AFC113" s="52"/>
      <c r="AFD113" s="52"/>
      <c r="AFE113" s="52"/>
      <c r="AFF113" s="52"/>
      <c r="AFG113" s="52"/>
      <c r="AFH113" s="52"/>
      <c r="AFI113" s="52"/>
      <c r="AFJ113" s="52"/>
      <c r="AFK113" s="52"/>
      <c r="AFL113" s="52"/>
      <c r="AFM113" s="52"/>
      <c r="AFN113" s="52"/>
      <c r="AFO113" s="52"/>
      <c r="AFP113" s="52"/>
      <c r="AFQ113" s="52"/>
      <c r="AFR113" s="52"/>
      <c r="AFS113" s="52"/>
      <c r="AFT113" s="52"/>
      <c r="AFU113" s="52"/>
      <c r="AFV113" s="52"/>
      <c r="AFW113" s="52"/>
      <c r="AFX113" s="52"/>
      <c r="AFY113" s="52"/>
      <c r="AFZ113" s="52"/>
      <c r="AGA113" s="52"/>
      <c r="AGB113" s="52"/>
      <c r="AGC113" s="52"/>
      <c r="AGD113" s="52"/>
      <c r="AGE113" s="52"/>
      <c r="AGF113" s="52"/>
      <c r="AGG113" s="52"/>
      <c r="AGH113" s="52"/>
      <c r="AGI113" s="52"/>
      <c r="AGJ113" s="52"/>
      <c r="AGK113" s="52"/>
      <c r="AGL113" s="52"/>
      <c r="AGM113" s="52"/>
      <c r="AGN113" s="52"/>
      <c r="AGO113" s="52"/>
      <c r="AGP113" s="52"/>
      <c r="AGQ113" s="52"/>
      <c r="AGR113" s="52"/>
      <c r="AGS113" s="52"/>
      <c r="AGT113" s="52"/>
      <c r="AGU113" s="52"/>
      <c r="AGV113" s="52"/>
      <c r="AGW113" s="52"/>
      <c r="AGX113" s="52"/>
      <c r="AGY113" s="52"/>
      <c r="AGZ113" s="52"/>
      <c r="AHA113" s="52"/>
      <c r="AHB113" s="52"/>
      <c r="AHC113" s="52"/>
      <c r="AHD113" s="52"/>
      <c r="AHE113" s="52"/>
      <c r="AHF113" s="52"/>
      <c r="AHG113" s="52"/>
      <c r="AHH113" s="52"/>
      <c r="AHI113" s="52"/>
      <c r="AHJ113" s="52"/>
      <c r="AHK113" s="52"/>
      <c r="AHL113" s="52"/>
      <c r="AHM113" s="52"/>
      <c r="AHN113" s="52"/>
      <c r="AHO113" s="52"/>
      <c r="AHP113" s="52"/>
      <c r="AHQ113" s="52"/>
      <c r="AHR113" s="52"/>
      <c r="AHS113" s="52"/>
      <c r="AHT113" s="52"/>
      <c r="AHU113" s="52"/>
      <c r="AHV113" s="52"/>
      <c r="AHW113" s="52"/>
      <c r="AHX113" s="52"/>
      <c r="AHY113" s="52"/>
      <c r="AHZ113" s="52"/>
      <c r="AIA113" s="52"/>
      <c r="AIB113" s="52"/>
      <c r="AIC113" s="52"/>
      <c r="AID113" s="52"/>
      <c r="AIE113" s="52"/>
      <c r="AIF113" s="52"/>
      <c r="AIG113" s="52"/>
      <c r="AIH113" s="52"/>
      <c r="AII113" s="52"/>
      <c r="AIJ113" s="52"/>
      <c r="AIK113" s="52"/>
      <c r="AIL113" s="52"/>
      <c r="AIM113" s="52"/>
      <c r="AIN113" s="52"/>
      <c r="AIO113" s="52"/>
      <c r="AIP113" s="52"/>
      <c r="AIQ113" s="52"/>
      <c r="AIR113" s="52"/>
      <c r="AIS113" s="52"/>
      <c r="AIT113" s="52"/>
      <c r="AIU113" s="52"/>
      <c r="AIV113" s="52"/>
      <c r="AIW113" s="52"/>
      <c r="AIX113" s="52"/>
      <c r="AIY113" s="52"/>
      <c r="AIZ113" s="52"/>
      <c r="AJA113" s="52"/>
      <c r="AJB113" s="52"/>
      <c r="AJC113" s="52"/>
      <c r="AJD113" s="52"/>
      <c r="AJE113" s="52"/>
      <c r="AJF113" s="52"/>
      <c r="AJG113" s="52"/>
      <c r="AJH113" s="52"/>
      <c r="AJI113" s="52"/>
      <c r="AJJ113" s="52"/>
      <c r="AJK113" s="52"/>
      <c r="AJL113" s="52"/>
      <c r="AJM113" s="52"/>
      <c r="AJN113" s="52"/>
      <c r="AJO113" s="52"/>
      <c r="AJP113" s="52"/>
      <c r="AJQ113" s="52"/>
      <c r="AJR113" s="52"/>
      <c r="AJS113" s="52"/>
      <c r="AJT113" s="52"/>
      <c r="AJU113" s="52"/>
      <c r="AJV113" s="52"/>
      <c r="AJW113" s="52"/>
      <c r="AJX113" s="52"/>
      <c r="AJY113" s="52"/>
      <c r="AJZ113" s="52"/>
      <c r="AKA113" s="52"/>
      <c r="AKB113" s="52"/>
      <c r="AKC113" s="52"/>
      <c r="AKD113" s="52"/>
      <c r="AKE113" s="52"/>
      <c r="AKF113" s="52"/>
      <c r="AKG113" s="52"/>
      <c r="AKH113" s="52"/>
      <c r="AKI113" s="52"/>
      <c r="AKJ113" s="52"/>
      <c r="AKK113" s="52"/>
      <c r="AKL113" s="52"/>
      <c r="AKM113" s="52"/>
      <c r="AKN113" s="52"/>
      <c r="AKO113" s="52"/>
      <c r="AKP113" s="52"/>
      <c r="AKQ113" s="52"/>
      <c r="AKR113" s="52"/>
      <c r="AKS113" s="52"/>
      <c r="AKT113" s="52"/>
      <c r="AKU113" s="52"/>
      <c r="AKV113" s="52"/>
      <c r="AKW113" s="52"/>
      <c r="AKX113" s="52"/>
      <c r="AKY113" s="52"/>
      <c r="AKZ113" s="52"/>
      <c r="ALA113" s="52"/>
      <c r="ALB113" s="52"/>
      <c r="ALC113" s="52"/>
      <c r="ALD113" s="52"/>
      <c r="ALE113" s="52"/>
      <c r="ALF113" s="52"/>
      <c r="ALG113" s="52"/>
      <c r="ALH113" s="52"/>
      <c r="ALI113" s="52"/>
      <c r="ALJ113" s="52"/>
      <c r="ALK113" s="52"/>
      <c r="ALL113" s="52"/>
      <c r="ALM113" s="52"/>
      <c r="ALN113" s="52"/>
      <c r="ALO113" s="52"/>
      <c r="ALP113" s="52"/>
      <c r="ALQ113" s="52"/>
      <c r="ALR113" s="52"/>
      <c r="ALS113" s="52"/>
      <c r="ALT113" s="52"/>
      <c r="ALU113" s="52"/>
      <c r="ALV113" s="52"/>
      <c r="ALW113" s="52"/>
      <c r="ALX113" s="52"/>
      <c r="ALY113" s="52"/>
      <c r="AMF113" s="52"/>
      <c r="AMG113" s="52"/>
      <c r="AMH113" s="52"/>
      <c r="AMI113" s="52"/>
      <c r="AMJ113" s="52"/>
      <c r="AMK113" s="52"/>
      <c r="AML113" s="52"/>
      <c r="AMM113" s="52"/>
      <c r="AMN113" s="52"/>
      <c r="AMO113" s="52"/>
      <c r="AMP113" s="52"/>
      <c r="AMQ113" s="52"/>
      <c r="AMR113" s="52"/>
      <c r="AMS113" s="52"/>
      <c r="AMT113" s="52"/>
      <c r="AMU113" s="52"/>
      <c r="AMV113" s="52"/>
      <c r="AMW113" s="52"/>
      <c r="AMX113" s="52"/>
      <c r="AMY113" s="52"/>
      <c r="AMZ113" s="52"/>
      <c r="ANA113" s="52"/>
      <c r="ANB113" s="52"/>
      <c r="ANC113" s="52"/>
      <c r="AND113" s="52"/>
      <c r="ANE113" s="52"/>
      <c r="ANF113" s="52"/>
      <c r="ANG113" s="52"/>
      <c r="ANH113" s="52"/>
      <c r="ANI113" s="52"/>
      <c r="ANJ113" s="52"/>
      <c r="ANK113" s="52"/>
      <c r="ANL113" s="52"/>
      <c r="ANM113" s="52"/>
      <c r="ANN113" s="52"/>
      <c r="ANO113" s="52"/>
      <c r="ANP113" s="52"/>
      <c r="ANQ113" s="52"/>
      <c r="ANR113" s="52"/>
      <c r="ANS113" s="52"/>
      <c r="ANT113" s="52"/>
      <c r="ANU113" s="52"/>
      <c r="ANV113" s="52"/>
      <c r="ANW113" s="52"/>
      <c r="ANX113" s="52"/>
      <c r="ANY113" s="52"/>
      <c r="ANZ113" s="52"/>
      <c r="AOA113" s="52"/>
      <c r="AOB113" s="52"/>
      <c r="AOC113" s="52"/>
      <c r="AOD113" s="52"/>
      <c r="AOE113" s="52"/>
      <c r="AOF113" s="52"/>
      <c r="AOG113" s="52"/>
      <c r="AOH113" s="52"/>
      <c r="AOI113" s="52"/>
      <c r="AOJ113" s="52"/>
      <c r="AOK113" s="52"/>
      <c r="AOL113" s="52"/>
      <c r="AOM113" s="52"/>
      <c r="AON113" s="52"/>
      <c r="AOO113" s="52"/>
      <c r="AOP113" s="52"/>
      <c r="AOQ113" s="52"/>
      <c r="AOR113" s="52"/>
      <c r="AOS113" s="52"/>
      <c r="AOT113" s="52"/>
      <c r="AOU113" s="52"/>
      <c r="AOV113" s="52"/>
      <c r="AOW113" s="52"/>
      <c r="AOX113" s="52"/>
      <c r="AOY113" s="52"/>
      <c r="AOZ113" s="52"/>
      <c r="APA113" s="52"/>
      <c r="APB113" s="52"/>
      <c r="APC113" s="52"/>
      <c r="APD113" s="52"/>
      <c r="APE113" s="52"/>
      <c r="APF113" s="52"/>
      <c r="APG113" s="52"/>
      <c r="APH113" s="52"/>
      <c r="API113" s="52"/>
      <c r="APJ113" s="52"/>
      <c r="APK113" s="52"/>
      <c r="APL113" s="52"/>
      <c r="APM113" s="52"/>
      <c r="APN113" s="52"/>
      <c r="APO113" s="52"/>
      <c r="APP113" s="52"/>
      <c r="APQ113" s="52"/>
      <c r="APR113" s="52"/>
      <c r="APS113" s="52"/>
      <c r="APT113" s="52"/>
      <c r="APU113" s="52"/>
      <c r="APV113" s="52"/>
      <c r="APW113" s="52"/>
      <c r="APX113" s="52"/>
      <c r="APY113" s="52"/>
      <c r="APZ113" s="52"/>
      <c r="AQA113" s="52"/>
      <c r="AQB113" s="52"/>
      <c r="AQC113" s="52"/>
      <c r="AQD113" s="52"/>
      <c r="AQE113" s="52"/>
      <c r="AQF113" s="52"/>
      <c r="AQG113" s="52"/>
      <c r="AQH113" s="52"/>
      <c r="AQI113" s="52"/>
      <c r="AQJ113" s="52"/>
      <c r="AQK113" s="52"/>
      <c r="AQL113" s="52"/>
      <c r="AQM113" s="52"/>
      <c r="AQN113" s="52"/>
      <c r="AQO113" s="52"/>
      <c r="AQP113" s="52"/>
      <c r="AQQ113" s="52"/>
      <c r="AQR113" s="52"/>
      <c r="AQS113" s="52"/>
      <c r="AQT113" s="52"/>
      <c r="AQU113" s="52"/>
      <c r="AQV113" s="52"/>
      <c r="AQW113" s="52"/>
      <c r="AQX113" s="52"/>
      <c r="AQY113" s="52"/>
      <c r="AQZ113" s="52"/>
      <c r="ARA113" s="52"/>
      <c r="ARB113" s="52"/>
      <c r="ARC113" s="52"/>
      <c r="ARD113" s="52"/>
      <c r="ARE113" s="52"/>
      <c r="ARF113" s="52"/>
      <c r="ARG113" s="52"/>
      <c r="ARH113" s="52"/>
      <c r="ARI113" s="52"/>
      <c r="ARJ113" s="52"/>
      <c r="ARK113" s="52"/>
      <c r="ARL113" s="52"/>
      <c r="ARM113" s="52"/>
      <c r="ARN113" s="52"/>
      <c r="ARO113" s="52"/>
      <c r="ARP113" s="52"/>
      <c r="ARQ113" s="52"/>
      <c r="ARR113" s="52"/>
      <c r="ARS113" s="52"/>
      <c r="ART113" s="52"/>
      <c r="ARU113" s="52"/>
      <c r="ARV113" s="52"/>
      <c r="ARW113" s="52"/>
      <c r="ARX113" s="52"/>
      <c r="ARY113" s="52"/>
      <c r="ARZ113" s="52"/>
      <c r="ASA113" s="52"/>
      <c r="ASB113" s="52"/>
      <c r="ASC113" s="52"/>
      <c r="ASD113" s="52"/>
      <c r="ASE113" s="52"/>
      <c r="ASF113" s="52"/>
      <c r="ASG113" s="52"/>
      <c r="ASH113" s="52"/>
      <c r="ASI113" s="52"/>
      <c r="ASJ113" s="52"/>
      <c r="ASK113" s="52"/>
      <c r="ASL113" s="52"/>
      <c r="ASM113" s="52"/>
      <c r="ASN113" s="52"/>
      <c r="ASO113" s="52"/>
      <c r="ASP113" s="52"/>
      <c r="ASQ113" s="52"/>
      <c r="ASR113" s="52"/>
      <c r="ASS113" s="52"/>
      <c r="AST113" s="52"/>
      <c r="ASU113" s="52"/>
      <c r="ASV113" s="52"/>
      <c r="ASW113" s="52"/>
      <c r="ASX113" s="52"/>
      <c r="ASY113" s="52"/>
      <c r="ASZ113" s="52"/>
      <c r="ATA113" s="52"/>
      <c r="ATB113" s="52"/>
      <c r="ATC113" s="52"/>
      <c r="ATD113" s="52"/>
      <c r="ATE113" s="52"/>
      <c r="ATF113" s="52"/>
      <c r="ATG113" s="52"/>
      <c r="ATH113" s="52"/>
      <c r="ATI113" s="52"/>
      <c r="ATJ113" s="52"/>
      <c r="ATK113" s="52"/>
      <c r="ATL113" s="52"/>
      <c r="ATM113" s="52"/>
      <c r="ATN113" s="52"/>
      <c r="ATO113" s="52"/>
      <c r="ATP113" s="52"/>
      <c r="ATQ113" s="52"/>
      <c r="ATR113" s="52"/>
      <c r="ATS113" s="52"/>
      <c r="ATT113" s="52"/>
      <c r="ATU113" s="52"/>
      <c r="ATV113" s="52"/>
      <c r="ATW113" s="52"/>
      <c r="ATX113" s="52"/>
      <c r="ATY113" s="52"/>
      <c r="ATZ113" s="52"/>
      <c r="AUA113" s="52"/>
      <c r="AUB113" s="52"/>
      <c r="AUC113" s="52"/>
      <c r="AUD113" s="52"/>
      <c r="AUE113" s="52"/>
      <c r="AUF113" s="52"/>
      <c r="AUG113" s="52"/>
      <c r="AUH113" s="52"/>
      <c r="AUI113" s="52"/>
      <c r="AUJ113" s="52"/>
      <c r="AUK113" s="52"/>
      <c r="AUL113" s="52"/>
      <c r="AUM113" s="52"/>
      <c r="AUN113" s="52"/>
      <c r="AUO113" s="52"/>
      <c r="AUP113" s="52"/>
      <c r="AUQ113" s="52"/>
      <c r="AUR113" s="52"/>
      <c r="AUS113" s="52"/>
      <c r="AUT113" s="52"/>
      <c r="AUU113" s="52"/>
      <c r="AUV113" s="52"/>
      <c r="AUW113" s="52"/>
      <c r="AUX113" s="52"/>
      <c r="AUY113" s="52"/>
      <c r="AUZ113" s="52"/>
      <c r="AVA113" s="52"/>
      <c r="AVB113" s="52"/>
      <c r="AVC113" s="52"/>
      <c r="AVD113" s="52"/>
      <c r="AVE113" s="52"/>
      <c r="AVF113" s="52"/>
      <c r="AVG113" s="52"/>
      <c r="AVH113" s="52"/>
      <c r="AVI113" s="52"/>
      <c r="AVJ113" s="52"/>
      <c r="AVK113" s="52"/>
      <c r="AVL113" s="52"/>
      <c r="AVM113" s="52"/>
      <c r="AVN113" s="52"/>
      <c r="AVO113" s="52"/>
      <c r="AVP113" s="52"/>
      <c r="AVQ113" s="52"/>
      <c r="AVR113" s="52"/>
      <c r="AVS113" s="52"/>
      <c r="AVT113" s="52"/>
      <c r="AVU113" s="52"/>
      <c r="AWB113" s="52"/>
      <c r="AWC113" s="52"/>
      <c r="AWD113" s="52"/>
      <c r="AWE113" s="52"/>
      <c r="AWF113" s="52"/>
      <c r="AWG113" s="52"/>
      <c r="AWH113" s="52"/>
      <c r="AWI113" s="52"/>
      <c r="AWJ113" s="52"/>
      <c r="AWK113" s="52"/>
      <c r="AWL113" s="52"/>
      <c r="AWM113" s="52"/>
      <c r="AWN113" s="52"/>
      <c r="AWO113" s="52"/>
      <c r="AWP113" s="52"/>
      <c r="AWQ113" s="52"/>
      <c r="AWR113" s="52"/>
      <c r="AWS113" s="52"/>
      <c r="AWT113" s="52"/>
      <c r="AWU113" s="52"/>
      <c r="AWV113" s="52"/>
      <c r="AWW113" s="52"/>
      <c r="AWX113" s="52"/>
      <c r="AWY113" s="52"/>
      <c r="AWZ113" s="52"/>
      <c r="AXA113" s="52"/>
      <c r="AXB113" s="52"/>
      <c r="AXC113" s="52"/>
      <c r="AXD113" s="52"/>
      <c r="AXE113" s="52"/>
      <c r="AXF113" s="52"/>
      <c r="AXG113" s="52"/>
      <c r="AXH113" s="52"/>
      <c r="AXI113" s="52"/>
      <c r="AXJ113" s="52"/>
      <c r="AXK113" s="52"/>
      <c r="AXL113" s="52"/>
      <c r="AXM113" s="52"/>
      <c r="AXN113" s="52"/>
      <c r="AXO113" s="52"/>
      <c r="AXP113" s="52"/>
      <c r="AXQ113" s="52"/>
      <c r="AXR113" s="52"/>
      <c r="AXS113" s="52"/>
      <c r="AXT113" s="52"/>
      <c r="AXU113" s="52"/>
      <c r="AXV113" s="52"/>
      <c r="AXW113" s="52"/>
      <c r="AXX113" s="52"/>
      <c r="AXY113" s="52"/>
      <c r="AXZ113" s="52"/>
      <c r="AYA113" s="52"/>
      <c r="AYB113" s="52"/>
      <c r="AYC113" s="52"/>
      <c r="AYD113" s="52"/>
      <c r="AYE113" s="52"/>
      <c r="AYF113" s="52"/>
      <c r="AYG113" s="52"/>
      <c r="AYH113" s="52"/>
      <c r="AYI113" s="52"/>
      <c r="AYJ113" s="52"/>
      <c r="AYK113" s="52"/>
      <c r="AYL113" s="52"/>
      <c r="AYM113" s="52"/>
      <c r="AYN113" s="52"/>
      <c r="AYO113" s="52"/>
      <c r="AYP113" s="52"/>
      <c r="AYQ113" s="52"/>
      <c r="AYR113" s="52"/>
      <c r="AYS113" s="52"/>
      <c r="AYT113" s="52"/>
      <c r="AYU113" s="52"/>
      <c r="AYV113" s="52"/>
      <c r="AYW113" s="52"/>
      <c r="AYX113" s="52"/>
      <c r="AYY113" s="52"/>
      <c r="AYZ113" s="52"/>
      <c r="AZA113" s="52"/>
      <c r="AZB113" s="52"/>
      <c r="AZC113" s="52"/>
      <c r="AZD113" s="52"/>
      <c r="AZE113" s="52"/>
      <c r="AZF113" s="52"/>
      <c r="AZG113" s="52"/>
      <c r="AZH113" s="52"/>
      <c r="AZI113" s="52"/>
      <c r="AZJ113" s="52"/>
      <c r="AZK113" s="52"/>
      <c r="AZL113" s="52"/>
      <c r="AZM113" s="52"/>
      <c r="AZN113" s="52"/>
      <c r="AZO113" s="52"/>
      <c r="AZP113" s="52"/>
      <c r="AZQ113" s="52"/>
      <c r="AZR113" s="52"/>
      <c r="AZS113" s="52"/>
      <c r="AZT113" s="52"/>
      <c r="AZU113" s="52"/>
      <c r="AZV113" s="52"/>
      <c r="AZW113" s="52"/>
      <c r="AZX113" s="52"/>
      <c r="AZY113" s="52"/>
      <c r="AZZ113" s="52"/>
      <c r="BAA113" s="52"/>
      <c r="BAB113" s="52"/>
      <c r="BAC113" s="52"/>
      <c r="BAD113" s="52"/>
      <c r="BAE113" s="52"/>
      <c r="BAF113" s="52"/>
      <c r="BAG113" s="52"/>
      <c r="BAH113" s="52"/>
      <c r="BAI113" s="52"/>
      <c r="BAJ113" s="52"/>
      <c r="BAK113" s="52"/>
      <c r="BAL113" s="52"/>
      <c r="BAM113" s="52"/>
      <c r="BAN113" s="52"/>
      <c r="BAO113" s="52"/>
      <c r="BAP113" s="52"/>
      <c r="BAQ113" s="52"/>
      <c r="BAR113" s="52"/>
      <c r="BAS113" s="52"/>
      <c r="BAT113" s="52"/>
      <c r="BAU113" s="52"/>
      <c r="BAV113" s="52"/>
      <c r="BAW113" s="52"/>
      <c r="BAX113" s="52"/>
      <c r="BAY113" s="52"/>
      <c r="BAZ113" s="52"/>
      <c r="BBA113" s="52"/>
      <c r="BBB113" s="52"/>
      <c r="BBC113" s="52"/>
      <c r="BBD113" s="52"/>
      <c r="BBE113" s="52"/>
      <c r="BBF113" s="52"/>
      <c r="BBG113" s="52"/>
      <c r="BBH113" s="52"/>
      <c r="BBI113" s="52"/>
      <c r="BBJ113" s="52"/>
      <c r="BBK113" s="52"/>
      <c r="BBL113" s="52"/>
      <c r="BBM113" s="52"/>
      <c r="BBN113" s="52"/>
      <c r="BBO113" s="52"/>
      <c r="BBP113" s="52"/>
      <c r="BBQ113" s="52"/>
      <c r="BBR113" s="52"/>
      <c r="BBS113" s="52"/>
      <c r="BBT113" s="52"/>
      <c r="BBU113" s="52"/>
      <c r="BBV113" s="52"/>
      <c r="BBW113" s="52"/>
      <c r="BBX113" s="52"/>
      <c r="BBY113" s="52"/>
      <c r="BBZ113" s="52"/>
      <c r="BCA113" s="52"/>
      <c r="BCB113" s="52"/>
      <c r="BCC113" s="52"/>
      <c r="BCD113" s="52"/>
      <c r="BCE113" s="52"/>
      <c r="BCF113" s="52"/>
      <c r="BCG113" s="52"/>
      <c r="BCH113" s="52"/>
      <c r="BCI113" s="52"/>
      <c r="BCJ113" s="52"/>
      <c r="BCK113" s="52"/>
      <c r="BCL113" s="52"/>
      <c r="BCM113" s="52"/>
      <c r="BCN113" s="52"/>
      <c r="BCO113" s="52"/>
      <c r="BCP113" s="52"/>
      <c r="BCQ113" s="52"/>
      <c r="BCR113" s="52"/>
      <c r="BCS113" s="52"/>
      <c r="BCT113" s="52"/>
      <c r="BCU113" s="52"/>
      <c r="BCV113" s="52"/>
      <c r="BCW113" s="52"/>
      <c r="BCX113" s="52"/>
      <c r="BCY113" s="52"/>
      <c r="BCZ113" s="52"/>
      <c r="BDA113" s="52"/>
      <c r="BDB113" s="52"/>
      <c r="BDC113" s="52"/>
      <c r="BDD113" s="52"/>
      <c r="BDE113" s="52"/>
      <c r="BDF113" s="52"/>
      <c r="BDG113" s="52"/>
      <c r="BDH113" s="52"/>
      <c r="BDI113" s="52"/>
      <c r="BDJ113" s="52"/>
      <c r="BDK113" s="52"/>
      <c r="BDL113" s="52"/>
      <c r="BDM113" s="52"/>
      <c r="BDN113" s="52"/>
      <c r="BDO113" s="52"/>
      <c r="BDP113" s="52"/>
      <c r="BDQ113" s="52"/>
      <c r="BDR113" s="52"/>
      <c r="BDS113" s="52"/>
      <c r="BDT113" s="52"/>
      <c r="BDU113" s="52"/>
      <c r="BDV113" s="52"/>
      <c r="BDW113" s="52"/>
      <c r="BDX113" s="52"/>
      <c r="BDY113" s="52"/>
      <c r="BDZ113" s="52"/>
      <c r="BEA113" s="52"/>
      <c r="BEB113" s="52"/>
      <c r="BEC113" s="52"/>
      <c r="BED113" s="52"/>
      <c r="BEE113" s="52"/>
      <c r="BEF113" s="52"/>
      <c r="BEG113" s="52"/>
      <c r="BEH113" s="52"/>
      <c r="BEI113" s="52"/>
      <c r="BEJ113" s="52"/>
      <c r="BEK113" s="52"/>
      <c r="BEL113" s="52"/>
      <c r="BEM113" s="52"/>
      <c r="BEN113" s="52"/>
      <c r="BEO113" s="52"/>
      <c r="BEP113" s="52"/>
      <c r="BEQ113" s="52"/>
      <c r="BER113" s="52"/>
      <c r="BES113" s="52"/>
      <c r="BET113" s="52"/>
      <c r="BEU113" s="52"/>
      <c r="BEV113" s="52"/>
      <c r="BEW113" s="52"/>
      <c r="BEX113" s="52"/>
      <c r="BEY113" s="52"/>
      <c r="BEZ113" s="52"/>
      <c r="BFA113" s="52"/>
      <c r="BFB113" s="52"/>
      <c r="BFC113" s="52"/>
      <c r="BFD113" s="52"/>
      <c r="BFE113" s="52"/>
      <c r="BFF113" s="52"/>
      <c r="BFG113" s="52"/>
      <c r="BFH113" s="52"/>
      <c r="BFI113" s="52"/>
      <c r="BFJ113" s="52"/>
      <c r="BFK113" s="52"/>
      <c r="BFL113" s="52"/>
      <c r="BFM113" s="52"/>
      <c r="BFN113" s="52"/>
      <c r="BFO113" s="52"/>
      <c r="BFP113" s="52"/>
      <c r="BFQ113" s="52"/>
      <c r="BFX113" s="52"/>
      <c r="BFY113" s="52"/>
      <c r="BFZ113" s="52"/>
      <c r="BGA113" s="52"/>
      <c r="BGB113" s="52"/>
      <c r="BGC113" s="52"/>
      <c r="BGD113" s="52"/>
      <c r="BGE113" s="52"/>
      <c r="BGF113" s="52"/>
      <c r="BGG113" s="52"/>
      <c r="BGH113" s="52"/>
      <c r="BGI113" s="52"/>
      <c r="BGJ113" s="52"/>
      <c r="BGK113" s="52"/>
      <c r="BGL113" s="52"/>
      <c r="BGM113" s="52"/>
      <c r="BGN113" s="52"/>
      <c r="BGO113" s="52"/>
      <c r="BGP113" s="52"/>
      <c r="BGQ113" s="52"/>
      <c r="BGR113" s="52"/>
      <c r="BGS113" s="52"/>
      <c r="BGT113" s="52"/>
      <c r="BGU113" s="52"/>
      <c r="BGV113" s="52"/>
      <c r="BGW113" s="52"/>
      <c r="BGX113" s="52"/>
      <c r="BGY113" s="52"/>
      <c r="BGZ113" s="52"/>
      <c r="BHA113" s="52"/>
      <c r="BHB113" s="52"/>
      <c r="BHC113" s="52"/>
      <c r="BHD113" s="52"/>
      <c r="BHE113" s="52"/>
      <c r="BHF113" s="52"/>
      <c r="BHG113" s="52"/>
      <c r="BHH113" s="52"/>
      <c r="BHI113" s="52"/>
      <c r="BHJ113" s="52"/>
      <c r="BHK113" s="52"/>
      <c r="BHL113" s="52"/>
      <c r="BHM113" s="52"/>
      <c r="BHN113" s="52"/>
      <c r="BHO113" s="52"/>
      <c r="BHP113" s="52"/>
      <c r="BHQ113" s="52"/>
      <c r="BHR113" s="52"/>
      <c r="BHS113" s="52"/>
      <c r="BHT113" s="52"/>
      <c r="BHU113" s="52"/>
      <c r="BHV113" s="52"/>
      <c r="BHW113" s="52"/>
      <c r="BHX113" s="52"/>
      <c r="BHY113" s="52"/>
      <c r="BHZ113" s="52"/>
      <c r="BIA113" s="52"/>
      <c r="BIB113" s="52"/>
      <c r="BIC113" s="52"/>
      <c r="BID113" s="52"/>
      <c r="BIE113" s="52"/>
      <c r="BIF113" s="52"/>
      <c r="BIG113" s="52"/>
      <c r="BIH113" s="52"/>
      <c r="BII113" s="52"/>
      <c r="BIJ113" s="52"/>
      <c r="BIK113" s="52"/>
      <c r="BIL113" s="52"/>
      <c r="BIM113" s="52"/>
      <c r="BIN113" s="52"/>
      <c r="BIO113" s="52"/>
      <c r="BIP113" s="52"/>
      <c r="BIQ113" s="52"/>
      <c r="BIR113" s="52"/>
      <c r="BIS113" s="52"/>
      <c r="BIT113" s="52"/>
      <c r="BIU113" s="52"/>
      <c r="BIV113" s="52"/>
      <c r="BIW113" s="52"/>
      <c r="BIX113" s="52"/>
      <c r="BIY113" s="52"/>
      <c r="BIZ113" s="52"/>
      <c r="BJA113" s="52"/>
      <c r="BJB113" s="52"/>
      <c r="BJC113" s="52"/>
      <c r="BJD113" s="52"/>
      <c r="BJE113" s="52"/>
      <c r="BJF113" s="52"/>
      <c r="BJG113" s="52"/>
      <c r="BJH113" s="52"/>
      <c r="BJI113" s="52"/>
      <c r="BJJ113" s="52"/>
      <c r="BJK113" s="52"/>
      <c r="BJL113" s="52"/>
      <c r="BJM113" s="52"/>
      <c r="BJN113" s="52"/>
      <c r="BJO113" s="52"/>
      <c r="BJP113" s="52"/>
      <c r="BJQ113" s="52"/>
      <c r="BJR113" s="52"/>
      <c r="BJS113" s="52"/>
      <c r="BJT113" s="52"/>
      <c r="BJU113" s="52"/>
      <c r="BJV113" s="52"/>
      <c r="BJW113" s="52"/>
      <c r="BJX113" s="52"/>
      <c r="BJY113" s="52"/>
      <c r="BJZ113" s="52"/>
      <c r="BKA113" s="52"/>
      <c r="BKB113" s="52"/>
      <c r="BKC113" s="52"/>
      <c r="BKD113" s="52"/>
      <c r="BKE113" s="52"/>
      <c r="BKF113" s="52"/>
      <c r="BKG113" s="52"/>
      <c r="BKH113" s="52"/>
      <c r="BKI113" s="52"/>
      <c r="BKJ113" s="52"/>
      <c r="BKK113" s="52"/>
      <c r="BKL113" s="52"/>
      <c r="BKM113" s="52"/>
      <c r="BKN113" s="52"/>
      <c r="BKO113" s="52"/>
      <c r="BKP113" s="52"/>
      <c r="BKQ113" s="52"/>
      <c r="BKR113" s="52"/>
      <c r="BKS113" s="52"/>
      <c r="BKT113" s="52"/>
      <c r="BKU113" s="52"/>
      <c r="BKV113" s="52"/>
      <c r="BKW113" s="52"/>
      <c r="BKX113" s="52"/>
      <c r="BKY113" s="52"/>
      <c r="BKZ113" s="52"/>
      <c r="BLA113" s="52"/>
      <c r="BLB113" s="52"/>
      <c r="BLC113" s="52"/>
      <c r="BLD113" s="52"/>
      <c r="BLE113" s="52"/>
      <c r="BLF113" s="52"/>
      <c r="BLG113" s="52"/>
      <c r="BLH113" s="52"/>
      <c r="BLI113" s="52"/>
      <c r="BLJ113" s="52"/>
      <c r="BLK113" s="52"/>
      <c r="BLL113" s="52"/>
      <c r="BLM113" s="52"/>
      <c r="BLN113" s="52"/>
      <c r="BLO113" s="52"/>
      <c r="BLP113" s="52"/>
      <c r="BLQ113" s="52"/>
      <c r="BLR113" s="52"/>
      <c r="BLS113" s="52"/>
      <c r="BLT113" s="52"/>
      <c r="BLU113" s="52"/>
      <c r="BLV113" s="52"/>
      <c r="BLW113" s="52"/>
      <c r="BLX113" s="52"/>
      <c r="BLY113" s="52"/>
      <c r="BLZ113" s="52"/>
      <c r="BMA113" s="52"/>
      <c r="BMB113" s="52"/>
      <c r="BMC113" s="52"/>
      <c r="BMD113" s="52"/>
      <c r="BME113" s="52"/>
      <c r="BMF113" s="52"/>
      <c r="BMG113" s="52"/>
      <c r="BMH113" s="52"/>
      <c r="BMI113" s="52"/>
      <c r="BMJ113" s="52"/>
      <c r="BMK113" s="52"/>
      <c r="BML113" s="52"/>
      <c r="BMM113" s="52"/>
      <c r="BMN113" s="52"/>
      <c r="BMO113" s="52"/>
      <c r="BMP113" s="52"/>
      <c r="BMQ113" s="52"/>
      <c r="BMR113" s="52"/>
      <c r="BMS113" s="52"/>
      <c r="BMT113" s="52"/>
      <c r="BMU113" s="52"/>
      <c r="BMV113" s="52"/>
      <c r="BMW113" s="52"/>
      <c r="BMX113" s="52"/>
      <c r="BMY113" s="52"/>
      <c r="BMZ113" s="52"/>
      <c r="BNA113" s="52"/>
      <c r="BNB113" s="52"/>
      <c r="BNC113" s="52"/>
      <c r="BND113" s="52"/>
      <c r="BNE113" s="52"/>
      <c r="BNF113" s="52"/>
      <c r="BNG113" s="52"/>
      <c r="BNH113" s="52"/>
      <c r="BNI113" s="52"/>
      <c r="BNJ113" s="52"/>
      <c r="BNK113" s="52"/>
      <c r="BNL113" s="52"/>
      <c r="BNM113" s="52"/>
      <c r="BNN113" s="52"/>
      <c r="BNO113" s="52"/>
      <c r="BNP113" s="52"/>
      <c r="BNQ113" s="52"/>
      <c r="BNR113" s="52"/>
      <c r="BNS113" s="52"/>
      <c r="BNT113" s="52"/>
      <c r="BNU113" s="52"/>
      <c r="BNV113" s="52"/>
      <c r="BNW113" s="52"/>
      <c r="BNX113" s="52"/>
      <c r="BNY113" s="52"/>
      <c r="BNZ113" s="52"/>
      <c r="BOA113" s="52"/>
      <c r="BOB113" s="52"/>
      <c r="BOC113" s="52"/>
      <c r="BOD113" s="52"/>
      <c r="BOE113" s="52"/>
      <c r="BOF113" s="52"/>
      <c r="BOG113" s="52"/>
      <c r="BOH113" s="52"/>
      <c r="BOI113" s="52"/>
      <c r="BOJ113" s="52"/>
      <c r="BOK113" s="52"/>
      <c r="BOL113" s="52"/>
      <c r="BOM113" s="52"/>
      <c r="BON113" s="52"/>
      <c r="BOO113" s="52"/>
      <c r="BOP113" s="52"/>
      <c r="BOQ113" s="52"/>
      <c r="BOR113" s="52"/>
      <c r="BOS113" s="52"/>
      <c r="BOT113" s="52"/>
      <c r="BOU113" s="52"/>
      <c r="BOV113" s="52"/>
      <c r="BOW113" s="52"/>
      <c r="BOX113" s="52"/>
      <c r="BOY113" s="52"/>
      <c r="BOZ113" s="52"/>
      <c r="BPA113" s="52"/>
      <c r="BPB113" s="52"/>
      <c r="BPC113" s="52"/>
      <c r="BPD113" s="52"/>
      <c r="BPE113" s="52"/>
      <c r="BPF113" s="52"/>
      <c r="BPG113" s="52"/>
      <c r="BPH113" s="52"/>
      <c r="BPI113" s="52"/>
      <c r="BPJ113" s="52"/>
      <c r="BPK113" s="52"/>
      <c r="BPL113" s="52"/>
      <c r="BPM113" s="52"/>
      <c r="BPT113" s="52"/>
      <c r="BPU113" s="52"/>
      <c r="BPV113" s="52"/>
      <c r="BPW113" s="52"/>
      <c r="BPX113" s="52"/>
      <c r="BPY113" s="52"/>
      <c r="BPZ113" s="52"/>
      <c r="BQA113" s="52"/>
      <c r="BQB113" s="52"/>
      <c r="BQC113" s="52"/>
      <c r="BQD113" s="52"/>
      <c r="BQE113" s="52"/>
      <c r="BQF113" s="52"/>
      <c r="BQG113" s="52"/>
      <c r="BQH113" s="52"/>
      <c r="BQI113" s="52"/>
      <c r="BQJ113" s="52"/>
      <c r="BQK113" s="52"/>
      <c r="BQL113" s="52"/>
      <c r="BQM113" s="52"/>
      <c r="BQN113" s="52"/>
      <c r="BQO113" s="52"/>
      <c r="BQP113" s="52"/>
      <c r="BQQ113" s="52"/>
      <c r="BQR113" s="52"/>
      <c r="BQS113" s="52"/>
      <c r="BQT113" s="52"/>
      <c r="BQU113" s="52"/>
      <c r="BQV113" s="52"/>
      <c r="BQW113" s="52"/>
      <c r="BQX113" s="52"/>
      <c r="BQY113" s="52"/>
      <c r="BQZ113" s="52"/>
      <c r="BRA113" s="52"/>
      <c r="BRB113" s="52"/>
      <c r="BRC113" s="52"/>
      <c r="BRD113" s="52"/>
      <c r="BRE113" s="52"/>
      <c r="BRF113" s="52"/>
      <c r="BRG113" s="52"/>
      <c r="BRH113" s="52"/>
      <c r="BRI113" s="52"/>
      <c r="BRJ113" s="52"/>
      <c r="BRK113" s="52"/>
      <c r="BRL113" s="52"/>
      <c r="BRM113" s="52"/>
      <c r="BRN113" s="52"/>
      <c r="BRO113" s="52"/>
      <c r="BRP113" s="52"/>
      <c r="BRQ113" s="52"/>
      <c r="BRR113" s="52"/>
      <c r="BRS113" s="52"/>
      <c r="BRT113" s="52"/>
      <c r="BRU113" s="52"/>
      <c r="BRV113" s="52"/>
      <c r="BRW113" s="52"/>
      <c r="BRX113" s="52"/>
      <c r="BRY113" s="52"/>
      <c r="BRZ113" s="52"/>
      <c r="BSA113" s="52"/>
      <c r="BSB113" s="52"/>
      <c r="BSC113" s="52"/>
      <c r="BSD113" s="52"/>
      <c r="BSE113" s="52"/>
      <c r="BSF113" s="52"/>
      <c r="BSG113" s="52"/>
      <c r="BSH113" s="52"/>
      <c r="BSI113" s="52"/>
      <c r="BSJ113" s="52"/>
      <c r="BSK113" s="52"/>
      <c r="BSL113" s="52"/>
      <c r="BSM113" s="52"/>
      <c r="BSN113" s="52"/>
      <c r="BSO113" s="52"/>
      <c r="BSP113" s="52"/>
      <c r="BSQ113" s="52"/>
      <c r="BSR113" s="52"/>
      <c r="BSS113" s="52"/>
      <c r="BST113" s="52"/>
      <c r="BSU113" s="52"/>
      <c r="BSV113" s="52"/>
      <c r="BSW113" s="52"/>
      <c r="BSX113" s="52"/>
      <c r="BSY113" s="52"/>
      <c r="BSZ113" s="52"/>
      <c r="BTA113" s="52"/>
      <c r="BTB113" s="52"/>
      <c r="BTC113" s="52"/>
      <c r="BTD113" s="52"/>
      <c r="BTE113" s="52"/>
      <c r="BTF113" s="52"/>
      <c r="BTG113" s="52"/>
      <c r="BTH113" s="52"/>
      <c r="BTI113" s="52"/>
      <c r="BTJ113" s="52"/>
      <c r="BTK113" s="52"/>
      <c r="BTL113" s="52"/>
      <c r="BTM113" s="52"/>
      <c r="BTN113" s="52"/>
      <c r="BTO113" s="52"/>
      <c r="BTP113" s="52"/>
      <c r="BTQ113" s="52"/>
      <c r="BTR113" s="52"/>
      <c r="BTS113" s="52"/>
      <c r="BTT113" s="52"/>
      <c r="BTU113" s="52"/>
      <c r="BTV113" s="52"/>
      <c r="BTW113" s="52"/>
      <c r="BTX113" s="52"/>
      <c r="BTY113" s="52"/>
      <c r="BTZ113" s="52"/>
      <c r="BUA113" s="52"/>
      <c r="BUB113" s="52"/>
      <c r="BUC113" s="52"/>
      <c r="BUD113" s="52"/>
      <c r="BUE113" s="52"/>
      <c r="BUF113" s="52"/>
      <c r="BUG113" s="52"/>
      <c r="BUH113" s="52"/>
      <c r="BUI113" s="52"/>
      <c r="BUJ113" s="52"/>
      <c r="BUK113" s="52"/>
      <c r="BUL113" s="52"/>
      <c r="BUM113" s="52"/>
      <c r="BUN113" s="52"/>
      <c r="BUO113" s="52"/>
      <c r="BUP113" s="52"/>
      <c r="BUQ113" s="52"/>
      <c r="BUR113" s="52"/>
      <c r="BUS113" s="52"/>
      <c r="BUT113" s="52"/>
      <c r="BUU113" s="52"/>
      <c r="BUV113" s="52"/>
      <c r="BUW113" s="52"/>
      <c r="BUX113" s="52"/>
      <c r="BUY113" s="52"/>
      <c r="BUZ113" s="52"/>
      <c r="BVA113" s="52"/>
      <c r="BVB113" s="52"/>
      <c r="BVC113" s="52"/>
      <c r="BVD113" s="52"/>
      <c r="BVE113" s="52"/>
      <c r="BVF113" s="52"/>
      <c r="BVG113" s="52"/>
      <c r="BVH113" s="52"/>
      <c r="BVI113" s="52"/>
      <c r="BVJ113" s="52"/>
      <c r="BVK113" s="52"/>
      <c r="BVL113" s="52"/>
      <c r="BVM113" s="52"/>
      <c r="BVN113" s="52"/>
      <c r="BVO113" s="52"/>
      <c r="BVP113" s="52"/>
      <c r="BVQ113" s="52"/>
      <c r="BVR113" s="52"/>
      <c r="BVS113" s="52"/>
      <c r="BVT113" s="52"/>
      <c r="BVU113" s="52"/>
      <c r="BVV113" s="52"/>
      <c r="BVW113" s="52"/>
      <c r="BVX113" s="52"/>
      <c r="BVY113" s="52"/>
      <c r="BVZ113" s="52"/>
      <c r="BWA113" s="52"/>
      <c r="BWB113" s="52"/>
      <c r="BWC113" s="52"/>
      <c r="BWD113" s="52"/>
      <c r="BWE113" s="52"/>
      <c r="BWF113" s="52"/>
      <c r="BWG113" s="52"/>
      <c r="BWH113" s="52"/>
      <c r="BWI113" s="52"/>
      <c r="BWJ113" s="52"/>
      <c r="BWK113" s="52"/>
      <c r="BWL113" s="52"/>
      <c r="BWM113" s="52"/>
      <c r="BWN113" s="52"/>
      <c r="BWO113" s="52"/>
      <c r="BWP113" s="52"/>
      <c r="BWQ113" s="52"/>
      <c r="BWR113" s="52"/>
      <c r="BWS113" s="52"/>
      <c r="BWT113" s="52"/>
      <c r="BWU113" s="52"/>
      <c r="BWV113" s="52"/>
      <c r="BWW113" s="52"/>
      <c r="BWX113" s="52"/>
      <c r="BWY113" s="52"/>
      <c r="BWZ113" s="52"/>
      <c r="BXA113" s="52"/>
      <c r="BXB113" s="52"/>
      <c r="BXC113" s="52"/>
      <c r="BXD113" s="52"/>
      <c r="BXE113" s="52"/>
      <c r="BXF113" s="52"/>
      <c r="BXG113" s="52"/>
      <c r="BXH113" s="52"/>
      <c r="BXI113" s="52"/>
      <c r="BXJ113" s="52"/>
      <c r="BXK113" s="52"/>
      <c r="BXL113" s="52"/>
      <c r="BXM113" s="52"/>
      <c r="BXN113" s="52"/>
      <c r="BXO113" s="52"/>
      <c r="BXP113" s="52"/>
      <c r="BXQ113" s="52"/>
      <c r="BXR113" s="52"/>
      <c r="BXS113" s="52"/>
      <c r="BXT113" s="52"/>
      <c r="BXU113" s="52"/>
      <c r="BXV113" s="52"/>
      <c r="BXW113" s="52"/>
      <c r="BXX113" s="52"/>
      <c r="BXY113" s="52"/>
      <c r="BXZ113" s="52"/>
      <c r="BYA113" s="52"/>
      <c r="BYB113" s="52"/>
      <c r="BYC113" s="52"/>
      <c r="BYD113" s="52"/>
      <c r="BYE113" s="52"/>
      <c r="BYF113" s="52"/>
      <c r="BYG113" s="52"/>
      <c r="BYH113" s="52"/>
      <c r="BYI113" s="52"/>
      <c r="BYJ113" s="52"/>
      <c r="BYK113" s="52"/>
      <c r="BYL113" s="52"/>
      <c r="BYM113" s="52"/>
      <c r="BYN113" s="52"/>
      <c r="BYO113" s="52"/>
      <c r="BYP113" s="52"/>
      <c r="BYQ113" s="52"/>
      <c r="BYR113" s="52"/>
      <c r="BYS113" s="52"/>
      <c r="BYT113" s="52"/>
      <c r="BYU113" s="52"/>
      <c r="BYV113" s="52"/>
      <c r="BYW113" s="52"/>
      <c r="BYX113" s="52"/>
      <c r="BYY113" s="52"/>
      <c r="BYZ113" s="52"/>
      <c r="BZA113" s="52"/>
      <c r="BZB113" s="52"/>
      <c r="BZC113" s="52"/>
      <c r="BZD113" s="52"/>
      <c r="BZE113" s="52"/>
      <c r="BZF113" s="52"/>
      <c r="BZG113" s="52"/>
      <c r="BZH113" s="52"/>
      <c r="BZI113" s="52"/>
      <c r="BZP113" s="52"/>
      <c r="BZQ113" s="52"/>
      <c r="BZR113" s="52"/>
      <c r="BZS113" s="52"/>
      <c r="BZT113" s="52"/>
      <c r="BZU113" s="52"/>
      <c r="BZV113" s="52"/>
      <c r="BZW113" s="52"/>
      <c r="BZX113" s="52"/>
      <c r="BZY113" s="52"/>
      <c r="BZZ113" s="52"/>
      <c r="CAA113" s="52"/>
      <c r="CAB113" s="52"/>
      <c r="CAC113" s="52"/>
      <c r="CAD113" s="52"/>
      <c r="CAE113" s="52"/>
      <c r="CAF113" s="52"/>
      <c r="CAG113" s="52"/>
      <c r="CAH113" s="52"/>
      <c r="CAI113" s="52"/>
      <c r="CAJ113" s="52"/>
      <c r="CAK113" s="52"/>
      <c r="CAL113" s="52"/>
      <c r="CAM113" s="52"/>
      <c r="CAN113" s="52"/>
      <c r="CAO113" s="52"/>
      <c r="CAP113" s="52"/>
      <c r="CAQ113" s="52"/>
      <c r="CAR113" s="52"/>
      <c r="CAS113" s="52"/>
      <c r="CAT113" s="52"/>
      <c r="CAU113" s="52"/>
      <c r="CAV113" s="52"/>
      <c r="CAW113" s="52"/>
      <c r="CAX113" s="52"/>
      <c r="CAY113" s="52"/>
      <c r="CAZ113" s="52"/>
      <c r="CBA113" s="52"/>
      <c r="CBB113" s="52"/>
      <c r="CBC113" s="52"/>
      <c r="CBD113" s="52"/>
      <c r="CBE113" s="52"/>
      <c r="CBF113" s="52"/>
      <c r="CBG113" s="52"/>
      <c r="CBH113" s="52"/>
      <c r="CBI113" s="52"/>
      <c r="CBJ113" s="52"/>
      <c r="CBK113" s="52"/>
      <c r="CBL113" s="52"/>
      <c r="CBM113" s="52"/>
      <c r="CBN113" s="52"/>
      <c r="CBO113" s="52"/>
      <c r="CBP113" s="52"/>
      <c r="CBQ113" s="52"/>
      <c r="CBR113" s="52"/>
      <c r="CBS113" s="52"/>
      <c r="CBT113" s="52"/>
      <c r="CBU113" s="52"/>
      <c r="CBV113" s="52"/>
      <c r="CBW113" s="52"/>
      <c r="CBX113" s="52"/>
      <c r="CBY113" s="52"/>
      <c r="CBZ113" s="52"/>
      <c r="CCA113" s="52"/>
      <c r="CCB113" s="52"/>
      <c r="CCC113" s="52"/>
      <c r="CCD113" s="52"/>
      <c r="CCE113" s="52"/>
      <c r="CCF113" s="52"/>
      <c r="CCG113" s="52"/>
      <c r="CCH113" s="52"/>
      <c r="CCI113" s="52"/>
      <c r="CCJ113" s="52"/>
      <c r="CCK113" s="52"/>
      <c r="CCL113" s="52"/>
      <c r="CCM113" s="52"/>
      <c r="CCN113" s="52"/>
      <c r="CCO113" s="52"/>
      <c r="CCP113" s="52"/>
      <c r="CCQ113" s="52"/>
      <c r="CCR113" s="52"/>
      <c r="CCS113" s="52"/>
      <c r="CCT113" s="52"/>
      <c r="CCU113" s="52"/>
      <c r="CCV113" s="52"/>
      <c r="CCW113" s="52"/>
      <c r="CCX113" s="52"/>
      <c r="CCY113" s="52"/>
      <c r="CCZ113" s="52"/>
      <c r="CDA113" s="52"/>
      <c r="CDB113" s="52"/>
      <c r="CDC113" s="52"/>
      <c r="CDD113" s="52"/>
      <c r="CDE113" s="52"/>
      <c r="CDF113" s="52"/>
      <c r="CDG113" s="52"/>
      <c r="CDH113" s="52"/>
      <c r="CDI113" s="52"/>
      <c r="CDJ113" s="52"/>
      <c r="CDK113" s="52"/>
      <c r="CDL113" s="52"/>
      <c r="CDM113" s="52"/>
      <c r="CDN113" s="52"/>
      <c r="CDO113" s="52"/>
      <c r="CDP113" s="52"/>
      <c r="CDQ113" s="52"/>
      <c r="CDR113" s="52"/>
      <c r="CDS113" s="52"/>
      <c r="CDT113" s="52"/>
      <c r="CDU113" s="52"/>
      <c r="CDV113" s="52"/>
      <c r="CDW113" s="52"/>
      <c r="CDX113" s="52"/>
      <c r="CDY113" s="52"/>
      <c r="CDZ113" s="52"/>
      <c r="CEA113" s="52"/>
      <c r="CEB113" s="52"/>
      <c r="CEC113" s="52"/>
      <c r="CED113" s="52"/>
      <c r="CEE113" s="52"/>
      <c r="CEF113" s="52"/>
      <c r="CEG113" s="52"/>
      <c r="CEH113" s="52"/>
      <c r="CEI113" s="52"/>
      <c r="CEJ113" s="52"/>
      <c r="CEK113" s="52"/>
      <c r="CEL113" s="52"/>
      <c r="CEM113" s="52"/>
      <c r="CEN113" s="52"/>
      <c r="CEO113" s="52"/>
      <c r="CEP113" s="52"/>
      <c r="CEQ113" s="52"/>
      <c r="CER113" s="52"/>
      <c r="CES113" s="52"/>
      <c r="CET113" s="52"/>
      <c r="CEU113" s="52"/>
      <c r="CEV113" s="52"/>
      <c r="CEW113" s="52"/>
      <c r="CEX113" s="52"/>
      <c r="CEY113" s="52"/>
      <c r="CEZ113" s="52"/>
      <c r="CFA113" s="52"/>
      <c r="CFB113" s="52"/>
      <c r="CFC113" s="52"/>
      <c r="CFD113" s="52"/>
      <c r="CFE113" s="52"/>
      <c r="CFF113" s="52"/>
      <c r="CFG113" s="52"/>
      <c r="CFH113" s="52"/>
      <c r="CFI113" s="52"/>
      <c r="CFJ113" s="52"/>
      <c r="CFK113" s="52"/>
      <c r="CFL113" s="52"/>
      <c r="CFM113" s="52"/>
      <c r="CFN113" s="52"/>
      <c r="CFO113" s="52"/>
      <c r="CFP113" s="52"/>
      <c r="CFQ113" s="52"/>
      <c r="CFR113" s="52"/>
      <c r="CFS113" s="52"/>
      <c r="CFT113" s="52"/>
      <c r="CFU113" s="52"/>
      <c r="CFV113" s="52"/>
      <c r="CFW113" s="52"/>
      <c r="CFX113" s="52"/>
      <c r="CFY113" s="52"/>
      <c r="CFZ113" s="52"/>
      <c r="CGA113" s="52"/>
      <c r="CGB113" s="52"/>
      <c r="CGC113" s="52"/>
      <c r="CGD113" s="52"/>
      <c r="CGE113" s="52"/>
      <c r="CGF113" s="52"/>
      <c r="CGG113" s="52"/>
      <c r="CGH113" s="52"/>
      <c r="CGI113" s="52"/>
      <c r="CGJ113" s="52"/>
      <c r="CGK113" s="52"/>
      <c r="CGL113" s="52"/>
      <c r="CGM113" s="52"/>
      <c r="CGN113" s="52"/>
      <c r="CGO113" s="52"/>
      <c r="CGP113" s="52"/>
      <c r="CGQ113" s="52"/>
      <c r="CGR113" s="52"/>
      <c r="CGS113" s="52"/>
      <c r="CGT113" s="52"/>
      <c r="CGU113" s="52"/>
      <c r="CGV113" s="52"/>
      <c r="CGW113" s="52"/>
      <c r="CGX113" s="52"/>
      <c r="CGY113" s="52"/>
      <c r="CGZ113" s="52"/>
      <c r="CHA113" s="52"/>
      <c r="CHB113" s="52"/>
      <c r="CHC113" s="52"/>
      <c r="CHD113" s="52"/>
      <c r="CHE113" s="52"/>
      <c r="CHF113" s="52"/>
      <c r="CHG113" s="52"/>
      <c r="CHH113" s="52"/>
      <c r="CHI113" s="52"/>
      <c r="CHJ113" s="52"/>
      <c r="CHK113" s="52"/>
      <c r="CHL113" s="52"/>
      <c r="CHM113" s="52"/>
      <c r="CHN113" s="52"/>
      <c r="CHO113" s="52"/>
      <c r="CHP113" s="52"/>
      <c r="CHQ113" s="52"/>
      <c r="CHR113" s="52"/>
      <c r="CHS113" s="52"/>
      <c r="CHT113" s="52"/>
      <c r="CHU113" s="52"/>
      <c r="CHV113" s="52"/>
      <c r="CHW113" s="52"/>
      <c r="CHX113" s="52"/>
      <c r="CHY113" s="52"/>
      <c r="CHZ113" s="52"/>
      <c r="CIA113" s="52"/>
      <c r="CIB113" s="52"/>
      <c r="CIC113" s="52"/>
      <c r="CID113" s="52"/>
      <c r="CIE113" s="52"/>
      <c r="CIF113" s="52"/>
      <c r="CIG113" s="52"/>
      <c r="CIH113" s="52"/>
      <c r="CII113" s="52"/>
      <c r="CIJ113" s="52"/>
      <c r="CIK113" s="52"/>
      <c r="CIL113" s="52"/>
      <c r="CIM113" s="52"/>
      <c r="CIN113" s="52"/>
      <c r="CIO113" s="52"/>
      <c r="CIP113" s="52"/>
      <c r="CIQ113" s="52"/>
      <c r="CIR113" s="52"/>
      <c r="CIS113" s="52"/>
      <c r="CIT113" s="52"/>
      <c r="CIU113" s="52"/>
      <c r="CIV113" s="52"/>
      <c r="CIW113" s="52"/>
      <c r="CIX113" s="52"/>
      <c r="CIY113" s="52"/>
      <c r="CIZ113" s="52"/>
      <c r="CJA113" s="52"/>
      <c r="CJB113" s="52"/>
      <c r="CJC113" s="52"/>
      <c r="CJD113" s="52"/>
      <c r="CJE113" s="52"/>
      <c r="CJL113" s="52"/>
      <c r="CJM113" s="52"/>
      <c r="CJN113" s="52"/>
      <c r="CJO113" s="52"/>
      <c r="CJP113" s="52"/>
      <c r="CJQ113" s="52"/>
      <c r="CJR113" s="52"/>
      <c r="CJS113" s="52"/>
      <c r="CJT113" s="52"/>
      <c r="CJU113" s="52"/>
      <c r="CJV113" s="52"/>
      <c r="CJW113" s="52"/>
      <c r="CJX113" s="52"/>
      <c r="CJY113" s="52"/>
      <c r="CJZ113" s="52"/>
      <c r="CKA113" s="52"/>
      <c r="CKB113" s="52"/>
      <c r="CKC113" s="52"/>
      <c r="CKD113" s="52"/>
      <c r="CKE113" s="52"/>
      <c r="CKF113" s="52"/>
      <c r="CKG113" s="52"/>
      <c r="CKH113" s="52"/>
      <c r="CKI113" s="52"/>
      <c r="CKJ113" s="52"/>
      <c r="CKK113" s="52"/>
      <c r="CKL113" s="52"/>
      <c r="CKM113" s="52"/>
      <c r="CKN113" s="52"/>
      <c r="CKO113" s="52"/>
      <c r="CKP113" s="52"/>
      <c r="CKQ113" s="52"/>
      <c r="CKR113" s="52"/>
      <c r="CKS113" s="52"/>
      <c r="CKT113" s="52"/>
      <c r="CKU113" s="52"/>
      <c r="CKV113" s="52"/>
      <c r="CKW113" s="52"/>
      <c r="CKX113" s="52"/>
      <c r="CKY113" s="52"/>
      <c r="CKZ113" s="52"/>
      <c r="CLA113" s="52"/>
      <c r="CLB113" s="52"/>
      <c r="CLC113" s="52"/>
      <c r="CLD113" s="52"/>
      <c r="CLE113" s="52"/>
      <c r="CLF113" s="52"/>
      <c r="CLG113" s="52"/>
      <c r="CLH113" s="52"/>
      <c r="CLI113" s="52"/>
      <c r="CLJ113" s="52"/>
      <c r="CLK113" s="52"/>
      <c r="CLL113" s="52"/>
      <c r="CLM113" s="52"/>
      <c r="CLN113" s="52"/>
      <c r="CLO113" s="52"/>
      <c r="CLP113" s="52"/>
      <c r="CLQ113" s="52"/>
      <c r="CLR113" s="52"/>
      <c r="CLS113" s="52"/>
      <c r="CLT113" s="52"/>
      <c r="CLU113" s="52"/>
      <c r="CLV113" s="52"/>
      <c r="CLW113" s="52"/>
      <c r="CLX113" s="52"/>
      <c r="CLY113" s="52"/>
      <c r="CLZ113" s="52"/>
      <c r="CMA113" s="52"/>
      <c r="CMB113" s="52"/>
      <c r="CMC113" s="52"/>
      <c r="CMD113" s="52"/>
      <c r="CME113" s="52"/>
      <c r="CMF113" s="52"/>
      <c r="CMG113" s="52"/>
      <c r="CMH113" s="52"/>
      <c r="CMI113" s="52"/>
      <c r="CMJ113" s="52"/>
      <c r="CMK113" s="52"/>
      <c r="CML113" s="52"/>
      <c r="CMM113" s="52"/>
      <c r="CMN113" s="52"/>
      <c r="CMO113" s="52"/>
      <c r="CMP113" s="52"/>
      <c r="CMQ113" s="52"/>
      <c r="CMR113" s="52"/>
      <c r="CMS113" s="52"/>
      <c r="CMT113" s="52"/>
      <c r="CMU113" s="52"/>
      <c r="CMV113" s="52"/>
      <c r="CMW113" s="52"/>
      <c r="CMX113" s="52"/>
      <c r="CMY113" s="52"/>
      <c r="CMZ113" s="52"/>
      <c r="CNA113" s="52"/>
      <c r="CNB113" s="52"/>
      <c r="CNC113" s="52"/>
      <c r="CND113" s="52"/>
      <c r="CNE113" s="52"/>
      <c r="CNF113" s="52"/>
      <c r="CNG113" s="52"/>
      <c r="CNH113" s="52"/>
      <c r="CNI113" s="52"/>
      <c r="CNJ113" s="52"/>
      <c r="CNK113" s="52"/>
      <c r="CNL113" s="52"/>
      <c r="CNM113" s="52"/>
      <c r="CNN113" s="52"/>
      <c r="CNO113" s="52"/>
      <c r="CNP113" s="52"/>
      <c r="CNQ113" s="52"/>
      <c r="CNR113" s="52"/>
      <c r="CNS113" s="52"/>
      <c r="CNT113" s="52"/>
      <c r="CNU113" s="52"/>
      <c r="CNV113" s="52"/>
      <c r="CNW113" s="52"/>
      <c r="CNX113" s="52"/>
      <c r="CNY113" s="52"/>
      <c r="CNZ113" s="52"/>
      <c r="COA113" s="52"/>
      <c r="COB113" s="52"/>
      <c r="COC113" s="52"/>
      <c r="COD113" s="52"/>
      <c r="COE113" s="52"/>
      <c r="COF113" s="52"/>
      <c r="COG113" s="52"/>
      <c r="COH113" s="52"/>
      <c r="COI113" s="52"/>
      <c r="COJ113" s="52"/>
      <c r="COK113" s="52"/>
      <c r="COL113" s="52"/>
      <c r="COM113" s="52"/>
      <c r="CON113" s="52"/>
      <c r="COO113" s="52"/>
      <c r="COP113" s="52"/>
      <c r="COQ113" s="52"/>
      <c r="COR113" s="52"/>
      <c r="COS113" s="52"/>
      <c r="COT113" s="52"/>
      <c r="COU113" s="52"/>
      <c r="COV113" s="52"/>
      <c r="COW113" s="52"/>
      <c r="COX113" s="52"/>
      <c r="COY113" s="52"/>
      <c r="COZ113" s="52"/>
      <c r="CPA113" s="52"/>
      <c r="CPB113" s="52"/>
      <c r="CPC113" s="52"/>
      <c r="CPD113" s="52"/>
      <c r="CPE113" s="52"/>
      <c r="CPF113" s="52"/>
      <c r="CPG113" s="52"/>
      <c r="CPH113" s="52"/>
      <c r="CPI113" s="52"/>
      <c r="CPJ113" s="52"/>
      <c r="CPK113" s="52"/>
      <c r="CPL113" s="52"/>
      <c r="CPM113" s="52"/>
      <c r="CPN113" s="52"/>
      <c r="CPO113" s="52"/>
      <c r="CPP113" s="52"/>
      <c r="CPQ113" s="52"/>
      <c r="CPR113" s="52"/>
      <c r="CPS113" s="52"/>
      <c r="CPT113" s="52"/>
      <c r="CPU113" s="52"/>
      <c r="CPV113" s="52"/>
      <c r="CPW113" s="52"/>
      <c r="CPX113" s="52"/>
      <c r="CPY113" s="52"/>
      <c r="CPZ113" s="52"/>
      <c r="CQA113" s="52"/>
      <c r="CQB113" s="52"/>
      <c r="CQC113" s="52"/>
      <c r="CQD113" s="52"/>
      <c r="CQE113" s="52"/>
      <c r="CQF113" s="52"/>
      <c r="CQG113" s="52"/>
      <c r="CQH113" s="52"/>
      <c r="CQI113" s="52"/>
      <c r="CQJ113" s="52"/>
      <c r="CQK113" s="52"/>
      <c r="CQL113" s="52"/>
      <c r="CQM113" s="52"/>
      <c r="CQN113" s="52"/>
      <c r="CQO113" s="52"/>
      <c r="CQP113" s="52"/>
      <c r="CQQ113" s="52"/>
      <c r="CQR113" s="52"/>
      <c r="CQS113" s="52"/>
      <c r="CQT113" s="52"/>
      <c r="CQU113" s="52"/>
      <c r="CQV113" s="52"/>
      <c r="CQW113" s="52"/>
      <c r="CQX113" s="52"/>
      <c r="CQY113" s="52"/>
      <c r="CQZ113" s="52"/>
      <c r="CRA113" s="52"/>
      <c r="CRB113" s="52"/>
      <c r="CRC113" s="52"/>
      <c r="CRD113" s="52"/>
      <c r="CRE113" s="52"/>
      <c r="CRF113" s="52"/>
      <c r="CRG113" s="52"/>
      <c r="CRH113" s="52"/>
      <c r="CRI113" s="52"/>
      <c r="CRJ113" s="52"/>
      <c r="CRK113" s="52"/>
      <c r="CRL113" s="52"/>
      <c r="CRM113" s="52"/>
      <c r="CRN113" s="52"/>
      <c r="CRO113" s="52"/>
      <c r="CRP113" s="52"/>
      <c r="CRQ113" s="52"/>
      <c r="CRR113" s="52"/>
      <c r="CRS113" s="52"/>
      <c r="CRT113" s="52"/>
      <c r="CRU113" s="52"/>
      <c r="CRV113" s="52"/>
      <c r="CRW113" s="52"/>
      <c r="CRX113" s="52"/>
      <c r="CRY113" s="52"/>
      <c r="CRZ113" s="52"/>
      <c r="CSA113" s="52"/>
      <c r="CSB113" s="52"/>
      <c r="CSC113" s="52"/>
      <c r="CSD113" s="52"/>
      <c r="CSE113" s="52"/>
      <c r="CSF113" s="52"/>
      <c r="CSG113" s="52"/>
      <c r="CSH113" s="52"/>
      <c r="CSI113" s="52"/>
      <c r="CSJ113" s="52"/>
      <c r="CSK113" s="52"/>
      <c r="CSL113" s="52"/>
      <c r="CSM113" s="52"/>
      <c r="CSN113" s="52"/>
      <c r="CSO113" s="52"/>
      <c r="CSP113" s="52"/>
      <c r="CSQ113" s="52"/>
      <c r="CSR113" s="52"/>
      <c r="CSS113" s="52"/>
      <c r="CST113" s="52"/>
      <c r="CSU113" s="52"/>
      <c r="CSV113" s="52"/>
      <c r="CSW113" s="52"/>
      <c r="CSX113" s="52"/>
      <c r="CSY113" s="52"/>
      <c r="CSZ113" s="52"/>
      <c r="CTA113" s="52"/>
      <c r="CTH113" s="52"/>
      <c r="CTI113" s="52"/>
      <c r="CTJ113" s="52"/>
      <c r="CTK113" s="52"/>
      <c r="CTL113" s="52"/>
      <c r="CTM113" s="52"/>
      <c r="CTN113" s="52"/>
      <c r="CTO113" s="52"/>
      <c r="CTP113" s="52"/>
      <c r="CTQ113" s="52"/>
      <c r="CTR113" s="52"/>
      <c r="CTS113" s="52"/>
      <c r="CTT113" s="52"/>
      <c r="CTU113" s="52"/>
      <c r="CTV113" s="52"/>
      <c r="CTW113" s="52"/>
      <c r="CTX113" s="52"/>
      <c r="CTY113" s="52"/>
      <c r="CTZ113" s="52"/>
      <c r="CUA113" s="52"/>
      <c r="CUB113" s="52"/>
      <c r="CUC113" s="52"/>
      <c r="CUD113" s="52"/>
      <c r="CUE113" s="52"/>
      <c r="CUF113" s="52"/>
      <c r="CUG113" s="52"/>
      <c r="CUH113" s="52"/>
      <c r="CUI113" s="52"/>
      <c r="CUJ113" s="52"/>
      <c r="CUK113" s="52"/>
      <c r="CUL113" s="52"/>
      <c r="CUM113" s="52"/>
      <c r="CUN113" s="52"/>
      <c r="CUO113" s="52"/>
      <c r="CUP113" s="52"/>
      <c r="CUQ113" s="52"/>
      <c r="CUR113" s="52"/>
      <c r="CUS113" s="52"/>
      <c r="CUT113" s="52"/>
      <c r="CUU113" s="52"/>
      <c r="CUV113" s="52"/>
      <c r="CUW113" s="52"/>
      <c r="CUX113" s="52"/>
      <c r="CUY113" s="52"/>
      <c r="CUZ113" s="52"/>
      <c r="CVA113" s="52"/>
      <c r="CVB113" s="52"/>
      <c r="CVC113" s="52"/>
      <c r="CVD113" s="52"/>
      <c r="CVE113" s="52"/>
      <c r="CVF113" s="52"/>
      <c r="CVG113" s="52"/>
      <c r="CVH113" s="52"/>
      <c r="CVI113" s="52"/>
      <c r="CVJ113" s="52"/>
      <c r="CVK113" s="52"/>
      <c r="CVL113" s="52"/>
      <c r="CVM113" s="52"/>
      <c r="CVN113" s="52"/>
      <c r="CVO113" s="52"/>
      <c r="CVP113" s="52"/>
      <c r="CVQ113" s="52"/>
      <c r="CVR113" s="52"/>
      <c r="CVS113" s="52"/>
      <c r="CVT113" s="52"/>
      <c r="CVU113" s="52"/>
      <c r="CVV113" s="52"/>
      <c r="CVW113" s="52"/>
      <c r="CVX113" s="52"/>
      <c r="CVY113" s="52"/>
      <c r="CVZ113" s="52"/>
      <c r="CWA113" s="52"/>
      <c r="CWB113" s="52"/>
      <c r="CWC113" s="52"/>
      <c r="CWD113" s="52"/>
      <c r="CWE113" s="52"/>
      <c r="CWF113" s="52"/>
      <c r="CWG113" s="52"/>
      <c r="CWH113" s="52"/>
      <c r="CWI113" s="52"/>
      <c r="CWJ113" s="52"/>
      <c r="CWK113" s="52"/>
      <c r="CWL113" s="52"/>
      <c r="CWM113" s="52"/>
      <c r="CWN113" s="52"/>
      <c r="CWO113" s="52"/>
      <c r="CWP113" s="52"/>
      <c r="CWQ113" s="52"/>
      <c r="CWR113" s="52"/>
      <c r="CWS113" s="52"/>
      <c r="CWT113" s="52"/>
      <c r="CWU113" s="52"/>
      <c r="CWV113" s="52"/>
      <c r="CWW113" s="52"/>
      <c r="CWX113" s="52"/>
      <c r="CWY113" s="52"/>
      <c r="CWZ113" s="52"/>
      <c r="CXA113" s="52"/>
      <c r="CXB113" s="52"/>
      <c r="CXC113" s="52"/>
      <c r="CXD113" s="52"/>
      <c r="CXE113" s="52"/>
      <c r="CXF113" s="52"/>
      <c r="CXG113" s="52"/>
      <c r="CXH113" s="52"/>
      <c r="CXI113" s="52"/>
      <c r="CXJ113" s="52"/>
      <c r="CXK113" s="52"/>
      <c r="CXL113" s="52"/>
      <c r="CXM113" s="52"/>
      <c r="CXN113" s="52"/>
      <c r="CXO113" s="52"/>
      <c r="CXP113" s="52"/>
      <c r="CXQ113" s="52"/>
      <c r="CXR113" s="52"/>
      <c r="CXS113" s="52"/>
      <c r="CXT113" s="52"/>
      <c r="CXU113" s="52"/>
      <c r="CXV113" s="52"/>
      <c r="CXW113" s="52"/>
      <c r="CXX113" s="52"/>
      <c r="CXY113" s="52"/>
      <c r="CXZ113" s="52"/>
      <c r="CYA113" s="52"/>
      <c r="CYB113" s="52"/>
      <c r="CYC113" s="52"/>
      <c r="CYD113" s="52"/>
      <c r="CYE113" s="52"/>
      <c r="CYF113" s="52"/>
      <c r="CYG113" s="52"/>
      <c r="CYH113" s="52"/>
      <c r="CYI113" s="52"/>
      <c r="CYJ113" s="52"/>
      <c r="CYK113" s="52"/>
      <c r="CYL113" s="52"/>
      <c r="CYM113" s="52"/>
      <c r="CYN113" s="52"/>
      <c r="CYO113" s="52"/>
      <c r="CYP113" s="52"/>
      <c r="CYQ113" s="52"/>
      <c r="CYR113" s="52"/>
      <c r="CYS113" s="52"/>
      <c r="CYT113" s="52"/>
      <c r="CYU113" s="52"/>
      <c r="CYV113" s="52"/>
      <c r="CYW113" s="52"/>
      <c r="CYX113" s="52"/>
      <c r="CYY113" s="52"/>
      <c r="CYZ113" s="52"/>
      <c r="CZA113" s="52"/>
      <c r="CZB113" s="52"/>
      <c r="CZC113" s="52"/>
      <c r="CZD113" s="52"/>
      <c r="CZE113" s="52"/>
      <c r="CZF113" s="52"/>
      <c r="CZG113" s="52"/>
      <c r="CZH113" s="52"/>
      <c r="CZI113" s="52"/>
      <c r="CZJ113" s="52"/>
      <c r="CZK113" s="52"/>
      <c r="CZL113" s="52"/>
      <c r="CZM113" s="52"/>
      <c r="CZN113" s="52"/>
      <c r="CZO113" s="52"/>
      <c r="CZP113" s="52"/>
      <c r="CZQ113" s="52"/>
      <c r="CZR113" s="52"/>
      <c r="CZS113" s="52"/>
      <c r="CZT113" s="52"/>
      <c r="CZU113" s="52"/>
      <c r="CZV113" s="52"/>
      <c r="CZW113" s="52"/>
      <c r="CZX113" s="52"/>
      <c r="CZY113" s="52"/>
      <c r="CZZ113" s="52"/>
      <c r="DAA113" s="52"/>
      <c r="DAB113" s="52"/>
      <c r="DAC113" s="52"/>
      <c r="DAD113" s="52"/>
      <c r="DAE113" s="52"/>
      <c r="DAF113" s="52"/>
      <c r="DAG113" s="52"/>
      <c r="DAH113" s="52"/>
      <c r="DAI113" s="52"/>
      <c r="DAJ113" s="52"/>
      <c r="DAK113" s="52"/>
      <c r="DAL113" s="52"/>
      <c r="DAM113" s="52"/>
      <c r="DAN113" s="52"/>
      <c r="DAO113" s="52"/>
      <c r="DAP113" s="52"/>
      <c r="DAQ113" s="52"/>
      <c r="DAR113" s="52"/>
      <c r="DAS113" s="52"/>
      <c r="DAT113" s="52"/>
      <c r="DAU113" s="52"/>
      <c r="DAV113" s="52"/>
      <c r="DAW113" s="52"/>
      <c r="DAX113" s="52"/>
      <c r="DAY113" s="52"/>
      <c r="DAZ113" s="52"/>
      <c r="DBA113" s="52"/>
      <c r="DBB113" s="52"/>
      <c r="DBC113" s="52"/>
      <c r="DBD113" s="52"/>
      <c r="DBE113" s="52"/>
      <c r="DBF113" s="52"/>
      <c r="DBG113" s="52"/>
      <c r="DBH113" s="52"/>
      <c r="DBI113" s="52"/>
      <c r="DBJ113" s="52"/>
      <c r="DBK113" s="52"/>
      <c r="DBL113" s="52"/>
      <c r="DBM113" s="52"/>
      <c r="DBN113" s="52"/>
      <c r="DBO113" s="52"/>
      <c r="DBP113" s="52"/>
      <c r="DBQ113" s="52"/>
      <c r="DBR113" s="52"/>
      <c r="DBS113" s="52"/>
      <c r="DBT113" s="52"/>
      <c r="DBU113" s="52"/>
      <c r="DBV113" s="52"/>
      <c r="DBW113" s="52"/>
      <c r="DBX113" s="52"/>
      <c r="DBY113" s="52"/>
      <c r="DBZ113" s="52"/>
      <c r="DCA113" s="52"/>
      <c r="DCB113" s="52"/>
      <c r="DCC113" s="52"/>
      <c r="DCD113" s="52"/>
      <c r="DCE113" s="52"/>
      <c r="DCF113" s="52"/>
      <c r="DCG113" s="52"/>
      <c r="DCH113" s="52"/>
      <c r="DCI113" s="52"/>
      <c r="DCJ113" s="52"/>
      <c r="DCK113" s="52"/>
      <c r="DCL113" s="52"/>
      <c r="DCM113" s="52"/>
      <c r="DCN113" s="52"/>
      <c r="DCO113" s="52"/>
      <c r="DCP113" s="52"/>
      <c r="DCQ113" s="52"/>
      <c r="DCR113" s="52"/>
      <c r="DCS113" s="52"/>
      <c r="DCT113" s="52"/>
      <c r="DCU113" s="52"/>
      <c r="DCV113" s="52"/>
      <c r="DCW113" s="52"/>
      <c r="DDD113" s="52"/>
      <c r="DDE113" s="52"/>
      <c r="DDF113" s="52"/>
      <c r="DDG113" s="52"/>
      <c r="DDH113" s="52"/>
      <c r="DDI113" s="52"/>
      <c r="DDJ113" s="52"/>
      <c r="DDK113" s="52"/>
      <c r="DDL113" s="52"/>
      <c r="DDM113" s="52"/>
      <c r="DDN113" s="52"/>
      <c r="DDO113" s="52"/>
      <c r="DDP113" s="52"/>
      <c r="DDQ113" s="52"/>
      <c r="DDR113" s="52"/>
      <c r="DDS113" s="52"/>
      <c r="DDT113" s="52"/>
      <c r="DDU113" s="52"/>
      <c r="DDV113" s="52"/>
      <c r="DDW113" s="52"/>
      <c r="DDX113" s="52"/>
      <c r="DDY113" s="52"/>
      <c r="DDZ113" s="52"/>
      <c r="DEA113" s="52"/>
      <c r="DEB113" s="52"/>
      <c r="DEC113" s="52"/>
      <c r="DED113" s="52"/>
      <c r="DEE113" s="52"/>
      <c r="DEF113" s="52"/>
      <c r="DEG113" s="52"/>
      <c r="DEH113" s="52"/>
      <c r="DEI113" s="52"/>
      <c r="DEJ113" s="52"/>
      <c r="DEK113" s="52"/>
      <c r="DEL113" s="52"/>
      <c r="DEM113" s="52"/>
      <c r="DEN113" s="52"/>
      <c r="DEO113" s="52"/>
      <c r="DEP113" s="52"/>
      <c r="DEQ113" s="52"/>
      <c r="DER113" s="52"/>
      <c r="DES113" s="52"/>
      <c r="DET113" s="52"/>
      <c r="DEU113" s="52"/>
      <c r="DEV113" s="52"/>
      <c r="DEW113" s="52"/>
      <c r="DEX113" s="52"/>
      <c r="DEY113" s="52"/>
      <c r="DEZ113" s="52"/>
      <c r="DFA113" s="52"/>
      <c r="DFB113" s="52"/>
      <c r="DFC113" s="52"/>
      <c r="DFD113" s="52"/>
      <c r="DFE113" s="52"/>
      <c r="DFF113" s="52"/>
      <c r="DFG113" s="52"/>
      <c r="DFH113" s="52"/>
      <c r="DFI113" s="52"/>
      <c r="DFJ113" s="52"/>
      <c r="DFK113" s="52"/>
      <c r="DFL113" s="52"/>
      <c r="DFM113" s="52"/>
      <c r="DFN113" s="52"/>
      <c r="DFO113" s="52"/>
      <c r="DFP113" s="52"/>
      <c r="DFQ113" s="52"/>
      <c r="DFR113" s="52"/>
      <c r="DFS113" s="52"/>
      <c r="DFT113" s="52"/>
      <c r="DFU113" s="52"/>
      <c r="DFV113" s="52"/>
      <c r="DFW113" s="52"/>
      <c r="DFX113" s="52"/>
      <c r="DFY113" s="52"/>
      <c r="DFZ113" s="52"/>
      <c r="DGA113" s="52"/>
      <c r="DGB113" s="52"/>
      <c r="DGC113" s="52"/>
      <c r="DGD113" s="52"/>
      <c r="DGE113" s="52"/>
      <c r="DGF113" s="52"/>
      <c r="DGG113" s="52"/>
      <c r="DGH113" s="52"/>
      <c r="DGI113" s="52"/>
      <c r="DGJ113" s="52"/>
      <c r="DGK113" s="52"/>
      <c r="DGL113" s="52"/>
      <c r="DGM113" s="52"/>
      <c r="DGN113" s="52"/>
      <c r="DGO113" s="52"/>
      <c r="DGP113" s="52"/>
      <c r="DGQ113" s="52"/>
      <c r="DGR113" s="52"/>
      <c r="DGS113" s="52"/>
      <c r="DGT113" s="52"/>
      <c r="DGU113" s="52"/>
      <c r="DGV113" s="52"/>
      <c r="DGW113" s="52"/>
      <c r="DGX113" s="52"/>
      <c r="DGY113" s="52"/>
      <c r="DGZ113" s="52"/>
      <c r="DHA113" s="52"/>
      <c r="DHB113" s="52"/>
      <c r="DHC113" s="52"/>
      <c r="DHD113" s="52"/>
      <c r="DHE113" s="52"/>
      <c r="DHF113" s="52"/>
      <c r="DHG113" s="52"/>
      <c r="DHH113" s="52"/>
      <c r="DHI113" s="52"/>
      <c r="DHJ113" s="52"/>
      <c r="DHK113" s="52"/>
      <c r="DHL113" s="52"/>
      <c r="DHM113" s="52"/>
      <c r="DHN113" s="52"/>
      <c r="DHO113" s="52"/>
      <c r="DHP113" s="52"/>
      <c r="DHQ113" s="52"/>
      <c r="DHR113" s="52"/>
      <c r="DHS113" s="52"/>
      <c r="DHT113" s="52"/>
      <c r="DHU113" s="52"/>
      <c r="DHV113" s="52"/>
      <c r="DHW113" s="52"/>
      <c r="DHX113" s="52"/>
      <c r="DHY113" s="52"/>
      <c r="DHZ113" s="52"/>
      <c r="DIA113" s="52"/>
      <c r="DIB113" s="52"/>
      <c r="DIC113" s="52"/>
      <c r="DID113" s="52"/>
      <c r="DIE113" s="52"/>
      <c r="DIF113" s="52"/>
      <c r="DIG113" s="52"/>
      <c r="DIH113" s="52"/>
      <c r="DII113" s="52"/>
      <c r="DIJ113" s="52"/>
      <c r="DIK113" s="52"/>
      <c r="DIL113" s="52"/>
      <c r="DIM113" s="52"/>
      <c r="DIN113" s="52"/>
      <c r="DIO113" s="52"/>
      <c r="DIP113" s="52"/>
      <c r="DIQ113" s="52"/>
      <c r="DIR113" s="52"/>
      <c r="DIS113" s="52"/>
      <c r="DIT113" s="52"/>
      <c r="DIU113" s="52"/>
      <c r="DIV113" s="52"/>
      <c r="DIW113" s="52"/>
      <c r="DIX113" s="52"/>
      <c r="DIY113" s="52"/>
      <c r="DIZ113" s="52"/>
      <c r="DJA113" s="52"/>
      <c r="DJB113" s="52"/>
      <c r="DJC113" s="52"/>
      <c r="DJD113" s="52"/>
      <c r="DJE113" s="52"/>
      <c r="DJF113" s="52"/>
      <c r="DJG113" s="52"/>
      <c r="DJH113" s="52"/>
      <c r="DJI113" s="52"/>
      <c r="DJJ113" s="52"/>
      <c r="DJK113" s="52"/>
      <c r="DJL113" s="52"/>
      <c r="DJM113" s="52"/>
      <c r="DJN113" s="52"/>
      <c r="DJO113" s="52"/>
      <c r="DJP113" s="52"/>
      <c r="DJQ113" s="52"/>
      <c r="DJR113" s="52"/>
      <c r="DJS113" s="52"/>
      <c r="DJT113" s="52"/>
      <c r="DJU113" s="52"/>
      <c r="DJV113" s="52"/>
      <c r="DJW113" s="52"/>
      <c r="DJX113" s="52"/>
      <c r="DJY113" s="52"/>
      <c r="DJZ113" s="52"/>
      <c r="DKA113" s="52"/>
      <c r="DKB113" s="52"/>
      <c r="DKC113" s="52"/>
      <c r="DKD113" s="52"/>
      <c r="DKE113" s="52"/>
      <c r="DKF113" s="52"/>
      <c r="DKG113" s="52"/>
      <c r="DKH113" s="52"/>
      <c r="DKI113" s="52"/>
      <c r="DKJ113" s="52"/>
      <c r="DKK113" s="52"/>
      <c r="DKL113" s="52"/>
      <c r="DKM113" s="52"/>
      <c r="DKN113" s="52"/>
      <c r="DKO113" s="52"/>
      <c r="DKP113" s="52"/>
      <c r="DKQ113" s="52"/>
      <c r="DKR113" s="52"/>
      <c r="DKS113" s="52"/>
      <c r="DKT113" s="52"/>
      <c r="DKU113" s="52"/>
      <c r="DKV113" s="52"/>
      <c r="DKW113" s="52"/>
      <c r="DKX113" s="52"/>
      <c r="DKY113" s="52"/>
      <c r="DKZ113" s="52"/>
      <c r="DLA113" s="52"/>
      <c r="DLB113" s="52"/>
      <c r="DLC113" s="52"/>
      <c r="DLD113" s="52"/>
      <c r="DLE113" s="52"/>
      <c r="DLF113" s="52"/>
      <c r="DLG113" s="52"/>
      <c r="DLH113" s="52"/>
      <c r="DLI113" s="52"/>
      <c r="DLJ113" s="52"/>
      <c r="DLK113" s="52"/>
      <c r="DLL113" s="52"/>
      <c r="DLM113" s="52"/>
      <c r="DLN113" s="52"/>
      <c r="DLO113" s="52"/>
      <c r="DLP113" s="52"/>
      <c r="DLQ113" s="52"/>
      <c r="DLR113" s="52"/>
      <c r="DLS113" s="52"/>
      <c r="DLT113" s="52"/>
      <c r="DLU113" s="52"/>
      <c r="DLV113" s="52"/>
      <c r="DLW113" s="52"/>
      <c r="DLX113" s="52"/>
      <c r="DLY113" s="52"/>
      <c r="DLZ113" s="52"/>
      <c r="DMA113" s="52"/>
      <c r="DMB113" s="52"/>
      <c r="DMC113" s="52"/>
      <c r="DMD113" s="52"/>
      <c r="DME113" s="52"/>
      <c r="DMF113" s="52"/>
      <c r="DMG113" s="52"/>
      <c r="DMH113" s="52"/>
      <c r="DMI113" s="52"/>
      <c r="DMJ113" s="52"/>
      <c r="DMK113" s="52"/>
      <c r="DML113" s="52"/>
      <c r="DMM113" s="52"/>
      <c r="DMN113" s="52"/>
      <c r="DMO113" s="52"/>
      <c r="DMP113" s="52"/>
      <c r="DMQ113" s="52"/>
      <c r="DMR113" s="52"/>
      <c r="DMS113" s="52"/>
      <c r="DMZ113" s="52"/>
      <c r="DNA113" s="52"/>
      <c r="DNB113" s="52"/>
      <c r="DNC113" s="52"/>
      <c r="DND113" s="52"/>
      <c r="DNE113" s="52"/>
      <c r="DNF113" s="52"/>
      <c r="DNG113" s="52"/>
      <c r="DNH113" s="52"/>
      <c r="DNI113" s="52"/>
      <c r="DNJ113" s="52"/>
      <c r="DNK113" s="52"/>
      <c r="DNL113" s="52"/>
      <c r="DNM113" s="52"/>
      <c r="DNN113" s="52"/>
      <c r="DNO113" s="52"/>
      <c r="DNP113" s="52"/>
      <c r="DNQ113" s="52"/>
      <c r="DNR113" s="52"/>
      <c r="DNS113" s="52"/>
      <c r="DNT113" s="52"/>
      <c r="DNU113" s="52"/>
      <c r="DNV113" s="52"/>
      <c r="DNW113" s="52"/>
      <c r="DNX113" s="52"/>
      <c r="DNY113" s="52"/>
      <c r="DNZ113" s="52"/>
      <c r="DOA113" s="52"/>
      <c r="DOB113" s="52"/>
      <c r="DOC113" s="52"/>
      <c r="DOD113" s="52"/>
      <c r="DOE113" s="52"/>
      <c r="DOF113" s="52"/>
      <c r="DOG113" s="52"/>
      <c r="DOH113" s="52"/>
      <c r="DOI113" s="52"/>
      <c r="DOJ113" s="52"/>
      <c r="DOK113" s="52"/>
      <c r="DOL113" s="52"/>
      <c r="DOM113" s="52"/>
      <c r="DON113" s="52"/>
      <c r="DOO113" s="52"/>
      <c r="DOP113" s="52"/>
      <c r="DOQ113" s="52"/>
      <c r="DOR113" s="52"/>
      <c r="DOS113" s="52"/>
      <c r="DOT113" s="52"/>
      <c r="DOU113" s="52"/>
      <c r="DOV113" s="52"/>
      <c r="DOW113" s="52"/>
      <c r="DOX113" s="52"/>
      <c r="DOY113" s="52"/>
      <c r="DOZ113" s="52"/>
      <c r="DPA113" s="52"/>
      <c r="DPB113" s="52"/>
      <c r="DPC113" s="52"/>
      <c r="DPD113" s="52"/>
      <c r="DPE113" s="52"/>
      <c r="DPF113" s="52"/>
      <c r="DPG113" s="52"/>
      <c r="DPH113" s="52"/>
      <c r="DPI113" s="52"/>
      <c r="DPJ113" s="52"/>
      <c r="DPK113" s="52"/>
      <c r="DPL113" s="52"/>
      <c r="DPM113" s="52"/>
      <c r="DPN113" s="52"/>
      <c r="DPO113" s="52"/>
      <c r="DPP113" s="52"/>
      <c r="DPQ113" s="52"/>
      <c r="DPR113" s="52"/>
      <c r="DPS113" s="52"/>
      <c r="DPT113" s="52"/>
      <c r="DPU113" s="52"/>
      <c r="DPV113" s="52"/>
      <c r="DPW113" s="52"/>
      <c r="DPX113" s="52"/>
      <c r="DPY113" s="52"/>
      <c r="DPZ113" s="52"/>
      <c r="DQA113" s="52"/>
      <c r="DQB113" s="52"/>
      <c r="DQC113" s="52"/>
      <c r="DQD113" s="52"/>
      <c r="DQE113" s="52"/>
      <c r="DQF113" s="52"/>
      <c r="DQG113" s="52"/>
      <c r="DQH113" s="52"/>
      <c r="DQI113" s="52"/>
      <c r="DQJ113" s="52"/>
      <c r="DQK113" s="52"/>
      <c r="DQL113" s="52"/>
      <c r="DQM113" s="52"/>
      <c r="DQN113" s="52"/>
      <c r="DQO113" s="52"/>
      <c r="DQP113" s="52"/>
      <c r="DQQ113" s="52"/>
      <c r="DQR113" s="52"/>
      <c r="DQS113" s="52"/>
      <c r="DQT113" s="52"/>
      <c r="DQU113" s="52"/>
      <c r="DQV113" s="52"/>
      <c r="DQW113" s="52"/>
      <c r="DQX113" s="52"/>
      <c r="DQY113" s="52"/>
      <c r="DQZ113" s="52"/>
      <c r="DRA113" s="52"/>
      <c r="DRB113" s="52"/>
      <c r="DRC113" s="52"/>
      <c r="DRD113" s="52"/>
      <c r="DRE113" s="52"/>
      <c r="DRF113" s="52"/>
      <c r="DRG113" s="52"/>
      <c r="DRH113" s="52"/>
      <c r="DRI113" s="52"/>
      <c r="DRJ113" s="52"/>
      <c r="DRK113" s="52"/>
      <c r="DRL113" s="52"/>
      <c r="DRM113" s="52"/>
      <c r="DRN113" s="52"/>
      <c r="DRO113" s="52"/>
      <c r="DRP113" s="52"/>
      <c r="DRQ113" s="52"/>
      <c r="DRR113" s="52"/>
      <c r="DRS113" s="52"/>
      <c r="DRT113" s="52"/>
      <c r="DRU113" s="52"/>
      <c r="DRV113" s="52"/>
      <c r="DRW113" s="52"/>
      <c r="DRX113" s="52"/>
      <c r="DRY113" s="52"/>
      <c r="DRZ113" s="52"/>
      <c r="DSA113" s="52"/>
      <c r="DSB113" s="52"/>
      <c r="DSC113" s="52"/>
      <c r="DSD113" s="52"/>
      <c r="DSE113" s="52"/>
      <c r="DSF113" s="52"/>
      <c r="DSG113" s="52"/>
      <c r="DSH113" s="52"/>
      <c r="DSI113" s="52"/>
      <c r="DSJ113" s="52"/>
      <c r="DSK113" s="52"/>
      <c r="DSL113" s="52"/>
      <c r="DSM113" s="52"/>
      <c r="DSN113" s="52"/>
      <c r="DSO113" s="52"/>
      <c r="DSP113" s="52"/>
      <c r="DSQ113" s="52"/>
      <c r="DSR113" s="52"/>
      <c r="DSS113" s="52"/>
      <c r="DST113" s="52"/>
      <c r="DSU113" s="52"/>
      <c r="DSV113" s="52"/>
      <c r="DSW113" s="52"/>
      <c r="DSX113" s="52"/>
      <c r="DSY113" s="52"/>
      <c r="DSZ113" s="52"/>
      <c r="DTA113" s="52"/>
      <c r="DTB113" s="52"/>
      <c r="DTC113" s="52"/>
      <c r="DTD113" s="52"/>
      <c r="DTE113" s="52"/>
      <c r="DTF113" s="52"/>
      <c r="DTG113" s="52"/>
      <c r="DTH113" s="52"/>
      <c r="DTI113" s="52"/>
      <c r="DTJ113" s="52"/>
      <c r="DTK113" s="52"/>
      <c r="DTL113" s="52"/>
      <c r="DTM113" s="52"/>
      <c r="DTN113" s="52"/>
      <c r="DTO113" s="52"/>
      <c r="DTP113" s="52"/>
      <c r="DTQ113" s="52"/>
      <c r="DTR113" s="52"/>
      <c r="DTS113" s="52"/>
      <c r="DTT113" s="52"/>
      <c r="DTU113" s="52"/>
      <c r="DTV113" s="52"/>
      <c r="DTW113" s="52"/>
      <c r="DTX113" s="52"/>
      <c r="DTY113" s="52"/>
      <c r="DTZ113" s="52"/>
      <c r="DUA113" s="52"/>
      <c r="DUB113" s="52"/>
      <c r="DUC113" s="52"/>
      <c r="DUD113" s="52"/>
      <c r="DUE113" s="52"/>
      <c r="DUF113" s="52"/>
      <c r="DUG113" s="52"/>
      <c r="DUH113" s="52"/>
      <c r="DUI113" s="52"/>
      <c r="DUJ113" s="52"/>
      <c r="DUK113" s="52"/>
      <c r="DUL113" s="52"/>
      <c r="DUM113" s="52"/>
      <c r="DUN113" s="52"/>
      <c r="DUO113" s="52"/>
      <c r="DUP113" s="52"/>
      <c r="DUQ113" s="52"/>
      <c r="DUR113" s="52"/>
      <c r="DUS113" s="52"/>
      <c r="DUT113" s="52"/>
      <c r="DUU113" s="52"/>
      <c r="DUV113" s="52"/>
      <c r="DUW113" s="52"/>
      <c r="DUX113" s="52"/>
      <c r="DUY113" s="52"/>
      <c r="DUZ113" s="52"/>
      <c r="DVA113" s="52"/>
      <c r="DVB113" s="52"/>
      <c r="DVC113" s="52"/>
      <c r="DVD113" s="52"/>
      <c r="DVE113" s="52"/>
      <c r="DVF113" s="52"/>
      <c r="DVG113" s="52"/>
      <c r="DVH113" s="52"/>
      <c r="DVI113" s="52"/>
      <c r="DVJ113" s="52"/>
      <c r="DVK113" s="52"/>
      <c r="DVL113" s="52"/>
      <c r="DVM113" s="52"/>
      <c r="DVN113" s="52"/>
      <c r="DVO113" s="52"/>
      <c r="DVP113" s="52"/>
      <c r="DVQ113" s="52"/>
      <c r="DVR113" s="52"/>
      <c r="DVS113" s="52"/>
      <c r="DVT113" s="52"/>
      <c r="DVU113" s="52"/>
      <c r="DVV113" s="52"/>
      <c r="DVW113" s="52"/>
      <c r="DVX113" s="52"/>
      <c r="DVY113" s="52"/>
      <c r="DVZ113" s="52"/>
      <c r="DWA113" s="52"/>
      <c r="DWB113" s="52"/>
      <c r="DWC113" s="52"/>
      <c r="DWD113" s="52"/>
      <c r="DWE113" s="52"/>
      <c r="DWF113" s="52"/>
      <c r="DWG113" s="52"/>
      <c r="DWH113" s="52"/>
      <c r="DWI113" s="52"/>
      <c r="DWJ113" s="52"/>
      <c r="DWK113" s="52"/>
      <c r="DWL113" s="52"/>
      <c r="DWM113" s="52"/>
      <c r="DWN113" s="52"/>
      <c r="DWO113" s="52"/>
      <c r="DWV113" s="52"/>
      <c r="DWW113" s="52"/>
      <c r="DWX113" s="52"/>
      <c r="DWY113" s="52"/>
      <c r="DWZ113" s="52"/>
      <c r="DXA113" s="52"/>
      <c r="DXB113" s="52"/>
      <c r="DXC113" s="52"/>
      <c r="DXD113" s="52"/>
      <c r="DXE113" s="52"/>
      <c r="DXF113" s="52"/>
      <c r="DXG113" s="52"/>
      <c r="DXH113" s="52"/>
      <c r="DXI113" s="52"/>
      <c r="DXJ113" s="52"/>
      <c r="DXK113" s="52"/>
      <c r="DXL113" s="52"/>
      <c r="DXM113" s="52"/>
      <c r="DXN113" s="52"/>
      <c r="DXO113" s="52"/>
      <c r="DXP113" s="52"/>
      <c r="DXQ113" s="52"/>
      <c r="DXR113" s="52"/>
      <c r="DXS113" s="52"/>
      <c r="DXT113" s="52"/>
      <c r="DXU113" s="52"/>
      <c r="DXV113" s="52"/>
      <c r="DXW113" s="52"/>
      <c r="DXX113" s="52"/>
      <c r="DXY113" s="52"/>
      <c r="DXZ113" s="52"/>
      <c r="DYA113" s="52"/>
      <c r="DYB113" s="52"/>
      <c r="DYC113" s="52"/>
      <c r="DYD113" s="52"/>
      <c r="DYE113" s="52"/>
      <c r="DYF113" s="52"/>
      <c r="DYG113" s="52"/>
      <c r="DYH113" s="52"/>
      <c r="DYI113" s="52"/>
      <c r="DYJ113" s="52"/>
      <c r="DYK113" s="52"/>
      <c r="DYL113" s="52"/>
      <c r="DYM113" s="52"/>
      <c r="DYN113" s="52"/>
      <c r="DYO113" s="52"/>
      <c r="DYP113" s="52"/>
      <c r="DYQ113" s="52"/>
      <c r="DYR113" s="52"/>
      <c r="DYS113" s="52"/>
      <c r="DYT113" s="52"/>
      <c r="DYU113" s="52"/>
      <c r="DYV113" s="52"/>
      <c r="DYW113" s="52"/>
      <c r="DYX113" s="52"/>
      <c r="DYY113" s="52"/>
      <c r="DYZ113" s="52"/>
      <c r="DZA113" s="52"/>
      <c r="DZB113" s="52"/>
      <c r="DZC113" s="52"/>
      <c r="DZD113" s="52"/>
      <c r="DZE113" s="52"/>
      <c r="DZF113" s="52"/>
      <c r="DZG113" s="52"/>
      <c r="DZH113" s="52"/>
      <c r="DZI113" s="52"/>
      <c r="DZJ113" s="52"/>
      <c r="DZK113" s="52"/>
      <c r="DZL113" s="52"/>
      <c r="DZM113" s="52"/>
      <c r="DZN113" s="52"/>
      <c r="DZO113" s="52"/>
      <c r="DZP113" s="52"/>
      <c r="DZQ113" s="52"/>
      <c r="DZR113" s="52"/>
      <c r="DZS113" s="52"/>
      <c r="DZT113" s="52"/>
      <c r="DZU113" s="52"/>
      <c r="DZV113" s="52"/>
      <c r="DZW113" s="52"/>
      <c r="DZX113" s="52"/>
      <c r="DZY113" s="52"/>
      <c r="DZZ113" s="52"/>
      <c r="EAA113" s="52"/>
      <c r="EAB113" s="52"/>
      <c r="EAC113" s="52"/>
      <c r="EAD113" s="52"/>
      <c r="EAE113" s="52"/>
      <c r="EAF113" s="52"/>
      <c r="EAG113" s="52"/>
      <c r="EAH113" s="52"/>
      <c r="EAI113" s="52"/>
      <c r="EAJ113" s="52"/>
      <c r="EAK113" s="52"/>
      <c r="EAL113" s="52"/>
      <c r="EAM113" s="52"/>
      <c r="EAN113" s="52"/>
      <c r="EAO113" s="52"/>
      <c r="EAP113" s="52"/>
      <c r="EAQ113" s="52"/>
      <c r="EAR113" s="52"/>
      <c r="EAS113" s="52"/>
      <c r="EAT113" s="52"/>
      <c r="EAU113" s="52"/>
      <c r="EAV113" s="52"/>
      <c r="EAW113" s="52"/>
      <c r="EAX113" s="52"/>
      <c r="EAY113" s="52"/>
      <c r="EAZ113" s="52"/>
      <c r="EBA113" s="52"/>
      <c r="EBB113" s="52"/>
      <c r="EBC113" s="52"/>
      <c r="EBD113" s="52"/>
      <c r="EBE113" s="52"/>
      <c r="EBF113" s="52"/>
      <c r="EBG113" s="52"/>
      <c r="EBH113" s="52"/>
      <c r="EBI113" s="52"/>
      <c r="EBJ113" s="52"/>
      <c r="EBK113" s="52"/>
      <c r="EBL113" s="52"/>
      <c r="EBM113" s="52"/>
      <c r="EBN113" s="52"/>
      <c r="EBO113" s="52"/>
      <c r="EBP113" s="52"/>
      <c r="EBQ113" s="52"/>
      <c r="EBR113" s="52"/>
      <c r="EBS113" s="52"/>
      <c r="EBT113" s="52"/>
      <c r="EBU113" s="52"/>
      <c r="EBV113" s="52"/>
      <c r="EBW113" s="52"/>
      <c r="EBX113" s="52"/>
      <c r="EBY113" s="52"/>
      <c r="EBZ113" s="52"/>
      <c r="ECA113" s="52"/>
      <c r="ECB113" s="52"/>
      <c r="ECC113" s="52"/>
      <c r="ECD113" s="52"/>
      <c r="ECE113" s="52"/>
      <c r="ECF113" s="52"/>
      <c r="ECG113" s="52"/>
      <c r="ECH113" s="52"/>
      <c r="ECI113" s="52"/>
      <c r="ECJ113" s="52"/>
      <c r="ECK113" s="52"/>
      <c r="ECL113" s="52"/>
      <c r="ECM113" s="52"/>
      <c r="ECN113" s="52"/>
      <c r="ECO113" s="52"/>
      <c r="ECP113" s="52"/>
      <c r="ECQ113" s="52"/>
      <c r="ECR113" s="52"/>
      <c r="ECS113" s="52"/>
      <c r="ECT113" s="52"/>
      <c r="ECU113" s="52"/>
      <c r="ECV113" s="52"/>
      <c r="ECW113" s="52"/>
      <c r="ECX113" s="52"/>
      <c r="ECY113" s="52"/>
      <c r="ECZ113" s="52"/>
      <c r="EDA113" s="52"/>
      <c r="EDB113" s="52"/>
      <c r="EDC113" s="52"/>
      <c r="EDD113" s="52"/>
      <c r="EDE113" s="52"/>
      <c r="EDF113" s="52"/>
      <c r="EDG113" s="52"/>
      <c r="EDH113" s="52"/>
      <c r="EDI113" s="52"/>
      <c r="EDJ113" s="52"/>
      <c r="EDK113" s="52"/>
      <c r="EDL113" s="52"/>
      <c r="EDM113" s="52"/>
      <c r="EDN113" s="52"/>
      <c r="EDO113" s="52"/>
      <c r="EDP113" s="52"/>
      <c r="EDQ113" s="52"/>
      <c r="EDR113" s="52"/>
      <c r="EDS113" s="52"/>
      <c r="EDT113" s="52"/>
      <c r="EDU113" s="52"/>
      <c r="EDV113" s="52"/>
      <c r="EDW113" s="52"/>
      <c r="EDX113" s="52"/>
      <c r="EDY113" s="52"/>
      <c r="EDZ113" s="52"/>
      <c r="EEA113" s="52"/>
      <c r="EEB113" s="52"/>
      <c r="EEC113" s="52"/>
      <c r="EED113" s="52"/>
      <c r="EEE113" s="52"/>
      <c r="EEF113" s="52"/>
      <c r="EEG113" s="52"/>
      <c r="EEH113" s="52"/>
      <c r="EEI113" s="52"/>
      <c r="EEJ113" s="52"/>
      <c r="EEK113" s="52"/>
      <c r="EEL113" s="52"/>
      <c r="EEM113" s="52"/>
      <c r="EEN113" s="52"/>
      <c r="EEO113" s="52"/>
      <c r="EEP113" s="52"/>
      <c r="EEQ113" s="52"/>
      <c r="EER113" s="52"/>
      <c r="EES113" s="52"/>
      <c r="EET113" s="52"/>
      <c r="EEU113" s="52"/>
      <c r="EEV113" s="52"/>
      <c r="EEW113" s="52"/>
      <c r="EEX113" s="52"/>
      <c r="EEY113" s="52"/>
      <c r="EEZ113" s="52"/>
      <c r="EFA113" s="52"/>
      <c r="EFB113" s="52"/>
      <c r="EFC113" s="52"/>
      <c r="EFD113" s="52"/>
      <c r="EFE113" s="52"/>
      <c r="EFF113" s="52"/>
      <c r="EFG113" s="52"/>
      <c r="EFH113" s="52"/>
      <c r="EFI113" s="52"/>
      <c r="EFJ113" s="52"/>
      <c r="EFK113" s="52"/>
      <c r="EFL113" s="52"/>
      <c r="EFM113" s="52"/>
      <c r="EFN113" s="52"/>
      <c r="EFO113" s="52"/>
      <c r="EFP113" s="52"/>
      <c r="EFQ113" s="52"/>
      <c r="EFR113" s="52"/>
      <c r="EFS113" s="52"/>
      <c r="EFT113" s="52"/>
      <c r="EFU113" s="52"/>
      <c r="EFV113" s="52"/>
      <c r="EFW113" s="52"/>
      <c r="EFX113" s="52"/>
      <c r="EFY113" s="52"/>
      <c r="EFZ113" s="52"/>
      <c r="EGA113" s="52"/>
      <c r="EGB113" s="52"/>
      <c r="EGC113" s="52"/>
      <c r="EGD113" s="52"/>
      <c r="EGE113" s="52"/>
      <c r="EGF113" s="52"/>
      <c r="EGG113" s="52"/>
      <c r="EGH113" s="52"/>
      <c r="EGI113" s="52"/>
      <c r="EGJ113" s="52"/>
      <c r="EGK113" s="52"/>
      <c r="EGR113" s="52"/>
      <c r="EGS113" s="52"/>
      <c r="EGT113" s="52"/>
      <c r="EGU113" s="52"/>
      <c r="EGV113" s="52"/>
      <c r="EGW113" s="52"/>
      <c r="EGX113" s="52"/>
      <c r="EGY113" s="52"/>
      <c r="EGZ113" s="52"/>
      <c r="EHA113" s="52"/>
      <c r="EHB113" s="52"/>
      <c r="EHC113" s="52"/>
      <c r="EHD113" s="52"/>
      <c r="EHE113" s="52"/>
      <c r="EHF113" s="52"/>
      <c r="EHG113" s="52"/>
      <c r="EHH113" s="52"/>
      <c r="EHI113" s="52"/>
      <c r="EHJ113" s="52"/>
      <c r="EHK113" s="52"/>
      <c r="EHL113" s="52"/>
      <c r="EHM113" s="52"/>
      <c r="EHN113" s="52"/>
      <c r="EHO113" s="52"/>
      <c r="EHP113" s="52"/>
      <c r="EHQ113" s="52"/>
      <c r="EHR113" s="52"/>
      <c r="EHS113" s="52"/>
      <c r="EHT113" s="52"/>
      <c r="EHU113" s="52"/>
      <c r="EHV113" s="52"/>
      <c r="EHW113" s="52"/>
      <c r="EHX113" s="52"/>
      <c r="EHY113" s="52"/>
      <c r="EHZ113" s="52"/>
      <c r="EIA113" s="52"/>
      <c r="EIB113" s="52"/>
      <c r="EIC113" s="52"/>
      <c r="EID113" s="52"/>
      <c r="EIE113" s="52"/>
      <c r="EIF113" s="52"/>
      <c r="EIG113" s="52"/>
      <c r="EIH113" s="52"/>
      <c r="EII113" s="52"/>
      <c r="EIJ113" s="52"/>
      <c r="EIK113" s="52"/>
      <c r="EIL113" s="52"/>
      <c r="EIM113" s="52"/>
      <c r="EIN113" s="52"/>
      <c r="EIO113" s="52"/>
      <c r="EIP113" s="52"/>
      <c r="EIQ113" s="52"/>
      <c r="EIR113" s="52"/>
      <c r="EIS113" s="52"/>
      <c r="EIT113" s="52"/>
      <c r="EIU113" s="52"/>
      <c r="EIV113" s="52"/>
      <c r="EIW113" s="52"/>
      <c r="EIX113" s="52"/>
      <c r="EIY113" s="52"/>
      <c r="EIZ113" s="52"/>
      <c r="EJA113" s="52"/>
      <c r="EJB113" s="52"/>
      <c r="EJC113" s="52"/>
      <c r="EJD113" s="52"/>
      <c r="EJE113" s="52"/>
      <c r="EJF113" s="52"/>
      <c r="EJG113" s="52"/>
      <c r="EJH113" s="52"/>
      <c r="EJI113" s="52"/>
      <c r="EJJ113" s="52"/>
      <c r="EJK113" s="52"/>
      <c r="EJL113" s="52"/>
      <c r="EJM113" s="52"/>
      <c r="EJN113" s="52"/>
      <c r="EJO113" s="52"/>
      <c r="EJP113" s="52"/>
      <c r="EJQ113" s="52"/>
      <c r="EJR113" s="52"/>
      <c r="EJS113" s="52"/>
      <c r="EJT113" s="52"/>
      <c r="EJU113" s="52"/>
      <c r="EJV113" s="52"/>
      <c r="EJW113" s="52"/>
      <c r="EJX113" s="52"/>
      <c r="EJY113" s="52"/>
      <c r="EJZ113" s="52"/>
      <c r="EKA113" s="52"/>
      <c r="EKB113" s="52"/>
      <c r="EKC113" s="52"/>
      <c r="EKD113" s="52"/>
      <c r="EKE113" s="52"/>
      <c r="EKF113" s="52"/>
      <c r="EKG113" s="52"/>
      <c r="EKH113" s="52"/>
      <c r="EKI113" s="52"/>
      <c r="EKJ113" s="52"/>
      <c r="EKK113" s="52"/>
      <c r="EKL113" s="52"/>
      <c r="EKM113" s="52"/>
      <c r="EKN113" s="52"/>
      <c r="EKO113" s="52"/>
      <c r="EKP113" s="52"/>
      <c r="EKQ113" s="52"/>
      <c r="EKR113" s="52"/>
      <c r="EKS113" s="52"/>
      <c r="EKT113" s="52"/>
      <c r="EKU113" s="52"/>
      <c r="EKV113" s="52"/>
      <c r="EKW113" s="52"/>
      <c r="EKX113" s="52"/>
      <c r="EKY113" s="52"/>
      <c r="EKZ113" s="52"/>
      <c r="ELA113" s="52"/>
      <c r="ELB113" s="52"/>
      <c r="ELC113" s="52"/>
      <c r="ELD113" s="52"/>
      <c r="ELE113" s="52"/>
      <c r="ELF113" s="52"/>
      <c r="ELG113" s="52"/>
      <c r="ELH113" s="52"/>
      <c r="ELI113" s="52"/>
      <c r="ELJ113" s="52"/>
      <c r="ELK113" s="52"/>
      <c r="ELL113" s="52"/>
      <c r="ELM113" s="52"/>
      <c r="ELN113" s="52"/>
      <c r="ELO113" s="52"/>
      <c r="ELP113" s="52"/>
      <c r="ELQ113" s="52"/>
      <c r="ELR113" s="52"/>
      <c r="ELS113" s="52"/>
      <c r="ELT113" s="52"/>
      <c r="ELU113" s="52"/>
      <c r="ELV113" s="52"/>
      <c r="ELW113" s="52"/>
      <c r="ELX113" s="52"/>
      <c r="ELY113" s="52"/>
      <c r="ELZ113" s="52"/>
      <c r="EMA113" s="52"/>
      <c r="EMB113" s="52"/>
      <c r="EMC113" s="52"/>
      <c r="EMD113" s="52"/>
      <c r="EME113" s="52"/>
      <c r="EMF113" s="52"/>
      <c r="EMG113" s="52"/>
      <c r="EMH113" s="52"/>
      <c r="EMI113" s="52"/>
      <c r="EMJ113" s="52"/>
      <c r="EMK113" s="52"/>
      <c r="EML113" s="52"/>
      <c r="EMM113" s="52"/>
      <c r="EMN113" s="52"/>
      <c r="EMO113" s="52"/>
      <c r="EMP113" s="52"/>
      <c r="EMQ113" s="52"/>
      <c r="EMR113" s="52"/>
      <c r="EMS113" s="52"/>
      <c r="EMT113" s="52"/>
      <c r="EMU113" s="52"/>
      <c r="EMV113" s="52"/>
      <c r="EMW113" s="52"/>
      <c r="EMX113" s="52"/>
      <c r="EMY113" s="52"/>
      <c r="EMZ113" s="52"/>
      <c r="ENA113" s="52"/>
      <c r="ENB113" s="52"/>
      <c r="ENC113" s="52"/>
      <c r="END113" s="52"/>
      <c r="ENE113" s="52"/>
      <c r="ENF113" s="52"/>
      <c r="ENG113" s="52"/>
      <c r="ENH113" s="52"/>
      <c r="ENI113" s="52"/>
      <c r="ENJ113" s="52"/>
      <c r="ENK113" s="52"/>
      <c r="ENL113" s="52"/>
      <c r="ENM113" s="52"/>
      <c r="ENN113" s="52"/>
      <c r="ENO113" s="52"/>
      <c r="ENP113" s="52"/>
      <c r="ENQ113" s="52"/>
      <c r="ENR113" s="52"/>
      <c r="ENS113" s="52"/>
      <c r="ENT113" s="52"/>
      <c r="ENU113" s="52"/>
      <c r="ENV113" s="52"/>
      <c r="ENW113" s="52"/>
      <c r="ENX113" s="52"/>
      <c r="ENY113" s="52"/>
      <c r="ENZ113" s="52"/>
      <c r="EOA113" s="52"/>
      <c r="EOB113" s="52"/>
      <c r="EOC113" s="52"/>
      <c r="EOD113" s="52"/>
      <c r="EOE113" s="52"/>
      <c r="EOF113" s="52"/>
      <c r="EOG113" s="52"/>
      <c r="EOH113" s="52"/>
      <c r="EOI113" s="52"/>
      <c r="EOJ113" s="52"/>
      <c r="EOK113" s="52"/>
      <c r="EOL113" s="52"/>
      <c r="EOM113" s="52"/>
      <c r="EON113" s="52"/>
      <c r="EOO113" s="52"/>
      <c r="EOP113" s="52"/>
      <c r="EOQ113" s="52"/>
      <c r="EOR113" s="52"/>
      <c r="EOS113" s="52"/>
      <c r="EOT113" s="52"/>
      <c r="EOU113" s="52"/>
      <c r="EOV113" s="52"/>
      <c r="EOW113" s="52"/>
      <c r="EOX113" s="52"/>
      <c r="EOY113" s="52"/>
      <c r="EOZ113" s="52"/>
      <c r="EPA113" s="52"/>
      <c r="EPB113" s="52"/>
      <c r="EPC113" s="52"/>
      <c r="EPD113" s="52"/>
      <c r="EPE113" s="52"/>
      <c r="EPF113" s="52"/>
      <c r="EPG113" s="52"/>
      <c r="EPH113" s="52"/>
      <c r="EPI113" s="52"/>
      <c r="EPJ113" s="52"/>
      <c r="EPK113" s="52"/>
      <c r="EPL113" s="52"/>
      <c r="EPM113" s="52"/>
      <c r="EPN113" s="52"/>
      <c r="EPO113" s="52"/>
      <c r="EPP113" s="52"/>
      <c r="EPQ113" s="52"/>
      <c r="EPR113" s="52"/>
      <c r="EPS113" s="52"/>
      <c r="EPT113" s="52"/>
      <c r="EPU113" s="52"/>
      <c r="EPV113" s="52"/>
      <c r="EPW113" s="52"/>
      <c r="EPX113" s="52"/>
      <c r="EPY113" s="52"/>
      <c r="EPZ113" s="52"/>
      <c r="EQA113" s="52"/>
      <c r="EQB113" s="52"/>
      <c r="EQC113" s="52"/>
      <c r="EQD113" s="52"/>
      <c r="EQE113" s="52"/>
      <c r="EQF113" s="52"/>
      <c r="EQG113" s="52"/>
      <c r="EQN113" s="52"/>
      <c r="EQO113" s="52"/>
      <c r="EQP113" s="52"/>
      <c r="EQQ113" s="52"/>
      <c r="EQR113" s="52"/>
      <c r="EQS113" s="52"/>
      <c r="EQT113" s="52"/>
      <c r="EQU113" s="52"/>
      <c r="EQV113" s="52"/>
      <c r="EQW113" s="52"/>
      <c r="EQX113" s="52"/>
      <c r="EQY113" s="52"/>
      <c r="EQZ113" s="52"/>
      <c r="ERA113" s="52"/>
      <c r="ERB113" s="52"/>
      <c r="ERC113" s="52"/>
      <c r="ERD113" s="52"/>
      <c r="ERE113" s="52"/>
      <c r="ERF113" s="52"/>
      <c r="ERG113" s="52"/>
      <c r="ERH113" s="52"/>
      <c r="ERI113" s="52"/>
      <c r="ERJ113" s="52"/>
      <c r="ERK113" s="52"/>
      <c r="ERL113" s="52"/>
      <c r="ERM113" s="52"/>
      <c r="ERN113" s="52"/>
      <c r="ERO113" s="52"/>
      <c r="ERP113" s="52"/>
      <c r="ERQ113" s="52"/>
      <c r="ERR113" s="52"/>
      <c r="ERS113" s="52"/>
      <c r="ERT113" s="52"/>
      <c r="ERU113" s="52"/>
      <c r="ERV113" s="52"/>
      <c r="ERW113" s="52"/>
      <c r="ERX113" s="52"/>
      <c r="ERY113" s="52"/>
      <c r="ERZ113" s="52"/>
      <c r="ESA113" s="52"/>
      <c r="ESB113" s="52"/>
      <c r="ESC113" s="52"/>
      <c r="ESD113" s="52"/>
      <c r="ESE113" s="52"/>
      <c r="ESF113" s="52"/>
      <c r="ESG113" s="52"/>
      <c r="ESH113" s="52"/>
      <c r="ESI113" s="52"/>
      <c r="ESJ113" s="52"/>
      <c r="ESK113" s="52"/>
      <c r="ESL113" s="52"/>
      <c r="ESM113" s="52"/>
      <c r="ESN113" s="52"/>
      <c r="ESO113" s="52"/>
      <c r="ESP113" s="52"/>
      <c r="ESQ113" s="52"/>
      <c r="ESR113" s="52"/>
      <c r="ESS113" s="52"/>
      <c r="EST113" s="52"/>
      <c r="ESU113" s="52"/>
      <c r="ESV113" s="52"/>
      <c r="ESW113" s="52"/>
      <c r="ESX113" s="52"/>
      <c r="ESY113" s="52"/>
      <c r="ESZ113" s="52"/>
      <c r="ETA113" s="52"/>
      <c r="ETB113" s="52"/>
      <c r="ETC113" s="52"/>
      <c r="ETD113" s="52"/>
      <c r="ETE113" s="52"/>
      <c r="ETF113" s="52"/>
      <c r="ETG113" s="52"/>
      <c r="ETH113" s="52"/>
      <c r="ETI113" s="52"/>
      <c r="ETJ113" s="52"/>
      <c r="ETK113" s="52"/>
      <c r="ETL113" s="52"/>
      <c r="ETM113" s="52"/>
      <c r="ETN113" s="52"/>
      <c r="ETO113" s="52"/>
      <c r="ETP113" s="52"/>
      <c r="ETQ113" s="52"/>
      <c r="ETR113" s="52"/>
      <c r="ETS113" s="52"/>
      <c r="ETT113" s="52"/>
      <c r="ETU113" s="52"/>
      <c r="ETV113" s="52"/>
      <c r="ETW113" s="52"/>
      <c r="ETX113" s="52"/>
      <c r="ETY113" s="52"/>
      <c r="ETZ113" s="52"/>
      <c r="EUA113" s="52"/>
      <c r="EUB113" s="52"/>
      <c r="EUC113" s="52"/>
      <c r="EUD113" s="52"/>
      <c r="EUE113" s="52"/>
      <c r="EUF113" s="52"/>
      <c r="EUG113" s="52"/>
      <c r="EUH113" s="52"/>
      <c r="EUI113" s="52"/>
      <c r="EUJ113" s="52"/>
      <c r="EUK113" s="52"/>
      <c r="EUL113" s="52"/>
      <c r="EUM113" s="52"/>
      <c r="EUN113" s="52"/>
      <c r="EUO113" s="52"/>
      <c r="EUP113" s="52"/>
      <c r="EUQ113" s="52"/>
      <c r="EUR113" s="52"/>
      <c r="EUS113" s="52"/>
      <c r="EUT113" s="52"/>
      <c r="EUU113" s="52"/>
      <c r="EUV113" s="52"/>
      <c r="EUW113" s="52"/>
      <c r="EUX113" s="52"/>
      <c r="EUY113" s="52"/>
      <c r="EUZ113" s="52"/>
      <c r="EVA113" s="52"/>
      <c r="EVB113" s="52"/>
      <c r="EVC113" s="52"/>
      <c r="EVD113" s="52"/>
      <c r="EVE113" s="52"/>
      <c r="EVF113" s="52"/>
      <c r="EVG113" s="52"/>
      <c r="EVH113" s="52"/>
      <c r="EVI113" s="52"/>
      <c r="EVJ113" s="52"/>
      <c r="EVK113" s="52"/>
      <c r="EVL113" s="52"/>
      <c r="EVM113" s="52"/>
      <c r="EVN113" s="52"/>
      <c r="EVO113" s="52"/>
      <c r="EVP113" s="52"/>
      <c r="EVQ113" s="52"/>
      <c r="EVR113" s="52"/>
      <c r="EVS113" s="52"/>
      <c r="EVT113" s="52"/>
      <c r="EVU113" s="52"/>
      <c r="EVV113" s="52"/>
      <c r="EVW113" s="52"/>
      <c r="EVX113" s="52"/>
      <c r="EVY113" s="52"/>
      <c r="EVZ113" s="52"/>
      <c r="EWA113" s="52"/>
      <c r="EWB113" s="52"/>
      <c r="EWC113" s="52"/>
      <c r="EWD113" s="52"/>
      <c r="EWE113" s="52"/>
      <c r="EWF113" s="52"/>
      <c r="EWG113" s="52"/>
      <c r="EWH113" s="52"/>
      <c r="EWI113" s="52"/>
      <c r="EWJ113" s="52"/>
      <c r="EWK113" s="52"/>
      <c r="EWL113" s="52"/>
      <c r="EWM113" s="52"/>
      <c r="EWN113" s="52"/>
      <c r="EWO113" s="52"/>
      <c r="EWP113" s="52"/>
      <c r="EWQ113" s="52"/>
      <c r="EWR113" s="52"/>
      <c r="EWS113" s="52"/>
      <c r="EWT113" s="52"/>
      <c r="EWU113" s="52"/>
      <c r="EWV113" s="52"/>
      <c r="EWW113" s="52"/>
      <c r="EWX113" s="52"/>
      <c r="EWY113" s="52"/>
      <c r="EWZ113" s="52"/>
      <c r="EXA113" s="52"/>
      <c r="EXB113" s="52"/>
      <c r="EXC113" s="52"/>
      <c r="EXD113" s="52"/>
      <c r="EXE113" s="52"/>
      <c r="EXF113" s="52"/>
      <c r="EXG113" s="52"/>
      <c r="EXH113" s="52"/>
      <c r="EXI113" s="52"/>
      <c r="EXJ113" s="52"/>
      <c r="EXK113" s="52"/>
      <c r="EXL113" s="52"/>
      <c r="EXM113" s="52"/>
      <c r="EXN113" s="52"/>
      <c r="EXO113" s="52"/>
      <c r="EXP113" s="52"/>
      <c r="EXQ113" s="52"/>
      <c r="EXR113" s="52"/>
      <c r="EXS113" s="52"/>
      <c r="EXT113" s="52"/>
      <c r="EXU113" s="52"/>
      <c r="EXV113" s="52"/>
      <c r="EXW113" s="52"/>
      <c r="EXX113" s="52"/>
      <c r="EXY113" s="52"/>
      <c r="EXZ113" s="52"/>
      <c r="EYA113" s="52"/>
      <c r="EYB113" s="52"/>
      <c r="EYC113" s="52"/>
      <c r="EYD113" s="52"/>
      <c r="EYE113" s="52"/>
      <c r="EYF113" s="52"/>
      <c r="EYG113" s="52"/>
      <c r="EYH113" s="52"/>
      <c r="EYI113" s="52"/>
      <c r="EYJ113" s="52"/>
      <c r="EYK113" s="52"/>
      <c r="EYL113" s="52"/>
      <c r="EYM113" s="52"/>
      <c r="EYN113" s="52"/>
      <c r="EYO113" s="52"/>
      <c r="EYP113" s="52"/>
      <c r="EYQ113" s="52"/>
      <c r="EYR113" s="52"/>
      <c r="EYS113" s="52"/>
      <c r="EYT113" s="52"/>
      <c r="EYU113" s="52"/>
      <c r="EYV113" s="52"/>
      <c r="EYW113" s="52"/>
      <c r="EYX113" s="52"/>
      <c r="EYY113" s="52"/>
      <c r="EYZ113" s="52"/>
      <c r="EZA113" s="52"/>
      <c r="EZB113" s="52"/>
      <c r="EZC113" s="52"/>
      <c r="EZD113" s="52"/>
      <c r="EZE113" s="52"/>
      <c r="EZF113" s="52"/>
      <c r="EZG113" s="52"/>
      <c r="EZH113" s="52"/>
      <c r="EZI113" s="52"/>
      <c r="EZJ113" s="52"/>
      <c r="EZK113" s="52"/>
      <c r="EZL113" s="52"/>
      <c r="EZM113" s="52"/>
      <c r="EZN113" s="52"/>
      <c r="EZO113" s="52"/>
      <c r="EZP113" s="52"/>
      <c r="EZQ113" s="52"/>
      <c r="EZR113" s="52"/>
      <c r="EZS113" s="52"/>
      <c r="EZT113" s="52"/>
      <c r="EZU113" s="52"/>
      <c r="EZV113" s="52"/>
      <c r="EZW113" s="52"/>
      <c r="EZX113" s="52"/>
      <c r="EZY113" s="52"/>
      <c r="EZZ113" s="52"/>
      <c r="FAA113" s="52"/>
      <c r="FAB113" s="52"/>
      <c r="FAC113" s="52"/>
      <c r="FAJ113" s="52"/>
      <c r="FAK113" s="52"/>
      <c r="FAL113" s="52"/>
      <c r="FAM113" s="52"/>
      <c r="FAN113" s="52"/>
      <c r="FAO113" s="52"/>
      <c r="FAP113" s="52"/>
      <c r="FAQ113" s="52"/>
      <c r="FAR113" s="52"/>
      <c r="FAS113" s="52"/>
      <c r="FAT113" s="52"/>
      <c r="FAU113" s="52"/>
      <c r="FAV113" s="52"/>
      <c r="FAW113" s="52"/>
      <c r="FAX113" s="52"/>
      <c r="FAY113" s="52"/>
      <c r="FAZ113" s="52"/>
      <c r="FBA113" s="52"/>
      <c r="FBB113" s="52"/>
      <c r="FBC113" s="52"/>
      <c r="FBD113" s="52"/>
      <c r="FBE113" s="52"/>
      <c r="FBF113" s="52"/>
      <c r="FBG113" s="52"/>
      <c r="FBH113" s="52"/>
      <c r="FBI113" s="52"/>
      <c r="FBJ113" s="52"/>
      <c r="FBK113" s="52"/>
      <c r="FBL113" s="52"/>
      <c r="FBM113" s="52"/>
      <c r="FBN113" s="52"/>
      <c r="FBO113" s="52"/>
      <c r="FBP113" s="52"/>
      <c r="FBQ113" s="52"/>
      <c r="FBR113" s="52"/>
      <c r="FBS113" s="52"/>
      <c r="FBT113" s="52"/>
      <c r="FBU113" s="52"/>
      <c r="FBV113" s="52"/>
      <c r="FBW113" s="52"/>
      <c r="FBX113" s="52"/>
      <c r="FBY113" s="52"/>
      <c r="FBZ113" s="52"/>
      <c r="FCA113" s="52"/>
      <c r="FCB113" s="52"/>
      <c r="FCC113" s="52"/>
      <c r="FCD113" s="52"/>
      <c r="FCE113" s="52"/>
      <c r="FCF113" s="52"/>
      <c r="FCG113" s="52"/>
      <c r="FCH113" s="52"/>
      <c r="FCI113" s="52"/>
      <c r="FCJ113" s="52"/>
      <c r="FCK113" s="52"/>
      <c r="FCL113" s="52"/>
      <c r="FCM113" s="52"/>
      <c r="FCN113" s="52"/>
      <c r="FCO113" s="52"/>
      <c r="FCP113" s="52"/>
      <c r="FCQ113" s="52"/>
      <c r="FCR113" s="52"/>
      <c r="FCS113" s="52"/>
      <c r="FCT113" s="52"/>
      <c r="FCU113" s="52"/>
      <c r="FCV113" s="52"/>
      <c r="FCW113" s="52"/>
      <c r="FCX113" s="52"/>
      <c r="FCY113" s="52"/>
      <c r="FCZ113" s="52"/>
      <c r="FDA113" s="52"/>
      <c r="FDB113" s="52"/>
      <c r="FDC113" s="52"/>
      <c r="FDD113" s="52"/>
      <c r="FDE113" s="52"/>
      <c r="FDF113" s="52"/>
      <c r="FDG113" s="52"/>
      <c r="FDH113" s="52"/>
      <c r="FDI113" s="52"/>
      <c r="FDJ113" s="52"/>
      <c r="FDK113" s="52"/>
      <c r="FDL113" s="52"/>
      <c r="FDM113" s="52"/>
      <c r="FDN113" s="52"/>
      <c r="FDO113" s="52"/>
      <c r="FDP113" s="52"/>
      <c r="FDQ113" s="52"/>
      <c r="FDR113" s="52"/>
      <c r="FDS113" s="52"/>
      <c r="FDT113" s="52"/>
      <c r="FDU113" s="52"/>
      <c r="FDV113" s="52"/>
      <c r="FDW113" s="52"/>
      <c r="FDX113" s="52"/>
      <c r="FDY113" s="52"/>
      <c r="FDZ113" s="52"/>
      <c r="FEA113" s="52"/>
      <c r="FEB113" s="52"/>
      <c r="FEC113" s="52"/>
      <c r="FED113" s="52"/>
      <c r="FEE113" s="52"/>
      <c r="FEF113" s="52"/>
      <c r="FEG113" s="52"/>
      <c r="FEH113" s="52"/>
      <c r="FEI113" s="52"/>
      <c r="FEJ113" s="52"/>
      <c r="FEK113" s="52"/>
      <c r="FEL113" s="52"/>
      <c r="FEM113" s="52"/>
      <c r="FEN113" s="52"/>
      <c r="FEO113" s="52"/>
      <c r="FEP113" s="52"/>
      <c r="FEQ113" s="52"/>
      <c r="FER113" s="52"/>
      <c r="FES113" s="52"/>
      <c r="FET113" s="52"/>
      <c r="FEU113" s="52"/>
      <c r="FEV113" s="52"/>
      <c r="FEW113" s="52"/>
      <c r="FEX113" s="52"/>
      <c r="FEY113" s="52"/>
      <c r="FEZ113" s="52"/>
      <c r="FFA113" s="52"/>
      <c r="FFB113" s="52"/>
      <c r="FFC113" s="52"/>
      <c r="FFD113" s="52"/>
      <c r="FFE113" s="52"/>
      <c r="FFF113" s="52"/>
      <c r="FFG113" s="52"/>
      <c r="FFH113" s="52"/>
      <c r="FFI113" s="52"/>
      <c r="FFJ113" s="52"/>
      <c r="FFK113" s="52"/>
      <c r="FFL113" s="52"/>
      <c r="FFM113" s="52"/>
      <c r="FFN113" s="52"/>
      <c r="FFO113" s="52"/>
      <c r="FFP113" s="52"/>
      <c r="FFQ113" s="52"/>
      <c r="FFR113" s="52"/>
      <c r="FFS113" s="52"/>
      <c r="FFT113" s="52"/>
      <c r="FFU113" s="52"/>
      <c r="FFV113" s="52"/>
      <c r="FFW113" s="52"/>
      <c r="FFX113" s="52"/>
      <c r="FFY113" s="52"/>
      <c r="FFZ113" s="52"/>
      <c r="FGA113" s="52"/>
      <c r="FGB113" s="52"/>
      <c r="FGC113" s="52"/>
      <c r="FGD113" s="52"/>
      <c r="FGE113" s="52"/>
      <c r="FGF113" s="52"/>
      <c r="FGG113" s="52"/>
      <c r="FGH113" s="52"/>
      <c r="FGI113" s="52"/>
      <c r="FGJ113" s="52"/>
      <c r="FGK113" s="52"/>
      <c r="FGL113" s="52"/>
      <c r="FGM113" s="52"/>
      <c r="FGN113" s="52"/>
      <c r="FGO113" s="52"/>
      <c r="FGP113" s="52"/>
      <c r="FGQ113" s="52"/>
      <c r="FGR113" s="52"/>
      <c r="FGS113" s="52"/>
      <c r="FGT113" s="52"/>
      <c r="FGU113" s="52"/>
      <c r="FGV113" s="52"/>
      <c r="FGW113" s="52"/>
      <c r="FGX113" s="52"/>
      <c r="FGY113" s="52"/>
      <c r="FGZ113" s="52"/>
      <c r="FHA113" s="52"/>
      <c r="FHB113" s="52"/>
      <c r="FHC113" s="52"/>
      <c r="FHD113" s="52"/>
      <c r="FHE113" s="52"/>
      <c r="FHF113" s="52"/>
      <c r="FHG113" s="52"/>
      <c r="FHH113" s="52"/>
      <c r="FHI113" s="52"/>
      <c r="FHJ113" s="52"/>
      <c r="FHK113" s="52"/>
      <c r="FHL113" s="52"/>
      <c r="FHM113" s="52"/>
      <c r="FHN113" s="52"/>
      <c r="FHO113" s="52"/>
      <c r="FHP113" s="52"/>
      <c r="FHQ113" s="52"/>
      <c r="FHR113" s="52"/>
      <c r="FHS113" s="52"/>
      <c r="FHT113" s="52"/>
      <c r="FHU113" s="52"/>
      <c r="FHV113" s="52"/>
      <c r="FHW113" s="52"/>
      <c r="FHX113" s="52"/>
      <c r="FHY113" s="52"/>
      <c r="FHZ113" s="52"/>
      <c r="FIA113" s="52"/>
      <c r="FIB113" s="52"/>
      <c r="FIC113" s="52"/>
      <c r="FID113" s="52"/>
      <c r="FIE113" s="52"/>
      <c r="FIF113" s="52"/>
      <c r="FIG113" s="52"/>
      <c r="FIH113" s="52"/>
      <c r="FII113" s="52"/>
      <c r="FIJ113" s="52"/>
      <c r="FIK113" s="52"/>
      <c r="FIL113" s="52"/>
      <c r="FIM113" s="52"/>
      <c r="FIN113" s="52"/>
      <c r="FIO113" s="52"/>
      <c r="FIP113" s="52"/>
      <c r="FIQ113" s="52"/>
      <c r="FIR113" s="52"/>
      <c r="FIS113" s="52"/>
      <c r="FIT113" s="52"/>
      <c r="FIU113" s="52"/>
      <c r="FIV113" s="52"/>
      <c r="FIW113" s="52"/>
      <c r="FIX113" s="52"/>
      <c r="FIY113" s="52"/>
      <c r="FIZ113" s="52"/>
      <c r="FJA113" s="52"/>
      <c r="FJB113" s="52"/>
      <c r="FJC113" s="52"/>
      <c r="FJD113" s="52"/>
      <c r="FJE113" s="52"/>
      <c r="FJF113" s="52"/>
      <c r="FJG113" s="52"/>
      <c r="FJH113" s="52"/>
      <c r="FJI113" s="52"/>
      <c r="FJJ113" s="52"/>
      <c r="FJK113" s="52"/>
      <c r="FJL113" s="52"/>
      <c r="FJM113" s="52"/>
      <c r="FJN113" s="52"/>
      <c r="FJO113" s="52"/>
      <c r="FJP113" s="52"/>
      <c r="FJQ113" s="52"/>
      <c r="FJR113" s="52"/>
      <c r="FJS113" s="52"/>
      <c r="FJT113" s="52"/>
      <c r="FJU113" s="52"/>
      <c r="FJV113" s="52"/>
      <c r="FJW113" s="52"/>
      <c r="FJX113" s="52"/>
      <c r="FJY113" s="52"/>
      <c r="FKF113" s="52"/>
      <c r="FKG113" s="52"/>
      <c r="FKH113" s="52"/>
      <c r="FKI113" s="52"/>
      <c r="FKJ113" s="52"/>
      <c r="FKK113" s="52"/>
      <c r="FKL113" s="52"/>
      <c r="FKM113" s="52"/>
      <c r="FKN113" s="52"/>
      <c r="FKO113" s="52"/>
      <c r="FKP113" s="52"/>
      <c r="FKQ113" s="52"/>
      <c r="FKR113" s="52"/>
      <c r="FKS113" s="52"/>
      <c r="FKT113" s="52"/>
      <c r="FKU113" s="52"/>
      <c r="FKV113" s="52"/>
      <c r="FKW113" s="52"/>
      <c r="FKX113" s="52"/>
      <c r="FKY113" s="52"/>
      <c r="FKZ113" s="52"/>
      <c r="FLA113" s="52"/>
      <c r="FLB113" s="52"/>
      <c r="FLC113" s="52"/>
      <c r="FLD113" s="52"/>
      <c r="FLE113" s="52"/>
      <c r="FLF113" s="52"/>
      <c r="FLG113" s="52"/>
      <c r="FLH113" s="52"/>
      <c r="FLI113" s="52"/>
      <c r="FLJ113" s="52"/>
      <c r="FLK113" s="52"/>
      <c r="FLL113" s="52"/>
      <c r="FLM113" s="52"/>
      <c r="FLN113" s="52"/>
      <c r="FLO113" s="52"/>
      <c r="FLP113" s="52"/>
      <c r="FLQ113" s="52"/>
      <c r="FLR113" s="52"/>
      <c r="FLS113" s="52"/>
      <c r="FLT113" s="52"/>
      <c r="FLU113" s="52"/>
      <c r="FLV113" s="52"/>
      <c r="FLW113" s="52"/>
      <c r="FLX113" s="52"/>
      <c r="FLY113" s="52"/>
      <c r="FLZ113" s="52"/>
      <c r="FMA113" s="52"/>
      <c r="FMB113" s="52"/>
      <c r="FMC113" s="52"/>
      <c r="FMD113" s="52"/>
      <c r="FME113" s="52"/>
      <c r="FMF113" s="52"/>
      <c r="FMG113" s="52"/>
      <c r="FMH113" s="52"/>
      <c r="FMI113" s="52"/>
      <c r="FMJ113" s="52"/>
      <c r="FMK113" s="52"/>
      <c r="FML113" s="52"/>
      <c r="FMM113" s="52"/>
      <c r="FMN113" s="52"/>
      <c r="FMO113" s="52"/>
      <c r="FMP113" s="52"/>
      <c r="FMQ113" s="52"/>
      <c r="FMR113" s="52"/>
      <c r="FMS113" s="52"/>
      <c r="FMT113" s="52"/>
      <c r="FMU113" s="52"/>
      <c r="FMV113" s="52"/>
      <c r="FMW113" s="52"/>
      <c r="FMX113" s="52"/>
      <c r="FMY113" s="52"/>
      <c r="FMZ113" s="52"/>
      <c r="FNA113" s="52"/>
      <c r="FNB113" s="52"/>
      <c r="FNC113" s="52"/>
      <c r="FND113" s="52"/>
      <c r="FNE113" s="52"/>
      <c r="FNF113" s="52"/>
      <c r="FNG113" s="52"/>
      <c r="FNH113" s="52"/>
      <c r="FNI113" s="52"/>
      <c r="FNJ113" s="52"/>
      <c r="FNK113" s="52"/>
      <c r="FNL113" s="52"/>
      <c r="FNM113" s="52"/>
      <c r="FNN113" s="52"/>
      <c r="FNO113" s="52"/>
      <c r="FNP113" s="52"/>
      <c r="FNQ113" s="52"/>
      <c r="FNR113" s="52"/>
      <c r="FNS113" s="52"/>
      <c r="FNT113" s="52"/>
      <c r="FNU113" s="52"/>
      <c r="FNV113" s="52"/>
      <c r="FNW113" s="52"/>
      <c r="FNX113" s="52"/>
      <c r="FNY113" s="52"/>
      <c r="FNZ113" s="52"/>
      <c r="FOA113" s="52"/>
      <c r="FOB113" s="52"/>
      <c r="FOC113" s="52"/>
      <c r="FOD113" s="52"/>
      <c r="FOE113" s="52"/>
      <c r="FOF113" s="52"/>
      <c r="FOG113" s="52"/>
      <c r="FOH113" s="52"/>
      <c r="FOI113" s="52"/>
      <c r="FOJ113" s="52"/>
      <c r="FOK113" s="52"/>
      <c r="FOL113" s="52"/>
      <c r="FOM113" s="52"/>
      <c r="FON113" s="52"/>
      <c r="FOO113" s="52"/>
      <c r="FOP113" s="52"/>
      <c r="FOQ113" s="52"/>
      <c r="FOR113" s="52"/>
      <c r="FOS113" s="52"/>
      <c r="FOT113" s="52"/>
      <c r="FOU113" s="52"/>
      <c r="FOV113" s="52"/>
      <c r="FOW113" s="52"/>
      <c r="FOX113" s="52"/>
      <c r="FOY113" s="52"/>
      <c r="FOZ113" s="52"/>
      <c r="FPA113" s="52"/>
      <c r="FPB113" s="52"/>
      <c r="FPC113" s="52"/>
      <c r="FPD113" s="52"/>
      <c r="FPE113" s="52"/>
      <c r="FPF113" s="52"/>
      <c r="FPG113" s="52"/>
      <c r="FPH113" s="52"/>
      <c r="FPI113" s="52"/>
      <c r="FPJ113" s="52"/>
      <c r="FPK113" s="52"/>
      <c r="FPL113" s="52"/>
      <c r="FPM113" s="52"/>
      <c r="FPN113" s="52"/>
      <c r="FPO113" s="52"/>
      <c r="FPP113" s="52"/>
      <c r="FPQ113" s="52"/>
      <c r="FPR113" s="52"/>
      <c r="FPS113" s="52"/>
      <c r="FPT113" s="52"/>
      <c r="FPU113" s="52"/>
      <c r="FPV113" s="52"/>
      <c r="FPW113" s="52"/>
      <c r="FPX113" s="52"/>
      <c r="FPY113" s="52"/>
      <c r="FPZ113" s="52"/>
      <c r="FQA113" s="52"/>
      <c r="FQB113" s="52"/>
      <c r="FQC113" s="52"/>
      <c r="FQD113" s="52"/>
      <c r="FQE113" s="52"/>
      <c r="FQF113" s="52"/>
      <c r="FQG113" s="52"/>
      <c r="FQH113" s="52"/>
      <c r="FQI113" s="52"/>
      <c r="FQJ113" s="52"/>
      <c r="FQK113" s="52"/>
      <c r="FQL113" s="52"/>
      <c r="FQM113" s="52"/>
      <c r="FQN113" s="52"/>
      <c r="FQO113" s="52"/>
      <c r="FQP113" s="52"/>
      <c r="FQQ113" s="52"/>
      <c r="FQR113" s="52"/>
      <c r="FQS113" s="52"/>
      <c r="FQT113" s="52"/>
      <c r="FQU113" s="52"/>
      <c r="FQV113" s="52"/>
      <c r="FQW113" s="52"/>
      <c r="FQX113" s="52"/>
      <c r="FQY113" s="52"/>
      <c r="FQZ113" s="52"/>
      <c r="FRA113" s="52"/>
      <c r="FRB113" s="52"/>
      <c r="FRC113" s="52"/>
      <c r="FRD113" s="52"/>
      <c r="FRE113" s="52"/>
      <c r="FRF113" s="52"/>
      <c r="FRG113" s="52"/>
      <c r="FRH113" s="52"/>
      <c r="FRI113" s="52"/>
      <c r="FRJ113" s="52"/>
      <c r="FRK113" s="52"/>
      <c r="FRL113" s="52"/>
      <c r="FRM113" s="52"/>
      <c r="FRN113" s="52"/>
      <c r="FRO113" s="52"/>
      <c r="FRP113" s="52"/>
      <c r="FRQ113" s="52"/>
      <c r="FRR113" s="52"/>
      <c r="FRS113" s="52"/>
      <c r="FRT113" s="52"/>
      <c r="FRU113" s="52"/>
      <c r="FRV113" s="52"/>
      <c r="FRW113" s="52"/>
      <c r="FRX113" s="52"/>
      <c r="FRY113" s="52"/>
      <c r="FRZ113" s="52"/>
      <c r="FSA113" s="52"/>
      <c r="FSB113" s="52"/>
      <c r="FSC113" s="52"/>
      <c r="FSD113" s="52"/>
      <c r="FSE113" s="52"/>
      <c r="FSF113" s="52"/>
      <c r="FSG113" s="52"/>
      <c r="FSH113" s="52"/>
      <c r="FSI113" s="52"/>
      <c r="FSJ113" s="52"/>
      <c r="FSK113" s="52"/>
      <c r="FSL113" s="52"/>
      <c r="FSM113" s="52"/>
      <c r="FSN113" s="52"/>
      <c r="FSO113" s="52"/>
      <c r="FSP113" s="52"/>
      <c r="FSQ113" s="52"/>
      <c r="FSR113" s="52"/>
      <c r="FSS113" s="52"/>
      <c r="FST113" s="52"/>
      <c r="FSU113" s="52"/>
      <c r="FSV113" s="52"/>
      <c r="FSW113" s="52"/>
      <c r="FSX113" s="52"/>
      <c r="FSY113" s="52"/>
      <c r="FSZ113" s="52"/>
      <c r="FTA113" s="52"/>
      <c r="FTB113" s="52"/>
      <c r="FTC113" s="52"/>
      <c r="FTD113" s="52"/>
      <c r="FTE113" s="52"/>
      <c r="FTF113" s="52"/>
      <c r="FTG113" s="52"/>
      <c r="FTH113" s="52"/>
      <c r="FTI113" s="52"/>
      <c r="FTJ113" s="52"/>
      <c r="FTK113" s="52"/>
      <c r="FTL113" s="52"/>
      <c r="FTM113" s="52"/>
      <c r="FTN113" s="52"/>
      <c r="FTO113" s="52"/>
      <c r="FTP113" s="52"/>
      <c r="FTQ113" s="52"/>
      <c r="FTR113" s="52"/>
      <c r="FTS113" s="52"/>
      <c r="FTT113" s="52"/>
      <c r="FTU113" s="52"/>
      <c r="FUB113" s="52"/>
      <c r="FUC113" s="52"/>
      <c r="FUD113" s="52"/>
      <c r="FUE113" s="52"/>
      <c r="FUF113" s="52"/>
      <c r="FUG113" s="52"/>
      <c r="FUH113" s="52"/>
      <c r="FUI113" s="52"/>
      <c r="FUJ113" s="52"/>
      <c r="FUK113" s="52"/>
      <c r="FUL113" s="52"/>
      <c r="FUM113" s="52"/>
      <c r="FUN113" s="52"/>
      <c r="FUO113" s="52"/>
      <c r="FUP113" s="52"/>
      <c r="FUQ113" s="52"/>
      <c r="FUR113" s="52"/>
      <c r="FUS113" s="52"/>
      <c r="FUT113" s="52"/>
      <c r="FUU113" s="52"/>
      <c r="FUV113" s="52"/>
      <c r="FUW113" s="52"/>
      <c r="FUX113" s="52"/>
      <c r="FUY113" s="52"/>
      <c r="FUZ113" s="52"/>
      <c r="FVA113" s="52"/>
      <c r="FVB113" s="52"/>
      <c r="FVC113" s="52"/>
      <c r="FVD113" s="52"/>
      <c r="FVE113" s="52"/>
      <c r="FVF113" s="52"/>
      <c r="FVG113" s="52"/>
      <c r="FVH113" s="52"/>
      <c r="FVI113" s="52"/>
      <c r="FVJ113" s="52"/>
      <c r="FVK113" s="52"/>
      <c r="FVL113" s="52"/>
      <c r="FVM113" s="52"/>
      <c r="FVN113" s="52"/>
      <c r="FVO113" s="52"/>
      <c r="FVP113" s="52"/>
      <c r="FVQ113" s="52"/>
      <c r="FVR113" s="52"/>
      <c r="FVS113" s="52"/>
      <c r="FVT113" s="52"/>
      <c r="FVU113" s="52"/>
      <c r="FVV113" s="52"/>
      <c r="FVW113" s="52"/>
      <c r="FVX113" s="52"/>
      <c r="FVY113" s="52"/>
      <c r="FVZ113" s="52"/>
      <c r="FWA113" s="52"/>
      <c r="FWB113" s="52"/>
      <c r="FWC113" s="52"/>
      <c r="FWD113" s="52"/>
      <c r="FWE113" s="52"/>
      <c r="FWF113" s="52"/>
      <c r="FWG113" s="52"/>
      <c r="FWH113" s="52"/>
      <c r="FWI113" s="52"/>
      <c r="FWJ113" s="52"/>
      <c r="FWK113" s="52"/>
      <c r="FWL113" s="52"/>
      <c r="FWM113" s="52"/>
      <c r="FWN113" s="52"/>
      <c r="FWO113" s="52"/>
      <c r="FWP113" s="52"/>
      <c r="FWQ113" s="52"/>
      <c r="FWR113" s="52"/>
      <c r="FWS113" s="52"/>
      <c r="FWT113" s="52"/>
      <c r="FWU113" s="52"/>
      <c r="FWV113" s="52"/>
      <c r="FWW113" s="52"/>
      <c r="FWX113" s="52"/>
      <c r="FWY113" s="52"/>
      <c r="FWZ113" s="52"/>
      <c r="FXA113" s="52"/>
      <c r="FXB113" s="52"/>
      <c r="FXC113" s="52"/>
      <c r="FXD113" s="52"/>
      <c r="FXE113" s="52"/>
      <c r="FXF113" s="52"/>
      <c r="FXG113" s="52"/>
      <c r="FXH113" s="52"/>
      <c r="FXI113" s="52"/>
      <c r="FXJ113" s="52"/>
      <c r="FXK113" s="52"/>
      <c r="FXL113" s="52"/>
      <c r="FXM113" s="52"/>
      <c r="FXN113" s="52"/>
      <c r="FXO113" s="52"/>
      <c r="FXP113" s="52"/>
      <c r="FXQ113" s="52"/>
      <c r="FXR113" s="52"/>
      <c r="FXS113" s="52"/>
      <c r="FXT113" s="52"/>
      <c r="FXU113" s="52"/>
      <c r="FXV113" s="52"/>
      <c r="FXW113" s="52"/>
      <c r="FXX113" s="52"/>
      <c r="FXY113" s="52"/>
      <c r="FXZ113" s="52"/>
      <c r="FYA113" s="52"/>
      <c r="FYB113" s="52"/>
      <c r="FYC113" s="52"/>
      <c r="FYD113" s="52"/>
      <c r="FYE113" s="52"/>
      <c r="FYF113" s="52"/>
      <c r="FYG113" s="52"/>
      <c r="FYH113" s="52"/>
      <c r="FYI113" s="52"/>
      <c r="FYJ113" s="52"/>
      <c r="FYK113" s="52"/>
      <c r="FYL113" s="52"/>
      <c r="FYM113" s="52"/>
      <c r="FYN113" s="52"/>
      <c r="FYO113" s="52"/>
      <c r="FYP113" s="52"/>
      <c r="FYQ113" s="52"/>
      <c r="FYR113" s="52"/>
      <c r="FYS113" s="52"/>
      <c r="FYT113" s="52"/>
      <c r="FYU113" s="52"/>
      <c r="FYV113" s="52"/>
      <c r="FYW113" s="52"/>
      <c r="FYX113" s="52"/>
      <c r="FYY113" s="52"/>
      <c r="FYZ113" s="52"/>
      <c r="FZA113" s="52"/>
      <c r="FZB113" s="52"/>
      <c r="FZC113" s="52"/>
      <c r="FZD113" s="52"/>
      <c r="FZE113" s="52"/>
      <c r="FZF113" s="52"/>
      <c r="FZG113" s="52"/>
      <c r="FZH113" s="52"/>
      <c r="FZI113" s="52"/>
      <c r="FZJ113" s="52"/>
      <c r="FZK113" s="52"/>
      <c r="FZL113" s="52"/>
      <c r="FZM113" s="52"/>
      <c r="FZN113" s="52"/>
      <c r="FZO113" s="52"/>
      <c r="FZP113" s="52"/>
      <c r="FZQ113" s="52"/>
      <c r="FZR113" s="52"/>
      <c r="FZS113" s="52"/>
      <c r="FZT113" s="52"/>
      <c r="FZU113" s="52"/>
      <c r="FZV113" s="52"/>
      <c r="FZW113" s="52"/>
      <c r="FZX113" s="52"/>
      <c r="FZY113" s="52"/>
      <c r="FZZ113" s="52"/>
      <c r="GAA113" s="52"/>
      <c r="GAB113" s="52"/>
      <c r="GAC113" s="52"/>
      <c r="GAD113" s="52"/>
      <c r="GAE113" s="52"/>
      <c r="GAF113" s="52"/>
      <c r="GAG113" s="52"/>
      <c r="GAH113" s="52"/>
      <c r="GAI113" s="52"/>
      <c r="GAJ113" s="52"/>
      <c r="GAK113" s="52"/>
      <c r="GAL113" s="52"/>
      <c r="GAM113" s="52"/>
      <c r="GAN113" s="52"/>
      <c r="GAO113" s="52"/>
      <c r="GAP113" s="52"/>
      <c r="GAQ113" s="52"/>
      <c r="GAR113" s="52"/>
      <c r="GAS113" s="52"/>
      <c r="GAT113" s="52"/>
      <c r="GAU113" s="52"/>
      <c r="GAV113" s="52"/>
      <c r="GAW113" s="52"/>
      <c r="GAX113" s="52"/>
      <c r="GAY113" s="52"/>
      <c r="GAZ113" s="52"/>
      <c r="GBA113" s="52"/>
      <c r="GBB113" s="52"/>
      <c r="GBC113" s="52"/>
      <c r="GBD113" s="52"/>
      <c r="GBE113" s="52"/>
      <c r="GBF113" s="52"/>
      <c r="GBG113" s="52"/>
      <c r="GBH113" s="52"/>
      <c r="GBI113" s="52"/>
      <c r="GBJ113" s="52"/>
      <c r="GBK113" s="52"/>
      <c r="GBL113" s="52"/>
      <c r="GBM113" s="52"/>
      <c r="GBN113" s="52"/>
      <c r="GBO113" s="52"/>
      <c r="GBP113" s="52"/>
      <c r="GBQ113" s="52"/>
      <c r="GBR113" s="52"/>
      <c r="GBS113" s="52"/>
      <c r="GBT113" s="52"/>
      <c r="GBU113" s="52"/>
      <c r="GBV113" s="52"/>
      <c r="GBW113" s="52"/>
      <c r="GBX113" s="52"/>
      <c r="GBY113" s="52"/>
      <c r="GBZ113" s="52"/>
      <c r="GCA113" s="52"/>
      <c r="GCB113" s="52"/>
      <c r="GCC113" s="52"/>
      <c r="GCD113" s="52"/>
      <c r="GCE113" s="52"/>
      <c r="GCF113" s="52"/>
      <c r="GCG113" s="52"/>
      <c r="GCH113" s="52"/>
      <c r="GCI113" s="52"/>
      <c r="GCJ113" s="52"/>
      <c r="GCK113" s="52"/>
      <c r="GCL113" s="52"/>
      <c r="GCM113" s="52"/>
      <c r="GCN113" s="52"/>
      <c r="GCO113" s="52"/>
      <c r="GCP113" s="52"/>
      <c r="GCQ113" s="52"/>
      <c r="GCR113" s="52"/>
      <c r="GCS113" s="52"/>
      <c r="GCT113" s="52"/>
      <c r="GCU113" s="52"/>
      <c r="GCV113" s="52"/>
      <c r="GCW113" s="52"/>
      <c r="GCX113" s="52"/>
      <c r="GCY113" s="52"/>
      <c r="GCZ113" s="52"/>
      <c r="GDA113" s="52"/>
      <c r="GDB113" s="52"/>
      <c r="GDC113" s="52"/>
      <c r="GDD113" s="52"/>
      <c r="GDE113" s="52"/>
      <c r="GDF113" s="52"/>
      <c r="GDG113" s="52"/>
      <c r="GDH113" s="52"/>
      <c r="GDI113" s="52"/>
      <c r="GDJ113" s="52"/>
      <c r="GDK113" s="52"/>
      <c r="GDL113" s="52"/>
      <c r="GDM113" s="52"/>
      <c r="GDN113" s="52"/>
      <c r="GDO113" s="52"/>
      <c r="GDP113" s="52"/>
      <c r="GDQ113" s="52"/>
      <c r="GDX113" s="52"/>
      <c r="GDY113" s="52"/>
      <c r="GDZ113" s="52"/>
      <c r="GEA113" s="52"/>
      <c r="GEB113" s="52"/>
      <c r="GEC113" s="52"/>
      <c r="GED113" s="52"/>
      <c r="GEE113" s="52"/>
      <c r="GEF113" s="52"/>
      <c r="GEG113" s="52"/>
      <c r="GEH113" s="52"/>
      <c r="GEI113" s="52"/>
      <c r="GEJ113" s="52"/>
      <c r="GEK113" s="52"/>
      <c r="GEL113" s="52"/>
      <c r="GEM113" s="52"/>
      <c r="GEN113" s="52"/>
      <c r="GEO113" s="52"/>
      <c r="GEP113" s="52"/>
      <c r="GEQ113" s="52"/>
      <c r="GER113" s="52"/>
      <c r="GES113" s="52"/>
      <c r="GET113" s="52"/>
      <c r="GEU113" s="52"/>
      <c r="GEV113" s="52"/>
      <c r="GEW113" s="52"/>
      <c r="GEX113" s="52"/>
      <c r="GEY113" s="52"/>
      <c r="GEZ113" s="52"/>
      <c r="GFA113" s="52"/>
      <c r="GFB113" s="52"/>
      <c r="GFC113" s="52"/>
      <c r="GFD113" s="52"/>
      <c r="GFE113" s="52"/>
      <c r="GFF113" s="52"/>
      <c r="GFG113" s="52"/>
      <c r="GFH113" s="52"/>
      <c r="GFI113" s="52"/>
      <c r="GFJ113" s="52"/>
      <c r="GFK113" s="52"/>
      <c r="GFL113" s="52"/>
      <c r="GFM113" s="52"/>
      <c r="GFN113" s="52"/>
      <c r="GFO113" s="52"/>
      <c r="GFP113" s="52"/>
      <c r="GFQ113" s="52"/>
      <c r="GFR113" s="52"/>
      <c r="GFS113" s="52"/>
      <c r="GFT113" s="52"/>
      <c r="GFU113" s="52"/>
      <c r="GFV113" s="52"/>
      <c r="GFW113" s="52"/>
      <c r="GFX113" s="52"/>
      <c r="GFY113" s="52"/>
      <c r="GFZ113" s="52"/>
      <c r="GGA113" s="52"/>
      <c r="GGB113" s="52"/>
      <c r="GGC113" s="52"/>
      <c r="GGD113" s="52"/>
      <c r="GGE113" s="52"/>
      <c r="GGF113" s="52"/>
      <c r="GGG113" s="52"/>
      <c r="GGH113" s="52"/>
      <c r="GGI113" s="52"/>
      <c r="GGJ113" s="52"/>
      <c r="GGK113" s="52"/>
      <c r="GGL113" s="52"/>
      <c r="GGM113" s="52"/>
      <c r="GGN113" s="52"/>
      <c r="GGO113" s="52"/>
      <c r="GGP113" s="52"/>
      <c r="GGQ113" s="52"/>
      <c r="GGR113" s="52"/>
      <c r="GGS113" s="52"/>
      <c r="GGT113" s="52"/>
      <c r="GGU113" s="52"/>
      <c r="GGV113" s="52"/>
      <c r="GGW113" s="52"/>
      <c r="GGX113" s="52"/>
      <c r="GGY113" s="52"/>
      <c r="GGZ113" s="52"/>
      <c r="GHA113" s="52"/>
      <c r="GHB113" s="52"/>
      <c r="GHC113" s="52"/>
      <c r="GHD113" s="52"/>
      <c r="GHE113" s="52"/>
      <c r="GHF113" s="52"/>
      <c r="GHG113" s="52"/>
      <c r="GHH113" s="52"/>
      <c r="GHI113" s="52"/>
      <c r="GHJ113" s="52"/>
      <c r="GHK113" s="52"/>
      <c r="GHL113" s="52"/>
      <c r="GHM113" s="52"/>
      <c r="GHN113" s="52"/>
      <c r="GHO113" s="52"/>
      <c r="GHP113" s="52"/>
      <c r="GHQ113" s="52"/>
      <c r="GHR113" s="52"/>
      <c r="GHS113" s="52"/>
      <c r="GHT113" s="52"/>
      <c r="GHU113" s="52"/>
      <c r="GHV113" s="52"/>
      <c r="GHW113" s="52"/>
      <c r="GHX113" s="52"/>
      <c r="GHY113" s="52"/>
      <c r="GHZ113" s="52"/>
      <c r="GIA113" s="52"/>
      <c r="GIB113" s="52"/>
      <c r="GIC113" s="52"/>
      <c r="GID113" s="52"/>
      <c r="GIE113" s="52"/>
      <c r="GIF113" s="52"/>
      <c r="GIG113" s="52"/>
      <c r="GIH113" s="52"/>
      <c r="GII113" s="52"/>
      <c r="GIJ113" s="52"/>
      <c r="GIK113" s="52"/>
      <c r="GIL113" s="52"/>
      <c r="GIM113" s="52"/>
      <c r="GIN113" s="52"/>
      <c r="GIO113" s="52"/>
      <c r="GIP113" s="52"/>
      <c r="GIQ113" s="52"/>
      <c r="GIR113" s="52"/>
      <c r="GIS113" s="52"/>
      <c r="GIT113" s="52"/>
      <c r="GIU113" s="52"/>
      <c r="GIV113" s="52"/>
      <c r="GIW113" s="52"/>
      <c r="GIX113" s="52"/>
      <c r="GIY113" s="52"/>
      <c r="GIZ113" s="52"/>
      <c r="GJA113" s="52"/>
      <c r="GJB113" s="52"/>
      <c r="GJC113" s="52"/>
      <c r="GJD113" s="52"/>
      <c r="GJE113" s="52"/>
      <c r="GJF113" s="52"/>
      <c r="GJG113" s="52"/>
      <c r="GJH113" s="52"/>
      <c r="GJI113" s="52"/>
      <c r="GJJ113" s="52"/>
      <c r="GJK113" s="52"/>
      <c r="GJL113" s="52"/>
      <c r="GJM113" s="52"/>
      <c r="GJN113" s="52"/>
      <c r="GJO113" s="52"/>
      <c r="GJP113" s="52"/>
      <c r="GJQ113" s="52"/>
      <c r="GJR113" s="52"/>
      <c r="GJS113" s="52"/>
      <c r="GJT113" s="52"/>
      <c r="GJU113" s="52"/>
      <c r="GJV113" s="52"/>
      <c r="GJW113" s="52"/>
      <c r="GJX113" s="52"/>
      <c r="GJY113" s="52"/>
      <c r="GJZ113" s="52"/>
      <c r="GKA113" s="52"/>
      <c r="GKB113" s="52"/>
      <c r="GKC113" s="52"/>
      <c r="GKD113" s="52"/>
      <c r="GKE113" s="52"/>
      <c r="GKF113" s="52"/>
      <c r="GKG113" s="52"/>
      <c r="GKH113" s="52"/>
      <c r="GKI113" s="52"/>
      <c r="GKJ113" s="52"/>
      <c r="GKK113" s="52"/>
      <c r="GKL113" s="52"/>
      <c r="GKM113" s="52"/>
      <c r="GKN113" s="52"/>
      <c r="GKO113" s="52"/>
      <c r="GKP113" s="52"/>
      <c r="GKQ113" s="52"/>
      <c r="GKR113" s="52"/>
      <c r="GKS113" s="52"/>
      <c r="GKT113" s="52"/>
      <c r="GKU113" s="52"/>
      <c r="GKV113" s="52"/>
      <c r="GKW113" s="52"/>
      <c r="GKX113" s="52"/>
      <c r="GKY113" s="52"/>
      <c r="GKZ113" s="52"/>
      <c r="GLA113" s="52"/>
      <c r="GLB113" s="52"/>
      <c r="GLC113" s="52"/>
      <c r="GLD113" s="52"/>
      <c r="GLE113" s="52"/>
      <c r="GLF113" s="52"/>
      <c r="GLG113" s="52"/>
      <c r="GLH113" s="52"/>
      <c r="GLI113" s="52"/>
      <c r="GLJ113" s="52"/>
      <c r="GLK113" s="52"/>
      <c r="GLL113" s="52"/>
      <c r="GLM113" s="52"/>
      <c r="GLN113" s="52"/>
      <c r="GLO113" s="52"/>
      <c r="GLP113" s="52"/>
      <c r="GLQ113" s="52"/>
      <c r="GLR113" s="52"/>
      <c r="GLS113" s="52"/>
      <c r="GLT113" s="52"/>
      <c r="GLU113" s="52"/>
      <c r="GLV113" s="52"/>
      <c r="GLW113" s="52"/>
      <c r="GLX113" s="52"/>
      <c r="GLY113" s="52"/>
      <c r="GLZ113" s="52"/>
      <c r="GMA113" s="52"/>
      <c r="GMB113" s="52"/>
      <c r="GMC113" s="52"/>
      <c r="GMD113" s="52"/>
      <c r="GME113" s="52"/>
      <c r="GMF113" s="52"/>
      <c r="GMG113" s="52"/>
      <c r="GMH113" s="52"/>
      <c r="GMI113" s="52"/>
      <c r="GMJ113" s="52"/>
      <c r="GMK113" s="52"/>
      <c r="GML113" s="52"/>
      <c r="GMM113" s="52"/>
      <c r="GMN113" s="52"/>
      <c r="GMO113" s="52"/>
      <c r="GMP113" s="52"/>
      <c r="GMQ113" s="52"/>
      <c r="GMR113" s="52"/>
      <c r="GMS113" s="52"/>
      <c r="GMT113" s="52"/>
      <c r="GMU113" s="52"/>
      <c r="GMV113" s="52"/>
      <c r="GMW113" s="52"/>
      <c r="GMX113" s="52"/>
      <c r="GMY113" s="52"/>
      <c r="GMZ113" s="52"/>
      <c r="GNA113" s="52"/>
      <c r="GNB113" s="52"/>
      <c r="GNC113" s="52"/>
      <c r="GND113" s="52"/>
      <c r="GNE113" s="52"/>
      <c r="GNF113" s="52"/>
      <c r="GNG113" s="52"/>
      <c r="GNH113" s="52"/>
      <c r="GNI113" s="52"/>
      <c r="GNJ113" s="52"/>
      <c r="GNK113" s="52"/>
      <c r="GNL113" s="52"/>
      <c r="GNM113" s="52"/>
      <c r="GNT113" s="52"/>
      <c r="GNU113" s="52"/>
      <c r="GNV113" s="52"/>
      <c r="GNW113" s="52"/>
      <c r="GNX113" s="52"/>
      <c r="GNY113" s="52"/>
      <c r="GNZ113" s="52"/>
      <c r="GOA113" s="52"/>
      <c r="GOB113" s="52"/>
      <c r="GOC113" s="52"/>
      <c r="GOD113" s="52"/>
      <c r="GOE113" s="52"/>
      <c r="GOF113" s="52"/>
      <c r="GOG113" s="52"/>
      <c r="GOH113" s="52"/>
      <c r="GOI113" s="52"/>
      <c r="GOJ113" s="52"/>
      <c r="GOK113" s="52"/>
      <c r="GOL113" s="52"/>
      <c r="GOM113" s="52"/>
      <c r="GON113" s="52"/>
      <c r="GOO113" s="52"/>
      <c r="GOP113" s="52"/>
      <c r="GOQ113" s="52"/>
      <c r="GOR113" s="52"/>
      <c r="GOS113" s="52"/>
      <c r="GOT113" s="52"/>
      <c r="GOU113" s="52"/>
      <c r="GOV113" s="52"/>
      <c r="GOW113" s="52"/>
      <c r="GOX113" s="52"/>
      <c r="GOY113" s="52"/>
      <c r="GOZ113" s="52"/>
      <c r="GPA113" s="52"/>
      <c r="GPB113" s="52"/>
      <c r="GPC113" s="52"/>
      <c r="GPD113" s="52"/>
      <c r="GPE113" s="52"/>
      <c r="GPF113" s="52"/>
      <c r="GPG113" s="52"/>
      <c r="GPH113" s="52"/>
      <c r="GPI113" s="52"/>
      <c r="GPJ113" s="52"/>
      <c r="GPK113" s="52"/>
      <c r="GPL113" s="52"/>
      <c r="GPM113" s="52"/>
      <c r="GPN113" s="52"/>
      <c r="GPO113" s="52"/>
      <c r="GPP113" s="52"/>
      <c r="GPQ113" s="52"/>
      <c r="GPR113" s="52"/>
      <c r="GPS113" s="52"/>
      <c r="GPT113" s="52"/>
      <c r="GPU113" s="52"/>
      <c r="GPV113" s="52"/>
      <c r="GPW113" s="52"/>
      <c r="GPX113" s="52"/>
      <c r="GPY113" s="52"/>
      <c r="GPZ113" s="52"/>
      <c r="GQA113" s="52"/>
      <c r="GQB113" s="52"/>
      <c r="GQC113" s="52"/>
      <c r="GQD113" s="52"/>
      <c r="GQE113" s="52"/>
      <c r="GQF113" s="52"/>
      <c r="GQG113" s="52"/>
      <c r="GQH113" s="52"/>
      <c r="GQI113" s="52"/>
      <c r="GQJ113" s="52"/>
      <c r="GQK113" s="52"/>
      <c r="GQL113" s="52"/>
      <c r="GQM113" s="52"/>
      <c r="GQN113" s="52"/>
      <c r="GQO113" s="52"/>
      <c r="GQP113" s="52"/>
      <c r="GQQ113" s="52"/>
      <c r="GQR113" s="52"/>
      <c r="GQS113" s="52"/>
      <c r="GQT113" s="52"/>
      <c r="GQU113" s="52"/>
      <c r="GQV113" s="52"/>
      <c r="GQW113" s="52"/>
      <c r="GQX113" s="52"/>
      <c r="GQY113" s="52"/>
      <c r="GQZ113" s="52"/>
      <c r="GRA113" s="52"/>
      <c r="GRB113" s="52"/>
      <c r="GRC113" s="52"/>
      <c r="GRD113" s="52"/>
      <c r="GRE113" s="52"/>
      <c r="GRF113" s="52"/>
      <c r="GRG113" s="52"/>
      <c r="GRH113" s="52"/>
      <c r="GRI113" s="52"/>
      <c r="GRJ113" s="52"/>
      <c r="GRK113" s="52"/>
      <c r="GRL113" s="52"/>
      <c r="GRM113" s="52"/>
      <c r="GRN113" s="52"/>
      <c r="GRO113" s="52"/>
      <c r="GRP113" s="52"/>
      <c r="GRQ113" s="52"/>
      <c r="GRR113" s="52"/>
      <c r="GRS113" s="52"/>
      <c r="GRT113" s="52"/>
      <c r="GRU113" s="52"/>
      <c r="GRV113" s="52"/>
      <c r="GRW113" s="52"/>
      <c r="GRX113" s="52"/>
      <c r="GRY113" s="52"/>
      <c r="GRZ113" s="52"/>
      <c r="GSA113" s="52"/>
      <c r="GSB113" s="52"/>
      <c r="GSC113" s="52"/>
      <c r="GSD113" s="52"/>
      <c r="GSE113" s="52"/>
      <c r="GSF113" s="52"/>
      <c r="GSG113" s="52"/>
      <c r="GSH113" s="52"/>
      <c r="GSI113" s="52"/>
      <c r="GSJ113" s="52"/>
      <c r="GSK113" s="52"/>
      <c r="GSL113" s="52"/>
      <c r="GSM113" s="52"/>
      <c r="GSN113" s="52"/>
      <c r="GSO113" s="52"/>
      <c r="GSP113" s="52"/>
      <c r="GSQ113" s="52"/>
      <c r="GSR113" s="52"/>
      <c r="GSS113" s="52"/>
      <c r="GST113" s="52"/>
      <c r="GSU113" s="52"/>
      <c r="GSV113" s="52"/>
      <c r="GSW113" s="52"/>
      <c r="GSX113" s="52"/>
      <c r="GSY113" s="52"/>
      <c r="GSZ113" s="52"/>
      <c r="GTA113" s="52"/>
      <c r="GTB113" s="52"/>
      <c r="GTC113" s="52"/>
      <c r="GTD113" s="52"/>
      <c r="GTE113" s="52"/>
      <c r="GTF113" s="52"/>
      <c r="GTG113" s="52"/>
      <c r="GTH113" s="52"/>
      <c r="GTI113" s="52"/>
      <c r="GTJ113" s="52"/>
      <c r="GTK113" s="52"/>
      <c r="GTL113" s="52"/>
      <c r="GTM113" s="52"/>
      <c r="GTN113" s="52"/>
      <c r="GTO113" s="52"/>
      <c r="GTP113" s="52"/>
      <c r="GTQ113" s="52"/>
      <c r="GTR113" s="52"/>
      <c r="GTS113" s="52"/>
      <c r="GTT113" s="52"/>
      <c r="GTU113" s="52"/>
      <c r="GTV113" s="52"/>
      <c r="GTW113" s="52"/>
      <c r="GTX113" s="52"/>
      <c r="GTY113" s="52"/>
      <c r="GTZ113" s="52"/>
      <c r="GUA113" s="52"/>
      <c r="GUB113" s="52"/>
      <c r="GUC113" s="52"/>
      <c r="GUD113" s="52"/>
      <c r="GUE113" s="52"/>
      <c r="GUF113" s="52"/>
      <c r="GUG113" s="52"/>
      <c r="GUH113" s="52"/>
      <c r="GUI113" s="52"/>
      <c r="GUJ113" s="52"/>
      <c r="GUK113" s="52"/>
      <c r="GUL113" s="52"/>
      <c r="GUM113" s="52"/>
      <c r="GUN113" s="52"/>
      <c r="GUO113" s="52"/>
      <c r="GUP113" s="52"/>
      <c r="GUQ113" s="52"/>
      <c r="GUR113" s="52"/>
      <c r="GUS113" s="52"/>
      <c r="GUT113" s="52"/>
      <c r="GUU113" s="52"/>
      <c r="GUV113" s="52"/>
      <c r="GUW113" s="52"/>
      <c r="GUX113" s="52"/>
      <c r="GUY113" s="52"/>
      <c r="GUZ113" s="52"/>
      <c r="GVA113" s="52"/>
      <c r="GVB113" s="52"/>
      <c r="GVC113" s="52"/>
      <c r="GVD113" s="52"/>
      <c r="GVE113" s="52"/>
      <c r="GVF113" s="52"/>
      <c r="GVG113" s="52"/>
      <c r="GVH113" s="52"/>
      <c r="GVI113" s="52"/>
      <c r="GVJ113" s="52"/>
      <c r="GVK113" s="52"/>
      <c r="GVL113" s="52"/>
      <c r="GVM113" s="52"/>
      <c r="GVN113" s="52"/>
      <c r="GVO113" s="52"/>
      <c r="GVP113" s="52"/>
      <c r="GVQ113" s="52"/>
      <c r="GVR113" s="52"/>
      <c r="GVS113" s="52"/>
      <c r="GVT113" s="52"/>
      <c r="GVU113" s="52"/>
      <c r="GVV113" s="52"/>
      <c r="GVW113" s="52"/>
      <c r="GVX113" s="52"/>
      <c r="GVY113" s="52"/>
      <c r="GVZ113" s="52"/>
      <c r="GWA113" s="52"/>
      <c r="GWB113" s="52"/>
      <c r="GWC113" s="52"/>
      <c r="GWD113" s="52"/>
      <c r="GWE113" s="52"/>
      <c r="GWF113" s="52"/>
      <c r="GWG113" s="52"/>
      <c r="GWH113" s="52"/>
      <c r="GWI113" s="52"/>
      <c r="GWJ113" s="52"/>
      <c r="GWK113" s="52"/>
      <c r="GWL113" s="52"/>
      <c r="GWM113" s="52"/>
      <c r="GWN113" s="52"/>
      <c r="GWO113" s="52"/>
      <c r="GWP113" s="52"/>
      <c r="GWQ113" s="52"/>
      <c r="GWR113" s="52"/>
      <c r="GWS113" s="52"/>
      <c r="GWT113" s="52"/>
      <c r="GWU113" s="52"/>
      <c r="GWV113" s="52"/>
      <c r="GWW113" s="52"/>
      <c r="GWX113" s="52"/>
      <c r="GWY113" s="52"/>
      <c r="GWZ113" s="52"/>
      <c r="GXA113" s="52"/>
      <c r="GXB113" s="52"/>
      <c r="GXC113" s="52"/>
      <c r="GXD113" s="52"/>
      <c r="GXE113" s="52"/>
      <c r="GXF113" s="52"/>
      <c r="GXG113" s="52"/>
      <c r="GXH113" s="52"/>
      <c r="GXI113" s="52"/>
      <c r="GXP113" s="52"/>
      <c r="GXQ113" s="52"/>
      <c r="GXR113" s="52"/>
      <c r="GXS113" s="52"/>
      <c r="GXT113" s="52"/>
      <c r="GXU113" s="52"/>
      <c r="GXV113" s="52"/>
      <c r="GXW113" s="52"/>
      <c r="GXX113" s="52"/>
      <c r="GXY113" s="52"/>
      <c r="GXZ113" s="52"/>
      <c r="GYA113" s="52"/>
      <c r="GYB113" s="52"/>
      <c r="GYC113" s="52"/>
      <c r="GYD113" s="52"/>
      <c r="GYE113" s="52"/>
      <c r="GYF113" s="52"/>
      <c r="GYG113" s="52"/>
      <c r="GYH113" s="52"/>
      <c r="GYI113" s="52"/>
      <c r="GYJ113" s="52"/>
      <c r="GYK113" s="52"/>
      <c r="GYL113" s="52"/>
      <c r="GYM113" s="52"/>
      <c r="GYN113" s="52"/>
      <c r="GYO113" s="52"/>
      <c r="GYP113" s="52"/>
      <c r="GYQ113" s="52"/>
      <c r="GYR113" s="52"/>
      <c r="GYS113" s="52"/>
      <c r="GYT113" s="52"/>
      <c r="GYU113" s="52"/>
      <c r="GYV113" s="52"/>
      <c r="GYW113" s="52"/>
      <c r="GYX113" s="52"/>
      <c r="GYY113" s="52"/>
      <c r="GYZ113" s="52"/>
      <c r="GZA113" s="52"/>
      <c r="GZB113" s="52"/>
      <c r="GZC113" s="52"/>
      <c r="GZD113" s="52"/>
      <c r="GZE113" s="52"/>
      <c r="GZF113" s="52"/>
      <c r="GZG113" s="52"/>
      <c r="GZH113" s="52"/>
      <c r="GZI113" s="52"/>
      <c r="GZJ113" s="52"/>
      <c r="GZK113" s="52"/>
      <c r="GZL113" s="52"/>
      <c r="GZM113" s="52"/>
      <c r="GZN113" s="52"/>
      <c r="GZO113" s="52"/>
      <c r="GZP113" s="52"/>
      <c r="GZQ113" s="52"/>
      <c r="GZR113" s="52"/>
      <c r="GZS113" s="52"/>
      <c r="GZT113" s="52"/>
      <c r="GZU113" s="52"/>
      <c r="GZV113" s="52"/>
      <c r="GZW113" s="52"/>
      <c r="GZX113" s="52"/>
      <c r="GZY113" s="52"/>
      <c r="GZZ113" s="52"/>
      <c r="HAA113" s="52"/>
      <c r="HAB113" s="52"/>
      <c r="HAC113" s="52"/>
      <c r="HAD113" s="52"/>
      <c r="HAE113" s="52"/>
      <c r="HAF113" s="52"/>
      <c r="HAG113" s="52"/>
      <c r="HAH113" s="52"/>
      <c r="HAI113" s="52"/>
      <c r="HAJ113" s="52"/>
      <c r="HAK113" s="52"/>
      <c r="HAL113" s="52"/>
      <c r="HAM113" s="52"/>
      <c r="HAN113" s="52"/>
      <c r="HAO113" s="52"/>
      <c r="HAP113" s="52"/>
      <c r="HAQ113" s="52"/>
      <c r="HAR113" s="52"/>
      <c r="HAS113" s="52"/>
      <c r="HAT113" s="52"/>
      <c r="HAU113" s="52"/>
      <c r="HAV113" s="52"/>
      <c r="HAW113" s="52"/>
      <c r="HAX113" s="52"/>
      <c r="HAY113" s="52"/>
      <c r="HAZ113" s="52"/>
      <c r="HBA113" s="52"/>
      <c r="HBB113" s="52"/>
      <c r="HBC113" s="52"/>
      <c r="HBD113" s="52"/>
      <c r="HBE113" s="52"/>
      <c r="HBF113" s="52"/>
      <c r="HBG113" s="52"/>
      <c r="HBH113" s="52"/>
      <c r="HBI113" s="52"/>
      <c r="HBJ113" s="52"/>
      <c r="HBK113" s="52"/>
      <c r="HBL113" s="52"/>
      <c r="HBM113" s="52"/>
      <c r="HBN113" s="52"/>
      <c r="HBO113" s="52"/>
      <c r="HBP113" s="52"/>
      <c r="HBQ113" s="52"/>
      <c r="HBR113" s="52"/>
      <c r="HBS113" s="52"/>
      <c r="HBT113" s="52"/>
      <c r="HBU113" s="52"/>
      <c r="HBV113" s="52"/>
      <c r="HBW113" s="52"/>
      <c r="HBX113" s="52"/>
      <c r="HBY113" s="52"/>
      <c r="HBZ113" s="52"/>
      <c r="HCA113" s="52"/>
      <c r="HCB113" s="52"/>
      <c r="HCC113" s="52"/>
      <c r="HCD113" s="52"/>
      <c r="HCE113" s="52"/>
      <c r="HCF113" s="52"/>
      <c r="HCG113" s="52"/>
      <c r="HCH113" s="52"/>
      <c r="HCI113" s="52"/>
      <c r="HCJ113" s="52"/>
      <c r="HCK113" s="52"/>
      <c r="HCL113" s="52"/>
      <c r="HCM113" s="52"/>
      <c r="HCN113" s="52"/>
      <c r="HCO113" s="52"/>
      <c r="HCP113" s="52"/>
      <c r="HCQ113" s="52"/>
      <c r="HCR113" s="52"/>
      <c r="HCS113" s="52"/>
      <c r="HCT113" s="52"/>
      <c r="HCU113" s="52"/>
      <c r="HCV113" s="52"/>
      <c r="HCW113" s="52"/>
      <c r="HCX113" s="52"/>
      <c r="HCY113" s="52"/>
      <c r="HCZ113" s="52"/>
      <c r="HDA113" s="52"/>
      <c r="HDB113" s="52"/>
      <c r="HDC113" s="52"/>
      <c r="HDD113" s="52"/>
      <c r="HDE113" s="52"/>
      <c r="HDF113" s="52"/>
      <c r="HDG113" s="52"/>
      <c r="HDH113" s="52"/>
      <c r="HDI113" s="52"/>
      <c r="HDJ113" s="52"/>
      <c r="HDK113" s="52"/>
      <c r="HDL113" s="52"/>
      <c r="HDM113" s="52"/>
      <c r="HDN113" s="52"/>
      <c r="HDO113" s="52"/>
      <c r="HDP113" s="52"/>
      <c r="HDQ113" s="52"/>
      <c r="HDR113" s="52"/>
      <c r="HDS113" s="52"/>
      <c r="HDT113" s="52"/>
      <c r="HDU113" s="52"/>
      <c r="HDV113" s="52"/>
      <c r="HDW113" s="52"/>
      <c r="HDX113" s="52"/>
      <c r="HDY113" s="52"/>
      <c r="HDZ113" s="52"/>
      <c r="HEA113" s="52"/>
      <c r="HEB113" s="52"/>
      <c r="HEC113" s="52"/>
      <c r="HED113" s="52"/>
      <c r="HEE113" s="52"/>
      <c r="HEF113" s="52"/>
      <c r="HEG113" s="52"/>
      <c r="HEH113" s="52"/>
      <c r="HEI113" s="52"/>
      <c r="HEJ113" s="52"/>
      <c r="HEK113" s="52"/>
      <c r="HEL113" s="52"/>
      <c r="HEM113" s="52"/>
      <c r="HEN113" s="52"/>
      <c r="HEO113" s="52"/>
      <c r="HEP113" s="52"/>
      <c r="HEQ113" s="52"/>
      <c r="HER113" s="52"/>
      <c r="HES113" s="52"/>
      <c r="HET113" s="52"/>
      <c r="HEU113" s="52"/>
      <c r="HEV113" s="52"/>
      <c r="HEW113" s="52"/>
      <c r="HEX113" s="52"/>
      <c r="HEY113" s="52"/>
      <c r="HEZ113" s="52"/>
      <c r="HFA113" s="52"/>
      <c r="HFB113" s="52"/>
      <c r="HFC113" s="52"/>
      <c r="HFD113" s="52"/>
      <c r="HFE113" s="52"/>
      <c r="HFF113" s="52"/>
      <c r="HFG113" s="52"/>
      <c r="HFH113" s="52"/>
      <c r="HFI113" s="52"/>
      <c r="HFJ113" s="52"/>
      <c r="HFK113" s="52"/>
      <c r="HFL113" s="52"/>
      <c r="HFM113" s="52"/>
      <c r="HFN113" s="52"/>
      <c r="HFO113" s="52"/>
      <c r="HFP113" s="52"/>
      <c r="HFQ113" s="52"/>
      <c r="HFR113" s="52"/>
      <c r="HFS113" s="52"/>
      <c r="HFT113" s="52"/>
      <c r="HFU113" s="52"/>
      <c r="HFV113" s="52"/>
      <c r="HFW113" s="52"/>
      <c r="HFX113" s="52"/>
      <c r="HFY113" s="52"/>
      <c r="HFZ113" s="52"/>
      <c r="HGA113" s="52"/>
      <c r="HGB113" s="52"/>
      <c r="HGC113" s="52"/>
      <c r="HGD113" s="52"/>
      <c r="HGE113" s="52"/>
      <c r="HGF113" s="52"/>
      <c r="HGG113" s="52"/>
      <c r="HGH113" s="52"/>
      <c r="HGI113" s="52"/>
      <c r="HGJ113" s="52"/>
      <c r="HGK113" s="52"/>
      <c r="HGL113" s="52"/>
      <c r="HGM113" s="52"/>
      <c r="HGN113" s="52"/>
      <c r="HGO113" s="52"/>
      <c r="HGP113" s="52"/>
      <c r="HGQ113" s="52"/>
      <c r="HGR113" s="52"/>
      <c r="HGS113" s="52"/>
      <c r="HGT113" s="52"/>
      <c r="HGU113" s="52"/>
      <c r="HGV113" s="52"/>
      <c r="HGW113" s="52"/>
      <c r="HGX113" s="52"/>
      <c r="HGY113" s="52"/>
      <c r="HGZ113" s="52"/>
      <c r="HHA113" s="52"/>
      <c r="HHB113" s="52"/>
      <c r="HHC113" s="52"/>
      <c r="HHD113" s="52"/>
      <c r="HHE113" s="52"/>
      <c r="HHL113" s="52"/>
      <c r="HHM113" s="52"/>
      <c r="HHN113" s="52"/>
      <c r="HHO113" s="52"/>
      <c r="HHP113" s="52"/>
      <c r="HHQ113" s="52"/>
      <c r="HHR113" s="52"/>
      <c r="HHS113" s="52"/>
      <c r="HHT113" s="52"/>
      <c r="HHU113" s="52"/>
      <c r="HHV113" s="52"/>
      <c r="HHW113" s="52"/>
      <c r="HHX113" s="52"/>
      <c r="HHY113" s="52"/>
      <c r="HHZ113" s="52"/>
      <c r="HIA113" s="52"/>
      <c r="HIB113" s="52"/>
      <c r="HIC113" s="52"/>
      <c r="HID113" s="52"/>
      <c r="HIE113" s="52"/>
      <c r="HIF113" s="52"/>
      <c r="HIG113" s="52"/>
      <c r="HIH113" s="52"/>
      <c r="HII113" s="52"/>
      <c r="HIJ113" s="52"/>
      <c r="HIK113" s="52"/>
      <c r="HIL113" s="52"/>
      <c r="HIM113" s="52"/>
      <c r="HIN113" s="52"/>
      <c r="HIO113" s="52"/>
      <c r="HIP113" s="52"/>
      <c r="HIQ113" s="52"/>
      <c r="HIR113" s="52"/>
      <c r="HIS113" s="52"/>
      <c r="HIT113" s="52"/>
      <c r="HIU113" s="52"/>
      <c r="HIV113" s="52"/>
      <c r="HIW113" s="52"/>
      <c r="HIX113" s="52"/>
      <c r="HIY113" s="52"/>
      <c r="HIZ113" s="52"/>
      <c r="HJA113" s="52"/>
      <c r="HJB113" s="52"/>
      <c r="HJC113" s="52"/>
      <c r="HJD113" s="52"/>
      <c r="HJE113" s="52"/>
      <c r="HJF113" s="52"/>
      <c r="HJG113" s="52"/>
      <c r="HJH113" s="52"/>
      <c r="HJI113" s="52"/>
      <c r="HJJ113" s="52"/>
      <c r="HJK113" s="52"/>
      <c r="HJL113" s="52"/>
      <c r="HJM113" s="52"/>
      <c r="HJN113" s="52"/>
      <c r="HJO113" s="52"/>
      <c r="HJP113" s="52"/>
      <c r="HJQ113" s="52"/>
      <c r="HJR113" s="52"/>
      <c r="HJS113" s="52"/>
      <c r="HJT113" s="52"/>
      <c r="HJU113" s="52"/>
      <c r="HJV113" s="52"/>
      <c r="HJW113" s="52"/>
      <c r="HJX113" s="52"/>
      <c r="HJY113" s="52"/>
      <c r="HJZ113" s="52"/>
      <c r="HKA113" s="52"/>
      <c r="HKB113" s="52"/>
      <c r="HKC113" s="52"/>
      <c r="HKD113" s="52"/>
      <c r="HKE113" s="52"/>
      <c r="HKF113" s="52"/>
      <c r="HKG113" s="52"/>
      <c r="HKH113" s="52"/>
      <c r="HKI113" s="52"/>
      <c r="HKJ113" s="52"/>
      <c r="HKK113" s="52"/>
      <c r="HKL113" s="52"/>
      <c r="HKM113" s="52"/>
      <c r="HKN113" s="52"/>
      <c r="HKO113" s="52"/>
      <c r="HKP113" s="52"/>
      <c r="HKQ113" s="52"/>
      <c r="HKR113" s="52"/>
      <c r="HKS113" s="52"/>
      <c r="HKT113" s="52"/>
      <c r="HKU113" s="52"/>
      <c r="HKV113" s="52"/>
      <c r="HKW113" s="52"/>
      <c r="HKX113" s="52"/>
      <c r="HKY113" s="52"/>
      <c r="HKZ113" s="52"/>
      <c r="HLA113" s="52"/>
      <c r="HLB113" s="52"/>
      <c r="HLC113" s="52"/>
      <c r="HLD113" s="52"/>
      <c r="HLE113" s="52"/>
      <c r="HLF113" s="52"/>
      <c r="HLG113" s="52"/>
      <c r="HLH113" s="52"/>
      <c r="HLI113" s="52"/>
      <c r="HLJ113" s="52"/>
      <c r="HLK113" s="52"/>
      <c r="HLL113" s="52"/>
      <c r="HLM113" s="52"/>
      <c r="HLN113" s="52"/>
      <c r="HLO113" s="52"/>
      <c r="HLP113" s="52"/>
      <c r="HLQ113" s="52"/>
      <c r="HLR113" s="52"/>
      <c r="HLS113" s="52"/>
      <c r="HLT113" s="52"/>
      <c r="HLU113" s="52"/>
      <c r="HLV113" s="52"/>
      <c r="HLW113" s="52"/>
      <c r="HLX113" s="52"/>
      <c r="HLY113" s="52"/>
      <c r="HLZ113" s="52"/>
      <c r="HMA113" s="52"/>
      <c r="HMB113" s="52"/>
      <c r="HMC113" s="52"/>
      <c r="HMD113" s="52"/>
      <c r="HME113" s="52"/>
      <c r="HMF113" s="52"/>
      <c r="HMG113" s="52"/>
      <c r="HMH113" s="52"/>
      <c r="HMI113" s="52"/>
      <c r="HMJ113" s="52"/>
      <c r="HMK113" s="52"/>
      <c r="HML113" s="52"/>
      <c r="HMM113" s="52"/>
      <c r="HMN113" s="52"/>
      <c r="HMO113" s="52"/>
      <c r="HMP113" s="52"/>
      <c r="HMQ113" s="52"/>
      <c r="HMR113" s="52"/>
      <c r="HMS113" s="52"/>
      <c r="HMT113" s="52"/>
      <c r="HMU113" s="52"/>
      <c r="HMV113" s="52"/>
      <c r="HMW113" s="52"/>
      <c r="HMX113" s="52"/>
      <c r="HMY113" s="52"/>
      <c r="HMZ113" s="52"/>
      <c r="HNA113" s="52"/>
      <c r="HNB113" s="52"/>
      <c r="HNC113" s="52"/>
      <c r="HND113" s="52"/>
      <c r="HNE113" s="52"/>
      <c r="HNF113" s="52"/>
      <c r="HNG113" s="52"/>
      <c r="HNH113" s="52"/>
      <c r="HNI113" s="52"/>
      <c r="HNJ113" s="52"/>
      <c r="HNK113" s="52"/>
      <c r="HNL113" s="52"/>
      <c r="HNM113" s="52"/>
      <c r="HNN113" s="52"/>
      <c r="HNO113" s="52"/>
      <c r="HNP113" s="52"/>
      <c r="HNQ113" s="52"/>
      <c r="HNR113" s="52"/>
      <c r="HNS113" s="52"/>
      <c r="HNT113" s="52"/>
      <c r="HNU113" s="52"/>
      <c r="HNV113" s="52"/>
      <c r="HNW113" s="52"/>
      <c r="HNX113" s="52"/>
      <c r="HNY113" s="52"/>
      <c r="HNZ113" s="52"/>
      <c r="HOA113" s="52"/>
      <c r="HOB113" s="52"/>
      <c r="HOC113" s="52"/>
      <c r="HOD113" s="52"/>
      <c r="HOE113" s="52"/>
      <c r="HOF113" s="52"/>
      <c r="HOG113" s="52"/>
      <c r="HOH113" s="52"/>
      <c r="HOI113" s="52"/>
      <c r="HOJ113" s="52"/>
      <c r="HOK113" s="52"/>
      <c r="HOL113" s="52"/>
      <c r="HOM113" s="52"/>
      <c r="HON113" s="52"/>
      <c r="HOO113" s="52"/>
      <c r="HOP113" s="52"/>
      <c r="HOQ113" s="52"/>
      <c r="HOR113" s="52"/>
      <c r="HOS113" s="52"/>
      <c r="HOT113" s="52"/>
      <c r="HOU113" s="52"/>
      <c r="HOV113" s="52"/>
      <c r="HOW113" s="52"/>
      <c r="HOX113" s="52"/>
      <c r="HOY113" s="52"/>
      <c r="HOZ113" s="52"/>
      <c r="HPA113" s="52"/>
      <c r="HPB113" s="52"/>
      <c r="HPC113" s="52"/>
      <c r="HPD113" s="52"/>
      <c r="HPE113" s="52"/>
      <c r="HPF113" s="52"/>
      <c r="HPG113" s="52"/>
      <c r="HPH113" s="52"/>
      <c r="HPI113" s="52"/>
      <c r="HPJ113" s="52"/>
      <c r="HPK113" s="52"/>
      <c r="HPL113" s="52"/>
      <c r="HPM113" s="52"/>
      <c r="HPN113" s="52"/>
      <c r="HPO113" s="52"/>
      <c r="HPP113" s="52"/>
      <c r="HPQ113" s="52"/>
      <c r="HPR113" s="52"/>
      <c r="HPS113" s="52"/>
      <c r="HPT113" s="52"/>
      <c r="HPU113" s="52"/>
      <c r="HPV113" s="52"/>
      <c r="HPW113" s="52"/>
      <c r="HPX113" s="52"/>
      <c r="HPY113" s="52"/>
      <c r="HPZ113" s="52"/>
      <c r="HQA113" s="52"/>
      <c r="HQB113" s="52"/>
      <c r="HQC113" s="52"/>
      <c r="HQD113" s="52"/>
      <c r="HQE113" s="52"/>
      <c r="HQF113" s="52"/>
      <c r="HQG113" s="52"/>
      <c r="HQH113" s="52"/>
      <c r="HQI113" s="52"/>
      <c r="HQJ113" s="52"/>
      <c r="HQK113" s="52"/>
      <c r="HQL113" s="52"/>
      <c r="HQM113" s="52"/>
      <c r="HQN113" s="52"/>
      <c r="HQO113" s="52"/>
      <c r="HQP113" s="52"/>
      <c r="HQQ113" s="52"/>
      <c r="HQR113" s="52"/>
      <c r="HQS113" s="52"/>
      <c r="HQT113" s="52"/>
      <c r="HQU113" s="52"/>
      <c r="HQV113" s="52"/>
      <c r="HQW113" s="52"/>
      <c r="HQX113" s="52"/>
      <c r="HQY113" s="52"/>
      <c r="HQZ113" s="52"/>
      <c r="HRA113" s="52"/>
      <c r="HRH113" s="52"/>
      <c r="HRI113" s="52"/>
      <c r="HRJ113" s="52"/>
      <c r="HRK113" s="52"/>
      <c r="HRL113" s="52"/>
      <c r="HRM113" s="52"/>
      <c r="HRN113" s="52"/>
      <c r="HRO113" s="52"/>
      <c r="HRP113" s="52"/>
      <c r="HRQ113" s="52"/>
      <c r="HRR113" s="52"/>
      <c r="HRS113" s="52"/>
      <c r="HRT113" s="52"/>
      <c r="HRU113" s="52"/>
      <c r="HRV113" s="52"/>
      <c r="HRW113" s="52"/>
      <c r="HRX113" s="52"/>
      <c r="HRY113" s="52"/>
      <c r="HRZ113" s="52"/>
      <c r="HSA113" s="52"/>
      <c r="HSB113" s="52"/>
      <c r="HSC113" s="52"/>
      <c r="HSD113" s="52"/>
      <c r="HSE113" s="52"/>
      <c r="HSF113" s="52"/>
      <c r="HSG113" s="52"/>
      <c r="HSH113" s="52"/>
      <c r="HSI113" s="52"/>
      <c r="HSJ113" s="52"/>
      <c r="HSK113" s="52"/>
      <c r="HSL113" s="52"/>
      <c r="HSM113" s="52"/>
      <c r="HSN113" s="52"/>
      <c r="HSO113" s="52"/>
      <c r="HSP113" s="52"/>
      <c r="HSQ113" s="52"/>
      <c r="HSR113" s="52"/>
      <c r="HSS113" s="52"/>
      <c r="HST113" s="52"/>
      <c r="HSU113" s="52"/>
      <c r="HSV113" s="52"/>
      <c r="HSW113" s="52"/>
      <c r="HSX113" s="52"/>
      <c r="HSY113" s="52"/>
      <c r="HSZ113" s="52"/>
      <c r="HTA113" s="52"/>
      <c r="HTB113" s="52"/>
      <c r="HTC113" s="52"/>
      <c r="HTD113" s="52"/>
      <c r="HTE113" s="52"/>
      <c r="HTF113" s="52"/>
      <c r="HTG113" s="52"/>
      <c r="HTH113" s="52"/>
      <c r="HTI113" s="52"/>
      <c r="HTJ113" s="52"/>
      <c r="HTK113" s="52"/>
      <c r="HTL113" s="52"/>
      <c r="HTM113" s="52"/>
      <c r="HTN113" s="52"/>
      <c r="HTO113" s="52"/>
      <c r="HTP113" s="52"/>
      <c r="HTQ113" s="52"/>
      <c r="HTR113" s="52"/>
      <c r="HTS113" s="52"/>
      <c r="HTT113" s="52"/>
      <c r="HTU113" s="52"/>
      <c r="HTV113" s="52"/>
      <c r="HTW113" s="52"/>
      <c r="HTX113" s="52"/>
      <c r="HTY113" s="52"/>
      <c r="HTZ113" s="52"/>
      <c r="HUA113" s="52"/>
      <c r="HUB113" s="52"/>
      <c r="HUC113" s="52"/>
      <c r="HUD113" s="52"/>
      <c r="HUE113" s="52"/>
      <c r="HUF113" s="52"/>
      <c r="HUG113" s="52"/>
      <c r="HUH113" s="52"/>
      <c r="HUI113" s="52"/>
      <c r="HUJ113" s="52"/>
      <c r="HUK113" s="52"/>
      <c r="HUL113" s="52"/>
      <c r="HUM113" s="52"/>
      <c r="HUN113" s="52"/>
      <c r="HUO113" s="52"/>
      <c r="HUP113" s="52"/>
      <c r="HUQ113" s="52"/>
      <c r="HUR113" s="52"/>
      <c r="HUS113" s="52"/>
      <c r="HUT113" s="52"/>
      <c r="HUU113" s="52"/>
      <c r="HUV113" s="52"/>
      <c r="HUW113" s="52"/>
      <c r="HUX113" s="52"/>
      <c r="HUY113" s="52"/>
      <c r="HUZ113" s="52"/>
      <c r="HVA113" s="52"/>
      <c r="HVB113" s="52"/>
      <c r="HVC113" s="52"/>
      <c r="HVD113" s="52"/>
      <c r="HVE113" s="52"/>
      <c r="HVF113" s="52"/>
      <c r="HVG113" s="52"/>
      <c r="HVH113" s="52"/>
      <c r="HVI113" s="52"/>
      <c r="HVJ113" s="52"/>
      <c r="HVK113" s="52"/>
      <c r="HVL113" s="52"/>
      <c r="HVM113" s="52"/>
      <c r="HVN113" s="52"/>
      <c r="HVO113" s="52"/>
      <c r="HVP113" s="52"/>
      <c r="HVQ113" s="52"/>
      <c r="HVR113" s="52"/>
      <c r="HVS113" s="52"/>
      <c r="HVT113" s="52"/>
      <c r="HVU113" s="52"/>
      <c r="HVV113" s="52"/>
      <c r="HVW113" s="52"/>
      <c r="HVX113" s="52"/>
      <c r="HVY113" s="52"/>
      <c r="HVZ113" s="52"/>
      <c r="HWA113" s="52"/>
      <c r="HWB113" s="52"/>
      <c r="HWC113" s="52"/>
      <c r="HWD113" s="52"/>
      <c r="HWE113" s="52"/>
      <c r="HWF113" s="52"/>
      <c r="HWG113" s="52"/>
      <c r="HWH113" s="52"/>
      <c r="HWI113" s="52"/>
      <c r="HWJ113" s="52"/>
      <c r="HWK113" s="52"/>
      <c r="HWL113" s="52"/>
      <c r="HWM113" s="52"/>
      <c r="HWN113" s="52"/>
      <c r="HWO113" s="52"/>
      <c r="HWP113" s="52"/>
      <c r="HWQ113" s="52"/>
      <c r="HWR113" s="52"/>
      <c r="HWS113" s="52"/>
      <c r="HWT113" s="52"/>
      <c r="HWU113" s="52"/>
      <c r="HWV113" s="52"/>
      <c r="HWW113" s="52"/>
      <c r="HWX113" s="52"/>
      <c r="HWY113" s="52"/>
      <c r="HWZ113" s="52"/>
      <c r="HXA113" s="52"/>
      <c r="HXB113" s="52"/>
      <c r="HXC113" s="52"/>
      <c r="HXD113" s="52"/>
      <c r="HXE113" s="52"/>
      <c r="HXF113" s="52"/>
      <c r="HXG113" s="52"/>
      <c r="HXH113" s="52"/>
      <c r="HXI113" s="52"/>
      <c r="HXJ113" s="52"/>
      <c r="HXK113" s="52"/>
      <c r="HXL113" s="52"/>
      <c r="HXM113" s="52"/>
      <c r="HXN113" s="52"/>
      <c r="HXO113" s="52"/>
      <c r="HXP113" s="52"/>
      <c r="HXQ113" s="52"/>
      <c r="HXR113" s="52"/>
      <c r="HXS113" s="52"/>
      <c r="HXT113" s="52"/>
      <c r="HXU113" s="52"/>
      <c r="HXV113" s="52"/>
      <c r="HXW113" s="52"/>
      <c r="HXX113" s="52"/>
      <c r="HXY113" s="52"/>
      <c r="HXZ113" s="52"/>
      <c r="HYA113" s="52"/>
      <c r="HYB113" s="52"/>
      <c r="HYC113" s="52"/>
      <c r="HYD113" s="52"/>
      <c r="HYE113" s="52"/>
      <c r="HYF113" s="52"/>
      <c r="HYG113" s="52"/>
      <c r="HYH113" s="52"/>
      <c r="HYI113" s="52"/>
      <c r="HYJ113" s="52"/>
      <c r="HYK113" s="52"/>
      <c r="HYL113" s="52"/>
      <c r="HYM113" s="52"/>
      <c r="HYN113" s="52"/>
      <c r="HYO113" s="52"/>
      <c r="HYP113" s="52"/>
      <c r="HYQ113" s="52"/>
      <c r="HYR113" s="52"/>
      <c r="HYS113" s="52"/>
      <c r="HYT113" s="52"/>
      <c r="HYU113" s="52"/>
      <c r="HYV113" s="52"/>
      <c r="HYW113" s="52"/>
      <c r="HYX113" s="52"/>
      <c r="HYY113" s="52"/>
      <c r="HYZ113" s="52"/>
      <c r="HZA113" s="52"/>
      <c r="HZB113" s="52"/>
      <c r="HZC113" s="52"/>
      <c r="HZD113" s="52"/>
      <c r="HZE113" s="52"/>
      <c r="HZF113" s="52"/>
      <c r="HZG113" s="52"/>
      <c r="HZH113" s="52"/>
      <c r="HZI113" s="52"/>
      <c r="HZJ113" s="52"/>
      <c r="HZK113" s="52"/>
      <c r="HZL113" s="52"/>
      <c r="HZM113" s="52"/>
      <c r="HZN113" s="52"/>
      <c r="HZO113" s="52"/>
      <c r="HZP113" s="52"/>
      <c r="HZQ113" s="52"/>
      <c r="HZR113" s="52"/>
      <c r="HZS113" s="52"/>
      <c r="HZT113" s="52"/>
      <c r="HZU113" s="52"/>
      <c r="HZV113" s="52"/>
      <c r="HZW113" s="52"/>
      <c r="HZX113" s="52"/>
      <c r="HZY113" s="52"/>
      <c r="HZZ113" s="52"/>
      <c r="IAA113" s="52"/>
      <c r="IAB113" s="52"/>
      <c r="IAC113" s="52"/>
      <c r="IAD113" s="52"/>
      <c r="IAE113" s="52"/>
      <c r="IAF113" s="52"/>
      <c r="IAG113" s="52"/>
      <c r="IAH113" s="52"/>
      <c r="IAI113" s="52"/>
      <c r="IAJ113" s="52"/>
      <c r="IAK113" s="52"/>
      <c r="IAL113" s="52"/>
      <c r="IAM113" s="52"/>
      <c r="IAN113" s="52"/>
      <c r="IAO113" s="52"/>
      <c r="IAP113" s="52"/>
      <c r="IAQ113" s="52"/>
      <c r="IAR113" s="52"/>
      <c r="IAS113" s="52"/>
      <c r="IAT113" s="52"/>
      <c r="IAU113" s="52"/>
      <c r="IAV113" s="52"/>
      <c r="IAW113" s="52"/>
      <c r="IBD113" s="52"/>
      <c r="IBE113" s="52"/>
      <c r="IBF113" s="52"/>
      <c r="IBG113" s="52"/>
      <c r="IBH113" s="52"/>
      <c r="IBI113" s="52"/>
      <c r="IBJ113" s="52"/>
      <c r="IBK113" s="52"/>
      <c r="IBL113" s="52"/>
      <c r="IBM113" s="52"/>
      <c r="IBN113" s="52"/>
      <c r="IBO113" s="52"/>
      <c r="IBP113" s="52"/>
      <c r="IBQ113" s="52"/>
      <c r="IBR113" s="52"/>
      <c r="IBS113" s="52"/>
      <c r="IBT113" s="52"/>
      <c r="IBU113" s="52"/>
      <c r="IBV113" s="52"/>
      <c r="IBW113" s="52"/>
      <c r="IBX113" s="52"/>
      <c r="IBY113" s="52"/>
      <c r="IBZ113" s="52"/>
      <c r="ICA113" s="52"/>
      <c r="ICB113" s="52"/>
      <c r="ICC113" s="52"/>
      <c r="ICD113" s="52"/>
      <c r="ICE113" s="52"/>
      <c r="ICF113" s="52"/>
      <c r="ICG113" s="52"/>
      <c r="ICH113" s="52"/>
      <c r="ICI113" s="52"/>
      <c r="ICJ113" s="52"/>
      <c r="ICK113" s="52"/>
      <c r="ICL113" s="52"/>
      <c r="ICM113" s="52"/>
      <c r="ICN113" s="52"/>
      <c r="ICO113" s="52"/>
      <c r="ICP113" s="52"/>
      <c r="ICQ113" s="52"/>
      <c r="ICR113" s="52"/>
      <c r="ICS113" s="52"/>
      <c r="ICT113" s="52"/>
      <c r="ICU113" s="52"/>
      <c r="ICV113" s="52"/>
      <c r="ICW113" s="52"/>
      <c r="ICX113" s="52"/>
      <c r="ICY113" s="52"/>
      <c r="ICZ113" s="52"/>
      <c r="IDA113" s="52"/>
      <c r="IDB113" s="52"/>
      <c r="IDC113" s="52"/>
      <c r="IDD113" s="52"/>
      <c r="IDE113" s="52"/>
      <c r="IDF113" s="52"/>
      <c r="IDG113" s="52"/>
      <c r="IDH113" s="52"/>
      <c r="IDI113" s="52"/>
      <c r="IDJ113" s="52"/>
      <c r="IDK113" s="52"/>
      <c r="IDL113" s="52"/>
      <c r="IDM113" s="52"/>
      <c r="IDN113" s="52"/>
      <c r="IDO113" s="52"/>
      <c r="IDP113" s="52"/>
      <c r="IDQ113" s="52"/>
      <c r="IDR113" s="52"/>
      <c r="IDS113" s="52"/>
      <c r="IDT113" s="52"/>
      <c r="IDU113" s="52"/>
      <c r="IDV113" s="52"/>
      <c r="IDW113" s="52"/>
      <c r="IDX113" s="52"/>
      <c r="IDY113" s="52"/>
      <c r="IDZ113" s="52"/>
      <c r="IEA113" s="52"/>
      <c r="IEB113" s="52"/>
      <c r="IEC113" s="52"/>
      <c r="IED113" s="52"/>
      <c r="IEE113" s="52"/>
      <c r="IEF113" s="52"/>
      <c r="IEG113" s="52"/>
      <c r="IEH113" s="52"/>
      <c r="IEI113" s="52"/>
      <c r="IEJ113" s="52"/>
      <c r="IEK113" s="52"/>
      <c r="IEL113" s="52"/>
      <c r="IEM113" s="52"/>
      <c r="IEN113" s="52"/>
      <c r="IEO113" s="52"/>
      <c r="IEP113" s="52"/>
      <c r="IEQ113" s="52"/>
      <c r="IER113" s="52"/>
      <c r="IES113" s="52"/>
      <c r="IET113" s="52"/>
      <c r="IEU113" s="52"/>
      <c r="IEV113" s="52"/>
      <c r="IEW113" s="52"/>
      <c r="IEX113" s="52"/>
      <c r="IEY113" s="52"/>
      <c r="IEZ113" s="52"/>
      <c r="IFA113" s="52"/>
      <c r="IFB113" s="52"/>
      <c r="IFC113" s="52"/>
      <c r="IFD113" s="52"/>
      <c r="IFE113" s="52"/>
      <c r="IFF113" s="52"/>
      <c r="IFG113" s="52"/>
      <c r="IFH113" s="52"/>
      <c r="IFI113" s="52"/>
      <c r="IFJ113" s="52"/>
      <c r="IFK113" s="52"/>
      <c r="IFL113" s="52"/>
      <c r="IFM113" s="52"/>
      <c r="IFN113" s="52"/>
      <c r="IFO113" s="52"/>
      <c r="IFP113" s="52"/>
      <c r="IFQ113" s="52"/>
      <c r="IFR113" s="52"/>
      <c r="IFS113" s="52"/>
      <c r="IFT113" s="52"/>
      <c r="IFU113" s="52"/>
      <c r="IFV113" s="52"/>
      <c r="IFW113" s="52"/>
      <c r="IFX113" s="52"/>
      <c r="IFY113" s="52"/>
      <c r="IFZ113" s="52"/>
      <c r="IGA113" s="52"/>
      <c r="IGB113" s="52"/>
      <c r="IGC113" s="52"/>
      <c r="IGD113" s="52"/>
      <c r="IGE113" s="52"/>
      <c r="IGF113" s="52"/>
      <c r="IGG113" s="52"/>
      <c r="IGH113" s="52"/>
      <c r="IGI113" s="52"/>
      <c r="IGJ113" s="52"/>
      <c r="IGK113" s="52"/>
      <c r="IGL113" s="52"/>
      <c r="IGM113" s="52"/>
      <c r="IGN113" s="52"/>
      <c r="IGO113" s="52"/>
      <c r="IGP113" s="52"/>
      <c r="IGQ113" s="52"/>
      <c r="IGR113" s="52"/>
      <c r="IGS113" s="52"/>
      <c r="IGT113" s="52"/>
      <c r="IGU113" s="52"/>
      <c r="IGV113" s="52"/>
      <c r="IGW113" s="52"/>
      <c r="IGX113" s="52"/>
      <c r="IGY113" s="52"/>
      <c r="IGZ113" s="52"/>
      <c r="IHA113" s="52"/>
      <c r="IHB113" s="52"/>
      <c r="IHC113" s="52"/>
      <c r="IHD113" s="52"/>
      <c r="IHE113" s="52"/>
      <c r="IHF113" s="52"/>
      <c r="IHG113" s="52"/>
      <c r="IHH113" s="52"/>
      <c r="IHI113" s="52"/>
      <c r="IHJ113" s="52"/>
      <c r="IHK113" s="52"/>
      <c r="IHL113" s="52"/>
      <c r="IHM113" s="52"/>
      <c r="IHN113" s="52"/>
      <c r="IHO113" s="52"/>
      <c r="IHP113" s="52"/>
      <c r="IHQ113" s="52"/>
      <c r="IHR113" s="52"/>
      <c r="IHS113" s="52"/>
      <c r="IHT113" s="52"/>
      <c r="IHU113" s="52"/>
      <c r="IHV113" s="52"/>
      <c r="IHW113" s="52"/>
      <c r="IHX113" s="52"/>
      <c r="IHY113" s="52"/>
      <c r="IHZ113" s="52"/>
      <c r="IIA113" s="52"/>
      <c r="IIB113" s="52"/>
      <c r="IIC113" s="52"/>
      <c r="IID113" s="52"/>
      <c r="IIE113" s="52"/>
      <c r="IIF113" s="52"/>
      <c r="IIG113" s="52"/>
      <c r="IIH113" s="52"/>
      <c r="III113" s="52"/>
      <c r="IIJ113" s="52"/>
      <c r="IIK113" s="52"/>
      <c r="IIL113" s="52"/>
      <c r="IIM113" s="52"/>
      <c r="IIN113" s="52"/>
      <c r="IIO113" s="52"/>
      <c r="IIP113" s="52"/>
      <c r="IIQ113" s="52"/>
      <c r="IIR113" s="52"/>
      <c r="IIS113" s="52"/>
      <c r="IIT113" s="52"/>
      <c r="IIU113" s="52"/>
      <c r="IIV113" s="52"/>
      <c r="IIW113" s="52"/>
      <c r="IIX113" s="52"/>
      <c r="IIY113" s="52"/>
      <c r="IIZ113" s="52"/>
      <c r="IJA113" s="52"/>
      <c r="IJB113" s="52"/>
      <c r="IJC113" s="52"/>
      <c r="IJD113" s="52"/>
      <c r="IJE113" s="52"/>
      <c r="IJF113" s="52"/>
      <c r="IJG113" s="52"/>
      <c r="IJH113" s="52"/>
      <c r="IJI113" s="52"/>
      <c r="IJJ113" s="52"/>
      <c r="IJK113" s="52"/>
      <c r="IJL113" s="52"/>
      <c r="IJM113" s="52"/>
      <c r="IJN113" s="52"/>
      <c r="IJO113" s="52"/>
      <c r="IJP113" s="52"/>
      <c r="IJQ113" s="52"/>
      <c r="IJR113" s="52"/>
      <c r="IJS113" s="52"/>
      <c r="IJT113" s="52"/>
      <c r="IJU113" s="52"/>
      <c r="IJV113" s="52"/>
      <c r="IJW113" s="52"/>
      <c r="IJX113" s="52"/>
      <c r="IJY113" s="52"/>
      <c r="IJZ113" s="52"/>
      <c r="IKA113" s="52"/>
      <c r="IKB113" s="52"/>
      <c r="IKC113" s="52"/>
      <c r="IKD113" s="52"/>
      <c r="IKE113" s="52"/>
      <c r="IKF113" s="52"/>
      <c r="IKG113" s="52"/>
      <c r="IKH113" s="52"/>
      <c r="IKI113" s="52"/>
      <c r="IKJ113" s="52"/>
      <c r="IKK113" s="52"/>
      <c r="IKL113" s="52"/>
      <c r="IKM113" s="52"/>
      <c r="IKN113" s="52"/>
      <c r="IKO113" s="52"/>
      <c r="IKP113" s="52"/>
      <c r="IKQ113" s="52"/>
      <c r="IKR113" s="52"/>
      <c r="IKS113" s="52"/>
      <c r="IKZ113" s="52"/>
      <c r="ILA113" s="52"/>
      <c r="ILB113" s="52"/>
      <c r="ILC113" s="52"/>
      <c r="ILD113" s="52"/>
      <c r="ILE113" s="52"/>
      <c r="ILF113" s="52"/>
      <c r="ILG113" s="52"/>
      <c r="ILH113" s="52"/>
      <c r="ILI113" s="52"/>
      <c r="ILJ113" s="52"/>
      <c r="ILK113" s="52"/>
      <c r="ILL113" s="52"/>
      <c r="ILM113" s="52"/>
      <c r="ILN113" s="52"/>
      <c r="ILO113" s="52"/>
      <c r="ILP113" s="52"/>
      <c r="ILQ113" s="52"/>
      <c r="ILR113" s="52"/>
      <c r="ILS113" s="52"/>
      <c r="ILT113" s="52"/>
      <c r="ILU113" s="52"/>
      <c r="ILV113" s="52"/>
      <c r="ILW113" s="52"/>
      <c r="ILX113" s="52"/>
      <c r="ILY113" s="52"/>
      <c r="ILZ113" s="52"/>
      <c r="IMA113" s="52"/>
      <c r="IMB113" s="52"/>
      <c r="IMC113" s="52"/>
      <c r="IMD113" s="52"/>
      <c r="IME113" s="52"/>
      <c r="IMF113" s="52"/>
      <c r="IMG113" s="52"/>
      <c r="IMH113" s="52"/>
      <c r="IMI113" s="52"/>
      <c r="IMJ113" s="52"/>
      <c r="IMK113" s="52"/>
      <c r="IML113" s="52"/>
      <c r="IMM113" s="52"/>
      <c r="IMN113" s="52"/>
      <c r="IMO113" s="52"/>
      <c r="IMP113" s="52"/>
      <c r="IMQ113" s="52"/>
      <c r="IMR113" s="52"/>
      <c r="IMS113" s="52"/>
      <c r="IMT113" s="52"/>
      <c r="IMU113" s="52"/>
      <c r="IMV113" s="52"/>
      <c r="IMW113" s="52"/>
      <c r="IMX113" s="52"/>
      <c r="IMY113" s="52"/>
      <c r="IMZ113" s="52"/>
      <c r="INA113" s="52"/>
      <c r="INB113" s="52"/>
      <c r="INC113" s="52"/>
      <c r="IND113" s="52"/>
      <c r="INE113" s="52"/>
      <c r="INF113" s="52"/>
      <c r="ING113" s="52"/>
      <c r="INH113" s="52"/>
      <c r="INI113" s="52"/>
      <c r="INJ113" s="52"/>
      <c r="INK113" s="52"/>
      <c r="INL113" s="52"/>
      <c r="INM113" s="52"/>
      <c r="INN113" s="52"/>
      <c r="INO113" s="52"/>
      <c r="INP113" s="52"/>
      <c r="INQ113" s="52"/>
      <c r="INR113" s="52"/>
      <c r="INS113" s="52"/>
      <c r="INT113" s="52"/>
      <c r="INU113" s="52"/>
      <c r="INV113" s="52"/>
      <c r="INW113" s="52"/>
      <c r="INX113" s="52"/>
      <c r="INY113" s="52"/>
      <c r="INZ113" s="52"/>
      <c r="IOA113" s="52"/>
      <c r="IOB113" s="52"/>
      <c r="IOC113" s="52"/>
      <c r="IOD113" s="52"/>
      <c r="IOE113" s="52"/>
      <c r="IOF113" s="52"/>
      <c r="IOG113" s="52"/>
      <c r="IOH113" s="52"/>
      <c r="IOI113" s="52"/>
      <c r="IOJ113" s="52"/>
      <c r="IOK113" s="52"/>
      <c r="IOL113" s="52"/>
      <c r="IOM113" s="52"/>
      <c r="ION113" s="52"/>
      <c r="IOO113" s="52"/>
      <c r="IOP113" s="52"/>
      <c r="IOQ113" s="52"/>
      <c r="IOR113" s="52"/>
      <c r="IOS113" s="52"/>
      <c r="IOT113" s="52"/>
      <c r="IOU113" s="52"/>
      <c r="IOV113" s="52"/>
      <c r="IOW113" s="52"/>
      <c r="IOX113" s="52"/>
      <c r="IOY113" s="52"/>
      <c r="IOZ113" s="52"/>
      <c r="IPA113" s="52"/>
      <c r="IPB113" s="52"/>
      <c r="IPC113" s="52"/>
      <c r="IPD113" s="52"/>
      <c r="IPE113" s="52"/>
      <c r="IPF113" s="52"/>
      <c r="IPG113" s="52"/>
      <c r="IPH113" s="52"/>
      <c r="IPI113" s="52"/>
      <c r="IPJ113" s="52"/>
      <c r="IPK113" s="52"/>
      <c r="IPL113" s="52"/>
      <c r="IPM113" s="52"/>
      <c r="IPN113" s="52"/>
      <c r="IPO113" s="52"/>
      <c r="IPP113" s="52"/>
      <c r="IPQ113" s="52"/>
      <c r="IPR113" s="52"/>
      <c r="IPS113" s="52"/>
      <c r="IPT113" s="52"/>
      <c r="IPU113" s="52"/>
      <c r="IPV113" s="52"/>
      <c r="IPW113" s="52"/>
      <c r="IPX113" s="52"/>
      <c r="IPY113" s="52"/>
      <c r="IPZ113" s="52"/>
      <c r="IQA113" s="52"/>
      <c r="IQB113" s="52"/>
      <c r="IQC113" s="52"/>
      <c r="IQD113" s="52"/>
      <c r="IQE113" s="52"/>
      <c r="IQF113" s="52"/>
      <c r="IQG113" s="52"/>
      <c r="IQH113" s="52"/>
      <c r="IQI113" s="52"/>
      <c r="IQJ113" s="52"/>
      <c r="IQK113" s="52"/>
      <c r="IQL113" s="52"/>
      <c r="IQM113" s="52"/>
      <c r="IQN113" s="52"/>
      <c r="IQO113" s="52"/>
      <c r="IQP113" s="52"/>
      <c r="IQQ113" s="52"/>
      <c r="IQR113" s="52"/>
      <c r="IQS113" s="52"/>
      <c r="IQT113" s="52"/>
      <c r="IQU113" s="52"/>
      <c r="IQV113" s="52"/>
      <c r="IQW113" s="52"/>
      <c r="IQX113" s="52"/>
      <c r="IQY113" s="52"/>
      <c r="IQZ113" s="52"/>
      <c r="IRA113" s="52"/>
      <c r="IRB113" s="52"/>
      <c r="IRC113" s="52"/>
      <c r="IRD113" s="52"/>
      <c r="IRE113" s="52"/>
      <c r="IRF113" s="52"/>
      <c r="IRG113" s="52"/>
      <c r="IRH113" s="52"/>
      <c r="IRI113" s="52"/>
      <c r="IRJ113" s="52"/>
      <c r="IRK113" s="52"/>
      <c r="IRL113" s="52"/>
      <c r="IRM113" s="52"/>
      <c r="IRN113" s="52"/>
      <c r="IRO113" s="52"/>
      <c r="IRP113" s="52"/>
      <c r="IRQ113" s="52"/>
      <c r="IRR113" s="52"/>
      <c r="IRS113" s="52"/>
      <c r="IRT113" s="52"/>
      <c r="IRU113" s="52"/>
      <c r="IRV113" s="52"/>
      <c r="IRW113" s="52"/>
      <c r="IRX113" s="52"/>
      <c r="IRY113" s="52"/>
      <c r="IRZ113" s="52"/>
      <c r="ISA113" s="52"/>
      <c r="ISB113" s="52"/>
      <c r="ISC113" s="52"/>
      <c r="ISD113" s="52"/>
      <c r="ISE113" s="52"/>
      <c r="ISF113" s="52"/>
      <c r="ISG113" s="52"/>
      <c r="ISH113" s="52"/>
      <c r="ISI113" s="52"/>
      <c r="ISJ113" s="52"/>
      <c r="ISK113" s="52"/>
      <c r="ISL113" s="52"/>
      <c r="ISM113" s="52"/>
      <c r="ISN113" s="52"/>
      <c r="ISO113" s="52"/>
      <c r="ISP113" s="52"/>
      <c r="ISQ113" s="52"/>
      <c r="ISR113" s="52"/>
      <c r="ISS113" s="52"/>
      <c r="IST113" s="52"/>
      <c r="ISU113" s="52"/>
      <c r="ISV113" s="52"/>
      <c r="ISW113" s="52"/>
      <c r="ISX113" s="52"/>
      <c r="ISY113" s="52"/>
      <c r="ISZ113" s="52"/>
      <c r="ITA113" s="52"/>
      <c r="ITB113" s="52"/>
      <c r="ITC113" s="52"/>
      <c r="ITD113" s="52"/>
      <c r="ITE113" s="52"/>
      <c r="ITF113" s="52"/>
      <c r="ITG113" s="52"/>
      <c r="ITH113" s="52"/>
      <c r="ITI113" s="52"/>
      <c r="ITJ113" s="52"/>
      <c r="ITK113" s="52"/>
      <c r="ITL113" s="52"/>
      <c r="ITM113" s="52"/>
      <c r="ITN113" s="52"/>
      <c r="ITO113" s="52"/>
      <c r="ITP113" s="52"/>
      <c r="ITQ113" s="52"/>
      <c r="ITR113" s="52"/>
      <c r="ITS113" s="52"/>
      <c r="ITT113" s="52"/>
      <c r="ITU113" s="52"/>
      <c r="ITV113" s="52"/>
      <c r="ITW113" s="52"/>
      <c r="ITX113" s="52"/>
      <c r="ITY113" s="52"/>
      <c r="ITZ113" s="52"/>
      <c r="IUA113" s="52"/>
      <c r="IUB113" s="52"/>
      <c r="IUC113" s="52"/>
      <c r="IUD113" s="52"/>
      <c r="IUE113" s="52"/>
      <c r="IUF113" s="52"/>
      <c r="IUG113" s="52"/>
      <c r="IUH113" s="52"/>
      <c r="IUI113" s="52"/>
      <c r="IUJ113" s="52"/>
      <c r="IUK113" s="52"/>
      <c r="IUL113" s="52"/>
      <c r="IUM113" s="52"/>
      <c r="IUN113" s="52"/>
      <c r="IUO113" s="52"/>
      <c r="IUV113" s="52"/>
      <c r="IUW113" s="52"/>
      <c r="IUX113" s="52"/>
      <c r="IUY113" s="52"/>
      <c r="IUZ113" s="52"/>
      <c r="IVA113" s="52"/>
      <c r="IVB113" s="52"/>
      <c r="IVC113" s="52"/>
      <c r="IVD113" s="52"/>
      <c r="IVE113" s="52"/>
      <c r="IVF113" s="52"/>
      <c r="IVG113" s="52"/>
      <c r="IVH113" s="52"/>
      <c r="IVI113" s="52"/>
      <c r="IVJ113" s="52"/>
      <c r="IVK113" s="52"/>
      <c r="IVL113" s="52"/>
      <c r="IVM113" s="52"/>
      <c r="IVN113" s="52"/>
      <c r="IVO113" s="52"/>
      <c r="IVP113" s="52"/>
      <c r="IVQ113" s="52"/>
      <c r="IVR113" s="52"/>
      <c r="IVS113" s="52"/>
      <c r="IVT113" s="52"/>
      <c r="IVU113" s="52"/>
      <c r="IVV113" s="52"/>
      <c r="IVW113" s="52"/>
      <c r="IVX113" s="52"/>
      <c r="IVY113" s="52"/>
      <c r="IVZ113" s="52"/>
      <c r="IWA113" s="52"/>
      <c r="IWB113" s="52"/>
      <c r="IWC113" s="52"/>
      <c r="IWD113" s="52"/>
      <c r="IWE113" s="52"/>
      <c r="IWF113" s="52"/>
      <c r="IWG113" s="52"/>
      <c r="IWH113" s="52"/>
      <c r="IWI113" s="52"/>
      <c r="IWJ113" s="52"/>
      <c r="IWK113" s="52"/>
      <c r="IWL113" s="52"/>
      <c r="IWM113" s="52"/>
      <c r="IWN113" s="52"/>
      <c r="IWO113" s="52"/>
      <c r="IWP113" s="52"/>
      <c r="IWQ113" s="52"/>
      <c r="IWR113" s="52"/>
      <c r="IWS113" s="52"/>
      <c r="IWT113" s="52"/>
      <c r="IWU113" s="52"/>
      <c r="IWV113" s="52"/>
      <c r="IWW113" s="52"/>
      <c r="IWX113" s="52"/>
      <c r="IWY113" s="52"/>
      <c r="IWZ113" s="52"/>
      <c r="IXA113" s="52"/>
      <c r="IXB113" s="52"/>
      <c r="IXC113" s="52"/>
      <c r="IXD113" s="52"/>
      <c r="IXE113" s="52"/>
      <c r="IXF113" s="52"/>
      <c r="IXG113" s="52"/>
      <c r="IXH113" s="52"/>
      <c r="IXI113" s="52"/>
      <c r="IXJ113" s="52"/>
      <c r="IXK113" s="52"/>
      <c r="IXL113" s="52"/>
      <c r="IXM113" s="52"/>
      <c r="IXN113" s="52"/>
      <c r="IXO113" s="52"/>
      <c r="IXP113" s="52"/>
      <c r="IXQ113" s="52"/>
      <c r="IXR113" s="52"/>
      <c r="IXS113" s="52"/>
      <c r="IXT113" s="52"/>
      <c r="IXU113" s="52"/>
      <c r="IXV113" s="52"/>
      <c r="IXW113" s="52"/>
      <c r="IXX113" s="52"/>
      <c r="IXY113" s="52"/>
      <c r="IXZ113" s="52"/>
      <c r="IYA113" s="52"/>
      <c r="IYB113" s="52"/>
      <c r="IYC113" s="52"/>
      <c r="IYD113" s="52"/>
      <c r="IYE113" s="52"/>
      <c r="IYF113" s="52"/>
      <c r="IYG113" s="52"/>
      <c r="IYH113" s="52"/>
      <c r="IYI113" s="52"/>
      <c r="IYJ113" s="52"/>
      <c r="IYK113" s="52"/>
      <c r="IYL113" s="52"/>
      <c r="IYM113" s="52"/>
      <c r="IYN113" s="52"/>
      <c r="IYO113" s="52"/>
      <c r="IYP113" s="52"/>
      <c r="IYQ113" s="52"/>
      <c r="IYR113" s="52"/>
      <c r="IYS113" s="52"/>
      <c r="IYT113" s="52"/>
      <c r="IYU113" s="52"/>
      <c r="IYV113" s="52"/>
      <c r="IYW113" s="52"/>
      <c r="IYX113" s="52"/>
      <c r="IYY113" s="52"/>
      <c r="IYZ113" s="52"/>
      <c r="IZA113" s="52"/>
      <c r="IZB113" s="52"/>
      <c r="IZC113" s="52"/>
      <c r="IZD113" s="52"/>
      <c r="IZE113" s="52"/>
      <c r="IZF113" s="52"/>
      <c r="IZG113" s="52"/>
      <c r="IZH113" s="52"/>
      <c r="IZI113" s="52"/>
      <c r="IZJ113" s="52"/>
      <c r="IZK113" s="52"/>
      <c r="IZL113" s="52"/>
      <c r="IZM113" s="52"/>
      <c r="IZN113" s="52"/>
      <c r="IZO113" s="52"/>
      <c r="IZP113" s="52"/>
      <c r="IZQ113" s="52"/>
      <c r="IZR113" s="52"/>
      <c r="IZS113" s="52"/>
      <c r="IZT113" s="52"/>
      <c r="IZU113" s="52"/>
      <c r="IZV113" s="52"/>
      <c r="IZW113" s="52"/>
      <c r="IZX113" s="52"/>
      <c r="IZY113" s="52"/>
      <c r="IZZ113" s="52"/>
      <c r="JAA113" s="52"/>
      <c r="JAB113" s="52"/>
      <c r="JAC113" s="52"/>
      <c r="JAD113" s="52"/>
      <c r="JAE113" s="52"/>
      <c r="JAF113" s="52"/>
      <c r="JAG113" s="52"/>
      <c r="JAH113" s="52"/>
      <c r="JAI113" s="52"/>
      <c r="JAJ113" s="52"/>
      <c r="JAK113" s="52"/>
      <c r="JAL113" s="52"/>
      <c r="JAM113" s="52"/>
      <c r="JAN113" s="52"/>
      <c r="JAO113" s="52"/>
      <c r="JAP113" s="52"/>
      <c r="JAQ113" s="52"/>
      <c r="JAR113" s="52"/>
      <c r="JAS113" s="52"/>
      <c r="JAT113" s="52"/>
      <c r="JAU113" s="52"/>
      <c r="JAV113" s="52"/>
      <c r="JAW113" s="52"/>
      <c r="JAX113" s="52"/>
      <c r="JAY113" s="52"/>
      <c r="JAZ113" s="52"/>
      <c r="JBA113" s="52"/>
      <c r="JBB113" s="52"/>
      <c r="JBC113" s="52"/>
      <c r="JBD113" s="52"/>
      <c r="JBE113" s="52"/>
      <c r="JBF113" s="52"/>
      <c r="JBG113" s="52"/>
      <c r="JBH113" s="52"/>
      <c r="JBI113" s="52"/>
      <c r="JBJ113" s="52"/>
      <c r="JBK113" s="52"/>
      <c r="JBL113" s="52"/>
      <c r="JBM113" s="52"/>
      <c r="JBN113" s="52"/>
      <c r="JBO113" s="52"/>
      <c r="JBP113" s="52"/>
      <c r="JBQ113" s="52"/>
      <c r="JBR113" s="52"/>
      <c r="JBS113" s="52"/>
      <c r="JBT113" s="52"/>
      <c r="JBU113" s="52"/>
      <c r="JBV113" s="52"/>
      <c r="JBW113" s="52"/>
      <c r="JBX113" s="52"/>
      <c r="JBY113" s="52"/>
      <c r="JBZ113" s="52"/>
      <c r="JCA113" s="52"/>
      <c r="JCB113" s="52"/>
      <c r="JCC113" s="52"/>
      <c r="JCD113" s="52"/>
      <c r="JCE113" s="52"/>
      <c r="JCF113" s="52"/>
      <c r="JCG113" s="52"/>
      <c r="JCH113" s="52"/>
      <c r="JCI113" s="52"/>
      <c r="JCJ113" s="52"/>
      <c r="JCK113" s="52"/>
      <c r="JCL113" s="52"/>
      <c r="JCM113" s="52"/>
      <c r="JCN113" s="52"/>
      <c r="JCO113" s="52"/>
      <c r="JCP113" s="52"/>
      <c r="JCQ113" s="52"/>
      <c r="JCR113" s="52"/>
      <c r="JCS113" s="52"/>
      <c r="JCT113" s="52"/>
      <c r="JCU113" s="52"/>
      <c r="JCV113" s="52"/>
      <c r="JCW113" s="52"/>
      <c r="JCX113" s="52"/>
      <c r="JCY113" s="52"/>
      <c r="JCZ113" s="52"/>
      <c r="JDA113" s="52"/>
      <c r="JDB113" s="52"/>
      <c r="JDC113" s="52"/>
      <c r="JDD113" s="52"/>
      <c r="JDE113" s="52"/>
      <c r="JDF113" s="52"/>
      <c r="JDG113" s="52"/>
      <c r="JDH113" s="52"/>
      <c r="JDI113" s="52"/>
      <c r="JDJ113" s="52"/>
      <c r="JDK113" s="52"/>
      <c r="JDL113" s="52"/>
      <c r="JDM113" s="52"/>
      <c r="JDN113" s="52"/>
      <c r="JDO113" s="52"/>
      <c r="JDP113" s="52"/>
      <c r="JDQ113" s="52"/>
      <c r="JDR113" s="52"/>
      <c r="JDS113" s="52"/>
      <c r="JDT113" s="52"/>
      <c r="JDU113" s="52"/>
      <c r="JDV113" s="52"/>
      <c r="JDW113" s="52"/>
      <c r="JDX113" s="52"/>
      <c r="JDY113" s="52"/>
      <c r="JDZ113" s="52"/>
      <c r="JEA113" s="52"/>
      <c r="JEB113" s="52"/>
      <c r="JEC113" s="52"/>
      <c r="JED113" s="52"/>
      <c r="JEE113" s="52"/>
      <c r="JEF113" s="52"/>
      <c r="JEG113" s="52"/>
      <c r="JEH113" s="52"/>
      <c r="JEI113" s="52"/>
      <c r="JEJ113" s="52"/>
      <c r="JEK113" s="52"/>
      <c r="JER113" s="52"/>
      <c r="JES113" s="52"/>
      <c r="JET113" s="52"/>
      <c r="JEU113" s="52"/>
      <c r="JEV113" s="52"/>
      <c r="JEW113" s="52"/>
      <c r="JEX113" s="52"/>
      <c r="JEY113" s="52"/>
      <c r="JEZ113" s="52"/>
      <c r="JFA113" s="52"/>
      <c r="JFB113" s="52"/>
      <c r="JFC113" s="52"/>
      <c r="JFD113" s="52"/>
      <c r="JFE113" s="52"/>
      <c r="JFF113" s="52"/>
      <c r="JFG113" s="52"/>
      <c r="JFH113" s="52"/>
      <c r="JFI113" s="52"/>
      <c r="JFJ113" s="52"/>
      <c r="JFK113" s="52"/>
      <c r="JFL113" s="52"/>
      <c r="JFM113" s="52"/>
      <c r="JFN113" s="52"/>
      <c r="JFO113" s="52"/>
      <c r="JFP113" s="52"/>
      <c r="JFQ113" s="52"/>
      <c r="JFR113" s="52"/>
      <c r="JFS113" s="52"/>
      <c r="JFT113" s="52"/>
      <c r="JFU113" s="52"/>
      <c r="JFV113" s="52"/>
      <c r="JFW113" s="52"/>
      <c r="JFX113" s="52"/>
      <c r="JFY113" s="52"/>
      <c r="JFZ113" s="52"/>
      <c r="JGA113" s="52"/>
      <c r="JGB113" s="52"/>
      <c r="JGC113" s="52"/>
      <c r="JGD113" s="52"/>
      <c r="JGE113" s="52"/>
      <c r="JGF113" s="52"/>
      <c r="JGG113" s="52"/>
      <c r="JGH113" s="52"/>
      <c r="JGI113" s="52"/>
      <c r="JGJ113" s="52"/>
      <c r="JGK113" s="52"/>
      <c r="JGL113" s="52"/>
      <c r="JGM113" s="52"/>
      <c r="JGN113" s="52"/>
      <c r="JGO113" s="52"/>
      <c r="JGP113" s="52"/>
      <c r="JGQ113" s="52"/>
      <c r="JGR113" s="52"/>
      <c r="JGS113" s="52"/>
      <c r="JGT113" s="52"/>
      <c r="JGU113" s="52"/>
      <c r="JGV113" s="52"/>
      <c r="JGW113" s="52"/>
      <c r="JGX113" s="52"/>
      <c r="JGY113" s="52"/>
      <c r="JGZ113" s="52"/>
      <c r="JHA113" s="52"/>
      <c r="JHB113" s="52"/>
      <c r="JHC113" s="52"/>
      <c r="JHD113" s="52"/>
      <c r="JHE113" s="52"/>
      <c r="JHF113" s="52"/>
      <c r="JHG113" s="52"/>
      <c r="JHH113" s="52"/>
      <c r="JHI113" s="52"/>
      <c r="JHJ113" s="52"/>
      <c r="JHK113" s="52"/>
      <c r="JHL113" s="52"/>
      <c r="JHM113" s="52"/>
      <c r="JHN113" s="52"/>
      <c r="JHO113" s="52"/>
      <c r="JHP113" s="52"/>
      <c r="JHQ113" s="52"/>
      <c r="JHR113" s="52"/>
      <c r="JHS113" s="52"/>
      <c r="JHT113" s="52"/>
      <c r="JHU113" s="52"/>
      <c r="JHV113" s="52"/>
      <c r="JHW113" s="52"/>
      <c r="JHX113" s="52"/>
      <c r="JHY113" s="52"/>
      <c r="JHZ113" s="52"/>
      <c r="JIA113" s="52"/>
      <c r="JIB113" s="52"/>
      <c r="JIC113" s="52"/>
      <c r="JID113" s="52"/>
      <c r="JIE113" s="52"/>
      <c r="JIF113" s="52"/>
      <c r="JIG113" s="52"/>
      <c r="JIH113" s="52"/>
      <c r="JII113" s="52"/>
      <c r="JIJ113" s="52"/>
      <c r="JIK113" s="52"/>
      <c r="JIL113" s="52"/>
      <c r="JIM113" s="52"/>
      <c r="JIN113" s="52"/>
      <c r="JIO113" s="52"/>
      <c r="JIP113" s="52"/>
      <c r="JIQ113" s="52"/>
      <c r="JIR113" s="52"/>
      <c r="JIS113" s="52"/>
      <c r="JIT113" s="52"/>
      <c r="JIU113" s="52"/>
      <c r="JIV113" s="52"/>
      <c r="JIW113" s="52"/>
      <c r="JIX113" s="52"/>
      <c r="JIY113" s="52"/>
      <c r="JIZ113" s="52"/>
      <c r="JJA113" s="52"/>
      <c r="JJB113" s="52"/>
      <c r="JJC113" s="52"/>
      <c r="JJD113" s="52"/>
      <c r="JJE113" s="52"/>
      <c r="JJF113" s="52"/>
      <c r="JJG113" s="52"/>
      <c r="JJH113" s="52"/>
      <c r="JJI113" s="52"/>
      <c r="JJJ113" s="52"/>
      <c r="JJK113" s="52"/>
      <c r="JJL113" s="52"/>
      <c r="JJM113" s="52"/>
      <c r="JJN113" s="52"/>
      <c r="JJO113" s="52"/>
      <c r="JJP113" s="52"/>
      <c r="JJQ113" s="52"/>
      <c r="JJR113" s="52"/>
      <c r="JJS113" s="52"/>
      <c r="JJT113" s="52"/>
      <c r="JJU113" s="52"/>
      <c r="JJV113" s="52"/>
      <c r="JJW113" s="52"/>
      <c r="JJX113" s="52"/>
      <c r="JJY113" s="52"/>
      <c r="JJZ113" s="52"/>
      <c r="JKA113" s="52"/>
      <c r="JKB113" s="52"/>
      <c r="JKC113" s="52"/>
      <c r="JKD113" s="52"/>
      <c r="JKE113" s="52"/>
      <c r="JKF113" s="52"/>
      <c r="JKG113" s="52"/>
      <c r="JKH113" s="52"/>
      <c r="JKI113" s="52"/>
      <c r="JKJ113" s="52"/>
      <c r="JKK113" s="52"/>
      <c r="JKL113" s="52"/>
      <c r="JKM113" s="52"/>
      <c r="JKN113" s="52"/>
      <c r="JKO113" s="52"/>
      <c r="JKP113" s="52"/>
      <c r="JKQ113" s="52"/>
      <c r="JKR113" s="52"/>
      <c r="JKS113" s="52"/>
      <c r="JKT113" s="52"/>
      <c r="JKU113" s="52"/>
      <c r="JKV113" s="52"/>
      <c r="JKW113" s="52"/>
      <c r="JKX113" s="52"/>
      <c r="JKY113" s="52"/>
      <c r="JKZ113" s="52"/>
      <c r="JLA113" s="52"/>
      <c r="JLB113" s="52"/>
      <c r="JLC113" s="52"/>
      <c r="JLD113" s="52"/>
      <c r="JLE113" s="52"/>
      <c r="JLF113" s="52"/>
      <c r="JLG113" s="52"/>
      <c r="JLH113" s="52"/>
      <c r="JLI113" s="52"/>
      <c r="JLJ113" s="52"/>
      <c r="JLK113" s="52"/>
      <c r="JLL113" s="52"/>
      <c r="JLM113" s="52"/>
      <c r="JLN113" s="52"/>
      <c r="JLO113" s="52"/>
      <c r="JLP113" s="52"/>
      <c r="JLQ113" s="52"/>
      <c r="JLR113" s="52"/>
      <c r="JLS113" s="52"/>
      <c r="JLT113" s="52"/>
      <c r="JLU113" s="52"/>
      <c r="JLV113" s="52"/>
      <c r="JLW113" s="52"/>
      <c r="JLX113" s="52"/>
      <c r="JLY113" s="52"/>
      <c r="JLZ113" s="52"/>
      <c r="JMA113" s="52"/>
      <c r="JMB113" s="52"/>
      <c r="JMC113" s="52"/>
      <c r="JMD113" s="52"/>
      <c r="JME113" s="52"/>
      <c r="JMF113" s="52"/>
      <c r="JMG113" s="52"/>
      <c r="JMH113" s="52"/>
      <c r="JMI113" s="52"/>
      <c r="JMJ113" s="52"/>
      <c r="JMK113" s="52"/>
      <c r="JML113" s="52"/>
      <c r="JMM113" s="52"/>
      <c r="JMN113" s="52"/>
      <c r="JMO113" s="52"/>
      <c r="JMP113" s="52"/>
      <c r="JMQ113" s="52"/>
      <c r="JMR113" s="52"/>
      <c r="JMS113" s="52"/>
      <c r="JMT113" s="52"/>
      <c r="JMU113" s="52"/>
      <c r="JMV113" s="52"/>
      <c r="JMW113" s="52"/>
      <c r="JMX113" s="52"/>
      <c r="JMY113" s="52"/>
      <c r="JMZ113" s="52"/>
      <c r="JNA113" s="52"/>
      <c r="JNB113" s="52"/>
      <c r="JNC113" s="52"/>
      <c r="JND113" s="52"/>
      <c r="JNE113" s="52"/>
      <c r="JNF113" s="52"/>
      <c r="JNG113" s="52"/>
      <c r="JNH113" s="52"/>
      <c r="JNI113" s="52"/>
      <c r="JNJ113" s="52"/>
      <c r="JNK113" s="52"/>
      <c r="JNL113" s="52"/>
      <c r="JNM113" s="52"/>
      <c r="JNN113" s="52"/>
      <c r="JNO113" s="52"/>
      <c r="JNP113" s="52"/>
      <c r="JNQ113" s="52"/>
      <c r="JNR113" s="52"/>
      <c r="JNS113" s="52"/>
      <c r="JNT113" s="52"/>
      <c r="JNU113" s="52"/>
      <c r="JNV113" s="52"/>
      <c r="JNW113" s="52"/>
      <c r="JNX113" s="52"/>
      <c r="JNY113" s="52"/>
      <c r="JNZ113" s="52"/>
      <c r="JOA113" s="52"/>
      <c r="JOB113" s="52"/>
      <c r="JOC113" s="52"/>
      <c r="JOD113" s="52"/>
      <c r="JOE113" s="52"/>
      <c r="JOF113" s="52"/>
      <c r="JOG113" s="52"/>
      <c r="JON113" s="52"/>
      <c r="JOO113" s="52"/>
      <c r="JOP113" s="52"/>
      <c r="JOQ113" s="52"/>
      <c r="JOR113" s="52"/>
      <c r="JOS113" s="52"/>
      <c r="JOT113" s="52"/>
      <c r="JOU113" s="52"/>
      <c r="JOV113" s="52"/>
      <c r="JOW113" s="52"/>
      <c r="JOX113" s="52"/>
      <c r="JOY113" s="52"/>
      <c r="JOZ113" s="52"/>
      <c r="JPA113" s="52"/>
      <c r="JPB113" s="52"/>
      <c r="JPC113" s="52"/>
      <c r="JPD113" s="52"/>
      <c r="JPE113" s="52"/>
      <c r="JPF113" s="52"/>
      <c r="JPG113" s="52"/>
      <c r="JPH113" s="52"/>
      <c r="JPI113" s="52"/>
      <c r="JPJ113" s="52"/>
      <c r="JPK113" s="52"/>
      <c r="JPL113" s="52"/>
      <c r="JPM113" s="52"/>
      <c r="JPN113" s="52"/>
      <c r="JPO113" s="52"/>
      <c r="JPP113" s="52"/>
      <c r="JPQ113" s="52"/>
      <c r="JPR113" s="52"/>
      <c r="JPS113" s="52"/>
      <c r="JPT113" s="52"/>
      <c r="JPU113" s="52"/>
      <c r="JPV113" s="52"/>
      <c r="JPW113" s="52"/>
      <c r="JPX113" s="52"/>
      <c r="JPY113" s="52"/>
      <c r="JPZ113" s="52"/>
      <c r="JQA113" s="52"/>
      <c r="JQB113" s="52"/>
      <c r="JQC113" s="52"/>
      <c r="JQD113" s="52"/>
      <c r="JQE113" s="52"/>
      <c r="JQF113" s="52"/>
      <c r="JQG113" s="52"/>
      <c r="JQH113" s="52"/>
      <c r="JQI113" s="52"/>
      <c r="JQJ113" s="52"/>
      <c r="JQK113" s="52"/>
      <c r="JQL113" s="52"/>
      <c r="JQM113" s="52"/>
      <c r="JQN113" s="52"/>
      <c r="JQO113" s="52"/>
      <c r="JQP113" s="52"/>
      <c r="JQQ113" s="52"/>
      <c r="JQR113" s="52"/>
      <c r="JQS113" s="52"/>
      <c r="JQT113" s="52"/>
      <c r="JQU113" s="52"/>
      <c r="JQV113" s="52"/>
      <c r="JQW113" s="52"/>
      <c r="JQX113" s="52"/>
      <c r="JQY113" s="52"/>
      <c r="JQZ113" s="52"/>
      <c r="JRA113" s="52"/>
      <c r="JRB113" s="52"/>
      <c r="JRC113" s="52"/>
      <c r="JRD113" s="52"/>
      <c r="JRE113" s="52"/>
      <c r="JRF113" s="52"/>
      <c r="JRG113" s="52"/>
      <c r="JRH113" s="52"/>
      <c r="JRI113" s="52"/>
      <c r="JRJ113" s="52"/>
      <c r="JRK113" s="52"/>
      <c r="JRL113" s="52"/>
      <c r="JRM113" s="52"/>
      <c r="JRN113" s="52"/>
      <c r="JRO113" s="52"/>
      <c r="JRP113" s="52"/>
      <c r="JRQ113" s="52"/>
      <c r="JRR113" s="52"/>
      <c r="JRS113" s="52"/>
      <c r="JRT113" s="52"/>
      <c r="JRU113" s="52"/>
      <c r="JRV113" s="52"/>
      <c r="JRW113" s="52"/>
      <c r="JRX113" s="52"/>
      <c r="JRY113" s="52"/>
      <c r="JRZ113" s="52"/>
      <c r="JSA113" s="52"/>
      <c r="JSB113" s="52"/>
      <c r="JSC113" s="52"/>
      <c r="JSD113" s="52"/>
      <c r="JSE113" s="52"/>
      <c r="JSF113" s="52"/>
      <c r="JSG113" s="52"/>
      <c r="JSH113" s="52"/>
      <c r="JSI113" s="52"/>
      <c r="JSJ113" s="52"/>
      <c r="JSK113" s="52"/>
      <c r="JSL113" s="52"/>
      <c r="JSM113" s="52"/>
      <c r="JSN113" s="52"/>
      <c r="JSO113" s="52"/>
      <c r="JSP113" s="52"/>
      <c r="JSQ113" s="52"/>
      <c r="JSR113" s="52"/>
      <c r="JSS113" s="52"/>
      <c r="JST113" s="52"/>
      <c r="JSU113" s="52"/>
      <c r="JSV113" s="52"/>
      <c r="JSW113" s="52"/>
      <c r="JSX113" s="52"/>
      <c r="JSY113" s="52"/>
      <c r="JSZ113" s="52"/>
      <c r="JTA113" s="52"/>
      <c r="JTB113" s="52"/>
      <c r="JTC113" s="52"/>
      <c r="JTD113" s="52"/>
      <c r="JTE113" s="52"/>
      <c r="JTF113" s="52"/>
      <c r="JTG113" s="52"/>
      <c r="JTH113" s="52"/>
      <c r="JTI113" s="52"/>
      <c r="JTJ113" s="52"/>
      <c r="JTK113" s="52"/>
      <c r="JTL113" s="52"/>
      <c r="JTM113" s="52"/>
      <c r="JTN113" s="52"/>
      <c r="JTO113" s="52"/>
      <c r="JTP113" s="52"/>
      <c r="JTQ113" s="52"/>
      <c r="JTR113" s="52"/>
      <c r="JTS113" s="52"/>
      <c r="JTT113" s="52"/>
      <c r="JTU113" s="52"/>
      <c r="JTV113" s="52"/>
      <c r="JTW113" s="52"/>
      <c r="JTX113" s="52"/>
      <c r="JTY113" s="52"/>
      <c r="JTZ113" s="52"/>
      <c r="JUA113" s="52"/>
      <c r="JUB113" s="52"/>
      <c r="JUC113" s="52"/>
      <c r="JUD113" s="52"/>
      <c r="JUE113" s="52"/>
      <c r="JUF113" s="52"/>
      <c r="JUG113" s="52"/>
      <c r="JUH113" s="52"/>
      <c r="JUI113" s="52"/>
      <c r="JUJ113" s="52"/>
      <c r="JUK113" s="52"/>
      <c r="JUL113" s="52"/>
      <c r="JUM113" s="52"/>
      <c r="JUN113" s="52"/>
      <c r="JUO113" s="52"/>
      <c r="JUP113" s="52"/>
      <c r="JUQ113" s="52"/>
      <c r="JUR113" s="52"/>
      <c r="JUS113" s="52"/>
      <c r="JUT113" s="52"/>
      <c r="JUU113" s="52"/>
      <c r="JUV113" s="52"/>
      <c r="JUW113" s="52"/>
      <c r="JUX113" s="52"/>
      <c r="JUY113" s="52"/>
      <c r="JUZ113" s="52"/>
      <c r="JVA113" s="52"/>
      <c r="JVB113" s="52"/>
      <c r="JVC113" s="52"/>
      <c r="JVD113" s="52"/>
      <c r="JVE113" s="52"/>
      <c r="JVF113" s="52"/>
      <c r="JVG113" s="52"/>
      <c r="JVH113" s="52"/>
      <c r="JVI113" s="52"/>
      <c r="JVJ113" s="52"/>
      <c r="JVK113" s="52"/>
      <c r="JVL113" s="52"/>
      <c r="JVM113" s="52"/>
      <c r="JVN113" s="52"/>
      <c r="JVO113" s="52"/>
      <c r="JVP113" s="52"/>
      <c r="JVQ113" s="52"/>
      <c r="JVR113" s="52"/>
      <c r="JVS113" s="52"/>
      <c r="JVT113" s="52"/>
      <c r="JVU113" s="52"/>
      <c r="JVV113" s="52"/>
      <c r="JVW113" s="52"/>
      <c r="JVX113" s="52"/>
      <c r="JVY113" s="52"/>
      <c r="JVZ113" s="52"/>
      <c r="JWA113" s="52"/>
      <c r="JWB113" s="52"/>
      <c r="JWC113" s="52"/>
      <c r="JWD113" s="52"/>
      <c r="JWE113" s="52"/>
      <c r="JWF113" s="52"/>
      <c r="JWG113" s="52"/>
      <c r="JWH113" s="52"/>
      <c r="JWI113" s="52"/>
      <c r="JWJ113" s="52"/>
      <c r="JWK113" s="52"/>
      <c r="JWL113" s="52"/>
      <c r="JWM113" s="52"/>
      <c r="JWN113" s="52"/>
      <c r="JWO113" s="52"/>
      <c r="JWP113" s="52"/>
      <c r="JWQ113" s="52"/>
      <c r="JWR113" s="52"/>
      <c r="JWS113" s="52"/>
      <c r="JWT113" s="52"/>
      <c r="JWU113" s="52"/>
      <c r="JWV113" s="52"/>
      <c r="JWW113" s="52"/>
      <c r="JWX113" s="52"/>
      <c r="JWY113" s="52"/>
      <c r="JWZ113" s="52"/>
      <c r="JXA113" s="52"/>
      <c r="JXB113" s="52"/>
      <c r="JXC113" s="52"/>
      <c r="JXD113" s="52"/>
      <c r="JXE113" s="52"/>
      <c r="JXF113" s="52"/>
      <c r="JXG113" s="52"/>
      <c r="JXH113" s="52"/>
      <c r="JXI113" s="52"/>
      <c r="JXJ113" s="52"/>
      <c r="JXK113" s="52"/>
      <c r="JXL113" s="52"/>
      <c r="JXM113" s="52"/>
      <c r="JXN113" s="52"/>
      <c r="JXO113" s="52"/>
      <c r="JXP113" s="52"/>
      <c r="JXQ113" s="52"/>
      <c r="JXR113" s="52"/>
      <c r="JXS113" s="52"/>
      <c r="JXT113" s="52"/>
      <c r="JXU113" s="52"/>
      <c r="JXV113" s="52"/>
      <c r="JXW113" s="52"/>
      <c r="JXX113" s="52"/>
      <c r="JXY113" s="52"/>
      <c r="JXZ113" s="52"/>
      <c r="JYA113" s="52"/>
      <c r="JYB113" s="52"/>
      <c r="JYC113" s="52"/>
      <c r="JYJ113" s="52"/>
      <c r="JYK113" s="52"/>
      <c r="JYL113" s="52"/>
      <c r="JYM113" s="52"/>
      <c r="JYN113" s="52"/>
      <c r="JYO113" s="52"/>
      <c r="JYP113" s="52"/>
      <c r="JYQ113" s="52"/>
      <c r="JYR113" s="52"/>
      <c r="JYS113" s="52"/>
      <c r="JYT113" s="52"/>
      <c r="JYU113" s="52"/>
      <c r="JYV113" s="52"/>
      <c r="JYW113" s="52"/>
      <c r="JYX113" s="52"/>
      <c r="JYY113" s="52"/>
      <c r="JYZ113" s="52"/>
      <c r="JZA113" s="52"/>
      <c r="JZB113" s="52"/>
      <c r="JZC113" s="52"/>
      <c r="JZD113" s="52"/>
      <c r="JZE113" s="52"/>
      <c r="JZF113" s="52"/>
      <c r="JZG113" s="52"/>
      <c r="JZH113" s="52"/>
      <c r="JZI113" s="52"/>
      <c r="JZJ113" s="52"/>
      <c r="JZK113" s="52"/>
      <c r="JZL113" s="52"/>
      <c r="JZM113" s="52"/>
      <c r="JZN113" s="52"/>
      <c r="JZO113" s="52"/>
      <c r="JZP113" s="52"/>
      <c r="JZQ113" s="52"/>
      <c r="JZR113" s="52"/>
      <c r="JZS113" s="52"/>
      <c r="JZT113" s="52"/>
      <c r="JZU113" s="52"/>
      <c r="JZV113" s="52"/>
      <c r="JZW113" s="52"/>
      <c r="JZX113" s="52"/>
      <c r="JZY113" s="52"/>
      <c r="JZZ113" s="52"/>
      <c r="KAA113" s="52"/>
      <c r="KAB113" s="52"/>
      <c r="KAC113" s="52"/>
      <c r="KAD113" s="52"/>
      <c r="KAE113" s="52"/>
      <c r="KAF113" s="52"/>
      <c r="KAG113" s="52"/>
      <c r="KAH113" s="52"/>
      <c r="KAI113" s="52"/>
      <c r="KAJ113" s="52"/>
      <c r="KAK113" s="52"/>
      <c r="KAL113" s="52"/>
      <c r="KAM113" s="52"/>
      <c r="KAN113" s="52"/>
      <c r="KAO113" s="52"/>
      <c r="KAP113" s="52"/>
      <c r="KAQ113" s="52"/>
      <c r="KAR113" s="52"/>
      <c r="KAS113" s="52"/>
      <c r="KAT113" s="52"/>
      <c r="KAU113" s="52"/>
      <c r="KAV113" s="52"/>
      <c r="KAW113" s="52"/>
      <c r="KAX113" s="52"/>
      <c r="KAY113" s="52"/>
      <c r="KAZ113" s="52"/>
      <c r="KBA113" s="52"/>
      <c r="KBB113" s="52"/>
      <c r="KBC113" s="52"/>
      <c r="KBD113" s="52"/>
      <c r="KBE113" s="52"/>
      <c r="KBF113" s="52"/>
      <c r="KBG113" s="52"/>
      <c r="KBH113" s="52"/>
      <c r="KBI113" s="52"/>
      <c r="KBJ113" s="52"/>
      <c r="KBK113" s="52"/>
      <c r="KBL113" s="52"/>
      <c r="KBM113" s="52"/>
      <c r="KBN113" s="52"/>
      <c r="KBO113" s="52"/>
      <c r="KBP113" s="52"/>
      <c r="KBQ113" s="52"/>
      <c r="KBR113" s="52"/>
      <c r="KBS113" s="52"/>
      <c r="KBT113" s="52"/>
      <c r="KBU113" s="52"/>
      <c r="KBV113" s="52"/>
      <c r="KBW113" s="52"/>
      <c r="KBX113" s="52"/>
      <c r="KBY113" s="52"/>
      <c r="KBZ113" s="52"/>
      <c r="KCA113" s="52"/>
      <c r="KCB113" s="52"/>
      <c r="KCC113" s="52"/>
      <c r="KCD113" s="52"/>
      <c r="KCE113" s="52"/>
      <c r="KCF113" s="52"/>
      <c r="KCG113" s="52"/>
      <c r="KCH113" s="52"/>
      <c r="KCI113" s="52"/>
      <c r="KCJ113" s="52"/>
      <c r="KCK113" s="52"/>
      <c r="KCL113" s="52"/>
      <c r="KCM113" s="52"/>
      <c r="KCN113" s="52"/>
      <c r="KCO113" s="52"/>
      <c r="KCP113" s="52"/>
      <c r="KCQ113" s="52"/>
      <c r="KCR113" s="52"/>
      <c r="KCS113" s="52"/>
      <c r="KCT113" s="52"/>
      <c r="KCU113" s="52"/>
      <c r="KCV113" s="52"/>
      <c r="KCW113" s="52"/>
      <c r="KCX113" s="52"/>
      <c r="KCY113" s="52"/>
      <c r="KCZ113" s="52"/>
      <c r="KDA113" s="52"/>
      <c r="KDB113" s="52"/>
      <c r="KDC113" s="52"/>
      <c r="KDD113" s="52"/>
      <c r="KDE113" s="52"/>
      <c r="KDF113" s="52"/>
      <c r="KDG113" s="52"/>
      <c r="KDH113" s="52"/>
      <c r="KDI113" s="52"/>
      <c r="KDJ113" s="52"/>
      <c r="KDK113" s="52"/>
      <c r="KDL113" s="52"/>
      <c r="KDM113" s="52"/>
      <c r="KDN113" s="52"/>
      <c r="KDO113" s="52"/>
      <c r="KDP113" s="52"/>
      <c r="KDQ113" s="52"/>
      <c r="KDR113" s="52"/>
      <c r="KDS113" s="52"/>
      <c r="KDT113" s="52"/>
      <c r="KDU113" s="52"/>
      <c r="KDV113" s="52"/>
      <c r="KDW113" s="52"/>
      <c r="KDX113" s="52"/>
      <c r="KDY113" s="52"/>
      <c r="KDZ113" s="52"/>
      <c r="KEA113" s="52"/>
      <c r="KEB113" s="52"/>
      <c r="KEC113" s="52"/>
      <c r="KED113" s="52"/>
      <c r="KEE113" s="52"/>
      <c r="KEF113" s="52"/>
      <c r="KEG113" s="52"/>
      <c r="KEH113" s="52"/>
      <c r="KEI113" s="52"/>
      <c r="KEJ113" s="52"/>
      <c r="KEK113" s="52"/>
      <c r="KEL113" s="52"/>
      <c r="KEM113" s="52"/>
      <c r="KEN113" s="52"/>
      <c r="KEO113" s="52"/>
      <c r="KEP113" s="52"/>
      <c r="KEQ113" s="52"/>
      <c r="KER113" s="52"/>
      <c r="KES113" s="52"/>
      <c r="KET113" s="52"/>
      <c r="KEU113" s="52"/>
      <c r="KEV113" s="52"/>
      <c r="KEW113" s="52"/>
      <c r="KEX113" s="52"/>
      <c r="KEY113" s="52"/>
      <c r="KEZ113" s="52"/>
      <c r="KFA113" s="52"/>
      <c r="KFB113" s="52"/>
      <c r="KFC113" s="52"/>
      <c r="KFD113" s="52"/>
      <c r="KFE113" s="52"/>
      <c r="KFF113" s="52"/>
      <c r="KFG113" s="52"/>
      <c r="KFH113" s="52"/>
      <c r="KFI113" s="52"/>
      <c r="KFJ113" s="52"/>
      <c r="KFK113" s="52"/>
      <c r="KFL113" s="52"/>
      <c r="KFM113" s="52"/>
      <c r="KFN113" s="52"/>
      <c r="KFO113" s="52"/>
      <c r="KFP113" s="52"/>
      <c r="KFQ113" s="52"/>
      <c r="KFR113" s="52"/>
      <c r="KFS113" s="52"/>
      <c r="KFT113" s="52"/>
      <c r="KFU113" s="52"/>
      <c r="KFV113" s="52"/>
      <c r="KFW113" s="52"/>
      <c r="KFX113" s="52"/>
      <c r="KFY113" s="52"/>
      <c r="KFZ113" s="52"/>
      <c r="KGA113" s="52"/>
      <c r="KGB113" s="52"/>
      <c r="KGC113" s="52"/>
      <c r="KGD113" s="52"/>
      <c r="KGE113" s="52"/>
      <c r="KGF113" s="52"/>
      <c r="KGG113" s="52"/>
      <c r="KGH113" s="52"/>
      <c r="KGI113" s="52"/>
      <c r="KGJ113" s="52"/>
      <c r="KGK113" s="52"/>
      <c r="KGL113" s="52"/>
      <c r="KGM113" s="52"/>
      <c r="KGN113" s="52"/>
      <c r="KGO113" s="52"/>
      <c r="KGP113" s="52"/>
      <c r="KGQ113" s="52"/>
      <c r="KGR113" s="52"/>
      <c r="KGS113" s="52"/>
      <c r="KGT113" s="52"/>
      <c r="KGU113" s="52"/>
      <c r="KGV113" s="52"/>
      <c r="KGW113" s="52"/>
      <c r="KGX113" s="52"/>
      <c r="KGY113" s="52"/>
      <c r="KGZ113" s="52"/>
      <c r="KHA113" s="52"/>
      <c r="KHB113" s="52"/>
      <c r="KHC113" s="52"/>
      <c r="KHD113" s="52"/>
      <c r="KHE113" s="52"/>
      <c r="KHF113" s="52"/>
      <c r="KHG113" s="52"/>
      <c r="KHH113" s="52"/>
      <c r="KHI113" s="52"/>
      <c r="KHJ113" s="52"/>
      <c r="KHK113" s="52"/>
      <c r="KHL113" s="52"/>
      <c r="KHM113" s="52"/>
      <c r="KHN113" s="52"/>
      <c r="KHO113" s="52"/>
      <c r="KHP113" s="52"/>
      <c r="KHQ113" s="52"/>
      <c r="KHR113" s="52"/>
      <c r="KHS113" s="52"/>
      <c r="KHT113" s="52"/>
      <c r="KHU113" s="52"/>
      <c r="KHV113" s="52"/>
      <c r="KHW113" s="52"/>
      <c r="KHX113" s="52"/>
      <c r="KHY113" s="52"/>
      <c r="KIF113" s="52"/>
      <c r="KIG113" s="52"/>
      <c r="KIH113" s="52"/>
      <c r="KII113" s="52"/>
      <c r="KIJ113" s="52"/>
      <c r="KIK113" s="52"/>
      <c r="KIL113" s="52"/>
      <c r="KIM113" s="52"/>
      <c r="KIN113" s="52"/>
      <c r="KIO113" s="52"/>
      <c r="KIP113" s="52"/>
      <c r="KIQ113" s="52"/>
      <c r="KIR113" s="52"/>
      <c r="KIS113" s="52"/>
      <c r="KIT113" s="52"/>
      <c r="KIU113" s="52"/>
      <c r="KIV113" s="52"/>
      <c r="KIW113" s="52"/>
      <c r="KIX113" s="52"/>
      <c r="KIY113" s="52"/>
      <c r="KIZ113" s="52"/>
      <c r="KJA113" s="52"/>
      <c r="KJB113" s="52"/>
      <c r="KJC113" s="52"/>
      <c r="KJD113" s="52"/>
      <c r="KJE113" s="52"/>
      <c r="KJF113" s="52"/>
      <c r="KJG113" s="52"/>
      <c r="KJH113" s="52"/>
      <c r="KJI113" s="52"/>
      <c r="KJJ113" s="52"/>
      <c r="KJK113" s="52"/>
      <c r="KJL113" s="52"/>
      <c r="KJM113" s="52"/>
      <c r="KJN113" s="52"/>
      <c r="KJO113" s="52"/>
      <c r="KJP113" s="52"/>
      <c r="KJQ113" s="52"/>
      <c r="KJR113" s="52"/>
      <c r="KJS113" s="52"/>
      <c r="KJT113" s="52"/>
      <c r="KJU113" s="52"/>
      <c r="KJV113" s="52"/>
      <c r="KJW113" s="52"/>
      <c r="KJX113" s="52"/>
      <c r="KJY113" s="52"/>
      <c r="KJZ113" s="52"/>
      <c r="KKA113" s="52"/>
      <c r="KKB113" s="52"/>
      <c r="KKC113" s="52"/>
      <c r="KKD113" s="52"/>
      <c r="KKE113" s="52"/>
      <c r="KKF113" s="52"/>
      <c r="KKG113" s="52"/>
      <c r="KKH113" s="52"/>
      <c r="KKI113" s="52"/>
      <c r="KKJ113" s="52"/>
      <c r="KKK113" s="52"/>
      <c r="KKL113" s="52"/>
      <c r="KKM113" s="52"/>
      <c r="KKN113" s="52"/>
      <c r="KKO113" s="52"/>
      <c r="KKP113" s="52"/>
      <c r="KKQ113" s="52"/>
      <c r="KKR113" s="52"/>
      <c r="KKS113" s="52"/>
      <c r="KKT113" s="52"/>
      <c r="KKU113" s="52"/>
      <c r="KKV113" s="52"/>
      <c r="KKW113" s="52"/>
      <c r="KKX113" s="52"/>
      <c r="KKY113" s="52"/>
      <c r="KKZ113" s="52"/>
      <c r="KLA113" s="52"/>
      <c r="KLB113" s="52"/>
      <c r="KLC113" s="52"/>
      <c r="KLD113" s="52"/>
      <c r="KLE113" s="52"/>
      <c r="KLF113" s="52"/>
      <c r="KLG113" s="52"/>
      <c r="KLH113" s="52"/>
      <c r="KLI113" s="52"/>
      <c r="KLJ113" s="52"/>
      <c r="KLK113" s="52"/>
      <c r="KLL113" s="52"/>
      <c r="KLM113" s="52"/>
      <c r="KLN113" s="52"/>
      <c r="KLO113" s="52"/>
      <c r="KLP113" s="52"/>
      <c r="KLQ113" s="52"/>
      <c r="KLR113" s="52"/>
      <c r="KLS113" s="52"/>
      <c r="KLT113" s="52"/>
      <c r="KLU113" s="52"/>
      <c r="KLV113" s="52"/>
      <c r="KLW113" s="52"/>
      <c r="KLX113" s="52"/>
      <c r="KLY113" s="52"/>
      <c r="KLZ113" s="52"/>
      <c r="KMA113" s="52"/>
      <c r="KMB113" s="52"/>
      <c r="KMC113" s="52"/>
      <c r="KMD113" s="52"/>
      <c r="KME113" s="52"/>
      <c r="KMF113" s="52"/>
      <c r="KMG113" s="52"/>
      <c r="KMH113" s="52"/>
      <c r="KMI113" s="52"/>
      <c r="KMJ113" s="52"/>
      <c r="KMK113" s="52"/>
      <c r="KML113" s="52"/>
      <c r="KMM113" s="52"/>
      <c r="KMN113" s="52"/>
      <c r="KMO113" s="52"/>
      <c r="KMP113" s="52"/>
      <c r="KMQ113" s="52"/>
      <c r="KMR113" s="52"/>
      <c r="KMS113" s="52"/>
      <c r="KMT113" s="52"/>
      <c r="KMU113" s="52"/>
      <c r="KMV113" s="52"/>
      <c r="KMW113" s="52"/>
      <c r="KMX113" s="52"/>
      <c r="KMY113" s="52"/>
      <c r="KMZ113" s="52"/>
      <c r="KNA113" s="52"/>
      <c r="KNB113" s="52"/>
      <c r="KNC113" s="52"/>
      <c r="KND113" s="52"/>
      <c r="KNE113" s="52"/>
      <c r="KNF113" s="52"/>
      <c r="KNG113" s="52"/>
      <c r="KNH113" s="52"/>
      <c r="KNI113" s="52"/>
      <c r="KNJ113" s="52"/>
      <c r="KNK113" s="52"/>
      <c r="KNL113" s="52"/>
      <c r="KNM113" s="52"/>
      <c r="KNN113" s="52"/>
      <c r="KNO113" s="52"/>
      <c r="KNP113" s="52"/>
      <c r="KNQ113" s="52"/>
      <c r="KNR113" s="52"/>
      <c r="KNS113" s="52"/>
      <c r="KNT113" s="52"/>
      <c r="KNU113" s="52"/>
      <c r="KNV113" s="52"/>
      <c r="KNW113" s="52"/>
      <c r="KNX113" s="52"/>
      <c r="KNY113" s="52"/>
      <c r="KNZ113" s="52"/>
      <c r="KOA113" s="52"/>
      <c r="KOB113" s="52"/>
      <c r="KOC113" s="52"/>
      <c r="KOD113" s="52"/>
      <c r="KOE113" s="52"/>
      <c r="KOF113" s="52"/>
      <c r="KOG113" s="52"/>
      <c r="KOH113" s="52"/>
      <c r="KOI113" s="52"/>
      <c r="KOJ113" s="52"/>
      <c r="KOK113" s="52"/>
      <c r="KOL113" s="52"/>
      <c r="KOM113" s="52"/>
      <c r="KON113" s="52"/>
      <c r="KOO113" s="52"/>
      <c r="KOP113" s="52"/>
      <c r="KOQ113" s="52"/>
      <c r="KOR113" s="52"/>
      <c r="KOS113" s="52"/>
      <c r="KOT113" s="52"/>
      <c r="KOU113" s="52"/>
      <c r="KOV113" s="52"/>
      <c r="KOW113" s="52"/>
      <c r="KOX113" s="52"/>
      <c r="KOY113" s="52"/>
      <c r="KOZ113" s="52"/>
      <c r="KPA113" s="52"/>
      <c r="KPB113" s="52"/>
      <c r="KPC113" s="52"/>
      <c r="KPD113" s="52"/>
      <c r="KPE113" s="52"/>
      <c r="KPF113" s="52"/>
      <c r="KPG113" s="52"/>
      <c r="KPH113" s="52"/>
      <c r="KPI113" s="52"/>
      <c r="KPJ113" s="52"/>
      <c r="KPK113" s="52"/>
      <c r="KPL113" s="52"/>
      <c r="KPM113" s="52"/>
      <c r="KPN113" s="52"/>
      <c r="KPO113" s="52"/>
      <c r="KPP113" s="52"/>
      <c r="KPQ113" s="52"/>
      <c r="KPR113" s="52"/>
      <c r="KPS113" s="52"/>
      <c r="KPT113" s="52"/>
      <c r="KPU113" s="52"/>
      <c r="KPV113" s="52"/>
      <c r="KPW113" s="52"/>
      <c r="KPX113" s="52"/>
      <c r="KPY113" s="52"/>
      <c r="KPZ113" s="52"/>
      <c r="KQA113" s="52"/>
      <c r="KQB113" s="52"/>
      <c r="KQC113" s="52"/>
      <c r="KQD113" s="52"/>
      <c r="KQE113" s="52"/>
      <c r="KQF113" s="52"/>
      <c r="KQG113" s="52"/>
      <c r="KQH113" s="52"/>
      <c r="KQI113" s="52"/>
      <c r="KQJ113" s="52"/>
      <c r="KQK113" s="52"/>
      <c r="KQL113" s="52"/>
      <c r="KQM113" s="52"/>
      <c r="KQN113" s="52"/>
      <c r="KQO113" s="52"/>
      <c r="KQP113" s="52"/>
      <c r="KQQ113" s="52"/>
      <c r="KQR113" s="52"/>
      <c r="KQS113" s="52"/>
      <c r="KQT113" s="52"/>
      <c r="KQU113" s="52"/>
      <c r="KQV113" s="52"/>
      <c r="KQW113" s="52"/>
      <c r="KQX113" s="52"/>
      <c r="KQY113" s="52"/>
      <c r="KQZ113" s="52"/>
      <c r="KRA113" s="52"/>
      <c r="KRB113" s="52"/>
      <c r="KRC113" s="52"/>
      <c r="KRD113" s="52"/>
      <c r="KRE113" s="52"/>
      <c r="KRF113" s="52"/>
      <c r="KRG113" s="52"/>
      <c r="KRH113" s="52"/>
      <c r="KRI113" s="52"/>
      <c r="KRJ113" s="52"/>
      <c r="KRK113" s="52"/>
      <c r="KRL113" s="52"/>
      <c r="KRM113" s="52"/>
      <c r="KRN113" s="52"/>
      <c r="KRO113" s="52"/>
      <c r="KRP113" s="52"/>
      <c r="KRQ113" s="52"/>
      <c r="KRR113" s="52"/>
      <c r="KRS113" s="52"/>
      <c r="KRT113" s="52"/>
      <c r="KRU113" s="52"/>
      <c r="KSB113" s="52"/>
      <c r="KSC113" s="52"/>
      <c r="KSD113" s="52"/>
      <c r="KSE113" s="52"/>
      <c r="KSF113" s="52"/>
      <c r="KSG113" s="52"/>
      <c r="KSH113" s="52"/>
      <c r="KSI113" s="52"/>
      <c r="KSJ113" s="52"/>
      <c r="KSK113" s="52"/>
      <c r="KSL113" s="52"/>
      <c r="KSM113" s="52"/>
      <c r="KSN113" s="52"/>
      <c r="KSO113" s="52"/>
      <c r="KSP113" s="52"/>
      <c r="KSQ113" s="52"/>
      <c r="KSR113" s="52"/>
      <c r="KSS113" s="52"/>
      <c r="KST113" s="52"/>
      <c r="KSU113" s="52"/>
      <c r="KSV113" s="52"/>
      <c r="KSW113" s="52"/>
      <c r="KSX113" s="52"/>
      <c r="KSY113" s="52"/>
      <c r="KSZ113" s="52"/>
      <c r="KTA113" s="52"/>
      <c r="KTB113" s="52"/>
      <c r="KTC113" s="52"/>
      <c r="KTD113" s="52"/>
      <c r="KTE113" s="52"/>
      <c r="KTF113" s="52"/>
      <c r="KTG113" s="52"/>
      <c r="KTH113" s="52"/>
      <c r="KTI113" s="52"/>
      <c r="KTJ113" s="52"/>
      <c r="KTK113" s="52"/>
      <c r="KTL113" s="52"/>
      <c r="KTM113" s="52"/>
      <c r="KTN113" s="52"/>
      <c r="KTO113" s="52"/>
      <c r="KTP113" s="52"/>
      <c r="KTQ113" s="52"/>
      <c r="KTR113" s="52"/>
      <c r="KTS113" s="52"/>
      <c r="KTT113" s="52"/>
      <c r="KTU113" s="52"/>
      <c r="KTV113" s="52"/>
      <c r="KTW113" s="52"/>
      <c r="KTX113" s="52"/>
      <c r="KTY113" s="52"/>
      <c r="KTZ113" s="52"/>
      <c r="KUA113" s="52"/>
      <c r="KUB113" s="52"/>
      <c r="KUC113" s="52"/>
      <c r="KUD113" s="52"/>
      <c r="KUE113" s="52"/>
      <c r="KUF113" s="52"/>
      <c r="KUG113" s="52"/>
      <c r="KUH113" s="52"/>
      <c r="KUI113" s="52"/>
      <c r="KUJ113" s="52"/>
      <c r="KUK113" s="52"/>
      <c r="KUL113" s="52"/>
      <c r="KUM113" s="52"/>
      <c r="KUN113" s="52"/>
      <c r="KUO113" s="52"/>
      <c r="KUP113" s="52"/>
      <c r="KUQ113" s="52"/>
      <c r="KUR113" s="52"/>
      <c r="KUS113" s="52"/>
      <c r="KUT113" s="52"/>
      <c r="KUU113" s="52"/>
      <c r="KUV113" s="52"/>
      <c r="KUW113" s="52"/>
      <c r="KUX113" s="52"/>
      <c r="KUY113" s="52"/>
      <c r="KUZ113" s="52"/>
      <c r="KVA113" s="52"/>
      <c r="KVB113" s="52"/>
      <c r="KVC113" s="52"/>
      <c r="KVD113" s="52"/>
      <c r="KVE113" s="52"/>
      <c r="KVF113" s="52"/>
      <c r="KVG113" s="52"/>
      <c r="KVH113" s="52"/>
      <c r="KVI113" s="52"/>
      <c r="KVJ113" s="52"/>
      <c r="KVK113" s="52"/>
      <c r="KVL113" s="52"/>
      <c r="KVM113" s="52"/>
      <c r="KVN113" s="52"/>
      <c r="KVO113" s="52"/>
      <c r="KVP113" s="52"/>
      <c r="KVQ113" s="52"/>
      <c r="KVR113" s="52"/>
      <c r="KVS113" s="52"/>
      <c r="KVT113" s="52"/>
      <c r="KVU113" s="52"/>
      <c r="KVV113" s="52"/>
      <c r="KVW113" s="52"/>
      <c r="KVX113" s="52"/>
      <c r="KVY113" s="52"/>
      <c r="KVZ113" s="52"/>
      <c r="KWA113" s="52"/>
      <c r="KWB113" s="52"/>
      <c r="KWC113" s="52"/>
      <c r="KWD113" s="52"/>
      <c r="KWE113" s="52"/>
      <c r="KWF113" s="52"/>
      <c r="KWG113" s="52"/>
      <c r="KWH113" s="52"/>
      <c r="KWI113" s="52"/>
      <c r="KWJ113" s="52"/>
      <c r="KWK113" s="52"/>
      <c r="KWL113" s="52"/>
      <c r="KWM113" s="52"/>
      <c r="KWN113" s="52"/>
      <c r="KWO113" s="52"/>
      <c r="KWP113" s="52"/>
      <c r="KWQ113" s="52"/>
      <c r="KWR113" s="52"/>
      <c r="KWS113" s="52"/>
      <c r="KWT113" s="52"/>
      <c r="KWU113" s="52"/>
      <c r="KWV113" s="52"/>
      <c r="KWW113" s="52"/>
      <c r="KWX113" s="52"/>
      <c r="KWY113" s="52"/>
      <c r="KWZ113" s="52"/>
      <c r="KXA113" s="52"/>
      <c r="KXB113" s="52"/>
      <c r="KXC113" s="52"/>
      <c r="KXD113" s="52"/>
      <c r="KXE113" s="52"/>
      <c r="KXF113" s="52"/>
      <c r="KXG113" s="52"/>
      <c r="KXH113" s="52"/>
      <c r="KXI113" s="52"/>
      <c r="KXJ113" s="52"/>
      <c r="KXK113" s="52"/>
      <c r="KXL113" s="52"/>
      <c r="KXM113" s="52"/>
      <c r="KXN113" s="52"/>
      <c r="KXO113" s="52"/>
      <c r="KXP113" s="52"/>
      <c r="KXQ113" s="52"/>
      <c r="KXR113" s="52"/>
      <c r="KXS113" s="52"/>
      <c r="KXT113" s="52"/>
      <c r="KXU113" s="52"/>
      <c r="KXV113" s="52"/>
      <c r="KXW113" s="52"/>
      <c r="KXX113" s="52"/>
      <c r="KXY113" s="52"/>
      <c r="KXZ113" s="52"/>
      <c r="KYA113" s="52"/>
      <c r="KYB113" s="52"/>
      <c r="KYC113" s="52"/>
      <c r="KYD113" s="52"/>
      <c r="KYE113" s="52"/>
      <c r="KYF113" s="52"/>
      <c r="KYG113" s="52"/>
      <c r="KYH113" s="52"/>
      <c r="KYI113" s="52"/>
      <c r="KYJ113" s="52"/>
      <c r="KYK113" s="52"/>
      <c r="KYL113" s="52"/>
      <c r="KYM113" s="52"/>
      <c r="KYN113" s="52"/>
      <c r="KYO113" s="52"/>
      <c r="KYP113" s="52"/>
      <c r="KYQ113" s="52"/>
      <c r="KYR113" s="52"/>
      <c r="KYS113" s="52"/>
      <c r="KYT113" s="52"/>
      <c r="KYU113" s="52"/>
      <c r="KYV113" s="52"/>
      <c r="KYW113" s="52"/>
      <c r="KYX113" s="52"/>
      <c r="KYY113" s="52"/>
      <c r="KYZ113" s="52"/>
      <c r="KZA113" s="52"/>
      <c r="KZB113" s="52"/>
      <c r="KZC113" s="52"/>
      <c r="KZD113" s="52"/>
      <c r="KZE113" s="52"/>
      <c r="KZF113" s="52"/>
      <c r="KZG113" s="52"/>
      <c r="KZH113" s="52"/>
      <c r="KZI113" s="52"/>
      <c r="KZJ113" s="52"/>
      <c r="KZK113" s="52"/>
      <c r="KZL113" s="52"/>
      <c r="KZM113" s="52"/>
      <c r="KZN113" s="52"/>
      <c r="KZO113" s="52"/>
      <c r="KZP113" s="52"/>
      <c r="KZQ113" s="52"/>
      <c r="KZR113" s="52"/>
      <c r="KZS113" s="52"/>
      <c r="KZT113" s="52"/>
      <c r="KZU113" s="52"/>
      <c r="KZV113" s="52"/>
      <c r="KZW113" s="52"/>
      <c r="KZX113" s="52"/>
      <c r="KZY113" s="52"/>
      <c r="KZZ113" s="52"/>
      <c r="LAA113" s="52"/>
      <c r="LAB113" s="52"/>
      <c r="LAC113" s="52"/>
      <c r="LAD113" s="52"/>
      <c r="LAE113" s="52"/>
      <c r="LAF113" s="52"/>
      <c r="LAG113" s="52"/>
      <c r="LAH113" s="52"/>
      <c r="LAI113" s="52"/>
      <c r="LAJ113" s="52"/>
      <c r="LAK113" s="52"/>
      <c r="LAL113" s="52"/>
      <c r="LAM113" s="52"/>
      <c r="LAN113" s="52"/>
      <c r="LAO113" s="52"/>
      <c r="LAP113" s="52"/>
      <c r="LAQ113" s="52"/>
      <c r="LAR113" s="52"/>
      <c r="LAS113" s="52"/>
      <c r="LAT113" s="52"/>
      <c r="LAU113" s="52"/>
      <c r="LAV113" s="52"/>
      <c r="LAW113" s="52"/>
      <c r="LAX113" s="52"/>
      <c r="LAY113" s="52"/>
      <c r="LAZ113" s="52"/>
      <c r="LBA113" s="52"/>
      <c r="LBB113" s="52"/>
      <c r="LBC113" s="52"/>
      <c r="LBD113" s="52"/>
      <c r="LBE113" s="52"/>
      <c r="LBF113" s="52"/>
      <c r="LBG113" s="52"/>
      <c r="LBH113" s="52"/>
      <c r="LBI113" s="52"/>
      <c r="LBJ113" s="52"/>
      <c r="LBK113" s="52"/>
      <c r="LBL113" s="52"/>
      <c r="LBM113" s="52"/>
      <c r="LBN113" s="52"/>
      <c r="LBO113" s="52"/>
      <c r="LBP113" s="52"/>
      <c r="LBQ113" s="52"/>
      <c r="LBX113" s="52"/>
      <c r="LBY113" s="52"/>
      <c r="LBZ113" s="52"/>
      <c r="LCA113" s="52"/>
      <c r="LCB113" s="52"/>
      <c r="LCC113" s="52"/>
      <c r="LCD113" s="52"/>
      <c r="LCE113" s="52"/>
      <c r="LCF113" s="52"/>
      <c r="LCG113" s="52"/>
      <c r="LCH113" s="52"/>
      <c r="LCI113" s="52"/>
      <c r="LCJ113" s="52"/>
      <c r="LCK113" s="52"/>
      <c r="LCL113" s="52"/>
      <c r="LCM113" s="52"/>
      <c r="LCN113" s="52"/>
      <c r="LCO113" s="52"/>
      <c r="LCP113" s="52"/>
      <c r="LCQ113" s="52"/>
      <c r="LCR113" s="52"/>
      <c r="LCS113" s="52"/>
      <c r="LCT113" s="52"/>
      <c r="LCU113" s="52"/>
      <c r="LCV113" s="52"/>
      <c r="LCW113" s="52"/>
      <c r="LCX113" s="52"/>
      <c r="LCY113" s="52"/>
      <c r="LCZ113" s="52"/>
      <c r="LDA113" s="52"/>
      <c r="LDB113" s="52"/>
      <c r="LDC113" s="52"/>
      <c r="LDD113" s="52"/>
      <c r="LDE113" s="52"/>
      <c r="LDF113" s="52"/>
      <c r="LDG113" s="52"/>
      <c r="LDH113" s="52"/>
      <c r="LDI113" s="52"/>
      <c r="LDJ113" s="52"/>
      <c r="LDK113" s="52"/>
      <c r="LDL113" s="52"/>
      <c r="LDM113" s="52"/>
      <c r="LDN113" s="52"/>
      <c r="LDO113" s="52"/>
      <c r="LDP113" s="52"/>
      <c r="LDQ113" s="52"/>
      <c r="LDR113" s="52"/>
      <c r="LDS113" s="52"/>
      <c r="LDT113" s="52"/>
      <c r="LDU113" s="52"/>
      <c r="LDV113" s="52"/>
      <c r="LDW113" s="52"/>
      <c r="LDX113" s="52"/>
      <c r="LDY113" s="52"/>
      <c r="LDZ113" s="52"/>
      <c r="LEA113" s="52"/>
      <c r="LEB113" s="52"/>
      <c r="LEC113" s="52"/>
      <c r="LED113" s="52"/>
      <c r="LEE113" s="52"/>
      <c r="LEF113" s="52"/>
      <c r="LEG113" s="52"/>
      <c r="LEH113" s="52"/>
      <c r="LEI113" s="52"/>
      <c r="LEJ113" s="52"/>
      <c r="LEK113" s="52"/>
      <c r="LEL113" s="52"/>
      <c r="LEM113" s="52"/>
      <c r="LEN113" s="52"/>
      <c r="LEO113" s="52"/>
      <c r="LEP113" s="52"/>
      <c r="LEQ113" s="52"/>
      <c r="LER113" s="52"/>
      <c r="LES113" s="52"/>
      <c r="LET113" s="52"/>
      <c r="LEU113" s="52"/>
      <c r="LEV113" s="52"/>
      <c r="LEW113" s="52"/>
      <c r="LEX113" s="52"/>
      <c r="LEY113" s="52"/>
      <c r="LEZ113" s="52"/>
      <c r="LFA113" s="52"/>
      <c r="LFB113" s="52"/>
      <c r="LFC113" s="52"/>
      <c r="LFD113" s="52"/>
      <c r="LFE113" s="52"/>
      <c r="LFF113" s="52"/>
      <c r="LFG113" s="52"/>
      <c r="LFH113" s="52"/>
      <c r="LFI113" s="52"/>
      <c r="LFJ113" s="52"/>
      <c r="LFK113" s="52"/>
      <c r="LFL113" s="52"/>
      <c r="LFM113" s="52"/>
      <c r="LFN113" s="52"/>
      <c r="LFO113" s="52"/>
      <c r="LFP113" s="52"/>
      <c r="LFQ113" s="52"/>
      <c r="LFR113" s="52"/>
      <c r="LFS113" s="52"/>
      <c r="LFT113" s="52"/>
      <c r="LFU113" s="52"/>
      <c r="LFV113" s="52"/>
      <c r="LFW113" s="52"/>
      <c r="LFX113" s="52"/>
      <c r="LFY113" s="52"/>
      <c r="LFZ113" s="52"/>
      <c r="LGA113" s="52"/>
      <c r="LGB113" s="52"/>
      <c r="LGC113" s="52"/>
      <c r="LGD113" s="52"/>
      <c r="LGE113" s="52"/>
      <c r="LGF113" s="52"/>
      <c r="LGG113" s="52"/>
      <c r="LGH113" s="52"/>
      <c r="LGI113" s="52"/>
      <c r="LGJ113" s="52"/>
      <c r="LGK113" s="52"/>
      <c r="LGL113" s="52"/>
      <c r="LGM113" s="52"/>
      <c r="LGN113" s="52"/>
      <c r="LGO113" s="52"/>
      <c r="LGP113" s="52"/>
      <c r="LGQ113" s="52"/>
      <c r="LGR113" s="52"/>
      <c r="LGS113" s="52"/>
      <c r="LGT113" s="52"/>
      <c r="LGU113" s="52"/>
      <c r="LGV113" s="52"/>
      <c r="LGW113" s="52"/>
      <c r="LGX113" s="52"/>
      <c r="LGY113" s="52"/>
      <c r="LGZ113" s="52"/>
      <c r="LHA113" s="52"/>
      <c r="LHB113" s="52"/>
      <c r="LHC113" s="52"/>
      <c r="LHD113" s="52"/>
      <c r="LHE113" s="52"/>
      <c r="LHF113" s="52"/>
      <c r="LHG113" s="52"/>
      <c r="LHH113" s="52"/>
      <c r="LHI113" s="52"/>
      <c r="LHJ113" s="52"/>
      <c r="LHK113" s="52"/>
      <c r="LHL113" s="52"/>
      <c r="LHM113" s="52"/>
      <c r="LHN113" s="52"/>
      <c r="LHO113" s="52"/>
      <c r="LHP113" s="52"/>
      <c r="LHQ113" s="52"/>
      <c r="LHR113" s="52"/>
      <c r="LHS113" s="52"/>
      <c r="LHT113" s="52"/>
      <c r="LHU113" s="52"/>
      <c r="LHV113" s="52"/>
      <c r="LHW113" s="52"/>
      <c r="LHX113" s="52"/>
      <c r="LHY113" s="52"/>
      <c r="LHZ113" s="52"/>
      <c r="LIA113" s="52"/>
      <c r="LIB113" s="52"/>
      <c r="LIC113" s="52"/>
      <c r="LID113" s="52"/>
      <c r="LIE113" s="52"/>
      <c r="LIF113" s="52"/>
      <c r="LIG113" s="52"/>
      <c r="LIH113" s="52"/>
      <c r="LII113" s="52"/>
      <c r="LIJ113" s="52"/>
      <c r="LIK113" s="52"/>
      <c r="LIL113" s="52"/>
      <c r="LIM113" s="52"/>
      <c r="LIN113" s="52"/>
      <c r="LIO113" s="52"/>
      <c r="LIP113" s="52"/>
      <c r="LIQ113" s="52"/>
      <c r="LIR113" s="52"/>
      <c r="LIS113" s="52"/>
      <c r="LIT113" s="52"/>
      <c r="LIU113" s="52"/>
      <c r="LIV113" s="52"/>
      <c r="LIW113" s="52"/>
      <c r="LIX113" s="52"/>
      <c r="LIY113" s="52"/>
      <c r="LIZ113" s="52"/>
      <c r="LJA113" s="52"/>
      <c r="LJB113" s="52"/>
      <c r="LJC113" s="52"/>
      <c r="LJD113" s="52"/>
      <c r="LJE113" s="52"/>
      <c r="LJF113" s="52"/>
      <c r="LJG113" s="52"/>
      <c r="LJH113" s="52"/>
      <c r="LJI113" s="52"/>
      <c r="LJJ113" s="52"/>
      <c r="LJK113" s="52"/>
      <c r="LJL113" s="52"/>
      <c r="LJM113" s="52"/>
      <c r="LJN113" s="52"/>
      <c r="LJO113" s="52"/>
      <c r="LJP113" s="52"/>
      <c r="LJQ113" s="52"/>
      <c r="LJR113" s="52"/>
      <c r="LJS113" s="52"/>
      <c r="LJT113" s="52"/>
      <c r="LJU113" s="52"/>
      <c r="LJV113" s="52"/>
      <c r="LJW113" s="52"/>
      <c r="LJX113" s="52"/>
      <c r="LJY113" s="52"/>
      <c r="LJZ113" s="52"/>
      <c r="LKA113" s="52"/>
      <c r="LKB113" s="52"/>
      <c r="LKC113" s="52"/>
      <c r="LKD113" s="52"/>
      <c r="LKE113" s="52"/>
      <c r="LKF113" s="52"/>
      <c r="LKG113" s="52"/>
      <c r="LKH113" s="52"/>
      <c r="LKI113" s="52"/>
      <c r="LKJ113" s="52"/>
      <c r="LKK113" s="52"/>
      <c r="LKL113" s="52"/>
      <c r="LKM113" s="52"/>
      <c r="LKN113" s="52"/>
      <c r="LKO113" s="52"/>
      <c r="LKP113" s="52"/>
      <c r="LKQ113" s="52"/>
      <c r="LKR113" s="52"/>
      <c r="LKS113" s="52"/>
      <c r="LKT113" s="52"/>
      <c r="LKU113" s="52"/>
      <c r="LKV113" s="52"/>
      <c r="LKW113" s="52"/>
      <c r="LKX113" s="52"/>
      <c r="LKY113" s="52"/>
      <c r="LKZ113" s="52"/>
      <c r="LLA113" s="52"/>
      <c r="LLB113" s="52"/>
      <c r="LLC113" s="52"/>
      <c r="LLD113" s="52"/>
      <c r="LLE113" s="52"/>
      <c r="LLF113" s="52"/>
      <c r="LLG113" s="52"/>
      <c r="LLH113" s="52"/>
      <c r="LLI113" s="52"/>
      <c r="LLJ113" s="52"/>
      <c r="LLK113" s="52"/>
      <c r="LLL113" s="52"/>
      <c r="LLM113" s="52"/>
      <c r="LLT113" s="52"/>
      <c r="LLU113" s="52"/>
      <c r="LLV113" s="52"/>
      <c r="LLW113" s="52"/>
      <c r="LLX113" s="52"/>
      <c r="LLY113" s="52"/>
      <c r="LLZ113" s="52"/>
      <c r="LMA113" s="52"/>
      <c r="LMB113" s="52"/>
      <c r="LMC113" s="52"/>
      <c r="LMD113" s="52"/>
      <c r="LME113" s="52"/>
      <c r="LMF113" s="52"/>
      <c r="LMG113" s="52"/>
      <c r="LMH113" s="52"/>
      <c r="LMI113" s="52"/>
      <c r="LMJ113" s="52"/>
      <c r="LMK113" s="52"/>
      <c r="LML113" s="52"/>
      <c r="LMM113" s="52"/>
      <c r="LMN113" s="52"/>
      <c r="LMO113" s="52"/>
      <c r="LMP113" s="52"/>
      <c r="LMQ113" s="52"/>
      <c r="LMR113" s="52"/>
      <c r="LMS113" s="52"/>
      <c r="LMT113" s="52"/>
      <c r="LMU113" s="52"/>
      <c r="LMV113" s="52"/>
      <c r="LMW113" s="52"/>
      <c r="LMX113" s="52"/>
      <c r="LMY113" s="52"/>
      <c r="LMZ113" s="52"/>
      <c r="LNA113" s="52"/>
      <c r="LNB113" s="52"/>
      <c r="LNC113" s="52"/>
      <c r="LND113" s="52"/>
      <c r="LNE113" s="52"/>
      <c r="LNF113" s="52"/>
      <c r="LNG113" s="52"/>
      <c r="LNH113" s="52"/>
      <c r="LNI113" s="52"/>
      <c r="LNJ113" s="52"/>
      <c r="LNK113" s="52"/>
      <c r="LNL113" s="52"/>
      <c r="LNM113" s="52"/>
      <c r="LNN113" s="52"/>
      <c r="LNO113" s="52"/>
      <c r="LNP113" s="52"/>
      <c r="LNQ113" s="52"/>
      <c r="LNR113" s="52"/>
      <c r="LNS113" s="52"/>
      <c r="LNT113" s="52"/>
      <c r="LNU113" s="52"/>
      <c r="LNV113" s="52"/>
      <c r="LNW113" s="52"/>
      <c r="LNX113" s="52"/>
      <c r="LNY113" s="52"/>
      <c r="LNZ113" s="52"/>
      <c r="LOA113" s="52"/>
      <c r="LOB113" s="52"/>
      <c r="LOC113" s="52"/>
      <c r="LOD113" s="52"/>
      <c r="LOE113" s="52"/>
      <c r="LOF113" s="52"/>
      <c r="LOG113" s="52"/>
      <c r="LOH113" s="52"/>
      <c r="LOI113" s="52"/>
      <c r="LOJ113" s="52"/>
      <c r="LOK113" s="52"/>
      <c r="LOL113" s="52"/>
      <c r="LOM113" s="52"/>
      <c r="LON113" s="52"/>
      <c r="LOO113" s="52"/>
      <c r="LOP113" s="52"/>
      <c r="LOQ113" s="52"/>
      <c r="LOR113" s="52"/>
      <c r="LOS113" s="52"/>
      <c r="LOT113" s="52"/>
      <c r="LOU113" s="52"/>
      <c r="LOV113" s="52"/>
      <c r="LOW113" s="52"/>
      <c r="LOX113" s="52"/>
      <c r="LOY113" s="52"/>
      <c r="LOZ113" s="52"/>
      <c r="LPA113" s="52"/>
      <c r="LPB113" s="52"/>
      <c r="LPC113" s="52"/>
      <c r="LPD113" s="52"/>
      <c r="LPE113" s="52"/>
      <c r="LPF113" s="52"/>
      <c r="LPG113" s="52"/>
      <c r="LPH113" s="52"/>
      <c r="LPI113" s="52"/>
      <c r="LPJ113" s="52"/>
      <c r="LPK113" s="52"/>
      <c r="LPL113" s="52"/>
      <c r="LPM113" s="52"/>
      <c r="LPN113" s="52"/>
      <c r="LPO113" s="52"/>
      <c r="LPP113" s="52"/>
      <c r="LPQ113" s="52"/>
      <c r="LPR113" s="52"/>
      <c r="LPS113" s="52"/>
      <c r="LPT113" s="52"/>
      <c r="LPU113" s="52"/>
      <c r="LPV113" s="52"/>
      <c r="LPW113" s="52"/>
      <c r="LPX113" s="52"/>
      <c r="LPY113" s="52"/>
      <c r="LPZ113" s="52"/>
      <c r="LQA113" s="52"/>
      <c r="LQB113" s="52"/>
      <c r="LQC113" s="52"/>
      <c r="LQD113" s="52"/>
      <c r="LQE113" s="52"/>
      <c r="LQF113" s="52"/>
      <c r="LQG113" s="52"/>
      <c r="LQH113" s="52"/>
      <c r="LQI113" s="52"/>
      <c r="LQJ113" s="52"/>
      <c r="LQK113" s="52"/>
      <c r="LQL113" s="52"/>
      <c r="LQM113" s="52"/>
      <c r="LQN113" s="52"/>
      <c r="LQO113" s="52"/>
      <c r="LQP113" s="52"/>
      <c r="LQQ113" s="52"/>
      <c r="LQR113" s="52"/>
      <c r="LQS113" s="52"/>
      <c r="LQT113" s="52"/>
      <c r="LQU113" s="52"/>
      <c r="LQV113" s="52"/>
      <c r="LQW113" s="52"/>
      <c r="LQX113" s="52"/>
      <c r="LQY113" s="52"/>
      <c r="LQZ113" s="52"/>
      <c r="LRA113" s="52"/>
      <c r="LRB113" s="52"/>
      <c r="LRC113" s="52"/>
      <c r="LRD113" s="52"/>
      <c r="LRE113" s="52"/>
      <c r="LRF113" s="52"/>
      <c r="LRG113" s="52"/>
      <c r="LRH113" s="52"/>
      <c r="LRI113" s="52"/>
      <c r="LRJ113" s="52"/>
      <c r="LRK113" s="52"/>
      <c r="LRL113" s="52"/>
      <c r="LRM113" s="52"/>
      <c r="LRN113" s="52"/>
      <c r="LRO113" s="52"/>
      <c r="LRP113" s="52"/>
      <c r="LRQ113" s="52"/>
      <c r="LRR113" s="52"/>
      <c r="LRS113" s="52"/>
      <c r="LRT113" s="52"/>
      <c r="LRU113" s="52"/>
      <c r="LRV113" s="52"/>
      <c r="LRW113" s="52"/>
      <c r="LRX113" s="52"/>
      <c r="LRY113" s="52"/>
      <c r="LRZ113" s="52"/>
      <c r="LSA113" s="52"/>
      <c r="LSB113" s="52"/>
      <c r="LSC113" s="52"/>
      <c r="LSD113" s="52"/>
      <c r="LSE113" s="52"/>
      <c r="LSF113" s="52"/>
      <c r="LSG113" s="52"/>
      <c r="LSH113" s="52"/>
      <c r="LSI113" s="52"/>
      <c r="LSJ113" s="52"/>
      <c r="LSK113" s="52"/>
      <c r="LSL113" s="52"/>
      <c r="LSM113" s="52"/>
      <c r="LSN113" s="52"/>
      <c r="LSO113" s="52"/>
      <c r="LSP113" s="52"/>
      <c r="LSQ113" s="52"/>
      <c r="LSR113" s="52"/>
      <c r="LSS113" s="52"/>
      <c r="LST113" s="52"/>
      <c r="LSU113" s="52"/>
      <c r="LSV113" s="52"/>
      <c r="LSW113" s="52"/>
      <c r="LSX113" s="52"/>
      <c r="LSY113" s="52"/>
      <c r="LSZ113" s="52"/>
      <c r="LTA113" s="52"/>
      <c r="LTB113" s="52"/>
      <c r="LTC113" s="52"/>
      <c r="LTD113" s="52"/>
      <c r="LTE113" s="52"/>
      <c r="LTF113" s="52"/>
      <c r="LTG113" s="52"/>
      <c r="LTH113" s="52"/>
      <c r="LTI113" s="52"/>
      <c r="LTJ113" s="52"/>
      <c r="LTK113" s="52"/>
      <c r="LTL113" s="52"/>
      <c r="LTM113" s="52"/>
      <c r="LTN113" s="52"/>
      <c r="LTO113" s="52"/>
      <c r="LTP113" s="52"/>
      <c r="LTQ113" s="52"/>
      <c r="LTR113" s="52"/>
      <c r="LTS113" s="52"/>
      <c r="LTT113" s="52"/>
      <c r="LTU113" s="52"/>
      <c r="LTV113" s="52"/>
      <c r="LTW113" s="52"/>
      <c r="LTX113" s="52"/>
      <c r="LTY113" s="52"/>
      <c r="LTZ113" s="52"/>
      <c r="LUA113" s="52"/>
      <c r="LUB113" s="52"/>
      <c r="LUC113" s="52"/>
      <c r="LUD113" s="52"/>
      <c r="LUE113" s="52"/>
      <c r="LUF113" s="52"/>
      <c r="LUG113" s="52"/>
      <c r="LUH113" s="52"/>
      <c r="LUI113" s="52"/>
      <c r="LUJ113" s="52"/>
      <c r="LUK113" s="52"/>
      <c r="LUL113" s="52"/>
      <c r="LUM113" s="52"/>
      <c r="LUN113" s="52"/>
      <c r="LUO113" s="52"/>
      <c r="LUP113" s="52"/>
      <c r="LUQ113" s="52"/>
      <c r="LUR113" s="52"/>
      <c r="LUS113" s="52"/>
      <c r="LUT113" s="52"/>
      <c r="LUU113" s="52"/>
      <c r="LUV113" s="52"/>
      <c r="LUW113" s="52"/>
      <c r="LUX113" s="52"/>
      <c r="LUY113" s="52"/>
      <c r="LUZ113" s="52"/>
      <c r="LVA113" s="52"/>
      <c r="LVB113" s="52"/>
      <c r="LVC113" s="52"/>
      <c r="LVD113" s="52"/>
      <c r="LVE113" s="52"/>
      <c r="LVF113" s="52"/>
      <c r="LVG113" s="52"/>
      <c r="LVH113" s="52"/>
      <c r="LVI113" s="52"/>
      <c r="LVP113" s="52"/>
      <c r="LVQ113" s="52"/>
      <c r="LVR113" s="52"/>
      <c r="LVS113" s="52"/>
      <c r="LVT113" s="52"/>
      <c r="LVU113" s="52"/>
      <c r="LVV113" s="52"/>
      <c r="LVW113" s="52"/>
      <c r="LVX113" s="52"/>
      <c r="LVY113" s="52"/>
      <c r="LVZ113" s="52"/>
      <c r="LWA113" s="52"/>
      <c r="LWB113" s="52"/>
      <c r="LWC113" s="52"/>
      <c r="LWD113" s="52"/>
      <c r="LWE113" s="52"/>
      <c r="LWF113" s="52"/>
      <c r="LWG113" s="52"/>
      <c r="LWH113" s="52"/>
      <c r="LWI113" s="52"/>
      <c r="LWJ113" s="52"/>
      <c r="LWK113" s="52"/>
      <c r="LWL113" s="52"/>
      <c r="LWM113" s="52"/>
      <c r="LWN113" s="52"/>
      <c r="LWO113" s="52"/>
      <c r="LWP113" s="52"/>
      <c r="LWQ113" s="52"/>
      <c r="LWR113" s="52"/>
      <c r="LWS113" s="52"/>
      <c r="LWT113" s="52"/>
      <c r="LWU113" s="52"/>
      <c r="LWV113" s="52"/>
      <c r="LWW113" s="52"/>
      <c r="LWX113" s="52"/>
      <c r="LWY113" s="52"/>
      <c r="LWZ113" s="52"/>
      <c r="LXA113" s="52"/>
      <c r="LXB113" s="52"/>
      <c r="LXC113" s="52"/>
      <c r="LXD113" s="52"/>
      <c r="LXE113" s="52"/>
      <c r="LXF113" s="52"/>
      <c r="LXG113" s="52"/>
      <c r="LXH113" s="52"/>
      <c r="LXI113" s="52"/>
      <c r="LXJ113" s="52"/>
      <c r="LXK113" s="52"/>
      <c r="LXL113" s="52"/>
      <c r="LXM113" s="52"/>
      <c r="LXN113" s="52"/>
      <c r="LXO113" s="52"/>
      <c r="LXP113" s="52"/>
      <c r="LXQ113" s="52"/>
      <c r="LXR113" s="52"/>
      <c r="LXS113" s="52"/>
      <c r="LXT113" s="52"/>
      <c r="LXU113" s="52"/>
      <c r="LXV113" s="52"/>
      <c r="LXW113" s="52"/>
      <c r="LXX113" s="52"/>
      <c r="LXY113" s="52"/>
      <c r="LXZ113" s="52"/>
      <c r="LYA113" s="52"/>
      <c r="LYB113" s="52"/>
      <c r="LYC113" s="52"/>
      <c r="LYD113" s="52"/>
      <c r="LYE113" s="52"/>
      <c r="LYF113" s="52"/>
      <c r="LYG113" s="52"/>
      <c r="LYH113" s="52"/>
      <c r="LYI113" s="52"/>
      <c r="LYJ113" s="52"/>
      <c r="LYK113" s="52"/>
      <c r="LYL113" s="52"/>
      <c r="LYM113" s="52"/>
      <c r="LYN113" s="52"/>
      <c r="LYO113" s="52"/>
      <c r="LYP113" s="52"/>
      <c r="LYQ113" s="52"/>
      <c r="LYR113" s="52"/>
      <c r="LYS113" s="52"/>
      <c r="LYT113" s="52"/>
      <c r="LYU113" s="52"/>
      <c r="LYV113" s="52"/>
      <c r="LYW113" s="52"/>
      <c r="LYX113" s="52"/>
      <c r="LYY113" s="52"/>
      <c r="LYZ113" s="52"/>
      <c r="LZA113" s="52"/>
      <c r="LZB113" s="52"/>
      <c r="LZC113" s="52"/>
      <c r="LZD113" s="52"/>
      <c r="LZE113" s="52"/>
      <c r="LZF113" s="52"/>
      <c r="LZG113" s="52"/>
      <c r="LZH113" s="52"/>
      <c r="LZI113" s="52"/>
      <c r="LZJ113" s="52"/>
      <c r="LZK113" s="52"/>
      <c r="LZL113" s="52"/>
      <c r="LZM113" s="52"/>
      <c r="LZN113" s="52"/>
      <c r="LZO113" s="52"/>
      <c r="LZP113" s="52"/>
      <c r="LZQ113" s="52"/>
      <c r="LZR113" s="52"/>
      <c r="LZS113" s="52"/>
      <c r="LZT113" s="52"/>
      <c r="LZU113" s="52"/>
      <c r="LZV113" s="52"/>
      <c r="LZW113" s="52"/>
      <c r="LZX113" s="52"/>
      <c r="LZY113" s="52"/>
      <c r="LZZ113" s="52"/>
      <c r="MAA113" s="52"/>
      <c r="MAB113" s="52"/>
      <c r="MAC113" s="52"/>
      <c r="MAD113" s="52"/>
      <c r="MAE113" s="52"/>
      <c r="MAF113" s="52"/>
      <c r="MAG113" s="52"/>
      <c r="MAH113" s="52"/>
      <c r="MAI113" s="52"/>
      <c r="MAJ113" s="52"/>
      <c r="MAK113" s="52"/>
      <c r="MAL113" s="52"/>
      <c r="MAM113" s="52"/>
      <c r="MAN113" s="52"/>
      <c r="MAO113" s="52"/>
      <c r="MAP113" s="52"/>
      <c r="MAQ113" s="52"/>
      <c r="MAR113" s="52"/>
      <c r="MAS113" s="52"/>
      <c r="MAT113" s="52"/>
      <c r="MAU113" s="52"/>
      <c r="MAV113" s="52"/>
      <c r="MAW113" s="52"/>
      <c r="MAX113" s="52"/>
      <c r="MAY113" s="52"/>
      <c r="MAZ113" s="52"/>
      <c r="MBA113" s="52"/>
      <c r="MBB113" s="52"/>
      <c r="MBC113" s="52"/>
      <c r="MBD113" s="52"/>
      <c r="MBE113" s="52"/>
      <c r="MBF113" s="52"/>
      <c r="MBG113" s="52"/>
      <c r="MBH113" s="52"/>
      <c r="MBI113" s="52"/>
      <c r="MBJ113" s="52"/>
      <c r="MBK113" s="52"/>
      <c r="MBL113" s="52"/>
      <c r="MBM113" s="52"/>
      <c r="MBN113" s="52"/>
      <c r="MBO113" s="52"/>
      <c r="MBP113" s="52"/>
      <c r="MBQ113" s="52"/>
      <c r="MBR113" s="52"/>
      <c r="MBS113" s="52"/>
      <c r="MBT113" s="52"/>
      <c r="MBU113" s="52"/>
      <c r="MBV113" s="52"/>
      <c r="MBW113" s="52"/>
      <c r="MBX113" s="52"/>
      <c r="MBY113" s="52"/>
      <c r="MBZ113" s="52"/>
      <c r="MCA113" s="52"/>
      <c r="MCB113" s="52"/>
      <c r="MCC113" s="52"/>
      <c r="MCD113" s="52"/>
      <c r="MCE113" s="52"/>
      <c r="MCF113" s="52"/>
      <c r="MCG113" s="52"/>
      <c r="MCH113" s="52"/>
      <c r="MCI113" s="52"/>
      <c r="MCJ113" s="52"/>
      <c r="MCK113" s="52"/>
      <c r="MCL113" s="52"/>
      <c r="MCM113" s="52"/>
      <c r="MCN113" s="52"/>
      <c r="MCO113" s="52"/>
      <c r="MCP113" s="52"/>
      <c r="MCQ113" s="52"/>
      <c r="MCR113" s="52"/>
      <c r="MCS113" s="52"/>
      <c r="MCT113" s="52"/>
      <c r="MCU113" s="52"/>
      <c r="MCV113" s="52"/>
      <c r="MCW113" s="52"/>
      <c r="MCX113" s="52"/>
      <c r="MCY113" s="52"/>
      <c r="MCZ113" s="52"/>
      <c r="MDA113" s="52"/>
      <c r="MDB113" s="52"/>
      <c r="MDC113" s="52"/>
      <c r="MDD113" s="52"/>
      <c r="MDE113" s="52"/>
      <c r="MDF113" s="52"/>
      <c r="MDG113" s="52"/>
      <c r="MDH113" s="52"/>
      <c r="MDI113" s="52"/>
      <c r="MDJ113" s="52"/>
      <c r="MDK113" s="52"/>
      <c r="MDL113" s="52"/>
      <c r="MDM113" s="52"/>
      <c r="MDN113" s="52"/>
      <c r="MDO113" s="52"/>
      <c r="MDP113" s="52"/>
      <c r="MDQ113" s="52"/>
      <c r="MDR113" s="52"/>
      <c r="MDS113" s="52"/>
      <c r="MDT113" s="52"/>
      <c r="MDU113" s="52"/>
      <c r="MDV113" s="52"/>
      <c r="MDW113" s="52"/>
      <c r="MDX113" s="52"/>
      <c r="MDY113" s="52"/>
      <c r="MDZ113" s="52"/>
      <c r="MEA113" s="52"/>
      <c r="MEB113" s="52"/>
      <c r="MEC113" s="52"/>
      <c r="MED113" s="52"/>
      <c r="MEE113" s="52"/>
      <c r="MEF113" s="52"/>
      <c r="MEG113" s="52"/>
      <c r="MEH113" s="52"/>
      <c r="MEI113" s="52"/>
      <c r="MEJ113" s="52"/>
      <c r="MEK113" s="52"/>
      <c r="MEL113" s="52"/>
      <c r="MEM113" s="52"/>
      <c r="MEN113" s="52"/>
      <c r="MEO113" s="52"/>
      <c r="MEP113" s="52"/>
      <c r="MEQ113" s="52"/>
      <c r="MER113" s="52"/>
      <c r="MES113" s="52"/>
      <c r="MET113" s="52"/>
      <c r="MEU113" s="52"/>
      <c r="MEV113" s="52"/>
      <c r="MEW113" s="52"/>
      <c r="MEX113" s="52"/>
      <c r="MEY113" s="52"/>
      <c r="MEZ113" s="52"/>
      <c r="MFA113" s="52"/>
      <c r="MFB113" s="52"/>
      <c r="MFC113" s="52"/>
      <c r="MFD113" s="52"/>
      <c r="MFE113" s="52"/>
      <c r="MFL113" s="52"/>
      <c r="MFM113" s="52"/>
      <c r="MFN113" s="52"/>
      <c r="MFO113" s="52"/>
      <c r="MFP113" s="52"/>
      <c r="MFQ113" s="52"/>
      <c r="MFR113" s="52"/>
      <c r="MFS113" s="52"/>
      <c r="MFT113" s="52"/>
      <c r="MFU113" s="52"/>
      <c r="MFV113" s="52"/>
      <c r="MFW113" s="52"/>
      <c r="MFX113" s="52"/>
      <c r="MFY113" s="52"/>
      <c r="MFZ113" s="52"/>
      <c r="MGA113" s="52"/>
      <c r="MGB113" s="52"/>
      <c r="MGC113" s="52"/>
      <c r="MGD113" s="52"/>
      <c r="MGE113" s="52"/>
      <c r="MGF113" s="52"/>
      <c r="MGG113" s="52"/>
      <c r="MGH113" s="52"/>
      <c r="MGI113" s="52"/>
      <c r="MGJ113" s="52"/>
      <c r="MGK113" s="52"/>
      <c r="MGL113" s="52"/>
      <c r="MGM113" s="52"/>
      <c r="MGN113" s="52"/>
      <c r="MGO113" s="52"/>
      <c r="MGP113" s="52"/>
      <c r="MGQ113" s="52"/>
      <c r="MGR113" s="52"/>
      <c r="MGS113" s="52"/>
      <c r="MGT113" s="52"/>
      <c r="MGU113" s="52"/>
      <c r="MGV113" s="52"/>
      <c r="MGW113" s="52"/>
      <c r="MGX113" s="52"/>
      <c r="MGY113" s="52"/>
      <c r="MGZ113" s="52"/>
      <c r="MHA113" s="52"/>
      <c r="MHB113" s="52"/>
      <c r="MHC113" s="52"/>
      <c r="MHD113" s="52"/>
      <c r="MHE113" s="52"/>
      <c r="MHF113" s="52"/>
      <c r="MHG113" s="52"/>
      <c r="MHH113" s="52"/>
      <c r="MHI113" s="52"/>
      <c r="MHJ113" s="52"/>
      <c r="MHK113" s="52"/>
      <c r="MHL113" s="52"/>
      <c r="MHM113" s="52"/>
      <c r="MHN113" s="52"/>
      <c r="MHO113" s="52"/>
      <c r="MHP113" s="52"/>
      <c r="MHQ113" s="52"/>
      <c r="MHR113" s="52"/>
      <c r="MHS113" s="52"/>
      <c r="MHT113" s="52"/>
      <c r="MHU113" s="52"/>
      <c r="MHV113" s="52"/>
      <c r="MHW113" s="52"/>
      <c r="MHX113" s="52"/>
      <c r="MHY113" s="52"/>
      <c r="MHZ113" s="52"/>
      <c r="MIA113" s="52"/>
      <c r="MIB113" s="52"/>
      <c r="MIC113" s="52"/>
      <c r="MID113" s="52"/>
      <c r="MIE113" s="52"/>
      <c r="MIF113" s="52"/>
      <c r="MIG113" s="52"/>
      <c r="MIH113" s="52"/>
      <c r="MII113" s="52"/>
      <c r="MIJ113" s="52"/>
      <c r="MIK113" s="52"/>
      <c r="MIL113" s="52"/>
      <c r="MIM113" s="52"/>
      <c r="MIN113" s="52"/>
      <c r="MIO113" s="52"/>
      <c r="MIP113" s="52"/>
      <c r="MIQ113" s="52"/>
      <c r="MIR113" s="52"/>
      <c r="MIS113" s="52"/>
      <c r="MIT113" s="52"/>
      <c r="MIU113" s="52"/>
      <c r="MIV113" s="52"/>
      <c r="MIW113" s="52"/>
      <c r="MIX113" s="52"/>
      <c r="MIY113" s="52"/>
      <c r="MIZ113" s="52"/>
      <c r="MJA113" s="52"/>
      <c r="MJB113" s="52"/>
      <c r="MJC113" s="52"/>
      <c r="MJD113" s="52"/>
      <c r="MJE113" s="52"/>
      <c r="MJF113" s="52"/>
      <c r="MJG113" s="52"/>
      <c r="MJH113" s="52"/>
      <c r="MJI113" s="52"/>
      <c r="MJJ113" s="52"/>
      <c r="MJK113" s="52"/>
      <c r="MJL113" s="52"/>
      <c r="MJM113" s="52"/>
      <c r="MJN113" s="52"/>
      <c r="MJO113" s="52"/>
      <c r="MJP113" s="52"/>
      <c r="MJQ113" s="52"/>
      <c r="MJR113" s="52"/>
      <c r="MJS113" s="52"/>
      <c r="MJT113" s="52"/>
      <c r="MJU113" s="52"/>
      <c r="MJV113" s="52"/>
      <c r="MJW113" s="52"/>
      <c r="MJX113" s="52"/>
      <c r="MJY113" s="52"/>
      <c r="MJZ113" s="52"/>
      <c r="MKA113" s="52"/>
      <c r="MKB113" s="52"/>
      <c r="MKC113" s="52"/>
      <c r="MKD113" s="52"/>
      <c r="MKE113" s="52"/>
      <c r="MKF113" s="52"/>
      <c r="MKG113" s="52"/>
      <c r="MKH113" s="52"/>
      <c r="MKI113" s="52"/>
      <c r="MKJ113" s="52"/>
      <c r="MKK113" s="52"/>
      <c r="MKL113" s="52"/>
      <c r="MKM113" s="52"/>
      <c r="MKN113" s="52"/>
      <c r="MKO113" s="52"/>
      <c r="MKP113" s="52"/>
      <c r="MKQ113" s="52"/>
      <c r="MKR113" s="52"/>
      <c r="MKS113" s="52"/>
      <c r="MKT113" s="52"/>
      <c r="MKU113" s="52"/>
      <c r="MKV113" s="52"/>
      <c r="MKW113" s="52"/>
      <c r="MKX113" s="52"/>
      <c r="MKY113" s="52"/>
      <c r="MKZ113" s="52"/>
      <c r="MLA113" s="52"/>
      <c r="MLB113" s="52"/>
      <c r="MLC113" s="52"/>
      <c r="MLD113" s="52"/>
      <c r="MLE113" s="52"/>
      <c r="MLF113" s="52"/>
      <c r="MLG113" s="52"/>
      <c r="MLH113" s="52"/>
      <c r="MLI113" s="52"/>
      <c r="MLJ113" s="52"/>
      <c r="MLK113" s="52"/>
      <c r="MLL113" s="52"/>
      <c r="MLM113" s="52"/>
      <c r="MLN113" s="52"/>
      <c r="MLO113" s="52"/>
      <c r="MLP113" s="52"/>
      <c r="MLQ113" s="52"/>
      <c r="MLR113" s="52"/>
      <c r="MLS113" s="52"/>
      <c r="MLT113" s="52"/>
      <c r="MLU113" s="52"/>
      <c r="MLV113" s="52"/>
      <c r="MLW113" s="52"/>
      <c r="MLX113" s="52"/>
      <c r="MLY113" s="52"/>
      <c r="MLZ113" s="52"/>
      <c r="MMA113" s="52"/>
      <c r="MMB113" s="52"/>
      <c r="MMC113" s="52"/>
      <c r="MMD113" s="52"/>
      <c r="MME113" s="52"/>
      <c r="MMF113" s="52"/>
      <c r="MMG113" s="52"/>
      <c r="MMH113" s="52"/>
      <c r="MMI113" s="52"/>
      <c r="MMJ113" s="52"/>
      <c r="MMK113" s="52"/>
      <c r="MML113" s="52"/>
      <c r="MMM113" s="52"/>
      <c r="MMN113" s="52"/>
      <c r="MMO113" s="52"/>
      <c r="MMP113" s="52"/>
      <c r="MMQ113" s="52"/>
      <c r="MMR113" s="52"/>
      <c r="MMS113" s="52"/>
      <c r="MMT113" s="52"/>
      <c r="MMU113" s="52"/>
      <c r="MMV113" s="52"/>
      <c r="MMW113" s="52"/>
      <c r="MMX113" s="52"/>
      <c r="MMY113" s="52"/>
      <c r="MMZ113" s="52"/>
      <c r="MNA113" s="52"/>
      <c r="MNB113" s="52"/>
      <c r="MNC113" s="52"/>
      <c r="MND113" s="52"/>
      <c r="MNE113" s="52"/>
      <c r="MNF113" s="52"/>
      <c r="MNG113" s="52"/>
      <c r="MNH113" s="52"/>
      <c r="MNI113" s="52"/>
      <c r="MNJ113" s="52"/>
      <c r="MNK113" s="52"/>
      <c r="MNL113" s="52"/>
      <c r="MNM113" s="52"/>
      <c r="MNN113" s="52"/>
      <c r="MNO113" s="52"/>
      <c r="MNP113" s="52"/>
      <c r="MNQ113" s="52"/>
      <c r="MNR113" s="52"/>
      <c r="MNS113" s="52"/>
      <c r="MNT113" s="52"/>
      <c r="MNU113" s="52"/>
      <c r="MNV113" s="52"/>
      <c r="MNW113" s="52"/>
      <c r="MNX113" s="52"/>
      <c r="MNY113" s="52"/>
      <c r="MNZ113" s="52"/>
      <c r="MOA113" s="52"/>
      <c r="MOB113" s="52"/>
      <c r="MOC113" s="52"/>
      <c r="MOD113" s="52"/>
      <c r="MOE113" s="52"/>
      <c r="MOF113" s="52"/>
      <c r="MOG113" s="52"/>
      <c r="MOH113" s="52"/>
      <c r="MOI113" s="52"/>
      <c r="MOJ113" s="52"/>
      <c r="MOK113" s="52"/>
      <c r="MOL113" s="52"/>
      <c r="MOM113" s="52"/>
      <c r="MON113" s="52"/>
      <c r="MOO113" s="52"/>
      <c r="MOP113" s="52"/>
      <c r="MOQ113" s="52"/>
      <c r="MOR113" s="52"/>
      <c r="MOS113" s="52"/>
      <c r="MOT113" s="52"/>
      <c r="MOU113" s="52"/>
      <c r="MOV113" s="52"/>
      <c r="MOW113" s="52"/>
      <c r="MOX113" s="52"/>
      <c r="MOY113" s="52"/>
      <c r="MOZ113" s="52"/>
      <c r="MPA113" s="52"/>
      <c r="MPH113" s="52"/>
      <c r="MPI113" s="52"/>
      <c r="MPJ113" s="52"/>
      <c r="MPK113" s="52"/>
      <c r="MPL113" s="52"/>
      <c r="MPM113" s="52"/>
      <c r="MPN113" s="52"/>
      <c r="MPO113" s="52"/>
      <c r="MPP113" s="52"/>
      <c r="MPQ113" s="52"/>
      <c r="MPR113" s="52"/>
      <c r="MPS113" s="52"/>
      <c r="MPT113" s="52"/>
      <c r="MPU113" s="52"/>
      <c r="MPV113" s="52"/>
      <c r="MPW113" s="52"/>
      <c r="MPX113" s="52"/>
      <c r="MPY113" s="52"/>
      <c r="MPZ113" s="52"/>
      <c r="MQA113" s="52"/>
      <c r="MQB113" s="52"/>
      <c r="MQC113" s="52"/>
      <c r="MQD113" s="52"/>
      <c r="MQE113" s="52"/>
      <c r="MQF113" s="52"/>
      <c r="MQG113" s="52"/>
      <c r="MQH113" s="52"/>
      <c r="MQI113" s="52"/>
      <c r="MQJ113" s="52"/>
      <c r="MQK113" s="52"/>
      <c r="MQL113" s="52"/>
      <c r="MQM113" s="52"/>
      <c r="MQN113" s="52"/>
      <c r="MQO113" s="52"/>
      <c r="MQP113" s="52"/>
      <c r="MQQ113" s="52"/>
      <c r="MQR113" s="52"/>
      <c r="MQS113" s="52"/>
      <c r="MQT113" s="52"/>
      <c r="MQU113" s="52"/>
      <c r="MQV113" s="52"/>
      <c r="MQW113" s="52"/>
      <c r="MQX113" s="52"/>
      <c r="MQY113" s="52"/>
      <c r="MQZ113" s="52"/>
      <c r="MRA113" s="52"/>
      <c r="MRB113" s="52"/>
      <c r="MRC113" s="52"/>
      <c r="MRD113" s="52"/>
      <c r="MRE113" s="52"/>
      <c r="MRF113" s="52"/>
      <c r="MRG113" s="52"/>
      <c r="MRH113" s="52"/>
      <c r="MRI113" s="52"/>
      <c r="MRJ113" s="52"/>
      <c r="MRK113" s="52"/>
      <c r="MRL113" s="52"/>
      <c r="MRM113" s="52"/>
      <c r="MRN113" s="52"/>
      <c r="MRO113" s="52"/>
      <c r="MRP113" s="52"/>
      <c r="MRQ113" s="52"/>
      <c r="MRR113" s="52"/>
      <c r="MRS113" s="52"/>
      <c r="MRT113" s="52"/>
      <c r="MRU113" s="52"/>
      <c r="MRV113" s="52"/>
      <c r="MRW113" s="52"/>
      <c r="MRX113" s="52"/>
      <c r="MRY113" s="52"/>
      <c r="MRZ113" s="52"/>
      <c r="MSA113" s="52"/>
      <c r="MSB113" s="52"/>
      <c r="MSC113" s="52"/>
      <c r="MSD113" s="52"/>
      <c r="MSE113" s="52"/>
      <c r="MSF113" s="52"/>
      <c r="MSG113" s="52"/>
      <c r="MSH113" s="52"/>
      <c r="MSI113" s="52"/>
      <c r="MSJ113" s="52"/>
      <c r="MSK113" s="52"/>
      <c r="MSL113" s="52"/>
      <c r="MSM113" s="52"/>
      <c r="MSN113" s="52"/>
      <c r="MSO113" s="52"/>
      <c r="MSP113" s="52"/>
      <c r="MSQ113" s="52"/>
      <c r="MSR113" s="52"/>
      <c r="MSS113" s="52"/>
      <c r="MST113" s="52"/>
      <c r="MSU113" s="52"/>
      <c r="MSV113" s="52"/>
      <c r="MSW113" s="52"/>
      <c r="MSX113" s="52"/>
      <c r="MSY113" s="52"/>
      <c r="MSZ113" s="52"/>
      <c r="MTA113" s="52"/>
      <c r="MTB113" s="52"/>
      <c r="MTC113" s="52"/>
      <c r="MTD113" s="52"/>
      <c r="MTE113" s="52"/>
      <c r="MTF113" s="52"/>
      <c r="MTG113" s="52"/>
      <c r="MTH113" s="52"/>
      <c r="MTI113" s="52"/>
      <c r="MTJ113" s="52"/>
      <c r="MTK113" s="52"/>
      <c r="MTL113" s="52"/>
      <c r="MTM113" s="52"/>
      <c r="MTN113" s="52"/>
      <c r="MTO113" s="52"/>
      <c r="MTP113" s="52"/>
      <c r="MTQ113" s="52"/>
      <c r="MTR113" s="52"/>
      <c r="MTS113" s="52"/>
      <c r="MTT113" s="52"/>
      <c r="MTU113" s="52"/>
      <c r="MTV113" s="52"/>
      <c r="MTW113" s="52"/>
      <c r="MTX113" s="52"/>
      <c r="MTY113" s="52"/>
      <c r="MTZ113" s="52"/>
      <c r="MUA113" s="52"/>
      <c r="MUB113" s="52"/>
      <c r="MUC113" s="52"/>
      <c r="MUD113" s="52"/>
      <c r="MUE113" s="52"/>
      <c r="MUF113" s="52"/>
      <c r="MUG113" s="52"/>
      <c r="MUH113" s="52"/>
      <c r="MUI113" s="52"/>
      <c r="MUJ113" s="52"/>
      <c r="MUK113" s="52"/>
      <c r="MUL113" s="52"/>
      <c r="MUM113" s="52"/>
      <c r="MUN113" s="52"/>
      <c r="MUO113" s="52"/>
      <c r="MUP113" s="52"/>
      <c r="MUQ113" s="52"/>
      <c r="MUR113" s="52"/>
      <c r="MUS113" s="52"/>
      <c r="MUT113" s="52"/>
      <c r="MUU113" s="52"/>
      <c r="MUV113" s="52"/>
      <c r="MUW113" s="52"/>
      <c r="MUX113" s="52"/>
      <c r="MUY113" s="52"/>
      <c r="MUZ113" s="52"/>
      <c r="MVA113" s="52"/>
      <c r="MVB113" s="52"/>
      <c r="MVC113" s="52"/>
      <c r="MVD113" s="52"/>
      <c r="MVE113" s="52"/>
      <c r="MVF113" s="52"/>
      <c r="MVG113" s="52"/>
      <c r="MVH113" s="52"/>
      <c r="MVI113" s="52"/>
      <c r="MVJ113" s="52"/>
      <c r="MVK113" s="52"/>
      <c r="MVL113" s="52"/>
      <c r="MVM113" s="52"/>
      <c r="MVN113" s="52"/>
      <c r="MVO113" s="52"/>
      <c r="MVP113" s="52"/>
      <c r="MVQ113" s="52"/>
      <c r="MVR113" s="52"/>
      <c r="MVS113" s="52"/>
      <c r="MVT113" s="52"/>
      <c r="MVU113" s="52"/>
      <c r="MVV113" s="52"/>
      <c r="MVW113" s="52"/>
      <c r="MVX113" s="52"/>
      <c r="MVY113" s="52"/>
      <c r="MVZ113" s="52"/>
      <c r="MWA113" s="52"/>
      <c r="MWB113" s="52"/>
      <c r="MWC113" s="52"/>
      <c r="MWD113" s="52"/>
      <c r="MWE113" s="52"/>
      <c r="MWF113" s="52"/>
      <c r="MWG113" s="52"/>
      <c r="MWH113" s="52"/>
      <c r="MWI113" s="52"/>
      <c r="MWJ113" s="52"/>
      <c r="MWK113" s="52"/>
      <c r="MWL113" s="52"/>
      <c r="MWM113" s="52"/>
      <c r="MWN113" s="52"/>
      <c r="MWO113" s="52"/>
      <c r="MWP113" s="52"/>
      <c r="MWQ113" s="52"/>
      <c r="MWR113" s="52"/>
      <c r="MWS113" s="52"/>
      <c r="MWT113" s="52"/>
      <c r="MWU113" s="52"/>
      <c r="MWV113" s="52"/>
      <c r="MWW113" s="52"/>
      <c r="MWX113" s="52"/>
      <c r="MWY113" s="52"/>
      <c r="MWZ113" s="52"/>
      <c r="MXA113" s="52"/>
      <c r="MXB113" s="52"/>
      <c r="MXC113" s="52"/>
      <c r="MXD113" s="52"/>
      <c r="MXE113" s="52"/>
      <c r="MXF113" s="52"/>
      <c r="MXG113" s="52"/>
      <c r="MXH113" s="52"/>
      <c r="MXI113" s="52"/>
      <c r="MXJ113" s="52"/>
      <c r="MXK113" s="52"/>
      <c r="MXL113" s="52"/>
      <c r="MXM113" s="52"/>
      <c r="MXN113" s="52"/>
      <c r="MXO113" s="52"/>
      <c r="MXP113" s="52"/>
      <c r="MXQ113" s="52"/>
      <c r="MXR113" s="52"/>
      <c r="MXS113" s="52"/>
      <c r="MXT113" s="52"/>
      <c r="MXU113" s="52"/>
      <c r="MXV113" s="52"/>
      <c r="MXW113" s="52"/>
      <c r="MXX113" s="52"/>
      <c r="MXY113" s="52"/>
      <c r="MXZ113" s="52"/>
      <c r="MYA113" s="52"/>
      <c r="MYB113" s="52"/>
      <c r="MYC113" s="52"/>
      <c r="MYD113" s="52"/>
      <c r="MYE113" s="52"/>
      <c r="MYF113" s="52"/>
      <c r="MYG113" s="52"/>
      <c r="MYH113" s="52"/>
      <c r="MYI113" s="52"/>
      <c r="MYJ113" s="52"/>
      <c r="MYK113" s="52"/>
      <c r="MYL113" s="52"/>
      <c r="MYM113" s="52"/>
      <c r="MYN113" s="52"/>
      <c r="MYO113" s="52"/>
      <c r="MYP113" s="52"/>
      <c r="MYQ113" s="52"/>
      <c r="MYR113" s="52"/>
      <c r="MYS113" s="52"/>
      <c r="MYT113" s="52"/>
      <c r="MYU113" s="52"/>
      <c r="MYV113" s="52"/>
      <c r="MYW113" s="52"/>
      <c r="MZD113" s="52"/>
      <c r="MZE113" s="52"/>
      <c r="MZF113" s="52"/>
      <c r="MZG113" s="52"/>
      <c r="MZH113" s="52"/>
      <c r="MZI113" s="52"/>
      <c r="MZJ113" s="52"/>
      <c r="MZK113" s="52"/>
      <c r="MZL113" s="52"/>
      <c r="MZM113" s="52"/>
      <c r="MZN113" s="52"/>
      <c r="MZO113" s="52"/>
      <c r="MZP113" s="52"/>
      <c r="MZQ113" s="52"/>
      <c r="MZR113" s="52"/>
      <c r="MZS113" s="52"/>
      <c r="MZT113" s="52"/>
      <c r="MZU113" s="52"/>
      <c r="MZV113" s="52"/>
      <c r="MZW113" s="52"/>
      <c r="MZX113" s="52"/>
      <c r="MZY113" s="52"/>
      <c r="MZZ113" s="52"/>
      <c r="NAA113" s="52"/>
      <c r="NAB113" s="52"/>
      <c r="NAC113" s="52"/>
      <c r="NAD113" s="52"/>
      <c r="NAE113" s="52"/>
      <c r="NAF113" s="52"/>
      <c r="NAG113" s="52"/>
      <c r="NAH113" s="52"/>
      <c r="NAI113" s="52"/>
      <c r="NAJ113" s="52"/>
      <c r="NAK113" s="52"/>
      <c r="NAL113" s="52"/>
      <c r="NAM113" s="52"/>
      <c r="NAN113" s="52"/>
      <c r="NAO113" s="52"/>
      <c r="NAP113" s="52"/>
      <c r="NAQ113" s="52"/>
      <c r="NAR113" s="52"/>
      <c r="NAS113" s="52"/>
      <c r="NAT113" s="52"/>
      <c r="NAU113" s="52"/>
      <c r="NAV113" s="52"/>
      <c r="NAW113" s="52"/>
      <c r="NAX113" s="52"/>
      <c r="NAY113" s="52"/>
      <c r="NAZ113" s="52"/>
      <c r="NBA113" s="52"/>
      <c r="NBB113" s="52"/>
      <c r="NBC113" s="52"/>
      <c r="NBD113" s="52"/>
      <c r="NBE113" s="52"/>
      <c r="NBF113" s="52"/>
      <c r="NBG113" s="52"/>
      <c r="NBH113" s="52"/>
      <c r="NBI113" s="52"/>
      <c r="NBJ113" s="52"/>
      <c r="NBK113" s="52"/>
      <c r="NBL113" s="52"/>
      <c r="NBM113" s="52"/>
      <c r="NBN113" s="52"/>
      <c r="NBO113" s="52"/>
      <c r="NBP113" s="52"/>
      <c r="NBQ113" s="52"/>
      <c r="NBR113" s="52"/>
      <c r="NBS113" s="52"/>
      <c r="NBT113" s="52"/>
      <c r="NBU113" s="52"/>
      <c r="NBV113" s="52"/>
      <c r="NBW113" s="52"/>
      <c r="NBX113" s="52"/>
      <c r="NBY113" s="52"/>
      <c r="NBZ113" s="52"/>
      <c r="NCA113" s="52"/>
      <c r="NCB113" s="52"/>
      <c r="NCC113" s="52"/>
      <c r="NCD113" s="52"/>
      <c r="NCE113" s="52"/>
      <c r="NCF113" s="52"/>
      <c r="NCG113" s="52"/>
      <c r="NCH113" s="52"/>
      <c r="NCI113" s="52"/>
      <c r="NCJ113" s="52"/>
      <c r="NCK113" s="52"/>
      <c r="NCL113" s="52"/>
      <c r="NCM113" s="52"/>
      <c r="NCN113" s="52"/>
      <c r="NCO113" s="52"/>
      <c r="NCP113" s="52"/>
      <c r="NCQ113" s="52"/>
      <c r="NCR113" s="52"/>
      <c r="NCS113" s="52"/>
      <c r="NCT113" s="52"/>
      <c r="NCU113" s="52"/>
      <c r="NCV113" s="52"/>
      <c r="NCW113" s="52"/>
      <c r="NCX113" s="52"/>
      <c r="NCY113" s="52"/>
      <c r="NCZ113" s="52"/>
      <c r="NDA113" s="52"/>
      <c r="NDB113" s="52"/>
      <c r="NDC113" s="52"/>
      <c r="NDD113" s="52"/>
      <c r="NDE113" s="52"/>
      <c r="NDF113" s="52"/>
      <c r="NDG113" s="52"/>
      <c r="NDH113" s="52"/>
      <c r="NDI113" s="52"/>
      <c r="NDJ113" s="52"/>
      <c r="NDK113" s="52"/>
      <c r="NDL113" s="52"/>
      <c r="NDM113" s="52"/>
      <c r="NDN113" s="52"/>
      <c r="NDO113" s="52"/>
      <c r="NDP113" s="52"/>
      <c r="NDQ113" s="52"/>
      <c r="NDR113" s="52"/>
      <c r="NDS113" s="52"/>
      <c r="NDT113" s="52"/>
      <c r="NDU113" s="52"/>
      <c r="NDV113" s="52"/>
      <c r="NDW113" s="52"/>
      <c r="NDX113" s="52"/>
      <c r="NDY113" s="52"/>
      <c r="NDZ113" s="52"/>
      <c r="NEA113" s="52"/>
      <c r="NEB113" s="52"/>
      <c r="NEC113" s="52"/>
      <c r="NED113" s="52"/>
      <c r="NEE113" s="52"/>
      <c r="NEF113" s="52"/>
      <c r="NEG113" s="52"/>
      <c r="NEH113" s="52"/>
      <c r="NEI113" s="52"/>
      <c r="NEJ113" s="52"/>
      <c r="NEK113" s="52"/>
      <c r="NEL113" s="52"/>
      <c r="NEM113" s="52"/>
      <c r="NEN113" s="52"/>
      <c r="NEO113" s="52"/>
      <c r="NEP113" s="52"/>
      <c r="NEQ113" s="52"/>
      <c r="NER113" s="52"/>
      <c r="NES113" s="52"/>
      <c r="NET113" s="52"/>
      <c r="NEU113" s="52"/>
      <c r="NEV113" s="52"/>
      <c r="NEW113" s="52"/>
      <c r="NEX113" s="52"/>
      <c r="NEY113" s="52"/>
      <c r="NEZ113" s="52"/>
      <c r="NFA113" s="52"/>
      <c r="NFB113" s="52"/>
      <c r="NFC113" s="52"/>
      <c r="NFD113" s="52"/>
      <c r="NFE113" s="52"/>
      <c r="NFF113" s="52"/>
      <c r="NFG113" s="52"/>
      <c r="NFH113" s="52"/>
      <c r="NFI113" s="52"/>
      <c r="NFJ113" s="52"/>
      <c r="NFK113" s="52"/>
      <c r="NFL113" s="52"/>
      <c r="NFM113" s="52"/>
      <c r="NFN113" s="52"/>
      <c r="NFO113" s="52"/>
      <c r="NFP113" s="52"/>
      <c r="NFQ113" s="52"/>
      <c r="NFR113" s="52"/>
      <c r="NFS113" s="52"/>
      <c r="NFT113" s="52"/>
      <c r="NFU113" s="52"/>
      <c r="NFV113" s="52"/>
      <c r="NFW113" s="52"/>
      <c r="NFX113" s="52"/>
      <c r="NFY113" s="52"/>
      <c r="NFZ113" s="52"/>
      <c r="NGA113" s="52"/>
      <c r="NGB113" s="52"/>
      <c r="NGC113" s="52"/>
      <c r="NGD113" s="52"/>
      <c r="NGE113" s="52"/>
      <c r="NGF113" s="52"/>
      <c r="NGG113" s="52"/>
      <c r="NGH113" s="52"/>
      <c r="NGI113" s="52"/>
      <c r="NGJ113" s="52"/>
      <c r="NGK113" s="52"/>
      <c r="NGL113" s="52"/>
      <c r="NGM113" s="52"/>
      <c r="NGN113" s="52"/>
      <c r="NGO113" s="52"/>
      <c r="NGP113" s="52"/>
      <c r="NGQ113" s="52"/>
      <c r="NGR113" s="52"/>
      <c r="NGS113" s="52"/>
      <c r="NGT113" s="52"/>
      <c r="NGU113" s="52"/>
      <c r="NGV113" s="52"/>
      <c r="NGW113" s="52"/>
      <c r="NGX113" s="52"/>
      <c r="NGY113" s="52"/>
      <c r="NGZ113" s="52"/>
      <c r="NHA113" s="52"/>
      <c r="NHB113" s="52"/>
      <c r="NHC113" s="52"/>
      <c r="NHD113" s="52"/>
      <c r="NHE113" s="52"/>
      <c r="NHF113" s="52"/>
      <c r="NHG113" s="52"/>
      <c r="NHH113" s="52"/>
      <c r="NHI113" s="52"/>
      <c r="NHJ113" s="52"/>
      <c r="NHK113" s="52"/>
      <c r="NHL113" s="52"/>
      <c r="NHM113" s="52"/>
      <c r="NHN113" s="52"/>
      <c r="NHO113" s="52"/>
      <c r="NHP113" s="52"/>
      <c r="NHQ113" s="52"/>
      <c r="NHR113" s="52"/>
      <c r="NHS113" s="52"/>
      <c r="NHT113" s="52"/>
      <c r="NHU113" s="52"/>
      <c r="NHV113" s="52"/>
      <c r="NHW113" s="52"/>
      <c r="NHX113" s="52"/>
      <c r="NHY113" s="52"/>
      <c r="NHZ113" s="52"/>
      <c r="NIA113" s="52"/>
      <c r="NIB113" s="52"/>
      <c r="NIC113" s="52"/>
      <c r="NID113" s="52"/>
      <c r="NIE113" s="52"/>
      <c r="NIF113" s="52"/>
      <c r="NIG113" s="52"/>
      <c r="NIH113" s="52"/>
      <c r="NII113" s="52"/>
      <c r="NIJ113" s="52"/>
      <c r="NIK113" s="52"/>
      <c r="NIL113" s="52"/>
      <c r="NIM113" s="52"/>
      <c r="NIN113" s="52"/>
      <c r="NIO113" s="52"/>
      <c r="NIP113" s="52"/>
      <c r="NIQ113" s="52"/>
      <c r="NIR113" s="52"/>
      <c r="NIS113" s="52"/>
      <c r="NIZ113" s="52"/>
      <c r="NJA113" s="52"/>
      <c r="NJB113" s="52"/>
      <c r="NJC113" s="52"/>
      <c r="NJD113" s="52"/>
      <c r="NJE113" s="52"/>
      <c r="NJF113" s="52"/>
      <c r="NJG113" s="52"/>
      <c r="NJH113" s="52"/>
      <c r="NJI113" s="52"/>
      <c r="NJJ113" s="52"/>
      <c r="NJK113" s="52"/>
      <c r="NJL113" s="52"/>
      <c r="NJM113" s="52"/>
      <c r="NJN113" s="52"/>
      <c r="NJO113" s="52"/>
      <c r="NJP113" s="52"/>
      <c r="NJQ113" s="52"/>
      <c r="NJR113" s="52"/>
      <c r="NJS113" s="52"/>
      <c r="NJT113" s="52"/>
      <c r="NJU113" s="52"/>
      <c r="NJV113" s="52"/>
      <c r="NJW113" s="52"/>
      <c r="NJX113" s="52"/>
      <c r="NJY113" s="52"/>
      <c r="NJZ113" s="52"/>
      <c r="NKA113" s="52"/>
      <c r="NKB113" s="52"/>
      <c r="NKC113" s="52"/>
      <c r="NKD113" s="52"/>
      <c r="NKE113" s="52"/>
      <c r="NKF113" s="52"/>
      <c r="NKG113" s="52"/>
      <c r="NKH113" s="52"/>
      <c r="NKI113" s="52"/>
      <c r="NKJ113" s="52"/>
      <c r="NKK113" s="52"/>
      <c r="NKL113" s="52"/>
      <c r="NKM113" s="52"/>
      <c r="NKN113" s="52"/>
      <c r="NKO113" s="52"/>
      <c r="NKP113" s="52"/>
      <c r="NKQ113" s="52"/>
      <c r="NKR113" s="52"/>
      <c r="NKS113" s="52"/>
      <c r="NKT113" s="52"/>
      <c r="NKU113" s="52"/>
      <c r="NKV113" s="52"/>
      <c r="NKW113" s="52"/>
      <c r="NKX113" s="52"/>
      <c r="NKY113" s="52"/>
      <c r="NKZ113" s="52"/>
      <c r="NLA113" s="52"/>
      <c r="NLB113" s="52"/>
      <c r="NLC113" s="52"/>
      <c r="NLD113" s="52"/>
      <c r="NLE113" s="52"/>
      <c r="NLF113" s="52"/>
      <c r="NLG113" s="52"/>
      <c r="NLH113" s="52"/>
      <c r="NLI113" s="52"/>
      <c r="NLJ113" s="52"/>
      <c r="NLK113" s="52"/>
      <c r="NLL113" s="52"/>
      <c r="NLM113" s="52"/>
      <c r="NLN113" s="52"/>
      <c r="NLO113" s="52"/>
      <c r="NLP113" s="52"/>
      <c r="NLQ113" s="52"/>
      <c r="NLR113" s="52"/>
      <c r="NLS113" s="52"/>
      <c r="NLT113" s="52"/>
      <c r="NLU113" s="52"/>
      <c r="NLV113" s="52"/>
      <c r="NLW113" s="52"/>
      <c r="NLX113" s="52"/>
      <c r="NLY113" s="52"/>
      <c r="NLZ113" s="52"/>
      <c r="NMA113" s="52"/>
      <c r="NMB113" s="52"/>
      <c r="NMC113" s="52"/>
      <c r="NMD113" s="52"/>
      <c r="NME113" s="52"/>
      <c r="NMF113" s="52"/>
      <c r="NMG113" s="52"/>
      <c r="NMH113" s="52"/>
      <c r="NMI113" s="52"/>
      <c r="NMJ113" s="52"/>
      <c r="NMK113" s="52"/>
      <c r="NML113" s="52"/>
      <c r="NMM113" s="52"/>
      <c r="NMN113" s="52"/>
      <c r="NMO113" s="52"/>
      <c r="NMP113" s="52"/>
      <c r="NMQ113" s="52"/>
      <c r="NMR113" s="52"/>
      <c r="NMS113" s="52"/>
      <c r="NMT113" s="52"/>
      <c r="NMU113" s="52"/>
      <c r="NMV113" s="52"/>
      <c r="NMW113" s="52"/>
      <c r="NMX113" s="52"/>
      <c r="NMY113" s="52"/>
      <c r="NMZ113" s="52"/>
      <c r="NNA113" s="52"/>
      <c r="NNB113" s="52"/>
      <c r="NNC113" s="52"/>
      <c r="NND113" s="52"/>
      <c r="NNE113" s="52"/>
      <c r="NNF113" s="52"/>
      <c r="NNG113" s="52"/>
      <c r="NNH113" s="52"/>
      <c r="NNI113" s="52"/>
      <c r="NNJ113" s="52"/>
      <c r="NNK113" s="52"/>
      <c r="NNL113" s="52"/>
      <c r="NNM113" s="52"/>
      <c r="NNN113" s="52"/>
      <c r="NNO113" s="52"/>
      <c r="NNP113" s="52"/>
      <c r="NNQ113" s="52"/>
      <c r="NNR113" s="52"/>
      <c r="NNS113" s="52"/>
      <c r="NNT113" s="52"/>
      <c r="NNU113" s="52"/>
      <c r="NNV113" s="52"/>
      <c r="NNW113" s="52"/>
      <c r="NNX113" s="52"/>
      <c r="NNY113" s="52"/>
      <c r="NNZ113" s="52"/>
      <c r="NOA113" s="52"/>
      <c r="NOB113" s="52"/>
      <c r="NOC113" s="52"/>
      <c r="NOD113" s="52"/>
      <c r="NOE113" s="52"/>
      <c r="NOF113" s="52"/>
      <c r="NOG113" s="52"/>
      <c r="NOH113" s="52"/>
      <c r="NOI113" s="52"/>
      <c r="NOJ113" s="52"/>
      <c r="NOK113" s="52"/>
      <c r="NOL113" s="52"/>
      <c r="NOM113" s="52"/>
      <c r="NON113" s="52"/>
      <c r="NOO113" s="52"/>
      <c r="NOP113" s="52"/>
      <c r="NOQ113" s="52"/>
      <c r="NOR113" s="52"/>
      <c r="NOS113" s="52"/>
      <c r="NOT113" s="52"/>
      <c r="NOU113" s="52"/>
      <c r="NOV113" s="52"/>
      <c r="NOW113" s="52"/>
      <c r="NOX113" s="52"/>
      <c r="NOY113" s="52"/>
      <c r="NOZ113" s="52"/>
      <c r="NPA113" s="52"/>
      <c r="NPB113" s="52"/>
      <c r="NPC113" s="52"/>
      <c r="NPD113" s="52"/>
      <c r="NPE113" s="52"/>
      <c r="NPF113" s="52"/>
      <c r="NPG113" s="52"/>
      <c r="NPH113" s="52"/>
      <c r="NPI113" s="52"/>
      <c r="NPJ113" s="52"/>
      <c r="NPK113" s="52"/>
      <c r="NPL113" s="52"/>
      <c r="NPM113" s="52"/>
      <c r="NPN113" s="52"/>
      <c r="NPO113" s="52"/>
      <c r="NPP113" s="52"/>
      <c r="NPQ113" s="52"/>
      <c r="NPR113" s="52"/>
      <c r="NPS113" s="52"/>
      <c r="NPT113" s="52"/>
      <c r="NPU113" s="52"/>
      <c r="NPV113" s="52"/>
      <c r="NPW113" s="52"/>
      <c r="NPX113" s="52"/>
      <c r="NPY113" s="52"/>
      <c r="NPZ113" s="52"/>
      <c r="NQA113" s="52"/>
      <c r="NQB113" s="52"/>
      <c r="NQC113" s="52"/>
      <c r="NQD113" s="52"/>
      <c r="NQE113" s="52"/>
      <c r="NQF113" s="52"/>
      <c r="NQG113" s="52"/>
      <c r="NQH113" s="52"/>
      <c r="NQI113" s="52"/>
      <c r="NQJ113" s="52"/>
      <c r="NQK113" s="52"/>
      <c r="NQL113" s="52"/>
      <c r="NQM113" s="52"/>
      <c r="NQN113" s="52"/>
      <c r="NQO113" s="52"/>
      <c r="NQP113" s="52"/>
      <c r="NQQ113" s="52"/>
      <c r="NQR113" s="52"/>
      <c r="NQS113" s="52"/>
      <c r="NQT113" s="52"/>
      <c r="NQU113" s="52"/>
      <c r="NQV113" s="52"/>
      <c r="NQW113" s="52"/>
      <c r="NQX113" s="52"/>
      <c r="NQY113" s="52"/>
      <c r="NQZ113" s="52"/>
      <c r="NRA113" s="52"/>
      <c r="NRB113" s="52"/>
      <c r="NRC113" s="52"/>
      <c r="NRD113" s="52"/>
      <c r="NRE113" s="52"/>
      <c r="NRF113" s="52"/>
      <c r="NRG113" s="52"/>
      <c r="NRH113" s="52"/>
      <c r="NRI113" s="52"/>
      <c r="NRJ113" s="52"/>
      <c r="NRK113" s="52"/>
      <c r="NRL113" s="52"/>
      <c r="NRM113" s="52"/>
      <c r="NRN113" s="52"/>
      <c r="NRO113" s="52"/>
      <c r="NRP113" s="52"/>
      <c r="NRQ113" s="52"/>
      <c r="NRR113" s="52"/>
      <c r="NRS113" s="52"/>
      <c r="NRT113" s="52"/>
      <c r="NRU113" s="52"/>
      <c r="NRV113" s="52"/>
      <c r="NRW113" s="52"/>
      <c r="NRX113" s="52"/>
      <c r="NRY113" s="52"/>
      <c r="NRZ113" s="52"/>
      <c r="NSA113" s="52"/>
      <c r="NSB113" s="52"/>
      <c r="NSC113" s="52"/>
      <c r="NSD113" s="52"/>
      <c r="NSE113" s="52"/>
      <c r="NSF113" s="52"/>
      <c r="NSG113" s="52"/>
      <c r="NSH113" s="52"/>
      <c r="NSI113" s="52"/>
      <c r="NSJ113" s="52"/>
      <c r="NSK113" s="52"/>
      <c r="NSL113" s="52"/>
      <c r="NSM113" s="52"/>
      <c r="NSN113" s="52"/>
      <c r="NSO113" s="52"/>
      <c r="NSV113" s="52"/>
      <c r="NSW113" s="52"/>
      <c r="NSX113" s="52"/>
      <c r="NSY113" s="52"/>
      <c r="NSZ113" s="52"/>
      <c r="NTA113" s="52"/>
      <c r="NTB113" s="52"/>
      <c r="NTC113" s="52"/>
      <c r="NTD113" s="52"/>
      <c r="NTE113" s="52"/>
      <c r="NTF113" s="52"/>
      <c r="NTG113" s="52"/>
      <c r="NTH113" s="52"/>
      <c r="NTI113" s="52"/>
      <c r="NTJ113" s="52"/>
      <c r="NTK113" s="52"/>
      <c r="NTL113" s="52"/>
      <c r="NTM113" s="52"/>
      <c r="NTN113" s="52"/>
      <c r="NTO113" s="52"/>
      <c r="NTP113" s="52"/>
      <c r="NTQ113" s="52"/>
      <c r="NTR113" s="52"/>
      <c r="NTS113" s="52"/>
      <c r="NTT113" s="52"/>
      <c r="NTU113" s="52"/>
      <c r="NTV113" s="52"/>
      <c r="NTW113" s="52"/>
      <c r="NTX113" s="52"/>
      <c r="NTY113" s="52"/>
      <c r="NTZ113" s="52"/>
      <c r="NUA113" s="52"/>
      <c r="NUB113" s="52"/>
      <c r="NUC113" s="52"/>
      <c r="NUD113" s="52"/>
      <c r="NUE113" s="52"/>
      <c r="NUF113" s="52"/>
      <c r="NUG113" s="52"/>
      <c r="NUH113" s="52"/>
      <c r="NUI113" s="52"/>
      <c r="NUJ113" s="52"/>
      <c r="NUK113" s="52"/>
      <c r="NUL113" s="52"/>
      <c r="NUM113" s="52"/>
      <c r="NUN113" s="52"/>
      <c r="NUO113" s="52"/>
      <c r="NUP113" s="52"/>
      <c r="NUQ113" s="52"/>
      <c r="NUR113" s="52"/>
      <c r="NUS113" s="52"/>
      <c r="NUT113" s="52"/>
      <c r="NUU113" s="52"/>
      <c r="NUV113" s="52"/>
      <c r="NUW113" s="52"/>
      <c r="NUX113" s="52"/>
      <c r="NUY113" s="52"/>
      <c r="NUZ113" s="52"/>
      <c r="NVA113" s="52"/>
      <c r="NVB113" s="52"/>
      <c r="NVC113" s="52"/>
      <c r="NVD113" s="52"/>
      <c r="NVE113" s="52"/>
      <c r="NVF113" s="52"/>
      <c r="NVG113" s="52"/>
      <c r="NVH113" s="52"/>
      <c r="NVI113" s="52"/>
      <c r="NVJ113" s="52"/>
      <c r="NVK113" s="52"/>
      <c r="NVL113" s="52"/>
      <c r="NVM113" s="52"/>
      <c r="NVN113" s="52"/>
      <c r="NVO113" s="52"/>
      <c r="NVP113" s="52"/>
      <c r="NVQ113" s="52"/>
      <c r="NVR113" s="52"/>
      <c r="NVS113" s="52"/>
      <c r="NVT113" s="52"/>
      <c r="NVU113" s="52"/>
      <c r="NVV113" s="52"/>
      <c r="NVW113" s="52"/>
      <c r="NVX113" s="52"/>
      <c r="NVY113" s="52"/>
      <c r="NVZ113" s="52"/>
      <c r="NWA113" s="52"/>
      <c r="NWB113" s="52"/>
      <c r="NWC113" s="52"/>
      <c r="NWD113" s="52"/>
      <c r="NWE113" s="52"/>
      <c r="NWF113" s="52"/>
      <c r="NWG113" s="52"/>
      <c r="NWH113" s="52"/>
      <c r="NWI113" s="52"/>
      <c r="NWJ113" s="52"/>
      <c r="NWK113" s="52"/>
      <c r="NWL113" s="52"/>
      <c r="NWM113" s="52"/>
      <c r="NWN113" s="52"/>
      <c r="NWO113" s="52"/>
      <c r="NWP113" s="52"/>
      <c r="NWQ113" s="52"/>
      <c r="NWR113" s="52"/>
      <c r="NWS113" s="52"/>
      <c r="NWT113" s="52"/>
      <c r="NWU113" s="52"/>
      <c r="NWV113" s="52"/>
      <c r="NWW113" s="52"/>
      <c r="NWX113" s="52"/>
      <c r="NWY113" s="52"/>
      <c r="NWZ113" s="52"/>
      <c r="NXA113" s="52"/>
      <c r="NXB113" s="52"/>
      <c r="NXC113" s="52"/>
      <c r="NXD113" s="52"/>
      <c r="NXE113" s="52"/>
      <c r="NXF113" s="52"/>
      <c r="NXG113" s="52"/>
      <c r="NXH113" s="52"/>
      <c r="NXI113" s="52"/>
      <c r="NXJ113" s="52"/>
      <c r="NXK113" s="52"/>
      <c r="NXL113" s="52"/>
      <c r="NXM113" s="52"/>
      <c r="NXN113" s="52"/>
      <c r="NXO113" s="52"/>
      <c r="NXP113" s="52"/>
      <c r="NXQ113" s="52"/>
      <c r="NXR113" s="52"/>
      <c r="NXS113" s="52"/>
      <c r="NXT113" s="52"/>
      <c r="NXU113" s="52"/>
      <c r="NXV113" s="52"/>
      <c r="NXW113" s="52"/>
      <c r="NXX113" s="52"/>
      <c r="NXY113" s="52"/>
      <c r="NXZ113" s="52"/>
      <c r="NYA113" s="52"/>
      <c r="NYB113" s="52"/>
      <c r="NYC113" s="52"/>
      <c r="NYD113" s="52"/>
      <c r="NYE113" s="52"/>
      <c r="NYF113" s="52"/>
      <c r="NYG113" s="52"/>
      <c r="NYH113" s="52"/>
      <c r="NYI113" s="52"/>
      <c r="NYJ113" s="52"/>
      <c r="NYK113" s="52"/>
      <c r="NYL113" s="52"/>
      <c r="NYM113" s="52"/>
      <c r="NYN113" s="52"/>
      <c r="NYO113" s="52"/>
      <c r="NYP113" s="52"/>
      <c r="NYQ113" s="52"/>
      <c r="NYR113" s="52"/>
      <c r="NYS113" s="52"/>
      <c r="NYT113" s="52"/>
      <c r="NYU113" s="52"/>
      <c r="NYV113" s="52"/>
      <c r="NYW113" s="52"/>
      <c r="NYX113" s="52"/>
      <c r="NYY113" s="52"/>
      <c r="NYZ113" s="52"/>
      <c r="NZA113" s="52"/>
      <c r="NZB113" s="52"/>
      <c r="NZC113" s="52"/>
      <c r="NZD113" s="52"/>
      <c r="NZE113" s="52"/>
      <c r="NZF113" s="52"/>
      <c r="NZG113" s="52"/>
      <c r="NZH113" s="52"/>
      <c r="NZI113" s="52"/>
      <c r="NZJ113" s="52"/>
      <c r="NZK113" s="52"/>
      <c r="NZL113" s="52"/>
      <c r="NZM113" s="52"/>
      <c r="NZN113" s="52"/>
      <c r="NZO113" s="52"/>
      <c r="NZP113" s="52"/>
      <c r="NZQ113" s="52"/>
      <c r="NZR113" s="52"/>
      <c r="NZS113" s="52"/>
      <c r="NZT113" s="52"/>
      <c r="NZU113" s="52"/>
      <c r="NZV113" s="52"/>
      <c r="NZW113" s="52"/>
      <c r="NZX113" s="52"/>
      <c r="NZY113" s="52"/>
      <c r="NZZ113" s="52"/>
      <c r="OAA113" s="52"/>
      <c r="OAB113" s="52"/>
      <c r="OAC113" s="52"/>
      <c r="OAD113" s="52"/>
      <c r="OAE113" s="52"/>
      <c r="OAF113" s="52"/>
      <c r="OAG113" s="52"/>
      <c r="OAH113" s="52"/>
      <c r="OAI113" s="52"/>
      <c r="OAJ113" s="52"/>
      <c r="OAK113" s="52"/>
      <c r="OAL113" s="52"/>
      <c r="OAM113" s="52"/>
      <c r="OAN113" s="52"/>
      <c r="OAO113" s="52"/>
      <c r="OAP113" s="52"/>
      <c r="OAQ113" s="52"/>
      <c r="OAR113" s="52"/>
      <c r="OAS113" s="52"/>
      <c r="OAT113" s="52"/>
      <c r="OAU113" s="52"/>
      <c r="OAV113" s="52"/>
      <c r="OAW113" s="52"/>
      <c r="OAX113" s="52"/>
      <c r="OAY113" s="52"/>
      <c r="OAZ113" s="52"/>
      <c r="OBA113" s="52"/>
      <c r="OBB113" s="52"/>
      <c r="OBC113" s="52"/>
      <c r="OBD113" s="52"/>
      <c r="OBE113" s="52"/>
      <c r="OBF113" s="52"/>
      <c r="OBG113" s="52"/>
      <c r="OBH113" s="52"/>
      <c r="OBI113" s="52"/>
      <c r="OBJ113" s="52"/>
      <c r="OBK113" s="52"/>
      <c r="OBL113" s="52"/>
      <c r="OBM113" s="52"/>
      <c r="OBN113" s="52"/>
      <c r="OBO113" s="52"/>
      <c r="OBP113" s="52"/>
      <c r="OBQ113" s="52"/>
      <c r="OBR113" s="52"/>
      <c r="OBS113" s="52"/>
      <c r="OBT113" s="52"/>
      <c r="OBU113" s="52"/>
      <c r="OBV113" s="52"/>
      <c r="OBW113" s="52"/>
      <c r="OBX113" s="52"/>
      <c r="OBY113" s="52"/>
      <c r="OBZ113" s="52"/>
      <c r="OCA113" s="52"/>
      <c r="OCB113" s="52"/>
      <c r="OCC113" s="52"/>
      <c r="OCD113" s="52"/>
      <c r="OCE113" s="52"/>
      <c r="OCF113" s="52"/>
      <c r="OCG113" s="52"/>
      <c r="OCH113" s="52"/>
      <c r="OCI113" s="52"/>
      <c r="OCJ113" s="52"/>
      <c r="OCK113" s="52"/>
      <c r="OCR113" s="52"/>
      <c r="OCS113" s="52"/>
      <c r="OCT113" s="52"/>
      <c r="OCU113" s="52"/>
      <c r="OCV113" s="52"/>
      <c r="OCW113" s="52"/>
      <c r="OCX113" s="52"/>
      <c r="OCY113" s="52"/>
      <c r="OCZ113" s="52"/>
      <c r="ODA113" s="52"/>
      <c r="ODB113" s="52"/>
      <c r="ODC113" s="52"/>
      <c r="ODD113" s="52"/>
      <c r="ODE113" s="52"/>
      <c r="ODF113" s="52"/>
      <c r="ODG113" s="52"/>
      <c r="ODH113" s="52"/>
      <c r="ODI113" s="52"/>
      <c r="ODJ113" s="52"/>
      <c r="ODK113" s="52"/>
      <c r="ODL113" s="52"/>
      <c r="ODM113" s="52"/>
      <c r="ODN113" s="52"/>
      <c r="ODO113" s="52"/>
      <c r="ODP113" s="52"/>
      <c r="ODQ113" s="52"/>
      <c r="ODR113" s="52"/>
      <c r="ODS113" s="52"/>
      <c r="ODT113" s="52"/>
      <c r="ODU113" s="52"/>
      <c r="ODV113" s="52"/>
      <c r="ODW113" s="52"/>
      <c r="ODX113" s="52"/>
      <c r="ODY113" s="52"/>
      <c r="ODZ113" s="52"/>
      <c r="OEA113" s="52"/>
      <c r="OEB113" s="52"/>
      <c r="OEC113" s="52"/>
      <c r="OED113" s="52"/>
      <c r="OEE113" s="52"/>
      <c r="OEF113" s="52"/>
      <c r="OEG113" s="52"/>
      <c r="OEH113" s="52"/>
      <c r="OEI113" s="52"/>
      <c r="OEJ113" s="52"/>
      <c r="OEK113" s="52"/>
      <c r="OEL113" s="52"/>
      <c r="OEM113" s="52"/>
      <c r="OEN113" s="52"/>
      <c r="OEO113" s="52"/>
      <c r="OEP113" s="52"/>
      <c r="OEQ113" s="52"/>
      <c r="OER113" s="52"/>
      <c r="OES113" s="52"/>
      <c r="OET113" s="52"/>
      <c r="OEU113" s="52"/>
      <c r="OEV113" s="52"/>
      <c r="OEW113" s="52"/>
      <c r="OEX113" s="52"/>
      <c r="OEY113" s="52"/>
      <c r="OEZ113" s="52"/>
      <c r="OFA113" s="52"/>
      <c r="OFB113" s="52"/>
      <c r="OFC113" s="52"/>
      <c r="OFD113" s="52"/>
      <c r="OFE113" s="52"/>
      <c r="OFF113" s="52"/>
      <c r="OFG113" s="52"/>
      <c r="OFH113" s="52"/>
      <c r="OFI113" s="52"/>
      <c r="OFJ113" s="52"/>
      <c r="OFK113" s="52"/>
      <c r="OFL113" s="52"/>
      <c r="OFM113" s="52"/>
      <c r="OFN113" s="52"/>
      <c r="OFO113" s="52"/>
      <c r="OFP113" s="52"/>
      <c r="OFQ113" s="52"/>
      <c r="OFR113" s="52"/>
      <c r="OFS113" s="52"/>
      <c r="OFT113" s="52"/>
      <c r="OFU113" s="52"/>
      <c r="OFV113" s="52"/>
      <c r="OFW113" s="52"/>
      <c r="OFX113" s="52"/>
      <c r="OFY113" s="52"/>
      <c r="OFZ113" s="52"/>
      <c r="OGA113" s="52"/>
      <c r="OGB113" s="52"/>
      <c r="OGC113" s="52"/>
      <c r="OGD113" s="52"/>
      <c r="OGE113" s="52"/>
      <c r="OGF113" s="52"/>
      <c r="OGG113" s="52"/>
      <c r="OGH113" s="52"/>
      <c r="OGI113" s="52"/>
      <c r="OGJ113" s="52"/>
      <c r="OGK113" s="52"/>
      <c r="OGL113" s="52"/>
      <c r="OGM113" s="52"/>
      <c r="OGN113" s="52"/>
      <c r="OGO113" s="52"/>
      <c r="OGP113" s="52"/>
      <c r="OGQ113" s="52"/>
      <c r="OGR113" s="52"/>
      <c r="OGS113" s="52"/>
      <c r="OGT113" s="52"/>
      <c r="OGU113" s="52"/>
      <c r="OGV113" s="52"/>
      <c r="OGW113" s="52"/>
      <c r="OGX113" s="52"/>
      <c r="OGY113" s="52"/>
      <c r="OGZ113" s="52"/>
      <c r="OHA113" s="52"/>
      <c r="OHB113" s="52"/>
      <c r="OHC113" s="52"/>
      <c r="OHD113" s="52"/>
      <c r="OHE113" s="52"/>
      <c r="OHF113" s="52"/>
      <c r="OHG113" s="52"/>
      <c r="OHH113" s="52"/>
      <c r="OHI113" s="52"/>
      <c r="OHJ113" s="52"/>
      <c r="OHK113" s="52"/>
      <c r="OHL113" s="52"/>
      <c r="OHM113" s="52"/>
      <c r="OHN113" s="52"/>
      <c r="OHO113" s="52"/>
      <c r="OHP113" s="52"/>
      <c r="OHQ113" s="52"/>
      <c r="OHR113" s="52"/>
      <c r="OHS113" s="52"/>
      <c r="OHT113" s="52"/>
      <c r="OHU113" s="52"/>
      <c r="OHV113" s="52"/>
      <c r="OHW113" s="52"/>
      <c r="OHX113" s="52"/>
      <c r="OHY113" s="52"/>
      <c r="OHZ113" s="52"/>
      <c r="OIA113" s="52"/>
      <c r="OIB113" s="52"/>
      <c r="OIC113" s="52"/>
      <c r="OID113" s="52"/>
      <c r="OIE113" s="52"/>
      <c r="OIF113" s="52"/>
      <c r="OIG113" s="52"/>
      <c r="OIH113" s="52"/>
      <c r="OII113" s="52"/>
      <c r="OIJ113" s="52"/>
      <c r="OIK113" s="52"/>
      <c r="OIL113" s="52"/>
      <c r="OIM113" s="52"/>
      <c r="OIN113" s="52"/>
      <c r="OIO113" s="52"/>
      <c r="OIP113" s="52"/>
      <c r="OIQ113" s="52"/>
      <c r="OIR113" s="52"/>
      <c r="OIS113" s="52"/>
      <c r="OIT113" s="52"/>
      <c r="OIU113" s="52"/>
      <c r="OIV113" s="52"/>
      <c r="OIW113" s="52"/>
      <c r="OIX113" s="52"/>
      <c r="OIY113" s="52"/>
      <c r="OIZ113" s="52"/>
      <c r="OJA113" s="52"/>
      <c r="OJB113" s="52"/>
      <c r="OJC113" s="52"/>
      <c r="OJD113" s="52"/>
      <c r="OJE113" s="52"/>
      <c r="OJF113" s="52"/>
      <c r="OJG113" s="52"/>
      <c r="OJH113" s="52"/>
      <c r="OJI113" s="52"/>
      <c r="OJJ113" s="52"/>
      <c r="OJK113" s="52"/>
      <c r="OJL113" s="52"/>
      <c r="OJM113" s="52"/>
      <c r="OJN113" s="52"/>
      <c r="OJO113" s="52"/>
      <c r="OJP113" s="52"/>
      <c r="OJQ113" s="52"/>
      <c r="OJR113" s="52"/>
      <c r="OJS113" s="52"/>
      <c r="OJT113" s="52"/>
      <c r="OJU113" s="52"/>
      <c r="OJV113" s="52"/>
      <c r="OJW113" s="52"/>
      <c r="OJX113" s="52"/>
      <c r="OJY113" s="52"/>
      <c r="OJZ113" s="52"/>
      <c r="OKA113" s="52"/>
      <c r="OKB113" s="52"/>
      <c r="OKC113" s="52"/>
      <c r="OKD113" s="52"/>
      <c r="OKE113" s="52"/>
      <c r="OKF113" s="52"/>
      <c r="OKG113" s="52"/>
      <c r="OKH113" s="52"/>
      <c r="OKI113" s="52"/>
      <c r="OKJ113" s="52"/>
      <c r="OKK113" s="52"/>
      <c r="OKL113" s="52"/>
      <c r="OKM113" s="52"/>
      <c r="OKN113" s="52"/>
      <c r="OKO113" s="52"/>
      <c r="OKP113" s="52"/>
      <c r="OKQ113" s="52"/>
      <c r="OKR113" s="52"/>
      <c r="OKS113" s="52"/>
      <c r="OKT113" s="52"/>
      <c r="OKU113" s="52"/>
      <c r="OKV113" s="52"/>
      <c r="OKW113" s="52"/>
      <c r="OKX113" s="52"/>
      <c r="OKY113" s="52"/>
      <c r="OKZ113" s="52"/>
      <c r="OLA113" s="52"/>
      <c r="OLB113" s="52"/>
      <c r="OLC113" s="52"/>
      <c r="OLD113" s="52"/>
      <c r="OLE113" s="52"/>
      <c r="OLF113" s="52"/>
      <c r="OLG113" s="52"/>
      <c r="OLH113" s="52"/>
      <c r="OLI113" s="52"/>
      <c r="OLJ113" s="52"/>
      <c r="OLK113" s="52"/>
      <c r="OLL113" s="52"/>
      <c r="OLM113" s="52"/>
      <c r="OLN113" s="52"/>
      <c r="OLO113" s="52"/>
      <c r="OLP113" s="52"/>
      <c r="OLQ113" s="52"/>
      <c r="OLR113" s="52"/>
      <c r="OLS113" s="52"/>
      <c r="OLT113" s="52"/>
      <c r="OLU113" s="52"/>
      <c r="OLV113" s="52"/>
      <c r="OLW113" s="52"/>
      <c r="OLX113" s="52"/>
      <c r="OLY113" s="52"/>
      <c r="OLZ113" s="52"/>
      <c r="OMA113" s="52"/>
      <c r="OMB113" s="52"/>
      <c r="OMC113" s="52"/>
      <c r="OMD113" s="52"/>
      <c r="OME113" s="52"/>
      <c r="OMF113" s="52"/>
      <c r="OMG113" s="52"/>
      <c r="OMN113" s="52"/>
      <c r="OMO113" s="52"/>
      <c r="OMP113" s="52"/>
      <c r="OMQ113" s="52"/>
      <c r="OMR113" s="52"/>
      <c r="OMS113" s="52"/>
      <c r="OMT113" s="52"/>
      <c r="OMU113" s="52"/>
      <c r="OMV113" s="52"/>
      <c r="OMW113" s="52"/>
      <c r="OMX113" s="52"/>
      <c r="OMY113" s="52"/>
      <c r="OMZ113" s="52"/>
      <c r="ONA113" s="52"/>
      <c r="ONB113" s="52"/>
      <c r="ONC113" s="52"/>
      <c r="OND113" s="52"/>
      <c r="ONE113" s="52"/>
      <c r="ONF113" s="52"/>
      <c r="ONG113" s="52"/>
      <c r="ONH113" s="52"/>
      <c r="ONI113" s="52"/>
      <c r="ONJ113" s="52"/>
      <c r="ONK113" s="52"/>
      <c r="ONL113" s="52"/>
      <c r="ONM113" s="52"/>
      <c r="ONN113" s="52"/>
      <c r="ONO113" s="52"/>
      <c r="ONP113" s="52"/>
      <c r="ONQ113" s="52"/>
      <c r="ONR113" s="52"/>
      <c r="ONS113" s="52"/>
      <c r="ONT113" s="52"/>
      <c r="ONU113" s="52"/>
      <c r="ONV113" s="52"/>
      <c r="ONW113" s="52"/>
      <c r="ONX113" s="52"/>
      <c r="ONY113" s="52"/>
      <c r="ONZ113" s="52"/>
      <c r="OOA113" s="52"/>
      <c r="OOB113" s="52"/>
      <c r="OOC113" s="52"/>
      <c r="OOD113" s="52"/>
      <c r="OOE113" s="52"/>
      <c r="OOF113" s="52"/>
      <c r="OOG113" s="52"/>
      <c r="OOH113" s="52"/>
      <c r="OOI113" s="52"/>
      <c r="OOJ113" s="52"/>
      <c r="OOK113" s="52"/>
      <c r="OOL113" s="52"/>
      <c r="OOM113" s="52"/>
      <c r="OON113" s="52"/>
      <c r="OOO113" s="52"/>
      <c r="OOP113" s="52"/>
      <c r="OOQ113" s="52"/>
      <c r="OOR113" s="52"/>
      <c r="OOS113" s="52"/>
      <c r="OOT113" s="52"/>
      <c r="OOU113" s="52"/>
      <c r="OOV113" s="52"/>
      <c r="OOW113" s="52"/>
      <c r="OOX113" s="52"/>
      <c r="OOY113" s="52"/>
      <c r="OOZ113" s="52"/>
      <c r="OPA113" s="52"/>
      <c r="OPB113" s="52"/>
      <c r="OPC113" s="52"/>
      <c r="OPD113" s="52"/>
      <c r="OPE113" s="52"/>
      <c r="OPF113" s="52"/>
      <c r="OPG113" s="52"/>
      <c r="OPH113" s="52"/>
      <c r="OPI113" s="52"/>
      <c r="OPJ113" s="52"/>
      <c r="OPK113" s="52"/>
      <c r="OPL113" s="52"/>
      <c r="OPM113" s="52"/>
      <c r="OPN113" s="52"/>
      <c r="OPO113" s="52"/>
      <c r="OPP113" s="52"/>
      <c r="OPQ113" s="52"/>
      <c r="OPR113" s="52"/>
      <c r="OPS113" s="52"/>
      <c r="OPT113" s="52"/>
      <c r="OPU113" s="52"/>
      <c r="OPV113" s="52"/>
      <c r="OPW113" s="52"/>
      <c r="OPX113" s="52"/>
      <c r="OPY113" s="52"/>
      <c r="OPZ113" s="52"/>
      <c r="OQA113" s="52"/>
      <c r="OQB113" s="52"/>
      <c r="OQC113" s="52"/>
      <c r="OQD113" s="52"/>
      <c r="OQE113" s="52"/>
      <c r="OQF113" s="52"/>
      <c r="OQG113" s="52"/>
      <c r="OQH113" s="52"/>
      <c r="OQI113" s="52"/>
      <c r="OQJ113" s="52"/>
      <c r="OQK113" s="52"/>
      <c r="OQL113" s="52"/>
      <c r="OQM113" s="52"/>
      <c r="OQN113" s="52"/>
      <c r="OQO113" s="52"/>
      <c r="OQP113" s="52"/>
      <c r="OQQ113" s="52"/>
      <c r="OQR113" s="52"/>
      <c r="OQS113" s="52"/>
      <c r="OQT113" s="52"/>
      <c r="OQU113" s="52"/>
      <c r="OQV113" s="52"/>
      <c r="OQW113" s="52"/>
      <c r="OQX113" s="52"/>
      <c r="OQY113" s="52"/>
      <c r="OQZ113" s="52"/>
      <c r="ORA113" s="52"/>
      <c r="ORB113" s="52"/>
      <c r="ORC113" s="52"/>
      <c r="ORD113" s="52"/>
      <c r="ORE113" s="52"/>
      <c r="ORF113" s="52"/>
      <c r="ORG113" s="52"/>
      <c r="ORH113" s="52"/>
      <c r="ORI113" s="52"/>
      <c r="ORJ113" s="52"/>
      <c r="ORK113" s="52"/>
      <c r="ORL113" s="52"/>
      <c r="ORM113" s="52"/>
      <c r="ORN113" s="52"/>
      <c r="ORO113" s="52"/>
      <c r="ORP113" s="52"/>
      <c r="ORQ113" s="52"/>
      <c r="ORR113" s="52"/>
      <c r="ORS113" s="52"/>
      <c r="ORT113" s="52"/>
      <c r="ORU113" s="52"/>
      <c r="ORV113" s="52"/>
      <c r="ORW113" s="52"/>
      <c r="ORX113" s="52"/>
      <c r="ORY113" s="52"/>
      <c r="ORZ113" s="52"/>
      <c r="OSA113" s="52"/>
      <c r="OSB113" s="52"/>
      <c r="OSC113" s="52"/>
      <c r="OSD113" s="52"/>
      <c r="OSE113" s="52"/>
      <c r="OSF113" s="52"/>
      <c r="OSG113" s="52"/>
      <c r="OSH113" s="52"/>
      <c r="OSI113" s="52"/>
      <c r="OSJ113" s="52"/>
      <c r="OSK113" s="52"/>
      <c r="OSL113" s="52"/>
      <c r="OSM113" s="52"/>
      <c r="OSN113" s="52"/>
      <c r="OSO113" s="52"/>
      <c r="OSP113" s="52"/>
      <c r="OSQ113" s="52"/>
      <c r="OSR113" s="52"/>
      <c r="OSS113" s="52"/>
      <c r="OST113" s="52"/>
      <c r="OSU113" s="52"/>
      <c r="OSV113" s="52"/>
      <c r="OSW113" s="52"/>
      <c r="OSX113" s="52"/>
      <c r="OSY113" s="52"/>
      <c r="OSZ113" s="52"/>
      <c r="OTA113" s="52"/>
      <c r="OTB113" s="52"/>
      <c r="OTC113" s="52"/>
      <c r="OTD113" s="52"/>
      <c r="OTE113" s="52"/>
      <c r="OTF113" s="52"/>
      <c r="OTG113" s="52"/>
      <c r="OTH113" s="52"/>
      <c r="OTI113" s="52"/>
      <c r="OTJ113" s="52"/>
      <c r="OTK113" s="52"/>
      <c r="OTL113" s="52"/>
      <c r="OTM113" s="52"/>
      <c r="OTN113" s="52"/>
      <c r="OTO113" s="52"/>
      <c r="OTP113" s="52"/>
      <c r="OTQ113" s="52"/>
      <c r="OTR113" s="52"/>
      <c r="OTS113" s="52"/>
      <c r="OTT113" s="52"/>
      <c r="OTU113" s="52"/>
      <c r="OTV113" s="52"/>
      <c r="OTW113" s="52"/>
      <c r="OTX113" s="52"/>
      <c r="OTY113" s="52"/>
      <c r="OTZ113" s="52"/>
      <c r="OUA113" s="52"/>
      <c r="OUB113" s="52"/>
      <c r="OUC113" s="52"/>
      <c r="OUD113" s="52"/>
      <c r="OUE113" s="52"/>
      <c r="OUF113" s="52"/>
      <c r="OUG113" s="52"/>
      <c r="OUH113" s="52"/>
      <c r="OUI113" s="52"/>
      <c r="OUJ113" s="52"/>
      <c r="OUK113" s="52"/>
      <c r="OUL113" s="52"/>
      <c r="OUM113" s="52"/>
      <c r="OUN113" s="52"/>
      <c r="OUO113" s="52"/>
      <c r="OUP113" s="52"/>
      <c r="OUQ113" s="52"/>
      <c r="OUR113" s="52"/>
      <c r="OUS113" s="52"/>
      <c r="OUT113" s="52"/>
      <c r="OUU113" s="52"/>
      <c r="OUV113" s="52"/>
      <c r="OUW113" s="52"/>
      <c r="OUX113" s="52"/>
      <c r="OUY113" s="52"/>
      <c r="OUZ113" s="52"/>
      <c r="OVA113" s="52"/>
      <c r="OVB113" s="52"/>
      <c r="OVC113" s="52"/>
      <c r="OVD113" s="52"/>
      <c r="OVE113" s="52"/>
      <c r="OVF113" s="52"/>
      <c r="OVG113" s="52"/>
      <c r="OVH113" s="52"/>
      <c r="OVI113" s="52"/>
      <c r="OVJ113" s="52"/>
      <c r="OVK113" s="52"/>
      <c r="OVL113" s="52"/>
      <c r="OVM113" s="52"/>
      <c r="OVN113" s="52"/>
      <c r="OVO113" s="52"/>
      <c r="OVP113" s="52"/>
      <c r="OVQ113" s="52"/>
      <c r="OVR113" s="52"/>
      <c r="OVS113" s="52"/>
      <c r="OVT113" s="52"/>
      <c r="OVU113" s="52"/>
      <c r="OVV113" s="52"/>
      <c r="OVW113" s="52"/>
      <c r="OVX113" s="52"/>
      <c r="OVY113" s="52"/>
      <c r="OVZ113" s="52"/>
      <c r="OWA113" s="52"/>
      <c r="OWB113" s="52"/>
      <c r="OWC113" s="52"/>
      <c r="OWJ113" s="52"/>
      <c r="OWK113" s="52"/>
      <c r="OWL113" s="52"/>
      <c r="OWM113" s="52"/>
      <c r="OWN113" s="52"/>
      <c r="OWO113" s="52"/>
      <c r="OWP113" s="52"/>
      <c r="OWQ113" s="52"/>
      <c r="OWR113" s="52"/>
      <c r="OWS113" s="52"/>
      <c r="OWT113" s="52"/>
      <c r="OWU113" s="52"/>
      <c r="OWV113" s="52"/>
      <c r="OWW113" s="52"/>
      <c r="OWX113" s="52"/>
      <c r="OWY113" s="52"/>
      <c r="OWZ113" s="52"/>
      <c r="OXA113" s="52"/>
      <c r="OXB113" s="52"/>
      <c r="OXC113" s="52"/>
      <c r="OXD113" s="52"/>
      <c r="OXE113" s="52"/>
      <c r="OXF113" s="52"/>
      <c r="OXG113" s="52"/>
      <c r="OXH113" s="52"/>
      <c r="OXI113" s="52"/>
      <c r="OXJ113" s="52"/>
      <c r="OXK113" s="52"/>
      <c r="OXL113" s="52"/>
      <c r="OXM113" s="52"/>
      <c r="OXN113" s="52"/>
      <c r="OXO113" s="52"/>
      <c r="OXP113" s="52"/>
      <c r="OXQ113" s="52"/>
      <c r="OXR113" s="52"/>
      <c r="OXS113" s="52"/>
      <c r="OXT113" s="52"/>
      <c r="OXU113" s="52"/>
      <c r="OXV113" s="52"/>
      <c r="OXW113" s="52"/>
      <c r="OXX113" s="52"/>
      <c r="OXY113" s="52"/>
      <c r="OXZ113" s="52"/>
      <c r="OYA113" s="52"/>
      <c r="OYB113" s="52"/>
      <c r="OYC113" s="52"/>
      <c r="OYD113" s="52"/>
      <c r="OYE113" s="52"/>
      <c r="OYF113" s="52"/>
      <c r="OYG113" s="52"/>
      <c r="OYH113" s="52"/>
      <c r="OYI113" s="52"/>
      <c r="OYJ113" s="52"/>
      <c r="OYK113" s="52"/>
      <c r="OYL113" s="52"/>
      <c r="OYM113" s="52"/>
      <c r="OYN113" s="52"/>
      <c r="OYO113" s="52"/>
      <c r="OYP113" s="52"/>
      <c r="OYQ113" s="52"/>
      <c r="OYR113" s="52"/>
      <c r="OYS113" s="52"/>
      <c r="OYT113" s="52"/>
      <c r="OYU113" s="52"/>
      <c r="OYV113" s="52"/>
      <c r="OYW113" s="52"/>
      <c r="OYX113" s="52"/>
      <c r="OYY113" s="52"/>
      <c r="OYZ113" s="52"/>
      <c r="OZA113" s="52"/>
      <c r="OZB113" s="52"/>
      <c r="OZC113" s="52"/>
      <c r="OZD113" s="52"/>
      <c r="OZE113" s="52"/>
      <c r="OZF113" s="52"/>
      <c r="OZG113" s="52"/>
      <c r="OZH113" s="52"/>
      <c r="OZI113" s="52"/>
      <c r="OZJ113" s="52"/>
      <c r="OZK113" s="52"/>
      <c r="OZL113" s="52"/>
      <c r="OZM113" s="52"/>
      <c r="OZN113" s="52"/>
      <c r="OZO113" s="52"/>
      <c r="OZP113" s="52"/>
      <c r="OZQ113" s="52"/>
      <c r="OZR113" s="52"/>
      <c r="OZS113" s="52"/>
      <c r="OZT113" s="52"/>
      <c r="OZU113" s="52"/>
      <c r="OZV113" s="52"/>
      <c r="OZW113" s="52"/>
      <c r="OZX113" s="52"/>
      <c r="OZY113" s="52"/>
      <c r="OZZ113" s="52"/>
      <c r="PAA113" s="52"/>
      <c r="PAB113" s="52"/>
      <c r="PAC113" s="52"/>
      <c r="PAD113" s="52"/>
      <c r="PAE113" s="52"/>
      <c r="PAF113" s="52"/>
      <c r="PAG113" s="52"/>
      <c r="PAH113" s="52"/>
      <c r="PAI113" s="52"/>
      <c r="PAJ113" s="52"/>
      <c r="PAK113" s="52"/>
      <c r="PAL113" s="52"/>
      <c r="PAM113" s="52"/>
      <c r="PAN113" s="52"/>
      <c r="PAO113" s="52"/>
      <c r="PAP113" s="52"/>
      <c r="PAQ113" s="52"/>
      <c r="PAR113" s="52"/>
      <c r="PAS113" s="52"/>
      <c r="PAT113" s="52"/>
      <c r="PAU113" s="52"/>
      <c r="PAV113" s="52"/>
      <c r="PAW113" s="52"/>
      <c r="PAX113" s="52"/>
      <c r="PAY113" s="52"/>
      <c r="PAZ113" s="52"/>
      <c r="PBA113" s="52"/>
      <c r="PBB113" s="52"/>
      <c r="PBC113" s="52"/>
      <c r="PBD113" s="52"/>
      <c r="PBE113" s="52"/>
      <c r="PBF113" s="52"/>
      <c r="PBG113" s="52"/>
      <c r="PBH113" s="52"/>
      <c r="PBI113" s="52"/>
      <c r="PBJ113" s="52"/>
      <c r="PBK113" s="52"/>
      <c r="PBL113" s="52"/>
      <c r="PBM113" s="52"/>
      <c r="PBN113" s="52"/>
      <c r="PBO113" s="52"/>
      <c r="PBP113" s="52"/>
      <c r="PBQ113" s="52"/>
      <c r="PBR113" s="52"/>
      <c r="PBS113" s="52"/>
      <c r="PBT113" s="52"/>
      <c r="PBU113" s="52"/>
      <c r="PBV113" s="52"/>
      <c r="PBW113" s="52"/>
      <c r="PBX113" s="52"/>
      <c r="PBY113" s="52"/>
      <c r="PBZ113" s="52"/>
      <c r="PCA113" s="52"/>
      <c r="PCB113" s="52"/>
      <c r="PCC113" s="52"/>
      <c r="PCD113" s="52"/>
      <c r="PCE113" s="52"/>
      <c r="PCF113" s="52"/>
      <c r="PCG113" s="52"/>
      <c r="PCH113" s="52"/>
      <c r="PCI113" s="52"/>
      <c r="PCJ113" s="52"/>
      <c r="PCK113" s="52"/>
      <c r="PCL113" s="52"/>
      <c r="PCM113" s="52"/>
      <c r="PCN113" s="52"/>
      <c r="PCO113" s="52"/>
      <c r="PCP113" s="52"/>
      <c r="PCQ113" s="52"/>
      <c r="PCR113" s="52"/>
      <c r="PCS113" s="52"/>
      <c r="PCT113" s="52"/>
      <c r="PCU113" s="52"/>
      <c r="PCV113" s="52"/>
      <c r="PCW113" s="52"/>
      <c r="PCX113" s="52"/>
      <c r="PCY113" s="52"/>
      <c r="PCZ113" s="52"/>
      <c r="PDA113" s="52"/>
      <c r="PDB113" s="52"/>
      <c r="PDC113" s="52"/>
      <c r="PDD113" s="52"/>
      <c r="PDE113" s="52"/>
      <c r="PDF113" s="52"/>
      <c r="PDG113" s="52"/>
      <c r="PDH113" s="52"/>
      <c r="PDI113" s="52"/>
      <c r="PDJ113" s="52"/>
      <c r="PDK113" s="52"/>
      <c r="PDL113" s="52"/>
      <c r="PDM113" s="52"/>
      <c r="PDN113" s="52"/>
      <c r="PDO113" s="52"/>
      <c r="PDP113" s="52"/>
      <c r="PDQ113" s="52"/>
      <c r="PDR113" s="52"/>
      <c r="PDS113" s="52"/>
      <c r="PDT113" s="52"/>
      <c r="PDU113" s="52"/>
      <c r="PDV113" s="52"/>
      <c r="PDW113" s="52"/>
      <c r="PDX113" s="52"/>
      <c r="PDY113" s="52"/>
      <c r="PDZ113" s="52"/>
      <c r="PEA113" s="52"/>
      <c r="PEB113" s="52"/>
      <c r="PEC113" s="52"/>
      <c r="PED113" s="52"/>
      <c r="PEE113" s="52"/>
      <c r="PEF113" s="52"/>
      <c r="PEG113" s="52"/>
      <c r="PEH113" s="52"/>
      <c r="PEI113" s="52"/>
      <c r="PEJ113" s="52"/>
      <c r="PEK113" s="52"/>
      <c r="PEL113" s="52"/>
      <c r="PEM113" s="52"/>
      <c r="PEN113" s="52"/>
      <c r="PEO113" s="52"/>
      <c r="PEP113" s="52"/>
      <c r="PEQ113" s="52"/>
      <c r="PER113" s="52"/>
      <c r="PES113" s="52"/>
      <c r="PET113" s="52"/>
      <c r="PEU113" s="52"/>
      <c r="PEV113" s="52"/>
      <c r="PEW113" s="52"/>
      <c r="PEX113" s="52"/>
      <c r="PEY113" s="52"/>
      <c r="PEZ113" s="52"/>
      <c r="PFA113" s="52"/>
      <c r="PFB113" s="52"/>
      <c r="PFC113" s="52"/>
      <c r="PFD113" s="52"/>
      <c r="PFE113" s="52"/>
      <c r="PFF113" s="52"/>
      <c r="PFG113" s="52"/>
      <c r="PFH113" s="52"/>
      <c r="PFI113" s="52"/>
      <c r="PFJ113" s="52"/>
      <c r="PFK113" s="52"/>
      <c r="PFL113" s="52"/>
      <c r="PFM113" s="52"/>
      <c r="PFN113" s="52"/>
      <c r="PFO113" s="52"/>
      <c r="PFP113" s="52"/>
      <c r="PFQ113" s="52"/>
      <c r="PFR113" s="52"/>
      <c r="PFS113" s="52"/>
      <c r="PFT113" s="52"/>
      <c r="PFU113" s="52"/>
      <c r="PFV113" s="52"/>
      <c r="PFW113" s="52"/>
      <c r="PFX113" s="52"/>
      <c r="PFY113" s="52"/>
      <c r="PGF113" s="52"/>
      <c r="PGG113" s="52"/>
      <c r="PGH113" s="52"/>
      <c r="PGI113" s="52"/>
      <c r="PGJ113" s="52"/>
      <c r="PGK113" s="52"/>
      <c r="PGL113" s="52"/>
      <c r="PGM113" s="52"/>
      <c r="PGN113" s="52"/>
      <c r="PGO113" s="52"/>
      <c r="PGP113" s="52"/>
      <c r="PGQ113" s="52"/>
      <c r="PGR113" s="52"/>
      <c r="PGS113" s="52"/>
      <c r="PGT113" s="52"/>
      <c r="PGU113" s="52"/>
      <c r="PGV113" s="52"/>
      <c r="PGW113" s="52"/>
      <c r="PGX113" s="52"/>
      <c r="PGY113" s="52"/>
      <c r="PGZ113" s="52"/>
      <c r="PHA113" s="52"/>
      <c r="PHB113" s="52"/>
      <c r="PHC113" s="52"/>
      <c r="PHD113" s="52"/>
      <c r="PHE113" s="52"/>
      <c r="PHF113" s="52"/>
      <c r="PHG113" s="52"/>
      <c r="PHH113" s="52"/>
      <c r="PHI113" s="52"/>
      <c r="PHJ113" s="52"/>
      <c r="PHK113" s="52"/>
      <c r="PHL113" s="52"/>
      <c r="PHM113" s="52"/>
      <c r="PHN113" s="52"/>
      <c r="PHO113" s="52"/>
      <c r="PHP113" s="52"/>
      <c r="PHQ113" s="52"/>
      <c r="PHR113" s="52"/>
      <c r="PHS113" s="52"/>
      <c r="PHT113" s="52"/>
      <c r="PHU113" s="52"/>
      <c r="PHV113" s="52"/>
      <c r="PHW113" s="52"/>
      <c r="PHX113" s="52"/>
      <c r="PHY113" s="52"/>
      <c r="PHZ113" s="52"/>
      <c r="PIA113" s="52"/>
      <c r="PIB113" s="52"/>
      <c r="PIC113" s="52"/>
      <c r="PID113" s="52"/>
      <c r="PIE113" s="52"/>
      <c r="PIF113" s="52"/>
      <c r="PIG113" s="52"/>
      <c r="PIH113" s="52"/>
      <c r="PII113" s="52"/>
      <c r="PIJ113" s="52"/>
      <c r="PIK113" s="52"/>
      <c r="PIL113" s="52"/>
      <c r="PIM113" s="52"/>
      <c r="PIN113" s="52"/>
      <c r="PIO113" s="52"/>
      <c r="PIP113" s="52"/>
      <c r="PIQ113" s="52"/>
      <c r="PIR113" s="52"/>
      <c r="PIS113" s="52"/>
      <c r="PIT113" s="52"/>
      <c r="PIU113" s="52"/>
      <c r="PIV113" s="52"/>
      <c r="PIW113" s="52"/>
      <c r="PIX113" s="52"/>
      <c r="PIY113" s="52"/>
      <c r="PIZ113" s="52"/>
      <c r="PJA113" s="52"/>
      <c r="PJB113" s="52"/>
      <c r="PJC113" s="52"/>
      <c r="PJD113" s="52"/>
      <c r="PJE113" s="52"/>
      <c r="PJF113" s="52"/>
      <c r="PJG113" s="52"/>
      <c r="PJH113" s="52"/>
      <c r="PJI113" s="52"/>
      <c r="PJJ113" s="52"/>
      <c r="PJK113" s="52"/>
      <c r="PJL113" s="52"/>
      <c r="PJM113" s="52"/>
      <c r="PJN113" s="52"/>
      <c r="PJO113" s="52"/>
      <c r="PJP113" s="52"/>
      <c r="PJQ113" s="52"/>
      <c r="PJR113" s="52"/>
      <c r="PJS113" s="52"/>
      <c r="PJT113" s="52"/>
      <c r="PJU113" s="52"/>
      <c r="PJV113" s="52"/>
      <c r="PJW113" s="52"/>
      <c r="PJX113" s="52"/>
      <c r="PJY113" s="52"/>
      <c r="PJZ113" s="52"/>
      <c r="PKA113" s="52"/>
      <c r="PKB113" s="52"/>
      <c r="PKC113" s="52"/>
      <c r="PKD113" s="52"/>
      <c r="PKE113" s="52"/>
      <c r="PKF113" s="52"/>
      <c r="PKG113" s="52"/>
      <c r="PKH113" s="52"/>
      <c r="PKI113" s="52"/>
      <c r="PKJ113" s="52"/>
      <c r="PKK113" s="52"/>
      <c r="PKL113" s="52"/>
      <c r="PKM113" s="52"/>
      <c r="PKN113" s="52"/>
      <c r="PKO113" s="52"/>
      <c r="PKP113" s="52"/>
      <c r="PKQ113" s="52"/>
      <c r="PKR113" s="52"/>
      <c r="PKS113" s="52"/>
      <c r="PKT113" s="52"/>
      <c r="PKU113" s="52"/>
      <c r="PKV113" s="52"/>
      <c r="PKW113" s="52"/>
      <c r="PKX113" s="52"/>
      <c r="PKY113" s="52"/>
      <c r="PKZ113" s="52"/>
      <c r="PLA113" s="52"/>
      <c r="PLB113" s="52"/>
      <c r="PLC113" s="52"/>
      <c r="PLD113" s="52"/>
      <c r="PLE113" s="52"/>
      <c r="PLF113" s="52"/>
      <c r="PLG113" s="52"/>
      <c r="PLH113" s="52"/>
      <c r="PLI113" s="52"/>
      <c r="PLJ113" s="52"/>
      <c r="PLK113" s="52"/>
      <c r="PLL113" s="52"/>
      <c r="PLM113" s="52"/>
      <c r="PLN113" s="52"/>
      <c r="PLO113" s="52"/>
      <c r="PLP113" s="52"/>
      <c r="PLQ113" s="52"/>
      <c r="PLR113" s="52"/>
      <c r="PLS113" s="52"/>
      <c r="PLT113" s="52"/>
      <c r="PLU113" s="52"/>
      <c r="PLV113" s="52"/>
      <c r="PLW113" s="52"/>
      <c r="PLX113" s="52"/>
      <c r="PLY113" s="52"/>
      <c r="PLZ113" s="52"/>
      <c r="PMA113" s="52"/>
      <c r="PMB113" s="52"/>
      <c r="PMC113" s="52"/>
      <c r="PMD113" s="52"/>
      <c r="PME113" s="52"/>
      <c r="PMF113" s="52"/>
      <c r="PMG113" s="52"/>
      <c r="PMH113" s="52"/>
      <c r="PMI113" s="52"/>
      <c r="PMJ113" s="52"/>
      <c r="PMK113" s="52"/>
      <c r="PML113" s="52"/>
      <c r="PMM113" s="52"/>
      <c r="PMN113" s="52"/>
      <c r="PMO113" s="52"/>
      <c r="PMP113" s="52"/>
      <c r="PMQ113" s="52"/>
      <c r="PMR113" s="52"/>
      <c r="PMS113" s="52"/>
      <c r="PMT113" s="52"/>
      <c r="PMU113" s="52"/>
      <c r="PMV113" s="52"/>
      <c r="PMW113" s="52"/>
      <c r="PMX113" s="52"/>
      <c r="PMY113" s="52"/>
      <c r="PMZ113" s="52"/>
      <c r="PNA113" s="52"/>
      <c r="PNB113" s="52"/>
      <c r="PNC113" s="52"/>
      <c r="PND113" s="52"/>
      <c r="PNE113" s="52"/>
      <c r="PNF113" s="52"/>
      <c r="PNG113" s="52"/>
      <c r="PNH113" s="52"/>
      <c r="PNI113" s="52"/>
      <c r="PNJ113" s="52"/>
      <c r="PNK113" s="52"/>
      <c r="PNL113" s="52"/>
      <c r="PNM113" s="52"/>
      <c r="PNN113" s="52"/>
      <c r="PNO113" s="52"/>
      <c r="PNP113" s="52"/>
      <c r="PNQ113" s="52"/>
      <c r="PNR113" s="52"/>
      <c r="PNS113" s="52"/>
      <c r="PNT113" s="52"/>
      <c r="PNU113" s="52"/>
      <c r="PNV113" s="52"/>
      <c r="PNW113" s="52"/>
      <c r="PNX113" s="52"/>
      <c r="PNY113" s="52"/>
      <c r="PNZ113" s="52"/>
      <c r="POA113" s="52"/>
      <c r="POB113" s="52"/>
      <c r="POC113" s="52"/>
      <c r="POD113" s="52"/>
      <c r="POE113" s="52"/>
      <c r="POF113" s="52"/>
      <c r="POG113" s="52"/>
      <c r="POH113" s="52"/>
      <c r="POI113" s="52"/>
      <c r="POJ113" s="52"/>
      <c r="POK113" s="52"/>
      <c r="POL113" s="52"/>
      <c r="POM113" s="52"/>
      <c r="PON113" s="52"/>
      <c r="POO113" s="52"/>
      <c r="POP113" s="52"/>
      <c r="POQ113" s="52"/>
      <c r="POR113" s="52"/>
      <c r="POS113" s="52"/>
      <c r="POT113" s="52"/>
      <c r="POU113" s="52"/>
      <c r="POV113" s="52"/>
      <c r="POW113" s="52"/>
      <c r="POX113" s="52"/>
      <c r="POY113" s="52"/>
      <c r="POZ113" s="52"/>
      <c r="PPA113" s="52"/>
      <c r="PPB113" s="52"/>
      <c r="PPC113" s="52"/>
      <c r="PPD113" s="52"/>
      <c r="PPE113" s="52"/>
      <c r="PPF113" s="52"/>
      <c r="PPG113" s="52"/>
      <c r="PPH113" s="52"/>
      <c r="PPI113" s="52"/>
      <c r="PPJ113" s="52"/>
      <c r="PPK113" s="52"/>
      <c r="PPL113" s="52"/>
      <c r="PPM113" s="52"/>
      <c r="PPN113" s="52"/>
      <c r="PPO113" s="52"/>
      <c r="PPP113" s="52"/>
      <c r="PPQ113" s="52"/>
      <c r="PPR113" s="52"/>
      <c r="PPS113" s="52"/>
      <c r="PPT113" s="52"/>
      <c r="PPU113" s="52"/>
      <c r="PQB113" s="52"/>
      <c r="PQC113" s="52"/>
      <c r="PQD113" s="52"/>
      <c r="PQE113" s="52"/>
      <c r="PQF113" s="52"/>
      <c r="PQG113" s="52"/>
      <c r="PQH113" s="52"/>
      <c r="PQI113" s="52"/>
      <c r="PQJ113" s="52"/>
      <c r="PQK113" s="52"/>
      <c r="PQL113" s="52"/>
      <c r="PQM113" s="52"/>
      <c r="PQN113" s="52"/>
      <c r="PQO113" s="52"/>
      <c r="PQP113" s="52"/>
      <c r="PQQ113" s="52"/>
      <c r="PQR113" s="52"/>
      <c r="PQS113" s="52"/>
      <c r="PQT113" s="52"/>
      <c r="PQU113" s="52"/>
      <c r="PQV113" s="52"/>
      <c r="PQW113" s="52"/>
      <c r="PQX113" s="52"/>
      <c r="PQY113" s="52"/>
      <c r="PQZ113" s="52"/>
      <c r="PRA113" s="52"/>
      <c r="PRB113" s="52"/>
      <c r="PRC113" s="52"/>
      <c r="PRD113" s="52"/>
      <c r="PRE113" s="52"/>
      <c r="PRF113" s="52"/>
      <c r="PRG113" s="52"/>
      <c r="PRH113" s="52"/>
      <c r="PRI113" s="52"/>
      <c r="PRJ113" s="52"/>
      <c r="PRK113" s="52"/>
      <c r="PRL113" s="52"/>
      <c r="PRM113" s="52"/>
      <c r="PRN113" s="52"/>
      <c r="PRO113" s="52"/>
      <c r="PRP113" s="52"/>
      <c r="PRQ113" s="52"/>
      <c r="PRR113" s="52"/>
      <c r="PRS113" s="52"/>
      <c r="PRT113" s="52"/>
      <c r="PRU113" s="52"/>
      <c r="PRV113" s="52"/>
      <c r="PRW113" s="52"/>
      <c r="PRX113" s="52"/>
      <c r="PRY113" s="52"/>
      <c r="PRZ113" s="52"/>
      <c r="PSA113" s="52"/>
      <c r="PSB113" s="52"/>
      <c r="PSC113" s="52"/>
      <c r="PSD113" s="52"/>
      <c r="PSE113" s="52"/>
      <c r="PSF113" s="52"/>
      <c r="PSG113" s="52"/>
      <c r="PSH113" s="52"/>
      <c r="PSI113" s="52"/>
      <c r="PSJ113" s="52"/>
      <c r="PSK113" s="52"/>
      <c r="PSL113" s="52"/>
      <c r="PSM113" s="52"/>
      <c r="PSN113" s="52"/>
      <c r="PSO113" s="52"/>
      <c r="PSP113" s="52"/>
      <c r="PSQ113" s="52"/>
      <c r="PSR113" s="52"/>
      <c r="PSS113" s="52"/>
      <c r="PST113" s="52"/>
      <c r="PSU113" s="52"/>
      <c r="PSV113" s="52"/>
      <c r="PSW113" s="52"/>
      <c r="PSX113" s="52"/>
      <c r="PSY113" s="52"/>
      <c r="PSZ113" s="52"/>
      <c r="PTA113" s="52"/>
      <c r="PTB113" s="52"/>
      <c r="PTC113" s="52"/>
      <c r="PTD113" s="52"/>
      <c r="PTE113" s="52"/>
      <c r="PTF113" s="52"/>
      <c r="PTG113" s="52"/>
      <c r="PTH113" s="52"/>
      <c r="PTI113" s="52"/>
      <c r="PTJ113" s="52"/>
      <c r="PTK113" s="52"/>
      <c r="PTL113" s="52"/>
      <c r="PTM113" s="52"/>
      <c r="PTN113" s="52"/>
      <c r="PTO113" s="52"/>
      <c r="PTP113" s="52"/>
      <c r="PTQ113" s="52"/>
      <c r="PTR113" s="52"/>
      <c r="PTS113" s="52"/>
      <c r="PTT113" s="52"/>
      <c r="PTU113" s="52"/>
      <c r="PTV113" s="52"/>
      <c r="PTW113" s="52"/>
      <c r="PTX113" s="52"/>
      <c r="PTY113" s="52"/>
      <c r="PTZ113" s="52"/>
      <c r="PUA113" s="52"/>
      <c r="PUB113" s="52"/>
      <c r="PUC113" s="52"/>
      <c r="PUD113" s="52"/>
      <c r="PUE113" s="52"/>
      <c r="PUF113" s="52"/>
      <c r="PUG113" s="52"/>
      <c r="PUH113" s="52"/>
      <c r="PUI113" s="52"/>
      <c r="PUJ113" s="52"/>
      <c r="PUK113" s="52"/>
      <c r="PUL113" s="52"/>
      <c r="PUM113" s="52"/>
      <c r="PUN113" s="52"/>
      <c r="PUO113" s="52"/>
      <c r="PUP113" s="52"/>
      <c r="PUQ113" s="52"/>
      <c r="PUR113" s="52"/>
      <c r="PUS113" s="52"/>
      <c r="PUT113" s="52"/>
      <c r="PUU113" s="52"/>
      <c r="PUV113" s="52"/>
      <c r="PUW113" s="52"/>
      <c r="PUX113" s="52"/>
      <c r="PUY113" s="52"/>
      <c r="PUZ113" s="52"/>
      <c r="PVA113" s="52"/>
      <c r="PVB113" s="52"/>
      <c r="PVC113" s="52"/>
      <c r="PVD113" s="52"/>
      <c r="PVE113" s="52"/>
      <c r="PVF113" s="52"/>
      <c r="PVG113" s="52"/>
      <c r="PVH113" s="52"/>
      <c r="PVI113" s="52"/>
      <c r="PVJ113" s="52"/>
      <c r="PVK113" s="52"/>
      <c r="PVL113" s="52"/>
      <c r="PVM113" s="52"/>
      <c r="PVN113" s="52"/>
      <c r="PVO113" s="52"/>
      <c r="PVP113" s="52"/>
      <c r="PVQ113" s="52"/>
      <c r="PVR113" s="52"/>
      <c r="PVS113" s="52"/>
      <c r="PVT113" s="52"/>
      <c r="PVU113" s="52"/>
      <c r="PVV113" s="52"/>
      <c r="PVW113" s="52"/>
      <c r="PVX113" s="52"/>
      <c r="PVY113" s="52"/>
      <c r="PVZ113" s="52"/>
      <c r="PWA113" s="52"/>
      <c r="PWB113" s="52"/>
      <c r="PWC113" s="52"/>
      <c r="PWD113" s="52"/>
      <c r="PWE113" s="52"/>
      <c r="PWF113" s="52"/>
      <c r="PWG113" s="52"/>
      <c r="PWH113" s="52"/>
      <c r="PWI113" s="52"/>
      <c r="PWJ113" s="52"/>
      <c r="PWK113" s="52"/>
      <c r="PWL113" s="52"/>
      <c r="PWM113" s="52"/>
      <c r="PWN113" s="52"/>
      <c r="PWO113" s="52"/>
      <c r="PWP113" s="52"/>
      <c r="PWQ113" s="52"/>
      <c r="PWR113" s="52"/>
      <c r="PWS113" s="52"/>
      <c r="PWT113" s="52"/>
      <c r="PWU113" s="52"/>
      <c r="PWV113" s="52"/>
      <c r="PWW113" s="52"/>
      <c r="PWX113" s="52"/>
      <c r="PWY113" s="52"/>
      <c r="PWZ113" s="52"/>
      <c r="PXA113" s="52"/>
      <c r="PXB113" s="52"/>
      <c r="PXC113" s="52"/>
      <c r="PXD113" s="52"/>
      <c r="PXE113" s="52"/>
      <c r="PXF113" s="52"/>
      <c r="PXG113" s="52"/>
      <c r="PXH113" s="52"/>
      <c r="PXI113" s="52"/>
      <c r="PXJ113" s="52"/>
      <c r="PXK113" s="52"/>
      <c r="PXL113" s="52"/>
      <c r="PXM113" s="52"/>
      <c r="PXN113" s="52"/>
      <c r="PXO113" s="52"/>
      <c r="PXP113" s="52"/>
      <c r="PXQ113" s="52"/>
      <c r="PXR113" s="52"/>
      <c r="PXS113" s="52"/>
      <c r="PXT113" s="52"/>
      <c r="PXU113" s="52"/>
      <c r="PXV113" s="52"/>
      <c r="PXW113" s="52"/>
      <c r="PXX113" s="52"/>
      <c r="PXY113" s="52"/>
      <c r="PXZ113" s="52"/>
      <c r="PYA113" s="52"/>
      <c r="PYB113" s="52"/>
      <c r="PYC113" s="52"/>
      <c r="PYD113" s="52"/>
      <c r="PYE113" s="52"/>
      <c r="PYF113" s="52"/>
      <c r="PYG113" s="52"/>
      <c r="PYH113" s="52"/>
      <c r="PYI113" s="52"/>
      <c r="PYJ113" s="52"/>
      <c r="PYK113" s="52"/>
      <c r="PYL113" s="52"/>
      <c r="PYM113" s="52"/>
      <c r="PYN113" s="52"/>
      <c r="PYO113" s="52"/>
      <c r="PYP113" s="52"/>
      <c r="PYQ113" s="52"/>
      <c r="PYR113" s="52"/>
      <c r="PYS113" s="52"/>
      <c r="PYT113" s="52"/>
      <c r="PYU113" s="52"/>
      <c r="PYV113" s="52"/>
      <c r="PYW113" s="52"/>
      <c r="PYX113" s="52"/>
      <c r="PYY113" s="52"/>
      <c r="PYZ113" s="52"/>
      <c r="PZA113" s="52"/>
      <c r="PZB113" s="52"/>
      <c r="PZC113" s="52"/>
      <c r="PZD113" s="52"/>
      <c r="PZE113" s="52"/>
      <c r="PZF113" s="52"/>
      <c r="PZG113" s="52"/>
      <c r="PZH113" s="52"/>
      <c r="PZI113" s="52"/>
      <c r="PZJ113" s="52"/>
      <c r="PZK113" s="52"/>
      <c r="PZL113" s="52"/>
      <c r="PZM113" s="52"/>
      <c r="PZN113" s="52"/>
      <c r="PZO113" s="52"/>
      <c r="PZP113" s="52"/>
      <c r="PZQ113" s="52"/>
      <c r="PZX113" s="52"/>
      <c r="PZY113" s="52"/>
      <c r="PZZ113" s="52"/>
      <c r="QAA113" s="52"/>
      <c r="QAB113" s="52"/>
      <c r="QAC113" s="52"/>
      <c r="QAD113" s="52"/>
      <c r="QAE113" s="52"/>
      <c r="QAF113" s="52"/>
      <c r="QAG113" s="52"/>
      <c r="QAH113" s="52"/>
      <c r="QAI113" s="52"/>
      <c r="QAJ113" s="52"/>
      <c r="QAK113" s="52"/>
      <c r="QAL113" s="52"/>
      <c r="QAM113" s="52"/>
      <c r="QAN113" s="52"/>
      <c r="QAO113" s="52"/>
      <c r="QAP113" s="52"/>
      <c r="QAQ113" s="52"/>
      <c r="QAR113" s="52"/>
      <c r="QAS113" s="52"/>
      <c r="QAT113" s="52"/>
      <c r="QAU113" s="52"/>
      <c r="QAV113" s="52"/>
      <c r="QAW113" s="52"/>
      <c r="QAX113" s="52"/>
      <c r="QAY113" s="52"/>
      <c r="QAZ113" s="52"/>
      <c r="QBA113" s="52"/>
      <c r="QBB113" s="52"/>
      <c r="QBC113" s="52"/>
      <c r="QBD113" s="52"/>
      <c r="QBE113" s="52"/>
      <c r="QBF113" s="52"/>
      <c r="QBG113" s="52"/>
      <c r="QBH113" s="52"/>
      <c r="QBI113" s="52"/>
      <c r="QBJ113" s="52"/>
      <c r="QBK113" s="52"/>
      <c r="QBL113" s="52"/>
      <c r="QBM113" s="52"/>
      <c r="QBN113" s="52"/>
      <c r="QBO113" s="52"/>
      <c r="QBP113" s="52"/>
      <c r="QBQ113" s="52"/>
      <c r="QBR113" s="52"/>
      <c r="QBS113" s="52"/>
      <c r="QBT113" s="52"/>
      <c r="QBU113" s="52"/>
      <c r="QBV113" s="52"/>
      <c r="QBW113" s="52"/>
      <c r="QBX113" s="52"/>
      <c r="QBY113" s="52"/>
      <c r="QBZ113" s="52"/>
      <c r="QCA113" s="52"/>
      <c r="QCB113" s="52"/>
      <c r="QCC113" s="52"/>
      <c r="QCD113" s="52"/>
      <c r="QCE113" s="52"/>
      <c r="QCF113" s="52"/>
      <c r="QCG113" s="52"/>
      <c r="QCH113" s="52"/>
      <c r="QCI113" s="52"/>
      <c r="QCJ113" s="52"/>
      <c r="QCK113" s="52"/>
      <c r="QCL113" s="52"/>
      <c r="QCM113" s="52"/>
      <c r="QCN113" s="52"/>
      <c r="QCO113" s="52"/>
      <c r="QCP113" s="52"/>
      <c r="QCQ113" s="52"/>
      <c r="QCR113" s="52"/>
      <c r="QCS113" s="52"/>
      <c r="QCT113" s="52"/>
      <c r="QCU113" s="52"/>
      <c r="QCV113" s="52"/>
      <c r="QCW113" s="52"/>
      <c r="QCX113" s="52"/>
      <c r="QCY113" s="52"/>
      <c r="QCZ113" s="52"/>
      <c r="QDA113" s="52"/>
      <c r="QDB113" s="52"/>
      <c r="QDC113" s="52"/>
      <c r="QDD113" s="52"/>
      <c r="QDE113" s="52"/>
      <c r="QDF113" s="52"/>
      <c r="QDG113" s="52"/>
      <c r="QDH113" s="52"/>
      <c r="QDI113" s="52"/>
      <c r="QDJ113" s="52"/>
      <c r="QDK113" s="52"/>
      <c r="QDL113" s="52"/>
      <c r="QDM113" s="52"/>
      <c r="QDN113" s="52"/>
      <c r="QDO113" s="52"/>
      <c r="QDP113" s="52"/>
      <c r="QDQ113" s="52"/>
      <c r="QDR113" s="52"/>
      <c r="QDS113" s="52"/>
      <c r="QDT113" s="52"/>
      <c r="QDU113" s="52"/>
      <c r="QDV113" s="52"/>
      <c r="QDW113" s="52"/>
      <c r="QDX113" s="52"/>
      <c r="QDY113" s="52"/>
      <c r="QDZ113" s="52"/>
      <c r="QEA113" s="52"/>
      <c r="QEB113" s="52"/>
      <c r="QEC113" s="52"/>
      <c r="QED113" s="52"/>
      <c r="QEE113" s="52"/>
      <c r="QEF113" s="52"/>
      <c r="QEG113" s="52"/>
      <c r="QEH113" s="52"/>
      <c r="QEI113" s="52"/>
      <c r="QEJ113" s="52"/>
      <c r="QEK113" s="52"/>
      <c r="QEL113" s="52"/>
      <c r="QEM113" s="52"/>
      <c r="QEN113" s="52"/>
      <c r="QEO113" s="52"/>
      <c r="QEP113" s="52"/>
      <c r="QEQ113" s="52"/>
      <c r="QER113" s="52"/>
      <c r="QES113" s="52"/>
      <c r="QET113" s="52"/>
      <c r="QEU113" s="52"/>
      <c r="QEV113" s="52"/>
      <c r="QEW113" s="52"/>
      <c r="QEX113" s="52"/>
      <c r="QEY113" s="52"/>
      <c r="QEZ113" s="52"/>
      <c r="QFA113" s="52"/>
      <c r="QFB113" s="52"/>
      <c r="QFC113" s="52"/>
      <c r="QFD113" s="52"/>
      <c r="QFE113" s="52"/>
      <c r="QFF113" s="52"/>
      <c r="QFG113" s="52"/>
      <c r="QFH113" s="52"/>
      <c r="QFI113" s="52"/>
      <c r="QFJ113" s="52"/>
      <c r="QFK113" s="52"/>
      <c r="QFL113" s="52"/>
      <c r="QFM113" s="52"/>
      <c r="QFN113" s="52"/>
      <c r="QFO113" s="52"/>
      <c r="QFP113" s="52"/>
      <c r="QFQ113" s="52"/>
      <c r="QFR113" s="52"/>
      <c r="QFS113" s="52"/>
      <c r="QFT113" s="52"/>
      <c r="QFU113" s="52"/>
      <c r="QFV113" s="52"/>
      <c r="QFW113" s="52"/>
      <c r="QFX113" s="52"/>
      <c r="QFY113" s="52"/>
      <c r="QFZ113" s="52"/>
      <c r="QGA113" s="52"/>
      <c r="QGB113" s="52"/>
      <c r="QGC113" s="52"/>
      <c r="QGD113" s="52"/>
      <c r="QGE113" s="52"/>
      <c r="QGF113" s="52"/>
      <c r="QGG113" s="52"/>
      <c r="QGH113" s="52"/>
      <c r="QGI113" s="52"/>
      <c r="QGJ113" s="52"/>
      <c r="QGK113" s="52"/>
      <c r="QGL113" s="52"/>
      <c r="QGM113" s="52"/>
      <c r="QGN113" s="52"/>
      <c r="QGO113" s="52"/>
      <c r="QGP113" s="52"/>
      <c r="QGQ113" s="52"/>
      <c r="QGR113" s="52"/>
      <c r="QGS113" s="52"/>
      <c r="QGT113" s="52"/>
      <c r="QGU113" s="52"/>
      <c r="QGV113" s="52"/>
      <c r="QGW113" s="52"/>
      <c r="QGX113" s="52"/>
      <c r="QGY113" s="52"/>
      <c r="QGZ113" s="52"/>
      <c r="QHA113" s="52"/>
      <c r="QHB113" s="52"/>
      <c r="QHC113" s="52"/>
      <c r="QHD113" s="52"/>
      <c r="QHE113" s="52"/>
      <c r="QHF113" s="52"/>
      <c r="QHG113" s="52"/>
      <c r="QHH113" s="52"/>
      <c r="QHI113" s="52"/>
      <c r="QHJ113" s="52"/>
      <c r="QHK113" s="52"/>
      <c r="QHL113" s="52"/>
      <c r="QHM113" s="52"/>
      <c r="QHN113" s="52"/>
      <c r="QHO113" s="52"/>
      <c r="QHP113" s="52"/>
      <c r="QHQ113" s="52"/>
      <c r="QHR113" s="52"/>
      <c r="QHS113" s="52"/>
      <c r="QHT113" s="52"/>
      <c r="QHU113" s="52"/>
      <c r="QHV113" s="52"/>
      <c r="QHW113" s="52"/>
      <c r="QHX113" s="52"/>
      <c r="QHY113" s="52"/>
      <c r="QHZ113" s="52"/>
      <c r="QIA113" s="52"/>
      <c r="QIB113" s="52"/>
      <c r="QIC113" s="52"/>
      <c r="QID113" s="52"/>
      <c r="QIE113" s="52"/>
      <c r="QIF113" s="52"/>
      <c r="QIG113" s="52"/>
      <c r="QIH113" s="52"/>
      <c r="QII113" s="52"/>
      <c r="QIJ113" s="52"/>
      <c r="QIK113" s="52"/>
      <c r="QIL113" s="52"/>
      <c r="QIM113" s="52"/>
      <c r="QIN113" s="52"/>
      <c r="QIO113" s="52"/>
      <c r="QIP113" s="52"/>
      <c r="QIQ113" s="52"/>
      <c r="QIR113" s="52"/>
      <c r="QIS113" s="52"/>
      <c r="QIT113" s="52"/>
      <c r="QIU113" s="52"/>
      <c r="QIV113" s="52"/>
      <c r="QIW113" s="52"/>
      <c r="QIX113" s="52"/>
      <c r="QIY113" s="52"/>
      <c r="QIZ113" s="52"/>
      <c r="QJA113" s="52"/>
      <c r="QJB113" s="52"/>
      <c r="QJC113" s="52"/>
      <c r="QJD113" s="52"/>
      <c r="QJE113" s="52"/>
      <c r="QJF113" s="52"/>
      <c r="QJG113" s="52"/>
      <c r="QJH113" s="52"/>
      <c r="QJI113" s="52"/>
      <c r="QJJ113" s="52"/>
      <c r="QJK113" s="52"/>
      <c r="QJL113" s="52"/>
      <c r="QJM113" s="52"/>
      <c r="QJT113" s="52"/>
      <c r="QJU113" s="52"/>
      <c r="QJV113" s="52"/>
      <c r="QJW113" s="52"/>
      <c r="QJX113" s="52"/>
      <c r="QJY113" s="52"/>
      <c r="QJZ113" s="52"/>
      <c r="QKA113" s="52"/>
      <c r="QKB113" s="52"/>
      <c r="QKC113" s="52"/>
      <c r="QKD113" s="52"/>
      <c r="QKE113" s="52"/>
      <c r="QKF113" s="52"/>
      <c r="QKG113" s="52"/>
      <c r="QKH113" s="52"/>
      <c r="QKI113" s="52"/>
      <c r="QKJ113" s="52"/>
      <c r="QKK113" s="52"/>
      <c r="QKL113" s="52"/>
      <c r="QKM113" s="52"/>
      <c r="QKN113" s="52"/>
      <c r="QKO113" s="52"/>
      <c r="QKP113" s="52"/>
      <c r="QKQ113" s="52"/>
      <c r="QKR113" s="52"/>
      <c r="QKS113" s="52"/>
      <c r="QKT113" s="52"/>
      <c r="QKU113" s="52"/>
      <c r="QKV113" s="52"/>
      <c r="QKW113" s="52"/>
      <c r="QKX113" s="52"/>
      <c r="QKY113" s="52"/>
      <c r="QKZ113" s="52"/>
      <c r="QLA113" s="52"/>
      <c r="QLB113" s="52"/>
      <c r="QLC113" s="52"/>
      <c r="QLD113" s="52"/>
      <c r="QLE113" s="52"/>
      <c r="QLF113" s="52"/>
      <c r="QLG113" s="52"/>
      <c r="QLH113" s="52"/>
      <c r="QLI113" s="52"/>
      <c r="QLJ113" s="52"/>
      <c r="QLK113" s="52"/>
      <c r="QLL113" s="52"/>
      <c r="QLM113" s="52"/>
      <c r="QLN113" s="52"/>
      <c r="QLO113" s="52"/>
      <c r="QLP113" s="52"/>
      <c r="QLQ113" s="52"/>
      <c r="QLR113" s="52"/>
      <c r="QLS113" s="52"/>
      <c r="QLT113" s="52"/>
      <c r="QLU113" s="52"/>
      <c r="QLV113" s="52"/>
      <c r="QLW113" s="52"/>
      <c r="QLX113" s="52"/>
      <c r="QLY113" s="52"/>
      <c r="QLZ113" s="52"/>
      <c r="QMA113" s="52"/>
      <c r="QMB113" s="52"/>
      <c r="QMC113" s="52"/>
      <c r="QMD113" s="52"/>
      <c r="QME113" s="52"/>
      <c r="QMF113" s="52"/>
      <c r="QMG113" s="52"/>
      <c r="QMH113" s="52"/>
      <c r="QMI113" s="52"/>
      <c r="QMJ113" s="52"/>
      <c r="QMK113" s="52"/>
      <c r="QML113" s="52"/>
      <c r="QMM113" s="52"/>
      <c r="QMN113" s="52"/>
      <c r="QMO113" s="52"/>
      <c r="QMP113" s="52"/>
      <c r="QMQ113" s="52"/>
      <c r="QMR113" s="52"/>
      <c r="QMS113" s="52"/>
      <c r="QMT113" s="52"/>
      <c r="QMU113" s="52"/>
      <c r="QMV113" s="52"/>
      <c r="QMW113" s="52"/>
      <c r="QMX113" s="52"/>
      <c r="QMY113" s="52"/>
      <c r="QMZ113" s="52"/>
      <c r="QNA113" s="52"/>
      <c r="QNB113" s="52"/>
      <c r="QNC113" s="52"/>
      <c r="QND113" s="52"/>
      <c r="QNE113" s="52"/>
      <c r="QNF113" s="52"/>
      <c r="QNG113" s="52"/>
      <c r="QNH113" s="52"/>
      <c r="QNI113" s="52"/>
      <c r="QNJ113" s="52"/>
      <c r="QNK113" s="52"/>
      <c r="QNL113" s="52"/>
      <c r="QNM113" s="52"/>
      <c r="QNN113" s="52"/>
      <c r="QNO113" s="52"/>
      <c r="QNP113" s="52"/>
      <c r="QNQ113" s="52"/>
      <c r="QNR113" s="52"/>
      <c r="QNS113" s="52"/>
      <c r="QNT113" s="52"/>
      <c r="QNU113" s="52"/>
      <c r="QNV113" s="52"/>
      <c r="QNW113" s="52"/>
      <c r="QNX113" s="52"/>
      <c r="QNY113" s="52"/>
      <c r="QNZ113" s="52"/>
      <c r="QOA113" s="52"/>
      <c r="QOB113" s="52"/>
      <c r="QOC113" s="52"/>
      <c r="QOD113" s="52"/>
      <c r="QOE113" s="52"/>
      <c r="QOF113" s="52"/>
      <c r="QOG113" s="52"/>
      <c r="QOH113" s="52"/>
      <c r="QOI113" s="52"/>
      <c r="QOJ113" s="52"/>
      <c r="QOK113" s="52"/>
      <c r="QOL113" s="52"/>
      <c r="QOM113" s="52"/>
      <c r="QON113" s="52"/>
      <c r="QOO113" s="52"/>
      <c r="QOP113" s="52"/>
      <c r="QOQ113" s="52"/>
      <c r="QOR113" s="52"/>
      <c r="QOS113" s="52"/>
      <c r="QOT113" s="52"/>
      <c r="QOU113" s="52"/>
      <c r="QOV113" s="52"/>
      <c r="QOW113" s="52"/>
      <c r="QOX113" s="52"/>
      <c r="QOY113" s="52"/>
      <c r="QOZ113" s="52"/>
      <c r="QPA113" s="52"/>
      <c r="QPB113" s="52"/>
      <c r="QPC113" s="52"/>
      <c r="QPD113" s="52"/>
      <c r="QPE113" s="52"/>
      <c r="QPF113" s="52"/>
      <c r="QPG113" s="52"/>
      <c r="QPH113" s="52"/>
      <c r="QPI113" s="52"/>
      <c r="QPJ113" s="52"/>
      <c r="QPK113" s="52"/>
      <c r="QPL113" s="52"/>
      <c r="QPM113" s="52"/>
      <c r="QPN113" s="52"/>
      <c r="QPO113" s="52"/>
      <c r="QPP113" s="52"/>
      <c r="QPQ113" s="52"/>
      <c r="QPR113" s="52"/>
      <c r="QPS113" s="52"/>
      <c r="QPT113" s="52"/>
      <c r="QPU113" s="52"/>
      <c r="QPV113" s="52"/>
      <c r="QPW113" s="52"/>
      <c r="QPX113" s="52"/>
      <c r="QPY113" s="52"/>
      <c r="QPZ113" s="52"/>
      <c r="QQA113" s="52"/>
      <c r="QQB113" s="52"/>
      <c r="QQC113" s="52"/>
      <c r="QQD113" s="52"/>
      <c r="QQE113" s="52"/>
      <c r="QQF113" s="52"/>
      <c r="QQG113" s="52"/>
      <c r="QQH113" s="52"/>
      <c r="QQI113" s="52"/>
      <c r="QQJ113" s="52"/>
      <c r="QQK113" s="52"/>
      <c r="QQL113" s="52"/>
      <c r="QQM113" s="52"/>
      <c r="QQN113" s="52"/>
      <c r="QQO113" s="52"/>
      <c r="QQP113" s="52"/>
      <c r="QQQ113" s="52"/>
      <c r="QQR113" s="52"/>
      <c r="QQS113" s="52"/>
      <c r="QQT113" s="52"/>
      <c r="QQU113" s="52"/>
      <c r="QQV113" s="52"/>
      <c r="QQW113" s="52"/>
      <c r="QQX113" s="52"/>
      <c r="QQY113" s="52"/>
      <c r="QQZ113" s="52"/>
      <c r="QRA113" s="52"/>
      <c r="QRB113" s="52"/>
      <c r="QRC113" s="52"/>
      <c r="QRD113" s="52"/>
      <c r="QRE113" s="52"/>
      <c r="QRF113" s="52"/>
      <c r="QRG113" s="52"/>
      <c r="QRH113" s="52"/>
      <c r="QRI113" s="52"/>
      <c r="QRJ113" s="52"/>
      <c r="QRK113" s="52"/>
      <c r="QRL113" s="52"/>
      <c r="QRM113" s="52"/>
      <c r="QRN113" s="52"/>
      <c r="QRO113" s="52"/>
      <c r="QRP113" s="52"/>
      <c r="QRQ113" s="52"/>
      <c r="QRR113" s="52"/>
      <c r="QRS113" s="52"/>
      <c r="QRT113" s="52"/>
      <c r="QRU113" s="52"/>
      <c r="QRV113" s="52"/>
      <c r="QRW113" s="52"/>
      <c r="QRX113" s="52"/>
      <c r="QRY113" s="52"/>
      <c r="QRZ113" s="52"/>
      <c r="QSA113" s="52"/>
      <c r="QSB113" s="52"/>
      <c r="QSC113" s="52"/>
      <c r="QSD113" s="52"/>
      <c r="QSE113" s="52"/>
      <c r="QSF113" s="52"/>
      <c r="QSG113" s="52"/>
      <c r="QSH113" s="52"/>
      <c r="QSI113" s="52"/>
      <c r="QSJ113" s="52"/>
      <c r="QSK113" s="52"/>
      <c r="QSL113" s="52"/>
      <c r="QSM113" s="52"/>
      <c r="QSN113" s="52"/>
      <c r="QSO113" s="52"/>
      <c r="QSP113" s="52"/>
      <c r="QSQ113" s="52"/>
      <c r="QSR113" s="52"/>
      <c r="QSS113" s="52"/>
      <c r="QST113" s="52"/>
      <c r="QSU113" s="52"/>
      <c r="QSV113" s="52"/>
      <c r="QSW113" s="52"/>
      <c r="QSX113" s="52"/>
      <c r="QSY113" s="52"/>
      <c r="QSZ113" s="52"/>
      <c r="QTA113" s="52"/>
      <c r="QTB113" s="52"/>
      <c r="QTC113" s="52"/>
      <c r="QTD113" s="52"/>
      <c r="QTE113" s="52"/>
      <c r="QTF113" s="52"/>
      <c r="QTG113" s="52"/>
      <c r="QTH113" s="52"/>
      <c r="QTI113" s="52"/>
      <c r="QTP113" s="52"/>
      <c r="QTQ113" s="52"/>
      <c r="QTR113" s="52"/>
      <c r="QTS113" s="52"/>
      <c r="QTT113" s="52"/>
      <c r="QTU113" s="52"/>
      <c r="QTV113" s="52"/>
      <c r="QTW113" s="52"/>
      <c r="QTX113" s="52"/>
      <c r="QTY113" s="52"/>
      <c r="QTZ113" s="52"/>
      <c r="QUA113" s="52"/>
      <c r="QUB113" s="52"/>
      <c r="QUC113" s="52"/>
      <c r="QUD113" s="52"/>
      <c r="QUE113" s="52"/>
      <c r="QUF113" s="52"/>
      <c r="QUG113" s="52"/>
      <c r="QUH113" s="52"/>
      <c r="QUI113" s="52"/>
      <c r="QUJ113" s="52"/>
      <c r="QUK113" s="52"/>
      <c r="QUL113" s="52"/>
      <c r="QUM113" s="52"/>
      <c r="QUN113" s="52"/>
      <c r="QUO113" s="52"/>
      <c r="QUP113" s="52"/>
      <c r="QUQ113" s="52"/>
      <c r="QUR113" s="52"/>
      <c r="QUS113" s="52"/>
      <c r="QUT113" s="52"/>
      <c r="QUU113" s="52"/>
      <c r="QUV113" s="52"/>
      <c r="QUW113" s="52"/>
      <c r="QUX113" s="52"/>
      <c r="QUY113" s="52"/>
      <c r="QUZ113" s="52"/>
      <c r="QVA113" s="52"/>
      <c r="QVB113" s="52"/>
      <c r="QVC113" s="52"/>
      <c r="QVD113" s="52"/>
      <c r="QVE113" s="52"/>
      <c r="QVF113" s="52"/>
      <c r="QVG113" s="52"/>
      <c r="QVH113" s="52"/>
      <c r="QVI113" s="52"/>
      <c r="QVJ113" s="52"/>
      <c r="QVK113" s="52"/>
      <c r="QVL113" s="52"/>
      <c r="QVM113" s="52"/>
      <c r="QVN113" s="52"/>
      <c r="QVO113" s="52"/>
      <c r="QVP113" s="52"/>
      <c r="QVQ113" s="52"/>
      <c r="QVR113" s="52"/>
      <c r="QVS113" s="52"/>
      <c r="QVT113" s="52"/>
      <c r="QVU113" s="52"/>
      <c r="QVV113" s="52"/>
      <c r="QVW113" s="52"/>
      <c r="QVX113" s="52"/>
      <c r="QVY113" s="52"/>
      <c r="QVZ113" s="52"/>
      <c r="QWA113" s="52"/>
      <c r="QWB113" s="52"/>
      <c r="QWC113" s="52"/>
      <c r="QWD113" s="52"/>
      <c r="QWE113" s="52"/>
      <c r="QWF113" s="52"/>
      <c r="QWG113" s="52"/>
      <c r="QWH113" s="52"/>
      <c r="QWI113" s="52"/>
      <c r="QWJ113" s="52"/>
      <c r="QWK113" s="52"/>
      <c r="QWL113" s="52"/>
      <c r="QWM113" s="52"/>
      <c r="QWN113" s="52"/>
      <c r="QWO113" s="52"/>
      <c r="QWP113" s="52"/>
      <c r="QWQ113" s="52"/>
      <c r="QWR113" s="52"/>
      <c r="QWS113" s="52"/>
      <c r="QWT113" s="52"/>
      <c r="QWU113" s="52"/>
      <c r="QWV113" s="52"/>
      <c r="QWW113" s="52"/>
      <c r="QWX113" s="52"/>
      <c r="QWY113" s="52"/>
      <c r="QWZ113" s="52"/>
      <c r="QXA113" s="52"/>
      <c r="QXB113" s="52"/>
      <c r="QXC113" s="52"/>
      <c r="QXD113" s="52"/>
      <c r="QXE113" s="52"/>
      <c r="QXF113" s="52"/>
      <c r="QXG113" s="52"/>
      <c r="QXH113" s="52"/>
      <c r="QXI113" s="52"/>
      <c r="QXJ113" s="52"/>
      <c r="QXK113" s="52"/>
      <c r="QXL113" s="52"/>
      <c r="QXM113" s="52"/>
      <c r="QXN113" s="52"/>
      <c r="QXO113" s="52"/>
      <c r="QXP113" s="52"/>
      <c r="QXQ113" s="52"/>
      <c r="QXR113" s="52"/>
      <c r="QXS113" s="52"/>
      <c r="QXT113" s="52"/>
      <c r="QXU113" s="52"/>
      <c r="QXV113" s="52"/>
      <c r="QXW113" s="52"/>
      <c r="QXX113" s="52"/>
      <c r="QXY113" s="52"/>
      <c r="QXZ113" s="52"/>
      <c r="QYA113" s="52"/>
      <c r="QYB113" s="52"/>
      <c r="QYC113" s="52"/>
      <c r="QYD113" s="52"/>
      <c r="QYE113" s="52"/>
      <c r="QYF113" s="52"/>
      <c r="QYG113" s="52"/>
      <c r="QYH113" s="52"/>
      <c r="QYI113" s="52"/>
      <c r="QYJ113" s="52"/>
      <c r="QYK113" s="52"/>
      <c r="QYL113" s="52"/>
      <c r="QYM113" s="52"/>
      <c r="QYN113" s="52"/>
      <c r="QYO113" s="52"/>
      <c r="QYP113" s="52"/>
      <c r="QYQ113" s="52"/>
      <c r="QYR113" s="52"/>
      <c r="QYS113" s="52"/>
      <c r="QYT113" s="52"/>
      <c r="QYU113" s="52"/>
      <c r="QYV113" s="52"/>
      <c r="QYW113" s="52"/>
      <c r="QYX113" s="52"/>
      <c r="QYY113" s="52"/>
      <c r="QYZ113" s="52"/>
      <c r="QZA113" s="52"/>
      <c r="QZB113" s="52"/>
      <c r="QZC113" s="52"/>
      <c r="QZD113" s="52"/>
      <c r="QZE113" s="52"/>
      <c r="QZF113" s="52"/>
      <c r="QZG113" s="52"/>
      <c r="QZH113" s="52"/>
      <c r="QZI113" s="52"/>
      <c r="QZJ113" s="52"/>
      <c r="QZK113" s="52"/>
      <c r="QZL113" s="52"/>
      <c r="QZM113" s="52"/>
      <c r="QZN113" s="52"/>
      <c r="QZO113" s="52"/>
      <c r="QZP113" s="52"/>
      <c r="QZQ113" s="52"/>
      <c r="QZR113" s="52"/>
      <c r="QZS113" s="52"/>
      <c r="QZT113" s="52"/>
      <c r="QZU113" s="52"/>
      <c r="QZV113" s="52"/>
      <c r="QZW113" s="52"/>
      <c r="QZX113" s="52"/>
      <c r="QZY113" s="52"/>
      <c r="QZZ113" s="52"/>
      <c r="RAA113" s="52"/>
      <c r="RAB113" s="52"/>
      <c r="RAC113" s="52"/>
      <c r="RAD113" s="52"/>
      <c r="RAE113" s="52"/>
      <c r="RAF113" s="52"/>
      <c r="RAG113" s="52"/>
      <c r="RAH113" s="52"/>
      <c r="RAI113" s="52"/>
      <c r="RAJ113" s="52"/>
      <c r="RAK113" s="52"/>
      <c r="RAL113" s="52"/>
      <c r="RAM113" s="52"/>
      <c r="RAN113" s="52"/>
      <c r="RAO113" s="52"/>
      <c r="RAP113" s="52"/>
      <c r="RAQ113" s="52"/>
      <c r="RAR113" s="52"/>
      <c r="RAS113" s="52"/>
      <c r="RAT113" s="52"/>
      <c r="RAU113" s="52"/>
      <c r="RAV113" s="52"/>
      <c r="RAW113" s="52"/>
      <c r="RAX113" s="52"/>
      <c r="RAY113" s="52"/>
      <c r="RAZ113" s="52"/>
      <c r="RBA113" s="52"/>
      <c r="RBB113" s="52"/>
      <c r="RBC113" s="52"/>
      <c r="RBD113" s="52"/>
      <c r="RBE113" s="52"/>
      <c r="RBF113" s="52"/>
      <c r="RBG113" s="52"/>
      <c r="RBH113" s="52"/>
      <c r="RBI113" s="52"/>
      <c r="RBJ113" s="52"/>
      <c r="RBK113" s="52"/>
      <c r="RBL113" s="52"/>
      <c r="RBM113" s="52"/>
      <c r="RBN113" s="52"/>
      <c r="RBO113" s="52"/>
      <c r="RBP113" s="52"/>
      <c r="RBQ113" s="52"/>
      <c r="RBR113" s="52"/>
      <c r="RBS113" s="52"/>
      <c r="RBT113" s="52"/>
      <c r="RBU113" s="52"/>
      <c r="RBV113" s="52"/>
      <c r="RBW113" s="52"/>
      <c r="RBX113" s="52"/>
      <c r="RBY113" s="52"/>
      <c r="RBZ113" s="52"/>
      <c r="RCA113" s="52"/>
      <c r="RCB113" s="52"/>
      <c r="RCC113" s="52"/>
      <c r="RCD113" s="52"/>
      <c r="RCE113" s="52"/>
      <c r="RCF113" s="52"/>
      <c r="RCG113" s="52"/>
      <c r="RCH113" s="52"/>
      <c r="RCI113" s="52"/>
      <c r="RCJ113" s="52"/>
      <c r="RCK113" s="52"/>
      <c r="RCL113" s="52"/>
      <c r="RCM113" s="52"/>
      <c r="RCN113" s="52"/>
      <c r="RCO113" s="52"/>
      <c r="RCP113" s="52"/>
      <c r="RCQ113" s="52"/>
      <c r="RCR113" s="52"/>
      <c r="RCS113" s="52"/>
      <c r="RCT113" s="52"/>
      <c r="RCU113" s="52"/>
      <c r="RCV113" s="52"/>
      <c r="RCW113" s="52"/>
      <c r="RCX113" s="52"/>
      <c r="RCY113" s="52"/>
      <c r="RCZ113" s="52"/>
      <c r="RDA113" s="52"/>
      <c r="RDB113" s="52"/>
      <c r="RDC113" s="52"/>
      <c r="RDD113" s="52"/>
      <c r="RDE113" s="52"/>
      <c r="RDL113" s="52"/>
      <c r="RDM113" s="52"/>
      <c r="RDN113" s="52"/>
      <c r="RDO113" s="52"/>
      <c r="RDP113" s="52"/>
      <c r="RDQ113" s="52"/>
      <c r="RDR113" s="52"/>
      <c r="RDS113" s="52"/>
      <c r="RDT113" s="52"/>
      <c r="RDU113" s="52"/>
      <c r="RDV113" s="52"/>
      <c r="RDW113" s="52"/>
      <c r="RDX113" s="52"/>
      <c r="RDY113" s="52"/>
      <c r="RDZ113" s="52"/>
      <c r="REA113" s="52"/>
      <c r="REB113" s="52"/>
      <c r="REC113" s="52"/>
      <c r="RED113" s="52"/>
      <c r="REE113" s="52"/>
      <c r="REF113" s="52"/>
      <c r="REG113" s="52"/>
      <c r="REH113" s="52"/>
      <c r="REI113" s="52"/>
      <c r="REJ113" s="52"/>
      <c r="REK113" s="52"/>
      <c r="REL113" s="52"/>
      <c r="REM113" s="52"/>
      <c r="REN113" s="52"/>
      <c r="REO113" s="52"/>
      <c r="REP113" s="52"/>
      <c r="REQ113" s="52"/>
      <c r="RER113" s="52"/>
      <c r="RES113" s="52"/>
      <c r="RET113" s="52"/>
      <c r="REU113" s="52"/>
      <c r="REV113" s="52"/>
      <c r="REW113" s="52"/>
      <c r="REX113" s="52"/>
      <c r="REY113" s="52"/>
      <c r="REZ113" s="52"/>
      <c r="RFA113" s="52"/>
      <c r="RFB113" s="52"/>
      <c r="RFC113" s="52"/>
      <c r="RFD113" s="52"/>
      <c r="RFE113" s="52"/>
      <c r="RFF113" s="52"/>
      <c r="RFG113" s="52"/>
      <c r="RFH113" s="52"/>
      <c r="RFI113" s="52"/>
      <c r="RFJ113" s="52"/>
      <c r="RFK113" s="52"/>
      <c r="RFL113" s="52"/>
      <c r="RFM113" s="52"/>
      <c r="RFN113" s="52"/>
      <c r="RFO113" s="52"/>
      <c r="RFP113" s="52"/>
      <c r="RFQ113" s="52"/>
      <c r="RFR113" s="52"/>
      <c r="RFS113" s="52"/>
      <c r="RFT113" s="52"/>
      <c r="RFU113" s="52"/>
      <c r="RFV113" s="52"/>
      <c r="RFW113" s="52"/>
      <c r="RFX113" s="52"/>
      <c r="RFY113" s="52"/>
      <c r="RFZ113" s="52"/>
      <c r="RGA113" s="52"/>
      <c r="RGB113" s="52"/>
      <c r="RGC113" s="52"/>
      <c r="RGD113" s="52"/>
      <c r="RGE113" s="52"/>
      <c r="RGF113" s="52"/>
      <c r="RGG113" s="52"/>
      <c r="RGH113" s="52"/>
      <c r="RGI113" s="52"/>
      <c r="RGJ113" s="52"/>
      <c r="RGK113" s="52"/>
      <c r="RGL113" s="52"/>
      <c r="RGM113" s="52"/>
      <c r="RGN113" s="52"/>
      <c r="RGO113" s="52"/>
      <c r="RGP113" s="52"/>
      <c r="RGQ113" s="52"/>
      <c r="RGR113" s="52"/>
      <c r="RGS113" s="52"/>
      <c r="RGT113" s="52"/>
      <c r="RGU113" s="52"/>
      <c r="RGV113" s="52"/>
      <c r="RGW113" s="52"/>
      <c r="RGX113" s="52"/>
      <c r="RGY113" s="52"/>
      <c r="RGZ113" s="52"/>
      <c r="RHA113" s="52"/>
      <c r="RHB113" s="52"/>
      <c r="RHC113" s="52"/>
      <c r="RHD113" s="52"/>
      <c r="RHE113" s="52"/>
      <c r="RHF113" s="52"/>
      <c r="RHG113" s="52"/>
      <c r="RHH113" s="52"/>
      <c r="RHI113" s="52"/>
      <c r="RHJ113" s="52"/>
      <c r="RHK113" s="52"/>
      <c r="RHL113" s="52"/>
      <c r="RHM113" s="52"/>
      <c r="RHN113" s="52"/>
      <c r="RHO113" s="52"/>
      <c r="RHP113" s="52"/>
      <c r="RHQ113" s="52"/>
      <c r="RHR113" s="52"/>
      <c r="RHS113" s="52"/>
      <c r="RHT113" s="52"/>
      <c r="RHU113" s="52"/>
      <c r="RHV113" s="52"/>
      <c r="RHW113" s="52"/>
      <c r="RHX113" s="52"/>
      <c r="RHY113" s="52"/>
      <c r="RHZ113" s="52"/>
      <c r="RIA113" s="52"/>
      <c r="RIB113" s="52"/>
      <c r="RIC113" s="52"/>
      <c r="RID113" s="52"/>
      <c r="RIE113" s="52"/>
      <c r="RIF113" s="52"/>
      <c r="RIG113" s="52"/>
      <c r="RIH113" s="52"/>
      <c r="RII113" s="52"/>
      <c r="RIJ113" s="52"/>
      <c r="RIK113" s="52"/>
      <c r="RIL113" s="52"/>
      <c r="RIM113" s="52"/>
      <c r="RIN113" s="52"/>
      <c r="RIO113" s="52"/>
      <c r="RIP113" s="52"/>
      <c r="RIQ113" s="52"/>
      <c r="RIR113" s="52"/>
      <c r="RIS113" s="52"/>
      <c r="RIT113" s="52"/>
      <c r="RIU113" s="52"/>
      <c r="RIV113" s="52"/>
      <c r="RIW113" s="52"/>
      <c r="RIX113" s="52"/>
      <c r="RIY113" s="52"/>
      <c r="RIZ113" s="52"/>
      <c r="RJA113" s="52"/>
      <c r="RJB113" s="52"/>
      <c r="RJC113" s="52"/>
      <c r="RJD113" s="52"/>
      <c r="RJE113" s="52"/>
      <c r="RJF113" s="52"/>
      <c r="RJG113" s="52"/>
      <c r="RJH113" s="52"/>
      <c r="RJI113" s="52"/>
      <c r="RJJ113" s="52"/>
      <c r="RJK113" s="52"/>
      <c r="RJL113" s="52"/>
      <c r="RJM113" s="52"/>
      <c r="RJN113" s="52"/>
      <c r="RJO113" s="52"/>
      <c r="RJP113" s="52"/>
      <c r="RJQ113" s="52"/>
      <c r="RJR113" s="52"/>
      <c r="RJS113" s="52"/>
      <c r="RJT113" s="52"/>
      <c r="RJU113" s="52"/>
      <c r="RJV113" s="52"/>
      <c r="RJW113" s="52"/>
      <c r="RJX113" s="52"/>
      <c r="RJY113" s="52"/>
      <c r="RJZ113" s="52"/>
      <c r="RKA113" s="52"/>
      <c r="RKB113" s="52"/>
      <c r="RKC113" s="52"/>
      <c r="RKD113" s="52"/>
      <c r="RKE113" s="52"/>
      <c r="RKF113" s="52"/>
      <c r="RKG113" s="52"/>
      <c r="RKH113" s="52"/>
      <c r="RKI113" s="52"/>
      <c r="RKJ113" s="52"/>
      <c r="RKK113" s="52"/>
      <c r="RKL113" s="52"/>
      <c r="RKM113" s="52"/>
      <c r="RKN113" s="52"/>
      <c r="RKO113" s="52"/>
      <c r="RKP113" s="52"/>
      <c r="RKQ113" s="52"/>
      <c r="RKR113" s="52"/>
      <c r="RKS113" s="52"/>
      <c r="RKT113" s="52"/>
      <c r="RKU113" s="52"/>
      <c r="RKV113" s="52"/>
      <c r="RKW113" s="52"/>
      <c r="RKX113" s="52"/>
      <c r="RKY113" s="52"/>
      <c r="RKZ113" s="52"/>
      <c r="RLA113" s="52"/>
      <c r="RLB113" s="52"/>
      <c r="RLC113" s="52"/>
      <c r="RLD113" s="52"/>
      <c r="RLE113" s="52"/>
      <c r="RLF113" s="52"/>
      <c r="RLG113" s="52"/>
      <c r="RLH113" s="52"/>
      <c r="RLI113" s="52"/>
      <c r="RLJ113" s="52"/>
      <c r="RLK113" s="52"/>
      <c r="RLL113" s="52"/>
      <c r="RLM113" s="52"/>
      <c r="RLN113" s="52"/>
      <c r="RLO113" s="52"/>
      <c r="RLP113" s="52"/>
      <c r="RLQ113" s="52"/>
      <c r="RLR113" s="52"/>
      <c r="RLS113" s="52"/>
      <c r="RLT113" s="52"/>
      <c r="RLU113" s="52"/>
      <c r="RLV113" s="52"/>
      <c r="RLW113" s="52"/>
      <c r="RLX113" s="52"/>
      <c r="RLY113" s="52"/>
      <c r="RLZ113" s="52"/>
      <c r="RMA113" s="52"/>
      <c r="RMB113" s="52"/>
      <c r="RMC113" s="52"/>
      <c r="RMD113" s="52"/>
      <c r="RME113" s="52"/>
      <c r="RMF113" s="52"/>
      <c r="RMG113" s="52"/>
      <c r="RMH113" s="52"/>
      <c r="RMI113" s="52"/>
      <c r="RMJ113" s="52"/>
      <c r="RMK113" s="52"/>
      <c r="RML113" s="52"/>
      <c r="RMM113" s="52"/>
      <c r="RMN113" s="52"/>
      <c r="RMO113" s="52"/>
      <c r="RMP113" s="52"/>
      <c r="RMQ113" s="52"/>
      <c r="RMR113" s="52"/>
      <c r="RMS113" s="52"/>
      <c r="RMT113" s="52"/>
      <c r="RMU113" s="52"/>
      <c r="RMV113" s="52"/>
      <c r="RMW113" s="52"/>
      <c r="RMX113" s="52"/>
      <c r="RMY113" s="52"/>
      <c r="RMZ113" s="52"/>
      <c r="RNA113" s="52"/>
      <c r="RNH113" s="52"/>
      <c r="RNI113" s="52"/>
      <c r="RNJ113" s="52"/>
      <c r="RNK113" s="52"/>
      <c r="RNL113" s="52"/>
      <c r="RNM113" s="52"/>
      <c r="RNN113" s="52"/>
      <c r="RNO113" s="52"/>
      <c r="RNP113" s="52"/>
      <c r="RNQ113" s="52"/>
      <c r="RNR113" s="52"/>
      <c r="RNS113" s="52"/>
      <c r="RNT113" s="52"/>
      <c r="RNU113" s="52"/>
      <c r="RNV113" s="52"/>
      <c r="RNW113" s="52"/>
      <c r="RNX113" s="52"/>
      <c r="RNY113" s="52"/>
      <c r="RNZ113" s="52"/>
      <c r="ROA113" s="52"/>
      <c r="ROB113" s="52"/>
      <c r="ROC113" s="52"/>
      <c r="ROD113" s="52"/>
      <c r="ROE113" s="52"/>
      <c r="ROF113" s="52"/>
      <c r="ROG113" s="52"/>
      <c r="ROH113" s="52"/>
      <c r="ROI113" s="52"/>
      <c r="ROJ113" s="52"/>
      <c r="ROK113" s="52"/>
      <c r="ROL113" s="52"/>
      <c r="ROM113" s="52"/>
      <c r="RON113" s="52"/>
      <c r="ROO113" s="52"/>
      <c r="ROP113" s="52"/>
      <c r="ROQ113" s="52"/>
      <c r="ROR113" s="52"/>
      <c r="ROS113" s="52"/>
      <c r="ROT113" s="52"/>
      <c r="ROU113" s="52"/>
      <c r="ROV113" s="52"/>
      <c r="ROW113" s="52"/>
      <c r="ROX113" s="52"/>
      <c r="ROY113" s="52"/>
      <c r="ROZ113" s="52"/>
      <c r="RPA113" s="52"/>
      <c r="RPB113" s="52"/>
      <c r="RPC113" s="52"/>
      <c r="RPD113" s="52"/>
      <c r="RPE113" s="52"/>
      <c r="RPF113" s="52"/>
      <c r="RPG113" s="52"/>
      <c r="RPH113" s="52"/>
      <c r="RPI113" s="52"/>
      <c r="RPJ113" s="52"/>
      <c r="RPK113" s="52"/>
      <c r="RPL113" s="52"/>
      <c r="RPM113" s="52"/>
      <c r="RPN113" s="52"/>
      <c r="RPO113" s="52"/>
      <c r="RPP113" s="52"/>
      <c r="RPQ113" s="52"/>
      <c r="RPR113" s="52"/>
      <c r="RPS113" s="52"/>
      <c r="RPT113" s="52"/>
      <c r="RPU113" s="52"/>
      <c r="RPV113" s="52"/>
      <c r="RPW113" s="52"/>
      <c r="RPX113" s="52"/>
      <c r="RPY113" s="52"/>
      <c r="RPZ113" s="52"/>
      <c r="RQA113" s="52"/>
      <c r="RQB113" s="52"/>
      <c r="RQC113" s="52"/>
      <c r="RQD113" s="52"/>
      <c r="RQE113" s="52"/>
      <c r="RQF113" s="52"/>
      <c r="RQG113" s="52"/>
      <c r="RQH113" s="52"/>
      <c r="RQI113" s="52"/>
      <c r="RQJ113" s="52"/>
      <c r="RQK113" s="52"/>
      <c r="RQL113" s="52"/>
      <c r="RQM113" s="52"/>
      <c r="RQN113" s="52"/>
      <c r="RQO113" s="52"/>
      <c r="RQP113" s="52"/>
      <c r="RQQ113" s="52"/>
      <c r="RQR113" s="52"/>
      <c r="RQS113" s="52"/>
      <c r="RQT113" s="52"/>
      <c r="RQU113" s="52"/>
      <c r="RQV113" s="52"/>
      <c r="RQW113" s="52"/>
      <c r="RQX113" s="52"/>
      <c r="RQY113" s="52"/>
      <c r="RQZ113" s="52"/>
      <c r="RRA113" s="52"/>
      <c r="RRB113" s="52"/>
      <c r="RRC113" s="52"/>
      <c r="RRD113" s="52"/>
      <c r="RRE113" s="52"/>
      <c r="RRF113" s="52"/>
      <c r="RRG113" s="52"/>
      <c r="RRH113" s="52"/>
      <c r="RRI113" s="52"/>
      <c r="RRJ113" s="52"/>
      <c r="RRK113" s="52"/>
      <c r="RRL113" s="52"/>
      <c r="RRM113" s="52"/>
      <c r="RRN113" s="52"/>
      <c r="RRO113" s="52"/>
      <c r="RRP113" s="52"/>
      <c r="RRQ113" s="52"/>
      <c r="RRR113" s="52"/>
      <c r="RRS113" s="52"/>
      <c r="RRT113" s="52"/>
      <c r="RRU113" s="52"/>
      <c r="RRV113" s="52"/>
      <c r="RRW113" s="52"/>
      <c r="RRX113" s="52"/>
      <c r="RRY113" s="52"/>
      <c r="RRZ113" s="52"/>
      <c r="RSA113" s="52"/>
      <c r="RSB113" s="52"/>
      <c r="RSC113" s="52"/>
      <c r="RSD113" s="52"/>
      <c r="RSE113" s="52"/>
      <c r="RSF113" s="52"/>
      <c r="RSG113" s="52"/>
      <c r="RSH113" s="52"/>
      <c r="RSI113" s="52"/>
      <c r="RSJ113" s="52"/>
      <c r="RSK113" s="52"/>
      <c r="RSL113" s="52"/>
      <c r="RSM113" s="52"/>
      <c r="RSN113" s="52"/>
      <c r="RSO113" s="52"/>
      <c r="RSP113" s="52"/>
      <c r="RSQ113" s="52"/>
      <c r="RSR113" s="52"/>
      <c r="RSS113" s="52"/>
      <c r="RST113" s="52"/>
      <c r="RSU113" s="52"/>
      <c r="RSV113" s="52"/>
      <c r="RSW113" s="52"/>
      <c r="RSX113" s="52"/>
      <c r="RSY113" s="52"/>
      <c r="RSZ113" s="52"/>
      <c r="RTA113" s="52"/>
      <c r="RTB113" s="52"/>
      <c r="RTC113" s="52"/>
      <c r="RTD113" s="52"/>
      <c r="RTE113" s="52"/>
      <c r="RTF113" s="52"/>
      <c r="RTG113" s="52"/>
      <c r="RTH113" s="52"/>
      <c r="RTI113" s="52"/>
      <c r="RTJ113" s="52"/>
      <c r="RTK113" s="52"/>
      <c r="RTL113" s="52"/>
      <c r="RTM113" s="52"/>
      <c r="RTN113" s="52"/>
      <c r="RTO113" s="52"/>
      <c r="RTP113" s="52"/>
      <c r="RTQ113" s="52"/>
      <c r="RTR113" s="52"/>
      <c r="RTS113" s="52"/>
      <c r="RTT113" s="52"/>
      <c r="RTU113" s="52"/>
      <c r="RTV113" s="52"/>
      <c r="RTW113" s="52"/>
      <c r="RTX113" s="52"/>
      <c r="RTY113" s="52"/>
      <c r="RTZ113" s="52"/>
      <c r="RUA113" s="52"/>
      <c r="RUB113" s="52"/>
      <c r="RUC113" s="52"/>
      <c r="RUD113" s="52"/>
      <c r="RUE113" s="52"/>
      <c r="RUF113" s="52"/>
      <c r="RUG113" s="52"/>
      <c r="RUH113" s="52"/>
      <c r="RUI113" s="52"/>
      <c r="RUJ113" s="52"/>
      <c r="RUK113" s="52"/>
      <c r="RUL113" s="52"/>
      <c r="RUM113" s="52"/>
      <c r="RUN113" s="52"/>
      <c r="RUO113" s="52"/>
      <c r="RUP113" s="52"/>
      <c r="RUQ113" s="52"/>
      <c r="RUR113" s="52"/>
      <c r="RUS113" s="52"/>
      <c r="RUT113" s="52"/>
      <c r="RUU113" s="52"/>
      <c r="RUV113" s="52"/>
      <c r="RUW113" s="52"/>
      <c r="RUX113" s="52"/>
      <c r="RUY113" s="52"/>
      <c r="RUZ113" s="52"/>
      <c r="RVA113" s="52"/>
      <c r="RVB113" s="52"/>
      <c r="RVC113" s="52"/>
      <c r="RVD113" s="52"/>
      <c r="RVE113" s="52"/>
      <c r="RVF113" s="52"/>
      <c r="RVG113" s="52"/>
      <c r="RVH113" s="52"/>
      <c r="RVI113" s="52"/>
      <c r="RVJ113" s="52"/>
      <c r="RVK113" s="52"/>
      <c r="RVL113" s="52"/>
      <c r="RVM113" s="52"/>
      <c r="RVN113" s="52"/>
      <c r="RVO113" s="52"/>
      <c r="RVP113" s="52"/>
      <c r="RVQ113" s="52"/>
      <c r="RVR113" s="52"/>
      <c r="RVS113" s="52"/>
      <c r="RVT113" s="52"/>
      <c r="RVU113" s="52"/>
      <c r="RVV113" s="52"/>
      <c r="RVW113" s="52"/>
      <c r="RVX113" s="52"/>
      <c r="RVY113" s="52"/>
      <c r="RVZ113" s="52"/>
      <c r="RWA113" s="52"/>
      <c r="RWB113" s="52"/>
      <c r="RWC113" s="52"/>
      <c r="RWD113" s="52"/>
      <c r="RWE113" s="52"/>
      <c r="RWF113" s="52"/>
      <c r="RWG113" s="52"/>
      <c r="RWH113" s="52"/>
      <c r="RWI113" s="52"/>
      <c r="RWJ113" s="52"/>
      <c r="RWK113" s="52"/>
      <c r="RWL113" s="52"/>
      <c r="RWM113" s="52"/>
      <c r="RWN113" s="52"/>
      <c r="RWO113" s="52"/>
      <c r="RWP113" s="52"/>
      <c r="RWQ113" s="52"/>
      <c r="RWR113" s="52"/>
      <c r="RWS113" s="52"/>
      <c r="RWT113" s="52"/>
      <c r="RWU113" s="52"/>
      <c r="RWV113" s="52"/>
      <c r="RWW113" s="52"/>
      <c r="RXD113" s="52"/>
      <c r="RXE113" s="52"/>
      <c r="RXF113" s="52"/>
      <c r="RXG113" s="52"/>
      <c r="RXH113" s="52"/>
      <c r="RXI113" s="52"/>
      <c r="RXJ113" s="52"/>
      <c r="RXK113" s="52"/>
      <c r="RXL113" s="52"/>
      <c r="RXM113" s="52"/>
      <c r="RXN113" s="52"/>
      <c r="RXO113" s="52"/>
      <c r="RXP113" s="52"/>
      <c r="RXQ113" s="52"/>
      <c r="RXR113" s="52"/>
      <c r="RXS113" s="52"/>
      <c r="RXT113" s="52"/>
      <c r="RXU113" s="52"/>
      <c r="RXV113" s="52"/>
      <c r="RXW113" s="52"/>
      <c r="RXX113" s="52"/>
      <c r="RXY113" s="52"/>
      <c r="RXZ113" s="52"/>
      <c r="RYA113" s="52"/>
      <c r="RYB113" s="52"/>
      <c r="RYC113" s="52"/>
      <c r="RYD113" s="52"/>
      <c r="RYE113" s="52"/>
      <c r="RYF113" s="52"/>
      <c r="RYG113" s="52"/>
      <c r="RYH113" s="52"/>
      <c r="RYI113" s="52"/>
      <c r="RYJ113" s="52"/>
      <c r="RYK113" s="52"/>
      <c r="RYL113" s="52"/>
      <c r="RYM113" s="52"/>
      <c r="RYN113" s="52"/>
      <c r="RYO113" s="52"/>
      <c r="RYP113" s="52"/>
      <c r="RYQ113" s="52"/>
      <c r="RYR113" s="52"/>
      <c r="RYS113" s="52"/>
      <c r="RYT113" s="52"/>
      <c r="RYU113" s="52"/>
      <c r="RYV113" s="52"/>
      <c r="RYW113" s="52"/>
      <c r="RYX113" s="52"/>
      <c r="RYY113" s="52"/>
      <c r="RYZ113" s="52"/>
      <c r="RZA113" s="52"/>
      <c r="RZB113" s="52"/>
      <c r="RZC113" s="52"/>
      <c r="RZD113" s="52"/>
      <c r="RZE113" s="52"/>
      <c r="RZF113" s="52"/>
      <c r="RZG113" s="52"/>
      <c r="RZH113" s="52"/>
      <c r="RZI113" s="52"/>
      <c r="RZJ113" s="52"/>
      <c r="RZK113" s="52"/>
      <c r="RZL113" s="52"/>
      <c r="RZM113" s="52"/>
      <c r="RZN113" s="52"/>
      <c r="RZO113" s="52"/>
      <c r="RZP113" s="52"/>
      <c r="RZQ113" s="52"/>
      <c r="RZR113" s="52"/>
      <c r="RZS113" s="52"/>
      <c r="RZT113" s="52"/>
      <c r="RZU113" s="52"/>
      <c r="RZV113" s="52"/>
      <c r="RZW113" s="52"/>
      <c r="RZX113" s="52"/>
      <c r="RZY113" s="52"/>
      <c r="RZZ113" s="52"/>
      <c r="SAA113" s="52"/>
      <c r="SAB113" s="52"/>
      <c r="SAC113" s="52"/>
      <c r="SAD113" s="52"/>
      <c r="SAE113" s="52"/>
      <c r="SAF113" s="52"/>
      <c r="SAG113" s="52"/>
      <c r="SAH113" s="52"/>
      <c r="SAI113" s="52"/>
      <c r="SAJ113" s="52"/>
      <c r="SAK113" s="52"/>
      <c r="SAL113" s="52"/>
      <c r="SAM113" s="52"/>
      <c r="SAN113" s="52"/>
      <c r="SAO113" s="52"/>
      <c r="SAP113" s="52"/>
      <c r="SAQ113" s="52"/>
      <c r="SAR113" s="52"/>
      <c r="SAS113" s="52"/>
      <c r="SAT113" s="52"/>
      <c r="SAU113" s="52"/>
      <c r="SAV113" s="52"/>
      <c r="SAW113" s="52"/>
      <c r="SAX113" s="52"/>
      <c r="SAY113" s="52"/>
      <c r="SAZ113" s="52"/>
      <c r="SBA113" s="52"/>
      <c r="SBB113" s="52"/>
      <c r="SBC113" s="52"/>
      <c r="SBD113" s="52"/>
      <c r="SBE113" s="52"/>
      <c r="SBF113" s="52"/>
      <c r="SBG113" s="52"/>
      <c r="SBH113" s="52"/>
      <c r="SBI113" s="52"/>
      <c r="SBJ113" s="52"/>
      <c r="SBK113" s="52"/>
      <c r="SBL113" s="52"/>
      <c r="SBM113" s="52"/>
      <c r="SBN113" s="52"/>
      <c r="SBO113" s="52"/>
      <c r="SBP113" s="52"/>
      <c r="SBQ113" s="52"/>
      <c r="SBR113" s="52"/>
      <c r="SBS113" s="52"/>
      <c r="SBT113" s="52"/>
      <c r="SBU113" s="52"/>
      <c r="SBV113" s="52"/>
      <c r="SBW113" s="52"/>
      <c r="SBX113" s="52"/>
      <c r="SBY113" s="52"/>
      <c r="SBZ113" s="52"/>
      <c r="SCA113" s="52"/>
      <c r="SCB113" s="52"/>
      <c r="SCC113" s="52"/>
      <c r="SCD113" s="52"/>
      <c r="SCE113" s="52"/>
      <c r="SCF113" s="52"/>
      <c r="SCG113" s="52"/>
      <c r="SCH113" s="52"/>
      <c r="SCI113" s="52"/>
      <c r="SCJ113" s="52"/>
      <c r="SCK113" s="52"/>
      <c r="SCL113" s="52"/>
      <c r="SCM113" s="52"/>
      <c r="SCN113" s="52"/>
      <c r="SCO113" s="52"/>
      <c r="SCP113" s="52"/>
      <c r="SCQ113" s="52"/>
      <c r="SCR113" s="52"/>
      <c r="SCS113" s="52"/>
      <c r="SCT113" s="52"/>
      <c r="SCU113" s="52"/>
      <c r="SCV113" s="52"/>
      <c r="SCW113" s="52"/>
      <c r="SCX113" s="52"/>
      <c r="SCY113" s="52"/>
      <c r="SCZ113" s="52"/>
      <c r="SDA113" s="52"/>
      <c r="SDB113" s="52"/>
      <c r="SDC113" s="52"/>
      <c r="SDD113" s="52"/>
      <c r="SDE113" s="52"/>
      <c r="SDF113" s="52"/>
      <c r="SDG113" s="52"/>
      <c r="SDH113" s="52"/>
      <c r="SDI113" s="52"/>
      <c r="SDJ113" s="52"/>
      <c r="SDK113" s="52"/>
      <c r="SDL113" s="52"/>
      <c r="SDM113" s="52"/>
      <c r="SDN113" s="52"/>
      <c r="SDO113" s="52"/>
      <c r="SDP113" s="52"/>
      <c r="SDQ113" s="52"/>
      <c r="SDR113" s="52"/>
      <c r="SDS113" s="52"/>
      <c r="SDT113" s="52"/>
      <c r="SDU113" s="52"/>
      <c r="SDV113" s="52"/>
      <c r="SDW113" s="52"/>
      <c r="SDX113" s="52"/>
      <c r="SDY113" s="52"/>
      <c r="SDZ113" s="52"/>
      <c r="SEA113" s="52"/>
      <c r="SEB113" s="52"/>
      <c r="SEC113" s="52"/>
      <c r="SED113" s="52"/>
      <c r="SEE113" s="52"/>
      <c r="SEF113" s="52"/>
      <c r="SEG113" s="52"/>
      <c r="SEH113" s="52"/>
      <c r="SEI113" s="52"/>
      <c r="SEJ113" s="52"/>
      <c r="SEK113" s="52"/>
      <c r="SEL113" s="52"/>
      <c r="SEM113" s="52"/>
      <c r="SEN113" s="52"/>
      <c r="SEO113" s="52"/>
      <c r="SEP113" s="52"/>
      <c r="SEQ113" s="52"/>
      <c r="SER113" s="52"/>
      <c r="SES113" s="52"/>
      <c r="SET113" s="52"/>
      <c r="SEU113" s="52"/>
      <c r="SEV113" s="52"/>
      <c r="SEW113" s="52"/>
      <c r="SEX113" s="52"/>
      <c r="SEY113" s="52"/>
      <c r="SEZ113" s="52"/>
      <c r="SFA113" s="52"/>
      <c r="SFB113" s="52"/>
      <c r="SFC113" s="52"/>
      <c r="SFD113" s="52"/>
      <c r="SFE113" s="52"/>
      <c r="SFF113" s="52"/>
      <c r="SFG113" s="52"/>
      <c r="SFH113" s="52"/>
      <c r="SFI113" s="52"/>
      <c r="SFJ113" s="52"/>
      <c r="SFK113" s="52"/>
      <c r="SFL113" s="52"/>
      <c r="SFM113" s="52"/>
      <c r="SFN113" s="52"/>
      <c r="SFO113" s="52"/>
      <c r="SFP113" s="52"/>
      <c r="SFQ113" s="52"/>
      <c r="SFR113" s="52"/>
      <c r="SFS113" s="52"/>
      <c r="SFT113" s="52"/>
      <c r="SFU113" s="52"/>
      <c r="SFV113" s="52"/>
      <c r="SFW113" s="52"/>
      <c r="SFX113" s="52"/>
      <c r="SFY113" s="52"/>
      <c r="SFZ113" s="52"/>
      <c r="SGA113" s="52"/>
      <c r="SGB113" s="52"/>
      <c r="SGC113" s="52"/>
      <c r="SGD113" s="52"/>
      <c r="SGE113" s="52"/>
      <c r="SGF113" s="52"/>
      <c r="SGG113" s="52"/>
      <c r="SGH113" s="52"/>
      <c r="SGI113" s="52"/>
      <c r="SGJ113" s="52"/>
      <c r="SGK113" s="52"/>
      <c r="SGL113" s="52"/>
      <c r="SGM113" s="52"/>
      <c r="SGN113" s="52"/>
      <c r="SGO113" s="52"/>
      <c r="SGP113" s="52"/>
      <c r="SGQ113" s="52"/>
      <c r="SGR113" s="52"/>
      <c r="SGS113" s="52"/>
      <c r="SGZ113" s="52"/>
      <c r="SHA113" s="52"/>
      <c r="SHB113" s="52"/>
      <c r="SHC113" s="52"/>
      <c r="SHD113" s="52"/>
      <c r="SHE113" s="52"/>
      <c r="SHF113" s="52"/>
      <c r="SHG113" s="52"/>
      <c r="SHH113" s="52"/>
      <c r="SHI113" s="52"/>
      <c r="SHJ113" s="52"/>
      <c r="SHK113" s="52"/>
      <c r="SHL113" s="52"/>
      <c r="SHM113" s="52"/>
      <c r="SHN113" s="52"/>
      <c r="SHO113" s="52"/>
      <c r="SHP113" s="52"/>
      <c r="SHQ113" s="52"/>
      <c r="SHR113" s="52"/>
      <c r="SHS113" s="52"/>
      <c r="SHT113" s="52"/>
      <c r="SHU113" s="52"/>
      <c r="SHV113" s="52"/>
      <c r="SHW113" s="52"/>
      <c r="SHX113" s="52"/>
      <c r="SHY113" s="52"/>
      <c r="SHZ113" s="52"/>
      <c r="SIA113" s="52"/>
      <c r="SIB113" s="52"/>
      <c r="SIC113" s="52"/>
      <c r="SID113" s="52"/>
      <c r="SIE113" s="52"/>
      <c r="SIF113" s="52"/>
      <c r="SIG113" s="52"/>
      <c r="SIH113" s="52"/>
      <c r="SII113" s="52"/>
      <c r="SIJ113" s="52"/>
      <c r="SIK113" s="52"/>
      <c r="SIL113" s="52"/>
      <c r="SIM113" s="52"/>
      <c r="SIN113" s="52"/>
      <c r="SIO113" s="52"/>
      <c r="SIP113" s="52"/>
      <c r="SIQ113" s="52"/>
      <c r="SIR113" s="52"/>
      <c r="SIS113" s="52"/>
      <c r="SIT113" s="52"/>
      <c r="SIU113" s="52"/>
      <c r="SIV113" s="52"/>
      <c r="SIW113" s="52"/>
      <c r="SIX113" s="52"/>
      <c r="SIY113" s="52"/>
      <c r="SIZ113" s="52"/>
      <c r="SJA113" s="52"/>
      <c r="SJB113" s="52"/>
      <c r="SJC113" s="52"/>
      <c r="SJD113" s="52"/>
      <c r="SJE113" s="52"/>
      <c r="SJF113" s="52"/>
      <c r="SJG113" s="52"/>
      <c r="SJH113" s="52"/>
      <c r="SJI113" s="52"/>
      <c r="SJJ113" s="52"/>
      <c r="SJK113" s="52"/>
      <c r="SJL113" s="52"/>
      <c r="SJM113" s="52"/>
      <c r="SJN113" s="52"/>
      <c r="SJO113" s="52"/>
      <c r="SJP113" s="52"/>
      <c r="SJQ113" s="52"/>
      <c r="SJR113" s="52"/>
      <c r="SJS113" s="52"/>
      <c r="SJT113" s="52"/>
      <c r="SJU113" s="52"/>
      <c r="SJV113" s="52"/>
      <c r="SJW113" s="52"/>
      <c r="SJX113" s="52"/>
      <c r="SJY113" s="52"/>
      <c r="SJZ113" s="52"/>
      <c r="SKA113" s="52"/>
      <c r="SKB113" s="52"/>
      <c r="SKC113" s="52"/>
      <c r="SKD113" s="52"/>
      <c r="SKE113" s="52"/>
      <c r="SKF113" s="52"/>
      <c r="SKG113" s="52"/>
      <c r="SKH113" s="52"/>
      <c r="SKI113" s="52"/>
      <c r="SKJ113" s="52"/>
      <c r="SKK113" s="52"/>
      <c r="SKL113" s="52"/>
      <c r="SKM113" s="52"/>
      <c r="SKN113" s="52"/>
      <c r="SKO113" s="52"/>
      <c r="SKP113" s="52"/>
      <c r="SKQ113" s="52"/>
      <c r="SKR113" s="52"/>
      <c r="SKS113" s="52"/>
      <c r="SKT113" s="52"/>
      <c r="SKU113" s="52"/>
      <c r="SKV113" s="52"/>
      <c r="SKW113" s="52"/>
      <c r="SKX113" s="52"/>
      <c r="SKY113" s="52"/>
      <c r="SKZ113" s="52"/>
      <c r="SLA113" s="52"/>
      <c r="SLB113" s="52"/>
      <c r="SLC113" s="52"/>
      <c r="SLD113" s="52"/>
      <c r="SLE113" s="52"/>
      <c r="SLF113" s="52"/>
      <c r="SLG113" s="52"/>
      <c r="SLH113" s="52"/>
      <c r="SLI113" s="52"/>
      <c r="SLJ113" s="52"/>
      <c r="SLK113" s="52"/>
      <c r="SLL113" s="52"/>
      <c r="SLM113" s="52"/>
      <c r="SLN113" s="52"/>
      <c r="SLO113" s="52"/>
      <c r="SLP113" s="52"/>
      <c r="SLQ113" s="52"/>
      <c r="SLR113" s="52"/>
      <c r="SLS113" s="52"/>
      <c r="SLT113" s="52"/>
      <c r="SLU113" s="52"/>
      <c r="SLV113" s="52"/>
      <c r="SLW113" s="52"/>
      <c r="SLX113" s="52"/>
      <c r="SLY113" s="52"/>
      <c r="SLZ113" s="52"/>
      <c r="SMA113" s="52"/>
      <c r="SMB113" s="52"/>
      <c r="SMC113" s="52"/>
      <c r="SMD113" s="52"/>
      <c r="SME113" s="52"/>
      <c r="SMF113" s="52"/>
      <c r="SMG113" s="52"/>
      <c r="SMH113" s="52"/>
      <c r="SMI113" s="52"/>
      <c r="SMJ113" s="52"/>
      <c r="SMK113" s="52"/>
      <c r="SML113" s="52"/>
      <c r="SMM113" s="52"/>
      <c r="SMN113" s="52"/>
      <c r="SMO113" s="52"/>
      <c r="SMP113" s="52"/>
      <c r="SMQ113" s="52"/>
      <c r="SMR113" s="52"/>
      <c r="SMS113" s="52"/>
      <c r="SMT113" s="52"/>
      <c r="SMU113" s="52"/>
      <c r="SMV113" s="52"/>
      <c r="SMW113" s="52"/>
      <c r="SMX113" s="52"/>
      <c r="SMY113" s="52"/>
      <c r="SMZ113" s="52"/>
      <c r="SNA113" s="52"/>
      <c r="SNB113" s="52"/>
      <c r="SNC113" s="52"/>
      <c r="SND113" s="52"/>
      <c r="SNE113" s="52"/>
      <c r="SNF113" s="52"/>
      <c r="SNG113" s="52"/>
      <c r="SNH113" s="52"/>
      <c r="SNI113" s="52"/>
      <c r="SNJ113" s="52"/>
      <c r="SNK113" s="52"/>
      <c r="SNL113" s="52"/>
      <c r="SNM113" s="52"/>
      <c r="SNN113" s="52"/>
      <c r="SNO113" s="52"/>
      <c r="SNP113" s="52"/>
      <c r="SNQ113" s="52"/>
      <c r="SNR113" s="52"/>
      <c r="SNS113" s="52"/>
      <c r="SNT113" s="52"/>
      <c r="SNU113" s="52"/>
      <c r="SNV113" s="52"/>
      <c r="SNW113" s="52"/>
      <c r="SNX113" s="52"/>
      <c r="SNY113" s="52"/>
      <c r="SNZ113" s="52"/>
      <c r="SOA113" s="52"/>
      <c r="SOB113" s="52"/>
      <c r="SOC113" s="52"/>
      <c r="SOD113" s="52"/>
      <c r="SOE113" s="52"/>
      <c r="SOF113" s="52"/>
      <c r="SOG113" s="52"/>
      <c r="SOH113" s="52"/>
      <c r="SOI113" s="52"/>
      <c r="SOJ113" s="52"/>
      <c r="SOK113" s="52"/>
      <c r="SOL113" s="52"/>
      <c r="SOM113" s="52"/>
      <c r="SON113" s="52"/>
      <c r="SOO113" s="52"/>
      <c r="SOP113" s="52"/>
      <c r="SOQ113" s="52"/>
      <c r="SOR113" s="52"/>
      <c r="SOS113" s="52"/>
      <c r="SOT113" s="52"/>
      <c r="SOU113" s="52"/>
      <c r="SOV113" s="52"/>
      <c r="SOW113" s="52"/>
      <c r="SOX113" s="52"/>
      <c r="SOY113" s="52"/>
      <c r="SOZ113" s="52"/>
      <c r="SPA113" s="52"/>
      <c r="SPB113" s="52"/>
      <c r="SPC113" s="52"/>
      <c r="SPD113" s="52"/>
      <c r="SPE113" s="52"/>
      <c r="SPF113" s="52"/>
      <c r="SPG113" s="52"/>
      <c r="SPH113" s="52"/>
      <c r="SPI113" s="52"/>
      <c r="SPJ113" s="52"/>
      <c r="SPK113" s="52"/>
      <c r="SPL113" s="52"/>
      <c r="SPM113" s="52"/>
      <c r="SPN113" s="52"/>
      <c r="SPO113" s="52"/>
      <c r="SPP113" s="52"/>
      <c r="SPQ113" s="52"/>
      <c r="SPR113" s="52"/>
      <c r="SPS113" s="52"/>
      <c r="SPT113" s="52"/>
      <c r="SPU113" s="52"/>
      <c r="SPV113" s="52"/>
      <c r="SPW113" s="52"/>
      <c r="SPX113" s="52"/>
      <c r="SPY113" s="52"/>
      <c r="SPZ113" s="52"/>
      <c r="SQA113" s="52"/>
      <c r="SQB113" s="52"/>
      <c r="SQC113" s="52"/>
      <c r="SQD113" s="52"/>
      <c r="SQE113" s="52"/>
      <c r="SQF113" s="52"/>
      <c r="SQG113" s="52"/>
      <c r="SQH113" s="52"/>
      <c r="SQI113" s="52"/>
      <c r="SQJ113" s="52"/>
      <c r="SQK113" s="52"/>
      <c r="SQL113" s="52"/>
      <c r="SQM113" s="52"/>
      <c r="SQN113" s="52"/>
      <c r="SQO113" s="52"/>
      <c r="SQV113" s="52"/>
      <c r="SQW113" s="52"/>
      <c r="SQX113" s="52"/>
      <c r="SQY113" s="52"/>
      <c r="SQZ113" s="52"/>
      <c r="SRA113" s="52"/>
      <c r="SRB113" s="52"/>
      <c r="SRC113" s="52"/>
      <c r="SRD113" s="52"/>
      <c r="SRE113" s="52"/>
      <c r="SRF113" s="52"/>
      <c r="SRG113" s="52"/>
      <c r="SRH113" s="52"/>
      <c r="SRI113" s="52"/>
      <c r="SRJ113" s="52"/>
      <c r="SRK113" s="52"/>
      <c r="SRL113" s="52"/>
      <c r="SRM113" s="52"/>
      <c r="SRN113" s="52"/>
      <c r="SRO113" s="52"/>
      <c r="SRP113" s="52"/>
      <c r="SRQ113" s="52"/>
      <c r="SRR113" s="52"/>
      <c r="SRS113" s="52"/>
      <c r="SRT113" s="52"/>
      <c r="SRU113" s="52"/>
      <c r="SRV113" s="52"/>
      <c r="SRW113" s="52"/>
      <c r="SRX113" s="52"/>
      <c r="SRY113" s="52"/>
      <c r="SRZ113" s="52"/>
      <c r="SSA113" s="52"/>
      <c r="SSB113" s="52"/>
      <c r="SSC113" s="52"/>
      <c r="SSD113" s="52"/>
      <c r="SSE113" s="52"/>
      <c r="SSF113" s="52"/>
      <c r="SSG113" s="52"/>
      <c r="SSH113" s="52"/>
      <c r="SSI113" s="52"/>
      <c r="SSJ113" s="52"/>
      <c r="SSK113" s="52"/>
      <c r="SSL113" s="52"/>
      <c r="SSM113" s="52"/>
      <c r="SSN113" s="52"/>
      <c r="SSO113" s="52"/>
      <c r="SSP113" s="52"/>
      <c r="SSQ113" s="52"/>
      <c r="SSR113" s="52"/>
      <c r="SSS113" s="52"/>
      <c r="SST113" s="52"/>
      <c r="SSU113" s="52"/>
      <c r="SSV113" s="52"/>
      <c r="SSW113" s="52"/>
      <c r="SSX113" s="52"/>
      <c r="SSY113" s="52"/>
      <c r="SSZ113" s="52"/>
      <c r="STA113" s="52"/>
      <c r="STB113" s="52"/>
      <c r="STC113" s="52"/>
      <c r="STD113" s="52"/>
      <c r="STE113" s="52"/>
      <c r="STF113" s="52"/>
      <c r="STG113" s="52"/>
      <c r="STH113" s="52"/>
      <c r="STI113" s="52"/>
      <c r="STJ113" s="52"/>
      <c r="STK113" s="52"/>
      <c r="STL113" s="52"/>
      <c r="STM113" s="52"/>
      <c r="STN113" s="52"/>
      <c r="STO113" s="52"/>
      <c r="STP113" s="52"/>
      <c r="STQ113" s="52"/>
      <c r="STR113" s="52"/>
      <c r="STS113" s="52"/>
      <c r="STT113" s="52"/>
      <c r="STU113" s="52"/>
      <c r="STV113" s="52"/>
      <c r="STW113" s="52"/>
      <c r="STX113" s="52"/>
      <c r="STY113" s="52"/>
      <c r="STZ113" s="52"/>
      <c r="SUA113" s="52"/>
      <c r="SUB113" s="52"/>
      <c r="SUC113" s="52"/>
      <c r="SUD113" s="52"/>
      <c r="SUE113" s="52"/>
      <c r="SUF113" s="52"/>
      <c r="SUG113" s="52"/>
      <c r="SUH113" s="52"/>
      <c r="SUI113" s="52"/>
      <c r="SUJ113" s="52"/>
      <c r="SUK113" s="52"/>
      <c r="SUL113" s="52"/>
      <c r="SUM113" s="52"/>
      <c r="SUN113" s="52"/>
      <c r="SUO113" s="52"/>
      <c r="SUP113" s="52"/>
      <c r="SUQ113" s="52"/>
      <c r="SUR113" s="52"/>
      <c r="SUS113" s="52"/>
      <c r="SUT113" s="52"/>
      <c r="SUU113" s="52"/>
      <c r="SUV113" s="52"/>
      <c r="SUW113" s="52"/>
      <c r="SUX113" s="52"/>
      <c r="SUY113" s="52"/>
      <c r="SUZ113" s="52"/>
      <c r="SVA113" s="52"/>
      <c r="SVB113" s="52"/>
      <c r="SVC113" s="52"/>
      <c r="SVD113" s="52"/>
      <c r="SVE113" s="52"/>
      <c r="SVF113" s="52"/>
      <c r="SVG113" s="52"/>
      <c r="SVH113" s="52"/>
      <c r="SVI113" s="52"/>
      <c r="SVJ113" s="52"/>
      <c r="SVK113" s="52"/>
      <c r="SVL113" s="52"/>
      <c r="SVM113" s="52"/>
      <c r="SVN113" s="52"/>
      <c r="SVO113" s="52"/>
      <c r="SVP113" s="52"/>
      <c r="SVQ113" s="52"/>
      <c r="SVR113" s="52"/>
      <c r="SVS113" s="52"/>
      <c r="SVT113" s="52"/>
      <c r="SVU113" s="52"/>
      <c r="SVV113" s="52"/>
      <c r="SVW113" s="52"/>
      <c r="SVX113" s="52"/>
      <c r="SVY113" s="52"/>
      <c r="SVZ113" s="52"/>
      <c r="SWA113" s="52"/>
      <c r="SWB113" s="52"/>
      <c r="SWC113" s="52"/>
      <c r="SWD113" s="52"/>
      <c r="SWE113" s="52"/>
      <c r="SWF113" s="52"/>
      <c r="SWG113" s="52"/>
      <c r="SWH113" s="52"/>
      <c r="SWI113" s="52"/>
      <c r="SWJ113" s="52"/>
      <c r="SWK113" s="52"/>
      <c r="SWL113" s="52"/>
      <c r="SWM113" s="52"/>
      <c r="SWN113" s="52"/>
      <c r="SWO113" s="52"/>
      <c r="SWP113" s="52"/>
      <c r="SWQ113" s="52"/>
      <c r="SWR113" s="52"/>
      <c r="SWS113" s="52"/>
      <c r="SWT113" s="52"/>
      <c r="SWU113" s="52"/>
      <c r="SWV113" s="52"/>
      <c r="SWW113" s="52"/>
      <c r="SWX113" s="52"/>
      <c r="SWY113" s="52"/>
      <c r="SWZ113" s="52"/>
      <c r="SXA113" s="52"/>
      <c r="SXB113" s="52"/>
      <c r="SXC113" s="52"/>
      <c r="SXD113" s="52"/>
      <c r="SXE113" s="52"/>
      <c r="SXF113" s="52"/>
      <c r="SXG113" s="52"/>
      <c r="SXH113" s="52"/>
      <c r="SXI113" s="52"/>
      <c r="SXJ113" s="52"/>
      <c r="SXK113" s="52"/>
      <c r="SXL113" s="52"/>
      <c r="SXM113" s="52"/>
      <c r="SXN113" s="52"/>
      <c r="SXO113" s="52"/>
      <c r="SXP113" s="52"/>
      <c r="SXQ113" s="52"/>
      <c r="SXR113" s="52"/>
      <c r="SXS113" s="52"/>
      <c r="SXT113" s="52"/>
      <c r="SXU113" s="52"/>
      <c r="SXV113" s="52"/>
      <c r="SXW113" s="52"/>
      <c r="SXX113" s="52"/>
      <c r="SXY113" s="52"/>
      <c r="SXZ113" s="52"/>
      <c r="SYA113" s="52"/>
      <c r="SYB113" s="52"/>
      <c r="SYC113" s="52"/>
      <c r="SYD113" s="52"/>
      <c r="SYE113" s="52"/>
      <c r="SYF113" s="52"/>
      <c r="SYG113" s="52"/>
      <c r="SYH113" s="52"/>
      <c r="SYI113" s="52"/>
      <c r="SYJ113" s="52"/>
      <c r="SYK113" s="52"/>
      <c r="SYL113" s="52"/>
      <c r="SYM113" s="52"/>
      <c r="SYN113" s="52"/>
      <c r="SYO113" s="52"/>
      <c r="SYP113" s="52"/>
      <c r="SYQ113" s="52"/>
      <c r="SYR113" s="52"/>
      <c r="SYS113" s="52"/>
      <c r="SYT113" s="52"/>
      <c r="SYU113" s="52"/>
      <c r="SYV113" s="52"/>
      <c r="SYW113" s="52"/>
      <c r="SYX113" s="52"/>
      <c r="SYY113" s="52"/>
      <c r="SYZ113" s="52"/>
      <c r="SZA113" s="52"/>
      <c r="SZB113" s="52"/>
      <c r="SZC113" s="52"/>
      <c r="SZD113" s="52"/>
      <c r="SZE113" s="52"/>
      <c r="SZF113" s="52"/>
      <c r="SZG113" s="52"/>
      <c r="SZH113" s="52"/>
      <c r="SZI113" s="52"/>
      <c r="SZJ113" s="52"/>
      <c r="SZK113" s="52"/>
      <c r="SZL113" s="52"/>
      <c r="SZM113" s="52"/>
      <c r="SZN113" s="52"/>
      <c r="SZO113" s="52"/>
      <c r="SZP113" s="52"/>
      <c r="SZQ113" s="52"/>
      <c r="SZR113" s="52"/>
      <c r="SZS113" s="52"/>
      <c r="SZT113" s="52"/>
      <c r="SZU113" s="52"/>
      <c r="SZV113" s="52"/>
      <c r="SZW113" s="52"/>
      <c r="SZX113" s="52"/>
      <c r="SZY113" s="52"/>
      <c r="SZZ113" s="52"/>
      <c r="TAA113" s="52"/>
      <c r="TAB113" s="52"/>
      <c r="TAC113" s="52"/>
      <c r="TAD113" s="52"/>
      <c r="TAE113" s="52"/>
      <c r="TAF113" s="52"/>
      <c r="TAG113" s="52"/>
      <c r="TAH113" s="52"/>
      <c r="TAI113" s="52"/>
      <c r="TAJ113" s="52"/>
      <c r="TAK113" s="52"/>
      <c r="TAR113" s="52"/>
      <c r="TAS113" s="52"/>
      <c r="TAT113" s="52"/>
      <c r="TAU113" s="52"/>
      <c r="TAV113" s="52"/>
      <c r="TAW113" s="52"/>
      <c r="TAX113" s="52"/>
      <c r="TAY113" s="52"/>
      <c r="TAZ113" s="52"/>
      <c r="TBA113" s="52"/>
      <c r="TBB113" s="52"/>
      <c r="TBC113" s="52"/>
      <c r="TBD113" s="52"/>
      <c r="TBE113" s="52"/>
      <c r="TBF113" s="52"/>
      <c r="TBG113" s="52"/>
      <c r="TBH113" s="52"/>
      <c r="TBI113" s="52"/>
      <c r="TBJ113" s="52"/>
      <c r="TBK113" s="52"/>
      <c r="TBL113" s="52"/>
      <c r="TBM113" s="52"/>
      <c r="TBN113" s="52"/>
      <c r="TBO113" s="52"/>
      <c r="TBP113" s="52"/>
      <c r="TBQ113" s="52"/>
      <c r="TBR113" s="52"/>
      <c r="TBS113" s="52"/>
      <c r="TBT113" s="52"/>
      <c r="TBU113" s="52"/>
      <c r="TBV113" s="52"/>
      <c r="TBW113" s="52"/>
      <c r="TBX113" s="52"/>
      <c r="TBY113" s="52"/>
      <c r="TBZ113" s="52"/>
      <c r="TCA113" s="52"/>
      <c r="TCB113" s="52"/>
      <c r="TCC113" s="52"/>
      <c r="TCD113" s="52"/>
      <c r="TCE113" s="52"/>
      <c r="TCF113" s="52"/>
      <c r="TCG113" s="52"/>
      <c r="TCH113" s="52"/>
      <c r="TCI113" s="52"/>
      <c r="TCJ113" s="52"/>
      <c r="TCK113" s="52"/>
      <c r="TCL113" s="52"/>
      <c r="TCM113" s="52"/>
      <c r="TCN113" s="52"/>
      <c r="TCO113" s="52"/>
      <c r="TCP113" s="52"/>
      <c r="TCQ113" s="52"/>
      <c r="TCR113" s="52"/>
      <c r="TCS113" s="52"/>
      <c r="TCT113" s="52"/>
      <c r="TCU113" s="52"/>
      <c r="TCV113" s="52"/>
      <c r="TCW113" s="52"/>
      <c r="TCX113" s="52"/>
      <c r="TCY113" s="52"/>
      <c r="TCZ113" s="52"/>
      <c r="TDA113" s="52"/>
      <c r="TDB113" s="52"/>
      <c r="TDC113" s="52"/>
      <c r="TDD113" s="52"/>
      <c r="TDE113" s="52"/>
      <c r="TDF113" s="52"/>
      <c r="TDG113" s="52"/>
      <c r="TDH113" s="52"/>
      <c r="TDI113" s="52"/>
      <c r="TDJ113" s="52"/>
      <c r="TDK113" s="52"/>
      <c r="TDL113" s="52"/>
      <c r="TDM113" s="52"/>
      <c r="TDN113" s="52"/>
      <c r="TDO113" s="52"/>
      <c r="TDP113" s="52"/>
      <c r="TDQ113" s="52"/>
      <c r="TDR113" s="52"/>
      <c r="TDS113" s="52"/>
      <c r="TDT113" s="52"/>
      <c r="TDU113" s="52"/>
      <c r="TDV113" s="52"/>
      <c r="TDW113" s="52"/>
      <c r="TDX113" s="52"/>
      <c r="TDY113" s="52"/>
      <c r="TDZ113" s="52"/>
      <c r="TEA113" s="52"/>
      <c r="TEB113" s="52"/>
      <c r="TEC113" s="52"/>
      <c r="TED113" s="52"/>
      <c r="TEE113" s="52"/>
      <c r="TEF113" s="52"/>
      <c r="TEG113" s="52"/>
      <c r="TEH113" s="52"/>
      <c r="TEI113" s="52"/>
      <c r="TEJ113" s="52"/>
      <c r="TEK113" s="52"/>
      <c r="TEL113" s="52"/>
      <c r="TEM113" s="52"/>
      <c r="TEN113" s="52"/>
      <c r="TEO113" s="52"/>
      <c r="TEP113" s="52"/>
      <c r="TEQ113" s="52"/>
      <c r="TER113" s="52"/>
      <c r="TES113" s="52"/>
      <c r="TET113" s="52"/>
      <c r="TEU113" s="52"/>
      <c r="TEV113" s="52"/>
      <c r="TEW113" s="52"/>
      <c r="TEX113" s="52"/>
      <c r="TEY113" s="52"/>
      <c r="TEZ113" s="52"/>
      <c r="TFA113" s="52"/>
      <c r="TFB113" s="52"/>
      <c r="TFC113" s="52"/>
      <c r="TFD113" s="52"/>
      <c r="TFE113" s="52"/>
      <c r="TFF113" s="52"/>
      <c r="TFG113" s="52"/>
      <c r="TFH113" s="52"/>
      <c r="TFI113" s="52"/>
      <c r="TFJ113" s="52"/>
      <c r="TFK113" s="52"/>
      <c r="TFL113" s="52"/>
      <c r="TFM113" s="52"/>
      <c r="TFN113" s="52"/>
      <c r="TFO113" s="52"/>
      <c r="TFP113" s="52"/>
      <c r="TFQ113" s="52"/>
      <c r="TFR113" s="52"/>
      <c r="TFS113" s="52"/>
      <c r="TFT113" s="52"/>
      <c r="TFU113" s="52"/>
      <c r="TFV113" s="52"/>
      <c r="TFW113" s="52"/>
      <c r="TFX113" s="52"/>
      <c r="TFY113" s="52"/>
      <c r="TFZ113" s="52"/>
      <c r="TGA113" s="52"/>
      <c r="TGB113" s="52"/>
      <c r="TGC113" s="52"/>
      <c r="TGD113" s="52"/>
      <c r="TGE113" s="52"/>
      <c r="TGF113" s="52"/>
      <c r="TGG113" s="52"/>
      <c r="TGH113" s="52"/>
      <c r="TGI113" s="52"/>
      <c r="TGJ113" s="52"/>
      <c r="TGK113" s="52"/>
      <c r="TGL113" s="52"/>
      <c r="TGM113" s="52"/>
      <c r="TGN113" s="52"/>
      <c r="TGO113" s="52"/>
      <c r="TGP113" s="52"/>
      <c r="TGQ113" s="52"/>
      <c r="TGR113" s="52"/>
      <c r="TGS113" s="52"/>
      <c r="TGT113" s="52"/>
      <c r="TGU113" s="52"/>
      <c r="TGV113" s="52"/>
      <c r="TGW113" s="52"/>
      <c r="TGX113" s="52"/>
      <c r="TGY113" s="52"/>
      <c r="TGZ113" s="52"/>
      <c r="THA113" s="52"/>
      <c r="THB113" s="52"/>
      <c r="THC113" s="52"/>
      <c r="THD113" s="52"/>
      <c r="THE113" s="52"/>
      <c r="THF113" s="52"/>
      <c r="THG113" s="52"/>
      <c r="THH113" s="52"/>
      <c r="THI113" s="52"/>
      <c r="THJ113" s="52"/>
      <c r="THK113" s="52"/>
      <c r="THL113" s="52"/>
      <c r="THM113" s="52"/>
      <c r="THN113" s="52"/>
      <c r="THO113" s="52"/>
      <c r="THP113" s="52"/>
      <c r="THQ113" s="52"/>
      <c r="THR113" s="52"/>
      <c r="THS113" s="52"/>
      <c r="THT113" s="52"/>
      <c r="THU113" s="52"/>
      <c r="THV113" s="52"/>
      <c r="THW113" s="52"/>
      <c r="THX113" s="52"/>
      <c r="THY113" s="52"/>
      <c r="THZ113" s="52"/>
      <c r="TIA113" s="52"/>
      <c r="TIB113" s="52"/>
      <c r="TIC113" s="52"/>
      <c r="TID113" s="52"/>
      <c r="TIE113" s="52"/>
      <c r="TIF113" s="52"/>
      <c r="TIG113" s="52"/>
      <c r="TIH113" s="52"/>
      <c r="TII113" s="52"/>
      <c r="TIJ113" s="52"/>
      <c r="TIK113" s="52"/>
      <c r="TIL113" s="52"/>
      <c r="TIM113" s="52"/>
      <c r="TIN113" s="52"/>
      <c r="TIO113" s="52"/>
      <c r="TIP113" s="52"/>
      <c r="TIQ113" s="52"/>
      <c r="TIR113" s="52"/>
      <c r="TIS113" s="52"/>
      <c r="TIT113" s="52"/>
      <c r="TIU113" s="52"/>
      <c r="TIV113" s="52"/>
      <c r="TIW113" s="52"/>
      <c r="TIX113" s="52"/>
      <c r="TIY113" s="52"/>
      <c r="TIZ113" s="52"/>
      <c r="TJA113" s="52"/>
      <c r="TJB113" s="52"/>
      <c r="TJC113" s="52"/>
      <c r="TJD113" s="52"/>
      <c r="TJE113" s="52"/>
      <c r="TJF113" s="52"/>
      <c r="TJG113" s="52"/>
      <c r="TJH113" s="52"/>
      <c r="TJI113" s="52"/>
      <c r="TJJ113" s="52"/>
      <c r="TJK113" s="52"/>
      <c r="TJL113" s="52"/>
      <c r="TJM113" s="52"/>
      <c r="TJN113" s="52"/>
      <c r="TJO113" s="52"/>
      <c r="TJP113" s="52"/>
      <c r="TJQ113" s="52"/>
      <c r="TJR113" s="52"/>
      <c r="TJS113" s="52"/>
      <c r="TJT113" s="52"/>
      <c r="TJU113" s="52"/>
      <c r="TJV113" s="52"/>
      <c r="TJW113" s="52"/>
      <c r="TJX113" s="52"/>
      <c r="TJY113" s="52"/>
      <c r="TJZ113" s="52"/>
      <c r="TKA113" s="52"/>
      <c r="TKB113" s="52"/>
      <c r="TKC113" s="52"/>
      <c r="TKD113" s="52"/>
      <c r="TKE113" s="52"/>
      <c r="TKF113" s="52"/>
      <c r="TKG113" s="52"/>
      <c r="TKN113" s="52"/>
      <c r="TKO113" s="52"/>
      <c r="TKP113" s="52"/>
      <c r="TKQ113" s="52"/>
      <c r="TKR113" s="52"/>
      <c r="TKS113" s="52"/>
      <c r="TKT113" s="52"/>
      <c r="TKU113" s="52"/>
      <c r="TKV113" s="52"/>
      <c r="TKW113" s="52"/>
      <c r="TKX113" s="52"/>
      <c r="TKY113" s="52"/>
      <c r="TKZ113" s="52"/>
      <c r="TLA113" s="52"/>
      <c r="TLB113" s="52"/>
      <c r="TLC113" s="52"/>
      <c r="TLD113" s="52"/>
      <c r="TLE113" s="52"/>
      <c r="TLF113" s="52"/>
      <c r="TLG113" s="52"/>
      <c r="TLH113" s="52"/>
      <c r="TLI113" s="52"/>
      <c r="TLJ113" s="52"/>
      <c r="TLK113" s="52"/>
      <c r="TLL113" s="52"/>
      <c r="TLM113" s="52"/>
      <c r="TLN113" s="52"/>
      <c r="TLO113" s="52"/>
      <c r="TLP113" s="52"/>
      <c r="TLQ113" s="52"/>
      <c r="TLR113" s="52"/>
      <c r="TLS113" s="52"/>
      <c r="TLT113" s="52"/>
      <c r="TLU113" s="52"/>
      <c r="TLV113" s="52"/>
      <c r="TLW113" s="52"/>
      <c r="TLX113" s="52"/>
      <c r="TLY113" s="52"/>
      <c r="TLZ113" s="52"/>
      <c r="TMA113" s="52"/>
      <c r="TMB113" s="52"/>
      <c r="TMC113" s="52"/>
      <c r="TMD113" s="52"/>
      <c r="TME113" s="52"/>
      <c r="TMF113" s="52"/>
      <c r="TMG113" s="52"/>
      <c r="TMH113" s="52"/>
      <c r="TMI113" s="52"/>
      <c r="TMJ113" s="52"/>
      <c r="TMK113" s="52"/>
      <c r="TML113" s="52"/>
      <c r="TMM113" s="52"/>
      <c r="TMN113" s="52"/>
      <c r="TMO113" s="52"/>
      <c r="TMP113" s="52"/>
      <c r="TMQ113" s="52"/>
      <c r="TMR113" s="52"/>
      <c r="TMS113" s="52"/>
      <c r="TMT113" s="52"/>
      <c r="TMU113" s="52"/>
      <c r="TMV113" s="52"/>
      <c r="TMW113" s="52"/>
      <c r="TMX113" s="52"/>
      <c r="TMY113" s="52"/>
      <c r="TMZ113" s="52"/>
      <c r="TNA113" s="52"/>
      <c r="TNB113" s="52"/>
      <c r="TNC113" s="52"/>
      <c r="TND113" s="52"/>
      <c r="TNE113" s="52"/>
      <c r="TNF113" s="52"/>
      <c r="TNG113" s="52"/>
      <c r="TNH113" s="52"/>
      <c r="TNI113" s="52"/>
      <c r="TNJ113" s="52"/>
      <c r="TNK113" s="52"/>
      <c r="TNL113" s="52"/>
      <c r="TNM113" s="52"/>
      <c r="TNN113" s="52"/>
      <c r="TNO113" s="52"/>
      <c r="TNP113" s="52"/>
      <c r="TNQ113" s="52"/>
      <c r="TNR113" s="52"/>
      <c r="TNS113" s="52"/>
      <c r="TNT113" s="52"/>
      <c r="TNU113" s="52"/>
      <c r="TNV113" s="52"/>
      <c r="TNW113" s="52"/>
      <c r="TNX113" s="52"/>
      <c r="TNY113" s="52"/>
      <c r="TNZ113" s="52"/>
      <c r="TOA113" s="52"/>
      <c r="TOB113" s="52"/>
      <c r="TOC113" s="52"/>
      <c r="TOD113" s="52"/>
      <c r="TOE113" s="52"/>
      <c r="TOF113" s="52"/>
      <c r="TOG113" s="52"/>
      <c r="TOH113" s="52"/>
      <c r="TOI113" s="52"/>
      <c r="TOJ113" s="52"/>
      <c r="TOK113" s="52"/>
      <c r="TOL113" s="52"/>
      <c r="TOM113" s="52"/>
      <c r="TON113" s="52"/>
      <c r="TOO113" s="52"/>
      <c r="TOP113" s="52"/>
      <c r="TOQ113" s="52"/>
      <c r="TOR113" s="52"/>
      <c r="TOS113" s="52"/>
      <c r="TOT113" s="52"/>
      <c r="TOU113" s="52"/>
      <c r="TOV113" s="52"/>
      <c r="TOW113" s="52"/>
      <c r="TOX113" s="52"/>
      <c r="TOY113" s="52"/>
      <c r="TOZ113" s="52"/>
      <c r="TPA113" s="52"/>
      <c r="TPB113" s="52"/>
      <c r="TPC113" s="52"/>
      <c r="TPD113" s="52"/>
      <c r="TPE113" s="52"/>
      <c r="TPF113" s="52"/>
      <c r="TPG113" s="52"/>
      <c r="TPH113" s="52"/>
      <c r="TPI113" s="52"/>
      <c r="TPJ113" s="52"/>
      <c r="TPK113" s="52"/>
      <c r="TPL113" s="52"/>
      <c r="TPM113" s="52"/>
      <c r="TPN113" s="52"/>
      <c r="TPO113" s="52"/>
      <c r="TPP113" s="52"/>
      <c r="TPQ113" s="52"/>
      <c r="TPR113" s="52"/>
      <c r="TPS113" s="52"/>
      <c r="TPT113" s="52"/>
      <c r="TPU113" s="52"/>
      <c r="TPV113" s="52"/>
      <c r="TPW113" s="52"/>
      <c r="TPX113" s="52"/>
      <c r="TPY113" s="52"/>
      <c r="TPZ113" s="52"/>
      <c r="TQA113" s="52"/>
      <c r="TQB113" s="52"/>
      <c r="TQC113" s="52"/>
      <c r="TQD113" s="52"/>
      <c r="TQE113" s="52"/>
      <c r="TQF113" s="52"/>
      <c r="TQG113" s="52"/>
      <c r="TQH113" s="52"/>
      <c r="TQI113" s="52"/>
      <c r="TQJ113" s="52"/>
      <c r="TQK113" s="52"/>
      <c r="TQL113" s="52"/>
      <c r="TQM113" s="52"/>
      <c r="TQN113" s="52"/>
      <c r="TQO113" s="52"/>
      <c r="TQP113" s="52"/>
      <c r="TQQ113" s="52"/>
      <c r="TQR113" s="52"/>
      <c r="TQS113" s="52"/>
      <c r="TQT113" s="52"/>
      <c r="TQU113" s="52"/>
      <c r="TQV113" s="52"/>
      <c r="TQW113" s="52"/>
      <c r="TQX113" s="52"/>
      <c r="TQY113" s="52"/>
      <c r="TQZ113" s="52"/>
      <c r="TRA113" s="52"/>
      <c r="TRB113" s="52"/>
      <c r="TRC113" s="52"/>
      <c r="TRD113" s="52"/>
      <c r="TRE113" s="52"/>
      <c r="TRF113" s="52"/>
      <c r="TRG113" s="52"/>
      <c r="TRH113" s="52"/>
      <c r="TRI113" s="52"/>
      <c r="TRJ113" s="52"/>
      <c r="TRK113" s="52"/>
      <c r="TRL113" s="52"/>
      <c r="TRM113" s="52"/>
      <c r="TRN113" s="52"/>
      <c r="TRO113" s="52"/>
      <c r="TRP113" s="52"/>
      <c r="TRQ113" s="52"/>
      <c r="TRR113" s="52"/>
      <c r="TRS113" s="52"/>
      <c r="TRT113" s="52"/>
      <c r="TRU113" s="52"/>
      <c r="TRV113" s="52"/>
      <c r="TRW113" s="52"/>
      <c r="TRX113" s="52"/>
      <c r="TRY113" s="52"/>
      <c r="TRZ113" s="52"/>
      <c r="TSA113" s="52"/>
      <c r="TSB113" s="52"/>
      <c r="TSC113" s="52"/>
      <c r="TSD113" s="52"/>
      <c r="TSE113" s="52"/>
      <c r="TSF113" s="52"/>
      <c r="TSG113" s="52"/>
      <c r="TSH113" s="52"/>
      <c r="TSI113" s="52"/>
      <c r="TSJ113" s="52"/>
      <c r="TSK113" s="52"/>
      <c r="TSL113" s="52"/>
      <c r="TSM113" s="52"/>
      <c r="TSN113" s="52"/>
      <c r="TSO113" s="52"/>
      <c r="TSP113" s="52"/>
      <c r="TSQ113" s="52"/>
      <c r="TSR113" s="52"/>
      <c r="TSS113" s="52"/>
      <c r="TST113" s="52"/>
      <c r="TSU113" s="52"/>
      <c r="TSV113" s="52"/>
      <c r="TSW113" s="52"/>
      <c r="TSX113" s="52"/>
      <c r="TSY113" s="52"/>
      <c r="TSZ113" s="52"/>
      <c r="TTA113" s="52"/>
      <c r="TTB113" s="52"/>
      <c r="TTC113" s="52"/>
      <c r="TTD113" s="52"/>
      <c r="TTE113" s="52"/>
      <c r="TTF113" s="52"/>
      <c r="TTG113" s="52"/>
      <c r="TTH113" s="52"/>
      <c r="TTI113" s="52"/>
      <c r="TTJ113" s="52"/>
      <c r="TTK113" s="52"/>
      <c r="TTL113" s="52"/>
      <c r="TTM113" s="52"/>
      <c r="TTN113" s="52"/>
      <c r="TTO113" s="52"/>
      <c r="TTP113" s="52"/>
      <c r="TTQ113" s="52"/>
      <c r="TTR113" s="52"/>
      <c r="TTS113" s="52"/>
      <c r="TTT113" s="52"/>
      <c r="TTU113" s="52"/>
      <c r="TTV113" s="52"/>
      <c r="TTW113" s="52"/>
      <c r="TTX113" s="52"/>
      <c r="TTY113" s="52"/>
      <c r="TTZ113" s="52"/>
      <c r="TUA113" s="52"/>
      <c r="TUB113" s="52"/>
      <c r="TUC113" s="52"/>
      <c r="TUJ113" s="52"/>
      <c r="TUK113" s="52"/>
      <c r="TUL113" s="52"/>
      <c r="TUM113" s="52"/>
      <c r="TUN113" s="52"/>
      <c r="TUO113" s="52"/>
      <c r="TUP113" s="52"/>
      <c r="TUQ113" s="52"/>
      <c r="TUR113" s="52"/>
      <c r="TUS113" s="52"/>
      <c r="TUT113" s="52"/>
      <c r="TUU113" s="52"/>
      <c r="TUV113" s="52"/>
      <c r="TUW113" s="52"/>
      <c r="TUX113" s="52"/>
      <c r="TUY113" s="52"/>
      <c r="TUZ113" s="52"/>
      <c r="TVA113" s="52"/>
      <c r="TVB113" s="52"/>
      <c r="TVC113" s="52"/>
      <c r="TVD113" s="52"/>
      <c r="TVE113" s="52"/>
      <c r="TVF113" s="52"/>
      <c r="TVG113" s="52"/>
      <c r="TVH113" s="52"/>
      <c r="TVI113" s="52"/>
      <c r="TVJ113" s="52"/>
      <c r="TVK113" s="52"/>
      <c r="TVL113" s="52"/>
      <c r="TVM113" s="52"/>
      <c r="TVN113" s="52"/>
      <c r="TVO113" s="52"/>
      <c r="TVP113" s="52"/>
      <c r="TVQ113" s="52"/>
      <c r="TVR113" s="52"/>
      <c r="TVS113" s="52"/>
      <c r="TVT113" s="52"/>
      <c r="TVU113" s="52"/>
      <c r="TVV113" s="52"/>
      <c r="TVW113" s="52"/>
      <c r="TVX113" s="52"/>
      <c r="TVY113" s="52"/>
      <c r="TVZ113" s="52"/>
      <c r="TWA113" s="52"/>
      <c r="TWB113" s="52"/>
      <c r="TWC113" s="52"/>
      <c r="TWD113" s="52"/>
      <c r="TWE113" s="52"/>
      <c r="TWF113" s="52"/>
      <c r="TWG113" s="52"/>
      <c r="TWH113" s="52"/>
      <c r="TWI113" s="52"/>
      <c r="TWJ113" s="52"/>
      <c r="TWK113" s="52"/>
      <c r="TWL113" s="52"/>
      <c r="TWM113" s="52"/>
      <c r="TWN113" s="52"/>
      <c r="TWO113" s="52"/>
      <c r="TWP113" s="52"/>
      <c r="TWQ113" s="52"/>
      <c r="TWR113" s="52"/>
      <c r="TWS113" s="52"/>
      <c r="TWT113" s="52"/>
      <c r="TWU113" s="52"/>
      <c r="TWV113" s="52"/>
      <c r="TWW113" s="52"/>
      <c r="TWX113" s="52"/>
      <c r="TWY113" s="52"/>
      <c r="TWZ113" s="52"/>
      <c r="TXA113" s="52"/>
      <c r="TXB113" s="52"/>
      <c r="TXC113" s="52"/>
      <c r="TXD113" s="52"/>
      <c r="TXE113" s="52"/>
      <c r="TXF113" s="52"/>
      <c r="TXG113" s="52"/>
      <c r="TXH113" s="52"/>
      <c r="TXI113" s="52"/>
      <c r="TXJ113" s="52"/>
      <c r="TXK113" s="52"/>
      <c r="TXL113" s="52"/>
      <c r="TXM113" s="52"/>
      <c r="TXN113" s="52"/>
      <c r="TXO113" s="52"/>
      <c r="TXP113" s="52"/>
      <c r="TXQ113" s="52"/>
      <c r="TXR113" s="52"/>
      <c r="TXS113" s="52"/>
      <c r="TXT113" s="52"/>
      <c r="TXU113" s="52"/>
      <c r="TXV113" s="52"/>
      <c r="TXW113" s="52"/>
      <c r="TXX113" s="52"/>
      <c r="TXY113" s="52"/>
      <c r="TXZ113" s="52"/>
      <c r="TYA113" s="52"/>
      <c r="TYB113" s="52"/>
      <c r="TYC113" s="52"/>
      <c r="TYD113" s="52"/>
      <c r="TYE113" s="52"/>
      <c r="TYF113" s="52"/>
      <c r="TYG113" s="52"/>
      <c r="TYH113" s="52"/>
      <c r="TYI113" s="52"/>
      <c r="TYJ113" s="52"/>
      <c r="TYK113" s="52"/>
      <c r="TYL113" s="52"/>
      <c r="TYM113" s="52"/>
      <c r="TYN113" s="52"/>
      <c r="TYO113" s="52"/>
      <c r="TYP113" s="52"/>
      <c r="TYQ113" s="52"/>
      <c r="TYR113" s="52"/>
      <c r="TYS113" s="52"/>
      <c r="TYT113" s="52"/>
      <c r="TYU113" s="52"/>
      <c r="TYV113" s="52"/>
      <c r="TYW113" s="52"/>
      <c r="TYX113" s="52"/>
      <c r="TYY113" s="52"/>
      <c r="TYZ113" s="52"/>
      <c r="TZA113" s="52"/>
      <c r="TZB113" s="52"/>
      <c r="TZC113" s="52"/>
      <c r="TZD113" s="52"/>
      <c r="TZE113" s="52"/>
      <c r="TZF113" s="52"/>
      <c r="TZG113" s="52"/>
      <c r="TZH113" s="52"/>
      <c r="TZI113" s="52"/>
      <c r="TZJ113" s="52"/>
      <c r="TZK113" s="52"/>
      <c r="TZL113" s="52"/>
      <c r="TZM113" s="52"/>
      <c r="TZN113" s="52"/>
      <c r="TZO113" s="52"/>
      <c r="TZP113" s="52"/>
      <c r="TZQ113" s="52"/>
      <c r="TZR113" s="52"/>
      <c r="TZS113" s="52"/>
      <c r="TZT113" s="52"/>
      <c r="TZU113" s="52"/>
      <c r="TZV113" s="52"/>
      <c r="TZW113" s="52"/>
      <c r="TZX113" s="52"/>
      <c r="TZY113" s="52"/>
      <c r="TZZ113" s="52"/>
      <c r="UAA113" s="52"/>
      <c r="UAB113" s="52"/>
      <c r="UAC113" s="52"/>
      <c r="UAD113" s="52"/>
      <c r="UAE113" s="52"/>
      <c r="UAF113" s="52"/>
      <c r="UAG113" s="52"/>
      <c r="UAH113" s="52"/>
      <c r="UAI113" s="52"/>
      <c r="UAJ113" s="52"/>
      <c r="UAK113" s="52"/>
      <c r="UAL113" s="52"/>
      <c r="UAM113" s="52"/>
      <c r="UAN113" s="52"/>
      <c r="UAO113" s="52"/>
      <c r="UAP113" s="52"/>
      <c r="UAQ113" s="52"/>
      <c r="UAR113" s="52"/>
      <c r="UAS113" s="52"/>
      <c r="UAT113" s="52"/>
      <c r="UAU113" s="52"/>
      <c r="UAV113" s="52"/>
      <c r="UAW113" s="52"/>
      <c r="UAX113" s="52"/>
      <c r="UAY113" s="52"/>
      <c r="UAZ113" s="52"/>
      <c r="UBA113" s="52"/>
      <c r="UBB113" s="52"/>
      <c r="UBC113" s="52"/>
      <c r="UBD113" s="52"/>
      <c r="UBE113" s="52"/>
      <c r="UBF113" s="52"/>
      <c r="UBG113" s="52"/>
      <c r="UBH113" s="52"/>
      <c r="UBI113" s="52"/>
      <c r="UBJ113" s="52"/>
      <c r="UBK113" s="52"/>
      <c r="UBL113" s="52"/>
      <c r="UBM113" s="52"/>
      <c r="UBN113" s="52"/>
      <c r="UBO113" s="52"/>
      <c r="UBP113" s="52"/>
      <c r="UBQ113" s="52"/>
      <c r="UBR113" s="52"/>
      <c r="UBS113" s="52"/>
      <c r="UBT113" s="52"/>
      <c r="UBU113" s="52"/>
      <c r="UBV113" s="52"/>
      <c r="UBW113" s="52"/>
      <c r="UBX113" s="52"/>
      <c r="UBY113" s="52"/>
      <c r="UBZ113" s="52"/>
      <c r="UCA113" s="52"/>
      <c r="UCB113" s="52"/>
      <c r="UCC113" s="52"/>
      <c r="UCD113" s="52"/>
      <c r="UCE113" s="52"/>
      <c r="UCF113" s="52"/>
      <c r="UCG113" s="52"/>
      <c r="UCH113" s="52"/>
      <c r="UCI113" s="52"/>
      <c r="UCJ113" s="52"/>
      <c r="UCK113" s="52"/>
      <c r="UCL113" s="52"/>
      <c r="UCM113" s="52"/>
      <c r="UCN113" s="52"/>
      <c r="UCO113" s="52"/>
      <c r="UCP113" s="52"/>
      <c r="UCQ113" s="52"/>
      <c r="UCR113" s="52"/>
      <c r="UCS113" s="52"/>
      <c r="UCT113" s="52"/>
      <c r="UCU113" s="52"/>
      <c r="UCV113" s="52"/>
      <c r="UCW113" s="52"/>
      <c r="UCX113" s="52"/>
      <c r="UCY113" s="52"/>
      <c r="UCZ113" s="52"/>
      <c r="UDA113" s="52"/>
      <c r="UDB113" s="52"/>
      <c r="UDC113" s="52"/>
      <c r="UDD113" s="52"/>
      <c r="UDE113" s="52"/>
      <c r="UDF113" s="52"/>
      <c r="UDG113" s="52"/>
      <c r="UDH113" s="52"/>
      <c r="UDI113" s="52"/>
      <c r="UDJ113" s="52"/>
      <c r="UDK113" s="52"/>
      <c r="UDL113" s="52"/>
      <c r="UDM113" s="52"/>
      <c r="UDN113" s="52"/>
      <c r="UDO113" s="52"/>
      <c r="UDP113" s="52"/>
      <c r="UDQ113" s="52"/>
      <c r="UDR113" s="52"/>
      <c r="UDS113" s="52"/>
      <c r="UDT113" s="52"/>
      <c r="UDU113" s="52"/>
      <c r="UDV113" s="52"/>
      <c r="UDW113" s="52"/>
      <c r="UDX113" s="52"/>
      <c r="UDY113" s="52"/>
      <c r="UEF113" s="52"/>
      <c r="UEG113" s="52"/>
      <c r="UEH113" s="52"/>
      <c r="UEI113" s="52"/>
      <c r="UEJ113" s="52"/>
      <c r="UEK113" s="52"/>
      <c r="UEL113" s="52"/>
      <c r="UEM113" s="52"/>
      <c r="UEN113" s="52"/>
      <c r="UEO113" s="52"/>
      <c r="UEP113" s="52"/>
      <c r="UEQ113" s="52"/>
      <c r="UER113" s="52"/>
      <c r="UES113" s="52"/>
      <c r="UET113" s="52"/>
      <c r="UEU113" s="52"/>
      <c r="UEV113" s="52"/>
      <c r="UEW113" s="52"/>
      <c r="UEX113" s="52"/>
      <c r="UEY113" s="52"/>
      <c r="UEZ113" s="52"/>
      <c r="UFA113" s="52"/>
      <c r="UFB113" s="52"/>
      <c r="UFC113" s="52"/>
      <c r="UFD113" s="52"/>
      <c r="UFE113" s="52"/>
      <c r="UFF113" s="52"/>
      <c r="UFG113" s="52"/>
      <c r="UFH113" s="52"/>
      <c r="UFI113" s="52"/>
      <c r="UFJ113" s="52"/>
      <c r="UFK113" s="52"/>
      <c r="UFL113" s="52"/>
      <c r="UFM113" s="52"/>
      <c r="UFN113" s="52"/>
      <c r="UFO113" s="52"/>
      <c r="UFP113" s="52"/>
      <c r="UFQ113" s="52"/>
      <c r="UFR113" s="52"/>
      <c r="UFS113" s="52"/>
      <c r="UFT113" s="52"/>
      <c r="UFU113" s="52"/>
      <c r="UFV113" s="52"/>
      <c r="UFW113" s="52"/>
      <c r="UFX113" s="52"/>
      <c r="UFY113" s="52"/>
      <c r="UFZ113" s="52"/>
      <c r="UGA113" s="52"/>
      <c r="UGB113" s="52"/>
      <c r="UGC113" s="52"/>
      <c r="UGD113" s="52"/>
      <c r="UGE113" s="52"/>
      <c r="UGF113" s="52"/>
      <c r="UGG113" s="52"/>
      <c r="UGH113" s="52"/>
      <c r="UGI113" s="52"/>
      <c r="UGJ113" s="52"/>
      <c r="UGK113" s="52"/>
      <c r="UGL113" s="52"/>
      <c r="UGM113" s="52"/>
      <c r="UGN113" s="52"/>
      <c r="UGO113" s="52"/>
      <c r="UGP113" s="52"/>
      <c r="UGQ113" s="52"/>
      <c r="UGR113" s="52"/>
      <c r="UGS113" s="52"/>
      <c r="UGT113" s="52"/>
      <c r="UGU113" s="52"/>
      <c r="UGV113" s="52"/>
      <c r="UGW113" s="52"/>
      <c r="UGX113" s="52"/>
      <c r="UGY113" s="52"/>
      <c r="UGZ113" s="52"/>
      <c r="UHA113" s="52"/>
      <c r="UHB113" s="52"/>
      <c r="UHC113" s="52"/>
      <c r="UHD113" s="52"/>
      <c r="UHE113" s="52"/>
      <c r="UHF113" s="52"/>
      <c r="UHG113" s="52"/>
      <c r="UHH113" s="52"/>
      <c r="UHI113" s="52"/>
      <c r="UHJ113" s="52"/>
      <c r="UHK113" s="52"/>
      <c r="UHL113" s="52"/>
      <c r="UHM113" s="52"/>
      <c r="UHN113" s="52"/>
      <c r="UHO113" s="52"/>
      <c r="UHP113" s="52"/>
      <c r="UHQ113" s="52"/>
      <c r="UHR113" s="52"/>
      <c r="UHS113" s="52"/>
      <c r="UHT113" s="52"/>
      <c r="UHU113" s="52"/>
      <c r="UHV113" s="52"/>
      <c r="UHW113" s="52"/>
      <c r="UHX113" s="52"/>
      <c r="UHY113" s="52"/>
      <c r="UHZ113" s="52"/>
      <c r="UIA113" s="52"/>
      <c r="UIB113" s="52"/>
      <c r="UIC113" s="52"/>
      <c r="UID113" s="52"/>
      <c r="UIE113" s="52"/>
      <c r="UIF113" s="52"/>
      <c r="UIG113" s="52"/>
      <c r="UIH113" s="52"/>
      <c r="UII113" s="52"/>
      <c r="UIJ113" s="52"/>
      <c r="UIK113" s="52"/>
      <c r="UIL113" s="52"/>
      <c r="UIM113" s="52"/>
      <c r="UIN113" s="52"/>
      <c r="UIO113" s="52"/>
      <c r="UIP113" s="52"/>
      <c r="UIQ113" s="52"/>
      <c r="UIR113" s="52"/>
      <c r="UIS113" s="52"/>
      <c r="UIT113" s="52"/>
      <c r="UIU113" s="52"/>
      <c r="UIV113" s="52"/>
      <c r="UIW113" s="52"/>
      <c r="UIX113" s="52"/>
      <c r="UIY113" s="52"/>
      <c r="UIZ113" s="52"/>
      <c r="UJA113" s="52"/>
      <c r="UJB113" s="52"/>
      <c r="UJC113" s="52"/>
      <c r="UJD113" s="52"/>
      <c r="UJE113" s="52"/>
      <c r="UJF113" s="52"/>
      <c r="UJG113" s="52"/>
      <c r="UJH113" s="52"/>
      <c r="UJI113" s="52"/>
      <c r="UJJ113" s="52"/>
      <c r="UJK113" s="52"/>
      <c r="UJL113" s="52"/>
      <c r="UJM113" s="52"/>
      <c r="UJN113" s="52"/>
      <c r="UJO113" s="52"/>
      <c r="UJP113" s="52"/>
      <c r="UJQ113" s="52"/>
      <c r="UJR113" s="52"/>
      <c r="UJS113" s="52"/>
      <c r="UJT113" s="52"/>
      <c r="UJU113" s="52"/>
      <c r="UJV113" s="52"/>
      <c r="UJW113" s="52"/>
      <c r="UJX113" s="52"/>
      <c r="UJY113" s="52"/>
      <c r="UJZ113" s="52"/>
      <c r="UKA113" s="52"/>
      <c r="UKB113" s="52"/>
      <c r="UKC113" s="52"/>
      <c r="UKD113" s="52"/>
      <c r="UKE113" s="52"/>
      <c r="UKF113" s="52"/>
      <c r="UKG113" s="52"/>
      <c r="UKH113" s="52"/>
      <c r="UKI113" s="52"/>
      <c r="UKJ113" s="52"/>
      <c r="UKK113" s="52"/>
      <c r="UKL113" s="52"/>
      <c r="UKM113" s="52"/>
      <c r="UKN113" s="52"/>
      <c r="UKO113" s="52"/>
      <c r="UKP113" s="52"/>
      <c r="UKQ113" s="52"/>
      <c r="UKR113" s="52"/>
      <c r="UKS113" s="52"/>
      <c r="UKT113" s="52"/>
      <c r="UKU113" s="52"/>
      <c r="UKV113" s="52"/>
      <c r="UKW113" s="52"/>
      <c r="UKX113" s="52"/>
      <c r="UKY113" s="52"/>
      <c r="UKZ113" s="52"/>
      <c r="ULA113" s="52"/>
      <c r="ULB113" s="52"/>
      <c r="ULC113" s="52"/>
      <c r="ULD113" s="52"/>
      <c r="ULE113" s="52"/>
      <c r="ULF113" s="52"/>
      <c r="ULG113" s="52"/>
      <c r="ULH113" s="52"/>
      <c r="ULI113" s="52"/>
      <c r="ULJ113" s="52"/>
      <c r="ULK113" s="52"/>
      <c r="ULL113" s="52"/>
      <c r="ULM113" s="52"/>
      <c r="ULN113" s="52"/>
      <c r="ULO113" s="52"/>
      <c r="ULP113" s="52"/>
      <c r="ULQ113" s="52"/>
      <c r="ULR113" s="52"/>
      <c r="ULS113" s="52"/>
      <c r="ULT113" s="52"/>
      <c r="ULU113" s="52"/>
      <c r="ULV113" s="52"/>
      <c r="ULW113" s="52"/>
      <c r="ULX113" s="52"/>
      <c r="ULY113" s="52"/>
      <c r="ULZ113" s="52"/>
      <c r="UMA113" s="52"/>
      <c r="UMB113" s="52"/>
      <c r="UMC113" s="52"/>
      <c r="UMD113" s="52"/>
      <c r="UME113" s="52"/>
      <c r="UMF113" s="52"/>
      <c r="UMG113" s="52"/>
      <c r="UMH113" s="52"/>
      <c r="UMI113" s="52"/>
      <c r="UMJ113" s="52"/>
      <c r="UMK113" s="52"/>
      <c r="UML113" s="52"/>
      <c r="UMM113" s="52"/>
      <c r="UMN113" s="52"/>
      <c r="UMO113" s="52"/>
      <c r="UMP113" s="52"/>
      <c r="UMQ113" s="52"/>
      <c r="UMR113" s="52"/>
      <c r="UMS113" s="52"/>
      <c r="UMT113" s="52"/>
      <c r="UMU113" s="52"/>
      <c r="UMV113" s="52"/>
      <c r="UMW113" s="52"/>
      <c r="UMX113" s="52"/>
      <c r="UMY113" s="52"/>
      <c r="UMZ113" s="52"/>
      <c r="UNA113" s="52"/>
      <c r="UNB113" s="52"/>
      <c r="UNC113" s="52"/>
      <c r="UND113" s="52"/>
      <c r="UNE113" s="52"/>
      <c r="UNF113" s="52"/>
      <c r="UNG113" s="52"/>
      <c r="UNH113" s="52"/>
      <c r="UNI113" s="52"/>
      <c r="UNJ113" s="52"/>
      <c r="UNK113" s="52"/>
      <c r="UNL113" s="52"/>
      <c r="UNM113" s="52"/>
      <c r="UNN113" s="52"/>
      <c r="UNO113" s="52"/>
      <c r="UNP113" s="52"/>
      <c r="UNQ113" s="52"/>
      <c r="UNR113" s="52"/>
      <c r="UNS113" s="52"/>
      <c r="UNT113" s="52"/>
      <c r="UNU113" s="52"/>
      <c r="UOB113" s="52"/>
      <c r="UOC113" s="52"/>
      <c r="UOD113" s="52"/>
      <c r="UOE113" s="52"/>
      <c r="UOF113" s="52"/>
      <c r="UOG113" s="52"/>
      <c r="UOH113" s="52"/>
      <c r="UOI113" s="52"/>
      <c r="UOJ113" s="52"/>
      <c r="UOK113" s="52"/>
      <c r="UOL113" s="52"/>
      <c r="UOM113" s="52"/>
      <c r="UON113" s="52"/>
      <c r="UOO113" s="52"/>
      <c r="UOP113" s="52"/>
      <c r="UOQ113" s="52"/>
      <c r="UOR113" s="52"/>
      <c r="UOS113" s="52"/>
      <c r="UOT113" s="52"/>
      <c r="UOU113" s="52"/>
      <c r="UOV113" s="52"/>
      <c r="UOW113" s="52"/>
      <c r="UOX113" s="52"/>
      <c r="UOY113" s="52"/>
      <c r="UOZ113" s="52"/>
      <c r="UPA113" s="52"/>
      <c r="UPB113" s="52"/>
      <c r="UPC113" s="52"/>
      <c r="UPD113" s="52"/>
      <c r="UPE113" s="52"/>
      <c r="UPF113" s="52"/>
      <c r="UPG113" s="52"/>
      <c r="UPH113" s="52"/>
      <c r="UPI113" s="52"/>
      <c r="UPJ113" s="52"/>
      <c r="UPK113" s="52"/>
      <c r="UPL113" s="52"/>
      <c r="UPM113" s="52"/>
      <c r="UPN113" s="52"/>
      <c r="UPO113" s="52"/>
      <c r="UPP113" s="52"/>
      <c r="UPQ113" s="52"/>
      <c r="UPR113" s="52"/>
      <c r="UPS113" s="52"/>
      <c r="UPT113" s="52"/>
      <c r="UPU113" s="52"/>
      <c r="UPV113" s="52"/>
      <c r="UPW113" s="52"/>
      <c r="UPX113" s="52"/>
      <c r="UPY113" s="52"/>
      <c r="UPZ113" s="52"/>
      <c r="UQA113" s="52"/>
      <c r="UQB113" s="52"/>
      <c r="UQC113" s="52"/>
      <c r="UQD113" s="52"/>
      <c r="UQE113" s="52"/>
      <c r="UQF113" s="52"/>
      <c r="UQG113" s="52"/>
      <c r="UQH113" s="52"/>
      <c r="UQI113" s="52"/>
      <c r="UQJ113" s="52"/>
      <c r="UQK113" s="52"/>
      <c r="UQL113" s="52"/>
      <c r="UQM113" s="52"/>
      <c r="UQN113" s="52"/>
      <c r="UQO113" s="52"/>
      <c r="UQP113" s="52"/>
      <c r="UQQ113" s="52"/>
      <c r="UQR113" s="52"/>
      <c r="UQS113" s="52"/>
      <c r="UQT113" s="52"/>
      <c r="UQU113" s="52"/>
      <c r="UQV113" s="52"/>
      <c r="UQW113" s="52"/>
      <c r="UQX113" s="52"/>
      <c r="UQY113" s="52"/>
      <c r="UQZ113" s="52"/>
      <c r="URA113" s="52"/>
      <c r="URB113" s="52"/>
      <c r="URC113" s="52"/>
      <c r="URD113" s="52"/>
      <c r="URE113" s="52"/>
      <c r="URF113" s="52"/>
      <c r="URG113" s="52"/>
      <c r="URH113" s="52"/>
      <c r="URI113" s="52"/>
      <c r="URJ113" s="52"/>
      <c r="URK113" s="52"/>
      <c r="URL113" s="52"/>
      <c r="URM113" s="52"/>
      <c r="URN113" s="52"/>
      <c r="URO113" s="52"/>
      <c r="URP113" s="52"/>
      <c r="URQ113" s="52"/>
      <c r="URR113" s="52"/>
      <c r="URS113" s="52"/>
      <c r="URT113" s="52"/>
      <c r="URU113" s="52"/>
      <c r="URV113" s="52"/>
      <c r="URW113" s="52"/>
      <c r="URX113" s="52"/>
      <c r="URY113" s="52"/>
      <c r="URZ113" s="52"/>
      <c r="USA113" s="52"/>
      <c r="USB113" s="52"/>
      <c r="USC113" s="52"/>
      <c r="USD113" s="52"/>
      <c r="USE113" s="52"/>
      <c r="USF113" s="52"/>
      <c r="USG113" s="52"/>
      <c r="USH113" s="52"/>
      <c r="USI113" s="52"/>
      <c r="USJ113" s="52"/>
      <c r="USK113" s="52"/>
      <c r="USL113" s="52"/>
      <c r="USM113" s="52"/>
      <c r="USN113" s="52"/>
      <c r="USO113" s="52"/>
      <c r="USP113" s="52"/>
      <c r="USQ113" s="52"/>
      <c r="USR113" s="52"/>
      <c r="USS113" s="52"/>
      <c r="UST113" s="52"/>
      <c r="USU113" s="52"/>
      <c r="USV113" s="52"/>
      <c r="USW113" s="52"/>
      <c r="USX113" s="52"/>
      <c r="USY113" s="52"/>
      <c r="USZ113" s="52"/>
      <c r="UTA113" s="52"/>
      <c r="UTB113" s="52"/>
      <c r="UTC113" s="52"/>
      <c r="UTD113" s="52"/>
      <c r="UTE113" s="52"/>
      <c r="UTF113" s="52"/>
      <c r="UTG113" s="52"/>
      <c r="UTH113" s="52"/>
      <c r="UTI113" s="52"/>
      <c r="UTJ113" s="52"/>
      <c r="UTK113" s="52"/>
      <c r="UTL113" s="52"/>
      <c r="UTM113" s="52"/>
      <c r="UTN113" s="52"/>
      <c r="UTO113" s="52"/>
      <c r="UTP113" s="52"/>
      <c r="UTQ113" s="52"/>
      <c r="UTR113" s="52"/>
      <c r="UTS113" s="52"/>
      <c r="UTT113" s="52"/>
      <c r="UTU113" s="52"/>
      <c r="UTV113" s="52"/>
      <c r="UTW113" s="52"/>
      <c r="UTX113" s="52"/>
      <c r="UTY113" s="52"/>
      <c r="UTZ113" s="52"/>
      <c r="UUA113" s="52"/>
      <c r="UUB113" s="52"/>
      <c r="UUC113" s="52"/>
      <c r="UUD113" s="52"/>
      <c r="UUE113" s="52"/>
      <c r="UUF113" s="52"/>
      <c r="UUG113" s="52"/>
      <c r="UUH113" s="52"/>
      <c r="UUI113" s="52"/>
      <c r="UUJ113" s="52"/>
      <c r="UUK113" s="52"/>
      <c r="UUL113" s="52"/>
      <c r="UUM113" s="52"/>
      <c r="UUN113" s="52"/>
      <c r="UUO113" s="52"/>
      <c r="UUP113" s="52"/>
      <c r="UUQ113" s="52"/>
      <c r="UUR113" s="52"/>
      <c r="UUS113" s="52"/>
      <c r="UUT113" s="52"/>
      <c r="UUU113" s="52"/>
      <c r="UUV113" s="52"/>
      <c r="UUW113" s="52"/>
      <c r="UUX113" s="52"/>
      <c r="UUY113" s="52"/>
      <c r="UUZ113" s="52"/>
      <c r="UVA113" s="52"/>
      <c r="UVB113" s="52"/>
      <c r="UVC113" s="52"/>
      <c r="UVD113" s="52"/>
      <c r="UVE113" s="52"/>
      <c r="UVF113" s="52"/>
      <c r="UVG113" s="52"/>
      <c r="UVH113" s="52"/>
      <c r="UVI113" s="52"/>
      <c r="UVJ113" s="52"/>
      <c r="UVK113" s="52"/>
      <c r="UVL113" s="52"/>
      <c r="UVM113" s="52"/>
      <c r="UVN113" s="52"/>
      <c r="UVO113" s="52"/>
      <c r="UVP113" s="52"/>
      <c r="UVQ113" s="52"/>
      <c r="UVR113" s="52"/>
      <c r="UVS113" s="52"/>
      <c r="UVT113" s="52"/>
      <c r="UVU113" s="52"/>
      <c r="UVV113" s="52"/>
      <c r="UVW113" s="52"/>
      <c r="UVX113" s="52"/>
      <c r="UVY113" s="52"/>
      <c r="UVZ113" s="52"/>
      <c r="UWA113" s="52"/>
      <c r="UWB113" s="52"/>
      <c r="UWC113" s="52"/>
      <c r="UWD113" s="52"/>
      <c r="UWE113" s="52"/>
      <c r="UWF113" s="52"/>
      <c r="UWG113" s="52"/>
      <c r="UWH113" s="52"/>
      <c r="UWI113" s="52"/>
      <c r="UWJ113" s="52"/>
      <c r="UWK113" s="52"/>
      <c r="UWL113" s="52"/>
      <c r="UWM113" s="52"/>
      <c r="UWN113" s="52"/>
      <c r="UWO113" s="52"/>
      <c r="UWP113" s="52"/>
      <c r="UWQ113" s="52"/>
      <c r="UWR113" s="52"/>
      <c r="UWS113" s="52"/>
      <c r="UWT113" s="52"/>
      <c r="UWU113" s="52"/>
      <c r="UWV113" s="52"/>
      <c r="UWW113" s="52"/>
      <c r="UWX113" s="52"/>
      <c r="UWY113" s="52"/>
      <c r="UWZ113" s="52"/>
      <c r="UXA113" s="52"/>
      <c r="UXB113" s="52"/>
      <c r="UXC113" s="52"/>
      <c r="UXD113" s="52"/>
      <c r="UXE113" s="52"/>
      <c r="UXF113" s="52"/>
      <c r="UXG113" s="52"/>
      <c r="UXH113" s="52"/>
      <c r="UXI113" s="52"/>
      <c r="UXJ113" s="52"/>
      <c r="UXK113" s="52"/>
      <c r="UXL113" s="52"/>
      <c r="UXM113" s="52"/>
      <c r="UXN113" s="52"/>
      <c r="UXO113" s="52"/>
      <c r="UXP113" s="52"/>
      <c r="UXQ113" s="52"/>
      <c r="UXX113" s="52"/>
      <c r="UXY113" s="52"/>
      <c r="UXZ113" s="52"/>
      <c r="UYA113" s="52"/>
      <c r="UYB113" s="52"/>
      <c r="UYC113" s="52"/>
      <c r="UYD113" s="52"/>
      <c r="UYE113" s="52"/>
      <c r="UYF113" s="52"/>
      <c r="UYG113" s="52"/>
      <c r="UYH113" s="52"/>
      <c r="UYI113" s="52"/>
      <c r="UYJ113" s="52"/>
      <c r="UYK113" s="52"/>
      <c r="UYL113" s="52"/>
      <c r="UYM113" s="52"/>
      <c r="UYN113" s="52"/>
      <c r="UYO113" s="52"/>
      <c r="UYP113" s="52"/>
      <c r="UYQ113" s="52"/>
      <c r="UYR113" s="52"/>
      <c r="UYS113" s="52"/>
      <c r="UYT113" s="52"/>
      <c r="UYU113" s="52"/>
      <c r="UYV113" s="52"/>
      <c r="UYW113" s="52"/>
      <c r="UYX113" s="52"/>
      <c r="UYY113" s="52"/>
      <c r="UYZ113" s="52"/>
      <c r="UZA113" s="52"/>
      <c r="UZB113" s="52"/>
      <c r="UZC113" s="52"/>
      <c r="UZD113" s="52"/>
      <c r="UZE113" s="52"/>
      <c r="UZF113" s="52"/>
      <c r="UZG113" s="52"/>
      <c r="UZH113" s="52"/>
      <c r="UZI113" s="52"/>
      <c r="UZJ113" s="52"/>
      <c r="UZK113" s="52"/>
      <c r="UZL113" s="52"/>
      <c r="UZM113" s="52"/>
      <c r="UZN113" s="52"/>
      <c r="UZO113" s="52"/>
      <c r="UZP113" s="52"/>
      <c r="UZQ113" s="52"/>
      <c r="UZR113" s="52"/>
      <c r="UZS113" s="52"/>
      <c r="UZT113" s="52"/>
      <c r="UZU113" s="52"/>
      <c r="UZV113" s="52"/>
      <c r="UZW113" s="52"/>
      <c r="UZX113" s="52"/>
      <c r="UZY113" s="52"/>
      <c r="UZZ113" s="52"/>
      <c r="VAA113" s="52"/>
      <c r="VAB113" s="52"/>
      <c r="VAC113" s="52"/>
      <c r="VAD113" s="52"/>
      <c r="VAE113" s="52"/>
      <c r="VAF113" s="52"/>
      <c r="VAG113" s="52"/>
      <c r="VAH113" s="52"/>
      <c r="VAI113" s="52"/>
      <c r="VAJ113" s="52"/>
      <c r="VAK113" s="52"/>
      <c r="VAL113" s="52"/>
      <c r="VAM113" s="52"/>
      <c r="VAN113" s="52"/>
      <c r="VAO113" s="52"/>
      <c r="VAP113" s="52"/>
      <c r="VAQ113" s="52"/>
      <c r="VAR113" s="52"/>
      <c r="VAS113" s="52"/>
      <c r="VAT113" s="52"/>
      <c r="VAU113" s="52"/>
      <c r="VAV113" s="52"/>
      <c r="VAW113" s="52"/>
      <c r="VAX113" s="52"/>
      <c r="VAY113" s="52"/>
      <c r="VAZ113" s="52"/>
      <c r="VBA113" s="52"/>
      <c r="VBB113" s="52"/>
      <c r="VBC113" s="52"/>
      <c r="VBD113" s="52"/>
      <c r="VBE113" s="52"/>
      <c r="VBF113" s="52"/>
      <c r="VBG113" s="52"/>
      <c r="VBH113" s="52"/>
      <c r="VBI113" s="52"/>
      <c r="VBJ113" s="52"/>
      <c r="VBK113" s="52"/>
      <c r="VBL113" s="52"/>
      <c r="VBM113" s="52"/>
      <c r="VBN113" s="52"/>
      <c r="VBO113" s="52"/>
      <c r="VBP113" s="52"/>
      <c r="VBQ113" s="52"/>
      <c r="VBR113" s="52"/>
      <c r="VBS113" s="52"/>
      <c r="VBT113" s="52"/>
      <c r="VBU113" s="52"/>
      <c r="VBV113" s="52"/>
      <c r="VBW113" s="52"/>
      <c r="VBX113" s="52"/>
      <c r="VBY113" s="52"/>
      <c r="VBZ113" s="52"/>
      <c r="VCA113" s="52"/>
      <c r="VCB113" s="52"/>
      <c r="VCC113" s="52"/>
      <c r="VCD113" s="52"/>
      <c r="VCE113" s="52"/>
      <c r="VCF113" s="52"/>
      <c r="VCG113" s="52"/>
      <c r="VCH113" s="52"/>
      <c r="VCI113" s="52"/>
      <c r="VCJ113" s="52"/>
      <c r="VCK113" s="52"/>
      <c r="VCL113" s="52"/>
      <c r="VCM113" s="52"/>
      <c r="VCN113" s="52"/>
      <c r="VCO113" s="52"/>
      <c r="VCP113" s="52"/>
      <c r="VCQ113" s="52"/>
      <c r="VCR113" s="52"/>
      <c r="VCS113" s="52"/>
      <c r="VCT113" s="52"/>
      <c r="VCU113" s="52"/>
      <c r="VCV113" s="52"/>
      <c r="VCW113" s="52"/>
      <c r="VCX113" s="52"/>
      <c r="VCY113" s="52"/>
      <c r="VCZ113" s="52"/>
      <c r="VDA113" s="52"/>
      <c r="VDB113" s="52"/>
      <c r="VDC113" s="52"/>
      <c r="VDD113" s="52"/>
      <c r="VDE113" s="52"/>
      <c r="VDF113" s="52"/>
      <c r="VDG113" s="52"/>
      <c r="VDH113" s="52"/>
      <c r="VDI113" s="52"/>
      <c r="VDJ113" s="52"/>
      <c r="VDK113" s="52"/>
      <c r="VDL113" s="52"/>
      <c r="VDM113" s="52"/>
      <c r="VDN113" s="52"/>
      <c r="VDO113" s="52"/>
      <c r="VDP113" s="52"/>
      <c r="VDQ113" s="52"/>
      <c r="VDR113" s="52"/>
      <c r="VDS113" s="52"/>
      <c r="VDT113" s="52"/>
      <c r="VDU113" s="52"/>
      <c r="VDV113" s="52"/>
      <c r="VDW113" s="52"/>
      <c r="VDX113" s="52"/>
      <c r="VDY113" s="52"/>
      <c r="VDZ113" s="52"/>
      <c r="VEA113" s="52"/>
      <c r="VEB113" s="52"/>
      <c r="VEC113" s="52"/>
      <c r="VED113" s="52"/>
      <c r="VEE113" s="52"/>
      <c r="VEF113" s="52"/>
      <c r="VEG113" s="52"/>
      <c r="VEH113" s="52"/>
      <c r="VEI113" s="52"/>
      <c r="VEJ113" s="52"/>
      <c r="VEK113" s="52"/>
      <c r="VEL113" s="52"/>
      <c r="VEM113" s="52"/>
      <c r="VEN113" s="52"/>
      <c r="VEO113" s="52"/>
      <c r="VEP113" s="52"/>
      <c r="VEQ113" s="52"/>
      <c r="VER113" s="52"/>
      <c r="VES113" s="52"/>
      <c r="VET113" s="52"/>
      <c r="VEU113" s="52"/>
      <c r="VEV113" s="52"/>
      <c r="VEW113" s="52"/>
      <c r="VEX113" s="52"/>
      <c r="VEY113" s="52"/>
      <c r="VEZ113" s="52"/>
      <c r="VFA113" s="52"/>
      <c r="VFB113" s="52"/>
      <c r="VFC113" s="52"/>
      <c r="VFD113" s="52"/>
      <c r="VFE113" s="52"/>
      <c r="VFF113" s="52"/>
      <c r="VFG113" s="52"/>
      <c r="VFH113" s="52"/>
      <c r="VFI113" s="52"/>
      <c r="VFJ113" s="52"/>
      <c r="VFK113" s="52"/>
      <c r="VFL113" s="52"/>
      <c r="VFM113" s="52"/>
      <c r="VFN113" s="52"/>
      <c r="VFO113" s="52"/>
      <c r="VFP113" s="52"/>
      <c r="VFQ113" s="52"/>
      <c r="VFR113" s="52"/>
      <c r="VFS113" s="52"/>
      <c r="VFT113" s="52"/>
      <c r="VFU113" s="52"/>
      <c r="VFV113" s="52"/>
      <c r="VFW113" s="52"/>
      <c r="VFX113" s="52"/>
      <c r="VFY113" s="52"/>
      <c r="VFZ113" s="52"/>
      <c r="VGA113" s="52"/>
      <c r="VGB113" s="52"/>
      <c r="VGC113" s="52"/>
      <c r="VGD113" s="52"/>
      <c r="VGE113" s="52"/>
      <c r="VGF113" s="52"/>
      <c r="VGG113" s="52"/>
      <c r="VGH113" s="52"/>
      <c r="VGI113" s="52"/>
      <c r="VGJ113" s="52"/>
      <c r="VGK113" s="52"/>
      <c r="VGL113" s="52"/>
      <c r="VGM113" s="52"/>
      <c r="VGN113" s="52"/>
      <c r="VGO113" s="52"/>
      <c r="VGP113" s="52"/>
      <c r="VGQ113" s="52"/>
      <c r="VGR113" s="52"/>
      <c r="VGS113" s="52"/>
      <c r="VGT113" s="52"/>
      <c r="VGU113" s="52"/>
      <c r="VGV113" s="52"/>
      <c r="VGW113" s="52"/>
      <c r="VGX113" s="52"/>
      <c r="VGY113" s="52"/>
      <c r="VGZ113" s="52"/>
      <c r="VHA113" s="52"/>
      <c r="VHB113" s="52"/>
      <c r="VHC113" s="52"/>
      <c r="VHD113" s="52"/>
      <c r="VHE113" s="52"/>
      <c r="VHF113" s="52"/>
      <c r="VHG113" s="52"/>
      <c r="VHH113" s="52"/>
      <c r="VHI113" s="52"/>
      <c r="VHJ113" s="52"/>
      <c r="VHK113" s="52"/>
      <c r="VHL113" s="52"/>
      <c r="VHM113" s="52"/>
      <c r="VHT113" s="52"/>
      <c r="VHU113" s="52"/>
      <c r="VHV113" s="52"/>
      <c r="VHW113" s="52"/>
      <c r="VHX113" s="52"/>
      <c r="VHY113" s="52"/>
      <c r="VHZ113" s="52"/>
      <c r="VIA113" s="52"/>
      <c r="VIB113" s="52"/>
      <c r="VIC113" s="52"/>
      <c r="VID113" s="52"/>
      <c r="VIE113" s="52"/>
      <c r="VIF113" s="52"/>
      <c r="VIG113" s="52"/>
      <c r="VIH113" s="52"/>
      <c r="VII113" s="52"/>
      <c r="VIJ113" s="52"/>
      <c r="VIK113" s="52"/>
      <c r="VIL113" s="52"/>
      <c r="VIM113" s="52"/>
      <c r="VIN113" s="52"/>
      <c r="VIO113" s="52"/>
      <c r="VIP113" s="52"/>
      <c r="VIQ113" s="52"/>
      <c r="VIR113" s="52"/>
      <c r="VIS113" s="52"/>
      <c r="VIT113" s="52"/>
      <c r="VIU113" s="52"/>
      <c r="VIV113" s="52"/>
      <c r="VIW113" s="52"/>
      <c r="VIX113" s="52"/>
      <c r="VIY113" s="52"/>
      <c r="VIZ113" s="52"/>
      <c r="VJA113" s="52"/>
      <c r="VJB113" s="52"/>
      <c r="VJC113" s="52"/>
      <c r="VJD113" s="52"/>
      <c r="VJE113" s="52"/>
      <c r="VJF113" s="52"/>
      <c r="VJG113" s="52"/>
      <c r="VJH113" s="52"/>
      <c r="VJI113" s="52"/>
      <c r="VJJ113" s="52"/>
      <c r="VJK113" s="52"/>
      <c r="VJL113" s="52"/>
      <c r="VJM113" s="52"/>
      <c r="VJN113" s="52"/>
      <c r="VJO113" s="52"/>
      <c r="VJP113" s="52"/>
      <c r="VJQ113" s="52"/>
      <c r="VJR113" s="52"/>
      <c r="VJS113" s="52"/>
      <c r="VJT113" s="52"/>
      <c r="VJU113" s="52"/>
      <c r="VJV113" s="52"/>
      <c r="VJW113" s="52"/>
      <c r="VJX113" s="52"/>
      <c r="VJY113" s="52"/>
      <c r="VJZ113" s="52"/>
      <c r="VKA113" s="52"/>
      <c r="VKB113" s="52"/>
      <c r="VKC113" s="52"/>
      <c r="VKD113" s="52"/>
      <c r="VKE113" s="52"/>
      <c r="VKF113" s="52"/>
      <c r="VKG113" s="52"/>
      <c r="VKH113" s="52"/>
      <c r="VKI113" s="52"/>
      <c r="VKJ113" s="52"/>
      <c r="VKK113" s="52"/>
      <c r="VKL113" s="52"/>
      <c r="VKM113" s="52"/>
      <c r="VKN113" s="52"/>
      <c r="VKO113" s="52"/>
      <c r="VKP113" s="52"/>
      <c r="VKQ113" s="52"/>
      <c r="VKR113" s="52"/>
      <c r="VKS113" s="52"/>
      <c r="VKT113" s="52"/>
      <c r="VKU113" s="52"/>
      <c r="VKV113" s="52"/>
      <c r="VKW113" s="52"/>
      <c r="VKX113" s="52"/>
      <c r="VKY113" s="52"/>
      <c r="VKZ113" s="52"/>
      <c r="VLA113" s="52"/>
      <c r="VLB113" s="52"/>
      <c r="VLC113" s="52"/>
      <c r="VLD113" s="52"/>
      <c r="VLE113" s="52"/>
      <c r="VLF113" s="52"/>
      <c r="VLG113" s="52"/>
      <c r="VLH113" s="52"/>
      <c r="VLI113" s="52"/>
      <c r="VLJ113" s="52"/>
      <c r="VLK113" s="52"/>
      <c r="VLL113" s="52"/>
      <c r="VLM113" s="52"/>
      <c r="VLN113" s="52"/>
      <c r="VLO113" s="52"/>
      <c r="VLP113" s="52"/>
      <c r="VLQ113" s="52"/>
      <c r="VLR113" s="52"/>
      <c r="VLS113" s="52"/>
      <c r="VLT113" s="52"/>
      <c r="VLU113" s="52"/>
      <c r="VLV113" s="52"/>
      <c r="VLW113" s="52"/>
      <c r="VLX113" s="52"/>
      <c r="VLY113" s="52"/>
      <c r="VLZ113" s="52"/>
      <c r="VMA113" s="52"/>
      <c r="VMB113" s="52"/>
      <c r="VMC113" s="52"/>
      <c r="VMD113" s="52"/>
      <c r="VME113" s="52"/>
      <c r="VMF113" s="52"/>
      <c r="VMG113" s="52"/>
      <c r="VMH113" s="52"/>
      <c r="VMI113" s="52"/>
      <c r="VMJ113" s="52"/>
      <c r="VMK113" s="52"/>
      <c r="VML113" s="52"/>
      <c r="VMM113" s="52"/>
      <c r="VMN113" s="52"/>
      <c r="VMO113" s="52"/>
      <c r="VMP113" s="52"/>
      <c r="VMQ113" s="52"/>
      <c r="VMR113" s="52"/>
      <c r="VMS113" s="52"/>
      <c r="VMT113" s="52"/>
      <c r="VMU113" s="52"/>
      <c r="VMV113" s="52"/>
      <c r="VMW113" s="52"/>
      <c r="VMX113" s="52"/>
      <c r="VMY113" s="52"/>
      <c r="VMZ113" s="52"/>
      <c r="VNA113" s="52"/>
      <c r="VNB113" s="52"/>
      <c r="VNC113" s="52"/>
      <c r="VND113" s="52"/>
      <c r="VNE113" s="52"/>
      <c r="VNF113" s="52"/>
      <c r="VNG113" s="52"/>
      <c r="VNH113" s="52"/>
      <c r="VNI113" s="52"/>
      <c r="VNJ113" s="52"/>
      <c r="VNK113" s="52"/>
      <c r="VNL113" s="52"/>
      <c r="VNM113" s="52"/>
      <c r="VNN113" s="52"/>
      <c r="VNO113" s="52"/>
      <c r="VNP113" s="52"/>
      <c r="VNQ113" s="52"/>
      <c r="VNR113" s="52"/>
      <c r="VNS113" s="52"/>
      <c r="VNT113" s="52"/>
      <c r="VNU113" s="52"/>
      <c r="VNV113" s="52"/>
      <c r="VNW113" s="52"/>
      <c r="VNX113" s="52"/>
      <c r="VNY113" s="52"/>
      <c r="VNZ113" s="52"/>
      <c r="VOA113" s="52"/>
      <c r="VOB113" s="52"/>
      <c r="VOC113" s="52"/>
      <c r="VOD113" s="52"/>
      <c r="VOE113" s="52"/>
      <c r="VOF113" s="52"/>
      <c r="VOG113" s="52"/>
      <c r="VOH113" s="52"/>
      <c r="VOI113" s="52"/>
      <c r="VOJ113" s="52"/>
      <c r="VOK113" s="52"/>
      <c r="VOL113" s="52"/>
      <c r="VOM113" s="52"/>
      <c r="VON113" s="52"/>
      <c r="VOO113" s="52"/>
      <c r="VOP113" s="52"/>
      <c r="VOQ113" s="52"/>
      <c r="VOR113" s="52"/>
      <c r="VOS113" s="52"/>
      <c r="VOT113" s="52"/>
      <c r="VOU113" s="52"/>
      <c r="VOV113" s="52"/>
      <c r="VOW113" s="52"/>
      <c r="VOX113" s="52"/>
      <c r="VOY113" s="52"/>
      <c r="VOZ113" s="52"/>
      <c r="VPA113" s="52"/>
      <c r="VPB113" s="52"/>
      <c r="VPC113" s="52"/>
      <c r="VPD113" s="52"/>
      <c r="VPE113" s="52"/>
      <c r="VPF113" s="52"/>
      <c r="VPG113" s="52"/>
      <c r="VPH113" s="52"/>
      <c r="VPI113" s="52"/>
      <c r="VPJ113" s="52"/>
      <c r="VPK113" s="52"/>
      <c r="VPL113" s="52"/>
      <c r="VPM113" s="52"/>
      <c r="VPN113" s="52"/>
      <c r="VPO113" s="52"/>
      <c r="VPP113" s="52"/>
      <c r="VPQ113" s="52"/>
      <c r="VPR113" s="52"/>
      <c r="VPS113" s="52"/>
      <c r="VPT113" s="52"/>
      <c r="VPU113" s="52"/>
      <c r="VPV113" s="52"/>
      <c r="VPW113" s="52"/>
      <c r="VPX113" s="52"/>
      <c r="VPY113" s="52"/>
      <c r="VPZ113" s="52"/>
      <c r="VQA113" s="52"/>
      <c r="VQB113" s="52"/>
      <c r="VQC113" s="52"/>
      <c r="VQD113" s="52"/>
      <c r="VQE113" s="52"/>
      <c r="VQF113" s="52"/>
      <c r="VQG113" s="52"/>
      <c r="VQH113" s="52"/>
      <c r="VQI113" s="52"/>
      <c r="VQJ113" s="52"/>
      <c r="VQK113" s="52"/>
      <c r="VQL113" s="52"/>
      <c r="VQM113" s="52"/>
      <c r="VQN113" s="52"/>
      <c r="VQO113" s="52"/>
      <c r="VQP113" s="52"/>
      <c r="VQQ113" s="52"/>
      <c r="VQR113" s="52"/>
      <c r="VQS113" s="52"/>
      <c r="VQT113" s="52"/>
      <c r="VQU113" s="52"/>
      <c r="VQV113" s="52"/>
      <c r="VQW113" s="52"/>
      <c r="VQX113" s="52"/>
      <c r="VQY113" s="52"/>
      <c r="VQZ113" s="52"/>
      <c r="VRA113" s="52"/>
      <c r="VRB113" s="52"/>
      <c r="VRC113" s="52"/>
      <c r="VRD113" s="52"/>
      <c r="VRE113" s="52"/>
      <c r="VRF113" s="52"/>
      <c r="VRG113" s="52"/>
      <c r="VRH113" s="52"/>
      <c r="VRI113" s="52"/>
      <c r="VRP113" s="52"/>
      <c r="VRQ113" s="52"/>
      <c r="VRR113" s="52"/>
      <c r="VRS113" s="52"/>
      <c r="VRT113" s="52"/>
      <c r="VRU113" s="52"/>
      <c r="VRV113" s="52"/>
      <c r="VRW113" s="52"/>
      <c r="VRX113" s="52"/>
      <c r="VRY113" s="52"/>
      <c r="VRZ113" s="52"/>
      <c r="VSA113" s="52"/>
      <c r="VSB113" s="52"/>
      <c r="VSC113" s="52"/>
      <c r="VSD113" s="52"/>
      <c r="VSE113" s="52"/>
      <c r="VSF113" s="52"/>
      <c r="VSG113" s="52"/>
      <c r="VSH113" s="52"/>
      <c r="VSI113" s="52"/>
      <c r="VSJ113" s="52"/>
      <c r="VSK113" s="52"/>
      <c r="VSL113" s="52"/>
      <c r="VSM113" s="52"/>
      <c r="VSN113" s="52"/>
      <c r="VSO113" s="52"/>
      <c r="VSP113" s="52"/>
      <c r="VSQ113" s="52"/>
      <c r="VSR113" s="52"/>
      <c r="VSS113" s="52"/>
      <c r="VST113" s="52"/>
      <c r="VSU113" s="52"/>
      <c r="VSV113" s="52"/>
      <c r="VSW113" s="52"/>
      <c r="VSX113" s="52"/>
      <c r="VSY113" s="52"/>
      <c r="VSZ113" s="52"/>
      <c r="VTA113" s="52"/>
      <c r="VTB113" s="52"/>
      <c r="VTC113" s="52"/>
      <c r="VTD113" s="52"/>
      <c r="VTE113" s="52"/>
      <c r="VTF113" s="52"/>
      <c r="VTG113" s="52"/>
      <c r="VTH113" s="52"/>
      <c r="VTI113" s="52"/>
      <c r="VTJ113" s="52"/>
      <c r="VTK113" s="52"/>
      <c r="VTL113" s="52"/>
      <c r="VTM113" s="52"/>
      <c r="VTN113" s="52"/>
      <c r="VTO113" s="52"/>
      <c r="VTP113" s="52"/>
      <c r="VTQ113" s="52"/>
      <c r="VTR113" s="52"/>
      <c r="VTS113" s="52"/>
      <c r="VTT113" s="52"/>
      <c r="VTU113" s="52"/>
      <c r="VTV113" s="52"/>
      <c r="VTW113" s="52"/>
      <c r="VTX113" s="52"/>
      <c r="VTY113" s="52"/>
      <c r="VTZ113" s="52"/>
      <c r="VUA113" s="52"/>
      <c r="VUB113" s="52"/>
      <c r="VUC113" s="52"/>
      <c r="VUD113" s="52"/>
      <c r="VUE113" s="52"/>
      <c r="VUF113" s="52"/>
      <c r="VUG113" s="52"/>
      <c r="VUH113" s="52"/>
      <c r="VUI113" s="52"/>
      <c r="VUJ113" s="52"/>
      <c r="VUK113" s="52"/>
      <c r="VUL113" s="52"/>
      <c r="VUM113" s="52"/>
      <c r="VUN113" s="52"/>
      <c r="VUO113" s="52"/>
      <c r="VUP113" s="52"/>
      <c r="VUQ113" s="52"/>
      <c r="VUR113" s="52"/>
      <c r="VUS113" s="52"/>
      <c r="VUT113" s="52"/>
      <c r="VUU113" s="52"/>
      <c r="VUV113" s="52"/>
      <c r="VUW113" s="52"/>
      <c r="VUX113" s="52"/>
      <c r="VUY113" s="52"/>
      <c r="VUZ113" s="52"/>
      <c r="VVA113" s="52"/>
      <c r="VVB113" s="52"/>
      <c r="VVC113" s="52"/>
      <c r="VVD113" s="52"/>
      <c r="VVE113" s="52"/>
      <c r="VVF113" s="52"/>
      <c r="VVG113" s="52"/>
      <c r="VVH113" s="52"/>
      <c r="VVI113" s="52"/>
      <c r="VVJ113" s="52"/>
      <c r="VVK113" s="52"/>
      <c r="VVL113" s="52"/>
      <c r="VVM113" s="52"/>
      <c r="VVN113" s="52"/>
      <c r="VVO113" s="52"/>
      <c r="VVP113" s="52"/>
      <c r="VVQ113" s="52"/>
      <c r="VVR113" s="52"/>
      <c r="VVS113" s="52"/>
      <c r="VVT113" s="52"/>
      <c r="VVU113" s="52"/>
      <c r="VVV113" s="52"/>
      <c r="VVW113" s="52"/>
      <c r="VVX113" s="52"/>
      <c r="VVY113" s="52"/>
      <c r="VVZ113" s="52"/>
      <c r="VWA113" s="52"/>
      <c r="VWB113" s="52"/>
      <c r="VWC113" s="52"/>
      <c r="VWD113" s="52"/>
      <c r="VWE113" s="52"/>
      <c r="VWF113" s="52"/>
      <c r="VWG113" s="52"/>
      <c r="VWH113" s="52"/>
      <c r="VWI113" s="52"/>
      <c r="VWJ113" s="52"/>
      <c r="VWK113" s="52"/>
      <c r="VWL113" s="52"/>
      <c r="VWM113" s="52"/>
      <c r="VWN113" s="52"/>
      <c r="VWO113" s="52"/>
      <c r="VWP113" s="52"/>
      <c r="VWQ113" s="52"/>
      <c r="VWR113" s="52"/>
      <c r="VWS113" s="52"/>
      <c r="VWT113" s="52"/>
      <c r="VWU113" s="52"/>
      <c r="VWV113" s="52"/>
      <c r="VWW113" s="52"/>
      <c r="VWX113" s="52"/>
      <c r="VWY113" s="52"/>
      <c r="VWZ113" s="52"/>
      <c r="VXA113" s="52"/>
      <c r="VXB113" s="52"/>
      <c r="VXC113" s="52"/>
      <c r="VXD113" s="52"/>
      <c r="VXE113" s="52"/>
      <c r="VXF113" s="52"/>
      <c r="VXG113" s="52"/>
      <c r="VXH113" s="52"/>
      <c r="VXI113" s="52"/>
      <c r="VXJ113" s="52"/>
      <c r="VXK113" s="52"/>
      <c r="VXL113" s="52"/>
      <c r="VXM113" s="52"/>
      <c r="VXN113" s="52"/>
      <c r="VXO113" s="52"/>
      <c r="VXP113" s="52"/>
      <c r="VXQ113" s="52"/>
      <c r="VXR113" s="52"/>
      <c r="VXS113" s="52"/>
      <c r="VXT113" s="52"/>
      <c r="VXU113" s="52"/>
      <c r="VXV113" s="52"/>
      <c r="VXW113" s="52"/>
      <c r="VXX113" s="52"/>
      <c r="VXY113" s="52"/>
      <c r="VXZ113" s="52"/>
      <c r="VYA113" s="52"/>
      <c r="VYB113" s="52"/>
      <c r="VYC113" s="52"/>
      <c r="VYD113" s="52"/>
      <c r="VYE113" s="52"/>
      <c r="VYF113" s="52"/>
      <c r="VYG113" s="52"/>
      <c r="VYH113" s="52"/>
      <c r="VYI113" s="52"/>
      <c r="VYJ113" s="52"/>
      <c r="VYK113" s="52"/>
      <c r="VYL113" s="52"/>
      <c r="VYM113" s="52"/>
      <c r="VYN113" s="52"/>
      <c r="VYO113" s="52"/>
      <c r="VYP113" s="52"/>
      <c r="VYQ113" s="52"/>
      <c r="VYR113" s="52"/>
      <c r="VYS113" s="52"/>
      <c r="VYT113" s="52"/>
      <c r="VYU113" s="52"/>
      <c r="VYV113" s="52"/>
      <c r="VYW113" s="52"/>
      <c r="VYX113" s="52"/>
      <c r="VYY113" s="52"/>
      <c r="VYZ113" s="52"/>
      <c r="VZA113" s="52"/>
      <c r="VZB113" s="52"/>
      <c r="VZC113" s="52"/>
      <c r="VZD113" s="52"/>
      <c r="VZE113" s="52"/>
      <c r="VZF113" s="52"/>
      <c r="VZG113" s="52"/>
      <c r="VZH113" s="52"/>
      <c r="VZI113" s="52"/>
      <c r="VZJ113" s="52"/>
      <c r="VZK113" s="52"/>
      <c r="VZL113" s="52"/>
      <c r="VZM113" s="52"/>
      <c r="VZN113" s="52"/>
      <c r="VZO113" s="52"/>
      <c r="VZP113" s="52"/>
      <c r="VZQ113" s="52"/>
      <c r="VZR113" s="52"/>
      <c r="VZS113" s="52"/>
      <c r="VZT113" s="52"/>
      <c r="VZU113" s="52"/>
      <c r="VZV113" s="52"/>
      <c r="VZW113" s="52"/>
      <c r="VZX113" s="52"/>
      <c r="VZY113" s="52"/>
      <c r="VZZ113" s="52"/>
      <c r="WAA113" s="52"/>
      <c r="WAB113" s="52"/>
      <c r="WAC113" s="52"/>
      <c r="WAD113" s="52"/>
      <c r="WAE113" s="52"/>
      <c r="WAF113" s="52"/>
      <c r="WAG113" s="52"/>
      <c r="WAH113" s="52"/>
      <c r="WAI113" s="52"/>
      <c r="WAJ113" s="52"/>
      <c r="WAK113" s="52"/>
      <c r="WAL113" s="52"/>
      <c r="WAM113" s="52"/>
      <c r="WAN113" s="52"/>
      <c r="WAO113" s="52"/>
      <c r="WAP113" s="52"/>
      <c r="WAQ113" s="52"/>
      <c r="WAR113" s="52"/>
      <c r="WAS113" s="52"/>
      <c r="WAT113" s="52"/>
      <c r="WAU113" s="52"/>
      <c r="WAV113" s="52"/>
      <c r="WAW113" s="52"/>
      <c r="WAX113" s="52"/>
      <c r="WAY113" s="52"/>
      <c r="WAZ113" s="52"/>
      <c r="WBA113" s="52"/>
      <c r="WBB113" s="52"/>
      <c r="WBC113" s="52"/>
      <c r="WBD113" s="52"/>
      <c r="WBE113" s="52"/>
      <c r="WBL113" s="52"/>
      <c r="WBM113" s="52"/>
      <c r="WBN113" s="52"/>
      <c r="WBO113" s="52"/>
      <c r="WBP113" s="52"/>
      <c r="WBQ113" s="52"/>
      <c r="WBR113" s="52"/>
      <c r="WBS113" s="52"/>
      <c r="WBT113" s="52"/>
      <c r="WBU113" s="52"/>
      <c r="WBV113" s="52"/>
      <c r="WBW113" s="52"/>
      <c r="WBX113" s="52"/>
      <c r="WBY113" s="52"/>
      <c r="WBZ113" s="52"/>
      <c r="WCA113" s="52"/>
      <c r="WCB113" s="52"/>
      <c r="WCC113" s="52"/>
      <c r="WCD113" s="52"/>
      <c r="WCE113" s="52"/>
      <c r="WCF113" s="52"/>
      <c r="WCG113" s="52"/>
      <c r="WCH113" s="52"/>
      <c r="WCI113" s="52"/>
      <c r="WCJ113" s="52"/>
      <c r="WCK113" s="52"/>
      <c r="WCL113" s="52"/>
      <c r="WCM113" s="52"/>
      <c r="WCN113" s="52"/>
      <c r="WCO113" s="52"/>
      <c r="WCP113" s="52"/>
      <c r="WCQ113" s="52"/>
      <c r="WCR113" s="52"/>
      <c r="WCS113" s="52"/>
      <c r="WCT113" s="52"/>
      <c r="WCU113" s="52"/>
      <c r="WCV113" s="52"/>
      <c r="WCW113" s="52"/>
      <c r="WCX113" s="52"/>
      <c r="WCY113" s="52"/>
      <c r="WCZ113" s="52"/>
      <c r="WDA113" s="52"/>
      <c r="WDB113" s="52"/>
      <c r="WDC113" s="52"/>
      <c r="WDD113" s="52"/>
      <c r="WDE113" s="52"/>
      <c r="WDF113" s="52"/>
      <c r="WDG113" s="52"/>
      <c r="WDH113" s="52"/>
      <c r="WDI113" s="52"/>
      <c r="WDJ113" s="52"/>
      <c r="WDK113" s="52"/>
      <c r="WDL113" s="52"/>
      <c r="WDM113" s="52"/>
      <c r="WDN113" s="52"/>
      <c r="WDO113" s="52"/>
      <c r="WDP113" s="52"/>
      <c r="WDQ113" s="52"/>
      <c r="WDR113" s="52"/>
      <c r="WDS113" s="52"/>
      <c r="WDT113" s="52"/>
      <c r="WDU113" s="52"/>
      <c r="WDV113" s="52"/>
      <c r="WDW113" s="52"/>
      <c r="WDX113" s="52"/>
      <c r="WDY113" s="52"/>
      <c r="WDZ113" s="52"/>
      <c r="WEA113" s="52"/>
      <c r="WEB113" s="52"/>
      <c r="WEC113" s="52"/>
      <c r="WED113" s="52"/>
      <c r="WEE113" s="52"/>
      <c r="WEF113" s="52"/>
      <c r="WEG113" s="52"/>
      <c r="WEH113" s="52"/>
      <c r="WEI113" s="52"/>
      <c r="WEJ113" s="52"/>
      <c r="WEK113" s="52"/>
      <c r="WEL113" s="52"/>
      <c r="WEM113" s="52"/>
      <c r="WEN113" s="52"/>
      <c r="WEO113" s="52"/>
      <c r="WEP113" s="52"/>
      <c r="WEQ113" s="52"/>
      <c r="WER113" s="52"/>
      <c r="WES113" s="52"/>
      <c r="WET113" s="52"/>
      <c r="WEU113" s="52"/>
      <c r="WEV113" s="52"/>
      <c r="WEW113" s="52"/>
      <c r="WEX113" s="52"/>
      <c r="WEY113" s="52"/>
      <c r="WEZ113" s="52"/>
      <c r="WFA113" s="52"/>
      <c r="WFB113" s="52"/>
      <c r="WFC113" s="52"/>
      <c r="WFD113" s="52"/>
      <c r="WFE113" s="52"/>
      <c r="WFF113" s="52"/>
      <c r="WFG113" s="52"/>
      <c r="WFH113" s="52"/>
      <c r="WFI113" s="52"/>
      <c r="WFJ113" s="52"/>
      <c r="WFK113" s="52"/>
      <c r="WFL113" s="52"/>
      <c r="WFM113" s="52"/>
      <c r="WFN113" s="52"/>
      <c r="WFO113" s="52"/>
      <c r="WFP113" s="52"/>
      <c r="WFQ113" s="52"/>
      <c r="WFR113" s="52"/>
      <c r="WFS113" s="52"/>
      <c r="WFT113" s="52"/>
      <c r="WFU113" s="52"/>
      <c r="WFV113" s="52"/>
      <c r="WFW113" s="52"/>
      <c r="WFX113" s="52"/>
      <c r="WFY113" s="52"/>
      <c r="WFZ113" s="52"/>
      <c r="WGA113" s="52"/>
      <c r="WGB113" s="52"/>
      <c r="WGC113" s="52"/>
      <c r="WGD113" s="52"/>
      <c r="WGE113" s="52"/>
      <c r="WGF113" s="52"/>
      <c r="WGG113" s="52"/>
      <c r="WGH113" s="52"/>
      <c r="WGI113" s="52"/>
      <c r="WGJ113" s="52"/>
      <c r="WGK113" s="52"/>
      <c r="WGL113" s="52"/>
      <c r="WGM113" s="52"/>
      <c r="WGN113" s="52"/>
      <c r="WGO113" s="52"/>
      <c r="WGP113" s="52"/>
      <c r="WGQ113" s="52"/>
      <c r="WGR113" s="52"/>
      <c r="WGS113" s="52"/>
      <c r="WGT113" s="52"/>
      <c r="WGU113" s="52"/>
      <c r="WGV113" s="52"/>
      <c r="WGW113" s="52"/>
      <c r="WGX113" s="52"/>
      <c r="WGY113" s="52"/>
      <c r="WGZ113" s="52"/>
      <c r="WHA113" s="52"/>
      <c r="WHB113" s="52"/>
      <c r="WHC113" s="52"/>
      <c r="WHD113" s="52"/>
      <c r="WHE113" s="52"/>
      <c r="WHF113" s="52"/>
      <c r="WHG113" s="52"/>
      <c r="WHH113" s="52"/>
      <c r="WHI113" s="52"/>
      <c r="WHJ113" s="52"/>
      <c r="WHK113" s="52"/>
      <c r="WHL113" s="52"/>
      <c r="WHM113" s="52"/>
      <c r="WHN113" s="52"/>
      <c r="WHO113" s="52"/>
      <c r="WHP113" s="52"/>
      <c r="WHQ113" s="52"/>
      <c r="WHR113" s="52"/>
      <c r="WHS113" s="52"/>
      <c r="WHT113" s="52"/>
      <c r="WHU113" s="52"/>
      <c r="WHV113" s="52"/>
      <c r="WHW113" s="52"/>
      <c r="WHX113" s="52"/>
      <c r="WHY113" s="52"/>
      <c r="WHZ113" s="52"/>
      <c r="WIA113" s="52"/>
      <c r="WIB113" s="52"/>
      <c r="WIC113" s="52"/>
      <c r="WID113" s="52"/>
      <c r="WIE113" s="52"/>
      <c r="WIF113" s="52"/>
      <c r="WIG113" s="52"/>
      <c r="WIH113" s="52"/>
      <c r="WII113" s="52"/>
      <c r="WIJ113" s="52"/>
      <c r="WIK113" s="52"/>
      <c r="WIL113" s="52"/>
      <c r="WIM113" s="52"/>
      <c r="WIN113" s="52"/>
      <c r="WIO113" s="52"/>
      <c r="WIP113" s="52"/>
      <c r="WIQ113" s="52"/>
      <c r="WIR113" s="52"/>
      <c r="WIS113" s="52"/>
      <c r="WIT113" s="52"/>
      <c r="WIU113" s="52"/>
      <c r="WIV113" s="52"/>
      <c r="WIW113" s="52"/>
      <c r="WIX113" s="52"/>
      <c r="WIY113" s="52"/>
      <c r="WIZ113" s="52"/>
      <c r="WJA113" s="52"/>
      <c r="WJB113" s="52"/>
      <c r="WJC113" s="52"/>
      <c r="WJD113" s="52"/>
      <c r="WJE113" s="52"/>
      <c r="WJF113" s="52"/>
      <c r="WJG113" s="52"/>
      <c r="WJH113" s="52"/>
      <c r="WJI113" s="52"/>
      <c r="WJJ113" s="52"/>
      <c r="WJK113" s="52"/>
      <c r="WJL113" s="52"/>
      <c r="WJM113" s="52"/>
      <c r="WJN113" s="52"/>
      <c r="WJO113" s="52"/>
      <c r="WJP113" s="52"/>
      <c r="WJQ113" s="52"/>
      <c r="WJR113" s="52"/>
      <c r="WJS113" s="52"/>
      <c r="WJT113" s="52"/>
      <c r="WJU113" s="52"/>
      <c r="WJV113" s="52"/>
      <c r="WJW113" s="52"/>
      <c r="WJX113" s="52"/>
      <c r="WJY113" s="52"/>
      <c r="WJZ113" s="52"/>
      <c r="WKA113" s="52"/>
      <c r="WKB113" s="52"/>
      <c r="WKC113" s="52"/>
      <c r="WKD113" s="52"/>
      <c r="WKE113" s="52"/>
      <c r="WKF113" s="52"/>
      <c r="WKG113" s="52"/>
      <c r="WKH113" s="52"/>
      <c r="WKI113" s="52"/>
      <c r="WKJ113" s="52"/>
      <c r="WKK113" s="52"/>
      <c r="WKL113" s="52"/>
      <c r="WKM113" s="52"/>
      <c r="WKN113" s="52"/>
      <c r="WKO113" s="52"/>
      <c r="WKP113" s="52"/>
      <c r="WKQ113" s="52"/>
      <c r="WKR113" s="52"/>
      <c r="WKS113" s="52"/>
      <c r="WKT113" s="52"/>
      <c r="WKU113" s="52"/>
      <c r="WKV113" s="52"/>
      <c r="WKW113" s="52"/>
      <c r="WKX113" s="52"/>
      <c r="WKY113" s="52"/>
      <c r="WKZ113" s="52"/>
      <c r="WLA113" s="52"/>
      <c r="WLH113" s="52"/>
      <c r="WLI113" s="52"/>
      <c r="WLJ113" s="52"/>
      <c r="WLK113" s="52"/>
      <c r="WLL113" s="52"/>
      <c r="WLM113" s="52"/>
      <c r="WLN113" s="52"/>
      <c r="WLO113" s="52"/>
      <c r="WLP113" s="52"/>
      <c r="WLQ113" s="52"/>
      <c r="WLR113" s="52"/>
      <c r="WLS113" s="52"/>
      <c r="WLT113" s="52"/>
      <c r="WLU113" s="52"/>
      <c r="WLV113" s="52"/>
      <c r="WLW113" s="52"/>
      <c r="WLX113" s="52"/>
      <c r="WLY113" s="52"/>
      <c r="WLZ113" s="52"/>
      <c r="WMA113" s="52"/>
      <c r="WMB113" s="52"/>
      <c r="WMC113" s="52"/>
      <c r="WMD113" s="52"/>
      <c r="WME113" s="52"/>
      <c r="WMF113" s="52"/>
      <c r="WMG113" s="52"/>
      <c r="WMH113" s="52"/>
      <c r="WMI113" s="52"/>
      <c r="WMJ113" s="52"/>
      <c r="WMK113" s="52"/>
      <c r="WML113" s="52"/>
      <c r="WMM113" s="52"/>
      <c r="WMN113" s="52"/>
      <c r="WMO113" s="52"/>
      <c r="WMP113" s="52"/>
      <c r="WMQ113" s="52"/>
      <c r="WMR113" s="52"/>
      <c r="WMS113" s="52"/>
      <c r="WMT113" s="52"/>
      <c r="WMU113" s="52"/>
      <c r="WMV113" s="52"/>
      <c r="WMW113" s="52"/>
      <c r="WMX113" s="52"/>
      <c r="WMY113" s="52"/>
      <c r="WMZ113" s="52"/>
      <c r="WNA113" s="52"/>
      <c r="WNB113" s="52"/>
      <c r="WNC113" s="52"/>
      <c r="WND113" s="52"/>
      <c r="WNE113" s="52"/>
      <c r="WNF113" s="52"/>
      <c r="WNG113" s="52"/>
      <c r="WNH113" s="52"/>
      <c r="WNI113" s="52"/>
      <c r="WNJ113" s="52"/>
      <c r="WNK113" s="52"/>
      <c r="WNL113" s="52"/>
      <c r="WNM113" s="52"/>
      <c r="WNN113" s="52"/>
      <c r="WNO113" s="52"/>
      <c r="WNP113" s="52"/>
      <c r="WNQ113" s="52"/>
      <c r="WNR113" s="52"/>
      <c r="WNS113" s="52"/>
      <c r="WNT113" s="52"/>
      <c r="WNU113" s="52"/>
      <c r="WNV113" s="52"/>
      <c r="WNW113" s="52"/>
      <c r="WNX113" s="52"/>
      <c r="WNY113" s="52"/>
      <c r="WNZ113" s="52"/>
      <c r="WOA113" s="52"/>
      <c r="WOB113" s="52"/>
      <c r="WOC113" s="52"/>
      <c r="WOD113" s="52"/>
      <c r="WOE113" s="52"/>
      <c r="WOF113" s="52"/>
      <c r="WOG113" s="52"/>
      <c r="WOH113" s="52"/>
      <c r="WOI113" s="52"/>
      <c r="WOJ113" s="52"/>
      <c r="WOK113" s="52"/>
      <c r="WOL113" s="52"/>
      <c r="WOM113" s="52"/>
      <c r="WON113" s="52"/>
      <c r="WOO113" s="52"/>
      <c r="WOP113" s="52"/>
      <c r="WOQ113" s="52"/>
      <c r="WOR113" s="52"/>
      <c r="WOS113" s="52"/>
      <c r="WOT113" s="52"/>
      <c r="WOU113" s="52"/>
      <c r="WOV113" s="52"/>
      <c r="WOW113" s="52"/>
      <c r="WOX113" s="52"/>
      <c r="WOY113" s="52"/>
      <c r="WOZ113" s="52"/>
      <c r="WPA113" s="52"/>
      <c r="WPB113" s="52"/>
      <c r="WPC113" s="52"/>
      <c r="WPD113" s="52"/>
      <c r="WPE113" s="52"/>
      <c r="WPF113" s="52"/>
      <c r="WPG113" s="52"/>
      <c r="WPH113" s="52"/>
      <c r="WPI113" s="52"/>
      <c r="WPJ113" s="52"/>
      <c r="WPK113" s="52"/>
      <c r="WPL113" s="52"/>
      <c r="WPM113" s="52"/>
      <c r="WPN113" s="52"/>
      <c r="WPO113" s="52"/>
      <c r="WPP113" s="52"/>
      <c r="WPQ113" s="52"/>
      <c r="WPR113" s="52"/>
      <c r="WPS113" s="52"/>
      <c r="WPT113" s="52"/>
      <c r="WPU113" s="52"/>
      <c r="WPV113" s="52"/>
      <c r="WPW113" s="52"/>
      <c r="WPX113" s="52"/>
      <c r="WPY113" s="52"/>
      <c r="WPZ113" s="52"/>
      <c r="WQA113" s="52"/>
      <c r="WQB113" s="52"/>
      <c r="WQC113" s="52"/>
      <c r="WQD113" s="52"/>
      <c r="WQE113" s="52"/>
      <c r="WQF113" s="52"/>
      <c r="WQG113" s="52"/>
      <c r="WQH113" s="52"/>
      <c r="WQI113" s="52"/>
      <c r="WQJ113" s="52"/>
      <c r="WQK113" s="52"/>
      <c r="WQL113" s="52"/>
      <c r="WQM113" s="52"/>
      <c r="WQN113" s="52"/>
      <c r="WQO113" s="52"/>
      <c r="WQP113" s="52"/>
      <c r="WQQ113" s="52"/>
      <c r="WQR113" s="52"/>
      <c r="WQS113" s="52"/>
      <c r="WQT113" s="52"/>
      <c r="WQU113" s="52"/>
      <c r="WQV113" s="52"/>
      <c r="WQW113" s="52"/>
      <c r="WQX113" s="52"/>
      <c r="WQY113" s="52"/>
      <c r="WQZ113" s="52"/>
      <c r="WRA113" s="52"/>
      <c r="WRB113" s="52"/>
      <c r="WRC113" s="52"/>
      <c r="WRD113" s="52"/>
      <c r="WRE113" s="52"/>
      <c r="WRF113" s="52"/>
      <c r="WRG113" s="52"/>
      <c r="WRH113" s="52"/>
      <c r="WRI113" s="52"/>
      <c r="WRJ113" s="52"/>
      <c r="WRK113" s="52"/>
      <c r="WRL113" s="52"/>
      <c r="WRM113" s="52"/>
      <c r="WRN113" s="52"/>
      <c r="WRO113" s="52"/>
      <c r="WRP113" s="52"/>
      <c r="WRQ113" s="52"/>
      <c r="WRR113" s="52"/>
      <c r="WRS113" s="52"/>
      <c r="WRT113" s="52"/>
      <c r="WRU113" s="52"/>
      <c r="WRV113" s="52"/>
      <c r="WRW113" s="52"/>
      <c r="WRX113" s="52"/>
      <c r="WRY113" s="52"/>
      <c r="WRZ113" s="52"/>
      <c r="WSA113" s="52"/>
      <c r="WSB113" s="52"/>
      <c r="WSC113" s="52"/>
      <c r="WSD113" s="52"/>
      <c r="WSE113" s="52"/>
      <c r="WSF113" s="52"/>
      <c r="WSG113" s="52"/>
      <c r="WSH113" s="52"/>
      <c r="WSI113" s="52"/>
      <c r="WSJ113" s="52"/>
      <c r="WSK113" s="52"/>
      <c r="WSL113" s="52"/>
      <c r="WSM113" s="52"/>
      <c r="WSN113" s="52"/>
      <c r="WSO113" s="52"/>
      <c r="WSP113" s="52"/>
      <c r="WSQ113" s="52"/>
      <c r="WSR113" s="52"/>
      <c r="WSS113" s="52"/>
      <c r="WST113" s="52"/>
      <c r="WSU113" s="52"/>
      <c r="WSV113" s="52"/>
      <c r="WSW113" s="52"/>
      <c r="WSX113" s="52"/>
      <c r="WSY113" s="52"/>
      <c r="WSZ113" s="52"/>
      <c r="WTA113" s="52"/>
      <c r="WTB113" s="52"/>
      <c r="WTC113" s="52"/>
      <c r="WTD113" s="52"/>
      <c r="WTE113" s="52"/>
      <c r="WTF113" s="52"/>
      <c r="WTG113" s="52"/>
      <c r="WTH113" s="52"/>
      <c r="WTI113" s="52"/>
      <c r="WTJ113" s="52"/>
      <c r="WTK113" s="52"/>
      <c r="WTL113" s="52"/>
      <c r="WTM113" s="52"/>
      <c r="WTN113" s="52"/>
      <c r="WTO113" s="52"/>
      <c r="WTP113" s="52"/>
      <c r="WTQ113" s="52"/>
      <c r="WTR113" s="52"/>
      <c r="WTS113" s="52"/>
      <c r="WTT113" s="52"/>
      <c r="WTU113" s="52"/>
      <c r="WTV113" s="52"/>
      <c r="WTW113" s="52"/>
      <c r="WTX113" s="52"/>
      <c r="WTY113" s="52"/>
      <c r="WTZ113" s="52"/>
      <c r="WUA113" s="52"/>
      <c r="WUB113" s="52"/>
      <c r="WUC113" s="52"/>
      <c r="WUD113" s="52"/>
      <c r="WUE113" s="52"/>
      <c r="WUF113" s="52"/>
      <c r="WUG113" s="52"/>
      <c r="WUH113" s="52"/>
      <c r="WUI113" s="52"/>
      <c r="WUJ113" s="52"/>
      <c r="WUK113" s="52"/>
      <c r="WUL113" s="52"/>
      <c r="WUM113" s="52"/>
      <c r="WUN113" s="52"/>
      <c r="WUO113" s="52"/>
      <c r="WUP113" s="52"/>
      <c r="WUQ113" s="52"/>
      <c r="WUR113" s="52"/>
      <c r="WUS113" s="52"/>
      <c r="WUT113" s="52"/>
      <c r="WUU113" s="52"/>
      <c r="WUV113" s="52"/>
      <c r="WUW113" s="52"/>
      <c r="WVD113" s="52"/>
      <c r="WVE113" s="52"/>
      <c r="WVF113" s="52"/>
      <c r="WVG113" s="52"/>
      <c r="WVH113" s="52"/>
      <c r="WVI113" s="52"/>
      <c r="WVJ113" s="52"/>
      <c r="WVK113" s="52"/>
      <c r="WVL113" s="52"/>
      <c r="WVM113" s="52"/>
      <c r="WVN113" s="52"/>
      <c r="WVO113" s="52"/>
      <c r="WVP113" s="52"/>
      <c r="WVQ113" s="52"/>
      <c r="WVR113" s="52"/>
      <c r="WVS113" s="52"/>
      <c r="WVT113" s="52"/>
      <c r="WVU113" s="52"/>
      <c r="WVV113" s="52"/>
      <c r="WVW113" s="52"/>
      <c r="WVX113" s="52"/>
      <c r="WVY113" s="52"/>
      <c r="WVZ113" s="52"/>
      <c r="WWA113" s="52"/>
      <c r="WWB113" s="52"/>
      <c r="WWC113" s="52"/>
      <c r="WWD113" s="52"/>
      <c r="WWE113" s="52"/>
      <c r="WWF113" s="52"/>
      <c r="WWG113" s="52"/>
      <c r="WWH113" s="52"/>
      <c r="WWI113" s="52"/>
      <c r="WWJ113" s="52"/>
      <c r="WWK113" s="52"/>
      <c r="WWL113" s="52"/>
      <c r="WWM113" s="52"/>
      <c r="WWN113" s="52"/>
      <c r="WWO113" s="52"/>
      <c r="WWP113" s="52"/>
      <c r="WWQ113" s="52"/>
      <c r="WWR113" s="52"/>
      <c r="WWS113" s="52"/>
      <c r="WWT113" s="52"/>
      <c r="WWU113" s="52"/>
      <c r="WWV113" s="52"/>
      <c r="WWW113" s="52"/>
      <c r="WWX113" s="52"/>
      <c r="WWY113" s="52"/>
      <c r="WWZ113" s="52"/>
      <c r="WXA113" s="52"/>
      <c r="WXB113" s="52"/>
      <c r="WXC113" s="52"/>
      <c r="WXD113" s="52"/>
      <c r="WXE113" s="52"/>
      <c r="WXF113" s="52"/>
      <c r="WXG113" s="52"/>
      <c r="WXH113" s="52"/>
      <c r="WXI113" s="52"/>
      <c r="WXJ113" s="52"/>
      <c r="WXK113" s="52"/>
      <c r="WXL113" s="52"/>
      <c r="WXM113" s="52"/>
      <c r="WXN113" s="52"/>
      <c r="WXO113" s="52"/>
      <c r="WXP113" s="52"/>
      <c r="WXQ113" s="52"/>
      <c r="WXR113" s="52"/>
      <c r="WXS113" s="52"/>
      <c r="WXT113" s="52"/>
      <c r="WXU113" s="52"/>
      <c r="WXV113" s="52"/>
      <c r="WXW113" s="52"/>
      <c r="WXX113" s="52"/>
      <c r="WXY113" s="52"/>
      <c r="WXZ113" s="52"/>
      <c r="WYA113" s="52"/>
      <c r="WYB113" s="52"/>
      <c r="WYC113" s="52"/>
      <c r="WYD113" s="52"/>
      <c r="WYE113" s="52"/>
      <c r="WYF113" s="52"/>
      <c r="WYG113" s="52"/>
      <c r="WYH113" s="52"/>
      <c r="WYI113" s="52"/>
      <c r="WYJ113" s="52"/>
      <c r="WYK113" s="52"/>
      <c r="WYL113" s="52"/>
      <c r="WYM113" s="52"/>
      <c r="WYN113" s="52"/>
      <c r="WYO113" s="52"/>
      <c r="WYP113" s="52"/>
      <c r="WYQ113" s="52"/>
      <c r="WYR113" s="52"/>
      <c r="WYS113" s="52"/>
      <c r="WYT113" s="52"/>
      <c r="WYU113" s="52"/>
      <c r="WYV113" s="52"/>
      <c r="WYW113" s="52"/>
      <c r="WYX113" s="52"/>
      <c r="WYY113" s="52"/>
      <c r="WYZ113" s="52"/>
      <c r="WZA113" s="52"/>
      <c r="WZB113" s="52"/>
      <c r="WZC113" s="52"/>
      <c r="WZD113" s="52"/>
      <c r="WZE113" s="52"/>
      <c r="WZF113" s="52"/>
      <c r="WZG113" s="52"/>
      <c r="WZH113" s="52"/>
      <c r="WZI113" s="52"/>
      <c r="WZJ113" s="52"/>
      <c r="WZK113" s="52"/>
      <c r="WZL113" s="52"/>
      <c r="WZM113" s="52"/>
      <c r="WZN113" s="52"/>
      <c r="WZO113" s="52"/>
      <c r="WZP113" s="52"/>
      <c r="WZQ113" s="52"/>
      <c r="WZR113" s="52"/>
      <c r="WZS113" s="52"/>
      <c r="WZT113" s="52"/>
      <c r="WZU113" s="52"/>
      <c r="WZV113" s="52"/>
      <c r="WZW113" s="52"/>
      <c r="WZX113" s="52"/>
      <c r="WZY113" s="52"/>
      <c r="WZZ113" s="52"/>
      <c r="XAA113" s="52"/>
      <c r="XAB113" s="52"/>
      <c r="XAC113" s="52"/>
      <c r="XAD113" s="52"/>
      <c r="XAE113" s="52"/>
      <c r="XAF113" s="52"/>
      <c r="XAG113" s="52"/>
      <c r="XAH113" s="52"/>
      <c r="XAI113" s="52"/>
      <c r="XAJ113" s="52"/>
      <c r="XAK113" s="52"/>
      <c r="XAL113" s="52"/>
      <c r="XAM113" s="52"/>
      <c r="XAN113" s="52"/>
      <c r="XAO113" s="52"/>
      <c r="XAP113" s="52"/>
      <c r="XAQ113" s="52"/>
      <c r="XAR113" s="52"/>
      <c r="XAS113" s="52"/>
      <c r="XAT113" s="52"/>
      <c r="XAU113" s="52"/>
      <c r="XAV113" s="52"/>
      <c r="XAW113" s="52"/>
      <c r="XAX113" s="52"/>
      <c r="XAY113" s="52"/>
      <c r="XAZ113" s="52"/>
      <c r="XBA113" s="52"/>
      <c r="XBB113" s="52"/>
      <c r="XBC113" s="52"/>
      <c r="XBD113" s="52"/>
      <c r="XBE113" s="52"/>
      <c r="XBF113" s="52"/>
      <c r="XBG113" s="52"/>
      <c r="XBH113" s="52"/>
      <c r="XBI113" s="52"/>
      <c r="XBJ113" s="52"/>
      <c r="XBK113" s="52"/>
      <c r="XBL113" s="52"/>
      <c r="XBM113" s="52"/>
      <c r="XBN113" s="52"/>
      <c r="XBO113" s="52"/>
      <c r="XBP113" s="52"/>
      <c r="XBQ113" s="52"/>
      <c r="XBR113" s="52"/>
      <c r="XBS113" s="52"/>
      <c r="XBT113" s="52"/>
      <c r="XBU113" s="52"/>
      <c r="XBV113" s="52"/>
      <c r="XBW113" s="52"/>
      <c r="XBX113" s="52"/>
      <c r="XBY113" s="52"/>
      <c r="XBZ113" s="52"/>
      <c r="XCA113" s="52"/>
      <c r="XCB113" s="52"/>
      <c r="XCC113" s="52"/>
      <c r="XCD113" s="52"/>
      <c r="XCE113" s="52"/>
      <c r="XCF113" s="52"/>
      <c r="XCG113" s="52"/>
      <c r="XCH113" s="52"/>
      <c r="XCI113" s="52"/>
      <c r="XCJ113" s="52"/>
      <c r="XCK113" s="52"/>
      <c r="XCL113" s="52"/>
      <c r="XCM113" s="52"/>
      <c r="XCN113" s="52"/>
      <c r="XCO113" s="52"/>
      <c r="XCP113" s="52"/>
      <c r="XCQ113" s="52"/>
      <c r="XCR113" s="52"/>
      <c r="XCS113" s="52"/>
      <c r="XCT113" s="52"/>
      <c r="XCU113" s="52"/>
      <c r="XCV113" s="52"/>
      <c r="XCW113" s="52"/>
      <c r="XCX113" s="52"/>
      <c r="XCY113" s="52"/>
      <c r="XCZ113" s="52"/>
      <c r="XDA113" s="52"/>
      <c r="XDB113" s="52"/>
      <c r="XDC113" s="52"/>
      <c r="XDD113" s="52"/>
      <c r="XDE113" s="52"/>
      <c r="XDF113" s="52"/>
      <c r="XDG113" s="52"/>
      <c r="XDH113" s="52"/>
      <c r="XDI113" s="52"/>
      <c r="XDJ113" s="52"/>
      <c r="XDK113" s="52"/>
      <c r="XDL113" s="52"/>
      <c r="XDM113" s="52"/>
      <c r="XDN113" s="52"/>
      <c r="XDO113" s="52"/>
      <c r="XDP113" s="52"/>
      <c r="XDQ113" s="52"/>
      <c r="XDR113" s="52"/>
      <c r="XDS113" s="52"/>
      <c r="XDT113" s="52"/>
      <c r="XDU113" s="52"/>
      <c r="XDV113" s="52"/>
      <c r="XDW113" s="52"/>
      <c r="XDX113" s="52"/>
      <c r="XDY113" s="52"/>
      <c r="XDZ113" s="52"/>
      <c r="XEA113" s="52"/>
      <c r="XEB113" s="52"/>
      <c r="XEC113" s="52"/>
      <c r="XED113" s="52"/>
      <c r="XEE113" s="52"/>
      <c r="XEF113" s="52"/>
      <c r="XEG113" s="52"/>
      <c r="XEH113" s="52"/>
      <c r="XEI113" s="52"/>
      <c r="XEJ113" s="52"/>
      <c r="XEK113" s="52"/>
      <c r="XEL113" s="52"/>
      <c r="XEM113" s="52"/>
      <c r="XEN113" s="52"/>
    </row>
    <row r="114" spans="1:16368" x14ac:dyDescent="0.25">
      <c r="A114" s="13" t="s">
        <v>10</v>
      </c>
      <c r="B114" s="19" t="s">
        <v>47</v>
      </c>
      <c r="C114" s="19" t="s">
        <v>7</v>
      </c>
      <c r="D114" s="90">
        <v>38100000</v>
      </c>
      <c r="E114" s="90">
        <v>39400000</v>
      </c>
      <c r="F114" s="90">
        <v>41100000</v>
      </c>
    </row>
    <row r="115" spans="1:16368" ht="30.75" x14ac:dyDescent="0.25">
      <c r="A115" s="13" t="s">
        <v>21</v>
      </c>
      <c r="B115" s="19" t="s">
        <v>47</v>
      </c>
      <c r="C115" s="19" t="s">
        <v>20</v>
      </c>
      <c r="D115" s="90">
        <v>15400000</v>
      </c>
      <c r="E115" s="90">
        <v>15600000</v>
      </c>
      <c r="F115" s="90">
        <v>15600000</v>
      </c>
    </row>
    <row r="116" spans="1:16368" ht="31.5" x14ac:dyDescent="0.25">
      <c r="A116" s="79" t="s">
        <v>95</v>
      </c>
      <c r="B116" s="80" t="s">
        <v>49</v>
      </c>
      <c r="C116" s="80"/>
      <c r="D116" s="75">
        <f>D117+D121+D123</f>
        <v>52865494</v>
      </c>
      <c r="E116" s="75">
        <f>E117+E121+E123</f>
        <v>42588146.380000003</v>
      </c>
      <c r="F116" s="75">
        <f>F117+F121+F123</f>
        <v>42495029.649999999</v>
      </c>
    </row>
    <row r="117" spans="1:16368" x14ac:dyDescent="0.25">
      <c r="A117" s="27" t="s">
        <v>65</v>
      </c>
      <c r="B117" s="18" t="s">
        <v>50</v>
      </c>
      <c r="C117" s="18"/>
      <c r="D117" s="11">
        <f>SUM(D118:D120)</f>
        <v>35042222</v>
      </c>
      <c r="E117" s="11">
        <f t="shared" ref="E117:F117" si="35">SUM(E118:E120)</f>
        <v>35124419.43</v>
      </c>
      <c r="F117" s="11">
        <f t="shared" si="35"/>
        <v>35109419.729999997</v>
      </c>
    </row>
    <row r="118" spans="1:16368" ht="79.5" customHeight="1" x14ac:dyDescent="0.25">
      <c r="A118" s="13" t="s">
        <v>8</v>
      </c>
      <c r="B118" s="19" t="s">
        <v>50</v>
      </c>
      <c r="C118" s="19" t="s">
        <v>4</v>
      </c>
      <c r="D118" s="90">
        <f>34684190-1294000-150900</f>
        <v>33239290</v>
      </c>
      <c r="E118" s="90">
        <f>34684190-1294000-150900</f>
        <v>33239290</v>
      </c>
      <c r="F118" s="90">
        <f>34684190-1294000-150900</f>
        <v>33239290</v>
      </c>
    </row>
    <row r="119" spans="1:16368" ht="30.75" x14ac:dyDescent="0.25">
      <c r="A119" s="13" t="s">
        <v>61</v>
      </c>
      <c r="B119" s="19" t="s">
        <v>50</v>
      </c>
      <c r="C119" s="19" t="s">
        <v>5</v>
      </c>
      <c r="D119" s="90">
        <v>1799932</v>
      </c>
      <c r="E119" s="90">
        <v>1882129.43</v>
      </c>
      <c r="F119" s="90">
        <v>1867129.73</v>
      </c>
    </row>
    <row r="120" spans="1:16368" x14ac:dyDescent="0.25">
      <c r="A120" s="13" t="s">
        <v>9</v>
      </c>
      <c r="B120" s="19" t="s">
        <v>50</v>
      </c>
      <c r="C120" s="19" t="s">
        <v>6</v>
      </c>
      <c r="D120" s="90">
        <v>3000</v>
      </c>
      <c r="E120" s="90">
        <v>3000</v>
      </c>
      <c r="F120" s="90">
        <v>3000</v>
      </c>
    </row>
    <row r="121" spans="1:16368" x14ac:dyDescent="0.25">
      <c r="A121" s="33" t="s">
        <v>78</v>
      </c>
      <c r="B121" s="18" t="s">
        <v>51</v>
      </c>
      <c r="C121" s="18"/>
      <c r="D121" s="11">
        <f>SUM(D122:D122)</f>
        <v>6551548</v>
      </c>
      <c r="E121" s="11">
        <f>SUM(E122:E122)</f>
        <v>6885676.9500000002</v>
      </c>
      <c r="F121" s="11">
        <f>SUM(F122:F122)</f>
        <v>6813609.9199999999</v>
      </c>
    </row>
    <row r="122" spans="1:16368" ht="30.75" x14ac:dyDescent="0.25">
      <c r="A122" s="13" t="s">
        <v>61</v>
      </c>
      <c r="B122" s="19" t="s">
        <v>51</v>
      </c>
      <c r="C122" s="19" t="s">
        <v>5</v>
      </c>
      <c r="D122" s="90">
        <v>6551548</v>
      </c>
      <c r="E122" s="90">
        <v>6885676.9500000002</v>
      </c>
      <c r="F122" s="90">
        <v>6813609.9199999999</v>
      </c>
    </row>
    <row r="123" spans="1:16368" ht="16.5" customHeight="1" x14ac:dyDescent="0.25">
      <c r="A123" s="27" t="s">
        <v>79</v>
      </c>
      <c r="B123" s="18" t="s">
        <v>80</v>
      </c>
      <c r="C123" s="18"/>
      <c r="D123" s="11">
        <f t="shared" ref="D123:F123" si="36">D124</f>
        <v>11271724</v>
      </c>
      <c r="E123" s="11">
        <f t="shared" si="36"/>
        <v>578050</v>
      </c>
      <c r="F123" s="11">
        <f t="shared" si="36"/>
        <v>572000</v>
      </c>
    </row>
    <row r="124" spans="1:16368" ht="30.75" x14ac:dyDescent="0.25">
      <c r="A124" s="13" t="s">
        <v>61</v>
      </c>
      <c r="B124" s="19" t="s">
        <v>80</v>
      </c>
      <c r="C124" s="19" t="s">
        <v>5</v>
      </c>
      <c r="D124" s="90">
        <v>11271724</v>
      </c>
      <c r="E124" s="90">
        <v>578050</v>
      </c>
      <c r="F124" s="90">
        <v>572000</v>
      </c>
    </row>
    <row r="125" spans="1:16368" ht="31.5" x14ac:dyDescent="0.25">
      <c r="A125" s="79" t="s">
        <v>89</v>
      </c>
      <c r="B125" s="80" t="s">
        <v>54</v>
      </c>
      <c r="C125" s="80"/>
      <c r="D125" s="75">
        <f t="shared" ref="D125:F125" si="37">D126+D130+D133</f>
        <v>132041353.10000001</v>
      </c>
      <c r="E125" s="75">
        <f t="shared" si="37"/>
        <v>132422275.45</v>
      </c>
      <c r="F125" s="75">
        <f t="shared" si="37"/>
        <v>133338261.45999999</v>
      </c>
    </row>
    <row r="126" spans="1:16368" s="7" customFormat="1" x14ac:dyDescent="0.25">
      <c r="A126" s="27" t="s">
        <v>65</v>
      </c>
      <c r="B126" s="18" t="s">
        <v>55</v>
      </c>
      <c r="C126" s="18"/>
      <c r="D126" s="11">
        <f t="shared" ref="D126:F126" si="38">SUBTOTAL(9,D127:D129)</f>
        <v>116041353.10000001</v>
      </c>
      <c r="E126" s="11">
        <f t="shared" si="38"/>
        <v>116422275.45</v>
      </c>
      <c r="F126" s="11">
        <f t="shared" si="38"/>
        <v>117338261.45999999</v>
      </c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/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/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/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/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/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  <c r="ID126" s="52"/>
      <c r="IE126" s="52"/>
      <c r="IF126" s="52"/>
      <c r="IG126" s="52"/>
      <c r="IH126" s="52"/>
      <c r="II126" s="52"/>
      <c r="IJ126" s="52"/>
      <c r="IK126" s="52"/>
      <c r="IR126" s="52"/>
      <c r="IS126" s="52"/>
      <c r="IT126" s="52"/>
      <c r="IU126" s="52"/>
      <c r="IV126" s="52"/>
      <c r="IW126" s="52"/>
      <c r="IX126" s="52"/>
      <c r="IY126" s="52"/>
      <c r="IZ126" s="52"/>
      <c r="JA126" s="52"/>
      <c r="JB126" s="52"/>
      <c r="JC126" s="52"/>
      <c r="JD126" s="52"/>
      <c r="JE126" s="52"/>
      <c r="JF126" s="52"/>
      <c r="JG126" s="52"/>
      <c r="JH126" s="52"/>
      <c r="JI126" s="52"/>
      <c r="JJ126" s="52"/>
      <c r="JK126" s="52"/>
      <c r="JL126" s="52"/>
      <c r="JM126" s="52"/>
      <c r="JN126" s="52"/>
      <c r="JO126" s="52"/>
      <c r="JP126" s="52"/>
      <c r="JQ126" s="52"/>
      <c r="JR126" s="52"/>
      <c r="JS126" s="52"/>
      <c r="JT126" s="52"/>
      <c r="JU126" s="52"/>
      <c r="JV126" s="52"/>
      <c r="JW126" s="52"/>
      <c r="JX126" s="52"/>
      <c r="JY126" s="52"/>
      <c r="JZ126" s="52"/>
      <c r="KA126" s="52"/>
      <c r="KB126" s="52"/>
      <c r="KC126" s="52"/>
      <c r="KD126" s="52"/>
      <c r="KE126" s="52"/>
      <c r="KF126" s="52"/>
      <c r="KG126" s="52"/>
      <c r="KH126" s="52"/>
      <c r="KI126" s="52"/>
      <c r="KJ126" s="52"/>
      <c r="KK126" s="52"/>
      <c r="KL126" s="52"/>
      <c r="KM126" s="52"/>
      <c r="KN126" s="52"/>
      <c r="KO126" s="52"/>
      <c r="KP126" s="52"/>
      <c r="KQ126" s="52"/>
      <c r="KR126" s="52"/>
      <c r="KS126" s="52"/>
      <c r="KT126" s="52"/>
      <c r="KU126" s="52"/>
      <c r="KV126" s="52"/>
      <c r="KW126" s="52"/>
      <c r="KX126" s="52"/>
      <c r="KY126" s="52"/>
      <c r="KZ126" s="52"/>
      <c r="LA126" s="52"/>
      <c r="LB126" s="52"/>
      <c r="LC126" s="52"/>
      <c r="LD126" s="52"/>
      <c r="LE126" s="52"/>
      <c r="LF126" s="52"/>
      <c r="LG126" s="52"/>
      <c r="LH126" s="52"/>
      <c r="LI126" s="52"/>
      <c r="LJ126" s="52"/>
      <c r="LK126" s="52"/>
      <c r="LL126" s="52"/>
      <c r="LM126" s="52"/>
      <c r="LN126" s="52"/>
      <c r="LO126" s="52"/>
      <c r="LP126" s="52"/>
      <c r="LQ126" s="52"/>
      <c r="LR126" s="52"/>
      <c r="LS126" s="52"/>
      <c r="LT126" s="52"/>
      <c r="LU126" s="52"/>
      <c r="LV126" s="52"/>
      <c r="LW126" s="52"/>
      <c r="LX126" s="52"/>
      <c r="LY126" s="52"/>
      <c r="LZ126" s="52"/>
      <c r="MA126" s="52"/>
      <c r="MB126" s="52"/>
      <c r="MC126" s="52"/>
      <c r="MD126" s="52"/>
      <c r="ME126" s="52"/>
      <c r="MF126" s="52"/>
      <c r="MG126" s="52"/>
      <c r="MH126" s="52"/>
      <c r="MI126" s="52"/>
      <c r="MJ126" s="52"/>
      <c r="MK126" s="52"/>
      <c r="ML126" s="52"/>
      <c r="MM126" s="52"/>
      <c r="MN126" s="52"/>
      <c r="MO126" s="52"/>
      <c r="MP126" s="52"/>
      <c r="MQ126" s="52"/>
      <c r="MR126" s="52"/>
      <c r="MS126" s="52"/>
      <c r="MT126" s="52"/>
      <c r="MU126" s="52"/>
      <c r="MV126" s="52"/>
      <c r="MW126" s="52"/>
      <c r="MX126" s="52"/>
      <c r="MY126" s="52"/>
      <c r="MZ126" s="52"/>
      <c r="NA126" s="52"/>
      <c r="NB126" s="52"/>
      <c r="NC126" s="52"/>
      <c r="ND126" s="52"/>
      <c r="NE126" s="52"/>
      <c r="NF126" s="52"/>
      <c r="NG126" s="52"/>
      <c r="NH126" s="52"/>
      <c r="NI126" s="52"/>
      <c r="NJ126" s="52"/>
      <c r="NK126" s="52"/>
      <c r="NL126" s="52"/>
      <c r="NM126" s="52"/>
      <c r="NN126" s="52"/>
      <c r="NO126" s="52"/>
      <c r="NP126" s="52"/>
      <c r="NQ126" s="52"/>
      <c r="NR126" s="52"/>
      <c r="NS126" s="52"/>
      <c r="NT126" s="52"/>
      <c r="NU126" s="52"/>
      <c r="NV126" s="52"/>
      <c r="NW126" s="52"/>
      <c r="NX126" s="52"/>
      <c r="NY126" s="52"/>
      <c r="NZ126" s="52"/>
      <c r="OA126" s="52"/>
      <c r="OB126" s="52"/>
      <c r="OC126" s="52"/>
      <c r="OD126" s="52"/>
      <c r="OE126" s="52"/>
      <c r="OF126" s="52"/>
      <c r="OG126" s="52"/>
      <c r="OH126" s="52"/>
      <c r="OI126" s="52"/>
      <c r="OJ126" s="52"/>
      <c r="OK126" s="52"/>
      <c r="OL126" s="52"/>
      <c r="OM126" s="52"/>
      <c r="ON126" s="52"/>
      <c r="OO126" s="52"/>
      <c r="OP126" s="52"/>
      <c r="OQ126" s="52"/>
      <c r="OR126" s="52"/>
      <c r="OS126" s="52"/>
      <c r="OT126" s="52"/>
      <c r="OU126" s="52"/>
      <c r="OV126" s="52"/>
      <c r="OW126" s="52"/>
      <c r="OX126" s="52"/>
      <c r="OY126" s="52"/>
      <c r="OZ126" s="52"/>
      <c r="PA126" s="52"/>
      <c r="PB126" s="52"/>
      <c r="PC126" s="52"/>
      <c r="PD126" s="52"/>
      <c r="PE126" s="52"/>
      <c r="PF126" s="52"/>
      <c r="PG126" s="52"/>
      <c r="PH126" s="52"/>
      <c r="PI126" s="52"/>
      <c r="PJ126" s="52"/>
      <c r="PK126" s="52"/>
      <c r="PL126" s="52"/>
      <c r="PM126" s="52"/>
      <c r="PN126" s="52"/>
      <c r="PO126" s="52"/>
      <c r="PP126" s="52"/>
      <c r="PQ126" s="52"/>
      <c r="PR126" s="52"/>
      <c r="PS126" s="52"/>
      <c r="PT126" s="52"/>
      <c r="PU126" s="52"/>
      <c r="PV126" s="52"/>
      <c r="PW126" s="52"/>
      <c r="PX126" s="52"/>
      <c r="PY126" s="52"/>
      <c r="PZ126" s="52"/>
      <c r="QA126" s="52"/>
      <c r="QB126" s="52"/>
      <c r="QC126" s="52"/>
      <c r="QD126" s="52"/>
      <c r="QE126" s="52"/>
      <c r="QF126" s="52"/>
      <c r="QG126" s="52"/>
      <c r="QH126" s="52"/>
      <c r="QI126" s="52"/>
      <c r="QJ126" s="52"/>
      <c r="QK126" s="52"/>
      <c r="QL126" s="52"/>
      <c r="QM126" s="52"/>
      <c r="QN126" s="52"/>
      <c r="QO126" s="52"/>
      <c r="QP126" s="52"/>
      <c r="QQ126" s="52"/>
      <c r="QR126" s="52"/>
      <c r="QS126" s="52"/>
      <c r="QT126" s="52"/>
      <c r="QU126" s="52"/>
      <c r="QV126" s="52"/>
      <c r="QW126" s="52"/>
      <c r="QX126" s="52"/>
      <c r="QY126" s="52"/>
      <c r="QZ126" s="52"/>
      <c r="RA126" s="52"/>
      <c r="RB126" s="52"/>
      <c r="RC126" s="52"/>
      <c r="RD126" s="52"/>
      <c r="RE126" s="52"/>
      <c r="RF126" s="52"/>
      <c r="RG126" s="52"/>
      <c r="RH126" s="52"/>
      <c r="RI126" s="52"/>
      <c r="RJ126" s="52"/>
      <c r="RK126" s="52"/>
      <c r="RL126" s="52"/>
      <c r="RM126" s="52"/>
      <c r="RN126" s="52"/>
      <c r="RO126" s="52"/>
      <c r="RP126" s="52"/>
      <c r="RQ126" s="52"/>
      <c r="RR126" s="52"/>
      <c r="RS126" s="52"/>
      <c r="RT126" s="52"/>
      <c r="RU126" s="52"/>
      <c r="RV126" s="52"/>
      <c r="RW126" s="52"/>
      <c r="RX126" s="52"/>
      <c r="RY126" s="52"/>
      <c r="RZ126" s="52"/>
      <c r="SA126" s="52"/>
      <c r="SB126" s="52"/>
      <c r="SC126" s="52"/>
      <c r="SD126" s="52"/>
      <c r="SE126" s="52"/>
      <c r="SF126" s="52"/>
      <c r="SG126" s="52"/>
      <c r="SN126" s="52"/>
      <c r="SO126" s="52"/>
      <c r="SP126" s="52"/>
      <c r="SQ126" s="52"/>
      <c r="SR126" s="52"/>
      <c r="SS126" s="52"/>
      <c r="ST126" s="52"/>
      <c r="SU126" s="52"/>
      <c r="SV126" s="52"/>
      <c r="SW126" s="52"/>
      <c r="SX126" s="52"/>
      <c r="SY126" s="52"/>
      <c r="SZ126" s="52"/>
      <c r="TA126" s="52"/>
      <c r="TB126" s="52"/>
      <c r="TC126" s="52"/>
      <c r="TD126" s="52"/>
      <c r="TE126" s="52"/>
      <c r="TF126" s="52"/>
      <c r="TG126" s="52"/>
      <c r="TH126" s="52"/>
      <c r="TI126" s="52"/>
      <c r="TJ126" s="52"/>
      <c r="TK126" s="52"/>
      <c r="TL126" s="52"/>
      <c r="TM126" s="52"/>
      <c r="TN126" s="52"/>
      <c r="TO126" s="52"/>
      <c r="TP126" s="52"/>
      <c r="TQ126" s="52"/>
      <c r="TR126" s="52"/>
      <c r="TS126" s="52"/>
      <c r="TT126" s="52"/>
      <c r="TU126" s="52"/>
      <c r="TV126" s="52"/>
      <c r="TW126" s="52"/>
      <c r="TX126" s="52"/>
      <c r="TY126" s="52"/>
      <c r="TZ126" s="52"/>
      <c r="UA126" s="52"/>
      <c r="UB126" s="52"/>
      <c r="UC126" s="52"/>
      <c r="UD126" s="52"/>
      <c r="UE126" s="52"/>
      <c r="UF126" s="52"/>
      <c r="UG126" s="52"/>
      <c r="UH126" s="52"/>
      <c r="UI126" s="52"/>
      <c r="UJ126" s="52"/>
      <c r="UK126" s="52"/>
      <c r="UL126" s="52"/>
      <c r="UM126" s="52"/>
      <c r="UN126" s="52"/>
      <c r="UO126" s="52"/>
      <c r="UP126" s="52"/>
      <c r="UQ126" s="52"/>
      <c r="UR126" s="52"/>
      <c r="US126" s="52"/>
      <c r="UT126" s="52"/>
      <c r="UU126" s="52"/>
      <c r="UV126" s="52"/>
      <c r="UW126" s="52"/>
      <c r="UX126" s="52"/>
      <c r="UY126" s="52"/>
      <c r="UZ126" s="52"/>
      <c r="VA126" s="52"/>
      <c r="VB126" s="52"/>
      <c r="VC126" s="52"/>
      <c r="VD126" s="52"/>
      <c r="VE126" s="52"/>
      <c r="VF126" s="52"/>
      <c r="VG126" s="52"/>
      <c r="VH126" s="52"/>
      <c r="VI126" s="52"/>
      <c r="VJ126" s="52"/>
      <c r="VK126" s="52"/>
      <c r="VL126" s="52"/>
      <c r="VM126" s="52"/>
      <c r="VN126" s="52"/>
      <c r="VO126" s="52"/>
      <c r="VP126" s="52"/>
      <c r="VQ126" s="52"/>
      <c r="VR126" s="52"/>
      <c r="VS126" s="52"/>
      <c r="VT126" s="52"/>
      <c r="VU126" s="52"/>
      <c r="VV126" s="52"/>
      <c r="VW126" s="52"/>
      <c r="VX126" s="52"/>
      <c r="VY126" s="52"/>
      <c r="VZ126" s="52"/>
      <c r="WA126" s="52"/>
      <c r="WB126" s="52"/>
      <c r="WC126" s="52"/>
      <c r="WD126" s="52"/>
      <c r="WE126" s="52"/>
      <c r="WF126" s="52"/>
      <c r="WG126" s="52"/>
      <c r="WH126" s="52"/>
      <c r="WI126" s="52"/>
      <c r="WJ126" s="52"/>
      <c r="WK126" s="52"/>
      <c r="WL126" s="52"/>
      <c r="WM126" s="52"/>
      <c r="WN126" s="52"/>
      <c r="WO126" s="52"/>
      <c r="WP126" s="52"/>
      <c r="WQ126" s="52"/>
      <c r="WR126" s="52"/>
      <c r="WS126" s="52"/>
      <c r="WT126" s="52"/>
      <c r="WU126" s="52"/>
      <c r="WV126" s="52"/>
      <c r="WW126" s="52"/>
      <c r="WX126" s="52"/>
      <c r="WY126" s="52"/>
      <c r="WZ126" s="52"/>
      <c r="XA126" s="52"/>
      <c r="XB126" s="52"/>
      <c r="XC126" s="52"/>
      <c r="XD126" s="52"/>
      <c r="XE126" s="52"/>
      <c r="XF126" s="52"/>
      <c r="XG126" s="52"/>
      <c r="XH126" s="52"/>
      <c r="XI126" s="52"/>
      <c r="XJ126" s="52"/>
      <c r="XK126" s="52"/>
      <c r="XL126" s="52"/>
      <c r="XM126" s="52"/>
      <c r="XN126" s="52"/>
      <c r="XO126" s="52"/>
      <c r="XP126" s="52"/>
      <c r="XQ126" s="52"/>
      <c r="XR126" s="52"/>
      <c r="XS126" s="52"/>
      <c r="XT126" s="52"/>
      <c r="XU126" s="52"/>
      <c r="XV126" s="52"/>
      <c r="XW126" s="52"/>
      <c r="XX126" s="52"/>
      <c r="XY126" s="52"/>
      <c r="XZ126" s="52"/>
      <c r="YA126" s="52"/>
      <c r="YB126" s="52"/>
      <c r="YC126" s="52"/>
      <c r="YD126" s="52"/>
      <c r="YE126" s="52"/>
      <c r="YF126" s="52"/>
      <c r="YG126" s="52"/>
      <c r="YH126" s="52"/>
      <c r="YI126" s="52"/>
      <c r="YJ126" s="52"/>
      <c r="YK126" s="52"/>
      <c r="YL126" s="52"/>
      <c r="YM126" s="52"/>
      <c r="YN126" s="52"/>
      <c r="YO126" s="52"/>
      <c r="YP126" s="52"/>
      <c r="YQ126" s="52"/>
      <c r="YR126" s="52"/>
      <c r="YS126" s="52"/>
      <c r="YT126" s="52"/>
      <c r="YU126" s="52"/>
      <c r="YV126" s="52"/>
      <c r="YW126" s="52"/>
      <c r="YX126" s="52"/>
      <c r="YY126" s="52"/>
      <c r="YZ126" s="52"/>
      <c r="ZA126" s="52"/>
      <c r="ZB126" s="52"/>
      <c r="ZC126" s="52"/>
      <c r="ZD126" s="52"/>
      <c r="ZE126" s="52"/>
      <c r="ZF126" s="52"/>
      <c r="ZG126" s="52"/>
      <c r="ZH126" s="52"/>
      <c r="ZI126" s="52"/>
      <c r="ZJ126" s="52"/>
      <c r="ZK126" s="52"/>
      <c r="ZL126" s="52"/>
      <c r="ZM126" s="52"/>
      <c r="ZN126" s="52"/>
      <c r="ZO126" s="52"/>
      <c r="ZP126" s="52"/>
      <c r="ZQ126" s="52"/>
      <c r="ZR126" s="52"/>
      <c r="ZS126" s="52"/>
      <c r="ZT126" s="52"/>
      <c r="ZU126" s="52"/>
      <c r="ZV126" s="52"/>
      <c r="ZW126" s="52"/>
      <c r="ZX126" s="52"/>
      <c r="ZY126" s="52"/>
      <c r="ZZ126" s="52"/>
      <c r="AAA126" s="52"/>
      <c r="AAB126" s="52"/>
      <c r="AAC126" s="52"/>
      <c r="AAD126" s="52"/>
      <c r="AAE126" s="52"/>
      <c r="AAF126" s="52"/>
      <c r="AAG126" s="52"/>
      <c r="AAH126" s="52"/>
      <c r="AAI126" s="52"/>
      <c r="AAJ126" s="52"/>
      <c r="AAK126" s="52"/>
      <c r="AAL126" s="52"/>
      <c r="AAM126" s="52"/>
      <c r="AAN126" s="52"/>
      <c r="AAO126" s="52"/>
      <c r="AAP126" s="52"/>
      <c r="AAQ126" s="52"/>
      <c r="AAR126" s="52"/>
      <c r="AAS126" s="52"/>
      <c r="AAT126" s="52"/>
      <c r="AAU126" s="52"/>
      <c r="AAV126" s="52"/>
      <c r="AAW126" s="52"/>
      <c r="AAX126" s="52"/>
      <c r="AAY126" s="52"/>
      <c r="AAZ126" s="52"/>
      <c r="ABA126" s="52"/>
      <c r="ABB126" s="52"/>
      <c r="ABC126" s="52"/>
      <c r="ABD126" s="52"/>
      <c r="ABE126" s="52"/>
      <c r="ABF126" s="52"/>
      <c r="ABG126" s="52"/>
      <c r="ABH126" s="52"/>
      <c r="ABI126" s="52"/>
      <c r="ABJ126" s="52"/>
      <c r="ABK126" s="52"/>
      <c r="ABL126" s="52"/>
      <c r="ABM126" s="52"/>
      <c r="ABN126" s="52"/>
      <c r="ABO126" s="52"/>
      <c r="ABP126" s="52"/>
      <c r="ABQ126" s="52"/>
      <c r="ABR126" s="52"/>
      <c r="ABS126" s="52"/>
      <c r="ABT126" s="52"/>
      <c r="ABU126" s="52"/>
      <c r="ABV126" s="52"/>
      <c r="ABW126" s="52"/>
      <c r="ABX126" s="52"/>
      <c r="ABY126" s="52"/>
      <c r="ABZ126" s="52"/>
      <c r="ACA126" s="52"/>
      <c r="ACB126" s="52"/>
      <c r="ACC126" s="52"/>
      <c r="ACJ126" s="52"/>
      <c r="ACK126" s="52"/>
      <c r="ACL126" s="52"/>
      <c r="ACM126" s="52"/>
      <c r="ACN126" s="52"/>
      <c r="ACO126" s="52"/>
      <c r="ACP126" s="52"/>
      <c r="ACQ126" s="52"/>
      <c r="ACR126" s="52"/>
      <c r="ACS126" s="52"/>
      <c r="ACT126" s="52"/>
      <c r="ACU126" s="52"/>
      <c r="ACV126" s="52"/>
      <c r="ACW126" s="52"/>
      <c r="ACX126" s="52"/>
      <c r="ACY126" s="52"/>
      <c r="ACZ126" s="52"/>
      <c r="ADA126" s="52"/>
      <c r="ADB126" s="52"/>
      <c r="ADC126" s="52"/>
      <c r="ADD126" s="52"/>
      <c r="ADE126" s="52"/>
      <c r="ADF126" s="52"/>
      <c r="ADG126" s="52"/>
      <c r="ADH126" s="52"/>
      <c r="ADI126" s="52"/>
      <c r="ADJ126" s="52"/>
      <c r="ADK126" s="52"/>
      <c r="ADL126" s="52"/>
      <c r="ADM126" s="52"/>
      <c r="ADN126" s="52"/>
      <c r="ADO126" s="52"/>
      <c r="ADP126" s="52"/>
      <c r="ADQ126" s="52"/>
      <c r="ADR126" s="52"/>
      <c r="ADS126" s="52"/>
      <c r="ADT126" s="52"/>
      <c r="ADU126" s="52"/>
      <c r="ADV126" s="52"/>
      <c r="ADW126" s="52"/>
      <c r="ADX126" s="52"/>
      <c r="ADY126" s="52"/>
      <c r="ADZ126" s="52"/>
      <c r="AEA126" s="52"/>
      <c r="AEB126" s="52"/>
      <c r="AEC126" s="52"/>
      <c r="AED126" s="52"/>
      <c r="AEE126" s="52"/>
      <c r="AEF126" s="52"/>
      <c r="AEG126" s="52"/>
      <c r="AEH126" s="52"/>
      <c r="AEI126" s="52"/>
      <c r="AEJ126" s="52"/>
      <c r="AEK126" s="52"/>
      <c r="AEL126" s="52"/>
      <c r="AEM126" s="52"/>
      <c r="AEN126" s="52"/>
      <c r="AEO126" s="52"/>
      <c r="AEP126" s="52"/>
      <c r="AEQ126" s="52"/>
      <c r="AER126" s="52"/>
      <c r="AES126" s="52"/>
      <c r="AET126" s="52"/>
      <c r="AEU126" s="52"/>
      <c r="AEV126" s="52"/>
      <c r="AEW126" s="52"/>
      <c r="AEX126" s="52"/>
      <c r="AEY126" s="52"/>
      <c r="AEZ126" s="52"/>
      <c r="AFA126" s="52"/>
      <c r="AFB126" s="52"/>
      <c r="AFC126" s="52"/>
      <c r="AFD126" s="52"/>
      <c r="AFE126" s="52"/>
      <c r="AFF126" s="52"/>
      <c r="AFG126" s="52"/>
      <c r="AFH126" s="52"/>
      <c r="AFI126" s="52"/>
      <c r="AFJ126" s="52"/>
      <c r="AFK126" s="52"/>
      <c r="AFL126" s="52"/>
      <c r="AFM126" s="52"/>
      <c r="AFN126" s="52"/>
      <c r="AFO126" s="52"/>
      <c r="AFP126" s="52"/>
      <c r="AFQ126" s="52"/>
      <c r="AFR126" s="52"/>
      <c r="AFS126" s="52"/>
      <c r="AFT126" s="52"/>
      <c r="AFU126" s="52"/>
      <c r="AFV126" s="52"/>
      <c r="AFW126" s="52"/>
      <c r="AFX126" s="52"/>
      <c r="AFY126" s="52"/>
      <c r="AFZ126" s="52"/>
      <c r="AGA126" s="52"/>
      <c r="AGB126" s="52"/>
      <c r="AGC126" s="52"/>
      <c r="AGD126" s="52"/>
      <c r="AGE126" s="52"/>
      <c r="AGF126" s="52"/>
      <c r="AGG126" s="52"/>
      <c r="AGH126" s="52"/>
      <c r="AGI126" s="52"/>
      <c r="AGJ126" s="52"/>
      <c r="AGK126" s="52"/>
      <c r="AGL126" s="52"/>
      <c r="AGM126" s="52"/>
      <c r="AGN126" s="52"/>
      <c r="AGO126" s="52"/>
      <c r="AGP126" s="52"/>
      <c r="AGQ126" s="52"/>
      <c r="AGR126" s="52"/>
      <c r="AGS126" s="52"/>
      <c r="AGT126" s="52"/>
      <c r="AGU126" s="52"/>
      <c r="AGV126" s="52"/>
      <c r="AGW126" s="52"/>
      <c r="AGX126" s="52"/>
      <c r="AGY126" s="52"/>
      <c r="AGZ126" s="52"/>
      <c r="AHA126" s="52"/>
      <c r="AHB126" s="52"/>
      <c r="AHC126" s="52"/>
      <c r="AHD126" s="52"/>
      <c r="AHE126" s="52"/>
      <c r="AHF126" s="52"/>
      <c r="AHG126" s="52"/>
      <c r="AHH126" s="52"/>
      <c r="AHI126" s="52"/>
      <c r="AHJ126" s="52"/>
      <c r="AHK126" s="52"/>
      <c r="AHL126" s="52"/>
      <c r="AHM126" s="52"/>
      <c r="AHN126" s="52"/>
      <c r="AHO126" s="52"/>
      <c r="AHP126" s="52"/>
      <c r="AHQ126" s="52"/>
      <c r="AHR126" s="52"/>
      <c r="AHS126" s="52"/>
      <c r="AHT126" s="52"/>
      <c r="AHU126" s="52"/>
      <c r="AHV126" s="52"/>
      <c r="AHW126" s="52"/>
      <c r="AHX126" s="52"/>
      <c r="AHY126" s="52"/>
      <c r="AHZ126" s="52"/>
      <c r="AIA126" s="52"/>
      <c r="AIB126" s="52"/>
      <c r="AIC126" s="52"/>
      <c r="AID126" s="52"/>
      <c r="AIE126" s="52"/>
      <c r="AIF126" s="52"/>
      <c r="AIG126" s="52"/>
      <c r="AIH126" s="52"/>
      <c r="AII126" s="52"/>
      <c r="AIJ126" s="52"/>
      <c r="AIK126" s="52"/>
      <c r="AIL126" s="52"/>
      <c r="AIM126" s="52"/>
      <c r="AIN126" s="52"/>
      <c r="AIO126" s="52"/>
      <c r="AIP126" s="52"/>
      <c r="AIQ126" s="52"/>
      <c r="AIR126" s="52"/>
      <c r="AIS126" s="52"/>
      <c r="AIT126" s="52"/>
      <c r="AIU126" s="52"/>
      <c r="AIV126" s="52"/>
      <c r="AIW126" s="52"/>
      <c r="AIX126" s="52"/>
      <c r="AIY126" s="52"/>
      <c r="AIZ126" s="52"/>
      <c r="AJA126" s="52"/>
      <c r="AJB126" s="52"/>
      <c r="AJC126" s="52"/>
      <c r="AJD126" s="52"/>
      <c r="AJE126" s="52"/>
      <c r="AJF126" s="52"/>
      <c r="AJG126" s="52"/>
      <c r="AJH126" s="52"/>
      <c r="AJI126" s="52"/>
      <c r="AJJ126" s="52"/>
      <c r="AJK126" s="52"/>
      <c r="AJL126" s="52"/>
      <c r="AJM126" s="52"/>
      <c r="AJN126" s="52"/>
      <c r="AJO126" s="52"/>
      <c r="AJP126" s="52"/>
      <c r="AJQ126" s="52"/>
      <c r="AJR126" s="52"/>
      <c r="AJS126" s="52"/>
      <c r="AJT126" s="52"/>
      <c r="AJU126" s="52"/>
      <c r="AJV126" s="52"/>
      <c r="AJW126" s="52"/>
      <c r="AJX126" s="52"/>
      <c r="AJY126" s="52"/>
      <c r="AJZ126" s="52"/>
      <c r="AKA126" s="52"/>
      <c r="AKB126" s="52"/>
      <c r="AKC126" s="52"/>
      <c r="AKD126" s="52"/>
      <c r="AKE126" s="52"/>
      <c r="AKF126" s="52"/>
      <c r="AKG126" s="52"/>
      <c r="AKH126" s="52"/>
      <c r="AKI126" s="52"/>
      <c r="AKJ126" s="52"/>
      <c r="AKK126" s="52"/>
      <c r="AKL126" s="52"/>
      <c r="AKM126" s="52"/>
      <c r="AKN126" s="52"/>
      <c r="AKO126" s="52"/>
      <c r="AKP126" s="52"/>
      <c r="AKQ126" s="52"/>
      <c r="AKR126" s="52"/>
      <c r="AKS126" s="52"/>
      <c r="AKT126" s="52"/>
      <c r="AKU126" s="52"/>
      <c r="AKV126" s="52"/>
      <c r="AKW126" s="52"/>
      <c r="AKX126" s="52"/>
      <c r="AKY126" s="52"/>
      <c r="AKZ126" s="52"/>
      <c r="ALA126" s="52"/>
      <c r="ALB126" s="52"/>
      <c r="ALC126" s="52"/>
      <c r="ALD126" s="52"/>
      <c r="ALE126" s="52"/>
      <c r="ALF126" s="52"/>
      <c r="ALG126" s="52"/>
      <c r="ALH126" s="52"/>
      <c r="ALI126" s="52"/>
      <c r="ALJ126" s="52"/>
      <c r="ALK126" s="52"/>
      <c r="ALL126" s="52"/>
      <c r="ALM126" s="52"/>
      <c r="ALN126" s="52"/>
      <c r="ALO126" s="52"/>
      <c r="ALP126" s="52"/>
      <c r="ALQ126" s="52"/>
      <c r="ALR126" s="52"/>
      <c r="ALS126" s="52"/>
      <c r="ALT126" s="52"/>
      <c r="ALU126" s="52"/>
      <c r="ALV126" s="52"/>
      <c r="ALW126" s="52"/>
      <c r="ALX126" s="52"/>
      <c r="ALY126" s="52"/>
      <c r="AMF126" s="52"/>
      <c r="AMG126" s="52"/>
      <c r="AMH126" s="52"/>
      <c r="AMI126" s="52"/>
      <c r="AMJ126" s="52"/>
      <c r="AMK126" s="52"/>
      <c r="AML126" s="52"/>
      <c r="AMM126" s="52"/>
      <c r="AMN126" s="52"/>
      <c r="AMO126" s="52"/>
      <c r="AMP126" s="52"/>
      <c r="AMQ126" s="52"/>
      <c r="AMR126" s="52"/>
      <c r="AMS126" s="52"/>
      <c r="AMT126" s="52"/>
      <c r="AMU126" s="52"/>
      <c r="AMV126" s="52"/>
      <c r="AMW126" s="52"/>
      <c r="AMX126" s="52"/>
      <c r="AMY126" s="52"/>
      <c r="AMZ126" s="52"/>
      <c r="ANA126" s="52"/>
      <c r="ANB126" s="52"/>
      <c r="ANC126" s="52"/>
      <c r="AND126" s="52"/>
      <c r="ANE126" s="52"/>
      <c r="ANF126" s="52"/>
      <c r="ANG126" s="52"/>
      <c r="ANH126" s="52"/>
      <c r="ANI126" s="52"/>
      <c r="ANJ126" s="52"/>
      <c r="ANK126" s="52"/>
      <c r="ANL126" s="52"/>
      <c r="ANM126" s="52"/>
      <c r="ANN126" s="52"/>
      <c r="ANO126" s="52"/>
      <c r="ANP126" s="52"/>
      <c r="ANQ126" s="52"/>
      <c r="ANR126" s="52"/>
      <c r="ANS126" s="52"/>
      <c r="ANT126" s="52"/>
      <c r="ANU126" s="52"/>
      <c r="ANV126" s="52"/>
      <c r="ANW126" s="52"/>
      <c r="ANX126" s="52"/>
      <c r="ANY126" s="52"/>
      <c r="ANZ126" s="52"/>
      <c r="AOA126" s="52"/>
      <c r="AOB126" s="52"/>
      <c r="AOC126" s="52"/>
      <c r="AOD126" s="52"/>
      <c r="AOE126" s="52"/>
      <c r="AOF126" s="52"/>
      <c r="AOG126" s="52"/>
      <c r="AOH126" s="52"/>
      <c r="AOI126" s="52"/>
      <c r="AOJ126" s="52"/>
      <c r="AOK126" s="52"/>
      <c r="AOL126" s="52"/>
      <c r="AOM126" s="52"/>
      <c r="AON126" s="52"/>
      <c r="AOO126" s="52"/>
      <c r="AOP126" s="52"/>
      <c r="AOQ126" s="52"/>
      <c r="AOR126" s="52"/>
      <c r="AOS126" s="52"/>
      <c r="AOT126" s="52"/>
      <c r="AOU126" s="52"/>
      <c r="AOV126" s="52"/>
      <c r="AOW126" s="52"/>
      <c r="AOX126" s="52"/>
      <c r="AOY126" s="52"/>
      <c r="AOZ126" s="52"/>
      <c r="APA126" s="52"/>
      <c r="APB126" s="52"/>
      <c r="APC126" s="52"/>
      <c r="APD126" s="52"/>
      <c r="APE126" s="52"/>
      <c r="APF126" s="52"/>
      <c r="APG126" s="52"/>
      <c r="APH126" s="52"/>
      <c r="API126" s="52"/>
      <c r="APJ126" s="52"/>
      <c r="APK126" s="52"/>
      <c r="APL126" s="52"/>
      <c r="APM126" s="52"/>
      <c r="APN126" s="52"/>
      <c r="APO126" s="52"/>
      <c r="APP126" s="52"/>
      <c r="APQ126" s="52"/>
      <c r="APR126" s="52"/>
      <c r="APS126" s="52"/>
      <c r="APT126" s="52"/>
      <c r="APU126" s="52"/>
      <c r="APV126" s="52"/>
      <c r="APW126" s="52"/>
      <c r="APX126" s="52"/>
      <c r="APY126" s="52"/>
      <c r="APZ126" s="52"/>
      <c r="AQA126" s="52"/>
      <c r="AQB126" s="52"/>
      <c r="AQC126" s="52"/>
      <c r="AQD126" s="52"/>
      <c r="AQE126" s="52"/>
      <c r="AQF126" s="52"/>
      <c r="AQG126" s="52"/>
      <c r="AQH126" s="52"/>
      <c r="AQI126" s="52"/>
      <c r="AQJ126" s="52"/>
      <c r="AQK126" s="52"/>
      <c r="AQL126" s="52"/>
      <c r="AQM126" s="52"/>
      <c r="AQN126" s="52"/>
      <c r="AQO126" s="52"/>
      <c r="AQP126" s="52"/>
      <c r="AQQ126" s="52"/>
      <c r="AQR126" s="52"/>
      <c r="AQS126" s="52"/>
      <c r="AQT126" s="52"/>
      <c r="AQU126" s="52"/>
      <c r="AQV126" s="52"/>
      <c r="AQW126" s="52"/>
      <c r="AQX126" s="52"/>
      <c r="AQY126" s="52"/>
      <c r="AQZ126" s="52"/>
      <c r="ARA126" s="52"/>
      <c r="ARB126" s="52"/>
      <c r="ARC126" s="52"/>
      <c r="ARD126" s="52"/>
      <c r="ARE126" s="52"/>
      <c r="ARF126" s="52"/>
      <c r="ARG126" s="52"/>
      <c r="ARH126" s="52"/>
      <c r="ARI126" s="52"/>
      <c r="ARJ126" s="52"/>
      <c r="ARK126" s="52"/>
      <c r="ARL126" s="52"/>
      <c r="ARM126" s="52"/>
      <c r="ARN126" s="52"/>
      <c r="ARO126" s="52"/>
      <c r="ARP126" s="52"/>
      <c r="ARQ126" s="52"/>
      <c r="ARR126" s="52"/>
      <c r="ARS126" s="52"/>
      <c r="ART126" s="52"/>
      <c r="ARU126" s="52"/>
      <c r="ARV126" s="52"/>
      <c r="ARW126" s="52"/>
      <c r="ARX126" s="52"/>
      <c r="ARY126" s="52"/>
      <c r="ARZ126" s="52"/>
      <c r="ASA126" s="52"/>
      <c r="ASB126" s="52"/>
      <c r="ASC126" s="52"/>
      <c r="ASD126" s="52"/>
      <c r="ASE126" s="52"/>
      <c r="ASF126" s="52"/>
      <c r="ASG126" s="52"/>
      <c r="ASH126" s="52"/>
      <c r="ASI126" s="52"/>
      <c r="ASJ126" s="52"/>
      <c r="ASK126" s="52"/>
      <c r="ASL126" s="52"/>
      <c r="ASM126" s="52"/>
      <c r="ASN126" s="52"/>
      <c r="ASO126" s="52"/>
      <c r="ASP126" s="52"/>
      <c r="ASQ126" s="52"/>
      <c r="ASR126" s="52"/>
      <c r="ASS126" s="52"/>
      <c r="AST126" s="52"/>
      <c r="ASU126" s="52"/>
      <c r="ASV126" s="52"/>
      <c r="ASW126" s="52"/>
      <c r="ASX126" s="52"/>
      <c r="ASY126" s="52"/>
      <c r="ASZ126" s="52"/>
      <c r="ATA126" s="52"/>
      <c r="ATB126" s="52"/>
      <c r="ATC126" s="52"/>
      <c r="ATD126" s="52"/>
      <c r="ATE126" s="52"/>
      <c r="ATF126" s="52"/>
      <c r="ATG126" s="52"/>
      <c r="ATH126" s="52"/>
      <c r="ATI126" s="52"/>
      <c r="ATJ126" s="52"/>
      <c r="ATK126" s="52"/>
      <c r="ATL126" s="52"/>
      <c r="ATM126" s="52"/>
      <c r="ATN126" s="52"/>
      <c r="ATO126" s="52"/>
      <c r="ATP126" s="52"/>
      <c r="ATQ126" s="52"/>
      <c r="ATR126" s="52"/>
      <c r="ATS126" s="52"/>
      <c r="ATT126" s="52"/>
      <c r="ATU126" s="52"/>
      <c r="ATV126" s="52"/>
      <c r="ATW126" s="52"/>
      <c r="ATX126" s="52"/>
      <c r="ATY126" s="52"/>
      <c r="ATZ126" s="52"/>
      <c r="AUA126" s="52"/>
      <c r="AUB126" s="52"/>
      <c r="AUC126" s="52"/>
      <c r="AUD126" s="52"/>
      <c r="AUE126" s="52"/>
      <c r="AUF126" s="52"/>
      <c r="AUG126" s="52"/>
      <c r="AUH126" s="52"/>
      <c r="AUI126" s="52"/>
      <c r="AUJ126" s="52"/>
      <c r="AUK126" s="52"/>
      <c r="AUL126" s="52"/>
      <c r="AUM126" s="52"/>
      <c r="AUN126" s="52"/>
      <c r="AUO126" s="52"/>
      <c r="AUP126" s="52"/>
      <c r="AUQ126" s="52"/>
      <c r="AUR126" s="52"/>
      <c r="AUS126" s="52"/>
      <c r="AUT126" s="52"/>
      <c r="AUU126" s="52"/>
      <c r="AUV126" s="52"/>
      <c r="AUW126" s="52"/>
      <c r="AUX126" s="52"/>
      <c r="AUY126" s="52"/>
      <c r="AUZ126" s="52"/>
      <c r="AVA126" s="52"/>
      <c r="AVB126" s="52"/>
      <c r="AVC126" s="52"/>
      <c r="AVD126" s="52"/>
      <c r="AVE126" s="52"/>
      <c r="AVF126" s="52"/>
      <c r="AVG126" s="52"/>
      <c r="AVH126" s="52"/>
      <c r="AVI126" s="52"/>
      <c r="AVJ126" s="52"/>
      <c r="AVK126" s="52"/>
      <c r="AVL126" s="52"/>
      <c r="AVM126" s="52"/>
      <c r="AVN126" s="52"/>
      <c r="AVO126" s="52"/>
      <c r="AVP126" s="52"/>
      <c r="AVQ126" s="52"/>
      <c r="AVR126" s="52"/>
      <c r="AVS126" s="52"/>
      <c r="AVT126" s="52"/>
      <c r="AVU126" s="52"/>
      <c r="AWB126" s="52"/>
      <c r="AWC126" s="52"/>
      <c r="AWD126" s="52"/>
      <c r="AWE126" s="52"/>
      <c r="AWF126" s="52"/>
      <c r="AWG126" s="52"/>
      <c r="AWH126" s="52"/>
      <c r="AWI126" s="52"/>
      <c r="AWJ126" s="52"/>
      <c r="AWK126" s="52"/>
      <c r="AWL126" s="52"/>
      <c r="AWM126" s="52"/>
      <c r="AWN126" s="52"/>
      <c r="AWO126" s="52"/>
      <c r="AWP126" s="52"/>
      <c r="AWQ126" s="52"/>
      <c r="AWR126" s="52"/>
      <c r="AWS126" s="52"/>
      <c r="AWT126" s="52"/>
      <c r="AWU126" s="52"/>
      <c r="AWV126" s="52"/>
      <c r="AWW126" s="52"/>
      <c r="AWX126" s="52"/>
      <c r="AWY126" s="52"/>
      <c r="AWZ126" s="52"/>
      <c r="AXA126" s="52"/>
      <c r="AXB126" s="52"/>
      <c r="AXC126" s="52"/>
      <c r="AXD126" s="52"/>
      <c r="AXE126" s="52"/>
      <c r="AXF126" s="52"/>
      <c r="AXG126" s="52"/>
      <c r="AXH126" s="52"/>
      <c r="AXI126" s="52"/>
      <c r="AXJ126" s="52"/>
      <c r="AXK126" s="52"/>
      <c r="AXL126" s="52"/>
      <c r="AXM126" s="52"/>
      <c r="AXN126" s="52"/>
      <c r="AXO126" s="52"/>
      <c r="AXP126" s="52"/>
      <c r="AXQ126" s="52"/>
      <c r="AXR126" s="52"/>
      <c r="AXS126" s="52"/>
      <c r="AXT126" s="52"/>
      <c r="AXU126" s="52"/>
      <c r="AXV126" s="52"/>
      <c r="AXW126" s="52"/>
      <c r="AXX126" s="52"/>
      <c r="AXY126" s="52"/>
      <c r="AXZ126" s="52"/>
      <c r="AYA126" s="52"/>
      <c r="AYB126" s="52"/>
      <c r="AYC126" s="52"/>
      <c r="AYD126" s="52"/>
      <c r="AYE126" s="52"/>
      <c r="AYF126" s="52"/>
      <c r="AYG126" s="52"/>
      <c r="AYH126" s="52"/>
      <c r="AYI126" s="52"/>
      <c r="AYJ126" s="52"/>
      <c r="AYK126" s="52"/>
      <c r="AYL126" s="52"/>
      <c r="AYM126" s="52"/>
      <c r="AYN126" s="52"/>
      <c r="AYO126" s="52"/>
      <c r="AYP126" s="52"/>
      <c r="AYQ126" s="52"/>
      <c r="AYR126" s="52"/>
      <c r="AYS126" s="52"/>
      <c r="AYT126" s="52"/>
      <c r="AYU126" s="52"/>
      <c r="AYV126" s="52"/>
      <c r="AYW126" s="52"/>
      <c r="AYX126" s="52"/>
      <c r="AYY126" s="52"/>
      <c r="AYZ126" s="52"/>
      <c r="AZA126" s="52"/>
      <c r="AZB126" s="52"/>
      <c r="AZC126" s="52"/>
      <c r="AZD126" s="52"/>
      <c r="AZE126" s="52"/>
      <c r="AZF126" s="52"/>
      <c r="AZG126" s="52"/>
      <c r="AZH126" s="52"/>
      <c r="AZI126" s="52"/>
      <c r="AZJ126" s="52"/>
      <c r="AZK126" s="52"/>
      <c r="AZL126" s="52"/>
      <c r="AZM126" s="52"/>
      <c r="AZN126" s="52"/>
      <c r="AZO126" s="52"/>
      <c r="AZP126" s="52"/>
      <c r="AZQ126" s="52"/>
      <c r="AZR126" s="52"/>
      <c r="AZS126" s="52"/>
      <c r="AZT126" s="52"/>
      <c r="AZU126" s="52"/>
      <c r="AZV126" s="52"/>
      <c r="AZW126" s="52"/>
      <c r="AZX126" s="52"/>
      <c r="AZY126" s="52"/>
      <c r="AZZ126" s="52"/>
      <c r="BAA126" s="52"/>
      <c r="BAB126" s="52"/>
      <c r="BAC126" s="52"/>
      <c r="BAD126" s="52"/>
      <c r="BAE126" s="52"/>
      <c r="BAF126" s="52"/>
      <c r="BAG126" s="52"/>
      <c r="BAH126" s="52"/>
      <c r="BAI126" s="52"/>
      <c r="BAJ126" s="52"/>
      <c r="BAK126" s="52"/>
      <c r="BAL126" s="52"/>
      <c r="BAM126" s="52"/>
      <c r="BAN126" s="52"/>
      <c r="BAO126" s="52"/>
      <c r="BAP126" s="52"/>
      <c r="BAQ126" s="52"/>
      <c r="BAR126" s="52"/>
      <c r="BAS126" s="52"/>
      <c r="BAT126" s="52"/>
      <c r="BAU126" s="52"/>
      <c r="BAV126" s="52"/>
      <c r="BAW126" s="52"/>
      <c r="BAX126" s="52"/>
      <c r="BAY126" s="52"/>
      <c r="BAZ126" s="52"/>
      <c r="BBA126" s="52"/>
      <c r="BBB126" s="52"/>
      <c r="BBC126" s="52"/>
      <c r="BBD126" s="52"/>
      <c r="BBE126" s="52"/>
      <c r="BBF126" s="52"/>
      <c r="BBG126" s="52"/>
      <c r="BBH126" s="52"/>
      <c r="BBI126" s="52"/>
      <c r="BBJ126" s="52"/>
      <c r="BBK126" s="52"/>
      <c r="BBL126" s="52"/>
      <c r="BBM126" s="52"/>
      <c r="BBN126" s="52"/>
      <c r="BBO126" s="52"/>
      <c r="BBP126" s="52"/>
      <c r="BBQ126" s="52"/>
      <c r="BBR126" s="52"/>
      <c r="BBS126" s="52"/>
      <c r="BBT126" s="52"/>
      <c r="BBU126" s="52"/>
      <c r="BBV126" s="52"/>
      <c r="BBW126" s="52"/>
      <c r="BBX126" s="52"/>
      <c r="BBY126" s="52"/>
      <c r="BBZ126" s="52"/>
      <c r="BCA126" s="52"/>
      <c r="BCB126" s="52"/>
      <c r="BCC126" s="52"/>
      <c r="BCD126" s="52"/>
      <c r="BCE126" s="52"/>
      <c r="BCF126" s="52"/>
      <c r="BCG126" s="52"/>
      <c r="BCH126" s="52"/>
      <c r="BCI126" s="52"/>
      <c r="BCJ126" s="52"/>
      <c r="BCK126" s="52"/>
      <c r="BCL126" s="52"/>
      <c r="BCM126" s="52"/>
      <c r="BCN126" s="52"/>
      <c r="BCO126" s="52"/>
      <c r="BCP126" s="52"/>
      <c r="BCQ126" s="52"/>
      <c r="BCR126" s="52"/>
      <c r="BCS126" s="52"/>
      <c r="BCT126" s="52"/>
      <c r="BCU126" s="52"/>
      <c r="BCV126" s="52"/>
      <c r="BCW126" s="52"/>
      <c r="BCX126" s="52"/>
      <c r="BCY126" s="52"/>
      <c r="BCZ126" s="52"/>
      <c r="BDA126" s="52"/>
      <c r="BDB126" s="52"/>
      <c r="BDC126" s="52"/>
      <c r="BDD126" s="52"/>
      <c r="BDE126" s="52"/>
      <c r="BDF126" s="52"/>
      <c r="BDG126" s="52"/>
      <c r="BDH126" s="52"/>
      <c r="BDI126" s="52"/>
      <c r="BDJ126" s="52"/>
      <c r="BDK126" s="52"/>
      <c r="BDL126" s="52"/>
      <c r="BDM126" s="52"/>
      <c r="BDN126" s="52"/>
      <c r="BDO126" s="52"/>
      <c r="BDP126" s="52"/>
      <c r="BDQ126" s="52"/>
      <c r="BDR126" s="52"/>
      <c r="BDS126" s="52"/>
      <c r="BDT126" s="52"/>
      <c r="BDU126" s="52"/>
      <c r="BDV126" s="52"/>
      <c r="BDW126" s="52"/>
      <c r="BDX126" s="52"/>
      <c r="BDY126" s="52"/>
      <c r="BDZ126" s="52"/>
      <c r="BEA126" s="52"/>
      <c r="BEB126" s="52"/>
      <c r="BEC126" s="52"/>
      <c r="BED126" s="52"/>
      <c r="BEE126" s="52"/>
      <c r="BEF126" s="52"/>
      <c r="BEG126" s="52"/>
      <c r="BEH126" s="52"/>
      <c r="BEI126" s="52"/>
      <c r="BEJ126" s="52"/>
      <c r="BEK126" s="52"/>
      <c r="BEL126" s="52"/>
      <c r="BEM126" s="52"/>
      <c r="BEN126" s="52"/>
      <c r="BEO126" s="52"/>
      <c r="BEP126" s="52"/>
      <c r="BEQ126" s="52"/>
      <c r="BER126" s="52"/>
      <c r="BES126" s="52"/>
      <c r="BET126" s="52"/>
      <c r="BEU126" s="52"/>
      <c r="BEV126" s="52"/>
      <c r="BEW126" s="52"/>
      <c r="BEX126" s="52"/>
      <c r="BEY126" s="52"/>
      <c r="BEZ126" s="52"/>
      <c r="BFA126" s="52"/>
      <c r="BFB126" s="52"/>
      <c r="BFC126" s="52"/>
      <c r="BFD126" s="52"/>
      <c r="BFE126" s="52"/>
      <c r="BFF126" s="52"/>
      <c r="BFG126" s="52"/>
      <c r="BFH126" s="52"/>
      <c r="BFI126" s="52"/>
      <c r="BFJ126" s="52"/>
      <c r="BFK126" s="52"/>
      <c r="BFL126" s="52"/>
      <c r="BFM126" s="52"/>
      <c r="BFN126" s="52"/>
      <c r="BFO126" s="52"/>
      <c r="BFP126" s="52"/>
      <c r="BFQ126" s="52"/>
      <c r="BFX126" s="52"/>
      <c r="BFY126" s="52"/>
      <c r="BFZ126" s="52"/>
      <c r="BGA126" s="52"/>
      <c r="BGB126" s="52"/>
      <c r="BGC126" s="52"/>
      <c r="BGD126" s="52"/>
      <c r="BGE126" s="52"/>
      <c r="BGF126" s="52"/>
      <c r="BGG126" s="52"/>
      <c r="BGH126" s="52"/>
      <c r="BGI126" s="52"/>
      <c r="BGJ126" s="52"/>
      <c r="BGK126" s="52"/>
      <c r="BGL126" s="52"/>
      <c r="BGM126" s="52"/>
      <c r="BGN126" s="52"/>
      <c r="BGO126" s="52"/>
      <c r="BGP126" s="52"/>
      <c r="BGQ126" s="52"/>
      <c r="BGR126" s="52"/>
      <c r="BGS126" s="52"/>
      <c r="BGT126" s="52"/>
      <c r="BGU126" s="52"/>
      <c r="BGV126" s="52"/>
      <c r="BGW126" s="52"/>
      <c r="BGX126" s="52"/>
      <c r="BGY126" s="52"/>
      <c r="BGZ126" s="52"/>
      <c r="BHA126" s="52"/>
      <c r="BHB126" s="52"/>
      <c r="BHC126" s="52"/>
      <c r="BHD126" s="52"/>
      <c r="BHE126" s="52"/>
      <c r="BHF126" s="52"/>
      <c r="BHG126" s="52"/>
      <c r="BHH126" s="52"/>
      <c r="BHI126" s="52"/>
      <c r="BHJ126" s="52"/>
      <c r="BHK126" s="52"/>
      <c r="BHL126" s="52"/>
      <c r="BHM126" s="52"/>
      <c r="BHN126" s="52"/>
      <c r="BHO126" s="52"/>
      <c r="BHP126" s="52"/>
      <c r="BHQ126" s="52"/>
      <c r="BHR126" s="52"/>
      <c r="BHS126" s="52"/>
      <c r="BHT126" s="52"/>
      <c r="BHU126" s="52"/>
      <c r="BHV126" s="52"/>
      <c r="BHW126" s="52"/>
      <c r="BHX126" s="52"/>
      <c r="BHY126" s="52"/>
      <c r="BHZ126" s="52"/>
      <c r="BIA126" s="52"/>
      <c r="BIB126" s="52"/>
      <c r="BIC126" s="52"/>
      <c r="BID126" s="52"/>
      <c r="BIE126" s="52"/>
      <c r="BIF126" s="52"/>
      <c r="BIG126" s="52"/>
      <c r="BIH126" s="52"/>
      <c r="BII126" s="52"/>
      <c r="BIJ126" s="52"/>
      <c r="BIK126" s="52"/>
      <c r="BIL126" s="52"/>
      <c r="BIM126" s="52"/>
      <c r="BIN126" s="52"/>
      <c r="BIO126" s="52"/>
      <c r="BIP126" s="52"/>
      <c r="BIQ126" s="52"/>
      <c r="BIR126" s="52"/>
      <c r="BIS126" s="52"/>
      <c r="BIT126" s="52"/>
      <c r="BIU126" s="52"/>
      <c r="BIV126" s="52"/>
      <c r="BIW126" s="52"/>
      <c r="BIX126" s="52"/>
      <c r="BIY126" s="52"/>
      <c r="BIZ126" s="52"/>
      <c r="BJA126" s="52"/>
      <c r="BJB126" s="52"/>
      <c r="BJC126" s="52"/>
      <c r="BJD126" s="52"/>
      <c r="BJE126" s="52"/>
      <c r="BJF126" s="52"/>
      <c r="BJG126" s="52"/>
      <c r="BJH126" s="52"/>
      <c r="BJI126" s="52"/>
      <c r="BJJ126" s="52"/>
      <c r="BJK126" s="52"/>
      <c r="BJL126" s="52"/>
      <c r="BJM126" s="52"/>
      <c r="BJN126" s="52"/>
      <c r="BJO126" s="52"/>
      <c r="BJP126" s="52"/>
      <c r="BJQ126" s="52"/>
      <c r="BJR126" s="52"/>
      <c r="BJS126" s="52"/>
      <c r="BJT126" s="52"/>
      <c r="BJU126" s="52"/>
      <c r="BJV126" s="52"/>
      <c r="BJW126" s="52"/>
      <c r="BJX126" s="52"/>
      <c r="BJY126" s="52"/>
      <c r="BJZ126" s="52"/>
      <c r="BKA126" s="52"/>
      <c r="BKB126" s="52"/>
      <c r="BKC126" s="52"/>
      <c r="BKD126" s="52"/>
      <c r="BKE126" s="52"/>
      <c r="BKF126" s="52"/>
      <c r="BKG126" s="52"/>
      <c r="BKH126" s="52"/>
      <c r="BKI126" s="52"/>
      <c r="BKJ126" s="52"/>
      <c r="BKK126" s="52"/>
      <c r="BKL126" s="52"/>
      <c r="BKM126" s="52"/>
      <c r="BKN126" s="52"/>
      <c r="BKO126" s="52"/>
      <c r="BKP126" s="52"/>
      <c r="BKQ126" s="52"/>
      <c r="BKR126" s="52"/>
      <c r="BKS126" s="52"/>
      <c r="BKT126" s="52"/>
      <c r="BKU126" s="52"/>
      <c r="BKV126" s="52"/>
      <c r="BKW126" s="52"/>
      <c r="BKX126" s="52"/>
      <c r="BKY126" s="52"/>
      <c r="BKZ126" s="52"/>
      <c r="BLA126" s="52"/>
      <c r="BLB126" s="52"/>
      <c r="BLC126" s="52"/>
      <c r="BLD126" s="52"/>
      <c r="BLE126" s="52"/>
      <c r="BLF126" s="52"/>
      <c r="BLG126" s="52"/>
      <c r="BLH126" s="52"/>
      <c r="BLI126" s="52"/>
      <c r="BLJ126" s="52"/>
      <c r="BLK126" s="52"/>
      <c r="BLL126" s="52"/>
      <c r="BLM126" s="52"/>
      <c r="BLN126" s="52"/>
      <c r="BLO126" s="52"/>
      <c r="BLP126" s="52"/>
      <c r="BLQ126" s="52"/>
      <c r="BLR126" s="52"/>
      <c r="BLS126" s="52"/>
      <c r="BLT126" s="52"/>
      <c r="BLU126" s="52"/>
      <c r="BLV126" s="52"/>
      <c r="BLW126" s="52"/>
      <c r="BLX126" s="52"/>
      <c r="BLY126" s="52"/>
      <c r="BLZ126" s="52"/>
      <c r="BMA126" s="52"/>
      <c r="BMB126" s="52"/>
      <c r="BMC126" s="52"/>
      <c r="BMD126" s="52"/>
      <c r="BME126" s="52"/>
      <c r="BMF126" s="52"/>
      <c r="BMG126" s="52"/>
      <c r="BMH126" s="52"/>
      <c r="BMI126" s="52"/>
      <c r="BMJ126" s="52"/>
      <c r="BMK126" s="52"/>
      <c r="BML126" s="52"/>
      <c r="BMM126" s="52"/>
      <c r="BMN126" s="52"/>
      <c r="BMO126" s="52"/>
      <c r="BMP126" s="52"/>
      <c r="BMQ126" s="52"/>
      <c r="BMR126" s="52"/>
      <c r="BMS126" s="52"/>
      <c r="BMT126" s="52"/>
      <c r="BMU126" s="52"/>
      <c r="BMV126" s="52"/>
      <c r="BMW126" s="52"/>
      <c r="BMX126" s="52"/>
      <c r="BMY126" s="52"/>
      <c r="BMZ126" s="52"/>
      <c r="BNA126" s="52"/>
      <c r="BNB126" s="52"/>
      <c r="BNC126" s="52"/>
      <c r="BND126" s="52"/>
      <c r="BNE126" s="52"/>
      <c r="BNF126" s="52"/>
      <c r="BNG126" s="52"/>
      <c r="BNH126" s="52"/>
      <c r="BNI126" s="52"/>
      <c r="BNJ126" s="52"/>
      <c r="BNK126" s="52"/>
      <c r="BNL126" s="52"/>
      <c r="BNM126" s="52"/>
      <c r="BNN126" s="52"/>
      <c r="BNO126" s="52"/>
      <c r="BNP126" s="52"/>
      <c r="BNQ126" s="52"/>
      <c r="BNR126" s="52"/>
      <c r="BNS126" s="52"/>
      <c r="BNT126" s="52"/>
      <c r="BNU126" s="52"/>
      <c r="BNV126" s="52"/>
      <c r="BNW126" s="52"/>
      <c r="BNX126" s="52"/>
      <c r="BNY126" s="52"/>
      <c r="BNZ126" s="52"/>
      <c r="BOA126" s="52"/>
      <c r="BOB126" s="52"/>
      <c r="BOC126" s="52"/>
      <c r="BOD126" s="52"/>
      <c r="BOE126" s="52"/>
      <c r="BOF126" s="52"/>
      <c r="BOG126" s="52"/>
      <c r="BOH126" s="52"/>
      <c r="BOI126" s="52"/>
      <c r="BOJ126" s="52"/>
      <c r="BOK126" s="52"/>
      <c r="BOL126" s="52"/>
      <c r="BOM126" s="52"/>
      <c r="BON126" s="52"/>
      <c r="BOO126" s="52"/>
      <c r="BOP126" s="52"/>
      <c r="BOQ126" s="52"/>
      <c r="BOR126" s="52"/>
      <c r="BOS126" s="52"/>
      <c r="BOT126" s="52"/>
      <c r="BOU126" s="52"/>
      <c r="BOV126" s="52"/>
      <c r="BOW126" s="52"/>
      <c r="BOX126" s="52"/>
      <c r="BOY126" s="52"/>
      <c r="BOZ126" s="52"/>
      <c r="BPA126" s="52"/>
      <c r="BPB126" s="52"/>
      <c r="BPC126" s="52"/>
      <c r="BPD126" s="52"/>
      <c r="BPE126" s="52"/>
      <c r="BPF126" s="52"/>
      <c r="BPG126" s="52"/>
      <c r="BPH126" s="52"/>
      <c r="BPI126" s="52"/>
      <c r="BPJ126" s="52"/>
      <c r="BPK126" s="52"/>
      <c r="BPL126" s="52"/>
      <c r="BPM126" s="52"/>
      <c r="BPT126" s="52"/>
      <c r="BPU126" s="52"/>
      <c r="BPV126" s="52"/>
      <c r="BPW126" s="52"/>
      <c r="BPX126" s="52"/>
      <c r="BPY126" s="52"/>
      <c r="BPZ126" s="52"/>
      <c r="BQA126" s="52"/>
      <c r="BQB126" s="52"/>
      <c r="BQC126" s="52"/>
      <c r="BQD126" s="52"/>
      <c r="BQE126" s="52"/>
      <c r="BQF126" s="52"/>
      <c r="BQG126" s="52"/>
      <c r="BQH126" s="52"/>
      <c r="BQI126" s="52"/>
      <c r="BQJ126" s="52"/>
      <c r="BQK126" s="52"/>
      <c r="BQL126" s="52"/>
      <c r="BQM126" s="52"/>
      <c r="BQN126" s="52"/>
      <c r="BQO126" s="52"/>
      <c r="BQP126" s="52"/>
      <c r="BQQ126" s="52"/>
      <c r="BQR126" s="52"/>
      <c r="BQS126" s="52"/>
      <c r="BQT126" s="52"/>
      <c r="BQU126" s="52"/>
      <c r="BQV126" s="52"/>
      <c r="BQW126" s="52"/>
      <c r="BQX126" s="52"/>
      <c r="BQY126" s="52"/>
      <c r="BQZ126" s="52"/>
      <c r="BRA126" s="52"/>
      <c r="BRB126" s="52"/>
      <c r="BRC126" s="52"/>
      <c r="BRD126" s="52"/>
      <c r="BRE126" s="52"/>
      <c r="BRF126" s="52"/>
      <c r="BRG126" s="52"/>
      <c r="BRH126" s="52"/>
      <c r="BRI126" s="52"/>
      <c r="BRJ126" s="52"/>
      <c r="BRK126" s="52"/>
      <c r="BRL126" s="52"/>
      <c r="BRM126" s="52"/>
      <c r="BRN126" s="52"/>
      <c r="BRO126" s="52"/>
      <c r="BRP126" s="52"/>
      <c r="BRQ126" s="52"/>
      <c r="BRR126" s="52"/>
      <c r="BRS126" s="52"/>
      <c r="BRT126" s="52"/>
      <c r="BRU126" s="52"/>
      <c r="BRV126" s="52"/>
      <c r="BRW126" s="52"/>
      <c r="BRX126" s="52"/>
      <c r="BRY126" s="52"/>
      <c r="BRZ126" s="52"/>
      <c r="BSA126" s="52"/>
      <c r="BSB126" s="52"/>
      <c r="BSC126" s="52"/>
      <c r="BSD126" s="52"/>
      <c r="BSE126" s="52"/>
      <c r="BSF126" s="52"/>
      <c r="BSG126" s="52"/>
      <c r="BSH126" s="52"/>
      <c r="BSI126" s="52"/>
      <c r="BSJ126" s="52"/>
      <c r="BSK126" s="52"/>
      <c r="BSL126" s="52"/>
      <c r="BSM126" s="52"/>
      <c r="BSN126" s="52"/>
      <c r="BSO126" s="52"/>
      <c r="BSP126" s="52"/>
      <c r="BSQ126" s="52"/>
      <c r="BSR126" s="52"/>
      <c r="BSS126" s="52"/>
      <c r="BST126" s="52"/>
      <c r="BSU126" s="52"/>
      <c r="BSV126" s="52"/>
      <c r="BSW126" s="52"/>
      <c r="BSX126" s="52"/>
      <c r="BSY126" s="52"/>
      <c r="BSZ126" s="52"/>
      <c r="BTA126" s="52"/>
      <c r="BTB126" s="52"/>
      <c r="BTC126" s="52"/>
      <c r="BTD126" s="52"/>
      <c r="BTE126" s="52"/>
      <c r="BTF126" s="52"/>
      <c r="BTG126" s="52"/>
      <c r="BTH126" s="52"/>
      <c r="BTI126" s="52"/>
      <c r="BTJ126" s="52"/>
      <c r="BTK126" s="52"/>
      <c r="BTL126" s="52"/>
      <c r="BTM126" s="52"/>
      <c r="BTN126" s="52"/>
      <c r="BTO126" s="52"/>
      <c r="BTP126" s="52"/>
      <c r="BTQ126" s="52"/>
      <c r="BTR126" s="52"/>
      <c r="BTS126" s="52"/>
      <c r="BTT126" s="52"/>
      <c r="BTU126" s="52"/>
      <c r="BTV126" s="52"/>
      <c r="BTW126" s="52"/>
      <c r="BTX126" s="52"/>
      <c r="BTY126" s="52"/>
      <c r="BTZ126" s="52"/>
      <c r="BUA126" s="52"/>
      <c r="BUB126" s="52"/>
      <c r="BUC126" s="52"/>
      <c r="BUD126" s="52"/>
      <c r="BUE126" s="52"/>
      <c r="BUF126" s="52"/>
      <c r="BUG126" s="52"/>
      <c r="BUH126" s="52"/>
      <c r="BUI126" s="52"/>
      <c r="BUJ126" s="52"/>
      <c r="BUK126" s="52"/>
      <c r="BUL126" s="52"/>
      <c r="BUM126" s="52"/>
      <c r="BUN126" s="52"/>
      <c r="BUO126" s="52"/>
      <c r="BUP126" s="52"/>
      <c r="BUQ126" s="52"/>
      <c r="BUR126" s="52"/>
      <c r="BUS126" s="52"/>
      <c r="BUT126" s="52"/>
      <c r="BUU126" s="52"/>
      <c r="BUV126" s="52"/>
      <c r="BUW126" s="52"/>
      <c r="BUX126" s="52"/>
      <c r="BUY126" s="52"/>
      <c r="BUZ126" s="52"/>
      <c r="BVA126" s="52"/>
      <c r="BVB126" s="52"/>
      <c r="BVC126" s="52"/>
      <c r="BVD126" s="52"/>
      <c r="BVE126" s="52"/>
      <c r="BVF126" s="52"/>
      <c r="BVG126" s="52"/>
      <c r="BVH126" s="52"/>
      <c r="BVI126" s="52"/>
      <c r="BVJ126" s="52"/>
      <c r="BVK126" s="52"/>
      <c r="BVL126" s="52"/>
      <c r="BVM126" s="52"/>
      <c r="BVN126" s="52"/>
      <c r="BVO126" s="52"/>
      <c r="BVP126" s="52"/>
      <c r="BVQ126" s="52"/>
      <c r="BVR126" s="52"/>
      <c r="BVS126" s="52"/>
      <c r="BVT126" s="52"/>
      <c r="BVU126" s="52"/>
      <c r="BVV126" s="52"/>
      <c r="BVW126" s="52"/>
      <c r="BVX126" s="52"/>
      <c r="BVY126" s="52"/>
      <c r="BVZ126" s="52"/>
      <c r="BWA126" s="52"/>
      <c r="BWB126" s="52"/>
      <c r="BWC126" s="52"/>
      <c r="BWD126" s="52"/>
      <c r="BWE126" s="52"/>
      <c r="BWF126" s="52"/>
      <c r="BWG126" s="52"/>
      <c r="BWH126" s="52"/>
      <c r="BWI126" s="52"/>
      <c r="BWJ126" s="52"/>
      <c r="BWK126" s="52"/>
      <c r="BWL126" s="52"/>
      <c r="BWM126" s="52"/>
      <c r="BWN126" s="52"/>
      <c r="BWO126" s="52"/>
      <c r="BWP126" s="52"/>
      <c r="BWQ126" s="52"/>
      <c r="BWR126" s="52"/>
      <c r="BWS126" s="52"/>
      <c r="BWT126" s="52"/>
      <c r="BWU126" s="52"/>
      <c r="BWV126" s="52"/>
      <c r="BWW126" s="52"/>
      <c r="BWX126" s="52"/>
      <c r="BWY126" s="52"/>
      <c r="BWZ126" s="52"/>
      <c r="BXA126" s="52"/>
      <c r="BXB126" s="52"/>
      <c r="BXC126" s="52"/>
      <c r="BXD126" s="52"/>
      <c r="BXE126" s="52"/>
      <c r="BXF126" s="52"/>
      <c r="BXG126" s="52"/>
      <c r="BXH126" s="52"/>
      <c r="BXI126" s="52"/>
      <c r="BXJ126" s="52"/>
      <c r="BXK126" s="52"/>
      <c r="BXL126" s="52"/>
      <c r="BXM126" s="52"/>
      <c r="BXN126" s="52"/>
      <c r="BXO126" s="52"/>
      <c r="BXP126" s="52"/>
      <c r="BXQ126" s="52"/>
      <c r="BXR126" s="52"/>
      <c r="BXS126" s="52"/>
      <c r="BXT126" s="52"/>
      <c r="BXU126" s="52"/>
      <c r="BXV126" s="52"/>
      <c r="BXW126" s="52"/>
      <c r="BXX126" s="52"/>
      <c r="BXY126" s="52"/>
      <c r="BXZ126" s="52"/>
      <c r="BYA126" s="52"/>
      <c r="BYB126" s="52"/>
      <c r="BYC126" s="52"/>
      <c r="BYD126" s="52"/>
      <c r="BYE126" s="52"/>
      <c r="BYF126" s="52"/>
      <c r="BYG126" s="52"/>
      <c r="BYH126" s="52"/>
      <c r="BYI126" s="52"/>
      <c r="BYJ126" s="52"/>
      <c r="BYK126" s="52"/>
      <c r="BYL126" s="52"/>
      <c r="BYM126" s="52"/>
      <c r="BYN126" s="52"/>
      <c r="BYO126" s="52"/>
      <c r="BYP126" s="52"/>
      <c r="BYQ126" s="52"/>
      <c r="BYR126" s="52"/>
      <c r="BYS126" s="52"/>
      <c r="BYT126" s="52"/>
      <c r="BYU126" s="52"/>
      <c r="BYV126" s="52"/>
      <c r="BYW126" s="52"/>
      <c r="BYX126" s="52"/>
      <c r="BYY126" s="52"/>
      <c r="BYZ126" s="52"/>
      <c r="BZA126" s="52"/>
      <c r="BZB126" s="52"/>
      <c r="BZC126" s="52"/>
      <c r="BZD126" s="52"/>
      <c r="BZE126" s="52"/>
      <c r="BZF126" s="52"/>
      <c r="BZG126" s="52"/>
      <c r="BZH126" s="52"/>
      <c r="BZI126" s="52"/>
      <c r="BZP126" s="52"/>
      <c r="BZQ126" s="52"/>
      <c r="BZR126" s="52"/>
      <c r="BZS126" s="52"/>
      <c r="BZT126" s="52"/>
      <c r="BZU126" s="52"/>
      <c r="BZV126" s="52"/>
      <c r="BZW126" s="52"/>
      <c r="BZX126" s="52"/>
      <c r="BZY126" s="52"/>
      <c r="BZZ126" s="52"/>
      <c r="CAA126" s="52"/>
      <c r="CAB126" s="52"/>
      <c r="CAC126" s="52"/>
      <c r="CAD126" s="52"/>
      <c r="CAE126" s="52"/>
      <c r="CAF126" s="52"/>
      <c r="CAG126" s="52"/>
      <c r="CAH126" s="52"/>
      <c r="CAI126" s="52"/>
      <c r="CAJ126" s="52"/>
      <c r="CAK126" s="52"/>
      <c r="CAL126" s="52"/>
      <c r="CAM126" s="52"/>
      <c r="CAN126" s="52"/>
      <c r="CAO126" s="52"/>
      <c r="CAP126" s="52"/>
      <c r="CAQ126" s="52"/>
      <c r="CAR126" s="52"/>
      <c r="CAS126" s="52"/>
      <c r="CAT126" s="52"/>
      <c r="CAU126" s="52"/>
      <c r="CAV126" s="52"/>
      <c r="CAW126" s="52"/>
      <c r="CAX126" s="52"/>
      <c r="CAY126" s="52"/>
      <c r="CAZ126" s="52"/>
      <c r="CBA126" s="52"/>
      <c r="CBB126" s="52"/>
      <c r="CBC126" s="52"/>
      <c r="CBD126" s="52"/>
      <c r="CBE126" s="52"/>
      <c r="CBF126" s="52"/>
      <c r="CBG126" s="52"/>
      <c r="CBH126" s="52"/>
      <c r="CBI126" s="52"/>
      <c r="CBJ126" s="52"/>
      <c r="CBK126" s="52"/>
      <c r="CBL126" s="52"/>
      <c r="CBM126" s="52"/>
      <c r="CBN126" s="52"/>
      <c r="CBO126" s="52"/>
      <c r="CBP126" s="52"/>
      <c r="CBQ126" s="52"/>
      <c r="CBR126" s="52"/>
      <c r="CBS126" s="52"/>
      <c r="CBT126" s="52"/>
      <c r="CBU126" s="52"/>
      <c r="CBV126" s="52"/>
      <c r="CBW126" s="52"/>
      <c r="CBX126" s="52"/>
      <c r="CBY126" s="52"/>
      <c r="CBZ126" s="52"/>
      <c r="CCA126" s="52"/>
      <c r="CCB126" s="52"/>
      <c r="CCC126" s="52"/>
      <c r="CCD126" s="52"/>
      <c r="CCE126" s="52"/>
      <c r="CCF126" s="52"/>
      <c r="CCG126" s="52"/>
      <c r="CCH126" s="52"/>
      <c r="CCI126" s="52"/>
      <c r="CCJ126" s="52"/>
      <c r="CCK126" s="52"/>
      <c r="CCL126" s="52"/>
      <c r="CCM126" s="52"/>
      <c r="CCN126" s="52"/>
      <c r="CCO126" s="52"/>
      <c r="CCP126" s="52"/>
      <c r="CCQ126" s="52"/>
      <c r="CCR126" s="52"/>
      <c r="CCS126" s="52"/>
      <c r="CCT126" s="52"/>
      <c r="CCU126" s="52"/>
      <c r="CCV126" s="52"/>
      <c r="CCW126" s="52"/>
      <c r="CCX126" s="52"/>
      <c r="CCY126" s="52"/>
      <c r="CCZ126" s="52"/>
      <c r="CDA126" s="52"/>
      <c r="CDB126" s="52"/>
      <c r="CDC126" s="52"/>
      <c r="CDD126" s="52"/>
      <c r="CDE126" s="52"/>
      <c r="CDF126" s="52"/>
      <c r="CDG126" s="52"/>
      <c r="CDH126" s="52"/>
      <c r="CDI126" s="52"/>
      <c r="CDJ126" s="52"/>
      <c r="CDK126" s="52"/>
      <c r="CDL126" s="52"/>
      <c r="CDM126" s="52"/>
      <c r="CDN126" s="52"/>
      <c r="CDO126" s="52"/>
      <c r="CDP126" s="52"/>
      <c r="CDQ126" s="52"/>
      <c r="CDR126" s="52"/>
      <c r="CDS126" s="52"/>
      <c r="CDT126" s="52"/>
      <c r="CDU126" s="52"/>
      <c r="CDV126" s="52"/>
      <c r="CDW126" s="52"/>
      <c r="CDX126" s="52"/>
      <c r="CDY126" s="52"/>
      <c r="CDZ126" s="52"/>
      <c r="CEA126" s="52"/>
      <c r="CEB126" s="52"/>
      <c r="CEC126" s="52"/>
      <c r="CED126" s="52"/>
      <c r="CEE126" s="52"/>
      <c r="CEF126" s="52"/>
      <c r="CEG126" s="52"/>
      <c r="CEH126" s="52"/>
      <c r="CEI126" s="52"/>
      <c r="CEJ126" s="52"/>
      <c r="CEK126" s="52"/>
      <c r="CEL126" s="52"/>
      <c r="CEM126" s="52"/>
      <c r="CEN126" s="52"/>
      <c r="CEO126" s="52"/>
      <c r="CEP126" s="52"/>
      <c r="CEQ126" s="52"/>
      <c r="CER126" s="52"/>
      <c r="CES126" s="52"/>
      <c r="CET126" s="52"/>
      <c r="CEU126" s="52"/>
      <c r="CEV126" s="52"/>
      <c r="CEW126" s="52"/>
      <c r="CEX126" s="52"/>
      <c r="CEY126" s="52"/>
      <c r="CEZ126" s="52"/>
      <c r="CFA126" s="52"/>
      <c r="CFB126" s="52"/>
      <c r="CFC126" s="52"/>
      <c r="CFD126" s="52"/>
      <c r="CFE126" s="52"/>
      <c r="CFF126" s="52"/>
      <c r="CFG126" s="52"/>
      <c r="CFH126" s="52"/>
      <c r="CFI126" s="52"/>
      <c r="CFJ126" s="52"/>
      <c r="CFK126" s="52"/>
      <c r="CFL126" s="52"/>
      <c r="CFM126" s="52"/>
      <c r="CFN126" s="52"/>
      <c r="CFO126" s="52"/>
      <c r="CFP126" s="52"/>
      <c r="CFQ126" s="52"/>
      <c r="CFR126" s="52"/>
      <c r="CFS126" s="52"/>
      <c r="CFT126" s="52"/>
      <c r="CFU126" s="52"/>
      <c r="CFV126" s="52"/>
      <c r="CFW126" s="52"/>
      <c r="CFX126" s="52"/>
      <c r="CFY126" s="52"/>
      <c r="CFZ126" s="52"/>
      <c r="CGA126" s="52"/>
      <c r="CGB126" s="52"/>
      <c r="CGC126" s="52"/>
      <c r="CGD126" s="52"/>
      <c r="CGE126" s="52"/>
      <c r="CGF126" s="52"/>
      <c r="CGG126" s="52"/>
      <c r="CGH126" s="52"/>
      <c r="CGI126" s="52"/>
      <c r="CGJ126" s="52"/>
      <c r="CGK126" s="52"/>
      <c r="CGL126" s="52"/>
      <c r="CGM126" s="52"/>
      <c r="CGN126" s="52"/>
      <c r="CGO126" s="52"/>
      <c r="CGP126" s="52"/>
      <c r="CGQ126" s="52"/>
      <c r="CGR126" s="52"/>
      <c r="CGS126" s="52"/>
      <c r="CGT126" s="52"/>
      <c r="CGU126" s="52"/>
      <c r="CGV126" s="52"/>
      <c r="CGW126" s="52"/>
      <c r="CGX126" s="52"/>
      <c r="CGY126" s="52"/>
      <c r="CGZ126" s="52"/>
      <c r="CHA126" s="52"/>
      <c r="CHB126" s="52"/>
      <c r="CHC126" s="52"/>
      <c r="CHD126" s="52"/>
      <c r="CHE126" s="52"/>
      <c r="CHF126" s="52"/>
      <c r="CHG126" s="52"/>
      <c r="CHH126" s="52"/>
      <c r="CHI126" s="52"/>
      <c r="CHJ126" s="52"/>
      <c r="CHK126" s="52"/>
      <c r="CHL126" s="52"/>
      <c r="CHM126" s="52"/>
      <c r="CHN126" s="52"/>
      <c r="CHO126" s="52"/>
      <c r="CHP126" s="52"/>
      <c r="CHQ126" s="52"/>
      <c r="CHR126" s="52"/>
      <c r="CHS126" s="52"/>
      <c r="CHT126" s="52"/>
      <c r="CHU126" s="52"/>
      <c r="CHV126" s="52"/>
      <c r="CHW126" s="52"/>
      <c r="CHX126" s="52"/>
      <c r="CHY126" s="52"/>
      <c r="CHZ126" s="52"/>
      <c r="CIA126" s="52"/>
      <c r="CIB126" s="52"/>
      <c r="CIC126" s="52"/>
      <c r="CID126" s="52"/>
      <c r="CIE126" s="52"/>
      <c r="CIF126" s="52"/>
      <c r="CIG126" s="52"/>
      <c r="CIH126" s="52"/>
      <c r="CII126" s="52"/>
      <c r="CIJ126" s="52"/>
      <c r="CIK126" s="52"/>
      <c r="CIL126" s="52"/>
      <c r="CIM126" s="52"/>
      <c r="CIN126" s="52"/>
      <c r="CIO126" s="52"/>
      <c r="CIP126" s="52"/>
      <c r="CIQ126" s="52"/>
      <c r="CIR126" s="52"/>
      <c r="CIS126" s="52"/>
      <c r="CIT126" s="52"/>
      <c r="CIU126" s="52"/>
      <c r="CIV126" s="52"/>
      <c r="CIW126" s="52"/>
      <c r="CIX126" s="52"/>
      <c r="CIY126" s="52"/>
      <c r="CIZ126" s="52"/>
      <c r="CJA126" s="52"/>
      <c r="CJB126" s="52"/>
      <c r="CJC126" s="52"/>
      <c r="CJD126" s="52"/>
      <c r="CJE126" s="52"/>
      <c r="CJL126" s="52"/>
      <c r="CJM126" s="52"/>
      <c r="CJN126" s="52"/>
      <c r="CJO126" s="52"/>
      <c r="CJP126" s="52"/>
      <c r="CJQ126" s="52"/>
      <c r="CJR126" s="52"/>
      <c r="CJS126" s="52"/>
      <c r="CJT126" s="52"/>
      <c r="CJU126" s="52"/>
      <c r="CJV126" s="52"/>
      <c r="CJW126" s="52"/>
      <c r="CJX126" s="52"/>
      <c r="CJY126" s="52"/>
      <c r="CJZ126" s="52"/>
      <c r="CKA126" s="52"/>
      <c r="CKB126" s="52"/>
      <c r="CKC126" s="52"/>
      <c r="CKD126" s="52"/>
      <c r="CKE126" s="52"/>
      <c r="CKF126" s="52"/>
      <c r="CKG126" s="52"/>
      <c r="CKH126" s="52"/>
      <c r="CKI126" s="52"/>
      <c r="CKJ126" s="52"/>
      <c r="CKK126" s="52"/>
      <c r="CKL126" s="52"/>
      <c r="CKM126" s="52"/>
      <c r="CKN126" s="52"/>
      <c r="CKO126" s="52"/>
      <c r="CKP126" s="52"/>
      <c r="CKQ126" s="52"/>
      <c r="CKR126" s="52"/>
      <c r="CKS126" s="52"/>
      <c r="CKT126" s="52"/>
      <c r="CKU126" s="52"/>
      <c r="CKV126" s="52"/>
      <c r="CKW126" s="52"/>
      <c r="CKX126" s="52"/>
      <c r="CKY126" s="52"/>
      <c r="CKZ126" s="52"/>
      <c r="CLA126" s="52"/>
      <c r="CLB126" s="52"/>
      <c r="CLC126" s="52"/>
      <c r="CLD126" s="52"/>
      <c r="CLE126" s="52"/>
      <c r="CLF126" s="52"/>
      <c r="CLG126" s="52"/>
      <c r="CLH126" s="52"/>
      <c r="CLI126" s="52"/>
      <c r="CLJ126" s="52"/>
      <c r="CLK126" s="52"/>
      <c r="CLL126" s="52"/>
      <c r="CLM126" s="52"/>
      <c r="CLN126" s="52"/>
      <c r="CLO126" s="52"/>
      <c r="CLP126" s="52"/>
      <c r="CLQ126" s="52"/>
      <c r="CLR126" s="52"/>
      <c r="CLS126" s="52"/>
      <c r="CLT126" s="52"/>
      <c r="CLU126" s="52"/>
      <c r="CLV126" s="52"/>
      <c r="CLW126" s="52"/>
      <c r="CLX126" s="52"/>
      <c r="CLY126" s="52"/>
      <c r="CLZ126" s="52"/>
      <c r="CMA126" s="52"/>
      <c r="CMB126" s="52"/>
      <c r="CMC126" s="52"/>
      <c r="CMD126" s="52"/>
      <c r="CME126" s="52"/>
      <c r="CMF126" s="52"/>
      <c r="CMG126" s="52"/>
      <c r="CMH126" s="52"/>
      <c r="CMI126" s="52"/>
      <c r="CMJ126" s="52"/>
      <c r="CMK126" s="52"/>
      <c r="CML126" s="52"/>
      <c r="CMM126" s="52"/>
      <c r="CMN126" s="52"/>
      <c r="CMO126" s="52"/>
      <c r="CMP126" s="52"/>
      <c r="CMQ126" s="52"/>
      <c r="CMR126" s="52"/>
      <c r="CMS126" s="52"/>
      <c r="CMT126" s="52"/>
      <c r="CMU126" s="52"/>
      <c r="CMV126" s="52"/>
      <c r="CMW126" s="52"/>
      <c r="CMX126" s="52"/>
      <c r="CMY126" s="52"/>
      <c r="CMZ126" s="52"/>
      <c r="CNA126" s="52"/>
      <c r="CNB126" s="52"/>
      <c r="CNC126" s="52"/>
      <c r="CND126" s="52"/>
      <c r="CNE126" s="52"/>
      <c r="CNF126" s="52"/>
      <c r="CNG126" s="52"/>
      <c r="CNH126" s="52"/>
      <c r="CNI126" s="52"/>
      <c r="CNJ126" s="52"/>
      <c r="CNK126" s="52"/>
      <c r="CNL126" s="52"/>
      <c r="CNM126" s="52"/>
      <c r="CNN126" s="52"/>
      <c r="CNO126" s="52"/>
      <c r="CNP126" s="52"/>
      <c r="CNQ126" s="52"/>
      <c r="CNR126" s="52"/>
      <c r="CNS126" s="52"/>
      <c r="CNT126" s="52"/>
      <c r="CNU126" s="52"/>
      <c r="CNV126" s="52"/>
      <c r="CNW126" s="52"/>
      <c r="CNX126" s="52"/>
      <c r="CNY126" s="52"/>
      <c r="CNZ126" s="52"/>
      <c r="COA126" s="52"/>
      <c r="COB126" s="52"/>
      <c r="COC126" s="52"/>
      <c r="COD126" s="52"/>
      <c r="COE126" s="52"/>
      <c r="COF126" s="52"/>
      <c r="COG126" s="52"/>
      <c r="COH126" s="52"/>
      <c r="COI126" s="52"/>
      <c r="COJ126" s="52"/>
      <c r="COK126" s="52"/>
      <c r="COL126" s="52"/>
      <c r="COM126" s="52"/>
      <c r="CON126" s="52"/>
      <c r="COO126" s="52"/>
      <c r="COP126" s="52"/>
      <c r="COQ126" s="52"/>
      <c r="COR126" s="52"/>
      <c r="COS126" s="52"/>
      <c r="COT126" s="52"/>
      <c r="COU126" s="52"/>
      <c r="COV126" s="52"/>
      <c r="COW126" s="52"/>
      <c r="COX126" s="52"/>
      <c r="COY126" s="52"/>
      <c r="COZ126" s="52"/>
      <c r="CPA126" s="52"/>
      <c r="CPB126" s="52"/>
      <c r="CPC126" s="52"/>
      <c r="CPD126" s="52"/>
      <c r="CPE126" s="52"/>
      <c r="CPF126" s="52"/>
      <c r="CPG126" s="52"/>
      <c r="CPH126" s="52"/>
      <c r="CPI126" s="52"/>
      <c r="CPJ126" s="52"/>
      <c r="CPK126" s="52"/>
      <c r="CPL126" s="52"/>
      <c r="CPM126" s="52"/>
      <c r="CPN126" s="52"/>
      <c r="CPO126" s="52"/>
      <c r="CPP126" s="52"/>
      <c r="CPQ126" s="52"/>
      <c r="CPR126" s="52"/>
      <c r="CPS126" s="52"/>
      <c r="CPT126" s="52"/>
      <c r="CPU126" s="52"/>
      <c r="CPV126" s="52"/>
      <c r="CPW126" s="52"/>
      <c r="CPX126" s="52"/>
      <c r="CPY126" s="52"/>
      <c r="CPZ126" s="52"/>
      <c r="CQA126" s="52"/>
      <c r="CQB126" s="52"/>
      <c r="CQC126" s="52"/>
      <c r="CQD126" s="52"/>
      <c r="CQE126" s="52"/>
      <c r="CQF126" s="52"/>
      <c r="CQG126" s="52"/>
      <c r="CQH126" s="52"/>
      <c r="CQI126" s="52"/>
      <c r="CQJ126" s="52"/>
      <c r="CQK126" s="52"/>
      <c r="CQL126" s="52"/>
      <c r="CQM126" s="52"/>
      <c r="CQN126" s="52"/>
      <c r="CQO126" s="52"/>
      <c r="CQP126" s="52"/>
      <c r="CQQ126" s="52"/>
      <c r="CQR126" s="52"/>
      <c r="CQS126" s="52"/>
      <c r="CQT126" s="52"/>
      <c r="CQU126" s="52"/>
      <c r="CQV126" s="52"/>
      <c r="CQW126" s="52"/>
      <c r="CQX126" s="52"/>
      <c r="CQY126" s="52"/>
      <c r="CQZ126" s="52"/>
      <c r="CRA126" s="52"/>
      <c r="CRB126" s="52"/>
      <c r="CRC126" s="52"/>
      <c r="CRD126" s="52"/>
      <c r="CRE126" s="52"/>
      <c r="CRF126" s="52"/>
      <c r="CRG126" s="52"/>
      <c r="CRH126" s="52"/>
      <c r="CRI126" s="52"/>
      <c r="CRJ126" s="52"/>
      <c r="CRK126" s="52"/>
      <c r="CRL126" s="52"/>
      <c r="CRM126" s="52"/>
      <c r="CRN126" s="52"/>
      <c r="CRO126" s="52"/>
      <c r="CRP126" s="52"/>
      <c r="CRQ126" s="52"/>
      <c r="CRR126" s="52"/>
      <c r="CRS126" s="52"/>
      <c r="CRT126" s="52"/>
      <c r="CRU126" s="52"/>
      <c r="CRV126" s="52"/>
      <c r="CRW126" s="52"/>
      <c r="CRX126" s="52"/>
      <c r="CRY126" s="52"/>
      <c r="CRZ126" s="52"/>
      <c r="CSA126" s="52"/>
      <c r="CSB126" s="52"/>
      <c r="CSC126" s="52"/>
      <c r="CSD126" s="52"/>
      <c r="CSE126" s="52"/>
      <c r="CSF126" s="52"/>
      <c r="CSG126" s="52"/>
      <c r="CSH126" s="52"/>
      <c r="CSI126" s="52"/>
      <c r="CSJ126" s="52"/>
      <c r="CSK126" s="52"/>
      <c r="CSL126" s="52"/>
      <c r="CSM126" s="52"/>
      <c r="CSN126" s="52"/>
      <c r="CSO126" s="52"/>
      <c r="CSP126" s="52"/>
      <c r="CSQ126" s="52"/>
      <c r="CSR126" s="52"/>
      <c r="CSS126" s="52"/>
      <c r="CST126" s="52"/>
      <c r="CSU126" s="52"/>
      <c r="CSV126" s="52"/>
      <c r="CSW126" s="52"/>
      <c r="CSX126" s="52"/>
      <c r="CSY126" s="52"/>
      <c r="CSZ126" s="52"/>
      <c r="CTA126" s="52"/>
      <c r="CTH126" s="52"/>
      <c r="CTI126" s="52"/>
      <c r="CTJ126" s="52"/>
      <c r="CTK126" s="52"/>
      <c r="CTL126" s="52"/>
      <c r="CTM126" s="52"/>
      <c r="CTN126" s="52"/>
      <c r="CTO126" s="52"/>
      <c r="CTP126" s="52"/>
      <c r="CTQ126" s="52"/>
      <c r="CTR126" s="52"/>
      <c r="CTS126" s="52"/>
      <c r="CTT126" s="52"/>
      <c r="CTU126" s="52"/>
      <c r="CTV126" s="52"/>
      <c r="CTW126" s="52"/>
      <c r="CTX126" s="52"/>
      <c r="CTY126" s="52"/>
      <c r="CTZ126" s="52"/>
      <c r="CUA126" s="52"/>
      <c r="CUB126" s="52"/>
      <c r="CUC126" s="52"/>
      <c r="CUD126" s="52"/>
      <c r="CUE126" s="52"/>
      <c r="CUF126" s="52"/>
      <c r="CUG126" s="52"/>
      <c r="CUH126" s="52"/>
      <c r="CUI126" s="52"/>
      <c r="CUJ126" s="52"/>
      <c r="CUK126" s="52"/>
      <c r="CUL126" s="52"/>
      <c r="CUM126" s="52"/>
      <c r="CUN126" s="52"/>
      <c r="CUO126" s="52"/>
      <c r="CUP126" s="52"/>
      <c r="CUQ126" s="52"/>
      <c r="CUR126" s="52"/>
      <c r="CUS126" s="52"/>
      <c r="CUT126" s="52"/>
      <c r="CUU126" s="52"/>
      <c r="CUV126" s="52"/>
      <c r="CUW126" s="52"/>
      <c r="CUX126" s="52"/>
      <c r="CUY126" s="52"/>
      <c r="CUZ126" s="52"/>
      <c r="CVA126" s="52"/>
      <c r="CVB126" s="52"/>
      <c r="CVC126" s="52"/>
      <c r="CVD126" s="52"/>
      <c r="CVE126" s="52"/>
      <c r="CVF126" s="52"/>
      <c r="CVG126" s="52"/>
      <c r="CVH126" s="52"/>
      <c r="CVI126" s="52"/>
      <c r="CVJ126" s="52"/>
      <c r="CVK126" s="52"/>
      <c r="CVL126" s="52"/>
      <c r="CVM126" s="52"/>
      <c r="CVN126" s="52"/>
      <c r="CVO126" s="52"/>
      <c r="CVP126" s="52"/>
      <c r="CVQ126" s="52"/>
      <c r="CVR126" s="52"/>
      <c r="CVS126" s="52"/>
      <c r="CVT126" s="52"/>
      <c r="CVU126" s="52"/>
      <c r="CVV126" s="52"/>
      <c r="CVW126" s="52"/>
      <c r="CVX126" s="52"/>
      <c r="CVY126" s="52"/>
      <c r="CVZ126" s="52"/>
      <c r="CWA126" s="52"/>
      <c r="CWB126" s="52"/>
      <c r="CWC126" s="52"/>
      <c r="CWD126" s="52"/>
      <c r="CWE126" s="52"/>
      <c r="CWF126" s="52"/>
      <c r="CWG126" s="52"/>
      <c r="CWH126" s="52"/>
      <c r="CWI126" s="52"/>
      <c r="CWJ126" s="52"/>
      <c r="CWK126" s="52"/>
      <c r="CWL126" s="52"/>
      <c r="CWM126" s="52"/>
      <c r="CWN126" s="52"/>
      <c r="CWO126" s="52"/>
      <c r="CWP126" s="52"/>
      <c r="CWQ126" s="52"/>
      <c r="CWR126" s="52"/>
      <c r="CWS126" s="52"/>
      <c r="CWT126" s="52"/>
      <c r="CWU126" s="52"/>
      <c r="CWV126" s="52"/>
      <c r="CWW126" s="52"/>
      <c r="CWX126" s="52"/>
      <c r="CWY126" s="52"/>
      <c r="CWZ126" s="52"/>
      <c r="CXA126" s="52"/>
      <c r="CXB126" s="52"/>
      <c r="CXC126" s="52"/>
      <c r="CXD126" s="52"/>
      <c r="CXE126" s="52"/>
      <c r="CXF126" s="52"/>
      <c r="CXG126" s="52"/>
      <c r="CXH126" s="52"/>
      <c r="CXI126" s="52"/>
      <c r="CXJ126" s="52"/>
      <c r="CXK126" s="52"/>
      <c r="CXL126" s="52"/>
      <c r="CXM126" s="52"/>
      <c r="CXN126" s="52"/>
      <c r="CXO126" s="52"/>
      <c r="CXP126" s="52"/>
      <c r="CXQ126" s="52"/>
      <c r="CXR126" s="52"/>
      <c r="CXS126" s="52"/>
      <c r="CXT126" s="52"/>
      <c r="CXU126" s="52"/>
      <c r="CXV126" s="52"/>
      <c r="CXW126" s="52"/>
      <c r="CXX126" s="52"/>
      <c r="CXY126" s="52"/>
      <c r="CXZ126" s="52"/>
      <c r="CYA126" s="52"/>
      <c r="CYB126" s="52"/>
      <c r="CYC126" s="52"/>
      <c r="CYD126" s="52"/>
      <c r="CYE126" s="52"/>
      <c r="CYF126" s="52"/>
      <c r="CYG126" s="52"/>
      <c r="CYH126" s="52"/>
      <c r="CYI126" s="52"/>
      <c r="CYJ126" s="52"/>
      <c r="CYK126" s="52"/>
      <c r="CYL126" s="52"/>
      <c r="CYM126" s="52"/>
      <c r="CYN126" s="52"/>
      <c r="CYO126" s="52"/>
      <c r="CYP126" s="52"/>
      <c r="CYQ126" s="52"/>
      <c r="CYR126" s="52"/>
      <c r="CYS126" s="52"/>
      <c r="CYT126" s="52"/>
      <c r="CYU126" s="52"/>
      <c r="CYV126" s="52"/>
      <c r="CYW126" s="52"/>
      <c r="CYX126" s="52"/>
      <c r="CYY126" s="52"/>
      <c r="CYZ126" s="52"/>
      <c r="CZA126" s="52"/>
      <c r="CZB126" s="52"/>
      <c r="CZC126" s="52"/>
      <c r="CZD126" s="52"/>
      <c r="CZE126" s="52"/>
      <c r="CZF126" s="52"/>
      <c r="CZG126" s="52"/>
      <c r="CZH126" s="52"/>
      <c r="CZI126" s="52"/>
      <c r="CZJ126" s="52"/>
      <c r="CZK126" s="52"/>
      <c r="CZL126" s="52"/>
      <c r="CZM126" s="52"/>
      <c r="CZN126" s="52"/>
      <c r="CZO126" s="52"/>
      <c r="CZP126" s="52"/>
      <c r="CZQ126" s="52"/>
      <c r="CZR126" s="52"/>
      <c r="CZS126" s="52"/>
      <c r="CZT126" s="52"/>
      <c r="CZU126" s="52"/>
      <c r="CZV126" s="52"/>
      <c r="CZW126" s="52"/>
      <c r="CZX126" s="52"/>
      <c r="CZY126" s="52"/>
      <c r="CZZ126" s="52"/>
      <c r="DAA126" s="52"/>
      <c r="DAB126" s="52"/>
      <c r="DAC126" s="52"/>
      <c r="DAD126" s="52"/>
      <c r="DAE126" s="52"/>
      <c r="DAF126" s="52"/>
      <c r="DAG126" s="52"/>
      <c r="DAH126" s="52"/>
      <c r="DAI126" s="52"/>
      <c r="DAJ126" s="52"/>
      <c r="DAK126" s="52"/>
      <c r="DAL126" s="52"/>
      <c r="DAM126" s="52"/>
      <c r="DAN126" s="52"/>
      <c r="DAO126" s="52"/>
      <c r="DAP126" s="52"/>
      <c r="DAQ126" s="52"/>
      <c r="DAR126" s="52"/>
      <c r="DAS126" s="52"/>
      <c r="DAT126" s="52"/>
      <c r="DAU126" s="52"/>
      <c r="DAV126" s="52"/>
      <c r="DAW126" s="52"/>
      <c r="DAX126" s="52"/>
      <c r="DAY126" s="52"/>
      <c r="DAZ126" s="52"/>
      <c r="DBA126" s="52"/>
      <c r="DBB126" s="52"/>
      <c r="DBC126" s="52"/>
      <c r="DBD126" s="52"/>
      <c r="DBE126" s="52"/>
      <c r="DBF126" s="52"/>
      <c r="DBG126" s="52"/>
      <c r="DBH126" s="52"/>
      <c r="DBI126" s="52"/>
      <c r="DBJ126" s="52"/>
      <c r="DBK126" s="52"/>
      <c r="DBL126" s="52"/>
      <c r="DBM126" s="52"/>
      <c r="DBN126" s="52"/>
      <c r="DBO126" s="52"/>
      <c r="DBP126" s="52"/>
      <c r="DBQ126" s="52"/>
      <c r="DBR126" s="52"/>
      <c r="DBS126" s="52"/>
      <c r="DBT126" s="52"/>
      <c r="DBU126" s="52"/>
      <c r="DBV126" s="52"/>
      <c r="DBW126" s="52"/>
      <c r="DBX126" s="52"/>
      <c r="DBY126" s="52"/>
      <c r="DBZ126" s="52"/>
      <c r="DCA126" s="52"/>
      <c r="DCB126" s="52"/>
      <c r="DCC126" s="52"/>
      <c r="DCD126" s="52"/>
      <c r="DCE126" s="52"/>
      <c r="DCF126" s="52"/>
      <c r="DCG126" s="52"/>
      <c r="DCH126" s="52"/>
      <c r="DCI126" s="52"/>
      <c r="DCJ126" s="52"/>
      <c r="DCK126" s="52"/>
      <c r="DCL126" s="52"/>
      <c r="DCM126" s="52"/>
      <c r="DCN126" s="52"/>
      <c r="DCO126" s="52"/>
      <c r="DCP126" s="52"/>
      <c r="DCQ126" s="52"/>
      <c r="DCR126" s="52"/>
      <c r="DCS126" s="52"/>
      <c r="DCT126" s="52"/>
      <c r="DCU126" s="52"/>
      <c r="DCV126" s="52"/>
      <c r="DCW126" s="52"/>
      <c r="DDD126" s="52"/>
      <c r="DDE126" s="52"/>
      <c r="DDF126" s="52"/>
      <c r="DDG126" s="52"/>
      <c r="DDH126" s="52"/>
      <c r="DDI126" s="52"/>
      <c r="DDJ126" s="52"/>
      <c r="DDK126" s="52"/>
      <c r="DDL126" s="52"/>
      <c r="DDM126" s="52"/>
      <c r="DDN126" s="52"/>
      <c r="DDO126" s="52"/>
      <c r="DDP126" s="52"/>
      <c r="DDQ126" s="52"/>
      <c r="DDR126" s="52"/>
      <c r="DDS126" s="52"/>
      <c r="DDT126" s="52"/>
      <c r="DDU126" s="52"/>
      <c r="DDV126" s="52"/>
      <c r="DDW126" s="52"/>
      <c r="DDX126" s="52"/>
      <c r="DDY126" s="52"/>
      <c r="DDZ126" s="52"/>
      <c r="DEA126" s="52"/>
      <c r="DEB126" s="52"/>
      <c r="DEC126" s="52"/>
      <c r="DED126" s="52"/>
      <c r="DEE126" s="52"/>
      <c r="DEF126" s="52"/>
      <c r="DEG126" s="52"/>
      <c r="DEH126" s="52"/>
      <c r="DEI126" s="52"/>
      <c r="DEJ126" s="52"/>
      <c r="DEK126" s="52"/>
      <c r="DEL126" s="52"/>
      <c r="DEM126" s="52"/>
      <c r="DEN126" s="52"/>
      <c r="DEO126" s="52"/>
      <c r="DEP126" s="52"/>
      <c r="DEQ126" s="52"/>
      <c r="DER126" s="52"/>
      <c r="DES126" s="52"/>
      <c r="DET126" s="52"/>
      <c r="DEU126" s="52"/>
      <c r="DEV126" s="52"/>
      <c r="DEW126" s="52"/>
      <c r="DEX126" s="52"/>
      <c r="DEY126" s="52"/>
      <c r="DEZ126" s="52"/>
      <c r="DFA126" s="52"/>
      <c r="DFB126" s="52"/>
      <c r="DFC126" s="52"/>
      <c r="DFD126" s="52"/>
      <c r="DFE126" s="52"/>
      <c r="DFF126" s="52"/>
      <c r="DFG126" s="52"/>
      <c r="DFH126" s="52"/>
      <c r="DFI126" s="52"/>
      <c r="DFJ126" s="52"/>
      <c r="DFK126" s="52"/>
      <c r="DFL126" s="52"/>
      <c r="DFM126" s="52"/>
      <c r="DFN126" s="52"/>
      <c r="DFO126" s="52"/>
      <c r="DFP126" s="52"/>
      <c r="DFQ126" s="52"/>
      <c r="DFR126" s="52"/>
      <c r="DFS126" s="52"/>
      <c r="DFT126" s="52"/>
      <c r="DFU126" s="52"/>
      <c r="DFV126" s="52"/>
      <c r="DFW126" s="52"/>
      <c r="DFX126" s="52"/>
      <c r="DFY126" s="52"/>
      <c r="DFZ126" s="52"/>
      <c r="DGA126" s="52"/>
      <c r="DGB126" s="52"/>
      <c r="DGC126" s="52"/>
      <c r="DGD126" s="52"/>
      <c r="DGE126" s="52"/>
      <c r="DGF126" s="52"/>
      <c r="DGG126" s="52"/>
      <c r="DGH126" s="52"/>
      <c r="DGI126" s="52"/>
      <c r="DGJ126" s="52"/>
      <c r="DGK126" s="52"/>
      <c r="DGL126" s="52"/>
      <c r="DGM126" s="52"/>
      <c r="DGN126" s="52"/>
      <c r="DGO126" s="52"/>
      <c r="DGP126" s="52"/>
      <c r="DGQ126" s="52"/>
      <c r="DGR126" s="52"/>
      <c r="DGS126" s="52"/>
      <c r="DGT126" s="52"/>
      <c r="DGU126" s="52"/>
      <c r="DGV126" s="52"/>
      <c r="DGW126" s="52"/>
      <c r="DGX126" s="52"/>
      <c r="DGY126" s="52"/>
      <c r="DGZ126" s="52"/>
      <c r="DHA126" s="52"/>
      <c r="DHB126" s="52"/>
      <c r="DHC126" s="52"/>
      <c r="DHD126" s="52"/>
      <c r="DHE126" s="52"/>
      <c r="DHF126" s="52"/>
      <c r="DHG126" s="52"/>
      <c r="DHH126" s="52"/>
      <c r="DHI126" s="52"/>
      <c r="DHJ126" s="52"/>
      <c r="DHK126" s="52"/>
      <c r="DHL126" s="52"/>
      <c r="DHM126" s="52"/>
      <c r="DHN126" s="52"/>
      <c r="DHO126" s="52"/>
      <c r="DHP126" s="52"/>
      <c r="DHQ126" s="52"/>
      <c r="DHR126" s="52"/>
      <c r="DHS126" s="52"/>
      <c r="DHT126" s="52"/>
      <c r="DHU126" s="52"/>
      <c r="DHV126" s="52"/>
      <c r="DHW126" s="52"/>
      <c r="DHX126" s="52"/>
      <c r="DHY126" s="52"/>
      <c r="DHZ126" s="52"/>
      <c r="DIA126" s="52"/>
      <c r="DIB126" s="52"/>
      <c r="DIC126" s="52"/>
      <c r="DID126" s="52"/>
      <c r="DIE126" s="52"/>
      <c r="DIF126" s="52"/>
      <c r="DIG126" s="52"/>
      <c r="DIH126" s="52"/>
      <c r="DII126" s="52"/>
      <c r="DIJ126" s="52"/>
      <c r="DIK126" s="52"/>
      <c r="DIL126" s="52"/>
      <c r="DIM126" s="52"/>
      <c r="DIN126" s="52"/>
      <c r="DIO126" s="52"/>
      <c r="DIP126" s="52"/>
      <c r="DIQ126" s="52"/>
      <c r="DIR126" s="52"/>
      <c r="DIS126" s="52"/>
      <c r="DIT126" s="52"/>
      <c r="DIU126" s="52"/>
      <c r="DIV126" s="52"/>
      <c r="DIW126" s="52"/>
      <c r="DIX126" s="52"/>
      <c r="DIY126" s="52"/>
      <c r="DIZ126" s="52"/>
      <c r="DJA126" s="52"/>
      <c r="DJB126" s="52"/>
      <c r="DJC126" s="52"/>
      <c r="DJD126" s="52"/>
      <c r="DJE126" s="52"/>
      <c r="DJF126" s="52"/>
      <c r="DJG126" s="52"/>
      <c r="DJH126" s="52"/>
      <c r="DJI126" s="52"/>
      <c r="DJJ126" s="52"/>
      <c r="DJK126" s="52"/>
      <c r="DJL126" s="52"/>
      <c r="DJM126" s="52"/>
      <c r="DJN126" s="52"/>
      <c r="DJO126" s="52"/>
      <c r="DJP126" s="52"/>
      <c r="DJQ126" s="52"/>
      <c r="DJR126" s="52"/>
      <c r="DJS126" s="52"/>
      <c r="DJT126" s="52"/>
      <c r="DJU126" s="52"/>
      <c r="DJV126" s="52"/>
      <c r="DJW126" s="52"/>
      <c r="DJX126" s="52"/>
      <c r="DJY126" s="52"/>
      <c r="DJZ126" s="52"/>
      <c r="DKA126" s="52"/>
      <c r="DKB126" s="52"/>
      <c r="DKC126" s="52"/>
      <c r="DKD126" s="52"/>
      <c r="DKE126" s="52"/>
      <c r="DKF126" s="52"/>
      <c r="DKG126" s="52"/>
      <c r="DKH126" s="52"/>
      <c r="DKI126" s="52"/>
      <c r="DKJ126" s="52"/>
      <c r="DKK126" s="52"/>
      <c r="DKL126" s="52"/>
      <c r="DKM126" s="52"/>
      <c r="DKN126" s="52"/>
      <c r="DKO126" s="52"/>
      <c r="DKP126" s="52"/>
      <c r="DKQ126" s="52"/>
      <c r="DKR126" s="52"/>
      <c r="DKS126" s="52"/>
      <c r="DKT126" s="52"/>
      <c r="DKU126" s="52"/>
      <c r="DKV126" s="52"/>
      <c r="DKW126" s="52"/>
      <c r="DKX126" s="52"/>
      <c r="DKY126" s="52"/>
      <c r="DKZ126" s="52"/>
      <c r="DLA126" s="52"/>
      <c r="DLB126" s="52"/>
      <c r="DLC126" s="52"/>
      <c r="DLD126" s="52"/>
      <c r="DLE126" s="52"/>
      <c r="DLF126" s="52"/>
      <c r="DLG126" s="52"/>
      <c r="DLH126" s="52"/>
      <c r="DLI126" s="52"/>
      <c r="DLJ126" s="52"/>
      <c r="DLK126" s="52"/>
      <c r="DLL126" s="52"/>
      <c r="DLM126" s="52"/>
      <c r="DLN126" s="52"/>
      <c r="DLO126" s="52"/>
      <c r="DLP126" s="52"/>
      <c r="DLQ126" s="52"/>
      <c r="DLR126" s="52"/>
      <c r="DLS126" s="52"/>
      <c r="DLT126" s="52"/>
      <c r="DLU126" s="52"/>
      <c r="DLV126" s="52"/>
      <c r="DLW126" s="52"/>
      <c r="DLX126" s="52"/>
      <c r="DLY126" s="52"/>
      <c r="DLZ126" s="52"/>
      <c r="DMA126" s="52"/>
      <c r="DMB126" s="52"/>
      <c r="DMC126" s="52"/>
      <c r="DMD126" s="52"/>
      <c r="DME126" s="52"/>
      <c r="DMF126" s="52"/>
      <c r="DMG126" s="52"/>
      <c r="DMH126" s="52"/>
      <c r="DMI126" s="52"/>
      <c r="DMJ126" s="52"/>
      <c r="DMK126" s="52"/>
      <c r="DML126" s="52"/>
      <c r="DMM126" s="52"/>
      <c r="DMN126" s="52"/>
      <c r="DMO126" s="52"/>
      <c r="DMP126" s="52"/>
      <c r="DMQ126" s="52"/>
      <c r="DMR126" s="52"/>
      <c r="DMS126" s="52"/>
      <c r="DMZ126" s="52"/>
      <c r="DNA126" s="52"/>
      <c r="DNB126" s="52"/>
      <c r="DNC126" s="52"/>
      <c r="DND126" s="52"/>
      <c r="DNE126" s="52"/>
      <c r="DNF126" s="52"/>
      <c r="DNG126" s="52"/>
      <c r="DNH126" s="52"/>
      <c r="DNI126" s="52"/>
      <c r="DNJ126" s="52"/>
      <c r="DNK126" s="52"/>
      <c r="DNL126" s="52"/>
      <c r="DNM126" s="52"/>
      <c r="DNN126" s="52"/>
      <c r="DNO126" s="52"/>
      <c r="DNP126" s="52"/>
      <c r="DNQ126" s="52"/>
      <c r="DNR126" s="52"/>
      <c r="DNS126" s="52"/>
      <c r="DNT126" s="52"/>
      <c r="DNU126" s="52"/>
      <c r="DNV126" s="52"/>
      <c r="DNW126" s="52"/>
      <c r="DNX126" s="52"/>
      <c r="DNY126" s="52"/>
      <c r="DNZ126" s="52"/>
      <c r="DOA126" s="52"/>
      <c r="DOB126" s="52"/>
      <c r="DOC126" s="52"/>
      <c r="DOD126" s="52"/>
      <c r="DOE126" s="52"/>
      <c r="DOF126" s="52"/>
      <c r="DOG126" s="52"/>
      <c r="DOH126" s="52"/>
      <c r="DOI126" s="52"/>
      <c r="DOJ126" s="52"/>
      <c r="DOK126" s="52"/>
      <c r="DOL126" s="52"/>
      <c r="DOM126" s="52"/>
      <c r="DON126" s="52"/>
      <c r="DOO126" s="52"/>
      <c r="DOP126" s="52"/>
      <c r="DOQ126" s="52"/>
      <c r="DOR126" s="52"/>
      <c r="DOS126" s="52"/>
      <c r="DOT126" s="52"/>
      <c r="DOU126" s="52"/>
      <c r="DOV126" s="52"/>
      <c r="DOW126" s="52"/>
      <c r="DOX126" s="52"/>
      <c r="DOY126" s="52"/>
      <c r="DOZ126" s="52"/>
      <c r="DPA126" s="52"/>
      <c r="DPB126" s="52"/>
      <c r="DPC126" s="52"/>
      <c r="DPD126" s="52"/>
      <c r="DPE126" s="52"/>
      <c r="DPF126" s="52"/>
      <c r="DPG126" s="52"/>
      <c r="DPH126" s="52"/>
      <c r="DPI126" s="52"/>
      <c r="DPJ126" s="52"/>
      <c r="DPK126" s="52"/>
      <c r="DPL126" s="52"/>
      <c r="DPM126" s="52"/>
      <c r="DPN126" s="52"/>
      <c r="DPO126" s="52"/>
      <c r="DPP126" s="52"/>
      <c r="DPQ126" s="52"/>
      <c r="DPR126" s="52"/>
      <c r="DPS126" s="52"/>
      <c r="DPT126" s="52"/>
      <c r="DPU126" s="52"/>
      <c r="DPV126" s="52"/>
      <c r="DPW126" s="52"/>
      <c r="DPX126" s="52"/>
      <c r="DPY126" s="52"/>
      <c r="DPZ126" s="52"/>
      <c r="DQA126" s="52"/>
      <c r="DQB126" s="52"/>
      <c r="DQC126" s="52"/>
      <c r="DQD126" s="52"/>
      <c r="DQE126" s="52"/>
      <c r="DQF126" s="52"/>
      <c r="DQG126" s="52"/>
      <c r="DQH126" s="52"/>
      <c r="DQI126" s="52"/>
      <c r="DQJ126" s="52"/>
      <c r="DQK126" s="52"/>
      <c r="DQL126" s="52"/>
      <c r="DQM126" s="52"/>
      <c r="DQN126" s="52"/>
      <c r="DQO126" s="52"/>
      <c r="DQP126" s="52"/>
      <c r="DQQ126" s="52"/>
      <c r="DQR126" s="52"/>
      <c r="DQS126" s="52"/>
      <c r="DQT126" s="52"/>
      <c r="DQU126" s="52"/>
      <c r="DQV126" s="52"/>
      <c r="DQW126" s="52"/>
      <c r="DQX126" s="52"/>
      <c r="DQY126" s="52"/>
      <c r="DQZ126" s="52"/>
      <c r="DRA126" s="52"/>
      <c r="DRB126" s="52"/>
      <c r="DRC126" s="52"/>
      <c r="DRD126" s="52"/>
      <c r="DRE126" s="52"/>
      <c r="DRF126" s="52"/>
      <c r="DRG126" s="52"/>
      <c r="DRH126" s="52"/>
      <c r="DRI126" s="52"/>
      <c r="DRJ126" s="52"/>
      <c r="DRK126" s="52"/>
      <c r="DRL126" s="52"/>
      <c r="DRM126" s="52"/>
      <c r="DRN126" s="52"/>
      <c r="DRO126" s="52"/>
      <c r="DRP126" s="52"/>
      <c r="DRQ126" s="52"/>
      <c r="DRR126" s="52"/>
      <c r="DRS126" s="52"/>
      <c r="DRT126" s="52"/>
      <c r="DRU126" s="52"/>
      <c r="DRV126" s="52"/>
      <c r="DRW126" s="52"/>
      <c r="DRX126" s="52"/>
      <c r="DRY126" s="52"/>
      <c r="DRZ126" s="52"/>
      <c r="DSA126" s="52"/>
      <c r="DSB126" s="52"/>
      <c r="DSC126" s="52"/>
      <c r="DSD126" s="52"/>
      <c r="DSE126" s="52"/>
      <c r="DSF126" s="52"/>
      <c r="DSG126" s="52"/>
      <c r="DSH126" s="52"/>
      <c r="DSI126" s="52"/>
      <c r="DSJ126" s="52"/>
      <c r="DSK126" s="52"/>
      <c r="DSL126" s="52"/>
      <c r="DSM126" s="52"/>
      <c r="DSN126" s="52"/>
      <c r="DSO126" s="52"/>
      <c r="DSP126" s="52"/>
      <c r="DSQ126" s="52"/>
      <c r="DSR126" s="52"/>
      <c r="DSS126" s="52"/>
      <c r="DST126" s="52"/>
      <c r="DSU126" s="52"/>
      <c r="DSV126" s="52"/>
      <c r="DSW126" s="52"/>
      <c r="DSX126" s="52"/>
      <c r="DSY126" s="52"/>
      <c r="DSZ126" s="52"/>
      <c r="DTA126" s="52"/>
      <c r="DTB126" s="52"/>
      <c r="DTC126" s="52"/>
      <c r="DTD126" s="52"/>
      <c r="DTE126" s="52"/>
      <c r="DTF126" s="52"/>
      <c r="DTG126" s="52"/>
      <c r="DTH126" s="52"/>
      <c r="DTI126" s="52"/>
      <c r="DTJ126" s="52"/>
      <c r="DTK126" s="52"/>
      <c r="DTL126" s="52"/>
      <c r="DTM126" s="52"/>
      <c r="DTN126" s="52"/>
      <c r="DTO126" s="52"/>
      <c r="DTP126" s="52"/>
      <c r="DTQ126" s="52"/>
      <c r="DTR126" s="52"/>
      <c r="DTS126" s="52"/>
      <c r="DTT126" s="52"/>
      <c r="DTU126" s="52"/>
      <c r="DTV126" s="52"/>
      <c r="DTW126" s="52"/>
      <c r="DTX126" s="52"/>
      <c r="DTY126" s="52"/>
      <c r="DTZ126" s="52"/>
      <c r="DUA126" s="52"/>
      <c r="DUB126" s="52"/>
      <c r="DUC126" s="52"/>
      <c r="DUD126" s="52"/>
      <c r="DUE126" s="52"/>
      <c r="DUF126" s="52"/>
      <c r="DUG126" s="52"/>
      <c r="DUH126" s="52"/>
      <c r="DUI126" s="52"/>
      <c r="DUJ126" s="52"/>
      <c r="DUK126" s="52"/>
      <c r="DUL126" s="52"/>
      <c r="DUM126" s="52"/>
      <c r="DUN126" s="52"/>
      <c r="DUO126" s="52"/>
      <c r="DUP126" s="52"/>
      <c r="DUQ126" s="52"/>
      <c r="DUR126" s="52"/>
      <c r="DUS126" s="52"/>
      <c r="DUT126" s="52"/>
      <c r="DUU126" s="52"/>
      <c r="DUV126" s="52"/>
      <c r="DUW126" s="52"/>
      <c r="DUX126" s="52"/>
      <c r="DUY126" s="52"/>
      <c r="DUZ126" s="52"/>
      <c r="DVA126" s="52"/>
      <c r="DVB126" s="52"/>
      <c r="DVC126" s="52"/>
      <c r="DVD126" s="52"/>
      <c r="DVE126" s="52"/>
      <c r="DVF126" s="52"/>
      <c r="DVG126" s="52"/>
      <c r="DVH126" s="52"/>
      <c r="DVI126" s="52"/>
      <c r="DVJ126" s="52"/>
      <c r="DVK126" s="52"/>
      <c r="DVL126" s="52"/>
      <c r="DVM126" s="52"/>
      <c r="DVN126" s="52"/>
      <c r="DVO126" s="52"/>
      <c r="DVP126" s="52"/>
      <c r="DVQ126" s="52"/>
      <c r="DVR126" s="52"/>
      <c r="DVS126" s="52"/>
      <c r="DVT126" s="52"/>
      <c r="DVU126" s="52"/>
      <c r="DVV126" s="52"/>
      <c r="DVW126" s="52"/>
      <c r="DVX126" s="52"/>
      <c r="DVY126" s="52"/>
      <c r="DVZ126" s="52"/>
      <c r="DWA126" s="52"/>
      <c r="DWB126" s="52"/>
      <c r="DWC126" s="52"/>
      <c r="DWD126" s="52"/>
      <c r="DWE126" s="52"/>
      <c r="DWF126" s="52"/>
      <c r="DWG126" s="52"/>
      <c r="DWH126" s="52"/>
      <c r="DWI126" s="52"/>
      <c r="DWJ126" s="52"/>
      <c r="DWK126" s="52"/>
      <c r="DWL126" s="52"/>
      <c r="DWM126" s="52"/>
      <c r="DWN126" s="52"/>
      <c r="DWO126" s="52"/>
      <c r="DWV126" s="52"/>
      <c r="DWW126" s="52"/>
      <c r="DWX126" s="52"/>
      <c r="DWY126" s="52"/>
      <c r="DWZ126" s="52"/>
      <c r="DXA126" s="52"/>
      <c r="DXB126" s="52"/>
      <c r="DXC126" s="52"/>
      <c r="DXD126" s="52"/>
      <c r="DXE126" s="52"/>
      <c r="DXF126" s="52"/>
      <c r="DXG126" s="52"/>
      <c r="DXH126" s="52"/>
      <c r="DXI126" s="52"/>
      <c r="DXJ126" s="52"/>
      <c r="DXK126" s="52"/>
      <c r="DXL126" s="52"/>
      <c r="DXM126" s="52"/>
      <c r="DXN126" s="52"/>
      <c r="DXO126" s="52"/>
      <c r="DXP126" s="52"/>
      <c r="DXQ126" s="52"/>
      <c r="DXR126" s="52"/>
      <c r="DXS126" s="52"/>
      <c r="DXT126" s="52"/>
      <c r="DXU126" s="52"/>
      <c r="DXV126" s="52"/>
      <c r="DXW126" s="52"/>
      <c r="DXX126" s="52"/>
      <c r="DXY126" s="52"/>
      <c r="DXZ126" s="52"/>
      <c r="DYA126" s="52"/>
      <c r="DYB126" s="52"/>
      <c r="DYC126" s="52"/>
      <c r="DYD126" s="52"/>
      <c r="DYE126" s="52"/>
      <c r="DYF126" s="52"/>
      <c r="DYG126" s="52"/>
      <c r="DYH126" s="52"/>
      <c r="DYI126" s="52"/>
      <c r="DYJ126" s="52"/>
      <c r="DYK126" s="52"/>
      <c r="DYL126" s="52"/>
      <c r="DYM126" s="52"/>
      <c r="DYN126" s="52"/>
      <c r="DYO126" s="52"/>
      <c r="DYP126" s="52"/>
      <c r="DYQ126" s="52"/>
      <c r="DYR126" s="52"/>
      <c r="DYS126" s="52"/>
      <c r="DYT126" s="52"/>
      <c r="DYU126" s="52"/>
      <c r="DYV126" s="52"/>
      <c r="DYW126" s="52"/>
      <c r="DYX126" s="52"/>
      <c r="DYY126" s="52"/>
      <c r="DYZ126" s="52"/>
      <c r="DZA126" s="52"/>
      <c r="DZB126" s="52"/>
      <c r="DZC126" s="52"/>
      <c r="DZD126" s="52"/>
      <c r="DZE126" s="52"/>
      <c r="DZF126" s="52"/>
      <c r="DZG126" s="52"/>
      <c r="DZH126" s="52"/>
      <c r="DZI126" s="52"/>
      <c r="DZJ126" s="52"/>
      <c r="DZK126" s="52"/>
      <c r="DZL126" s="52"/>
      <c r="DZM126" s="52"/>
      <c r="DZN126" s="52"/>
      <c r="DZO126" s="52"/>
      <c r="DZP126" s="52"/>
      <c r="DZQ126" s="52"/>
      <c r="DZR126" s="52"/>
      <c r="DZS126" s="52"/>
      <c r="DZT126" s="52"/>
      <c r="DZU126" s="52"/>
      <c r="DZV126" s="52"/>
      <c r="DZW126" s="52"/>
      <c r="DZX126" s="52"/>
      <c r="DZY126" s="52"/>
      <c r="DZZ126" s="52"/>
      <c r="EAA126" s="52"/>
      <c r="EAB126" s="52"/>
      <c r="EAC126" s="52"/>
      <c r="EAD126" s="52"/>
      <c r="EAE126" s="52"/>
      <c r="EAF126" s="52"/>
      <c r="EAG126" s="52"/>
      <c r="EAH126" s="52"/>
      <c r="EAI126" s="52"/>
      <c r="EAJ126" s="52"/>
      <c r="EAK126" s="52"/>
      <c r="EAL126" s="52"/>
      <c r="EAM126" s="52"/>
      <c r="EAN126" s="52"/>
      <c r="EAO126" s="52"/>
      <c r="EAP126" s="52"/>
      <c r="EAQ126" s="52"/>
      <c r="EAR126" s="52"/>
      <c r="EAS126" s="52"/>
      <c r="EAT126" s="52"/>
      <c r="EAU126" s="52"/>
      <c r="EAV126" s="52"/>
      <c r="EAW126" s="52"/>
      <c r="EAX126" s="52"/>
      <c r="EAY126" s="52"/>
      <c r="EAZ126" s="52"/>
      <c r="EBA126" s="52"/>
      <c r="EBB126" s="52"/>
      <c r="EBC126" s="52"/>
      <c r="EBD126" s="52"/>
      <c r="EBE126" s="52"/>
      <c r="EBF126" s="52"/>
      <c r="EBG126" s="52"/>
      <c r="EBH126" s="52"/>
      <c r="EBI126" s="52"/>
      <c r="EBJ126" s="52"/>
      <c r="EBK126" s="52"/>
      <c r="EBL126" s="52"/>
      <c r="EBM126" s="52"/>
      <c r="EBN126" s="52"/>
      <c r="EBO126" s="52"/>
      <c r="EBP126" s="52"/>
      <c r="EBQ126" s="52"/>
      <c r="EBR126" s="52"/>
      <c r="EBS126" s="52"/>
      <c r="EBT126" s="52"/>
      <c r="EBU126" s="52"/>
      <c r="EBV126" s="52"/>
      <c r="EBW126" s="52"/>
      <c r="EBX126" s="52"/>
      <c r="EBY126" s="52"/>
      <c r="EBZ126" s="52"/>
      <c r="ECA126" s="52"/>
      <c r="ECB126" s="52"/>
      <c r="ECC126" s="52"/>
      <c r="ECD126" s="52"/>
      <c r="ECE126" s="52"/>
      <c r="ECF126" s="52"/>
      <c r="ECG126" s="52"/>
      <c r="ECH126" s="52"/>
      <c r="ECI126" s="52"/>
      <c r="ECJ126" s="52"/>
      <c r="ECK126" s="52"/>
      <c r="ECL126" s="52"/>
      <c r="ECM126" s="52"/>
      <c r="ECN126" s="52"/>
      <c r="ECO126" s="52"/>
      <c r="ECP126" s="52"/>
      <c r="ECQ126" s="52"/>
      <c r="ECR126" s="52"/>
      <c r="ECS126" s="52"/>
      <c r="ECT126" s="52"/>
      <c r="ECU126" s="52"/>
      <c r="ECV126" s="52"/>
      <c r="ECW126" s="52"/>
      <c r="ECX126" s="52"/>
      <c r="ECY126" s="52"/>
      <c r="ECZ126" s="52"/>
      <c r="EDA126" s="52"/>
      <c r="EDB126" s="52"/>
      <c r="EDC126" s="52"/>
      <c r="EDD126" s="52"/>
      <c r="EDE126" s="52"/>
      <c r="EDF126" s="52"/>
      <c r="EDG126" s="52"/>
      <c r="EDH126" s="52"/>
      <c r="EDI126" s="52"/>
      <c r="EDJ126" s="52"/>
      <c r="EDK126" s="52"/>
      <c r="EDL126" s="52"/>
      <c r="EDM126" s="52"/>
      <c r="EDN126" s="52"/>
      <c r="EDO126" s="52"/>
      <c r="EDP126" s="52"/>
      <c r="EDQ126" s="52"/>
      <c r="EDR126" s="52"/>
      <c r="EDS126" s="52"/>
      <c r="EDT126" s="52"/>
      <c r="EDU126" s="52"/>
      <c r="EDV126" s="52"/>
      <c r="EDW126" s="52"/>
      <c r="EDX126" s="52"/>
      <c r="EDY126" s="52"/>
      <c r="EDZ126" s="52"/>
      <c r="EEA126" s="52"/>
      <c r="EEB126" s="52"/>
      <c r="EEC126" s="52"/>
      <c r="EED126" s="52"/>
      <c r="EEE126" s="52"/>
      <c r="EEF126" s="52"/>
      <c r="EEG126" s="52"/>
      <c r="EEH126" s="52"/>
      <c r="EEI126" s="52"/>
      <c r="EEJ126" s="52"/>
      <c r="EEK126" s="52"/>
      <c r="EEL126" s="52"/>
      <c r="EEM126" s="52"/>
      <c r="EEN126" s="52"/>
      <c r="EEO126" s="52"/>
      <c r="EEP126" s="52"/>
      <c r="EEQ126" s="52"/>
      <c r="EER126" s="52"/>
      <c r="EES126" s="52"/>
      <c r="EET126" s="52"/>
      <c r="EEU126" s="52"/>
      <c r="EEV126" s="52"/>
      <c r="EEW126" s="52"/>
      <c r="EEX126" s="52"/>
      <c r="EEY126" s="52"/>
      <c r="EEZ126" s="52"/>
      <c r="EFA126" s="52"/>
      <c r="EFB126" s="52"/>
      <c r="EFC126" s="52"/>
      <c r="EFD126" s="52"/>
      <c r="EFE126" s="52"/>
      <c r="EFF126" s="52"/>
      <c r="EFG126" s="52"/>
      <c r="EFH126" s="52"/>
      <c r="EFI126" s="52"/>
      <c r="EFJ126" s="52"/>
      <c r="EFK126" s="52"/>
      <c r="EFL126" s="52"/>
      <c r="EFM126" s="52"/>
      <c r="EFN126" s="52"/>
      <c r="EFO126" s="52"/>
      <c r="EFP126" s="52"/>
      <c r="EFQ126" s="52"/>
      <c r="EFR126" s="52"/>
      <c r="EFS126" s="52"/>
      <c r="EFT126" s="52"/>
      <c r="EFU126" s="52"/>
      <c r="EFV126" s="52"/>
      <c r="EFW126" s="52"/>
      <c r="EFX126" s="52"/>
      <c r="EFY126" s="52"/>
      <c r="EFZ126" s="52"/>
      <c r="EGA126" s="52"/>
      <c r="EGB126" s="52"/>
      <c r="EGC126" s="52"/>
      <c r="EGD126" s="52"/>
      <c r="EGE126" s="52"/>
      <c r="EGF126" s="52"/>
      <c r="EGG126" s="52"/>
      <c r="EGH126" s="52"/>
      <c r="EGI126" s="52"/>
      <c r="EGJ126" s="52"/>
      <c r="EGK126" s="52"/>
      <c r="EGR126" s="52"/>
      <c r="EGS126" s="52"/>
      <c r="EGT126" s="52"/>
      <c r="EGU126" s="52"/>
      <c r="EGV126" s="52"/>
      <c r="EGW126" s="52"/>
      <c r="EGX126" s="52"/>
      <c r="EGY126" s="52"/>
      <c r="EGZ126" s="52"/>
      <c r="EHA126" s="52"/>
      <c r="EHB126" s="52"/>
      <c r="EHC126" s="52"/>
      <c r="EHD126" s="52"/>
      <c r="EHE126" s="52"/>
      <c r="EHF126" s="52"/>
      <c r="EHG126" s="52"/>
      <c r="EHH126" s="52"/>
      <c r="EHI126" s="52"/>
      <c r="EHJ126" s="52"/>
      <c r="EHK126" s="52"/>
      <c r="EHL126" s="52"/>
      <c r="EHM126" s="52"/>
      <c r="EHN126" s="52"/>
      <c r="EHO126" s="52"/>
      <c r="EHP126" s="52"/>
      <c r="EHQ126" s="52"/>
      <c r="EHR126" s="52"/>
      <c r="EHS126" s="52"/>
      <c r="EHT126" s="52"/>
      <c r="EHU126" s="52"/>
      <c r="EHV126" s="52"/>
      <c r="EHW126" s="52"/>
      <c r="EHX126" s="52"/>
      <c r="EHY126" s="52"/>
      <c r="EHZ126" s="52"/>
      <c r="EIA126" s="52"/>
      <c r="EIB126" s="52"/>
      <c r="EIC126" s="52"/>
      <c r="EID126" s="52"/>
      <c r="EIE126" s="52"/>
      <c r="EIF126" s="52"/>
      <c r="EIG126" s="52"/>
      <c r="EIH126" s="52"/>
      <c r="EII126" s="52"/>
      <c r="EIJ126" s="52"/>
      <c r="EIK126" s="52"/>
      <c r="EIL126" s="52"/>
      <c r="EIM126" s="52"/>
      <c r="EIN126" s="52"/>
      <c r="EIO126" s="52"/>
      <c r="EIP126" s="52"/>
      <c r="EIQ126" s="52"/>
      <c r="EIR126" s="52"/>
      <c r="EIS126" s="52"/>
      <c r="EIT126" s="52"/>
      <c r="EIU126" s="52"/>
      <c r="EIV126" s="52"/>
      <c r="EIW126" s="52"/>
      <c r="EIX126" s="52"/>
      <c r="EIY126" s="52"/>
      <c r="EIZ126" s="52"/>
      <c r="EJA126" s="52"/>
      <c r="EJB126" s="52"/>
      <c r="EJC126" s="52"/>
      <c r="EJD126" s="52"/>
      <c r="EJE126" s="52"/>
      <c r="EJF126" s="52"/>
      <c r="EJG126" s="52"/>
      <c r="EJH126" s="52"/>
      <c r="EJI126" s="52"/>
      <c r="EJJ126" s="52"/>
      <c r="EJK126" s="52"/>
      <c r="EJL126" s="52"/>
      <c r="EJM126" s="52"/>
      <c r="EJN126" s="52"/>
      <c r="EJO126" s="52"/>
      <c r="EJP126" s="52"/>
      <c r="EJQ126" s="52"/>
      <c r="EJR126" s="52"/>
      <c r="EJS126" s="52"/>
      <c r="EJT126" s="52"/>
      <c r="EJU126" s="52"/>
      <c r="EJV126" s="52"/>
      <c r="EJW126" s="52"/>
      <c r="EJX126" s="52"/>
      <c r="EJY126" s="52"/>
      <c r="EJZ126" s="52"/>
      <c r="EKA126" s="52"/>
      <c r="EKB126" s="52"/>
      <c r="EKC126" s="52"/>
      <c r="EKD126" s="52"/>
      <c r="EKE126" s="52"/>
      <c r="EKF126" s="52"/>
      <c r="EKG126" s="52"/>
      <c r="EKH126" s="52"/>
      <c r="EKI126" s="52"/>
      <c r="EKJ126" s="52"/>
      <c r="EKK126" s="52"/>
      <c r="EKL126" s="52"/>
      <c r="EKM126" s="52"/>
      <c r="EKN126" s="52"/>
      <c r="EKO126" s="52"/>
      <c r="EKP126" s="52"/>
      <c r="EKQ126" s="52"/>
      <c r="EKR126" s="52"/>
      <c r="EKS126" s="52"/>
      <c r="EKT126" s="52"/>
      <c r="EKU126" s="52"/>
      <c r="EKV126" s="52"/>
      <c r="EKW126" s="52"/>
      <c r="EKX126" s="52"/>
      <c r="EKY126" s="52"/>
      <c r="EKZ126" s="52"/>
      <c r="ELA126" s="52"/>
      <c r="ELB126" s="52"/>
      <c r="ELC126" s="52"/>
      <c r="ELD126" s="52"/>
      <c r="ELE126" s="52"/>
      <c r="ELF126" s="52"/>
      <c r="ELG126" s="52"/>
      <c r="ELH126" s="52"/>
      <c r="ELI126" s="52"/>
      <c r="ELJ126" s="52"/>
      <c r="ELK126" s="52"/>
      <c r="ELL126" s="52"/>
      <c r="ELM126" s="52"/>
      <c r="ELN126" s="52"/>
      <c r="ELO126" s="52"/>
      <c r="ELP126" s="52"/>
      <c r="ELQ126" s="52"/>
      <c r="ELR126" s="52"/>
      <c r="ELS126" s="52"/>
      <c r="ELT126" s="52"/>
      <c r="ELU126" s="52"/>
      <c r="ELV126" s="52"/>
      <c r="ELW126" s="52"/>
      <c r="ELX126" s="52"/>
      <c r="ELY126" s="52"/>
      <c r="ELZ126" s="52"/>
      <c r="EMA126" s="52"/>
      <c r="EMB126" s="52"/>
      <c r="EMC126" s="52"/>
      <c r="EMD126" s="52"/>
      <c r="EME126" s="52"/>
      <c r="EMF126" s="52"/>
      <c r="EMG126" s="52"/>
      <c r="EMH126" s="52"/>
      <c r="EMI126" s="52"/>
      <c r="EMJ126" s="52"/>
      <c r="EMK126" s="52"/>
      <c r="EML126" s="52"/>
      <c r="EMM126" s="52"/>
      <c r="EMN126" s="52"/>
      <c r="EMO126" s="52"/>
      <c r="EMP126" s="52"/>
      <c r="EMQ126" s="52"/>
      <c r="EMR126" s="52"/>
      <c r="EMS126" s="52"/>
      <c r="EMT126" s="52"/>
      <c r="EMU126" s="52"/>
      <c r="EMV126" s="52"/>
      <c r="EMW126" s="52"/>
      <c r="EMX126" s="52"/>
      <c r="EMY126" s="52"/>
      <c r="EMZ126" s="52"/>
      <c r="ENA126" s="52"/>
      <c r="ENB126" s="52"/>
      <c r="ENC126" s="52"/>
      <c r="END126" s="52"/>
      <c r="ENE126" s="52"/>
      <c r="ENF126" s="52"/>
      <c r="ENG126" s="52"/>
      <c r="ENH126" s="52"/>
      <c r="ENI126" s="52"/>
      <c r="ENJ126" s="52"/>
      <c r="ENK126" s="52"/>
      <c r="ENL126" s="52"/>
      <c r="ENM126" s="52"/>
      <c r="ENN126" s="52"/>
      <c r="ENO126" s="52"/>
      <c r="ENP126" s="52"/>
      <c r="ENQ126" s="52"/>
      <c r="ENR126" s="52"/>
      <c r="ENS126" s="52"/>
      <c r="ENT126" s="52"/>
      <c r="ENU126" s="52"/>
      <c r="ENV126" s="52"/>
      <c r="ENW126" s="52"/>
      <c r="ENX126" s="52"/>
      <c r="ENY126" s="52"/>
      <c r="ENZ126" s="52"/>
      <c r="EOA126" s="52"/>
      <c r="EOB126" s="52"/>
      <c r="EOC126" s="52"/>
      <c r="EOD126" s="52"/>
      <c r="EOE126" s="52"/>
      <c r="EOF126" s="52"/>
      <c r="EOG126" s="52"/>
      <c r="EOH126" s="52"/>
      <c r="EOI126" s="52"/>
      <c r="EOJ126" s="52"/>
      <c r="EOK126" s="52"/>
      <c r="EOL126" s="52"/>
      <c r="EOM126" s="52"/>
      <c r="EON126" s="52"/>
      <c r="EOO126" s="52"/>
      <c r="EOP126" s="52"/>
      <c r="EOQ126" s="52"/>
      <c r="EOR126" s="52"/>
      <c r="EOS126" s="52"/>
      <c r="EOT126" s="52"/>
      <c r="EOU126" s="52"/>
      <c r="EOV126" s="52"/>
      <c r="EOW126" s="52"/>
      <c r="EOX126" s="52"/>
      <c r="EOY126" s="52"/>
      <c r="EOZ126" s="52"/>
      <c r="EPA126" s="52"/>
      <c r="EPB126" s="52"/>
      <c r="EPC126" s="52"/>
      <c r="EPD126" s="52"/>
      <c r="EPE126" s="52"/>
      <c r="EPF126" s="52"/>
      <c r="EPG126" s="52"/>
      <c r="EPH126" s="52"/>
      <c r="EPI126" s="52"/>
      <c r="EPJ126" s="52"/>
      <c r="EPK126" s="52"/>
      <c r="EPL126" s="52"/>
      <c r="EPM126" s="52"/>
      <c r="EPN126" s="52"/>
      <c r="EPO126" s="52"/>
      <c r="EPP126" s="52"/>
      <c r="EPQ126" s="52"/>
      <c r="EPR126" s="52"/>
      <c r="EPS126" s="52"/>
      <c r="EPT126" s="52"/>
      <c r="EPU126" s="52"/>
      <c r="EPV126" s="52"/>
      <c r="EPW126" s="52"/>
      <c r="EPX126" s="52"/>
      <c r="EPY126" s="52"/>
      <c r="EPZ126" s="52"/>
      <c r="EQA126" s="52"/>
      <c r="EQB126" s="52"/>
      <c r="EQC126" s="52"/>
      <c r="EQD126" s="52"/>
      <c r="EQE126" s="52"/>
      <c r="EQF126" s="52"/>
      <c r="EQG126" s="52"/>
      <c r="EQN126" s="52"/>
      <c r="EQO126" s="52"/>
      <c r="EQP126" s="52"/>
      <c r="EQQ126" s="52"/>
      <c r="EQR126" s="52"/>
      <c r="EQS126" s="52"/>
      <c r="EQT126" s="52"/>
      <c r="EQU126" s="52"/>
      <c r="EQV126" s="52"/>
      <c r="EQW126" s="52"/>
      <c r="EQX126" s="52"/>
      <c r="EQY126" s="52"/>
      <c r="EQZ126" s="52"/>
      <c r="ERA126" s="52"/>
      <c r="ERB126" s="52"/>
      <c r="ERC126" s="52"/>
      <c r="ERD126" s="52"/>
      <c r="ERE126" s="52"/>
      <c r="ERF126" s="52"/>
      <c r="ERG126" s="52"/>
      <c r="ERH126" s="52"/>
      <c r="ERI126" s="52"/>
      <c r="ERJ126" s="52"/>
      <c r="ERK126" s="52"/>
      <c r="ERL126" s="52"/>
      <c r="ERM126" s="52"/>
      <c r="ERN126" s="52"/>
      <c r="ERO126" s="52"/>
      <c r="ERP126" s="52"/>
      <c r="ERQ126" s="52"/>
      <c r="ERR126" s="52"/>
      <c r="ERS126" s="52"/>
      <c r="ERT126" s="52"/>
      <c r="ERU126" s="52"/>
      <c r="ERV126" s="52"/>
      <c r="ERW126" s="52"/>
      <c r="ERX126" s="52"/>
      <c r="ERY126" s="52"/>
      <c r="ERZ126" s="52"/>
      <c r="ESA126" s="52"/>
      <c r="ESB126" s="52"/>
      <c r="ESC126" s="52"/>
      <c r="ESD126" s="52"/>
      <c r="ESE126" s="52"/>
      <c r="ESF126" s="52"/>
      <c r="ESG126" s="52"/>
      <c r="ESH126" s="52"/>
      <c r="ESI126" s="52"/>
      <c r="ESJ126" s="52"/>
      <c r="ESK126" s="52"/>
      <c r="ESL126" s="52"/>
      <c r="ESM126" s="52"/>
      <c r="ESN126" s="52"/>
      <c r="ESO126" s="52"/>
      <c r="ESP126" s="52"/>
      <c r="ESQ126" s="52"/>
      <c r="ESR126" s="52"/>
      <c r="ESS126" s="52"/>
      <c r="EST126" s="52"/>
      <c r="ESU126" s="52"/>
      <c r="ESV126" s="52"/>
      <c r="ESW126" s="52"/>
      <c r="ESX126" s="52"/>
      <c r="ESY126" s="52"/>
      <c r="ESZ126" s="52"/>
      <c r="ETA126" s="52"/>
      <c r="ETB126" s="52"/>
      <c r="ETC126" s="52"/>
      <c r="ETD126" s="52"/>
      <c r="ETE126" s="52"/>
      <c r="ETF126" s="52"/>
      <c r="ETG126" s="52"/>
      <c r="ETH126" s="52"/>
      <c r="ETI126" s="52"/>
      <c r="ETJ126" s="52"/>
      <c r="ETK126" s="52"/>
      <c r="ETL126" s="52"/>
      <c r="ETM126" s="52"/>
      <c r="ETN126" s="52"/>
      <c r="ETO126" s="52"/>
      <c r="ETP126" s="52"/>
      <c r="ETQ126" s="52"/>
      <c r="ETR126" s="52"/>
      <c r="ETS126" s="52"/>
      <c r="ETT126" s="52"/>
      <c r="ETU126" s="52"/>
      <c r="ETV126" s="52"/>
      <c r="ETW126" s="52"/>
      <c r="ETX126" s="52"/>
      <c r="ETY126" s="52"/>
      <c r="ETZ126" s="52"/>
      <c r="EUA126" s="52"/>
      <c r="EUB126" s="52"/>
      <c r="EUC126" s="52"/>
      <c r="EUD126" s="52"/>
      <c r="EUE126" s="52"/>
      <c r="EUF126" s="52"/>
      <c r="EUG126" s="52"/>
      <c r="EUH126" s="52"/>
      <c r="EUI126" s="52"/>
      <c r="EUJ126" s="52"/>
      <c r="EUK126" s="52"/>
      <c r="EUL126" s="52"/>
      <c r="EUM126" s="52"/>
      <c r="EUN126" s="52"/>
      <c r="EUO126" s="52"/>
      <c r="EUP126" s="52"/>
      <c r="EUQ126" s="52"/>
      <c r="EUR126" s="52"/>
      <c r="EUS126" s="52"/>
      <c r="EUT126" s="52"/>
      <c r="EUU126" s="52"/>
      <c r="EUV126" s="52"/>
      <c r="EUW126" s="52"/>
      <c r="EUX126" s="52"/>
      <c r="EUY126" s="52"/>
      <c r="EUZ126" s="52"/>
      <c r="EVA126" s="52"/>
      <c r="EVB126" s="52"/>
      <c r="EVC126" s="52"/>
      <c r="EVD126" s="52"/>
      <c r="EVE126" s="52"/>
      <c r="EVF126" s="52"/>
      <c r="EVG126" s="52"/>
      <c r="EVH126" s="52"/>
      <c r="EVI126" s="52"/>
      <c r="EVJ126" s="52"/>
      <c r="EVK126" s="52"/>
      <c r="EVL126" s="52"/>
      <c r="EVM126" s="52"/>
      <c r="EVN126" s="52"/>
      <c r="EVO126" s="52"/>
      <c r="EVP126" s="52"/>
      <c r="EVQ126" s="52"/>
      <c r="EVR126" s="52"/>
      <c r="EVS126" s="52"/>
      <c r="EVT126" s="52"/>
      <c r="EVU126" s="52"/>
      <c r="EVV126" s="52"/>
      <c r="EVW126" s="52"/>
      <c r="EVX126" s="52"/>
      <c r="EVY126" s="52"/>
      <c r="EVZ126" s="52"/>
      <c r="EWA126" s="52"/>
      <c r="EWB126" s="52"/>
      <c r="EWC126" s="52"/>
      <c r="EWD126" s="52"/>
      <c r="EWE126" s="52"/>
      <c r="EWF126" s="52"/>
      <c r="EWG126" s="52"/>
      <c r="EWH126" s="52"/>
      <c r="EWI126" s="52"/>
      <c r="EWJ126" s="52"/>
      <c r="EWK126" s="52"/>
      <c r="EWL126" s="52"/>
      <c r="EWM126" s="52"/>
      <c r="EWN126" s="52"/>
      <c r="EWO126" s="52"/>
      <c r="EWP126" s="52"/>
      <c r="EWQ126" s="52"/>
      <c r="EWR126" s="52"/>
      <c r="EWS126" s="52"/>
      <c r="EWT126" s="52"/>
      <c r="EWU126" s="52"/>
      <c r="EWV126" s="52"/>
      <c r="EWW126" s="52"/>
      <c r="EWX126" s="52"/>
      <c r="EWY126" s="52"/>
      <c r="EWZ126" s="52"/>
      <c r="EXA126" s="52"/>
      <c r="EXB126" s="52"/>
      <c r="EXC126" s="52"/>
      <c r="EXD126" s="52"/>
      <c r="EXE126" s="52"/>
      <c r="EXF126" s="52"/>
      <c r="EXG126" s="52"/>
      <c r="EXH126" s="52"/>
      <c r="EXI126" s="52"/>
      <c r="EXJ126" s="52"/>
      <c r="EXK126" s="52"/>
      <c r="EXL126" s="52"/>
      <c r="EXM126" s="52"/>
      <c r="EXN126" s="52"/>
      <c r="EXO126" s="52"/>
      <c r="EXP126" s="52"/>
      <c r="EXQ126" s="52"/>
      <c r="EXR126" s="52"/>
      <c r="EXS126" s="52"/>
      <c r="EXT126" s="52"/>
      <c r="EXU126" s="52"/>
      <c r="EXV126" s="52"/>
      <c r="EXW126" s="52"/>
      <c r="EXX126" s="52"/>
      <c r="EXY126" s="52"/>
      <c r="EXZ126" s="52"/>
      <c r="EYA126" s="52"/>
      <c r="EYB126" s="52"/>
      <c r="EYC126" s="52"/>
      <c r="EYD126" s="52"/>
      <c r="EYE126" s="52"/>
      <c r="EYF126" s="52"/>
      <c r="EYG126" s="52"/>
      <c r="EYH126" s="52"/>
      <c r="EYI126" s="52"/>
      <c r="EYJ126" s="52"/>
      <c r="EYK126" s="52"/>
      <c r="EYL126" s="52"/>
      <c r="EYM126" s="52"/>
      <c r="EYN126" s="52"/>
      <c r="EYO126" s="52"/>
      <c r="EYP126" s="52"/>
      <c r="EYQ126" s="52"/>
      <c r="EYR126" s="52"/>
      <c r="EYS126" s="52"/>
      <c r="EYT126" s="52"/>
      <c r="EYU126" s="52"/>
      <c r="EYV126" s="52"/>
      <c r="EYW126" s="52"/>
      <c r="EYX126" s="52"/>
      <c r="EYY126" s="52"/>
      <c r="EYZ126" s="52"/>
      <c r="EZA126" s="52"/>
      <c r="EZB126" s="52"/>
      <c r="EZC126" s="52"/>
      <c r="EZD126" s="52"/>
      <c r="EZE126" s="52"/>
      <c r="EZF126" s="52"/>
      <c r="EZG126" s="52"/>
      <c r="EZH126" s="52"/>
      <c r="EZI126" s="52"/>
      <c r="EZJ126" s="52"/>
      <c r="EZK126" s="52"/>
      <c r="EZL126" s="52"/>
      <c r="EZM126" s="52"/>
      <c r="EZN126" s="52"/>
      <c r="EZO126" s="52"/>
      <c r="EZP126" s="52"/>
      <c r="EZQ126" s="52"/>
      <c r="EZR126" s="52"/>
      <c r="EZS126" s="52"/>
      <c r="EZT126" s="52"/>
      <c r="EZU126" s="52"/>
      <c r="EZV126" s="52"/>
      <c r="EZW126" s="52"/>
      <c r="EZX126" s="52"/>
      <c r="EZY126" s="52"/>
      <c r="EZZ126" s="52"/>
      <c r="FAA126" s="52"/>
      <c r="FAB126" s="52"/>
      <c r="FAC126" s="52"/>
      <c r="FAJ126" s="52"/>
      <c r="FAK126" s="52"/>
      <c r="FAL126" s="52"/>
      <c r="FAM126" s="52"/>
      <c r="FAN126" s="52"/>
      <c r="FAO126" s="52"/>
      <c r="FAP126" s="52"/>
      <c r="FAQ126" s="52"/>
      <c r="FAR126" s="52"/>
      <c r="FAS126" s="52"/>
      <c r="FAT126" s="52"/>
      <c r="FAU126" s="52"/>
      <c r="FAV126" s="52"/>
      <c r="FAW126" s="52"/>
      <c r="FAX126" s="52"/>
      <c r="FAY126" s="52"/>
      <c r="FAZ126" s="52"/>
      <c r="FBA126" s="52"/>
      <c r="FBB126" s="52"/>
      <c r="FBC126" s="52"/>
      <c r="FBD126" s="52"/>
      <c r="FBE126" s="52"/>
      <c r="FBF126" s="52"/>
      <c r="FBG126" s="52"/>
      <c r="FBH126" s="52"/>
      <c r="FBI126" s="52"/>
      <c r="FBJ126" s="52"/>
      <c r="FBK126" s="52"/>
      <c r="FBL126" s="52"/>
      <c r="FBM126" s="52"/>
      <c r="FBN126" s="52"/>
      <c r="FBO126" s="52"/>
      <c r="FBP126" s="52"/>
      <c r="FBQ126" s="52"/>
      <c r="FBR126" s="52"/>
      <c r="FBS126" s="52"/>
      <c r="FBT126" s="52"/>
      <c r="FBU126" s="52"/>
      <c r="FBV126" s="52"/>
      <c r="FBW126" s="52"/>
      <c r="FBX126" s="52"/>
      <c r="FBY126" s="52"/>
      <c r="FBZ126" s="52"/>
      <c r="FCA126" s="52"/>
      <c r="FCB126" s="52"/>
      <c r="FCC126" s="52"/>
      <c r="FCD126" s="52"/>
      <c r="FCE126" s="52"/>
      <c r="FCF126" s="52"/>
      <c r="FCG126" s="52"/>
      <c r="FCH126" s="52"/>
      <c r="FCI126" s="52"/>
      <c r="FCJ126" s="52"/>
      <c r="FCK126" s="52"/>
      <c r="FCL126" s="52"/>
      <c r="FCM126" s="52"/>
      <c r="FCN126" s="52"/>
      <c r="FCO126" s="52"/>
      <c r="FCP126" s="52"/>
      <c r="FCQ126" s="52"/>
      <c r="FCR126" s="52"/>
      <c r="FCS126" s="52"/>
      <c r="FCT126" s="52"/>
      <c r="FCU126" s="52"/>
      <c r="FCV126" s="52"/>
      <c r="FCW126" s="52"/>
      <c r="FCX126" s="52"/>
      <c r="FCY126" s="52"/>
      <c r="FCZ126" s="52"/>
      <c r="FDA126" s="52"/>
      <c r="FDB126" s="52"/>
      <c r="FDC126" s="52"/>
      <c r="FDD126" s="52"/>
      <c r="FDE126" s="52"/>
      <c r="FDF126" s="52"/>
      <c r="FDG126" s="52"/>
      <c r="FDH126" s="52"/>
      <c r="FDI126" s="52"/>
      <c r="FDJ126" s="52"/>
      <c r="FDK126" s="52"/>
      <c r="FDL126" s="52"/>
      <c r="FDM126" s="52"/>
      <c r="FDN126" s="52"/>
      <c r="FDO126" s="52"/>
      <c r="FDP126" s="52"/>
      <c r="FDQ126" s="52"/>
      <c r="FDR126" s="52"/>
      <c r="FDS126" s="52"/>
      <c r="FDT126" s="52"/>
      <c r="FDU126" s="52"/>
      <c r="FDV126" s="52"/>
      <c r="FDW126" s="52"/>
      <c r="FDX126" s="52"/>
      <c r="FDY126" s="52"/>
      <c r="FDZ126" s="52"/>
      <c r="FEA126" s="52"/>
      <c r="FEB126" s="52"/>
      <c r="FEC126" s="52"/>
      <c r="FED126" s="52"/>
      <c r="FEE126" s="52"/>
      <c r="FEF126" s="52"/>
      <c r="FEG126" s="52"/>
      <c r="FEH126" s="52"/>
      <c r="FEI126" s="52"/>
      <c r="FEJ126" s="52"/>
      <c r="FEK126" s="52"/>
      <c r="FEL126" s="52"/>
      <c r="FEM126" s="52"/>
      <c r="FEN126" s="52"/>
      <c r="FEO126" s="52"/>
      <c r="FEP126" s="52"/>
      <c r="FEQ126" s="52"/>
      <c r="FER126" s="52"/>
      <c r="FES126" s="52"/>
      <c r="FET126" s="52"/>
      <c r="FEU126" s="52"/>
      <c r="FEV126" s="52"/>
      <c r="FEW126" s="52"/>
      <c r="FEX126" s="52"/>
      <c r="FEY126" s="52"/>
      <c r="FEZ126" s="52"/>
      <c r="FFA126" s="52"/>
      <c r="FFB126" s="52"/>
      <c r="FFC126" s="52"/>
      <c r="FFD126" s="52"/>
      <c r="FFE126" s="52"/>
      <c r="FFF126" s="52"/>
      <c r="FFG126" s="52"/>
      <c r="FFH126" s="52"/>
      <c r="FFI126" s="52"/>
      <c r="FFJ126" s="52"/>
      <c r="FFK126" s="52"/>
      <c r="FFL126" s="52"/>
      <c r="FFM126" s="52"/>
      <c r="FFN126" s="52"/>
      <c r="FFO126" s="52"/>
      <c r="FFP126" s="52"/>
      <c r="FFQ126" s="52"/>
      <c r="FFR126" s="52"/>
      <c r="FFS126" s="52"/>
      <c r="FFT126" s="52"/>
      <c r="FFU126" s="52"/>
      <c r="FFV126" s="52"/>
      <c r="FFW126" s="52"/>
      <c r="FFX126" s="52"/>
      <c r="FFY126" s="52"/>
      <c r="FFZ126" s="52"/>
      <c r="FGA126" s="52"/>
      <c r="FGB126" s="52"/>
      <c r="FGC126" s="52"/>
      <c r="FGD126" s="52"/>
      <c r="FGE126" s="52"/>
      <c r="FGF126" s="52"/>
      <c r="FGG126" s="52"/>
      <c r="FGH126" s="52"/>
      <c r="FGI126" s="52"/>
      <c r="FGJ126" s="52"/>
      <c r="FGK126" s="52"/>
      <c r="FGL126" s="52"/>
      <c r="FGM126" s="52"/>
      <c r="FGN126" s="52"/>
      <c r="FGO126" s="52"/>
      <c r="FGP126" s="52"/>
      <c r="FGQ126" s="52"/>
      <c r="FGR126" s="52"/>
      <c r="FGS126" s="52"/>
      <c r="FGT126" s="52"/>
      <c r="FGU126" s="52"/>
      <c r="FGV126" s="52"/>
      <c r="FGW126" s="52"/>
      <c r="FGX126" s="52"/>
      <c r="FGY126" s="52"/>
      <c r="FGZ126" s="52"/>
      <c r="FHA126" s="52"/>
      <c r="FHB126" s="52"/>
      <c r="FHC126" s="52"/>
      <c r="FHD126" s="52"/>
      <c r="FHE126" s="52"/>
      <c r="FHF126" s="52"/>
      <c r="FHG126" s="52"/>
      <c r="FHH126" s="52"/>
      <c r="FHI126" s="52"/>
      <c r="FHJ126" s="52"/>
      <c r="FHK126" s="52"/>
      <c r="FHL126" s="52"/>
      <c r="FHM126" s="52"/>
      <c r="FHN126" s="52"/>
      <c r="FHO126" s="52"/>
      <c r="FHP126" s="52"/>
      <c r="FHQ126" s="52"/>
      <c r="FHR126" s="52"/>
      <c r="FHS126" s="52"/>
      <c r="FHT126" s="52"/>
      <c r="FHU126" s="52"/>
      <c r="FHV126" s="52"/>
      <c r="FHW126" s="52"/>
      <c r="FHX126" s="52"/>
      <c r="FHY126" s="52"/>
      <c r="FHZ126" s="52"/>
      <c r="FIA126" s="52"/>
      <c r="FIB126" s="52"/>
      <c r="FIC126" s="52"/>
      <c r="FID126" s="52"/>
      <c r="FIE126" s="52"/>
      <c r="FIF126" s="52"/>
      <c r="FIG126" s="52"/>
      <c r="FIH126" s="52"/>
      <c r="FII126" s="52"/>
      <c r="FIJ126" s="52"/>
      <c r="FIK126" s="52"/>
      <c r="FIL126" s="52"/>
      <c r="FIM126" s="52"/>
      <c r="FIN126" s="52"/>
      <c r="FIO126" s="52"/>
      <c r="FIP126" s="52"/>
      <c r="FIQ126" s="52"/>
      <c r="FIR126" s="52"/>
      <c r="FIS126" s="52"/>
      <c r="FIT126" s="52"/>
      <c r="FIU126" s="52"/>
      <c r="FIV126" s="52"/>
      <c r="FIW126" s="52"/>
      <c r="FIX126" s="52"/>
      <c r="FIY126" s="52"/>
      <c r="FIZ126" s="52"/>
      <c r="FJA126" s="52"/>
      <c r="FJB126" s="52"/>
      <c r="FJC126" s="52"/>
      <c r="FJD126" s="52"/>
      <c r="FJE126" s="52"/>
      <c r="FJF126" s="52"/>
      <c r="FJG126" s="52"/>
      <c r="FJH126" s="52"/>
      <c r="FJI126" s="52"/>
      <c r="FJJ126" s="52"/>
      <c r="FJK126" s="52"/>
      <c r="FJL126" s="52"/>
      <c r="FJM126" s="52"/>
      <c r="FJN126" s="52"/>
      <c r="FJO126" s="52"/>
      <c r="FJP126" s="52"/>
      <c r="FJQ126" s="52"/>
      <c r="FJR126" s="52"/>
      <c r="FJS126" s="52"/>
      <c r="FJT126" s="52"/>
      <c r="FJU126" s="52"/>
      <c r="FJV126" s="52"/>
      <c r="FJW126" s="52"/>
      <c r="FJX126" s="52"/>
      <c r="FJY126" s="52"/>
      <c r="FKF126" s="52"/>
      <c r="FKG126" s="52"/>
      <c r="FKH126" s="52"/>
      <c r="FKI126" s="52"/>
      <c r="FKJ126" s="52"/>
      <c r="FKK126" s="52"/>
      <c r="FKL126" s="52"/>
      <c r="FKM126" s="52"/>
      <c r="FKN126" s="52"/>
      <c r="FKO126" s="52"/>
      <c r="FKP126" s="52"/>
      <c r="FKQ126" s="52"/>
      <c r="FKR126" s="52"/>
      <c r="FKS126" s="52"/>
      <c r="FKT126" s="52"/>
      <c r="FKU126" s="52"/>
      <c r="FKV126" s="52"/>
      <c r="FKW126" s="52"/>
      <c r="FKX126" s="52"/>
      <c r="FKY126" s="52"/>
      <c r="FKZ126" s="52"/>
      <c r="FLA126" s="52"/>
      <c r="FLB126" s="52"/>
      <c r="FLC126" s="52"/>
      <c r="FLD126" s="52"/>
      <c r="FLE126" s="52"/>
      <c r="FLF126" s="52"/>
      <c r="FLG126" s="52"/>
      <c r="FLH126" s="52"/>
      <c r="FLI126" s="52"/>
      <c r="FLJ126" s="52"/>
      <c r="FLK126" s="52"/>
      <c r="FLL126" s="52"/>
      <c r="FLM126" s="52"/>
      <c r="FLN126" s="52"/>
      <c r="FLO126" s="52"/>
      <c r="FLP126" s="52"/>
      <c r="FLQ126" s="52"/>
      <c r="FLR126" s="52"/>
      <c r="FLS126" s="52"/>
      <c r="FLT126" s="52"/>
      <c r="FLU126" s="52"/>
      <c r="FLV126" s="52"/>
      <c r="FLW126" s="52"/>
      <c r="FLX126" s="52"/>
      <c r="FLY126" s="52"/>
      <c r="FLZ126" s="52"/>
      <c r="FMA126" s="52"/>
      <c r="FMB126" s="52"/>
      <c r="FMC126" s="52"/>
      <c r="FMD126" s="52"/>
      <c r="FME126" s="52"/>
      <c r="FMF126" s="52"/>
      <c r="FMG126" s="52"/>
      <c r="FMH126" s="52"/>
      <c r="FMI126" s="52"/>
      <c r="FMJ126" s="52"/>
      <c r="FMK126" s="52"/>
      <c r="FML126" s="52"/>
      <c r="FMM126" s="52"/>
      <c r="FMN126" s="52"/>
      <c r="FMO126" s="52"/>
      <c r="FMP126" s="52"/>
      <c r="FMQ126" s="52"/>
      <c r="FMR126" s="52"/>
      <c r="FMS126" s="52"/>
      <c r="FMT126" s="52"/>
      <c r="FMU126" s="52"/>
      <c r="FMV126" s="52"/>
      <c r="FMW126" s="52"/>
      <c r="FMX126" s="52"/>
      <c r="FMY126" s="52"/>
      <c r="FMZ126" s="52"/>
      <c r="FNA126" s="52"/>
      <c r="FNB126" s="52"/>
      <c r="FNC126" s="52"/>
      <c r="FND126" s="52"/>
      <c r="FNE126" s="52"/>
      <c r="FNF126" s="52"/>
      <c r="FNG126" s="52"/>
      <c r="FNH126" s="52"/>
      <c r="FNI126" s="52"/>
      <c r="FNJ126" s="52"/>
      <c r="FNK126" s="52"/>
      <c r="FNL126" s="52"/>
      <c r="FNM126" s="52"/>
      <c r="FNN126" s="52"/>
      <c r="FNO126" s="52"/>
      <c r="FNP126" s="52"/>
      <c r="FNQ126" s="52"/>
      <c r="FNR126" s="52"/>
      <c r="FNS126" s="52"/>
      <c r="FNT126" s="52"/>
      <c r="FNU126" s="52"/>
      <c r="FNV126" s="52"/>
      <c r="FNW126" s="52"/>
      <c r="FNX126" s="52"/>
      <c r="FNY126" s="52"/>
      <c r="FNZ126" s="52"/>
      <c r="FOA126" s="52"/>
      <c r="FOB126" s="52"/>
      <c r="FOC126" s="52"/>
      <c r="FOD126" s="52"/>
      <c r="FOE126" s="52"/>
      <c r="FOF126" s="52"/>
      <c r="FOG126" s="52"/>
      <c r="FOH126" s="52"/>
      <c r="FOI126" s="52"/>
      <c r="FOJ126" s="52"/>
      <c r="FOK126" s="52"/>
      <c r="FOL126" s="52"/>
      <c r="FOM126" s="52"/>
      <c r="FON126" s="52"/>
      <c r="FOO126" s="52"/>
      <c r="FOP126" s="52"/>
      <c r="FOQ126" s="52"/>
      <c r="FOR126" s="52"/>
      <c r="FOS126" s="52"/>
      <c r="FOT126" s="52"/>
      <c r="FOU126" s="52"/>
      <c r="FOV126" s="52"/>
      <c r="FOW126" s="52"/>
      <c r="FOX126" s="52"/>
      <c r="FOY126" s="52"/>
      <c r="FOZ126" s="52"/>
      <c r="FPA126" s="52"/>
      <c r="FPB126" s="52"/>
      <c r="FPC126" s="52"/>
      <c r="FPD126" s="52"/>
      <c r="FPE126" s="52"/>
      <c r="FPF126" s="52"/>
      <c r="FPG126" s="52"/>
      <c r="FPH126" s="52"/>
      <c r="FPI126" s="52"/>
      <c r="FPJ126" s="52"/>
      <c r="FPK126" s="52"/>
      <c r="FPL126" s="52"/>
      <c r="FPM126" s="52"/>
      <c r="FPN126" s="52"/>
      <c r="FPO126" s="52"/>
      <c r="FPP126" s="52"/>
      <c r="FPQ126" s="52"/>
      <c r="FPR126" s="52"/>
      <c r="FPS126" s="52"/>
      <c r="FPT126" s="52"/>
      <c r="FPU126" s="52"/>
      <c r="FPV126" s="52"/>
      <c r="FPW126" s="52"/>
      <c r="FPX126" s="52"/>
      <c r="FPY126" s="52"/>
      <c r="FPZ126" s="52"/>
      <c r="FQA126" s="52"/>
      <c r="FQB126" s="52"/>
      <c r="FQC126" s="52"/>
      <c r="FQD126" s="52"/>
      <c r="FQE126" s="52"/>
      <c r="FQF126" s="52"/>
      <c r="FQG126" s="52"/>
      <c r="FQH126" s="52"/>
      <c r="FQI126" s="52"/>
      <c r="FQJ126" s="52"/>
      <c r="FQK126" s="52"/>
      <c r="FQL126" s="52"/>
      <c r="FQM126" s="52"/>
      <c r="FQN126" s="52"/>
      <c r="FQO126" s="52"/>
      <c r="FQP126" s="52"/>
      <c r="FQQ126" s="52"/>
      <c r="FQR126" s="52"/>
      <c r="FQS126" s="52"/>
      <c r="FQT126" s="52"/>
      <c r="FQU126" s="52"/>
      <c r="FQV126" s="52"/>
      <c r="FQW126" s="52"/>
      <c r="FQX126" s="52"/>
      <c r="FQY126" s="52"/>
      <c r="FQZ126" s="52"/>
      <c r="FRA126" s="52"/>
      <c r="FRB126" s="52"/>
      <c r="FRC126" s="52"/>
      <c r="FRD126" s="52"/>
      <c r="FRE126" s="52"/>
      <c r="FRF126" s="52"/>
      <c r="FRG126" s="52"/>
      <c r="FRH126" s="52"/>
      <c r="FRI126" s="52"/>
      <c r="FRJ126" s="52"/>
      <c r="FRK126" s="52"/>
      <c r="FRL126" s="52"/>
      <c r="FRM126" s="52"/>
      <c r="FRN126" s="52"/>
      <c r="FRO126" s="52"/>
      <c r="FRP126" s="52"/>
      <c r="FRQ126" s="52"/>
      <c r="FRR126" s="52"/>
      <c r="FRS126" s="52"/>
      <c r="FRT126" s="52"/>
      <c r="FRU126" s="52"/>
      <c r="FRV126" s="52"/>
      <c r="FRW126" s="52"/>
      <c r="FRX126" s="52"/>
      <c r="FRY126" s="52"/>
      <c r="FRZ126" s="52"/>
      <c r="FSA126" s="52"/>
      <c r="FSB126" s="52"/>
      <c r="FSC126" s="52"/>
      <c r="FSD126" s="52"/>
      <c r="FSE126" s="52"/>
      <c r="FSF126" s="52"/>
      <c r="FSG126" s="52"/>
      <c r="FSH126" s="52"/>
      <c r="FSI126" s="52"/>
      <c r="FSJ126" s="52"/>
      <c r="FSK126" s="52"/>
      <c r="FSL126" s="52"/>
      <c r="FSM126" s="52"/>
      <c r="FSN126" s="52"/>
      <c r="FSO126" s="52"/>
      <c r="FSP126" s="52"/>
      <c r="FSQ126" s="52"/>
      <c r="FSR126" s="52"/>
      <c r="FSS126" s="52"/>
      <c r="FST126" s="52"/>
      <c r="FSU126" s="52"/>
      <c r="FSV126" s="52"/>
      <c r="FSW126" s="52"/>
      <c r="FSX126" s="52"/>
      <c r="FSY126" s="52"/>
      <c r="FSZ126" s="52"/>
      <c r="FTA126" s="52"/>
      <c r="FTB126" s="52"/>
      <c r="FTC126" s="52"/>
      <c r="FTD126" s="52"/>
      <c r="FTE126" s="52"/>
      <c r="FTF126" s="52"/>
      <c r="FTG126" s="52"/>
      <c r="FTH126" s="52"/>
      <c r="FTI126" s="52"/>
      <c r="FTJ126" s="52"/>
      <c r="FTK126" s="52"/>
      <c r="FTL126" s="52"/>
      <c r="FTM126" s="52"/>
      <c r="FTN126" s="52"/>
      <c r="FTO126" s="52"/>
      <c r="FTP126" s="52"/>
      <c r="FTQ126" s="52"/>
      <c r="FTR126" s="52"/>
      <c r="FTS126" s="52"/>
      <c r="FTT126" s="52"/>
      <c r="FTU126" s="52"/>
      <c r="FUB126" s="52"/>
      <c r="FUC126" s="52"/>
      <c r="FUD126" s="52"/>
      <c r="FUE126" s="52"/>
      <c r="FUF126" s="52"/>
      <c r="FUG126" s="52"/>
      <c r="FUH126" s="52"/>
      <c r="FUI126" s="52"/>
      <c r="FUJ126" s="52"/>
      <c r="FUK126" s="52"/>
      <c r="FUL126" s="52"/>
      <c r="FUM126" s="52"/>
      <c r="FUN126" s="52"/>
      <c r="FUO126" s="52"/>
      <c r="FUP126" s="52"/>
      <c r="FUQ126" s="52"/>
      <c r="FUR126" s="52"/>
      <c r="FUS126" s="52"/>
      <c r="FUT126" s="52"/>
      <c r="FUU126" s="52"/>
      <c r="FUV126" s="52"/>
      <c r="FUW126" s="52"/>
      <c r="FUX126" s="52"/>
      <c r="FUY126" s="52"/>
      <c r="FUZ126" s="52"/>
      <c r="FVA126" s="52"/>
      <c r="FVB126" s="52"/>
      <c r="FVC126" s="52"/>
      <c r="FVD126" s="52"/>
      <c r="FVE126" s="52"/>
      <c r="FVF126" s="52"/>
      <c r="FVG126" s="52"/>
      <c r="FVH126" s="52"/>
      <c r="FVI126" s="52"/>
      <c r="FVJ126" s="52"/>
      <c r="FVK126" s="52"/>
      <c r="FVL126" s="52"/>
      <c r="FVM126" s="52"/>
      <c r="FVN126" s="52"/>
      <c r="FVO126" s="52"/>
      <c r="FVP126" s="52"/>
      <c r="FVQ126" s="52"/>
      <c r="FVR126" s="52"/>
      <c r="FVS126" s="52"/>
      <c r="FVT126" s="52"/>
      <c r="FVU126" s="52"/>
      <c r="FVV126" s="52"/>
      <c r="FVW126" s="52"/>
      <c r="FVX126" s="52"/>
      <c r="FVY126" s="52"/>
      <c r="FVZ126" s="52"/>
      <c r="FWA126" s="52"/>
      <c r="FWB126" s="52"/>
      <c r="FWC126" s="52"/>
      <c r="FWD126" s="52"/>
      <c r="FWE126" s="52"/>
      <c r="FWF126" s="52"/>
      <c r="FWG126" s="52"/>
      <c r="FWH126" s="52"/>
      <c r="FWI126" s="52"/>
      <c r="FWJ126" s="52"/>
      <c r="FWK126" s="52"/>
      <c r="FWL126" s="52"/>
      <c r="FWM126" s="52"/>
      <c r="FWN126" s="52"/>
      <c r="FWO126" s="52"/>
      <c r="FWP126" s="52"/>
      <c r="FWQ126" s="52"/>
      <c r="FWR126" s="52"/>
      <c r="FWS126" s="52"/>
      <c r="FWT126" s="52"/>
      <c r="FWU126" s="52"/>
      <c r="FWV126" s="52"/>
      <c r="FWW126" s="52"/>
      <c r="FWX126" s="52"/>
      <c r="FWY126" s="52"/>
      <c r="FWZ126" s="52"/>
      <c r="FXA126" s="52"/>
      <c r="FXB126" s="52"/>
      <c r="FXC126" s="52"/>
      <c r="FXD126" s="52"/>
      <c r="FXE126" s="52"/>
      <c r="FXF126" s="52"/>
      <c r="FXG126" s="52"/>
      <c r="FXH126" s="52"/>
      <c r="FXI126" s="52"/>
      <c r="FXJ126" s="52"/>
      <c r="FXK126" s="52"/>
      <c r="FXL126" s="52"/>
      <c r="FXM126" s="52"/>
      <c r="FXN126" s="52"/>
      <c r="FXO126" s="52"/>
      <c r="FXP126" s="52"/>
      <c r="FXQ126" s="52"/>
      <c r="FXR126" s="52"/>
      <c r="FXS126" s="52"/>
      <c r="FXT126" s="52"/>
      <c r="FXU126" s="52"/>
      <c r="FXV126" s="52"/>
      <c r="FXW126" s="52"/>
      <c r="FXX126" s="52"/>
      <c r="FXY126" s="52"/>
      <c r="FXZ126" s="52"/>
      <c r="FYA126" s="52"/>
      <c r="FYB126" s="52"/>
      <c r="FYC126" s="52"/>
      <c r="FYD126" s="52"/>
      <c r="FYE126" s="52"/>
      <c r="FYF126" s="52"/>
      <c r="FYG126" s="52"/>
      <c r="FYH126" s="52"/>
      <c r="FYI126" s="52"/>
      <c r="FYJ126" s="52"/>
      <c r="FYK126" s="52"/>
      <c r="FYL126" s="52"/>
      <c r="FYM126" s="52"/>
      <c r="FYN126" s="52"/>
      <c r="FYO126" s="52"/>
      <c r="FYP126" s="52"/>
      <c r="FYQ126" s="52"/>
      <c r="FYR126" s="52"/>
      <c r="FYS126" s="52"/>
      <c r="FYT126" s="52"/>
      <c r="FYU126" s="52"/>
      <c r="FYV126" s="52"/>
      <c r="FYW126" s="52"/>
      <c r="FYX126" s="52"/>
      <c r="FYY126" s="52"/>
      <c r="FYZ126" s="52"/>
      <c r="FZA126" s="52"/>
      <c r="FZB126" s="52"/>
      <c r="FZC126" s="52"/>
      <c r="FZD126" s="52"/>
      <c r="FZE126" s="52"/>
      <c r="FZF126" s="52"/>
      <c r="FZG126" s="52"/>
      <c r="FZH126" s="52"/>
      <c r="FZI126" s="52"/>
      <c r="FZJ126" s="52"/>
      <c r="FZK126" s="52"/>
      <c r="FZL126" s="52"/>
      <c r="FZM126" s="52"/>
      <c r="FZN126" s="52"/>
      <c r="FZO126" s="52"/>
      <c r="FZP126" s="52"/>
      <c r="FZQ126" s="52"/>
      <c r="FZR126" s="52"/>
      <c r="FZS126" s="52"/>
      <c r="FZT126" s="52"/>
      <c r="FZU126" s="52"/>
      <c r="FZV126" s="52"/>
      <c r="FZW126" s="52"/>
      <c r="FZX126" s="52"/>
      <c r="FZY126" s="52"/>
      <c r="FZZ126" s="52"/>
      <c r="GAA126" s="52"/>
      <c r="GAB126" s="52"/>
      <c r="GAC126" s="52"/>
      <c r="GAD126" s="52"/>
      <c r="GAE126" s="52"/>
      <c r="GAF126" s="52"/>
      <c r="GAG126" s="52"/>
      <c r="GAH126" s="52"/>
      <c r="GAI126" s="52"/>
      <c r="GAJ126" s="52"/>
      <c r="GAK126" s="52"/>
      <c r="GAL126" s="52"/>
      <c r="GAM126" s="52"/>
      <c r="GAN126" s="52"/>
      <c r="GAO126" s="52"/>
      <c r="GAP126" s="52"/>
      <c r="GAQ126" s="52"/>
      <c r="GAR126" s="52"/>
      <c r="GAS126" s="52"/>
      <c r="GAT126" s="52"/>
      <c r="GAU126" s="52"/>
      <c r="GAV126" s="52"/>
      <c r="GAW126" s="52"/>
      <c r="GAX126" s="52"/>
      <c r="GAY126" s="52"/>
      <c r="GAZ126" s="52"/>
      <c r="GBA126" s="52"/>
      <c r="GBB126" s="52"/>
      <c r="GBC126" s="52"/>
      <c r="GBD126" s="52"/>
      <c r="GBE126" s="52"/>
      <c r="GBF126" s="52"/>
      <c r="GBG126" s="52"/>
      <c r="GBH126" s="52"/>
      <c r="GBI126" s="52"/>
      <c r="GBJ126" s="52"/>
      <c r="GBK126" s="52"/>
      <c r="GBL126" s="52"/>
      <c r="GBM126" s="52"/>
      <c r="GBN126" s="52"/>
      <c r="GBO126" s="52"/>
      <c r="GBP126" s="52"/>
      <c r="GBQ126" s="52"/>
      <c r="GBR126" s="52"/>
      <c r="GBS126" s="52"/>
      <c r="GBT126" s="52"/>
      <c r="GBU126" s="52"/>
      <c r="GBV126" s="52"/>
      <c r="GBW126" s="52"/>
      <c r="GBX126" s="52"/>
      <c r="GBY126" s="52"/>
      <c r="GBZ126" s="52"/>
      <c r="GCA126" s="52"/>
      <c r="GCB126" s="52"/>
      <c r="GCC126" s="52"/>
      <c r="GCD126" s="52"/>
      <c r="GCE126" s="52"/>
      <c r="GCF126" s="52"/>
      <c r="GCG126" s="52"/>
      <c r="GCH126" s="52"/>
      <c r="GCI126" s="52"/>
      <c r="GCJ126" s="52"/>
      <c r="GCK126" s="52"/>
      <c r="GCL126" s="52"/>
      <c r="GCM126" s="52"/>
      <c r="GCN126" s="52"/>
      <c r="GCO126" s="52"/>
      <c r="GCP126" s="52"/>
      <c r="GCQ126" s="52"/>
      <c r="GCR126" s="52"/>
      <c r="GCS126" s="52"/>
      <c r="GCT126" s="52"/>
      <c r="GCU126" s="52"/>
      <c r="GCV126" s="52"/>
      <c r="GCW126" s="52"/>
      <c r="GCX126" s="52"/>
      <c r="GCY126" s="52"/>
      <c r="GCZ126" s="52"/>
      <c r="GDA126" s="52"/>
      <c r="GDB126" s="52"/>
      <c r="GDC126" s="52"/>
      <c r="GDD126" s="52"/>
      <c r="GDE126" s="52"/>
      <c r="GDF126" s="52"/>
      <c r="GDG126" s="52"/>
      <c r="GDH126" s="52"/>
      <c r="GDI126" s="52"/>
      <c r="GDJ126" s="52"/>
      <c r="GDK126" s="52"/>
      <c r="GDL126" s="52"/>
      <c r="GDM126" s="52"/>
      <c r="GDN126" s="52"/>
      <c r="GDO126" s="52"/>
      <c r="GDP126" s="52"/>
      <c r="GDQ126" s="52"/>
      <c r="GDX126" s="52"/>
      <c r="GDY126" s="52"/>
      <c r="GDZ126" s="52"/>
      <c r="GEA126" s="52"/>
      <c r="GEB126" s="52"/>
      <c r="GEC126" s="52"/>
      <c r="GED126" s="52"/>
      <c r="GEE126" s="52"/>
      <c r="GEF126" s="52"/>
      <c r="GEG126" s="52"/>
      <c r="GEH126" s="52"/>
      <c r="GEI126" s="52"/>
      <c r="GEJ126" s="52"/>
      <c r="GEK126" s="52"/>
      <c r="GEL126" s="52"/>
      <c r="GEM126" s="52"/>
      <c r="GEN126" s="52"/>
      <c r="GEO126" s="52"/>
      <c r="GEP126" s="52"/>
      <c r="GEQ126" s="52"/>
      <c r="GER126" s="52"/>
      <c r="GES126" s="52"/>
      <c r="GET126" s="52"/>
      <c r="GEU126" s="52"/>
      <c r="GEV126" s="52"/>
      <c r="GEW126" s="52"/>
      <c r="GEX126" s="52"/>
      <c r="GEY126" s="52"/>
      <c r="GEZ126" s="52"/>
      <c r="GFA126" s="52"/>
      <c r="GFB126" s="52"/>
      <c r="GFC126" s="52"/>
      <c r="GFD126" s="52"/>
      <c r="GFE126" s="52"/>
      <c r="GFF126" s="52"/>
      <c r="GFG126" s="52"/>
      <c r="GFH126" s="52"/>
      <c r="GFI126" s="52"/>
      <c r="GFJ126" s="52"/>
      <c r="GFK126" s="52"/>
      <c r="GFL126" s="52"/>
      <c r="GFM126" s="52"/>
      <c r="GFN126" s="52"/>
      <c r="GFO126" s="52"/>
      <c r="GFP126" s="52"/>
      <c r="GFQ126" s="52"/>
      <c r="GFR126" s="52"/>
      <c r="GFS126" s="52"/>
      <c r="GFT126" s="52"/>
      <c r="GFU126" s="52"/>
      <c r="GFV126" s="52"/>
      <c r="GFW126" s="52"/>
      <c r="GFX126" s="52"/>
      <c r="GFY126" s="52"/>
      <c r="GFZ126" s="52"/>
      <c r="GGA126" s="52"/>
      <c r="GGB126" s="52"/>
      <c r="GGC126" s="52"/>
      <c r="GGD126" s="52"/>
      <c r="GGE126" s="52"/>
      <c r="GGF126" s="52"/>
      <c r="GGG126" s="52"/>
      <c r="GGH126" s="52"/>
      <c r="GGI126" s="52"/>
      <c r="GGJ126" s="52"/>
      <c r="GGK126" s="52"/>
      <c r="GGL126" s="52"/>
      <c r="GGM126" s="52"/>
      <c r="GGN126" s="52"/>
      <c r="GGO126" s="52"/>
      <c r="GGP126" s="52"/>
      <c r="GGQ126" s="52"/>
      <c r="GGR126" s="52"/>
      <c r="GGS126" s="52"/>
      <c r="GGT126" s="52"/>
      <c r="GGU126" s="52"/>
      <c r="GGV126" s="52"/>
      <c r="GGW126" s="52"/>
      <c r="GGX126" s="52"/>
      <c r="GGY126" s="52"/>
      <c r="GGZ126" s="52"/>
      <c r="GHA126" s="52"/>
      <c r="GHB126" s="52"/>
      <c r="GHC126" s="52"/>
      <c r="GHD126" s="52"/>
      <c r="GHE126" s="52"/>
      <c r="GHF126" s="52"/>
      <c r="GHG126" s="52"/>
      <c r="GHH126" s="52"/>
      <c r="GHI126" s="52"/>
      <c r="GHJ126" s="52"/>
      <c r="GHK126" s="52"/>
      <c r="GHL126" s="52"/>
      <c r="GHM126" s="52"/>
      <c r="GHN126" s="52"/>
      <c r="GHO126" s="52"/>
      <c r="GHP126" s="52"/>
      <c r="GHQ126" s="52"/>
      <c r="GHR126" s="52"/>
      <c r="GHS126" s="52"/>
      <c r="GHT126" s="52"/>
      <c r="GHU126" s="52"/>
      <c r="GHV126" s="52"/>
      <c r="GHW126" s="52"/>
      <c r="GHX126" s="52"/>
      <c r="GHY126" s="52"/>
      <c r="GHZ126" s="52"/>
      <c r="GIA126" s="52"/>
      <c r="GIB126" s="52"/>
      <c r="GIC126" s="52"/>
      <c r="GID126" s="52"/>
      <c r="GIE126" s="52"/>
      <c r="GIF126" s="52"/>
      <c r="GIG126" s="52"/>
      <c r="GIH126" s="52"/>
      <c r="GII126" s="52"/>
      <c r="GIJ126" s="52"/>
      <c r="GIK126" s="52"/>
      <c r="GIL126" s="52"/>
      <c r="GIM126" s="52"/>
      <c r="GIN126" s="52"/>
      <c r="GIO126" s="52"/>
      <c r="GIP126" s="52"/>
      <c r="GIQ126" s="52"/>
      <c r="GIR126" s="52"/>
      <c r="GIS126" s="52"/>
      <c r="GIT126" s="52"/>
      <c r="GIU126" s="52"/>
      <c r="GIV126" s="52"/>
      <c r="GIW126" s="52"/>
      <c r="GIX126" s="52"/>
      <c r="GIY126" s="52"/>
      <c r="GIZ126" s="52"/>
      <c r="GJA126" s="52"/>
      <c r="GJB126" s="52"/>
      <c r="GJC126" s="52"/>
      <c r="GJD126" s="52"/>
      <c r="GJE126" s="52"/>
      <c r="GJF126" s="52"/>
      <c r="GJG126" s="52"/>
      <c r="GJH126" s="52"/>
      <c r="GJI126" s="52"/>
      <c r="GJJ126" s="52"/>
      <c r="GJK126" s="52"/>
      <c r="GJL126" s="52"/>
      <c r="GJM126" s="52"/>
      <c r="GJN126" s="52"/>
      <c r="GJO126" s="52"/>
      <c r="GJP126" s="52"/>
      <c r="GJQ126" s="52"/>
      <c r="GJR126" s="52"/>
      <c r="GJS126" s="52"/>
      <c r="GJT126" s="52"/>
      <c r="GJU126" s="52"/>
      <c r="GJV126" s="52"/>
      <c r="GJW126" s="52"/>
      <c r="GJX126" s="52"/>
      <c r="GJY126" s="52"/>
      <c r="GJZ126" s="52"/>
      <c r="GKA126" s="52"/>
      <c r="GKB126" s="52"/>
      <c r="GKC126" s="52"/>
      <c r="GKD126" s="52"/>
      <c r="GKE126" s="52"/>
      <c r="GKF126" s="52"/>
      <c r="GKG126" s="52"/>
      <c r="GKH126" s="52"/>
      <c r="GKI126" s="52"/>
      <c r="GKJ126" s="52"/>
      <c r="GKK126" s="52"/>
      <c r="GKL126" s="52"/>
      <c r="GKM126" s="52"/>
      <c r="GKN126" s="52"/>
      <c r="GKO126" s="52"/>
      <c r="GKP126" s="52"/>
      <c r="GKQ126" s="52"/>
      <c r="GKR126" s="52"/>
      <c r="GKS126" s="52"/>
      <c r="GKT126" s="52"/>
      <c r="GKU126" s="52"/>
      <c r="GKV126" s="52"/>
      <c r="GKW126" s="52"/>
      <c r="GKX126" s="52"/>
      <c r="GKY126" s="52"/>
      <c r="GKZ126" s="52"/>
      <c r="GLA126" s="52"/>
      <c r="GLB126" s="52"/>
      <c r="GLC126" s="52"/>
      <c r="GLD126" s="52"/>
      <c r="GLE126" s="52"/>
      <c r="GLF126" s="52"/>
      <c r="GLG126" s="52"/>
      <c r="GLH126" s="52"/>
      <c r="GLI126" s="52"/>
      <c r="GLJ126" s="52"/>
      <c r="GLK126" s="52"/>
      <c r="GLL126" s="52"/>
      <c r="GLM126" s="52"/>
      <c r="GLN126" s="52"/>
      <c r="GLO126" s="52"/>
      <c r="GLP126" s="52"/>
      <c r="GLQ126" s="52"/>
      <c r="GLR126" s="52"/>
      <c r="GLS126" s="52"/>
      <c r="GLT126" s="52"/>
      <c r="GLU126" s="52"/>
      <c r="GLV126" s="52"/>
      <c r="GLW126" s="52"/>
      <c r="GLX126" s="52"/>
      <c r="GLY126" s="52"/>
      <c r="GLZ126" s="52"/>
      <c r="GMA126" s="52"/>
      <c r="GMB126" s="52"/>
      <c r="GMC126" s="52"/>
      <c r="GMD126" s="52"/>
      <c r="GME126" s="52"/>
      <c r="GMF126" s="52"/>
      <c r="GMG126" s="52"/>
      <c r="GMH126" s="52"/>
      <c r="GMI126" s="52"/>
      <c r="GMJ126" s="52"/>
      <c r="GMK126" s="52"/>
      <c r="GML126" s="52"/>
      <c r="GMM126" s="52"/>
      <c r="GMN126" s="52"/>
      <c r="GMO126" s="52"/>
      <c r="GMP126" s="52"/>
      <c r="GMQ126" s="52"/>
      <c r="GMR126" s="52"/>
      <c r="GMS126" s="52"/>
      <c r="GMT126" s="52"/>
      <c r="GMU126" s="52"/>
      <c r="GMV126" s="52"/>
      <c r="GMW126" s="52"/>
      <c r="GMX126" s="52"/>
      <c r="GMY126" s="52"/>
      <c r="GMZ126" s="52"/>
      <c r="GNA126" s="52"/>
      <c r="GNB126" s="52"/>
      <c r="GNC126" s="52"/>
      <c r="GND126" s="52"/>
      <c r="GNE126" s="52"/>
      <c r="GNF126" s="52"/>
      <c r="GNG126" s="52"/>
      <c r="GNH126" s="52"/>
      <c r="GNI126" s="52"/>
      <c r="GNJ126" s="52"/>
      <c r="GNK126" s="52"/>
      <c r="GNL126" s="52"/>
      <c r="GNM126" s="52"/>
      <c r="GNT126" s="52"/>
      <c r="GNU126" s="52"/>
      <c r="GNV126" s="52"/>
      <c r="GNW126" s="52"/>
      <c r="GNX126" s="52"/>
      <c r="GNY126" s="52"/>
      <c r="GNZ126" s="52"/>
      <c r="GOA126" s="52"/>
      <c r="GOB126" s="52"/>
      <c r="GOC126" s="52"/>
      <c r="GOD126" s="52"/>
      <c r="GOE126" s="52"/>
      <c r="GOF126" s="52"/>
      <c r="GOG126" s="52"/>
      <c r="GOH126" s="52"/>
      <c r="GOI126" s="52"/>
      <c r="GOJ126" s="52"/>
      <c r="GOK126" s="52"/>
      <c r="GOL126" s="52"/>
      <c r="GOM126" s="52"/>
      <c r="GON126" s="52"/>
      <c r="GOO126" s="52"/>
      <c r="GOP126" s="52"/>
      <c r="GOQ126" s="52"/>
      <c r="GOR126" s="52"/>
      <c r="GOS126" s="52"/>
      <c r="GOT126" s="52"/>
      <c r="GOU126" s="52"/>
      <c r="GOV126" s="52"/>
      <c r="GOW126" s="52"/>
      <c r="GOX126" s="52"/>
      <c r="GOY126" s="52"/>
      <c r="GOZ126" s="52"/>
      <c r="GPA126" s="52"/>
      <c r="GPB126" s="52"/>
      <c r="GPC126" s="52"/>
      <c r="GPD126" s="52"/>
      <c r="GPE126" s="52"/>
      <c r="GPF126" s="52"/>
      <c r="GPG126" s="52"/>
      <c r="GPH126" s="52"/>
      <c r="GPI126" s="52"/>
      <c r="GPJ126" s="52"/>
      <c r="GPK126" s="52"/>
      <c r="GPL126" s="52"/>
      <c r="GPM126" s="52"/>
      <c r="GPN126" s="52"/>
      <c r="GPO126" s="52"/>
      <c r="GPP126" s="52"/>
      <c r="GPQ126" s="52"/>
      <c r="GPR126" s="52"/>
      <c r="GPS126" s="52"/>
      <c r="GPT126" s="52"/>
      <c r="GPU126" s="52"/>
      <c r="GPV126" s="52"/>
      <c r="GPW126" s="52"/>
      <c r="GPX126" s="52"/>
      <c r="GPY126" s="52"/>
      <c r="GPZ126" s="52"/>
      <c r="GQA126" s="52"/>
      <c r="GQB126" s="52"/>
      <c r="GQC126" s="52"/>
      <c r="GQD126" s="52"/>
      <c r="GQE126" s="52"/>
      <c r="GQF126" s="52"/>
      <c r="GQG126" s="52"/>
      <c r="GQH126" s="52"/>
      <c r="GQI126" s="52"/>
      <c r="GQJ126" s="52"/>
      <c r="GQK126" s="52"/>
      <c r="GQL126" s="52"/>
      <c r="GQM126" s="52"/>
      <c r="GQN126" s="52"/>
      <c r="GQO126" s="52"/>
      <c r="GQP126" s="52"/>
      <c r="GQQ126" s="52"/>
      <c r="GQR126" s="52"/>
      <c r="GQS126" s="52"/>
      <c r="GQT126" s="52"/>
      <c r="GQU126" s="52"/>
      <c r="GQV126" s="52"/>
      <c r="GQW126" s="52"/>
      <c r="GQX126" s="52"/>
      <c r="GQY126" s="52"/>
      <c r="GQZ126" s="52"/>
      <c r="GRA126" s="52"/>
      <c r="GRB126" s="52"/>
      <c r="GRC126" s="52"/>
      <c r="GRD126" s="52"/>
      <c r="GRE126" s="52"/>
      <c r="GRF126" s="52"/>
      <c r="GRG126" s="52"/>
      <c r="GRH126" s="52"/>
      <c r="GRI126" s="52"/>
      <c r="GRJ126" s="52"/>
      <c r="GRK126" s="52"/>
      <c r="GRL126" s="52"/>
      <c r="GRM126" s="52"/>
      <c r="GRN126" s="52"/>
      <c r="GRO126" s="52"/>
      <c r="GRP126" s="52"/>
      <c r="GRQ126" s="52"/>
      <c r="GRR126" s="52"/>
      <c r="GRS126" s="52"/>
      <c r="GRT126" s="52"/>
      <c r="GRU126" s="52"/>
      <c r="GRV126" s="52"/>
      <c r="GRW126" s="52"/>
      <c r="GRX126" s="52"/>
      <c r="GRY126" s="52"/>
      <c r="GRZ126" s="52"/>
      <c r="GSA126" s="52"/>
      <c r="GSB126" s="52"/>
      <c r="GSC126" s="52"/>
      <c r="GSD126" s="52"/>
      <c r="GSE126" s="52"/>
      <c r="GSF126" s="52"/>
      <c r="GSG126" s="52"/>
      <c r="GSH126" s="52"/>
      <c r="GSI126" s="52"/>
      <c r="GSJ126" s="52"/>
      <c r="GSK126" s="52"/>
      <c r="GSL126" s="52"/>
      <c r="GSM126" s="52"/>
      <c r="GSN126" s="52"/>
      <c r="GSO126" s="52"/>
      <c r="GSP126" s="52"/>
      <c r="GSQ126" s="52"/>
      <c r="GSR126" s="52"/>
      <c r="GSS126" s="52"/>
      <c r="GST126" s="52"/>
      <c r="GSU126" s="52"/>
      <c r="GSV126" s="52"/>
      <c r="GSW126" s="52"/>
      <c r="GSX126" s="52"/>
      <c r="GSY126" s="52"/>
      <c r="GSZ126" s="52"/>
      <c r="GTA126" s="52"/>
      <c r="GTB126" s="52"/>
      <c r="GTC126" s="52"/>
      <c r="GTD126" s="52"/>
      <c r="GTE126" s="52"/>
      <c r="GTF126" s="52"/>
      <c r="GTG126" s="52"/>
      <c r="GTH126" s="52"/>
      <c r="GTI126" s="52"/>
      <c r="GTJ126" s="52"/>
      <c r="GTK126" s="52"/>
      <c r="GTL126" s="52"/>
      <c r="GTM126" s="52"/>
      <c r="GTN126" s="52"/>
      <c r="GTO126" s="52"/>
      <c r="GTP126" s="52"/>
      <c r="GTQ126" s="52"/>
      <c r="GTR126" s="52"/>
      <c r="GTS126" s="52"/>
      <c r="GTT126" s="52"/>
      <c r="GTU126" s="52"/>
      <c r="GTV126" s="52"/>
      <c r="GTW126" s="52"/>
      <c r="GTX126" s="52"/>
      <c r="GTY126" s="52"/>
      <c r="GTZ126" s="52"/>
      <c r="GUA126" s="52"/>
      <c r="GUB126" s="52"/>
      <c r="GUC126" s="52"/>
      <c r="GUD126" s="52"/>
      <c r="GUE126" s="52"/>
      <c r="GUF126" s="52"/>
      <c r="GUG126" s="52"/>
      <c r="GUH126" s="52"/>
      <c r="GUI126" s="52"/>
      <c r="GUJ126" s="52"/>
      <c r="GUK126" s="52"/>
      <c r="GUL126" s="52"/>
      <c r="GUM126" s="52"/>
      <c r="GUN126" s="52"/>
      <c r="GUO126" s="52"/>
      <c r="GUP126" s="52"/>
      <c r="GUQ126" s="52"/>
      <c r="GUR126" s="52"/>
      <c r="GUS126" s="52"/>
      <c r="GUT126" s="52"/>
      <c r="GUU126" s="52"/>
      <c r="GUV126" s="52"/>
      <c r="GUW126" s="52"/>
      <c r="GUX126" s="52"/>
      <c r="GUY126" s="52"/>
      <c r="GUZ126" s="52"/>
      <c r="GVA126" s="52"/>
      <c r="GVB126" s="52"/>
      <c r="GVC126" s="52"/>
      <c r="GVD126" s="52"/>
      <c r="GVE126" s="52"/>
      <c r="GVF126" s="52"/>
      <c r="GVG126" s="52"/>
      <c r="GVH126" s="52"/>
      <c r="GVI126" s="52"/>
      <c r="GVJ126" s="52"/>
      <c r="GVK126" s="52"/>
      <c r="GVL126" s="52"/>
      <c r="GVM126" s="52"/>
      <c r="GVN126" s="52"/>
      <c r="GVO126" s="52"/>
      <c r="GVP126" s="52"/>
      <c r="GVQ126" s="52"/>
      <c r="GVR126" s="52"/>
      <c r="GVS126" s="52"/>
      <c r="GVT126" s="52"/>
      <c r="GVU126" s="52"/>
      <c r="GVV126" s="52"/>
      <c r="GVW126" s="52"/>
      <c r="GVX126" s="52"/>
      <c r="GVY126" s="52"/>
      <c r="GVZ126" s="52"/>
      <c r="GWA126" s="52"/>
      <c r="GWB126" s="52"/>
      <c r="GWC126" s="52"/>
      <c r="GWD126" s="52"/>
      <c r="GWE126" s="52"/>
      <c r="GWF126" s="52"/>
      <c r="GWG126" s="52"/>
      <c r="GWH126" s="52"/>
      <c r="GWI126" s="52"/>
      <c r="GWJ126" s="52"/>
      <c r="GWK126" s="52"/>
      <c r="GWL126" s="52"/>
      <c r="GWM126" s="52"/>
      <c r="GWN126" s="52"/>
      <c r="GWO126" s="52"/>
      <c r="GWP126" s="52"/>
      <c r="GWQ126" s="52"/>
      <c r="GWR126" s="52"/>
      <c r="GWS126" s="52"/>
      <c r="GWT126" s="52"/>
      <c r="GWU126" s="52"/>
      <c r="GWV126" s="52"/>
      <c r="GWW126" s="52"/>
      <c r="GWX126" s="52"/>
      <c r="GWY126" s="52"/>
      <c r="GWZ126" s="52"/>
      <c r="GXA126" s="52"/>
      <c r="GXB126" s="52"/>
      <c r="GXC126" s="52"/>
      <c r="GXD126" s="52"/>
      <c r="GXE126" s="52"/>
      <c r="GXF126" s="52"/>
      <c r="GXG126" s="52"/>
      <c r="GXH126" s="52"/>
      <c r="GXI126" s="52"/>
      <c r="GXP126" s="52"/>
      <c r="GXQ126" s="52"/>
      <c r="GXR126" s="52"/>
      <c r="GXS126" s="52"/>
      <c r="GXT126" s="52"/>
      <c r="GXU126" s="52"/>
      <c r="GXV126" s="52"/>
      <c r="GXW126" s="52"/>
      <c r="GXX126" s="52"/>
      <c r="GXY126" s="52"/>
      <c r="GXZ126" s="52"/>
      <c r="GYA126" s="52"/>
      <c r="GYB126" s="52"/>
      <c r="GYC126" s="52"/>
      <c r="GYD126" s="52"/>
      <c r="GYE126" s="52"/>
      <c r="GYF126" s="52"/>
      <c r="GYG126" s="52"/>
      <c r="GYH126" s="52"/>
      <c r="GYI126" s="52"/>
      <c r="GYJ126" s="52"/>
      <c r="GYK126" s="52"/>
      <c r="GYL126" s="52"/>
      <c r="GYM126" s="52"/>
      <c r="GYN126" s="52"/>
      <c r="GYO126" s="52"/>
      <c r="GYP126" s="52"/>
      <c r="GYQ126" s="52"/>
      <c r="GYR126" s="52"/>
      <c r="GYS126" s="52"/>
      <c r="GYT126" s="52"/>
      <c r="GYU126" s="52"/>
      <c r="GYV126" s="52"/>
      <c r="GYW126" s="52"/>
      <c r="GYX126" s="52"/>
      <c r="GYY126" s="52"/>
      <c r="GYZ126" s="52"/>
      <c r="GZA126" s="52"/>
      <c r="GZB126" s="52"/>
      <c r="GZC126" s="52"/>
      <c r="GZD126" s="52"/>
      <c r="GZE126" s="52"/>
      <c r="GZF126" s="52"/>
      <c r="GZG126" s="52"/>
      <c r="GZH126" s="52"/>
      <c r="GZI126" s="52"/>
      <c r="GZJ126" s="52"/>
      <c r="GZK126" s="52"/>
      <c r="GZL126" s="52"/>
      <c r="GZM126" s="52"/>
      <c r="GZN126" s="52"/>
      <c r="GZO126" s="52"/>
      <c r="GZP126" s="52"/>
      <c r="GZQ126" s="52"/>
      <c r="GZR126" s="52"/>
      <c r="GZS126" s="52"/>
      <c r="GZT126" s="52"/>
      <c r="GZU126" s="52"/>
      <c r="GZV126" s="52"/>
      <c r="GZW126" s="52"/>
      <c r="GZX126" s="52"/>
      <c r="GZY126" s="52"/>
      <c r="GZZ126" s="52"/>
      <c r="HAA126" s="52"/>
      <c r="HAB126" s="52"/>
      <c r="HAC126" s="52"/>
      <c r="HAD126" s="52"/>
      <c r="HAE126" s="52"/>
      <c r="HAF126" s="52"/>
      <c r="HAG126" s="52"/>
      <c r="HAH126" s="52"/>
      <c r="HAI126" s="52"/>
      <c r="HAJ126" s="52"/>
      <c r="HAK126" s="52"/>
      <c r="HAL126" s="52"/>
      <c r="HAM126" s="52"/>
      <c r="HAN126" s="52"/>
      <c r="HAO126" s="52"/>
      <c r="HAP126" s="52"/>
      <c r="HAQ126" s="52"/>
      <c r="HAR126" s="52"/>
      <c r="HAS126" s="52"/>
      <c r="HAT126" s="52"/>
      <c r="HAU126" s="52"/>
      <c r="HAV126" s="52"/>
      <c r="HAW126" s="52"/>
      <c r="HAX126" s="52"/>
      <c r="HAY126" s="52"/>
      <c r="HAZ126" s="52"/>
      <c r="HBA126" s="52"/>
      <c r="HBB126" s="52"/>
      <c r="HBC126" s="52"/>
      <c r="HBD126" s="52"/>
      <c r="HBE126" s="52"/>
      <c r="HBF126" s="52"/>
      <c r="HBG126" s="52"/>
      <c r="HBH126" s="52"/>
      <c r="HBI126" s="52"/>
      <c r="HBJ126" s="52"/>
      <c r="HBK126" s="52"/>
      <c r="HBL126" s="52"/>
      <c r="HBM126" s="52"/>
      <c r="HBN126" s="52"/>
      <c r="HBO126" s="52"/>
      <c r="HBP126" s="52"/>
      <c r="HBQ126" s="52"/>
      <c r="HBR126" s="52"/>
      <c r="HBS126" s="52"/>
      <c r="HBT126" s="52"/>
      <c r="HBU126" s="52"/>
      <c r="HBV126" s="52"/>
      <c r="HBW126" s="52"/>
      <c r="HBX126" s="52"/>
      <c r="HBY126" s="52"/>
      <c r="HBZ126" s="52"/>
      <c r="HCA126" s="52"/>
      <c r="HCB126" s="52"/>
      <c r="HCC126" s="52"/>
      <c r="HCD126" s="52"/>
      <c r="HCE126" s="52"/>
      <c r="HCF126" s="52"/>
      <c r="HCG126" s="52"/>
      <c r="HCH126" s="52"/>
      <c r="HCI126" s="52"/>
      <c r="HCJ126" s="52"/>
      <c r="HCK126" s="52"/>
      <c r="HCL126" s="52"/>
      <c r="HCM126" s="52"/>
      <c r="HCN126" s="52"/>
      <c r="HCO126" s="52"/>
      <c r="HCP126" s="52"/>
      <c r="HCQ126" s="52"/>
      <c r="HCR126" s="52"/>
      <c r="HCS126" s="52"/>
      <c r="HCT126" s="52"/>
      <c r="HCU126" s="52"/>
      <c r="HCV126" s="52"/>
      <c r="HCW126" s="52"/>
      <c r="HCX126" s="52"/>
      <c r="HCY126" s="52"/>
      <c r="HCZ126" s="52"/>
      <c r="HDA126" s="52"/>
      <c r="HDB126" s="52"/>
      <c r="HDC126" s="52"/>
      <c r="HDD126" s="52"/>
      <c r="HDE126" s="52"/>
      <c r="HDF126" s="52"/>
      <c r="HDG126" s="52"/>
      <c r="HDH126" s="52"/>
      <c r="HDI126" s="52"/>
      <c r="HDJ126" s="52"/>
      <c r="HDK126" s="52"/>
      <c r="HDL126" s="52"/>
      <c r="HDM126" s="52"/>
      <c r="HDN126" s="52"/>
      <c r="HDO126" s="52"/>
      <c r="HDP126" s="52"/>
      <c r="HDQ126" s="52"/>
      <c r="HDR126" s="52"/>
      <c r="HDS126" s="52"/>
      <c r="HDT126" s="52"/>
      <c r="HDU126" s="52"/>
      <c r="HDV126" s="52"/>
      <c r="HDW126" s="52"/>
      <c r="HDX126" s="52"/>
      <c r="HDY126" s="52"/>
      <c r="HDZ126" s="52"/>
      <c r="HEA126" s="52"/>
      <c r="HEB126" s="52"/>
      <c r="HEC126" s="52"/>
      <c r="HED126" s="52"/>
      <c r="HEE126" s="52"/>
      <c r="HEF126" s="52"/>
      <c r="HEG126" s="52"/>
      <c r="HEH126" s="52"/>
      <c r="HEI126" s="52"/>
      <c r="HEJ126" s="52"/>
      <c r="HEK126" s="52"/>
      <c r="HEL126" s="52"/>
      <c r="HEM126" s="52"/>
      <c r="HEN126" s="52"/>
      <c r="HEO126" s="52"/>
      <c r="HEP126" s="52"/>
      <c r="HEQ126" s="52"/>
      <c r="HER126" s="52"/>
      <c r="HES126" s="52"/>
      <c r="HET126" s="52"/>
      <c r="HEU126" s="52"/>
      <c r="HEV126" s="52"/>
      <c r="HEW126" s="52"/>
      <c r="HEX126" s="52"/>
      <c r="HEY126" s="52"/>
      <c r="HEZ126" s="52"/>
      <c r="HFA126" s="52"/>
      <c r="HFB126" s="52"/>
      <c r="HFC126" s="52"/>
      <c r="HFD126" s="52"/>
      <c r="HFE126" s="52"/>
      <c r="HFF126" s="52"/>
      <c r="HFG126" s="52"/>
      <c r="HFH126" s="52"/>
      <c r="HFI126" s="52"/>
      <c r="HFJ126" s="52"/>
      <c r="HFK126" s="52"/>
      <c r="HFL126" s="52"/>
      <c r="HFM126" s="52"/>
      <c r="HFN126" s="52"/>
      <c r="HFO126" s="52"/>
      <c r="HFP126" s="52"/>
      <c r="HFQ126" s="52"/>
      <c r="HFR126" s="52"/>
      <c r="HFS126" s="52"/>
      <c r="HFT126" s="52"/>
      <c r="HFU126" s="52"/>
      <c r="HFV126" s="52"/>
      <c r="HFW126" s="52"/>
      <c r="HFX126" s="52"/>
      <c r="HFY126" s="52"/>
      <c r="HFZ126" s="52"/>
      <c r="HGA126" s="52"/>
      <c r="HGB126" s="52"/>
      <c r="HGC126" s="52"/>
      <c r="HGD126" s="52"/>
      <c r="HGE126" s="52"/>
      <c r="HGF126" s="52"/>
      <c r="HGG126" s="52"/>
      <c r="HGH126" s="52"/>
      <c r="HGI126" s="52"/>
      <c r="HGJ126" s="52"/>
      <c r="HGK126" s="52"/>
      <c r="HGL126" s="52"/>
      <c r="HGM126" s="52"/>
      <c r="HGN126" s="52"/>
      <c r="HGO126" s="52"/>
      <c r="HGP126" s="52"/>
      <c r="HGQ126" s="52"/>
      <c r="HGR126" s="52"/>
      <c r="HGS126" s="52"/>
      <c r="HGT126" s="52"/>
      <c r="HGU126" s="52"/>
      <c r="HGV126" s="52"/>
      <c r="HGW126" s="52"/>
      <c r="HGX126" s="52"/>
      <c r="HGY126" s="52"/>
      <c r="HGZ126" s="52"/>
      <c r="HHA126" s="52"/>
      <c r="HHB126" s="52"/>
      <c r="HHC126" s="52"/>
      <c r="HHD126" s="52"/>
      <c r="HHE126" s="52"/>
      <c r="HHL126" s="52"/>
      <c r="HHM126" s="52"/>
      <c r="HHN126" s="52"/>
      <c r="HHO126" s="52"/>
      <c r="HHP126" s="52"/>
      <c r="HHQ126" s="52"/>
      <c r="HHR126" s="52"/>
      <c r="HHS126" s="52"/>
      <c r="HHT126" s="52"/>
      <c r="HHU126" s="52"/>
      <c r="HHV126" s="52"/>
      <c r="HHW126" s="52"/>
      <c r="HHX126" s="52"/>
      <c r="HHY126" s="52"/>
      <c r="HHZ126" s="52"/>
      <c r="HIA126" s="52"/>
      <c r="HIB126" s="52"/>
      <c r="HIC126" s="52"/>
      <c r="HID126" s="52"/>
      <c r="HIE126" s="52"/>
      <c r="HIF126" s="52"/>
      <c r="HIG126" s="52"/>
      <c r="HIH126" s="52"/>
      <c r="HII126" s="52"/>
      <c r="HIJ126" s="52"/>
      <c r="HIK126" s="52"/>
      <c r="HIL126" s="52"/>
      <c r="HIM126" s="52"/>
      <c r="HIN126" s="52"/>
      <c r="HIO126" s="52"/>
      <c r="HIP126" s="52"/>
      <c r="HIQ126" s="52"/>
      <c r="HIR126" s="52"/>
      <c r="HIS126" s="52"/>
      <c r="HIT126" s="52"/>
      <c r="HIU126" s="52"/>
      <c r="HIV126" s="52"/>
      <c r="HIW126" s="52"/>
      <c r="HIX126" s="52"/>
      <c r="HIY126" s="52"/>
      <c r="HIZ126" s="52"/>
      <c r="HJA126" s="52"/>
      <c r="HJB126" s="52"/>
      <c r="HJC126" s="52"/>
      <c r="HJD126" s="52"/>
      <c r="HJE126" s="52"/>
      <c r="HJF126" s="52"/>
      <c r="HJG126" s="52"/>
      <c r="HJH126" s="52"/>
      <c r="HJI126" s="52"/>
      <c r="HJJ126" s="52"/>
      <c r="HJK126" s="52"/>
      <c r="HJL126" s="52"/>
      <c r="HJM126" s="52"/>
      <c r="HJN126" s="52"/>
      <c r="HJO126" s="52"/>
      <c r="HJP126" s="52"/>
      <c r="HJQ126" s="52"/>
      <c r="HJR126" s="52"/>
      <c r="HJS126" s="52"/>
      <c r="HJT126" s="52"/>
      <c r="HJU126" s="52"/>
      <c r="HJV126" s="52"/>
      <c r="HJW126" s="52"/>
      <c r="HJX126" s="52"/>
      <c r="HJY126" s="52"/>
      <c r="HJZ126" s="52"/>
      <c r="HKA126" s="52"/>
      <c r="HKB126" s="52"/>
      <c r="HKC126" s="52"/>
      <c r="HKD126" s="52"/>
      <c r="HKE126" s="52"/>
      <c r="HKF126" s="52"/>
      <c r="HKG126" s="52"/>
      <c r="HKH126" s="52"/>
      <c r="HKI126" s="52"/>
      <c r="HKJ126" s="52"/>
      <c r="HKK126" s="52"/>
      <c r="HKL126" s="52"/>
      <c r="HKM126" s="52"/>
      <c r="HKN126" s="52"/>
      <c r="HKO126" s="52"/>
      <c r="HKP126" s="52"/>
      <c r="HKQ126" s="52"/>
      <c r="HKR126" s="52"/>
      <c r="HKS126" s="52"/>
      <c r="HKT126" s="52"/>
      <c r="HKU126" s="52"/>
      <c r="HKV126" s="52"/>
      <c r="HKW126" s="52"/>
      <c r="HKX126" s="52"/>
      <c r="HKY126" s="52"/>
      <c r="HKZ126" s="52"/>
      <c r="HLA126" s="52"/>
      <c r="HLB126" s="52"/>
      <c r="HLC126" s="52"/>
      <c r="HLD126" s="52"/>
      <c r="HLE126" s="52"/>
      <c r="HLF126" s="52"/>
      <c r="HLG126" s="52"/>
      <c r="HLH126" s="52"/>
      <c r="HLI126" s="52"/>
      <c r="HLJ126" s="52"/>
      <c r="HLK126" s="52"/>
      <c r="HLL126" s="52"/>
      <c r="HLM126" s="52"/>
      <c r="HLN126" s="52"/>
      <c r="HLO126" s="52"/>
      <c r="HLP126" s="52"/>
      <c r="HLQ126" s="52"/>
      <c r="HLR126" s="52"/>
      <c r="HLS126" s="52"/>
      <c r="HLT126" s="52"/>
      <c r="HLU126" s="52"/>
      <c r="HLV126" s="52"/>
      <c r="HLW126" s="52"/>
      <c r="HLX126" s="52"/>
      <c r="HLY126" s="52"/>
      <c r="HLZ126" s="52"/>
      <c r="HMA126" s="52"/>
      <c r="HMB126" s="52"/>
      <c r="HMC126" s="52"/>
      <c r="HMD126" s="52"/>
      <c r="HME126" s="52"/>
      <c r="HMF126" s="52"/>
      <c r="HMG126" s="52"/>
      <c r="HMH126" s="52"/>
      <c r="HMI126" s="52"/>
      <c r="HMJ126" s="52"/>
      <c r="HMK126" s="52"/>
      <c r="HML126" s="52"/>
      <c r="HMM126" s="52"/>
      <c r="HMN126" s="52"/>
      <c r="HMO126" s="52"/>
      <c r="HMP126" s="52"/>
      <c r="HMQ126" s="52"/>
      <c r="HMR126" s="52"/>
      <c r="HMS126" s="52"/>
      <c r="HMT126" s="52"/>
      <c r="HMU126" s="52"/>
      <c r="HMV126" s="52"/>
      <c r="HMW126" s="52"/>
      <c r="HMX126" s="52"/>
      <c r="HMY126" s="52"/>
      <c r="HMZ126" s="52"/>
      <c r="HNA126" s="52"/>
      <c r="HNB126" s="52"/>
      <c r="HNC126" s="52"/>
      <c r="HND126" s="52"/>
      <c r="HNE126" s="52"/>
      <c r="HNF126" s="52"/>
      <c r="HNG126" s="52"/>
      <c r="HNH126" s="52"/>
      <c r="HNI126" s="52"/>
      <c r="HNJ126" s="52"/>
      <c r="HNK126" s="52"/>
      <c r="HNL126" s="52"/>
      <c r="HNM126" s="52"/>
      <c r="HNN126" s="52"/>
      <c r="HNO126" s="52"/>
      <c r="HNP126" s="52"/>
      <c r="HNQ126" s="52"/>
      <c r="HNR126" s="52"/>
      <c r="HNS126" s="52"/>
      <c r="HNT126" s="52"/>
      <c r="HNU126" s="52"/>
      <c r="HNV126" s="52"/>
      <c r="HNW126" s="52"/>
      <c r="HNX126" s="52"/>
      <c r="HNY126" s="52"/>
      <c r="HNZ126" s="52"/>
      <c r="HOA126" s="52"/>
      <c r="HOB126" s="52"/>
      <c r="HOC126" s="52"/>
      <c r="HOD126" s="52"/>
      <c r="HOE126" s="52"/>
      <c r="HOF126" s="52"/>
      <c r="HOG126" s="52"/>
      <c r="HOH126" s="52"/>
      <c r="HOI126" s="52"/>
      <c r="HOJ126" s="52"/>
      <c r="HOK126" s="52"/>
      <c r="HOL126" s="52"/>
      <c r="HOM126" s="52"/>
      <c r="HON126" s="52"/>
      <c r="HOO126" s="52"/>
      <c r="HOP126" s="52"/>
      <c r="HOQ126" s="52"/>
      <c r="HOR126" s="52"/>
      <c r="HOS126" s="52"/>
      <c r="HOT126" s="52"/>
      <c r="HOU126" s="52"/>
      <c r="HOV126" s="52"/>
      <c r="HOW126" s="52"/>
      <c r="HOX126" s="52"/>
      <c r="HOY126" s="52"/>
      <c r="HOZ126" s="52"/>
      <c r="HPA126" s="52"/>
      <c r="HPB126" s="52"/>
      <c r="HPC126" s="52"/>
      <c r="HPD126" s="52"/>
      <c r="HPE126" s="52"/>
      <c r="HPF126" s="52"/>
      <c r="HPG126" s="52"/>
      <c r="HPH126" s="52"/>
      <c r="HPI126" s="52"/>
      <c r="HPJ126" s="52"/>
      <c r="HPK126" s="52"/>
      <c r="HPL126" s="52"/>
      <c r="HPM126" s="52"/>
      <c r="HPN126" s="52"/>
      <c r="HPO126" s="52"/>
      <c r="HPP126" s="52"/>
      <c r="HPQ126" s="52"/>
      <c r="HPR126" s="52"/>
      <c r="HPS126" s="52"/>
      <c r="HPT126" s="52"/>
      <c r="HPU126" s="52"/>
      <c r="HPV126" s="52"/>
      <c r="HPW126" s="52"/>
      <c r="HPX126" s="52"/>
      <c r="HPY126" s="52"/>
      <c r="HPZ126" s="52"/>
      <c r="HQA126" s="52"/>
      <c r="HQB126" s="52"/>
      <c r="HQC126" s="52"/>
      <c r="HQD126" s="52"/>
      <c r="HQE126" s="52"/>
      <c r="HQF126" s="52"/>
      <c r="HQG126" s="52"/>
      <c r="HQH126" s="52"/>
      <c r="HQI126" s="52"/>
      <c r="HQJ126" s="52"/>
      <c r="HQK126" s="52"/>
      <c r="HQL126" s="52"/>
      <c r="HQM126" s="52"/>
      <c r="HQN126" s="52"/>
      <c r="HQO126" s="52"/>
      <c r="HQP126" s="52"/>
      <c r="HQQ126" s="52"/>
      <c r="HQR126" s="52"/>
      <c r="HQS126" s="52"/>
      <c r="HQT126" s="52"/>
      <c r="HQU126" s="52"/>
      <c r="HQV126" s="52"/>
      <c r="HQW126" s="52"/>
      <c r="HQX126" s="52"/>
      <c r="HQY126" s="52"/>
      <c r="HQZ126" s="52"/>
      <c r="HRA126" s="52"/>
      <c r="HRH126" s="52"/>
      <c r="HRI126" s="52"/>
      <c r="HRJ126" s="52"/>
      <c r="HRK126" s="52"/>
      <c r="HRL126" s="52"/>
      <c r="HRM126" s="52"/>
      <c r="HRN126" s="52"/>
      <c r="HRO126" s="52"/>
      <c r="HRP126" s="52"/>
      <c r="HRQ126" s="52"/>
      <c r="HRR126" s="52"/>
      <c r="HRS126" s="52"/>
      <c r="HRT126" s="52"/>
      <c r="HRU126" s="52"/>
      <c r="HRV126" s="52"/>
      <c r="HRW126" s="52"/>
      <c r="HRX126" s="52"/>
      <c r="HRY126" s="52"/>
      <c r="HRZ126" s="52"/>
      <c r="HSA126" s="52"/>
      <c r="HSB126" s="52"/>
      <c r="HSC126" s="52"/>
      <c r="HSD126" s="52"/>
      <c r="HSE126" s="52"/>
      <c r="HSF126" s="52"/>
      <c r="HSG126" s="52"/>
      <c r="HSH126" s="52"/>
      <c r="HSI126" s="52"/>
      <c r="HSJ126" s="52"/>
      <c r="HSK126" s="52"/>
      <c r="HSL126" s="52"/>
      <c r="HSM126" s="52"/>
      <c r="HSN126" s="52"/>
      <c r="HSO126" s="52"/>
      <c r="HSP126" s="52"/>
      <c r="HSQ126" s="52"/>
      <c r="HSR126" s="52"/>
      <c r="HSS126" s="52"/>
      <c r="HST126" s="52"/>
      <c r="HSU126" s="52"/>
      <c r="HSV126" s="52"/>
      <c r="HSW126" s="52"/>
      <c r="HSX126" s="52"/>
      <c r="HSY126" s="52"/>
      <c r="HSZ126" s="52"/>
      <c r="HTA126" s="52"/>
      <c r="HTB126" s="52"/>
      <c r="HTC126" s="52"/>
      <c r="HTD126" s="52"/>
      <c r="HTE126" s="52"/>
      <c r="HTF126" s="52"/>
      <c r="HTG126" s="52"/>
      <c r="HTH126" s="52"/>
      <c r="HTI126" s="52"/>
      <c r="HTJ126" s="52"/>
      <c r="HTK126" s="52"/>
      <c r="HTL126" s="52"/>
      <c r="HTM126" s="52"/>
      <c r="HTN126" s="52"/>
      <c r="HTO126" s="52"/>
      <c r="HTP126" s="52"/>
      <c r="HTQ126" s="52"/>
      <c r="HTR126" s="52"/>
      <c r="HTS126" s="52"/>
      <c r="HTT126" s="52"/>
      <c r="HTU126" s="52"/>
      <c r="HTV126" s="52"/>
      <c r="HTW126" s="52"/>
      <c r="HTX126" s="52"/>
      <c r="HTY126" s="52"/>
      <c r="HTZ126" s="52"/>
      <c r="HUA126" s="52"/>
      <c r="HUB126" s="52"/>
      <c r="HUC126" s="52"/>
      <c r="HUD126" s="52"/>
      <c r="HUE126" s="52"/>
      <c r="HUF126" s="52"/>
      <c r="HUG126" s="52"/>
      <c r="HUH126" s="52"/>
      <c r="HUI126" s="52"/>
      <c r="HUJ126" s="52"/>
      <c r="HUK126" s="52"/>
      <c r="HUL126" s="52"/>
      <c r="HUM126" s="52"/>
      <c r="HUN126" s="52"/>
      <c r="HUO126" s="52"/>
      <c r="HUP126" s="52"/>
      <c r="HUQ126" s="52"/>
      <c r="HUR126" s="52"/>
      <c r="HUS126" s="52"/>
      <c r="HUT126" s="52"/>
      <c r="HUU126" s="52"/>
      <c r="HUV126" s="52"/>
      <c r="HUW126" s="52"/>
      <c r="HUX126" s="52"/>
      <c r="HUY126" s="52"/>
      <c r="HUZ126" s="52"/>
      <c r="HVA126" s="52"/>
      <c r="HVB126" s="52"/>
      <c r="HVC126" s="52"/>
      <c r="HVD126" s="52"/>
      <c r="HVE126" s="52"/>
      <c r="HVF126" s="52"/>
      <c r="HVG126" s="52"/>
      <c r="HVH126" s="52"/>
      <c r="HVI126" s="52"/>
      <c r="HVJ126" s="52"/>
      <c r="HVK126" s="52"/>
      <c r="HVL126" s="52"/>
      <c r="HVM126" s="52"/>
      <c r="HVN126" s="52"/>
      <c r="HVO126" s="52"/>
      <c r="HVP126" s="52"/>
      <c r="HVQ126" s="52"/>
      <c r="HVR126" s="52"/>
      <c r="HVS126" s="52"/>
      <c r="HVT126" s="52"/>
      <c r="HVU126" s="52"/>
      <c r="HVV126" s="52"/>
      <c r="HVW126" s="52"/>
      <c r="HVX126" s="52"/>
      <c r="HVY126" s="52"/>
      <c r="HVZ126" s="52"/>
      <c r="HWA126" s="52"/>
      <c r="HWB126" s="52"/>
      <c r="HWC126" s="52"/>
      <c r="HWD126" s="52"/>
      <c r="HWE126" s="52"/>
      <c r="HWF126" s="52"/>
      <c r="HWG126" s="52"/>
      <c r="HWH126" s="52"/>
      <c r="HWI126" s="52"/>
      <c r="HWJ126" s="52"/>
      <c r="HWK126" s="52"/>
      <c r="HWL126" s="52"/>
      <c r="HWM126" s="52"/>
      <c r="HWN126" s="52"/>
      <c r="HWO126" s="52"/>
      <c r="HWP126" s="52"/>
      <c r="HWQ126" s="52"/>
      <c r="HWR126" s="52"/>
      <c r="HWS126" s="52"/>
      <c r="HWT126" s="52"/>
      <c r="HWU126" s="52"/>
      <c r="HWV126" s="52"/>
      <c r="HWW126" s="52"/>
      <c r="HWX126" s="52"/>
      <c r="HWY126" s="52"/>
      <c r="HWZ126" s="52"/>
      <c r="HXA126" s="52"/>
      <c r="HXB126" s="52"/>
      <c r="HXC126" s="52"/>
      <c r="HXD126" s="52"/>
      <c r="HXE126" s="52"/>
      <c r="HXF126" s="52"/>
      <c r="HXG126" s="52"/>
      <c r="HXH126" s="52"/>
      <c r="HXI126" s="52"/>
      <c r="HXJ126" s="52"/>
      <c r="HXK126" s="52"/>
      <c r="HXL126" s="52"/>
      <c r="HXM126" s="52"/>
      <c r="HXN126" s="52"/>
      <c r="HXO126" s="52"/>
      <c r="HXP126" s="52"/>
      <c r="HXQ126" s="52"/>
      <c r="HXR126" s="52"/>
      <c r="HXS126" s="52"/>
      <c r="HXT126" s="52"/>
      <c r="HXU126" s="52"/>
      <c r="HXV126" s="52"/>
      <c r="HXW126" s="52"/>
      <c r="HXX126" s="52"/>
      <c r="HXY126" s="52"/>
      <c r="HXZ126" s="52"/>
      <c r="HYA126" s="52"/>
      <c r="HYB126" s="52"/>
      <c r="HYC126" s="52"/>
      <c r="HYD126" s="52"/>
      <c r="HYE126" s="52"/>
      <c r="HYF126" s="52"/>
      <c r="HYG126" s="52"/>
      <c r="HYH126" s="52"/>
      <c r="HYI126" s="52"/>
      <c r="HYJ126" s="52"/>
      <c r="HYK126" s="52"/>
      <c r="HYL126" s="52"/>
      <c r="HYM126" s="52"/>
      <c r="HYN126" s="52"/>
      <c r="HYO126" s="52"/>
      <c r="HYP126" s="52"/>
      <c r="HYQ126" s="52"/>
      <c r="HYR126" s="52"/>
      <c r="HYS126" s="52"/>
      <c r="HYT126" s="52"/>
      <c r="HYU126" s="52"/>
      <c r="HYV126" s="52"/>
      <c r="HYW126" s="52"/>
      <c r="HYX126" s="52"/>
      <c r="HYY126" s="52"/>
      <c r="HYZ126" s="52"/>
      <c r="HZA126" s="52"/>
      <c r="HZB126" s="52"/>
      <c r="HZC126" s="52"/>
      <c r="HZD126" s="52"/>
      <c r="HZE126" s="52"/>
      <c r="HZF126" s="52"/>
      <c r="HZG126" s="52"/>
      <c r="HZH126" s="52"/>
      <c r="HZI126" s="52"/>
      <c r="HZJ126" s="52"/>
      <c r="HZK126" s="52"/>
      <c r="HZL126" s="52"/>
      <c r="HZM126" s="52"/>
      <c r="HZN126" s="52"/>
      <c r="HZO126" s="52"/>
      <c r="HZP126" s="52"/>
      <c r="HZQ126" s="52"/>
      <c r="HZR126" s="52"/>
      <c r="HZS126" s="52"/>
      <c r="HZT126" s="52"/>
      <c r="HZU126" s="52"/>
      <c r="HZV126" s="52"/>
      <c r="HZW126" s="52"/>
      <c r="HZX126" s="52"/>
      <c r="HZY126" s="52"/>
      <c r="HZZ126" s="52"/>
      <c r="IAA126" s="52"/>
      <c r="IAB126" s="52"/>
      <c r="IAC126" s="52"/>
      <c r="IAD126" s="52"/>
      <c r="IAE126" s="52"/>
      <c r="IAF126" s="52"/>
      <c r="IAG126" s="52"/>
      <c r="IAH126" s="52"/>
      <c r="IAI126" s="52"/>
      <c r="IAJ126" s="52"/>
      <c r="IAK126" s="52"/>
      <c r="IAL126" s="52"/>
      <c r="IAM126" s="52"/>
      <c r="IAN126" s="52"/>
      <c r="IAO126" s="52"/>
      <c r="IAP126" s="52"/>
      <c r="IAQ126" s="52"/>
      <c r="IAR126" s="52"/>
      <c r="IAS126" s="52"/>
      <c r="IAT126" s="52"/>
      <c r="IAU126" s="52"/>
      <c r="IAV126" s="52"/>
      <c r="IAW126" s="52"/>
      <c r="IBD126" s="52"/>
      <c r="IBE126" s="52"/>
      <c r="IBF126" s="52"/>
      <c r="IBG126" s="52"/>
      <c r="IBH126" s="52"/>
      <c r="IBI126" s="52"/>
      <c r="IBJ126" s="52"/>
      <c r="IBK126" s="52"/>
      <c r="IBL126" s="52"/>
      <c r="IBM126" s="52"/>
      <c r="IBN126" s="52"/>
      <c r="IBO126" s="52"/>
      <c r="IBP126" s="52"/>
      <c r="IBQ126" s="52"/>
      <c r="IBR126" s="52"/>
      <c r="IBS126" s="52"/>
      <c r="IBT126" s="52"/>
      <c r="IBU126" s="52"/>
      <c r="IBV126" s="52"/>
      <c r="IBW126" s="52"/>
      <c r="IBX126" s="52"/>
      <c r="IBY126" s="52"/>
      <c r="IBZ126" s="52"/>
      <c r="ICA126" s="52"/>
      <c r="ICB126" s="52"/>
      <c r="ICC126" s="52"/>
      <c r="ICD126" s="52"/>
      <c r="ICE126" s="52"/>
      <c r="ICF126" s="52"/>
      <c r="ICG126" s="52"/>
      <c r="ICH126" s="52"/>
      <c r="ICI126" s="52"/>
      <c r="ICJ126" s="52"/>
      <c r="ICK126" s="52"/>
      <c r="ICL126" s="52"/>
      <c r="ICM126" s="52"/>
      <c r="ICN126" s="52"/>
      <c r="ICO126" s="52"/>
      <c r="ICP126" s="52"/>
      <c r="ICQ126" s="52"/>
      <c r="ICR126" s="52"/>
      <c r="ICS126" s="52"/>
      <c r="ICT126" s="52"/>
      <c r="ICU126" s="52"/>
      <c r="ICV126" s="52"/>
      <c r="ICW126" s="52"/>
      <c r="ICX126" s="52"/>
      <c r="ICY126" s="52"/>
      <c r="ICZ126" s="52"/>
      <c r="IDA126" s="52"/>
      <c r="IDB126" s="52"/>
      <c r="IDC126" s="52"/>
      <c r="IDD126" s="52"/>
      <c r="IDE126" s="52"/>
      <c r="IDF126" s="52"/>
      <c r="IDG126" s="52"/>
      <c r="IDH126" s="52"/>
      <c r="IDI126" s="52"/>
      <c r="IDJ126" s="52"/>
      <c r="IDK126" s="52"/>
      <c r="IDL126" s="52"/>
      <c r="IDM126" s="52"/>
      <c r="IDN126" s="52"/>
      <c r="IDO126" s="52"/>
      <c r="IDP126" s="52"/>
      <c r="IDQ126" s="52"/>
      <c r="IDR126" s="52"/>
      <c r="IDS126" s="52"/>
      <c r="IDT126" s="52"/>
      <c r="IDU126" s="52"/>
      <c r="IDV126" s="52"/>
      <c r="IDW126" s="52"/>
      <c r="IDX126" s="52"/>
      <c r="IDY126" s="52"/>
      <c r="IDZ126" s="52"/>
      <c r="IEA126" s="52"/>
      <c r="IEB126" s="52"/>
      <c r="IEC126" s="52"/>
      <c r="IED126" s="52"/>
      <c r="IEE126" s="52"/>
      <c r="IEF126" s="52"/>
      <c r="IEG126" s="52"/>
      <c r="IEH126" s="52"/>
      <c r="IEI126" s="52"/>
      <c r="IEJ126" s="52"/>
      <c r="IEK126" s="52"/>
      <c r="IEL126" s="52"/>
      <c r="IEM126" s="52"/>
      <c r="IEN126" s="52"/>
      <c r="IEO126" s="52"/>
      <c r="IEP126" s="52"/>
      <c r="IEQ126" s="52"/>
      <c r="IER126" s="52"/>
      <c r="IES126" s="52"/>
      <c r="IET126" s="52"/>
      <c r="IEU126" s="52"/>
      <c r="IEV126" s="52"/>
      <c r="IEW126" s="52"/>
      <c r="IEX126" s="52"/>
      <c r="IEY126" s="52"/>
      <c r="IEZ126" s="52"/>
      <c r="IFA126" s="52"/>
      <c r="IFB126" s="52"/>
      <c r="IFC126" s="52"/>
      <c r="IFD126" s="52"/>
      <c r="IFE126" s="52"/>
      <c r="IFF126" s="52"/>
      <c r="IFG126" s="52"/>
      <c r="IFH126" s="52"/>
      <c r="IFI126" s="52"/>
      <c r="IFJ126" s="52"/>
      <c r="IFK126" s="52"/>
      <c r="IFL126" s="52"/>
      <c r="IFM126" s="52"/>
      <c r="IFN126" s="52"/>
      <c r="IFO126" s="52"/>
      <c r="IFP126" s="52"/>
      <c r="IFQ126" s="52"/>
      <c r="IFR126" s="52"/>
      <c r="IFS126" s="52"/>
      <c r="IFT126" s="52"/>
      <c r="IFU126" s="52"/>
      <c r="IFV126" s="52"/>
      <c r="IFW126" s="52"/>
      <c r="IFX126" s="52"/>
      <c r="IFY126" s="52"/>
      <c r="IFZ126" s="52"/>
      <c r="IGA126" s="52"/>
      <c r="IGB126" s="52"/>
      <c r="IGC126" s="52"/>
      <c r="IGD126" s="52"/>
      <c r="IGE126" s="52"/>
      <c r="IGF126" s="52"/>
      <c r="IGG126" s="52"/>
      <c r="IGH126" s="52"/>
      <c r="IGI126" s="52"/>
      <c r="IGJ126" s="52"/>
      <c r="IGK126" s="52"/>
      <c r="IGL126" s="52"/>
      <c r="IGM126" s="52"/>
      <c r="IGN126" s="52"/>
      <c r="IGO126" s="52"/>
      <c r="IGP126" s="52"/>
      <c r="IGQ126" s="52"/>
      <c r="IGR126" s="52"/>
      <c r="IGS126" s="52"/>
      <c r="IGT126" s="52"/>
      <c r="IGU126" s="52"/>
      <c r="IGV126" s="52"/>
      <c r="IGW126" s="52"/>
      <c r="IGX126" s="52"/>
      <c r="IGY126" s="52"/>
      <c r="IGZ126" s="52"/>
      <c r="IHA126" s="52"/>
      <c r="IHB126" s="52"/>
      <c r="IHC126" s="52"/>
      <c r="IHD126" s="52"/>
      <c r="IHE126" s="52"/>
      <c r="IHF126" s="52"/>
      <c r="IHG126" s="52"/>
      <c r="IHH126" s="52"/>
      <c r="IHI126" s="52"/>
      <c r="IHJ126" s="52"/>
      <c r="IHK126" s="52"/>
      <c r="IHL126" s="52"/>
      <c r="IHM126" s="52"/>
      <c r="IHN126" s="52"/>
      <c r="IHO126" s="52"/>
      <c r="IHP126" s="52"/>
      <c r="IHQ126" s="52"/>
      <c r="IHR126" s="52"/>
      <c r="IHS126" s="52"/>
      <c r="IHT126" s="52"/>
      <c r="IHU126" s="52"/>
      <c r="IHV126" s="52"/>
      <c r="IHW126" s="52"/>
      <c r="IHX126" s="52"/>
      <c r="IHY126" s="52"/>
      <c r="IHZ126" s="52"/>
      <c r="IIA126" s="52"/>
      <c r="IIB126" s="52"/>
      <c r="IIC126" s="52"/>
      <c r="IID126" s="52"/>
      <c r="IIE126" s="52"/>
      <c r="IIF126" s="52"/>
      <c r="IIG126" s="52"/>
      <c r="IIH126" s="52"/>
      <c r="III126" s="52"/>
      <c r="IIJ126" s="52"/>
      <c r="IIK126" s="52"/>
      <c r="IIL126" s="52"/>
      <c r="IIM126" s="52"/>
      <c r="IIN126" s="52"/>
      <c r="IIO126" s="52"/>
      <c r="IIP126" s="52"/>
      <c r="IIQ126" s="52"/>
      <c r="IIR126" s="52"/>
      <c r="IIS126" s="52"/>
      <c r="IIT126" s="52"/>
      <c r="IIU126" s="52"/>
      <c r="IIV126" s="52"/>
      <c r="IIW126" s="52"/>
      <c r="IIX126" s="52"/>
      <c r="IIY126" s="52"/>
      <c r="IIZ126" s="52"/>
      <c r="IJA126" s="52"/>
      <c r="IJB126" s="52"/>
      <c r="IJC126" s="52"/>
      <c r="IJD126" s="52"/>
      <c r="IJE126" s="52"/>
      <c r="IJF126" s="52"/>
      <c r="IJG126" s="52"/>
      <c r="IJH126" s="52"/>
      <c r="IJI126" s="52"/>
      <c r="IJJ126" s="52"/>
      <c r="IJK126" s="52"/>
      <c r="IJL126" s="52"/>
      <c r="IJM126" s="52"/>
      <c r="IJN126" s="52"/>
      <c r="IJO126" s="52"/>
      <c r="IJP126" s="52"/>
      <c r="IJQ126" s="52"/>
      <c r="IJR126" s="52"/>
      <c r="IJS126" s="52"/>
      <c r="IJT126" s="52"/>
      <c r="IJU126" s="52"/>
      <c r="IJV126" s="52"/>
      <c r="IJW126" s="52"/>
      <c r="IJX126" s="52"/>
      <c r="IJY126" s="52"/>
      <c r="IJZ126" s="52"/>
      <c r="IKA126" s="52"/>
      <c r="IKB126" s="52"/>
      <c r="IKC126" s="52"/>
      <c r="IKD126" s="52"/>
      <c r="IKE126" s="52"/>
      <c r="IKF126" s="52"/>
      <c r="IKG126" s="52"/>
      <c r="IKH126" s="52"/>
      <c r="IKI126" s="52"/>
      <c r="IKJ126" s="52"/>
      <c r="IKK126" s="52"/>
      <c r="IKL126" s="52"/>
      <c r="IKM126" s="52"/>
      <c r="IKN126" s="52"/>
      <c r="IKO126" s="52"/>
      <c r="IKP126" s="52"/>
      <c r="IKQ126" s="52"/>
      <c r="IKR126" s="52"/>
      <c r="IKS126" s="52"/>
      <c r="IKZ126" s="52"/>
      <c r="ILA126" s="52"/>
      <c r="ILB126" s="52"/>
      <c r="ILC126" s="52"/>
      <c r="ILD126" s="52"/>
      <c r="ILE126" s="52"/>
      <c r="ILF126" s="52"/>
      <c r="ILG126" s="52"/>
      <c r="ILH126" s="52"/>
      <c r="ILI126" s="52"/>
      <c r="ILJ126" s="52"/>
      <c r="ILK126" s="52"/>
      <c r="ILL126" s="52"/>
      <c r="ILM126" s="52"/>
      <c r="ILN126" s="52"/>
      <c r="ILO126" s="52"/>
      <c r="ILP126" s="52"/>
      <c r="ILQ126" s="52"/>
      <c r="ILR126" s="52"/>
      <c r="ILS126" s="52"/>
      <c r="ILT126" s="52"/>
      <c r="ILU126" s="52"/>
      <c r="ILV126" s="52"/>
      <c r="ILW126" s="52"/>
      <c r="ILX126" s="52"/>
      <c r="ILY126" s="52"/>
      <c r="ILZ126" s="52"/>
      <c r="IMA126" s="52"/>
      <c r="IMB126" s="52"/>
      <c r="IMC126" s="52"/>
      <c r="IMD126" s="52"/>
      <c r="IME126" s="52"/>
      <c r="IMF126" s="52"/>
      <c r="IMG126" s="52"/>
      <c r="IMH126" s="52"/>
      <c r="IMI126" s="52"/>
      <c r="IMJ126" s="52"/>
      <c r="IMK126" s="52"/>
      <c r="IML126" s="52"/>
      <c r="IMM126" s="52"/>
      <c r="IMN126" s="52"/>
      <c r="IMO126" s="52"/>
      <c r="IMP126" s="52"/>
      <c r="IMQ126" s="52"/>
      <c r="IMR126" s="52"/>
      <c r="IMS126" s="52"/>
      <c r="IMT126" s="52"/>
      <c r="IMU126" s="52"/>
      <c r="IMV126" s="52"/>
      <c r="IMW126" s="52"/>
      <c r="IMX126" s="52"/>
      <c r="IMY126" s="52"/>
      <c r="IMZ126" s="52"/>
      <c r="INA126" s="52"/>
      <c r="INB126" s="52"/>
      <c r="INC126" s="52"/>
      <c r="IND126" s="52"/>
      <c r="INE126" s="52"/>
      <c r="INF126" s="52"/>
      <c r="ING126" s="52"/>
      <c r="INH126" s="52"/>
      <c r="INI126" s="52"/>
      <c r="INJ126" s="52"/>
      <c r="INK126" s="52"/>
      <c r="INL126" s="52"/>
      <c r="INM126" s="52"/>
      <c r="INN126" s="52"/>
      <c r="INO126" s="52"/>
      <c r="INP126" s="52"/>
      <c r="INQ126" s="52"/>
      <c r="INR126" s="52"/>
      <c r="INS126" s="52"/>
      <c r="INT126" s="52"/>
      <c r="INU126" s="52"/>
      <c r="INV126" s="52"/>
      <c r="INW126" s="52"/>
      <c r="INX126" s="52"/>
      <c r="INY126" s="52"/>
      <c r="INZ126" s="52"/>
      <c r="IOA126" s="52"/>
      <c r="IOB126" s="52"/>
      <c r="IOC126" s="52"/>
      <c r="IOD126" s="52"/>
      <c r="IOE126" s="52"/>
      <c r="IOF126" s="52"/>
      <c r="IOG126" s="52"/>
      <c r="IOH126" s="52"/>
      <c r="IOI126" s="52"/>
      <c r="IOJ126" s="52"/>
      <c r="IOK126" s="52"/>
      <c r="IOL126" s="52"/>
      <c r="IOM126" s="52"/>
      <c r="ION126" s="52"/>
      <c r="IOO126" s="52"/>
      <c r="IOP126" s="52"/>
      <c r="IOQ126" s="52"/>
      <c r="IOR126" s="52"/>
      <c r="IOS126" s="52"/>
      <c r="IOT126" s="52"/>
      <c r="IOU126" s="52"/>
      <c r="IOV126" s="52"/>
      <c r="IOW126" s="52"/>
      <c r="IOX126" s="52"/>
      <c r="IOY126" s="52"/>
      <c r="IOZ126" s="52"/>
      <c r="IPA126" s="52"/>
      <c r="IPB126" s="52"/>
      <c r="IPC126" s="52"/>
      <c r="IPD126" s="52"/>
      <c r="IPE126" s="52"/>
      <c r="IPF126" s="52"/>
      <c r="IPG126" s="52"/>
      <c r="IPH126" s="52"/>
      <c r="IPI126" s="52"/>
      <c r="IPJ126" s="52"/>
      <c r="IPK126" s="52"/>
      <c r="IPL126" s="52"/>
      <c r="IPM126" s="52"/>
      <c r="IPN126" s="52"/>
      <c r="IPO126" s="52"/>
      <c r="IPP126" s="52"/>
      <c r="IPQ126" s="52"/>
      <c r="IPR126" s="52"/>
      <c r="IPS126" s="52"/>
      <c r="IPT126" s="52"/>
      <c r="IPU126" s="52"/>
      <c r="IPV126" s="52"/>
      <c r="IPW126" s="52"/>
      <c r="IPX126" s="52"/>
      <c r="IPY126" s="52"/>
      <c r="IPZ126" s="52"/>
      <c r="IQA126" s="52"/>
      <c r="IQB126" s="52"/>
      <c r="IQC126" s="52"/>
      <c r="IQD126" s="52"/>
      <c r="IQE126" s="52"/>
      <c r="IQF126" s="52"/>
      <c r="IQG126" s="52"/>
      <c r="IQH126" s="52"/>
      <c r="IQI126" s="52"/>
      <c r="IQJ126" s="52"/>
      <c r="IQK126" s="52"/>
      <c r="IQL126" s="52"/>
      <c r="IQM126" s="52"/>
      <c r="IQN126" s="52"/>
      <c r="IQO126" s="52"/>
      <c r="IQP126" s="52"/>
      <c r="IQQ126" s="52"/>
      <c r="IQR126" s="52"/>
      <c r="IQS126" s="52"/>
      <c r="IQT126" s="52"/>
      <c r="IQU126" s="52"/>
      <c r="IQV126" s="52"/>
      <c r="IQW126" s="52"/>
      <c r="IQX126" s="52"/>
      <c r="IQY126" s="52"/>
      <c r="IQZ126" s="52"/>
      <c r="IRA126" s="52"/>
      <c r="IRB126" s="52"/>
      <c r="IRC126" s="52"/>
      <c r="IRD126" s="52"/>
      <c r="IRE126" s="52"/>
      <c r="IRF126" s="52"/>
      <c r="IRG126" s="52"/>
      <c r="IRH126" s="52"/>
      <c r="IRI126" s="52"/>
      <c r="IRJ126" s="52"/>
      <c r="IRK126" s="52"/>
      <c r="IRL126" s="52"/>
      <c r="IRM126" s="52"/>
      <c r="IRN126" s="52"/>
      <c r="IRO126" s="52"/>
      <c r="IRP126" s="52"/>
      <c r="IRQ126" s="52"/>
      <c r="IRR126" s="52"/>
      <c r="IRS126" s="52"/>
      <c r="IRT126" s="52"/>
      <c r="IRU126" s="52"/>
      <c r="IRV126" s="52"/>
      <c r="IRW126" s="52"/>
      <c r="IRX126" s="52"/>
      <c r="IRY126" s="52"/>
      <c r="IRZ126" s="52"/>
      <c r="ISA126" s="52"/>
      <c r="ISB126" s="52"/>
      <c r="ISC126" s="52"/>
      <c r="ISD126" s="52"/>
      <c r="ISE126" s="52"/>
      <c r="ISF126" s="52"/>
      <c r="ISG126" s="52"/>
      <c r="ISH126" s="52"/>
      <c r="ISI126" s="52"/>
      <c r="ISJ126" s="52"/>
      <c r="ISK126" s="52"/>
      <c r="ISL126" s="52"/>
      <c r="ISM126" s="52"/>
      <c r="ISN126" s="52"/>
      <c r="ISO126" s="52"/>
      <c r="ISP126" s="52"/>
      <c r="ISQ126" s="52"/>
      <c r="ISR126" s="52"/>
      <c r="ISS126" s="52"/>
      <c r="IST126" s="52"/>
      <c r="ISU126" s="52"/>
      <c r="ISV126" s="52"/>
      <c r="ISW126" s="52"/>
      <c r="ISX126" s="52"/>
      <c r="ISY126" s="52"/>
      <c r="ISZ126" s="52"/>
      <c r="ITA126" s="52"/>
      <c r="ITB126" s="52"/>
      <c r="ITC126" s="52"/>
      <c r="ITD126" s="52"/>
      <c r="ITE126" s="52"/>
      <c r="ITF126" s="52"/>
      <c r="ITG126" s="52"/>
      <c r="ITH126" s="52"/>
      <c r="ITI126" s="52"/>
      <c r="ITJ126" s="52"/>
      <c r="ITK126" s="52"/>
      <c r="ITL126" s="52"/>
      <c r="ITM126" s="52"/>
      <c r="ITN126" s="52"/>
      <c r="ITO126" s="52"/>
      <c r="ITP126" s="52"/>
      <c r="ITQ126" s="52"/>
      <c r="ITR126" s="52"/>
      <c r="ITS126" s="52"/>
      <c r="ITT126" s="52"/>
      <c r="ITU126" s="52"/>
      <c r="ITV126" s="52"/>
      <c r="ITW126" s="52"/>
      <c r="ITX126" s="52"/>
      <c r="ITY126" s="52"/>
      <c r="ITZ126" s="52"/>
      <c r="IUA126" s="52"/>
      <c r="IUB126" s="52"/>
      <c r="IUC126" s="52"/>
      <c r="IUD126" s="52"/>
      <c r="IUE126" s="52"/>
      <c r="IUF126" s="52"/>
      <c r="IUG126" s="52"/>
      <c r="IUH126" s="52"/>
      <c r="IUI126" s="52"/>
      <c r="IUJ126" s="52"/>
      <c r="IUK126" s="52"/>
      <c r="IUL126" s="52"/>
      <c r="IUM126" s="52"/>
      <c r="IUN126" s="52"/>
      <c r="IUO126" s="52"/>
      <c r="IUV126" s="52"/>
      <c r="IUW126" s="52"/>
      <c r="IUX126" s="52"/>
      <c r="IUY126" s="52"/>
      <c r="IUZ126" s="52"/>
      <c r="IVA126" s="52"/>
      <c r="IVB126" s="52"/>
      <c r="IVC126" s="52"/>
      <c r="IVD126" s="52"/>
      <c r="IVE126" s="52"/>
      <c r="IVF126" s="52"/>
      <c r="IVG126" s="52"/>
      <c r="IVH126" s="52"/>
      <c r="IVI126" s="52"/>
      <c r="IVJ126" s="52"/>
      <c r="IVK126" s="52"/>
      <c r="IVL126" s="52"/>
      <c r="IVM126" s="52"/>
      <c r="IVN126" s="52"/>
      <c r="IVO126" s="52"/>
      <c r="IVP126" s="52"/>
      <c r="IVQ126" s="52"/>
      <c r="IVR126" s="52"/>
      <c r="IVS126" s="52"/>
      <c r="IVT126" s="52"/>
      <c r="IVU126" s="52"/>
      <c r="IVV126" s="52"/>
      <c r="IVW126" s="52"/>
      <c r="IVX126" s="52"/>
      <c r="IVY126" s="52"/>
      <c r="IVZ126" s="52"/>
      <c r="IWA126" s="52"/>
      <c r="IWB126" s="52"/>
      <c r="IWC126" s="52"/>
      <c r="IWD126" s="52"/>
      <c r="IWE126" s="52"/>
      <c r="IWF126" s="52"/>
      <c r="IWG126" s="52"/>
      <c r="IWH126" s="52"/>
      <c r="IWI126" s="52"/>
      <c r="IWJ126" s="52"/>
      <c r="IWK126" s="52"/>
      <c r="IWL126" s="52"/>
      <c r="IWM126" s="52"/>
      <c r="IWN126" s="52"/>
      <c r="IWO126" s="52"/>
      <c r="IWP126" s="52"/>
      <c r="IWQ126" s="52"/>
      <c r="IWR126" s="52"/>
      <c r="IWS126" s="52"/>
      <c r="IWT126" s="52"/>
      <c r="IWU126" s="52"/>
      <c r="IWV126" s="52"/>
      <c r="IWW126" s="52"/>
      <c r="IWX126" s="52"/>
      <c r="IWY126" s="52"/>
      <c r="IWZ126" s="52"/>
      <c r="IXA126" s="52"/>
      <c r="IXB126" s="52"/>
      <c r="IXC126" s="52"/>
      <c r="IXD126" s="52"/>
      <c r="IXE126" s="52"/>
      <c r="IXF126" s="52"/>
      <c r="IXG126" s="52"/>
      <c r="IXH126" s="52"/>
      <c r="IXI126" s="52"/>
      <c r="IXJ126" s="52"/>
      <c r="IXK126" s="52"/>
      <c r="IXL126" s="52"/>
      <c r="IXM126" s="52"/>
      <c r="IXN126" s="52"/>
      <c r="IXO126" s="52"/>
      <c r="IXP126" s="52"/>
      <c r="IXQ126" s="52"/>
      <c r="IXR126" s="52"/>
      <c r="IXS126" s="52"/>
      <c r="IXT126" s="52"/>
      <c r="IXU126" s="52"/>
      <c r="IXV126" s="52"/>
      <c r="IXW126" s="52"/>
      <c r="IXX126" s="52"/>
      <c r="IXY126" s="52"/>
      <c r="IXZ126" s="52"/>
      <c r="IYA126" s="52"/>
      <c r="IYB126" s="52"/>
      <c r="IYC126" s="52"/>
      <c r="IYD126" s="52"/>
      <c r="IYE126" s="52"/>
      <c r="IYF126" s="52"/>
      <c r="IYG126" s="52"/>
      <c r="IYH126" s="52"/>
      <c r="IYI126" s="52"/>
      <c r="IYJ126" s="52"/>
      <c r="IYK126" s="52"/>
      <c r="IYL126" s="52"/>
      <c r="IYM126" s="52"/>
      <c r="IYN126" s="52"/>
      <c r="IYO126" s="52"/>
      <c r="IYP126" s="52"/>
      <c r="IYQ126" s="52"/>
      <c r="IYR126" s="52"/>
      <c r="IYS126" s="52"/>
      <c r="IYT126" s="52"/>
      <c r="IYU126" s="52"/>
      <c r="IYV126" s="52"/>
      <c r="IYW126" s="52"/>
      <c r="IYX126" s="52"/>
      <c r="IYY126" s="52"/>
      <c r="IYZ126" s="52"/>
      <c r="IZA126" s="52"/>
      <c r="IZB126" s="52"/>
      <c r="IZC126" s="52"/>
      <c r="IZD126" s="52"/>
      <c r="IZE126" s="52"/>
      <c r="IZF126" s="52"/>
      <c r="IZG126" s="52"/>
      <c r="IZH126" s="52"/>
      <c r="IZI126" s="52"/>
      <c r="IZJ126" s="52"/>
      <c r="IZK126" s="52"/>
      <c r="IZL126" s="52"/>
      <c r="IZM126" s="52"/>
      <c r="IZN126" s="52"/>
      <c r="IZO126" s="52"/>
      <c r="IZP126" s="52"/>
      <c r="IZQ126" s="52"/>
      <c r="IZR126" s="52"/>
      <c r="IZS126" s="52"/>
      <c r="IZT126" s="52"/>
      <c r="IZU126" s="52"/>
      <c r="IZV126" s="52"/>
      <c r="IZW126" s="52"/>
      <c r="IZX126" s="52"/>
      <c r="IZY126" s="52"/>
      <c r="IZZ126" s="52"/>
      <c r="JAA126" s="52"/>
      <c r="JAB126" s="52"/>
      <c r="JAC126" s="52"/>
      <c r="JAD126" s="52"/>
      <c r="JAE126" s="52"/>
      <c r="JAF126" s="52"/>
      <c r="JAG126" s="52"/>
      <c r="JAH126" s="52"/>
      <c r="JAI126" s="52"/>
      <c r="JAJ126" s="52"/>
      <c r="JAK126" s="52"/>
      <c r="JAL126" s="52"/>
      <c r="JAM126" s="52"/>
      <c r="JAN126" s="52"/>
      <c r="JAO126" s="52"/>
      <c r="JAP126" s="52"/>
      <c r="JAQ126" s="52"/>
      <c r="JAR126" s="52"/>
      <c r="JAS126" s="52"/>
      <c r="JAT126" s="52"/>
      <c r="JAU126" s="52"/>
      <c r="JAV126" s="52"/>
      <c r="JAW126" s="52"/>
      <c r="JAX126" s="52"/>
      <c r="JAY126" s="52"/>
      <c r="JAZ126" s="52"/>
      <c r="JBA126" s="52"/>
      <c r="JBB126" s="52"/>
      <c r="JBC126" s="52"/>
      <c r="JBD126" s="52"/>
      <c r="JBE126" s="52"/>
      <c r="JBF126" s="52"/>
      <c r="JBG126" s="52"/>
      <c r="JBH126" s="52"/>
      <c r="JBI126" s="52"/>
      <c r="JBJ126" s="52"/>
      <c r="JBK126" s="52"/>
      <c r="JBL126" s="52"/>
      <c r="JBM126" s="52"/>
      <c r="JBN126" s="52"/>
      <c r="JBO126" s="52"/>
      <c r="JBP126" s="52"/>
      <c r="JBQ126" s="52"/>
      <c r="JBR126" s="52"/>
      <c r="JBS126" s="52"/>
      <c r="JBT126" s="52"/>
      <c r="JBU126" s="52"/>
      <c r="JBV126" s="52"/>
      <c r="JBW126" s="52"/>
      <c r="JBX126" s="52"/>
      <c r="JBY126" s="52"/>
      <c r="JBZ126" s="52"/>
      <c r="JCA126" s="52"/>
      <c r="JCB126" s="52"/>
      <c r="JCC126" s="52"/>
      <c r="JCD126" s="52"/>
      <c r="JCE126" s="52"/>
      <c r="JCF126" s="52"/>
      <c r="JCG126" s="52"/>
      <c r="JCH126" s="52"/>
      <c r="JCI126" s="52"/>
      <c r="JCJ126" s="52"/>
      <c r="JCK126" s="52"/>
      <c r="JCL126" s="52"/>
      <c r="JCM126" s="52"/>
      <c r="JCN126" s="52"/>
      <c r="JCO126" s="52"/>
      <c r="JCP126" s="52"/>
      <c r="JCQ126" s="52"/>
      <c r="JCR126" s="52"/>
      <c r="JCS126" s="52"/>
      <c r="JCT126" s="52"/>
      <c r="JCU126" s="52"/>
      <c r="JCV126" s="52"/>
      <c r="JCW126" s="52"/>
      <c r="JCX126" s="52"/>
      <c r="JCY126" s="52"/>
      <c r="JCZ126" s="52"/>
      <c r="JDA126" s="52"/>
      <c r="JDB126" s="52"/>
      <c r="JDC126" s="52"/>
      <c r="JDD126" s="52"/>
      <c r="JDE126" s="52"/>
      <c r="JDF126" s="52"/>
      <c r="JDG126" s="52"/>
      <c r="JDH126" s="52"/>
      <c r="JDI126" s="52"/>
      <c r="JDJ126" s="52"/>
      <c r="JDK126" s="52"/>
      <c r="JDL126" s="52"/>
      <c r="JDM126" s="52"/>
      <c r="JDN126" s="52"/>
      <c r="JDO126" s="52"/>
      <c r="JDP126" s="52"/>
      <c r="JDQ126" s="52"/>
      <c r="JDR126" s="52"/>
      <c r="JDS126" s="52"/>
      <c r="JDT126" s="52"/>
      <c r="JDU126" s="52"/>
      <c r="JDV126" s="52"/>
      <c r="JDW126" s="52"/>
      <c r="JDX126" s="52"/>
      <c r="JDY126" s="52"/>
      <c r="JDZ126" s="52"/>
      <c r="JEA126" s="52"/>
      <c r="JEB126" s="52"/>
      <c r="JEC126" s="52"/>
      <c r="JED126" s="52"/>
      <c r="JEE126" s="52"/>
      <c r="JEF126" s="52"/>
      <c r="JEG126" s="52"/>
      <c r="JEH126" s="52"/>
      <c r="JEI126" s="52"/>
      <c r="JEJ126" s="52"/>
      <c r="JEK126" s="52"/>
      <c r="JER126" s="52"/>
      <c r="JES126" s="52"/>
      <c r="JET126" s="52"/>
      <c r="JEU126" s="52"/>
      <c r="JEV126" s="52"/>
      <c r="JEW126" s="52"/>
      <c r="JEX126" s="52"/>
      <c r="JEY126" s="52"/>
      <c r="JEZ126" s="52"/>
      <c r="JFA126" s="52"/>
      <c r="JFB126" s="52"/>
      <c r="JFC126" s="52"/>
      <c r="JFD126" s="52"/>
      <c r="JFE126" s="52"/>
      <c r="JFF126" s="52"/>
      <c r="JFG126" s="52"/>
      <c r="JFH126" s="52"/>
      <c r="JFI126" s="52"/>
      <c r="JFJ126" s="52"/>
      <c r="JFK126" s="52"/>
      <c r="JFL126" s="52"/>
      <c r="JFM126" s="52"/>
      <c r="JFN126" s="52"/>
      <c r="JFO126" s="52"/>
      <c r="JFP126" s="52"/>
      <c r="JFQ126" s="52"/>
      <c r="JFR126" s="52"/>
      <c r="JFS126" s="52"/>
      <c r="JFT126" s="52"/>
      <c r="JFU126" s="52"/>
      <c r="JFV126" s="52"/>
      <c r="JFW126" s="52"/>
      <c r="JFX126" s="52"/>
      <c r="JFY126" s="52"/>
      <c r="JFZ126" s="52"/>
      <c r="JGA126" s="52"/>
      <c r="JGB126" s="52"/>
      <c r="JGC126" s="52"/>
      <c r="JGD126" s="52"/>
      <c r="JGE126" s="52"/>
      <c r="JGF126" s="52"/>
      <c r="JGG126" s="52"/>
      <c r="JGH126" s="52"/>
      <c r="JGI126" s="52"/>
      <c r="JGJ126" s="52"/>
      <c r="JGK126" s="52"/>
      <c r="JGL126" s="52"/>
      <c r="JGM126" s="52"/>
      <c r="JGN126" s="52"/>
      <c r="JGO126" s="52"/>
      <c r="JGP126" s="52"/>
      <c r="JGQ126" s="52"/>
      <c r="JGR126" s="52"/>
      <c r="JGS126" s="52"/>
      <c r="JGT126" s="52"/>
      <c r="JGU126" s="52"/>
      <c r="JGV126" s="52"/>
      <c r="JGW126" s="52"/>
      <c r="JGX126" s="52"/>
      <c r="JGY126" s="52"/>
      <c r="JGZ126" s="52"/>
      <c r="JHA126" s="52"/>
      <c r="JHB126" s="52"/>
      <c r="JHC126" s="52"/>
      <c r="JHD126" s="52"/>
      <c r="JHE126" s="52"/>
      <c r="JHF126" s="52"/>
      <c r="JHG126" s="52"/>
      <c r="JHH126" s="52"/>
      <c r="JHI126" s="52"/>
      <c r="JHJ126" s="52"/>
      <c r="JHK126" s="52"/>
      <c r="JHL126" s="52"/>
      <c r="JHM126" s="52"/>
      <c r="JHN126" s="52"/>
      <c r="JHO126" s="52"/>
      <c r="JHP126" s="52"/>
      <c r="JHQ126" s="52"/>
      <c r="JHR126" s="52"/>
      <c r="JHS126" s="52"/>
      <c r="JHT126" s="52"/>
      <c r="JHU126" s="52"/>
      <c r="JHV126" s="52"/>
      <c r="JHW126" s="52"/>
      <c r="JHX126" s="52"/>
      <c r="JHY126" s="52"/>
      <c r="JHZ126" s="52"/>
      <c r="JIA126" s="52"/>
      <c r="JIB126" s="52"/>
      <c r="JIC126" s="52"/>
      <c r="JID126" s="52"/>
      <c r="JIE126" s="52"/>
      <c r="JIF126" s="52"/>
      <c r="JIG126" s="52"/>
      <c r="JIH126" s="52"/>
      <c r="JII126" s="52"/>
      <c r="JIJ126" s="52"/>
      <c r="JIK126" s="52"/>
      <c r="JIL126" s="52"/>
      <c r="JIM126" s="52"/>
      <c r="JIN126" s="52"/>
      <c r="JIO126" s="52"/>
      <c r="JIP126" s="52"/>
      <c r="JIQ126" s="52"/>
      <c r="JIR126" s="52"/>
      <c r="JIS126" s="52"/>
      <c r="JIT126" s="52"/>
      <c r="JIU126" s="52"/>
      <c r="JIV126" s="52"/>
      <c r="JIW126" s="52"/>
      <c r="JIX126" s="52"/>
      <c r="JIY126" s="52"/>
      <c r="JIZ126" s="52"/>
      <c r="JJA126" s="52"/>
      <c r="JJB126" s="52"/>
      <c r="JJC126" s="52"/>
      <c r="JJD126" s="52"/>
      <c r="JJE126" s="52"/>
      <c r="JJF126" s="52"/>
      <c r="JJG126" s="52"/>
      <c r="JJH126" s="52"/>
      <c r="JJI126" s="52"/>
      <c r="JJJ126" s="52"/>
      <c r="JJK126" s="52"/>
      <c r="JJL126" s="52"/>
      <c r="JJM126" s="52"/>
      <c r="JJN126" s="52"/>
      <c r="JJO126" s="52"/>
      <c r="JJP126" s="52"/>
      <c r="JJQ126" s="52"/>
      <c r="JJR126" s="52"/>
      <c r="JJS126" s="52"/>
      <c r="JJT126" s="52"/>
      <c r="JJU126" s="52"/>
      <c r="JJV126" s="52"/>
      <c r="JJW126" s="52"/>
      <c r="JJX126" s="52"/>
      <c r="JJY126" s="52"/>
      <c r="JJZ126" s="52"/>
      <c r="JKA126" s="52"/>
      <c r="JKB126" s="52"/>
      <c r="JKC126" s="52"/>
      <c r="JKD126" s="52"/>
      <c r="JKE126" s="52"/>
      <c r="JKF126" s="52"/>
      <c r="JKG126" s="52"/>
      <c r="JKH126" s="52"/>
      <c r="JKI126" s="52"/>
      <c r="JKJ126" s="52"/>
      <c r="JKK126" s="52"/>
      <c r="JKL126" s="52"/>
      <c r="JKM126" s="52"/>
      <c r="JKN126" s="52"/>
      <c r="JKO126" s="52"/>
      <c r="JKP126" s="52"/>
      <c r="JKQ126" s="52"/>
      <c r="JKR126" s="52"/>
      <c r="JKS126" s="52"/>
      <c r="JKT126" s="52"/>
      <c r="JKU126" s="52"/>
      <c r="JKV126" s="52"/>
      <c r="JKW126" s="52"/>
      <c r="JKX126" s="52"/>
      <c r="JKY126" s="52"/>
      <c r="JKZ126" s="52"/>
      <c r="JLA126" s="52"/>
      <c r="JLB126" s="52"/>
      <c r="JLC126" s="52"/>
      <c r="JLD126" s="52"/>
      <c r="JLE126" s="52"/>
      <c r="JLF126" s="52"/>
      <c r="JLG126" s="52"/>
      <c r="JLH126" s="52"/>
      <c r="JLI126" s="52"/>
      <c r="JLJ126" s="52"/>
      <c r="JLK126" s="52"/>
      <c r="JLL126" s="52"/>
      <c r="JLM126" s="52"/>
      <c r="JLN126" s="52"/>
      <c r="JLO126" s="52"/>
      <c r="JLP126" s="52"/>
      <c r="JLQ126" s="52"/>
      <c r="JLR126" s="52"/>
      <c r="JLS126" s="52"/>
      <c r="JLT126" s="52"/>
      <c r="JLU126" s="52"/>
      <c r="JLV126" s="52"/>
      <c r="JLW126" s="52"/>
      <c r="JLX126" s="52"/>
      <c r="JLY126" s="52"/>
      <c r="JLZ126" s="52"/>
      <c r="JMA126" s="52"/>
      <c r="JMB126" s="52"/>
      <c r="JMC126" s="52"/>
      <c r="JMD126" s="52"/>
      <c r="JME126" s="52"/>
      <c r="JMF126" s="52"/>
      <c r="JMG126" s="52"/>
      <c r="JMH126" s="52"/>
      <c r="JMI126" s="52"/>
      <c r="JMJ126" s="52"/>
      <c r="JMK126" s="52"/>
      <c r="JML126" s="52"/>
      <c r="JMM126" s="52"/>
      <c r="JMN126" s="52"/>
      <c r="JMO126" s="52"/>
      <c r="JMP126" s="52"/>
      <c r="JMQ126" s="52"/>
      <c r="JMR126" s="52"/>
      <c r="JMS126" s="52"/>
      <c r="JMT126" s="52"/>
      <c r="JMU126" s="52"/>
      <c r="JMV126" s="52"/>
      <c r="JMW126" s="52"/>
      <c r="JMX126" s="52"/>
      <c r="JMY126" s="52"/>
      <c r="JMZ126" s="52"/>
      <c r="JNA126" s="52"/>
      <c r="JNB126" s="52"/>
      <c r="JNC126" s="52"/>
      <c r="JND126" s="52"/>
      <c r="JNE126" s="52"/>
      <c r="JNF126" s="52"/>
      <c r="JNG126" s="52"/>
      <c r="JNH126" s="52"/>
      <c r="JNI126" s="52"/>
      <c r="JNJ126" s="52"/>
      <c r="JNK126" s="52"/>
      <c r="JNL126" s="52"/>
      <c r="JNM126" s="52"/>
      <c r="JNN126" s="52"/>
      <c r="JNO126" s="52"/>
      <c r="JNP126" s="52"/>
      <c r="JNQ126" s="52"/>
      <c r="JNR126" s="52"/>
      <c r="JNS126" s="52"/>
      <c r="JNT126" s="52"/>
      <c r="JNU126" s="52"/>
      <c r="JNV126" s="52"/>
      <c r="JNW126" s="52"/>
      <c r="JNX126" s="52"/>
      <c r="JNY126" s="52"/>
      <c r="JNZ126" s="52"/>
      <c r="JOA126" s="52"/>
      <c r="JOB126" s="52"/>
      <c r="JOC126" s="52"/>
      <c r="JOD126" s="52"/>
      <c r="JOE126" s="52"/>
      <c r="JOF126" s="52"/>
      <c r="JOG126" s="52"/>
      <c r="JON126" s="52"/>
      <c r="JOO126" s="52"/>
      <c r="JOP126" s="52"/>
      <c r="JOQ126" s="52"/>
      <c r="JOR126" s="52"/>
      <c r="JOS126" s="52"/>
      <c r="JOT126" s="52"/>
      <c r="JOU126" s="52"/>
      <c r="JOV126" s="52"/>
      <c r="JOW126" s="52"/>
      <c r="JOX126" s="52"/>
      <c r="JOY126" s="52"/>
      <c r="JOZ126" s="52"/>
      <c r="JPA126" s="52"/>
      <c r="JPB126" s="52"/>
      <c r="JPC126" s="52"/>
      <c r="JPD126" s="52"/>
      <c r="JPE126" s="52"/>
      <c r="JPF126" s="52"/>
      <c r="JPG126" s="52"/>
      <c r="JPH126" s="52"/>
      <c r="JPI126" s="52"/>
      <c r="JPJ126" s="52"/>
      <c r="JPK126" s="52"/>
      <c r="JPL126" s="52"/>
      <c r="JPM126" s="52"/>
      <c r="JPN126" s="52"/>
      <c r="JPO126" s="52"/>
      <c r="JPP126" s="52"/>
      <c r="JPQ126" s="52"/>
      <c r="JPR126" s="52"/>
      <c r="JPS126" s="52"/>
      <c r="JPT126" s="52"/>
      <c r="JPU126" s="52"/>
      <c r="JPV126" s="52"/>
      <c r="JPW126" s="52"/>
      <c r="JPX126" s="52"/>
      <c r="JPY126" s="52"/>
      <c r="JPZ126" s="52"/>
      <c r="JQA126" s="52"/>
      <c r="JQB126" s="52"/>
      <c r="JQC126" s="52"/>
      <c r="JQD126" s="52"/>
      <c r="JQE126" s="52"/>
      <c r="JQF126" s="52"/>
      <c r="JQG126" s="52"/>
      <c r="JQH126" s="52"/>
      <c r="JQI126" s="52"/>
      <c r="JQJ126" s="52"/>
      <c r="JQK126" s="52"/>
      <c r="JQL126" s="52"/>
      <c r="JQM126" s="52"/>
      <c r="JQN126" s="52"/>
      <c r="JQO126" s="52"/>
      <c r="JQP126" s="52"/>
      <c r="JQQ126" s="52"/>
      <c r="JQR126" s="52"/>
      <c r="JQS126" s="52"/>
      <c r="JQT126" s="52"/>
      <c r="JQU126" s="52"/>
      <c r="JQV126" s="52"/>
      <c r="JQW126" s="52"/>
      <c r="JQX126" s="52"/>
      <c r="JQY126" s="52"/>
      <c r="JQZ126" s="52"/>
      <c r="JRA126" s="52"/>
      <c r="JRB126" s="52"/>
      <c r="JRC126" s="52"/>
      <c r="JRD126" s="52"/>
      <c r="JRE126" s="52"/>
      <c r="JRF126" s="52"/>
      <c r="JRG126" s="52"/>
      <c r="JRH126" s="52"/>
      <c r="JRI126" s="52"/>
      <c r="JRJ126" s="52"/>
      <c r="JRK126" s="52"/>
      <c r="JRL126" s="52"/>
      <c r="JRM126" s="52"/>
      <c r="JRN126" s="52"/>
      <c r="JRO126" s="52"/>
      <c r="JRP126" s="52"/>
      <c r="JRQ126" s="52"/>
      <c r="JRR126" s="52"/>
      <c r="JRS126" s="52"/>
      <c r="JRT126" s="52"/>
      <c r="JRU126" s="52"/>
      <c r="JRV126" s="52"/>
      <c r="JRW126" s="52"/>
      <c r="JRX126" s="52"/>
      <c r="JRY126" s="52"/>
      <c r="JRZ126" s="52"/>
      <c r="JSA126" s="52"/>
      <c r="JSB126" s="52"/>
      <c r="JSC126" s="52"/>
      <c r="JSD126" s="52"/>
      <c r="JSE126" s="52"/>
      <c r="JSF126" s="52"/>
      <c r="JSG126" s="52"/>
      <c r="JSH126" s="52"/>
      <c r="JSI126" s="52"/>
      <c r="JSJ126" s="52"/>
      <c r="JSK126" s="52"/>
      <c r="JSL126" s="52"/>
      <c r="JSM126" s="52"/>
      <c r="JSN126" s="52"/>
      <c r="JSO126" s="52"/>
      <c r="JSP126" s="52"/>
      <c r="JSQ126" s="52"/>
      <c r="JSR126" s="52"/>
      <c r="JSS126" s="52"/>
      <c r="JST126" s="52"/>
      <c r="JSU126" s="52"/>
      <c r="JSV126" s="52"/>
      <c r="JSW126" s="52"/>
      <c r="JSX126" s="52"/>
      <c r="JSY126" s="52"/>
      <c r="JSZ126" s="52"/>
      <c r="JTA126" s="52"/>
      <c r="JTB126" s="52"/>
      <c r="JTC126" s="52"/>
      <c r="JTD126" s="52"/>
      <c r="JTE126" s="52"/>
      <c r="JTF126" s="52"/>
      <c r="JTG126" s="52"/>
      <c r="JTH126" s="52"/>
      <c r="JTI126" s="52"/>
      <c r="JTJ126" s="52"/>
      <c r="JTK126" s="52"/>
      <c r="JTL126" s="52"/>
      <c r="JTM126" s="52"/>
      <c r="JTN126" s="52"/>
      <c r="JTO126" s="52"/>
      <c r="JTP126" s="52"/>
      <c r="JTQ126" s="52"/>
      <c r="JTR126" s="52"/>
      <c r="JTS126" s="52"/>
      <c r="JTT126" s="52"/>
      <c r="JTU126" s="52"/>
      <c r="JTV126" s="52"/>
      <c r="JTW126" s="52"/>
      <c r="JTX126" s="52"/>
      <c r="JTY126" s="52"/>
      <c r="JTZ126" s="52"/>
      <c r="JUA126" s="52"/>
      <c r="JUB126" s="52"/>
      <c r="JUC126" s="52"/>
      <c r="JUD126" s="52"/>
      <c r="JUE126" s="52"/>
      <c r="JUF126" s="52"/>
      <c r="JUG126" s="52"/>
      <c r="JUH126" s="52"/>
      <c r="JUI126" s="52"/>
      <c r="JUJ126" s="52"/>
      <c r="JUK126" s="52"/>
      <c r="JUL126" s="52"/>
      <c r="JUM126" s="52"/>
      <c r="JUN126" s="52"/>
      <c r="JUO126" s="52"/>
      <c r="JUP126" s="52"/>
      <c r="JUQ126" s="52"/>
      <c r="JUR126" s="52"/>
      <c r="JUS126" s="52"/>
      <c r="JUT126" s="52"/>
      <c r="JUU126" s="52"/>
      <c r="JUV126" s="52"/>
      <c r="JUW126" s="52"/>
      <c r="JUX126" s="52"/>
      <c r="JUY126" s="52"/>
      <c r="JUZ126" s="52"/>
      <c r="JVA126" s="52"/>
      <c r="JVB126" s="52"/>
      <c r="JVC126" s="52"/>
      <c r="JVD126" s="52"/>
      <c r="JVE126" s="52"/>
      <c r="JVF126" s="52"/>
      <c r="JVG126" s="52"/>
      <c r="JVH126" s="52"/>
      <c r="JVI126" s="52"/>
      <c r="JVJ126" s="52"/>
      <c r="JVK126" s="52"/>
      <c r="JVL126" s="52"/>
      <c r="JVM126" s="52"/>
      <c r="JVN126" s="52"/>
      <c r="JVO126" s="52"/>
      <c r="JVP126" s="52"/>
      <c r="JVQ126" s="52"/>
      <c r="JVR126" s="52"/>
      <c r="JVS126" s="52"/>
      <c r="JVT126" s="52"/>
      <c r="JVU126" s="52"/>
      <c r="JVV126" s="52"/>
      <c r="JVW126" s="52"/>
      <c r="JVX126" s="52"/>
      <c r="JVY126" s="52"/>
      <c r="JVZ126" s="52"/>
      <c r="JWA126" s="52"/>
      <c r="JWB126" s="52"/>
      <c r="JWC126" s="52"/>
      <c r="JWD126" s="52"/>
      <c r="JWE126" s="52"/>
      <c r="JWF126" s="52"/>
      <c r="JWG126" s="52"/>
      <c r="JWH126" s="52"/>
      <c r="JWI126" s="52"/>
      <c r="JWJ126" s="52"/>
      <c r="JWK126" s="52"/>
      <c r="JWL126" s="52"/>
      <c r="JWM126" s="52"/>
      <c r="JWN126" s="52"/>
      <c r="JWO126" s="52"/>
      <c r="JWP126" s="52"/>
      <c r="JWQ126" s="52"/>
      <c r="JWR126" s="52"/>
      <c r="JWS126" s="52"/>
      <c r="JWT126" s="52"/>
      <c r="JWU126" s="52"/>
      <c r="JWV126" s="52"/>
      <c r="JWW126" s="52"/>
      <c r="JWX126" s="52"/>
      <c r="JWY126" s="52"/>
      <c r="JWZ126" s="52"/>
      <c r="JXA126" s="52"/>
      <c r="JXB126" s="52"/>
      <c r="JXC126" s="52"/>
      <c r="JXD126" s="52"/>
      <c r="JXE126" s="52"/>
      <c r="JXF126" s="52"/>
      <c r="JXG126" s="52"/>
      <c r="JXH126" s="52"/>
      <c r="JXI126" s="52"/>
      <c r="JXJ126" s="52"/>
      <c r="JXK126" s="52"/>
      <c r="JXL126" s="52"/>
      <c r="JXM126" s="52"/>
      <c r="JXN126" s="52"/>
      <c r="JXO126" s="52"/>
      <c r="JXP126" s="52"/>
      <c r="JXQ126" s="52"/>
      <c r="JXR126" s="52"/>
      <c r="JXS126" s="52"/>
      <c r="JXT126" s="52"/>
      <c r="JXU126" s="52"/>
      <c r="JXV126" s="52"/>
      <c r="JXW126" s="52"/>
      <c r="JXX126" s="52"/>
      <c r="JXY126" s="52"/>
      <c r="JXZ126" s="52"/>
      <c r="JYA126" s="52"/>
      <c r="JYB126" s="52"/>
      <c r="JYC126" s="52"/>
      <c r="JYJ126" s="52"/>
      <c r="JYK126" s="52"/>
      <c r="JYL126" s="52"/>
      <c r="JYM126" s="52"/>
      <c r="JYN126" s="52"/>
      <c r="JYO126" s="52"/>
      <c r="JYP126" s="52"/>
      <c r="JYQ126" s="52"/>
      <c r="JYR126" s="52"/>
      <c r="JYS126" s="52"/>
      <c r="JYT126" s="52"/>
      <c r="JYU126" s="52"/>
      <c r="JYV126" s="52"/>
      <c r="JYW126" s="52"/>
      <c r="JYX126" s="52"/>
      <c r="JYY126" s="52"/>
      <c r="JYZ126" s="52"/>
      <c r="JZA126" s="52"/>
      <c r="JZB126" s="52"/>
      <c r="JZC126" s="52"/>
      <c r="JZD126" s="52"/>
      <c r="JZE126" s="52"/>
      <c r="JZF126" s="52"/>
      <c r="JZG126" s="52"/>
      <c r="JZH126" s="52"/>
      <c r="JZI126" s="52"/>
      <c r="JZJ126" s="52"/>
      <c r="JZK126" s="52"/>
      <c r="JZL126" s="52"/>
      <c r="JZM126" s="52"/>
      <c r="JZN126" s="52"/>
      <c r="JZO126" s="52"/>
      <c r="JZP126" s="52"/>
      <c r="JZQ126" s="52"/>
      <c r="JZR126" s="52"/>
      <c r="JZS126" s="52"/>
      <c r="JZT126" s="52"/>
      <c r="JZU126" s="52"/>
      <c r="JZV126" s="52"/>
      <c r="JZW126" s="52"/>
      <c r="JZX126" s="52"/>
      <c r="JZY126" s="52"/>
      <c r="JZZ126" s="52"/>
      <c r="KAA126" s="52"/>
      <c r="KAB126" s="52"/>
      <c r="KAC126" s="52"/>
      <c r="KAD126" s="52"/>
      <c r="KAE126" s="52"/>
      <c r="KAF126" s="52"/>
      <c r="KAG126" s="52"/>
      <c r="KAH126" s="52"/>
      <c r="KAI126" s="52"/>
      <c r="KAJ126" s="52"/>
      <c r="KAK126" s="52"/>
      <c r="KAL126" s="52"/>
      <c r="KAM126" s="52"/>
      <c r="KAN126" s="52"/>
      <c r="KAO126" s="52"/>
      <c r="KAP126" s="52"/>
      <c r="KAQ126" s="52"/>
      <c r="KAR126" s="52"/>
      <c r="KAS126" s="52"/>
      <c r="KAT126" s="52"/>
      <c r="KAU126" s="52"/>
      <c r="KAV126" s="52"/>
      <c r="KAW126" s="52"/>
      <c r="KAX126" s="52"/>
      <c r="KAY126" s="52"/>
      <c r="KAZ126" s="52"/>
      <c r="KBA126" s="52"/>
      <c r="KBB126" s="52"/>
      <c r="KBC126" s="52"/>
      <c r="KBD126" s="52"/>
      <c r="KBE126" s="52"/>
      <c r="KBF126" s="52"/>
      <c r="KBG126" s="52"/>
      <c r="KBH126" s="52"/>
      <c r="KBI126" s="52"/>
      <c r="KBJ126" s="52"/>
      <c r="KBK126" s="52"/>
      <c r="KBL126" s="52"/>
      <c r="KBM126" s="52"/>
      <c r="KBN126" s="52"/>
      <c r="KBO126" s="52"/>
      <c r="KBP126" s="52"/>
      <c r="KBQ126" s="52"/>
      <c r="KBR126" s="52"/>
      <c r="KBS126" s="52"/>
      <c r="KBT126" s="52"/>
      <c r="KBU126" s="52"/>
      <c r="KBV126" s="52"/>
      <c r="KBW126" s="52"/>
      <c r="KBX126" s="52"/>
      <c r="KBY126" s="52"/>
      <c r="KBZ126" s="52"/>
      <c r="KCA126" s="52"/>
      <c r="KCB126" s="52"/>
      <c r="KCC126" s="52"/>
      <c r="KCD126" s="52"/>
      <c r="KCE126" s="52"/>
      <c r="KCF126" s="52"/>
      <c r="KCG126" s="52"/>
      <c r="KCH126" s="52"/>
      <c r="KCI126" s="52"/>
      <c r="KCJ126" s="52"/>
      <c r="KCK126" s="52"/>
      <c r="KCL126" s="52"/>
      <c r="KCM126" s="52"/>
      <c r="KCN126" s="52"/>
      <c r="KCO126" s="52"/>
      <c r="KCP126" s="52"/>
      <c r="KCQ126" s="52"/>
      <c r="KCR126" s="52"/>
      <c r="KCS126" s="52"/>
      <c r="KCT126" s="52"/>
      <c r="KCU126" s="52"/>
      <c r="KCV126" s="52"/>
      <c r="KCW126" s="52"/>
      <c r="KCX126" s="52"/>
      <c r="KCY126" s="52"/>
      <c r="KCZ126" s="52"/>
      <c r="KDA126" s="52"/>
      <c r="KDB126" s="52"/>
      <c r="KDC126" s="52"/>
      <c r="KDD126" s="52"/>
      <c r="KDE126" s="52"/>
      <c r="KDF126" s="52"/>
      <c r="KDG126" s="52"/>
      <c r="KDH126" s="52"/>
      <c r="KDI126" s="52"/>
      <c r="KDJ126" s="52"/>
      <c r="KDK126" s="52"/>
      <c r="KDL126" s="52"/>
      <c r="KDM126" s="52"/>
      <c r="KDN126" s="52"/>
      <c r="KDO126" s="52"/>
      <c r="KDP126" s="52"/>
      <c r="KDQ126" s="52"/>
      <c r="KDR126" s="52"/>
      <c r="KDS126" s="52"/>
      <c r="KDT126" s="52"/>
      <c r="KDU126" s="52"/>
      <c r="KDV126" s="52"/>
      <c r="KDW126" s="52"/>
      <c r="KDX126" s="52"/>
      <c r="KDY126" s="52"/>
      <c r="KDZ126" s="52"/>
      <c r="KEA126" s="52"/>
      <c r="KEB126" s="52"/>
      <c r="KEC126" s="52"/>
      <c r="KED126" s="52"/>
      <c r="KEE126" s="52"/>
      <c r="KEF126" s="52"/>
      <c r="KEG126" s="52"/>
      <c r="KEH126" s="52"/>
      <c r="KEI126" s="52"/>
      <c r="KEJ126" s="52"/>
      <c r="KEK126" s="52"/>
      <c r="KEL126" s="52"/>
      <c r="KEM126" s="52"/>
      <c r="KEN126" s="52"/>
      <c r="KEO126" s="52"/>
      <c r="KEP126" s="52"/>
      <c r="KEQ126" s="52"/>
      <c r="KER126" s="52"/>
      <c r="KES126" s="52"/>
      <c r="KET126" s="52"/>
      <c r="KEU126" s="52"/>
      <c r="KEV126" s="52"/>
      <c r="KEW126" s="52"/>
      <c r="KEX126" s="52"/>
      <c r="KEY126" s="52"/>
      <c r="KEZ126" s="52"/>
      <c r="KFA126" s="52"/>
      <c r="KFB126" s="52"/>
      <c r="KFC126" s="52"/>
      <c r="KFD126" s="52"/>
      <c r="KFE126" s="52"/>
      <c r="KFF126" s="52"/>
      <c r="KFG126" s="52"/>
      <c r="KFH126" s="52"/>
      <c r="KFI126" s="52"/>
      <c r="KFJ126" s="52"/>
      <c r="KFK126" s="52"/>
      <c r="KFL126" s="52"/>
      <c r="KFM126" s="52"/>
      <c r="KFN126" s="52"/>
      <c r="KFO126" s="52"/>
      <c r="KFP126" s="52"/>
      <c r="KFQ126" s="52"/>
      <c r="KFR126" s="52"/>
      <c r="KFS126" s="52"/>
      <c r="KFT126" s="52"/>
      <c r="KFU126" s="52"/>
      <c r="KFV126" s="52"/>
      <c r="KFW126" s="52"/>
      <c r="KFX126" s="52"/>
      <c r="KFY126" s="52"/>
      <c r="KFZ126" s="52"/>
      <c r="KGA126" s="52"/>
      <c r="KGB126" s="52"/>
      <c r="KGC126" s="52"/>
      <c r="KGD126" s="52"/>
      <c r="KGE126" s="52"/>
      <c r="KGF126" s="52"/>
      <c r="KGG126" s="52"/>
      <c r="KGH126" s="52"/>
      <c r="KGI126" s="52"/>
      <c r="KGJ126" s="52"/>
      <c r="KGK126" s="52"/>
      <c r="KGL126" s="52"/>
      <c r="KGM126" s="52"/>
      <c r="KGN126" s="52"/>
      <c r="KGO126" s="52"/>
      <c r="KGP126" s="52"/>
      <c r="KGQ126" s="52"/>
      <c r="KGR126" s="52"/>
      <c r="KGS126" s="52"/>
      <c r="KGT126" s="52"/>
      <c r="KGU126" s="52"/>
      <c r="KGV126" s="52"/>
      <c r="KGW126" s="52"/>
      <c r="KGX126" s="52"/>
      <c r="KGY126" s="52"/>
      <c r="KGZ126" s="52"/>
      <c r="KHA126" s="52"/>
      <c r="KHB126" s="52"/>
      <c r="KHC126" s="52"/>
      <c r="KHD126" s="52"/>
      <c r="KHE126" s="52"/>
      <c r="KHF126" s="52"/>
      <c r="KHG126" s="52"/>
      <c r="KHH126" s="52"/>
      <c r="KHI126" s="52"/>
      <c r="KHJ126" s="52"/>
      <c r="KHK126" s="52"/>
      <c r="KHL126" s="52"/>
      <c r="KHM126" s="52"/>
      <c r="KHN126" s="52"/>
      <c r="KHO126" s="52"/>
      <c r="KHP126" s="52"/>
      <c r="KHQ126" s="52"/>
      <c r="KHR126" s="52"/>
      <c r="KHS126" s="52"/>
      <c r="KHT126" s="52"/>
      <c r="KHU126" s="52"/>
      <c r="KHV126" s="52"/>
      <c r="KHW126" s="52"/>
      <c r="KHX126" s="52"/>
      <c r="KHY126" s="52"/>
      <c r="KIF126" s="52"/>
      <c r="KIG126" s="52"/>
      <c r="KIH126" s="52"/>
      <c r="KII126" s="52"/>
      <c r="KIJ126" s="52"/>
      <c r="KIK126" s="52"/>
      <c r="KIL126" s="52"/>
      <c r="KIM126" s="52"/>
      <c r="KIN126" s="52"/>
      <c r="KIO126" s="52"/>
      <c r="KIP126" s="52"/>
      <c r="KIQ126" s="52"/>
      <c r="KIR126" s="52"/>
      <c r="KIS126" s="52"/>
      <c r="KIT126" s="52"/>
      <c r="KIU126" s="52"/>
      <c r="KIV126" s="52"/>
      <c r="KIW126" s="52"/>
      <c r="KIX126" s="52"/>
      <c r="KIY126" s="52"/>
      <c r="KIZ126" s="52"/>
      <c r="KJA126" s="52"/>
      <c r="KJB126" s="52"/>
      <c r="KJC126" s="52"/>
      <c r="KJD126" s="52"/>
      <c r="KJE126" s="52"/>
      <c r="KJF126" s="52"/>
      <c r="KJG126" s="52"/>
      <c r="KJH126" s="52"/>
      <c r="KJI126" s="52"/>
      <c r="KJJ126" s="52"/>
      <c r="KJK126" s="52"/>
      <c r="KJL126" s="52"/>
      <c r="KJM126" s="52"/>
      <c r="KJN126" s="52"/>
      <c r="KJO126" s="52"/>
      <c r="KJP126" s="52"/>
      <c r="KJQ126" s="52"/>
      <c r="KJR126" s="52"/>
      <c r="KJS126" s="52"/>
      <c r="KJT126" s="52"/>
      <c r="KJU126" s="52"/>
      <c r="KJV126" s="52"/>
      <c r="KJW126" s="52"/>
      <c r="KJX126" s="52"/>
      <c r="KJY126" s="52"/>
      <c r="KJZ126" s="52"/>
      <c r="KKA126" s="52"/>
      <c r="KKB126" s="52"/>
      <c r="KKC126" s="52"/>
      <c r="KKD126" s="52"/>
      <c r="KKE126" s="52"/>
      <c r="KKF126" s="52"/>
      <c r="KKG126" s="52"/>
      <c r="KKH126" s="52"/>
      <c r="KKI126" s="52"/>
      <c r="KKJ126" s="52"/>
      <c r="KKK126" s="52"/>
      <c r="KKL126" s="52"/>
      <c r="KKM126" s="52"/>
      <c r="KKN126" s="52"/>
      <c r="KKO126" s="52"/>
      <c r="KKP126" s="52"/>
      <c r="KKQ126" s="52"/>
      <c r="KKR126" s="52"/>
      <c r="KKS126" s="52"/>
      <c r="KKT126" s="52"/>
      <c r="KKU126" s="52"/>
      <c r="KKV126" s="52"/>
      <c r="KKW126" s="52"/>
      <c r="KKX126" s="52"/>
      <c r="KKY126" s="52"/>
      <c r="KKZ126" s="52"/>
      <c r="KLA126" s="52"/>
      <c r="KLB126" s="52"/>
      <c r="KLC126" s="52"/>
      <c r="KLD126" s="52"/>
      <c r="KLE126" s="52"/>
      <c r="KLF126" s="52"/>
      <c r="KLG126" s="52"/>
      <c r="KLH126" s="52"/>
      <c r="KLI126" s="52"/>
      <c r="KLJ126" s="52"/>
      <c r="KLK126" s="52"/>
      <c r="KLL126" s="52"/>
      <c r="KLM126" s="52"/>
      <c r="KLN126" s="52"/>
      <c r="KLO126" s="52"/>
      <c r="KLP126" s="52"/>
      <c r="KLQ126" s="52"/>
      <c r="KLR126" s="52"/>
      <c r="KLS126" s="52"/>
      <c r="KLT126" s="52"/>
      <c r="KLU126" s="52"/>
      <c r="KLV126" s="52"/>
      <c r="KLW126" s="52"/>
      <c r="KLX126" s="52"/>
      <c r="KLY126" s="52"/>
      <c r="KLZ126" s="52"/>
      <c r="KMA126" s="52"/>
      <c r="KMB126" s="52"/>
      <c r="KMC126" s="52"/>
      <c r="KMD126" s="52"/>
      <c r="KME126" s="52"/>
      <c r="KMF126" s="52"/>
      <c r="KMG126" s="52"/>
      <c r="KMH126" s="52"/>
      <c r="KMI126" s="52"/>
      <c r="KMJ126" s="52"/>
      <c r="KMK126" s="52"/>
      <c r="KML126" s="52"/>
      <c r="KMM126" s="52"/>
      <c r="KMN126" s="52"/>
      <c r="KMO126" s="52"/>
      <c r="KMP126" s="52"/>
      <c r="KMQ126" s="52"/>
      <c r="KMR126" s="52"/>
      <c r="KMS126" s="52"/>
      <c r="KMT126" s="52"/>
      <c r="KMU126" s="52"/>
      <c r="KMV126" s="52"/>
      <c r="KMW126" s="52"/>
      <c r="KMX126" s="52"/>
      <c r="KMY126" s="52"/>
      <c r="KMZ126" s="52"/>
      <c r="KNA126" s="52"/>
      <c r="KNB126" s="52"/>
      <c r="KNC126" s="52"/>
      <c r="KND126" s="52"/>
      <c r="KNE126" s="52"/>
      <c r="KNF126" s="52"/>
      <c r="KNG126" s="52"/>
      <c r="KNH126" s="52"/>
      <c r="KNI126" s="52"/>
      <c r="KNJ126" s="52"/>
      <c r="KNK126" s="52"/>
      <c r="KNL126" s="52"/>
      <c r="KNM126" s="52"/>
      <c r="KNN126" s="52"/>
      <c r="KNO126" s="52"/>
      <c r="KNP126" s="52"/>
      <c r="KNQ126" s="52"/>
      <c r="KNR126" s="52"/>
      <c r="KNS126" s="52"/>
      <c r="KNT126" s="52"/>
      <c r="KNU126" s="52"/>
      <c r="KNV126" s="52"/>
      <c r="KNW126" s="52"/>
      <c r="KNX126" s="52"/>
      <c r="KNY126" s="52"/>
      <c r="KNZ126" s="52"/>
      <c r="KOA126" s="52"/>
      <c r="KOB126" s="52"/>
      <c r="KOC126" s="52"/>
      <c r="KOD126" s="52"/>
      <c r="KOE126" s="52"/>
      <c r="KOF126" s="52"/>
      <c r="KOG126" s="52"/>
      <c r="KOH126" s="52"/>
      <c r="KOI126" s="52"/>
      <c r="KOJ126" s="52"/>
      <c r="KOK126" s="52"/>
      <c r="KOL126" s="52"/>
      <c r="KOM126" s="52"/>
      <c r="KON126" s="52"/>
      <c r="KOO126" s="52"/>
      <c r="KOP126" s="52"/>
      <c r="KOQ126" s="52"/>
      <c r="KOR126" s="52"/>
      <c r="KOS126" s="52"/>
      <c r="KOT126" s="52"/>
      <c r="KOU126" s="52"/>
      <c r="KOV126" s="52"/>
      <c r="KOW126" s="52"/>
      <c r="KOX126" s="52"/>
      <c r="KOY126" s="52"/>
      <c r="KOZ126" s="52"/>
      <c r="KPA126" s="52"/>
      <c r="KPB126" s="52"/>
      <c r="KPC126" s="52"/>
      <c r="KPD126" s="52"/>
      <c r="KPE126" s="52"/>
      <c r="KPF126" s="52"/>
      <c r="KPG126" s="52"/>
      <c r="KPH126" s="52"/>
      <c r="KPI126" s="52"/>
      <c r="KPJ126" s="52"/>
      <c r="KPK126" s="52"/>
      <c r="KPL126" s="52"/>
      <c r="KPM126" s="52"/>
      <c r="KPN126" s="52"/>
      <c r="KPO126" s="52"/>
      <c r="KPP126" s="52"/>
      <c r="KPQ126" s="52"/>
      <c r="KPR126" s="52"/>
      <c r="KPS126" s="52"/>
      <c r="KPT126" s="52"/>
      <c r="KPU126" s="52"/>
      <c r="KPV126" s="52"/>
      <c r="KPW126" s="52"/>
      <c r="KPX126" s="52"/>
      <c r="KPY126" s="52"/>
      <c r="KPZ126" s="52"/>
      <c r="KQA126" s="52"/>
      <c r="KQB126" s="52"/>
      <c r="KQC126" s="52"/>
      <c r="KQD126" s="52"/>
      <c r="KQE126" s="52"/>
      <c r="KQF126" s="52"/>
      <c r="KQG126" s="52"/>
      <c r="KQH126" s="52"/>
      <c r="KQI126" s="52"/>
      <c r="KQJ126" s="52"/>
      <c r="KQK126" s="52"/>
      <c r="KQL126" s="52"/>
      <c r="KQM126" s="52"/>
      <c r="KQN126" s="52"/>
      <c r="KQO126" s="52"/>
      <c r="KQP126" s="52"/>
      <c r="KQQ126" s="52"/>
      <c r="KQR126" s="52"/>
      <c r="KQS126" s="52"/>
      <c r="KQT126" s="52"/>
      <c r="KQU126" s="52"/>
      <c r="KQV126" s="52"/>
      <c r="KQW126" s="52"/>
      <c r="KQX126" s="52"/>
      <c r="KQY126" s="52"/>
      <c r="KQZ126" s="52"/>
      <c r="KRA126" s="52"/>
      <c r="KRB126" s="52"/>
      <c r="KRC126" s="52"/>
      <c r="KRD126" s="52"/>
      <c r="KRE126" s="52"/>
      <c r="KRF126" s="52"/>
      <c r="KRG126" s="52"/>
      <c r="KRH126" s="52"/>
      <c r="KRI126" s="52"/>
      <c r="KRJ126" s="52"/>
      <c r="KRK126" s="52"/>
      <c r="KRL126" s="52"/>
      <c r="KRM126" s="52"/>
      <c r="KRN126" s="52"/>
      <c r="KRO126" s="52"/>
      <c r="KRP126" s="52"/>
      <c r="KRQ126" s="52"/>
      <c r="KRR126" s="52"/>
      <c r="KRS126" s="52"/>
      <c r="KRT126" s="52"/>
      <c r="KRU126" s="52"/>
      <c r="KSB126" s="52"/>
      <c r="KSC126" s="52"/>
      <c r="KSD126" s="52"/>
      <c r="KSE126" s="52"/>
      <c r="KSF126" s="52"/>
      <c r="KSG126" s="52"/>
      <c r="KSH126" s="52"/>
      <c r="KSI126" s="52"/>
      <c r="KSJ126" s="52"/>
      <c r="KSK126" s="52"/>
      <c r="KSL126" s="52"/>
      <c r="KSM126" s="52"/>
      <c r="KSN126" s="52"/>
      <c r="KSO126" s="52"/>
      <c r="KSP126" s="52"/>
      <c r="KSQ126" s="52"/>
      <c r="KSR126" s="52"/>
      <c r="KSS126" s="52"/>
      <c r="KST126" s="52"/>
      <c r="KSU126" s="52"/>
      <c r="KSV126" s="52"/>
      <c r="KSW126" s="52"/>
      <c r="KSX126" s="52"/>
      <c r="KSY126" s="52"/>
      <c r="KSZ126" s="52"/>
      <c r="KTA126" s="52"/>
      <c r="KTB126" s="52"/>
      <c r="KTC126" s="52"/>
      <c r="KTD126" s="52"/>
      <c r="KTE126" s="52"/>
      <c r="KTF126" s="52"/>
      <c r="KTG126" s="52"/>
      <c r="KTH126" s="52"/>
      <c r="KTI126" s="52"/>
      <c r="KTJ126" s="52"/>
      <c r="KTK126" s="52"/>
      <c r="KTL126" s="52"/>
      <c r="KTM126" s="52"/>
      <c r="KTN126" s="52"/>
      <c r="KTO126" s="52"/>
      <c r="KTP126" s="52"/>
      <c r="KTQ126" s="52"/>
      <c r="KTR126" s="52"/>
      <c r="KTS126" s="52"/>
      <c r="KTT126" s="52"/>
      <c r="KTU126" s="52"/>
      <c r="KTV126" s="52"/>
      <c r="KTW126" s="52"/>
      <c r="KTX126" s="52"/>
      <c r="KTY126" s="52"/>
      <c r="KTZ126" s="52"/>
      <c r="KUA126" s="52"/>
      <c r="KUB126" s="52"/>
      <c r="KUC126" s="52"/>
      <c r="KUD126" s="52"/>
      <c r="KUE126" s="52"/>
      <c r="KUF126" s="52"/>
      <c r="KUG126" s="52"/>
      <c r="KUH126" s="52"/>
      <c r="KUI126" s="52"/>
      <c r="KUJ126" s="52"/>
      <c r="KUK126" s="52"/>
      <c r="KUL126" s="52"/>
      <c r="KUM126" s="52"/>
      <c r="KUN126" s="52"/>
      <c r="KUO126" s="52"/>
      <c r="KUP126" s="52"/>
      <c r="KUQ126" s="52"/>
      <c r="KUR126" s="52"/>
      <c r="KUS126" s="52"/>
      <c r="KUT126" s="52"/>
      <c r="KUU126" s="52"/>
      <c r="KUV126" s="52"/>
      <c r="KUW126" s="52"/>
      <c r="KUX126" s="52"/>
      <c r="KUY126" s="52"/>
      <c r="KUZ126" s="52"/>
      <c r="KVA126" s="52"/>
      <c r="KVB126" s="52"/>
      <c r="KVC126" s="52"/>
      <c r="KVD126" s="52"/>
      <c r="KVE126" s="52"/>
      <c r="KVF126" s="52"/>
      <c r="KVG126" s="52"/>
      <c r="KVH126" s="52"/>
      <c r="KVI126" s="52"/>
      <c r="KVJ126" s="52"/>
      <c r="KVK126" s="52"/>
      <c r="KVL126" s="52"/>
      <c r="KVM126" s="52"/>
      <c r="KVN126" s="52"/>
      <c r="KVO126" s="52"/>
      <c r="KVP126" s="52"/>
      <c r="KVQ126" s="52"/>
      <c r="KVR126" s="52"/>
      <c r="KVS126" s="52"/>
      <c r="KVT126" s="52"/>
      <c r="KVU126" s="52"/>
      <c r="KVV126" s="52"/>
      <c r="KVW126" s="52"/>
      <c r="KVX126" s="52"/>
      <c r="KVY126" s="52"/>
      <c r="KVZ126" s="52"/>
      <c r="KWA126" s="52"/>
      <c r="KWB126" s="52"/>
      <c r="KWC126" s="52"/>
      <c r="KWD126" s="52"/>
      <c r="KWE126" s="52"/>
      <c r="KWF126" s="52"/>
      <c r="KWG126" s="52"/>
      <c r="KWH126" s="52"/>
      <c r="KWI126" s="52"/>
      <c r="KWJ126" s="52"/>
      <c r="KWK126" s="52"/>
      <c r="KWL126" s="52"/>
      <c r="KWM126" s="52"/>
      <c r="KWN126" s="52"/>
      <c r="KWO126" s="52"/>
      <c r="KWP126" s="52"/>
      <c r="KWQ126" s="52"/>
      <c r="KWR126" s="52"/>
      <c r="KWS126" s="52"/>
      <c r="KWT126" s="52"/>
      <c r="KWU126" s="52"/>
      <c r="KWV126" s="52"/>
      <c r="KWW126" s="52"/>
      <c r="KWX126" s="52"/>
      <c r="KWY126" s="52"/>
      <c r="KWZ126" s="52"/>
      <c r="KXA126" s="52"/>
      <c r="KXB126" s="52"/>
      <c r="KXC126" s="52"/>
      <c r="KXD126" s="52"/>
      <c r="KXE126" s="52"/>
      <c r="KXF126" s="52"/>
      <c r="KXG126" s="52"/>
      <c r="KXH126" s="52"/>
      <c r="KXI126" s="52"/>
      <c r="KXJ126" s="52"/>
      <c r="KXK126" s="52"/>
      <c r="KXL126" s="52"/>
      <c r="KXM126" s="52"/>
      <c r="KXN126" s="52"/>
      <c r="KXO126" s="52"/>
      <c r="KXP126" s="52"/>
      <c r="KXQ126" s="52"/>
      <c r="KXR126" s="52"/>
      <c r="KXS126" s="52"/>
      <c r="KXT126" s="52"/>
      <c r="KXU126" s="52"/>
      <c r="KXV126" s="52"/>
      <c r="KXW126" s="52"/>
      <c r="KXX126" s="52"/>
      <c r="KXY126" s="52"/>
      <c r="KXZ126" s="52"/>
      <c r="KYA126" s="52"/>
      <c r="KYB126" s="52"/>
      <c r="KYC126" s="52"/>
      <c r="KYD126" s="52"/>
      <c r="KYE126" s="52"/>
      <c r="KYF126" s="52"/>
      <c r="KYG126" s="52"/>
      <c r="KYH126" s="52"/>
      <c r="KYI126" s="52"/>
      <c r="KYJ126" s="52"/>
      <c r="KYK126" s="52"/>
      <c r="KYL126" s="52"/>
      <c r="KYM126" s="52"/>
      <c r="KYN126" s="52"/>
      <c r="KYO126" s="52"/>
      <c r="KYP126" s="52"/>
      <c r="KYQ126" s="52"/>
      <c r="KYR126" s="52"/>
      <c r="KYS126" s="52"/>
      <c r="KYT126" s="52"/>
      <c r="KYU126" s="52"/>
      <c r="KYV126" s="52"/>
      <c r="KYW126" s="52"/>
      <c r="KYX126" s="52"/>
      <c r="KYY126" s="52"/>
      <c r="KYZ126" s="52"/>
      <c r="KZA126" s="52"/>
      <c r="KZB126" s="52"/>
      <c r="KZC126" s="52"/>
      <c r="KZD126" s="52"/>
      <c r="KZE126" s="52"/>
      <c r="KZF126" s="52"/>
      <c r="KZG126" s="52"/>
      <c r="KZH126" s="52"/>
      <c r="KZI126" s="52"/>
      <c r="KZJ126" s="52"/>
      <c r="KZK126" s="52"/>
      <c r="KZL126" s="52"/>
      <c r="KZM126" s="52"/>
      <c r="KZN126" s="52"/>
      <c r="KZO126" s="52"/>
      <c r="KZP126" s="52"/>
      <c r="KZQ126" s="52"/>
      <c r="KZR126" s="52"/>
      <c r="KZS126" s="52"/>
      <c r="KZT126" s="52"/>
      <c r="KZU126" s="52"/>
      <c r="KZV126" s="52"/>
      <c r="KZW126" s="52"/>
      <c r="KZX126" s="52"/>
      <c r="KZY126" s="52"/>
      <c r="KZZ126" s="52"/>
      <c r="LAA126" s="52"/>
      <c r="LAB126" s="52"/>
      <c r="LAC126" s="52"/>
      <c r="LAD126" s="52"/>
      <c r="LAE126" s="52"/>
      <c r="LAF126" s="52"/>
      <c r="LAG126" s="52"/>
      <c r="LAH126" s="52"/>
      <c r="LAI126" s="52"/>
      <c r="LAJ126" s="52"/>
      <c r="LAK126" s="52"/>
      <c r="LAL126" s="52"/>
      <c r="LAM126" s="52"/>
      <c r="LAN126" s="52"/>
      <c r="LAO126" s="52"/>
      <c r="LAP126" s="52"/>
      <c r="LAQ126" s="52"/>
      <c r="LAR126" s="52"/>
      <c r="LAS126" s="52"/>
      <c r="LAT126" s="52"/>
      <c r="LAU126" s="52"/>
      <c r="LAV126" s="52"/>
      <c r="LAW126" s="52"/>
      <c r="LAX126" s="52"/>
      <c r="LAY126" s="52"/>
      <c r="LAZ126" s="52"/>
      <c r="LBA126" s="52"/>
      <c r="LBB126" s="52"/>
      <c r="LBC126" s="52"/>
      <c r="LBD126" s="52"/>
      <c r="LBE126" s="52"/>
      <c r="LBF126" s="52"/>
      <c r="LBG126" s="52"/>
      <c r="LBH126" s="52"/>
      <c r="LBI126" s="52"/>
      <c r="LBJ126" s="52"/>
      <c r="LBK126" s="52"/>
      <c r="LBL126" s="52"/>
      <c r="LBM126" s="52"/>
      <c r="LBN126" s="52"/>
      <c r="LBO126" s="52"/>
      <c r="LBP126" s="52"/>
      <c r="LBQ126" s="52"/>
      <c r="LBX126" s="52"/>
      <c r="LBY126" s="52"/>
      <c r="LBZ126" s="52"/>
      <c r="LCA126" s="52"/>
      <c r="LCB126" s="52"/>
      <c r="LCC126" s="52"/>
      <c r="LCD126" s="52"/>
      <c r="LCE126" s="52"/>
      <c r="LCF126" s="52"/>
      <c r="LCG126" s="52"/>
      <c r="LCH126" s="52"/>
      <c r="LCI126" s="52"/>
      <c r="LCJ126" s="52"/>
      <c r="LCK126" s="52"/>
      <c r="LCL126" s="52"/>
      <c r="LCM126" s="52"/>
      <c r="LCN126" s="52"/>
      <c r="LCO126" s="52"/>
      <c r="LCP126" s="52"/>
      <c r="LCQ126" s="52"/>
      <c r="LCR126" s="52"/>
      <c r="LCS126" s="52"/>
      <c r="LCT126" s="52"/>
      <c r="LCU126" s="52"/>
      <c r="LCV126" s="52"/>
      <c r="LCW126" s="52"/>
      <c r="LCX126" s="52"/>
      <c r="LCY126" s="52"/>
      <c r="LCZ126" s="52"/>
      <c r="LDA126" s="52"/>
      <c r="LDB126" s="52"/>
      <c r="LDC126" s="52"/>
      <c r="LDD126" s="52"/>
      <c r="LDE126" s="52"/>
      <c r="LDF126" s="52"/>
      <c r="LDG126" s="52"/>
      <c r="LDH126" s="52"/>
      <c r="LDI126" s="52"/>
      <c r="LDJ126" s="52"/>
      <c r="LDK126" s="52"/>
      <c r="LDL126" s="52"/>
      <c r="LDM126" s="52"/>
      <c r="LDN126" s="52"/>
      <c r="LDO126" s="52"/>
      <c r="LDP126" s="52"/>
      <c r="LDQ126" s="52"/>
      <c r="LDR126" s="52"/>
      <c r="LDS126" s="52"/>
      <c r="LDT126" s="52"/>
      <c r="LDU126" s="52"/>
      <c r="LDV126" s="52"/>
      <c r="LDW126" s="52"/>
      <c r="LDX126" s="52"/>
      <c r="LDY126" s="52"/>
      <c r="LDZ126" s="52"/>
      <c r="LEA126" s="52"/>
      <c r="LEB126" s="52"/>
      <c r="LEC126" s="52"/>
      <c r="LED126" s="52"/>
      <c r="LEE126" s="52"/>
      <c r="LEF126" s="52"/>
      <c r="LEG126" s="52"/>
      <c r="LEH126" s="52"/>
      <c r="LEI126" s="52"/>
      <c r="LEJ126" s="52"/>
      <c r="LEK126" s="52"/>
      <c r="LEL126" s="52"/>
      <c r="LEM126" s="52"/>
      <c r="LEN126" s="52"/>
      <c r="LEO126" s="52"/>
      <c r="LEP126" s="52"/>
      <c r="LEQ126" s="52"/>
      <c r="LER126" s="52"/>
      <c r="LES126" s="52"/>
      <c r="LET126" s="52"/>
      <c r="LEU126" s="52"/>
      <c r="LEV126" s="52"/>
      <c r="LEW126" s="52"/>
      <c r="LEX126" s="52"/>
      <c r="LEY126" s="52"/>
      <c r="LEZ126" s="52"/>
      <c r="LFA126" s="52"/>
      <c r="LFB126" s="52"/>
      <c r="LFC126" s="52"/>
      <c r="LFD126" s="52"/>
      <c r="LFE126" s="52"/>
      <c r="LFF126" s="52"/>
      <c r="LFG126" s="52"/>
      <c r="LFH126" s="52"/>
      <c r="LFI126" s="52"/>
      <c r="LFJ126" s="52"/>
      <c r="LFK126" s="52"/>
      <c r="LFL126" s="52"/>
      <c r="LFM126" s="52"/>
      <c r="LFN126" s="52"/>
      <c r="LFO126" s="52"/>
      <c r="LFP126" s="52"/>
      <c r="LFQ126" s="52"/>
      <c r="LFR126" s="52"/>
      <c r="LFS126" s="52"/>
      <c r="LFT126" s="52"/>
      <c r="LFU126" s="52"/>
      <c r="LFV126" s="52"/>
      <c r="LFW126" s="52"/>
      <c r="LFX126" s="52"/>
      <c r="LFY126" s="52"/>
      <c r="LFZ126" s="52"/>
      <c r="LGA126" s="52"/>
      <c r="LGB126" s="52"/>
      <c r="LGC126" s="52"/>
      <c r="LGD126" s="52"/>
      <c r="LGE126" s="52"/>
      <c r="LGF126" s="52"/>
      <c r="LGG126" s="52"/>
      <c r="LGH126" s="52"/>
      <c r="LGI126" s="52"/>
      <c r="LGJ126" s="52"/>
      <c r="LGK126" s="52"/>
      <c r="LGL126" s="52"/>
      <c r="LGM126" s="52"/>
      <c r="LGN126" s="52"/>
      <c r="LGO126" s="52"/>
      <c r="LGP126" s="52"/>
      <c r="LGQ126" s="52"/>
      <c r="LGR126" s="52"/>
      <c r="LGS126" s="52"/>
      <c r="LGT126" s="52"/>
      <c r="LGU126" s="52"/>
      <c r="LGV126" s="52"/>
      <c r="LGW126" s="52"/>
      <c r="LGX126" s="52"/>
      <c r="LGY126" s="52"/>
      <c r="LGZ126" s="52"/>
      <c r="LHA126" s="52"/>
      <c r="LHB126" s="52"/>
      <c r="LHC126" s="52"/>
      <c r="LHD126" s="52"/>
      <c r="LHE126" s="52"/>
      <c r="LHF126" s="52"/>
      <c r="LHG126" s="52"/>
      <c r="LHH126" s="52"/>
      <c r="LHI126" s="52"/>
      <c r="LHJ126" s="52"/>
      <c r="LHK126" s="52"/>
      <c r="LHL126" s="52"/>
      <c r="LHM126" s="52"/>
      <c r="LHN126" s="52"/>
      <c r="LHO126" s="52"/>
      <c r="LHP126" s="52"/>
      <c r="LHQ126" s="52"/>
      <c r="LHR126" s="52"/>
      <c r="LHS126" s="52"/>
      <c r="LHT126" s="52"/>
      <c r="LHU126" s="52"/>
      <c r="LHV126" s="52"/>
      <c r="LHW126" s="52"/>
      <c r="LHX126" s="52"/>
      <c r="LHY126" s="52"/>
      <c r="LHZ126" s="52"/>
      <c r="LIA126" s="52"/>
      <c r="LIB126" s="52"/>
      <c r="LIC126" s="52"/>
      <c r="LID126" s="52"/>
      <c r="LIE126" s="52"/>
      <c r="LIF126" s="52"/>
      <c r="LIG126" s="52"/>
      <c r="LIH126" s="52"/>
      <c r="LII126" s="52"/>
      <c r="LIJ126" s="52"/>
      <c r="LIK126" s="52"/>
      <c r="LIL126" s="52"/>
      <c r="LIM126" s="52"/>
      <c r="LIN126" s="52"/>
      <c r="LIO126" s="52"/>
      <c r="LIP126" s="52"/>
      <c r="LIQ126" s="52"/>
      <c r="LIR126" s="52"/>
      <c r="LIS126" s="52"/>
      <c r="LIT126" s="52"/>
      <c r="LIU126" s="52"/>
      <c r="LIV126" s="52"/>
      <c r="LIW126" s="52"/>
      <c r="LIX126" s="52"/>
      <c r="LIY126" s="52"/>
      <c r="LIZ126" s="52"/>
      <c r="LJA126" s="52"/>
      <c r="LJB126" s="52"/>
      <c r="LJC126" s="52"/>
      <c r="LJD126" s="52"/>
      <c r="LJE126" s="52"/>
      <c r="LJF126" s="52"/>
      <c r="LJG126" s="52"/>
      <c r="LJH126" s="52"/>
      <c r="LJI126" s="52"/>
      <c r="LJJ126" s="52"/>
      <c r="LJK126" s="52"/>
      <c r="LJL126" s="52"/>
      <c r="LJM126" s="52"/>
      <c r="LJN126" s="52"/>
      <c r="LJO126" s="52"/>
      <c r="LJP126" s="52"/>
      <c r="LJQ126" s="52"/>
      <c r="LJR126" s="52"/>
      <c r="LJS126" s="52"/>
      <c r="LJT126" s="52"/>
      <c r="LJU126" s="52"/>
      <c r="LJV126" s="52"/>
      <c r="LJW126" s="52"/>
      <c r="LJX126" s="52"/>
      <c r="LJY126" s="52"/>
      <c r="LJZ126" s="52"/>
      <c r="LKA126" s="52"/>
      <c r="LKB126" s="52"/>
      <c r="LKC126" s="52"/>
      <c r="LKD126" s="52"/>
      <c r="LKE126" s="52"/>
      <c r="LKF126" s="52"/>
      <c r="LKG126" s="52"/>
      <c r="LKH126" s="52"/>
      <c r="LKI126" s="52"/>
      <c r="LKJ126" s="52"/>
      <c r="LKK126" s="52"/>
      <c r="LKL126" s="52"/>
      <c r="LKM126" s="52"/>
      <c r="LKN126" s="52"/>
      <c r="LKO126" s="52"/>
      <c r="LKP126" s="52"/>
      <c r="LKQ126" s="52"/>
      <c r="LKR126" s="52"/>
      <c r="LKS126" s="52"/>
      <c r="LKT126" s="52"/>
      <c r="LKU126" s="52"/>
      <c r="LKV126" s="52"/>
      <c r="LKW126" s="52"/>
      <c r="LKX126" s="52"/>
      <c r="LKY126" s="52"/>
      <c r="LKZ126" s="52"/>
      <c r="LLA126" s="52"/>
      <c r="LLB126" s="52"/>
      <c r="LLC126" s="52"/>
      <c r="LLD126" s="52"/>
      <c r="LLE126" s="52"/>
      <c r="LLF126" s="52"/>
      <c r="LLG126" s="52"/>
      <c r="LLH126" s="52"/>
      <c r="LLI126" s="52"/>
      <c r="LLJ126" s="52"/>
      <c r="LLK126" s="52"/>
      <c r="LLL126" s="52"/>
      <c r="LLM126" s="52"/>
      <c r="LLT126" s="52"/>
      <c r="LLU126" s="52"/>
      <c r="LLV126" s="52"/>
      <c r="LLW126" s="52"/>
      <c r="LLX126" s="52"/>
      <c r="LLY126" s="52"/>
      <c r="LLZ126" s="52"/>
      <c r="LMA126" s="52"/>
      <c r="LMB126" s="52"/>
      <c r="LMC126" s="52"/>
      <c r="LMD126" s="52"/>
      <c r="LME126" s="52"/>
      <c r="LMF126" s="52"/>
      <c r="LMG126" s="52"/>
      <c r="LMH126" s="52"/>
      <c r="LMI126" s="52"/>
      <c r="LMJ126" s="52"/>
      <c r="LMK126" s="52"/>
      <c r="LML126" s="52"/>
      <c r="LMM126" s="52"/>
      <c r="LMN126" s="52"/>
      <c r="LMO126" s="52"/>
      <c r="LMP126" s="52"/>
      <c r="LMQ126" s="52"/>
      <c r="LMR126" s="52"/>
      <c r="LMS126" s="52"/>
      <c r="LMT126" s="52"/>
      <c r="LMU126" s="52"/>
      <c r="LMV126" s="52"/>
      <c r="LMW126" s="52"/>
      <c r="LMX126" s="52"/>
      <c r="LMY126" s="52"/>
      <c r="LMZ126" s="52"/>
      <c r="LNA126" s="52"/>
      <c r="LNB126" s="52"/>
      <c r="LNC126" s="52"/>
      <c r="LND126" s="52"/>
      <c r="LNE126" s="52"/>
      <c r="LNF126" s="52"/>
      <c r="LNG126" s="52"/>
      <c r="LNH126" s="52"/>
      <c r="LNI126" s="52"/>
      <c r="LNJ126" s="52"/>
      <c r="LNK126" s="52"/>
      <c r="LNL126" s="52"/>
      <c r="LNM126" s="52"/>
      <c r="LNN126" s="52"/>
      <c r="LNO126" s="52"/>
      <c r="LNP126" s="52"/>
      <c r="LNQ126" s="52"/>
      <c r="LNR126" s="52"/>
      <c r="LNS126" s="52"/>
      <c r="LNT126" s="52"/>
      <c r="LNU126" s="52"/>
      <c r="LNV126" s="52"/>
      <c r="LNW126" s="52"/>
      <c r="LNX126" s="52"/>
      <c r="LNY126" s="52"/>
      <c r="LNZ126" s="52"/>
      <c r="LOA126" s="52"/>
      <c r="LOB126" s="52"/>
      <c r="LOC126" s="52"/>
      <c r="LOD126" s="52"/>
      <c r="LOE126" s="52"/>
      <c r="LOF126" s="52"/>
      <c r="LOG126" s="52"/>
      <c r="LOH126" s="52"/>
      <c r="LOI126" s="52"/>
      <c r="LOJ126" s="52"/>
      <c r="LOK126" s="52"/>
      <c r="LOL126" s="52"/>
      <c r="LOM126" s="52"/>
      <c r="LON126" s="52"/>
      <c r="LOO126" s="52"/>
      <c r="LOP126" s="52"/>
      <c r="LOQ126" s="52"/>
      <c r="LOR126" s="52"/>
      <c r="LOS126" s="52"/>
      <c r="LOT126" s="52"/>
      <c r="LOU126" s="52"/>
      <c r="LOV126" s="52"/>
      <c r="LOW126" s="52"/>
      <c r="LOX126" s="52"/>
      <c r="LOY126" s="52"/>
      <c r="LOZ126" s="52"/>
      <c r="LPA126" s="52"/>
      <c r="LPB126" s="52"/>
      <c r="LPC126" s="52"/>
      <c r="LPD126" s="52"/>
      <c r="LPE126" s="52"/>
      <c r="LPF126" s="52"/>
      <c r="LPG126" s="52"/>
      <c r="LPH126" s="52"/>
      <c r="LPI126" s="52"/>
      <c r="LPJ126" s="52"/>
      <c r="LPK126" s="52"/>
      <c r="LPL126" s="52"/>
      <c r="LPM126" s="52"/>
      <c r="LPN126" s="52"/>
      <c r="LPO126" s="52"/>
      <c r="LPP126" s="52"/>
      <c r="LPQ126" s="52"/>
      <c r="LPR126" s="52"/>
      <c r="LPS126" s="52"/>
      <c r="LPT126" s="52"/>
      <c r="LPU126" s="52"/>
      <c r="LPV126" s="52"/>
      <c r="LPW126" s="52"/>
      <c r="LPX126" s="52"/>
      <c r="LPY126" s="52"/>
      <c r="LPZ126" s="52"/>
      <c r="LQA126" s="52"/>
      <c r="LQB126" s="52"/>
      <c r="LQC126" s="52"/>
      <c r="LQD126" s="52"/>
      <c r="LQE126" s="52"/>
      <c r="LQF126" s="52"/>
      <c r="LQG126" s="52"/>
      <c r="LQH126" s="52"/>
      <c r="LQI126" s="52"/>
      <c r="LQJ126" s="52"/>
      <c r="LQK126" s="52"/>
      <c r="LQL126" s="52"/>
      <c r="LQM126" s="52"/>
      <c r="LQN126" s="52"/>
      <c r="LQO126" s="52"/>
      <c r="LQP126" s="52"/>
      <c r="LQQ126" s="52"/>
      <c r="LQR126" s="52"/>
      <c r="LQS126" s="52"/>
      <c r="LQT126" s="52"/>
      <c r="LQU126" s="52"/>
      <c r="LQV126" s="52"/>
      <c r="LQW126" s="52"/>
      <c r="LQX126" s="52"/>
      <c r="LQY126" s="52"/>
      <c r="LQZ126" s="52"/>
      <c r="LRA126" s="52"/>
      <c r="LRB126" s="52"/>
      <c r="LRC126" s="52"/>
      <c r="LRD126" s="52"/>
      <c r="LRE126" s="52"/>
      <c r="LRF126" s="52"/>
      <c r="LRG126" s="52"/>
      <c r="LRH126" s="52"/>
      <c r="LRI126" s="52"/>
      <c r="LRJ126" s="52"/>
      <c r="LRK126" s="52"/>
      <c r="LRL126" s="52"/>
      <c r="LRM126" s="52"/>
      <c r="LRN126" s="52"/>
      <c r="LRO126" s="52"/>
      <c r="LRP126" s="52"/>
      <c r="LRQ126" s="52"/>
      <c r="LRR126" s="52"/>
      <c r="LRS126" s="52"/>
      <c r="LRT126" s="52"/>
      <c r="LRU126" s="52"/>
      <c r="LRV126" s="52"/>
      <c r="LRW126" s="52"/>
      <c r="LRX126" s="52"/>
      <c r="LRY126" s="52"/>
      <c r="LRZ126" s="52"/>
      <c r="LSA126" s="52"/>
      <c r="LSB126" s="52"/>
      <c r="LSC126" s="52"/>
      <c r="LSD126" s="52"/>
      <c r="LSE126" s="52"/>
      <c r="LSF126" s="52"/>
      <c r="LSG126" s="52"/>
      <c r="LSH126" s="52"/>
      <c r="LSI126" s="52"/>
      <c r="LSJ126" s="52"/>
      <c r="LSK126" s="52"/>
      <c r="LSL126" s="52"/>
      <c r="LSM126" s="52"/>
      <c r="LSN126" s="52"/>
      <c r="LSO126" s="52"/>
      <c r="LSP126" s="52"/>
      <c r="LSQ126" s="52"/>
      <c r="LSR126" s="52"/>
      <c r="LSS126" s="52"/>
      <c r="LST126" s="52"/>
      <c r="LSU126" s="52"/>
      <c r="LSV126" s="52"/>
      <c r="LSW126" s="52"/>
      <c r="LSX126" s="52"/>
      <c r="LSY126" s="52"/>
      <c r="LSZ126" s="52"/>
      <c r="LTA126" s="52"/>
      <c r="LTB126" s="52"/>
      <c r="LTC126" s="52"/>
      <c r="LTD126" s="52"/>
      <c r="LTE126" s="52"/>
      <c r="LTF126" s="52"/>
      <c r="LTG126" s="52"/>
      <c r="LTH126" s="52"/>
      <c r="LTI126" s="52"/>
      <c r="LTJ126" s="52"/>
      <c r="LTK126" s="52"/>
      <c r="LTL126" s="52"/>
      <c r="LTM126" s="52"/>
      <c r="LTN126" s="52"/>
      <c r="LTO126" s="52"/>
      <c r="LTP126" s="52"/>
      <c r="LTQ126" s="52"/>
      <c r="LTR126" s="52"/>
      <c r="LTS126" s="52"/>
      <c r="LTT126" s="52"/>
      <c r="LTU126" s="52"/>
      <c r="LTV126" s="52"/>
      <c r="LTW126" s="52"/>
      <c r="LTX126" s="52"/>
      <c r="LTY126" s="52"/>
      <c r="LTZ126" s="52"/>
      <c r="LUA126" s="52"/>
      <c r="LUB126" s="52"/>
      <c r="LUC126" s="52"/>
      <c r="LUD126" s="52"/>
      <c r="LUE126" s="52"/>
      <c r="LUF126" s="52"/>
      <c r="LUG126" s="52"/>
      <c r="LUH126" s="52"/>
      <c r="LUI126" s="52"/>
      <c r="LUJ126" s="52"/>
      <c r="LUK126" s="52"/>
      <c r="LUL126" s="52"/>
      <c r="LUM126" s="52"/>
      <c r="LUN126" s="52"/>
      <c r="LUO126" s="52"/>
      <c r="LUP126" s="52"/>
      <c r="LUQ126" s="52"/>
      <c r="LUR126" s="52"/>
      <c r="LUS126" s="52"/>
      <c r="LUT126" s="52"/>
      <c r="LUU126" s="52"/>
      <c r="LUV126" s="52"/>
      <c r="LUW126" s="52"/>
      <c r="LUX126" s="52"/>
      <c r="LUY126" s="52"/>
      <c r="LUZ126" s="52"/>
      <c r="LVA126" s="52"/>
      <c r="LVB126" s="52"/>
      <c r="LVC126" s="52"/>
      <c r="LVD126" s="52"/>
      <c r="LVE126" s="52"/>
      <c r="LVF126" s="52"/>
      <c r="LVG126" s="52"/>
      <c r="LVH126" s="52"/>
      <c r="LVI126" s="52"/>
      <c r="LVP126" s="52"/>
      <c r="LVQ126" s="52"/>
      <c r="LVR126" s="52"/>
      <c r="LVS126" s="52"/>
      <c r="LVT126" s="52"/>
      <c r="LVU126" s="52"/>
      <c r="LVV126" s="52"/>
      <c r="LVW126" s="52"/>
      <c r="LVX126" s="52"/>
      <c r="LVY126" s="52"/>
      <c r="LVZ126" s="52"/>
      <c r="LWA126" s="52"/>
      <c r="LWB126" s="52"/>
      <c r="LWC126" s="52"/>
      <c r="LWD126" s="52"/>
      <c r="LWE126" s="52"/>
      <c r="LWF126" s="52"/>
      <c r="LWG126" s="52"/>
      <c r="LWH126" s="52"/>
      <c r="LWI126" s="52"/>
      <c r="LWJ126" s="52"/>
      <c r="LWK126" s="52"/>
      <c r="LWL126" s="52"/>
      <c r="LWM126" s="52"/>
      <c r="LWN126" s="52"/>
      <c r="LWO126" s="52"/>
      <c r="LWP126" s="52"/>
      <c r="LWQ126" s="52"/>
      <c r="LWR126" s="52"/>
      <c r="LWS126" s="52"/>
      <c r="LWT126" s="52"/>
      <c r="LWU126" s="52"/>
      <c r="LWV126" s="52"/>
      <c r="LWW126" s="52"/>
      <c r="LWX126" s="52"/>
      <c r="LWY126" s="52"/>
      <c r="LWZ126" s="52"/>
      <c r="LXA126" s="52"/>
      <c r="LXB126" s="52"/>
      <c r="LXC126" s="52"/>
      <c r="LXD126" s="52"/>
      <c r="LXE126" s="52"/>
      <c r="LXF126" s="52"/>
      <c r="LXG126" s="52"/>
      <c r="LXH126" s="52"/>
      <c r="LXI126" s="52"/>
      <c r="LXJ126" s="52"/>
      <c r="LXK126" s="52"/>
      <c r="LXL126" s="52"/>
      <c r="LXM126" s="52"/>
      <c r="LXN126" s="52"/>
      <c r="LXO126" s="52"/>
      <c r="LXP126" s="52"/>
      <c r="LXQ126" s="52"/>
      <c r="LXR126" s="52"/>
      <c r="LXS126" s="52"/>
      <c r="LXT126" s="52"/>
      <c r="LXU126" s="52"/>
      <c r="LXV126" s="52"/>
      <c r="LXW126" s="52"/>
      <c r="LXX126" s="52"/>
      <c r="LXY126" s="52"/>
      <c r="LXZ126" s="52"/>
      <c r="LYA126" s="52"/>
      <c r="LYB126" s="52"/>
      <c r="LYC126" s="52"/>
      <c r="LYD126" s="52"/>
      <c r="LYE126" s="52"/>
      <c r="LYF126" s="52"/>
      <c r="LYG126" s="52"/>
      <c r="LYH126" s="52"/>
      <c r="LYI126" s="52"/>
      <c r="LYJ126" s="52"/>
      <c r="LYK126" s="52"/>
      <c r="LYL126" s="52"/>
      <c r="LYM126" s="52"/>
      <c r="LYN126" s="52"/>
      <c r="LYO126" s="52"/>
      <c r="LYP126" s="52"/>
      <c r="LYQ126" s="52"/>
      <c r="LYR126" s="52"/>
      <c r="LYS126" s="52"/>
      <c r="LYT126" s="52"/>
      <c r="LYU126" s="52"/>
      <c r="LYV126" s="52"/>
      <c r="LYW126" s="52"/>
      <c r="LYX126" s="52"/>
      <c r="LYY126" s="52"/>
      <c r="LYZ126" s="52"/>
      <c r="LZA126" s="52"/>
      <c r="LZB126" s="52"/>
      <c r="LZC126" s="52"/>
      <c r="LZD126" s="52"/>
      <c r="LZE126" s="52"/>
      <c r="LZF126" s="52"/>
      <c r="LZG126" s="52"/>
      <c r="LZH126" s="52"/>
      <c r="LZI126" s="52"/>
      <c r="LZJ126" s="52"/>
      <c r="LZK126" s="52"/>
      <c r="LZL126" s="52"/>
      <c r="LZM126" s="52"/>
      <c r="LZN126" s="52"/>
      <c r="LZO126" s="52"/>
      <c r="LZP126" s="52"/>
      <c r="LZQ126" s="52"/>
      <c r="LZR126" s="52"/>
      <c r="LZS126" s="52"/>
      <c r="LZT126" s="52"/>
      <c r="LZU126" s="52"/>
      <c r="LZV126" s="52"/>
      <c r="LZW126" s="52"/>
      <c r="LZX126" s="52"/>
      <c r="LZY126" s="52"/>
      <c r="LZZ126" s="52"/>
      <c r="MAA126" s="52"/>
      <c r="MAB126" s="52"/>
      <c r="MAC126" s="52"/>
      <c r="MAD126" s="52"/>
      <c r="MAE126" s="52"/>
      <c r="MAF126" s="52"/>
      <c r="MAG126" s="52"/>
      <c r="MAH126" s="52"/>
      <c r="MAI126" s="52"/>
      <c r="MAJ126" s="52"/>
      <c r="MAK126" s="52"/>
      <c r="MAL126" s="52"/>
      <c r="MAM126" s="52"/>
      <c r="MAN126" s="52"/>
      <c r="MAO126" s="52"/>
      <c r="MAP126" s="52"/>
      <c r="MAQ126" s="52"/>
      <c r="MAR126" s="52"/>
      <c r="MAS126" s="52"/>
      <c r="MAT126" s="52"/>
      <c r="MAU126" s="52"/>
      <c r="MAV126" s="52"/>
      <c r="MAW126" s="52"/>
      <c r="MAX126" s="52"/>
      <c r="MAY126" s="52"/>
      <c r="MAZ126" s="52"/>
      <c r="MBA126" s="52"/>
      <c r="MBB126" s="52"/>
      <c r="MBC126" s="52"/>
      <c r="MBD126" s="52"/>
      <c r="MBE126" s="52"/>
      <c r="MBF126" s="52"/>
      <c r="MBG126" s="52"/>
      <c r="MBH126" s="52"/>
      <c r="MBI126" s="52"/>
      <c r="MBJ126" s="52"/>
      <c r="MBK126" s="52"/>
      <c r="MBL126" s="52"/>
      <c r="MBM126" s="52"/>
      <c r="MBN126" s="52"/>
      <c r="MBO126" s="52"/>
      <c r="MBP126" s="52"/>
      <c r="MBQ126" s="52"/>
      <c r="MBR126" s="52"/>
      <c r="MBS126" s="52"/>
      <c r="MBT126" s="52"/>
      <c r="MBU126" s="52"/>
      <c r="MBV126" s="52"/>
      <c r="MBW126" s="52"/>
      <c r="MBX126" s="52"/>
      <c r="MBY126" s="52"/>
      <c r="MBZ126" s="52"/>
      <c r="MCA126" s="52"/>
      <c r="MCB126" s="52"/>
      <c r="MCC126" s="52"/>
      <c r="MCD126" s="52"/>
      <c r="MCE126" s="52"/>
      <c r="MCF126" s="52"/>
      <c r="MCG126" s="52"/>
      <c r="MCH126" s="52"/>
      <c r="MCI126" s="52"/>
      <c r="MCJ126" s="52"/>
      <c r="MCK126" s="52"/>
      <c r="MCL126" s="52"/>
      <c r="MCM126" s="52"/>
      <c r="MCN126" s="52"/>
      <c r="MCO126" s="52"/>
      <c r="MCP126" s="52"/>
      <c r="MCQ126" s="52"/>
      <c r="MCR126" s="52"/>
      <c r="MCS126" s="52"/>
      <c r="MCT126" s="52"/>
      <c r="MCU126" s="52"/>
      <c r="MCV126" s="52"/>
      <c r="MCW126" s="52"/>
      <c r="MCX126" s="52"/>
      <c r="MCY126" s="52"/>
      <c r="MCZ126" s="52"/>
      <c r="MDA126" s="52"/>
      <c r="MDB126" s="52"/>
      <c r="MDC126" s="52"/>
      <c r="MDD126" s="52"/>
      <c r="MDE126" s="52"/>
      <c r="MDF126" s="52"/>
      <c r="MDG126" s="52"/>
      <c r="MDH126" s="52"/>
      <c r="MDI126" s="52"/>
      <c r="MDJ126" s="52"/>
      <c r="MDK126" s="52"/>
      <c r="MDL126" s="52"/>
      <c r="MDM126" s="52"/>
      <c r="MDN126" s="52"/>
      <c r="MDO126" s="52"/>
      <c r="MDP126" s="52"/>
      <c r="MDQ126" s="52"/>
      <c r="MDR126" s="52"/>
      <c r="MDS126" s="52"/>
      <c r="MDT126" s="52"/>
      <c r="MDU126" s="52"/>
      <c r="MDV126" s="52"/>
      <c r="MDW126" s="52"/>
      <c r="MDX126" s="52"/>
      <c r="MDY126" s="52"/>
      <c r="MDZ126" s="52"/>
      <c r="MEA126" s="52"/>
      <c r="MEB126" s="52"/>
      <c r="MEC126" s="52"/>
      <c r="MED126" s="52"/>
      <c r="MEE126" s="52"/>
      <c r="MEF126" s="52"/>
      <c r="MEG126" s="52"/>
      <c r="MEH126" s="52"/>
      <c r="MEI126" s="52"/>
      <c r="MEJ126" s="52"/>
      <c r="MEK126" s="52"/>
      <c r="MEL126" s="52"/>
      <c r="MEM126" s="52"/>
      <c r="MEN126" s="52"/>
      <c r="MEO126" s="52"/>
      <c r="MEP126" s="52"/>
      <c r="MEQ126" s="52"/>
      <c r="MER126" s="52"/>
      <c r="MES126" s="52"/>
      <c r="MET126" s="52"/>
      <c r="MEU126" s="52"/>
      <c r="MEV126" s="52"/>
      <c r="MEW126" s="52"/>
      <c r="MEX126" s="52"/>
      <c r="MEY126" s="52"/>
      <c r="MEZ126" s="52"/>
      <c r="MFA126" s="52"/>
      <c r="MFB126" s="52"/>
      <c r="MFC126" s="52"/>
      <c r="MFD126" s="52"/>
      <c r="MFE126" s="52"/>
      <c r="MFL126" s="52"/>
      <c r="MFM126" s="52"/>
      <c r="MFN126" s="52"/>
      <c r="MFO126" s="52"/>
      <c r="MFP126" s="52"/>
      <c r="MFQ126" s="52"/>
      <c r="MFR126" s="52"/>
      <c r="MFS126" s="52"/>
      <c r="MFT126" s="52"/>
      <c r="MFU126" s="52"/>
      <c r="MFV126" s="52"/>
      <c r="MFW126" s="52"/>
      <c r="MFX126" s="52"/>
      <c r="MFY126" s="52"/>
      <c r="MFZ126" s="52"/>
      <c r="MGA126" s="52"/>
      <c r="MGB126" s="52"/>
      <c r="MGC126" s="52"/>
      <c r="MGD126" s="52"/>
      <c r="MGE126" s="52"/>
      <c r="MGF126" s="52"/>
      <c r="MGG126" s="52"/>
      <c r="MGH126" s="52"/>
      <c r="MGI126" s="52"/>
      <c r="MGJ126" s="52"/>
      <c r="MGK126" s="52"/>
      <c r="MGL126" s="52"/>
      <c r="MGM126" s="52"/>
      <c r="MGN126" s="52"/>
      <c r="MGO126" s="52"/>
      <c r="MGP126" s="52"/>
      <c r="MGQ126" s="52"/>
      <c r="MGR126" s="52"/>
      <c r="MGS126" s="52"/>
      <c r="MGT126" s="52"/>
      <c r="MGU126" s="52"/>
      <c r="MGV126" s="52"/>
      <c r="MGW126" s="52"/>
      <c r="MGX126" s="52"/>
      <c r="MGY126" s="52"/>
      <c r="MGZ126" s="52"/>
      <c r="MHA126" s="52"/>
      <c r="MHB126" s="52"/>
      <c r="MHC126" s="52"/>
      <c r="MHD126" s="52"/>
      <c r="MHE126" s="52"/>
      <c r="MHF126" s="52"/>
      <c r="MHG126" s="52"/>
      <c r="MHH126" s="52"/>
      <c r="MHI126" s="52"/>
      <c r="MHJ126" s="52"/>
      <c r="MHK126" s="52"/>
      <c r="MHL126" s="52"/>
      <c r="MHM126" s="52"/>
      <c r="MHN126" s="52"/>
      <c r="MHO126" s="52"/>
      <c r="MHP126" s="52"/>
      <c r="MHQ126" s="52"/>
      <c r="MHR126" s="52"/>
      <c r="MHS126" s="52"/>
      <c r="MHT126" s="52"/>
      <c r="MHU126" s="52"/>
      <c r="MHV126" s="52"/>
      <c r="MHW126" s="52"/>
      <c r="MHX126" s="52"/>
      <c r="MHY126" s="52"/>
      <c r="MHZ126" s="52"/>
      <c r="MIA126" s="52"/>
      <c r="MIB126" s="52"/>
      <c r="MIC126" s="52"/>
      <c r="MID126" s="52"/>
      <c r="MIE126" s="52"/>
      <c r="MIF126" s="52"/>
      <c r="MIG126" s="52"/>
      <c r="MIH126" s="52"/>
      <c r="MII126" s="52"/>
      <c r="MIJ126" s="52"/>
      <c r="MIK126" s="52"/>
      <c r="MIL126" s="52"/>
      <c r="MIM126" s="52"/>
      <c r="MIN126" s="52"/>
      <c r="MIO126" s="52"/>
      <c r="MIP126" s="52"/>
      <c r="MIQ126" s="52"/>
      <c r="MIR126" s="52"/>
      <c r="MIS126" s="52"/>
      <c r="MIT126" s="52"/>
      <c r="MIU126" s="52"/>
      <c r="MIV126" s="52"/>
      <c r="MIW126" s="52"/>
      <c r="MIX126" s="52"/>
      <c r="MIY126" s="52"/>
      <c r="MIZ126" s="52"/>
      <c r="MJA126" s="52"/>
      <c r="MJB126" s="52"/>
      <c r="MJC126" s="52"/>
      <c r="MJD126" s="52"/>
      <c r="MJE126" s="52"/>
      <c r="MJF126" s="52"/>
      <c r="MJG126" s="52"/>
      <c r="MJH126" s="52"/>
      <c r="MJI126" s="52"/>
      <c r="MJJ126" s="52"/>
      <c r="MJK126" s="52"/>
      <c r="MJL126" s="52"/>
      <c r="MJM126" s="52"/>
      <c r="MJN126" s="52"/>
      <c r="MJO126" s="52"/>
      <c r="MJP126" s="52"/>
      <c r="MJQ126" s="52"/>
      <c r="MJR126" s="52"/>
      <c r="MJS126" s="52"/>
      <c r="MJT126" s="52"/>
      <c r="MJU126" s="52"/>
      <c r="MJV126" s="52"/>
      <c r="MJW126" s="52"/>
      <c r="MJX126" s="52"/>
      <c r="MJY126" s="52"/>
      <c r="MJZ126" s="52"/>
      <c r="MKA126" s="52"/>
      <c r="MKB126" s="52"/>
      <c r="MKC126" s="52"/>
      <c r="MKD126" s="52"/>
      <c r="MKE126" s="52"/>
      <c r="MKF126" s="52"/>
      <c r="MKG126" s="52"/>
      <c r="MKH126" s="52"/>
      <c r="MKI126" s="52"/>
      <c r="MKJ126" s="52"/>
      <c r="MKK126" s="52"/>
      <c r="MKL126" s="52"/>
      <c r="MKM126" s="52"/>
      <c r="MKN126" s="52"/>
      <c r="MKO126" s="52"/>
      <c r="MKP126" s="52"/>
      <c r="MKQ126" s="52"/>
      <c r="MKR126" s="52"/>
      <c r="MKS126" s="52"/>
      <c r="MKT126" s="52"/>
      <c r="MKU126" s="52"/>
      <c r="MKV126" s="52"/>
      <c r="MKW126" s="52"/>
      <c r="MKX126" s="52"/>
      <c r="MKY126" s="52"/>
      <c r="MKZ126" s="52"/>
      <c r="MLA126" s="52"/>
      <c r="MLB126" s="52"/>
      <c r="MLC126" s="52"/>
      <c r="MLD126" s="52"/>
      <c r="MLE126" s="52"/>
      <c r="MLF126" s="52"/>
      <c r="MLG126" s="52"/>
      <c r="MLH126" s="52"/>
      <c r="MLI126" s="52"/>
      <c r="MLJ126" s="52"/>
      <c r="MLK126" s="52"/>
      <c r="MLL126" s="52"/>
      <c r="MLM126" s="52"/>
      <c r="MLN126" s="52"/>
      <c r="MLO126" s="52"/>
      <c r="MLP126" s="52"/>
      <c r="MLQ126" s="52"/>
      <c r="MLR126" s="52"/>
      <c r="MLS126" s="52"/>
      <c r="MLT126" s="52"/>
      <c r="MLU126" s="52"/>
      <c r="MLV126" s="52"/>
      <c r="MLW126" s="52"/>
      <c r="MLX126" s="52"/>
      <c r="MLY126" s="52"/>
      <c r="MLZ126" s="52"/>
      <c r="MMA126" s="52"/>
      <c r="MMB126" s="52"/>
      <c r="MMC126" s="52"/>
      <c r="MMD126" s="52"/>
      <c r="MME126" s="52"/>
      <c r="MMF126" s="52"/>
      <c r="MMG126" s="52"/>
      <c r="MMH126" s="52"/>
      <c r="MMI126" s="52"/>
      <c r="MMJ126" s="52"/>
      <c r="MMK126" s="52"/>
      <c r="MML126" s="52"/>
      <c r="MMM126" s="52"/>
      <c r="MMN126" s="52"/>
      <c r="MMO126" s="52"/>
      <c r="MMP126" s="52"/>
      <c r="MMQ126" s="52"/>
      <c r="MMR126" s="52"/>
      <c r="MMS126" s="52"/>
      <c r="MMT126" s="52"/>
      <c r="MMU126" s="52"/>
      <c r="MMV126" s="52"/>
      <c r="MMW126" s="52"/>
      <c r="MMX126" s="52"/>
      <c r="MMY126" s="52"/>
      <c r="MMZ126" s="52"/>
      <c r="MNA126" s="52"/>
      <c r="MNB126" s="52"/>
      <c r="MNC126" s="52"/>
      <c r="MND126" s="52"/>
      <c r="MNE126" s="52"/>
      <c r="MNF126" s="52"/>
      <c r="MNG126" s="52"/>
      <c r="MNH126" s="52"/>
      <c r="MNI126" s="52"/>
      <c r="MNJ126" s="52"/>
      <c r="MNK126" s="52"/>
      <c r="MNL126" s="52"/>
      <c r="MNM126" s="52"/>
      <c r="MNN126" s="52"/>
      <c r="MNO126" s="52"/>
      <c r="MNP126" s="52"/>
      <c r="MNQ126" s="52"/>
      <c r="MNR126" s="52"/>
      <c r="MNS126" s="52"/>
      <c r="MNT126" s="52"/>
      <c r="MNU126" s="52"/>
      <c r="MNV126" s="52"/>
      <c r="MNW126" s="52"/>
      <c r="MNX126" s="52"/>
      <c r="MNY126" s="52"/>
      <c r="MNZ126" s="52"/>
      <c r="MOA126" s="52"/>
      <c r="MOB126" s="52"/>
      <c r="MOC126" s="52"/>
      <c r="MOD126" s="52"/>
      <c r="MOE126" s="52"/>
      <c r="MOF126" s="52"/>
      <c r="MOG126" s="52"/>
      <c r="MOH126" s="52"/>
      <c r="MOI126" s="52"/>
      <c r="MOJ126" s="52"/>
      <c r="MOK126" s="52"/>
      <c r="MOL126" s="52"/>
      <c r="MOM126" s="52"/>
      <c r="MON126" s="52"/>
      <c r="MOO126" s="52"/>
      <c r="MOP126" s="52"/>
      <c r="MOQ126" s="52"/>
      <c r="MOR126" s="52"/>
      <c r="MOS126" s="52"/>
      <c r="MOT126" s="52"/>
      <c r="MOU126" s="52"/>
      <c r="MOV126" s="52"/>
      <c r="MOW126" s="52"/>
      <c r="MOX126" s="52"/>
      <c r="MOY126" s="52"/>
      <c r="MOZ126" s="52"/>
      <c r="MPA126" s="52"/>
      <c r="MPH126" s="52"/>
      <c r="MPI126" s="52"/>
      <c r="MPJ126" s="52"/>
      <c r="MPK126" s="52"/>
      <c r="MPL126" s="52"/>
      <c r="MPM126" s="52"/>
      <c r="MPN126" s="52"/>
      <c r="MPO126" s="52"/>
      <c r="MPP126" s="52"/>
      <c r="MPQ126" s="52"/>
      <c r="MPR126" s="52"/>
      <c r="MPS126" s="52"/>
      <c r="MPT126" s="52"/>
      <c r="MPU126" s="52"/>
      <c r="MPV126" s="52"/>
      <c r="MPW126" s="52"/>
      <c r="MPX126" s="52"/>
      <c r="MPY126" s="52"/>
      <c r="MPZ126" s="52"/>
      <c r="MQA126" s="52"/>
      <c r="MQB126" s="52"/>
      <c r="MQC126" s="52"/>
      <c r="MQD126" s="52"/>
      <c r="MQE126" s="52"/>
      <c r="MQF126" s="52"/>
      <c r="MQG126" s="52"/>
      <c r="MQH126" s="52"/>
      <c r="MQI126" s="52"/>
      <c r="MQJ126" s="52"/>
      <c r="MQK126" s="52"/>
      <c r="MQL126" s="52"/>
      <c r="MQM126" s="52"/>
      <c r="MQN126" s="52"/>
      <c r="MQO126" s="52"/>
      <c r="MQP126" s="52"/>
      <c r="MQQ126" s="52"/>
      <c r="MQR126" s="52"/>
      <c r="MQS126" s="52"/>
      <c r="MQT126" s="52"/>
      <c r="MQU126" s="52"/>
      <c r="MQV126" s="52"/>
      <c r="MQW126" s="52"/>
      <c r="MQX126" s="52"/>
      <c r="MQY126" s="52"/>
      <c r="MQZ126" s="52"/>
      <c r="MRA126" s="52"/>
      <c r="MRB126" s="52"/>
      <c r="MRC126" s="52"/>
      <c r="MRD126" s="52"/>
      <c r="MRE126" s="52"/>
      <c r="MRF126" s="52"/>
      <c r="MRG126" s="52"/>
      <c r="MRH126" s="52"/>
      <c r="MRI126" s="52"/>
      <c r="MRJ126" s="52"/>
      <c r="MRK126" s="52"/>
      <c r="MRL126" s="52"/>
      <c r="MRM126" s="52"/>
      <c r="MRN126" s="52"/>
      <c r="MRO126" s="52"/>
      <c r="MRP126" s="52"/>
      <c r="MRQ126" s="52"/>
      <c r="MRR126" s="52"/>
      <c r="MRS126" s="52"/>
      <c r="MRT126" s="52"/>
      <c r="MRU126" s="52"/>
      <c r="MRV126" s="52"/>
      <c r="MRW126" s="52"/>
      <c r="MRX126" s="52"/>
      <c r="MRY126" s="52"/>
      <c r="MRZ126" s="52"/>
      <c r="MSA126" s="52"/>
      <c r="MSB126" s="52"/>
      <c r="MSC126" s="52"/>
      <c r="MSD126" s="52"/>
      <c r="MSE126" s="52"/>
      <c r="MSF126" s="52"/>
      <c r="MSG126" s="52"/>
      <c r="MSH126" s="52"/>
      <c r="MSI126" s="52"/>
      <c r="MSJ126" s="52"/>
      <c r="MSK126" s="52"/>
      <c r="MSL126" s="52"/>
      <c r="MSM126" s="52"/>
      <c r="MSN126" s="52"/>
      <c r="MSO126" s="52"/>
      <c r="MSP126" s="52"/>
      <c r="MSQ126" s="52"/>
      <c r="MSR126" s="52"/>
      <c r="MSS126" s="52"/>
      <c r="MST126" s="52"/>
      <c r="MSU126" s="52"/>
      <c r="MSV126" s="52"/>
      <c r="MSW126" s="52"/>
      <c r="MSX126" s="52"/>
      <c r="MSY126" s="52"/>
      <c r="MSZ126" s="52"/>
      <c r="MTA126" s="52"/>
      <c r="MTB126" s="52"/>
      <c r="MTC126" s="52"/>
      <c r="MTD126" s="52"/>
      <c r="MTE126" s="52"/>
      <c r="MTF126" s="52"/>
      <c r="MTG126" s="52"/>
      <c r="MTH126" s="52"/>
      <c r="MTI126" s="52"/>
      <c r="MTJ126" s="52"/>
      <c r="MTK126" s="52"/>
      <c r="MTL126" s="52"/>
      <c r="MTM126" s="52"/>
      <c r="MTN126" s="52"/>
      <c r="MTO126" s="52"/>
      <c r="MTP126" s="52"/>
      <c r="MTQ126" s="52"/>
      <c r="MTR126" s="52"/>
      <c r="MTS126" s="52"/>
      <c r="MTT126" s="52"/>
      <c r="MTU126" s="52"/>
      <c r="MTV126" s="52"/>
      <c r="MTW126" s="52"/>
      <c r="MTX126" s="52"/>
      <c r="MTY126" s="52"/>
      <c r="MTZ126" s="52"/>
      <c r="MUA126" s="52"/>
      <c r="MUB126" s="52"/>
      <c r="MUC126" s="52"/>
      <c r="MUD126" s="52"/>
      <c r="MUE126" s="52"/>
      <c r="MUF126" s="52"/>
      <c r="MUG126" s="52"/>
      <c r="MUH126" s="52"/>
      <c r="MUI126" s="52"/>
      <c r="MUJ126" s="52"/>
      <c r="MUK126" s="52"/>
      <c r="MUL126" s="52"/>
      <c r="MUM126" s="52"/>
      <c r="MUN126" s="52"/>
      <c r="MUO126" s="52"/>
      <c r="MUP126" s="52"/>
      <c r="MUQ126" s="52"/>
      <c r="MUR126" s="52"/>
      <c r="MUS126" s="52"/>
      <c r="MUT126" s="52"/>
      <c r="MUU126" s="52"/>
      <c r="MUV126" s="52"/>
      <c r="MUW126" s="52"/>
      <c r="MUX126" s="52"/>
      <c r="MUY126" s="52"/>
      <c r="MUZ126" s="52"/>
      <c r="MVA126" s="52"/>
      <c r="MVB126" s="52"/>
      <c r="MVC126" s="52"/>
      <c r="MVD126" s="52"/>
      <c r="MVE126" s="52"/>
      <c r="MVF126" s="52"/>
      <c r="MVG126" s="52"/>
      <c r="MVH126" s="52"/>
      <c r="MVI126" s="52"/>
      <c r="MVJ126" s="52"/>
      <c r="MVK126" s="52"/>
      <c r="MVL126" s="52"/>
      <c r="MVM126" s="52"/>
      <c r="MVN126" s="52"/>
      <c r="MVO126" s="52"/>
      <c r="MVP126" s="52"/>
      <c r="MVQ126" s="52"/>
      <c r="MVR126" s="52"/>
      <c r="MVS126" s="52"/>
      <c r="MVT126" s="52"/>
      <c r="MVU126" s="52"/>
      <c r="MVV126" s="52"/>
      <c r="MVW126" s="52"/>
      <c r="MVX126" s="52"/>
      <c r="MVY126" s="52"/>
      <c r="MVZ126" s="52"/>
      <c r="MWA126" s="52"/>
      <c r="MWB126" s="52"/>
      <c r="MWC126" s="52"/>
      <c r="MWD126" s="52"/>
      <c r="MWE126" s="52"/>
      <c r="MWF126" s="52"/>
      <c r="MWG126" s="52"/>
      <c r="MWH126" s="52"/>
      <c r="MWI126" s="52"/>
      <c r="MWJ126" s="52"/>
      <c r="MWK126" s="52"/>
      <c r="MWL126" s="52"/>
      <c r="MWM126" s="52"/>
      <c r="MWN126" s="52"/>
      <c r="MWO126" s="52"/>
      <c r="MWP126" s="52"/>
      <c r="MWQ126" s="52"/>
      <c r="MWR126" s="52"/>
      <c r="MWS126" s="52"/>
      <c r="MWT126" s="52"/>
      <c r="MWU126" s="52"/>
      <c r="MWV126" s="52"/>
      <c r="MWW126" s="52"/>
      <c r="MWX126" s="52"/>
      <c r="MWY126" s="52"/>
      <c r="MWZ126" s="52"/>
      <c r="MXA126" s="52"/>
      <c r="MXB126" s="52"/>
      <c r="MXC126" s="52"/>
      <c r="MXD126" s="52"/>
      <c r="MXE126" s="52"/>
      <c r="MXF126" s="52"/>
      <c r="MXG126" s="52"/>
      <c r="MXH126" s="52"/>
      <c r="MXI126" s="52"/>
      <c r="MXJ126" s="52"/>
      <c r="MXK126" s="52"/>
      <c r="MXL126" s="52"/>
      <c r="MXM126" s="52"/>
      <c r="MXN126" s="52"/>
      <c r="MXO126" s="52"/>
      <c r="MXP126" s="52"/>
      <c r="MXQ126" s="52"/>
      <c r="MXR126" s="52"/>
      <c r="MXS126" s="52"/>
      <c r="MXT126" s="52"/>
      <c r="MXU126" s="52"/>
      <c r="MXV126" s="52"/>
      <c r="MXW126" s="52"/>
      <c r="MXX126" s="52"/>
      <c r="MXY126" s="52"/>
      <c r="MXZ126" s="52"/>
      <c r="MYA126" s="52"/>
      <c r="MYB126" s="52"/>
      <c r="MYC126" s="52"/>
      <c r="MYD126" s="52"/>
      <c r="MYE126" s="52"/>
      <c r="MYF126" s="52"/>
      <c r="MYG126" s="52"/>
      <c r="MYH126" s="52"/>
      <c r="MYI126" s="52"/>
      <c r="MYJ126" s="52"/>
      <c r="MYK126" s="52"/>
      <c r="MYL126" s="52"/>
      <c r="MYM126" s="52"/>
      <c r="MYN126" s="52"/>
      <c r="MYO126" s="52"/>
      <c r="MYP126" s="52"/>
      <c r="MYQ126" s="52"/>
      <c r="MYR126" s="52"/>
      <c r="MYS126" s="52"/>
      <c r="MYT126" s="52"/>
      <c r="MYU126" s="52"/>
      <c r="MYV126" s="52"/>
      <c r="MYW126" s="52"/>
      <c r="MZD126" s="52"/>
      <c r="MZE126" s="52"/>
      <c r="MZF126" s="52"/>
      <c r="MZG126" s="52"/>
      <c r="MZH126" s="52"/>
      <c r="MZI126" s="52"/>
      <c r="MZJ126" s="52"/>
      <c r="MZK126" s="52"/>
      <c r="MZL126" s="52"/>
      <c r="MZM126" s="52"/>
      <c r="MZN126" s="52"/>
      <c r="MZO126" s="52"/>
      <c r="MZP126" s="52"/>
      <c r="MZQ126" s="52"/>
      <c r="MZR126" s="52"/>
      <c r="MZS126" s="52"/>
      <c r="MZT126" s="52"/>
      <c r="MZU126" s="52"/>
      <c r="MZV126" s="52"/>
      <c r="MZW126" s="52"/>
      <c r="MZX126" s="52"/>
      <c r="MZY126" s="52"/>
      <c r="MZZ126" s="52"/>
      <c r="NAA126" s="52"/>
      <c r="NAB126" s="52"/>
      <c r="NAC126" s="52"/>
      <c r="NAD126" s="52"/>
      <c r="NAE126" s="52"/>
      <c r="NAF126" s="52"/>
      <c r="NAG126" s="52"/>
      <c r="NAH126" s="52"/>
      <c r="NAI126" s="52"/>
      <c r="NAJ126" s="52"/>
      <c r="NAK126" s="52"/>
      <c r="NAL126" s="52"/>
      <c r="NAM126" s="52"/>
      <c r="NAN126" s="52"/>
      <c r="NAO126" s="52"/>
      <c r="NAP126" s="52"/>
      <c r="NAQ126" s="52"/>
      <c r="NAR126" s="52"/>
      <c r="NAS126" s="52"/>
      <c r="NAT126" s="52"/>
      <c r="NAU126" s="52"/>
      <c r="NAV126" s="52"/>
      <c r="NAW126" s="52"/>
      <c r="NAX126" s="52"/>
      <c r="NAY126" s="52"/>
      <c r="NAZ126" s="52"/>
      <c r="NBA126" s="52"/>
      <c r="NBB126" s="52"/>
      <c r="NBC126" s="52"/>
      <c r="NBD126" s="52"/>
      <c r="NBE126" s="52"/>
      <c r="NBF126" s="52"/>
      <c r="NBG126" s="52"/>
      <c r="NBH126" s="52"/>
      <c r="NBI126" s="52"/>
      <c r="NBJ126" s="52"/>
      <c r="NBK126" s="52"/>
      <c r="NBL126" s="52"/>
      <c r="NBM126" s="52"/>
      <c r="NBN126" s="52"/>
      <c r="NBO126" s="52"/>
      <c r="NBP126" s="52"/>
      <c r="NBQ126" s="52"/>
      <c r="NBR126" s="52"/>
      <c r="NBS126" s="52"/>
      <c r="NBT126" s="52"/>
      <c r="NBU126" s="52"/>
      <c r="NBV126" s="52"/>
      <c r="NBW126" s="52"/>
      <c r="NBX126" s="52"/>
      <c r="NBY126" s="52"/>
      <c r="NBZ126" s="52"/>
      <c r="NCA126" s="52"/>
      <c r="NCB126" s="52"/>
      <c r="NCC126" s="52"/>
      <c r="NCD126" s="52"/>
      <c r="NCE126" s="52"/>
      <c r="NCF126" s="52"/>
      <c r="NCG126" s="52"/>
      <c r="NCH126" s="52"/>
      <c r="NCI126" s="52"/>
      <c r="NCJ126" s="52"/>
      <c r="NCK126" s="52"/>
      <c r="NCL126" s="52"/>
      <c r="NCM126" s="52"/>
      <c r="NCN126" s="52"/>
      <c r="NCO126" s="52"/>
      <c r="NCP126" s="52"/>
      <c r="NCQ126" s="52"/>
      <c r="NCR126" s="52"/>
      <c r="NCS126" s="52"/>
      <c r="NCT126" s="52"/>
      <c r="NCU126" s="52"/>
      <c r="NCV126" s="52"/>
      <c r="NCW126" s="52"/>
      <c r="NCX126" s="52"/>
      <c r="NCY126" s="52"/>
      <c r="NCZ126" s="52"/>
      <c r="NDA126" s="52"/>
      <c r="NDB126" s="52"/>
      <c r="NDC126" s="52"/>
      <c r="NDD126" s="52"/>
      <c r="NDE126" s="52"/>
      <c r="NDF126" s="52"/>
      <c r="NDG126" s="52"/>
      <c r="NDH126" s="52"/>
      <c r="NDI126" s="52"/>
      <c r="NDJ126" s="52"/>
      <c r="NDK126" s="52"/>
      <c r="NDL126" s="52"/>
      <c r="NDM126" s="52"/>
      <c r="NDN126" s="52"/>
      <c r="NDO126" s="52"/>
      <c r="NDP126" s="52"/>
      <c r="NDQ126" s="52"/>
      <c r="NDR126" s="52"/>
      <c r="NDS126" s="52"/>
      <c r="NDT126" s="52"/>
      <c r="NDU126" s="52"/>
      <c r="NDV126" s="52"/>
      <c r="NDW126" s="52"/>
      <c r="NDX126" s="52"/>
      <c r="NDY126" s="52"/>
      <c r="NDZ126" s="52"/>
      <c r="NEA126" s="52"/>
      <c r="NEB126" s="52"/>
      <c r="NEC126" s="52"/>
      <c r="NED126" s="52"/>
      <c r="NEE126" s="52"/>
      <c r="NEF126" s="52"/>
      <c r="NEG126" s="52"/>
      <c r="NEH126" s="52"/>
      <c r="NEI126" s="52"/>
      <c r="NEJ126" s="52"/>
      <c r="NEK126" s="52"/>
      <c r="NEL126" s="52"/>
      <c r="NEM126" s="52"/>
      <c r="NEN126" s="52"/>
      <c r="NEO126" s="52"/>
      <c r="NEP126" s="52"/>
      <c r="NEQ126" s="52"/>
      <c r="NER126" s="52"/>
      <c r="NES126" s="52"/>
      <c r="NET126" s="52"/>
      <c r="NEU126" s="52"/>
      <c r="NEV126" s="52"/>
      <c r="NEW126" s="52"/>
      <c r="NEX126" s="52"/>
      <c r="NEY126" s="52"/>
      <c r="NEZ126" s="52"/>
      <c r="NFA126" s="52"/>
      <c r="NFB126" s="52"/>
      <c r="NFC126" s="52"/>
      <c r="NFD126" s="52"/>
      <c r="NFE126" s="52"/>
      <c r="NFF126" s="52"/>
      <c r="NFG126" s="52"/>
      <c r="NFH126" s="52"/>
      <c r="NFI126" s="52"/>
      <c r="NFJ126" s="52"/>
      <c r="NFK126" s="52"/>
      <c r="NFL126" s="52"/>
      <c r="NFM126" s="52"/>
      <c r="NFN126" s="52"/>
      <c r="NFO126" s="52"/>
      <c r="NFP126" s="52"/>
      <c r="NFQ126" s="52"/>
      <c r="NFR126" s="52"/>
      <c r="NFS126" s="52"/>
      <c r="NFT126" s="52"/>
      <c r="NFU126" s="52"/>
      <c r="NFV126" s="52"/>
      <c r="NFW126" s="52"/>
      <c r="NFX126" s="52"/>
      <c r="NFY126" s="52"/>
      <c r="NFZ126" s="52"/>
      <c r="NGA126" s="52"/>
      <c r="NGB126" s="52"/>
      <c r="NGC126" s="52"/>
      <c r="NGD126" s="52"/>
      <c r="NGE126" s="52"/>
      <c r="NGF126" s="52"/>
      <c r="NGG126" s="52"/>
      <c r="NGH126" s="52"/>
      <c r="NGI126" s="52"/>
      <c r="NGJ126" s="52"/>
      <c r="NGK126" s="52"/>
      <c r="NGL126" s="52"/>
      <c r="NGM126" s="52"/>
      <c r="NGN126" s="52"/>
      <c r="NGO126" s="52"/>
      <c r="NGP126" s="52"/>
      <c r="NGQ126" s="52"/>
      <c r="NGR126" s="52"/>
      <c r="NGS126" s="52"/>
      <c r="NGT126" s="52"/>
      <c r="NGU126" s="52"/>
      <c r="NGV126" s="52"/>
      <c r="NGW126" s="52"/>
      <c r="NGX126" s="52"/>
      <c r="NGY126" s="52"/>
      <c r="NGZ126" s="52"/>
      <c r="NHA126" s="52"/>
      <c r="NHB126" s="52"/>
      <c r="NHC126" s="52"/>
      <c r="NHD126" s="52"/>
      <c r="NHE126" s="52"/>
      <c r="NHF126" s="52"/>
      <c r="NHG126" s="52"/>
      <c r="NHH126" s="52"/>
      <c r="NHI126" s="52"/>
      <c r="NHJ126" s="52"/>
      <c r="NHK126" s="52"/>
      <c r="NHL126" s="52"/>
      <c r="NHM126" s="52"/>
      <c r="NHN126" s="52"/>
      <c r="NHO126" s="52"/>
      <c r="NHP126" s="52"/>
      <c r="NHQ126" s="52"/>
      <c r="NHR126" s="52"/>
      <c r="NHS126" s="52"/>
      <c r="NHT126" s="52"/>
      <c r="NHU126" s="52"/>
      <c r="NHV126" s="52"/>
      <c r="NHW126" s="52"/>
      <c r="NHX126" s="52"/>
      <c r="NHY126" s="52"/>
      <c r="NHZ126" s="52"/>
      <c r="NIA126" s="52"/>
      <c r="NIB126" s="52"/>
      <c r="NIC126" s="52"/>
      <c r="NID126" s="52"/>
      <c r="NIE126" s="52"/>
      <c r="NIF126" s="52"/>
      <c r="NIG126" s="52"/>
      <c r="NIH126" s="52"/>
      <c r="NII126" s="52"/>
      <c r="NIJ126" s="52"/>
      <c r="NIK126" s="52"/>
      <c r="NIL126" s="52"/>
      <c r="NIM126" s="52"/>
      <c r="NIN126" s="52"/>
      <c r="NIO126" s="52"/>
      <c r="NIP126" s="52"/>
      <c r="NIQ126" s="52"/>
      <c r="NIR126" s="52"/>
      <c r="NIS126" s="52"/>
      <c r="NIZ126" s="52"/>
      <c r="NJA126" s="52"/>
      <c r="NJB126" s="52"/>
      <c r="NJC126" s="52"/>
      <c r="NJD126" s="52"/>
      <c r="NJE126" s="52"/>
      <c r="NJF126" s="52"/>
      <c r="NJG126" s="52"/>
      <c r="NJH126" s="52"/>
      <c r="NJI126" s="52"/>
      <c r="NJJ126" s="52"/>
      <c r="NJK126" s="52"/>
      <c r="NJL126" s="52"/>
      <c r="NJM126" s="52"/>
      <c r="NJN126" s="52"/>
      <c r="NJO126" s="52"/>
      <c r="NJP126" s="52"/>
      <c r="NJQ126" s="52"/>
      <c r="NJR126" s="52"/>
      <c r="NJS126" s="52"/>
      <c r="NJT126" s="52"/>
      <c r="NJU126" s="52"/>
      <c r="NJV126" s="52"/>
      <c r="NJW126" s="52"/>
      <c r="NJX126" s="52"/>
      <c r="NJY126" s="52"/>
      <c r="NJZ126" s="52"/>
      <c r="NKA126" s="52"/>
      <c r="NKB126" s="52"/>
      <c r="NKC126" s="52"/>
      <c r="NKD126" s="52"/>
      <c r="NKE126" s="52"/>
      <c r="NKF126" s="52"/>
      <c r="NKG126" s="52"/>
      <c r="NKH126" s="52"/>
      <c r="NKI126" s="52"/>
      <c r="NKJ126" s="52"/>
      <c r="NKK126" s="52"/>
      <c r="NKL126" s="52"/>
      <c r="NKM126" s="52"/>
      <c r="NKN126" s="52"/>
      <c r="NKO126" s="52"/>
      <c r="NKP126" s="52"/>
      <c r="NKQ126" s="52"/>
      <c r="NKR126" s="52"/>
      <c r="NKS126" s="52"/>
      <c r="NKT126" s="52"/>
      <c r="NKU126" s="52"/>
      <c r="NKV126" s="52"/>
      <c r="NKW126" s="52"/>
      <c r="NKX126" s="52"/>
      <c r="NKY126" s="52"/>
      <c r="NKZ126" s="52"/>
      <c r="NLA126" s="52"/>
      <c r="NLB126" s="52"/>
      <c r="NLC126" s="52"/>
      <c r="NLD126" s="52"/>
      <c r="NLE126" s="52"/>
      <c r="NLF126" s="52"/>
      <c r="NLG126" s="52"/>
      <c r="NLH126" s="52"/>
      <c r="NLI126" s="52"/>
      <c r="NLJ126" s="52"/>
      <c r="NLK126" s="52"/>
      <c r="NLL126" s="52"/>
      <c r="NLM126" s="52"/>
      <c r="NLN126" s="52"/>
      <c r="NLO126" s="52"/>
      <c r="NLP126" s="52"/>
      <c r="NLQ126" s="52"/>
      <c r="NLR126" s="52"/>
      <c r="NLS126" s="52"/>
      <c r="NLT126" s="52"/>
      <c r="NLU126" s="52"/>
      <c r="NLV126" s="52"/>
      <c r="NLW126" s="52"/>
      <c r="NLX126" s="52"/>
      <c r="NLY126" s="52"/>
      <c r="NLZ126" s="52"/>
      <c r="NMA126" s="52"/>
      <c r="NMB126" s="52"/>
      <c r="NMC126" s="52"/>
      <c r="NMD126" s="52"/>
      <c r="NME126" s="52"/>
      <c r="NMF126" s="52"/>
      <c r="NMG126" s="52"/>
      <c r="NMH126" s="52"/>
      <c r="NMI126" s="52"/>
      <c r="NMJ126" s="52"/>
      <c r="NMK126" s="52"/>
      <c r="NML126" s="52"/>
      <c r="NMM126" s="52"/>
      <c r="NMN126" s="52"/>
      <c r="NMO126" s="52"/>
      <c r="NMP126" s="52"/>
      <c r="NMQ126" s="52"/>
      <c r="NMR126" s="52"/>
      <c r="NMS126" s="52"/>
      <c r="NMT126" s="52"/>
      <c r="NMU126" s="52"/>
      <c r="NMV126" s="52"/>
      <c r="NMW126" s="52"/>
      <c r="NMX126" s="52"/>
      <c r="NMY126" s="52"/>
      <c r="NMZ126" s="52"/>
      <c r="NNA126" s="52"/>
      <c r="NNB126" s="52"/>
      <c r="NNC126" s="52"/>
      <c r="NND126" s="52"/>
      <c r="NNE126" s="52"/>
      <c r="NNF126" s="52"/>
      <c r="NNG126" s="52"/>
      <c r="NNH126" s="52"/>
      <c r="NNI126" s="52"/>
      <c r="NNJ126" s="52"/>
      <c r="NNK126" s="52"/>
      <c r="NNL126" s="52"/>
      <c r="NNM126" s="52"/>
      <c r="NNN126" s="52"/>
      <c r="NNO126" s="52"/>
      <c r="NNP126" s="52"/>
      <c r="NNQ126" s="52"/>
      <c r="NNR126" s="52"/>
      <c r="NNS126" s="52"/>
      <c r="NNT126" s="52"/>
      <c r="NNU126" s="52"/>
      <c r="NNV126" s="52"/>
      <c r="NNW126" s="52"/>
      <c r="NNX126" s="52"/>
      <c r="NNY126" s="52"/>
      <c r="NNZ126" s="52"/>
      <c r="NOA126" s="52"/>
      <c r="NOB126" s="52"/>
      <c r="NOC126" s="52"/>
      <c r="NOD126" s="52"/>
      <c r="NOE126" s="52"/>
      <c r="NOF126" s="52"/>
      <c r="NOG126" s="52"/>
      <c r="NOH126" s="52"/>
      <c r="NOI126" s="52"/>
      <c r="NOJ126" s="52"/>
      <c r="NOK126" s="52"/>
      <c r="NOL126" s="52"/>
      <c r="NOM126" s="52"/>
      <c r="NON126" s="52"/>
      <c r="NOO126" s="52"/>
      <c r="NOP126" s="52"/>
      <c r="NOQ126" s="52"/>
      <c r="NOR126" s="52"/>
      <c r="NOS126" s="52"/>
      <c r="NOT126" s="52"/>
      <c r="NOU126" s="52"/>
      <c r="NOV126" s="52"/>
      <c r="NOW126" s="52"/>
      <c r="NOX126" s="52"/>
      <c r="NOY126" s="52"/>
      <c r="NOZ126" s="52"/>
      <c r="NPA126" s="52"/>
      <c r="NPB126" s="52"/>
      <c r="NPC126" s="52"/>
      <c r="NPD126" s="52"/>
      <c r="NPE126" s="52"/>
      <c r="NPF126" s="52"/>
      <c r="NPG126" s="52"/>
      <c r="NPH126" s="52"/>
      <c r="NPI126" s="52"/>
      <c r="NPJ126" s="52"/>
      <c r="NPK126" s="52"/>
      <c r="NPL126" s="52"/>
      <c r="NPM126" s="52"/>
      <c r="NPN126" s="52"/>
      <c r="NPO126" s="52"/>
      <c r="NPP126" s="52"/>
      <c r="NPQ126" s="52"/>
      <c r="NPR126" s="52"/>
      <c r="NPS126" s="52"/>
      <c r="NPT126" s="52"/>
      <c r="NPU126" s="52"/>
      <c r="NPV126" s="52"/>
      <c r="NPW126" s="52"/>
      <c r="NPX126" s="52"/>
      <c r="NPY126" s="52"/>
      <c r="NPZ126" s="52"/>
      <c r="NQA126" s="52"/>
      <c r="NQB126" s="52"/>
      <c r="NQC126" s="52"/>
      <c r="NQD126" s="52"/>
      <c r="NQE126" s="52"/>
      <c r="NQF126" s="52"/>
      <c r="NQG126" s="52"/>
      <c r="NQH126" s="52"/>
      <c r="NQI126" s="52"/>
      <c r="NQJ126" s="52"/>
      <c r="NQK126" s="52"/>
      <c r="NQL126" s="52"/>
      <c r="NQM126" s="52"/>
      <c r="NQN126" s="52"/>
      <c r="NQO126" s="52"/>
      <c r="NQP126" s="52"/>
      <c r="NQQ126" s="52"/>
      <c r="NQR126" s="52"/>
      <c r="NQS126" s="52"/>
      <c r="NQT126" s="52"/>
      <c r="NQU126" s="52"/>
      <c r="NQV126" s="52"/>
      <c r="NQW126" s="52"/>
      <c r="NQX126" s="52"/>
      <c r="NQY126" s="52"/>
      <c r="NQZ126" s="52"/>
      <c r="NRA126" s="52"/>
      <c r="NRB126" s="52"/>
      <c r="NRC126" s="52"/>
      <c r="NRD126" s="52"/>
      <c r="NRE126" s="52"/>
      <c r="NRF126" s="52"/>
      <c r="NRG126" s="52"/>
      <c r="NRH126" s="52"/>
      <c r="NRI126" s="52"/>
      <c r="NRJ126" s="52"/>
      <c r="NRK126" s="52"/>
      <c r="NRL126" s="52"/>
      <c r="NRM126" s="52"/>
      <c r="NRN126" s="52"/>
      <c r="NRO126" s="52"/>
      <c r="NRP126" s="52"/>
      <c r="NRQ126" s="52"/>
      <c r="NRR126" s="52"/>
      <c r="NRS126" s="52"/>
      <c r="NRT126" s="52"/>
      <c r="NRU126" s="52"/>
      <c r="NRV126" s="52"/>
      <c r="NRW126" s="52"/>
      <c r="NRX126" s="52"/>
      <c r="NRY126" s="52"/>
      <c r="NRZ126" s="52"/>
      <c r="NSA126" s="52"/>
      <c r="NSB126" s="52"/>
      <c r="NSC126" s="52"/>
      <c r="NSD126" s="52"/>
      <c r="NSE126" s="52"/>
      <c r="NSF126" s="52"/>
      <c r="NSG126" s="52"/>
      <c r="NSH126" s="52"/>
      <c r="NSI126" s="52"/>
      <c r="NSJ126" s="52"/>
      <c r="NSK126" s="52"/>
      <c r="NSL126" s="52"/>
      <c r="NSM126" s="52"/>
      <c r="NSN126" s="52"/>
      <c r="NSO126" s="52"/>
      <c r="NSV126" s="52"/>
      <c r="NSW126" s="52"/>
      <c r="NSX126" s="52"/>
      <c r="NSY126" s="52"/>
      <c r="NSZ126" s="52"/>
      <c r="NTA126" s="52"/>
      <c r="NTB126" s="52"/>
      <c r="NTC126" s="52"/>
      <c r="NTD126" s="52"/>
      <c r="NTE126" s="52"/>
      <c r="NTF126" s="52"/>
      <c r="NTG126" s="52"/>
      <c r="NTH126" s="52"/>
      <c r="NTI126" s="52"/>
      <c r="NTJ126" s="52"/>
      <c r="NTK126" s="52"/>
      <c r="NTL126" s="52"/>
      <c r="NTM126" s="52"/>
      <c r="NTN126" s="52"/>
      <c r="NTO126" s="52"/>
      <c r="NTP126" s="52"/>
      <c r="NTQ126" s="52"/>
      <c r="NTR126" s="52"/>
      <c r="NTS126" s="52"/>
      <c r="NTT126" s="52"/>
      <c r="NTU126" s="52"/>
      <c r="NTV126" s="52"/>
      <c r="NTW126" s="52"/>
      <c r="NTX126" s="52"/>
      <c r="NTY126" s="52"/>
      <c r="NTZ126" s="52"/>
      <c r="NUA126" s="52"/>
      <c r="NUB126" s="52"/>
      <c r="NUC126" s="52"/>
      <c r="NUD126" s="52"/>
      <c r="NUE126" s="52"/>
      <c r="NUF126" s="52"/>
      <c r="NUG126" s="52"/>
      <c r="NUH126" s="52"/>
      <c r="NUI126" s="52"/>
      <c r="NUJ126" s="52"/>
      <c r="NUK126" s="52"/>
      <c r="NUL126" s="52"/>
      <c r="NUM126" s="52"/>
      <c r="NUN126" s="52"/>
      <c r="NUO126" s="52"/>
      <c r="NUP126" s="52"/>
      <c r="NUQ126" s="52"/>
      <c r="NUR126" s="52"/>
      <c r="NUS126" s="52"/>
      <c r="NUT126" s="52"/>
      <c r="NUU126" s="52"/>
      <c r="NUV126" s="52"/>
      <c r="NUW126" s="52"/>
      <c r="NUX126" s="52"/>
      <c r="NUY126" s="52"/>
      <c r="NUZ126" s="52"/>
      <c r="NVA126" s="52"/>
      <c r="NVB126" s="52"/>
      <c r="NVC126" s="52"/>
      <c r="NVD126" s="52"/>
      <c r="NVE126" s="52"/>
      <c r="NVF126" s="52"/>
      <c r="NVG126" s="52"/>
      <c r="NVH126" s="52"/>
      <c r="NVI126" s="52"/>
      <c r="NVJ126" s="52"/>
      <c r="NVK126" s="52"/>
      <c r="NVL126" s="52"/>
      <c r="NVM126" s="52"/>
      <c r="NVN126" s="52"/>
      <c r="NVO126" s="52"/>
      <c r="NVP126" s="52"/>
      <c r="NVQ126" s="52"/>
      <c r="NVR126" s="52"/>
      <c r="NVS126" s="52"/>
      <c r="NVT126" s="52"/>
      <c r="NVU126" s="52"/>
      <c r="NVV126" s="52"/>
      <c r="NVW126" s="52"/>
      <c r="NVX126" s="52"/>
      <c r="NVY126" s="52"/>
      <c r="NVZ126" s="52"/>
      <c r="NWA126" s="52"/>
      <c r="NWB126" s="52"/>
      <c r="NWC126" s="52"/>
      <c r="NWD126" s="52"/>
      <c r="NWE126" s="52"/>
      <c r="NWF126" s="52"/>
      <c r="NWG126" s="52"/>
      <c r="NWH126" s="52"/>
      <c r="NWI126" s="52"/>
      <c r="NWJ126" s="52"/>
      <c r="NWK126" s="52"/>
      <c r="NWL126" s="52"/>
      <c r="NWM126" s="52"/>
      <c r="NWN126" s="52"/>
      <c r="NWO126" s="52"/>
      <c r="NWP126" s="52"/>
      <c r="NWQ126" s="52"/>
      <c r="NWR126" s="52"/>
      <c r="NWS126" s="52"/>
      <c r="NWT126" s="52"/>
      <c r="NWU126" s="52"/>
      <c r="NWV126" s="52"/>
      <c r="NWW126" s="52"/>
      <c r="NWX126" s="52"/>
      <c r="NWY126" s="52"/>
      <c r="NWZ126" s="52"/>
      <c r="NXA126" s="52"/>
      <c r="NXB126" s="52"/>
      <c r="NXC126" s="52"/>
      <c r="NXD126" s="52"/>
      <c r="NXE126" s="52"/>
      <c r="NXF126" s="52"/>
      <c r="NXG126" s="52"/>
      <c r="NXH126" s="52"/>
      <c r="NXI126" s="52"/>
      <c r="NXJ126" s="52"/>
      <c r="NXK126" s="52"/>
      <c r="NXL126" s="52"/>
      <c r="NXM126" s="52"/>
      <c r="NXN126" s="52"/>
      <c r="NXO126" s="52"/>
      <c r="NXP126" s="52"/>
      <c r="NXQ126" s="52"/>
      <c r="NXR126" s="52"/>
      <c r="NXS126" s="52"/>
      <c r="NXT126" s="52"/>
      <c r="NXU126" s="52"/>
      <c r="NXV126" s="52"/>
      <c r="NXW126" s="52"/>
      <c r="NXX126" s="52"/>
      <c r="NXY126" s="52"/>
      <c r="NXZ126" s="52"/>
      <c r="NYA126" s="52"/>
      <c r="NYB126" s="52"/>
      <c r="NYC126" s="52"/>
      <c r="NYD126" s="52"/>
      <c r="NYE126" s="52"/>
      <c r="NYF126" s="52"/>
      <c r="NYG126" s="52"/>
      <c r="NYH126" s="52"/>
      <c r="NYI126" s="52"/>
      <c r="NYJ126" s="52"/>
      <c r="NYK126" s="52"/>
      <c r="NYL126" s="52"/>
      <c r="NYM126" s="52"/>
      <c r="NYN126" s="52"/>
      <c r="NYO126" s="52"/>
      <c r="NYP126" s="52"/>
      <c r="NYQ126" s="52"/>
      <c r="NYR126" s="52"/>
      <c r="NYS126" s="52"/>
      <c r="NYT126" s="52"/>
      <c r="NYU126" s="52"/>
      <c r="NYV126" s="52"/>
      <c r="NYW126" s="52"/>
      <c r="NYX126" s="52"/>
      <c r="NYY126" s="52"/>
      <c r="NYZ126" s="52"/>
      <c r="NZA126" s="52"/>
      <c r="NZB126" s="52"/>
      <c r="NZC126" s="52"/>
      <c r="NZD126" s="52"/>
      <c r="NZE126" s="52"/>
      <c r="NZF126" s="52"/>
      <c r="NZG126" s="52"/>
      <c r="NZH126" s="52"/>
      <c r="NZI126" s="52"/>
      <c r="NZJ126" s="52"/>
      <c r="NZK126" s="52"/>
      <c r="NZL126" s="52"/>
      <c r="NZM126" s="52"/>
      <c r="NZN126" s="52"/>
      <c r="NZO126" s="52"/>
      <c r="NZP126" s="52"/>
      <c r="NZQ126" s="52"/>
      <c r="NZR126" s="52"/>
      <c r="NZS126" s="52"/>
      <c r="NZT126" s="52"/>
      <c r="NZU126" s="52"/>
      <c r="NZV126" s="52"/>
      <c r="NZW126" s="52"/>
      <c r="NZX126" s="52"/>
      <c r="NZY126" s="52"/>
      <c r="NZZ126" s="52"/>
      <c r="OAA126" s="52"/>
      <c r="OAB126" s="52"/>
      <c r="OAC126" s="52"/>
      <c r="OAD126" s="52"/>
      <c r="OAE126" s="52"/>
      <c r="OAF126" s="52"/>
      <c r="OAG126" s="52"/>
      <c r="OAH126" s="52"/>
      <c r="OAI126" s="52"/>
      <c r="OAJ126" s="52"/>
      <c r="OAK126" s="52"/>
      <c r="OAL126" s="52"/>
      <c r="OAM126" s="52"/>
      <c r="OAN126" s="52"/>
      <c r="OAO126" s="52"/>
      <c r="OAP126" s="52"/>
      <c r="OAQ126" s="52"/>
      <c r="OAR126" s="52"/>
      <c r="OAS126" s="52"/>
      <c r="OAT126" s="52"/>
      <c r="OAU126" s="52"/>
      <c r="OAV126" s="52"/>
      <c r="OAW126" s="52"/>
      <c r="OAX126" s="52"/>
      <c r="OAY126" s="52"/>
      <c r="OAZ126" s="52"/>
      <c r="OBA126" s="52"/>
      <c r="OBB126" s="52"/>
      <c r="OBC126" s="52"/>
      <c r="OBD126" s="52"/>
      <c r="OBE126" s="52"/>
      <c r="OBF126" s="52"/>
      <c r="OBG126" s="52"/>
      <c r="OBH126" s="52"/>
      <c r="OBI126" s="52"/>
      <c r="OBJ126" s="52"/>
      <c r="OBK126" s="52"/>
      <c r="OBL126" s="52"/>
      <c r="OBM126" s="52"/>
      <c r="OBN126" s="52"/>
      <c r="OBO126" s="52"/>
      <c r="OBP126" s="52"/>
      <c r="OBQ126" s="52"/>
      <c r="OBR126" s="52"/>
      <c r="OBS126" s="52"/>
      <c r="OBT126" s="52"/>
      <c r="OBU126" s="52"/>
      <c r="OBV126" s="52"/>
      <c r="OBW126" s="52"/>
      <c r="OBX126" s="52"/>
      <c r="OBY126" s="52"/>
      <c r="OBZ126" s="52"/>
      <c r="OCA126" s="52"/>
      <c r="OCB126" s="52"/>
      <c r="OCC126" s="52"/>
      <c r="OCD126" s="52"/>
      <c r="OCE126" s="52"/>
      <c r="OCF126" s="52"/>
      <c r="OCG126" s="52"/>
      <c r="OCH126" s="52"/>
      <c r="OCI126" s="52"/>
      <c r="OCJ126" s="52"/>
      <c r="OCK126" s="52"/>
      <c r="OCR126" s="52"/>
      <c r="OCS126" s="52"/>
      <c r="OCT126" s="52"/>
      <c r="OCU126" s="52"/>
      <c r="OCV126" s="52"/>
      <c r="OCW126" s="52"/>
      <c r="OCX126" s="52"/>
      <c r="OCY126" s="52"/>
      <c r="OCZ126" s="52"/>
      <c r="ODA126" s="52"/>
      <c r="ODB126" s="52"/>
      <c r="ODC126" s="52"/>
      <c r="ODD126" s="52"/>
      <c r="ODE126" s="52"/>
      <c r="ODF126" s="52"/>
      <c r="ODG126" s="52"/>
      <c r="ODH126" s="52"/>
      <c r="ODI126" s="52"/>
      <c r="ODJ126" s="52"/>
      <c r="ODK126" s="52"/>
      <c r="ODL126" s="52"/>
      <c r="ODM126" s="52"/>
      <c r="ODN126" s="52"/>
      <c r="ODO126" s="52"/>
      <c r="ODP126" s="52"/>
      <c r="ODQ126" s="52"/>
      <c r="ODR126" s="52"/>
      <c r="ODS126" s="52"/>
      <c r="ODT126" s="52"/>
      <c r="ODU126" s="52"/>
      <c r="ODV126" s="52"/>
      <c r="ODW126" s="52"/>
      <c r="ODX126" s="52"/>
      <c r="ODY126" s="52"/>
      <c r="ODZ126" s="52"/>
      <c r="OEA126" s="52"/>
      <c r="OEB126" s="52"/>
      <c r="OEC126" s="52"/>
      <c r="OED126" s="52"/>
      <c r="OEE126" s="52"/>
      <c r="OEF126" s="52"/>
      <c r="OEG126" s="52"/>
      <c r="OEH126" s="52"/>
      <c r="OEI126" s="52"/>
      <c r="OEJ126" s="52"/>
      <c r="OEK126" s="52"/>
      <c r="OEL126" s="52"/>
      <c r="OEM126" s="52"/>
      <c r="OEN126" s="52"/>
      <c r="OEO126" s="52"/>
      <c r="OEP126" s="52"/>
      <c r="OEQ126" s="52"/>
      <c r="OER126" s="52"/>
      <c r="OES126" s="52"/>
      <c r="OET126" s="52"/>
      <c r="OEU126" s="52"/>
      <c r="OEV126" s="52"/>
      <c r="OEW126" s="52"/>
      <c r="OEX126" s="52"/>
      <c r="OEY126" s="52"/>
      <c r="OEZ126" s="52"/>
      <c r="OFA126" s="52"/>
      <c r="OFB126" s="52"/>
      <c r="OFC126" s="52"/>
      <c r="OFD126" s="52"/>
      <c r="OFE126" s="52"/>
      <c r="OFF126" s="52"/>
      <c r="OFG126" s="52"/>
      <c r="OFH126" s="52"/>
      <c r="OFI126" s="52"/>
      <c r="OFJ126" s="52"/>
      <c r="OFK126" s="52"/>
      <c r="OFL126" s="52"/>
      <c r="OFM126" s="52"/>
      <c r="OFN126" s="52"/>
      <c r="OFO126" s="52"/>
      <c r="OFP126" s="52"/>
      <c r="OFQ126" s="52"/>
      <c r="OFR126" s="52"/>
      <c r="OFS126" s="52"/>
      <c r="OFT126" s="52"/>
      <c r="OFU126" s="52"/>
      <c r="OFV126" s="52"/>
      <c r="OFW126" s="52"/>
      <c r="OFX126" s="52"/>
      <c r="OFY126" s="52"/>
      <c r="OFZ126" s="52"/>
      <c r="OGA126" s="52"/>
      <c r="OGB126" s="52"/>
      <c r="OGC126" s="52"/>
      <c r="OGD126" s="52"/>
      <c r="OGE126" s="52"/>
      <c r="OGF126" s="52"/>
      <c r="OGG126" s="52"/>
      <c r="OGH126" s="52"/>
      <c r="OGI126" s="52"/>
      <c r="OGJ126" s="52"/>
      <c r="OGK126" s="52"/>
      <c r="OGL126" s="52"/>
      <c r="OGM126" s="52"/>
      <c r="OGN126" s="52"/>
      <c r="OGO126" s="52"/>
      <c r="OGP126" s="52"/>
      <c r="OGQ126" s="52"/>
      <c r="OGR126" s="52"/>
      <c r="OGS126" s="52"/>
      <c r="OGT126" s="52"/>
      <c r="OGU126" s="52"/>
      <c r="OGV126" s="52"/>
      <c r="OGW126" s="52"/>
      <c r="OGX126" s="52"/>
      <c r="OGY126" s="52"/>
      <c r="OGZ126" s="52"/>
      <c r="OHA126" s="52"/>
      <c r="OHB126" s="52"/>
      <c r="OHC126" s="52"/>
      <c r="OHD126" s="52"/>
      <c r="OHE126" s="52"/>
      <c r="OHF126" s="52"/>
      <c r="OHG126" s="52"/>
      <c r="OHH126" s="52"/>
      <c r="OHI126" s="52"/>
      <c r="OHJ126" s="52"/>
      <c r="OHK126" s="52"/>
      <c r="OHL126" s="52"/>
      <c r="OHM126" s="52"/>
      <c r="OHN126" s="52"/>
      <c r="OHO126" s="52"/>
      <c r="OHP126" s="52"/>
      <c r="OHQ126" s="52"/>
      <c r="OHR126" s="52"/>
      <c r="OHS126" s="52"/>
      <c r="OHT126" s="52"/>
      <c r="OHU126" s="52"/>
      <c r="OHV126" s="52"/>
      <c r="OHW126" s="52"/>
      <c r="OHX126" s="52"/>
      <c r="OHY126" s="52"/>
      <c r="OHZ126" s="52"/>
      <c r="OIA126" s="52"/>
      <c r="OIB126" s="52"/>
      <c r="OIC126" s="52"/>
      <c r="OID126" s="52"/>
      <c r="OIE126" s="52"/>
      <c r="OIF126" s="52"/>
      <c r="OIG126" s="52"/>
      <c r="OIH126" s="52"/>
      <c r="OII126" s="52"/>
      <c r="OIJ126" s="52"/>
      <c r="OIK126" s="52"/>
      <c r="OIL126" s="52"/>
      <c r="OIM126" s="52"/>
      <c r="OIN126" s="52"/>
      <c r="OIO126" s="52"/>
      <c r="OIP126" s="52"/>
      <c r="OIQ126" s="52"/>
      <c r="OIR126" s="52"/>
      <c r="OIS126" s="52"/>
      <c r="OIT126" s="52"/>
      <c r="OIU126" s="52"/>
      <c r="OIV126" s="52"/>
      <c r="OIW126" s="52"/>
      <c r="OIX126" s="52"/>
      <c r="OIY126" s="52"/>
      <c r="OIZ126" s="52"/>
      <c r="OJA126" s="52"/>
      <c r="OJB126" s="52"/>
      <c r="OJC126" s="52"/>
      <c r="OJD126" s="52"/>
      <c r="OJE126" s="52"/>
      <c r="OJF126" s="52"/>
      <c r="OJG126" s="52"/>
      <c r="OJH126" s="52"/>
      <c r="OJI126" s="52"/>
      <c r="OJJ126" s="52"/>
      <c r="OJK126" s="52"/>
      <c r="OJL126" s="52"/>
      <c r="OJM126" s="52"/>
      <c r="OJN126" s="52"/>
      <c r="OJO126" s="52"/>
      <c r="OJP126" s="52"/>
      <c r="OJQ126" s="52"/>
      <c r="OJR126" s="52"/>
      <c r="OJS126" s="52"/>
      <c r="OJT126" s="52"/>
      <c r="OJU126" s="52"/>
      <c r="OJV126" s="52"/>
      <c r="OJW126" s="52"/>
      <c r="OJX126" s="52"/>
      <c r="OJY126" s="52"/>
      <c r="OJZ126" s="52"/>
      <c r="OKA126" s="52"/>
      <c r="OKB126" s="52"/>
      <c r="OKC126" s="52"/>
      <c r="OKD126" s="52"/>
      <c r="OKE126" s="52"/>
      <c r="OKF126" s="52"/>
      <c r="OKG126" s="52"/>
      <c r="OKH126" s="52"/>
      <c r="OKI126" s="52"/>
      <c r="OKJ126" s="52"/>
      <c r="OKK126" s="52"/>
      <c r="OKL126" s="52"/>
      <c r="OKM126" s="52"/>
      <c r="OKN126" s="52"/>
      <c r="OKO126" s="52"/>
      <c r="OKP126" s="52"/>
      <c r="OKQ126" s="52"/>
      <c r="OKR126" s="52"/>
      <c r="OKS126" s="52"/>
      <c r="OKT126" s="52"/>
      <c r="OKU126" s="52"/>
      <c r="OKV126" s="52"/>
      <c r="OKW126" s="52"/>
      <c r="OKX126" s="52"/>
      <c r="OKY126" s="52"/>
      <c r="OKZ126" s="52"/>
      <c r="OLA126" s="52"/>
      <c r="OLB126" s="52"/>
      <c r="OLC126" s="52"/>
      <c r="OLD126" s="52"/>
      <c r="OLE126" s="52"/>
      <c r="OLF126" s="52"/>
      <c r="OLG126" s="52"/>
      <c r="OLH126" s="52"/>
      <c r="OLI126" s="52"/>
      <c r="OLJ126" s="52"/>
      <c r="OLK126" s="52"/>
      <c r="OLL126" s="52"/>
      <c r="OLM126" s="52"/>
      <c r="OLN126" s="52"/>
      <c r="OLO126" s="52"/>
      <c r="OLP126" s="52"/>
      <c r="OLQ126" s="52"/>
      <c r="OLR126" s="52"/>
      <c r="OLS126" s="52"/>
      <c r="OLT126" s="52"/>
      <c r="OLU126" s="52"/>
      <c r="OLV126" s="52"/>
      <c r="OLW126" s="52"/>
      <c r="OLX126" s="52"/>
      <c r="OLY126" s="52"/>
      <c r="OLZ126" s="52"/>
      <c r="OMA126" s="52"/>
      <c r="OMB126" s="52"/>
      <c r="OMC126" s="52"/>
      <c r="OMD126" s="52"/>
      <c r="OME126" s="52"/>
      <c r="OMF126" s="52"/>
      <c r="OMG126" s="52"/>
      <c r="OMN126" s="52"/>
      <c r="OMO126" s="52"/>
      <c r="OMP126" s="52"/>
      <c r="OMQ126" s="52"/>
      <c r="OMR126" s="52"/>
      <c r="OMS126" s="52"/>
      <c r="OMT126" s="52"/>
      <c r="OMU126" s="52"/>
      <c r="OMV126" s="52"/>
      <c r="OMW126" s="52"/>
      <c r="OMX126" s="52"/>
      <c r="OMY126" s="52"/>
      <c r="OMZ126" s="52"/>
      <c r="ONA126" s="52"/>
      <c r="ONB126" s="52"/>
      <c r="ONC126" s="52"/>
      <c r="OND126" s="52"/>
      <c r="ONE126" s="52"/>
      <c r="ONF126" s="52"/>
      <c r="ONG126" s="52"/>
      <c r="ONH126" s="52"/>
      <c r="ONI126" s="52"/>
      <c r="ONJ126" s="52"/>
      <c r="ONK126" s="52"/>
      <c r="ONL126" s="52"/>
      <c r="ONM126" s="52"/>
      <c r="ONN126" s="52"/>
      <c r="ONO126" s="52"/>
      <c r="ONP126" s="52"/>
      <c r="ONQ126" s="52"/>
      <c r="ONR126" s="52"/>
      <c r="ONS126" s="52"/>
      <c r="ONT126" s="52"/>
      <c r="ONU126" s="52"/>
      <c r="ONV126" s="52"/>
      <c r="ONW126" s="52"/>
      <c r="ONX126" s="52"/>
      <c r="ONY126" s="52"/>
      <c r="ONZ126" s="52"/>
      <c r="OOA126" s="52"/>
      <c r="OOB126" s="52"/>
      <c r="OOC126" s="52"/>
      <c r="OOD126" s="52"/>
      <c r="OOE126" s="52"/>
      <c r="OOF126" s="52"/>
      <c r="OOG126" s="52"/>
      <c r="OOH126" s="52"/>
      <c r="OOI126" s="52"/>
      <c r="OOJ126" s="52"/>
      <c r="OOK126" s="52"/>
      <c r="OOL126" s="52"/>
      <c r="OOM126" s="52"/>
      <c r="OON126" s="52"/>
      <c r="OOO126" s="52"/>
      <c r="OOP126" s="52"/>
      <c r="OOQ126" s="52"/>
      <c r="OOR126" s="52"/>
      <c r="OOS126" s="52"/>
      <c r="OOT126" s="52"/>
      <c r="OOU126" s="52"/>
      <c r="OOV126" s="52"/>
      <c r="OOW126" s="52"/>
      <c r="OOX126" s="52"/>
      <c r="OOY126" s="52"/>
      <c r="OOZ126" s="52"/>
      <c r="OPA126" s="52"/>
      <c r="OPB126" s="52"/>
      <c r="OPC126" s="52"/>
      <c r="OPD126" s="52"/>
      <c r="OPE126" s="52"/>
      <c r="OPF126" s="52"/>
      <c r="OPG126" s="52"/>
      <c r="OPH126" s="52"/>
      <c r="OPI126" s="52"/>
      <c r="OPJ126" s="52"/>
      <c r="OPK126" s="52"/>
      <c r="OPL126" s="52"/>
      <c r="OPM126" s="52"/>
      <c r="OPN126" s="52"/>
      <c r="OPO126" s="52"/>
      <c r="OPP126" s="52"/>
      <c r="OPQ126" s="52"/>
      <c r="OPR126" s="52"/>
      <c r="OPS126" s="52"/>
      <c r="OPT126" s="52"/>
      <c r="OPU126" s="52"/>
      <c r="OPV126" s="52"/>
      <c r="OPW126" s="52"/>
      <c r="OPX126" s="52"/>
      <c r="OPY126" s="52"/>
      <c r="OPZ126" s="52"/>
      <c r="OQA126" s="52"/>
      <c r="OQB126" s="52"/>
      <c r="OQC126" s="52"/>
      <c r="OQD126" s="52"/>
      <c r="OQE126" s="52"/>
      <c r="OQF126" s="52"/>
      <c r="OQG126" s="52"/>
      <c r="OQH126" s="52"/>
      <c r="OQI126" s="52"/>
      <c r="OQJ126" s="52"/>
      <c r="OQK126" s="52"/>
      <c r="OQL126" s="52"/>
      <c r="OQM126" s="52"/>
      <c r="OQN126" s="52"/>
      <c r="OQO126" s="52"/>
      <c r="OQP126" s="52"/>
      <c r="OQQ126" s="52"/>
      <c r="OQR126" s="52"/>
      <c r="OQS126" s="52"/>
      <c r="OQT126" s="52"/>
      <c r="OQU126" s="52"/>
      <c r="OQV126" s="52"/>
      <c r="OQW126" s="52"/>
      <c r="OQX126" s="52"/>
      <c r="OQY126" s="52"/>
      <c r="OQZ126" s="52"/>
      <c r="ORA126" s="52"/>
      <c r="ORB126" s="52"/>
      <c r="ORC126" s="52"/>
      <c r="ORD126" s="52"/>
      <c r="ORE126" s="52"/>
      <c r="ORF126" s="52"/>
      <c r="ORG126" s="52"/>
      <c r="ORH126" s="52"/>
      <c r="ORI126" s="52"/>
      <c r="ORJ126" s="52"/>
      <c r="ORK126" s="52"/>
      <c r="ORL126" s="52"/>
      <c r="ORM126" s="52"/>
      <c r="ORN126" s="52"/>
      <c r="ORO126" s="52"/>
      <c r="ORP126" s="52"/>
      <c r="ORQ126" s="52"/>
      <c r="ORR126" s="52"/>
      <c r="ORS126" s="52"/>
      <c r="ORT126" s="52"/>
      <c r="ORU126" s="52"/>
      <c r="ORV126" s="52"/>
      <c r="ORW126" s="52"/>
      <c r="ORX126" s="52"/>
      <c r="ORY126" s="52"/>
      <c r="ORZ126" s="52"/>
      <c r="OSA126" s="52"/>
      <c r="OSB126" s="52"/>
      <c r="OSC126" s="52"/>
      <c r="OSD126" s="52"/>
      <c r="OSE126" s="52"/>
      <c r="OSF126" s="52"/>
      <c r="OSG126" s="52"/>
      <c r="OSH126" s="52"/>
      <c r="OSI126" s="52"/>
      <c r="OSJ126" s="52"/>
      <c r="OSK126" s="52"/>
      <c r="OSL126" s="52"/>
      <c r="OSM126" s="52"/>
      <c r="OSN126" s="52"/>
      <c r="OSO126" s="52"/>
      <c r="OSP126" s="52"/>
      <c r="OSQ126" s="52"/>
      <c r="OSR126" s="52"/>
      <c r="OSS126" s="52"/>
      <c r="OST126" s="52"/>
      <c r="OSU126" s="52"/>
      <c r="OSV126" s="52"/>
      <c r="OSW126" s="52"/>
      <c r="OSX126" s="52"/>
      <c r="OSY126" s="52"/>
      <c r="OSZ126" s="52"/>
      <c r="OTA126" s="52"/>
      <c r="OTB126" s="52"/>
      <c r="OTC126" s="52"/>
      <c r="OTD126" s="52"/>
      <c r="OTE126" s="52"/>
      <c r="OTF126" s="52"/>
      <c r="OTG126" s="52"/>
      <c r="OTH126" s="52"/>
      <c r="OTI126" s="52"/>
      <c r="OTJ126" s="52"/>
      <c r="OTK126" s="52"/>
      <c r="OTL126" s="52"/>
      <c r="OTM126" s="52"/>
      <c r="OTN126" s="52"/>
      <c r="OTO126" s="52"/>
      <c r="OTP126" s="52"/>
      <c r="OTQ126" s="52"/>
      <c r="OTR126" s="52"/>
      <c r="OTS126" s="52"/>
      <c r="OTT126" s="52"/>
      <c r="OTU126" s="52"/>
      <c r="OTV126" s="52"/>
      <c r="OTW126" s="52"/>
      <c r="OTX126" s="52"/>
      <c r="OTY126" s="52"/>
      <c r="OTZ126" s="52"/>
      <c r="OUA126" s="52"/>
      <c r="OUB126" s="52"/>
      <c r="OUC126" s="52"/>
      <c r="OUD126" s="52"/>
      <c r="OUE126" s="52"/>
      <c r="OUF126" s="52"/>
      <c r="OUG126" s="52"/>
      <c r="OUH126" s="52"/>
      <c r="OUI126" s="52"/>
      <c r="OUJ126" s="52"/>
      <c r="OUK126" s="52"/>
      <c r="OUL126" s="52"/>
      <c r="OUM126" s="52"/>
      <c r="OUN126" s="52"/>
      <c r="OUO126" s="52"/>
      <c r="OUP126" s="52"/>
      <c r="OUQ126" s="52"/>
      <c r="OUR126" s="52"/>
      <c r="OUS126" s="52"/>
      <c r="OUT126" s="52"/>
      <c r="OUU126" s="52"/>
      <c r="OUV126" s="52"/>
      <c r="OUW126" s="52"/>
      <c r="OUX126" s="52"/>
      <c r="OUY126" s="52"/>
      <c r="OUZ126" s="52"/>
      <c r="OVA126" s="52"/>
      <c r="OVB126" s="52"/>
      <c r="OVC126" s="52"/>
      <c r="OVD126" s="52"/>
      <c r="OVE126" s="52"/>
      <c r="OVF126" s="52"/>
      <c r="OVG126" s="52"/>
      <c r="OVH126" s="52"/>
      <c r="OVI126" s="52"/>
      <c r="OVJ126" s="52"/>
      <c r="OVK126" s="52"/>
      <c r="OVL126" s="52"/>
      <c r="OVM126" s="52"/>
      <c r="OVN126" s="52"/>
      <c r="OVO126" s="52"/>
      <c r="OVP126" s="52"/>
      <c r="OVQ126" s="52"/>
      <c r="OVR126" s="52"/>
      <c r="OVS126" s="52"/>
      <c r="OVT126" s="52"/>
      <c r="OVU126" s="52"/>
      <c r="OVV126" s="52"/>
      <c r="OVW126" s="52"/>
      <c r="OVX126" s="52"/>
      <c r="OVY126" s="52"/>
      <c r="OVZ126" s="52"/>
      <c r="OWA126" s="52"/>
      <c r="OWB126" s="52"/>
      <c r="OWC126" s="52"/>
      <c r="OWJ126" s="52"/>
      <c r="OWK126" s="52"/>
      <c r="OWL126" s="52"/>
      <c r="OWM126" s="52"/>
      <c r="OWN126" s="52"/>
      <c r="OWO126" s="52"/>
      <c r="OWP126" s="52"/>
      <c r="OWQ126" s="52"/>
      <c r="OWR126" s="52"/>
      <c r="OWS126" s="52"/>
      <c r="OWT126" s="52"/>
      <c r="OWU126" s="52"/>
      <c r="OWV126" s="52"/>
      <c r="OWW126" s="52"/>
      <c r="OWX126" s="52"/>
      <c r="OWY126" s="52"/>
      <c r="OWZ126" s="52"/>
      <c r="OXA126" s="52"/>
      <c r="OXB126" s="52"/>
      <c r="OXC126" s="52"/>
      <c r="OXD126" s="52"/>
      <c r="OXE126" s="52"/>
      <c r="OXF126" s="52"/>
      <c r="OXG126" s="52"/>
      <c r="OXH126" s="52"/>
      <c r="OXI126" s="52"/>
      <c r="OXJ126" s="52"/>
      <c r="OXK126" s="52"/>
      <c r="OXL126" s="52"/>
      <c r="OXM126" s="52"/>
      <c r="OXN126" s="52"/>
      <c r="OXO126" s="52"/>
      <c r="OXP126" s="52"/>
      <c r="OXQ126" s="52"/>
      <c r="OXR126" s="52"/>
      <c r="OXS126" s="52"/>
      <c r="OXT126" s="52"/>
      <c r="OXU126" s="52"/>
      <c r="OXV126" s="52"/>
      <c r="OXW126" s="52"/>
      <c r="OXX126" s="52"/>
      <c r="OXY126" s="52"/>
      <c r="OXZ126" s="52"/>
      <c r="OYA126" s="52"/>
      <c r="OYB126" s="52"/>
      <c r="OYC126" s="52"/>
      <c r="OYD126" s="52"/>
      <c r="OYE126" s="52"/>
      <c r="OYF126" s="52"/>
      <c r="OYG126" s="52"/>
      <c r="OYH126" s="52"/>
      <c r="OYI126" s="52"/>
      <c r="OYJ126" s="52"/>
      <c r="OYK126" s="52"/>
      <c r="OYL126" s="52"/>
      <c r="OYM126" s="52"/>
      <c r="OYN126" s="52"/>
      <c r="OYO126" s="52"/>
      <c r="OYP126" s="52"/>
      <c r="OYQ126" s="52"/>
      <c r="OYR126" s="52"/>
      <c r="OYS126" s="52"/>
      <c r="OYT126" s="52"/>
      <c r="OYU126" s="52"/>
      <c r="OYV126" s="52"/>
      <c r="OYW126" s="52"/>
      <c r="OYX126" s="52"/>
      <c r="OYY126" s="52"/>
      <c r="OYZ126" s="52"/>
      <c r="OZA126" s="52"/>
      <c r="OZB126" s="52"/>
      <c r="OZC126" s="52"/>
      <c r="OZD126" s="52"/>
      <c r="OZE126" s="52"/>
      <c r="OZF126" s="52"/>
      <c r="OZG126" s="52"/>
      <c r="OZH126" s="52"/>
      <c r="OZI126" s="52"/>
      <c r="OZJ126" s="52"/>
      <c r="OZK126" s="52"/>
      <c r="OZL126" s="52"/>
      <c r="OZM126" s="52"/>
      <c r="OZN126" s="52"/>
      <c r="OZO126" s="52"/>
      <c r="OZP126" s="52"/>
      <c r="OZQ126" s="52"/>
      <c r="OZR126" s="52"/>
      <c r="OZS126" s="52"/>
      <c r="OZT126" s="52"/>
      <c r="OZU126" s="52"/>
      <c r="OZV126" s="52"/>
      <c r="OZW126" s="52"/>
      <c r="OZX126" s="52"/>
      <c r="OZY126" s="52"/>
      <c r="OZZ126" s="52"/>
      <c r="PAA126" s="52"/>
      <c r="PAB126" s="52"/>
      <c r="PAC126" s="52"/>
      <c r="PAD126" s="52"/>
      <c r="PAE126" s="52"/>
      <c r="PAF126" s="52"/>
      <c r="PAG126" s="52"/>
      <c r="PAH126" s="52"/>
      <c r="PAI126" s="52"/>
      <c r="PAJ126" s="52"/>
      <c r="PAK126" s="52"/>
      <c r="PAL126" s="52"/>
      <c r="PAM126" s="52"/>
      <c r="PAN126" s="52"/>
      <c r="PAO126" s="52"/>
      <c r="PAP126" s="52"/>
      <c r="PAQ126" s="52"/>
      <c r="PAR126" s="52"/>
      <c r="PAS126" s="52"/>
      <c r="PAT126" s="52"/>
      <c r="PAU126" s="52"/>
      <c r="PAV126" s="52"/>
      <c r="PAW126" s="52"/>
      <c r="PAX126" s="52"/>
      <c r="PAY126" s="52"/>
      <c r="PAZ126" s="52"/>
      <c r="PBA126" s="52"/>
      <c r="PBB126" s="52"/>
      <c r="PBC126" s="52"/>
      <c r="PBD126" s="52"/>
      <c r="PBE126" s="52"/>
      <c r="PBF126" s="52"/>
      <c r="PBG126" s="52"/>
      <c r="PBH126" s="52"/>
      <c r="PBI126" s="52"/>
      <c r="PBJ126" s="52"/>
      <c r="PBK126" s="52"/>
      <c r="PBL126" s="52"/>
      <c r="PBM126" s="52"/>
      <c r="PBN126" s="52"/>
      <c r="PBO126" s="52"/>
      <c r="PBP126" s="52"/>
      <c r="PBQ126" s="52"/>
      <c r="PBR126" s="52"/>
      <c r="PBS126" s="52"/>
      <c r="PBT126" s="52"/>
      <c r="PBU126" s="52"/>
      <c r="PBV126" s="52"/>
      <c r="PBW126" s="52"/>
      <c r="PBX126" s="52"/>
      <c r="PBY126" s="52"/>
      <c r="PBZ126" s="52"/>
      <c r="PCA126" s="52"/>
      <c r="PCB126" s="52"/>
      <c r="PCC126" s="52"/>
      <c r="PCD126" s="52"/>
      <c r="PCE126" s="52"/>
      <c r="PCF126" s="52"/>
      <c r="PCG126" s="52"/>
      <c r="PCH126" s="52"/>
      <c r="PCI126" s="52"/>
      <c r="PCJ126" s="52"/>
      <c r="PCK126" s="52"/>
      <c r="PCL126" s="52"/>
      <c r="PCM126" s="52"/>
      <c r="PCN126" s="52"/>
      <c r="PCO126" s="52"/>
      <c r="PCP126" s="52"/>
      <c r="PCQ126" s="52"/>
      <c r="PCR126" s="52"/>
      <c r="PCS126" s="52"/>
      <c r="PCT126" s="52"/>
      <c r="PCU126" s="52"/>
      <c r="PCV126" s="52"/>
      <c r="PCW126" s="52"/>
      <c r="PCX126" s="52"/>
      <c r="PCY126" s="52"/>
      <c r="PCZ126" s="52"/>
      <c r="PDA126" s="52"/>
      <c r="PDB126" s="52"/>
      <c r="PDC126" s="52"/>
      <c r="PDD126" s="52"/>
      <c r="PDE126" s="52"/>
      <c r="PDF126" s="52"/>
      <c r="PDG126" s="52"/>
      <c r="PDH126" s="52"/>
      <c r="PDI126" s="52"/>
      <c r="PDJ126" s="52"/>
      <c r="PDK126" s="52"/>
      <c r="PDL126" s="52"/>
      <c r="PDM126" s="52"/>
      <c r="PDN126" s="52"/>
      <c r="PDO126" s="52"/>
      <c r="PDP126" s="52"/>
      <c r="PDQ126" s="52"/>
      <c r="PDR126" s="52"/>
      <c r="PDS126" s="52"/>
      <c r="PDT126" s="52"/>
      <c r="PDU126" s="52"/>
      <c r="PDV126" s="52"/>
      <c r="PDW126" s="52"/>
      <c r="PDX126" s="52"/>
      <c r="PDY126" s="52"/>
      <c r="PDZ126" s="52"/>
      <c r="PEA126" s="52"/>
      <c r="PEB126" s="52"/>
      <c r="PEC126" s="52"/>
      <c r="PED126" s="52"/>
      <c r="PEE126" s="52"/>
      <c r="PEF126" s="52"/>
      <c r="PEG126" s="52"/>
      <c r="PEH126" s="52"/>
      <c r="PEI126" s="52"/>
      <c r="PEJ126" s="52"/>
      <c r="PEK126" s="52"/>
      <c r="PEL126" s="52"/>
      <c r="PEM126" s="52"/>
      <c r="PEN126" s="52"/>
      <c r="PEO126" s="52"/>
      <c r="PEP126" s="52"/>
      <c r="PEQ126" s="52"/>
      <c r="PER126" s="52"/>
      <c r="PES126" s="52"/>
      <c r="PET126" s="52"/>
      <c r="PEU126" s="52"/>
      <c r="PEV126" s="52"/>
      <c r="PEW126" s="52"/>
      <c r="PEX126" s="52"/>
      <c r="PEY126" s="52"/>
      <c r="PEZ126" s="52"/>
      <c r="PFA126" s="52"/>
      <c r="PFB126" s="52"/>
      <c r="PFC126" s="52"/>
      <c r="PFD126" s="52"/>
      <c r="PFE126" s="52"/>
      <c r="PFF126" s="52"/>
      <c r="PFG126" s="52"/>
      <c r="PFH126" s="52"/>
      <c r="PFI126" s="52"/>
      <c r="PFJ126" s="52"/>
      <c r="PFK126" s="52"/>
      <c r="PFL126" s="52"/>
      <c r="PFM126" s="52"/>
      <c r="PFN126" s="52"/>
      <c r="PFO126" s="52"/>
      <c r="PFP126" s="52"/>
      <c r="PFQ126" s="52"/>
      <c r="PFR126" s="52"/>
      <c r="PFS126" s="52"/>
      <c r="PFT126" s="52"/>
      <c r="PFU126" s="52"/>
      <c r="PFV126" s="52"/>
      <c r="PFW126" s="52"/>
      <c r="PFX126" s="52"/>
      <c r="PFY126" s="52"/>
      <c r="PGF126" s="52"/>
      <c r="PGG126" s="52"/>
      <c r="PGH126" s="52"/>
      <c r="PGI126" s="52"/>
      <c r="PGJ126" s="52"/>
      <c r="PGK126" s="52"/>
      <c r="PGL126" s="52"/>
      <c r="PGM126" s="52"/>
      <c r="PGN126" s="52"/>
      <c r="PGO126" s="52"/>
      <c r="PGP126" s="52"/>
      <c r="PGQ126" s="52"/>
      <c r="PGR126" s="52"/>
      <c r="PGS126" s="52"/>
      <c r="PGT126" s="52"/>
      <c r="PGU126" s="52"/>
      <c r="PGV126" s="52"/>
      <c r="PGW126" s="52"/>
      <c r="PGX126" s="52"/>
      <c r="PGY126" s="52"/>
      <c r="PGZ126" s="52"/>
      <c r="PHA126" s="52"/>
      <c r="PHB126" s="52"/>
      <c r="PHC126" s="52"/>
      <c r="PHD126" s="52"/>
      <c r="PHE126" s="52"/>
      <c r="PHF126" s="52"/>
      <c r="PHG126" s="52"/>
      <c r="PHH126" s="52"/>
      <c r="PHI126" s="52"/>
      <c r="PHJ126" s="52"/>
      <c r="PHK126" s="52"/>
      <c r="PHL126" s="52"/>
      <c r="PHM126" s="52"/>
      <c r="PHN126" s="52"/>
      <c r="PHO126" s="52"/>
      <c r="PHP126" s="52"/>
      <c r="PHQ126" s="52"/>
      <c r="PHR126" s="52"/>
      <c r="PHS126" s="52"/>
      <c r="PHT126" s="52"/>
      <c r="PHU126" s="52"/>
      <c r="PHV126" s="52"/>
      <c r="PHW126" s="52"/>
      <c r="PHX126" s="52"/>
      <c r="PHY126" s="52"/>
      <c r="PHZ126" s="52"/>
      <c r="PIA126" s="52"/>
      <c r="PIB126" s="52"/>
      <c r="PIC126" s="52"/>
      <c r="PID126" s="52"/>
      <c r="PIE126" s="52"/>
      <c r="PIF126" s="52"/>
      <c r="PIG126" s="52"/>
      <c r="PIH126" s="52"/>
      <c r="PII126" s="52"/>
      <c r="PIJ126" s="52"/>
      <c r="PIK126" s="52"/>
      <c r="PIL126" s="52"/>
      <c r="PIM126" s="52"/>
      <c r="PIN126" s="52"/>
      <c r="PIO126" s="52"/>
      <c r="PIP126" s="52"/>
      <c r="PIQ126" s="52"/>
      <c r="PIR126" s="52"/>
      <c r="PIS126" s="52"/>
      <c r="PIT126" s="52"/>
      <c r="PIU126" s="52"/>
      <c r="PIV126" s="52"/>
      <c r="PIW126" s="52"/>
      <c r="PIX126" s="52"/>
      <c r="PIY126" s="52"/>
      <c r="PIZ126" s="52"/>
      <c r="PJA126" s="52"/>
      <c r="PJB126" s="52"/>
      <c r="PJC126" s="52"/>
      <c r="PJD126" s="52"/>
      <c r="PJE126" s="52"/>
      <c r="PJF126" s="52"/>
      <c r="PJG126" s="52"/>
      <c r="PJH126" s="52"/>
      <c r="PJI126" s="52"/>
      <c r="PJJ126" s="52"/>
      <c r="PJK126" s="52"/>
      <c r="PJL126" s="52"/>
      <c r="PJM126" s="52"/>
      <c r="PJN126" s="52"/>
      <c r="PJO126" s="52"/>
      <c r="PJP126" s="52"/>
      <c r="PJQ126" s="52"/>
      <c r="PJR126" s="52"/>
      <c r="PJS126" s="52"/>
      <c r="PJT126" s="52"/>
      <c r="PJU126" s="52"/>
      <c r="PJV126" s="52"/>
      <c r="PJW126" s="52"/>
      <c r="PJX126" s="52"/>
      <c r="PJY126" s="52"/>
      <c r="PJZ126" s="52"/>
      <c r="PKA126" s="52"/>
      <c r="PKB126" s="52"/>
      <c r="PKC126" s="52"/>
      <c r="PKD126" s="52"/>
      <c r="PKE126" s="52"/>
      <c r="PKF126" s="52"/>
      <c r="PKG126" s="52"/>
      <c r="PKH126" s="52"/>
      <c r="PKI126" s="52"/>
      <c r="PKJ126" s="52"/>
      <c r="PKK126" s="52"/>
      <c r="PKL126" s="52"/>
      <c r="PKM126" s="52"/>
      <c r="PKN126" s="52"/>
      <c r="PKO126" s="52"/>
      <c r="PKP126" s="52"/>
      <c r="PKQ126" s="52"/>
      <c r="PKR126" s="52"/>
      <c r="PKS126" s="52"/>
      <c r="PKT126" s="52"/>
      <c r="PKU126" s="52"/>
      <c r="PKV126" s="52"/>
      <c r="PKW126" s="52"/>
      <c r="PKX126" s="52"/>
      <c r="PKY126" s="52"/>
      <c r="PKZ126" s="52"/>
      <c r="PLA126" s="52"/>
      <c r="PLB126" s="52"/>
      <c r="PLC126" s="52"/>
      <c r="PLD126" s="52"/>
      <c r="PLE126" s="52"/>
      <c r="PLF126" s="52"/>
      <c r="PLG126" s="52"/>
      <c r="PLH126" s="52"/>
      <c r="PLI126" s="52"/>
      <c r="PLJ126" s="52"/>
      <c r="PLK126" s="52"/>
      <c r="PLL126" s="52"/>
      <c r="PLM126" s="52"/>
      <c r="PLN126" s="52"/>
      <c r="PLO126" s="52"/>
      <c r="PLP126" s="52"/>
      <c r="PLQ126" s="52"/>
      <c r="PLR126" s="52"/>
      <c r="PLS126" s="52"/>
      <c r="PLT126" s="52"/>
      <c r="PLU126" s="52"/>
      <c r="PLV126" s="52"/>
      <c r="PLW126" s="52"/>
      <c r="PLX126" s="52"/>
      <c r="PLY126" s="52"/>
      <c r="PLZ126" s="52"/>
      <c r="PMA126" s="52"/>
      <c r="PMB126" s="52"/>
      <c r="PMC126" s="52"/>
      <c r="PMD126" s="52"/>
      <c r="PME126" s="52"/>
      <c r="PMF126" s="52"/>
      <c r="PMG126" s="52"/>
      <c r="PMH126" s="52"/>
      <c r="PMI126" s="52"/>
      <c r="PMJ126" s="52"/>
      <c r="PMK126" s="52"/>
      <c r="PML126" s="52"/>
      <c r="PMM126" s="52"/>
      <c r="PMN126" s="52"/>
      <c r="PMO126" s="52"/>
      <c r="PMP126" s="52"/>
      <c r="PMQ126" s="52"/>
      <c r="PMR126" s="52"/>
      <c r="PMS126" s="52"/>
      <c r="PMT126" s="52"/>
      <c r="PMU126" s="52"/>
      <c r="PMV126" s="52"/>
      <c r="PMW126" s="52"/>
      <c r="PMX126" s="52"/>
      <c r="PMY126" s="52"/>
      <c r="PMZ126" s="52"/>
      <c r="PNA126" s="52"/>
      <c r="PNB126" s="52"/>
      <c r="PNC126" s="52"/>
      <c r="PND126" s="52"/>
      <c r="PNE126" s="52"/>
      <c r="PNF126" s="52"/>
      <c r="PNG126" s="52"/>
      <c r="PNH126" s="52"/>
      <c r="PNI126" s="52"/>
      <c r="PNJ126" s="52"/>
      <c r="PNK126" s="52"/>
      <c r="PNL126" s="52"/>
      <c r="PNM126" s="52"/>
      <c r="PNN126" s="52"/>
      <c r="PNO126" s="52"/>
      <c r="PNP126" s="52"/>
      <c r="PNQ126" s="52"/>
      <c r="PNR126" s="52"/>
      <c r="PNS126" s="52"/>
      <c r="PNT126" s="52"/>
      <c r="PNU126" s="52"/>
      <c r="PNV126" s="52"/>
      <c r="PNW126" s="52"/>
      <c r="PNX126" s="52"/>
      <c r="PNY126" s="52"/>
      <c r="PNZ126" s="52"/>
      <c r="POA126" s="52"/>
      <c r="POB126" s="52"/>
      <c r="POC126" s="52"/>
      <c r="POD126" s="52"/>
      <c r="POE126" s="52"/>
      <c r="POF126" s="52"/>
      <c r="POG126" s="52"/>
      <c r="POH126" s="52"/>
      <c r="POI126" s="52"/>
      <c r="POJ126" s="52"/>
      <c r="POK126" s="52"/>
      <c r="POL126" s="52"/>
      <c r="POM126" s="52"/>
      <c r="PON126" s="52"/>
      <c r="POO126" s="52"/>
      <c r="POP126" s="52"/>
      <c r="POQ126" s="52"/>
      <c r="POR126" s="52"/>
      <c r="POS126" s="52"/>
      <c r="POT126" s="52"/>
      <c r="POU126" s="52"/>
      <c r="POV126" s="52"/>
      <c r="POW126" s="52"/>
      <c r="POX126" s="52"/>
      <c r="POY126" s="52"/>
      <c r="POZ126" s="52"/>
      <c r="PPA126" s="52"/>
      <c r="PPB126" s="52"/>
      <c r="PPC126" s="52"/>
      <c r="PPD126" s="52"/>
      <c r="PPE126" s="52"/>
      <c r="PPF126" s="52"/>
      <c r="PPG126" s="52"/>
      <c r="PPH126" s="52"/>
      <c r="PPI126" s="52"/>
      <c r="PPJ126" s="52"/>
      <c r="PPK126" s="52"/>
      <c r="PPL126" s="52"/>
      <c r="PPM126" s="52"/>
      <c r="PPN126" s="52"/>
      <c r="PPO126" s="52"/>
      <c r="PPP126" s="52"/>
      <c r="PPQ126" s="52"/>
      <c r="PPR126" s="52"/>
      <c r="PPS126" s="52"/>
      <c r="PPT126" s="52"/>
      <c r="PPU126" s="52"/>
      <c r="PQB126" s="52"/>
      <c r="PQC126" s="52"/>
      <c r="PQD126" s="52"/>
      <c r="PQE126" s="52"/>
      <c r="PQF126" s="52"/>
      <c r="PQG126" s="52"/>
      <c r="PQH126" s="52"/>
      <c r="PQI126" s="52"/>
      <c r="PQJ126" s="52"/>
      <c r="PQK126" s="52"/>
      <c r="PQL126" s="52"/>
      <c r="PQM126" s="52"/>
      <c r="PQN126" s="52"/>
      <c r="PQO126" s="52"/>
      <c r="PQP126" s="52"/>
      <c r="PQQ126" s="52"/>
      <c r="PQR126" s="52"/>
      <c r="PQS126" s="52"/>
      <c r="PQT126" s="52"/>
      <c r="PQU126" s="52"/>
      <c r="PQV126" s="52"/>
      <c r="PQW126" s="52"/>
      <c r="PQX126" s="52"/>
      <c r="PQY126" s="52"/>
      <c r="PQZ126" s="52"/>
      <c r="PRA126" s="52"/>
      <c r="PRB126" s="52"/>
      <c r="PRC126" s="52"/>
      <c r="PRD126" s="52"/>
      <c r="PRE126" s="52"/>
      <c r="PRF126" s="52"/>
      <c r="PRG126" s="52"/>
      <c r="PRH126" s="52"/>
      <c r="PRI126" s="52"/>
      <c r="PRJ126" s="52"/>
      <c r="PRK126" s="52"/>
      <c r="PRL126" s="52"/>
      <c r="PRM126" s="52"/>
      <c r="PRN126" s="52"/>
      <c r="PRO126" s="52"/>
      <c r="PRP126" s="52"/>
      <c r="PRQ126" s="52"/>
      <c r="PRR126" s="52"/>
      <c r="PRS126" s="52"/>
      <c r="PRT126" s="52"/>
      <c r="PRU126" s="52"/>
      <c r="PRV126" s="52"/>
      <c r="PRW126" s="52"/>
      <c r="PRX126" s="52"/>
      <c r="PRY126" s="52"/>
      <c r="PRZ126" s="52"/>
      <c r="PSA126" s="52"/>
      <c r="PSB126" s="52"/>
      <c r="PSC126" s="52"/>
      <c r="PSD126" s="52"/>
      <c r="PSE126" s="52"/>
      <c r="PSF126" s="52"/>
      <c r="PSG126" s="52"/>
      <c r="PSH126" s="52"/>
      <c r="PSI126" s="52"/>
      <c r="PSJ126" s="52"/>
      <c r="PSK126" s="52"/>
      <c r="PSL126" s="52"/>
      <c r="PSM126" s="52"/>
      <c r="PSN126" s="52"/>
      <c r="PSO126" s="52"/>
      <c r="PSP126" s="52"/>
      <c r="PSQ126" s="52"/>
      <c r="PSR126" s="52"/>
      <c r="PSS126" s="52"/>
      <c r="PST126" s="52"/>
      <c r="PSU126" s="52"/>
      <c r="PSV126" s="52"/>
      <c r="PSW126" s="52"/>
      <c r="PSX126" s="52"/>
      <c r="PSY126" s="52"/>
      <c r="PSZ126" s="52"/>
      <c r="PTA126" s="52"/>
      <c r="PTB126" s="52"/>
      <c r="PTC126" s="52"/>
      <c r="PTD126" s="52"/>
      <c r="PTE126" s="52"/>
      <c r="PTF126" s="52"/>
      <c r="PTG126" s="52"/>
      <c r="PTH126" s="52"/>
      <c r="PTI126" s="52"/>
      <c r="PTJ126" s="52"/>
      <c r="PTK126" s="52"/>
      <c r="PTL126" s="52"/>
      <c r="PTM126" s="52"/>
      <c r="PTN126" s="52"/>
      <c r="PTO126" s="52"/>
      <c r="PTP126" s="52"/>
      <c r="PTQ126" s="52"/>
      <c r="PTR126" s="52"/>
      <c r="PTS126" s="52"/>
      <c r="PTT126" s="52"/>
      <c r="PTU126" s="52"/>
      <c r="PTV126" s="52"/>
      <c r="PTW126" s="52"/>
      <c r="PTX126" s="52"/>
      <c r="PTY126" s="52"/>
      <c r="PTZ126" s="52"/>
      <c r="PUA126" s="52"/>
      <c r="PUB126" s="52"/>
      <c r="PUC126" s="52"/>
      <c r="PUD126" s="52"/>
      <c r="PUE126" s="52"/>
      <c r="PUF126" s="52"/>
      <c r="PUG126" s="52"/>
      <c r="PUH126" s="52"/>
      <c r="PUI126" s="52"/>
      <c r="PUJ126" s="52"/>
      <c r="PUK126" s="52"/>
      <c r="PUL126" s="52"/>
      <c r="PUM126" s="52"/>
      <c r="PUN126" s="52"/>
      <c r="PUO126" s="52"/>
      <c r="PUP126" s="52"/>
      <c r="PUQ126" s="52"/>
      <c r="PUR126" s="52"/>
      <c r="PUS126" s="52"/>
      <c r="PUT126" s="52"/>
      <c r="PUU126" s="52"/>
      <c r="PUV126" s="52"/>
      <c r="PUW126" s="52"/>
      <c r="PUX126" s="52"/>
      <c r="PUY126" s="52"/>
      <c r="PUZ126" s="52"/>
      <c r="PVA126" s="52"/>
      <c r="PVB126" s="52"/>
      <c r="PVC126" s="52"/>
      <c r="PVD126" s="52"/>
      <c r="PVE126" s="52"/>
      <c r="PVF126" s="52"/>
      <c r="PVG126" s="52"/>
      <c r="PVH126" s="52"/>
      <c r="PVI126" s="52"/>
      <c r="PVJ126" s="52"/>
      <c r="PVK126" s="52"/>
      <c r="PVL126" s="52"/>
      <c r="PVM126" s="52"/>
      <c r="PVN126" s="52"/>
      <c r="PVO126" s="52"/>
      <c r="PVP126" s="52"/>
      <c r="PVQ126" s="52"/>
      <c r="PVR126" s="52"/>
      <c r="PVS126" s="52"/>
      <c r="PVT126" s="52"/>
      <c r="PVU126" s="52"/>
      <c r="PVV126" s="52"/>
      <c r="PVW126" s="52"/>
      <c r="PVX126" s="52"/>
      <c r="PVY126" s="52"/>
      <c r="PVZ126" s="52"/>
      <c r="PWA126" s="52"/>
      <c r="PWB126" s="52"/>
      <c r="PWC126" s="52"/>
      <c r="PWD126" s="52"/>
      <c r="PWE126" s="52"/>
      <c r="PWF126" s="52"/>
      <c r="PWG126" s="52"/>
      <c r="PWH126" s="52"/>
      <c r="PWI126" s="52"/>
      <c r="PWJ126" s="52"/>
      <c r="PWK126" s="52"/>
      <c r="PWL126" s="52"/>
      <c r="PWM126" s="52"/>
      <c r="PWN126" s="52"/>
      <c r="PWO126" s="52"/>
      <c r="PWP126" s="52"/>
      <c r="PWQ126" s="52"/>
      <c r="PWR126" s="52"/>
      <c r="PWS126" s="52"/>
      <c r="PWT126" s="52"/>
      <c r="PWU126" s="52"/>
      <c r="PWV126" s="52"/>
      <c r="PWW126" s="52"/>
      <c r="PWX126" s="52"/>
      <c r="PWY126" s="52"/>
      <c r="PWZ126" s="52"/>
      <c r="PXA126" s="52"/>
      <c r="PXB126" s="52"/>
      <c r="PXC126" s="52"/>
      <c r="PXD126" s="52"/>
      <c r="PXE126" s="52"/>
      <c r="PXF126" s="52"/>
      <c r="PXG126" s="52"/>
      <c r="PXH126" s="52"/>
      <c r="PXI126" s="52"/>
      <c r="PXJ126" s="52"/>
      <c r="PXK126" s="52"/>
      <c r="PXL126" s="52"/>
      <c r="PXM126" s="52"/>
      <c r="PXN126" s="52"/>
      <c r="PXO126" s="52"/>
      <c r="PXP126" s="52"/>
      <c r="PXQ126" s="52"/>
      <c r="PXR126" s="52"/>
      <c r="PXS126" s="52"/>
      <c r="PXT126" s="52"/>
      <c r="PXU126" s="52"/>
      <c r="PXV126" s="52"/>
      <c r="PXW126" s="52"/>
      <c r="PXX126" s="52"/>
      <c r="PXY126" s="52"/>
      <c r="PXZ126" s="52"/>
      <c r="PYA126" s="52"/>
      <c r="PYB126" s="52"/>
      <c r="PYC126" s="52"/>
      <c r="PYD126" s="52"/>
      <c r="PYE126" s="52"/>
      <c r="PYF126" s="52"/>
      <c r="PYG126" s="52"/>
      <c r="PYH126" s="52"/>
      <c r="PYI126" s="52"/>
      <c r="PYJ126" s="52"/>
      <c r="PYK126" s="52"/>
      <c r="PYL126" s="52"/>
      <c r="PYM126" s="52"/>
      <c r="PYN126" s="52"/>
      <c r="PYO126" s="52"/>
      <c r="PYP126" s="52"/>
      <c r="PYQ126" s="52"/>
      <c r="PYR126" s="52"/>
      <c r="PYS126" s="52"/>
      <c r="PYT126" s="52"/>
      <c r="PYU126" s="52"/>
      <c r="PYV126" s="52"/>
      <c r="PYW126" s="52"/>
      <c r="PYX126" s="52"/>
      <c r="PYY126" s="52"/>
      <c r="PYZ126" s="52"/>
      <c r="PZA126" s="52"/>
      <c r="PZB126" s="52"/>
      <c r="PZC126" s="52"/>
      <c r="PZD126" s="52"/>
      <c r="PZE126" s="52"/>
      <c r="PZF126" s="52"/>
      <c r="PZG126" s="52"/>
      <c r="PZH126" s="52"/>
      <c r="PZI126" s="52"/>
      <c r="PZJ126" s="52"/>
      <c r="PZK126" s="52"/>
      <c r="PZL126" s="52"/>
      <c r="PZM126" s="52"/>
      <c r="PZN126" s="52"/>
      <c r="PZO126" s="52"/>
      <c r="PZP126" s="52"/>
      <c r="PZQ126" s="52"/>
      <c r="PZX126" s="52"/>
      <c r="PZY126" s="52"/>
      <c r="PZZ126" s="52"/>
      <c r="QAA126" s="52"/>
      <c r="QAB126" s="52"/>
      <c r="QAC126" s="52"/>
      <c r="QAD126" s="52"/>
      <c r="QAE126" s="52"/>
      <c r="QAF126" s="52"/>
      <c r="QAG126" s="52"/>
      <c r="QAH126" s="52"/>
      <c r="QAI126" s="52"/>
      <c r="QAJ126" s="52"/>
      <c r="QAK126" s="52"/>
      <c r="QAL126" s="52"/>
      <c r="QAM126" s="52"/>
      <c r="QAN126" s="52"/>
      <c r="QAO126" s="52"/>
      <c r="QAP126" s="52"/>
      <c r="QAQ126" s="52"/>
      <c r="QAR126" s="52"/>
      <c r="QAS126" s="52"/>
      <c r="QAT126" s="52"/>
      <c r="QAU126" s="52"/>
      <c r="QAV126" s="52"/>
      <c r="QAW126" s="52"/>
      <c r="QAX126" s="52"/>
      <c r="QAY126" s="52"/>
      <c r="QAZ126" s="52"/>
      <c r="QBA126" s="52"/>
      <c r="QBB126" s="52"/>
      <c r="QBC126" s="52"/>
      <c r="QBD126" s="52"/>
      <c r="QBE126" s="52"/>
      <c r="QBF126" s="52"/>
      <c r="QBG126" s="52"/>
      <c r="QBH126" s="52"/>
      <c r="QBI126" s="52"/>
      <c r="QBJ126" s="52"/>
      <c r="QBK126" s="52"/>
      <c r="QBL126" s="52"/>
      <c r="QBM126" s="52"/>
      <c r="QBN126" s="52"/>
      <c r="QBO126" s="52"/>
      <c r="QBP126" s="52"/>
      <c r="QBQ126" s="52"/>
      <c r="QBR126" s="52"/>
      <c r="QBS126" s="52"/>
      <c r="QBT126" s="52"/>
      <c r="QBU126" s="52"/>
      <c r="QBV126" s="52"/>
      <c r="QBW126" s="52"/>
      <c r="QBX126" s="52"/>
      <c r="QBY126" s="52"/>
      <c r="QBZ126" s="52"/>
      <c r="QCA126" s="52"/>
      <c r="QCB126" s="52"/>
      <c r="QCC126" s="52"/>
      <c r="QCD126" s="52"/>
      <c r="QCE126" s="52"/>
      <c r="QCF126" s="52"/>
      <c r="QCG126" s="52"/>
      <c r="QCH126" s="52"/>
      <c r="QCI126" s="52"/>
      <c r="QCJ126" s="52"/>
      <c r="QCK126" s="52"/>
      <c r="QCL126" s="52"/>
      <c r="QCM126" s="52"/>
      <c r="QCN126" s="52"/>
      <c r="QCO126" s="52"/>
      <c r="QCP126" s="52"/>
      <c r="QCQ126" s="52"/>
      <c r="QCR126" s="52"/>
      <c r="QCS126" s="52"/>
      <c r="QCT126" s="52"/>
      <c r="QCU126" s="52"/>
      <c r="QCV126" s="52"/>
      <c r="QCW126" s="52"/>
      <c r="QCX126" s="52"/>
      <c r="QCY126" s="52"/>
      <c r="QCZ126" s="52"/>
      <c r="QDA126" s="52"/>
      <c r="QDB126" s="52"/>
      <c r="QDC126" s="52"/>
      <c r="QDD126" s="52"/>
      <c r="QDE126" s="52"/>
      <c r="QDF126" s="52"/>
      <c r="QDG126" s="52"/>
      <c r="QDH126" s="52"/>
      <c r="QDI126" s="52"/>
      <c r="QDJ126" s="52"/>
      <c r="QDK126" s="52"/>
      <c r="QDL126" s="52"/>
      <c r="QDM126" s="52"/>
      <c r="QDN126" s="52"/>
      <c r="QDO126" s="52"/>
      <c r="QDP126" s="52"/>
      <c r="QDQ126" s="52"/>
      <c r="QDR126" s="52"/>
      <c r="QDS126" s="52"/>
      <c r="QDT126" s="52"/>
      <c r="QDU126" s="52"/>
      <c r="QDV126" s="52"/>
      <c r="QDW126" s="52"/>
      <c r="QDX126" s="52"/>
      <c r="QDY126" s="52"/>
      <c r="QDZ126" s="52"/>
      <c r="QEA126" s="52"/>
      <c r="QEB126" s="52"/>
      <c r="QEC126" s="52"/>
      <c r="QED126" s="52"/>
      <c r="QEE126" s="52"/>
      <c r="QEF126" s="52"/>
      <c r="QEG126" s="52"/>
      <c r="QEH126" s="52"/>
      <c r="QEI126" s="52"/>
      <c r="QEJ126" s="52"/>
      <c r="QEK126" s="52"/>
      <c r="QEL126" s="52"/>
      <c r="QEM126" s="52"/>
      <c r="QEN126" s="52"/>
      <c r="QEO126" s="52"/>
      <c r="QEP126" s="52"/>
      <c r="QEQ126" s="52"/>
      <c r="QER126" s="52"/>
      <c r="QES126" s="52"/>
      <c r="QET126" s="52"/>
      <c r="QEU126" s="52"/>
      <c r="QEV126" s="52"/>
      <c r="QEW126" s="52"/>
      <c r="QEX126" s="52"/>
      <c r="QEY126" s="52"/>
      <c r="QEZ126" s="52"/>
      <c r="QFA126" s="52"/>
      <c r="QFB126" s="52"/>
      <c r="QFC126" s="52"/>
      <c r="QFD126" s="52"/>
      <c r="QFE126" s="52"/>
      <c r="QFF126" s="52"/>
      <c r="QFG126" s="52"/>
      <c r="QFH126" s="52"/>
      <c r="QFI126" s="52"/>
      <c r="QFJ126" s="52"/>
      <c r="QFK126" s="52"/>
      <c r="QFL126" s="52"/>
      <c r="QFM126" s="52"/>
      <c r="QFN126" s="52"/>
      <c r="QFO126" s="52"/>
      <c r="QFP126" s="52"/>
      <c r="QFQ126" s="52"/>
      <c r="QFR126" s="52"/>
      <c r="QFS126" s="52"/>
      <c r="QFT126" s="52"/>
      <c r="QFU126" s="52"/>
      <c r="QFV126" s="52"/>
      <c r="QFW126" s="52"/>
      <c r="QFX126" s="52"/>
      <c r="QFY126" s="52"/>
      <c r="QFZ126" s="52"/>
      <c r="QGA126" s="52"/>
      <c r="QGB126" s="52"/>
      <c r="QGC126" s="52"/>
      <c r="QGD126" s="52"/>
      <c r="QGE126" s="52"/>
      <c r="QGF126" s="52"/>
      <c r="QGG126" s="52"/>
      <c r="QGH126" s="52"/>
      <c r="QGI126" s="52"/>
      <c r="QGJ126" s="52"/>
      <c r="QGK126" s="52"/>
      <c r="QGL126" s="52"/>
      <c r="QGM126" s="52"/>
      <c r="QGN126" s="52"/>
      <c r="QGO126" s="52"/>
      <c r="QGP126" s="52"/>
      <c r="QGQ126" s="52"/>
      <c r="QGR126" s="52"/>
      <c r="QGS126" s="52"/>
      <c r="QGT126" s="52"/>
      <c r="QGU126" s="52"/>
      <c r="QGV126" s="52"/>
      <c r="QGW126" s="52"/>
      <c r="QGX126" s="52"/>
      <c r="QGY126" s="52"/>
      <c r="QGZ126" s="52"/>
      <c r="QHA126" s="52"/>
      <c r="QHB126" s="52"/>
      <c r="QHC126" s="52"/>
      <c r="QHD126" s="52"/>
      <c r="QHE126" s="52"/>
      <c r="QHF126" s="52"/>
      <c r="QHG126" s="52"/>
      <c r="QHH126" s="52"/>
      <c r="QHI126" s="52"/>
      <c r="QHJ126" s="52"/>
      <c r="QHK126" s="52"/>
      <c r="QHL126" s="52"/>
      <c r="QHM126" s="52"/>
      <c r="QHN126" s="52"/>
      <c r="QHO126" s="52"/>
      <c r="QHP126" s="52"/>
      <c r="QHQ126" s="52"/>
      <c r="QHR126" s="52"/>
      <c r="QHS126" s="52"/>
      <c r="QHT126" s="52"/>
      <c r="QHU126" s="52"/>
      <c r="QHV126" s="52"/>
      <c r="QHW126" s="52"/>
      <c r="QHX126" s="52"/>
      <c r="QHY126" s="52"/>
      <c r="QHZ126" s="52"/>
      <c r="QIA126" s="52"/>
      <c r="QIB126" s="52"/>
      <c r="QIC126" s="52"/>
      <c r="QID126" s="52"/>
      <c r="QIE126" s="52"/>
      <c r="QIF126" s="52"/>
      <c r="QIG126" s="52"/>
      <c r="QIH126" s="52"/>
      <c r="QII126" s="52"/>
      <c r="QIJ126" s="52"/>
      <c r="QIK126" s="52"/>
      <c r="QIL126" s="52"/>
      <c r="QIM126" s="52"/>
      <c r="QIN126" s="52"/>
      <c r="QIO126" s="52"/>
      <c r="QIP126" s="52"/>
      <c r="QIQ126" s="52"/>
      <c r="QIR126" s="52"/>
      <c r="QIS126" s="52"/>
      <c r="QIT126" s="52"/>
      <c r="QIU126" s="52"/>
      <c r="QIV126" s="52"/>
      <c r="QIW126" s="52"/>
      <c r="QIX126" s="52"/>
      <c r="QIY126" s="52"/>
      <c r="QIZ126" s="52"/>
      <c r="QJA126" s="52"/>
      <c r="QJB126" s="52"/>
      <c r="QJC126" s="52"/>
      <c r="QJD126" s="52"/>
      <c r="QJE126" s="52"/>
      <c r="QJF126" s="52"/>
      <c r="QJG126" s="52"/>
      <c r="QJH126" s="52"/>
      <c r="QJI126" s="52"/>
      <c r="QJJ126" s="52"/>
      <c r="QJK126" s="52"/>
      <c r="QJL126" s="52"/>
      <c r="QJM126" s="52"/>
      <c r="QJT126" s="52"/>
      <c r="QJU126" s="52"/>
      <c r="QJV126" s="52"/>
      <c r="QJW126" s="52"/>
      <c r="QJX126" s="52"/>
      <c r="QJY126" s="52"/>
      <c r="QJZ126" s="52"/>
      <c r="QKA126" s="52"/>
      <c r="QKB126" s="52"/>
      <c r="QKC126" s="52"/>
      <c r="QKD126" s="52"/>
      <c r="QKE126" s="52"/>
      <c r="QKF126" s="52"/>
      <c r="QKG126" s="52"/>
      <c r="QKH126" s="52"/>
      <c r="QKI126" s="52"/>
      <c r="QKJ126" s="52"/>
      <c r="QKK126" s="52"/>
      <c r="QKL126" s="52"/>
      <c r="QKM126" s="52"/>
      <c r="QKN126" s="52"/>
      <c r="QKO126" s="52"/>
      <c r="QKP126" s="52"/>
      <c r="QKQ126" s="52"/>
      <c r="QKR126" s="52"/>
      <c r="QKS126" s="52"/>
      <c r="QKT126" s="52"/>
      <c r="QKU126" s="52"/>
      <c r="QKV126" s="52"/>
      <c r="QKW126" s="52"/>
      <c r="QKX126" s="52"/>
      <c r="QKY126" s="52"/>
      <c r="QKZ126" s="52"/>
      <c r="QLA126" s="52"/>
      <c r="QLB126" s="52"/>
      <c r="QLC126" s="52"/>
      <c r="QLD126" s="52"/>
      <c r="QLE126" s="52"/>
      <c r="QLF126" s="52"/>
      <c r="QLG126" s="52"/>
      <c r="QLH126" s="52"/>
      <c r="QLI126" s="52"/>
      <c r="QLJ126" s="52"/>
      <c r="QLK126" s="52"/>
      <c r="QLL126" s="52"/>
      <c r="QLM126" s="52"/>
      <c r="QLN126" s="52"/>
      <c r="QLO126" s="52"/>
      <c r="QLP126" s="52"/>
      <c r="QLQ126" s="52"/>
      <c r="QLR126" s="52"/>
      <c r="QLS126" s="52"/>
      <c r="QLT126" s="52"/>
      <c r="QLU126" s="52"/>
      <c r="QLV126" s="52"/>
      <c r="QLW126" s="52"/>
      <c r="QLX126" s="52"/>
      <c r="QLY126" s="52"/>
      <c r="QLZ126" s="52"/>
      <c r="QMA126" s="52"/>
      <c r="QMB126" s="52"/>
      <c r="QMC126" s="52"/>
      <c r="QMD126" s="52"/>
      <c r="QME126" s="52"/>
      <c r="QMF126" s="52"/>
      <c r="QMG126" s="52"/>
      <c r="QMH126" s="52"/>
      <c r="QMI126" s="52"/>
      <c r="QMJ126" s="52"/>
      <c r="QMK126" s="52"/>
      <c r="QML126" s="52"/>
      <c r="QMM126" s="52"/>
      <c r="QMN126" s="52"/>
      <c r="QMO126" s="52"/>
      <c r="QMP126" s="52"/>
      <c r="QMQ126" s="52"/>
      <c r="QMR126" s="52"/>
      <c r="QMS126" s="52"/>
      <c r="QMT126" s="52"/>
      <c r="QMU126" s="52"/>
      <c r="QMV126" s="52"/>
      <c r="QMW126" s="52"/>
      <c r="QMX126" s="52"/>
      <c r="QMY126" s="52"/>
      <c r="QMZ126" s="52"/>
      <c r="QNA126" s="52"/>
      <c r="QNB126" s="52"/>
      <c r="QNC126" s="52"/>
      <c r="QND126" s="52"/>
      <c r="QNE126" s="52"/>
      <c r="QNF126" s="52"/>
      <c r="QNG126" s="52"/>
      <c r="QNH126" s="52"/>
      <c r="QNI126" s="52"/>
      <c r="QNJ126" s="52"/>
      <c r="QNK126" s="52"/>
      <c r="QNL126" s="52"/>
      <c r="QNM126" s="52"/>
      <c r="QNN126" s="52"/>
      <c r="QNO126" s="52"/>
      <c r="QNP126" s="52"/>
      <c r="QNQ126" s="52"/>
      <c r="QNR126" s="52"/>
      <c r="QNS126" s="52"/>
      <c r="QNT126" s="52"/>
      <c r="QNU126" s="52"/>
      <c r="QNV126" s="52"/>
      <c r="QNW126" s="52"/>
      <c r="QNX126" s="52"/>
      <c r="QNY126" s="52"/>
      <c r="QNZ126" s="52"/>
      <c r="QOA126" s="52"/>
      <c r="QOB126" s="52"/>
      <c r="QOC126" s="52"/>
      <c r="QOD126" s="52"/>
      <c r="QOE126" s="52"/>
      <c r="QOF126" s="52"/>
      <c r="QOG126" s="52"/>
      <c r="QOH126" s="52"/>
      <c r="QOI126" s="52"/>
      <c r="QOJ126" s="52"/>
      <c r="QOK126" s="52"/>
      <c r="QOL126" s="52"/>
      <c r="QOM126" s="52"/>
      <c r="QON126" s="52"/>
      <c r="QOO126" s="52"/>
      <c r="QOP126" s="52"/>
      <c r="QOQ126" s="52"/>
      <c r="QOR126" s="52"/>
      <c r="QOS126" s="52"/>
      <c r="QOT126" s="52"/>
      <c r="QOU126" s="52"/>
      <c r="QOV126" s="52"/>
      <c r="QOW126" s="52"/>
      <c r="QOX126" s="52"/>
      <c r="QOY126" s="52"/>
      <c r="QOZ126" s="52"/>
      <c r="QPA126" s="52"/>
      <c r="QPB126" s="52"/>
      <c r="QPC126" s="52"/>
      <c r="QPD126" s="52"/>
      <c r="QPE126" s="52"/>
      <c r="QPF126" s="52"/>
      <c r="QPG126" s="52"/>
      <c r="QPH126" s="52"/>
      <c r="QPI126" s="52"/>
      <c r="QPJ126" s="52"/>
      <c r="QPK126" s="52"/>
      <c r="QPL126" s="52"/>
      <c r="QPM126" s="52"/>
      <c r="QPN126" s="52"/>
      <c r="QPO126" s="52"/>
      <c r="QPP126" s="52"/>
      <c r="QPQ126" s="52"/>
      <c r="QPR126" s="52"/>
      <c r="QPS126" s="52"/>
      <c r="QPT126" s="52"/>
      <c r="QPU126" s="52"/>
      <c r="QPV126" s="52"/>
      <c r="QPW126" s="52"/>
      <c r="QPX126" s="52"/>
      <c r="QPY126" s="52"/>
      <c r="QPZ126" s="52"/>
      <c r="QQA126" s="52"/>
      <c r="QQB126" s="52"/>
      <c r="QQC126" s="52"/>
      <c r="QQD126" s="52"/>
      <c r="QQE126" s="52"/>
      <c r="QQF126" s="52"/>
      <c r="QQG126" s="52"/>
      <c r="QQH126" s="52"/>
      <c r="QQI126" s="52"/>
      <c r="QQJ126" s="52"/>
      <c r="QQK126" s="52"/>
      <c r="QQL126" s="52"/>
      <c r="QQM126" s="52"/>
      <c r="QQN126" s="52"/>
      <c r="QQO126" s="52"/>
      <c r="QQP126" s="52"/>
      <c r="QQQ126" s="52"/>
      <c r="QQR126" s="52"/>
      <c r="QQS126" s="52"/>
      <c r="QQT126" s="52"/>
      <c r="QQU126" s="52"/>
      <c r="QQV126" s="52"/>
      <c r="QQW126" s="52"/>
      <c r="QQX126" s="52"/>
      <c r="QQY126" s="52"/>
      <c r="QQZ126" s="52"/>
      <c r="QRA126" s="52"/>
      <c r="QRB126" s="52"/>
      <c r="QRC126" s="52"/>
      <c r="QRD126" s="52"/>
      <c r="QRE126" s="52"/>
      <c r="QRF126" s="52"/>
      <c r="QRG126" s="52"/>
      <c r="QRH126" s="52"/>
      <c r="QRI126" s="52"/>
      <c r="QRJ126" s="52"/>
      <c r="QRK126" s="52"/>
      <c r="QRL126" s="52"/>
      <c r="QRM126" s="52"/>
      <c r="QRN126" s="52"/>
      <c r="QRO126" s="52"/>
      <c r="QRP126" s="52"/>
      <c r="QRQ126" s="52"/>
      <c r="QRR126" s="52"/>
      <c r="QRS126" s="52"/>
      <c r="QRT126" s="52"/>
      <c r="QRU126" s="52"/>
      <c r="QRV126" s="52"/>
      <c r="QRW126" s="52"/>
      <c r="QRX126" s="52"/>
      <c r="QRY126" s="52"/>
      <c r="QRZ126" s="52"/>
      <c r="QSA126" s="52"/>
      <c r="QSB126" s="52"/>
      <c r="QSC126" s="52"/>
      <c r="QSD126" s="52"/>
      <c r="QSE126" s="52"/>
      <c r="QSF126" s="52"/>
      <c r="QSG126" s="52"/>
      <c r="QSH126" s="52"/>
      <c r="QSI126" s="52"/>
      <c r="QSJ126" s="52"/>
      <c r="QSK126" s="52"/>
      <c r="QSL126" s="52"/>
      <c r="QSM126" s="52"/>
      <c r="QSN126" s="52"/>
      <c r="QSO126" s="52"/>
      <c r="QSP126" s="52"/>
      <c r="QSQ126" s="52"/>
      <c r="QSR126" s="52"/>
      <c r="QSS126" s="52"/>
      <c r="QST126" s="52"/>
      <c r="QSU126" s="52"/>
      <c r="QSV126" s="52"/>
      <c r="QSW126" s="52"/>
      <c r="QSX126" s="52"/>
      <c r="QSY126" s="52"/>
      <c r="QSZ126" s="52"/>
      <c r="QTA126" s="52"/>
      <c r="QTB126" s="52"/>
      <c r="QTC126" s="52"/>
      <c r="QTD126" s="52"/>
      <c r="QTE126" s="52"/>
      <c r="QTF126" s="52"/>
      <c r="QTG126" s="52"/>
      <c r="QTH126" s="52"/>
      <c r="QTI126" s="52"/>
      <c r="QTP126" s="52"/>
      <c r="QTQ126" s="52"/>
      <c r="QTR126" s="52"/>
      <c r="QTS126" s="52"/>
      <c r="QTT126" s="52"/>
      <c r="QTU126" s="52"/>
      <c r="QTV126" s="52"/>
      <c r="QTW126" s="52"/>
      <c r="QTX126" s="52"/>
      <c r="QTY126" s="52"/>
      <c r="QTZ126" s="52"/>
      <c r="QUA126" s="52"/>
      <c r="QUB126" s="52"/>
      <c r="QUC126" s="52"/>
      <c r="QUD126" s="52"/>
      <c r="QUE126" s="52"/>
      <c r="QUF126" s="52"/>
      <c r="QUG126" s="52"/>
      <c r="QUH126" s="52"/>
      <c r="QUI126" s="52"/>
      <c r="QUJ126" s="52"/>
      <c r="QUK126" s="52"/>
      <c r="QUL126" s="52"/>
      <c r="QUM126" s="52"/>
      <c r="QUN126" s="52"/>
      <c r="QUO126" s="52"/>
      <c r="QUP126" s="52"/>
      <c r="QUQ126" s="52"/>
      <c r="QUR126" s="52"/>
      <c r="QUS126" s="52"/>
      <c r="QUT126" s="52"/>
      <c r="QUU126" s="52"/>
      <c r="QUV126" s="52"/>
      <c r="QUW126" s="52"/>
      <c r="QUX126" s="52"/>
      <c r="QUY126" s="52"/>
      <c r="QUZ126" s="52"/>
      <c r="QVA126" s="52"/>
      <c r="QVB126" s="52"/>
      <c r="QVC126" s="52"/>
      <c r="QVD126" s="52"/>
      <c r="QVE126" s="52"/>
      <c r="QVF126" s="52"/>
      <c r="QVG126" s="52"/>
      <c r="QVH126" s="52"/>
      <c r="QVI126" s="52"/>
      <c r="QVJ126" s="52"/>
      <c r="QVK126" s="52"/>
      <c r="QVL126" s="52"/>
      <c r="QVM126" s="52"/>
      <c r="QVN126" s="52"/>
      <c r="QVO126" s="52"/>
      <c r="QVP126" s="52"/>
      <c r="QVQ126" s="52"/>
      <c r="QVR126" s="52"/>
      <c r="QVS126" s="52"/>
      <c r="QVT126" s="52"/>
      <c r="QVU126" s="52"/>
      <c r="QVV126" s="52"/>
      <c r="QVW126" s="52"/>
      <c r="QVX126" s="52"/>
      <c r="QVY126" s="52"/>
      <c r="QVZ126" s="52"/>
      <c r="QWA126" s="52"/>
      <c r="QWB126" s="52"/>
      <c r="QWC126" s="52"/>
      <c r="QWD126" s="52"/>
      <c r="QWE126" s="52"/>
      <c r="QWF126" s="52"/>
      <c r="QWG126" s="52"/>
      <c r="QWH126" s="52"/>
      <c r="QWI126" s="52"/>
      <c r="QWJ126" s="52"/>
      <c r="QWK126" s="52"/>
      <c r="QWL126" s="52"/>
      <c r="QWM126" s="52"/>
      <c r="QWN126" s="52"/>
      <c r="QWO126" s="52"/>
      <c r="QWP126" s="52"/>
      <c r="QWQ126" s="52"/>
      <c r="QWR126" s="52"/>
      <c r="QWS126" s="52"/>
      <c r="QWT126" s="52"/>
      <c r="QWU126" s="52"/>
      <c r="QWV126" s="52"/>
      <c r="QWW126" s="52"/>
      <c r="QWX126" s="52"/>
      <c r="QWY126" s="52"/>
      <c r="QWZ126" s="52"/>
      <c r="QXA126" s="52"/>
      <c r="QXB126" s="52"/>
      <c r="QXC126" s="52"/>
      <c r="QXD126" s="52"/>
      <c r="QXE126" s="52"/>
      <c r="QXF126" s="52"/>
      <c r="QXG126" s="52"/>
      <c r="QXH126" s="52"/>
      <c r="QXI126" s="52"/>
      <c r="QXJ126" s="52"/>
      <c r="QXK126" s="52"/>
      <c r="QXL126" s="52"/>
      <c r="QXM126" s="52"/>
      <c r="QXN126" s="52"/>
      <c r="QXO126" s="52"/>
      <c r="QXP126" s="52"/>
      <c r="QXQ126" s="52"/>
      <c r="QXR126" s="52"/>
      <c r="QXS126" s="52"/>
      <c r="QXT126" s="52"/>
      <c r="QXU126" s="52"/>
      <c r="QXV126" s="52"/>
      <c r="QXW126" s="52"/>
      <c r="QXX126" s="52"/>
      <c r="QXY126" s="52"/>
      <c r="QXZ126" s="52"/>
      <c r="QYA126" s="52"/>
      <c r="QYB126" s="52"/>
      <c r="QYC126" s="52"/>
      <c r="QYD126" s="52"/>
      <c r="QYE126" s="52"/>
      <c r="QYF126" s="52"/>
      <c r="QYG126" s="52"/>
      <c r="QYH126" s="52"/>
      <c r="QYI126" s="52"/>
      <c r="QYJ126" s="52"/>
      <c r="QYK126" s="52"/>
      <c r="QYL126" s="52"/>
      <c r="QYM126" s="52"/>
      <c r="QYN126" s="52"/>
      <c r="QYO126" s="52"/>
      <c r="QYP126" s="52"/>
      <c r="QYQ126" s="52"/>
      <c r="QYR126" s="52"/>
      <c r="QYS126" s="52"/>
      <c r="QYT126" s="52"/>
      <c r="QYU126" s="52"/>
      <c r="QYV126" s="52"/>
      <c r="QYW126" s="52"/>
      <c r="QYX126" s="52"/>
      <c r="QYY126" s="52"/>
      <c r="QYZ126" s="52"/>
      <c r="QZA126" s="52"/>
      <c r="QZB126" s="52"/>
      <c r="QZC126" s="52"/>
      <c r="QZD126" s="52"/>
      <c r="QZE126" s="52"/>
      <c r="QZF126" s="52"/>
      <c r="QZG126" s="52"/>
      <c r="QZH126" s="52"/>
      <c r="QZI126" s="52"/>
      <c r="QZJ126" s="52"/>
      <c r="QZK126" s="52"/>
      <c r="QZL126" s="52"/>
      <c r="QZM126" s="52"/>
      <c r="QZN126" s="52"/>
      <c r="QZO126" s="52"/>
      <c r="QZP126" s="52"/>
      <c r="QZQ126" s="52"/>
      <c r="QZR126" s="52"/>
      <c r="QZS126" s="52"/>
      <c r="QZT126" s="52"/>
      <c r="QZU126" s="52"/>
      <c r="QZV126" s="52"/>
      <c r="QZW126" s="52"/>
      <c r="QZX126" s="52"/>
      <c r="QZY126" s="52"/>
      <c r="QZZ126" s="52"/>
      <c r="RAA126" s="52"/>
      <c r="RAB126" s="52"/>
      <c r="RAC126" s="52"/>
      <c r="RAD126" s="52"/>
      <c r="RAE126" s="52"/>
      <c r="RAF126" s="52"/>
      <c r="RAG126" s="52"/>
      <c r="RAH126" s="52"/>
      <c r="RAI126" s="52"/>
      <c r="RAJ126" s="52"/>
      <c r="RAK126" s="52"/>
      <c r="RAL126" s="52"/>
      <c r="RAM126" s="52"/>
      <c r="RAN126" s="52"/>
      <c r="RAO126" s="52"/>
      <c r="RAP126" s="52"/>
      <c r="RAQ126" s="52"/>
      <c r="RAR126" s="52"/>
      <c r="RAS126" s="52"/>
      <c r="RAT126" s="52"/>
      <c r="RAU126" s="52"/>
      <c r="RAV126" s="52"/>
      <c r="RAW126" s="52"/>
      <c r="RAX126" s="52"/>
      <c r="RAY126" s="52"/>
      <c r="RAZ126" s="52"/>
      <c r="RBA126" s="52"/>
      <c r="RBB126" s="52"/>
      <c r="RBC126" s="52"/>
      <c r="RBD126" s="52"/>
      <c r="RBE126" s="52"/>
      <c r="RBF126" s="52"/>
      <c r="RBG126" s="52"/>
      <c r="RBH126" s="52"/>
      <c r="RBI126" s="52"/>
      <c r="RBJ126" s="52"/>
      <c r="RBK126" s="52"/>
      <c r="RBL126" s="52"/>
      <c r="RBM126" s="52"/>
      <c r="RBN126" s="52"/>
      <c r="RBO126" s="52"/>
      <c r="RBP126" s="52"/>
      <c r="RBQ126" s="52"/>
      <c r="RBR126" s="52"/>
      <c r="RBS126" s="52"/>
      <c r="RBT126" s="52"/>
      <c r="RBU126" s="52"/>
      <c r="RBV126" s="52"/>
      <c r="RBW126" s="52"/>
      <c r="RBX126" s="52"/>
      <c r="RBY126" s="52"/>
      <c r="RBZ126" s="52"/>
      <c r="RCA126" s="52"/>
      <c r="RCB126" s="52"/>
      <c r="RCC126" s="52"/>
      <c r="RCD126" s="52"/>
      <c r="RCE126" s="52"/>
      <c r="RCF126" s="52"/>
      <c r="RCG126" s="52"/>
      <c r="RCH126" s="52"/>
      <c r="RCI126" s="52"/>
      <c r="RCJ126" s="52"/>
      <c r="RCK126" s="52"/>
      <c r="RCL126" s="52"/>
      <c r="RCM126" s="52"/>
      <c r="RCN126" s="52"/>
      <c r="RCO126" s="52"/>
      <c r="RCP126" s="52"/>
      <c r="RCQ126" s="52"/>
      <c r="RCR126" s="52"/>
      <c r="RCS126" s="52"/>
      <c r="RCT126" s="52"/>
      <c r="RCU126" s="52"/>
      <c r="RCV126" s="52"/>
      <c r="RCW126" s="52"/>
      <c r="RCX126" s="52"/>
      <c r="RCY126" s="52"/>
      <c r="RCZ126" s="52"/>
      <c r="RDA126" s="52"/>
      <c r="RDB126" s="52"/>
      <c r="RDC126" s="52"/>
      <c r="RDD126" s="52"/>
      <c r="RDE126" s="52"/>
      <c r="RDL126" s="52"/>
      <c r="RDM126" s="52"/>
      <c r="RDN126" s="52"/>
      <c r="RDO126" s="52"/>
      <c r="RDP126" s="52"/>
      <c r="RDQ126" s="52"/>
      <c r="RDR126" s="52"/>
      <c r="RDS126" s="52"/>
      <c r="RDT126" s="52"/>
      <c r="RDU126" s="52"/>
      <c r="RDV126" s="52"/>
      <c r="RDW126" s="52"/>
      <c r="RDX126" s="52"/>
      <c r="RDY126" s="52"/>
      <c r="RDZ126" s="52"/>
      <c r="REA126" s="52"/>
      <c r="REB126" s="52"/>
      <c r="REC126" s="52"/>
      <c r="RED126" s="52"/>
      <c r="REE126" s="52"/>
      <c r="REF126" s="52"/>
      <c r="REG126" s="52"/>
      <c r="REH126" s="52"/>
      <c r="REI126" s="52"/>
      <c r="REJ126" s="52"/>
      <c r="REK126" s="52"/>
      <c r="REL126" s="52"/>
      <c r="REM126" s="52"/>
      <c r="REN126" s="52"/>
      <c r="REO126" s="52"/>
      <c r="REP126" s="52"/>
      <c r="REQ126" s="52"/>
      <c r="RER126" s="52"/>
      <c r="RES126" s="52"/>
      <c r="RET126" s="52"/>
      <c r="REU126" s="52"/>
      <c r="REV126" s="52"/>
      <c r="REW126" s="52"/>
      <c r="REX126" s="52"/>
      <c r="REY126" s="52"/>
      <c r="REZ126" s="52"/>
      <c r="RFA126" s="52"/>
      <c r="RFB126" s="52"/>
      <c r="RFC126" s="52"/>
      <c r="RFD126" s="52"/>
      <c r="RFE126" s="52"/>
      <c r="RFF126" s="52"/>
      <c r="RFG126" s="52"/>
      <c r="RFH126" s="52"/>
      <c r="RFI126" s="52"/>
      <c r="RFJ126" s="52"/>
      <c r="RFK126" s="52"/>
      <c r="RFL126" s="52"/>
      <c r="RFM126" s="52"/>
      <c r="RFN126" s="52"/>
      <c r="RFO126" s="52"/>
      <c r="RFP126" s="52"/>
      <c r="RFQ126" s="52"/>
      <c r="RFR126" s="52"/>
      <c r="RFS126" s="52"/>
      <c r="RFT126" s="52"/>
      <c r="RFU126" s="52"/>
      <c r="RFV126" s="52"/>
      <c r="RFW126" s="52"/>
      <c r="RFX126" s="52"/>
      <c r="RFY126" s="52"/>
      <c r="RFZ126" s="52"/>
      <c r="RGA126" s="52"/>
      <c r="RGB126" s="52"/>
      <c r="RGC126" s="52"/>
      <c r="RGD126" s="52"/>
      <c r="RGE126" s="52"/>
      <c r="RGF126" s="52"/>
      <c r="RGG126" s="52"/>
      <c r="RGH126" s="52"/>
      <c r="RGI126" s="52"/>
      <c r="RGJ126" s="52"/>
      <c r="RGK126" s="52"/>
      <c r="RGL126" s="52"/>
      <c r="RGM126" s="52"/>
      <c r="RGN126" s="52"/>
      <c r="RGO126" s="52"/>
      <c r="RGP126" s="52"/>
      <c r="RGQ126" s="52"/>
      <c r="RGR126" s="52"/>
      <c r="RGS126" s="52"/>
      <c r="RGT126" s="52"/>
      <c r="RGU126" s="52"/>
      <c r="RGV126" s="52"/>
      <c r="RGW126" s="52"/>
      <c r="RGX126" s="52"/>
      <c r="RGY126" s="52"/>
      <c r="RGZ126" s="52"/>
      <c r="RHA126" s="52"/>
      <c r="RHB126" s="52"/>
      <c r="RHC126" s="52"/>
      <c r="RHD126" s="52"/>
      <c r="RHE126" s="52"/>
      <c r="RHF126" s="52"/>
      <c r="RHG126" s="52"/>
      <c r="RHH126" s="52"/>
      <c r="RHI126" s="52"/>
      <c r="RHJ126" s="52"/>
      <c r="RHK126" s="52"/>
      <c r="RHL126" s="52"/>
      <c r="RHM126" s="52"/>
      <c r="RHN126" s="52"/>
      <c r="RHO126" s="52"/>
      <c r="RHP126" s="52"/>
      <c r="RHQ126" s="52"/>
      <c r="RHR126" s="52"/>
      <c r="RHS126" s="52"/>
      <c r="RHT126" s="52"/>
      <c r="RHU126" s="52"/>
      <c r="RHV126" s="52"/>
      <c r="RHW126" s="52"/>
      <c r="RHX126" s="52"/>
      <c r="RHY126" s="52"/>
      <c r="RHZ126" s="52"/>
      <c r="RIA126" s="52"/>
      <c r="RIB126" s="52"/>
      <c r="RIC126" s="52"/>
      <c r="RID126" s="52"/>
      <c r="RIE126" s="52"/>
      <c r="RIF126" s="52"/>
      <c r="RIG126" s="52"/>
      <c r="RIH126" s="52"/>
      <c r="RII126" s="52"/>
      <c r="RIJ126" s="52"/>
      <c r="RIK126" s="52"/>
      <c r="RIL126" s="52"/>
      <c r="RIM126" s="52"/>
      <c r="RIN126" s="52"/>
      <c r="RIO126" s="52"/>
      <c r="RIP126" s="52"/>
      <c r="RIQ126" s="52"/>
      <c r="RIR126" s="52"/>
      <c r="RIS126" s="52"/>
      <c r="RIT126" s="52"/>
      <c r="RIU126" s="52"/>
      <c r="RIV126" s="52"/>
      <c r="RIW126" s="52"/>
      <c r="RIX126" s="52"/>
      <c r="RIY126" s="52"/>
      <c r="RIZ126" s="52"/>
      <c r="RJA126" s="52"/>
      <c r="RJB126" s="52"/>
      <c r="RJC126" s="52"/>
      <c r="RJD126" s="52"/>
      <c r="RJE126" s="52"/>
      <c r="RJF126" s="52"/>
      <c r="RJG126" s="52"/>
      <c r="RJH126" s="52"/>
      <c r="RJI126" s="52"/>
      <c r="RJJ126" s="52"/>
      <c r="RJK126" s="52"/>
      <c r="RJL126" s="52"/>
      <c r="RJM126" s="52"/>
      <c r="RJN126" s="52"/>
      <c r="RJO126" s="52"/>
      <c r="RJP126" s="52"/>
      <c r="RJQ126" s="52"/>
      <c r="RJR126" s="52"/>
      <c r="RJS126" s="52"/>
      <c r="RJT126" s="52"/>
      <c r="RJU126" s="52"/>
      <c r="RJV126" s="52"/>
      <c r="RJW126" s="52"/>
      <c r="RJX126" s="52"/>
      <c r="RJY126" s="52"/>
      <c r="RJZ126" s="52"/>
      <c r="RKA126" s="52"/>
      <c r="RKB126" s="52"/>
      <c r="RKC126" s="52"/>
      <c r="RKD126" s="52"/>
      <c r="RKE126" s="52"/>
      <c r="RKF126" s="52"/>
      <c r="RKG126" s="52"/>
      <c r="RKH126" s="52"/>
      <c r="RKI126" s="52"/>
      <c r="RKJ126" s="52"/>
      <c r="RKK126" s="52"/>
      <c r="RKL126" s="52"/>
      <c r="RKM126" s="52"/>
      <c r="RKN126" s="52"/>
      <c r="RKO126" s="52"/>
      <c r="RKP126" s="52"/>
      <c r="RKQ126" s="52"/>
      <c r="RKR126" s="52"/>
      <c r="RKS126" s="52"/>
      <c r="RKT126" s="52"/>
      <c r="RKU126" s="52"/>
      <c r="RKV126" s="52"/>
      <c r="RKW126" s="52"/>
      <c r="RKX126" s="52"/>
      <c r="RKY126" s="52"/>
      <c r="RKZ126" s="52"/>
      <c r="RLA126" s="52"/>
      <c r="RLB126" s="52"/>
      <c r="RLC126" s="52"/>
      <c r="RLD126" s="52"/>
      <c r="RLE126" s="52"/>
      <c r="RLF126" s="52"/>
      <c r="RLG126" s="52"/>
      <c r="RLH126" s="52"/>
      <c r="RLI126" s="52"/>
      <c r="RLJ126" s="52"/>
      <c r="RLK126" s="52"/>
      <c r="RLL126" s="52"/>
      <c r="RLM126" s="52"/>
      <c r="RLN126" s="52"/>
      <c r="RLO126" s="52"/>
      <c r="RLP126" s="52"/>
      <c r="RLQ126" s="52"/>
      <c r="RLR126" s="52"/>
      <c r="RLS126" s="52"/>
      <c r="RLT126" s="52"/>
      <c r="RLU126" s="52"/>
      <c r="RLV126" s="52"/>
      <c r="RLW126" s="52"/>
      <c r="RLX126" s="52"/>
      <c r="RLY126" s="52"/>
      <c r="RLZ126" s="52"/>
      <c r="RMA126" s="52"/>
      <c r="RMB126" s="52"/>
      <c r="RMC126" s="52"/>
      <c r="RMD126" s="52"/>
      <c r="RME126" s="52"/>
      <c r="RMF126" s="52"/>
      <c r="RMG126" s="52"/>
      <c r="RMH126" s="52"/>
      <c r="RMI126" s="52"/>
      <c r="RMJ126" s="52"/>
      <c r="RMK126" s="52"/>
      <c r="RML126" s="52"/>
      <c r="RMM126" s="52"/>
      <c r="RMN126" s="52"/>
      <c r="RMO126" s="52"/>
      <c r="RMP126" s="52"/>
      <c r="RMQ126" s="52"/>
      <c r="RMR126" s="52"/>
      <c r="RMS126" s="52"/>
      <c r="RMT126" s="52"/>
      <c r="RMU126" s="52"/>
      <c r="RMV126" s="52"/>
      <c r="RMW126" s="52"/>
      <c r="RMX126" s="52"/>
      <c r="RMY126" s="52"/>
      <c r="RMZ126" s="52"/>
      <c r="RNA126" s="52"/>
      <c r="RNH126" s="52"/>
      <c r="RNI126" s="52"/>
      <c r="RNJ126" s="52"/>
      <c r="RNK126" s="52"/>
      <c r="RNL126" s="52"/>
      <c r="RNM126" s="52"/>
      <c r="RNN126" s="52"/>
      <c r="RNO126" s="52"/>
      <c r="RNP126" s="52"/>
      <c r="RNQ126" s="52"/>
      <c r="RNR126" s="52"/>
      <c r="RNS126" s="52"/>
      <c r="RNT126" s="52"/>
      <c r="RNU126" s="52"/>
      <c r="RNV126" s="52"/>
      <c r="RNW126" s="52"/>
      <c r="RNX126" s="52"/>
      <c r="RNY126" s="52"/>
      <c r="RNZ126" s="52"/>
      <c r="ROA126" s="52"/>
      <c r="ROB126" s="52"/>
      <c r="ROC126" s="52"/>
      <c r="ROD126" s="52"/>
      <c r="ROE126" s="52"/>
      <c r="ROF126" s="52"/>
      <c r="ROG126" s="52"/>
      <c r="ROH126" s="52"/>
      <c r="ROI126" s="52"/>
      <c r="ROJ126" s="52"/>
      <c r="ROK126" s="52"/>
      <c r="ROL126" s="52"/>
      <c r="ROM126" s="52"/>
      <c r="RON126" s="52"/>
      <c r="ROO126" s="52"/>
      <c r="ROP126" s="52"/>
      <c r="ROQ126" s="52"/>
      <c r="ROR126" s="52"/>
      <c r="ROS126" s="52"/>
      <c r="ROT126" s="52"/>
      <c r="ROU126" s="52"/>
      <c r="ROV126" s="52"/>
      <c r="ROW126" s="52"/>
      <c r="ROX126" s="52"/>
      <c r="ROY126" s="52"/>
      <c r="ROZ126" s="52"/>
      <c r="RPA126" s="52"/>
      <c r="RPB126" s="52"/>
      <c r="RPC126" s="52"/>
      <c r="RPD126" s="52"/>
      <c r="RPE126" s="52"/>
      <c r="RPF126" s="52"/>
      <c r="RPG126" s="52"/>
      <c r="RPH126" s="52"/>
      <c r="RPI126" s="52"/>
      <c r="RPJ126" s="52"/>
      <c r="RPK126" s="52"/>
      <c r="RPL126" s="52"/>
      <c r="RPM126" s="52"/>
      <c r="RPN126" s="52"/>
      <c r="RPO126" s="52"/>
      <c r="RPP126" s="52"/>
      <c r="RPQ126" s="52"/>
      <c r="RPR126" s="52"/>
      <c r="RPS126" s="52"/>
      <c r="RPT126" s="52"/>
      <c r="RPU126" s="52"/>
      <c r="RPV126" s="52"/>
      <c r="RPW126" s="52"/>
      <c r="RPX126" s="52"/>
      <c r="RPY126" s="52"/>
      <c r="RPZ126" s="52"/>
      <c r="RQA126" s="52"/>
      <c r="RQB126" s="52"/>
      <c r="RQC126" s="52"/>
      <c r="RQD126" s="52"/>
      <c r="RQE126" s="52"/>
      <c r="RQF126" s="52"/>
      <c r="RQG126" s="52"/>
      <c r="RQH126" s="52"/>
      <c r="RQI126" s="52"/>
      <c r="RQJ126" s="52"/>
      <c r="RQK126" s="52"/>
      <c r="RQL126" s="52"/>
      <c r="RQM126" s="52"/>
      <c r="RQN126" s="52"/>
      <c r="RQO126" s="52"/>
      <c r="RQP126" s="52"/>
      <c r="RQQ126" s="52"/>
      <c r="RQR126" s="52"/>
      <c r="RQS126" s="52"/>
      <c r="RQT126" s="52"/>
      <c r="RQU126" s="52"/>
      <c r="RQV126" s="52"/>
      <c r="RQW126" s="52"/>
      <c r="RQX126" s="52"/>
      <c r="RQY126" s="52"/>
      <c r="RQZ126" s="52"/>
      <c r="RRA126" s="52"/>
      <c r="RRB126" s="52"/>
      <c r="RRC126" s="52"/>
      <c r="RRD126" s="52"/>
      <c r="RRE126" s="52"/>
      <c r="RRF126" s="52"/>
      <c r="RRG126" s="52"/>
      <c r="RRH126" s="52"/>
      <c r="RRI126" s="52"/>
      <c r="RRJ126" s="52"/>
      <c r="RRK126" s="52"/>
      <c r="RRL126" s="52"/>
      <c r="RRM126" s="52"/>
      <c r="RRN126" s="52"/>
      <c r="RRO126" s="52"/>
      <c r="RRP126" s="52"/>
      <c r="RRQ126" s="52"/>
      <c r="RRR126" s="52"/>
      <c r="RRS126" s="52"/>
      <c r="RRT126" s="52"/>
      <c r="RRU126" s="52"/>
      <c r="RRV126" s="52"/>
      <c r="RRW126" s="52"/>
      <c r="RRX126" s="52"/>
      <c r="RRY126" s="52"/>
      <c r="RRZ126" s="52"/>
      <c r="RSA126" s="52"/>
      <c r="RSB126" s="52"/>
      <c r="RSC126" s="52"/>
      <c r="RSD126" s="52"/>
      <c r="RSE126" s="52"/>
      <c r="RSF126" s="52"/>
      <c r="RSG126" s="52"/>
      <c r="RSH126" s="52"/>
      <c r="RSI126" s="52"/>
      <c r="RSJ126" s="52"/>
      <c r="RSK126" s="52"/>
      <c r="RSL126" s="52"/>
      <c r="RSM126" s="52"/>
      <c r="RSN126" s="52"/>
      <c r="RSO126" s="52"/>
      <c r="RSP126" s="52"/>
      <c r="RSQ126" s="52"/>
      <c r="RSR126" s="52"/>
      <c r="RSS126" s="52"/>
      <c r="RST126" s="52"/>
      <c r="RSU126" s="52"/>
      <c r="RSV126" s="52"/>
      <c r="RSW126" s="52"/>
      <c r="RSX126" s="52"/>
      <c r="RSY126" s="52"/>
      <c r="RSZ126" s="52"/>
      <c r="RTA126" s="52"/>
      <c r="RTB126" s="52"/>
      <c r="RTC126" s="52"/>
      <c r="RTD126" s="52"/>
      <c r="RTE126" s="52"/>
      <c r="RTF126" s="52"/>
      <c r="RTG126" s="52"/>
      <c r="RTH126" s="52"/>
      <c r="RTI126" s="52"/>
      <c r="RTJ126" s="52"/>
      <c r="RTK126" s="52"/>
      <c r="RTL126" s="52"/>
      <c r="RTM126" s="52"/>
      <c r="RTN126" s="52"/>
      <c r="RTO126" s="52"/>
      <c r="RTP126" s="52"/>
      <c r="RTQ126" s="52"/>
      <c r="RTR126" s="52"/>
      <c r="RTS126" s="52"/>
      <c r="RTT126" s="52"/>
      <c r="RTU126" s="52"/>
      <c r="RTV126" s="52"/>
      <c r="RTW126" s="52"/>
      <c r="RTX126" s="52"/>
      <c r="RTY126" s="52"/>
      <c r="RTZ126" s="52"/>
      <c r="RUA126" s="52"/>
      <c r="RUB126" s="52"/>
      <c r="RUC126" s="52"/>
      <c r="RUD126" s="52"/>
      <c r="RUE126" s="52"/>
      <c r="RUF126" s="52"/>
      <c r="RUG126" s="52"/>
      <c r="RUH126" s="52"/>
      <c r="RUI126" s="52"/>
      <c r="RUJ126" s="52"/>
      <c r="RUK126" s="52"/>
      <c r="RUL126" s="52"/>
      <c r="RUM126" s="52"/>
      <c r="RUN126" s="52"/>
      <c r="RUO126" s="52"/>
      <c r="RUP126" s="52"/>
      <c r="RUQ126" s="52"/>
      <c r="RUR126" s="52"/>
      <c r="RUS126" s="52"/>
      <c r="RUT126" s="52"/>
      <c r="RUU126" s="52"/>
      <c r="RUV126" s="52"/>
      <c r="RUW126" s="52"/>
      <c r="RUX126" s="52"/>
      <c r="RUY126" s="52"/>
      <c r="RUZ126" s="52"/>
      <c r="RVA126" s="52"/>
      <c r="RVB126" s="52"/>
      <c r="RVC126" s="52"/>
      <c r="RVD126" s="52"/>
      <c r="RVE126" s="52"/>
      <c r="RVF126" s="52"/>
      <c r="RVG126" s="52"/>
      <c r="RVH126" s="52"/>
      <c r="RVI126" s="52"/>
      <c r="RVJ126" s="52"/>
      <c r="RVK126" s="52"/>
      <c r="RVL126" s="52"/>
      <c r="RVM126" s="52"/>
      <c r="RVN126" s="52"/>
      <c r="RVO126" s="52"/>
      <c r="RVP126" s="52"/>
      <c r="RVQ126" s="52"/>
      <c r="RVR126" s="52"/>
      <c r="RVS126" s="52"/>
      <c r="RVT126" s="52"/>
      <c r="RVU126" s="52"/>
      <c r="RVV126" s="52"/>
      <c r="RVW126" s="52"/>
      <c r="RVX126" s="52"/>
      <c r="RVY126" s="52"/>
      <c r="RVZ126" s="52"/>
      <c r="RWA126" s="52"/>
      <c r="RWB126" s="52"/>
      <c r="RWC126" s="52"/>
      <c r="RWD126" s="52"/>
      <c r="RWE126" s="52"/>
      <c r="RWF126" s="52"/>
      <c r="RWG126" s="52"/>
      <c r="RWH126" s="52"/>
      <c r="RWI126" s="52"/>
      <c r="RWJ126" s="52"/>
      <c r="RWK126" s="52"/>
      <c r="RWL126" s="52"/>
      <c r="RWM126" s="52"/>
      <c r="RWN126" s="52"/>
      <c r="RWO126" s="52"/>
      <c r="RWP126" s="52"/>
      <c r="RWQ126" s="52"/>
      <c r="RWR126" s="52"/>
      <c r="RWS126" s="52"/>
      <c r="RWT126" s="52"/>
      <c r="RWU126" s="52"/>
      <c r="RWV126" s="52"/>
      <c r="RWW126" s="52"/>
      <c r="RXD126" s="52"/>
      <c r="RXE126" s="52"/>
      <c r="RXF126" s="52"/>
      <c r="RXG126" s="52"/>
      <c r="RXH126" s="52"/>
      <c r="RXI126" s="52"/>
      <c r="RXJ126" s="52"/>
      <c r="RXK126" s="52"/>
      <c r="RXL126" s="52"/>
      <c r="RXM126" s="52"/>
      <c r="RXN126" s="52"/>
      <c r="RXO126" s="52"/>
      <c r="RXP126" s="52"/>
      <c r="RXQ126" s="52"/>
      <c r="RXR126" s="52"/>
      <c r="RXS126" s="52"/>
      <c r="RXT126" s="52"/>
      <c r="RXU126" s="52"/>
      <c r="RXV126" s="52"/>
      <c r="RXW126" s="52"/>
      <c r="RXX126" s="52"/>
      <c r="RXY126" s="52"/>
      <c r="RXZ126" s="52"/>
      <c r="RYA126" s="52"/>
      <c r="RYB126" s="52"/>
      <c r="RYC126" s="52"/>
      <c r="RYD126" s="52"/>
      <c r="RYE126" s="52"/>
      <c r="RYF126" s="52"/>
      <c r="RYG126" s="52"/>
      <c r="RYH126" s="52"/>
      <c r="RYI126" s="52"/>
      <c r="RYJ126" s="52"/>
      <c r="RYK126" s="52"/>
      <c r="RYL126" s="52"/>
      <c r="RYM126" s="52"/>
      <c r="RYN126" s="52"/>
      <c r="RYO126" s="52"/>
      <c r="RYP126" s="52"/>
      <c r="RYQ126" s="52"/>
      <c r="RYR126" s="52"/>
      <c r="RYS126" s="52"/>
      <c r="RYT126" s="52"/>
      <c r="RYU126" s="52"/>
      <c r="RYV126" s="52"/>
      <c r="RYW126" s="52"/>
      <c r="RYX126" s="52"/>
      <c r="RYY126" s="52"/>
      <c r="RYZ126" s="52"/>
      <c r="RZA126" s="52"/>
      <c r="RZB126" s="52"/>
      <c r="RZC126" s="52"/>
      <c r="RZD126" s="52"/>
      <c r="RZE126" s="52"/>
      <c r="RZF126" s="52"/>
      <c r="RZG126" s="52"/>
      <c r="RZH126" s="52"/>
      <c r="RZI126" s="52"/>
      <c r="RZJ126" s="52"/>
      <c r="RZK126" s="52"/>
      <c r="RZL126" s="52"/>
      <c r="RZM126" s="52"/>
      <c r="RZN126" s="52"/>
      <c r="RZO126" s="52"/>
      <c r="RZP126" s="52"/>
      <c r="RZQ126" s="52"/>
      <c r="RZR126" s="52"/>
      <c r="RZS126" s="52"/>
      <c r="RZT126" s="52"/>
      <c r="RZU126" s="52"/>
      <c r="RZV126" s="52"/>
      <c r="RZW126" s="52"/>
      <c r="RZX126" s="52"/>
      <c r="RZY126" s="52"/>
      <c r="RZZ126" s="52"/>
      <c r="SAA126" s="52"/>
      <c r="SAB126" s="52"/>
      <c r="SAC126" s="52"/>
      <c r="SAD126" s="52"/>
      <c r="SAE126" s="52"/>
      <c r="SAF126" s="52"/>
      <c r="SAG126" s="52"/>
      <c r="SAH126" s="52"/>
      <c r="SAI126" s="52"/>
      <c r="SAJ126" s="52"/>
      <c r="SAK126" s="52"/>
      <c r="SAL126" s="52"/>
      <c r="SAM126" s="52"/>
      <c r="SAN126" s="52"/>
      <c r="SAO126" s="52"/>
      <c r="SAP126" s="52"/>
      <c r="SAQ126" s="52"/>
      <c r="SAR126" s="52"/>
      <c r="SAS126" s="52"/>
      <c r="SAT126" s="52"/>
      <c r="SAU126" s="52"/>
      <c r="SAV126" s="52"/>
      <c r="SAW126" s="52"/>
      <c r="SAX126" s="52"/>
      <c r="SAY126" s="52"/>
      <c r="SAZ126" s="52"/>
      <c r="SBA126" s="52"/>
      <c r="SBB126" s="52"/>
      <c r="SBC126" s="52"/>
      <c r="SBD126" s="52"/>
      <c r="SBE126" s="52"/>
      <c r="SBF126" s="52"/>
      <c r="SBG126" s="52"/>
      <c r="SBH126" s="52"/>
      <c r="SBI126" s="52"/>
      <c r="SBJ126" s="52"/>
      <c r="SBK126" s="52"/>
      <c r="SBL126" s="52"/>
      <c r="SBM126" s="52"/>
      <c r="SBN126" s="52"/>
      <c r="SBO126" s="52"/>
      <c r="SBP126" s="52"/>
      <c r="SBQ126" s="52"/>
      <c r="SBR126" s="52"/>
      <c r="SBS126" s="52"/>
      <c r="SBT126" s="52"/>
      <c r="SBU126" s="52"/>
      <c r="SBV126" s="52"/>
      <c r="SBW126" s="52"/>
      <c r="SBX126" s="52"/>
      <c r="SBY126" s="52"/>
      <c r="SBZ126" s="52"/>
      <c r="SCA126" s="52"/>
      <c r="SCB126" s="52"/>
      <c r="SCC126" s="52"/>
      <c r="SCD126" s="52"/>
      <c r="SCE126" s="52"/>
      <c r="SCF126" s="52"/>
      <c r="SCG126" s="52"/>
      <c r="SCH126" s="52"/>
      <c r="SCI126" s="52"/>
      <c r="SCJ126" s="52"/>
      <c r="SCK126" s="52"/>
      <c r="SCL126" s="52"/>
      <c r="SCM126" s="52"/>
      <c r="SCN126" s="52"/>
      <c r="SCO126" s="52"/>
      <c r="SCP126" s="52"/>
      <c r="SCQ126" s="52"/>
      <c r="SCR126" s="52"/>
      <c r="SCS126" s="52"/>
      <c r="SCT126" s="52"/>
      <c r="SCU126" s="52"/>
      <c r="SCV126" s="52"/>
      <c r="SCW126" s="52"/>
      <c r="SCX126" s="52"/>
      <c r="SCY126" s="52"/>
      <c r="SCZ126" s="52"/>
      <c r="SDA126" s="52"/>
      <c r="SDB126" s="52"/>
      <c r="SDC126" s="52"/>
      <c r="SDD126" s="52"/>
      <c r="SDE126" s="52"/>
      <c r="SDF126" s="52"/>
      <c r="SDG126" s="52"/>
      <c r="SDH126" s="52"/>
      <c r="SDI126" s="52"/>
      <c r="SDJ126" s="52"/>
      <c r="SDK126" s="52"/>
      <c r="SDL126" s="52"/>
      <c r="SDM126" s="52"/>
      <c r="SDN126" s="52"/>
      <c r="SDO126" s="52"/>
      <c r="SDP126" s="52"/>
      <c r="SDQ126" s="52"/>
      <c r="SDR126" s="52"/>
      <c r="SDS126" s="52"/>
      <c r="SDT126" s="52"/>
      <c r="SDU126" s="52"/>
      <c r="SDV126" s="52"/>
      <c r="SDW126" s="52"/>
      <c r="SDX126" s="52"/>
      <c r="SDY126" s="52"/>
      <c r="SDZ126" s="52"/>
      <c r="SEA126" s="52"/>
      <c r="SEB126" s="52"/>
      <c r="SEC126" s="52"/>
      <c r="SED126" s="52"/>
      <c r="SEE126" s="52"/>
      <c r="SEF126" s="52"/>
      <c r="SEG126" s="52"/>
      <c r="SEH126" s="52"/>
      <c r="SEI126" s="52"/>
      <c r="SEJ126" s="52"/>
      <c r="SEK126" s="52"/>
      <c r="SEL126" s="52"/>
      <c r="SEM126" s="52"/>
      <c r="SEN126" s="52"/>
      <c r="SEO126" s="52"/>
      <c r="SEP126" s="52"/>
      <c r="SEQ126" s="52"/>
      <c r="SER126" s="52"/>
      <c r="SES126" s="52"/>
      <c r="SET126" s="52"/>
      <c r="SEU126" s="52"/>
      <c r="SEV126" s="52"/>
      <c r="SEW126" s="52"/>
      <c r="SEX126" s="52"/>
      <c r="SEY126" s="52"/>
      <c r="SEZ126" s="52"/>
      <c r="SFA126" s="52"/>
      <c r="SFB126" s="52"/>
      <c r="SFC126" s="52"/>
      <c r="SFD126" s="52"/>
      <c r="SFE126" s="52"/>
      <c r="SFF126" s="52"/>
      <c r="SFG126" s="52"/>
      <c r="SFH126" s="52"/>
      <c r="SFI126" s="52"/>
      <c r="SFJ126" s="52"/>
      <c r="SFK126" s="52"/>
      <c r="SFL126" s="52"/>
      <c r="SFM126" s="52"/>
      <c r="SFN126" s="52"/>
      <c r="SFO126" s="52"/>
      <c r="SFP126" s="52"/>
      <c r="SFQ126" s="52"/>
      <c r="SFR126" s="52"/>
      <c r="SFS126" s="52"/>
      <c r="SFT126" s="52"/>
      <c r="SFU126" s="52"/>
      <c r="SFV126" s="52"/>
      <c r="SFW126" s="52"/>
      <c r="SFX126" s="52"/>
      <c r="SFY126" s="52"/>
      <c r="SFZ126" s="52"/>
      <c r="SGA126" s="52"/>
      <c r="SGB126" s="52"/>
      <c r="SGC126" s="52"/>
      <c r="SGD126" s="52"/>
      <c r="SGE126" s="52"/>
      <c r="SGF126" s="52"/>
      <c r="SGG126" s="52"/>
      <c r="SGH126" s="52"/>
      <c r="SGI126" s="52"/>
      <c r="SGJ126" s="52"/>
      <c r="SGK126" s="52"/>
      <c r="SGL126" s="52"/>
      <c r="SGM126" s="52"/>
      <c r="SGN126" s="52"/>
      <c r="SGO126" s="52"/>
      <c r="SGP126" s="52"/>
      <c r="SGQ126" s="52"/>
      <c r="SGR126" s="52"/>
      <c r="SGS126" s="52"/>
      <c r="SGZ126" s="52"/>
      <c r="SHA126" s="52"/>
      <c r="SHB126" s="52"/>
      <c r="SHC126" s="52"/>
      <c r="SHD126" s="52"/>
      <c r="SHE126" s="52"/>
      <c r="SHF126" s="52"/>
      <c r="SHG126" s="52"/>
      <c r="SHH126" s="52"/>
      <c r="SHI126" s="52"/>
      <c r="SHJ126" s="52"/>
      <c r="SHK126" s="52"/>
      <c r="SHL126" s="52"/>
      <c r="SHM126" s="52"/>
      <c r="SHN126" s="52"/>
      <c r="SHO126" s="52"/>
      <c r="SHP126" s="52"/>
      <c r="SHQ126" s="52"/>
      <c r="SHR126" s="52"/>
      <c r="SHS126" s="52"/>
      <c r="SHT126" s="52"/>
      <c r="SHU126" s="52"/>
      <c r="SHV126" s="52"/>
      <c r="SHW126" s="52"/>
      <c r="SHX126" s="52"/>
      <c r="SHY126" s="52"/>
      <c r="SHZ126" s="52"/>
      <c r="SIA126" s="52"/>
      <c r="SIB126" s="52"/>
      <c r="SIC126" s="52"/>
      <c r="SID126" s="52"/>
      <c r="SIE126" s="52"/>
      <c r="SIF126" s="52"/>
      <c r="SIG126" s="52"/>
      <c r="SIH126" s="52"/>
      <c r="SII126" s="52"/>
      <c r="SIJ126" s="52"/>
      <c r="SIK126" s="52"/>
      <c r="SIL126" s="52"/>
      <c r="SIM126" s="52"/>
      <c r="SIN126" s="52"/>
      <c r="SIO126" s="52"/>
      <c r="SIP126" s="52"/>
      <c r="SIQ126" s="52"/>
      <c r="SIR126" s="52"/>
      <c r="SIS126" s="52"/>
      <c r="SIT126" s="52"/>
      <c r="SIU126" s="52"/>
      <c r="SIV126" s="52"/>
      <c r="SIW126" s="52"/>
      <c r="SIX126" s="52"/>
      <c r="SIY126" s="52"/>
      <c r="SIZ126" s="52"/>
      <c r="SJA126" s="52"/>
      <c r="SJB126" s="52"/>
      <c r="SJC126" s="52"/>
      <c r="SJD126" s="52"/>
      <c r="SJE126" s="52"/>
      <c r="SJF126" s="52"/>
      <c r="SJG126" s="52"/>
      <c r="SJH126" s="52"/>
      <c r="SJI126" s="52"/>
      <c r="SJJ126" s="52"/>
      <c r="SJK126" s="52"/>
      <c r="SJL126" s="52"/>
      <c r="SJM126" s="52"/>
      <c r="SJN126" s="52"/>
      <c r="SJO126" s="52"/>
      <c r="SJP126" s="52"/>
      <c r="SJQ126" s="52"/>
      <c r="SJR126" s="52"/>
      <c r="SJS126" s="52"/>
      <c r="SJT126" s="52"/>
      <c r="SJU126" s="52"/>
      <c r="SJV126" s="52"/>
      <c r="SJW126" s="52"/>
      <c r="SJX126" s="52"/>
      <c r="SJY126" s="52"/>
      <c r="SJZ126" s="52"/>
      <c r="SKA126" s="52"/>
      <c r="SKB126" s="52"/>
      <c r="SKC126" s="52"/>
      <c r="SKD126" s="52"/>
      <c r="SKE126" s="52"/>
      <c r="SKF126" s="52"/>
      <c r="SKG126" s="52"/>
      <c r="SKH126" s="52"/>
      <c r="SKI126" s="52"/>
      <c r="SKJ126" s="52"/>
      <c r="SKK126" s="52"/>
      <c r="SKL126" s="52"/>
      <c r="SKM126" s="52"/>
      <c r="SKN126" s="52"/>
      <c r="SKO126" s="52"/>
      <c r="SKP126" s="52"/>
      <c r="SKQ126" s="52"/>
      <c r="SKR126" s="52"/>
      <c r="SKS126" s="52"/>
      <c r="SKT126" s="52"/>
      <c r="SKU126" s="52"/>
      <c r="SKV126" s="52"/>
      <c r="SKW126" s="52"/>
      <c r="SKX126" s="52"/>
      <c r="SKY126" s="52"/>
      <c r="SKZ126" s="52"/>
      <c r="SLA126" s="52"/>
      <c r="SLB126" s="52"/>
      <c r="SLC126" s="52"/>
      <c r="SLD126" s="52"/>
      <c r="SLE126" s="52"/>
      <c r="SLF126" s="52"/>
      <c r="SLG126" s="52"/>
      <c r="SLH126" s="52"/>
      <c r="SLI126" s="52"/>
      <c r="SLJ126" s="52"/>
      <c r="SLK126" s="52"/>
      <c r="SLL126" s="52"/>
      <c r="SLM126" s="52"/>
      <c r="SLN126" s="52"/>
      <c r="SLO126" s="52"/>
      <c r="SLP126" s="52"/>
      <c r="SLQ126" s="52"/>
      <c r="SLR126" s="52"/>
      <c r="SLS126" s="52"/>
      <c r="SLT126" s="52"/>
      <c r="SLU126" s="52"/>
      <c r="SLV126" s="52"/>
      <c r="SLW126" s="52"/>
      <c r="SLX126" s="52"/>
      <c r="SLY126" s="52"/>
      <c r="SLZ126" s="52"/>
      <c r="SMA126" s="52"/>
      <c r="SMB126" s="52"/>
      <c r="SMC126" s="52"/>
      <c r="SMD126" s="52"/>
      <c r="SME126" s="52"/>
      <c r="SMF126" s="52"/>
      <c r="SMG126" s="52"/>
      <c r="SMH126" s="52"/>
      <c r="SMI126" s="52"/>
      <c r="SMJ126" s="52"/>
      <c r="SMK126" s="52"/>
      <c r="SML126" s="52"/>
      <c r="SMM126" s="52"/>
      <c r="SMN126" s="52"/>
      <c r="SMO126" s="52"/>
      <c r="SMP126" s="52"/>
      <c r="SMQ126" s="52"/>
      <c r="SMR126" s="52"/>
      <c r="SMS126" s="52"/>
      <c r="SMT126" s="52"/>
      <c r="SMU126" s="52"/>
      <c r="SMV126" s="52"/>
      <c r="SMW126" s="52"/>
      <c r="SMX126" s="52"/>
      <c r="SMY126" s="52"/>
      <c r="SMZ126" s="52"/>
      <c r="SNA126" s="52"/>
      <c r="SNB126" s="52"/>
      <c r="SNC126" s="52"/>
      <c r="SND126" s="52"/>
      <c r="SNE126" s="52"/>
      <c r="SNF126" s="52"/>
      <c r="SNG126" s="52"/>
      <c r="SNH126" s="52"/>
      <c r="SNI126" s="52"/>
      <c r="SNJ126" s="52"/>
      <c r="SNK126" s="52"/>
      <c r="SNL126" s="52"/>
      <c r="SNM126" s="52"/>
      <c r="SNN126" s="52"/>
      <c r="SNO126" s="52"/>
      <c r="SNP126" s="52"/>
      <c r="SNQ126" s="52"/>
      <c r="SNR126" s="52"/>
      <c r="SNS126" s="52"/>
      <c r="SNT126" s="52"/>
      <c r="SNU126" s="52"/>
      <c r="SNV126" s="52"/>
      <c r="SNW126" s="52"/>
      <c r="SNX126" s="52"/>
      <c r="SNY126" s="52"/>
      <c r="SNZ126" s="52"/>
      <c r="SOA126" s="52"/>
      <c r="SOB126" s="52"/>
      <c r="SOC126" s="52"/>
      <c r="SOD126" s="52"/>
      <c r="SOE126" s="52"/>
      <c r="SOF126" s="52"/>
      <c r="SOG126" s="52"/>
      <c r="SOH126" s="52"/>
      <c r="SOI126" s="52"/>
      <c r="SOJ126" s="52"/>
      <c r="SOK126" s="52"/>
      <c r="SOL126" s="52"/>
      <c r="SOM126" s="52"/>
      <c r="SON126" s="52"/>
      <c r="SOO126" s="52"/>
      <c r="SOP126" s="52"/>
      <c r="SOQ126" s="52"/>
      <c r="SOR126" s="52"/>
      <c r="SOS126" s="52"/>
      <c r="SOT126" s="52"/>
      <c r="SOU126" s="52"/>
      <c r="SOV126" s="52"/>
      <c r="SOW126" s="52"/>
      <c r="SOX126" s="52"/>
      <c r="SOY126" s="52"/>
      <c r="SOZ126" s="52"/>
      <c r="SPA126" s="52"/>
      <c r="SPB126" s="52"/>
      <c r="SPC126" s="52"/>
      <c r="SPD126" s="52"/>
      <c r="SPE126" s="52"/>
      <c r="SPF126" s="52"/>
      <c r="SPG126" s="52"/>
      <c r="SPH126" s="52"/>
      <c r="SPI126" s="52"/>
      <c r="SPJ126" s="52"/>
      <c r="SPK126" s="52"/>
      <c r="SPL126" s="52"/>
      <c r="SPM126" s="52"/>
      <c r="SPN126" s="52"/>
      <c r="SPO126" s="52"/>
      <c r="SPP126" s="52"/>
      <c r="SPQ126" s="52"/>
      <c r="SPR126" s="52"/>
      <c r="SPS126" s="52"/>
      <c r="SPT126" s="52"/>
      <c r="SPU126" s="52"/>
      <c r="SPV126" s="52"/>
      <c r="SPW126" s="52"/>
      <c r="SPX126" s="52"/>
      <c r="SPY126" s="52"/>
      <c r="SPZ126" s="52"/>
      <c r="SQA126" s="52"/>
      <c r="SQB126" s="52"/>
      <c r="SQC126" s="52"/>
      <c r="SQD126" s="52"/>
      <c r="SQE126" s="52"/>
      <c r="SQF126" s="52"/>
      <c r="SQG126" s="52"/>
      <c r="SQH126" s="52"/>
      <c r="SQI126" s="52"/>
      <c r="SQJ126" s="52"/>
      <c r="SQK126" s="52"/>
      <c r="SQL126" s="52"/>
      <c r="SQM126" s="52"/>
      <c r="SQN126" s="52"/>
      <c r="SQO126" s="52"/>
      <c r="SQV126" s="52"/>
      <c r="SQW126" s="52"/>
      <c r="SQX126" s="52"/>
      <c r="SQY126" s="52"/>
      <c r="SQZ126" s="52"/>
      <c r="SRA126" s="52"/>
      <c r="SRB126" s="52"/>
      <c r="SRC126" s="52"/>
      <c r="SRD126" s="52"/>
      <c r="SRE126" s="52"/>
      <c r="SRF126" s="52"/>
      <c r="SRG126" s="52"/>
      <c r="SRH126" s="52"/>
      <c r="SRI126" s="52"/>
      <c r="SRJ126" s="52"/>
      <c r="SRK126" s="52"/>
      <c r="SRL126" s="52"/>
      <c r="SRM126" s="52"/>
      <c r="SRN126" s="52"/>
      <c r="SRO126" s="52"/>
      <c r="SRP126" s="52"/>
      <c r="SRQ126" s="52"/>
      <c r="SRR126" s="52"/>
      <c r="SRS126" s="52"/>
      <c r="SRT126" s="52"/>
      <c r="SRU126" s="52"/>
      <c r="SRV126" s="52"/>
      <c r="SRW126" s="52"/>
      <c r="SRX126" s="52"/>
      <c r="SRY126" s="52"/>
      <c r="SRZ126" s="52"/>
      <c r="SSA126" s="52"/>
      <c r="SSB126" s="52"/>
      <c r="SSC126" s="52"/>
      <c r="SSD126" s="52"/>
      <c r="SSE126" s="52"/>
      <c r="SSF126" s="52"/>
      <c r="SSG126" s="52"/>
      <c r="SSH126" s="52"/>
      <c r="SSI126" s="52"/>
      <c r="SSJ126" s="52"/>
      <c r="SSK126" s="52"/>
      <c r="SSL126" s="52"/>
      <c r="SSM126" s="52"/>
      <c r="SSN126" s="52"/>
      <c r="SSO126" s="52"/>
      <c r="SSP126" s="52"/>
      <c r="SSQ126" s="52"/>
      <c r="SSR126" s="52"/>
      <c r="SSS126" s="52"/>
      <c r="SST126" s="52"/>
      <c r="SSU126" s="52"/>
      <c r="SSV126" s="52"/>
      <c r="SSW126" s="52"/>
      <c r="SSX126" s="52"/>
      <c r="SSY126" s="52"/>
      <c r="SSZ126" s="52"/>
      <c r="STA126" s="52"/>
      <c r="STB126" s="52"/>
      <c r="STC126" s="52"/>
      <c r="STD126" s="52"/>
      <c r="STE126" s="52"/>
      <c r="STF126" s="52"/>
      <c r="STG126" s="52"/>
      <c r="STH126" s="52"/>
      <c r="STI126" s="52"/>
      <c r="STJ126" s="52"/>
      <c r="STK126" s="52"/>
      <c r="STL126" s="52"/>
      <c r="STM126" s="52"/>
      <c r="STN126" s="52"/>
      <c r="STO126" s="52"/>
      <c r="STP126" s="52"/>
      <c r="STQ126" s="52"/>
      <c r="STR126" s="52"/>
      <c r="STS126" s="52"/>
      <c r="STT126" s="52"/>
      <c r="STU126" s="52"/>
      <c r="STV126" s="52"/>
      <c r="STW126" s="52"/>
      <c r="STX126" s="52"/>
      <c r="STY126" s="52"/>
      <c r="STZ126" s="52"/>
      <c r="SUA126" s="52"/>
      <c r="SUB126" s="52"/>
      <c r="SUC126" s="52"/>
      <c r="SUD126" s="52"/>
      <c r="SUE126" s="52"/>
      <c r="SUF126" s="52"/>
      <c r="SUG126" s="52"/>
      <c r="SUH126" s="52"/>
      <c r="SUI126" s="52"/>
      <c r="SUJ126" s="52"/>
      <c r="SUK126" s="52"/>
      <c r="SUL126" s="52"/>
      <c r="SUM126" s="52"/>
      <c r="SUN126" s="52"/>
      <c r="SUO126" s="52"/>
      <c r="SUP126" s="52"/>
      <c r="SUQ126" s="52"/>
      <c r="SUR126" s="52"/>
      <c r="SUS126" s="52"/>
      <c r="SUT126" s="52"/>
      <c r="SUU126" s="52"/>
      <c r="SUV126" s="52"/>
      <c r="SUW126" s="52"/>
      <c r="SUX126" s="52"/>
      <c r="SUY126" s="52"/>
      <c r="SUZ126" s="52"/>
      <c r="SVA126" s="52"/>
      <c r="SVB126" s="52"/>
      <c r="SVC126" s="52"/>
      <c r="SVD126" s="52"/>
      <c r="SVE126" s="52"/>
      <c r="SVF126" s="52"/>
      <c r="SVG126" s="52"/>
      <c r="SVH126" s="52"/>
      <c r="SVI126" s="52"/>
      <c r="SVJ126" s="52"/>
      <c r="SVK126" s="52"/>
      <c r="SVL126" s="52"/>
      <c r="SVM126" s="52"/>
      <c r="SVN126" s="52"/>
      <c r="SVO126" s="52"/>
      <c r="SVP126" s="52"/>
      <c r="SVQ126" s="52"/>
      <c r="SVR126" s="52"/>
      <c r="SVS126" s="52"/>
      <c r="SVT126" s="52"/>
      <c r="SVU126" s="52"/>
      <c r="SVV126" s="52"/>
      <c r="SVW126" s="52"/>
      <c r="SVX126" s="52"/>
      <c r="SVY126" s="52"/>
      <c r="SVZ126" s="52"/>
      <c r="SWA126" s="52"/>
      <c r="SWB126" s="52"/>
      <c r="SWC126" s="52"/>
      <c r="SWD126" s="52"/>
      <c r="SWE126" s="52"/>
      <c r="SWF126" s="52"/>
      <c r="SWG126" s="52"/>
      <c r="SWH126" s="52"/>
      <c r="SWI126" s="52"/>
      <c r="SWJ126" s="52"/>
      <c r="SWK126" s="52"/>
      <c r="SWL126" s="52"/>
      <c r="SWM126" s="52"/>
      <c r="SWN126" s="52"/>
      <c r="SWO126" s="52"/>
      <c r="SWP126" s="52"/>
      <c r="SWQ126" s="52"/>
      <c r="SWR126" s="52"/>
      <c r="SWS126" s="52"/>
      <c r="SWT126" s="52"/>
      <c r="SWU126" s="52"/>
      <c r="SWV126" s="52"/>
      <c r="SWW126" s="52"/>
      <c r="SWX126" s="52"/>
      <c r="SWY126" s="52"/>
      <c r="SWZ126" s="52"/>
      <c r="SXA126" s="52"/>
      <c r="SXB126" s="52"/>
      <c r="SXC126" s="52"/>
      <c r="SXD126" s="52"/>
      <c r="SXE126" s="52"/>
      <c r="SXF126" s="52"/>
      <c r="SXG126" s="52"/>
      <c r="SXH126" s="52"/>
      <c r="SXI126" s="52"/>
      <c r="SXJ126" s="52"/>
      <c r="SXK126" s="52"/>
      <c r="SXL126" s="52"/>
      <c r="SXM126" s="52"/>
      <c r="SXN126" s="52"/>
      <c r="SXO126" s="52"/>
      <c r="SXP126" s="52"/>
      <c r="SXQ126" s="52"/>
      <c r="SXR126" s="52"/>
      <c r="SXS126" s="52"/>
      <c r="SXT126" s="52"/>
      <c r="SXU126" s="52"/>
      <c r="SXV126" s="52"/>
      <c r="SXW126" s="52"/>
      <c r="SXX126" s="52"/>
      <c r="SXY126" s="52"/>
      <c r="SXZ126" s="52"/>
      <c r="SYA126" s="52"/>
      <c r="SYB126" s="52"/>
      <c r="SYC126" s="52"/>
      <c r="SYD126" s="52"/>
      <c r="SYE126" s="52"/>
      <c r="SYF126" s="52"/>
      <c r="SYG126" s="52"/>
      <c r="SYH126" s="52"/>
      <c r="SYI126" s="52"/>
      <c r="SYJ126" s="52"/>
      <c r="SYK126" s="52"/>
      <c r="SYL126" s="52"/>
      <c r="SYM126" s="52"/>
      <c r="SYN126" s="52"/>
      <c r="SYO126" s="52"/>
      <c r="SYP126" s="52"/>
      <c r="SYQ126" s="52"/>
      <c r="SYR126" s="52"/>
      <c r="SYS126" s="52"/>
      <c r="SYT126" s="52"/>
      <c r="SYU126" s="52"/>
      <c r="SYV126" s="52"/>
      <c r="SYW126" s="52"/>
      <c r="SYX126" s="52"/>
      <c r="SYY126" s="52"/>
      <c r="SYZ126" s="52"/>
      <c r="SZA126" s="52"/>
      <c r="SZB126" s="52"/>
      <c r="SZC126" s="52"/>
      <c r="SZD126" s="52"/>
      <c r="SZE126" s="52"/>
      <c r="SZF126" s="52"/>
      <c r="SZG126" s="52"/>
      <c r="SZH126" s="52"/>
      <c r="SZI126" s="52"/>
      <c r="SZJ126" s="52"/>
      <c r="SZK126" s="52"/>
      <c r="SZL126" s="52"/>
      <c r="SZM126" s="52"/>
      <c r="SZN126" s="52"/>
      <c r="SZO126" s="52"/>
      <c r="SZP126" s="52"/>
      <c r="SZQ126" s="52"/>
      <c r="SZR126" s="52"/>
      <c r="SZS126" s="52"/>
      <c r="SZT126" s="52"/>
      <c r="SZU126" s="52"/>
      <c r="SZV126" s="52"/>
      <c r="SZW126" s="52"/>
      <c r="SZX126" s="52"/>
      <c r="SZY126" s="52"/>
      <c r="SZZ126" s="52"/>
      <c r="TAA126" s="52"/>
      <c r="TAB126" s="52"/>
      <c r="TAC126" s="52"/>
      <c r="TAD126" s="52"/>
      <c r="TAE126" s="52"/>
      <c r="TAF126" s="52"/>
      <c r="TAG126" s="52"/>
      <c r="TAH126" s="52"/>
      <c r="TAI126" s="52"/>
      <c r="TAJ126" s="52"/>
      <c r="TAK126" s="52"/>
      <c r="TAR126" s="52"/>
      <c r="TAS126" s="52"/>
      <c r="TAT126" s="52"/>
      <c r="TAU126" s="52"/>
      <c r="TAV126" s="52"/>
      <c r="TAW126" s="52"/>
      <c r="TAX126" s="52"/>
      <c r="TAY126" s="52"/>
      <c r="TAZ126" s="52"/>
      <c r="TBA126" s="52"/>
      <c r="TBB126" s="52"/>
      <c r="TBC126" s="52"/>
      <c r="TBD126" s="52"/>
      <c r="TBE126" s="52"/>
      <c r="TBF126" s="52"/>
      <c r="TBG126" s="52"/>
      <c r="TBH126" s="52"/>
      <c r="TBI126" s="52"/>
      <c r="TBJ126" s="52"/>
      <c r="TBK126" s="52"/>
      <c r="TBL126" s="52"/>
      <c r="TBM126" s="52"/>
      <c r="TBN126" s="52"/>
      <c r="TBO126" s="52"/>
      <c r="TBP126" s="52"/>
      <c r="TBQ126" s="52"/>
      <c r="TBR126" s="52"/>
      <c r="TBS126" s="52"/>
      <c r="TBT126" s="52"/>
      <c r="TBU126" s="52"/>
      <c r="TBV126" s="52"/>
      <c r="TBW126" s="52"/>
      <c r="TBX126" s="52"/>
      <c r="TBY126" s="52"/>
      <c r="TBZ126" s="52"/>
      <c r="TCA126" s="52"/>
      <c r="TCB126" s="52"/>
      <c r="TCC126" s="52"/>
      <c r="TCD126" s="52"/>
      <c r="TCE126" s="52"/>
      <c r="TCF126" s="52"/>
      <c r="TCG126" s="52"/>
      <c r="TCH126" s="52"/>
      <c r="TCI126" s="52"/>
      <c r="TCJ126" s="52"/>
      <c r="TCK126" s="52"/>
      <c r="TCL126" s="52"/>
      <c r="TCM126" s="52"/>
      <c r="TCN126" s="52"/>
      <c r="TCO126" s="52"/>
      <c r="TCP126" s="52"/>
      <c r="TCQ126" s="52"/>
      <c r="TCR126" s="52"/>
      <c r="TCS126" s="52"/>
      <c r="TCT126" s="52"/>
      <c r="TCU126" s="52"/>
      <c r="TCV126" s="52"/>
      <c r="TCW126" s="52"/>
      <c r="TCX126" s="52"/>
      <c r="TCY126" s="52"/>
      <c r="TCZ126" s="52"/>
      <c r="TDA126" s="52"/>
      <c r="TDB126" s="52"/>
      <c r="TDC126" s="52"/>
      <c r="TDD126" s="52"/>
      <c r="TDE126" s="52"/>
      <c r="TDF126" s="52"/>
      <c r="TDG126" s="52"/>
      <c r="TDH126" s="52"/>
      <c r="TDI126" s="52"/>
      <c r="TDJ126" s="52"/>
      <c r="TDK126" s="52"/>
      <c r="TDL126" s="52"/>
      <c r="TDM126" s="52"/>
      <c r="TDN126" s="52"/>
      <c r="TDO126" s="52"/>
      <c r="TDP126" s="52"/>
      <c r="TDQ126" s="52"/>
      <c r="TDR126" s="52"/>
      <c r="TDS126" s="52"/>
      <c r="TDT126" s="52"/>
      <c r="TDU126" s="52"/>
      <c r="TDV126" s="52"/>
      <c r="TDW126" s="52"/>
      <c r="TDX126" s="52"/>
      <c r="TDY126" s="52"/>
      <c r="TDZ126" s="52"/>
      <c r="TEA126" s="52"/>
      <c r="TEB126" s="52"/>
      <c r="TEC126" s="52"/>
      <c r="TED126" s="52"/>
      <c r="TEE126" s="52"/>
      <c r="TEF126" s="52"/>
      <c r="TEG126" s="52"/>
      <c r="TEH126" s="52"/>
      <c r="TEI126" s="52"/>
      <c r="TEJ126" s="52"/>
      <c r="TEK126" s="52"/>
      <c r="TEL126" s="52"/>
      <c r="TEM126" s="52"/>
      <c r="TEN126" s="52"/>
      <c r="TEO126" s="52"/>
      <c r="TEP126" s="52"/>
      <c r="TEQ126" s="52"/>
      <c r="TER126" s="52"/>
      <c r="TES126" s="52"/>
      <c r="TET126" s="52"/>
      <c r="TEU126" s="52"/>
      <c r="TEV126" s="52"/>
      <c r="TEW126" s="52"/>
      <c r="TEX126" s="52"/>
      <c r="TEY126" s="52"/>
      <c r="TEZ126" s="52"/>
      <c r="TFA126" s="52"/>
      <c r="TFB126" s="52"/>
      <c r="TFC126" s="52"/>
      <c r="TFD126" s="52"/>
      <c r="TFE126" s="52"/>
      <c r="TFF126" s="52"/>
      <c r="TFG126" s="52"/>
      <c r="TFH126" s="52"/>
      <c r="TFI126" s="52"/>
      <c r="TFJ126" s="52"/>
      <c r="TFK126" s="52"/>
      <c r="TFL126" s="52"/>
      <c r="TFM126" s="52"/>
      <c r="TFN126" s="52"/>
      <c r="TFO126" s="52"/>
      <c r="TFP126" s="52"/>
      <c r="TFQ126" s="52"/>
      <c r="TFR126" s="52"/>
      <c r="TFS126" s="52"/>
      <c r="TFT126" s="52"/>
      <c r="TFU126" s="52"/>
      <c r="TFV126" s="52"/>
      <c r="TFW126" s="52"/>
      <c r="TFX126" s="52"/>
      <c r="TFY126" s="52"/>
      <c r="TFZ126" s="52"/>
      <c r="TGA126" s="52"/>
      <c r="TGB126" s="52"/>
      <c r="TGC126" s="52"/>
      <c r="TGD126" s="52"/>
      <c r="TGE126" s="52"/>
      <c r="TGF126" s="52"/>
      <c r="TGG126" s="52"/>
      <c r="TGH126" s="52"/>
      <c r="TGI126" s="52"/>
      <c r="TGJ126" s="52"/>
      <c r="TGK126" s="52"/>
      <c r="TGL126" s="52"/>
      <c r="TGM126" s="52"/>
      <c r="TGN126" s="52"/>
      <c r="TGO126" s="52"/>
      <c r="TGP126" s="52"/>
      <c r="TGQ126" s="52"/>
      <c r="TGR126" s="52"/>
      <c r="TGS126" s="52"/>
      <c r="TGT126" s="52"/>
      <c r="TGU126" s="52"/>
      <c r="TGV126" s="52"/>
      <c r="TGW126" s="52"/>
      <c r="TGX126" s="52"/>
      <c r="TGY126" s="52"/>
      <c r="TGZ126" s="52"/>
      <c r="THA126" s="52"/>
      <c r="THB126" s="52"/>
      <c r="THC126" s="52"/>
      <c r="THD126" s="52"/>
      <c r="THE126" s="52"/>
      <c r="THF126" s="52"/>
      <c r="THG126" s="52"/>
      <c r="THH126" s="52"/>
      <c r="THI126" s="52"/>
      <c r="THJ126" s="52"/>
      <c r="THK126" s="52"/>
      <c r="THL126" s="52"/>
      <c r="THM126" s="52"/>
      <c r="THN126" s="52"/>
      <c r="THO126" s="52"/>
      <c r="THP126" s="52"/>
      <c r="THQ126" s="52"/>
      <c r="THR126" s="52"/>
      <c r="THS126" s="52"/>
      <c r="THT126" s="52"/>
      <c r="THU126" s="52"/>
      <c r="THV126" s="52"/>
      <c r="THW126" s="52"/>
      <c r="THX126" s="52"/>
      <c r="THY126" s="52"/>
      <c r="THZ126" s="52"/>
      <c r="TIA126" s="52"/>
      <c r="TIB126" s="52"/>
      <c r="TIC126" s="52"/>
      <c r="TID126" s="52"/>
      <c r="TIE126" s="52"/>
      <c r="TIF126" s="52"/>
      <c r="TIG126" s="52"/>
      <c r="TIH126" s="52"/>
      <c r="TII126" s="52"/>
      <c r="TIJ126" s="52"/>
      <c r="TIK126" s="52"/>
      <c r="TIL126" s="52"/>
      <c r="TIM126" s="52"/>
      <c r="TIN126" s="52"/>
      <c r="TIO126" s="52"/>
      <c r="TIP126" s="52"/>
      <c r="TIQ126" s="52"/>
      <c r="TIR126" s="52"/>
      <c r="TIS126" s="52"/>
      <c r="TIT126" s="52"/>
      <c r="TIU126" s="52"/>
      <c r="TIV126" s="52"/>
      <c r="TIW126" s="52"/>
      <c r="TIX126" s="52"/>
      <c r="TIY126" s="52"/>
      <c r="TIZ126" s="52"/>
      <c r="TJA126" s="52"/>
      <c r="TJB126" s="52"/>
      <c r="TJC126" s="52"/>
      <c r="TJD126" s="52"/>
      <c r="TJE126" s="52"/>
      <c r="TJF126" s="52"/>
      <c r="TJG126" s="52"/>
      <c r="TJH126" s="52"/>
      <c r="TJI126" s="52"/>
      <c r="TJJ126" s="52"/>
      <c r="TJK126" s="52"/>
      <c r="TJL126" s="52"/>
      <c r="TJM126" s="52"/>
      <c r="TJN126" s="52"/>
      <c r="TJO126" s="52"/>
      <c r="TJP126" s="52"/>
      <c r="TJQ126" s="52"/>
      <c r="TJR126" s="52"/>
      <c r="TJS126" s="52"/>
      <c r="TJT126" s="52"/>
      <c r="TJU126" s="52"/>
      <c r="TJV126" s="52"/>
      <c r="TJW126" s="52"/>
      <c r="TJX126" s="52"/>
      <c r="TJY126" s="52"/>
      <c r="TJZ126" s="52"/>
      <c r="TKA126" s="52"/>
      <c r="TKB126" s="52"/>
      <c r="TKC126" s="52"/>
      <c r="TKD126" s="52"/>
      <c r="TKE126" s="52"/>
      <c r="TKF126" s="52"/>
      <c r="TKG126" s="52"/>
      <c r="TKN126" s="52"/>
      <c r="TKO126" s="52"/>
      <c r="TKP126" s="52"/>
      <c r="TKQ126" s="52"/>
      <c r="TKR126" s="52"/>
      <c r="TKS126" s="52"/>
      <c r="TKT126" s="52"/>
      <c r="TKU126" s="52"/>
      <c r="TKV126" s="52"/>
      <c r="TKW126" s="52"/>
      <c r="TKX126" s="52"/>
      <c r="TKY126" s="52"/>
      <c r="TKZ126" s="52"/>
      <c r="TLA126" s="52"/>
      <c r="TLB126" s="52"/>
      <c r="TLC126" s="52"/>
      <c r="TLD126" s="52"/>
      <c r="TLE126" s="52"/>
      <c r="TLF126" s="52"/>
      <c r="TLG126" s="52"/>
      <c r="TLH126" s="52"/>
      <c r="TLI126" s="52"/>
      <c r="TLJ126" s="52"/>
      <c r="TLK126" s="52"/>
      <c r="TLL126" s="52"/>
      <c r="TLM126" s="52"/>
      <c r="TLN126" s="52"/>
      <c r="TLO126" s="52"/>
      <c r="TLP126" s="52"/>
      <c r="TLQ126" s="52"/>
      <c r="TLR126" s="52"/>
      <c r="TLS126" s="52"/>
      <c r="TLT126" s="52"/>
      <c r="TLU126" s="52"/>
      <c r="TLV126" s="52"/>
      <c r="TLW126" s="52"/>
      <c r="TLX126" s="52"/>
      <c r="TLY126" s="52"/>
      <c r="TLZ126" s="52"/>
      <c r="TMA126" s="52"/>
      <c r="TMB126" s="52"/>
      <c r="TMC126" s="52"/>
      <c r="TMD126" s="52"/>
      <c r="TME126" s="52"/>
      <c r="TMF126" s="52"/>
      <c r="TMG126" s="52"/>
      <c r="TMH126" s="52"/>
      <c r="TMI126" s="52"/>
      <c r="TMJ126" s="52"/>
      <c r="TMK126" s="52"/>
      <c r="TML126" s="52"/>
      <c r="TMM126" s="52"/>
      <c r="TMN126" s="52"/>
      <c r="TMO126" s="52"/>
      <c r="TMP126" s="52"/>
      <c r="TMQ126" s="52"/>
      <c r="TMR126" s="52"/>
      <c r="TMS126" s="52"/>
      <c r="TMT126" s="52"/>
      <c r="TMU126" s="52"/>
      <c r="TMV126" s="52"/>
      <c r="TMW126" s="52"/>
      <c r="TMX126" s="52"/>
      <c r="TMY126" s="52"/>
      <c r="TMZ126" s="52"/>
      <c r="TNA126" s="52"/>
      <c r="TNB126" s="52"/>
      <c r="TNC126" s="52"/>
      <c r="TND126" s="52"/>
      <c r="TNE126" s="52"/>
      <c r="TNF126" s="52"/>
      <c r="TNG126" s="52"/>
      <c r="TNH126" s="52"/>
      <c r="TNI126" s="52"/>
      <c r="TNJ126" s="52"/>
      <c r="TNK126" s="52"/>
      <c r="TNL126" s="52"/>
      <c r="TNM126" s="52"/>
      <c r="TNN126" s="52"/>
      <c r="TNO126" s="52"/>
      <c r="TNP126" s="52"/>
      <c r="TNQ126" s="52"/>
      <c r="TNR126" s="52"/>
      <c r="TNS126" s="52"/>
      <c r="TNT126" s="52"/>
      <c r="TNU126" s="52"/>
      <c r="TNV126" s="52"/>
      <c r="TNW126" s="52"/>
      <c r="TNX126" s="52"/>
      <c r="TNY126" s="52"/>
      <c r="TNZ126" s="52"/>
      <c r="TOA126" s="52"/>
      <c r="TOB126" s="52"/>
      <c r="TOC126" s="52"/>
      <c r="TOD126" s="52"/>
      <c r="TOE126" s="52"/>
      <c r="TOF126" s="52"/>
      <c r="TOG126" s="52"/>
      <c r="TOH126" s="52"/>
      <c r="TOI126" s="52"/>
      <c r="TOJ126" s="52"/>
      <c r="TOK126" s="52"/>
      <c r="TOL126" s="52"/>
      <c r="TOM126" s="52"/>
      <c r="TON126" s="52"/>
      <c r="TOO126" s="52"/>
      <c r="TOP126" s="52"/>
      <c r="TOQ126" s="52"/>
      <c r="TOR126" s="52"/>
      <c r="TOS126" s="52"/>
      <c r="TOT126" s="52"/>
      <c r="TOU126" s="52"/>
      <c r="TOV126" s="52"/>
      <c r="TOW126" s="52"/>
      <c r="TOX126" s="52"/>
      <c r="TOY126" s="52"/>
      <c r="TOZ126" s="52"/>
      <c r="TPA126" s="52"/>
      <c r="TPB126" s="52"/>
      <c r="TPC126" s="52"/>
      <c r="TPD126" s="52"/>
      <c r="TPE126" s="52"/>
      <c r="TPF126" s="52"/>
      <c r="TPG126" s="52"/>
      <c r="TPH126" s="52"/>
      <c r="TPI126" s="52"/>
      <c r="TPJ126" s="52"/>
      <c r="TPK126" s="52"/>
      <c r="TPL126" s="52"/>
      <c r="TPM126" s="52"/>
      <c r="TPN126" s="52"/>
      <c r="TPO126" s="52"/>
      <c r="TPP126" s="52"/>
      <c r="TPQ126" s="52"/>
      <c r="TPR126" s="52"/>
      <c r="TPS126" s="52"/>
      <c r="TPT126" s="52"/>
      <c r="TPU126" s="52"/>
      <c r="TPV126" s="52"/>
      <c r="TPW126" s="52"/>
      <c r="TPX126" s="52"/>
      <c r="TPY126" s="52"/>
      <c r="TPZ126" s="52"/>
      <c r="TQA126" s="52"/>
      <c r="TQB126" s="52"/>
      <c r="TQC126" s="52"/>
      <c r="TQD126" s="52"/>
      <c r="TQE126" s="52"/>
      <c r="TQF126" s="52"/>
      <c r="TQG126" s="52"/>
      <c r="TQH126" s="52"/>
      <c r="TQI126" s="52"/>
      <c r="TQJ126" s="52"/>
      <c r="TQK126" s="52"/>
      <c r="TQL126" s="52"/>
      <c r="TQM126" s="52"/>
      <c r="TQN126" s="52"/>
      <c r="TQO126" s="52"/>
      <c r="TQP126" s="52"/>
      <c r="TQQ126" s="52"/>
      <c r="TQR126" s="52"/>
      <c r="TQS126" s="52"/>
      <c r="TQT126" s="52"/>
      <c r="TQU126" s="52"/>
      <c r="TQV126" s="52"/>
      <c r="TQW126" s="52"/>
      <c r="TQX126" s="52"/>
      <c r="TQY126" s="52"/>
      <c r="TQZ126" s="52"/>
      <c r="TRA126" s="52"/>
      <c r="TRB126" s="52"/>
      <c r="TRC126" s="52"/>
      <c r="TRD126" s="52"/>
      <c r="TRE126" s="52"/>
      <c r="TRF126" s="52"/>
      <c r="TRG126" s="52"/>
      <c r="TRH126" s="52"/>
      <c r="TRI126" s="52"/>
      <c r="TRJ126" s="52"/>
      <c r="TRK126" s="52"/>
      <c r="TRL126" s="52"/>
      <c r="TRM126" s="52"/>
      <c r="TRN126" s="52"/>
      <c r="TRO126" s="52"/>
      <c r="TRP126" s="52"/>
      <c r="TRQ126" s="52"/>
      <c r="TRR126" s="52"/>
      <c r="TRS126" s="52"/>
      <c r="TRT126" s="52"/>
      <c r="TRU126" s="52"/>
      <c r="TRV126" s="52"/>
      <c r="TRW126" s="52"/>
      <c r="TRX126" s="52"/>
      <c r="TRY126" s="52"/>
      <c r="TRZ126" s="52"/>
      <c r="TSA126" s="52"/>
      <c r="TSB126" s="52"/>
      <c r="TSC126" s="52"/>
      <c r="TSD126" s="52"/>
      <c r="TSE126" s="52"/>
      <c r="TSF126" s="52"/>
      <c r="TSG126" s="52"/>
      <c r="TSH126" s="52"/>
      <c r="TSI126" s="52"/>
      <c r="TSJ126" s="52"/>
      <c r="TSK126" s="52"/>
      <c r="TSL126" s="52"/>
      <c r="TSM126" s="52"/>
      <c r="TSN126" s="52"/>
      <c r="TSO126" s="52"/>
      <c r="TSP126" s="52"/>
      <c r="TSQ126" s="52"/>
      <c r="TSR126" s="52"/>
      <c r="TSS126" s="52"/>
      <c r="TST126" s="52"/>
      <c r="TSU126" s="52"/>
      <c r="TSV126" s="52"/>
      <c r="TSW126" s="52"/>
      <c r="TSX126" s="52"/>
      <c r="TSY126" s="52"/>
      <c r="TSZ126" s="52"/>
      <c r="TTA126" s="52"/>
      <c r="TTB126" s="52"/>
      <c r="TTC126" s="52"/>
      <c r="TTD126" s="52"/>
      <c r="TTE126" s="52"/>
      <c r="TTF126" s="52"/>
      <c r="TTG126" s="52"/>
      <c r="TTH126" s="52"/>
      <c r="TTI126" s="52"/>
      <c r="TTJ126" s="52"/>
      <c r="TTK126" s="52"/>
      <c r="TTL126" s="52"/>
      <c r="TTM126" s="52"/>
      <c r="TTN126" s="52"/>
      <c r="TTO126" s="52"/>
      <c r="TTP126" s="52"/>
      <c r="TTQ126" s="52"/>
      <c r="TTR126" s="52"/>
      <c r="TTS126" s="52"/>
      <c r="TTT126" s="52"/>
      <c r="TTU126" s="52"/>
      <c r="TTV126" s="52"/>
      <c r="TTW126" s="52"/>
      <c r="TTX126" s="52"/>
      <c r="TTY126" s="52"/>
      <c r="TTZ126" s="52"/>
      <c r="TUA126" s="52"/>
      <c r="TUB126" s="52"/>
      <c r="TUC126" s="52"/>
      <c r="TUJ126" s="52"/>
      <c r="TUK126" s="52"/>
      <c r="TUL126" s="52"/>
      <c r="TUM126" s="52"/>
      <c r="TUN126" s="52"/>
      <c r="TUO126" s="52"/>
      <c r="TUP126" s="52"/>
      <c r="TUQ126" s="52"/>
      <c r="TUR126" s="52"/>
      <c r="TUS126" s="52"/>
      <c r="TUT126" s="52"/>
      <c r="TUU126" s="52"/>
      <c r="TUV126" s="52"/>
      <c r="TUW126" s="52"/>
      <c r="TUX126" s="52"/>
      <c r="TUY126" s="52"/>
      <c r="TUZ126" s="52"/>
      <c r="TVA126" s="52"/>
      <c r="TVB126" s="52"/>
      <c r="TVC126" s="52"/>
      <c r="TVD126" s="52"/>
      <c r="TVE126" s="52"/>
      <c r="TVF126" s="52"/>
      <c r="TVG126" s="52"/>
      <c r="TVH126" s="52"/>
      <c r="TVI126" s="52"/>
      <c r="TVJ126" s="52"/>
      <c r="TVK126" s="52"/>
      <c r="TVL126" s="52"/>
      <c r="TVM126" s="52"/>
      <c r="TVN126" s="52"/>
      <c r="TVO126" s="52"/>
      <c r="TVP126" s="52"/>
      <c r="TVQ126" s="52"/>
      <c r="TVR126" s="52"/>
      <c r="TVS126" s="52"/>
      <c r="TVT126" s="52"/>
      <c r="TVU126" s="52"/>
      <c r="TVV126" s="52"/>
      <c r="TVW126" s="52"/>
      <c r="TVX126" s="52"/>
      <c r="TVY126" s="52"/>
      <c r="TVZ126" s="52"/>
      <c r="TWA126" s="52"/>
      <c r="TWB126" s="52"/>
      <c r="TWC126" s="52"/>
      <c r="TWD126" s="52"/>
      <c r="TWE126" s="52"/>
      <c r="TWF126" s="52"/>
      <c r="TWG126" s="52"/>
      <c r="TWH126" s="52"/>
      <c r="TWI126" s="52"/>
      <c r="TWJ126" s="52"/>
      <c r="TWK126" s="52"/>
      <c r="TWL126" s="52"/>
      <c r="TWM126" s="52"/>
      <c r="TWN126" s="52"/>
      <c r="TWO126" s="52"/>
      <c r="TWP126" s="52"/>
      <c r="TWQ126" s="52"/>
      <c r="TWR126" s="52"/>
      <c r="TWS126" s="52"/>
      <c r="TWT126" s="52"/>
      <c r="TWU126" s="52"/>
      <c r="TWV126" s="52"/>
      <c r="TWW126" s="52"/>
      <c r="TWX126" s="52"/>
      <c r="TWY126" s="52"/>
      <c r="TWZ126" s="52"/>
      <c r="TXA126" s="52"/>
      <c r="TXB126" s="52"/>
      <c r="TXC126" s="52"/>
      <c r="TXD126" s="52"/>
      <c r="TXE126" s="52"/>
      <c r="TXF126" s="52"/>
      <c r="TXG126" s="52"/>
      <c r="TXH126" s="52"/>
      <c r="TXI126" s="52"/>
      <c r="TXJ126" s="52"/>
      <c r="TXK126" s="52"/>
      <c r="TXL126" s="52"/>
      <c r="TXM126" s="52"/>
      <c r="TXN126" s="52"/>
      <c r="TXO126" s="52"/>
      <c r="TXP126" s="52"/>
      <c r="TXQ126" s="52"/>
      <c r="TXR126" s="52"/>
      <c r="TXS126" s="52"/>
      <c r="TXT126" s="52"/>
      <c r="TXU126" s="52"/>
      <c r="TXV126" s="52"/>
      <c r="TXW126" s="52"/>
      <c r="TXX126" s="52"/>
      <c r="TXY126" s="52"/>
      <c r="TXZ126" s="52"/>
      <c r="TYA126" s="52"/>
      <c r="TYB126" s="52"/>
      <c r="TYC126" s="52"/>
      <c r="TYD126" s="52"/>
      <c r="TYE126" s="52"/>
      <c r="TYF126" s="52"/>
      <c r="TYG126" s="52"/>
      <c r="TYH126" s="52"/>
      <c r="TYI126" s="52"/>
      <c r="TYJ126" s="52"/>
      <c r="TYK126" s="52"/>
      <c r="TYL126" s="52"/>
      <c r="TYM126" s="52"/>
      <c r="TYN126" s="52"/>
      <c r="TYO126" s="52"/>
      <c r="TYP126" s="52"/>
      <c r="TYQ126" s="52"/>
      <c r="TYR126" s="52"/>
      <c r="TYS126" s="52"/>
      <c r="TYT126" s="52"/>
      <c r="TYU126" s="52"/>
      <c r="TYV126" s="52"/>
      <c r="TYW126" s="52"/>
      <c r="TYX126" s="52"/>
      <c r="TYY126" s="52"/>
      <c r="TYZ126" s="52"/>
      <c r="TZA126" s="52"/>
      <c r="TZB126" s="52"/>
      <c r="TZC126" s="52"/>
      <c r="TZD126" s="52"/>
      <c r="TZE126" s="52"/>
      <c r="TZF126" s="52"/>
      <c r="TZG126" s="52"/>
      <c r="TZH126" s="52"/>
      <c r="TZI126" s="52"/>
      <c r="TZJ126" s="52"/>
      <c r="TZK126" s="52"/>
      <c r="TZL126" s="52"/>
      <c r="TZM126" s="52"/>
      <c r="TZN126" s="52"/>
      <c r="TZO126" s="52"/>
      <c r="TZP126" s="52"/>
      <c r="TZQ126" s="52"/>
      <c r="TZR126" s="52"/>
      <c r="TZS126" s="52"/>
      <c r="TZT126" s="52"/>
      <c r="TZU126" s="52"/>
      <c r="TZV126" s="52"/>
      <c r="TZW126" s="52"/>
      <c r="TZX126" s="52"/>
      <c r="TZY126" s="52"/>
      <c r="TZZ126" s="52"/>
      <c r="UAA126" s="52"/>
      <c r="UAB126" s="52"/>
      <c r="UAC126" s="52"/>
      <c r="UAD126" s="52"/>
      <c r="UAE126" s="52"/>
      <c r="UAF126" s="52"/>
      <c r="UAG126" s="52"/>
      <c r="UAH126" s="52"/>
      <c r="UAI126" s="52"/>
      <c r="UAJ126" s="52"/>
      <c r="UAK126" s="52"/>
      <c r="UAL126" s="52"/>
      <c r="UAM126" s="52"/>
      <c r="UAN126" s="52"/>
      <c r="UAO126" s="52"/>
      <c r="UAP126" s="52"/>
      <c r="UAQ126" s="52"/>
      <c r="UAR126" s="52"/>
      <c r="UAS126" s="52"/>
      <c r="UAT126" s="52"/>
      <c r="UAU126" s="52"/>
      <c r="UAV126" s="52"/>
      <c r="UAW126" s="52"/>
      <c r="UAX126" s="52"/>
      <c r="UAY126" s="52"/>
      <c r="UAZ126" s="52"/>
      <c r="UBA126" s="52"/>
      <c r="UBB126" s="52"/>
      <c r="UBC126" s="52"/>
      <c r="UBD126" s="52"/>
      <c r="UBE126" s="52"/>
      <c r="UBF126" s="52"/>
      <c r="UBG126" s="52"/>
      <c r="UBH126" s="52"/>
      <c r="UBI126" s="52"/>
      <c r="UBJ126" s="52"/>
      <c r="UBK126" s="52"/>
      <c r="UBL126" s="52"/>
      <c r="UBM126" s="52"/>
      <c r="UBN126" s="52"/>
      <c r="UBO126" s="52"/>
      <c r="UBP126" s="52"/>
      <c r="UBQ126" s="52"/>
      <c r="UBR126" s="52"/>
      <c r="UBS126" s="52"/>
      <c r="UBT126" s="52"/>
      <c r="UBU126" s="52"/>
      <c r="UBV126" s="52"/>
      <c r="UBW126" s="52"/>
      <c r="UBX126" s="52"/>
      <c r="UBY126" s="52"/>
      <c r="UBZ126" s="52"/>
      <c r="UCA126" s="52"/>
      <c r="UCB126" s="52"/>
      <c r="UCC126" s="52"/>
      <c r="UCD126" s="52"/>
      <c r="UCE126" s="52"/>
      <c r="UCF126" s="52"/>
      <c r="UCG126" s="52"/>
      <c r="UCH126" s="52"/>
      <c r="UCI126" s="52"/>
      <c r="UCJ126" s="52"/>
      <c r="UCK126" s="52"/>
      <c r="UCL126" s="52"/>
      <c r="UCM126" s="52"/>
      <c r="UCN126" s="52"/>
      <c r="UCO126" s="52"/>
      <c r="UCP126" s="52"/>
      <c r="UCQ126" s="52"/>
      <c r="UCR126" s="52"/>
      <c r="UCS126" s="52"/>
      <c r="UCT126" s="52"/>
      <c r="UCU126" s="52"/>
      <c r="UCV126" s="52"/>
      <c r="UCW126" s="52"/>
      <c r="UCX126" s="52"/>
      <c r="UCY126" s="52"/>
      <c r="UCZ126" s="52"/>
      <c r="UDA126" s="52"/>
      <c r="UDB126" s="52"/>
      <c r="UDC126" s="52"/>
      <c r="UDD126" s="52"/>
      <c r="UDE126" s="52"/>
      <c r="UDF126" s="52"/>
      <c r="UDG126" s="52"/>
      <c r="UDH126" s="52"/>
      <c r="UDI126" s="52"/>
      <c r="UDJ126" s="52"/>
      <c r="UDK126" s="52"/>
      <c r="UDL126" s="52"/>
      <c r="UDM126" s="52"/>
      <c r="UDN126" s="52"/>
      <c r="UDO126" s="52"/>
      <c r="UDP126" s="52"/>
      <c r="UDQ126" s="52"/>
      <c r="UDR126" s="52"/>
      <c r="UDS126" s="52"/>
      <c r="UDT126" s="52"/>
      <c r="UDU126" s="52"/>
      <c r="UDV126" s="52"/>
      <c r="UDW126" s="52"/>
      <c r="UDX126" s="52"/>
      <c r="UDY126" s="52"/>
      <c r="UEF126" s="52"/>
      <c r="UEG126" s="52"/>
      <c r="UEH126" s="52"/>
      <c r="UEI126" s="52"/>
      <c r="UEJ126" s="52"/>
      <c r="UEK126" s="52"/>
      <c r="UEL126" s="52"/>
      <c r="UEM126" s="52"/>
      <c r="UEN126" s="52"/>
      <c r="UEO126" s="52"/>
      <c r="UEP126" s="52"/>
      <c r="UEQ126" s="52"/>
      <c r="UER126" s="52"/>
      <c r="UES126" s="52"/>
      <c r="UET126" s="52"/>
      <c r="UEU126" s="52"/>
      <c r="UEV126" s="52"/>
      <c r="UEW126" s="52"/>
      <c r="UEX126" s="52"/>
      <c r="UEY126" s="52"/>
      <c r="UEZ126" s="52"/>
      <c r="UFA126" s="52"/>
      <c r="UFB126" s="52"/>
      <c r="UFC126" s="52"/>
      <c r="UFD126" s="52"/>
      <c r="UFE126" s="52"/>
      <c r="UFF126" s="52"/>
      <c r="UFG126" s="52"/>
      <c r="UFH126" s="52"/>
      <c r="UFI126" s="52"/>
      <c r="UFJ126" s="52"/>
      <c r="UFK126" s="52"/>
      <c r="UFL126" s="52"/>
      <c r="UFM126" s="52"/>
      <c r="UFN126" s="52"/>
      <c r="UFO126" s="52"/>
      <c r="UFP126" s="52"/>
      <c r="UFQ126" s="52"/>
      <c r="UFR126" s="52"/>
      <c r="UFS126" s="52"/>
      <c r="UFT126" s="52"/>
      <c r="UFU126" s="52"/>
      <c r="UFV126" s="52"/>
      <c r="UFW126" s="52"/>
      <c r="UFX126" s="52"/>
      <c r="UFY126" s="52"/>
      <c r="UFZ126" s="52"/>
      <c r="UGA126" s="52"/>
      <c r="UGB126" s="52"/>
      <c r="UGC126" s="52"/>
      <c r="UGD126" s="52"/>
      <c r="UGE126" s="52"/>
      <c r="UGF126" s="52"/>
      <c r="UGG126" s="52"/>
      <c r="UGH126" s="52"/>
      <c r="UGI126" s="52"/>
      <c r="UGJ126" s="52"/>
      <c r="UGK126" s="52"/>
      <c r="UGL126" s="52"/>
      <c r="UGM126" s="52"/>
      <c r="UGN126" s="52"/>
      <c r="UGO126" s="52"/>
      <c r="UGP126" s="52"/>
      <c r="UGQ126" s="52"/>
      <c r="UGR126" s="52"/>
      <c r="UGS126" s="52"/>
      <c r="UGT126" s="52"/>
      <c r="UGU126" s="52"/>
      <c r="UGV126" s="52"/>
      <c r="UGW126" s="52"/>
      <c r="UGX126" s="52"/>
      <c r="UGY126" s="52"/>
      <c r="UGZ126" s="52"/>
      <c r="UHA126" s="52"/>
      <c r="UHB126" s="52"/>
      <c r="UHC126" s="52"/>
      <c r="UHD126" s="52"/>
      <c r="UHE126" s="52"/>
      <c r="UHF126" s="52"/>
      <c r="UHG126" s="52"/>
      <c r="UHH126" s="52"/>
      <c r="UHI126" s="52"/>
      <c r="UHJ126" s="52"/>
      <c r="UHK126" s="52"/>
      <c r="UHL126" s="52"/>
      <c r="UHM126" s="52"/>
      <c r="UHN126" s="52"/>
      <c r="UHO126" s="52"/>
      <c r="UHP126" s="52"/>
      <c r="UHQ126" s="52"/>
      <c r="UHR126" s="52"/>
      <c r="UHS126" s="52"/>
      <c r="UHT126" s="52"/>
      <c r="UHU126" s="52"/>
      <c r="UHV126" s="52"/>
      <c r="UHW126" s="52"/>
      <c r="UHX126" s="52"/>
      <c r="UHY126" s="52"/>
      <c r="UHZ126" s="52"/>
      <c r="UIA126" s="52"/>
      <c r="UIB126" s="52"/>
      <c r="UIC126" s="52"/>
      <c r="UID126" s="52"/>
      <c r="UIE126" s="52"/>
      <c r="UIF126" s="52"/>
      <c r="UIG126" s="52"/>
      <c r="UIH126" s="52"/>
      <c r="UII126" s="52"/>
      <c r="UIJ126" s="52"/>
      <c r="UIK126" s="52"/>
      <c r="UIL126" s="52"/>
      <c r="UIM126" s="52"/>
      <c r="UIN126" s="52"/>
      <c r="UIO126" s="52"/>
      <c r="UIP126" s="52"/>
      <c r="UIQ126" s="52"/>
      <c r="UIR126" s="52"/>
      <c r="UIS126" s="52"/>
      <c r="UIT126" s="52"/>
      <c r="UIU126" s="52"/>
      <c r="UIV126" s="52"/>
      <c r="UIW126" s="52"/>
      <c r="UIX126" s="52"/>
      <c r="UIY126" s="52"/>
      <c r="UIZ126" s="52"/>
      <c r="UJA126" s="52"/>
      <c r="UJB126" s="52"/>
      <c r="UJC126" s="52"/>
      <c r="UJD126" s="52"/>
      <c r="UJE126" s="52"/>
      <c r="UJF126" s="52"/>
      <c r="UJG126" s="52"/>
      <c r="UJH126" s="52"/>
      <c r="UJI126" s="52"/>
      <c r="UJJ126" s="52"/>
      <c r="UJK126" s="52"/>
      <c r="UJL126" s="52"/>
      <c r="UJM126" s="52"/>
      <c r="UJN126" s="52"/>
      <c r="UJO126" s="52"/>
      <c r="UJP126" s="52"/>
      <c r="UJQ126" s="52"/>
      <c r="UJR126" s="52"/>
      <c r="UJS126" s="52"/>
      <c r="UJT126" s="52"/>
      <c r="UJU126" s="52"/>
      <c r="UJV126" s="52"/>
      <c r="UJW126" s="52"/>
      <c r="UJX126" s="52"/>
      <c r="UJY126" s="52"/>
      <c r="UJZ126" s="52"/>
      <c r="UKA126" s="52"/>
      <c r="UKB126" s="52"/>
      <c r="UKC126" s="52"/>
      <c r="UKD126" s="52"/>
      <c r="UKE126" s="52"/>
      <c r="UKF126" s="52"/>
      <c r="UKG126" s="52"/>
      <c r="UKH126" s="52"/>
      <c r="UKI126" s="52"/>
      <c r="UKJ126" s="52"/>
      <c r="UKK126" s="52"/>
      <c r="UKL126" s="52"/>
      <c r="UKM126" s="52"/>
      <c r="UKN126" s="52"/>
      <c r="UKO126" s="52"/>
      <c r="UKP126" s="52"/>
      <c r="UKQ126" s="52"/>
      <c r="UKR126" s="52"/>
      <c r="UKS126" s="52"/>
      <c r="UKT126" s="52"/>
      <c r="UKU126" s="52"/>
      <c r="UKV126" s="52"/>
      <c r="UKW126" s="52"/>
      <c r="UKX126" s="52"/>
      <c r="UKY126" s="52"/>
      <c r="UKZ126" s="52"/>
      <c r="ULA126" s="52"/>
      <c r="ULB126" s="52"/>
      <c r="ULC126" s="52"/>
      <c r="ULD126" s="52"/>
      <c r="ULE126" s="52"/>
      <c r="ULF126" s="52"/>
      <c r="ULG126" s="52"/>
      <c r="ULH126" s="52"/>
      <c r="ULI126" s="52"/>
      <c r="ULJ126" s="52"/>
      <c r="ULK126" s="52"/>
      <c r="ULL126" s="52"/>
      <c r="ULM126" s="52"/>
      <c r="ULN126" s="52"/>
      <c r="ULO126" s="52"/>
      <c r="ULP126" s="52"/>
      <c r="ULQ126" s="52"/>
      <c r="ULR126" s="52"/>
      <c r="ULS126" s="52"/>
      <c r="ULT126" s="52"/>
      <c r="ULU126" s="52"/>
      <c r="ULV126" s="52"/>
      <c r="ULW126" s="52"/>
      <c r="ULX126" s="52"/>
      <c r="ULY126" s="52"/>
      <c r="ULZ126" s="52"/>
      <c r="UMA126" s="52"/>
      <c r="UMB126" s="52"/>
      <c r="UMC126" s="52"/>
      <c r="UMD126" s="52"/>
      <c r="UME126" s="52"/>
      <c r="UMF126" s="52"/>
      <c r="UMG126" s="52"/>
      <c r="UMH126" s="52"/>
      <c r="UMI126" s="52"/>
      <c r="UMJ126" s="52"/>
      <c r="UMK126" s="52"/>
      <c r="UML126" s="52"/>
      <c r="UMM126" s="52"/>
      <c r="UMN126" s="52"/>
      <c r="UMO126" s="52"/>
      <c r="UMP126" s="52"/>
      <c r="UMQ126" s="52"/>
      <c r="UMR126" s="52"/>
      <c r="UMS126" s="52"/>
      <c r="UMT126" s="52"/>
      <c r="UMU126" s="52"/>
      <c r="UMV126" s="52"/>
      <c r="UMW126" s="52"/>
      <c r="UMX126" s="52"/>
      <c r="UMY126" s="52"/>
      <c r="UMZ126" s="52"/>
      <c r="UNA126" s="52"/>
      <c r="UNB126" s="52"/>
      <c r="UNC126" s="52"/>
      <c r="UND126" s="52"/>
      <c r="UNE126" s="52"/>
      <c r="UNF126" s="52"/>
      <c r="UNG126" s="52"/>
      <c r="UNH126" s="52"/>
      <c r="UNI126" s="52"/>
      <c r="UNJ126" s="52"/>
      <c r="UNK126" s="52"/>
      <c r="UNL126" s="52"/>
      <c r="UNM126" s="52"/>
      <c r="UNN126" s="52"/>
      <c r="UNO126" s="52"/>
      <c r="UNP126" s="52"/>
      <c r="UNQ126" s="52"/>
      <c r="UNR126" s="52"/>
      <c r="UNS126" s="52"/>
      <c r="UNT126" s="52"/>
      <c r="UNU126" s="52"/>
      <c r="UOB126" s="52"/>
      <c r="UOC126" s="52"/>
      <c r="UOD126" s="52"/>
      <c r="UOE126" s="52"/>
      <c r="UOF126" s="52"/>
      <c r="UOG126" s="52"/>
      <c r="UOH126" s="52"/>
      <c r="UOI126" s="52"/>
      <c r="UOJ126" s="52"/>
      <c r="UOK126" s="52"/>
      <c r="UOL126" s="52"/>
      <c r="UOM126" s="52"/>
      <c r="UON126" s="52"/>
      <c r="UOO126" s="52"/>
      <c r="UOP126" s="52"/>
      <c r="UOQ126" s="52"/>
      <c r="UOR126" s="52"/>
      <c r="UOS126" s="52"/>
      <c r="UOT126" s="52"/>
      <c r="UOU126" s="52"/>
      <c r="UOV126" s="52"/>
      <c r="UOW126" s="52"/>
      <c r="UOX126" s="52"/>
      <c r="UOY126" s="52"/>
      <c r="UOZ126" s="52"/>
      <c r="UPA126" s="52"/>
      <c r="UPB126" s="52"/>
      <c r="UPC126" s="52"/>
      <c r="UPD126" s="52"/>
      <c r="UPE126" s="52"/>
      <c r="UPF126" s="52"/>
      <c r="UPG126" s="52"/>
      <c r="UPH126" s="52"/>
      <c r="UPI126" s="52"/>
      <c r="UPJ126" s="52"/>
      <c r="UPK126" s="52"/>
      <c r="UPL126" s="52"/>
      <c r="UPM126" s="52"/>
      <c r="UPN126" s="52"/>
      <c r="UPO126" s="52"/>
      <c r="UPP126" s="52"/>
      <c r="UPQ126" s="52"/>
      <c r="UPR126" s="52"/>
      <c r="UPS126" s="52"/>
      <c r="UPT126" s="52"/>
      <c r="UPU126" s="52"/>
      <c r="UPV126" s="52"/>
      <c r="UPW126" s="52"/>
      <c r="UPX126" s="52"/>
      <c r="UPY126" s="52"/>
      <c r="UPZ126" s="52"/>
      <c r="UQA126" s="52"/>
      <c r="UQB126" s="52"/>
      <c r="UQC126" s="52"/>
      <c r="UQD126" s="52"/>
      <c r="UQE126" s="52"/>
      <c r="UQF126" s="52"/>
      <c r="UQG126" s="52"/>
      <c r="UQH126" s="52"/>
      <c r="UQI126" s="52"/>
      <c r="UQJ126" s="52"/>
      <c r="UQK126" s="52"/>
      <c r="UQL126" s="52"/>
      <c r="UQM126" s="52"/>
      <c r="UQN126" s="52"/>
      <c r="UQO126" s="52"/>
      <c r="UQP126" s="52"/>
      <c r="UQQ126" s="52"/>
      <c r="UQR126" s="52"/>
      <c r="UQS126" s="52"/>
      <c r="UQT126" s="52"/>
      <c r="UQU126" s="52"/>
      <c r="UQV126" s="52"/>
      <c r="UQW126" s="52"/>
      <c r="UQX126" s="52"/>
      <c r="UQY126" s="52"/>
      <c r="UQZ126" s="52"/>
      <c r="URA126" s="52"/>
      <c r="URB126" s="52"/>
      <c r="URC126" s="52"/>
      <c r="URD126" s="52"/>
      <c r="URE126" s="52"/>
      <c r="URF126" s="52"/>
      <c r="URG126" s="52"/>
      <c r="URH126" s="52"/>
      <c r="URI126" s="52"/>
      <c r="URJ126" s="52"/>
      <c r="URK126" s="52"/>
      <c r="URL126" s="52"/>
      <c r="URM126" s="52"/>
      <c r="URN126" s="52"/>
      <c r="URO126" s="52"/>
      <c r="URP126" s="52"/>
      <c r="URQ126" s="52"/>
      <c r="URR126" s="52"/>
      <c r="URS126" s="52"/>
      <c r="URT126" s="52"/>
      <c r="URU126" s="52"/>
      <c r="URV126" s="52"/>
      <c r="URW126" s="52"/>
      <c r="URX126" s="52"/>
      <c r="URY126" s="52"/>
      <c r="URZ126" s="52"/>
      <c r="USA126" s="52"/>
      <c r="USB126" s="52"/>
      <c r="USC126" s="52"/>
      <c r="USD126" s="52"/>
      <c r="USE126" s="52"/>
      <c r="USF126" s="52"/>
      <c r="USG126" s="52"/>
      <c r="USH126" s="52"/>
      <c r="USI126" s="52"/>
      <c r="USJ126" s="52"/>
      <c r="USK126" s="52"/>
      <c r="USL126" s="52"/>
      <c r="USM126" s="52"/>
      <c r="USN126" s="52"/>
      <c r="USO126" s="52"/>
      <c r="USP126" s="52"/>
      <c r="USQ126" s="52"/>
      <c r="USR126" s="52"/>
      <c r="USS126" s="52"/>
      <c r="UST126" s="52"/>
      <c r="USU126" s="52"/>
      <c r="USV126" s="52"/>
      <c r="USW126" s="52"/>
      <c r="USX126" s="52"/>
      <c r="USY126" s="52"/>
      <c r="USZ126" s="52"/>
      <c r="UTA126" s="52"/>
      <c r="UTB126" s="52"/>
      <c r="UTC126" s="52"/>
      <c r="UTD126" s="52"/>
      <c r="UTE126" s="52"/>
      <c r="UTF126" s="52"/>
      <c r="UTG126" s="52"/>
      <c r="UTH126" s="52"/>
      <c r="UTI126" s="52"/>
      <c r="UTJ126" s="52"/>
      <c r="UTK126" s="52"/>
      <c r="UTL126" s="52"/>
      <c r="UTM126" s="52"/>
      <c r="UTN126" s="52"/>
      <c r="UTO126" s="52"/>
      <c r="UTP126" s="52"/>
      <c r="UTQ126" s="52"/>
      <c r="UTR126" s="52"/>
      <c r="UTS126" s="52"/>
      <c r="UTT126" s="52"/>
      <c r="UTU126" s="52"/>
      <c r="UTV126" s="52"/>
      <c r="UTW126" s="52"/>
      <c r="UTX126" s="52"/>
      <c r="UTY126" s="52"/>
      <c r="UTZ126" s="52"/>
      <c r="UUA126" s="52"/>
      <c r="UUB126" s="52"/>
      <c r="UUC126" s="52"/>
      <c r="UUD126" s="52"/>
      <c r="UUE126" s="52"/>
      <c r="UUF126" s="52"/>
      <c r="UUG126" s="52"/>
      <c r="UUH126" s="52"/>
      <c r="UUI126" s="52"/>
      <c r="UUJ126" s="52"/>
      <c r="UUK126" s="52"/>
      <c r="UUL126" s="52"/>
      <c r="UUM126" s="52"/>
      <c r="UUN126" s="52"/>
      <c r="UUO126" s="52"/>
      <c r="UUP126" s="52"/>
      <c r="UUQ126" s="52"/>
      <c r="UUR126" s="52"/>
      <c r="UUS126" s="52"/>
      <c r="UUT126" s="52"/>
      <c r="UUU126" s="52"/>
      <c r="UUV126" s="52"/>
      <c r="UUW126" s="52"/>
      <c r="UUX126" s="52"/>
      <c r="UUY126" s="52"/>
      <c r="UUZ126" s="52"/>
      <c r="UVA126" s="52"/>
      <c r="UVB126" s="52"/>
      <c r="UVC126" s="52"/>
      <c r="UVD126" s="52"/>
      <c r="UVE126" s="52"/>
      <c r="UVF126" s="52"/>
      <c r="UVG126" s="52"/>
      <c r="UVH126" s="52"/>
      <c r="UVI126" s="52"/>
      <c r="UVJ126" s="52"/>
      <c r="UVK126" s="52"/>
      <c r="UVL126" s="52"/>
      <c r="UVM126" s="52"/>
      <c r="UVN126" s="52"/>
      <c r="UVO126" s="52"/>
      <c r="UVP126" s="52"/>
      <c r="UVQ126" s="52"/>
      <c r="UVR126" s="52"/>
      <c r="UVS126" s="52"/>
      <c r="UVT126" s="52"/>
      <c r="UVU126" s="52"/>
      <c r="UVV126" s="52"/>
      <c r="UVW126" s="52"/>
      <c r="UVX126" s="52"/>
      <c r="UVY126" s="52"/>
      <c r="UVZ126" s="52"/>
      <c r="UWA126" s="52"/>
      <c r="UWB126" s="52"/>
      <c r="UWC126" s="52"/>
      <c r="UWD126" s="52"/>
      <c r="UWE126" s="52"/>
      <c r="UWF126" s="52"/>
      <c r="UWG126" s="52"/>
      <c r="UWH126" s="52"/>
      <c r="UWI126" s="52"/>
      <c r="UWJ126" s="52"/>
      <c r="UWK126" s="52"/>
      <c r="UWL126" s="52"/>
      <c r="UWM126" s="52"/>
      <c r="UWN126" s="52"/>
      <c r="UWO126" s="52"/>
      <c r="UWP126" s="52"/>
      <c r="UWQ126" s="52"/>
      <c r="UWR126" s="52"/>
      <c r="UWS126" s="52"/>
      <c r="UWT126" s="52"/>
      <c r="UWU126" s="52"/>
      <c r="UWV126" s="52"/>
      <c r="UWW126" s="52"/>
      <c r="UWX126" s="52"/>
      <c r="UWY126" s="52"/>
      <c r="UWZ126" s="52"/>
      <c r="UXA126" s="52"/>
      <c r="UXB126" s="52"/>
      <c r="UXC126" s="52"/>
      <c r="UXD126" s="52"/>
      <c r="UXE126" s="52"/>
      <c r="UXF126" s="52"/>
      <c r="UXG126" s="52"/>
      <c r="UXH126" s="52"/>
      <c r="UXI126" s="52"/>
      <c r="UXJ126" s="52"/>
      <c r="UXK126" s="52"/>
      <c r="UXL126" s="52"/>
      <c r="UXM126" s="52"/>
      <c r="UXN126" s="52"/>
      <c r="UXO126" s="52"/>
      <c r="UXP126" s="52"/>
      <c r="UXQ126" s="52"/>
      <c r="UXX126" s="52"/>
      <c r="UXY126" s="52"/>
      <c r="UXZ126" s="52"/>
      <c r="UYA126" s="52"/>
      <c r="UYB126" s="52"/>
      <c r="UYC126" s="52"/>
      <c r="UYD126" s="52"/>
      <c r="UYE126" s="52"/>
      <c r="UYF126" s="52"/>
      <c r="UYG126" s="52"/>
      <c r="UYH126" s="52"/>
      <c r="UYI126" s="52"/>
      <c r="UYJ126" s="52"/>
      <c r="UYK126" s="52"/>
      <c r="UYL126" s="52"/>
      <c r="UYM126" s="52"/>
      <c r="UYN126" s="52"/>
      <c r="UYO126" s="52"/>
      <c r="UYP126" s="52"/>
      <c r="UYQ126" s="52"/>
      <c r="UYR126" s="52"/>
      <c r="UYS126" s="52"/>
      <c r="UYT126" s="52"/>
      <c r="UYU126" s="52"/>
      <c r="UYV126" s="52"/>
      <c r="UYW126" s="52"/>
      <c r="UYX126" s="52"/>
      <c r="UYY126" s="52"/>
      <c r="UYZ126" s="52"/>
      <c r="UZA126" s="52"/>
      <c r="UZB126" s="52"/>
      <c r="UZC126" s="52"/>
      <c r="UZD126" s="52"/>
      <c r="UZE126" s="52"/>
      <c r="UZF126" s="52"/>
      <c r="UZG126" s="52"/>
      <c r="UZH126" s="52"/>
      <c r="UZI126" s="52"/>
      <c r="UZJ126" s="52"/>
      <c r="UZK126" s="52"/>
      <c r="UZL126" s="52"/>
      <c r="UZM126" s="52"/>
      <c r="UZN126" s="52"/>
      <c r="UZO126" s="52"/>
      <c r="UZP126" s="52"/>
      <c r="UZQ126" s="52"/>
      <c r="UZR126" s="52"/>
      <c r="UZS126" s="52"/>
      <c r="UZT126" s="52"/>
      <c r="UZU126" s="52"/>
      <c r="UZV126" s="52"/>
      <c r="UZW126" s="52"/>
      <c r="UZX126" s="52"/>
      <c r="UZY126" s="52"/>
      <c r="UZZ126" s="52"/>
      <c r="VAA126" s="52"/>
      <c r="VAB126" s="52"/>
      <c r="VAC126" s="52"/>
      <c r="VAD126" s="52"/>
      <c r="VAE126" s="52"/>
      <c r="VAF126" s="52"/>
      <c r="VAG126" s="52"/>
      <c r="VAH126" s="52"/>
      <c r="VAI126" s="52"/>
      <c r="VAJ126" s="52"/>
      <c r="VAK126" s="52"/>
      <c r="VAL126" s="52"/>
      <c r="VAM126" s="52"/>
      <c r="VAN126" s="52"/>
      <c r="VAO126" s="52"/>
      <c r="VAP126" s="52"/>
      <c r="VAQ126" s="52"/>
      <c r="VAR126" s="52"/>
      <c r="VAS126" s="52"/>
      <c r="VAT126" s="52"/>
      <c r="VAU126" s="52"/>
      <c r="VAV126" s="52"/>
      <c r="VAW126" s="52"/>
      <c r="VAX126" s="52"/>
      <c r="VAY126" s="52"/>
      <c r="VAZ126" s="52"/>
      <c r="VBA126" s="52"/>
      <c r="VBB126" s="52"/>
      <c r="VBC126" s="52"/>
      <c r="VBD126" s="52"/>
      <c r="VBE126" s="52"/>
      <c r="VBF126" s="52"/>
      <c r="VBG126" s="52"/>
      <c r="VBH126" s="52"/>
      <c r="VBI126" s="52"/>
      <c r="VBJ126" s="52"/>
      <c r="VBK126" s="52"/>
      <c r="VBL126" s="52"/>
      <c r="VBM126" s="52"/>
      <c r="VBN126" s="52"/>
      <c r="VBO126" s="52"/>
      <c r="VBP126" s="52"/>
      <c r="VBQ126" s="52"/>
      <c r="VBR126" s="52"/>
      <c r="VBS126" s="52"/>
      <c r="VBT126" s="52"/>
      <c r="VBU126" s="52"/>
      <c r="VBV126" s="52"/>
      <c r="VBW126" s="52"/>
      <c r="VBX126" s="52"/>
      <c r="VBY126" s="52"/>
      <c r="VBZ126" s="52"/>
      <c r="VCA126" s="52"/>
      <c r="VCB126" s="52"/>
      <c r="VCC126" s="52"/>
      <c r="VCD126" s="52"/>
      <c r="VCE126" s="52"/>
      <c r="VCF126" s="52"/>
      <c r="VCG126" s="52"/>
      <c r="VCH126" s="52"/>
      <c r="VCI126" s="52"/>
      <c r="VCJ126" s="52"/>
      <c r="VCK126" s="52"/>
      <c r="VCL126" s="52"/>
      <c r="VCM126" s="52"/>
      <c r="VCN126" s="52"/>
      <c r="VCO126" s="52"/>
      <c r="VCP126" s="52"/>
      <c r="VCQ126" s="52"/>
      <c r="VCR126" s="52"/>
      <c r="VCS126" s="52"/>
      <c r="VCT126" s="52"/>
      <c r="VCU126" s="52"/>
      <c r="VCV126" s="52"/>
      <c r="VCW126" s="52"/>
      <c r="VCX126" s="52"/>
      <c r="VCY126" s="52"/>
      <c r="VCZ126" s="52"/>
      <c r="VDA126" s="52"/>
      <c r="VDB126" s="52"/>
      <c r="VDC126" s="52"/>
      <c r="VDD126" s="52"/>
      <c r="VDE126" s="52"/>
      <c r="VDF126" s="52"/>
      <c r="VDG126" s="52"/>
      <c r="VDH126" s="52"/>
      <c r="VDI126" s="52"/>
      <c r="VDJ126" s="52"/>
      <c r="VDK126" s="52"/>
      <c r="VDL126" s="52"/>
      <c r="VDM126" s="52"/>
      <c r="VDN126" s="52"/>
      <c r="VDO126" s="52"/>
      <c r="VDP126" s="52"/>
      <c r="VDQ126" s="52"/>
      <c r="VDR126" s="52"/>
      <c r="VDS126" s="52"/>
      <c r="VDT126" s="52"/>
      <c r="VDU126" s="52"/>
      <c r="VDV126" s="52"/>
      <c r="VDW126" s="52"/>
      <c r="VDX126" s="52"/>
      <c r="VDY126" s="52"/>
      <c r="VDZ126" s="52"/>
      <c r="VEA126" s="52"/>
      <c r="VEB126" s="52"/>
      <c r="VEC126" s="52"/>
      <c r="VED126" s="52"/>
      <c r="VEE126" s="52"/>
      <c r="VEF126" s="52"/>
      <c r="VEG126" s="52"/>
      <c r="VEH126" s="52"/>
      <c r="VEI126" s="52"/>
      <c r="VEJ126" s="52"/>
      <c r="VEK126" s="52"/>
      <c r="VEL126" s="52"/>
      <c r="VEM126" s="52"/>
      <c r="VEN126" s="52"/>
      <c r="VEO126" s="52"/>
      <c r="VEP126" s="52"/>
      <c r="VEQ126" s="52"/>
      <c r="VER126" s="52"/>
      <c r="VES126" s="52"/>
      <c r="VET126" s="52"/>
      <c r="VEU126" s="52"/>
      <c r="VEV126" s="52"/>
      <c r="VEW126" s="52"/>
      <c r="VEX126" s="52"/>
      <c r="VEY126" s="52"/>
      <c r="VEZ126" s="52"/>
      <c r="VFA126" s="52"/>
      <c r="VFB126" s="52"/>
      <c r="VFC126" s="52"/>
      <c r="VFD126" s="52"/>
      <c r="VFE126" s="52"/>
      <c r="VFF126" s="52"/>
      <c r="VFG126" s="52"/>
      <c r="VFH126" s="52"/>
      <c r="VFI126" s="52"/>
      <c r="VFJ126" s="52"/>
      <c r="VFK126" s="52"/>
      <c r="VFL126" s="52"/>
      <c r="VFM126" s="52"/>
      <c r="VFN126" s="52"/>
      <c r="VFO126" s="52"/>
      <c r="VFP126" s="52"/>
      <c r="VFQ126" s="52"/>
      <c r="VFR126" s="52"/>
      <c r="VFS126" s="52"/>
      <c r="VFT126" s="52"/>
      <c r="VFU126" s="52"/>
      <c r="VFV126" s="52"/>
      <c r="VFW126" s="52"/>
      <c r="VFX126" s="52"/>
      <c r="VFY126" s="52"/>
      <c r="VFZ126" s="52"/>
      <c r="VGA126" s="52"/>
      <c r="VGB126" s="52"/>
      <c r="VGC126" s="52"/>
      <c r="VGD126" s="52"/>
      <c r="VGE126" s="52"/>
      <c r="VGF126" s="52"/>
      <c r="VGG126" s="52"/>
      <c r="VGH126" s="52"/>
      <c r="VGI126" s="52"/>
      <c r="VGJ126" s="52"/>
      <c r="VGK126" s="52"/>
      <c r="VGL126" s="52"/>
      <c r="VGM126" s="52"/>
      <c r="VGN126" s="52"/>
      <c r="VGO126" s="52"/>
      <c r="VGP126" s="52"/>
      <c r="VGQ126" s="52"/>
      <c r="VGR126" s="52"/>
      <c r="VGS126" s="52"/>
      <c r="VGT126" s="52"/>
      <c r="VGU126" s="52"/>
      <c r="VGV126" s="52"/>
      <c r="VGW126" s="52"/>
      <c r="VGX126" s="52"/>
      <c r="VGY126" s="52"/>
      <c r="VGZ126" s="52"/>
      <c r="VHA126" s="52"/>
      <c r="VHB126" s="52"/>
      <c r="VHC126" s="52"/>
      <c r="VHD126" s="52"/>
      <c r="VHE126" s="52"/>
      <c r="VHF126" s="52"/>
      <c r="VHG126" s="52"/>
      <c r="VHH126" s="52"/>
      <c r="VHI126" s="52"/>
      <c r="VHJ126" s="52"/>
      <c r="VHK126" s="52"/>
      <c r="VHL126" s="52"/>
      <c r="VHM126" s="52"/>
      <c r="VHT126" s="52"/>
      <c r="VHU126" s="52"/>
      <c r="VHV126" s="52"/>
      <c r="VHW126" s="52"/>
      <c r="VHX126" s="52"/>
      <c r="VHY126" s="52"/>
      <c r="VHZ126" s="52"/>
      <c r="VIA126" s="52"/>
      <c r="VIB126" s="52"/>
      <c r="VIC126" s="52"/>
      <c r="VID126" s="52"/>
      <c r="VIE126" s="52"/>
      <c r="VIF126" s="52"/>
      <c r="VIG126" s="52"/>
      <c r="VIH126" s="52"/>
      <c r="VII126" s="52"/>
      <c r="VIJ126" s="52"/>
      <c r="VIK126" s="52"/>
      <c r="VIL126" s="52"/>
      <c r="VIM126" s="52"/>
      <c r="VIN126" s="52"/>
      <c r="VIO126" s="52"/>
      <c r="VIP126" s="52"/>
      <c r="VIQ126" s="52"/>
      <c r="VIR126" s="52"/>
      <c r="VIS126" s="52"/>
      <c r="VIT126" s="52"/>
      <c r="VIU126" s="52"/>
      <c r="VIV126" s="52"/>
      <c r="VIW126" s="52"/>
      <c r="VIX126" s="52"/>
      <c r="VIY126" s="52"/>
      <c r="VIZ126" s="52"/>
      <c r="VJA126" s="52"/>
      <c r="VJB126" s="52"/>
      <c r="VJC126" s="52"/>
      <c r="VJD126" s="52"/>
      <c r="VJE126" s="52"/>
      <c r="VJF126" s="52"/>
      <c r="VJG126" s="52"/>
      <c r="VJH126" s="52"/>
      <c r="VJI126" s="52"/>
      <c r="VJJ126" s="52"/>
      <c r="VJK126" s="52"/>
      <c r="VJL126" s="52"/>
      <c r="VJM126" s="52"/>
      <c r="VJN126" s="52"/>
      <c r="VJO126" s="52"/>
      <c r="VJP126" s="52"/>
      <c r="VJQ126" s="52"/>
      <c r="VJR126" s="52"/>
      <c r="VJS126" s="52"/>
      <c r="VJT126" s="52"/>
      <c r="VJU126" s="52"/>
      <c r="VJV126" s="52"/>
      <c r="VJW126" s="52"/>
      <c r="VJX126" s="52"/>
      <c r="VJY126" s="52"/>
      <c r="VJZ126" s="52"/>
      <c r="VKA126" s="52"/>
      <c r="VKB126" s="52"/>
      <c r="VKC126" s="52"/>
      <c r="VKD126" s="52"/>
      <c r="VKE126" s="52"/>
      <c r="VKF126" s="52"/>
      <c r="VKG126" s="52"/>
      <c r="VKH126" s="52"/>
      <c r="VKI126" s="52"/>
      <c r="VKJ126" s="52"/>
      <c r="VKK126" s="52"/>
      <c r="VKL126" s="52"/>
      <c r="VKM126" s="52"/>
      <c r="VKN126" s="52"/>
      <c r="VKO126" s="52"/>
      <c r="VKP126" s="52"/>
      <c r="VKQ126" s="52"/>
      <c r="VKR126" s="52"/>
      <c r="VKS126" s="52"/>
      <c r="VKT126" s="52"/>
      <c r="VKU126" s="52"/>
      <c r="VKV126" s="52"/>
      <c r="VKW126" s="52"/>
      <c r="VKX126" s="52"/>
      <c r="VKY126" s="52"/>
      <c r="VKZ126" s="52"/>
      <c r="VLA126" s="52"/>
      <c r="VLB126" s="52"/>
      <c r="VLC126" s="52"/>
      <c r="VLD126" s="52"/>
      <c r="VLE126" s="52"/>
      <c r="VLF126" s="52"/>
      <c r="VLG126" s="52"/>
      <c r="VLH126" s="52"/>
      <c r="VLI126" s="52"/>
      <c r="VLJ126" s="52"/>
      <c r="VLK126" s="52"/>
      <c r="VLL126" s="52"/>
      <c r="VLM126" s="52"/>
      <c r="VLN126" s="52"/>
      <c r="VLO126" s="52"/>
      <c r="VLP126" s="52"/>
      <c r="VLQ126" s="52"/>
      <c r="VLR126" s="52"/>
      <c r="VLS126" s="52"/>
      <c r="VLT126" s="52"/>
      <c r="VLU126" s="52"/>
      <c r="VLV126" s="52"/>
      <c r="VLW126" s="52"/>
      <c r="VLX126" s="52"/>
      <c r="VLY126" s="52"/>
      <c r="VLZ126" s="52"/>
      <c r="VMA126" s="52"/>
      <c r="VMB126" s="52"/>
      <c r="VMC126" s="52"/>
      <c r="VMD126" s="52"/>
      <c r="VME126" s="52"/>
      <c r="VMF126" s="52"/>
      <c r="VMG126" s="52"/>
      <c r="VMH126" s="52"/>
      <c r="VMI126" s="52"/>
      <c r="VMJ126" s="52"/>
      <c r="VMK126" s="52"/>
      <c r="VML126" s="52"/>
      <c r="VMM126" s="52"/>
      <c r="VMN126" s="52"/>
      <c r="VMO126" s="52"/>
      <c r="VMP126" s="52"/>
      <c r="VMQ126" s="52"/>
      <c r="VMR126" s="52"/>
      <c r="VMS126" s="52"/>
      <c r="VMT126" s="52"/>
      <c r="VMU126" s="52"/>
      <c r="VMV126" s="52"/>
      <c r="VMW126" s="52"/>
      <c r="VMX126" s="52"/>
      <c r="VMY126" s="52"/>
      <c r="VMZ126" s="52"/>
      <c r="VNA126" s="52"/>
      <c r="VNB126" s="52"/>
      <c r="VNC126" s="52"/>
      <c r="VND126" s="52"/>
      <c r="VNE126" s="52"/>
      <c r="VNF126" s="52"/>
      <c r="VNG126" s="52"/>
      <c r="VNH126" s="52"/>
      <c r="VNI126" s="52"/>
      <c r="VNJ126" s="52"/>
      <c r="VNK126" s="52"/>
      <c r="VNL126" s="52"/>
      <c r="VNM126" s="52"/>
      <c r="VNN126" s="52"/>
      <c r="VNO126" s="52"/>
      <c r="VNP126" s="52"/>
      <c r="VNQ126" s="52"/>
      <c r="VNR126" s="52"/>
      <c r="VNS126" s="52"/>
      <c r="VNT126" s="52"/>
      <c r="VNU126" s="52"/>
      <c r="VNV126" s="52"/>
      <c r="VNW126" s="52"/>
      <c r="VNX126" s="52"/>
      <c r="VNY126" s="52"/>
      <c r="VNZ126" s="52"/>
      <c r="VOA126" s="52"/>
      <c r="VOB126" s="52"/>
      <c r="VOC126" s="52"/>
      <c r="VOD126" s="52"/>
      <c r="VOE126" s="52"/>
      <c r="VOF126" s="52"/>
      <c r="VOG126" s="52"/>
      <c r="VOH126" s="52"/>
      <c r="VOI126" s="52"/>
      <c r="VOJ126" s="52"/>
      <c r="VOK126" s="52"/>
      <c r="VOL126" s="52"/>
      <c r="VOM126" s="52"/>
      <c r="VON126" s="52"/>
      <c r="VOO126" s="52"/>
      <c r="VOP126" s="52"/>
      <c r="VOQ126" s="52"/>
      <c r="VOR126" s="52"/>
      <c r="VOS126" s="52"/>
      <c r="VOT126" s="52"/>
      <c r="VOU126" s="52"/>
      <c r="VOV126" s="52"/>
      <c r="VOW126" s="52"/>
      <c r="VOX126" s="52"/>
      <c r="VOY126" s="52"/>
      <c r="VOZ126" s="52"/>
      <c r="VPA126" s="52"/>
      <c r="VPB126" s="52"/>
      <c r="VPC126" s="52"/>
      <c r="VPD126" s="52"/>
      <c r="VPE126" s="52"/>
      <c r="VPF126" s="52"/>
      <c r="VPG126" s="52"/>
      <c r="VPH126" s="52"/>
      <c r="VPI126" s="52"/>
      <c r="VPJ126" s="52"/>
      <c r="VPK126" s="52"/>
      <c r="VPL126" s="52"/>
      <c r="VPM126" s="52"/>
      <c r="VPN126" s="52"/>
      <c r="VPO126" s="52"/>
      <c r="VPP126" s="52"/>
      <c r="VPQ126" s="52"/>
      <c r="VPR126" s="52"/>
      <c r="VPS126" s="52"/>
      <c r="VPT126" s="52"/>
      <c r="VPU126" s="52"/>
      <c r="VPV126" s="52"/>
      <c r="VPW126" s="52"/>
      <c r="VPX126" s="52"/>
      <c r="VPY126" s="52"/>
      <c r="VPZ126" s="52"/>
      <c r="VQA126" s="52"/>
      <c r="VQB126" s="52"/>
      <c r="VQC126" s="52"/>
      <c r="VQD126" s="52"/>
      <c r="VQE126" s="52"/>
      <c r="VQF126" s="52"/>
      <c r="VQG126" s="52"/>
      <c r="VQH126" s="52"/>
      <c r="VQI126" s="52"/>
      <c r="VQJ126" s="52"/>
      <c r="VQK126" s="52"/>
      <c r="VQL126" s="52"/>
      <c r="VQM126" s="52"/>
      <c r="VQN126" s="52"/>
      <c r="VQO126" s="52"/>
      <c r="VQP126" s="52"/>
      <c r="VQQ126" s="52"/>
      <c r="VQR126" s="52"/>
      <c r="VQS126" s="52"/>
      <c r="VQT126" s="52"/>
      <c r="VQU126" s="52"/>
      <c r="VQV126" s="52"/>
      <c r="VQW126" s="52"/>
      <c r="VQX126" s="52"/>
      <c r="VQY126" s="52"/>
      <c r="VQZ126" s="52"/>
      <c r="VRA126" s="52"/>
      <c r="VRB126" s="52"/>
      <c r="VRC126" s="52"/>
      <c r="VRD126" s="52"/>
      <c r="VRE126" s="52"/>
      <c r="VRF126" s="52"/>
      <c r="VRG126" s="52"/>
      <c r="VRH126" s="52"/>
      <c r="VRI126" s="52"/>
      <c r="VRP126" s="52"/>
      <c r="VRQ126" s="52"/>
      <c r="VRR126" s="52"/>
      <c r="VRS126" s="52"/>
      <c r="VRT126" s="52"/>
      <c r="VRU126" s="52"/>
      <c r="VRV126" s="52"/>
      <c r="VRW126" s="52"/>
      <c r="VRX126" s="52"/>
      <c r="VRY126" s="52"/>
      <c r="VRZ126" s="52"/>
      <c r="VSA126" s="52"/>
      <c r="VSB126" s="52"/>
      <c r="VSC126" s="52"/>
      <c r="VSD126" s="52"/>
      <c r="VSE126" s="52"/>
      <c r="VSF126" s="52"/>
      <c r="VSG126" s="52"/>
      <c r="VSH126" s="52"/>
      <c r="VSI126" s="52"/>
      <c r="VSJ126" s="52"/>
      <c r="VSK126" s="52"/>
      <c r="VSL126" s="52"/>
      <c r="VSM126" s="52"/>
      <c r="VSN126" s="52"/>
      <c r="VSO126" s="52"/>
      <c r="VSP126" s="52"/>
      <c r="VSQ126" s="52"/>
      <c r="VSR126" s="52"/>
      <c r="VSS126" s="52"/>
      <c r="VST126" s="52"/>
      <c r="VSU126" s="52"/>
      <c r="VSV126" s="52"/>
      <c r="VSW126" s="52"/>
      <c r="VSX126" s="52"/>
      <c r="VSY126" s="52"/>
      <c r="VSZ126" s="52"/>
      <c r="VTA126" s="52"/>
      <c r="VTB126" s="52"/>
      <c r="VTC126" s="52"/>
      <c r="VTD126" s="52"/>
      <c r="VTE126" s="52"/>
      <c r="VTF126" s="52"/>
      <c r="VTG126" s="52"/>
      <c r="VTH126" s="52"/>
      <c r="VTI126" s="52"/>
      <c r="VTJ126" s="52"/>
      <c r="VTK126" s="52"/>
      <c r="VTL126" s="52"/>
      <c r="VTM126" s="52"/>
      <c r="VTN126" s="52"/>
      <c r="VTO126" s="52"/>
      <c r="VTP126" s="52"/>
      <c r="VTQ126" s="52"/>
      <c r="VTR126" s="52"/>
      <c r="VTS126" s="52"/>
      <c r="VTT126" s="52"/>
      <c r="VTU126" s="52"/>
      <c r="VTV126" s="52"/>
      <c r="VTW126" s="52"/>
      <c r="VTX126" s="52"/>
      <c r="VTY126" s="52"/>
      <c r="VTZ126" s="52"/>
      <c r="VUA126" s="52"/>
      <c r="VUB126" s="52"/>
      <c r="VUC126" s="52"/>
      <c r="VUD126" s="52"/>
      <c r="VUE126" s="52"/>
      <c r="VUF126" s="52"/>
      <c r="VUG126" s="52"/>
      <c r="VUH126" s="52"/>
      <c r="VUI126" s="52"/>
      <c r="VUJ126" s="52"/>
      <c r="VUK126" s="52"/>
      <c r="VUL126" s="52"/>
      <c r="VUM126" s="52"/>
      <c r="VUN126" s="52"/>
      <c r="VUO126" s="52"/>
      <c r="VUP126" s="52"/>
      <c r="VUQ126" s="52"/>
      <c r="VUR126" s="52"/>
      <c r="VUS126" s="52"/>
      <c r="VUT126" s="52"/>
      <c r="VUU126" s="52"/>
      <c r="VUV126" s="52"/>
      <c r="VUW126" s="52"/>
      <c r="VUX126" s="52"/>
      <c r="VUY126" s="52"/>
      <c r="VUZ126" s="52"/>
      <c r="VVA126" s="52"/>
      <c r="VVB126" s="52"/>
      <c r="VVC126" s="52"/>
      <c r="VVD126" s="52"/>
      <c r="VVE126" s="52"/>
      <c r="VVF126" s="52"/>
      <c r="VVG126" s="52"/>
      <c r="VVH126" s="52"/>
      <c r="VVI126" s="52"/>
      <c r="VVJ126" s="52"/>
      <c r="VVK126" s="52"/>
      <c r="VVL126" s="52"/>
      <c r="VVM126" s="52"/>
      <c r="VVN126" s="52"/>
      <c r="VVO126" s="52"/>
      <c r="VVP126" s="52"/>
      <c r="VVQ126" s="52"/>
      <c r="VVR126" s="52"/>
      <c r="VVS126" s="52"/>
      <c r="VVT126" s="52"/>
      <c r="VVU126" s="52"/>
      <c r="VVV126" s="52"/>
      <c r="VVW126" s="52"/>
      <c r="VVX126" s="52"/>
      <c r="VVY126" s="52"/>
      <c r="VVZ126" s="52"/>
      <c r="VWA126" s="52"/>
      <c r="VWB126" s="52"/>
      <c r="VWC126" s="52"/>
      <c r="VWD126" s="52"/>
      <c r="VWE126" s="52"/>
      <c r="VWF126" s="52"/>
      <c r="VWG126" s="52"/>
      <c r="VWH126" s="52"/>
      <c r="VWI126" s="52"/>
      <c r="VWJ126" s="52"/>
      <c r="VWK126" s="52"/>
      <c r="VWL126" s="52"/>
      <c r="VWM126" s="52"/>
      <c r="VWN126" s="52"/>
      <c r="VWO126" s="52"/>
      <c r="VWP126" s="52"/>
      <c r="VWQ126" s="52"/>
      <c r="VWR126" s="52"/>
      <c r="VWS126" s="52"/>
      <c r="VWT126" s="52"/>
      <c r="VWU126" s="52"/>
      <c r="VWV126" s="52"/>
      <c r="VWW126" s="52"/>
      <c r="VWX126" s="52"/>
      <c r="VWY126" s="52"/>
      <c r="VWZ126" s="52"/>
      <c r="VXA126" s="52"/>
      <c r="VXB126" s="52"/>
      <c r="VXC126" s="52"/>
      <c r="VXD126" s="52"/>
      <c r="VXE126" s="52"/>
      <c r="VXF126" s="52"/>
      <c r="VXG126" s="52"/>
      <c r="VXH126" s="52"/>
      <c r="VXI126" s="52"/>
      <c r="VXJ126" s="52"/>
      <c r="VXK126" s="52"/>
      <c r="VXL126" s="52"/>
      <c r="VXM126" s="52"/>
      <c r="VXN126" s="52"/>
      <c r="VXO126" s="52"/>
      <c r="VXP126" s="52"/>
      <c r="VXQ126" s="52"/>
      <c r="VXR126" s="52"/>
      <c r="VXS126" s="52"/>
      <c r="VXT126" s="52"/>
      <c r="VXU126" s="52"/>
      <c r="VXV126" s="52"/>
      <c r="VXW126" s="52"/>
      <c r="VXX126" s="52"/>
      <c r="VXY126" s="52"/>
      <c r="VXZ126" s="52"/>
      <c r="VYA126" s="52"/>
      <c r="VYB126" s="52"/>
      <c r="VYC126" s="52"/>
      <c r="VYD126" s="52"/>
      <c r="VYE126" s="52"/>
      <c r="VYF126" s="52"/>
      <c r="VYG126" s="52"/>
      <c r="VYH126" s="52"/>
      <c r="VYI126" s="52"/>
      <c r="VYJ126" s="52"/>
      <c r="VYK126" s="52"/>
      <c r="VYL126" s="52"/>
      <c r="VYM126" s="52"/>
      <c r="VYN126" s="52"/>
      <c r="VYO126" s="52"/>
      <c r="VYP126" s="52"/>
      <c r="VYQ126" s="52"/>
      <c r="VYR126" s="52"/>
      <c r="VYS126" s="52"/>
      <c r="VYT126" s="52"/>
      <c r="VYU126" s="52"/>
      <c r="VYV126" s="52"/>
      <c r="VYW126" s="52"/>
      <c r="VYX126" s="52"/>
      <c r="VYY126" s="52"/>
      <c r="VYZ126" s="52"/>
      <c r="VZA126" s="52"/>
      <c r="VZB126" s="52"/>
      <c r="VZC126" s="52"/>
      <c r="VZD126" s="52"/>
      <c r="VZE126" s="52"/>
      <c r="VZF126" s="52"/>
      <c r="VZG126" s="52"/>
      <c r="VZH126" s="52"/>
      <c r="VZI126" s="52"/>
      <c r="VZJ126" s="52"/>
      <c r="VZK126" s="52"/>
      <c r="VZL126" s="52"/>
      <c r="VZM126" s="52"/>
      <c r="VZN126" s="52"/>
      <c r="VZO126" s="52"/>
      <c r="VZP126" s="52"/>
      <c r="VZQ126" s="52"/>
      <c r="VZR126" s="52"/>
      <c r="VZS126" s="52"/>
      <c r="VZT126" s="52"/>
      <c r="VZU126" s="52"/>
      <c r="VZV126" s="52"/>
      <c r="VZW126" s="52"/>
      <c r="VZX126" s="52"/>
      <c r="VZY126" s="52"/>
      <c r="VZZ126" s="52"/>
      <c r="WAA126" s="52"/>
      <c r="WAB126" s="52"/>
      <c r="WAC126" s="52"/>
      <c r="WAD126" s="52"/>
      <c r="WAE126" s="52"/>
      <c r="WAF126" s="52"/>
      <c r="WAG126" s="52"/>
      <c r="WAH126" s="52"/>
      <c r="WAI126" s="52"/>
      <c r="WAJ126" s="52"/>
      <c r="WAK126" s="52"/>
      <c r="WAL126" s="52"/>
      <c r="WAM126" s="52"/>
      <c r="WAN126" s="52"/>
      <c r="WAO126" s="52"/>
      <c r="WAP126" s="52"/>
      <c r="WAQ126" s="52"/>
      <c r="WAR126" s="52"/>
      <c r="WAS126" s="52"/>
      <c r="WAT126" s="52"/>
      <c r="WAU126" s="52"/>
      <c r="WAV126" s="52"/>
      <c r="WAW126" s="52"/>
      <c r="WAX126" s="52"/>
      <c r="WAY126" s="52"/>
      <c r="WAZ126" s="52"/>
      <c r="WBA126" s="52"/>
      <c r="WBB126" s="52"/>
      <c r="WBC126" s="52"/>
      <c r="WBD126" s="52"/>
      <c r="WBE126" s="52"/>
      <c r="WBL126" s="52"/>
      <c r="WBM126" s="52"/>
      <c r="WBN126" s="52"/>
      <c r="WBO126" s="52"/>
      <c r="WBP126" s="52"/>
      <c r="WBQ126" s="52"/>
      <c r="WBR126" s="52"/>
      <c r="WBS126" s="52"/>
      <c r="WBT126" s="52"/>
      <c r="WBU126" s="52"/>
      <c r="WBV126" s="52"/>
      <c r="WBW126" s="52"/>
      <c r="WBX126" s="52"/>
      <c r="WBY126" s="52"/>
      <c r="WBZ126" s="52"/>
      <c r="WCA126" s="52"/>
      <c r="WCB126" s="52"/>
      <c r="WCC126" s="52"/>
      <c r="WCD126" s="52"/>
      <c r="WCE126" s="52"/>
      <c r="WCF126" s="52"/>
      <c r="WCG126" s="52"/>
      <c r="WCH126" s="52"/>
      <c r="WCI126" s="52"/>
      <c r="WCJ126" s="52"/>
      <c r="WCK126" s="52"/>
      <c r="WCL126" s="52"/>
      <c r="WCM126" s="52"/>
      <c r="WCN126" s="52"/>
      <c r="WCO126" s="52"/>
      <c r="WCP126" s="52"/>
      <c r="WCQ126" s="52"/>
      <c r="WCR126" s="52"/>
      <c r="WCS126" s="52"/>
      <c r="WCT126" s="52"/>
      <c r="WCU126" s="52"/>
      <c r="WCV126" s="52"/>
      <c r="WCW126" s="52"/>
      <c r="WCX126" s="52"/>
      <c r="WCY126" s="52"/>
      <c r="WCZ126" s="52"/>
      <c r="WDA126" s="52"/>
      <c r="WDB126" s="52"/>
      <c r="WDC126" s="52"/>
      <c r="WDD126" s="52"/>
      <c r="WDE126" s="52"/>
      <c r="WDF126" s="52"/>
      <c r="WDG126" s="52"/>
      <c r="WDH126" s="52"/>
      <c r="WDI126" s="52"/>
      <c r="WDJ126" s="52"/>
      <c r="WDK126" s="52"/>
      <c r="WDL126" s="52"/>
      <c r="WDM126" s="52"/>
      <c r="WDN126" s="52"/>
      <c r="WDO126" s="52"/>
      <c r="WDP126" s="52"/>
      <c r="WDQ126" s="52"/>
      <c r="WDR126" s="52"/>
      <c r="WDS126" s="52"/>
      <c r="WDT126" s="52"/>
      <c r="WDU126" s="52"/>
      <c r="WDV126" s="52"/>
      <c r="WDW126" s="52"/>
      <c r="WDX126" s="52"/>
      <c r="WDY126" s="52"/>
      <c r="WDZ126" s="52"/>
      <c r="WEA126" s="52"/>
      <c r="WEB126" s="52"/>
      <c r="WEC126" s="52"/>
      <c r="WED126" s="52"/>
      <c r="WEE126" s="52"/>
      <c r="WEF126" s="52"/>
      <c r="WEG126" s="52"/>
      <c r="WEH126" s="52"/>
      <c r="WEI126" s="52"/>
      <c r="WEJ126" s="52"/>
      <c r="WEK126" s="52"/>
      <c r="WEL126" s="52"/>
      <c r="WEM126" s="52"/>
      <c r="WEN126" s="52"/>
      <c r="WEO126" s="52"/>
      <c r="WEP126" s="52"/>
      <c r="WEQ126" s="52"/>
      <c r="WER126" s="52"/>
      <c r="WES126" s="52"/>
      <c r="WET126" s="52"/>
      <c r="WEU126" s="52"/>
      <c r="WEV126" s="52"/>
      <c r="WEW126" s="52"/>
      <c r="WEX126" s="52"/>
      <c r="WEY126" s="52"/>
      <c r="WEZ126" s="52"/>
      <c r="WFA126" s="52"/>
      <c r="WFB126" s="52"/>
      <c r="WFC126" s="52"/>
      <c r="WFD126" s="52"/>
      <c r="WFE126" s="52"/>
      <c r="WFF126" s="52"/>
      <c r="WFG126" s="52"/>
      <c r="WFH126" s="52"/>
      <c r="WFI126" s="52"/>
      <c r="WFJ126" s="52"/>
      <c r="WFK126" s="52"/>
      <c r="WFL126" s="52"/>
      <c r="WFM126" s="52"/>
      <c r="WFN126" s="52"/>
      <c r="WFO126" s="52"/>
      <c r="WFP126" s="52"/>
      <c r="WFQ126" s="52"/>
      <c r="WFR126" s="52"/>
      <c r="WFS126" s="52"/>
      <c r="WFT126" s="52"/>
      <c r="WFU126" s="52"/>
      <c r="WFV126" s="52"/>
      <c r="WFW126" s="52"/>
      <c r="WFX126" s="52"/>
      <c r="WFY126" s="52"/>
      <c r="WFZ126" s="52"/>
      <c r="WGA126" s="52"/>
      <c r="WGB126" s="52"/>
      <c r="WGC126" s="52"/>
      <c r="WGD126" s="52"/>
      <c r="WGE126" s="52"/>
      <c r="WGF126" s="52"/>
      <c r="WGG126" s="52"/>
      <c r="WGH126" s="52"/>
      <c r="WGI126" s="52"/>
      <c r="WGJ126" s="52"/>
      <c r="WGK126" s="52"/>
      <c r="WGL126" s="52"/>
      <c r="WGM126" s="52"/>
      <c r="WGN126" s="52"/>
      <c r="WGO126" s="52"/>
      <c r="WGP126" s="52"/>
      <c r="WGQ126" s="52"/>
      <c r="WGR126" s="52"/>
      <c r="WGS126" s="52"/>
      <c r="WGT126" s="52"/>
      <c r="WGU126" s="52"/>
      <c r="WGV126" s="52"/>
      <c r="WGW126" s="52"/>
      <c r="WGX126" s="52"/>
      <c r="WGY126" s="52"/>
      <c r="WGZ126" s="52"/>
      <c r="WHA126" s="52"/>
      <c r="WHB126" s="52"/>
      <c r="WHC126" s="52"/>
      <c r="WHD126" s="52"/>
      <c r="WHE126" s="52"/>
      <c r="WHF126" s="52"/>
      <c r="WHG126" s="52"/>
      <c r="WHH126" s="52"/>
      <c r="WHI126" s="52"/>
      <c r="WHJ126" s="52"/>
      <c r="WHK126" s="52"/>
      <c r="WHL126" s="52"/>
      <c r="WHM126" s="52"/>
      <c r="WHN126" s="52"/>
      <c r="WHO126" s="52"/>
      <c r="WHP126" s="52"/>
      <c r="WHQ126" s="52"/>
      <c r="WHR126" s="52"/>
      <c r="WHS126" s="52"/>
      <c r="WHT126" s="52"/>
      <c r="WHU126" s="52"/>
      <c r="WHV126" s="52"/>
      <c r="WHW126" s="52"/>
      <c r="WHX126" s="52"/>
      <c r="WHY126" s="52"/>
      <c r="WHZ126" s="52"/>
      <c r="WIA126" s="52"/>
      <c r="WIB126" s="52"/>
      <c r="WIC126" s="52"/>
      <c r="WID126" s="52"/>
      <c r="WIE126" s="52"/>
      <c r="WIF126" s="52"/>
      <c r="WIG126" s="52"/>
      <c r="WIH126" s="52"/>
      <c r="WII126" s="52"/>
      <c r="WIJ126" s="52"/>
      <c r="WIK126" s="52"/>
      <c r="WIL126" s="52"/>
      <c r="WIM126" s="52"/>
      <c r="WIN126" s="52"/>
      <c r="WIO126" s="52"/>
      <c r="WIP126" s="52"/>
      <c r="WIQ126" s="52"/>
      <c r="WIR126" s="52"/>
      <c r="WIS126" s="52"/>
      <c r="WIT126" s="52"/>
      <c r="WIU126" s="52"/>
      <c r="WIV126" s="52"/>
      <c r="WIW126" s="52"/>
      <c r="WIX126" s="52"/>
      <c r="WIY126" s="52"/>
      <c r="WIZ126" s="52"/>
      <c r="WJA126" s="52"/>
      <c r="WJB126" s="52"/>
      <c r="WJC126" s="52"/>
      <c r="WJD126" s="52"/>
      <c r="WJE126" s="52"/>
      <c r="WJF126" s="52"/>
      <c r="WJG126" s="52"/>
      <c r="WJH126" s="52"/>
      <c r="WJI126" s="52"/>
      <c r="WJJ126" s="52"/>
      <c r="WJK126" s="52"/>
      <c r="WJL126" s="52"/>
      <c r="WJM126" s="52"/>
      <c r="WJN126" s="52"/>
      <c r="WJO126" s="52"/>
      <c r="WJP126" s="52"/>
      <c r="WJQ126" s="52"/>
      <c r="WJR126" s="52"/>
      <c r="WJS126" s="52"/>
      <c r="WJT126" s="52"/>
      <c r="WJU126" s="52"/>
      <c r="WJV126" s="52"/>
      <c r="WJW126" s="52"/>
      <c r="WJX126" s="52"/>
      <c r="WJY126" s="52"/>
      <c r="WJZ126" s="52"/>
      <c r="WKA126" s="52"/>
      <c r="WKB126" s="52"/>
      <c r="WKC126" s="52"/>
      <c r="WKD126" s="52"/>
      <c r="WKE126" s="52"/>
      <c r="WKF126" s="52"/>
      <c r="WKG126" s="52"/>
      <c r="WKH126" s="52"/>
      <c r="WKI126" s="52"/>
      <c r="WKJ126" s="52"/>
      <c r="WKK126" s="52"/>
      <c r="WKL126" s="52"/>
      <c r="WKM126" s="52"/>
      <c r="WKN126" s="52"/>
      <c r="WKO126" s="52"/>
      <c r="WKP126" s="52"/>
      <c r="WKQ126" s="52"/>
      <c r="WKR126" s="52"/>
      <c r="WKS126" s="52"/>
      <c r="WKT126" s="52"/>
      <c r="WKU126" s="52"/>
      <c r="WKV126" s="52"/>
      <c r="WKW126" s="52"/>
      <c r="WKX126" s="52"/>
      <c r="WKY126" s="52"/>
      <c r="WKZ126" s="52"/>
      <c r="WLA126" s="52"/>
      <c r="WLH126" s="52"/>
      <c r="WLI126" s="52"/>
      <c r="WLJ126" s="52"/>
      <c r="WLK126" s="52"/>
      <c r="WLL126" s="52"/>
      <c r="WLM126" s="52"/>
      <c r="WLN126" s="52"/>
      <c r="WLO126" s="52"/>
      <c r="WLP126" s="52"/>
      <c r="WLQ126" s="52"/>
      <c r="WLR126" s="52"/>
      <c r="WLS126" s="52"/>
      <c r="WLT126" s="52"/>
      <c r="WLU126" s="52"/>
      <c r="WLV126" s="52"/>
      <c r="WLW126" s="52"/>
      <c r="WLX126" s="52"/>
      <c r="WLY126" s="52"/>
      <c r="WLZ126" s="52"/>
      <c r="WMA126" s="52"/>
      <c r="WMB126" s="52"/>
      <c r="WMC126" s="52"/>
      <c r="WMD126" s="52"/>
      <c r="WME126" s="52"/>
      <c r="WMF126" s="52"/>
      <c r="WMG126" s="52"/>
      <c r="WMH126" s="52"/>
      <c r="WMI126" s="52"/>
      <c r="WMJ126" s="52"/>
      <c r="WMK126" s="52"/>
      <c r="WML126" s="52"/>
      <c r="WMM126" s="52"/>
      <c r="WMN126" s="52"/>
      <c r="WMO126" s="52"/>
      <c r="WMP126" s="52"/>
      <c r="WMQ126" s="52"/>
      <c r="WMR126" s="52"/>
      <c r="WMS126" s="52"/>
      <c r="WMT126" s="52"/>
      <c r="WMU126" s="52"/>
      <c r="WMV126" s="52"/>
      <c r="WMW126" s="52"/>
      <c r="WMX126" s="52"/>
      <c r="WMY126" s="52"/>
      <c r="WMZ126" s="52"/>
      <c r="WNA126" s="52"/>
      <c r="WNB126" s="52"/>
      <c r="WNC126" s="52"/>
      <c r="WND126" s="52"/>
      <c r="WNE126" s="52"/>
      <c r="WNF126" s="52"/>
      <c r="WNG126" s="52"/>
      <c r="WNH126" s="52"/>
      <c r="WNI126" s="52"/>
      <c r="WNJ126" s="52"/>
      <c r="WNK126" s="52"/>
      <c r="WNL126" s="52"/>
      <c r="WNM126" s="52"/>
      <c r="WNN126" s="52"/>
      <c r="WNO126" s="52"/>
      <c r="WNP126" s="52"/>
      <c r="WNQ126" s="52"/>
      <c r="WNR126" s="52"/>
      <c r="WNS126" s="52"/>
      <c r="WNT126" s="52"/>
      <c r="WNU126" s="52"/>
      <c r="WNV126" s="52"/>
      <c r="WNW126" s="52"/>
      <c r="WNX126" s="52"/>
      <c r="WNY126" s="52"/>
      <c r="WNZ126" s="52"/>
      <c r="WOA126" s="52"/>
      <c r="WOB126" s="52"/>
      <c r="WOC126" s="52"/>
      <c r="WOD126" s="52"/>
      <c r="WOE126" s="52"/>
      <c r="WOF126" s="52"/>
      <c r="WOG126" s="52"/>
      <c r="WOH126" s="52"/>
      <c r="WOI126" s="52"/>
      <c r="WOJ126" s="52"/>
      <c r="WOK126" s="52"/>
      <c r="WOL126" s="52"/>
      <c r="WOM126" s="52"/>
      <c r="WON126" s="52"/>
      <c r="WOO126" s="52"/>
      <c r="WOP126" s="52"/>
      <c r="WOQ126" s="52"/>
      <c r="WOR126" s="52"/>
      <c r="WOS126" s="52"/>
      <c r="WOT126" s="52"/>
      <c r="WOU126" s="52"/>
      <c r="WOV126" s="52"/>
      <c r="WOW126" s="52"/>
      <c r="WOX126" s="52"/>
      <c r="WOY126" s="52"/>
      <c r="WOZ126" s="52"/>
      <c r="WPA126" s="52"/>
      <c r="WPB126" s="52"/>
      <c r="WPC126" s="52"/>
      <c r="WPD126" s="52"/>
      <c r="WPE126" s="52"/>
      <c r="WPF126" s="52"/>
      <c r="WPG126" s="52"/>
      <c r="WPH126" s="52"/>
      <c r="WPI126" s="52"/>
      <c r="WPJ126" s="52"/>
      <c r="WPK126" s="52"/>
      <c r="WPL126" s="52"/>
      <c r="WPM126" s="52"/>
      <c r="WPN126" s="52"/>
      <c r="WPO126" s="52"/>
      <c r="WPP126" s="52"/>
      <c r="WPQ126" s="52"/>
      <c r="WPR126" s="52"/>
      <c r="WPS126" s="52"/>
      <c r="WPT126" s="52"/>
      <c r="WPU126" s="52"/>
      <c r="WPV126" s="52"/>
      <c r="WPW126" s="52"/>
      <c r="WPX126" s="52"/>
      <c r="WPY126" s="52"/>
      <c r="WPZ126" s="52"/>
      <c r="WQA126" s="52"/>
      <c r="WQB126" s="52"/>
      <c r="WQC126" s="52"/>
      <c r="WQD126" s="52"/>
      <c r="WQE126" s="52"/>
      <c r="WQF126" s="52"/>
      <c r="WQG126" s="52"/>
      <c r="WQH126" s="52"/>
      <c r="WQI126" s="52"/>
      <c r="WQJ126" s="52"/>
      <c r="WQK126" s="52"/>
      <c r="WQL126" s="52"/>
      <c r="WQM126" s="52"/>
      <c r="WQN126" s="52"/>
      <c r="WQO126" s="52"/>
      <c r="WQP126" s="52"/>
      <c r="WQQ126" s="52"/>
      <c r="WQR126" s="52"/>
      <c r="WQS126" s="52"/>
      <c r="WQT126" s="52"/>
      <c r="WQU126" s="52"/>
      <c r="WQV126" s="52"/>
      <c r="WQW126" s="52"/>
      <c r="WQX126" s="52"/>
      <c r="WQY126" s="52"/>
      <c r="WQZ126" s="52"/>
      <c r="WRA126" s="52"/>
      <c r="WRB126" s="52"/>
      <c r="WRC126" s="52"/>
      <c r="WRD126" s="52"/>
      <c r="WRE126" s="52"/>
      <c r="WRF126" s="52"/>
      <c r="WRG126" s="52"/>
      <c r="WRH126" s="52"/>
      <c r="WRI126" s="52"/>
      <c r="WRJ126" s="52"/>
      <c r="WRK126" s="52"/>
      <c r="WRL126" s="52"/>
      <c r="WRM126" s="52"/>
      <c r="WRN126" s="52"/>
      <c r="WRO126" s="52"/>
      <c r="WRP126" s="52"/>
      <c r="WRQ126" s="52"/>
      <c r="WRR126" s="52"/>
      <c r="WRS126" s="52"/>
      <c r="WRT126" s="52"/>
      <c r="WRU126" s="52"/>
      <c r="WRV126" s="52"/>
      <c r="WRW126" s="52"/>
      <c r="WRX126" s="52"/>
      <c r="WRY126" s="52"/>
      <c r="WRZ126" s="52"/>
      <c r="WSA126" s="52"/>
      <c r="WSB126" s="52"/>
      <c r="WSC126" s="52"/>
      <c r="WSD126" s="52"/>
      <c r="WSE126" s="52"/>
      <c r="WSF126" s="52"/>
      <c r="WSG126" s="52"/>
      <c r="WSH126" s="52"/>
      <c r="WSI126" s="52"/>
      <c r="WSJ126" s="52"/>
      <c r="WSK126" s="52"/>
      <c r="WSL126" s="52"/>
      <c r="WSM126" s="52"/>
      <c r="WSN126" s="52"/>
      <c r="WSO126" s="52"/>
      <c r="WSP126" s="52"/>
      <c r="WSQ126" s="52"/>
      <c r="WSR126" s="52"/>
      <c r="WSS126" s="52"/>
      <c r="WST126" s="52"/>
      <c r="WSU126" s="52"/>
      <c r="WSV126" s="52"/>
      <c r="WSW126" s="52"/>
      <c r="WSX126" s="52"/>
      <c r="WSY126" s="52"/>
      <c r="WSZ126" s="52"/>
      <c r="WTA126" s="52"/>
      <c r="WTB126" s="52"/>
      <c r="WTC126" s="52"/>
      <c r="WTD126" s="52"/>
      <c r="WTE126" s="52"/>
      <c r="WTF126" s="52"/>
      <c r="WTG126" s="52"/>
      <c r="WTH126" s="52"/>
      <c r="WTI126" s="52"/>
      <c r="WTJ126" s="52"/>
      <c r="WTK126" s="52"/>
      <c r="WTL126" s="52"/>
      <c r="WTM126" s="52"/>
      <c r="WTN126" s="52"/>
      <c r="WTO126" s="52"/>
      <c r="WTP126" s="52"/>
      <c r="WTQ126" s="52"/>
      <c r="WTR126" s="52"/>
      <c r="WTS126" s="52"/>
      <c r="WTT126" s="52"/>
      <c r="WTU126" s="52"/>
      <c r="WTV126" s="52"/>
      <c r="WTW126" s="52"/>
      <c r="WTX126" s="52"/>
      <c r="WTY126" s="52"/>
      <c r="WTZ126" s="52"/>
      <c r="WUA126" s="52"/>
      <c r="WUB126" s="52"/>
      <c r="WUC126" s="52"/>
      <c r="WUD126" s="52"/>
      <c r="WUE126" s="52"/>
      <c r="WUF126" s="52"/>
      <c r="WUG126" s="52"/>
      <c r="WUH126" s="52"/>
      <c r="WUI126" s="52"/>
      <c r="WUJ126" s="52"/>
      <c r="WUK126" s="52"/>
      <c r="WUL126" s="52"/>
      <c r="WUM126" s="52"/>
      <c r="WUN126" s="52"/>
      <c r="WUO126" s="52"/>
      <c r="WUP126" s="52"/>
      <c r="WUQ126" s="52"/>
      <c r="WUR126" s="52"/>
      <c r="WUS126" s="52"/>
      <c r="WUT126" s="52"/>
      <c r="WUU126" s="52"/>
      <c r="WUV126" s="52"/>
      <c r="WUW126" s="52"/>
      <c r="WVD126" s="52"/>
      <c r="WVE126" s="52"/>
      <c r="WVF126" s="52"/>
      <c r="WVG126" s="52"/>
      <c r="WVH126" s="52"/>
      <c r="WVI126" s="52"/>
      <c r="WVJ126" s="52"/>
      <c r="WVK126" s="52"/>
      <c r="WVL126" s="52"/>
      <c r="WVM126" s="52"/>
      <c r="WVN126" s="52"/>
      <c r="WVO126" s="52"/>
      <c r="WVP126" s="52"/>
      <c r="WVQ126" s="52"/>
      <c r="WVR126" s="52"/>
      <c r="WVS126" s="52"/>
      <c r="WVT126" s="52"/>
      <c r="WVU126" s="52"/>
      <c r="WVV126" s="52"/>
      <c r="WVW126" s="52"/>
      <c r="WVX126" s="52"/>
      <c r="WVY126" s="52"/>
      <c r="WVZ126" s="52"/>
      <c r="WWA126" s="52"/>
      <c r="WWB126" s="52"/>
      <c r="WWC126" s="52"/>
      <c r="WWD126" s="52"/>
      <c r="WWE126" s="52"/>
      <c r="WWF126" s="52"/>
      <c r="WWG126" s="52"/>
      <c r="WWH126" s="52"/>
      <c r="WWI126" s="52"/>
      <c r="WWJ126" s="52"/>
      <c r="WWK126" s="52"/>
      <c r="WWL126" s="52"/>
      <c r="WWM126" s="52"/>
      <c r="WWN126" s="52"/>
      <c r="WWO126" s="52"/>
      <c r="WWP126" s="52"/>
      <c r="WWQ126" s="52"/>
      <c r="WWR126" s="52"/>
      <c r="WWS126" s="52"/>
      <c r="WWT126" s="52"/>
      <c r="WWU126" s="52"/>
      <c r="WWV126" s="52"/>
      <c r="WWW126" s="52"/>
      <c r="WWX126" s="52"/>
      <c r="WWY126" s="52"/>
      <c r="WWZ126" s="52"/>
      <c r="WXA126" s="52"/>
      <c r="WXB126" s="52"/>
      <c r="WXC126" s="52"/>
      <c r="WXD126" s="52"/>
      <c r="WXE126" s="52"/>
      <c r="WXF126" s="52"/>
      <c r="WXG126" s="52"/>
      <c r="WXH126" s="52"/>
      <c r="WXI126" s="52"/>
      <c r="WXJ126" s="52"/>
      <c r="WXK126" s="52"/>
      <c r="WXL126" s="52"/>
      <c r="WXM126" s="52"/>
      <c r="WXN126" s="52"/>
      <c r="WXO126" s="52"/>
      <c r="WXP126" s="52"/>
      <c r="WXQ126" s="52"/>
      <c r="WXR126" s="52"/>
      <c r="WXS126" s="52"/>
      <c r="WXT126" s="52"/>
      <c r="WXU126" s="52"/>
      <c r="WXV126" s="52"/>
      <c r="WXW126" s="52"/>
      <c r="WXX126" s="52"/>
      <c r="WXY126" s="52"/>
      <c r="WXZ126" s="52"/>
      <c r="WYA126" s="52"/>
      <c r="WYB126" s="52"/>
      <c r="WYC126" s="52"/>
      <c r="WYD126" s="52"/>
      <c r="WYE126" s="52"/>
      <c r="WYF126" s="52"/>
      <c r="WYG126" s="52"/>
      <c r="WYH126" s="52"/>
      <c r="WYI126" s="52"/>
      <c r="WYJ126" s="52"/>
      <c r="WYK126" s="52"/>
      <c r="WYL126" s="52"/>
      <c r="WYM126" s="52"/>
      <c r="WYN126" s="52"/>
      <c r="WYO126" s="52"/>
      <c r="WYP126" s="52"/>
      <c r="WYQ126" s="52"/>
      <c r="WYR126" s="52"/>
      <c r="WYS126" s="52"/>
      <c r="WYT126" s="52"/>
      <c r="WYU126" s="52"/>
      <c r="WYV126" s="52"/>
      <c r="WYW126" s="52"/>
      <c r="WYX126" s="52"/>
      <c r="WYY126" s="52"/>
      <c r="WYZ126" s="52"/>
      <c r="WZA126" s="52"/>
      <c r="WZB126" s="52"/>
      <c r="WZC126" s="52"/>
      <c r="WZD126" s="52"/>
      <c r="WZE126" s="52"/>
      <c r="WZF126" s="52"/>
      <c r="WZG126" s="52"/>
      <c r="WZH126" s="52"/>
      <c r="WZI126" s="52"/>
      <c r="WZJ126" s="52"/>
      <c r="WZK126" s="52"/>
      <c r="WZL126" s="52"/>
      <c r="WZM126" s="52"/>
      <c r="WZN126" s="52"/>
      <c r="WZO126" s="52"/>
      <c r="WZP126" s="52"/>
      <c r="WZQ126" s="52"/>
      <c r="WZR126" s="52"/>
      <c r="WZS126" s="52"/>
      <c r="WZT126" s="52"/>
      <c r="WZU126" s="52"/>
      <c r="WZV126" s="52"/>
      <c r="WZW126" s="52"/>
      <c r="WZX126" s="52"/>
      <c r="WZY126" s="52"/>
      <c r="WZZ126" s="52"/>
      <c r="XAA126" s="52"/>
      <c r="XAB126" s="52"/>
      <c r="XAC126" s="52"/>
      <c r="XAD126" s="52"/>
      <c r="XAE126" s="52"/>
      <c r="XAF126" s="52"/>
      <c r="XAG126" s="52"/>
      <c r="XAH126" s="52"/>
      <c r="XAI126" s="52"/>
      <c r="XAJ126" s="52"/>
      <c r="XAK126" s="52"/>
      <c r="XAL126" s="52"/>
      <c r="XAM126" s="52"/>
      <c r="XAN126" s="52"/>
      <c r="XAO126" s="52"/>
      <c r="XAP126" s="52"/>
      <c r="XAQ126" s="52"/>
      <c r="XAR126" s="52"/>
      <c r="XAS126" s="52"/>
      <c r="XAT126" s="52"/>
      <c r="XAU126" s="52"/>
      <c r="XAV126" s="52"/>
      <c r="XAW126" s="52"/>
      <c r="XAX126" s="52"/>
      <c r="XAY126" s="52"/>
      <c r="XAZ126" s="52"/>
      <c r="XBA126" s="52"/>
      <c r="XBB126" s="52"/>
      <c r="XBC126" s="52"/>
      <c r="XBD126" s="52"/>
      <c r="XBE126" s="52"/>
      <c r="XBF126" s="52"/>
      <c r="XBG126" s="52"/>
      <c r="XBH126" s="52"/>
      <c r="XBI126" s="52"/>
      <c r="XBJ126" s="52"/>
      <c r="XBK126" s="52"/>
      <c r="XBL126" s="52"/>
      <c r="XBM126" s="52"/>
      <c r="XBN126" s="52"/>
      <c r="XBO126" s="52"/>
      <c r="XBP126" s="52"/>
      <c r="XBQ126" s="52"/>
      <c r="XBR126" s="52"/>
      <c r="XBS126" s="52"/>
      <c r="XBT126" s="52"/>
      <c r="XBU126" s="52"/>
      <c r="XBV126" s="52"/>
      <c r="XBW126" s="52"/>
      <c r="XBX126" s="52"/>
      <c r="XBY126" s="52"/>
      <c r="XBZ126" s="52"/>
      <c r="XCA126" s="52"/>
      <c r="XCB126" s="52"/>
      <c r="XCC126" s="52"/>
      <c r="XCD126" s="52"/>
      <c r="XCE126" s="52"/>
      <c r="XCF126" s="52"/>
      <c r="XCG126" s="52"/>
      <c r="XCH126" s="52"/>
      <c r="XCI126" s="52"/>
      <c r="XCJ126" s="52"/>
      <c r="XCK126" s="52"/>
      <c r="XCL126" s="52"/>
      <c r="XCM126" s="52"/>
      <c r="XCN126" s="52"/>
      <c r="XCO126" s="52"/>
      <c r="XCP126" s="52"/>
      <c r="XCQ126" s="52"/>
      <c r="XCR126" s="52"/>
      <c r="XCS126" s="52"/>
      <c r="XCT126" s="52"/>
      <c r="XCU126" s="52"/>
      <c r="XCV126" s="52"/>
      <c r="XCW126" s="52"/>
      <c r="XCX126" s="52"/>
      <c r="XCY126" s="52"/>
      <c r="XCZ126" s="52"/>
      <c r="XDA126" s="52"/>
      <c r="XDB126" s="52"/>
      <c r="XDC126" s="52"/>
      <c r="XDD126" s="52"/>
      <c r="XDE126" s="52"/>
      <c r="XDF126" s="52"/>
      <c r="XDG126" s="52"/>
      <c r="XDH126" s="52"/>
      <c r="XDI126" s="52"/>
      <c r="XDJ126" s="52"/>
      <c r="XDK126" s="52"/>
      <c r="XDL126" s="52"/>
      <c r="XDM126" s="52"/>
      <c r="XDN126" s="52"/>
      <c r="XDO126" s="52"/>
      <c r="XDP126" s="52"/>
      <c r="XDQ126" s="52"/>
      <c r="XDR126" s="52"/>
      <c r="XDS126" s="52"/>
      <c r="XDT126" s="52"/>
      <c r="XDU126" s="52"/>
      <c r="XDV126" s="52"/>
      <c r="XDW126" s="52"/>
      <c r="XDX126" s="52"/>
      <c r="XDY126" s="52"/>
      <c r="XDZ126" s="52"/>
      <c r="XEA126" s="52"/>
      <c r="XEB126" s="52"/>
      <c r="XEC126" s="52"/>
      <c r="XED126" s="52"/>
      <c r="XEE126" s="52"/>
      <c r="XEF126" s="52"/>
      <c r="XEG126" s="52"/>
      <c r="XEH126" s="52"/>
      <c r="XEI126" s="52"/>
      <c r="XEJ126" s="52"/>
      <c r="XEK126" s="52"/>
      <c r="XEL126" s="52"/>
      <c r="XEM126" s="52"/>
      <c r="XEN126" s="52"/>
    </row>
    <row r="127" spans="1:16368" s="7" customFormat="1" ht="78.75" customHeight="1" x14ac:dyDescent="0.25">
      <c r="A127" s="13" t="s">
        <v>8</v>
      </c>
      <c r="B127" s="19" t="s">
        <v>55</v>
      </c>
      <c r="C127" s="19" t="s">
        <v>4</v>
      </c>
      <c r="D127" s="90">
        <f>91097965.46-1844200</f>
        <v>89253765.459999993</v>
      </c>
      <c r="E127" s="90">
        <f>91097965.46-1844200</f>
        <v>89253765.459999993</v>
      </c>
      <c r="F127" s="90">
        <f>91097965.46-1844200</f>
        <v>89253765.459999993</v>
      </c>
      <c r="G127" s="9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  <c r="ALE127" s="6"/>
      <c r="ALF127" s="6"/>
      <c r="ALG127" s="6"/>
      <c r="ALH127" s="6"/>
      <c r="ALI127" s="6"/>
      <c r="ALJ127" s="6"/>
      <c r="ALK127" s="6"/>
      <c r="ALL127" s="6"/>
      <c r="ALM127" s="6"/>
      <c r="ALN127" s="6"/>
      <c r="ALO127" s="6"/>
      <c r="ALP127" s="6"/>
      <c r="ALQ127" s="6"/>
      <c r="ALR127" s="6"/>
      <c r="ALS127" s="6"/>
      <c r="ALT127" s="6"/>
      <c r="ALU127" s="6"/>
      <c r="ALV127" s="6"/>
      <c r="ALW127" s="6"/>
      <c r="ALX127" s="6"/>
      <c r="ALY127" s="6"/>
      <c r="AMF127" s="6"/>
      <c r="AMG127" s="6"/>
      <c r="AMH127" s="6"/>
      <c r="AMI127" s="6"/>
      <c r="AMJ127" s="6"/>
      <c r="AMK127" s="6"/>
      <c r="AML127" s="6"/>
      <c r="AMM127" s="6"/>
      <c r="AMN127" s="6"/>
      <c r="AMO127" s="6"/>
      <c r="AMP127" s="6"/>
      <c r="AMQ127" s="6"/>
      <c r="AMR127" s="6"/>
      <c r="AMS127" s="6"/>
      <c r="AMT127" s="6"/>
      <c r="AMU127" s="6"/>
      <c r="AMV127" s="6"/>
      <c r="AMW127" s="6"/>
      <c r="AMX127" s="6"/>
      <c r="AMY127" s="6"/>
      <c r="AMZ127" s="6"/>
      <c r="ANA127" s="6"/>
      <c r="ANB127" s="6"/>
      <c r="ANC127" s="6"/>
      <c r="AND127" s="6"/>
      <c r="ANE127" s="6"/>
      <c r="ANF127" s="6"/>
      <c r="ANG127" s="6"/>
      <c r="ANH127" s="6"/>
      <c r="ANI127" s="6"/>
      <c r="ANJ127" s="6"/>
      <c r="ANK127" s="6"/>
      <c r="ANL127" s="6"/>
      <c r="ANM127" s="6"/>
      <c r="ANN127" s="6"/>
      <c r="ANO127" s="6"/>
      <c r="ANP127" s="6"/>
      <c r="ANQ127" s="6"/>
      <c r="ANR127" s="6"/>
      <c r="ANS127" s="6"/>
      <c r="ANT127" s="6"/>
      <c r="ANU127" s="6"/>
      <c r="ANV127" s="6"/>
      <c r="ANW127" s="6"/>
      <c r="ANX127" s="6"/>
      <c r="ANY127" s="6"/>
      <c r="ANZ127" s="6"/>
      <c r="AOA127" s="6"/>
      <c r="AOB127" s="6"/>
      <c r="AOC127" s="6"/>
      <c r="AOD127" s="6"/>
      <c r="AOE127" s="6"/>
      <c r="AOF127" s="6"/>
      <c r="AOG127" s="6"/>
      <c r="AOH127" s="6"/>
      <c r="AOI127" s="6"/>
      <c r="AOJ127" s="6"/>
      <c r="AOK127" s="6"/>
      <c r="AOL127" s="6"/>
      <c r="AOM127" s="6"/>
      <c r="AON127" s="6"/>
      <c r="AOO127" s="6"/>
      <c r="AOP127" s="6"/>
      <c r="AOQ127" s="6"/>
      <c r="AOR127" s="6"/>
      <c r="AOS127" s="6"/>
      <c r="AOT127" s="6"/>
      <c r="AOU127" s="6"/>
      <c r="AOV127" s="6"/>
      <c r="AOW127" s="6"/>
      <c r="AOX127" s="6"/>
      <c r="AOY127" s="6"/>
      <c r="AOZ127" s="6"/>
      <c r="APA127" s="6"/>
      <c r="APB127" s="6"/>
      <c r="APC127" s="6"/>
      <c r="APD127" s="6"/>
      <c r="APE127" s="6"/>
      <c r="APF127" s="6"/>
      <c r="APG127" s="6"/>
      <c r="APH127" s="6"/>
      <c r="API127" s="6"/>
      <c r="APJ127" s="6"/>
      <c r="APK127" s="6"/>
      <c r="APL127" s="6"/>
      <c r="APM127" s="6"/>
      <c r="APN127" s="6"/>
      <c r="APO127" s="6"/>
      <c r="APP127" s="6"/>
      <c r="APQ127" s="6"/>
      <c r="APR127" s="6"/>
      <c r="APS127" s="6"/>
      <c r="APT127" s="6"/>
      <c r="APU127" s="6"/>
      <c r="APV127" s="6"/>
      <c r="APW127" s="6"/>
      <c r="APX127" s="6"/>
      <c r="APY127" s="6"/>
      <c r="APZ127" s="6"/>
      <c r="AQA127" s="6"/>
      <c r="AQB127" s="6"/>
      <c r="AQC127" s="6"/>
      <c r="AQD127" s="6"/>
      <c r="AQE127" s="6"/>
      <c r="AQF127" s="6"/>
      <c r="AQG127" s="6"/>
      <c r="AQH127" s="6"/>
      <c r="AQI127" s="6"/>
      <c r="AQJ127" s="6"/>
      <c r="AQK127" s="6"/>
      <c r="AQL127" s="6"/>
      <c r="AQM127" s="6"/>
      <c r="AQN127" s="6"/>
      <c r="AQO127" s="6"/>
      <c r="AQP127" s="6"/>
      <c r="AQQ127" s="6"/>
      <c r="AQR127" s="6"/>
      <c r="AQS127" s="6"/>
      <c r="AQT127" s="6"/>
      <c r="AQU127" s="6"/>
      <c r="AQV127" s="6"/>
      <c r="AQW127" s="6"/>
      <c r="AQX127" s="6"/>
      <c r="AQY127" s="6"/>
      <c r="AQZ127" s="6"/>
      <c r="ARA127" s="6"/>
      <c r="ARB127" s="6"/>
      <c r="ARC127" s="6"/>
      <c r="ARD127" s="6"/>
      <c r="ARE127" s="6"/>
      <c r="ARF127" s="6"/>
      <c r="ARG127" s="6"/>
      <c r="ARH127" s="6"/>
      <c r="ARI127" s="6"/>
      <c r="ARJ127" s="6"/>
      <c r="ARK127" s="6"/>
      <c r="ARL127" s="6"/>
      <c r="ARM127" s="6"/>
      <c r="ARN127" s="6"/>
      <c r="ARO127" s="6"/>
      <c r="ARP127" s="6"/>
      <c r="ARQ127" s="6"/>
      <c r="ARR127" s="6"/>
      <c r="ARS127" s="6"/>
      <c r="ART127" s="6"/>
      <c r="ARU127" s="6"/>
      <c r="ARV127" s="6"/>
      <c r="ARW127" s="6"/>
      <c r="ARX127" s="6"/>
      <c r="ARY127" s="6"/>
      <c r="ARZ127" s="6"/>
      <c r="ASA127" s="6"/>
      <c r="ASB127" s="6"/>
      <c r="ASC127" s="6"/>
      <c r="ASD127" s="6"/>
      <c r="ASE127" s="6"/>
      <c r="ASF127" s="6"/>
      <c r="ASG127" s="6"/>
      <c r="ASH127" s="6"/>
      <c r="ASI127" s="6"/>
      <c r="ASJ127" s="6"/>
      <c r="ASK127" s="6"/>
      <c r="ASL127" s="6"/>
      <c r="ASM127" s="6"/>
      <c r="ASN127" s="6"/>
      <c r="ASO127" s="6"/>
      <c r="ASP127" s="6"/>
      <c r="ASQ127" s="6"/>
      <c r="ASR127" s="6"/>
      <c r="ASS127" s="6"/>
      <c r="AST127" s="6"/>
      <c r="ASU127" s="6"/>
      <c r="ASV127" s="6"/>
      <c r="ASW127" s="6"/>
      <c r="ASX127" s="6"/>
      <c r="ASY127" s="6"/>
      <c r="ASZ127" s="6"/>
      <c r="ATA127" s="6"/>
      <c r="ATB127" s="6"/>
      <c r="ATC127" s="6"/>
      <c r="ATD127" s="6"/>
      <c r="ATE127" s="6"/>
      <c r="ATF127" s="6"/>
      <c r="ATG127" s="6"/>
      <c r="ATH127" s="6"/>
      <c r="ATI127" s="6"/>
      <c r="ATJ127" s="6"/>
      <c r="ATK127" s="6"/>
      <c r="ATL127" s="6"/>
      <c r="ATM127" s="6"/>
      <c r="ATN127" s="6"/>
      <c r="ATO127" s="6"/>
      <c r="ATP127" s="6"/>
      <c r="ATQ127" s="6"/>
      <c r="ATR127" s="6"/>
      <c r="ATS127" s="6"/>
      <c r="ATT127" s="6"/>
      <c r="ATU127" s="6"/>
      <c r="ATV127" s="6"/>
      <c r="ATW127" s="6"/>
      <c r="ATX127" s="6"/>
      <c r="ATY127" s="6"/>
      <c r="ATZ127" s="6"/>
      <c r="AUA127" s="6"/>
      <c r="AUB127" s="6"/>
      <c r="AUC127" s="6"/>
      <c r="AUD127" s="6"/>
      <c r="AUE127" s="6"/>
      <c r="AUF127" s="6"/>
      <c r="AUG127" s="6"/>
      <c r="AUH127" s="6"/>
      <c r="AUI127" s="6"/>
      <c r="AUJ127" s="6"/>
      <c r="AUK127" s="6"/>
      <c r="AUL127" s="6"/>
      <c r="AUM127" s="6"/>
      <c r="AUN127" s="6"/>
      <c r="AUO127" s="6"/>
      <c r="AUP127" s="6"/>
      <c r="AUQ127" s="6"/>
      <c r="AUR127" s="6"/>
      <c r="AUS127" s="6"/>
      <c r="AUT127" s="6"/>
      <c r="AUU127" s="6"/>
      <c r="AUV127" s="6"/>
      <c r="AUW127" s="6"/>
      <c r="AUX127" s="6"/>
      <c r="AUY127" s="6"/>
      <c r="AUZ127" s="6"/>
      <c r="AVA127" s="6"/>
      <c r="AVB127" s="6"/>
      <c r="AVC127" s="6"/>
      <c r="AVD127" s="6"/>
      <c r="AVE127" s="6"/>
      <c r="AVF127" s="6"/>
      <c r="AVG127" s="6"/>
      <c r="AVH127" s="6"/>
      <c r="AVI127" s="6"/>
      <c r="AVJ127" s="6"/>
      <c r="AVK127" s="6"/>
      <c r="AVL127" s="6"/>
      <c r="AVM127" s="6"/>
      <c r="AVN127" s="6"/>
      <c r="AVO127" s="6"/>
      <c r="AVP127" s="6"/>
      <c r="AVQ127" s="6"/>
      <c r="AVR127" s="6"/>
      <c r="AVS127" s="6"/>
      <c r="AVT127" s="6"/>
      <c r="AVU127" s="6"/>
      <c r="AWB127" s="6"/>
      <c r="AWC127" s="6"/>
      <c r="AWD127" s="6"/>
      <c r="AWE127" s="6"/>
      <c r="AWF127" s="6"/>
      <c r="AWG127" s="6"/>
      <c r="AWH127" s="6"/>
      <c r="AWI127" s="6"/>
      <c r="AWJ127" s="6"/>
      <c r="AWK127" s="6"/>
      <c r="AWL127" s="6"/>
      <c r="AWM127" s="6"/>
      <c r="AWN127" s="6"/>
      <c r="AWO127" s="6"/>
      <c r="AWP127" s="6"/>
      <c r="AWQ127" s="6"/>
      <c r="AWR127" s="6"/>
      <c r="AWS127" s="6"/>
      <c r="AWT127" s="6"/>
      <c r="AWU127" s="6"/>
      <c r="AWV127" s="6"/>
      <c r="AWW127" s="6"/>
      <c r="AWX127" s="6"/>
      <c r="AWY127" s="6"/>
      <c r="AWZ127" s="6"/>
      <c r="AXA127" s="6"/>
      <c r="AXB127" s="6"/>
      <c r="AXC127" s="6"/>
      <c r="AXD127" s="6"/>
      <c r="AXE127" s="6"/>
      <c r="AXF127" s="6"/>
      <c r="AXG127" s="6"/>
      <c r="AXH127" s="6"/>
      <c r="AXI127" s="6"/>
      <c r="AXJ127" s="6"/>
      <c r="AXK127" s="6"/>
      <c r="AXL127" s="6"/>
      <c r="AXM127" s="6"/>
      <c r="AXN127" s="6"/>
      <c r="AXO127" s="6"/>
      <c r="AXP127" s="6"/>
      <c r="AXQ127" s="6"/>
      <c r="AXR127" s="6"/>
      <c r="AXS127" s="6"/>
      <c r="AXT127" s="6"/>
      <c r="AXU127" s="6"/>
      <c r="AXV127" s="6"/>
      <c r="AXW127" s="6"/>
      <c r="AXX127" s="6"/>
      <c r="AXY127" s="6"/>
      <c r="AXZ127" s="6"/>
      <c r="AYA127" s="6"/>
      <c r="AYB127" s="6"/>
      <c r="AYC127" s="6"/>
      <c r="AYD127" s="6"/>
      <c r="AYE127" s="6"/>
      <c r="AYF127" s="6"/>
      <c r="AYG127" s="6"/>
      <c r="AYH127" s="6"/>
      <c r="AYI127" s="6"/>
      <c r="AYJ127" s="6"/>
      <c r="AYK127" s="6"/>
      <c r="AYL127" s="6"/>
      <c r="AYM127" s="6"/>
      <c r="AYN127" s="6"/>
      <c r="AYO127" s="6"/>
      <c r="AYP127" s="6"/>
      <c r="AYQ127" s="6"/>
      <c r="AYR127" s="6"/>
      <c r="AYS127" s="6"/>
      <c r="AYT127" s="6"/>
      <c r="AYU127" s="6"/>
      <c r="AYV127" s="6"/>
      <c r="AYW127" s="6"/>
      <c r="AYX127" s="6"/>
      <c r="AYY127" s="6"/>
      <c r="AYZ127" s="6"/>
      <c r="AZA127" s="6"/>
      <c r="AZB127" s="6"/>
      <c r="AZC127" s="6"/>
      <c r="AZD127" s="6"/>
      <c r="AZE127" s="6"/>
      <c r="AZF127" s="6"/>
      <c r="AZG127" s="6"/>
      <c r="AZH127" s="6"/>
      <c r="AZI127" s="6"/>
      <c r="AZJ127" s="6"/>
      <c r="AZK127" s="6"/>
      <c r="AZL127" s="6"/>
      <c r="AZM127" s="6"/>
      <c r="AZN127" s="6"/>
      <c r="AZO127" s="6"/>
      <c r="AZP127" s="6"/>
      <c r="AZQ127" s="6"/>
      <c r="AZR127" s="6"/>
      <c r="AZS127" s="6"/>
      <c r="AZT127" s="6"/>
      <c r="AZU127" s="6"/>
      <c r="AZV127" s="6"/>
      <c r="AZW127" s="6"/>
      <c r="AZX127" s="6"/>
      <c r="AZY127" s="6"/>
      <c r="AZZ127" s="6"/>
      <c r="BAA127" s="6"/>
      <c r="BAB127" s="6"/>
      <c r="BAC127" s="6"/>
      <c r="BAD127" s="6"/>
      <c r="BAE127" s="6"/>
      <c r="BAF127" s="6"/>
      <c r="BAG127" s="6"/>
      <c r="BAH127" s="6"/>
      <c r="BAI127" s="6"/>
      <c r="BAJ127" s="6"/>
      <c r="BAK127" s="6"/>
      <c r="BAL127" s="6"/>
      <c r="BAM127" s="6"/>
      <c r="BAN127" s="6"/>
      <c r="BAO127" s="6"/>
      <c r="BAP127" s="6"/>
      <c r="BAQ127" s="6"/>
      <c r="BAR127" s="6"/>
      <c r="BAS127" s="6"/>
      <c r="BAT127" s="6"/>
      <c r="BAU127" s="6"/>
      <c r="BAV127" s="6"/>
      <c r="BAW127" s="6"/>
      <c r="BAX127" s="6"/>
      <c r="BAY127" s="6"/>
      <c r="BAZ127" s="6"/>
      <c r="BBA127" s="6"/>
      <c r="BBB127" s="6"/>
      <c r="BBC127" s="6"/>
      <c r="BBD127" s="6"/>
      <c r="BBE127" s="6"/>
      <c r="BBF127" s="6"/>
      <c r="BBG127" s="6"/>
      <c r="BBH127" s="6"/>
      <c r="BBI127" s="6"/>
      <c r="BBJ127" s="6"/>
      <c r="BBK127" s="6"/>
      <c r="BBL127" s="6"/>
      <c r="BBM127" s="6"/>
      <c r="BBN127" s="6"/>
      <c r="BBO127" s="6"/>
      <c r="BBP127" s="6"/>
      <c r="BBQ127" s="6"/>
      <c r="BBR127" s="6"/>
      <c r="BBS127" s="6"/>
      <c r="BBT127" s="6"/>
      <c r="BBU127" s="6"/>
      <c r="BBV127" s="6"/>
      <c r="BBW127" s="6"/>
      <c r="BBX127" s="6"/>
      <c r="BBY127" s="6"/>
      <c r="BBZ127" s="6"/>
      <c r="BCA127" s="6"/>
      <c r="BCB127" s="6"/>
      <c r="BCC127" s="6"/>
      <c r="BCD127" s="6"/>
      <c r="BCE127" s="6"/>
      <c r="BCF127" s="6"/>
      <c r="BCG127" s="6"/>
      <c r="BCH127" s="6"/>
      <c r="BCI127" s="6"/>
      <c r="BCJ127" s="6"/>
      <c r="BCK127" s="6"/>
      <c r="BCL127" s="6"/>
      <c r="BCM127" s="6"/>
      <c r="BCN127" s="6"/>
      <c r="BCO127" s="6"/>
      <c r="BCP127" s="6"/>
      <c r="BCQ127" s="6"/>
      <c r="BCR127" s="6"/>
      <c r="BCS127" s="6"/>
      <c r="BCT127" s="6"/>
      <c r="BCU127" s="6"/>
      <c r="BCV127" s="6"/>
      <c r="BCW127" s="6"/>
      <c r="BCX127" s="6"/>
      <c r="BCY127" s="6"/>
      <c r="BCZ127" s="6"/>
      <c r="BDA127" s="6"/>
      <c r="BDB127" s="6"/>
      <c r="BDC127" s="6"/>
      <c r="BDD127" s="6"/>
      <c r="BDE127" s="6"/>
      <c r="BDF127" s="6"/>
      <c r="BDG127" s="6"/>
      <c r="BDH127" s="6"/>
      <c r="BDI127" s="6"/>
      <c r="BDJ127" s="6"/>
      <c r="BDK127" s="6"/>
      <c r="BDL127" s="6"/>
      <c r="BDM127" s="6"/>
      <c r="BDN127" s="6"/>
      <c r="BDO127" s="6"/>
      <c r="BDP127" s="6"/>
      <c r="BDQ127" s="6"/>
      <c r="BDR127" s="6"/>
      <c r="BDS127" s="6"/>
      <c r="BDT127" s="6"/>
      <c r="BDU127" s="6"/>
      <c r="BDV127" s="6"/>
      <c r="BDW127" s="6"/>
      <c r="BDX127" s="6"/>
      <c r="BDY127" s="6"/>
      <c r="BDZ127" s="6"/>
      <c r="BEA127" s="6"/>
      <c r="BEB127" s="6"/>
      <c r="BEC127" s="6"/>
      <c r="BED127" s="6"/>
      <c r="BEE127" s="6"/>
      <c r="BEF127" s="6"/>
      <c r="BEG127" s="6"/>
      <c r="BEH127" s="6"/>
      <c r="BEI127" s="6"/>
      <c r="BEJ127" s="6"/>
      <c r="BEK127" s="6"/>
      <c r="BEL127" s="6"/>
      <c r="BEM127" s="6"/>
      <c r="BEN127" s="6"/>
      <c r="BEO127" s="6"/>
      <c r="BEP127" s="6"/>
      <c r="BEQ127" s="6"/>
      <c r="BER127" s="6"/>
      <c r="BES127" s="6"/>
      <c r="BET127" s="6"/>
      <c r="BEU127" s="6"/>
      <c r="BEV127" s="6"/>
      <c r="BEW127" s="6"/>
      <c r="BEX127" s="6"/>
      <c r="BEY127" s="6"/>
      <c r="BEZ127" s="6"/>
      <c r="BFA127" s="6"/>
      <c r="BFB127" s="6"/>
      <c r="BFC127" s="6"/>
      <c r="BFD127" s="6"/>
      <c r="BFE127" s="6"/>
      <c r="BFF127" s="6"/>
      <c r="BFG127" s="6"/>
      <c r="BFH127" s="6"/>
      <c r="BFI127" s="6"/>
      <c r="BFJ127" s="6"/>
      <c r="BFK127" s="6"/>
      <c r="BFL127" s="6"/>
      <c r="BFM127" s="6"/>
      <c r="BFN127" s="6"/>
      <c r="BFO127" s="6"/>
      <c r="BFP127" s="6"/>
      <c r="BFQ127" s="6"/>
      <c r="BFX127" s="6"/>
      <c r="BFY127" s="6"/>
      <c r="BFZ127" s="6"/>
      <c r="BGA127" s="6"/>
      <c r="BGB127" s="6"/>
      <c r="BGC127" s="6"/>
      <c r="BGD127" s="6"/>
      <c r="BGE127" s="6"/>
      <c r="BGF127" s="6"/>
      <c r="BGG127" s="6"/>
      <c r="BGH127" s="6"/>
      <c r="BGI127" s="6"/>
      <c r="BGJ127" s="6"/>
      <c r="BGK127" s="6"/>
      <c r="BGL127" s="6"/>
      <c r="BGM127" s="6"/>
      <c r="BGN127" s="6"/>
      <c r="BGO127" s="6"/>
      <c r="BGP127" s="6"/>
      <c r="BGQ127" s="6"/>
      <c r="BGR127" s="6"/>
      <c r="BGS127" s="6"/>
      <c r="BGT127" s="6"/>
      <c r="BGU127" s="6"/>
      <c r="BGV127" s="6"/>
      <c r="BGW127" s="6"/>
      <c r="BGX127" s="6"/>
      <c r="BGY127" s="6"/>
      <c r="BGZ127" s="6"/>
      <c r="BHA127" s="6"/>
      <c r="BHB127" s="6"/>
      <c r="BHC127" s="6"/>
      <c r="BHD127" s="6"/>
      <c r="BHE127" s="6"/>
      <c r="BHF127" s="6"/>
      <c r="BHG127" s="6"/>
      <c r="BHH127" s="6"/>
      <c r="BHI127" s="6"/>
      <c r="BHJ127" s="6"/>
      <c r="BHK127" s="6"/>
      <c r="BHL127" s="6"/>
      <c r="BHM127" s="6"/>
      <c r="BHN127" s="6"/>
      <c r="BHO127" s="6"/>
      <c r="BHP127" s="6"/>
      <c r="BHQ127" s="6"/>
      <c r="BHR127" s="6"/>
      <c r="BHS127" s="6"/>
      <c r="BHT127" s="6"/>
      <c r="BHU127" s="6"/>
      <c r="BHV127" s="6"/>
      <c r="BHW127" s="6"/>
      <c r="BHX127" s="6"/>
      <c r="BHY127" s="6"/>
      <c r="BHZ127" s="6"/>
      <c r="BIA127" s="6"/>
      <c r="BIB127" s="6"/>
      <c r="BIC127" s="6"/>
      <c r="BID127" s="6"/>
      <c r="BIE127" s="6"/>
      <c r="BIF127" s="6"/>
      <c r="BIG127" s="6"/>
      <c r="BIH127" s="6"/>
      <c r="BII127" s="6"/>
      <c r="BIJ127" s="6"/>
      <c r="BIK127" s="6"/>
      <c r="BIL127" s="6"/>
      <c r="BIM127" s="6"/>
      <c r="BIN127" s="6"/>
      <c r="BIO127" s="6"/>
      <c r="BIP127" s="6"/>
      <c r="BIQ127" s="6"/>
      <c r="BIR127" s="6"/>
      <c r="BIS127" s="6"/>
      <c r="BIT127" s="6"/>
      <c r="BIU127" s="6"/>
      <c r="BIV127" s="6"/>
      <c r="BIW127" s="6"/>
      <c r="BIX127" s="6"/>
      <c r="BIY127" s="6"/>
      <c r="BIZ127" s="6"/>
      <c r="BJA127" s="6"/>
      <c r="BJB127" s="6"/>
      <c r="BJC127" s="6"/>
      <c r="BJD127" s="6"/>
      <c r="BJE127" s="6"/>
      <c r="BJF127" s="6"/>
      <c r="BJG127" s="6"/>
      <c r="BJH127" s="6"/>
      <c r="BJI127" s="6"/>
      <c r="BJJ127" s="6"/>
      <c r="BJK127" s="6"/>
      <c r="BJL127" s="6"/>
      <c r="BJM127" s="6"/>
      <c r="BJN127" s="6"/>
      <c r="BJO127" s="6"/>
      <c r="BJP127" s="6"/>
      <c r="BJQ127" s="6"/>
      <c r="BJR127" s="6"/>
      <c r="BJS127" s="6"/>
      <c r="BJT127" s="6"/>
      <c r="BJU127" s="6"/>
      <c r="BJV127" s="6"/>
      <c r="BJW127" s="6"/>
      <c r="BJX127" s="6"/>
      <c r="BJY127" s="6"/>
      <c r="BJZ127" s="6"/>
      <c r="BKA127" s="6"/>
      <c r="BKB127" s="6"/>
      <c r="BKC127" s="6"/>
      <c r="BKD127" s="6"/>
      <c r="BKE127" s="6"/>
      <c r="BKF127" s="6"/>
      <c r="BKG127" s="6"/>
      <c r="BKH127" s="6"/>
      <c r="BKI127" s="6"/>
      <c r="BKJ127" s="6"/>
      <c r="BKK127" s="6"/>
      <c r="BKL127" s="6"/>
      <c r="BKM127" s="6"/>
      <c r="BKN127" s="6"/>
      <c r="BKO127" s="6"/>
      <c r="BKP127" s="6"/>
      <c r="BKQ127" s="6"/>
      <c r="BKR127" s="6"/>
      <c r="BKS127" s="6"/>
      <c r="BKT127" s="6"/>
      <c r="BKU127" s="6"/>
      <c r="BKV127" s="6"/>
      <c r="BKW127" s="6"/>
      <c r="BKX127" s="6"/>
      <c r="BKY127" s="6"/>
      <c r="BKZ127" s="6"/>
      <c r="BLA127" s="6"/>
      <c r="BLB127" s="6"/>
      <c r="BLC127" s="6"/>
      <c r="BLD127" s="6"/>
      <c r="BLE127" s="6"/>
      <c r="BLF127" s="6"/>
      <c r="BLG127" s="6"/>
      <c r="BLH127" s="6"/>
      <c r="BLI127" s="6"/>
      <c r="BLJ127" s="6"/>
      <c r="BLK127" s="6"/>
      <c r="BLL127" s="6"/>
      <c r="BLM127" s="6"/>
      <c r="BLN127" s="6"/>
      <c r="BLO127" s="6"/>
      <c r="BLP127" s="6"/>
      <c r="BLQ127" s="6"/>
      <c r="BLR127" s="6"/>
      <c r="BLS127" s="6"/>
      <c r="BLT127" s="6"/>
      <c r="BLU127" s="6"/>
      <c r="BLV127" s="6"/>
      <c r="BLW127" s="6"/>
      <c r="BLX127" s="6"/>
      <c r="BLY127" s="6"/>
      <c r="BLZ127" s="6"/>
      <c r="BMA127" s="6"/>
      <c r="BMB127" s="6"/>
      <c r="BMC127" s="6"/>
      <c r="BMD127" s="6"/>
      <c r="BME127" s="6"/>
      <c r="BMF127" s="6"/>
      <c r="BMG127" s="6"/>
      <c r="BMH127" s="6"/>
      <c r="BMI127" s="6"/>
      <c r="BMJ127" s="6"/>
      <c r="BMK127" s="6"/>
      <c r="BML127" s="6"/>
      <c r="BMM127" s="6"/>
      <c r="BMN127" s="6"/>
      <c r="BMO127" s="6"/>
      <c r="BMP127" s="6"/>
      <c r="BMQ127" s="6"/>
      <c r="BMR127" s="6"/>
      <c r="BMS127" s="6"/>
      <c r="BMT127" s="6"/>
      <c r="BMU127" s="6"/>
      <c r="BMV127" s="6"/>
      <c r="BMW127" s="6"/>
      <c r="BMX127" s="6"/>
      <c r="BMY127" s="6"/>
      <c r="BMZ127" s="6"/>
      <c r="BNA127" s="6"/>
      <c r="BNB127" s="6"/>
      <c r="BNC127" s="6"/>
      <c r="BND127" s="6"/>
      <c r="BNE127" s="6"/>
      <c r="BNF127" s="6"/>
      <c r="BNG127" s="6"/>
      <c r="BNH127" s="6"/>
      <c r="BNI127" s="6"/>
      <c r="BNJ127" s="6"/>
      <c r="BNK127" s="6"/>
      <c r="BNL127" s="6"/>
      <c r="BNM127" s="6"/>
      <c r="BNN127" s="6"/>
      <c r="BNO127" s="6"/>
      <c r="BNP127" s="6"/>
      <c r="BNQ127" s="6"/>
      <c r="BNR127" s="6"/>
      <c r="BNS127" s="6"/>
      <c r="BNT127" s="6"/>
      <c r="BNU127" s="6"/>
      <c r="BNV127" s="6"/>
      <c r="BNW127" s="6"/>
      <c r="BNX127" s="6"/>
      <c r="BNY127" s="6"/>
      <c r="BNZ127" s="6"/>
      <c r="BOA127" s="6"/>
      <c r="BOB127" s="6"/>
      <c r="BOC127" s="6"/>
      <c r="BOD127" s="6"/>
      <c r="BOE127" s="6"/>
      <c r="BOF127" s="6"/>
      <c r="BOG127" s="6"/>
      <c r="BOH127" s="6"/>
      <c r="BOI127" s="6"/>
      <c r="BOJ127" s="6"/>
      <c r="BOK127" s="6"/>
      <c r="BOL127" s="6"/>
      <c r="BOM127" s="6"/>
      <c r="BON127" s="6"/>
      <c r="BOO127" s="6"/>
      <c r="BOP127" s="6"/>
      <c r="BOQ127" s="6"/>
      <c r="BOR127" s="6"/>
      <c r="BOS127" s="6"/>
      <c r="BOT127" s="6"/>
      <c r="BOU127" s="6"/>
      <c r="BOV127" s="6"/>
      <c r="BOW127" s="6"/>
      <c r="BOX127" s="6"/>
      <c r="BOY127" s="6"/>
      <c r="BOZ127" s="6"/>
      <c r="BPA127" s="6"/>
      <c r="BPB127" s="6"/>
      <c r="BPC127" s="6"/>
      <c r="BPD127" s="6"/>
      <c r="BPE127" s="6"/>
      <c r="BPF127" s="6"/>
      <c r="BPG127" s="6"/>
      <c r="BPH127" s="6"/>
      <c r="BPI127" s="6"/>
      <c r="BPJ127" s="6"/>
      <c r="BPK127" s="6"/>
      <c r="BPL127" s="6"/>
      <c r="BPM127" s="6"/>
      <c r="BPT127" s="6"/>
      <c r="BPU127" s="6"/>
      <c r="BPV127" s="6"/>
      <c r="BPW127" s="6"/>
      <c r="BPX127" s="6"/>
      <c r="BPY127" s="6"/>
      <c r="BPZ127" s="6"/>
      <c r="BQA127" s="6"/>
      <c r="BQB127" s="6"/>
      <c r="BQC127" s="6"/>
      <c r="BQD127" s="6"/>
      <c r="BQE127" s="6"/>
      <c r="BQF127" s="6"/>
      <c r="BQG127" s="6"/>
      <c r="BQH127" s="6"/>
      <c r="BQI127" s="6"/>
      <c r="BQJ127" s="6"/>
      <c r="BQK127" s="6"/>
      <c r="BQL127" s="6"/>
      <c r="BQM127" s="6"/>
      <c r="BQN127" s="6"/>
      <c r="BQO127" s="6"/>
      <c r="BQP127" s="6"/>
      <c r="BQQ127" s="6"/>
      <c r="BQR127" s="6"/>
      <c r="BQS127" s="6"/>
      <c r="BQT127" s="6"/>
      <c r="BQU127" s="6"/>
      <c r="BQV127" s="6"/>
      <c r="BQW127" s="6"/>
      <c r="BQX127" s="6"/>
      <c r="BQY127" s="6"/>
      <c r="BQZ127" s="6"/>
      <c r="BRA127" s="6"/>
      <c r="BRB127" s="6"/>
      <c r="BRC127" s="6"/>
      <c r="BRD127" s="6"/>
      <c r="BRE127" s="6"/>
      <c r="BRF127" s="6"/>
      <c r="BRG127" s="6"/>
      <c r="BRH127" s="6"/>
      <c r="BRI127" s="6"/>
      <c r="BRJ127" s="6"/>
      <c r="BRK127" s="6"/>
      <c r="BRL127" s="6"/>
      <c r="BRM127" s="6"/>
      <c r="BRN127" s="6"/>
      <c r="BRO127" s="6"/>
      <c r="BRP127" s="6"/>
      <c r="BRQ127" s="6"/>
      <c r="BRR127" s="6"/>
      <c r="BRS127" s="6"/>
      <c r="BRT127" s="6"/>
      <c r="BRU127" s="6"/>
      <c r="BRV127" s="6"/>
      <c r="BRW127" s="6"/>
      <c r="BRX127" s="6"/>
      <c r="BRY127" s="6"/>
      <c r="BRZ127" s="6"/>
      <c r="BSA127" s="6"/>
      <c r="BSB127" s="6"/>
      <c r="BSC127" s="6"/>
      <c r="BSD127" s="6"/>
      <c r="BSE127" s="6"/>
      <c r="BSF127" s="6"/>
      <c r="BSG127" s="6"/>
      <c r="BSH127" s="6"/>
      <c r="BSI127" s="6"/>
      <c r="BSJ127" s="6"/>
      <c r="BSK127" s="6"/>
      <c r="BSL127" s="6"/>
      <c r="BSM127" s="6"/>
      <c r="BSN127" s="6"/>
      <c r="BSO127" s="6"/>
      <c r="BSP127" s="6"/>
      <c r="BSQ127" s="6"/>
      <c r="BSR127" s="6"/>
      <c r="BSS127" s="6"/>
      <c r="BST127" s="6"/>
      <c r="BSU127" s="6"/>
      <c r="BSV127" s="6"/>
      <c r="BSW127" s="6"/>
      <c r="BSX127" s="6"/>
      <c r="BSY127" s="6"/>
      <c r="BSZ127" s="6"/>
      <c r="BTA127" s="6"/>
      <c r="BTB127" s="6"/>
      <c r="BTC127" s="6"/>
      <c r="BTD127" s="6"/>
      <c r="BTE127" s="6"/>
      <c r="BTF127" s="6"/>
      <c r="BTG127" s="6"/>
      <c r="BTH127" s="6"/>
      <c r="BTI127" s="6"/>
      <c r="BTJ127" s="6"/>
      <c r="BTK127" s="6"/>
      <c r="BTL127" s="6"/>
      <c r="BTM127" s="6"/>
      <c r="BTN127" s="6"/>
      <c r="BTO127" s="6"/>
      <c r="BTP127" s="6"/>
      <c r="BTQ127" s="6"/>
      <c r="BTR127" s="6"/>
      <c r="BTS127" s="6"/>
      <c r="BTT127" s="6"/>
      <c r="BTU127" s="6"/>
      <c r="BTV127" s="6"/>
      <c r="BTW127" s="6"/>
      <c r="BTX127" s="6"/>
      <c r="BTY127" s="6"/>
      <c r="BTZ127" s="6"/>
      <c r="BUA127" s="6"/>
      <c r="BUB127" s="6"/>
      <c r="BUC127" s="6"/>
      <c r="BUD127" s="6"/>
      <c r="BUE127" s="6"/>
      <c r="BUF127" s="6"/>
      <c r="BUG127" s="6"/>
      <c r="BUH127" s="6"/>
      <c r="BUI127" s="6"/>
      <c r="BUJ127" s="6"/>
      <c r="BUK127" s="6"/>
      <c r="BUL127" s="6"/>
      <c r="BUM127" s="6"/>
      <c r="BUN127" s="6"/>
      <c r="BUO127" s="6"/>
      <c r="BUP127" s="6"/>
      <c r="BUQ127" s="6"/>
      <c r="BUR127" s="6"/>
      <c r="BUS127" s="6"/>
      <c r="BUT127" s="6"/>
      <c r="BUU127" s="6"/>
      <c r="BUV127" s="6"/>
      <c r="BUW127" s="6"/>
      <c r="BUX127" s="6"/>
      <c r="BUY127" s="6"/>
      <c r="BUZ127" s="6"/>
      <c r="BVA127" s="6"/>
      <c r="BVB127" s="6"/>
      <c r="BVC127" s="6"/>
      <c r="BVD127" s="6"/>
      <c r="BVE127" s="6"/>
      <c r="BVF127" s="6"/>
      <c r="BVG127" s="6"/>
      <c r="BVH127" s="6"/>
      <c r="BVI127" s="6"/>
      <c r="BVJ127" s="6"/>
      <c r="BVK127" s="6"/>
      <c r="BVL127" s="6"/>
      <c r="BVM127" s="6"/>
      <c r="BVN127" s="6"/>
      <c r="BVO127" s="6"/>
      <c r="BVP127" s="6"/>
      <c r="BVQ127" s="6"/>
      <c r="BVR127" s="6"/>
      <c r="BVS127" s="6"/>
      <c r="BVT127" s="6"/>
      <c r="BVU127" s="6"/>
      <c r="BVV127" s="6"/>
      <c r="BVW127" s="6"/>
      <c r="BVX127" s="6"/>
      <c r="BVY127" s="6"/>
      <c r="BVZ127" s="6"/>
      <c r="BWA127" s="6"/>
      <c r="BWB127" s="6"/>
      <c r="BWC127" s="6"/>
      <c r="BWD127" s="6"/>
      <c r="BWE127" s="6"/>
      <c r="BWF127" s="6"/>
      <c r="BWG127" s="6"/>
      <c r="BWH127" s="6"/>
      <c r="BWI127" s="6"/>
      <c r="BWJ127" s="6"/>
      <c r="BWK127" s="6"/>
      <c r="BWL127" s="6"/>
      <c r="BWM127" s="6"/>
      <c r="BWN127" s="6"/>
      <c r="BWO127" s="6"/>
      <c r="BWP127" s="6"/>
      <c r="BWQ127" s="6"/>
      <c r="BWR127" s="6"/>
      <c r="BWS127" s="6"/>
      <c r="BWT127" s="6"/>
      <c r="BWU127" s="6"/>
      <c r="BWV127" s="6"/>
      <c r="BWW127" s="6"/>
      <c r="BWX127" s="6"/>
      <c r="BWY127" s="6"/>
      <c r="BWZ127" s="6"/>
      <c r="BXA127" s="6"/>
      <c r="BXB127" s="6"/>
      <c r="BXC127" s="6"/>
      <c r="BXD127" s="6"/>
      <c r="BXE127" s="6"/>
      <c r="BXF127" s="6"/>
      <c r="BXG127" s="6"/>
      <c r="BXH127" s="6"/>
      <c r="BXI127" s="6"/>
      <c r="BXJ127" s="6"/>
      <c r="BXK127" s="6"/>
      <c r="BXL127" s="6"/>
      <c r="BXM127" s="6"/>
      <c r="BXN127" s="6"/>
      <c r="BXO127" s="6"/>
      <c r="BXP127" s="6"/>
      <c r="BXQ127" s="6"/>
      <c r="BXR127" s="6"/>
      <c r="BXS127" s="6"/>
      <c r="BXT127" s="6"/>
      <c r="BXU127" s="6"/>
      <c r="BXV127" s="6"/>
      <c r="BXW127" s="6"/>
      <c r="BXX127" s="6"/>
      <c r="BXY127" s="6"/>
      <c r="BXZ127" s="6"/>
      <c r="BYA127" s="6"/>
      <c r="BYB127" s="6"/>
      <c r="BYC127" s="6"/>
      <c r="BYD127" s="6"/>
      <c r="BYE127" s="6"/>
      <c r="BYF127" s="6"/>
      <c r="BYG127" s="6"/>
      <c r="BYH127" s="6"/>
      <c r="BYI127" s="6"/>
      <c r="BYJ127" s="6"/>
      <c r="BYK127" s="6"/>
      <c r="BYL127" s="6"/>
      <c r="BYM127" s="6"/>
      <c r="BYN127" s="6"/>
      <c r="BYO127" s="6"/>
      <c r="BYP127" s="6"/>
      <c r="BYQ127" s="6"/>
      <c r="BYR127" s="6"/>
      <c r="BYS127" s="6"/>
      <c r="BYT127" s="6"/>
      <c r="BYU127" s="6"/>
      <c r="BYV127" s="6"/>
      <c r="BYW127" s="6"/>
      <c r="BYX127" s="6"/>
      <c r="BYY127" s="6"/>
      <c r="BYZ127" s="6"/>
      <c r="BZA127" s="6"/>
      <c r="BZB127" s="6"/>
      <c r="BZC127" s="6"/>
      <c r="BZD127" s="6"/>
      <c r="BZE127" s="6"/>
      <c r="BZF127" s="6"/>
      <c r="BZG127" s="6"/>
      <c r="BZH127" s="6"/>
      <c r="BZI127" s="6"/>
      <c r="BZP127" s="6"/>
      <c r="BZQ127" s="6"/>
      <c r="BZR127" s="6"/>
      <c r="BZS127" s="6"/>
      <c r="BZT127" s="6"/>
      <c r="BZU127" s="6"/>
      <c r="BZV127" s="6"/>
      <c r="BZW127" s="6"/>
      <c r="BZX127" s="6"/>
      <c r="BZY127" s="6"/>
      <c r="BZZ127" s="6"/>
      <c r="CAA127" s="6"/>
      <c r="CAB127" s="6"/>
      <c r="CAC127" s="6"/>
      <c r="CAD127" s="6"/>
      <c r="CAE127" s="6"/>
      <c r="CAF127" s="6"/>
      <c r="CAG127" s="6"/>
      <c r="CAH127" s="6"/>
      <c r="CAI127" s="6"/>
      <c r="CAJ127" s="6"/>
      <c r="CAK127" s="6"/>
      <c r="CAL127" s="6"/>
      <c r="CAM127" s="6"/>
      <c r="CAN127" s="6"/>
      <c r="CAO127" s="6"/>
      <c r="CAP127" s="6"/>
      <c r="CAQ127" s="6"/>
      <c r="CAR127" s="6"/>
      <c r="CAS127" s="6"/>
      <c r="CAT127" s="6"/>
      <c r="CAU127" s="6"/>
      <c r="CAV127" s="6"/>
      <c r="CAW127" s="6"/>
      <c r="CAX127" s="6"/>
      <c r="CAY127" s="6"/>
      <c r="CAZ127" s="6"/>
      <c r="CBA127" s="6"/>
      <c r="CBB127" s="6"/>
      <c r="CBC127" s="6"/>
      <c r="CBD127" s="6"/>
      <c r="CBE127" s="6"/>
      <c r="CBF127" s="6"/>
      <c r="CBG127" s="6"/>
      <c r="CBH127" s="6"/>
      <c r="CBI127" s="6"/>
      <c r="CBJ127" s="6"/>
      <c r="CBK127" s="6"/>
      <c r="CBL127" s="6"/>
      <c r="CBM127" s="6"/>
      <c r="CBN127" s="6"/>
      <c r="CBO127" s="6"/>
      <c r="CBP127" s="6"/>
      <c r="CBQ127" s="6"/>
      <c r="CBR127" s="6"/>
      <c r="CBS127" s="6"/>
      <c r="CBT127" s="6"/>
      <c r="CBU127" s="6"/>
      <c r="CBV127" s="6"/>
      <c r="CBW127" s="6"/>
      <c r="CBX127" s="6"/>
      <c r="CBY127" s="6"/>
      <c r="CBZ127" s="6"/>
      <c r="CCA127" s="6"/>
      <c r="CCB127" s="6"/>
      <c r="CCC127" s="6"/>
      <c r="CCD127" s="6"/>
      <c r="CCE127" s="6"/>
      <c r="CCF127" s="6"/>
      <c r="CCG127" s="6"/>
      <c r="CCH127" s="6"/>
      <c r="CCI127" s="6"/>
      <c r="CCJ127" s="6"/>
      <c r="CCK127" s="6"/>
      <c r="CCL127" s="6"/>
      <c r="CCM127" s="6"/>
      <c r="CCN127" s="6"/>
      <c r="CCO127" s="6"/>
      <c r="CCP127" s="6"/>
      <c r="CCQ127" s="6"/>
      <c r="CCR127" s="6"/>
      <c r="CCS127" s="6"/>
      <c r="CCT127" s="6"/>
      <c r="CCU127" s="6"/>
      <c r="CCV127" s="6"/>
      <c r="CCW127" s="6"/>
      <c r="CCX127" s="6"/>
      <c r="CCY127" s="6"/>
      <c r="CCZ127" s="6"/>
      <c r="CDA127" s="6"/>
      <c r="CDB127" s="6"/>
      <c r="CDC127" s="6"/>
      <c r="CDD127" s="6"/>
      <c r="CDE127" s="6"/>
      <c r="CDF127" s="6"/>
      <c r="CDG127" s="6"/>
      <c r="CDH127" s="6"/>
      <c r="CDI127" s="6"/>
      <c r="CDJ127" s="6"/>
      <c r="CDK127" s="6"/>
      <c r="CDL127" s="6"/>
      <c r="CDM127" s="6"/>
      <c r="CDN127" s="6"/>
      <c r="CDO127" s="6"/>
      <c r="CDP127" s="6"/>
      <c r="CDQ127" s="6"/>
      <c r="CDR127" s="6"/>
      <c r="CDS127" s="6"/>
      <c r="CDT127" s="6"/>
      <c r="CDU127" s="6"/>
      <c r="CDV127" s="6"/>
      <c r="CDW127" s="6"/>
      <c r="CDX127" s="6"/>
      <c r="CDY127" s="6"/>
      <c r="CDZ127" s="6"/>
      <c r="CEA127" s="6"/>
      <c r="CEB127" s="6"/>
      <c r="CEC127" s="6"/>
      <c r="CED127" s="6"/>
      <c r="CEE127" s="6"/>
      <c r="CEF127" s="6"/>
      <c r="CEG127" s="6"/>
      <c r="CEH127" s="6"/>
      <c r="CEI127" s="6"/>
      <c r="CEJ127" s="6"/>
      <c r="CEK127" s="6"/>
      <c r="CEL127" s="6"/>
      <c r="CEM127" s="6"/>
      <c r="CEN127" s="6"/>
      <c r="CEO127" s="6"/>
      <c r="CEP127" s="6"/>
      <c r="CEQ127" s="6"/>
      <c r="CER127" s="6"/>
      <c r="CES127" s="6"/>
      <c r="CET127" s="6"/>
      <c r="CEU127" s="6"/>
      <c r="CEV127" s="6"/>
      <c r="CEW127" s="6"/>
      <c r="CEX127" s="6"/>
      <c r="CEY127" s="6"/>
      <c r="CEZ127" s="6"/>
      <c r="CFA127" s="6"/>
      <c r="CFB127" s="6"/>
      <c r="CFC127" s="6"/>
      <c r="CFD127" s="6"/>
      <c r="CFE127" s="6"/>
      <c r="CFF127" s="6"/>
      <c r="CFG127" s="6"/>
      <c r="CFH127" s="6"/>
      <c r="CFI127" s="6"/>
      <c r="CFJ127" s="6"/>
      <c r="CFK127" s="6"/>
      <c r="CFL127" s="6"/>
      <c r="CFM127" s="6"/>
      <c r="CFN127" s="6"/>
      <c r="CFO127" s="6"/>
      <c r="CFP127" s="6"/>
      <c r="CFQ127" s="6"/>
      <c r="CFR127" s="6"/>
      <c r="CFS127" s="6"/>
      <c r="CFT127" s="6"/>
      <c r="CFU127" s="6"/>
      <c r="CFV127" s="6"/>
      <c r="CFW127" s="6"/>
      <c r="CFX127" s="6"/>
      <c r="CFY127" s="6"/>
      <c r="CFZ127" s="6"/>
      <c r="CGA127" s="6"/>
      <c r="CGB127" s="6"/>
      <c r="CGC127" s="6"/>
      <c r="CGD127" s="6"/>
      <c r="CGE127" s="6"/>
      <c r="CGF127" s="6"/>
      <c r="CGG127" s="6"/>
      <c r="CGH127" s="6"/>
      <c r="CGI127" s="6"/>
      <c r="CGJ127" s="6"/>
      <c r="CGK127" s="6"/>
      <c r="CGL127" s="6"/>
      <c r="CGM127" s="6"/>
      <c r="CGN127" s="6"/>
      <c r="CGO127" s="6"/>
      <c r="CGP127" s="6"/>
      <c r="CGQ127" s="6"/>
      <c r="CGR127" s="6"/>
      <c r="CGS127" s="6"/>
      <c r="CGT127" s="6"/>
      <c r="CGU127" s="6"/>
      <c r="CGV127" s="6"/>
      <c r="CGW127" s="6"/>
      <c r="CGX127" s="6"/>
      <c r="CGY127" s="6"/>
      <c r="CGZ127" s="6"/>
      <c r="CHA127" s="6"/>
      <c r="CHB127" s="6"/>
      <c r="CHC127" s="6"/>
      <c r="CHD127" s="6"/>
      <c r="CHE127" s="6"/>
      <c r="CHF127" s="6"/>
      <c r="CHG127" s="6"/>
      <c r="CHH127" s="6"/>
      <c r="CHI127" s="6"/>
      <c r="CHJ127" s="6"/>
      <c r="CHK127" s="6"/>
      <c r="CHL127" s="6"/>
      <c r="CHM127" s="6"/>
      <c r="CHN127" s="6"/>
      <c r="CHO127" s="6"/>
      <c r="CHP127" s="6"/>
      <c r="CHQ127" s="6"/>
      <c r="CHR127" s="6"/>
      <c r="CHS127" s="6"/>
      <c r="CHT127" s="6"/>
      <c r="CHU127" s="6"/>
      <c r="CHV127" s="6"/>
      <c r="CHW127" s="6"/>
      <c r="CHX127" s="6"/>
      <c r="CHY127" s="6"/>
      <c r="CHZ127" s="6"/>
      <c r="CIA127" s="6"/>
      <c r="CIB127" s="6"/>
      <c r="CIC127" s="6"/>
      <c r="CID127" s="6"/>
      <c r="CIE127" s="6"/>
      <c r="CIF127" s="6"/>
      <c r="CIG127" s="6"/>
      <c r="CIH127" s="6"/>
      <c r="CII127" s="6"/>
      <c r="CIJ127" s="6"/>
      <c r="CIK127" s="6"/>
      <c r="CIL127" s="6"/>
      <c r="CIM127" s="6"/>
      <c r="CIN127" s="6"/>
      <c r="CIO127" s="6"/>
      <c r="CIP127" s="6"/>
      <c r="CIQ127" s="6"/>
      <c r="CIR127" s="6"/>
      <c r="CIS127" s="6"/>
      <c r="CIT127" s="6"/>
      <c r="CIU127" s="6"/>
      <c r="CIV127" s="6"/>
      <c r="CIW127" s="6"/>
      <c r="CIX127" s="6"/>
      <c r="CIY127" s="6"/>
      <c r="CIZ127" s="6"/>
      <c r="CJA127" s="6"/>
      <c r="CJB127" s="6"/>
      <c r="CJC127" s="6"/>
      <c r="CJD127" s="6"/>
      <c r="CJE127" s="6"/>
      <c r="CJL127" s="6"/>
      <c r="CJM127" s="6"/>
      <c r="CJN127" s="6"/>
      <c r="CJO127" s="6"/>
      <c r="CJP127" s="6"/>
      <c r="CJQ127" s="6"/>
      <c r="CJR127" s="6"/>
      <c r="CJS127" s="6"/>
      <c r="CJT127" s="6"/>
      <c r="CJU127" s="6"/>
      <c r="CJV127" s="6"/>
      <c r="CJW127" s="6"/>
      <c r="CJX127" s="6"/>
      <c r="CJY127" s="6"/>
      <c r="CJZ127" s="6"/>
      <c r="CKA127" s="6"/>
      <c r="CKB127" s="6"/>
      <c r="CKC127" s="6"/>
      <c r="CKD127" s="6"/>
      <c r="CKE127" s="6"/>
      <c r="CKF127" s="6"/>
      <c r="CKG127" s="6"/>
      <c r="CKH127" s="6"/>
      <c r="CKI127" s="6"/>
      <c r="CKJ127" s="6"/>
      <c r="CKK127" s="6"/>
      <c r="CKL127" s="6"/>
      <c r="CKM127" s="6"/>
      <c r="CKN127" s="6"/>
      <c r="CKO127" s="6"/>
      <c r="CKP127" s="6"/>
      <c r="CKQ127" s="6"/>
      <c r="CKR127" s="6"/>
      <c r="CKS127" s="6"/>
      <c r="CKT127" s="6"/>
      <c r="CKU127" s="6"/>
      <c r="CKV127" s="6"/>
      <c r="CKW127" s="6"/>
      <c r="CKX127" s="6"/>
      <c r="CKY127" s="6"/>
      <c r="CKZ127" s="6"/>
      <c r="CLA127" s="6"/>
      <c r="CLB127" s="6"/>
      <c r="CLC127" s="6"/>
      <c r="CLD127" s="6"/>
      <c r="CLE127" s="6"/>
      <c r="CLF127" s="6"/>
      <c r="CLG127" s="6"/>
      <c r="CLH127" s="6"/>
      <c r="CLI127" s="6"/>
      <c r="CLJ127" s="6"/>
      <c r="CLK127" s="6"/>
      <c r="CLL127" s="6"/>
      <c r="CLM127" s="6"/>
      <c r="CLN127" s="6"/>
      <c r="CLO127" s="6"/>
      <c r="CLP127" s="6"/>
      <c r="CLQ127" s="6"/>
      <c r="CLR127" s="6"/>
      <c r="CLS127" s="6"/>
      <c r="CLT127" s="6"/>
      <c r="CLU127" s="6"/>
      <c r="CLV127" s="6"/>
      <c r="CLW127" s="6"/>
      <c r="CLX127" s="6"/>
      <c r="CLY127" s="6"/>
      <c r="CLZ127" s="6"/>
      <c r="CMA127" s="6"/>
      <c r="CMB127" s="6"/>
      <c r="CMC127" s="6"/>
      <c r="CMD127" s="6"/>
      <c r="CME127" s="6"/>
      <c r="CMF127" s="6"/>
      <c r="CMG127" s="6"/>
      <c r="CMH127" s="6"/>
      <c r="CMI127" s="6"/>
      <c r="CMJ127" s="6"/>
      <c r="CMK127" s="6"/>
      <c r="CML127" s="6"/>
      <c r="CMM127" s="6"/>
      <c r="CMN127" s="6"/>
      <c r="CMO127" s="6"/>
      <c r="CMP127" s="6"/>
      <c r="CMQ127" s="6"/>
      <c r="CMR127" s="6"/>
      <c r="CMS127" s="6"/>
      <c r="CMT127" s="6"/>
      <c r="CMU127" s="6"/>
      <c r="CMV127" s="6"/>
      <c r="CMW127" s="6"/>
      <c r="CMX127" s="6"/>
      <c r="CMY127" s="6"/>
      <c r="CMZ127" s="6"/>
      <c r="CNA127" s="6"/>
      <c r="CNB127" s="6"/>
      <c r="CNC127" s="6"/>
      <c r="CND127" s="6"/>
      <c r="CNE127" s="6"/>
      <c r="CNF127" s="6"/>
      <c r="CNG127" s="6"/>
      <c r="CNH127" s="6"/>
      <c r="CNI127" s="6"/>
      <c r="CNJ127" s="6"/>
      <c r="CNK127" s="6"/>
      <c r="CNL127" s="6"/>
      <c r="CNM127" s="6"/>
      <c r="CNN127" s="6"/>
      <c r="CNO127" s="6"/>
      <c r="CNP127" s="6"/>
      <c r="CNQ127" s="6"/>
      <c r="CNR127" s="6"/>
      <c r="CNS127" s="6"/>
      <c r="CNT127" s="6"/>
      <c r="CNU127" s="6"/>
      <c r="CNV127" s="6"/>
      <c r="CNW127" s="6"/>
      <c r="CNX127" s="6"/>
      <c r="CNY127" s="6"/>
      <c r="CNZ127" s="6"/>
      <c r="COA127" s="6"/>
      <c r="COB127" s="6"/>
      <c r="COC127" s="6"/>
      <c r="COD127" s="6"/>
      <c r="COE127" s="6"/>
      <c r="COF127" s="6"/>
      <c r="COG127" s="6"/>
      <c r="COH127" s="6"/>
      <c r="COI127" s="6"/>
      <c r="COJ127" s="6"/>
      <c r="COK127" s="6"/>
      <c r="COL127" s="6"/>
      <c r="COM127" s="6"/>
      <c r="CON127" s="6"/>
      <c r="COO127" s="6"/>
      <c r="COP127" s="6"/>
      <c r="COQ127" s="6"/>
      <c r="COR127" s="6"/>
      <c r="COS127" s="6"/>
      <c r="COT127" s="6"/>
      <c r="COU127" s="6"/>
      <c r="COV127" s="6"/>
      <c r="COW127" s="6"/>
      <c r="COX127" s="6"/>
      <c r="COY127" s="6"/>
      <c r="COZ127" s="6"/>
      <c r="CPA127" s="6"/>
      <c r="CPB127" s="6"/>
      <c r="CPC127" s="6"/>
      <c r="CPD127" s="6"/>
      <c r="CPE127" s="6"/>
      <c r="CPF127" s="6"/>
      <c r="CPG127" s="6"/>
      <c r="CPH127" s="6"/>
      <c r="CPI127" s="6"/>
      <c r="CPJ127" s="6"/>
      <c r="CPK127" s="6"/>
      <c r="CPL127" s="6"/>
      <c r="CPM127" s="6"/>
      <c r="CPN127" s="6"/>
      <c r="CPO127" s="6"/>
      <c r="CPP127" s="6"/>
      <c r="CPQ127" s="6"/>
      <c r="CPR127" s="6"/>
      <c r="CPS127" s="6"/>
      <c r="CPT127" s="6"/>
      <c r="CPU127" s="6"/>
      <c r="CPV127" s="6"/>
      <c r="CPW127" s="6"/>
      <c r="CPX127" s="6"/>
      <c r="CPY127" s="6"/>
      <c r="CPZ127" s="6"/>
      <c r="CQA127" s="6"/>
      <c r="CQB127" s="6"/>
      <c r="CQC127" s="6"/>
      <c r="CQD127" s="6"/>
      <c r="CQE127" s="6"/>
      <c r="CQF127" s="6"/>
      <c r="CQG127" s="6"/>
      <c r="CQH127" s="6"/>
      <c r="CQI127" s="6"/>
      <c r="CQJ127" s="6"/>
      <c r="CQK127" s="6"/>
      <c r="CQL127" s="6"/>
      <c r="CQM127" s="6"/>
      <c r="CQN127" s="6"/>
      <c r="CQO127" s="6"/>
      <c r="CQP127" s="6"/>
      <c r="CQQ127" s="6"/>
      <c r="CQR127" s="6"/>
      <c r="CQS127" s="6"/>
      <c r="CQT127" s="6"/>
      <c r="CQU127" s="6"/>
      <c r="CQV127" s="6"/>
      <c r="CQW127" s="6"/>
      <c r="CQX127" s="6"/>
      <c r="CQY127" s="6"/>
      <c r="CQZ127" s="6"/>
      <c r="CRA127" s="6"/>
      <c r="CRB127" s="6"/>
      <c r="CRC127" s="6"/>
      <c r="CRD127" s="6"/>
      <c r="CRE127" s="6"/>
      <c r="CRF127" s="6"/>
      <c r="CRG127" s="6"/>
      <c r="CRH127" s="6"/>
      <c r="CRI127" s="6"/>
      <c r="CRJ127" s="6"/>
      <c r="CRK127" s="6"/>
      <c r="CRL127" s="6"/>
      <c r="CRM127" s="6"/>
      <c r="CRN127" s="6"/>
      <c r="CRO127" s="6"/>
      <c r="CRP127" s="6"/>
      <c r="CRQ127" s="6"/>
      <c r="CRR127" s="6"/>
      <c r="CRS127" s="6"/>
      <c r="CRT127" s="6"/>
      <c r="CRU127" s="6"/>
      <c r="CRV127" s="6"/>
      <c r="CRW127" s="6"/>
      <c r="CRX127" s="6"/>
      <c r="CRY127" s="6"/>
      <c r="CRZ127" s="6"/>
      <c r="CSA127" s="6"/>
      <c r="CSB127" s="6"/>
      <c r="CSC127" s="6"/>
      <c r="CSD127" s="6"/>
      <c r="CSE127" s="6"/>
      <c r="CSF127" s="6"/>
      <c r="CSG127" s="6"/>
      <c r="CSH127" s="6"/>
      <c r="CSI127" s="6"/>
      <c r="CSJ127" s="6"/>
      <c r="CSK127" s="6"/>
      <c r="CSL127" s="6"/>
      <c r="CSM127" s="6"/>
      <c r="CSN127" s="6"/>
      <c r="CSO127" s="6"/>
      <c r="CSP127" s="6"/>
      <c r="CSQ127" s="6"/>
      <c r="CSR127" s="6"/>
      <c r="CSS127" s="6"/>
      <c r="CST127" s="6"/>
      <c r="CSU127" s="6"/>
      <c r="CSV127" s="6"/>
      <c r="CSW127" s="6"/>
      <c r="CSX127" s="6"/>
      <c r="CSY127" s="6"/>
      <c r="CSZ127" s="6"/>
      <c r="CTA127" s="6"/>
      <c r="CTH127" s="6"/>
      <c r="CTI127" s="6"/>
      <c r="CTJ127" s="6"/>
      <c r="CTK127" s="6"/>
      <c r="CTL127" s="6"/>
      <c r="CTM127" s="6"/>
      <c r="CTN127" s="6"/>
      <c r="CTO127" s="6"/>
      <c r="CTP127" s="6"/>
      <c r="CTQ127" s="6"/>
      <c r="CTR127" s="6"/>
      <c r="CTS127" s="6"/>
      <c r="CTT127" s="6"/>
      <c r="CTU127" s="6"/>
      <c r="CTV127" s="6"/>
      <c r="CTW127" s="6"/>
      <c r="CTX127" s="6"/>
      <c r="CTY127" s="6"/>
      <c r="CTZ127" s="6"/>
      <c r="CUA127" s="6"/>
      <c r="CUB127" s="6"/>
      <c r="CUC127" s="6"/>
      <c r="CUD127" s="6"/>
      <c r="CUE127" s="6"/>
      <c r="CUF127" s="6"/>
      <c r="CUG127" s="6"/>
      <c r="CUH127" s="6"/>
      <c r="CUI127" s="6"/>
      <c r="CUJ127" s="6"/>
      <c r="CUK127" s="6"/>
      <c r="CUL127" s="6"/>
      <c r="CUM127" s="6"/>
      <c r="CUN127" s="6"/>
      <c r="CUO127" s="6"/>
      <c r="CUP127" s="6"/>
      <c r="CUQ127" s="6"/>
      <c r="CUR127" s="6"/>
      <c r="CUS127" s="6"/>
      <c r="CUT127" s="6"/>
      <c r="CUU127" s="6"/>
      <c r="CUV127" s="6"/>
      <c r="CUW127" s="6"/>
      <c r="CUX127" s="6"/>
      <c r="CUY127" s="6"/>
      <c r="CUZ127" s="6"/>
      <c r="CVA127" s="6"/>
      <c r="CVB127" s="6"/>
      <c r="CVC127" s="6"/>
      <c r="CVD127" s="6"/>
      <c r="CVE127" s="6"/>
      <c r="CVF127" s="6"/>
      <c r="CVG127" s="6"/>
      <c r="CVH127" s="6"/>
      <c r="CVI127" s="6"/>
      <c r="CVJ127" s="6"/>
      <c r="CVK127" s="6"/>
      <c r="CVL127" s="6"/>
      <c r="CVM127" s="6"/>
      <c r="CVN127" s="6"/>
      <c r="CVO127" s="6"/>
      <c r="CVP127" s="6"/>
      <c r="CVQ127" s="6"/>
      <c r="CVR127" s="6"/>
      <c r="CVS127" s="6"/>
      <c r="CVT127" s="6"/>
      <c r="CVU127" s="6"/>
      <c r="CVV127" s="6"/>
      <c r="CVW127" s="6"/>
      <c r="CVX127" s="6"/>
      <c r="CVY127" s="6"/>
      <c r="CVZ127" s="6"/>
      <c r="CWA127" s="6"/>
      <c r="CWB127" s="6"/>
      <c r="CWC127" s="6"/>
      <c r="CWD127" s="6"/>
      <c r="CWE127" s="6"/>
      <c r="CWF127" s="6"/>
      <c r="CWG127" s="6"/>
      <c r="CWH127" s="6"/>
      <c r="CWI127" s="6"/>
      <c r="CWJ127" s="6"/>
      <c r="CWK127" s="6"/>
      <c r="CWL127" s="6"/>
      <c r="CWM127" s="6"/>
      <c r="CWN127" s="6"/>
      <c r="CWO127" s="6"/>
      <c r="CWP127" s="6"/>
      <c r="CWQ127" s="6"/>
      <c r="CWR127" s="6"/>
      <c r="CWS127" s="6"/>
      <c r="CWT127" s="6"/>
      <c r="CWU127" s="6"/>
      <c r="CWV127" s="6"/>
      <c r="CWW127" s="6"/>
      <c r="CWX127" s="6"/>
      <c r="CWY127" s="6"/>
      <c r="CWZ127" s="6"/>
      <c r="CXA127" s="6"/>
      <c r="CXB127" s="6"/>
      <c r="CXC127" s="6"/>
      <c r="CXD127" s="6"/>
      <c r="CXE127" s="6"/>
      <c r="CXF127" s="6"/>
      <c r="CXG127" s="6"/>
      <c r="CXH127" s="6"/>
      <c r="CXI127" s="6"/>
      <c r="CXJ127" s="6"/>
      <c r="CXK127" s="6"/>
      <c r="CXL127" s="6"/>
      <c r="CXM127" s="6"/>
      <c r="CXN127" s="6"/>
      <c r="CXO127" s="6"/>
      <c r="CXP127" s="6"/>
      <c r="CXQ127" s="6"/>
      <c r="CXR127" s="6"/>
      <c r="CXS127" s="6"/>
      <c r="CXT127" s="6"/>
      <c r="CXU127" s="6"/>
      <c r="CXV127" s="6"/>
      <c r="CXW127" s="6"/>
      <c r="CXX127" s="6"/>
      <c r="CXY127" s="6"/>
      <c r="CXZ127" s="6"/>
      <c r="CYA127" s="6"/>
      <c r="CYB127" s="6"/>
      <c r="CYC127" s="6"/>
      <c r="CYD127" s="6"/>
      <c r="CYE127" s="6"/>
      <c r="CYF127" s="6"/>
      <c r="CYG127" s="6"/>
      <c r="CYH127" s="6"/>
      <c r="CYI127" s="6"/>
      <c r="CYJ127" s="6"/>
      <c r="CYK127" s="6"/>
      <c r="CYL127" s="6"/>
      <c r="CYM127" s="6"/>
      <c r="CYN127" s="6"/>
      <c r="CYO127" s="6"/>
      <c r="CYP127" s="6"/>
      <c r="CYQ127" s="6"/>
      <c r="CYR127" s="6"/>
      <c r="CYS127" s="6"/>
      <c r="CYT127" s="6"/>
      <c r="CYU127" s="6"/>
      <c r="CYV127" s="6"/>
      <c r="CYW127" s="6"/>
      <c r="CYX127" s="6"/>
      <c r="CYY127" s="6"/>
      <c r="CYZ127" s="6"/>
      <c r="CZA127" s="6"/>
      <c r="CZB127" s="6"/>
      <c r="CZC127" s="6"/>
      <c r="CZD127" s="6"/>
      <c r="CZE127" s="6"/>
      <c r="CZF127" s="6"/>
      <c r="CZG127" s="6"/>
      <c r="CZH127" s="6"/>
      <c r="CZI127" s="6"/>
      <c r="CZJ127" s="6"/>
      <c r="CZK127" s="6"/>
      <c r="CZL127" s="6"/>
      <c r="CZM127" s="6"/>
      <c r="CZN127" s="6"/>
      <c r="CZO127" s="6"/>
      <c r="CZP127" s="6"/>
      <c r="CZQ127" s="6"/>
      <c r="CZR127" s="6"/>
      <c r="CZS127" s="6"/>
      <c r="CZT127" s="6"/>
      <c r="CZU127" s="6"/>
      <c r="CZV127" s="6"/>
      <c r="CZW127" s="6"/>
      <c r="CZX127" s="6"/>
      <c r="CZY127" s="6"/>
      <c r="CZZ127" s="6"/>
      <c r="DAA127" s="6"/>
      <c r="DAB127" s="6"/>
      <c r="DAC127" s="6"/>
      <c r="DAD127" s="6"/>
      <c r="DAE127" s="6"/>
      <c r="DAF127" s="6"/>
      <c r="DAG127" s="6"/>
      <c r="DAH127" s="6"/>
      <c r="DAI127" s="6"/>
      <c r="DAJ127" s="6"/>
      <c r="DAK127" s="6"/>
      <c r="DAL127" s="6"/>
      <c r="DAM127" s="6"/>
      <c r="DAN127" s="6"/>
      <c r="DAO127" s="6"/>
      <c r="DAP127" s="6"/>
      <c r="DAQ127" s="6"/>
      <c r="DAR127" s="6"/>
      <c r="DAS127" s="6"/>
      <c r="DAT127" s="6"/>
      <c r="DAU127" s="6"/>
      <c r="DAV127" s="6"/>
      <c r="DAW127" s="6"/>
      <c r="DAX127" s="6"/>
      <c r="DAY127" s="6"/>
      <c r="DAZ127" s="6"/>
      <c r="DBA127" s="6"/>
      <c r="DBB127" s="6"/>
      <c r="DBC127" s="6"/>
      <c r="DBD127" s="6"/>
      <c r="DBE127" s="6"/>
      <c r="DBF127" s="6"/>
      <c r="DBG127" s="6"/>
      <c r="DBH127" s="6"/>
      <c r="DBI127" s="6"/>
      <c r="DBJ127" s="6"/>
      <c r="DBK127" s="6"/>
      <c r="DBL127" s="6"/>
      <c r="DBM127" s="6"/>
      <c r="DBN127" s="6"/>
      <c r="DBO127" s="6"/>
      <c r="DBP127" s="6"/>
      <c r="DBQ127" s="6"/>
      <c r="DBR127" s="6"/>
      <c r="DBS127" s="6"/>
      <c r="DBT127" s="6"/>
      <c r="DBU127" s="6"/>
      <c r="DBV127" s="6"/>
      <c r="DBW127" s="6"/>
      <c r="DBX127" s="6"/>
      <c r="DBY127" s="6"/>
      <c r="DBZ127" s="6"/>
      <c r="DCA127" s="6"/>
      <c r="DCB127" s="6"/>
      <c r="DCC127" s="6"/>
      <c r="DCD127" s="6"/>
      <c r="DCE127" s="6"/>
      <c r="DCF127" s="6"/>
      <c r="DCG127" s="6"/>
      <c r="DCH127" s="6"/>
      <c r="DCI127" s="6"/>
      <c r="DCJ127" s="6"/>
      <c r="DCK127" s="6"/>
      <c r="DCL127" s="6"/>
      <c r="DCM127" s="6"/>
      <c r="DCN127" s="6"/>
      <c r="DCO127" s="6"/>
      <c r="DCP127" s="6"/>
      <c r="DCQ127" s="6"/>
      <c r="DCR127" s="6"/>
      <c r="DCS127" s="6"/>
      <c r="DCT127" s="6"/>
      <c r="DCU127" s="6"/>
      <c r="DCV127" s="6"/>
      <c r="DCW127" s="6"/>
      <c r="DDD127" s="6"/>
      <c r="DDE127" s="6"/>
      <c r="DDF127" s="6"/>
      <c r="DDG127" s="6"/>
      <c r="DDH127" s="6"/>
      <c r="DDI127" s="6"/>
      <c r="DDJ127" s="6"/>
      <c r="DDK127" s="6"/>
      <c r="DDL127" s="6"/>
      <c r="DDM127" s="6"/>
      <c r="DDN127" s="6"/>
      <c r="DDO127" s="6"/>
      <c r="DDP127" s="6"/>
      <c r="DDQ127" s="6"/>
      <c r="DDR127" s="6"/>
      <c r="DDS127" s="6"/>
      <c r="DDT127" s="6"/>
      <c r="DDU127" s="6"/>
      <c r="DDV127" s="6"/>
      <c r="DDW127" s="6"/>
      <c r="DDX127" s="6"/>
      <c r="DDY127" s="6"/>
      <c r="DDZ127" s="6"/>
      <c r="DEA127" s="6"/>
      <c r="DEB127" s="6"/>
      <c r="DEC127" s="6"/>
      <c r="DED127" s="6"/>
      <c r="DEE127" s="6"/>
      <c r="DEF127" s="6"/>
      <c r="DEG127" s="6"/>
      <c r="DEH127" s="6"/>
      <c r="DEI127" s="6"/>
      <c r="DEJ127" s="6"/>
      <c r="DEK127" s="6"/>
      <c r="DEL127" s="6"/>
      <c r="DEM127" s="6"/>
      <c r="DEN127" s="6"/>
      <c r="DEO127" s="6"/>
      <c r="DEP127" s="6"/>
      <c r="DEQ127" s="6"/>
      <c r="DER127" s="6"/>
      <c r="DES127" s="6"/>
      <c r="DET127" s="6"/>
      <c r="DEU127" s="6"/>
      <c r="DEV127" s="6"/>
      <c r="DEW127" s="6"/>
      <c r="DEX127" s="6"/>
      <c r="DEY127" s="6"/>
      <c r="DEZ127" s="6"/>
      <c r="DFA127" s="6"/>
      <c r="DFB127" s="6"/>
      <c r="DFC127" s="6"/>
      <c r="DFD127" s="6"/>
      <c r="DFE127" s="6"/>
      <c r="DFF127" s="6"/>
      <c r="DFG127" s="6"/>
      <c r="DFH127" s="6"/>
      <c r="DFI127" s="6"/>
      <c r="DFJ127" s="6"/>
      <c r="DFK127" s="6"/>
      <c r="DFL127" s="6"/>
      <c r="DFM127" s="6"/>
      <c r="DFN127" s="6"/>
      <c r="DFO127" s="6"/>
      <c r="DFP127" s="6"/>
      <c r="DFQ127" s="6"/>
      <c r="DFR127" s="6"/>
      <c r="DFS127" s="6"/>
      <c r="DFT127" s="6"/>
      <c r="DFU127" s="6"/>
      <c r="DFV127" s="6"/>
      <c r="DFW127" s="6"/>
      <c r="DFX127" s="6"/>
      <c r="DFY127" s="6"/>
      <c r="DFZ127" s="6"/>
      <c r="DGA127" s="6"/>
      <c r="DGB127" s="6"/>
      <c r="DGC127" s="6"/>
      <c r="DGD127" s="6"/>
      <c r="DGE127" s="6"/>
      <c r="DGF127" s="6"/>
      <c r="DGG127" s="6"/>
      <c r="DGH127" s="6"/>
      <c r="DGI127" s="6"/>
      <c r="DGJ127" s="6"/>
      <c r="DGK127" s="6"/>
      <c r="DGL127" s="6"/>
      <c r="DGM127" s="6"/>
      <c r="DGN127" s="6"/>
      <c r="DGO127" s="6"/>
      <c r="DGP127" s="6"/>
      <c r="DGQ127" s="6"/>
      <c r="DGR127" s="6"/>
      <c r="DGS127" s="6"/>
      <c r="DGT127" s="6"/>
      <c r="DGU127" s="6"/>
      <c r="DGV127" s="6"/>
      <c r="DGW127" s="6"/>
      <c r="DGX127" s="6"/>
      <c r="DGY127" s="6"/>
      <c r="DGZ127" s="6"/>
      <c r="DHA127" s="6"/>
      <c r="DHB127" s="6"/>
      <c r="DHC127" s="6"/>
      <c r="DHD127" s="6"/>
      <c r="DHE127" s="6"/>
      <c r="DHF127" s="6"/>
      <c r="DHG127" s="6"/>
      <c r="DHH127" s="6"/>
      <c r="DHI127" s="6"/>
      <c r="DHJ127" s="6"/>
      <c r="DHK127" s="6"/>
      <c r="DHL127" s="6"/>
      <c r="DHM127" s="6"/>
      <c r="DHN127" s="6"/>
      <c r="DHO127" s="6"/>
      <c r="DHP127" s="6"/>
      <c r="DHQ127" s="6"/>
      <c r="DHR127" s="6"/>
      <c r="DHS127" s="6"/>
      <c r="DHT127" s="6"/>
      <c r="DHU127" s="6"/>
      <c r="DHV127" s="6"/>
      <c r="DHW127" s="6"/>
      <c r="DHX127" s="6"/>
      <c r="DHY127" s="6"/>
      <c r="DHZ127" s="6"/>
      <c r="DIA127" s="6"/>
      <c r="DIB127" s="6"/>
      <c r="DIC127" s="6"/>
      <c r="DID127" s="6"/>
      <c r="DIE127" s="6"/>
      <c r="DIF127" s="6"/>
      <c r="DIG127" s="6"/>
      <c r="DIH127" s="6"/>
      <c r="DII127" s="6"/>
      <c r="DIJ127" s="6"/>
      <c r="DIK127" s="6"/>
      <c r="DIL127" s="6"/>
      <c r="DIM127" s="6"/>
      <c r="DIN127" s="6"/>
      <c r="DIO127" s="6"/>
      <c r="DIP127" s="6"/>
      <c r="DIQ127" s="6"/>
      <c r="DIR127" s="6"/>
      <c r="DIS127" s="6"/>
      <c r="DIT127" s="6"/>
      <c r="DIU127" s="6"/>
      <c r="DIV127" s="6"/>
      <c r="DIW127" s="6"/>
      <c r="DIX127" s="6"/>
      <c r="DIY127" s="6"/>
      <c r="DIZ127" s="6"/>
      <c r="DJA127" s="6"/>
      <c r="DJB127" s="6"/>
      <c r="DJC127" s="6"/>
      <c r="DJD127" s="6"/>
      <c r="DJE127" s="6"/>
      <c r="DJF127" s="6"/>
      <c r="DJG127" s="6"/>
      <c r="DJH127" s="6"/>
      <c r="DJI127" s="6"/>
      <c r="DJJ127" s="6"/>
      <c r="DJK127" s="6"/>
      <c r="DJL127" s="6"/>
      <c r="DJM127" s="6"/>
      <c r="DJN127" s="6"/>
      <c r="DJO127" s="6"/>
      <c r="DJP127" s="6"/>
      <c r="DJQ127" s="6"/>
      <c r="DJR127" s="6"/>
      <c r="DJS127" s="6"/>
      <c r="DJT127" s="6"/>
      <c r="DJU127" s="6"/>
      <c r="DJV127" s="6"/>
      <c r="DJW127" s="6"/>
      <c r="DJX127" s="6"/>
      <c r="DJY127" s="6"/>
      <c r="DJZ127" s="6"/>
      <c r="DKA127" s="6"/>
      <c r="DKB127" s="6"/>
      <c r="DKC127" s="6"/>
      <c r="DKD127" s="6"/>
      <c r="DKE127" s="6"/>
      <c r="DKF127" s="6"/>
      <c r="DKG127" s="6"/>
      <c r="DKH127" s="6"/>
      <c r="DKI127" s="6"/>
      <c r="DKJ127" s="6"/>
      <c r="DKK127" s="6"/>
      <c r="DKL127" s="6"/>
      <c r="DKM127" s="6"/>
      <c r="DKN127" s="6"/>
      <c r="DKO127" s="6"/>
      <c r="DKP127" s="6"/>
      <c r="DKQ127" s="6"/>
      <c r="DKR127" s="6"/>
      <c r="DKS127" s="6"/>
      <c r="DKT127" s="6"/>
      <c r="DKU127" s="6"/>
      <c r="DKV127" s="6"/>
      <c r="DKW127" s="6"/>
      <c r="DKX127" s="6"/>
      <c r="DKY127" s="6"/>
      <c r="DKZ127" s="6"/>
      <c r="DLA127" s="6"/>
      <c r="DLB127" s="6"/>
      <c r="DLC127" s="6"/>
      <c r="DLD127" s="6"/>
      <c r="DLE127" s="6"/>
      <c r="DLF127" s="6"/>
      <c r="DLG127" s="6"/>
      <c r="DLH127" s="6"/>
      <c r="DLI127" s="6"/>
      <c r="DLJ127" s="6"/>
      <c r="DLK127" s="6"/>
      <c r="DLL127" s="6"/>
      <c r="DLM127" s="6"/>
      <c r="DLN127" s="6"/>
      <c r="DLO127" s="6"/>
      <c r="DLP127" s="6"/>
      <c r="DLQ127" s="6"/>
      <c r="DLR127" s="6"/>
      <c r="DLS127" s="6"/>
      <c r="DLT127" s="6"/>
      <c r="DLU127" s="6"/>
      <c r="DLV127" s="6"/>
      <c r="DLW127" s="6"/>
      <c r="DLX127" s="6"/>
      <c r="DLY127" s="6"/>
      <c r="DLZ127" s="6"/>
      <c r="DMA127" s="6"/>
      <c r="DMB127" s="6"/>
      <c r="DMC127" s="6"/>
      <c r="DMD127" s="6"/>
      <c r="DME127" s="6"/>
      <c r="DMF127" s="6"/>
      <c r="DMG127" s="6"/>
      <c r="DMH127" s="6"/>
      <c r="DMI127" s="6"/>
      <c r="DMJ127" s="6"/>
      <c r="DMK127" s="6"/>
      <c r="DML127" s="6"/>
      <c r="DMM127" s="6"/>
      <c r="DMN127" s="6"/>
      <c r="DMO127" s="6"/>
      <c r="DMP127" s="6"/>
      <c r="DMQ127" s="6"/>
      <c r="DMR127" s="6"/>
      <c r="DMS127" s="6"/>
      <c r="DMZ127" s="6"/>
      <c r="DNA127" s="6"/>
      <c r="DNB127" s="6"/>
      <c r="DNC127" s="6"/>
      <c r="DND127" s="6"/>
      <c r="DNE127" s="6"/>
      <c r="DNF127" s="6"/>
      <c r="DNG127" s="6"/>
      <c r="DNH127" s="6"/>
      <c r="DNI127" s="6"/>
      <c r="DNJ127" s="6"/>
      <c r="DNK127" s="6"/>
      <c r="DNL127" s="6"/>
      <c r="DNM127" s="6"/>
      <c r="DNN127" s="6"/>
      <c r="DNO127" s="6"/>
      <c r="DNP127" s="6"/>
      <c r="DNQ127" s="6"/>
      <c r="DNR127" s="6"/>
      <c r="DNS127" s="6"/>
      <c r="DNT127" s="6"/>
      <c r="DNU127" s="6"/>
      <c r="DNV127" s="6"/>
      <c r="DNW127" s="6"/>
      <c r="DNX127" s="6"/>
      <c r="DNY127" s="6"/>
      <c r="DNZ127" s="6"/>
      <c r="DOA127" s="6"/>
      <c r="DOB127" s="6"/>
      <c r="DOC127" s="6"/>
      <c r="DOD127" s="6"/>
      <c r="DOE127" s="6"/>
      <c r="DOF127" s="6"/>
      <c r="DOG127" s="6"/>
      <c r="DOH127" s="6"/>
      <c r="DOI127" s="6"/>
      <c r="DOJ127" s="6"/>
      <c r="DOK127" s="6"/>
      <c r="DOL127" s="6"/>
      <c r="DOM127" s="6"/>
      <c r="DON127" s="6"/>
      <c r="DOO127" s="6"/>
      <c r="DOP127" s="6"/>
      <c r="DOQ127" s="6"/>
      <c r="DOR127" s="6"/>
      <c r="DOS127" s="6"/>
      <c r="DOT127" s="6"/>
      <c r="DOU127" s="6"/>
      <c r="DOV127" s="6"/>
      <c r="DOW127" s="6"/>
      <c r="DOX127" s="6"/>
      <c r="DOY127" s="6"/>
      <c r="DOZ127" s="6"/>
      <c r="DPA127" s="6"/>
      <c r="DPB127" s="6"/>
      <c r="DPC127" s="6"/>
      <c r="DPD127" s="6"/>
      <c r="DPE127" s="6"/>
      <c r="DPF127" s="6"/>
      <c r="DPG127" s="6"/>
      <c r="DPH127" s="6"/>
      <c r="DPI127" s="6"/>
      <c r="DPJ127" s="6"/>
      <c r="DPK127" s="6"/>
      <c r="DPL127" s="6"/>
      <c r="DPM127" s="6"/>
      <c r="DPN127" s="6"/>
      <c r="DPO127" s="6"/>
      <c r="DPP127" s="6"/>
      <c r="DPQ127" s="6"/>
      <c r="DPR127" s="6"/>
      <c r="DPS127" s="6"/>
      <c r="DPT127" s="6"/>
      <c r="DPU127" s="6"/>
      <c r="DPV127" s="6"/>
      <c r="DPW127" s="6"/>
      <c r="DPX127" s="6"/>
      <c r="DPY127" s="6"/>
      <c r="DPZ127" s="6"/>
      <c r="DQA127" s="6"/>
      <c r="DQB127" s="6"/>
      <c r="DQC127" s="6"/>
      <c r="DQD127" s="6"/>
      <c r="DQE127" s="6"/>
      <c r="DQF127" s="6"/>
      <c r="DQG127" s="6"/>
      <c r="DQH127" s="6"/>
      <c r="DQI127" s="6"/>
      <c r="DQJ127" s="6"/>
      <c r="DQK127" s="6"/>
      <c r="DQL127" s="6"/>
      <c r="DQM127" s="6"/>
      <c r="DQN127" s="6"/>
      <c r="DQO127" s="6"/>
      <c r="DQP127" s="6"/>
      <c r="DQQ127" s="6"/>
      <c r="DQR127" s="6"/>
      <c r="DQS127" s="6"/>
      <c r="DQT127" s="6"/>
      <c r="DQU127" s="6"/>
      <c r="DQV127" s="6"/>
      <c r="DQW127" s="6"/>
      <c r="DQX127" s="6"/>
      <c r="DQY127" s="6"/>
      <c r="DQZ127" s="6"/>
      <c r="DRA127" s="6"/>
      <c r="DRB127" s="6"/>
      <c r="DRC127" s="6"/>
      <c r="DRD127" s="6"/>
      <c r="DRE127" s="6"/>
      <c r="DRF127" s="6"/>
      <c r="DRG127" s="6"/>
      <c r="DRH127" s="6"/>
      <c r="DRI127" s="6"/>
      <c r="DRJ127" s="6"/>
      <c r="DRK127" s="6"/>
      <c r="DRL127" s="6"/>
      <c r="DRM127" s="6"/>
      <c r="DRN127" s="6"/>
      <c r="DRO127" s="6"/>
      <c r="DRP127" s="6"/>
      <c r="DRQ127" s="6"/>
      <c r="DRR127" s="6"/>
      <c r="DRS127" s="6"/>
      <c r="DRT127" s="6"/>
      <c r="DRU127" s="6"/>
      <c r="DRV127" s="6"/>
      <c r="DRW127" s="6"/>
      <c r="DRX127" s="6"/>
      <c r="DRY127" s="6"/>
      <c r="DRZ127" s="6"/>
      <c r="DSA127" s="6"/>
      <c r="DSB127" s="6"/>
      <c r="DSC127" s="6"/>
      <c r="DSD127" s="6"/>
      <c r="DSE127" s="6"/>
      <c r="DSF127" s="6"/>
      <c r="DSG127" s="6"/>
      <c r="DSH127" s="6"/>
      <c r="DSI127" s="6"/>
      <c r="DSJ127" s="6"/>
      <c r="DSK127" s="6"/>
      <c r="DSL127" s="6"/>
      <c r="DSM127" s="6"/>
      <c r="DSN127" s="6"/>
      <c r="DSO127" s="6"/>
      <c r="DSP127" s="6"/>
      <c r="DSQ127" s="6"/>
      <c r="DSR127" s="6"/>
      <c r="DSS127" s="6"/>
      <c r="DST127" s="6"/>
      <c r="DSU127" s="6"/>
      <c r="DSV127" s="6"/>
      <c r="DSW127" s="6"/>
      <c r="DSX127" s="6"/>
      <c r="DSY127" s="6"/>
      <c r="DSZ127" s="6"/>
      <c r="DTA127" s="6"/>
      <c r="DTB127" s="6"/>
      <c r="DTC127" s="6"/>
      <c r="DTD127" s="6"/>
      <c r="DTE127" s="6"/>
      <c r="DTF127" s="6"/>
      <c r="DTG127" s="6"/>
      <c r="DTH127" s="6"/>
      <c r="DTI127" s="6"/>
      <c r="DTJ127" s="6"/>
      <c r="DTK127" s="6"/>
      <c r="DTL127" s="6"/>
      <c r="DTM127" s="6"/>
      <c r="DTN127" s="6"/>
      <c r="DTO127" s="6"/>
      <c r="DTP127" s="6"/>
      <c r="DTQ127" s="6"/>
      <c r="DTR127" s="6"/>
      <c r="DTS127" s="6"/>
      <c r="DTT127" s="6"/>
      <c r="DTU127" s="6"/>
      <c r="DTV127" s="6"/>
      <c r="DTW127" s="6"/>
      <c r="DTX127" s="6"/>
      <c r="DTY127" s="6"/>
      <c r="DTZ127" s="6"/>
      <c r="DUA127" s="6"/>
      <c r="DUB127" s="6"/>
      <c r="DUC127" s="6"/>
      <c r="DUD127" s="6"/>
      <c r="DUE127" s="6"/>
      <c r="DUF127" s="6"/>
      <c r="DUG127" s="6"/>
      <c r="DUH127" s="6"/>
      <c r="DUI127" s="6"/>
      <c r="DUJ127" s="6"/>
      <c r="DUK127" s="6"/>
      <c r="DUL127" s="6"/>
      <c r="DUM127" s="6"/>
      <c r="DUN127" s="6"/>
      <c r="DUO127" s="6"/>
      <c r="DUP127" s="6"/>
      <c r="DUQ127" s="6"/>
      <c r="DUR127" s="6"/>
      <c r="DUS127" s="6"/>
      <c r="DUT127" s="6"/>
      <c r="DUU127" s="6"/>
      <c r="DUV127" s="6"/>
      <c r="DUW127" s="6"/>
      <c r="DUX127" s="6"/>
      <c r="DUY127" s="6"/>
      <c r="DUZ127" s="6"/>
      <c r="DVA127" s="6"/>
      <c r="DVB127" s="6"/>
      <c r="DVC127" s="6"/>
      <c r="DVD127" s="6"/>
      <c r="DVE127" s="6"/>
      <c r="DVF127" s="6"/>
      <c r="DVG127" s="6"/>
      <c r="DVH127" s="6"/>
      <c r="DVI127" s="6"/>
      <c r="DVJ127" s="6"/>
      <c r="DVK127" s="6"/>
      <c r="DVL127" s="6"/>
      <c r="DVM127" s="6"/>
      <c r="DVN127" s="6"/>
      <c r="DVO127" s="6"/>
      <c r="DVP127" s="6"/>
      <c r="DVQ127" s="6"/>
      <c r="DVR127" s="6"/>
      <c r="DVS127" s="6"/>
      <c r="DVT127" s="6"/>
      <c r="DVU127" s="6"/>
      <c r="DVV127" s="6"/>
      <c r="DVW127" s="6"/>
      <c r="DVX127" s="6"/>
      <c r="DVY127" s="6"/>
      <c r="DVZ127" s="6"/>
      <c r="DWA127" s="6"/>
      <c r="DWB127" s="6"/>
      <c r="DWC127" s="6"/>
      <c r="DWD127" s="6"/>
      <c r="DWE127" s="6"/>
      <c r="DWF127" s="6"/>
      <c r="DWG127" s="6"/>
      <c r="DWH127" s="6"/>
      <c r="DWI127" s="6"/>
      <c r="DWJ127" s="6"/>
      <c r="DWK127" s="6"/>
      <c r="DWL127" s="6"/>
      <c r="DWM127" s="6"/>
      <c r="DWN127" s="6"/>
      <c r="DWO127" s="6"/>
      <c r="DWV127" s="6"/>
      <c r="DWW127" s="6"/>
      <c r="DWX127" s="6"/>
      <c r="DWY127" s="6"/>
      <c r="DWZ127" s="6"/>
      <c r="DXA127" s="6"/>
      <c r="DXB127" s="6"/>
      <c r="DXC127" s="6"/>
      <c r="DXD127" s="6"/>
      <c r="DXE127" s="6"/>
      <c r="DXF127" s="6"/>
      <c r="DXG127" s="6"/>
      <c r="DXH127" s="6"/>
      <c r="DXI127" s="6"/>
      <c r="DXJ127" s="6"/>
      <c r="DXK127" s="6"/>
      <c r="DXL127" s="6"/>
      <c r="DXM127" s="6"/>
      <c r="DXN127" s="6"/>
      <c r="DXO127" s="6"/>
      <c r="DXP127" s="6"/>
      <c r="DXQ127" s="6"/>
      <c r="DXR127" s="6"/>
      <c r="DXS127" s="6"/>
      <c r="DXT127" s="6"/>
      <c r="DXU127" s="6"/>
      <c r="DXV127" s="6"/>
      <c r="DXW127" s="6"/>
      <c r="DXX127" s="6"/>
      <c r="DXY127" s="6"/>
      <c r="DXZ127" s="6"/>
      <c r="DYA127" s="6"/>
      <c r="DYB127" s="6"/>
      <c r="DYC127" s="6"/>
      <c r="DYD127" s="6"/>
      <c r="DYE127" s="6"/>
      <c r="DYF127" s="6"/>
      <c r="DYG127" s="6"/>
      <c r="DYH127" s="6"/>
      <c r="DYI127" s="6"/>
      <c r="DYJ127" s="6"/>
      <c r="DYK127" s="6"/>
      <c r="DYL127" s="6"/>
      <c r="DYM127" s="6"/>
      <c r="DYN127" s="6"/>
      <c r="DYO127" s="6"/>
      <c r="DYP127" s="6"/>
      <c r="DYQ127" s="6"/>
      <c r="DYR127" s="6"/>
      <c r="DYS127" s="6"/>
      <c r="DYT127" s="6"/>
      <c r="DYU127" s="6"/>
      <c r="DYV127" s="6"/>
      <c r="DYW127" s="6"/>
      <c r="DYX127" s="6"/>
      <c r="DYY127" s="6"/>
      <c r="DYZ127" s="6"/>
      <c r="DZA127" s="6"/>
      <c r="DZB127" s="6"/>
      <c r="DZC127" s="6"/>
      <c r="DZD127" s="6"/>
      <c r="DZE127" s="6"/>
      <c r="DZF127" s="6"/>
      <c r="DZG127" s="6"/>
      <c r="DZH127" s="6"/>
      <c r="DZI127" s="6"/>
      <c r="DZJ127" s="6"/>
      <c r="DZK127" s="6"/>
      <c r="DZL127" s="6"/>
      <c r="DZM127" s="6"/>
      <c r="DZN127" s="6"/>
      <c r="DZO127" s="6"/>
      <c r="DZP127" s="6"/>
      <c r="DZQ127" s="6"/>
      <c r="DZR127" s="6"/>
      <c r="DZS127" s="6"/>
      <c r="DZT127" s="6"/>
      <c r="DZU127" s="6"/>
      <c r="DZV127" s="6"/>
      <c r="DZW127" s="6"/>
      <c r="DZX127" s="6"/>
      <c r="DZY127" s="6"/>
      <c r="DZZ127" s="6"/>
      <c r="EAA127" s="6"/>
      <c r="EAB127" s="6"/>
      <c r="EAC127" s="6"/>
      <c r="EAD127" s="6"/>
      <c r="EAE127" s="6"/>
      <c r="EAF127" s="6"/>
      <c r="EAG127" s="6"/>
      <c r="EAH127" s="6"/>
      <c r="EAI127" s="6"/>
      <c r="EAJ127" s="6"/>
      <c r="EAK127" s="6"/>
      <c r="EAL127" s="6"/>
      <c r="EAM127" s="6"/>
      <c r="EAN127" s="6"/>
      <c r="EAO127" s="6"/>
      <c r="EAP127" s="6"/>
      <c r="EAQ127" s="6"/>
      <c r="EAR127" s="6"/>
      <c r="EAS127" s="6"/>
      <c r="EAT127" s="6"/>
      <c r="EAU127" s="6"/>
      <c r="EAV127" s="6"/>
      <c r="EAW127" s="6"/>
      <c r="EAX127" s="6"/>
      <c r="EAY127" s="6"/>
      <c r="EAZ127" s="6"/>
      <c r="EBA127" s="6"/>
      <c r="EBB127" s="6"/>
      <c r="EBC127" s="6"/>
      <c r="EBD127" s="6"/>
      <c r="EBE127" s="6"/>
      <c r="EBF127" s="6"/>
      <c r="EBG127" s="6"/>
      <c r="EBH127" s="6"/>
      <c r="EBI127" s="6"/>
      <c r="EBJ127" s="6"/>
      <c r="EBK127" s="6"/>
      <c r="EBL127" s="6"/>
      <c r="EBM127" s="6"/>
      <c r="EBN127" s="6"/>
      <c r="EBO127" s="6"/>
      <c r="EBP127" s="6"/>
      <c r="EBQ127" s="6"/>
      <c r="EBR127" s="6"/>
      <c r="EBS127" s="6"/>
      <c r="EBT127" s="6"/>
      <c r="EBU127" s="6"/>
      <c r="EBV127" s="6"/>
      <c r="EBW127" s="6"/>
      <c r="EBX127" s="6"/>
      <c r="EBY127" s="6"/>
      <c r="EBZ127" s="6"/>
      <c r="ECA127" s="6"/>
      <c r="ECB127" s="6"/>
      <c r="ECC127" s="6"/>
      <c r="ECD127" s="6"/>
      <c r="ECE127" s="6"/>
      <c r="ECF127" s="6"/>
      <c r="ECG127" s="6"/>
      <c r="ECH127" s="6"/>
      <c r="ECI127" s="6"/>
      <c r="ECJ127" s="6"/>
      <c r="ECK127" s="6"/>
      <c r="ECL127" s="6"/>
      <c r="ECM127" s="6"/>
      <c r="ECN127" s="6"/>
      <c r="ECO127" s="6"/>
      <c r="ECP127" s="6"/>
      <c r="ECQ127" s="6"/>
      <c r="ECR127" s="6"/>
      <c r="ECS127" s="6"/>
      <c r="ECT127" s="6"/>
      <c r="ECU127" s="6"/>
      <c r="ECV127" s="6"/>
      <c r="ECW127" s="6"/>
      <c r="ECX127" s="6"/>
      <c r="ECY127" s="6"/>
      <c r="ECZ127" s="6"/>
      <c r="EDA127" s="6"/>
      <c r="EDB127" s="6"/>
      <c r="EDC127" s="6"/>
      <c r="EDD127" s="6"/>
      <c r="EDE127" s="6"/>
      <c r="EDF127" s="6"/>
      <c r="EDG127" s="6"/>
      <c r="EDH127" s="6"/>
      <c r="EDI127" s="6"/>
      <c r="EDJ127" s="6"/>
      <c r="EDK127" s="6"/>
      <c r="EDL127" s="6"/>
      <c r="EDM127" s="6"/>
      <c r="EDN127" s="6"/>
      <c r="EDO127" s="6"/>
      <c r="EDP127" s="6"/>
      <c r="EDQ127" s="6"/>
      <c r="EDR127" s="6"/>
      <c r="EDS127" s="6"/>
      <c r="EDT127" s="6"/>
      <c r="EDU127" s="6"/>
      <c r="EDV127" s="6"/>
      <c r="EDW127" s="6"/>
      <c r="EDX127" s="6"/>
      <c r="EDY127" s="6"/>
      <c r="EDZ127" s="6"/>
      <c r="EEA127" s="6"/>
      <c r="EEB127" s="6"/>
      <c r="EEC127" s="6"/>
      <c r="EED127" s="6"/>
      <c r="EEE127" s="6"/>
      <c r="EEF127" s="6"/>
      <c r="EEG127" s="6"/>
      <c r="EEH127" s="6"/>
      <c r="EEI127" s="6"/>
      <c r="EEJ127" s="6"/>
      <c r="EEK127" s="6"/>
      <c r="EEL127" s="6"/>
      <c r="EEM127" s="6"/>
      <c r="EEN127" s="6"/>
      <c r="EEO127" s="6"/>
      <c r="EEP127" s="6"/>
      <c r="EEQ127" s="6"/>
      <c r="EER127" s="6"/>
      <c r="EES127" s="6"/>
      <c r="EET127" s="6"/>
      <c r="EEU127" s="6"/>
      <c r="EEV127" s="6"/>
      <c r="EEW127" s="6"/>
      <c r="EEX127" s="6"/>
      <c r="EEY127" s="6"/>
      <c r="EEZ127" s="6"/>
      <c r="EFA127" s="6"/>
      <c r="EFB127" s="6"/>
      <c r="EFC127" s="6"/>
      <c r="EFD127" s="6"/>
      <c r="EFE127" s="6"/>
      <c r="EFF127" s="6"/>
      <c r="EFG127" s="6"/>
      <c r="EFH127" s="6"/>
      <c r="EFI127" s="6"/>
      <c r="EFJ127" s="6"/>
      <c r="EFK127" s="6"/>
      <c r="EFL127" s="6"/>
      <c r="EFM127" s="6"/>
      <c r="EFN127" s="6"/>
      <c r="EFO127" s="6"/>
      <c r="EFP127" s="6"/>
      <c r="EFQ127" s="6"/>
      <c r="EFR127" s="6"/>
      <c r="EFS127" s="6"/>
      <c r="EFT127" s="6"/>
      <c r="EFU127" s="6"/>
      <c r="EFV127" s="6"/>
      <c r="EFW127" s="6"/>
      <c r="EFX127" s="6"/>
      <c r="EFY127" s="6"/>
      <c r="EFZ127" s="6"/>
      <c r="EGA127" s="6"/>
      <c r="EGB127" s="6"/>
      <c r="EGC127" s="6"/>
      <c r="EGD127" s="6"/>
      <c r="EGE127" s="6"/>
      <c r="EGF127" s="6"/>
      <c r="EGG127" s="6"/>
      <c r="EGH127" s="6"/>
      <c r="EGI127" s="6"/>
      <c r="EGJ127" s="6"/>
      <c r="EGK127" s="6"/>
      <c r="EGR127" s="6"/>
      <c r="EGS127" s="6"/>
      <c r="EGT127" s="6"/>
      <c r="EGU127" s="6"/>
      <c r="EGV127" s="6"/>
      <c r="EGW127" s="6"/>
      <c r="EGX127" s="6"/>
      <c r="EGY127" s="6"/>
      <c r="EGZ127" s="6"/>
      <c r="EHA127" s="6"/>
      <c r="EHB127" s="6"/>
      <c r="EHC127" s="6"/>
      <c r="EHD127" s="6"/>
      <c r="EHE127" s="6"/>
      <c r="EHF127" s="6"/>
      <c r="EHG127" s="6"/>
      <c r="EHH127" s="6"/>
      <c r="EHI127" s="6"/>
      <c r="EHJ127" s="6"/>
      <c r="EHK127" s="6"/>
      <c r="EHL127" s="6"/>
      <c r="EHM127" s="6"/>
      <c r="EHN127" s="6"/>
      <c r="EHO127" s="6"/>
      <c r="EHP127" s="6"/>
      <c r="EHQ127" s="6"/>
      <c r="EHR127" s="6"/>
      <c r="EHS127" s="6"/>
      <c r="EHT127" s="6"/>
      <c r="EHU127" s="6"/>
      <c r="EHV127" s="6"/>
      <c r="EHW127" s="6"/>
      <c r="EHX127" s="6"/>
      <c r="EHY127" s="6"/>
      <c r="EHZ127" s="6"/>
      <c r="EIA127" s="6"/>
      <c r="EIB127" s="6"/>
      <c r="EIC127" s="6"/>
      <c r="EID127" s="6"/>
      <c r="EIE127" s="6"/>
      <c r="EIF127" s="6"/>
      <c r="EIG127" s="6"/>
      <c r="EIH127" s="6"/>
      <c r="EII127" s="6"/>
      <c r="EIJ127" s="6"/>
      <c r="EIK127" s="6"/>
      <c r="EIL127" s="6"/>
      <c r="EIM127" s="6"/>
      <c r="EIN127" s="6"/>
      <c r="EIO127" s="6"/>
      <c r="EIP127" s="6"/>
      <c r="EIQ127" s="6"/>
      <c r="EIR127" s="6"/>
      <c r="EIS127" s="6"/>
      <c r="EIT127" s="6"/>
      <c r="EIU127" s="6"/>
      <c r="EIV127" s="6"/>
      <c r="EIW127" s="6"/>
      <c r="EIX127" s="6"/>
      <c r="EIY127" s="6"/>
      <c r="EIZ127" s="6"/>
      <c r="EJA127" s="6"/>
      <c r="EJB127" s="6"/>
      <c r="EJC127" s="6"/>
      <c r="EJD127" s="6"/>
      <c r="EJE127" s="6"/>
      <c r="EJF127" s="6"/>
      <c r="EJG127" s="6"/>
      <c r="EJH127" s="6"/>
      <c r="EJI127" s="6"/>
      <c r="EJJ127" s="6"/>
      <c r="EJK127" s="6"/>
      <c r="EJL127" s="6"/>
      <c r="EJM127" s="6"/>
      <c r="EJN127" s="6"/>
      <c r="EJO127" s="6"/>
      <c r="EJP127" s="6"/>
      <c r="EJQ127" s="6"/>
      <c r="EJR127" s="6"/>
      <c r="EJS127" s="6"/>
      <c r="EJT127" s="6"/>
      <c r="EJU127" s="6"/>
      <c r="EJV127" s="6"/>
      <c r="EJW127" s="6"/>
      <c r="EJX127" s="6"/>
      <c r="EJY127" s="6"/>
      <c r="EJZ127" s="6"/>
      <c r="EKA127" s="6"/>
      <c r="EKB127" s="6"/>
      <c r="EKC127" s="6"/>
      <c r="EKD127" s="6"/>
      <c r="EKE127" s="6"/>
      <c r="EKF127" s="6"/>
      <c r="EKG127" s="6"/>
      <c r="EKH127" s="6"/>
      <c r="EKI127" s="6"/>
      <c r="EKJ127" s="6"/>
      <c r="EKK127" s="6"/>
      <c r="EKL127" s="6"/>
      <c r="EKM127" s="6"/>
      <c r="EKN127" s="6"/>
      <c r="EKO127" s="6"/>
      <c r="EKP127" s="6"/>
      <c r="EKQ127" s="6"/>
      <c r="EKR127" s="6"/>
      <c r="EKS127" s="6"/>
      <c r="EKT127" s="6"/>
      <c r="EKU127" s="6"/>
      <c r="EKV127" s="6"/>
      <c r="EKW127" s="6"/>
      <c r="EKX127" s="6"/>
      <c r="EKY127" s="6"/>
      <c r="EKZ127" s="6"/>
      <c r="ELA127" s="6"/>
      <c r="ELB127" s="6"/>
      <c r="ELC127" s="6"/>
      <c r="ELD127" s="6"/>
      <c r="ELE127" s="6"/>
      <c r="ELF127" s="6"/>
      <c r="ELG127" s="6"/>
      <c r="ELH127" s="6"/>
      <c r="ELI127" s="6"/>
      <c r="ELJ127" s="6"/>
      <c r="ELK127" s="6"/>
      <c r="ELL127" s="6"/>
      <c r="ELM127" s="6"/>
      <c r="ELN127" s="6"/>
      <c r="ELO127" s="6"/>
      <c r="ELP127" s="6"/>
      <c r="ELQ127" s="6"/>
      <c r="ELR127" s="6"/>
      <c r="ELS127" s="6"/>
      <c r="ELT127" s="6"/>
      <c r="ELU127" s="6"/>
      <c r="ELV127" s="6"/>
      <c r="ELW127" s="6"/>
      <c r="ELX127" s="6"/>
      <c r="ELY127" s="6"/>
      <c r="ELZ127" s="6"/>
      <c r="EMA127" s="6"/>
      <c r="EMB127" s="6"/>
      <c r="EMC127" s="6"/>
      <c r="EMD127" s="6"/>
      <c r="EME127" s="6"/>
      <c r="EMF127" s="6"/>
      <c r="EMG127" s="6"/>
      <c r="EMH127" s="6"/>
      <c r="EMI127" s="6"/>
      <c r="EMJ127" s="6"/>
      <c r="EMK127" s="6"/>
      <c r="EML127" s="6"/>
      <c r="EMM127" s="6"/>
      <c r="EMN127" s="6"/>
      <c r="EMO127" s="6"/>
      <c r="EMP127" s="6"/>
      <c r="EMQ127" s="6"/>
      <c r="EMR127" s="6"/>
      <c r="EMS127" s="6"/>
      <c r="EMT127" s="6"/>
      <c r="EMU127" s="6"/>
      <c r="EMV127" s="6"/>
      <c r="EMW127" s="6"/>
      <c r="EMX127" s="6"/>
      <c r="EMY127" s="6"/>
      <c r="EMZ127" s="6"/>
      <c r="ENA127" s="6"/>
      <c r="ENB127" s="6"/>
      <c r="ENC127" s="6"/>
      <c r="END127" s="6"/>
      <c r="ENE127" s="6"/>
      <c r="ENF127" s="6"/>
      <c r="ENG127" s="6"/>
      <c r="ENH127" s="6"/>
      <c r="ENI127" s="6"/>
      <c r="ENJ127" s="6"/>
      <c r="ENK127" s="6"/>
      <c r="ENL127" s="6"/>
      <c r="ENM127" s="6"/>
      <c r="ENN127" s="6"/>
      <c r="ENO127" s="6"/>
      <c r="ENP127" s="6"/>
      <c r="ENQ127" s="6"/>
      <c r="ENR127" s="6"/>
      <c r="ENS127" s="6"/>
      <c r="ENT127" s="6"/>
      <c r="ENU127" s="6"/>
      <c r="ENV127" s="6"/>
      <c r="ENW127" s="6"/>
      <c r="ENX127" s="6"/>
      <c r="ENY127" s="6"/>
      <c r="ENZ127" s="6"/>
      <c r="EOA127" s="6"/>
      <c r="EOB127" s="6"/>
      <c r="EOC127" s="6"/>
      <c r="EOD127" s="6"/>
      <c r="EOE127" s="6"/>
      <c r="EOF127" s="6"/>
      <c r="EOG127" s="6"/>
      <c r="EOH127" s="6"/>
      <c r="EOI127" s="6"/>
      <c r="EOJ127" s="6"/>
      <c r="EOK127" s="6"/>
      <c r="EOL127" s="6"/>
      <c r="EOM127" s="6"/>
      <c r="EON127" s="6"/>
      <c r="EOO127" s="6"/>
      <c r="EOP127" s="6"/>
      <c r="EOQ127" s="6"/>
      <c r="EOR127" s="6"/>
      <c r="EOS127" s="6"/>
      <c r="EOT127" s="6"/>
      <c r="EOU127" s="6"/>
      <c r="EOV127" s="6"/>
      <c r="EOW127" s="6"/>
      <c r="EOX127" s="6"/>
      <c r="EOY127" s="6"/>
      <c r="EOZ127" s="6"/>
      <c r="EPA127" s="6"/>
      <c r="EPB127" s="6"/>
      <c r="EPC127" s="6"/>
      <c r="EPD127" s="6"/>
      <c r="EPE127" s="6"/>
      <c r="EPF127" s="6"/>
      <c r="EPG127" s="6"/>
      <c r="EPH127" s="6"/>
      <c r="EPI127" s="6"/>
      <c r="EPJ127" s="6"/>
      <c r="EPK127" s="6"/>
      <c r="EPL127" s="6"/>
      <c r="EPM127" s="6"/>
      <c r="EPN127" s="6"/>
      <c r="EPO127" s="6"/>
      <c r="EPP127" s="6"/>
      <c r="EPQ127" s="6"/>
      <c r="EPR127" s="6"/>
      <c r="EPS127" s="6"/>
      <c r="EPT127" s="6"/>
      <c r="EPU127" s="6"/>
      <c r="EPV127" s="6"/>
      <c r="EPW127" s="6"/>
      <c r="EPX127" s="6"/>
      <c r="EPY127" s="6"/>
      <c r="EPZ127" s="6"/>
      <c r="EQA127" s="6"/>
      <c r="EQB127" s="6"/>
      <c r="EQC127" s="6"/>
      <c r="EQD127" s="6"/>
      <c r="EQE127" s="6"/>
      <c r="EQF127" s="6"/>
      <c r="EQG127" s="6"/>
      <c r="EQN127" s="6"/>
      <c r="EQO127" s="6"/>
      <c r="EQP127" s="6"/>
      <c r="EQQ127" s="6"/>
      <c r="EQR127" s="6"/>
      <c r="EQS127" s="6"/>
      <c r="EQT127" s="6"/>
      <c r="EQU127" s="6"/>
      <c r="EQV127" s="6"/>
      <c r="EQW127" s="6"/>
      <c r="EQX127" s="6"/>
      <c r="EQY127" s="6"/>
      <c r="EQZ127" s="6"/>
      <c r="ERA127" s="6"/>
      <c r="ERB127" s="6"/>
      <c r="ERC127" s="6"/>
      <c r="ERD127" s="6"/>
      <c r="ERE127" s="6"/>
      <c r="ERF127" s="6"/>
      <c r="ERG127" s="6"/>
      <c r="ERH127" s="6"/>
      <c r="ERI127" s="6"/>
      <c r="ERJ127" s="6"/>
      <c r="ERK127" s="6"/>
      <c r="ERL127" s="6"/>
      <c r="ERM127" s="6"/>
      <c r="ERN127" s="6"/>
      <c r="ERO127" s="6"/>
      <c r="ERP127" s="6"/>
      <c r="ERQ127" s="6"/>
      <c r="ERR127" s="6"/>
      <c r="ERS127" s="6"/>
      <c r="ERT127" s="6"/>
      <c r="ERU127" s="6"/>
      <c r="ERV127" s="6"/>
      <c r="ERW127" s="6"/>
      <c r="ERX127" s="6"/>
      <c r="ERY127" s="6"/>
      <c r="ERZ127" s="6"/>
      <c r="ESA127" s="6"/>
      <c r="ESB127" s="6"/>
      <c r="ESC127" s="6"/>
      <c r="ESD127" s="6"/>
      <c r="ESE127" s="6"/>
      <c r="ESF127" s="6"/>
      <c r="ESG127" s="6"/>
      <c r="ESH127" s="6"/>
      <c r="ESI127" s="6"/>
      <c r="ESJ127" s="6"/>
      <c r="ESK127" s="6"/>
      <c r="ESL127" s="6"/>
      <c r="ESM127" s="6"/>
      <c r="ESN127" s="6"/>
      <c r="ESO127" s="6"/>
      <c r="ESP127" s="6"/>
      <c r="ESQ127" s="6"/>
      <c r="ESR127" s="6"/>
      <c r="ESS127" s="6"/>
      <c r="EST127" s="6"/>
      <c r="ESU127" s="6"/>
      <c r="ESV127" s="6"/>
      <c r="ESW127" s="6"/>
      <c r="ESX127" s="6"/>
      <c r="ESY127" s="6"/>
      <c r="ESZ127" s="6"/>
      <c r="ETA127" s="6"/>
      <c r="ETB127" s="6"/>
      <c r="ETC127" s="6"/>
      <c r="ETD127" s="6"/>
      <c r="ETE127" s="6"/>
      <c r="ETF127" s="6"/>
      <c r="ETG127" s="6"/>
      <c r="ETH127" s="6"/>
      <c r="ETI127" s="6"/>
      <c r="ETJ127" s="6"/>
      <c r="ETK127" s="6"/>
      <c r="ETL127" s="6"/>
      <c r="ETM127" s="6"/>
      <c r="ETN127" s="6"/>
      <c r="ETO127" s="6"/>
      <c r="ETP127" s="6"/>
      <c r="ETQ127" s="6"/>
      <c r="ETR127" s="6"/>
      <c r="ETS127" s="6"/>
      <c r="ETT127" s="6"/>
      <c r="ETU127" s="6"/>
      <c r="ETV127" s="6"/>
      <c r="ETW127" s="6"/>
      <c r="ETX127" s="6"/>
      <c r="ETY127" s="6"/>
      <c r="ETZ127" s="6"/>
      <c r="EUA127" s="6"/>
      <c r="EUB127" s="6"/>
      <c r="EUC127" s="6"/>
      <c r="EUD127" s="6"/>
      <c r="EUE127" s="6"/>
      <c r="EUF127" s="6"/>
      <c r="EUG127" s="6"/>
      <c r="EUH127" s="6"/>
      <c r="EUI127" s="6"/>
      <c r="EUJ127" s="6"/>
      <c r="EUK127" s="6"/>
      <c r="EUL127" s="6"/>
      <c r="EUM127" s="6"/>
      <c r="EUN127" s="6"/>
      <c r="EUO127" s="6"/>
      <c r="EUP127" s="6"/>
      <c r="EUQ127" s="6"/>
      <c r="EUR127" s="6"/>
      <c r="EUS127" s="6"/>
      <c r="EUT127" s="6"/>
      <c r="EUU127" s="6"/>
      <c r="EUV127" s="6"/>
      <c r="EUW127" s="6"/>
      <c r="EUX127" s="6"/>
      <c r="EUY127" s="6"/>
      <c r="EUZ127" s="6"/>
      <c r="EVA127" s="6"/>
      <c r="EVB127" s="6"/>
      <c r="EVC127" s="6"/>
      <c r="EVD127" s="6"/>
      <c r="EVE127" s="6"/>
      <c r="EVF127" s="6"/>
      <c r="EVG127" s="6"/>
      <c r="EVH127" s="6"/>
      <c r="EVI127" s="6"/>
      <c r="EVJ127" s="6"/>
      <c r="EVK127" s="6"/>
      <c r="EVL127" s="6"/>
      <c r="EVM127" s="6"/>
      <c r="EVN127" s="6"/>
      <c r="EVO127" s="6"/>
      <c r="EVP127" s="6"/>
      <c r="EVQ127" s="6"/>
      <c r="EVR127" s="6"/>
      <c r="EVS127" s="6"/>
      <c r="EVT127" s="6"/>
      <c r="EVU127" s="6"/>
      <c r="EVV127" s="6"/>
      <c r="EVW127" s="6"/>
      <c r="EVX127" s="6"/>
      <c r="EVY127" s="6"/>
      <c r="EVZ127" s="6"/>
      <c r="EWA127" s="6"/>
      <c r="EWB127" s="6"/>
      <c r="EWC127" s="6"/>
      <c r="EWD127" s="6"/>
      <c r="EWE127" s="6"/>
      <c r="EWF127" s="6"/>
      <c r="EWG127" s="6"/>
      <c r="EWH127" s="6"/>
      <c r="EWI127" s="6"/>
      <c r="EWJ127" s="6"/>
      <c r="EWK127" s="6"/>
      <c r="EWL127" s="6"/>
      <c r="EWM127" s="6"/>
      <c r="EWN127" s="6"/>
      <c r="EWO127" s="6"/>
      <c r="EWP127" s="6"/>
      <c r="EWQ127" s="6"/>
      <c r="EWR127" s="6"/>
      <c r="EWS127" s="6"/>
      <c r="EWT127" s="6"/>
      <c r="EWU127" s="6"/>
      <c r="EWV127" s="6"/>
      <c r="EWW127" s="6"/>
      <c r="EWX127" s="6"/>
      <c r="EWY127" s="6"/>
      <c r="EWZ127" s="6"/>
      <c r="EXA127" s="6"/>
      <c r="EXB127" s="6"/>
      <c r="EXC127" s="6"/>
      <c r="EXD127" s="6"/>
      <c r="EXE127" s="6"/>
      <c r="EXF127" s="6"/>
      <c r="EXG127" s="6"/>
      <c r="EXH127" s="6"/>
      <c r="EXI127" s="6"/>
      <c r="EXJ127" s="6"/>
      <c r="EXK127" s="6"/>
      <c r="EXL127" s="6"/>
      <c r="EXM127" s="6"/>
      <c r="EXN127" s="6"/>
      <c r="EXO127" s="6"/>
      <c r="EXP127" s="6"/>
      <c r="EXQ127" s="6"/>
      <c r="EXR127" s="6"/>
      <c r="EXS127" s="6"/>
      <c r="EXT127" s="6"/>
      <c r="EXU127" s="6"/>
      <c r="EXV127" s="6"/>
      <c r="EXW127" s="6"/>
      <c r="EXX127" s="6"/>
      <c r="EXY127" s="6"/>
      <c r="EXZ127" s="6"/>
      <c r="EYA127" s="6"/>
      <c r="EYB127" s="6"/>
      <c r="EYC127" s="6"/>
      <c r="EYD127" s="6"/>
      <c r="EYE127" s="6"/>
      <c r="EYF127" s="6"/>
      <c r="EYG127" s="6"/>
      <c r="EYH127" s="6"/>
      <c r="EYI127" s="6"/>
      <c r="EYJ127" s="6"/>
      <c r="EYK127" s="6"/>
      <c r="EYL127" s="6"/>
      <c r="EYM127" s="6"/>
      <c r="EYN127" s="6"/>
      <c r="EYO127" s="6"/>
      <c r="EYP127" s="6"/>
      <c r="EYQ127" s="6"/>
      <c r="EYR127" s="6"/>
      <c r="EYS127" s="6"/>
      <c r="EYT127" s="6"/>
      <c r="EYU127" s="6"/>
      <c r="EYV127" s="6"/>
      <c r="EYW127" s="6"/>
      <c r="EYX127" s="6"/>
      <c r="EYY127" s="6"/>
      <c r="EYZ127" s="6"/>
      <c r="EZA127" s="6"/>
      <c r="EZB127" s="6"/>
      <c r="EZC127" s="6"/>
      <c r="EZD127" s="6"/>
      <c r="EZE127" s="6"/>
      <c r="EZF127" s="6"/>
      <c r="EZG127" s="6"/>
      <c r="EZH127" s="6"/>
      <c r="EZI127" s="6"/>
      <c r="EZJ127" s="6"/>
      <c r="EZK127" s="6"/>
      <c r="EZL127" s="6"/>
      <c r="EZM127" s="6"/>
      <c r="EZN127" s="6"/>
      <c r="EZO127" s="6"/>
      <c r="EZP127" s="6"/>
      <c r="EZQ127" s="6"/>
      <c r="EZR127" s="6"/>
      <c r="EZS127" s="6"/>
      <c r="EZT127" s="6"/>
      <c r="EZU127" s="6"/>
      <c r="EZV127" s="6"/>
      <c r="EZW127" s="6"/>
      <c r="EZX127" s="6"/>
      <c r="EZY127" s="6"/>
      <c r="EZZ127" s="6"/>
      <c r="FAA127" s="6"/>
      <c r="FAB127" s="6"/>
      <c r="FAC127" s="6"/>
      <c r="FAJ127" s="6"/>
      <c r="FAK127" s="6"/>
      <c r="FAL127" s="6"/>
      <c r="FAM127" s="6"/>
      <c r="FAN127" s="6"/>
      <c r="FAO127" s="6"/>
      <c r="FAP127" s="6"/>
      <c r="FAQ127" s="6"/>
      <c r="FAR127" s="6"/>
      <c r="FAS127" s="6"/>
      <c r="FAT127" s="6"/>
      <c r="FAU127" s="6"/>
      <c r="FAV127" s="6"/>
      <c r="FAW127" s="6"/>
      <c r="FAX127" s="6"/>
      <c r="FAY127" s="6"/>
      <c r="FAZ127" s="6"/>
      <c r="FBA127" s="6"/>
      <c r="FBB127" s="6"/>
      <c r="FBC127" s="6"/>
      <c r="FBD127" s="6"/>
      <c r="FBE127" s="6"/>
      <c r="FBF127" s="6"/>
      <c r="FBG127" s="6"/>
      <c r="FBH127" s="6"/>
      <c r="FBI127" s="6"/>
      <c r="FBJ127" s="6"/>
      <c r="FBK127" s="6"/>
      <c r="FBL127" s="6"/>
      <c r="FBM127" s="6"/>
      <c r="FBN127" s="6"/>
      <c r="FBO127" s="6"/>
      <c r="FBP127" s="6"/>
      <c r="FBQ127" s="6"/>
      <c r="FBR127" s="6"/>
      <c r="FBS127" s="6"/>
      <c r="FBT127" s="6"/>
      <c r="FBU127" s="6"/>
      <c r="FBV127" s="6"/>
      <c r="FBW127" s="6"/>
      <c r="FBX127" s="6"/>
      <c r="FBY127" s="6"/>
      <c r="FBZ127" s="6"/>
      <c r="FCA127" s="6"/>
      <c r="FCB127" s="6"/>
      <c r="FCC127" s="6"/>
      <c r="FCD127" s="6"/>
      <c r="FCE127" s="6"/>
      <c r="FCF127" s="6"/>
      <c r="FCG127" s="6"/>
      <c r="FCH127" s="6"/>
      <c r="FCI127" s="6"/>
      <c r="FCJ127" s="6"/>
      <c r="FCK127" s="6"/>
      <c r="FCL127" s="6"/>
      <c r="FCM127" s="6"/>
      <c r="FCN127" s="6"/>
      <c r="FCO127" s="6"/>
      <c r="FCP127" s="6"/>
      <c r="FCQ127" s="6"/>
      <c r="FCR127" s="6"/>
      <c r="FCS127" s="6"/>
      <c r="FCT127" s="6"/>
      <c r="FCU127" s="6"/>
      <c r="FCV127" s="6"/>
      <c r="FCW127" s="6"/>
      <c r="FCX127" s="6"/>
      <c r="FCY127" s="6"/>
      <c r="FCZ127" s="6"/>
      <c r="FDA127" s="6"/>
      <c r="FDB127" s="6"/>
      <c r="FDC127" s="6"/>
      <c r="FDD127" s="6"/>
      <c r="FDE127" s="6"/>
      <c r="FDF127" s="6"/>
      <c r="FDG127" s="6"/>
      <c r="FDH127" s="6"/>
      <c r="FDI127" s="6"/>
      <c r="FDJ127" s="6"/>
      <c r="FDK127" s="6"/>
      <c r="FDL127" s="6"/>
      <c r="FDM127" s="6"/>
      <c r="FDN127" s="6"/>
      <c r="FDO127" s="6"/>
      <c r="FDP127" s="6"/>
      <c r="FDQ127" s="6"/>
      <c r="FDR127" s="6"/>
      <c r="FDS127" s="6"/>
      <c r="FDT127" s="6"/>
      <c r="FDU127" s="6"/>
      <c r="FDV127" s="6"/>
      <c r="FDW127" s="6"/>
      <c r="FDX127" s="6"/>
      <c r="FDY127" s="6"/>
      <c r="FDZ127" s="6"/>
      <c r="FEA127" s="6"/>
      <c r="FEB127" s="6"/>
      <c r="FEC127" s="6"/>
      <c r="FED127" s="6"/>
      <c r="FEE127" s="6"/>
      <c r="FEF127" s="6"/>
      <c r="FEG127" s="6"/>
      <c r="FEH127" s="6"/>
      <c r="FEI127" s="6"/>
      <c r="FEJ127" s="6"/>
      <c r="FEK127" s="6"/>
      <c r="FEL127" s="6"/>
      <c r="FEM127" s="6"/>
      <c r="FEN127" s="6"/>
      <c r="FEO127" s="6"/>
      <c r="FEP127" s="6"/>
      <c r="FEQ127" s="6"/>
      <c r="FER127" s="6"/>
      <c r="FES127" s="6"/>
      <c r="FET127" s="6"/>
      <c r="FEU127" s="6"/>
      <c r="FEV127" s="6"/>
      <c r="FEW127" s="6"/>
      <c r="FEX127" s="6"/>
      <c r="FEY127" s="6"/>
      <c r="FEZ127" s="6"/>
      <c r="FFA127" s="6"/>
      <c r="FFB127" s="6"/>
      <c r="FFC127" s="6"/>
      <c r="FFD127" s="6"/>
      <c r="FFE127" s="6"/>
      <c r="FFF127" s="6"/>
      <c r="FFG127" s="6"/>
      <c r="FFH127" s="6"/>
      <c r="FFI127" s="6"/>
      <c r="FFJ127" s="6"/>
      <c r="FFK127" s="6"/>
      <c r="FFL127" s="6"/>
      <c r="FFM127" s="6"/>
      <c r="FFN127" s="6"/>
      <c r="FFO127" s="6"/>
      <c r="FFP127" s="6"/>
      <c r="FFQ127" s="6"/>
      <c r="FFR127" s="6"/>
      <c r="FFS127" s="6"/>
      <c r="FFT127" s="6"/>
      <c r="FFU127" s="6"/>
      <c r="FFV127" s="6"/>
      <c r="FFW127" s="6"/>
      <c r="FFX127" s="6"/>
      <c r="FFY127" s="6"/>
      <c r="FFZ127" s="6"/>
      <c r="FGA127" s="6"/>
      <c r="FGB127" s="6"/>
      <c r="FGC127" s="6"/>
      <c r="FGD127" s="6"/>
      <c r="FGE127" s="6"/>
      <c r="FGF127" s="6"/>
      <c r="FGG127" s="6"/>
      <c r="FGH127" s="6"/>
      <c r="FGI127" s="6"/>
      <c r="FGJ127" s="6"/>
      <c r="FGK127" s="6"/>
      <c r="FGL127" s="6"/>
      <c r="FGM127" s="6"/>
      <c r="FGN127" s="6"/>
      <c r="FGO127" s="6"/>
      <c r="FGP127" s="6"/>
      <c r="FGQ127" s="6"/>
      <c r="FGR127" s="6"/>
      <c r="FGS127" s="6"/>
      <c r="FGT127" s="6"/>
      <c r="FGU127" s="6"/>
      <c r="FGV127" s="6"/>
      <c r="FGW127" s="6"/>
      <c r="FGX127" s="6"/>
      <c r="FGY127" s="6"/>
      <c r="FGZ127" s="6"/>
      <c r="FHA127" s="6"/>
      <c r="FHB127" s="6"/>
      <c r="FHC127" s="6"/>
      <c r="FHD127" s="6"/>
      <c r="FHE127" s="6"/>
      <c r="FHF127" s="6"/>
      <c r="FHG127" s="6"/>
      <c r="FHH127" s="6"/>
      <c r="FHI127" s="6"/>
      <c r="FHJ127" s="6"/>
      <c r="FHK127" s="6"/>
      <c r="FHL127" s="6"/>
      <c r="FHM127" s="6"/>
      <c r="FHN127" s="6"/>
      <c r="FHO127" s="6"/>
      <c r="FHP127" s="6"/>
      <c r="FHQ127" s="6"/>
      <c r="FHR127" s="6"/>
      <c r="FHS127" s="6"/>
      <c r="FHT127" s="6"/>
      <c r="FHU127" s="6"/>
      <c r="FHV127" s="6"/>
      <c r="FHW127" s="6"/>
      <c r="FHX127" s="6"/>
      <c r="FHY127" s="6"/>
      <c r="FHZ127" s="6"/>
      <c r="FIA127" s="6"/>
      <c r="FIB127" s="6"/>
      <c r="FIC127" s="6"/>
      <c r="FID127" s="6"/>
      <c r="FIE127" s="6"/>
      <c r="FIF127" s="6"/>
      <c r="FIG127" s="6"/>
      <c r="FIH127" s="6"/>
      <c r="FII127" s="6"/>
      <c r="FIJ127" s="6"/>
      <c r="FIK127" s="6"/>
      <c r="FIL127" s="6"/>
      <c r="FIM127" s="6"/>
      <c r="FIN127" s="6"/>
      <c r="FIO127" s="6"/>
      <c r="FIP127" s="6"/>
      <c r="FIQ127" s="6"/>
      <c r="FIR127" s="6"/>
      <c r="FIS127" s="6"/>
      <c r="FIT127" s="6"/>
      <c r="FIU127" s="6"/>
      <c r="FIV127" s="6"/>
      <c r="FIW127" s="6"/>
      <c r="FIX127" s="6"/>
      <c r="FIY127" s="6"/>
      <c r="FIZ127" s="6"/>
      <c r="FJA127" s="6"/>
      <c r="FJB127" s="6"/>
      <c r="FJC127" s="6"/>
      <c r="FJD127" s="6"/>
      <c r="FJE127" s="6"/>
      <c r="FJF127" s="6"/>
      <c r="FJG127" s="6"/>
      <c r="FJH127" s="6"/>
      <c r="FJI127" s="6"/>
      <c r="FJJ127" s="6"/>
      <c r="FJK127" s="6"/>
      <c r="FJL127" s="6"/>
      <c r="FJM127" s="6"/>
      <c r="FJN127" s="6"/>
      <c r="FJO127" s="6"/>
      <c r="FJP127" s="6"/>
      <c r="FJQ127" s="6"/>
      <c r="FJR127" s="6"/>
      <c r="FJS127" s="6"/>
      <c r="FJT127" s="6"/>
      <c r="FJU127" s="6"/>
      <c r="FJV127" s="6"/>
      <c r="FJW127" s="6"/>
      <c r="FJX127" s="6"/>
      <c r="FJY127" s="6"/>
      <c r="FKF127" s="6"/>
      <c r="FKG127" s="6"/>
      <c r="FKH127" s="6"/>
      <c r="FKI127" s="6"/>
      <c r="FKJ127" s="6"/>
      <c r="FKK127" s="6"/>
      <c r="FKL127" s="6"/>
      <c r="FKM127" s="6"/>
      <c r="FKN127" s="6"/>
      <c r="FKO127" s="6"/>
      <c r="FKP127" s="6"/>
      <c r="FKQ127" s="6"/>
      <c r="FKR127" s="6"/>
      <c r="FKS127" s="6"/>
      <c r="FKT127" s="6"/>
      <c r="FKU127" s="6"/>
      <c r="FKV127" s="6"/>
      <c r="FKW127" s="6"/>
      <c r="FKX127" s="6"/>
      <c r="FKY127" s="6"/>
      <c r="FKZ127" s="6"/>
      <c r="FLA127" s="6"/>
      <c r="FLB127" s="6"/>
      <c r="FLC127" s="6"/>
      <c r="FLD127" s="6"/>
      <c r="FLE127" s="6"/>
      <c r="FLF127" s="6"/>
      <c r="FLG127" s="6"/>
      <c r="FLH127" s="6"/>
      <c r="FLI127" s="6"/>
      <c r="FLJ127" s="6"/>
      <c r="FLK127" s="6"/>
      <c r="FLL127" s="6"/>
      <c r="FLM127" s="6"/>
      <c r="FLN127" s="6"/>
      <c r="FLO127" s="6"/>
      <c r="FLP127" s="6"/>
      <c r="FLQ127" s="6"/>
      <c r="FLR127" s="6"/>
      <c r="FLS127" s="6"/>
      <c r="FLT127" s="6"/>
      <c r="FLU127" s="6"/>
      <c r="FLV127" s="6"/>
      <c r="FLW127" s="6"/>
      <c r="FLX127" s="6"/>
      <c r="FLY127" s="6"/>
      <c r="FLZ127" s="6"/>
      <c r="FMA127" s="6"/>
      <c r="FMB127" s="6"/>
      <c r="FMC127" s="6"/>
      <c r="FMD127" s="6"/>
      <c r="FME127" s="6"/>
      <c r="FMF127" s="6"/>
      <c r="FMG127" s="6"/>
      <c r="FMH127" s="6"/>
      <c r="FMI127" s="6"/>
      <c r="FMJ127" s="6"/>
      <c r="FMK127" s="6"/>
      <c r="FML127" s="6"/>
      <c r="FMM127" s="6"/>
      <c r="FMN127" s="6"/>
      <c r="FMO127" s="6"/>
      <c r="FMP127" s="6"/>
      <c r="FMQ127" s="6"/>
      <c r="FMR127" s="6"/>
      <c r="FMS127" s="6"/>
      <c r="FMT127" s="6"/>
      <c r="FMU127" s="6"/>
      <c r="FMV127" s="6"/>
      <c r="FMW127" s="6"/>
      <c r="FMX127" s="6"/>
      <c r="FMY127" s="6"/>
      <c r="FMZ127" s="6"/>
      <c r="FNA127" s="6"/>
      <c r="FNB127" s="6"/>
      <c r="FNC127" s="6"/>
      <c r="FND127" s="6"/>
      <c r="FNE127" s="6"/>
      <c r="FNF127" s="6"/>
      <c r="FNG127" s="6"/>
      <c r="FNH127" s="6"/>
      <c r="FNI127" s="6"/>
      <c r="FNJ127" s="6"/>
      <c r="FNK127" s="6"/>
      <c r="FNL127" s="6"/>
      <c r="FNM127" s="6"/>
      <c r="FNN127" s="6"/>
      <c r="FNO127" s="6"/>
      <c r="FNP127" s="6"/>
      <c r="FNQ127" s="6"/>
      <c r="FNR127" s="6"/>
      <c r="FNS127" s="6"/>
      <c r="FNT127" s="6"/>
      <c r="FNU127" s="6"/>
      <c r="FNV127" s="6"/>
      <c r="FNW127" s="6"/>
      <c r="FNX127" s="6"/>
      <c r="FNY127" s="6"/>
      <c r="FNZ127" s="6"/>
      <c r="FOA127" s="6"/>
      <c r="FOB127" s="6"/>
      <c r="FOC127" s="6"/>
      <c r="FOD127" s="6"/>
      <c r="FOE127" s="6"/>
      <c r="FOF127" s="6"/>
      <c r="FOG127" s="6"/>
      <c r="FOH127" s="6"/>
      <c r="FOI127" s="6"/>
      <c r="FOJ127" s="6"/>
      <c r="FOK127" s="6"/>
      <c r="FOL127" s="6"/>
      <c r="FOM127" s="6"/>
      <c r="FON127" s="6"/>
      <c r="FOO127" s="6"/>
      <c r="FOP127" s="6"/>
      <c r="FOQ127" s="6"/>
      <c r="FOR127" s="6"/>
      <c r="FOS127" s="6"/>
      <c r="FOT127" s="6"/>
      <c r="FOU127" s="6"/>
      <c r="FOV127" s="6"/>
      <c r="FOW127" s="6"/>
      <c r="FOX127" s="6"/>
      <c r="FOY127" s="6"/>
      <c r="FOZ127" s="6"/>
      <c r="FPA127" s="6"/>
      <c r="FPB127" s="6"/>
      <c r="FPC127" s="6"/>
      <c r="FPD127" s="6"/>
      <c r="FPE127" s="6"/>
      <c r="FPF127" s="6"/>
      <c r="FPG127" s="6"/>
      <c r="FPH127" s="6"/>
      <c r="FPI127" s="6"/>
      <c r="FPJ127" s="6"/>
      <c r="FPK127" s="6"/>
      <c r="FPL127" s="6"/>
      <c r="FPM127" s="6"/>
      <c r="FPN127" s="6"/>
      <c r="FPO127" s="6"/>
      <c r="FPP127" s="6"/>
      <c r="FPQ127" s="6"/>
      <c r="FPR127" s="6"/>
      <c r="FPS127" s="6"/>
      <c r="FPT127" s="6"/>
      <c r="FPU127" s="6"/>
      <c r="FPV127" s="6"/>
      <c r="FPW127" s="6"/>
      <c r="FPX127" s="6"/>
      <c r="FPY127" s="6"/>
      <c r="FPZ127" s="6"/>
      <c r="FQA127" s="6"/>
      <c r="FQB127" s="6"/>
      <c r="FQC127" s="6"/>
      <c r="FQD127" s="6"/>
      <c r="FQE127" s="6"/>
      <c r="FQF127" s="6"/>
      <c r="FQG127" s="6"/>
      <c r="FQH127" s="6"/>
      <c r="FQI127" s="6"/>
      <c r="FQJ127" s="6"/>
      <c r="FQK127" s="6"/>
      <c r="FQL127" s="6"/>
      <c r="FQM127" s="6"/>
      <c r="FQN127" s="6"/>
      <c r="FQO127" s="6"/>
      <c r="FQP127" s="6"/>
      <c r="FQQ127" s="6"/>
      <c r="FQR127" s="6"/>
      <c r="FQS127" s="6"/>
      <c r="FQT127" s="6"/>
      <c r="FQU127" s="6"/>
      <c r="FQV127" s="6"/>
      <c r="FQW127" s="6"/>
      <c r="FQX127" s="6"/>
      <c r="FQY127" s="6"/>
      <c r="FQZ127" s="6"/>
      <c r="FRA127" s="6"/>
      <c r="FRB127" s="6"/>
      <c r="FRC127" s="6"/>
      <c r="FRD127" s="6"/>
      <c r="FRE127" s="6"/>
      <c r="FRF127" s="6"/>
      <c r="FRG127" s="6"/>
      <c r="FRH127" s="6"/>
      <c r="FRI127" s="6"/>
      <c r="FRJ127" s="6"/>
      <c r="FRK127" s="6"/>
      <c r="FRL127" s="6"/>
      <c r="FRM127" s="6"/>
      <c r="FRN127" s="6"/>
      <c r="FRO127" s="6"/>
      <c r="FRP127" s="6"/>
      <c r="FRQ127" s="6"/>
      <c r="FRR127" s="6"/>
      <c r="FRS127" s="6"/>
      <c r="FRT127" s="6"/>
      <c r="FRU127" s="6"/>
      <c r="FRV127" s="6"/>
      <c r="FRW127" s="6"/>
      <c r="FRX127" s="6"/>
      <c r="FRY127" s="6"/>
      <c r="FRZ127" s="6"/>
      <c r="FSA127" s="6"/>
      <c r="FSB127" s="6"/>
      <c r="FSC127" s="6"/>
      <c r="FSD127" s="6"/>
      <c r="FSE127" s="6"/>
      <c r="FSF127" s="6"/>
      <c r="FSG127" s="6"/>
      <c r="FSH127" s="6"/>
      <c r="FSI127" s="6"/>
      <c r="FSJ127" s="6"/>
      <c r="FSK127" s="6"/>
      <c r="FSL127" s="6"/>
      <c r="FSM127" s="6"/>
      <c r="FSN127" s="6"/>
      <c r="FSO127" s="6"/>
      <c r="FSP127" s="6"/>
      <c r="FSQ127" s="6"/>
      <c r="FSR127" s="6"/>
      <c r="FSS127" s="6"/>
      <c r="FST127" s="6"/>
      <c r="FSU127" s="6"/>
      <c r="FSV127" s="6"/>
      <c r="FSW127" s="6"/>
      <c r="FSX127" s="6"/>
      <c r="FSY127" s="6"/>
      <c r="FSZ127" s="6"/>
      <c r="FTA127" s="6"/>
      <c r="FTB127" s="6"/>
      <c r="FTC127" s="6"/>
      <c r="FTD127" s="6"/>
      <c r="FTE127" s="6"/>
      <c r="FTF127" s="6"/>
      <c r="FTG127" s="6"/>
      <c r="FTH127" s="6"/>
      <c r="FTI127" s="6"/>
      <c r="FTJ127" s="6"/>
      <c r="FTK127" s="6"/>
      <c r="FTL127" s="6"/>
      <c r="FTM127" s="6"/>
      <c r="FTN127" s="6"/>
      <c r="FTO127" s="6"/>
      <c r="FTP127" s="6"/>
      <c r="FTQ127" s="6"/>
      <c r="FTR127" s="6"/>
      <c r="FTS127" s="6"/>
      <c r="FTT127" s="6"/>
      <c r="FTU127" s="6"/>
      <c r="FUB127" s="6"/>
      <c r="FUC127" s="6"/>
      <c r="FUD127" s="6"/>
      <c r="FUE127" s="6"/>
      <c r="FUF127" s="6"/>
      <c r="FUG127" s="6"/>
      <c r="FUH127" s="6"/>
      <c r="FUI127" s="6"/>
      <c r="FUJ127" s="6"/>
      <c r="FUK127" s="6"/>
      <c r="FUL127" s="6"/>
      <c r="FUM127" s="6"/>
      <c r="FUN127" s="6"/>
      <c r="FUO127" s="6"/>
      <c r="FUP127" s="6"/>
      <c r="FUQ127" s="6"/>
      <c r="FUR127" s="6"/>
      <c r="FUS127" s="6"/>
      <c r="FUT127" s="6"/>
      <c r="FUU127" s="6"/>
      <c r="FUV127" s="6"/>
      <c r="FUW127" s="6"/>
      <c r="FUX127" s="6"/>
      <c r="FUY127" s="6"/>
      <c r="FUZ127" s="6"/>
      <c r="FVA127" s="6"/>
      <c r="FVB127" s="6"/>
      <c r="FVC127" s="6"/>
      <c r="FVD127" s="6"/>
      <c r="FVE127" s="6"/>
      <c r="FVF127" s="6"/>
      <c r="FVG127" s="6"/>
      <c r="FVH127" s="6"/>
      <c r="FVI127" s="6"/>
      <c r="FVJ127" s="6"/>
      <c r="FVK127" s="6"/>
      <c r="FVL127" s="6"/>
      <c r="FVM127" s="6"/>
      <c r="FVN127" s="6"/>
      <c r="FVO127" s="6"/>
      <c r="FVP127" s="6"/>
      <c r="FVQ127" s="6"/>
      <c r="FVR127" s="6"/>
      <c r="FVS127" s="6"/>
      <c r="FVT127" s="6"/>
      <c r="FVU127" s="6"/>
      <c r="FVV127" s="6"/>
      <c r="FVW127" s="6"/>
      <c r="FVX127" s="6"/>
      <c r="FVY127" s="6"/>
      <c r="FVZ127" s="6"/>
      <c r="FWA127" s="6"/>
      <c r="FWB127" s="6"/>
      <c r="FWC127" s="6"/>
      <c r="FWD127" s="6"/>
      <c r="FWE127" s="6"/>
      <c r="FWF127" s="6"/>
      <c r="FWG127" s="6"/>
      <c r="FWH127" s="6"/>
      <c r="FWI127" s="6"/>
      <c r="FWJ127" s="6"/>
      <c r="FWK127" s="6"/>
      <c r="FWL127" s="6"/>
      <c r="FWM127" s="6"/>
      <c r="FWN127" s="6"/>
      <c r="FWO127" s="6"/>
      <c r="FWP127" s="6"/>
      <c r="FWQ127" s="6"/>
      <c r="FWR127" s="6"/>
      <c r="FWS127" s="6"/>
      <c r="FWT127" s="6"/>
      <c r="FWU127" s="6"/>
      <c r="FWV127" s="6"/>
      <c r="FWW127" s="6"/>
      <c r="FWX127" s="6"/>
      <c r="FWY127" s="6"/>
      <c r="FWZ127" s="6"/>
      <c r="FXA127" s="6"/>
      <c r="FXB127" s="6"/>
      <c r="FXC127" s="6"/>
      <c r="FXD127" s="6"/>
      <c r="FXE127" s="6"/>
      <c r="FXF127" s="6"/>
      <c r="FXG127" s="6"/>
      <c r="FXH127" s="6"/>
      <c r="FXI127" s="6"/>
      <c r="FXJ127" s="6"/>
      <c r="FXK127" s="6"/>
      <c r="FXL127" s="6"/>
      <c r="FXM127" s="6"/>
      <c r="FXN127" s="6"/>
      <c r="FXO127" s="6"/>
      <c r="FXP127" s="6"/>
      <c r="FXQ127" s="6"/>
      <c r="FXR127" s="6"/>
      <c r="FXS127" s="6"/>
      <c r="FXT127" s="6"/>
      <c r="FXU127" s="6"/>
      <c r="FXV127" s="6"/>
      <c r="FXW127" s="6"/>
      <c r="FXX127" s="6"/>
      <c r="FXY127" s="6"/>
      <c r="FXZ127" s="6"/>
      <c r="FYA127" s="6"/>
      <c r="FYB127" s="6"/>
      <c r="FYC127" s="6"/>
      <c r="FYD127" s="6"/>
      <c r="FYE127" s="6"/>
      <c r="FYF127" s="6"/>
      <c r="FYG127" s="6"/>
      <c r="FYH127" s="6"/>
      <c r="FYI127" s="6"/>
      <c r="FYJ127" s="6"/>
      <c r="FYK127" s="6"/>
      <c r="FYL127" s="6"/>
      <c r="FYM127" s="6"/>
      <c r="FYN127" s="6"/>
      <c r="FYO127" s="6"/>
      <c r="FYP127" s="6"/>
      <c r="FYQ127" s="6"/>
      <c r="FYR127" s="6"/>
      <c r="FYS127" s="6"/>
      <c r="FYT127" s="6"/>
      <c r="FYU127" s="6"/>
      <c r="FYV127" s="6"/>
      <c r="FYW127" s="6"/>
      <c r="FYX127" s="6"/>
      <c r="FYY127" s="6"/>
      <c r="FYZ127" s="6"/>
      <c r="FZA127" s="6"/>
      <c r="FZB127" s="6"/>
      <c r="FZC127" s="6"/>
      <c r="FZD127" s="6"/>
      <c r="FZE127" s="6"/>
      <c r="FZF127" s="6"/>
      <c r="FZG127" s="6"/>
      <c r="FZH127" s="6"/>
      <c r="FZI127" s="6"/>
      <c r="FZJ127" s="6"/>
      <c r="FZK127" s="6"/>
      <c r="FZL127" s="6"/>
      <c r="FZM127" s="6"/>
      <c r="FZN127" s="6"/>
      <c r="FZO127" s="6"/>
      <c r="FZP127" s="6"/>
      <c r="FZQ127" s="6"/>
      <c r="FZR127" s="6"/>
      <c r="FZS127" s="6"/>
      <c r="FZT127" s="6"/>
      <c r="FZU127" s="6"/>
      <c r="FZV127" s="6"/>
      <c r="FZW127" s="6"/>
      <c r="FZX127" s="6"/>
      <c r="FZY127" s="6"/>
      <c r="FZZ127" s="6"/>
      <c r="GAA127" s="6"/>
      <c r="GAB127" s="6"/>
      <c r="GAC127" s="6"/>
      <c r="GAD127" s="6"/>
      <c r="GAE127" s="6"/>
      <c r="GAF127" s="6"/>
      <c r="GAG127" s="6"/>
      <c r="GAH127" s="6"/>
      <c r="GAI127" s="6"/>
      <c r="GAJ127" s="6"/>
      <c r="GAK127" s="6"/>
      <c r="GAL127" s="6"/>
      <c r="GAM127" s="6"/>
      <c r="GAN127" s="6"/>
      <c r="GAO127" s="6"/>
      <c r="GAP127" s="6"/>
      <c r="GAQ127" s="6"/>
      <c r="GAR127" s="6"/>
      <c r="GAS127" s="6"/>
      <c r="GAT127" s="6"/>
      <c r="GAU127" s="6"/>
      <c r="GAV127" s="6"/>
      <c r="GAW127" s="6"/>
      <c r="GAX127" s="6"/>
      <c r="GAY127" s="6"/>
      <c r="GAZ127" s="6"/>
      <c r="GBA127" s="6"/>
      <c r="GBB127" s="6"/>
      <c r="GBC127" s="6"/>
      <c r="GBD127" s="6"/>
      <c r="GBE127" s="6"/>
      <c r="GBF127" s="6"/>
      <c r="GBG127" s="6"/>
      <c r="GBH127" s="6"/>
      <c r="GBI127" s="6"/>
      <c r="GBJ127" s="6"/>
      <c r="GBK127" s="6"/>
      <c r="GBL127" s="6"/>
      <c r="GBM127" s="6"/>
      <c r="GBN127" s="6"/>
      <c r="GBO127" s="6"/>
      <c r="GBP127" s="6"/>
      <c r="GBQ127" s="6"/>
      <c r="GBR127" s="6"/>
      <c r="GBS127" s="6"/>
      <c r="GBT127" s="6"/>
      <c r="GBU127" s="6"/>
      <c r="GBV127" s="6"/>
      <c r="GBW127" s="6"/>
      <c r="GBX127" s="6"/>
      <c r="GBY127" s="6"/>
      <c r="GBZ127" s="6"/>
      <c r="GCA127" s="6"/>
      <c r="GCB127" s="6"/>
      <c r="GCC127" s="6"/>
      <c r="GCD127" s="6"/>
      <c r="GCE127" s="6"/>
      <c r="GCF127" s="6"/>
      <c r="GCG127" s="6"/>
      <c r="GCH127" s="6"/>
      <c r="GCI127" s="6"/>
      <c r="GCJ127" s="6"/>
      <c r="GCK127" s="6"/>
      <c r="GCL127" s="6"/>
      <c r="GCM127" s="6"/>
      <c r="GCN127" s="6"/>
      <c r="GCO127" s="6"/>
      <c r="GCP127" s="6"/>
      <c r="GCQ127" s="6"/>
      <c r="GCR127" s="6"/>
      <c r="GCS127" s="6"/>
      <c r="GCT127" s="6"/>
      <c r="GCU127" s="6"/>
      <c r="GCV127" s="6"/>
      <c r="GCW127" s="6"/>
      <c r="GCX127" s="6"/>
      <c r="GCY127" s="6"/>
      <c r="GCZ127" s="6"/>
      <c r="GDA127" s="6"/>
      <c r="GDB127" s="6"/>
      <c r="GDC127" s="6"/>
      <c r="GDD127" s="6"/>
      <c r="GDE127" s="6"/>
      <c r="GDF127" s="6"/>
      <c r="GDG127" s="6"/>
      <c r="GDH127" s="6"/>
      <c r="GDI127" s="6"/>
      <c r="GDJ127" s="6"/>
      <c r="GDK127" s="6"/>
      <c r="GDL127" s="6"/>
      <c r="GDM127" s="6"/>
      <c r="GDN127" s="6"/>
      <c r="GDO127" s="6"/>
      <c r="GDP127" s="6"/>
      <c r="GDQ127" s="6"/>
      <c r="GDX127" s="6"/>
      <c r="GDY127" s="6"/>
      <c r="GDZ127" s="6"/>
      <c r="GEA127" s="6"/>
      <c r="GEB127" s="6"/>
      <c r="GEC127" s="6"/>
      <c r="GED127" s="6"/>
      <c r="GEE127" s="6"/>
      <c r="GEF127" s="6"/>
      <c r="GEG127" s="6"/>
      <c r="GEH127" s="6"/>
      <c r="GEI127" s="6"/>
      <c r="GEJ127" s="6"/>
      <c r="GEK127" s="6"/>
      <c r="GEL127" s="6"/>
      <c r="GEM127" s="6"/>
      <c r="GEN127" s="6"/>
      <c r="GEO127" s="6"/>
      <c r="GEP127" s="6"/>
      <c r="GEQ127" s="6"/>
      <c r="GER127" s="6"/>
      <c r="GES127" s="6"/>
      <c r="GET127" s="6"/>
      <c r="GEU127" s="6"/>
      <c r="GEV127" s="6"/>
      <c r="GEW127" s="6"/>
      <c r="GEX127" s="6"/>
      <c r="GEY127" s="6"/>
      <c r="GEZ127" s="6"/>
      <c r="GFA127" s="6"/>
      <c r="GFB127" s="6"/>
      <c r="GFC127" s="6"/>
      <c r="GFD127" s="6"/>
      <c r="GFE127" s="6"/>
      <c r="GFF127" s="6"/>
      <c r="GFG127" s="6"/>
      <c r="GFH127" s="6"/>
      <c r="GFI127" s="6"/>
      <c r="GFJ127" s="6"/>
      <c r="GFK127" s="6"/>
      <c r="GFL127" s="6"/>
      <c r="GFM127" s="6"/>
      <c r="GFN127" s="6"/>
      <c r="GFO127" s="6"/>
      <c r="GFP127" s="6"/>
      <c r="GFQ127" s="6"/>
      <c r="GFR127" s="6"/>
      <c r="GFS127" s="6"/>
      <c r="GFT127" s="6"/>
      <c r="GFU127" s="6"/>
      <c r="GFV127" s="6"/>
      <c r="GFW127" s="6"/>
      <c r="GFX127" s="6"/>
      <c r="GFY127" s="6"/>
      <c r="GFZ127" s="6"/>
      <c r="GGA127" s="6"/>
      <c r="GGB127" s="6"/>
      <c r="GGC127" s="6"/>
      <c r="GGD127" s="6"/>
      <c r="GGE127" s="6"/>
      <c r="GGF127" s="6"/>
      <c r="GGG127" s="6"/>
      <c r="GGH127" s="6"/>
      <c r="GGI127" s="6"/>
      <c r="GGJ127" s="6"/>
      <c r="GGK127" s="6"/>
      <c r="GGL127" s="6"/>
      <c r="GGM127" s="6"/>
      <c r="GGN127" s="6"/>
      <c r="GGO127" s="6"/>
      <c r="GGP127" s="6"/>
      <c r="GGQ127" s="6"/>
      <c r="GGR127" s="6"/>
      <c r="GGS127" s="6"/>
      <c r="GGT127" s="6"/>
      <c r="GGU127" s="6"/>
      <c r="GGV127" s="6"/>
      <c r="GGW127" s="6"/>
      <c r="GGX127" s="6"/>
      <c r="GGY127" s="6"/>
      <c r="GGZ127" s="6"/>
      <c r="GHA127" s="6"/>
      <c r="GHB127" s="6"/>
      <c r="GHC127" s="6"/>
      <c r="GHD127" s="6"/>
      <c r="GHE127" s="6"/>
      <c r="GHF127" s="6"/>
      <c r="GHG127" s="6"/>
      <c r="GHH127" s="6"/>
      <c r="GHI127" s="6"/>
      <c r="GHJ127" s="6"/>
      <c r="GHK127" s="6"/>
      <c r="GHL127" s="6"/>
      <c r="GHM127" s="6"/>
      <c r="GHN127" s="6"/>
      <c r="GHO127" s="6"/>
      <c r="GHP127" s="6"/>
      <c r="GHQ127" s="6"/>
      <c r="GHR127" s="6"/>
      <c r="GHS127" s="6"/>
      <c r="GHT127" s="6"/>
      <c r="GHU127" s="6"/>
      <c r="GHV127" s="6"/>
      <c r="GHW127" s="6"/>
      <c r="GHX127" s="6"/>
      <c r="GHY127" s="6"/>
      <c r="GHZ127" s="6"/>
      <c r="GIA127" s="6"/>
      <c r="GIB127" s="6"/>
      <c r="GIC127" s="6"/>
      <c r="GID127" s="6"/>
      <c r="GIE127" s="6"/>
      <c r="GIF127" s="6"/>
      <c r="GIG127" s="6"/>
      <c r="GIH127" s="6"/>
      <c r="GII127" s="6"/>
      <c r="GIJ127" s="6"/>
      <c r="GIK127" s="6"/>
      <c r="GIL127" s="6"/>
      <c r="GIM127" s="6"/>
      <c r="GIN127" s="6"/>
      <c r="GIO127" s="6"/>
      <c r="GIP127" s="6"/>
      <c r="GIQ127" s="6"/>
      <c r="GIR127" s="6"/>
      <c r="GIS127" s="6"/>
      <c r="GIT127" s="6"/>
      <c r="GIU127" s="6"/>
      <c r="GIV127" s="6"/>
      <c r="GIW127" s="6"/>
      <c r="GIX127" s="6"/>
      <c r="GIY127" s="6"/>
      <c r="GIZ127" s="6"/>
      <c r="GJA127" s="6"/>
      <c r="GJB127" s="6"/>
      <c r="GJC127" s="6"/>
      <c r="GJD127" s="6"/>
      <c r="GJE127" s="6"/>
      <c r="GJF127" s="6"/>
      <c r="GJG127" s="6"/>
      <c r="GJH127" s="6"/>
      <c r="GJI127" s="6"/>
      <c r="GJJ127" s="6"/>
      <c r="GJK127" s="6"/>
      <c r="GJL127" s="6"/>
      <c r="GJM127" s="6"/>
      <c r="GJN127" s="6"/>
      <c r="GJO127" s="6"/>
      <c r="GJP127" s="6"/>
      <c r="GJQ127" s="6"/>
      <c r="GJR127" s="6"/>
      <c r="GJS127" s="6"/>
      <c r="GJT127" s="6"/>
      <c r="GJU127" s="6"/>
      <c r="GJV127" s="6"/>
      <c r="GJW127" s="6"/>
      <c r="GJX127" s="6"/>
      <c r="GJY127" s="6"/>
      <c r="GJZ127" s="6"/>
      <c r="GKA127" s="6"/>
      <c r="GKB127" s="6"/>
      <c r="GKC127" s="6"/>
      <c r="GKD127" s="6"/>
      <c r="GKE127" s="6"/>
      <c r="GKF127" s="6"/>
      <c r="GKG127" s="6"/>
      <c r="GKH127" s="6"/>
      <c r="GKI127" s="6"/>
      <c r="GKJ127" s="6"/>
      <c r="GKK127" s="6"/>
      <c r="GKL127" s="6"/>
      <c r="GKM127" s="6"/>
      <c r="GKN127" s="6"/>
      <c r="GKO127" s="6"/>
      <c r="GKP127" s="6"/>
      <c r="GKQ127" s="6"/>
      <c r="GKR127" s="6"/>
      <c r="GKS127" s="6"/>
      <c r="GKT127" s="6"/>
      <c r="GKU127" s="6"/>
      <c r="GKV127" s="6"/>
      <c r="GKW127" s="6"/>
      <c r="GKX127" s="6"/>
      <c r="GKY127" s="6"/>
      <c r="GKZ127" s="6"/>
      <c r="GLA127" s="6"/>
      <c r="GLB127" s="6"/>
      <c r="GLC127" s="6"/>
      <c r="GLD127" s="6"/>
      <c r="GLE127" s="6"/>
      <c r="GLF127" s="6"/>
      <c r="GLG127" s="6"/>
      <c r="GLH127" s="6"/>
      <c r="GLI127" s="6"/>
      <c r="GLJ127" s="6"/>
      <c r="GLK127" s="6"/>
      <c r="GLL127" s="6"/>
      <c r="GLM127" s="6"/>
      <c r="GLN127" s="6"/>
      <c r="GLO127" s="6"/>
      <c r="GLP127" s="6"/>
      <c r="GLQ127" s="6"/>
      <c r="GLR127" s="6"/>
      <c r="GLS127" s="6"/>
      <c r="GLT127" s="6"/>
      <c r="GLU127" s="6"/>
      <c r="GLV127" s="6"/>
      <c r="GLW127" s="6"/>
      <c r="GLX127" s="6"/>
      <c r="GLY127" s="6"/>
      <c r="GLZ127" s="6"/>
      <c r="GMA127" s="6"/>
      <c r="GMB127" s="6"/>
      <c r="GMC127" s="6"/>
      <c r="GMD127" s="6"/>
      <c r="GME127" s="6"/>
      <c r="GMF127" s="6"/>
      <c r="GMG127" s="6"/>
      <c r="GMH127" s="6"/>
      <c r="GMI127" s="6"/>
      <c r="GMJ127" s="6"/>
      <c r="GMK127" s="6"/>
      <c r="GML127" s="6"/>
      <c r="GMM127" s="6"/>
      <c r="GMN127" s="6"/>
      <c r="GMO127" s="6"/>
      <c r="GMP127" s="6"/>
      <c r="GMQ127" s="6"/>
      <c r="GMR127" s="6"/>
      <c r="GMS127" s="6"/>
      <c r="GMT127" s="6"/>
      <c r="GMU127" s="6"/>
      <c r="GMV127" s="6"/>
      <c r="GMW127" s="6"/>
      <c r="GMX127" s="6"/>
      <c r="GMY127" s="6"/>
      <c r="GMZ127" s="6"/>
      <c r="GNA127" s="6"/>
      <c r="GNB127" s="6"/>
      <c r="GNC127" s="6"/>
      <c r="GND127" s="6"/>
      <c r="GNE127" s="6"/>
      <c r="GNF127" s="6"/>
      <c r="GNG127" s="6"/>
      <c r="GNH127" s="6"/>
      <c r="GNI127" s="6"/>
      <c r="GNJ127" s="6"/>
      <c r="GNK127" s="6"/>
      <c r="GNL127" s="6"/>
      <c r="GNM127" s="6"/>
      <c r="GNT127" s="6"/>
      <c r="GNU127" s="6"/>
      <c r="GNV127" s="6"/>
      <c r="GNW127" s="6"/>
      <c r="GNX127" s="6"/>
      <c r="GNY127" s="6"/>
      <c r="GNZ127" s="6"/>
      <c r="GOA127" s="6"/>
      <c r="GOB127" s="6"/>
      <c r="GOC127" s="6"/>
      <c r="GOD127" s="6"/>
      <c r="GOE127" s="6"/>
      <c r="GOF127" s="6"/>
      <c r="GOG127" s="6"/>
      <c r="GOH127" s="6"/>
      <c r="GOI127" s="6"/>
      <c r="GOJ127" s="6"/>
      <c r="GOK127" s="6"/>
      <c r="GOL127" s="6"/>
      <c r="GOM127" s="6"/>
      <c r="GON127" s="6"/>
      <c r="GOO127" s="6"/>
      <c r="GOP127" s="6"/>
      <c r="GOQ127" s="6"/>
      <c r="GOR127" s="6"/>
      <c r="GOS127" s="6"/>
      <c r="GOT127" s="6"/>
      <c r="GOU127" s="6"/>
      <c r="GOV127" s="6"/>
      <c r="GOW127" s="6"/>
      <c r="GOX127" s="6"/>
      <c r="GOY127" s="6"/>
      <c r="GOZ127" s="6"/>
      <c r="GPA127" s="6"/>
      <c r="GPB127" s="6"/>
      <c r="GPC127" s="6"/>
      <c r="GPD127" s="6"/>
      <c r="GPE127" s="6"/>
      <c r="GPF127" s="6"/>
      <c r="GPG127" s="6"/>
      <c r="GPH127" s="6"/>
      <c r="GPI127" s="6"/>
      <c r="GPJ127" s="6"/>
      <c r="GPK127" s="6"/>
      <c r="GPL127" s="6"/>
      <c r="GPM127" s="6"/>
      <c r="GPN127" s="6"/>
      <c r="GPO127" s="6"/>
      <c r="GPP127" s="6"/>
      <c r="GPQ127" s="6"/>
      <c r="GPR127" s="6"/>
      <c r="GPS127" s="6"/>
      <c r="GPT127" s="6"/>
      <c r="GPU127" s="6"/>
      <c r="GPV127" s="6"/>
      <c r="GPW127" s="6"/>
      <c r="GPX127" s="6"/>
      <c r="GPY127" s="6"/>
      <c r="GPZ127" s="6"/>
      <c r="GQA127" s="6"/>
      <c r="GQB127" s="6"/>
      <c r="GQC127" s="6"/>
      <c r="GQD127" s="6"/>
      <c r="GQE127" s="6"/>
      <c r="GQF127" s="6"/>
      <c r="GQG127" s="6"/>
      <c r="GQH127" s="6"/>
      <c r="GQI127" s="6"/>
      <c r="GQJ127" s="6"/>
      <c r="GQK127" s="6"/>
      <c r="GQL127" s="6"/>
      <c r="GQM127" s="6"/>
      <c r="GQN127" s="6"/>
      <c r="GQO127" s="6"/>
      <c r="GQP127" s="6"/>
      <c r="GQQ127" s="6"/>
      <c r="GQR127" s="6"/>
      <c r="GQS127" s="6"/>
      <c r="GQT127" s="6"/>
      <c r="GQU127" s="6"/>
      <c r="GQV127" s="6"/>
      <c r="GQW127" s="6"/>
      <c r="GQX127" s="6"/>
      <c r="GQY127" s="6"/>
      <c r="GQZ127" s="6"/>
      <c r="GRA127" s="6"/>
      <c r="GRB127" s="6"/>
      <c r="GRC127" s="6"/>
      <c r="GRD127" s="6"/>
      <c r="GRE127" s="6"/>
      <c r="GRF127" s="6"/>
      <c r="GRG127" s="6"/>
      <c r="GRH127" s="6"/>
      <c r="GRI127" s="6"/>
      <c r="GRJ127" s="6"/>
      <c r="GRK127" s="6"/>
      <c r="GRL127" s="6"/>
      <c r="GRM127" s="6"/>
      <c r="GRN127" s="6"/>
      <c r="GRO127" s="6"/>
      <c r="GRP127" s="6"/>
      <c r="GRQ127" s="6"/>
      <c r="GRR127" s="6"/>
      <c r="GRS127" s="6"/>
      <c r="GRT127" s="6"/>
      <c r="GRU127" s="6"/>
      <c r="GRV127" s="6"/>
      <c r="GRW127" s="6"/>
      <c r="GRX127" s="6"/>
      <c r="GRY127" s="6"/>
      <c r="GRZ127" s="6"/>
      <c r="GSA127" s="6"/>
      <c r="GSB127" s="6"/>
      <c r="GSC127" s="6"/>
      <c r="GSD127" s="6"/>
      <c r="GSE127" s="6"/>
      <c r="GSF127" s="6"/>
      <c r="GSG127" s="6"/>
      <c r="GSH127" s="6"/>
      <c r="GSI127" s="6"/>
      <c r="GSJ127" s="6"/>
      <c r="GSK127" s="6"/>
      <c r="GSL127" s="6"/>
      <c r="GSM127" s="6"/>
      <c r="GSN127" s="6"/>
      <c r="GSO127" s="6"/>
      <c r="GSP127" s="6"/>
      <c r="GSQ127" s="6"/>
      <c r="GSR127" s="6"/>
      <c r="GSS127" s="6"/>
      <c r="GST127" s="6"/>
      <c r="GSU127" s="6"/>
      <c r="GSV127" s="6"/>
      <c r="GSW127" s="6"/>
      <c r="GSX127" s="6"/>
      <c r="GSY127" s="6"/>
      <c r="GSZ127" s="6"/>
      <c r="GTA127" s="6"/>
      <c r="GTB127" s="6"/>
      <c r="GTC127" s="6"/>
      <c r="GTD127" s="6"/>
      <c r="GTE127" s="6"/>
      <c r="GTF127" s="6"/>
      <c r="GTG127" s="6"/>
      <c r="GTH127" s="6"/>
      <c r="GTI127" s="6"/>
      <c r="GTJ127" s="6"/>
      <c r="GTK127" s="6"/>
      <c r="GTL127" s="6"/>
      <c r="GTM127" s="6"/>
      <c r="GTN127" s="6"/>
      <c r="GTO127" s="6"/>
      <c r="GTP127" s="6"/>
      <c r="GTQ127" s="6"/>
      <c r="GTR127" s="6"/>
      <c r="GTS127" s="6"/>
      <c r="GTT127" s="6"/>
      <c r="GTU127" s="6"/>
      <c r="GTV127" s="6"/>
      <c r="GTW127" s="6"/>
      <c r="GTX127" s="6"/>
      <c r="GTY127" s="6"/>
      <c r="GTZ127" s="6"/>
      <c r="GUA127" s="6"/>
      <c r="GUB127" s="6"/>
      <c r="GUC127" s="6"/>
      <c r="GUD127" s="6"/>
      <c r="GUE127" s="6"/>
      <c r="GUF127" s="6"/>
      <c r="GUG127" s="6"/>
      <c r="GUH127" s="6"/>
      <c r="GUI127" s="6"/>
      <c r="GUJ127" s="6"/>
      <c r="GUK127" s="6"/>
      <c r="GUL127" s="6"/>
      <c r="GUM127" s="6"/>
      <c r="GUN127" s="6"/>
      <c r="GUO127" s="6"/>
      <c r="GUP127" s="6"/>
      <c r="GUQ127" s="6"/>
      <c r="GUR127" s="6"/>
      <c r="GUS127" s="6"/>
      <c r="GUT127" s="6"/>
      <c r="GUU127" s="6"/>
      <c r="GUV127" s="6"/>
      <c r="GUW127" s="6"/>
      <c r="GUX127" s="6"/>
      <c r="GUY127" s="6"/>
      <c r="GUZ127" s="6"/>
      <c r="GVA127" s="6"/>
      <c r="GVB127" s="6"/>
      <c r="GVC127" s="6"/>
      <c r="GVD127" s="6"/>
      <c r="GVE127" s="6"/>
      <c r="GVF127" s="6"/>
      <c r="GVG127" s="6"/>
      <c r="GVH127" s="6"/>
      <c r="GVI127" s="6"/>
      <c r="GVJ127" s="6"/>
      <c r="GVK127" s="6"/>
      <c r="GVL127" s="6"/>
      <c r="GVM127" s="6"/>
      <c r="GVN127" s="6"/>
      <c r="GVO127" s="6"/>
      <c r="GVP127" s="6"/>
      <c r="GVQ127" s="6"/>
      <c r="GVR127" s="6"/>
      <c r="GVS127" s="6"/>
      <c r="GVT127" s="6"/>
      <c r="GVU127" s="6"/>
      <c r="GVV127" s="6"/>
      <c r="GVW127" s="6"/>
      <c r="GVX127" s="6"/>
      <c r="GVY127" s="6"/>
      <c r="GVZ127" s="6"/>
      <c r="GWA127" s="6"/>
      <c r="GWB127" s="6"/>
      <c r="GWC127" s="6"/>
      <c r="GWD127" s="6"/>
      <c r="GWE127" s="6"/>
      <c r="GWF127" s="6"/>
      <c r="GWG127" s="6"/>
      <c r="GWH127" s="6"/>
      <c r="GWI127" s="6"/>
      <c r="GWJ127" s="6"/>
      <c r="GWK127" s="6"/>
      <c r="GWL127" s="6"/>
      <c r="GWM127" s="6"/>
      <c r="GWN127" s="6"/>
      <c r="GWO127" s="6"/>
      <c r="GWP127" s="6"/>
      <c r="GWQ127" s="6"/>
      <c r="GWR127" s="6"/>
      <c r="GWS127" s="6"/>
      <c r="GWT127" s="6"/>
      <c r="GWU127" s="6"/>
      <c r="GWV127" s="6"/>
      <c r="GWW127" s="6"/>
      <c r="GWX127" s="6"/>
      <c r="GWY127" s="6"/>
      <c r="GWZ127" s="6"/>
      <c r="GXA127" s="6"/>
      <c r="GXB127" s="6"/>
      <c r="GXC127" s="6"/>
      <c r="GXD127" s="6"/>
      <c r="GXE127" s="6"/>
      <c r="GXF127" s="6"/>
      <c r="GXG127" s="6"/>
      <c r="GXH127" s="6"/>
      <c r="GXI127" s="6"/>
      <c r="GXP127" s="6"/>
      <c r="GXQ127" s="6"/>
      <c r="GXR127" s="6"/>
      <c r="GXS127" s="6"/>
      <c r="GXT127" s="6"/>
      <c r="GXU127" s="6"/>
      <c r="GXV127" s="6"/>
      <c r="GXW127" s="6"/>
      <c r="GXX127" s="6"/>
      <c r="GXY127" s="6"/>
      <c r="GXZ127" s="6"/>
      <c r="GYA127" s="6"/>
      <c r="GYB127" s="6"/>
      <c r="GYC127" s="6"/>
      <c r="GYD127" s="6"/>
      <c r="GYE127" s="6"/>
      <c r="GYF127" s="6"/>
      <c r="GYG127" s="6"/>
      <c r="GYH127" s="6"/>
      <c r="GYI127" s="6"/>
      <c r="GYJ127" s="6"/>
      <c r="GYK127" s="6"/>
      <c r="GYL127" s="6"/>
      <c r="GYM127" s="6"/>
      <c r="GYN127" s="6"/>
      <c r="GYO127" s="6"/>
      <c r="GYP127" s="6"/>
      <c r="GYQ127" s="6"/>
      <c r="GYR127" s="6"/>
      <c r="GYS127" s="6"/>
      <c r="GYT127" s="6"/>
      <c r="GYU127" s="6"/>
      <c r="GYV127" s="6"/>
      <c r="GYW127" s="6"/>
      <c r="GYX127" s="6"/>
      <c r="GYY127" s="6"/>
      <c r="GYZ127" s="6"/>
      <c r="GZA127" s="6"/>
      <c r="GZB127" s="6"/>
      <c r="GZC127" s="6"/>
      <c r="GZD127" s="6"/>
      <c r="GZE127" s="6"/>
      <c r="GZF127" s="6"/>
      <c r="GZG127" s="6"/>
      <c r="GZH127" s="6"/>
      <c r="GZI127" s="6"/>
      <c r="GZJ127" s="6"/>
      <c r="GZK127" s="6"/>
      <c r="GZL127" s="6"/>
      <c r="GZM127" s="6"/>
      <c r="GZN127" s="6"/>
      <c r="GZO127" s="6"/>
      <c r="GZP127" s="6"/>
      <c r="GZQ127" s="6"/>
      <c r="GZR127" s="6"/>
      <c r="GZS127" s="6"/>
      <c r="GZT127" s="6"/>
      <c r="GZU127" s="6"/>
      <c r="GZV127" s="6"/>
      <c r="GZW127" s="6"/>
      <c r="GZX127" s="6"/>
      <c r="GZY127" s="6"/>
      <c r="GZZ127" s="6"/>
      <c r="HAA127" s="6"/>
      <c r="HAB127" s="6"/>
      <c r="HAC127" s="6"/>
      <c r="HAD127" s="6"/>
      <c r="HAE127" s="6"/>
      <c r="HAF127" s="6"/>
      <c r="HAG127" s="6"/>
      <c r="HAH127" s="6"/>
      <c r="HAI127" s="6"/>
      <c r="HAJ127" s="6"/>
      <c r="HAK127" s="6"/>
      <c r="HAL127" s="6"/>
      <c r="HAM127" s="6"/>
      <c r="HAN127" s="6"/>
      <c r="HAO127" s="6"/>
      <c r="HAP127" s="6"/>
      <c r="HAQ127" s="6"/>
      <c r="HAR127" s="6"/>
      <c r="HAS127" s="6"/>
      <c r="HAT127" s="6"/>
      <c r="HAU127" s="6"/>
      <c r="HAV127" s="6"/>
      <c r="HAW127" s="6"/>
      <c r="HAX127" s="6"/>
      <c r="HAY127" s="6"/>
      <c r="HAZ127" s="6"/>
      <c r="HBA127" s="6"/>
      <c r="HBB127" s="6"/>
      <c r="HBC127" s="6"/>
      <c r="HBD127" s="6"/>
      <c r="HBE127" s="6"/>
      <c r="HBF127" s="6"/>
      <c r="HBG127" s="6"/>
      <c r="HBH127" s="6"/>
      <c r="HBI127" s="6"/>
      <c r="HBJ127" s="6"/>
      <c r="HBK127" s="6"/>
      <c r="HBL127" s="6"/>
      <c r="HBM127" s="6"/>
      <c r="HBN127" s="6"/>
      <c r="HBO127" s="6"/>
      <c r="HBP127" s="6"/>
      <c r="HBQ127" s="6"/>
      <c r="HBR127" s="6"/>
      <c r="HBS127" s="6"/>
      <c r="HBT127" s="6"/>
      <c r="HBU127" s="6"/>
      <c r="HBV127" s="6"/>
      <c r="HBW127" s="6"/>
      <c r="HBX127" s="6"/>
      <c r="HBY127" s="6"/>
      <c r="HBZ127" s="6"/>
      <c r="HCA127" s="6"/>
      <c r="HCB127" s="6"/>
      <c r="HCC127" s="6"/>
      <c r="HCD127" s="6"/>
      <c r="HCE127" s="6"/>
      <c r="HCF127" s="6"/>
      <c r="HCG127" s="6"/>
      <c r="HCH127" s="6"/>
      <c r="HCI127" s="6"/>
      <c r="HCJ127" s="6"/>
      <c r="HCK127" s="6"/>
      <c r="HCL127" s="6"/>
      <c r="HCM127" s="6"/>
      <c r="HCN127" s="6"/>
      <c r="HCO127" s="6"/>
      <c r="HCP127" s="6"/>
      <c r="HCQ127" s="6"/>
      <c r="HCR127" s="6"/>
      <c r="HCS127" s="6"/>
      <c r="HCT127" s="6"/>
      <c r="HCU127" s="6"/>
      <c r="HCV127" s="6"/>
      <c r="HCW127" s="6"/>
      <c r="HCX127" s="6"/>
      <c r="HCY127" s="6"/>
      <c r="HCZ127" s="6"/>
      <c r="HDA127" s="6"/>
      <c r="HDB127" s="6"/>
      <c r="HDC127" s="6"/>
      <c r="HDD127" s="6"/>
      <c r="HDE127" s="6"/>
      <c r="HDF127" s="6"/>
      <c r="HDG127" s="6"/>
      <c r="HDH127" s="6"/>
      <c r="HDI127" s="6"/>
      <c r="HDJ127" s="6"/>
      <c r="HDK127" s="6"/>
      <c r="HDL127" s="6"/>
      <c r="HDM127" s="6"/>
      <c r="HDN127" s="6"/>
      <c r="HDO127" s="6"/>
      <c r="HDP127" s="6"/>
      <c r="HDQ127" s="6"/>
      <c r="HDR127" s="6"/>
      <c r="HDS127" s="6"/>
      <c r="HDT127" s="6"/>
      <c r="HDU127" s="6"/>
      <c r="HDV127" s="6"/>
      <c r="HDW127" s="6"/>
      <c r="HDX127" s="6"/>
      <c r="HDY127" s="6"/>
      <c r="HDZ127" s="6"/>
      <c r="HEA127" s="6"/>
      <c r="HEB127" s="6"/>
      <c r="HEC127" s="6"/>
      <c r="HED127" s="6"/>
      <c r="HEE127" s="6"/>
      <c r="HEF127" s="6"/>
      <c r="HEG127" s="6"/>
      <c r="HEH127" s="6"/>
      <c r="HEI127" s="6"/>
      <c r="HEJ127" s="6"/>
      <c r="HEK127" s="6"/>
      <c r="HEL127" s="6"/>
      <c r="HEM127" s="6"/>
      <c r="HEN127" s="6"/>
      <c r="HEO127" s="6"/>
      <c r="HEP127" s="6"/>
      <c r="HEQ127" s="6"/>
      <c r="HER127" s="6"/>
      <c r="HES127" s="6"/>
      <c r="HET127" s="6"/>
      <c r="HEU127" s="6"/>
      <c r="HEV127" s="6"/>
      <c r="HEW127" s="6"/>
      <c r="HEX127" s="6"/>
      <c r="HEY127" s="6"/>
      <c r="HEZ127" s="6"/>
      <c r="HFA127" s="6"/>
      <c r="HFB127" s="6"/>
      <c r="HFC127" s="6"/>
      <c r="HFD127" s="6"/>
      <c r="HFE127" s="6"/>
      <c r="HFF127" s="6"/>
      <c r="HFG127" s="6"/>
      <c r="HFH127" s="6"/>
      <c r="HFI127" s="6"/>
      <c r="HFJ127" s="6"/>
      <c r="HFK127" s="6"/>
      <c r="HFL127" s="6"/>
      <c r="HFM127" s="6"/>
      <c r="HFN127" s="6"/>
      <c r="HFO127" s="6"/>
      <c r="HFP127" s="6"/>
      <c r="HFQ127" s="6"/>
      <c r="HFR127" s="6"/>
      <c r="HFS127" s="6"/>
      <c r="HFT127" s="6"/>
      <c r="HFU127" s="6"/>
      <c r="HFV127" s="6"/>
      <c r="HFW127" s="6"/>
      <c r="HFX127" s="6"/>
      <c r="HFY127" s="6"/>
      <c r="HFZ127" s="6"/>
      <c r="HGA127" s="6"/>
      <c r="HGB127" s="6"/>
      <c r="HGC127" s="6"/>
      <c r="HGD127" s="6"/>
      <c r="HGE127" s="6"/>
      <c r="HGF127" s="6"/>
      <c r="HGG127" s="6"/>
      <c r="HGH127" s="6"/>
      <c r="HGI127" s="6"/>
      <c r="HGJ127" s="6"/>
      <c r="HGK127" s="6"/>
      <c r="HGL127" s="6"/>
      <c r="HGM127" s="6"/>
      <c r="HGN127" s="6"/>
      <c r="HGO127" s="6"/>
      <c r="HGP127" s="6"/>
      <c r="HGQ127" s="6"/>
      <c r="HGR127" s="6"/>
      <c r="HGS127" s="6"/>
      <c r="HGT127" s="6"/>
      <c r="HGU127" s="6"/>
      <c r="HGV127" s="6"/>
      <c r="HGW127" s="6"/>
      <c r="HGX127" s="6"/>
      <c r="HGY127" s="6"/>
      <c r="HGZ127" s="6"/>
      <c r="HHA127" s="6"/>
      <c r="HHB127" s="6"/>
      <c r="HHC127" s="6"/>
      <c r="HHD127" s="6"/>
      <c r="HHE127" s="6"/>
      <c r="HHL127" s="6"/>
      <c r="HHM127" s="6"/>
      <c r="HHN127" s="6"/>
      <c r="HHO127" s="6"/>
      <c r="HHP127" s="6"/>
      <c r="HHQ127" s="6"/>
      <c r="HHR127" s="6"/>
      <c r="HHS127" s="6"/>
      <c r="HHT127" s="6"/>
      <c r="HHU127" s="6"/>
      <c r="HHV127" s="6"/>
      <c r="HHW127" s="6"/>
      <c r="HHX127" s="6"/>
      <c r="HHY127" s="6"/>
      <c r="HHZ127" s="6"/>
      <c r="HIA127" s="6"/>
      <c r="HIB127" s="6"/>
      <c r="HIC127" s="6"/>
      <c r="HID127" s="6"/>
      <c r="HIE127" s="6"/>
      <c r="HIF127" s="6"/>
      <c r="HIG127" s="6"/>
      <c r="HIH127" s="6"/>
      <c r="HII127" s="6"/>
      <c r="HIJ127" s="6"/>
      <c r="HIK127" s="6"/>
      <c r="HIL127" s="6"/>
      <c r="HIM127" s="6"/>
      <c r="HIN127" s="6"/>
      <c r="HIO127" s="6"/>
      <c r="HIP127" s="6"/>
      <c r="HIQ127" s="6"/>
      <c r="HIR127" s="6"/>
      <c r="HIS127" s="6"/>
      <c r="HIT127" s="6"/>
      <c r="HIU127" s="6"/>
      <c r="HIV127" s="6"/>
      <c r="HIW127" s="6"/>
      <c r="HIX127" s="6"/>
      <c r="HIY127" s="6"/>
      <c r="HIZ127" s="6"/>
      <c r="HJA127" s="6"/>
      <c r="HJB127" s="6"/>
      <c r="HJC127" s="6"/>
      <c r="HJD127" s="6"/>
      <c r="HJE127" s="6"/>
      <c r="HJF127" s="6"/>
      <c r="HJG127" s="6"/>
      <c r="HJH127" s="6"/>
      <c r="HJI127" s="6"/>
      <c r="HJJ127" s="6"/>
      <c r="HJK127" s="6"/>
      <c r="HJL127" s="6"/>
      <c r="HJM127" s="6"/>
      <c r="HJN127" s="6"/>
      <c r="HJO127" s="6"/>
      <c r="HJP127" s="6"/>
      <c r="HJQ127" s="6"/>
      <c r="HJR127" s="6"/>
      <c r="HJS127" s="6"/>
      <c r="HJT127" s="6"/>
      <c r="HJU127" s="6"/>
      <c r="HJV127" s="6"/>
      <c r="HJW127" s="6"/>
      <c r="HJX127" s="6"/>
      <c r="HJY127" s="6"/>
      <c r="HJZ127" s="6"/>
      <c r="HKA127" s="6"/>
      <c r="HKB127" s="6"/>
      <c r="HKC127" s="6"/>
      <c r="HKD127" s="6"/>
      <c r="HKE127" s="6"/>
      <c r="HKF127" s="6"/>
      <c r="HKG127" s="6"/>
      <c r="HKH127" s="6"/>
      <c r="HKI127" s="6"/>
      <c r="HKJ127" s="6"/>
      <c r="HKK127" s="6"/>
      <c r="HKL127" s="6"/>
      <c r="HKM127" s="6"/>
      <c r="HKN127" s="6"/>
      <c r="HKO127" s="6"/>
      <c r="HKP127" s="6"/>
      <c r="HKQ127" s="6"/>
      <c r="HKR127" s="6"/>
      <c r="HKS127" s="6"/>
      <c r="HKT127" s="6"/>
      <c r="HKU127" s="6"/>
      <c r="HKV127" s="6"/>
      <c r="HKW127" s="6"/>
      <c r="HKX127" s="6"/>
      <c r="HKY127" s="6"/>
      <c r="HKZ127" s="6"/>
      <c r="HLA127" s="6"/>
      <c r="HLB127" s="6"/>
      <c r="HLC127" s="6"/>
      <c r="HLD127" s="6"/>
      <c r="HLE127" s="6"/>
      <c r="HLF127" s="6"/>
      <c r="HLG127" s="6"/>
      <c r="HLH127" s="6"/>
      <c r="HLI127" s="6"/>
      <c r="HLJ127" s="6"/>
      <c r="HLK127" s="6"/>
      <c r="HLL127" s="6"/>
      <c r="HLM127" s="6"/>
      <c r="HLN127" s="6"/>
      <c r="HLO127" s="6"/>
      <c r="HLP127" s="6"/>
      <c r="HLQ127" s="6"/>
      <c r="HLR127" s="6"/>
      <c r="HLS127" s="6"/>
      <c r="HLT127" s="6"/>
      <c r="HLU127" s="6"/>
      <c r="HLV127" s="6"/>
      <c r="HLW127" s="6"/>
      <c r="HLX127" s="6"/>
      <c r="HLY127" s="6"/>
      <c r="HLZ127" s="6"/>
      <c r="HMA127" s="6"/>
      <c r="HMB127" s="6"/>
      <c r="HMC127" s="6"/>
      <c r="HMD127" s="6"/>
      <c r="HME127" s="6"/>
      <c r="HMF127" s="6"/>
      <c r="HMG127" s="6"/>
      <c r="HMH127" s="6"/>
      <c r="HMI127" s="6"/>
      <c r="HMJ127" s="6"/>
      <c r="HMK127" s="6"/>
      <c r="HML127" s="6"/>
      <c r="HMM127" s="6"/>
      <c r="HMN127" s="6"/>
      <c r="HMO127" s="6"/>
      <c r="HMP127" s="6"/>
      <c r="HMQ127" s="6"/>
      <c r="HMR127" s="6"/>
      <c r="HMS127" s="6"/>
      <c r="HMT127" s="6"/>
      <c r="HMU127" s="6"/>
      <c r="HMV127" s="6"/>
      <c r="HMW127" s="6"/>
      <c r="HMX127" s="6"/>
      <c r="HMY127" s="6"/>
      <c r="HMZ127" s="6"/>
      <c r="HNA127" s="6"/>
      <c r="HNB127" s="6"/>
      <c r="HNC127" s="6"/>
      <c r="HND127" s="6"/>
      <c r="HNE127" s="6"/>
      <c r="HNF127" s="6"/>
      <c r="HNG127" s="6"/>
      <c r="HNH127" s="6"/>
      <c r="HNI127" s="6"/>
      <c r="HNJ127" s="6"/>
      <c r="HNK127" s="6"/>
      <c r="HNL127" s="6"/>
      <c r="HNM127" s="6"/>
      <c r="HNN127" s="6"/>
      <c r="HNO127" s="6"/>
      <c r="HNP127" s="6"/>
      <c r="HNQ127" s="6"/>
      <c r="HNR127" s="6"/>
      <c r="HNS127" s="6"/>
      <c r="HNT127" s="6"/>
      <c r="HNU127" s="6"/>
      <c r="HNV127" s="6"/>
      <c r="HNW127" s="6"/>
      <c r="HNX127" s="6"/>
      <c r="HNY127" s="6"/>
      <c r="HNZ127" s="6"/>
      <c r="HOA127" s="6"/>
      <c r="HOB127" s="6"/>
      <c r="HOC127" s="6"/>
      <c r="HOD127" s="6"/>
      <c r="HOE127" s="6"/>
      <c r="HOF127" s="6"/>
      <c r="HOG127" s="6"/>
      <c r="HOH127" s="6"/>
      <c r="HOI127" s="6"/>
      <c r="HOJ127" s="6"/>
      <c r="HOK127" s="6"/>
      <c r="HOL127" s="6"/>
      <c r="HOM127" s="6"/>
      <c r="HON127" s="6"/>
      <c r="HOO127" s="6"/>
      <c r="HOP127" s="6"/>
      <c r="HOQ127" s="6"/>
      <c r="HOR127" s="6"/>
      <c r="HOS127" s="6"/>
      <c r="HOT127" s="6"/>
      <c r="HOU127" s="6"/>
      <c r="HOV127" s="6"/>
      <c r="HOW127" s="6"/>
      <c r="HOX127" s="6"/>
      <c r="HOY127" s="6"/>
      <c r="HOZ127" s="6"/>
      <c r="HPA127" s="6"/>
      <c r="HPB127" s="6"/>
      <c r="HPC127" s="6"/>
      <c r="HPD127" s="6"/>
      <c r="HPE127" s="6"/>
      <c r="HPF127" s="6"/>
      <c r="HPG127" s="6"/>
      <c r="HPH127" s="6"/>
      <c r="HPI127" s="6"/>
      <c r="HPJ127" s="6"/>
      <c r="HPK127" s="6"/>
      <c r="HPL127" s="6"/>
      <c r="HPM127" s="6"/>
      <c r="HPN127" s="6"/>
      <c r="HPO127" s="6"/>
      <c r="HPP127" s="6"/>
      <c r="HPQ127" s="6"/>
      <c r="HPR127" s="6"/>
      <c r="HPS127" s="6"/>
      <c r="HPT127" s="6"/>
      <c r="HPU127" s="6"/>
      <c r="HPV127" s="6"/>
      <c r="HPW127" s="6"/>
      <c r="HPX127" s="6"/>
      <c r="HPY127" s="6"/>
      <c r="HPZ127" s="6"/>
      <c r="HQA127" s="6"/>
      <c r="HQB127" s="6"/>
      <c r="HQC127" s="6"/>
      <c r="HQD127" s="6"/>
      <c r="HQE127" s="6"/>
      <c r="HQF127" s="6"/>
      <c r="HQG127" s="6"/>
      <c r="HQH127" s="6"/>
      <c r="HQI127" s="6"/>
      <c r="HQJ127" s="6"/>
      <c r="HQK127" s="6"/>
      <c r="HQL127" s="6"/>
      <c r="HQM127" s="6"/>
      <c r="HQN127" s="6"/>
      <c r="HQO127" s="6"/>
      <c r="HQP127" s="6"/>
      <c r="HQQ127" s="6"/>
      <c r="HQR127" s="6"/>
      <c r="HQS127" s="6"/>
      <c r="HQT127" s="6"/>
      <c r="HQU127" s="6"/>
      <c r="HQV127" s="6"/>
      <c r="HQW127" s="6"/>
      <c r="HQX127" s="6"/>
      <c r="HQY127" s="6"/>
      <c r="HQZ127" s="6"/>
      <c r="HRA127" s="6"/>
      <c r="HRH127" s="6"/>
      <c r="HRI127" s="6"/>
      <c r="HRJ127" s="6"/>
      <c r="HRK127" s="6"/>
      <c r="HRL127" s="6"/>
      <c r="HRM127" s="6"/>
      <c r="HRN127" s="6"/>
      <c r="HRO127" s="6"/>
      <c r="HRP127" s="6"/>
      <c r="HRQ127" s="6"/>
      <c r="HRR127" s="6"/>
      <c r="HRS127" s="6"/>
      <c r="HRT127" s="6"/>
      <c r="HRU127" s="6"/>
      <c r="HRV127" s="6"/>
      <c r="HRW127" s="6"/>
      <c r="HRX127" s="6"/>
      <c r="HRY127" s="6"/>
      <c r="HRZ127" s="6"/>
      <c r="HSA127" s="6"/>
      <c r="HSB127" s="6"/>
      <c r="HSC127" s="6"/>
      <c r="HSD127" s="6"/>
      <c r="HSE127" s="6"/>
      <c r="HSF127" s="6"/>
      <c r="HSG127" s="6"/>
      <c r="HSH127" s="6"/>
      <c r="HSI127" s="6"/>
      <c r="HSJ127" s="6"/>
      <c r="HSK127" s="6"/>
      <c r="HSL127" s="6"/>
      <c r="HSM127" s="6"/>
      <c r="HSN127" s="6"/>
      <c r="HSO127" s="6"/>
      <c r="HSP127" s="6"/>
      <c r="HSQ127" s="6"/>
      <c r="HSR127" s="6"/>
      <c r="HSS127" s="6"/>
      <c r="HST127" s="6"/>
      <c r="HSU127" s="6"/>
      <c r="HSV127" s="6"/>
      <c r="HSW127" s="6"/>
      <c r="HSX127" s="6"/>
      <c r="HSY127" s="6"/>
      <c r="HSZ127" s="6"/>
      <c r="HTA127" s="6"/>
      <c r="HTB127" s="6"/>
      <c r="HTC127" s="6"/>
      <c r="HTD127" s="6"/>
      <c r="HTE127" s="6"/>
      <c r="HTF127" s="6"/>
      <c r="HTG127" s="6"/>
      <c r="HTH127" s="6"/>
      <c r="HTI127" s="6"/>
      <c r="HTJ127" s="6"/>
      <c r="HTK127" s="6"/>
      <c r="HTL127" s="6"/>
      <c r="HTM127" s="6"/>
      <c r="HTN127" s="6"/>
      <c r="HTO127" s="6"/>
      <c r="HTP127" s="6"/>
      <c r="HTQ127" s="6"/>
      <c r="HTR127" s="6"/>
      <c r="HTS127" s="6"/>
      <c r="HTT127" s="6"/>
      <c r="HTU127" s="6"/>
      <c r="HTV127" s="6"/>
      <c r="HTW127" s="6"/>
      <c r="HTX127" s="6"/>
      <c r="HTY127" s="6"/>
      <c r="HTZ127" s="6"/>
      <c r="HUA127" s="6"/>
      <c r="HUB127" s="6"/>
      <c r="HUC127" s="6"/>
      <c r="HUD127" s="6"/>
      <c r="HUE127" s="6"/>
      <c r="HUF127" s="6"/>
      <c r="HUG127" s="6"/>
      <c r="HUH127" s="6"/>
      <c r="HUI127" s="6"/>
      <c r="HUJ127" s="6"/>
      <c r="HUK127" s="6"/>
      <c r="HUL127" s="6"/>
      <c r="HUM127" s="6"/>
      <c r="HUN127" s="6"/>
      <c r="HUO127" s="6"/>
      <c r="HUP127" s="6"/>
      <c r="HUQ127" s="6"/>
      <c r="HUR127" s="6"/>
      <c r="HUS127" s="6"/>
      <c r="HUT127" s="6"/>
      <c r="HUU127" s="6"/>
      <c r="HUV127" s="6"/>
      <c r="HUW127" s="6"/>
      <c r="HUX127" s="6"/>
      <c r="HUY127" s="6"/>
      <c r="HUZ127" s="6"/>
      <c r="HVA127" s="6"/>
      <c r="HVB127" s="6"/>
      <c r="HVC127" s="6"/>
      <c r="HVD127" s="6"/>
      <c r="HVE127" s="6"/>
      <c r="HVF127" s="6"/>
      <c r="HVG127" s="6"/>
      <c r="HVH127" s="6"/>
      <c r="HVI127" s="6"/>
      <c r="HVJ127" s="6"/>
      <c r="HVK127" s="6"/>
      <c r="HVL127" s="6"/>
      <c r="HVM127" s="6"/>
      <c r="HVN127" s="6"/>
      <c r="HVO127" s="6"/>
      <c r="HVP127" s="6"/>
      <c r="HVQ127" s="6"/>
      <c r="HVR127" s="6"/>
      <c r="HVS127" s="6"/>
      <c r="HVT127" s="6"/>
      <c r="HVU127" s="6"/>
      <c r="HVV127" s="6"/>
      <c r="HVW127" s="6"/>
      <c r="HVX127" s="6"/>
      <c r="HVY127" s="6"/>
      <c r="HVZ127" s="6"/>
      <c r="HWA127" s="6"/>
      <c r="HWB127" s="6"/>
      <c r="HWC127" s="6"/>
      <c r="HWD127" s="6"/>
      <c r="HWE127" s="6"/>
      <c r="HWF127" s="6"/>
      <c r="HWG127" s="6"/>
      <c r="HWH127" s="6"/>
      <c r="HWI127" s="6"/>
      <c r="HWJ127" s="6"/>
      <c r="HWK127" s="6"/>
      <c r="HWL127" s="6"/>
      <c r="HWM127" s="6"/>
      <c r="HWN127" s="6"/>
      <c r="HWO127" s="6"/>
      <c r="HWP127" s="6"/>
      <c r="HWQ127" s="6"/>
      <c r="HWR127" s="6"/>
      <c r="HWS127" s="6"/>
      <c r="HWT127" s="6"/>
      <c r="HWU127" s="6"/>
      <c r="HWV127" s="6"/>
      <c r="HWW127" s="6"/>
      <c r="HWX127" s="6"/>
      <c r="HWY127" s="6"/>
      <c r="HWZ127" s="6"/>
      <c r="HXA127" s="6"/>
      <c r="HXB127" s="6"/>
      <c r="HXC127" s="6"/>
      <c r="HXD127" s="6"/>
      <c r="HXE127" s="6"/>
      <c r="HXF127" s="6"/>
      <c r="HXG127" s="6"/>
      <c r="HXH127" s="6"/>
      <c r="HXI127" s="6"/>
      <c r="HXJ127" s="6"/>
      <c r="HXK127" s="6"/>
      <c r="HXL127" s="6"/>
      <c r="HXM127" s="6"/>
      <c r="HXN127" s="6"/>
      <c r="HXO127" s="6"/>
      <c r="HXP127" s="6"/>
      <c r="HXQ127" s="6"/>
      <c r="HXR127" s="6"/>
      <c r="HXS127" s="6"/>
      <c r="HXT127" s="6"/>
      <c r="HXU127" s="6"/>
      <c r="HXV127" s="6"/>
      <c r="HXW127" s="6"/>
      <c r="HXX127" s="6"/>
      <c r="HXY127" s="6"/>
      <c r="HXZ127" s="6"/>
      <c r="HYA127" s="6"/>
      <c r="HYB127" s="6"/>
      <c r="HYC127" s="6"/>
      <c r="HYD127" s="6"/>
      <c r="HYE127" s="6"/>
      <c r="HYF127" s="6"/>
      <c r="HYG127" s="6"/>
      <c r="HYH127" s="6"/>
      <c r="HYI127" s="6"/>
      <c r="HYJ127" s="6"/>
      <c r="HYK127" s="6"/>
      <c r="HYL127" s="6"/>
      <c r="HYM127" s="6"/>
      <c r="HYN127" s="6"/>
      <c r="HYO127" s="6"/>
      <c r="HYP127" s="6"/>
      <c r="HYQ127" s="6"/>
      <c r="HYR127" s="6"/>
      <c r="HYS127" s="6"/>
      <c r="HYT127" s="6"/>
      <c r="HYU127" s="6"/>
      <c r="HYV127" s="6"/>
      <c r="HYW127" s="6"/>
      <c r="HYX127" s="6"/>
      <c r="HYY127" s="6"/>
      <c r="HYZ127" s="6"/>
      <c r="HZA127" s="6"/>
      <c r="HZB127" s="6"/>
      <c r="HZC127" s="6"/>
      <c r="HZD127" s="6"/>
      <c r="HZE127" s="6"/>
      <c r="HZF127" s="6"/>
      <c r="HZG127" s="6"/>
      <c r="HZH127" s="6"/>
      <c r="HZI127" s="6"/>
      <c r="HZJ127" s="6"/>
      <c r="HZK127" s="6"/>
      <c r="HZL127" s="6"/>
      <c r="HZM127" s="6"/>
      <c r="HZN127" s="6"/>
      <c r="HZO127" s="6"/>
      <c r="HZP127" s="6"/>
      <c r="HZQ127" s="6"/>
      <c r="HZR127" s="6"/>
      <c r="HZS127" s="6"/>
      <c r="HZT127" s="6"/>
      <c r="HZU127" s="6"/>
      <c r="HZV127" s="6"/>
      <c r="HZW127" s="6"/>
      <c r="HZX127" s="6"/>
      <c r="HZY127" s="6"/>
      <c r="HZZ127" s="6"/>
      <c r="IAA127" s="6"/>
      <c r="IAB127" s="6"/>
      <c r="IAC127" s="6"/>
      <c r="IAD127" s="6"/>
      <c r="IAE127" s="6"/>
      <c r="IAF127" s="6"/>
      <c r="IAG127" s="6"/>
      <c r="IAH127" s="6"/>
      <c r="IAI127" s="6"/>
      <c r="IAJ127" s="6"/>
      <c r="IAK127" s="6"/>
      <c r="IAL127" s="6"/>
      <c r="IAM127" s="6"/>
      <c r="IAN127" s="6"/>
      <c r="IAO127" s="6"/>
      <c r="IAP127" s="6"/>
      <c r="IAQ127" s="6"/>
      <c r="IAR127" s="6"/>
      <c r="IAS127" s="6"/>
      <c r="IAT127" s="6"/>
      <c r="IAU127" s="6"/>
      <c r="IAV127" s="6"/>
      <c r="IAW127" s="6"/>
      <c r="IBD127" s="6"/>
      <c r="IBE127" s="6"/>
      <c r="IBF127" s="6"/>
      <c r="IBG127" s="6"/>
      <c r="IBH127" s="6"/>
      <c r="IBI127" s="6"/>
      <c r="IBJ127" s="6"/>
      <c r="IBK127" s="6"/>
      <c r="IBL127" s="6"/>
      <c r="IBM127" s="6"/>
      <c r="IBN127" s="6"/>
      <c r="IBO127" s="6"/>
      <c r="IBP127" s="6"/>
      <c r="IBQ127" s="6"/>
      <c r="IBR127" s="6"/>
      <c r="IBS127" s="6"/>
      <c r="IBT127" s="6"/>
      <c r="IBU127" s="6"/>
      <c r="IBV127" s="6"/>
      <c r="IBW127" s="6"/>
      <c r="IBX127" s="6"/>
      <c r="IBY127" s="6"/>
      <c r="IBZ127" s="6"/>
      <c r="ICA127" s="6"/>
      <c r="ICB127" s="6"/>
      <c r="ICC127" s="6"/>
      <c r="ICD127" s="6"/>
      <c r="ICE127" s="6"/>
      <c r="ICF127" s="6"/>
      <c r="ICG127" s="6"/>
      <c r="ICH127" s="6"/>
      <c r="ICI127" s="6"/>
      <c r="ICJ127" s="6"/>
      <c r="ICK127" s="6"/>
      <c r="ICL127" s="6"/>
      <c r="ICM127" s="6"/>
      <c r="ICN127" s="6"/>
      <c r="ICO127" s="6"/>
      <c r="ICP127" s="6"/>
      <c r="ICQ127" s="6"/>
      <c r="ICR127" s="6"/>
      <c r="ICS127" s="6"/>
      <c r="ICT127" s="6"/>
      <c r="ICU127" s="6"/>
      <c r="ICV127" s="6"/>
      <c r="ICW127" s="6"/>
      <c r="ICX127" s="6"/>
      <c r="ICY127" s="6"/>
      <c r="ICZ127" s="6"/>
      <c r="IDA127" s="6"/>
      <c r="IDB127" s="6"/>
      <c r="IDC127" s="6"/>
      <c r="IDD127" s="6"/>
      <c r="IDE127" s="6"/>
      <c r="IDF127" s="6"/>
      <c r="IDG127" s="6"/>
      <c r="IDH127" s="6"/>
      <c r="IDI127" s="6"/>
      <c r="IDJ127" s="6"/>
      <c r="IDK127" s="6"/>
      <c r="IDL127" s="6"/>
      <c r="IDM127" s="6"/>
      <c r="IDN127" s="6"/>
      <c r="IDO127" s="6"/>
      <c r="IDP127" s="6"/>
      <c r="IDQ127" s="6"/>
      <c r="IDR127" s="6"/>
      <c r="IDS127" s="6"/>
      <c r="IDT127" s="6"/>
      <c r="IDU127" s="6"/>
      <c r="IDV127" s="6"/>
      <c r="IDW127" s="6"/>
      <c r="IDX127" s="6"/>
      <c r="IDY127" s="6"/>
      <c r="IDZ127" s="6"/>
      <c r="IEA127" s="6"/>
      <c r="IEB127" s="6"/>
      <c r="IEC127" s="6"/>
      <c r="IED127" s="6"/>
      <c r="IEE127" s="6"/>
      <c r="IEF127" s="6"/>
      <c r="IEG127" s="6"/>
      <c r="IEH127" s="6"/>
      <c r="IEI127" s="6"/>
      <c r="IEJ127" s="6"/>
      <c r="IEK127" s="6"/>
      <c r="IEL127" s="6"/>
      <c r="IEM127" s="6"/>
      <c r="IEN127" s="6"/>
      <c r="IEO127" s="6"/>
      <c r="IEP127" s="6"/>
      <c r="IEQ127" s="6"/>
      <c r="IER127" s="6"/>
      <c r="IES127" s="6"/>
      <c r="IET127" s="6"/>
      <c r="IEU127" s="6"/>
      <c r="IEV127" s="6"/>
      <c r="IEW127" s="6"/>
      <c r="IEX127" s="6"/>
      <c r="IEY127" s="6"/>
      <c r="IEZ127" s="6"/>
      <c r="IFA127" s="6"/>
      <c r="IFB127" s="6"/>
      <c r="IFC127" s="6"/>
      <c r="IFD127" s="6"/>
      <c r="IFE127" s="6"/>
      <c r="IFF127" s="6"/>
      <c r="IFG127" s="6"/>
      <c r="IFH127" s="6"/>
      <c r="IFI127" s="6"/>
      <c r="IFJ127" s="6"/>
      <c r="IFK127" s="6"/>
      <c r="IFL127" s="6"/>
      <c r="IFM127" s="6"/>
      <c r="IFN127" s="6"/>
      <c r="IFO127" s="6"/>
      <c r="IFP127" s="6"/>
      <c r="IFQ127" s="6"/>
      <c r="IFR127" s="6"/>
      <c r="IFS127" s="6"/>
      <c r="IFT127" s="6"/>
      <c r="IFU127" s="6"/>
      <c r="IFV127" s="6"/>
      <c r="IFW127" s="6"/>
      <c r="IFX127" s="6"/>
      <c r="IFY127" s="6"/>
      <c r="IFZ127" s="6"/>
      <c r="IGA127" s="6"/>
      <c r="IGB127" s="6"/>
      <c r="IGC127" s="6"/>
      <c r="IGD127" s="6"/>
      <c r="IGE127" s="6"/>
      <c r="IGF127" s="6"/>
      <c r="IGG127" s="6"/>
      <c r="IGH127" s="6"/>
      <c r="IGI127" s="6"/>
      <c r="IGJ127" s="6"/>
      <c r="IGK127" s="6"/>
      <c r="IGL127" s="6"/>
      <c r="IGM127" s="6"/>
      <c r="IGN127" s="6"/>
      <c r="IGO127" s="6"/>
      <c r="IGP127" s="6"/>
      <c r="IGQ127" s="6"/>
      <c r="IGR127" s="6"/>
      <c r="IGS127" s="6"/>
      <c r="IGT127" s="6"/>
      <c r="IGU127" s="6"/>
      <c r="IGV127" s="6"/>
      <c r="IGW127" s="6"/>
      <c r="IGX127" s="6"/>
      <c r="IGY127" s="6"/>
      <c r="IGZ127" s="6"/>
      <c r="IHA127" s="6"/>
      <c r="IHB127" s="6"/>
      <c r="IHC127" s="6"/>
      <c r="IHD127" s="6"/>
      <c r="IHE127" s="6"/>
      <c r="IHF127" s="6"/>
      <c r="IHG127" s="6"/>
      <c r="IHH127" s="6"/>
      <c r="IHI127" s="6"/>
      <c r="IHJ127" s="6"/>
      <c r="IHK127" s="6"/>
      <c r="IHL127" s="6"/>
      <c r="IHM127" s="6"/>
      <c r="IHN127" s="6"/>
      <c r="IHO127" s="6"/>
      <c r="IHP127" s="6"/>
      <c r="IHQ127" s="6"/>
      <c r="IHR127" s="6"/>
      <c r="IHS127" s="6"/>
      <c r="IHT127" s="6"/>
      <c r="IHU127" s="6"/>
      <c r="IHV127" s="6"/>
      <c r="IHW127" s="6"/>
      <c r="IHX127" s="6"/>
      <c r="IHY127" s="6"/>
      <c r="IHZ127" s="6"/>
      <c r="IIA127" s="6"/>
      <c r="IIB127" s="6"/>
      <c r="IIC127" s="6"/>
      <c r="IID127" s="6"/>
      <c r="IIE127" s="6"/>
      <c r="IIF127" s="6"/>
      <c r="IIG127" s="6"/>
      <c r="IIH127" s="6"/>
      <c r="III127" s="6"/>
      <c r="IIJ127" s="6"/>
      <c r="IIK127" s="6"/>
      <c r="IIL127" s="6"/>
      <c r="IIM127" s="6"/>
      <c r="IIN127" s="6"/>
      <c r="IIO127" s="6"/>
      <c r="IIP127" s="6"/>
      <c r="IIQ127" s="6"/>
      <c r="IIR127" s="6"/>
      <c r="IIS127" s="6"/>
      <c r="IIT127" s="6"/>
      <c r="IIU127" s="6"/>
      <c r="IIV127" s="6"/>
      <c r="IIW127" s="6"/>
      <c r="IIX127" s="6"/>
      <c r="IIY127" s="6"/>
      <c r="IIZ127" s="6"/>
      <c r="IJA127" s="6"/>
      <c r="IJB127" s="6"/>
      <c r="IJC127" s="6"/>
      <c r="IJD127" s="6"/>
      <c r="IJE127" s="6"/>
      <c r="IJF127" s="6"/>
      <c r="IJG127" s="6"/>
      <c r="IJH127" s="6"/>
      <c r="IJI127" s="6"/>
      <c r="IJJ127" s="6"/>
      <c r="IJK127" s="6"/>
      <c r="IJL127" s="6"/>
      <c r="IJM127" s="6"/>
      <c r="IJN127" s="6"/>
      <c r="IJO127" s="6"/>
      <c r="IJP127" s="6"/>
      <c r="IJQ127" s="6"/>
      <c r="IJR127" s="6"/>
      <c r="IJS127" s="6"/>
      <c r="IJT127" s="6"/>
      <c r="IJU127" s="6"/>
      <c r="IJV127" s="6"/>
      <c r="IJW127" s="6"/>
      <c r="IJX127" s="6"/>
      <c r="IJY127" s="6"/>
      <c r="IJZ127" s="6"/>
      <c r="IKA127" s="6"/>
      <c r="IKB127" s="6"/>
      <c r="IKC127" s="6"/>
      <c r="IKD127" s="6"/>
      <c r="IKE127" s="6"/>
      <c r="IKF127" s="6"/>
      <c r="IKG127" s="6"/>
      <c r="IKH127" s="6"/>
      <c r="IKI127" s="6"/>
      <c r="IKJ127" s="6"/>
      <c r="IKK127" s="6"/>
      <c r="IKL127" s="6"/>
      <c r="IKM127" s="6"/>
      <c r="IKN127" s="6"/>
      <c r="IKO127" s="6"/>
      <c r="IKP127" s="6"/>
      <c r="IKQ127" s="6"/>
      <c r="IKR127" s="6"/>
      <c r="IKS127" s="6"/>
      <c r="IKZ127" s="6"/>
      <c r="ILA127" s="6"/>
      <c r="ILB127" s="6"/>
      <c r="ILC127" s="6"/>
      <c r="ILD127" s="6"/>
      <c r="ILE127" s="6"/>
      <c r="ILF127" s="6"/>
      <c r="ILG127" s="6"/>
      <c r="ILH127" s="6"/>
      <c r="ILI127" s="6"/>
      <c r="ILJ127" s="6"/>
      <c r="ILK127" s="6"/>
      <c r="ILL127" s="6"/>
      <c r="ILM127" s="6"/>
      <c r="ILN127" s="6"/>
      <c r="ILO127" s="6"/>
      <c r="ILP127" s="6"/>
      <c r="ILQ127" s="6"/>
      <c r="ILR127" s="6"/>
      <c r="ILS127" s="6"/>
      <c r="ILT127" s="6"/>
      <c r="ILU127" s="6"/>
      <c r="ILV127" s="6"/>
      <c r="ILW127" s="6"/>
      <c r="ILX127" s="6"/>
      <c r="ILY127" s="6"/>
      <c r="ILZ127" s="6"/>
      <c r="IMA127" s="6"/>
      <c r="IMB127" s="6"/>
      <c r="IMC127" s="6"/>
      <c r="IMD127" s="6"/>
      <c r="IME127" s="6"/>
      <c r="IMF127" s="6"/>
      <c r="IMG127" s="6"/>
      <c r="IMH127" s="6"/>
      <c r="IMI127" s="6"/>
      <c r="IMJ127" s="6"/>
      <c r="IMK127" s="6"/>
      <c r="IML127" s="6"/>
      <c r="IMM127" s="6"/>
      <c r="IMN127" s="6"/>
      <c r="IMO127" s="6"/>
      <c r="IMP127" s="6"/>
      <c r="IMQ127" s="6"/>
      <c r="IMR127" s="6"/>
      <c r="IMS127" s="6"/>
      <c r="IMT127" s="6"/>
      <c r="IMU127" s="6"/>
      <c r="IMV127" s="6"/>
      <c r="IMW127" s="6"/>
      <c r="IMX127" s="6"/>
      <c r="IMY127" s="6"/>
      <c r="IMZ127" s="6"/>
      <c r="INA127" s="6"/>
      <c r="INB127" s="6"/>
      <c r="INC127" s="6"/>
      <c r="IND127" s="6"/>
      <c r="INE127" s="6"/>
      <c r="INF127" s="6"/>
      <c r="ING127" s="6"/>
      <c r="INH127" s="6"/>
      <c r="INI127" s="6"/>
      <c r="INJ127" s="6"/>
      <c r="INK127" s="6"/>
      <c r="INL127" s="6"/>
      <c r="INM127" s="6"/>
      <c r="INN127" s="6"/>
      <c r="INO127" s="6"/>
      <c r="INP127" s="6"/>
      <c r="INQ127" s="6"/>
      <c r="INR127" s="6"/>
      <c r="INS127" s="6"/>
      <c r="INT127" s="6"/>
      <c r="INU127" s="6"/>
      <c r="INV127" s="6"/>
      <c r="INW127" s="6"/>
      <c r="INX127" s="6"/>
      <c r="INY127" s="6"/>
      <c r="INZ127" s="6"/>
      <c r="IOA127" s="6"/>
      <c r="IOB127" s="6"/>
      <c r="IOC127" s="6"/>
      <c r="IOD127" s="6"/>
      <c r="IOE127" s="6"/>
      <c r="IOF127" s="6"/>
      <c r="IOG127" s="6"/>
      <c r="IOH127" s="6"/>
      <c r="IOI127" s="6"/>
      <c r="IOJ127" s="6"/>
      <c r="IOK127" s="6"/>
      <c r="IOL127" s="6"/>
      <c r="IOM127" s="6"/>
      <c r="ION127" s="6"/>
      <c r="IOO127" s="6"/>
      <c r="IOP127" s="6"/>
      <c r="IOQ127" s="6"/>
      <c r="IOR127" s="6"/>
      <c r="IOS127" s="6"/>
      <c r="IOT127" s="6"/>
      <c r="IOU127" s="6"/>
      <c r="IOV127" s="6"/>
      <c r="IOW127" s="6"/>
      <c r="IOX127" s="6"/>
      <c r="IOY127" s="6"/>
      <c r="IOZ127" s="6"/>
      <c r="IPA127" s="6"/>
      <c r="IPB127" s="6"/>
      <c r="IPC127" s="6"/>
      <c r="IPD127" s="6"/>
      <c r="IPE127" s="6"/>
      <c r="IPF127" s="6"/>
      <c r="IPG127" s="6"/>
      <c r="IPH127" s="6"/>
      <c r="IPI127" s="6"/>
      <c r="IPJ127" s="6"/>
      <c r="IPK127" s="6"/>
      <c r="IPL127" s="6"/>
      <c r="IPM127" s="6"/>
      <c r="IPN127" s="6"/>
      <c r="IPO127" s="6"/>
      <c r="IPP127" s="6"/>
      <c r="IPQ127" s="6"/>
      <c r="IPR127" s="6"/>
      <c r="IPS127" s="6"/>
      <c r="IPT127" s="6"/>
      <c r="IPU127" s="6"/>
      <c r="IPV127" s="6"/>
      <c r="IPW127" s="6"/>
      <c r="IPX127" s="6"/>
      <c r="IPY127" s="6"/>
      <c r="IPZ127" s="6"/>
      <c r="IQA127" s="6"/>
      <c r="IQB127" s="6"/>
      <c r="IQC127" s="6"/>
      <c r="IQD127" s="6"/>
      <c r="IQE127" s="6"/>
      <c r="IQF127" s="6"/>
      <c r="IQG127" s="6"/>
      <c r="IQH127" s="6"/>
      <c r="IQI127" s="6"/>
      <c r="IQJ127" s="6"/>
      <c r="IQK127" s="6"/>
      <c r="IQL127" s="6"/>
      <c r="IQM127" s="6"/>
      <c r="IQN127" s="6"/>
      <c r="IQO127" s="6"/>
      <c r="IQP127" s="6"/>
      <c r="IQQ127" s="6"/>
      <c r="IQR127" s="6"/>
      <c r="IQS127" s="6"/>
      <c r="IQT127" s="6"/>
      <c r="IQU127" s="6"/>
      <c r="IQV127" s="6"/>
      <c r="IQW127" s="6"/>
      <c r="IQX127" s="6"/>
      <c r="IQY127" s="6"/>
      <c r="IQZ127" s="6"/>
      <c r="IRA127" s="6"/>
      <c r="IRB127" s="6"/>
      <c r="IRC127" s="6"/>
      <c r="IRD127" s="6"/>
      <c r="IRE127" s="6"/>
      <c r="IRF127" s="6"/>
      <c r="IRG127" s="6"/>
      <c r="IRH127" s="6"/>
      <c r="IRI127" s="6"/>
      <c r="IRJ127" s="6"/>
      <c r="IRK127" s="6"/>
      <c r="IRL127" s="6"/>
      <c r="IRM127" s="6"/>
      <c r="IRN127" s="6"/>
      <c r="IRO127" s="6"/>
      <c r="IRP127" s="6"/>
      <c r="IRQ127" s="6"/>
      <c r="IRR127" s="6"/>
      <c r="IRS127" s="6"/>
      <c r="IRT127" s="6"/>
      <c r="IRU127" s="6"/>
      <c r="IRV127" s="6"/>
      <c r="IRW127" s="6"/>
      <c r="IRX127" s="6"/>
      <c r="IRY127" s="6"/>
      <c r="IRZ127" s="6"/>
      <c r="ISA127" s="6"/>
      <c r="ISB127" s="6"/>
      <c r="ISC127" s="6"/>
      <c r="ISD127" s="6"/>
      <c r="ISE127" s="6"/>
      <c r="ISF127" s="6"/>
      <c r="ISG127" s="6"/>
      <c r="ISH127" s="6"/>
      <c r="ISI127" s="6"/>
      <c r="ISJ127" s="6"/>
      <c r="ISK127" s="6"/>
      <c r="ISL127" s="6"/>
      <c r="ISM127" s="6"/>
      <c r="ISN127" s="6"/>
      <c r="ISO127" s="6"/>
      <c r="ISP127" s="6"/>
      <c r="ISQ127" s="6"/>
      <c r="ISR127" s="6"/>
      <c r="ISS127" s="6"/>
      <c r="IST127" s="6"/>
      <c r="ISU127" s="6"/>
      <c r="ISV127" s="6"/>
      <c r="ISW127" s="6"/>
      <c r="ISX127" s="6"/>
      <c r="ISY127" s="6"/>
      <c r="ISZ127" s="6"/>
      <c r="ITA127" s="6"/>
      <c r="ITB127" s="6"/>
      <c r="ITC127" s="6"/>
      <c r="ITD127" s="6"/>
      <c r="ITE127" s="6"/>
      <c r="ITF127" s="6"/>
      <c r="ITG127" s="6"/>
      <c r="ITH127" s="6"/>
      <c r="ITI127" s="6"/>
      <c r="ITJ127" s="6"/>
      <c r="ITK127" s="6"/>
      <c r="ITL127" s="6"/>
      <c r="ITM127" s="6"/>
      <c r="ITN127" s="6"/>
      <c r="ITO127" s="6"/>
      <c r="ITP127" s="6"/>
      <c r="ITQ127" s="6"/>
      <c r="ITR127" s="6"/>
      <c r="ITS127" s="6"/>
      <c r="ITT127" s="6"/>
      <c r="ITU127" s="6"/>
      <c r="ITV127" s="6"/>
      <c r="ITW127" s="6"/>
      <c r="ITX127" s="6"/>
      <c r="ITY127" s="6"/>
      <c r="ITZ127" s="6"/>
      <c r="IUA127" s="6"/>
      <c r="IUB127" s="6"/>
      <c r="IUC127" s="6"/>
      <c r="IUD127" s="6"/>
      <c r="IUE127" s="6"/>
      <c r="IUF127" s="6"/>
      <c r="IUG127" s="6"/>
      <c r="IUH127" s="6"/>
      <c r="IUI127" s="6"/>
      <c r="IUJ127" s="6"/>
      <c r="IUK127" s="6"/>
      <c r="IUL127" s="6"/>
      <c r="IUM127" s="6"/>
      <c r="IUN127" s="6"/>
      <c r="IUO127" s="6"/>
      <c r="IUV127" s="6"/>
      <c r="IUW127" s="6"/>
      <c r="IUX127" s="6"/>
      <c r="IUY127" s="6"/>
      <c r="IUZ127" s="6"/>
      <c r="IVA127" s="6"/>
      <c r="IVB127" s="6"/>
      <c r="IVC127" s="6"/>
      <c r="IVD127" s="6"/>
      <c r="IVE127" s="6"/>
      <c r="IVF127" s="6"/>
      <c r="IVG127" s="6"/>
      <c r="IVH127" s="6"/>
      <c r="IVI127" s="6"/>
      <c r="IVJ127" s="6"/>
      <c r="IVK127" s="6"/>
      <c r="IVL127" s="6"/>
      <c r="IVM127" s="6"/>
      <c r="IVN127" s="6"/>
      <c r="IVO127" s="6"/>
      <c r="IVP127" s="6"/>
      <c r="IVQ127" s="6"/>
      <c r="IVR127" s="6"/>
      <c r="IVS127" s="6"/>
      <c r="IVT127" s="6"/>
      <c r="IVU127" s="6"/>
      <c r="IVV127" s="6"/>
      <c r="IVW127" s="6"/>
      <c r="IVX127" s="6"/>
      <c r="IVY127" s="6"/>
      <c r="IVZ127" s="6"/>
      <c r="IWA127" s="6"/>
      <c r="IWB127" s="6"/>
      <c r="IWC127" s="6"/>
      <c r="IWD127" s="6"/>
      <c r="IWE127" s="6"/>
      <c r="IWF127" s="6"/>
      <c r="IWG127" s="6"/>
      <c r="IWH127" s="6"/>
      <c r="IWI127" s="6"/>
      <c r="IWJ127" s="6"/>
      <c r="IWK127" s="6"/>
      <c r="IWL127" s="6"/>
      <c r="IWM127" s="6"/>
      <c r="IWN127" s="6"/>
      <c r="IWO127" s="6"/>
      <c r="IWP127" s="6"/>
      <c r="IWQ127" s="6"/>
      <c r="IWR127" s="6"/>
      <c r="IWS127" s="6"/>
      <c r="IWT127" s="6"/>
      <c r="IWU127" s="6"/>
      <c r="IWV127" s="6"/>
      <c r="IWW127" s="6"/>
      <c r="IWX127" s="6"/>
      <c r="IWY127" s="6"/>
      <c r="IWZ127" s="6"/>
      <c r="IXA127" s="6"/>
      <c r="IXB127" s="6"/>
      <c r="IXC127" s="6"/>
      <c r="IXD127" s="6"/>
      <c r="IXE127" s="6"/>
      <c r="IXF127" s="6"/>
      <c r="IXG127" s="6"/>
      <c r="IXH127" s="6"/>
      <c r="IXI127" s="6"/>
      <c r="IXJ127" s="6"/>
      <c r="IXK127" s="6"/>
      <c r="IXL127" s="6"/>
      <c r="IXM127" s="6"/>
      <c r="IXN127" s="6"/>
      <c r="IXO127" s="6"/>
      <c r="IXP127" s="6"/>
      <c r="IXQ127" s="6"/>
      <c r="IXR127" s="6"/>
      <c r="IXS127" s="6"/>
      <c r="IXT127" s="6"/>
      <c r="IXU127" s="6"/>
      <c r="IXV127" s="6"/>
      <c r="IXW127" s="6"/>
      <c r="IXX127" s="6"/>
      <c r="IXY127" s="6"/>
      <c r="IXZ127" s="6"/>
      <c r="IYA127" s="6"/>
      <c r="IYB127" s="6"/>
      <c r="IYC127" s="6"/>
      <c r="IYD127" s="6"/>
      <c r="IYE127" s="6"/>
      <c r="IYF127" s="6"/>
      <c r="IYG127" s="6"/>
      <c r="IYH127" s="6"/>
      <c r="IYI127" s="6"/>
      <c r="IYJ127" s="6"/>
      <c r="IYK127" s="6"/>
      <c r="IYL127" s="6"/>
      <c r="IYM127" s="6"/>
      <c r="IYN127" s="6"/>
      <c r="IYO127" s="6"/>
      <c r="IYP127" s="6"/>
      <c r="IYQ127" s="6"/>
      <c r="IYR127" s="6"/>
      <c r="IYS127" s="6"/>
      <c r="IYT127" s="6"/>
      <c r="IYU127" s="6"/>
      <c r="IYV127" s="6"/>
      <c r="IYW127" s="6"/>
      <c r="IYX127" s="6"/>
      <c r="IYY127" s="6"/>
      <c r="IYZ127" s="6"/>
      <c r="IZA127" s="6"/>
      <c r="IZB127" s="6"/>
      <c r="IZC127" s="6"/>
      <c r="IZD127" s="6"/>
      <c r="IZE127" s="6"/>
      <c r="IZF127" s="6"/>
      <c r="IZG127" s="6"/>
      <c r="IZH127" s="6"/>
      <c r="IZI127" s="6"/>
      <c r="IZJ127" s="6"/>
      <c r="IZK127" s="6"/>
      <c r="IZL127" s="6"/>
      <c r="IZM127" s="6"/>
      <c r="IZN127" s="6"/>
      <c r="IZO127" s="6"/>
      <c r="IZP127" s="6"/>
      <c r="IZQ127" s="6"/>
      <c r="IZR127" s="6"/>
      <c r="IZS127" s="6"/>
      <c r="IZT127" s="6"/>
      <c r="IZU127" s="6"/>
      <c r="IZV127" s="6"/>
      <c r="IZW127" s="6"/>
      <c r="IZX127" s="6"/>
      <c r="IZY127" s="6"/>
      <c r="IZZ127" s="6"/>
      <c r="JAA127" s="6"/>
      <c r="JAB127" s="6"/>
      <c r="JAC127" s="6"/>
      <c r="JAD127" s="6"/>
      <c r="JAE127" s="6"/>
      <c r="JAF127" s="6"/>
      <c r="JAG127" s="6"/>
      <c r="JAH127" s="6"/>
      <c r="JAI127" s="6"/>
      <c r="JAJ127" s="6"/>
      <c r="JAK127" s="6"/>
      <c r="JAL127" s="6"/>
      <c r="JAM127" s="6"/>
      <c r="JAN127" s="6"/>
      <c r="JAO127" s="6"/>
      <c r="JAP127" s="6"/>
      <c r="JAQ127" s="6"/>
      <c r="JAR127" s="6"/>
      <c r="JAS127" s="6"/>
      <c r="JAT127" s="6"/>
      <c r="JAU127" s="6"/>
      <c r="JAV127" s="6"/>
      <c r="JAW127" s="6"/>
      <c r="JAX127" s="6"/>
      <c r="JAY127" s="6"/>
      <c r="JAZ127" s="6"/>
      <c r="JBA127" s="6"/>
      <c r="JBB127" s="6"/>
      <c r="JBC127" s="6"/>
      <c r="JBD127" s="6"/>
      <c r="JBE127" s="6"/>
      <c r="JBF127" s="6"/>
      <c r="JBG127" s="6"/>
      <c r="JBH127" s="6"/>
      <c r="JBI127" s="6"/>
      <c r="JBJ127" s="6"/>
      <c r="JBK127" s="6"/>
      <c r="JBL127" s="6"/>
      <c r="JBM127" s="6"/>
      <c r="JBN127" s="6"/>
      <c r="JBO127" s="6"/>
      <c r="JBP127" s="6"/>
      <c r="JBQ127" s="6"/>
      <c r="JBR127" s="6"/>
      <c r="JBS127" s="6"/>
      <c r="JBT127" s="6"/>
      <c r="JBU127" s="6"/>
      <c r="JBV127" s="6"/>
      <c r="JBW127" s="6"/>
      <c r="JBX127" s="6"/>
      <c r="JBY127" s="6"/>
      <c r="JBZ127" s="6"/>
      <c r="JCA127" s="6"/>
      <c r="JCB127" s="6"/>
      <c r="JCC127" s="6"/>
      <c r="JCD127" s="6"/>
      <c r="JCE127" s="6"/>
      <c r="JCF127" s="6"/>
      <c r="JCG127" s="6"/>
      <c r="JCH127" s="6"/>
      <c r="JCI127" s="6"/>
      <c r="JCJ127" s="6"/>
      <c r="JCK127" s="6"/>
      <c r="JCL127" s="6"/>
      <c r="JCM127" s="6"/>
      <c r="JCN127" s="6"/>
      <c r="JCO127" s="6"/>
      <c r="JCP127" s="6"/>
      <c r="JCQ127" s="6"/>
      <c r="JCR127" s="6"/>
      <c r="JCS127" s="6"/>
      <c r="JCT127" s="6"/>
      <c r="JCU127" s="6"/>
      <c r="JCV127" s="6"/>
      <c r="JCW127" s="6"/>
      <c r="JCX127" s="6"/>
      <c r="JCY127" s="6"/>
      <c r="JCZ127" s="6"/>
      <c r="JDA127" s="6"/>
      <c r="JDB127" s="6"/>
      <c r="JDC127" s="6"/>
      <c r="JDD127" s="6"/>
      <c r="JDE127" s="6"/>
      <c r="JDF127" s="6"/>
      <c r="JDG127" s="6"/>
      <c r="JDH127" s="6"/>
      <c r="JDI127" s="6"/>
      <c r="JDJ127" s="6"/>
      <c r="JDK127" s="6"/>
      <c r="JDL127" s="6"/>
      <c r="JDM127" s="6"/>
      <c r="JDN127" s="6"/>
      <c r="JDO127" s="6"/>
      <c r="JDP127" s="6"/>
      <c r="JDQ127" s="6"/>
      <c r="JDR127" s="6"/>
      <c r="JDS127" s="6"/>
      <c r="JDT127" s="6"/>
      <c r="JDU127" s="6"/>
      <c r="JDV127" s="6"/>
      <c r="JDW127" s="6"/>
      <c r="JDX127" s="6"/>
      <c r="JDY127" s="6"/>
      <c r="JDZ127" s="6"/>
      <c r="JEA127" s="6"/>
      <c r="JEB127" s="6"/>
      <c r="JEC127" s="6"/>
      <c r="JED127" s="6"/>
      <c r="JEE127" s="6"/>
      <c r="JEF127" s="6"/>
      <c r="JEG127" s="6"/>
      <c r="JEH127" s="6"/>
      <c r="JEI127" s="6"/>
      <c r="JEJ127" s="6"/>
      <c r="JEK127" s="6"/>
      <c r="JER127" s="6"/>
      <c r="JES127" s="6"/>
      <c r="JET127" s="6"/>
      <c r="JEU127" s="6"/>
      <c r="JEV127" s="6"/>
      <c r="JEW127" s="6"/>
      <c r="JEX127" s="6"/>
      <c r="JEY127" s="6"/>
      <c r="JEZ127" s="6"/>
      <c r="JFA127" s="6"/>
      <c r="JFB127" s="6"/>
      <c r="JFC127" s="6"/>
      <c r="JFD127" s="6"/>
      <c r="JFE127" s="6"/>
      <c r="JFF127" s="6"/>
      <c r="JFG127" s="6"/>
      <c r="JFH127" s="6"/>
      <c r="JFI127" s="6"/>
      <c r="JFJ127" s="6"/>
      <c r="JFK127" s="6"/>
      <c r="JFL127" s="6"/>
      <c r="JFM127" s="6"/>
      <c r="JFN127" s="6"/>
      <c r="JFO127" s="6"/>
      <c r="JFP127" s="6"/>
      <c r="JFQ127" s="6"/>
      <c r="JFR127" s="6"/>
      <c r="JFS127" s="6"/>
      <c r="JFT127" s="6"/>
      <c r="JFU127" s="6"/>
      <c r="JFV127" s="6"/>
      <c r="JFW127" s="6"/>
      <c r="JFX127" s="6"/>
      <c r="JFY127" s="6"/>
      <c r="JFZ127" s="6"/>
      <c r="JGA127" s="6"/>
      <c r="JGB127" s="6"/>
      <c r="JGC127" s="6"/>
      <c r="JGD127" s="6"/>
      <c r="JGE127" s="6"/>
      <c r="JGF127" s="6"/>
      <c r="JGG127" s="6"/>
      <c r="JGH127" s="6"/>
      <c r="JGI127" s="6"/>
      <c r="JGJ127" s="6"/>
      <c r="JGK127" s="6"/>
      <c r="JGL127" s="6"/>
      <c r="JGM127" s="6"/>
      <c r="JGN127" s="6"/>
      <c r="JGO127" s="6"/>
      <c r="JGP127" s="6"/>
      <c r="JGQ127" s="6"/>
      <c r="JGR127" s="6"/>
      <c r="JGS127" s="6"/>
      <c r="JGT127" s="6"/>
      <c r="JGU127" s="6"/>
      <c r="JGV127" s="6"/>
      <c r="JGW127" s="6"/>
      <c r="JGX127" s="6"/>
      <c r="JGY127" s="6"/>
      <c r="JGZ127" s="6"/>
      <c r="JHA127" s="6"/>
      <c r="JHB127" s="6"/>
      <c r="JHC127" s="6"/>
      <c r="JHD127" s="6"/>
      <c r="JHE127" s="6"/>
      <c r="JHF127" s="6"/>
      <c r="JHG127" s="6"/>
      <c r="JHH127" s="6"/>
      <c r="JHI127" s="6"/>
      <c r="JHJ127" s="6"/>
      <c r="JHK127" s="6"/>
      <c r="JHL127" s="6"/>
      <c r="JHM127" s="6"/>
      <c r="JHN127" s="6"/>
      <c r="JHO127" s="6"/>
      <c r="JHP127" s="6"/>
      <c r="JHQ127" s="6"/>
      <c r="JHR127" s="6"/>
      <c r="JHS127" s="6"/>
      <c r="JHT127" s="6"/>
      <c r="JHU127" s="6"/>
      <c r="JHV127" s="6"/>
      <c r="JHW127" s="6"/>
      <c r="JHX127" s="6"/>
      <c r="JHY127" s="6"/>
      <c r="JHZ127" s="6"/>
      <c r="JIA127" s="6"/>
      <c r="JIB127" s="6"/>
      <c r="JIC127" s="6"/>
      <c r="JID127" s="6"/>
      <c r="JIE127" s="6"/>
      <c r="JIF127" s="6"/>
      <c r="JIG127" s="6"/>
      <c r="JIH127" s="6"/>
      <c r="JII127" s="6"/>
      <c r="JIJ127" s="6"/>
      <c r="JIK127" s="6"/>
      <c r="JIL127" s="6"/>
      <c r="JIM127" s="6"/>
      <c r="JIN127" s="6"/>
      <c r="JIO127" s="6"/>
      <c r="JIP127" s="6"/>
      <c r="JIQ127" s="6"/>
      <c r="JIR127" s="6"/>
      <c r="JIS127" s="6"/>
      <c r="JIT127" s="6"/>
      <c r="JIU127" s="6"/>
      <c r="JIV127" s="6"/>
      <c r="JIW127" s="6"/>
      <c r="JIX127" s="6"/>
      <c r="JIY127" s="6"/>
      <c r="JIZ127" s="6"/>
      <c r="JJA127" s="6"/>
      <c r="JJB127" s="6"/>
      <c r="JJC127" s="6"/>
      <c r="JJD127" s="6"/>
      <c r="JJE127" s="6"/>
      <c r="JJF127" s="6"/>
      <c r="JJG127" s="6"/>
      <c r="JJH127" s="6"/>
      <c r="JJI127" s="6"/>
      <c r="JJJ127" s="6"/>
      <c r="JJK127" s="6"/>
      <c r="JJL127" s="6"/>
      <c r="JJM127" s="6"/>
      <c r="JJN127" s="6"/>
      <c r="JJO127" s="6"/>
      <c r="JJP127" s="6"/>
      <c r="JJQ127" s="6"/>
      <c r="JJR127" s="6"/>
      <c r="JJS127" s="6"/>
      <c r="JJT127" s="6"/>
      <c r="JJU127" s="6"/>
      <c r="JJV127" s="6"/>
      <c r="JJW127" s="6"/>
      <c r="JJX127" s="6"/>
      <c r="JJY127" s="6"/>
      <c r="JJZ127" s="6"/>
      <c r="JKA127" s="6"/>
      <c r="JKB127" s="6"/>
      <c r="JKC127" s="6"/>
      <c r="JKD127" s="6"/>
      <c r="JKE127" s="6"/>
      <c r="JKF127" s="6"/>
      <c r="JKG127" s="6"/>
      <c r="JKH127" s="6"/>
      <c r="JKI127" s="6"/>
      <c r="JKJ127" s="6"/>
      <c r="JKK127" s="6"/>
      <c r="JKL127" s="6"/>
      <c r="JKM127" s="6"/>
      <c r="JKN127" s="6"/>
      <c r="JKO127" s="6"/>
      <c r="JKP127" s="6"/>
      <c r="JKQ127" s="6"/>
      <c r="JKR127" s="6"/>
      <c r="JKS127" s="6"/>
      <c r="JKT127" s="6"/>
      <c r="JKU127" s="6"/>
      <c r="JKV127" s="6"/>
      <c r="JKW127" s="6"/>
      <c r="JKX127" s="6"/>
      <c r="JKY127" s="6"/>
      <c r="JKZ127" s="6"/>
      <c r="JLA127" s="6"/>
      <c r="JLB127" s="6"/>
      <c r="JLC127" s="6"/>
      <c r="JLD127" s="6"/>
      <c r="JLE127" s="6"/>
      <c r="JLF127" s="6"/>
      <c r="JLG127" s="6"/>
      <c r="JLH127" s="6"/>
      <c r="JLI127" s="6"/>
      <c r="JLJ127" s="6"/>
      <c r="JLK127" s="6"/>
      <c r="JLL127" s="6"/>
      <c r="JLM127" s="6"/>
      <c r="JLN127" s="6"/>
      <c r="JLO127" s="6"/>
      <c r="JLP127" s="6"/>
      <c r="JLQ127" s="6"/>
      <c r="JLR127" s="6"/>
      <c r="JLS127" s="6"/>
      <c r="JLT127" s="6"/>
      <c r="JLU127" s="6"/>
      <c r="JLV127" s="6"/>
      <c r="JLW127" s="6"/>
      <c r="JLX127" s="6"/>
      <c r="JLY127" s="6"/>
      <c r="JLZ127" s="6"/>
      <c r="JMA127" s="6"/>
      <c r="JMB127" s="6"/>
      <c r="JMC127" s="6"/>
      <c r="JMD127" s="6"/>
      <c r="JME127" s="6"/>
      <c r="JMF127" s="6"/>
      <c r="JMG127" s="6"/>
      <c r="JMH127" s="6"/>
      <c r="JMI127" s="6"/>
      <c r="JMJ127" s="6"/>
      <c r="JMK127" s="6"/>
      <c r="JML127" s="6"/>
      <c r="JMM127" s="6"/>
      <c r="JMN127" s="6"/>
      <c r="JMO127" s="6"/>
      <c r="JMP127" s="6"/>
      <c r="JMQ127" s="6"/>
      <c r="JMR127" s="6"/>
      <c r="JMS127" s="6"/>
      <c r="JMT127" s="6"/>
      <c r="JMU127" s="6"/>
      <c r="JMV127" s="6"/>
      <c r="JMW127" s="6"/>
      <c r="JMX127" s="6"/>
      <c r="JMY127" s="6"/>
      <c r="JMZ127" s="6"/>
      <c r="JNA127" s="6"/>
      <c r="JNB127" s="6"/>
      <c r="JNC127" s="6"/>
      <c r="JND127" s="6"/>
      <c r="JNE127" s="6"/>
      <c r="JNF127" s="6"/>
      <c r="JNG127" s="6"/>
      <c r="JNH127" s="6"/>
      <c r="JNI127" s="6"/>
      <c r="JNJ127" s="6"/>
      <c r="JNK127" s="6"/>
      <c r="JNL127" s="6"/>
      <c r="JNM127" s="6"/>
      <c r="JNN127" s="6"/>
      <c r="JNO127" s="6"/>
      <c r="JNP127" s="6"/>
      <c r="JNQ127" s="6"/>
      <c r="JNR127" s="6"/>
      <c r="JNS127" s="6"/>
      <c r="JNT127" s="6"/>
      <c r="JNU127" s="6"/>
      <c r="JNV127" s="6"/>
      <c r="JNW127" s="6"/>
      <c r="JNX127" s="6"/>
      <c r="JNY127" s="6"/>
      <c r="JNZ127" s="6"/>
      <c r="JOA127" s="6"/>
      <c r="JOB127" s="6"/>
      <c r="JOC127" s="6"/>
      <c r="JOD127" s="6"/>
      <c r="JOE127" s="6"/>
      <c r="JOF127" s="6"/>
      <c r="JOG127" s="6"/>
      <c r="JON127" s="6"/>
      <c r="JOO127" s="6"/>
      <c r="JOP127" s="6"/>
      <c r="JOQ127" s="6"/>
      <c r="JOR127" s="6"/>
      <c r="JOS127" s="6"/>
      <c r="JOT127" s="6"/>
      <c r="JOU127" s="6"/>
      <c r="JOV127" s="6"/>
      <c r="JOW127" s="6"/>
      <c r="JOX127" s="6"/>
      <c r="JOY127" s="6"/>
      <c r="JOZ127" s="6"/>
      <c r="JPA127" s="6"/>
      <c r="JPB127" s="6"/>
      <c r="JPC127" s="6"/>
      <c r="JPD127" s="6"/>
      <c r="JPE127" s="6"/>
      <c r="JPF127" s="6"/>
      <c r="JPG127" s="6"/>
      <c r="JPH127" s="6"/>
      <c r="JPI127" s="6"/>
      <c r="JPJ127" s="6"/>
      <c r="JPK127" s="6"/>
      <c r="JPL127" s="6"/>
      <c r="JPM127" s="6"/>
      <c r="JPN127" s="6"/>
      <c r="JPO127" s="6"/>
      <c r="JPP127" s="6"/>
      <c r="JPQ127" s="6"/>
      <c r="JPR127" s="6"/>
      <c r="JPS127" s="6"/>
      <c r="JPT127" s="6"/>
      <c r="JPU127" s="6"/>
      <c r="JPV127" s="6"/>
      <c r="JPW127" s="6"/>
      <c r="JPX127" s="6"/>
      <c r="JPY127" s="6"/>
      <c r="JPZ127" s="6"/>
      <c r="JQA127" s="6"/>
      <c r="JQB127" s="6"/>
      <c r="JQC127" s="6"/>
      <c r="JQD127" s="6"/>
      <c r="JQE127" s="6"/>
      <c r="JQF127" s="6"/>
      <c r="JQG127" s="6"/>
      <c r="JQH127" s="6"/>
      <c r="JQI127" s="6"/>
      <c r="JQJ127" s="6"/>
      <c r="JQK127" s="6"/>
      <c r="JQL127" s="6"/>
      <c r="JQM127" s="6"/>
      <c r="JQN127" s="6"/>
      <c r="JQO127" s="6"/>
      <c r="JQP127" s="6"/>
      <c r="JQQ127" s="6"/>
      <c r="JQR127" s="6"/>
      <c r="JQS127" s="6"/>
      <c r="JQT127" s="6"/>
      <c r="JQU127" s="6"/>
      <c r="JQV127" s="6"/>
      <c r="JQW127" s="6"/>
      <c r="JQX127" s="6"/>
      <c r="JQY127" s="6"/>
      <c r="JQZ127" s="6"/>
      <c r="JRA127" s="6"/>
      <c r="JRB127" s="6"/>
      <c r="JRC127" s="6"/>
      <c r="JRD127" s="6"/>
      <c r="JRE127" s="6"/>
      <c r="JRF127" s="6"/>
      <c r="JRG127" s="6"/>
      <c r="JRH127" s="6"/>
      <c r="JRI127" s="6"/>
      <c r="JRJ127" s="6"/>
      <c r="JRK127" s="6"/>
      <c r="JRL127" s="6"/>
      <c r="JRM127" s="6"/>
      <c r="JRN127" s="6"/>
      <c r="JRO127" s="6"/>
      <c r="JRP127" s="6"/>
      <c r="JRQ127" s="6"/>
      <c r="JRR127" s="6"/>
      <c r="JRS127" s="6"/>
      <c r="JRT127" s="6"/>
      <c r="JRU127" s="6"/>
      <c r="JRV127" s="6"/>
      <c r="JRW127" s="6"/>
      <c r="JRX127" s="6"/>
      <c r="JRY127" s="6"/>
      <c r="JRZ127" s="6"/>
      <c r="JSA127" s="6"/>
      <c r="JSB127" s="6"/>
      <c r="JSC127" s="6"/>
      <c r="JSD127" s="6"/>
      <c r="JSE127" s="6"/>
      <c r="JSF127" s="6"/>
      <c r="JSG127" s="6"/>
      <c r="JSH127" s="6"/>
      <c r="JSI127" s="6"/>
      <c r="JSJ127" s="6"/>
      <c r="JSK127" s="6"/>
      <c r="JSL127" s="6"/>
      <c r="JSM127" s="6"/>
      <c r="JSN127" s="6"/>
      <c r="JSO127" s="6"/>
      <c r="JSP127" s="6"/>
      <c r="JSQ127" s="6"/>
      <c r="JSR127" s="6"/>
      <c r="JSS127" s="6"/>
      <c r="JST127" s="6"/>
      <c r="JSU127" s="6"/>
      <c r="JSV127" s="6"/>
      <c r="JSW127" s="6"/>
      <c r="JSX127" s="6"/>
      <c r="JSY127" s="6"/>
      <c r="JSZ127" s="6"/>
      <c r="JTA127" s="6"/>
      <c r="JTB127" s="6"/>
      <c r="JTC127" s="6"/>
      <c r="JTD127" s="6"/>
      <c r="JTE127" s="6"/>
      <c r="JTF127" s="6"/>
      <c r="JTG127" s="6"/>
      <c r="JTH127" s="6"/>
      <c r="JTI127" s="6"/>
      <c r="JTJ127" s="6"/>
      <c r="JTK127" s="6"/>
      <c r="JTL127" s="6"/>
      <c r="JTM127" s="6"/>
      <c r="JTN127" s="6"/>
      <c r="JTO127" s="6"/>
      <c r="JTP127" s="6"/>
      <c r="JTQ127" s="6"/>
      <c r="JTR127" s="6"/>
      <c r="JTS127" s="6"/>
      <c r="JTT127" s="6"/>
      <c r="JTU127" s="6"/>
      <c r="JTV127" s="6"/>
      <c r="JTW127" s="6"/>
      <c r="JTX127" s="6"/>
      <c r="JTY127" s="6"/>
      <c r="JTZ127" s="6"/>
      <c r="JUA127" s="6"/>
      <c r="JUB127" s="6"/>
      <c r="JUC127" s="6"/>
      <c r="JUD127" s="6"/>
      <c r="JUE127" s="6"/>
      <c r="JUF127" s="6"/>
      <c r="JUG127" s="6"/>
      <c r="JUH127" s="6"/>
      <c r="JUI127" s="6"/>
      <c r="JUJ127" s="6"/>
      <c r="JUK127" s="6"/>
      <c r="JUL127" s="6"/>
      <c r="JUM127" s="6"/>
      <c r="JUN127" s="6"/>
      <c r="JUO127" s="6"/>
      <c r="JUP127" s="6"/>
      <c r="JUQ127" s="6"/>
      <c r="JUR127" s="6"/>
      <c r="JUS127" s="6"/>
      <c r="JUT127" s="6"/>
      <c r="JUU127" s="6"/>
      <c r="JUV127" s="6"/>
      <c r="JUW127" s="6"/>
      <c r="JUX127" s="6"/>
      <c r="JUY127" s="6"/>
      <c r="JUZ127" s="6"/>
      <c r="JVA127" s="6"/>
      <c r="JVB127" s="6"/>
      <c r="JVC127" s="6"/>
      <c r="JVD127" s="6"/>
      <c r="JVE127" s="6"/>
      <c r="JVF127" s="6"/>
      <c r="JVG127" s="6"/>
      <c r="JVH127" s="6"/>
      <c r="JVI127" s="6"/>
      <c r="JVJ127" s="6"/>
      <c r="JVK127" s="6"/>
      <c r="JVL127" s="6"/>
      <c r="JVM127" s="6"/>
      <c r="JVN127" s="6"/>
      <c r="JVO127" s="6"/>
      <c r="JVP127" s="6"/>
      <c r="JVQ127" s="6"/>
      <c r="JVR127" s="6"/>
      <c r="JVS127" s="6"/>
      <c r="JVT127" s="6"/>
      <c r="JVU127" s="6"/>
      <c r="JVV127" s="6"/>
      <c r="JVW127" s="6"/>
      <c r="JVX127" s="6"/>
      <c r="JVY127" s="6"/>
      <c r="JVZ127" s="6"/>
      <c r="JWA127" s="6"/>
      <c r="JWB127" s="6"/>
      <c r="JWC127" s="6"/>
      <c r="JWD127" s="6"/>
      <c r="JWE127" s="6"/>
      <c r="JWF127" s="6"/>
      <c r="JWG127" s="6"/>
      <c r="JWH127" s="6"/>
      <c r="JWI127" s="6"/>
      <c r="JWJ127" s="6"/>
      <c r="JWK127" s="6"/>
      <c r="JWL127" s="6"/>
      <c r="JWM127" s="6"/>
      <c r="JWN127" s="6"/>
      <c r="JWO127" s="6"/>
      <c r="JWP127" s="6"/>
      <c r="JWQ127" s="6"/>
      <c r="JWR127" s="6"/>
      <c r="JWS127" s="6"/>
      <c r="JWT127" s="6"/>
      <c r="JWU127" s="6"/>
      <c r="JWV127" s="6"/>
      <c r="JWW127" s="6"/>
      <c r="JWX127" s="6"/>
      <c r="JWY127" s="6"/>
      <c r="JWZ127" s="6"/>
      <c r="JXA127" s="6"/>
      <c r="JXB127" s="6"/>
      <c r="JXC127" s="6"/>
      <c r="JXD127" s="6"/>
      <c r="JXE127" s="6"/>
      <c r="JXF127" s="6"/>
      <c r="JXG127" s="6"/>
      <c r="JXH127" s="6"/>
      <c r="JXI127" s="6"/>
      <c r="JXJ127" s="6"/>
      <c r="JXK127" s="6"/>
      <c r="JXL127" s="6"/>
      <c r="JXM127" s="6"/>
      <c r="JXN127" s="6"/>
      <c r="JXO127" s="6"/>
      <c r="JXP127" s="6"/>
      <c r="JXQ127" s="6"/>
      <c r="JXR127" s="6"/>
      <c r="JXS127" s="6"/>
      <c r="JXT127" s="6"/>
      <c r="JXU127" s="6"/>
      <c r="JXV127" s="6"/>
      <c r="JXW127" s="6"/>
      <c r="JXX127" s="6"/>
      <c r="JXY127" s="6"/>
      <c r="JXZ127" s="6"/>
      <c r="JYA127" s="6"/>
      <c r="JYB127" s="6"/>
      <c r="JYC127" s="6"/>
      <c r="JYJ127" s="6"/>
      <c r="JYK127" s="6"/>
      <c r="JYL127" s="6"/>
      <c r="JYM127" s="6"/>
      <c r="JYN127" s="6"/>
      <c r="JYO127" s="6"/>
      <c r="JYP127" s="6"/>
      <c r="JYQ127" s="6"/>
      <c r="JYR127" s="6"/>
      <c r="JYS127" s="6"/>
      <c r="JYT127" s="6"/>
      <c r="JYU127" s="6"/>
      <c r="JYV127" s="6"/>
      <c r="JYW127" s="6"/>
      <c r="JYX127" s="6"/>
      <c r="JYY127" s="6"/>
      <c r="JYZ127" s="6"/>
      <c r="JZA127" s="6"/>
      <c r="JZB127" s="6"/>
      <c r="JZC127" s="6"/>
      <c r="JZD127" s="6"/>
      <c r="JZE127" s="6"/>
      <c r="JZF127" s="6"/>
      <c r="JZG127" s="6"/>
      <c r="JZH127" s="6"/>
      <c r="JZI127" s="6"/>
      <c r="JZJ127" s="6"/>
      <c r="JZK127" s="6"/>
      <c r="JZL127" s="6"/>
      <c r="JZM127" s="6"/>
      <c r="JZN127" s="6"/>
      <c r="JZO127" s="6"/>
      <c r="JZP127" s="6"/>
      <c r="JZQ127" s="6"/>
      <c r="JZR127" s="6"/>
      <c r="JZS127" s="6"/>
      <c r="JZT127" s="6"/>
      <c r="JZU127" s="6"/>
      <c r="JZV127" s="6"/>
      <c r="JZW127" s="6"/>
      <c r="JZX127" s="6"/>
      <c r="JZY127" s="6"/>
      <c r="JZZ127" s="6"/>
      <c r="KAA127" s="6"/>
      <c r="KAB127" s="6"/>
      <c r="KAC127" s="6"/>
      <c r="KAD127" s="6"/>
      <c r="KAE127" s="6"/>
      <c r="KAF127" s="6"/>
      <c r="KAG127" s="6"/>
      <c r="KAH127" s="6"/>
      <c r="KAI127" s="6"/>
      <c r="KAJ127" s="6"/>
      <c r="KAK127" s="6"/>
      <c r="KAL127" s="6"/>
      <c r="KAM127" s="6"/>
      <c r="KAN127" s="6"/>
      <c r="KAO127" s="6"/>
      <c r="KAP127" s="6"/>
      <c r="KAQ127" s="6"/>
      <c r="KAR127" s="6"/>
      <c r="KAS127" s="6"/>
      <c r="KAT127" s="6"/>
      <c r="KAU127" s="6"/>
      <c r="KAV127" s="6"/>
      <c r="KAW127" s="6"/>
      <c r="KAX127" s="6"/>
      <c r="KAY127" s="6"/>
      <c r="KAZ127" s="6"/>
      <c r="KBA127" s="6"/>
      <c r="KBB127" s="6"/>
      <c r="KBC127" s="6"/>
      <c r="KBD127" s="6"/>
      <c r="KBE127" s="6"/>
      <c r="KBF127" s="6"/>
      <c r="KBG127" s="6"/>
      <c r="KBH127" s="6"/>
      <c r="KBI127" s="6"/>
      <c r="KBJ127" s="6"/>
      <c r="KBK127" s="6"/>
      <c r="KBL127" s="6"/>
      <c r="KBM127" s="6"/>
      <c r="KBN127" s="6"/>
      <c r="KBO127" s="6"/>
      <c r="KBP127" s="6"/>
      <c r="KBQ127" s="6"/>
      <c r="KBR127" s="6"/>
      <c r="KBS127" s="6"/>
      <c r="KBT127" s="6"/>
      <c r="KBU127" s="6"/>
      <c r="KBV127" s="6"/>
      <c r="KBW127" s="6"/>
      <c r="KBX127" s="6"/>
      <c r="KBY127" s="6"/>
      <c r="KBZ127" s="6"/>
      <c r="KCA127" s="6"/>
      <c r="KCB127" s="6"/>
      <c r="KCC127" s="6"/>
      <c r="KCD127" s="6"/>
      <c r="KCE127" s="6"/>
      <c r="KCF127" s="6"/>
      <c r="KCG127" s="6"/>
      <c r="KCH127" s="6"/>
      <c r="KCI127" s="6"/>
      <c r="KCJ127" s="6"/>
      <c r="KCK127" s="6"/>
      <c r="KCL127" s="6"/>
      <c r="KCM127" s="6"/>
      <c r="KCN127" s="6"/>
      <c r="KCO127" s="6"/>
      <c r="KCP127" s="6"/>
      <c r="KCQ127" s="6"/>
      <c r="KCR127" s="6"/>
      <c r="KCS127" s="6"/>
      <c r="KCT127" s="6"/>
      <c r="KCU127" s="6"/>
      <c r="KCV127" s="6"/>
      <c r="KCW127" s="6"/>
      <c r="KCX127" s="6"/>
      <c r="KCY127" s="6"/>
      <c r="KCZ127" s="6"/>
      <c r="KDA127" s="6"/>
      <c r="KDB127" s="6"/>
      <c r="KDC127" s="6"/>
      <c r="KDD127" s="6"/>
      <c r="KDE127" s="6"/>
      <c r="KDF127" s="6"/>
      <c r="KDG127" s="6"/>
      <c r="KDH127" s="6"/>
      <c r="KDI127" s="6"/>
      <c r="KDJ127" s="6"/>
      <c r="KDK127" s="6"/>
      <c r="KDL127" s="6"/>
      <c r="KDM127" s="6"/>
      <c r="KDN127" s="6"/>
      <c r="KDO127" s="6"/>
      <c r="KDP127" s="6"/>
      <c r="KDQ127" s="6"/>
      <c r="KDR127" s="6"/>
      <c r="KDS127" s="6"/>
      <c r="KDT127" s="6"/>
      <c r="KDU127" s="6"/>
      <c r="KDV127" s="6"/>
      <c r="KDW127" s="6"/>
      <c r="KDX127" s="6"/>
      <c r="KDY127" s="6"/>
      <c r="KDZ127" s="6"/>
      <c r="KEA127" s="6"/>
      <c r="KEB127" s="6"/>
      <c r="KEC127" s="6"/>
      <c r="KED127" s="6"/>
      <c r="KEE127" s="6"/>
      <c r="KEF127" s="6"/>
      <c r="KEG127" s="6"/>
      <c r="KEH127" s="6"/>
      <c r="KEI127" s="6"/>
      <c r="KEJ127" s="6"/>
      <c r="KEK127" s="6"/>
      <c r="KEL127" s="6"/>
      <c r="KEM127" s="6"/>
      <c r="KEN127" s="6"/>
      <c r="KEO127" s="6"/>
      <c r="KEP127" s="6"/>
      <c r="KEQ127" s="6"/>
      <c r="KER127" s="6"/>
      <c r="KES127" s="6"/>
      <c r="KET127" s="6"/>
      <c r="KEU127" s="6"/>
      <c r="KEV127" s="6"/>
      <c r="KEW127" s="6"/>
      <c r="KEX127" s="6"/>
      <c r="KEY127" s="6"/>
      <c r="KEZ127" s="6"/>
      <c r="KFA127" s="6"/>
      <c r="KFB127" s="6"/>
      <c r="KFC127" s="6"/>
      <c r="KFD127" s="6"/>
      <c r="KFE127" s="6"/>
      <c r="KFF127" s="6"/>
      <c r="KFG127" s="6"/>
      <c r="KFH127" s="6"/>
      <c r="KFI127" s="6"/>
      <c r="KFJ127" s="6"/>
      <c r="KFK127" s="6"/>
      <c r="KFL127" s="6"/>
      <c r="KFM127" s="6"/>
      <c r="KFN127" s="6"/>
      <c r="KFO127" s="6"/>
      <c r="KFP127" s="6"/>
      <c r="KFQ127" s="6"/>
      <c r="KFR127" s="6"/>
      <c r="KFS127" s="6"/>
      <c r="KFT127" s="6"/>
      <c r="KFU127" s="6"/>
      <c r="KFV127" s="6"/>
      <c r="KFW127" s="6"/>
      <c r="KFX127" s="6"/>
      <c r="KFY127" s="6"/>
      <c r="KFZ127" s="6"/>
      <c r="KGA127" s="6"/>
      <c r="KGB127" s="6"/>
      <c r="KGC127" s="6"/>
      <c r="KGD127" s="6"/>
      <c r="KGE127" s="6"/>
      <c r="KGF127" s="6"/>
      <c r="KGG127" s="6"/>
      <c r="KGH127" s="6"/>
      <c r="KGI127" s="6"/>
      <c r="KGJ127" s="6"/>
      <c r="KGK127" s="6"/>
      <c r="KGL127" s="6"/>
      <c r="KGM127" s="6"/>
      <c r="KGN127" s="6"/>
      <c r="KGO127" s="6"/>
      <c r="KGP127" s="6"/>
      <c r="KGQ127" s="6"/>
      <c r="KGR127" s="6"/>
      <c r="KGS127" s="6"/>
      <c r="KGT127" s="6"/>
      <c r="KGU127" s="6"/>
      <c r="KGV127" s="6"/>
      <c r="KGW127" s="6"/>
      <c r="KGX127" s="6"/>
      <c r="KGY127" s="6"/>
      <c r="KGZ127" s="6"/>
      <c r="KHA127" s="6"/>
      <c r="KHB127" s="6"/>
      <c r="KHC127" s="6"/>
      <c r="KHD127" s="6"/>
      <c r="KHE127" s="6"/>
      <c r="KHF127" s="6"/>
      <c r="KHG127" s="6"/>
      <c r="KHH127" s="6"/>
      <c r="KHI127" s="6"/>
      <c r="KHJ127" s="6"/>
      <c r="KHK127" s="6"/>
      <c r="KHL127" s="6"/>
      <c r="KHM127" s="6"/>
      <c r="KHN127" s="6"/>
      <c r="KHO127" s="6"/>
      <c r="KHP127" s="6"/>
      <c r="KHQ127" s="6"/>
      <c r="KHR127" s="6"/>
      <c r="KHS127" s="6"/>
      <c r="KHT127" s="6"/>
      <c r="KHU127" s="6"/>
      <c r="KHV127" s="6"/>
      <c r="KHW127" s="6"/>
      <c r="KHX127" s="6"/>
      <c r="KHY127" s="6"/>
      <c r="KIF127" s="6"/>
      <c r="KIG127" s="6"/>
      <c r="KIH127" s="6"/>
      <c r="KII127" s="6"/>
      <c r="KIJ127" s="6"/>
      <c r="KIK127" s="6"/>
      <c r="KIL127" s="6"/>
      <c r="KIM127" s="6"/>
      <c r="KIN127" s="6"/>
      <c r="KIO127" s="6"/>
      <c r="KIP127" s="6"/>
      <c r="KIQ127" s="6"/>
      <c r="KIR127" s="6"/>
      <c r="KIS127" s="6"/>
      <c r="KIT127" s="6"/>
      <c r="KIU127" s="6"/>
      <c r="KIV127" s="6"/>
      <c r="KIW127" s="6"/>
      <c r="KIX127" s="6"/>
      <c r="KIY127" s="6"/>
      <c r="KIZ127" s="6"/>
      <c r="KJA127" s="6"/>
      <c r="KJB127" s="6"/>
      <c r="KJC127" s="6"/>
      <c r="KJD127" s="6"/>
      <c r="KJE127" s="6"/>
      <c r="KJF127" s="6"/>
      <c r="KJG127" s="6"/>
      <c r="KJH127" s="6"/>
      <c r="KJI127" s="6"/>
      <c r="KJJ127" s="6"/>
      <c r="KJK127" s="6"/>
      <c r="KJL127" s="6"/>
      <c r="KJM127" s="6"/>
      <c r="KJN127" s="6"/>
      <c r="KJO127" s="6"/>
      <c r="KJP127" s="6"/>
      <c r="KJQ127" s="6"/>
      <c r="KJR127" s="6"/>
      <c r="KJS127" s="6"/>
      <c r="KJT127" s="6"/>
      <c r="KJU127" s="6"/>
      <c r="KJV127" s="6"/>
      <c r="KJW127" s="6"/>
      <c r="KJX127" s="6"/>
      <c r="KJY127" s="6"/>
      <c r="KJZ127" s="6"/>
      <c r="KKA127" s="6"/>
      <c r="KKB127" s="6"/>
      <c r="KKC127" s="6"/>
      <c r="KKD127" s="6"/>
      <c r="KKE127" s="6"/>
      <c r="KKF127" s="6"/>
      <c r="KKG127" s="6"/>
      <c r="KKH127" s="6"/>
      <c r="KKI127" s="6"/>
      <c r="KKJ127" s="6"/>
      <c r="KKK127" s="6"/>
      <c r="KKL127" s="6"/>
      <c r="KKM127" s="6"/>
      <c r="KKN127" s="6"/>
      <c r="KKO127" s="6"/>
      <c r="KKP127" s="6"/>
      <c r="KKQ127" s="6"/>
      <c r="KKR127" s="6"/>
      <c r="KKS127" s="6"/>
      <c r="KKT127" s="6"/>
      <c r="KKU127" s="6"/>
      <c r="KKV127" s="6"/>
      <c r="KKW127" s="6"/>
      <c r="KKX127" s="6"/>
      <c r="KKY127" s="6"/>
      <c r="KKZ127" s="6"/>
      <c r="KLA127" s="6"/>
      <c r="KLB127" s="6"/>
      <c r="KLC127" s="6"/>
      <c r="KLD127" s="6"/>
      <c r="KLE127" s="6"/>
      <c r="KLF127" s="6"/>
      <c r="KLG127" s="6"/>
      <c r="KLH127" s="6"/>
      <c r="KLI127" s="6"/>
      <c r="KLJ127" s="6"/>
      <c r="KLK127" s="6"/>
      <c r="KLL127" s="6"/>
      <c r="KLM127" s="6"/>
      <c r="KLN127" s="6"/>
      <c r="KLO127" s="6"/>
      <c r="KLP127" s="6"/>
      <c r="KLQ127" s="6"/>
      <c r="KLR127" s="6"/>
      <c r="KLS127" s="6"/>
      <c r="KLT127" s="6"/>
      <c r="KLU127" s="6"/>
      <c r="KLV127" s="6"/>
      <c r="KLW127" s="6"/>
      <c r="KLX127" s="6"/>
      <c r="KLY127" s="6"/>
      <c r="KLZ127" s="6"/>
      <c r="KMA127" s="6"/>
      <c r="KMB127" s="6"/>
      <c r="KMC127" s="6"/>
      <c r="KMD127" s="6"/>
      <c r="KME127" s="6"/>
      <c r="KMF127" s="6"/>
      <c r="KMG127" s="6"/>
      <c r="KMH127" s="6"/>
      <c r="KMI127" s="6"/>
      <c r="KMJ127" s="6"/>
      <c r="KMK127" s="6"/>
      <c r="KML127" s="6"/>
      <c r="KMM127" s="6"/>
      <c r="KMN127" s="6"/>
      <c r="KMO127" s="6"/>
      <c r="KMP127" s="6"/>
      <c r="KMQ127" s="6"/>
      <c r="KMR127" s="6"/>
      <c r="KMS127" s="6"/>
      <c r="KMT127" s="6"/>
      <c r="KMU127" s="6"/>
      <c r="KMV127" s="6"/>
      <c r="KMW127" s="6"/>
      <c r="KMX127" s="6"/>
      <c r="KMY127" s="6"/>
      <c r="KMZ127" s="6"/>
      <c r="KNA127" s="6"/>
      <c r="KNB127" s="6"/>
      <c r="KNC127" s="6"/>
      <c r="KND127" s="6"/>
      <c r="KNE127" s="6"/>
      <c r="KNF127" s="6"/>
      <c r="KNG127" s="6"/>
      <c r="KNH127" s="6"/>
      <c r="KNI127" s="6"/>
      <c r="KNJ127" s="6"/>
      <c r="KNK127" s="6"/>
      <c r="KNL127" s="6"/>
      <c r="KNM127" s="6"/>
      <c r="KNN127" s="6"/>
      <c r="KNO127" s="6"/>
      <c r="KNP127" s="6"/>
      <c r="KNQ127" s="6"/>
      <c r="KNR127" s="6"/>
      <c r="KNS127" s="6"/>
      <c r="KNT127" s="6"/>
      <c r="KNU127" s="6"/>
      <c r="KNV127" s="6"/>
      <c r="KNW127" s="6"/>
      <c r="KNX127" s="6"/>
      <c r="KNY127" s="6"/>
      <c r="KNZ127" s="6"/>
      <c r="KOA127" s="6"/>
      <c r="KOB127" s="6"/>
      <c r="KOC127" s="6"/>
      <c r="KOD127" s="6"/>
      <c r="KOE127" s="6"/>
      <c r="KOF127" s="6"/>
      <c r="KOG127" s="6"/>
      <c r="KOH127" s="6"/>
      <c r="KOI127" s="6"/>
      <c r="KOJ127" s="6"/>
      <c r="KOK127" s="6"/>
      <c r="KOL127" s="6"/>
      <c r="KOM127" s="6"/>
      <c r="KON127" s="6"/>
      <c r="KOO127" s="6"/>
      <c r="KOP127" s="6"/>
      <c r="KOQ127" s="6"/>
      <c r="KOR127" s="6"/>
      <c r="KOS127" s="6"/>
      <c r="KOT127" s="6"/>
      <c r="KOU127" s="6"/>
      <c r="KOV127" s="6"/>
      <c r="KOW127" s="6"/>
      <c r="KOX127" s="6"/>
      <c r="KOY127" s="6"/>
      <c r="KOZ127" s="6"/>
      <c r="KPA127" s="6"/>
      <c r="KPB127" s="6"/>
      <c r="KPC127" s="6"/>
      <c r="KPD127" s="6"/>
      <c r="KPE127" s="6"/>
      <c r="KPF127" s="6"/>
      <c r="KPG127" s="6"/>
      <c r="KPH127" s="6"/>
      <c r="KPI127" s="6"/>
      <c r="KPJ127" s="6"/>
      <c r="KPK127" s="6"/>
      <c r="KPL127" s="6"/>
      <c r="KPM127" s="6"/>
      <c r="KPN127" s="6"/>
      <c r="KPO127" s="6"/>
      <c r="KPP127" s="6"/>
      <c r="KPQ127" s="6"/>
      <c r="KPR127" s="6"/>
      <c r="KPS127" s="6"/>
      <c r="KPT127" s="6"/>
      <c r="KPU127" s="6"/>
      <c r="KPV127" s="6"/>
      <c r="KPW127" s="6"/>
      <c r="KPX127" s="6"/>
      <c r="KPY127" s="6"/>
      <c r="KPZ127" s="6"/>
      <c r="KQA127" s="6"/>
      <c r="KQB127" s="6"/>
      <c r="KQC127" s="6"/>
      <c r="KQD127" s="6"/>
      <c r="KQE127" s="6"/>
      <c r="KQF127" s="6"/>
      <c r="KQG127" s="6"/>
      <c r="KQH127" s="6"/>
      <c r="KQI127" s="6"/>
      <c r="KQJ127" s="6"/>
      <c r="KQK127" s="6"/>
      <c r="KQL127" s="6"/>
      <c r="KQM127" s="6"/>
      <c r="KQN127" s="6"/>
      <c r="KQO127" s="6"/>
      <c r="KQP127" s="6"/>
      <c r="KQQ127" s="6"/>
      <c r="KQR127" s="6"/>
      <c r="KQS127" s="6"/>
      <c r="KQT127" s="6"/>
      <c r="KQU127" s="6"/>
      <c r="KQV127" s="6"/>
      <c r="KQW127" s="6"/>
      <c r="KQX127" s="6"/>
      <c r="KQY127" s="6"/>
      <c r="KQZ127" s="6"/>
      <c r="KRA127" s="6"/>
      <c r="KRB127" s="6"/>
      <c r="KRC127" s="6"/>
      <c r="KRD127" s="6"/>
      <c r="KRE127" s="6"/>
      <c r="KRF127" s="6"/>
      <c r="KRG127" s="6"/>
      <c r="KRH127" s="6"/>
      <c r="KRI127" s="6"/>
      <c r="KRJ127" s="6"/>
      <c r="KRK127" s="6"/>
      <c r="KRL127" s="6"/>
      <c r="KRM127" s="6"/>
      <c r="KRN127" s="6"/>
      <c r="KRO127" s="6"/>
      <c r="KRP127" s="6"/>
      <c r="KRQ127" s="6"/>
      <c r="KRR127" s="6"/>
      <c r="KRS127" s="6"/>
      <c r="KRT127" s="6"/>
      <c r="KRU127" s="6"/>
      <c r="KSB127" s="6"/>
      <c r="KSC127" s="6"/>
      <c r="KSD127" s="6"/>
      <c r="KSE127" s="6"/>
      <c r="KSF127" s="6"/>
      <c r="KSG127" s="6"/>
      <c r="KSH127" s="6"/>
      <c r="KSI127" s="6"/>
      <c r="KSJ127" s="6"/>
      <c r="KSK127" s="6"/>
      <c r="KSL127" s="6"/>
      <c r="KSM127" s="6"/>
      <c r="KSN127" s="6"/>
      <c r="KSO127" s="6"/>
      <c r="KSP127" s="6"/>
      <c r="KSQ127" s="6"/>
      <c r="KSR127" s="6"/>
      <c r="KSS127" s="6"/>
      <c r="KST127" s="6"/>
      <c r="KSU127" s="6"/>
      <c r="KSV127" s="6"/>
      <c r="KSW127" s="6"/>
      <c r="KSX127" s="6"/>
      <c r="KSY127" s="6"/>
      <c r="KSZ127" s="6"/>
      <c r="KTA127" s="6"/>
      <c r="KTB127" s="6"/>
      <c r="KTC127" s="6"/>
      <c r="KTD127" s="6"/>
      <c r="KTE127" s="6"/>
      <c r="KTF127" s="6"/>
      <c r="KTG127" s="6"/>
      <c r="KTH127" s="6"/>
      <c r="KTI127" s="6"/>
      <c r="KTJ127" s="6"/>
      <c r="KTK127" s="6"/>
      <c r="KTL127" s="6"/>
      <c r="KTM127" s="6"/>
      <c r="KTN127" s="6"/>
      <c r="KTO127" s="6"/>
      <c r="KTP127" s="6"/>
      <c r="KTQ127" s="6"/>
      <c r="KTR127" s="6"/>
      <c r="KTS127" s="6"/>
      <c r="KTT127" s="6"/>
      <c r="KTU127" s="6"/>
      <c r="KTV127" s="6"/>
      <c r="KTW127" s="6"/>
      <c r="KTX127" s="6"/>
      <c r="KTY127" s="6"/>
      <c r="KTZ127" s="6"/>
      <c r="KUA127" s="6"/>
      <c r="KUB127" s="6"/>
      <c r="KUC127" s="6"/>
      <c r="KUD127" s="6"/>
      <c r="KUE127" s="6"/>
      <c r="KUF127" s="6"/>
      <c r="KUG127" s="6"/>
      <c r="KUH127" s="6"/>
      <c r="KUI127" s="6"/>
      <c r="KUJ127" s="6"/>
      <c r="KUK127" s="6"/>
      <c r="KUL127" s="6"/>
      <c r="KUM127" s="6"/>
      <c r="KUN127" s="6"/>
      <c r="KUO127" s="6"/>
      <c r="KUP127" s="6"/>
      <c r="KUQ127" s="6"/>
      <c r="KUR127" s="6"/>
      <c r="KUS127" s="6"/>
      <c r="KUT127" s="6"/>
      <c r="KUU127" s="6"/>
      <c r="KUV127" s="6"/>
      <c r="KUW127" s="6"/>
      <c r="KUX127" s="6"/>
      <c r="KUY127" s="6"/>
      <c r="KUZ127" s="6"/>
      <c r="KVA127" s="6"/>
      <c r="KVB127" s="6"/>
      <c r="KVC127" s="6"/>
      <c r="KVD127" s="6"/>
      <c r="KVE127" s="6"/>
      <c r="KVF127" s="6"/>
      <c r="KVG127" s="6"/>
      <c r="KVH127" s="6"/>
      <c r="KVI127" s="6"/>
      <c r="KVJ127" s="6"/>
      <c r="KVK127" s="6"/>
      <c r="KVL127" s="6"/>
      <c r="KVM127" s="6"/>
      <c r="KVN127" s="6"/>
      <c r="KVO127" s="6"/>
      <c r="KVP127" s="6"/>
      <c r="KVQ127" s="6"/>
      <c r="KVR127" s="6"/>
      <c r="KVS127" s="6"/>
      <c r="KVT127" s="6"/>
      <c r="KVU127" s="6"/>
      <c r="KVV127" s="6"/>
      <c r="KVW127" s="6"/>
      <c r="KVX127" s="6"/>
      <c r="KVY127" s="6"/>
      <c r="KVZ127" s="6"/>
      <c r="KWA127" s="6"/>
      <c r="KWB127" s="6"/>
      <c r="KWC127" s="6"/>
      <c r="KWD127" s="6"/>
      <c r="KWE127" s="6"/>
      <c r="KWF127" s="6"/>
      <c r="KWG127" s="6"/>
      <c r="KWH127" s="6"/>
      <c r="KWI127" s="6"/>
      <c r="KWJ127" s="6"/>
      <c r="KWK127" s="6"/>
      <c r="KWL127" s="6"/>
      <c r="KWM127" s="6"/>
      <c r="KWN127" s="6"/>
      <c r="KWO127" s="6"/>
      <c r="KWP127" s="6"/>
      <c r="KWQ127" s="6"/>
      <c r="KWR127" s="6"/>
      <c r="KWS127" s="6"/>
      <c r="KWT127" s="6"/>
      <c r="KWU127" s="6"/>
      <c r="KWV127" s="6"/>
      <c r="KWW127" s="6"/>
      <c r="KWX127" s="6"/>
      <c r="KWY127" s="6"/>
      <c r="KWZ127" s="6"/>
      <c r="KXA127" s="6"/>
      <c r="KXB127" s="6"/>
      <c r="KXC127" s="6"/>
      <c r="KXD127" s="6"/>
      <c r="KXE127" s="6"/>
      <c r="KXF127" s="6"/>
      <c r="KXG127" s="6"/>
      <c r="KXH127" s="6"/>
      <c r="KXI127" s="6"/>
      <c r="KXJ127" s="6"/>
      <c r="KXK127" s="6"/>
      <c r="KXL127" s="6"/>
      <c r="KXM127" s="6"/>
      <c r="KXN127" s="6"/>
      <c r="KXO127" s="6"/>
      <c r="KXP127" s="6"/>
      <c r="KXQ127" s="6"/>
      <c r="KXR127" s="6"/>
      <c r="KXS127" s="6"/>
      <c r="KXT127" s="6"/>
      <c r="KXU127" s="6"/>
      <c r="KXV127" s="6"/>
      <c r="KXW127" s="6"/>
      <c r="KXX127" s="6"/>
      <c r="KXY127" s="6"/>
      <c r="KXZ127" s="6"/>
      <c r="KYA127" s="6"/>
      <c r="KYB127" s="6"/>
      <c r="KYC127" s="6"/>
      <c r="KYD127" s="6"/>
      <c r="KYE127" s="6"/>
      <c r="KYF127" s="6"/>
      <c r="KYG127" s="6"/>
      <c r="KYH127" s="6"/>
      <c r="KYI127" s="6"/>
      <c r="KYJ127" s="6"/>
      <c r="KYK127" s="6"/>
      <c r="KYL127" s="6"/>
      <c r="KYM127" s="6"/>
      <c r="KYN127" s="6"/>
      <c r="KYO127" s="6"/>
      <c r="KYP127" s="6"/>
      <c r="KYQ127" s="6"/>
      <c r="KYR127" s="6"/>
      <c r="KYS127" s="6"/>
      <c r="KYT127" s="6"/>
      <c r="KYU127" s="6"/>
      <c r="KYV127" s="6"/>
      <c r="KYW127" s="6"/>
      <c r="KYX127" s="6"/>
      <c r="KYY127" s="6"/>
      <c r="KYZ127" s="6"/>
      <c r="KZA127" s="6"/>
      <c r="KZB127" s="6"/>
      <c r="KZC127" s="6"/>
      <c r="KZD127" s="6"/>
      <c r="KZE127" s="6"/>
      <c r="KZF127" s="6"/>
      <c r="KZG127" s="6"/>
      <c r="KZH127" s="6"/>
      <c r="KZI127" s="6"/>
      <c r="KZJ127" s="6"/>
      <c r="KZK127" s="6"/>
      <c r="KZL127" s="6"/>
      <c r="KZM127" s="6"/>
      <c r="KZN127" s="6"/>
      <c r="KZO127" s="6"/>
      <c r="KZP127" s="6"/>
      <c r="KZQ127" s="6"/>
      <c r="KZR127" s="6"/>
      <c r="KZS127" s="6"/>
      <c r="KZT127" s="6"/>
      <c r="KZU127" s="6"/>
      <c r="KZV127" s="6"/>
      <c r="KZW127" s="6"/>
      <c r="KZX127" s="6"/>
      <c r="KZY127" s="6"/>
      <c r="KZZ127" s="6"/>
      <c r="LAA127" s="6"/>
      <c r="LAB127" s="6"/>
      <c r="LAC127" s="6"/>
      <c r="LAD127" s="6"/>
      <c r="LAE127" s="6"/>
      <c r="LAF127" s="6"/>
      <c r="LAG127" s="6"/>
      <c r="LAH127" s="6"/>
      <c r="LAI127" s="6"/>
      <c r="LAJ127" s="6"/>
      <c r="LAK127" s="6"/>
      <c r="LAL127" s="6"/>
      <c r="LAM127" s="6"/>
      <c r="LAN127" s="6"/>
      <c r="LAO127" s="6"/>
      <c r="LAP127" s="6"/>
      <c r="LAQ127" s="6"/>
      <c r="LAR127" s="6"/>
      <c r="LAS127" s="6"/>
      <c r="LAT127" s="6"/>
      <c r="LAU127" s="6"/>
      <c r="LAV127" s="6"/>
      <c r="LAW127" s="6"/>
      <c r="LAX127" s="6"/>
      <c r="LAY127" s="6"/>
      <c r="LAZ127" s="6"/>
      <c r="LBA127" s="6"/>
      <c r="LBB127" s="6"/>
      <c r="LBC127" s="6"/>
      <c r="LBD127" s="6"/>
      <c r="LBE127" s="6"/>
      <c r="LBF127" s="6"/>
      <c r="LBG127" s="6"/>
      <c r="LBH127" s="6"/>
      <c r="LBI127" s="6"/>
      <c r="LBJ127" s="6"/>
      <c r="LBK127" s="6"/>
      <c r="LBL127" s="6"/>
      <c r="LBM127" s="6"/>
      <c r="LBN127" s="6"/>
      <c r="LBO127" s="6"/>
      <c r="LBP127" s="6"/>
      <c r="LBQ127" s="6"/>
      <c r="LBX127" s="6"/>
      <c r="LBY127" s="6"/>
      <c r="LBZ127" s="6"/>
      <c r="LCA127" s="6"/>
      <c r="LCB127" s="6"/>
      <c r="LCC127" s="6"/>
      <c r="LCD127" s="6"/>
      <c r="LCE127" s="6"/>
      <c r="LCF127" s="6"/>
      <c r="LCG127" s="6"/>
      <c r="LCH127" s="6"/>
      <c r="LCI127" s="6"/>
      <c r="LCJ127" s="6"/>
      <c r="LCK127" s="6"/>
      <c r="LCL127" s="6"/>
      <c r="LCM127" s="6"/>
      <c r="LCN127" s="6"/>
      <c r="LCO127" s="6"/>
      <c r="LCP127" s="6"/>
      <c r="LCQ127" s="6"/>
      <c r="LCR127" s="6"/>
      <c r="LCS127" s="6"/>
      <c r="LCT127" s="6"/>
      <c r="LCU127" s="6"/>
      <c r="LCV127" s="6"/>
      <c r="LCW127" s="6"/>
      <c r="LCX127" s="6"/>
      <c r="LCY127" s="6"/>
      <c r="LCZ127" s="6"/>
      <c r="LDA127" s="6"/>
      <c r="LDB127" s="6"/>
      <c r="LDC127" s="6"/>
      <c r="LDD127" s="6"/>
      <c r="LDE127" s="6"/>
      <c r="LDF127" s="6"/>
      <c r="LDG127" s="6"/>
      <c r="LDH127" s="6"/>
      <c r="LDI127" s="6"/>
      <c r="LDJ127" s="6"/>
      <c r="LDK127" s="6"/>
      <c r="LDL127" s="6"/>
      <c r="LDM127" s="6"/>
      <c r="LDN127" s="6"/>
      <c r="LDO127" s="6"/>
      <c r="LDP127" s="6"/>
      <c r="LDQ127" s="6"/>
      <c r="LDR127" s="6"/>
      <c r="LDS127" s="6"/>
      <c r="LDT127" s="6"/>
      <c r="LDU127" s="6"/>
      <c r="LDV127" s="6"/>
      <c r="LDW127" s="6"/>
      <c r="LDX127" s="6"/>
      <c r="LDY127" s="6"/>
      <c r="LDZ127" s="6"/>
      <c r="LEA127" s="6"/>
      <c r="LEB127" s="6"/>
      <c r="LEC127" s="6"/>
      <c r="LED127" s="6"/>
      <c r="LEE127" s="6"/>
      <c r="LEF127" s="6"/>
      <c r="LEG127" s="6"/>
      <c r="LEH127" s="6"/>
      <c r="LEI127" s="6"/>
      <c r="LEJ127" s="6"/>
      <c r="LEK127" s="6"/>
      <c r="LEL127" s="6"/>
      <c r="LEM127" s="6"/>
      <c r="LEN127" s="6"/>
      <c r="LEO127" s="6"/>
      <c r="LEP127" s="6"/>
      <c r="LEQ127" s="6"/>
      <c r="LER127" s="6"/>
      <c r="LES127" s="6"/>
      <c r="LET127" s="6"/>
      <c r="LEU127" s="6"/>
      <c r="LEV127" s="6"/>
      <c r="LEW127" s="6"/>
      <c r="LEX127" s="6"/>
      <c r="LEY127" s="6"/>
      <c r="LEZ127" s="6"/>
      <c r="LFA127" s="6"/>
      <c r="LFB127" s="6"/>
      <c r="LFC127" s="6"/>
      <c r="LFD127" s="6"/>
      <c r="LFE127" s="6"/>
      <c r="LFF127" s="6"/>
      <c r="LFG127" s="6"/>
      <c r="LFH127" s="6"/>
      <c r="LFI127" s="6"/>
      <c r="LFJ127" s="6"/>
      <c r="LFK127" s="6"/>
      <c r="LFL127" s="6"/>
      <c r="LFM127" s="6"/>
      <c r="LFN127" s="6"/>
      <c r="LFO127" s="6"/>
      <c r="LFP127" s="6"/>
      <c r="LFQ127" s="6"/>
      <c r="LFR127" s="6"/>
      <c r="LFS127" s="6"/>
      <c r="LFT127" s="6"/>
      <c r="LFU127" s="6"/>
      <c r="LFV127" s="6"/>
      <c r="LFW127" s="6"/>
      <c r="LFX127" s="6"/>
      <c r="LFY127" s="6"/>
      <c r="LFZ127" s="6"/>
      <c r="LGA127" s="6"/>
      <c r="LGB127" s="6"/>
      <c r="LGC127" s="6"/>
      <c r="LGD127" s="6"/>
      <c r="LGE127" s="6"/>
      <c r="LGF127" s="6"/>
      <c r="LGG127" s="6"/>
      <c r="LGH127" s="6"/>
      <c r="LGI127" s="6"/>
      <c r="LGJ127" s="6"/>
      <c r="LGK127" s="6"/>
      <c r="LGL127" s="6"/>
      <c r="LGM127" s="6"/>
      <c r="LGN127" s="6"/>
      <c r="LGO127" s="6"/>
      <c r="LGP127" s="6"/>
      <c r="LGQ127" s="6"/>
      <c r="LGR127" s="6"/>
      <c r="LGS127" s="6"/>
      <c r="LGT127" s="6"/>
      <c r="LGU127" s="6"/>
      <c r="LGV127" s="6"/>
      <c r="LGW127" s="6"/>
      <c r="LGX127" s="6"/>
      <c r="LGY127" s="6"/>
      <c r="LGZ127" s="6"/>
      <c r="LHA127" s="6"/>
      <c r="LHB127" s="6"/>
      <c r="LHC127" s="6"/>
      <c r="LHD127" s="6"/>
      <c r="LHE127" s="6"/>
      <c r="LHF127" s="6"/>
      <c r="LHG127" s="6"/>
      <c r="LHH127" s="6"/>
      <c r="LHI127" s="6"/>
      <c r="LHJ127" s="6"/>
      <c r="LHK127" s="6"/>
      <c r="LHL127" s="6"/>
      <c r="LHM127" s="6"/>
      <c r="LHN127" s="6"/>
      <c r="LHO127" s="6"/>
      <c r="LHP127" s="6"/>
      <c r="LHQ127" s="6"/>
      <c r="LHR127" s="6"/>
      <c r="LHS127" s="6"/>
      <c r="LHT127" s="6"/>
      <c r="LHU127" s="6"/>
      <c r="LHV127" s="6"/>
      <c r="LHW127" s="6"/>
      <c r="LHX127" s="6"/>
      <c r="LHY127" s="6"/>
      <c r="LHZ127" s="6"/>
      <c r="LIA127" s="6"/>
      <c r="LIB127" s="6"/>
      <c r="LIC127" s="6"/>
      <c r="LID127" s="6"/>
      <c r="LIE127" s="6"/>
      <c r="LIF127" s="6"/>
      <c r="LIG127" s="6"/>
      <c r="LIH127" s="6"/>
      <c r="LII127" s="6"/>
      <c r="LIJ127" s="6"/>
      <c r="LIK127" s="6"/>
      <c r="LIL127" s="6"/>
      <c r="LIM127" s="6"/>
      <c r="LIN127" s="6"/>
      <c r="LIO127" s="6"/>
      <c r="LIP127" s="6"/>
      <c r="LIQ127" s="6"/>
      <c r="LIR127" s="6"/>
      <c r="LIS127" s="6"/>
      <c r="LIT127" s="6"/>
      <c r="LIU127" s="6"/>
      <c r="LIV127" s="6"/>
      <c r="LIW127" s="6"/>
      <c r="LIX127" s="6"/>
      <c r="LIY127" s="6"/>
      <c r="LIZ127" s="6"/>
      <c r="LJA127" s="6"/>
      <c r="LJB127" s="6"/>
      <c r="LJC127" s="6"/>
      <c r="LJD127" s="6"/>
      <c r="LJE127" s="6"/>
      <c r="LJF127" s="6"/>
      <c r="LJG127" s="6"/>
      <c r="LJH127" s="6"/>
      <c r="LJI127" s="6"/>
      <c r="LJJ127" s="6"/>
      <c r="LJK127" s="6"/>
      <c r="LJL127" s="6"/>
      <c r="LJM127" s="6"/>
      <c r="LJN127" s="6"/>
      <c r="LJO127" s="6"/>
      <c r="LJP127" s="6"/>
      <c r="LJQ127" s="6"/>
      <c r="LJR127" s="6"/>
      <c r="LJS127" s="6"/>
      <c r="LJT127" s="6"/>
      <c r="LJU127" s="6"/>
      <c r="LJV127" s="6"/>
      <c r="LJW127" s="6"/>
      <c r="LJX127" s="6"/>
      <c r="LJY127" s="6"/>
      <c r="LJZ127" s="6"/>
      <c r="LKA127" s="6"/>
      <c r="LKB127" s="6"/>
      <c r="LKC127" s="6"/>
      <c r="LKD127" s="6"/>
      <c r="LKE127" s="6"/>
      <c r="LKF127" s="6"/>
      <c r="LKG127" s="6"/>
      <c r="LKH127" s="6"/>
      <c r="LKI127" s="6"/>
      <c r="LKJ127" s="6"/>
      <c r="LKK127" s="6"/>
      <c r="LKL127" s="6"/>
      <c r="LKM127" s="6"/>
      <c r="LKN127" s="6"/>
      <c r="LKO127" s="6"/>
      <c r="LKP127" s="6"/>
      <c r="LKQ127" s="6"/>
      <c r="LKR127" s="6"/>
      <c r="LKS127" s="6"/>
      <c r="LKT127" s="6"/>
      <c r="LKU127" s="6"/>
      <c r="LKV127" s="6"/>
      <c r="LKW127" s="6"/>
      <c r="LKX127" s="6"/>
      <c r="LKY127" s="6"/>
      <c r="LKZ127" s="6"/>
      <c r="LLA127" s="6"/>
      <c r="LLB127" s="6"/>
      <c r="LLC127" s="6"/>
      <c r="LLD127" s="6"/>
      <c r="LLE127" s="6"/>
      <c r="LLF127" s="6"/>
      <c r="LLG127" s="6"/>
      <c r="LLH127" s="6"/>
      <c r="LLI127" s="6"/>
      <c r="LLJ127" s="6"/>
      <c r="LLK127" s="6"/>
      <c r="LLL127" s="6"/>
      <c r="LLM127" s="6"/>
      <c r="LLT127" s="6"/>
      <c r="LLU127" s="6"/>
      <c r="LLV127" s="6"/>
      <c r="LLW127" s="6"/>
      <c r="LLX127" s="6"/>
      <c r="LLY127" s="6"/>
      <c r="LLZ127" s="6"/>
      <c r="LMA127" s="6"/>
      <c r="LMB127" s="6"/>
      <c r="LMC127" s="6"/>
      <c r="LMD127" s="6"/>
      <c r="LME127" s="6"/>
      <c r="LMF127" s="6"/>
      <c r="LMG127" s="6"/>
      <c r="LMH127" s="6"/>
      <c r="LMI127" s="6"/>
      <c r="LMJ127" s="6"/>
      <c r="LMK127" s="6"/>
      <c r="LML127" s="6"/>
      <c r="LMM127" s="6"/>
      <c r="LMN127" s="6"/>
      <c r="LMO127" s="6"/>
      <c r="LMP127" s="6"/>
      <c r="LMQ127" s="6"/>
      <c r="LMR127" s="6"/>
      <c r="LMS127" s="6"/>
      <c r="LMT127" s="6"/>
      <c r="LMU127" s="6"/>
      <c r="LMV127" s="6"/>
      <c r="LMW127" s="6"/>
      <c r="LMX127" s="6"/>
      <c r="LMY127" s="6"/>
      <c r="LMZ127" s="6"/>
      <c r="LNA127" s="6"/>
      <c r="LNB127" s="6"/>
      <c r="LNC127" s="6"/>
      <c r="LND127" s="6"/>
      <c r="LNE127" s="6"/>
      <c r="LNF127" s="6"/>
      <c r="LNG127" s="6"/>
      <c r="LNH127" s="6"/>
      <c r="LNI127" s="6"/>
      <c r="LNJ127" s="6"/>
      <c r="LNK127" s="6"/>
      <c r="LNL127" s="6"/>
      <c r="LNM127" s="6"/>
      <c r="LNN127" s="6"/>
      <c r="LNO127" s="6"/>
      <c r="LNP127" s="6"/>
      <c r="LNQ127" s="6"/>
      <c r="LNR127" s="6"/>
      <c r="LNS127" s="6"/>
      <c r="LNT127" s="6"/>
      <c r="LNU127" s="6"/>
      <c r="LNV127" s="6"/>
      <c r="LNW127" s="6"/>
      <c r="LNX127" s="6"/>
      <c r="LNY127" s="6"/>
      <c r="LNZ127" s="6"/>
      <c r="LOA127" s="6"/>
      <c r="LOB127" s="6"/>
      <c r="LOC127" s="6"/>
      <c r="LOD127" s="6"/>
      <c r="LOE127" s="6"/>
      <c r="LOF127" s="6"/>
      <c r="LOG127" s="6"/>
      <c r="LOH127" s="6"/>
      <c r="LOI127" s="6"/>
      <c r="LOJ127" s="6"/>
      <c r="LOK127" s="6"/>
      <c r="LOL127" s="6"/>
      <c r="LOM127" s="6"/>
      <c r="LON127" s="6"/>
      <c r="LOO127" s="6"/>
      <c r="LOP127" s="6"/>
      <c r="LOQ127" s="6"/>
      <c r="LOR127" s="6"/>
      <c r="LOS127" s="6"/>
      <c r="LOT127" s="6"/>
      <c r="LOU127" s="6"/>
      <c r="LOV127" s="6"/>
      <c r="LOW127" s="6"/>
      <c r="LOX127" s="6"/>
      <c r="LOY127" s="6"/>
      <c r="LOZ127" s="6"/>
      <c r="LPA127" s="6"/>
      <c r="LPB127" s="6"/>
      <c r="LPC127" s="6"/>
      <c r="LPD127" s="6"/>
      <c r="LPE127" s="6"/>
      <c r="LPF127" s="6"/>
      <c r="LPG127" s="6"/>
      <c r="LPH127" s="6"/>
      <c r="LPI127" s="6"/>
      <c r="LPJ127" s="6"/>
      <c r="LPK127" s="6"/>
      <c r="LPL127" s="6"/>
      <c r="LPM127" s="6"/>
      <c r="LPN127" s="6"/>
      <c r="LPO127" s="6"/>
      <c r="LPP127" s="6"/>
      <c r="LPQ127" s="6"/>
      <c r="LPR127" s="6"/>
      <c r="LPS127" s="6"/>
      <c r="LPT127" s="6"/>
      <c r="LPU127" s="6"/>
      <c r="LPV127" s="6"/>
      <c r="LPW127" s="6"/>
      <c r="LPX127" s="6"/>
      <c r="LPY127" s="6"/>
      <c r="LPZ127" s="6"/>
      <c r="LQA127" s="6"/>
      <c r="LQB127" s="6"/>
      <c r="LQC127" s="6"/>
      <c r="LQD127" s="6"/>
      <c r="LQE127" s="6"/>
      <c r="LQF127" s="6"/>
      <c r="LQG127" s="6"/>
      <c r="LQH127" s="6"/>
      <c r="LQI127" s="6"/>
      <c r="LQJ127" s="6"/>
      <c r="LQK127" s="6"/>
      <c r="LQL127" s="6"/>
      <c r="LQM127" s="6"/>
      <c r="LQN127" s="6"/>
      <c r="LQO127" s="6"/>
      <c r="LQP127" s="6"/>
      <c r="LQQ127" s="6"/>
      <c r="LQR127" s="6"/>
      <c r="LQS127" s="6"/>
      <c r="LQT127" s="6"/>
      <c r="LQU127" s="6"/>
      <c r="LQV127" s="6"/>
      <c r="LQW127" s="6"/>
      <c r="LQX127" s="6"/>
      <c r="LQY127" s="6"/>
      <c r="LQZ127" s="6"/>
      <c r="LRA127" s="6"/>
      <c r="LRB127" s="6"/>
      <c r="LRC127" s="6"/>
      <c r="LRD127" s="6"/>
      <c r="LRE127" s="6"/>
      <c r="LRF127" s="6"/>
      <c r="LRG127" s="6"/>
      <c r="LRH127" s="6"/>
      <c r="LRI127" s="6"/>
      <c r="LRJ127" s="6"/>
      <c r="LRK127" s="6"/>
      <c r="LRL127" s="6"/>
      <c r="LRM127" s="6"/>
      <c r="LRN127" s="6"/>
      <c r="LRO127" s="6"/>
      <c r="LRP127" s="6"/>
      <c r="LRQ127" s="6"/>
      <c r="LRR127" s="6"/>
      <c r="LRS127" s="6"/>
      <c r="LRT127" s="6"/>
      <c r="LRU127" s="6"/>
      <c r="LRV127" s="6"/>
      <c r="LRW127" s="6"/>
      <c r="LRX127" s="6"/>
      <c r="LRY127" s="6"/>
      <c r="LRZ127" s="6"/>
      <c r="LSA127" s="6"/>
      <c r="LSB127" s="6"/>
      <c r="LSC127" s="6"/>
      <c r="LSD127" s="6"/>
      <c r="LSE127" s="6"/>
      <c r="LSF127" s="6"/>
      <c r="LSG127" s="6"/>
      <c r="LSH127" s="6"/>
      <c r="LSI127" s="6"/>
      <c r="LSJ127" s="6"/>
      <c r="LSK127" s="6"/>
      <c r="LSL127" s="6"/>
      <c r="LSM127" s="6"/>
      <c r="LSN127" s="6"/>
      <c r="LSO127" s="6"/>
      <c r="LSP127" s="6"/>
      <c r="LSQ127" s="6"/>
      <c r="LSR127" s="6"/>
      <c r="LSS127" s="6"/>
      <c r="LST127" s="6"/>
      <c r="LSU127" s="6"/>
      <c r="LSV127" s="6"/>
      <c r="LSW127" s="6"/>
      <c r="LSX127" s="6"/>
      <c r="LSY127" s="6"/>
      <c r="LSZ127" s="6"/>
      <c r="LTA127" s="6"/>
      <c r="LTB127" s="6"/>
      <c r="LTC127" s="6"/>
      <c r="LTD127" s="6"/>
      <c r="LTE127" s="6"/>
      <c r="LTF127" s="6"/>
      <c r="LTG127" s="6"/>
      <c r="LTH127" s="6"/>
      <c r="LTI127" s="6"/>
      <c r="LTJ127" s="6"/>
      <c r="LTK127" s="6"/>
      <c r="LTL127" s="6"/>
      <c r="LTM127" s="6"/>
      <c r="LTN127" s="6"/>
      <c r="LTO127" s="6"/>
      <c r="LTP127" s="6"/>
      <c r="LTQ127" s="6"/>
      <c r="LTR127" s="6"/>
      <c r="LTS127" s="6"/>
      <c r="LTT127" s="6"/>
      <c r="LTU127" s="6"/>
      <c r="LTV127" s="6"/>
      <c r="LTW127" s="6"/>
      <c r="LTX127" s="6"/>
      <c r="LTY127" s="6"/>
      <c r="LTZ127" s="6"/>
      <c r="LUA127" s="6"/>
      <c r="LUB127" s="6"/>
      <c r="LUC127" s="6"/>
      <c r="LUD127" s="6"/>
      <c r="LUE127" s="6"/>
      <c r="LUF127" s="6"/>
      <c r="LUG127" s="6"/>
      <c r="LUH127" s="6"/>
      <c r="LUI127" s="6"/>
      <c r="LUJ127" s="6"/>
      <c r="LUK127" s="6"/>
      <c r="LUL127" s="6"/>
      <c r="LUM127" s="6"/>
      <c r="LUN127" s="6"/>
      <c r="LUO127" s="6"/>
      <c r="LUP127" s="6"/>
      <c r="LUQ127" s="6"/>
      <c r="LUR127" s="6"/>
      <c r="LUS127" s="6"/>
      <c r="LUT127" s="6"/>
      <c r="LUU127" s="6"/>
      <c r="LUV127" s="6"/>
      <c r="LUW127" s="6"/>
      <c r="LUX127" s="6"/>
      <c r="LUY127" s="6"/>
      <c r="LUZ127" s="6"/>
      <c r="LVA127" s="6"/>
      <c r="LVB127" s="6"/>
      <c r="LVC127" s="6"/>
      <c r="LVD127" s="6"/>
      <c r="LVE127" s="6"/>
      <c r="LVF127" s="6"/>
      <c r="LVG127" s="6"/>
      <c r="LVH127" s="6"/>
      <c r="LVI127" s="6"/>
      <c r="LVP127" s="6"/>
      <c r="LVQ127" s="6"/>
      <c r="LVR127" s="6"/>
      <c r="LVS127" s="6"/>
      <c r="LVT127" s="6"/>
      <c r="LVU127" s="6"/>
      <c r="LVV127" s="6"/>
      <c r="LVW127" s="6"/>
      <c r="LVX127" s="6"/>
      <c r="LVY127" s="6"/>
      <c r="LVZ127" s="6"/>
      <c r="LWA127" s="6"/>
      <c r="LWB127" s="6"/>
      <c r="LWC127" s="6"/>
      <c r="LWD127" s="6"/>
      <c r="LWE127" s="6"/>
      <c r="LWF127" s="6"/>
      <c r="LWG127" s="6"/>
      <c r="LWH127" s="6"/>
      <c r="LWI127" s="6"/>
      <c r="LWJ127" s="6"/>
      <c r="LWK127" s="6"/>
      <c r="LWL127" s="6"/>
      <c r="LWM127" s="6"/>
      <c r="LWN127" s="6"/>
      <c r="LWO127" s="6"/>
      <c r="LWP127" s="6"/>
      <c r="LWQ127" s="6"/>
      <c r="LWR127" s="6"/>
      <c r="LWS127" s="6"/>
      <c r="LWT127" s="6"/>
      <c r="LWU127" s="6"/>
      <c r="LWV127" s="6"/>
      <c r="LWW127" s="6"/>
      <c r="LWX127" s="6"/>
      <c r="LWY127" s="6"/>
      <c r="LWZ127" s="6"/>
      <c r="LXA127" s="6"/>
      <c r="LXB127" s="6"/>
      <c r="LXC127" s="6"/>
      <c r="LXD127" s="6"/>
      <c r="LXE127" s="6"/>
      <c r="LXF127" s="6"/>
      <c r="LXG127" s="6"/>
      <c r="LXH127" s="6"/>
      <c r="LXI127" s="6"/>
      <c r="LXJ127" s="6"/>
      <c r="LXK127" s="6"/>
      <c r="LXL127" s="6"/>
      <c r="LXM127" s="6"/>
      <c r="LXN127" s="6"/>
      <c r="LXO127" s="6"/>
      <c r="LXP127" s="6"/>
      <c r="LXQ127" s="6"/>
      <c r="LXR127" s="6"/>
      <c r="LXS127" s="6"/>
      <c r="LXT127" s="6"/>
      <c r="LXU127" s="6"/>
      <c r="LXV127" s="6"/>
      <c r="LXW127" s="6"/>
      <c r="LXX127" s="6"/>
      <c r="LXY127" s="6"/>
      <c r="LXZ127" s="6"/>
      <c r="LYA127" s="6"/>
      <c r="LYB127" s="6"/>
      <c r="LYC127" s="6"/>
      <c r="LYD127" s="6"/>
      <c r="LYE127" s="6"/>
      <c r="LYF127" s="6"/>
      <c r="LYG127" s="6"/>
      <c r="LYH127" s="6"/>
      <c r="LYI127" s="6"/>
      <c r="LYJ127" s="6"/>
      <c r="LYK127" s="6"/>
      <c r="LYL127" s="6"/>
      <c r="LYM127" s="6"/>
      <c r="LYN127" s="6"/>
      <c r="LYO127" s="6"/>
      <c r="LYP127" s="6"/>
      <c r="LYQ127" s="6"/>
      <c r="LYR127" s="6"/>
      <c r="LYS127" s="6"/>
      <c r="LYT127" s="6"/>
      <c r="LYU127" s="6"/>
      <c r="LYV127" s="6"/>
      <c r="LYW127" s="6"/>
      <c r="LYX127" s="6"/>
      <c r="LYY127" s="6"/>
      <c r="LYZ127" s="6"/>
      <c r="LZA127" s="6"/>
      <c r="LZB127" s="6"/>
      <c r="LZC127" s="6"/>
      <c r="LZD127" s="6"/>
      <c r="LZE127" s="6"/>
      <c r="LZF127" s="6"/>
      <c r="LZG127" s="6"/>
      <c r="LZH127" s="6"/>
      <c r="LZI127" s="6"/>
      <c r="LZJ127" s="6"/>
      <c r="LZK127" s="6"/>
      <c r="LZL127" s="6"/>
      <c r="LZM127" s="6"/>
      <c r="LZN127" s="6"/>
      <c r="LZO127" s="6"/>
      <c r="LZP127" s="6"/>
      <c r="LZQ127" s="6"/>
      <c r="LZR127" s="6"/>
      <c r="LZS127" s="6"/>
      <c r="LZT127" s="6"/>
      <c r="LZU127" s="6"/>
      <c r="LZV127" s="6"/>
      <c r="LZW127" s="6"/>
      <c r="LZX127" s="6"/>
      <c r="LZY127" s="6"/>
      <c r="LZZ127" s="6"/>
      <c r="MAA127" s="6"/>
      <c r="MAB127" s="6"/>
      <c r="MAC127" s="6"/>
      <c r="MAD127" s="6"/>
      <c r="MAE127" s="6"/>
      <c r="MAF127" s="6"/>
      <c r="MAG127" s="6"/>
      <c r="MAH127" s="6"/>
      <c r="MAI127" s="6"/>
      <c r="MAJ127" s="6"/>
      <c r="MAK127" s="6"/>
      <c r="MAL127" s="6"/>
      <c r="MAM127" s="6"/>
      <c r="MAN127" s="6"/>
      <c r="MAO127" s="6"/>
      <c r="MAP127" s="6"/>
      <c r="MAQ127" s="6"/>
      <c r="MAR127" s="6"/>
      <c r="MAS127" s="6"/>
      <c r="MAT127" s="6"/>
      <c r="MAU127" s="6"/>
      <c r="MAV127" s="6"/>
      <c r="MAW127" s="6"/>
      <c r="MAX127" s="6"/>
      <c r="MAY127" s="6"/>
      <c r="MAZ127" s="6"/>
      <c r="MBA127" s="6"/>
      <c r="MBB127" s="6"/>
      <c r="MBC127" s="6"/>
      <c r="MBD127" s="6"/>
      <c r="MBE127" s="6"/>
      <c r="MBF127" s="6"/>
      <c r="MBG127" s="6"/>
      <c r="MBH127" s="6"/>
      <c r="MBI127" s="6"/>
      <c r="MBJ127" s="6"/>
      <c r="MBK127" s="6"/>
      <c r="MBL127" s="6"/>
      <c r="MBM127" s="6"/>
      <c r="MBN127" s="6"/>
      <c r="MBO127" s="6"/>
      <c r="MBP127" s="6"/>
      <c r="MBQ127" s="6"/>
      <c r="MBR127" s="6"/>
      <c r="MBS127" s="6"/>
      <c r="MBT127" s="6"/>
      <c r="MBU127" s="6"/>
      <c r="MBV127" s="6"/>
      <c r="MBW127" s="6"/>
      <c r="MBX127" s="6"/>
      <c r="MBY127" s="6"/>
      <c r="MBZ127" s="6"/>
      <c r="MCA127" s="6"/>
      <c r="MCB127" s="6"/>
      <c r="MCC127" s="6"/>
      <c r="MCD127" s="6"/>
      <c r="MCE127" s="6"/>
      <c r="MCF127" s="6"/>
      <c r="MCG127" s="6"/>
      <c r="MCH127" s="6"/>
      <c r="MCI127" s="6"/>
      <c r="MCJ127" s="6"/>
      <c r="MCK127" s="6"/>
      <c r="MCL127" s="6"/>
      <c r="MCM127" s="6"/>
      <c r="MCN127" s="6"/>
      <c r="MCO127" s="6"/>
      <c r="MCP127" s="6"/>
      <c r="MCQ127" s="6"/>
      <c r="MCR127" s="6"/>
      <c r="MCS127" s="6"/>
      <c r="MCT127" s="6"/>
      <c r="MCU127" s="6"/>
      <c r="MCV127" s="6"/>
      <c r="MCW127" s="6"/>
      <c r="MCX127" s="6"/>
      <c r="MCY127" s="6"/>
      <c r="MCZ127" s="6"/>
      <c r="MDA127" s="6"/>
      <c r="MDB127" s="6"/>
      <c r="MDC127" s="6"/>
      <c r="MDD127" s="6"/>
      <c r="MDE127" s="6"/>
      <c r="MDF127" s="6"/>
      <c r="MDG127" s="6"/>
      <c r="MDH127" s="6"/>
      <c r="MDI127" s="6"/>
      <c r="MDJ127" s="6"/>
      <c r="MDK127" s="6"/>
      <c r="MDL127" s="6"/>
      <c r="MDM127" s="6"/>
      <c r="MDN127" s="6"/>
      <c r="MDO127" s="6"/>
      <c r="MDP127" s="6"/>
      <c r="MDQ127" s="6"/>
      <c r="MDR127" s="6"/>
      <c r="MDS127" s="6"/>
      <c r="MDT127" s="6"/>
      <c r="MDU127" s="6"/>
      <c r="MDV127" s="6"/>
      <c r="MDW127" s="6"/>
      <c r="MDX127" s="6"/>
      <c r="MDY127" s="6"/>
      <c r="MDZ127" s="6"/>
      <c r="MEA127" s="6"/>
      <c r="MEB127" s="6"/>
      <c r="MEC127" s="6"/>
      <c r="MED127" s="6"/>
      <c r="MEE127" s="6"/>
      <c r="MEF127" s="6"/>
      <c r="MEG127" s="6"/>
      <c r="MEH127" s="6"/>
      <c r="MEI127" s="6"/>
      <c r="MEJ127" s="6"/>
      <c r="MEK127" s="6"/>
      <c r="MEL127" s="6"/>
      <c r="MEM127" s="6"/>
      <c r="MEN127" s="6"/>
      <c r="MEO127" s="6"/>
      <c r="MEP127" s="6"/>
      <c r="MEQ127" s="6"/>
      <c r="MER127" s="6"/>
      <c r="MES127" s="6"/>
      <c r="MET127" s="6"/>
      <c r="MEU127" s="6"/>
      <c r="MEV127" s="6"/>
      <c r="MEW127" s="6"/>
      <c r="MEX127" s="6"/>
      <c r="MEY127" s="6"/>
      <c r="MEZ127" s="6"/>
      <c r="MFA127" s="6"/>
      <c r="MFB127" s="6"/>
      <c r="MFC127" s="6"/>
      <c r="MFD127" s="6"/>
      <c r="MFE127" s="6"/>
      <c r="MFL127" s="6"/>
      <c r="MFM127" s="6"/>
      <c r="MFN127" s="6"/>
      <c r="MFO127" s="6"/>
      <c r="MFP127" s="6"/>
      <c r="MFQ127" s="6"/>
      <c r="MFR127" s="6"/>
      <c r="MFS127" s="6"/>
      <c r="MFT127" s="6"/>
      <c r="MFU127" s="6"/>
      <c r="MFV127" s="6"/>
      <c r="MFW127" s="6"/>
      <c r="MFX127" s="6"/>
      <c r="MFY127" s="6"/>
      <c r="MFZ127" s="6"/>
      <c r="MGA127" s="6"/>
      <c r="MGB127" s="6"/>
      <c r="MGC127" s="6"/>
      <c r="MGD127" s="6"/>
      <c r="MGE127" s="6"/>
      <c r="MGF127" s="6"/>
      <c r="MGG127" s="6"/>
      <c r="MGH127" s="6"/>
      <c r="MGI127" s="6"/>
      <c r="MGJ127" s="6"/>
      <c r="MGK127" s="6"/>
      <c r="MGL127" s="6"/>
      <c r="MGM127" s="6"/>
      <c r="MGN127" s="6"/>
      <c r="MGO127" s="6"/>
      <c r="MGP127" s="6"/>
      <c r="MGQ127" s="6"/>
      <c r="MGR127" s="6"/>
      <c r="MGS127" s="6"/>
      <c r="MGT127" s="6"/>
      <c r="MGU127" s="6"/>
      <c r="MGV127" s="6"/>
      <c r="MGW127" s="6"/>
      <c r="MGX127" s="6"/>
      <c r="MGY127" s="6"/>
      <c r="MGZ127" s="6"/>
      <c r="MHA127" s="6"/>
      <c r="MHB127" s="6"/>
      <c r="MHC127" s="6"/>
      <c r="MHD127" s="6"/>
      <c r="MHE127" s="6"/>
      <c r="MHF127" s="6"/>
      <c r="MHG127" s="6"/>
      <c r="MHH127" s="6"/>
      <c r="MHI127" s="6"/>
      <c r="MHJ127" s="6"/>
      <c r="MHK127" s="6"/>
      <c r="MHL127" s="6"/>
      <c r="MHM127" s="6"/>
      <c r="MHN127" s="6"/>
      <c r="MHO127" s="6"/>
      <c r="MHP127" s="6"/>
      <c r="MHQ127" s="6"/>
      <c r="MHR127" s="6"/>
      <c r="MHS127" s="6"/>
      <c r="MHT127" s="6"/>
      <c r="MHU127" s="6"/>
      <c r="MHV127" s="6"/>
      <c r="MHW127" s="6"/>
      <c r="MHX127" s="6"/>
      <c r="MHY127" s="6"/>
      <c r="MHZ127" s="6"/>
      <c r="MIA127" s="6"/>
      <c r="MIB127" s="6"/>
      <c r="MIC127" s="6"/>
      <c r="MID127" s="6"/>
      <c r="MIE127" s="6"/>
      <c r="MIF127" s="6"/>
      <c r="MIG127" s="6"/>
      <c r="MIH127" s="6"/>
      <c r="MII127" s="6"/>
      <c r="MIJ127" s="6"/>
      <c r="MIK127" s="6"/>
      <c r="MIL127" s="6"/>
      <c r="MIM127" s="6"/>
      <c r="MIN127" s="6"/>
      <c r="MIO127" s="6"/>
      <c r="MIP127" s="6"/>
      <c r="MIQ127" s="6"/>
      <c r="MIR127" s="6"/>
      <c r="MIS127" s="6"/>
      <c r="MIT127" s="6"/>
      <c r="MIU127" s="6"/>
      <c r="MIV127" s="6"/>
      <c r="MIW127" s="6"/>
      <c r="MIX127" s="6"/>
      <c r="MIY127" s="6"/>
      <c r="MIZ127" s="6"/>
      <c r="MJA127" s="6"/>
      <c r="MJB127" s="6"/>
      <c r="MJC127" s="6"/>
      <c r="MJD127" s="6"/>
      <c r="MJE127" s="6"/>
      <c r="MJF127" s="6"/>
      <c r="MJG127" s="6"/>
      <c r="MJH127" s="6"/>
      <c r="MJI127" s="6"/>
      <c r="MJJ127" s="6"/>
      <c r="MJK127" s="6"/>
      <c r="MJL127" s="6"/>
      <c r="MJM127" s="6"/>
      <c r="MJN127" s="6"/>
      <c r="MJO127" s="6"/>
      <c r="MJP127" s="6"/>
      <c r="MJQ127" s="6"/>
      <c r="MJR127" s="6"/>
      <c r="MJS127" s="6"/>
      <c r="MJT127" s="6"/>
      <c r="MJU127" s="6"/>
      <c r="MJV127" s="6"/>
      <c r="MJW127" s="6"/>
      <c r="MJX127" s="6"/>
      <c r="MJY127" s="6"/>
      <c r="MJZ127" s="6"/>
      <c r="MKA127" s="6"/>
      <c r="MKB127" s="6"/>
      <c r="MKC127" s="6"/>
      <c r="MKD127" s="6"/>
      <c r="MKE127" s="6"/>
      <c r="MKF127" s="6"/>
      <c r="MKG127" s="6"/>
      <c r="MKH127" s="6"/>
      <c r="MKI127" s="6"/>
      <c r="MKJ127" s="6"/>
      <c r="MKK127" s="6"/>
      <c r="MKL127" s="6"/>
      <c r="MKM127" s="6"/>
      <c r="MKN127" s="6"/>
      <c r="MKO127" s="6"/>
      <c r="MKP127" s="6"/>
      <c r="MKQ127" s="6"/>
      <c r="MKR127" s="6"/>
      <c r="MKS127" s="6"/>
      <c r="MKT127" s="6"/>
      <c r="MKU127" s="6"/>
      <c r="MKV127" s="6"/>
      <c r="MKW127" s="6"/>
      <c r="MKX127" s="6"/>
      <c r="MKY127" s="6"/>
      <c r="MKZ127" s="6"/>
      <c r="MLA127" s="6"/>
      <c r="MLB127" s="6"/>
      <c r="MLC127" s="6"/>
      <c r="MLD127" s="6"/>
      <c r="MLE127" s="6"/>
      <c r="MLF127" s="6"/>
      <c r="MLG127" s="6"/>
      <c r="MLH127" s="6"/>
      <c r="MLI127" s="6"/>
      <c r="MLJ127" s="6"/>
      <c r="MLK127" s="6"/>
      <c r="MLL127" s="6"/>
      <c r="MLM127" s="6"/>
      <c r="MLN127" s="6"/>
      <c r="MLO127" s="6"/>
      <c r="MLP127" s="6"/>
      <c r="MLQ127" s="6"/>
      <c r="MLR127" s="6"/>
      <c r="MLS127" s="6"/>
      <c r="MLT127" s="6"/>
      <c r="MLU127" s="6"/>
      <c r="MLV127" s="6"/>
      <c r="MLW127" s="6"/>
      <c r="MLX127" s="6"/>
      <c r="MLY127" s="6"/>
      <c r="MLZ127" s="6"/>
      <c r="MMA127" s="6"/>
      <c r="MMB127" s="6"/>
      <c r="MMC127" s="6"/>
      <c r="MMD127" s="6"/>
      <c r="MME127" s="6"/>
      <c r="MMF127" s="6"/>
      <c r="MMG127" s="6"/>
      <c r="MMH127" s="6"/>
      <c r="MMI127" s="6"/>
      <c r="MMJ127" s="6"/>
      <c r="MMK127" s="6"/>
      <c r="MML127" s="6"/>
      <c r="MMM127" s="6"/>
      <c r="MMN127" s="6"/>
      <c r="MMO127" s="6"/>
      <c r="MMP127" s="6"/>
      <c r="MMQ127" s="6"/>
      <c r="MMR127" s="6"/>
      <c r="MMS127" s="6"/>
      <c r="MMT127" s="6"/>
      <c r="MMU127" s="6"/>
      <c r="MMV127" s="6"/>
      <c r="MMW127" s="6"/>
      <c r="MMX127" s="6"/>
      <c r="MMY127" s="6"/>
      <c r="MMZ127" s="6"/>
      <c r="MNA127" s="6"/>
      <c r="MNB127" s="6"/>
      <c r="MNC127" s="6"/>
      <c r="MND127" s="6"/>
      <c r="MNE127" s="6"/>
      <c r="MNF127" s="6"/>
      <c r="MNG127" s="6"/>
      <c r="MNH127" s="6"/>
      <c r="MNI127" s="6"/>
      <c r="MNJ127" s="6"/>
      <c r="MNK127" s="6"/>
      <c r="MNL127" s="6"/>
      <c r="MNM127" s="6"/>
      <c r="MNN127" s="6"/>
      <c r="MNO127" s="6"/>
      <c r="MNP127" s="6"/>
      <c r="MNQ127" s="6"/>
      <c r="MNR127" s="6"/>
      <c r="MNS127" s="6"/>
      <c r="MNT127" s="6"/>
      <c r="MNU127" s="6"/>
      <c r="MNV127" s="6"/>
      <c r="MNW127" s="6"/>
      <c r="MNX127" s="6"/>
      <c r="MNY127" s="6"/>
      <c r="MNZ127" s="6"/>
      <c r="MOA127" s="6"/>
      <c r="MOB127" s="6"/>
      <c r="MOC127" s="6"/>
      <c r="MOD127" s="6"/>
      <c r="MOE127" s="6"/>
      <c r="MOF127" s="6"/>
      <c r="MOG127" s="6"/>
      <c r="MOH127" s="6"/>
      <c r="MOI127" s="6"/>
      <c r="MOJ127" s="6"/>
      <c r="MOK127" s="6"/>
      <c r="MOL127" s="6"/>
      <c r="MOM127" s="6"/>
      <c r="MON127" s="6"/>
      <c r="MOO127" s="6"/>
      <c r="MOP127" s="6"/>
      <c r="MOQ127" s="6"/>
      <c r="MOR127" s="6"/>
      <c r="MOS127" s="6"/>
      <c r="MOT127" s="6"/>
      <c r="MOU127" s="6"/>
      <c r="MOV127" s="6"/>
      <c r="MOW127" s="6"/>
      <c r="MOX127" s="6"/>
      <c r="MOY127" s="6"/>
      <c r="MOZ127" s="6"/>
      <c r="MPA127" s="6"/>
      <c r="MPH127" s="6"/>
      <c r="MPI127" s="6"/>
      <c r="MPJ127" s="6"/>
      <c r="MPK127" s="6"/>
      <c r="MPL127" s="6"/>
      <c r="MPM127" s="6"/>
      <c r="MPN127" s="6"/>
      <c r="MPO127" s="6"/>
      <c r="MPP127" s="6"/>
      <c r="MPQ127" s="6"/>
      <c r="MPR127" s="6"/>
      <c r="MPS127" s="6"/>
      <c r="MPT127" s="6"/>
      <c r="MPU127" s="6"/>
      <c r="MPV127" s="6"/>
      <c r="MPW127" s="6"/>
      <c r="MPX127" s="6"/>
      <c r="MPY127" s="6"/>
      <c r="MPZ127" s="6"/>
      <c r="MQA127" s="6"/>
      <c r="MQB127" s="6"/>
      <c r="MQC127" s="6"/>
      <c r="MQD127" s="6"/>
      <c r="MQE127" s="6"/>
      <c r="MQF127" s="6"/>
      <c r="MQG127" s="6"/>
      <c r="MQH127" s="6"/>
      <c r="MQI127" s="6"/>
      <c r="MQJ127" s="6"/>
      <c r="MQK127" s="6"/>
      <c r="MQL127" s="6"/>
      <c r="MQM127" s="6"/>
      <c r="MQN127" s="6"/>
      <c r="MQO127" s="6"/>
      <c r="MQP127" s="6"/>
      <c r="MQQ127" s="6"/>
      <c r="MQR127" s="6"/>
      <c r="MQS127" s="6"/>
      <c r="MQT127" s="6"/>
      <c r="MQU127" s="6"/>
      <c r="MQV127" s="6"/>
      <c r="MQW127" s="6"/>
      <c r="MQX127" s="6"/>
      <c r="MQY127" s="6"/>
      <c r="MQZ127" s="6"/>
      <c r="MRA127" s="6"/>
      <c r="MRB127" s="6"/>
      <c r="MRC127" s="6"/>
      <c r="MRD127" s="6"/>
      <c r="MRE127" s="6"/>
      <c r="MRF127" s="6"/>
      <c r="MRG127" s="6"/>
      <c r="MRH127" s="6"/>
      <c r="MRI127" s="6"/>
      <c r="MRJ127" s="6"/>
      <c r="MRK127" s="6"/>
      <c r="MRL127" s="6"/>
      <c r="MRM127" s="6"/>
      <c r="MRN127" s="6"/>
      <c r="MRO127" s="6"/>
      <c r="MRP127" s="6"/>
      <c r="MRQ127" s="6"/>
      <c r="MRR127" s="6"/>
      <c r="MRS127" s="6"/>
      <c r="MRT127" s="6"/>
      <c r="MRU127" s="6"/>
      <c r="MRV127" s="6"/>
      <c r="MRW127" s="6"/>
      <c r="MRX127" s="6"/>
      <c r="MRY127" s="6"/>
      <c r="MRZ127" s="6"/>
      <c r="MSA127" s="6"/>
      <c r="MSB127" s="6"/>
      <c r="MSC127" s="6"/>
      <c r="MSD127" s="6"/>
      <c r="MSE127" s="6"/>
      <c r="MSF127" s="6"/>
      <c r="MSG127" s="6"/>
      <c r="MSH127" s="6"/>
      <c r="MSI127" s="6"/>
      <c r="MSJ127" s="6"/>
      <c r="MSK127" s="6"/>
      <c r="MSL127" s="6"/>
      <c r="MSM127" s="6"/>
      <c r="MSN127" s="6"/>
      <c r="MSO127" s="6"/>
      <c r="MSP127" s="6"/>
      <c r="MSQ127" s="6"/>
      <c r="MSR127" s="6"/>
      <c r="MSS127" s="6"/>
      <c r="MST127" s="6"/>
      <c r="MSU127" s="6"/>
      <c r="MSV127" s="6"/>
      <c r="MSW127" s="6"/>
      <c r="MSX127" s="6"/>
      <c r="MSY127" s="6"/>
      <c r="MSZ127" s="6"/>
      <c r="MTA127" s="6"/>
      <c r="MTB127" s="6"/>
      <c r="MTC127" s="6"/>
      <c r="MTD127" s="6"/>
      <c r="MTE127" s="6"/>
      <c r="MTF127" s="6"/>
      <c r="MTG127" s="6"/>
      <c r="MTH127" s="6"/>
      <c r="MTI127" s="6"/>
      <c r="MTJ127" s="6"/>
      <c r="MTK127" s="6"/>
      <c r="MTL127" s="6"/>
      <c r="MTM127" s="6"/>
      <c r="MTN127" s="6"/>
      <c r="MTO127" s="6"/>
      <c r="MTP127" s="6"/>
      <c r="MTQ127" s="6"/>
      <c r="MTR127" s="6"/>
      <c r="MTS127" s="6"/>
      <c r="MTT127" s="6"/>
      <c r="MTU127" s="6"/>
      <c r="MTV127" s="6"/>
      <c r="MTW127" s="6"/>
      <c r="MTX127" s="6"/>
      <c r="MTY127" s="6"/>
      <c r="MTZ127" s="6"/>
      <c r="MUA127" s="6"/>
      <c r="MUB127" s="6"/>
      <c r="MUC127" s="6"/>
      <c r="MUD127" s="6"/>
      <c r="MUE127" s="6"/>
      <c r="MUF127" s="6"/>
      <c r="MUG127" s="6"/>
      <c r="MUH127" s="6"/>
      <c r="MUI127" s="6"/>
      <c r="MUJ127" s="6"/>
      <c r="MUK127" s="6"/>
      <c r="MUL127" s="6"/>
      <c r="MUM127" s="6"/>
      <c r="MUN127" s="6"/>
      <c r="MUO127" s="6"/>
      <c r="MUP127" s="6"/>
      <c r="MUQ127" s="6"/>
      <c r="MUR127" s="6"/>
      <c r="MUS127" s="6"/>
      <c r="MUT127" s="6"/>
      <c r="MUU127" s="6"/>
      <c r="MUV127" s="6"/>
      <c r="MUW127" s="6"/>
      <c r="MUX127" s="6"/>
      <c r="MUY127" s="6"/>
      <c r="MUZ127" s="6"/>
      <c r="MVA127" s="6"/>
      <c r="MVB127" s="6"/>
      <c r="MVC127" s="6"/>
      <c r="MVD127" s="6"/>
      <c r="MVE127" s="6"/>
      <c r="MVF127" s="6"/>
      <c r="MVG127" s="6"/>
      <c r="MVH127" s="6"/>
      <c r="MVI127" s="6"/>
      <c r="MVJ127" s="6"/>
      <c r="MVK127" s="6"/>
      <c r="MVL127" s="6"/>
      <c r="MVM127" s="6"/>
      <c r="MVN127" s="6"/>
      <c r="MVO127" s="6"/>
      <c r="MVP127" s="6"/>
      <c r="MVQ127" s="6"/>
      <c r="MVR127" s="6"/>
      <c r="MVS127" s="6"/>
      <c r="MVT127" s="6"/>
      <c r="MVU127" s="6"/>
      <c r="MVV127" s="6"/>
      <c r="MVW127" s="6"/>
      <c r="MVX127" s="6"/>
      <c r="MVY127" s="6"/>
      <c r="MVZ127" s="6"/>
      <c r="MWA127" s="6"/>
      <c r="MWB127" s="6"/>
      <c r="MWC127" s="6"/>
      <c r="MWD127" s="6"/>
      <c r="MWE127" s="6"/>
      <c r="MWF127" s="6"/>
      <c r="MWG127" s="6"/>
      <c r="MWH127" s="6"/>
      <c r="MWI127" s="6"/>
      <c r="MWJ127" s="6"/>
      <c r="MWK127" s="6"/>
      <c r="MWL127" s="6"/>
      <c r="MWM127" s="6"/>
      <c r="MWN127" s="6"/>
      <c r="MWO127" s="6"/>
      <c r="MWP127" s="6"/>
      <c r="MWQ127" s="6"/>
      <c r="MWR127" s="6"/>
      <c r="MWS127" s="6"/>
      <c r="MWT127" s="6"/>
      <c r="MWU127" s="6"/>
      <c r="MWV127" s="6"/>
      <c r="MWW127" s="6"/>
      <c r="MWX127" s="6"/>
      <c r="MWY127" s="6"/>
      <c r="MWZ127" s="6"/>
      <c r="MXA127" s="6"/>
      <c r="MXB127" s="6"/>
      <c r="MXC127" s="6"/>
      <c r="MXD127" s="6"/>
      <c r="MXE127" s="6"/>
      <c r="MXF127" s="6"/>
      <c r="MXG127" s="6"/>
      <c r="MXH127" s="6"/>
      <c r="MXI127" s="6"/>
      <c r="MXJ127" s="6"/>
      <c r="MXK127" s="6"/>
      <c r="MXL127" s="6"/>
      <c r="MXM127" s="6"/>
      <c r="MXN127" s="6"/>
      <c r="MXO127" s="6"/>
      <c r="MXP127" s="6"/>
      <c r="MXQ127" s="6"/>
      <c r="MXR127" s="6"/>
      <c r="MXS127" s="6"/>
      <c r="MXT127" s="6"/>
      <c r="MXU127" s="6"/>
      <c r="MXV127" s="6"/>
      <c r="MXW127" s="6"/>
      <c r="MXX127" s="6"/>
      <c r="MXY127" s="6"/>
      <c r="MXZ127" s="6"/>
      <c r="MYA127" s="6"/>
      <c r="MYB127" s="6"/>
      <c r="MYC127" s="6"/>
      <c r="MYD127" s="6"/>
      <c r="MYE127" s="6"/>
      <c r="MYF127" s="6"/>
      <c r="MYG127" s="6"/>
      <c r="MYH127" s="6"/>
      <c r="MYI127" s="6"/>
      <c r="MYJ127" s="6"/>
      <c r="MYK127" s="6"/>
      <c r="MYL127" s="6"/>
      <c r="MYM127" s="6"/>
      <c r="MYN127" s="6"/>
      <c r="MYO127" s="6"/>
      <c r="MYP127" s="6"/>
      <c r="MYQ127" s="6"/>
      <c r="MYR127" s="6"/>
      <c r="MYS127" s="6"/>
      <c r="MYT127" s="6"/>
      <c r="MYU127" s="6"/>
      <c r="MYV127" s="6"/>
      <c r="MYW127" s="6"/>
      <c r="MZD127" s="6"/>
      <c r="MZE127" s="6"/>
      <c r="MZF127" s="6"/>
      <c r="MZG127" s="6"/>
      <c r="MZH127" s="6"/>
      <c r="MZI127" s="6"/>
      <c r="MZJ127" s="6"/>
      <c r="MZK127" s="6"/>
      <c r="MZL127" s="6"/>
      <c r="MZM127" s="6"/>
      <c r="MZN127" s="6"/>
      <c r="MZO127" s="6"/>
      <c r="MZP127" s="6"/>
      <c r="MZQ127" s="6"/>
      <c r="MZR127" s="6"/>
      <c r="MZS127" s="6"/>
      <c r="MZT127" s="6"/>
      <c r="MZU127" s="6"/>
      <c r="MZV127" s="6"/>
      <c r="MZW127" s="6"/>
      <c r="MZX127" s="6"/>
      <c r="MZY127" s="6"/>
      <c r="MZZ127" s="6"/>
      <c r="NAA127" s="6"/>
      <c r="NAB127" s="6"/>
      <c r="NAC127" s="6"/>
      <c r="NAD127" s="6"/>
      <c r="NAE127" s="6"/>
      <c r="NAF127" s="6"/>
      <c r="NAG127" s="6"/>
      <c r="NAH127" s="6"/>
      <c r="NAI127" s="6"/>
      <c r="NAJ127" s="6"/>
      <c r="NAK127" s="6"/>
      <c r="NAL127" s="6"/>
      <c r="NAM127" s="6"/>
      <c r="NAN127" s="6"/>
      <c r="NAO127" s="6"/>
      <c r="NAP127" s="6"/>
      <c r="NAQ127" s="6"/>
      <c r="NAR127" s="6"/>
      <c r="NAS127" s="6"/>
      <c r="NAT127" s="6"/>
      <c r="NAU127" s="6"/>
      <c r="NAV127" s="6"/>
      <c r="NAW127" s="6"/>
      <c r="NAX127" s="6"/>
      <c r="NAY127" s="6"/>
      <c r="NAZ127" s="6"/>
      <c r="NBA127" s="6"/>
      <c r="NBB127" s="6"/>
      <c r="NBC127" s="6"/>
      <c r="NBD127" s="6"/>
      <c r="NBE127" s="6"/>
      <c r="NBF127" s="6"/>
      <c r="NBG127" s="6"/>
      <c r="NBH127" s="6"/>
      <c r="NBI127" s="6"/>
      <c r="NBJ127" s="6"/>
      <c r="NBK127" s="6"/>
      <c r="NBL127" s="6"/>
      <c r="NBM127" s="6"/>
      <c r="NBN127" s="6"/>
      <c r="NBO127" s="6"/>
      <c r="NBP127" s="6"/>
      <c r="NBQ127" s="6"/>
      <c r="NBR127" s="6"/>
      <c r="NBS127" s="6"/>
      <c r="NBT127" s="6"/>
      <c r="NBU127" s="6"/>
      <c r="NBV127" s="6"/>
      <c r="NBW127" s="6"/>
      <c r="NBX127" s="6"/>
      <c r="NBY127" s="6"/>
      <c r="NBZ127" s="6"/>
      <c r="NCA127" s="6"/>
      <c r="NCB127" s="6"/>
      <c r="NCC127" s="6"/>
      <c r="NCD127" s="6"/>
      <c r="NCE127" s="6"/>
      <c r="NCF127" s="6"/>
      <c r="NCG127" s="6"/>
      <c r="NCH127" s="6"/>
      <c r="NCI127" s="6"/>
      <c r="NCJ127" s="6"/>
      <c r="NCK127" s="6"/>
      <c r="NCL127" s="6"/>
      <c r="NCM127" s="6"/>
      <c r="NCN127" s="6"/>
      <c r="NCO127" s="6"/>
      <c r="NCP127" s="6"/>
      <c r="NCQ127" s="6"/>
      <c r="NCR127" s="6"/>
      <c r="NCS127" s="6"/>
      <c r="NCT127" s="6"/>
      <c r="NCU127" s="6"/>
      <c r="NCV127" s="6"/>
      <c r="NCW127" s="6"/>
      <c r="NCX127" s="6"/>
      <c r="NCY127" s="6"/>
      <c r="NCZ127" s="6"/>
      <c r="NDA127" s="6"/>
      <c r="NDB127" s="6"/>
      <c r="NDC127" s="6"/>
      <c r="NDD127" s="6"/>
      <c r="NDE127" s="6"/>
      <c r="NDF127" s="6"/>
      <c r="NDG127" s="6"/>
      <c r="NDH127" s="6"/>
      <c r="NDI127" s="6"/>
      <c r="NDJ127" s="6"/>
      <c r="NDK127" s="6"/>
      <c r="NDL127" s="6"/>
      <c r="NDM127" s="6"/>
      <c r="NDN127" s="6"/>
      <c r="NDO127" s="6"/>
      <c r="NDP127" s="6"/>
      <c r="NDQ127" s="6"/>
      <c r="NDR127" s="6"/>
      <c r="NDS127" s="6"/>
      <c r="NDT127" s="6"/>
      <c r="NDU127" s="6"/>
      <c r="NDV127" s="6"/>
      <c r="NDW127" s="6"/>
      <c r="NDX127" s="6"/>
      <c r="NDY127" s="6"/>
      <c r="NDZ127" s="6"/>
      <c r="NEA127" s="6"/>
      <c r="NEB127" s="6"/>
      <c r="NEC127" s="6"/>
      <c r="NED127" s="6"/>
      <c r="NEE127" s="6"/>
      <c r="NEF127" s="6"/>
      <c r="NEG127" s="6"/>
      <c r="NEH127" s="6"/>
      <c r="NEI127" s="6"/>
      <c r="NEJ127" s="6"/>
      <c r="NEK127" s="6"/>
      <c r="NEL127" s="6"/>
      <c r="NEM127" s="6"/>
      <c r="NEN127" s="6"/>
      <c r="NEO127" s="6"/>
      <c r="NEP127" s="6"/>
      <c r="NEQ127" s="6"/>
      <c r="NER127" s="6"/>
      <c r="NES127" s="6"/>
      <c r="NET127" s="6"/>
      <c r="NEU127" s="6"/>
      <c r="NEV127" s="6"/>
      <c r="NEW127" s="6"/>
      <c r="NEX127" s="6"/>
      <c r="NEY127" s="6"/>
      <c r="NEZ127" s="6"/>
      <c r="NFA127" s="6"/>
      <c r="NFB127" s="6"/>
      <c r="NFC127" s="6"/>
      <c r="NFD127" s="6"/>
      <c r="NFE127" s="6"/>
      <c r="NFF127" s="6"/>
      <c r="NFG127" s="6"/>
      <c r="NFH127" s="6"/>
      <c r="NFI127" s="6"/>
      <c r="NFJ127" s="6"/>
      <c r="NFK127" s="6"/>
      <c r="NFL127" s="6"/>
      <c r="NFM127" s="6"/>
      <c r="NFN127" s="6"/>
      <c r="NFO127" s="6"/>
      <c r="NFP127" s="6"/>
      <c r="NFQ127" s="6"/>
      <c r="NFR127" s="6"/>
      <c r="NFS127" s="6"/>
      <c r="NFT127" s="6"/>
      <c r="NFU127" s="6"/>
      <c r="NFV127" s="6"/>
      <c r="NFW127" s="6"/>
      <c r="NFX127" s="6"/>
      <c r="NFY127" s="6"/>
      <c r="NFZ127" s="6"/>
      <c r="NGA127" s="6"/>
      <c r="NGB127" s="6"/>
      <c r="NGC127" s="6"/>
      <c r="NGD127" s="6"/>
      <c r="NGE127" s="6"/>
      <c r="NGF127" s="6"/>
      <c r="NGG127" s="6"/>
      <c r="NGH127" s="6"/>
      <c r="NGI127" s="6"/>
      <c r="NGJ127" s="6"/>
      <c r="NGK127" s="6"/>
      <c r="NGL127" s="6"/>
      <c r="NGM127" s="6"/>
      <c r="NGN127" s="6"/>
      <c r="NGO127" s="6"/>
      <c r="NGP127" s="6"/>
      <c r="NGQ127" s="6"/>
      <c r="NGR127" s="6"/>
      <c r="NGS127" s="6"/>
      <c r="NGT127" s="6"/>
      <c r="NGU127" s="6"/>
      <c r="NGV127" s="6"/>
      <c r="NGW127" s="6"/>
      <c r="NGX127" s="6"/>
      <c r="NGY127" s="6"/>
      <c r="NGZ127" s="6"/>
      <c r="NHA127" s="6"/>
      <c r="NHB127" s="6"/>
      <c r="NHC127" s="6"/>
      <c r="NHD127" s="6"/>
      <c r="NHE127" s="6"/>
      <c r="NHF127" s="6"/>
      <c r="NHG127" s="6"/>
      <c r="NHH127" s="6"/>
      <c r="NHI127" s="6"/>
      <c r="NHJ127" s="6"/>
      <c r="NHK127" s="6"/>
      <c r="NHL127" s="6"/>
      <c r="NHM127" s="6"/>
      <c r="NHN127" s="6"/>
      <c r="NHO127" s="6"/>
      <c r="NHP127" s="6"/>
      <c r="NHQ127" s="6"/>
      <c r="NHR127" s="6"/>
      <c r="NHS127" s="6"/>
      <c r="NHT127" s="6"/>
      <c r="NHU127" s="6"/>
      <c r="NHV127" s="6"/>
      <c r="NHW127" s="6"/>
      <c r="NHX127" s="6"/>
      <c r="NHY127" s="6"/>
      <c r="NHZ127" s="6"/>
      <c r="NIA127" s="6"/>
      <c r="NIB127" s="6"/>
      <c r="NIC127" s="6"/>
      <c r="NID127" s="6"/>
      <c r="NIE127" s="6"/>
      <c r="NIF127" s="6"/>
      <c r="NIG127" s="6"/>
      <c r="NIH127" s="6"/>
      <c r="NII127" s="6"/>
      <c r="NIJ127" s="6"/>
      <c r="NIK127" s="6"/>
      <c r="NIL127" s="6"/>
      <c r="NIM127" s="6"/>
      <c r="NIN127" s="6"/>
      <c r="NIO127" s="6"/>
      <c r="NIP127" s="6"/>
      <c r="NIQ127" s="6"/>
      <c r="NIR127" s="6"/>
      <c r="NIS127" s="6"/>
      <c r="NIZ127" s="6"/>
      <c r="NJA127" s="6"/>
      <c r="NJB127" s="6"/>
      <c r="NJC127" s="6"/>
      <c r="NJD127" s="6"/>
      <c r="NJE127" s="6"/>
      <c r="NJF127" s="6"/>
      <c r="NJG127" s="6"/>
      <c r="NJH127" s="6"/>
      <c r="NJI127" s="6"/>
      <c r="NJJ127" s="6"/>
      <c r="NJK127" s="6"/>
      <c r="NJL127" s="6"/>
      <c r="NJM127" s="6"/>
      <c r="NJN127" s="6"/>
      <c r="NJO127" s="6"/>
      <c r="NJP127" s="6"/>
      <c r="NJQ127" s="6"/>
      <c r="NJR127" s="6"/>
      <c r="NJS127" s="6"/>
      <c r="NJT127" s="6"/>
      <c r="NJU127" s="6"/>
      <c r="NJV127" s="6"/>
      <c r="NJW127" s="6"/>
      <c r="NJX127" s="6"/>
      <c r="NJY127" s="6"/>
      <c r="NJZ127" s="6"/>
      <c r="NKA127" s="6"/>
      <c r="NKB127" s="6"/>
      <c r="NKC127" s="6"/>
      <c r="NKD127" s="6"/>
      <c r="NKE127" s="6"/>
      <c r="NKF127" s="6"/>
      <c r="NKG127" s="6"/>
      <c r="NKH127" s="6"/>
      <c r="NKI127" s="6"/>
      <c r="NKJ127" s="6"/>
      <c r="NKK127" s="6"/>
      <c r="NKL127" s="6"/>
      <c r="NKM127" s="6"/>
      <c r="NKN127" s="6"/>
      <c r="NKO127" s="6"/>
      <c r="NKP127" s="6"/>
      <c r="NKQ127" s="6"/>
      <c r="NKR127" s="6"/>
      <c r="NKS127" s="6"/>
      <c r="NKT127" s="6"/>
      <c r="NKU127" s="6"/>
      <c r="NKV127" s="6"/>
      <c r="NKW127" s="6"/>
      <c r="NKX127" s="6"/>
      <c r="NKY127" s="6"/>
      <c r="NKZ127" s="6"/>
      <c r="NLA127" s="6"/>
      <c r="NLB127" s="6"/>
      <c r="NLC127" s="6"/>
      <c r="NLD127" s="6"/>
      <c r="NLE127" s="6"/>
      <c r="NLF127" s="6"/>
      <c r="NLG127" s="6"/>
      <c r="NLH127" s="6"/>
      <c r="NLI127" s="6"/>
      <c r="NLJ127" s="6"/>
      <c r="NLK127" s="6"/>
      <c r="NLL127" s="6"/>
      <c r="NLM127" s="6"/>
      <c r="NLN127" s="6"/>
      <c r="NLO127" s="6"/>
      <c r="NLP127" s="6"/>
      <c r="NLQ127" s="6"/>
      <c r="NLR127" s="6"/>
      <c r="NLS127" s="6"/>
      <c r="NLT127" s="6"/>
      <c r="NLU127" s="6"/>
      <c r="NLV127" s="6"/>
      <c r="NLW127" s="6"/>
      <c r="NLX127" s="6"/>
      <c r="NLY127" s="6"/>
      <c r="NLZ127" s="6"/>
      <c r="NMA127" s="6"/>
      <c r="NMB127" s="6"/>
      <c r="NMC127" s="6"/>
      <c r="NMD127" s="6"/>
      <c r="NME127" s="6"/>
      <c r="NMF127" s="6"/>
      <c r="NMG127" s="6"/>
      <c r="NMH127" s="6"/>
      <c r="NMI127" s="6"/>
      <c r="NMJ127" s="6"/>
      <c r="NMK127" s="6"/>
      <c r="NML127" s="6"/>
      <c r="NMM127" s="6"/>
      <c r="NMN127" s="6"/>
      <c r="NMO127" s="6"/>
      <c r="NMP127" s="6"/>
      <c r="NMQ127" s="6"/>
      <c r="NMR127" s="6"/>
      <c r="NMS127" s="6"/>
      <c r="NMT127" s="6"/>
      <c r="NMU127" s="6"/>
      <c r="NMV127" s="6"/>
      <c r="NMW127" s="6"/>
      <c r="NMX127" s="6"/>
      <c r="NMY127" s="6"/>
      <c r="NMZ127" s="6"/>
      <c r="NNA127" s="6"/>
      <c r="NNB127" s="6"/>
      <c r="NNC127" s="6"/>
      <c r="NND127" s="6"/>
      <c r="NNE127" s="6"/>
      <c r="NNF127" s="6"/>
      <c r="NNG127" s="6"/>
      <c r="NNH127" s="6"/>
      <c r="NNI127" s="6"/>
      <c r="NNJ127" s="6"/>
      <c r="NNK127" s="6"/>
      <c r="NNL127" s="6"/>
      <c r="NNM127" s="6"/>
      <c r="NNN127" s="6"/>
      <c r="NNO127" s="6"/>
      <c r="NNP127" s="6"/>
      <c r="NNQ127" s="6"/>
      <c r="NNR127" s="6"/>
      <c r="NNS127" s="6"/>
      <c r="NNT127" s="6"/>
      <c r="NNU127" s="6"/>
      <c r="NNV127" s="6"/>
      <c r="NNW127" s="6"/>
      <c r="NNX127" s="6"/>
      <c r="NNY127" s="6"/>
      <c r="NNZ127" s="6"/>
      <c r="NOA127" s="6"/>
      <c r="NOB127" s="6"/>
      <c r="NOC127" s="6"/>
      <c r="NOD127" s="6"/>
      <c r="NOE127" s="6"/>
      <c r="NOF127" s="6"/>
      <c r="NOG127" s="6"/>
      <c r="NOH127" s="6"/>
      <c r="NOI127" s="6"/>
      <c r="NOJ127" s="6"/>
      <c r="NOK127" s="6"/>
      <c r="NOL127" s="6"/>
      <c r="NOM127" s="6"/>
      <c r="NON127" s="6"/>
      <c r="NOO127" s="6"/>
      <c r="NOP127" s="6"/>
      <c r="NOQ127" s="6"/>
      <c r="NOR127" s="6"/>
      <c r="NOS127" s="6"/>
      <c r="NOT127" s="6"/>
      <c r="NOU127" s="6"/>
      <c r="NOV127" s="6"/>
      <c r="NOW127" s="6"/>
      <c r="NOX127" s="6"/>
      <c r="NOY127" s="6"/>
      <c r="NOZ127" s="6"/>
      <c r="NPA127" s="6"/>
      <c r="NPB127" s="6"/>
      <c r="NPC127" s="6"/>
      <c r="NPD127" s="6"/>
      <c r="NPE127" s="6"/>
      <c r="NPF127" s="6"/>
      <c r="NPG127" s="6"/>
      <c r="NPH127" s="6"/>
      <c r="NPI127" s="6"/>
      <c r="NPJ127" s="6"/>
      <c r="NPK127" s="6"/>
      <c r="NPL127" s="6"/>
      <c r="NPM127" s="6"/>
      <c r="NPN127" s="6"/>
      <c r="NPO127" s="6"/>
      <c r="NPP127" s="6"/>
      <c r="NPQ127" s="6"/>
      <c r="NPR127" s="6"/>
      <c r="NPS127" s="6"/>
      <c r="NPT127" s="6"/>
      <c r="NPU127" s="6"/>
      <c r="NPV127" s="6"/>
      <c r="NPW127" s="6"/>
      <c r="NPX127" s="6"/>
      <c r="NPY127" s="6"/>
      <c r="NPZ127" s="6"/>
      <c r="NQA127" s="6"/>
      <c r="NQB127" s="6"/>
      <c r="NQC127" s="6"/>
      <c r="NQD127" s="6"/>
      <c r="NQE127" s="6"/>
      <c r="NQF127" s="6"/>
      <c r="NQG127" s="6"/>
      <c r="NQH127" s="6"/>
      <c r="NQI127" s="6"/>
      <c r="NQJ127" s="6"/>
      <c r="NQK127" s="6"/>
      <c r="NQL127" s="6"/>
      <c r="NQM127" s="6"/>
      <c r="NQN127" s="6"/>
      <c r="NQO127" s="6"/>
      <c r="NQP127" s="6"/>
      <c r="NQQ127" s="6"/>
      <c r="NQR127" s="6"/>
      <c r="NQS127" s="6"/>
      <c r="NQT127" s="6"/>
      <c r="NQU127" s="6"/>
      <c r="NQV127" s="6"/>
      <c r="NQW127" s="6"/>
      <c r="NQX127" s="6"/>
      <c r="NQY127" s="6"/>
      <c r="NQZ127" s="6"/>
      <c r="NRA127" s="6"/>
      <c r="NRB127" s="6"/>
      <c r="NRC127" s="6"/>
      <c r="NRD127" s="6"/>
      <c r="NRE127" s="6"/>
      <c r="NRF127" s="6"/>
      <c r="NRG127" s="6"/>
      <c r="NRH127" s="6"/>
      <c r="NRI127" s="6"/>
      <c r="NRJ127" s="6"/>
      <c r="NRK127" s="6"/>
      <c r="NRL127" s="6"/>
      <c r="NRM127" s="6"/>
      <c r="NRN127" s="6"/>
      <c r="NRO127" s="6"/>
      <c r="NRP127" s="6"/>
      <c r="NRQ127" s="6"/>
      <c r="NRR127" s="6"/>
      <c r="NRS127" s="6"/>
      <c r="NRT127" s="6"/>
      <c r="NRU127" s="6"/>
      <c r="NRV127" s="6"/>
      <c r="NRW127" s="6"/>
      <c r="NRX127" s="6"/>
      <c r="NRY127" s="6"/>
      <c r="NRZ127" s="6"/>
      <c r="NSA127" s="6"/>
      <c r="NSB127" s="6"/>
      <c r="NSC127" s="6"/>
      <c r="NSD127" s="6"/>
      <c r="NSE127" s="6"/>
      <c r="NSF127" s="6"/>
      <c r="NSG127" s="6"/>
      <c r="NSH127" s="6"/>
      <c r="NSI127" s="6"/>
      <c r="NSJ127" s="6"/>
      <c r="NSK127" s="6"/>
      <c r="NSL127" s="6"/>
      <c r="NSM127" s="6"/>
      <c r="NSN127" s="6"/>
      <c r="NSO127" s="6"/>
      <c r="NSV127" s="6"/>
      <c r="NSW127" s="6"/>
      <c r="NSX127" s="6"/>
      <c r="NSY127" s="6"/>
      <c r="NSZ127" s="6"/>
      <c r="NTA127" s="6"/>
      <c r="NTB127" s="6"/>
      <c r="NTC127" s="6"/>
      <c r="NTD127" s="6"/>
      <c r="NTE127" s="6"/>
      <c r="NTF127" s="6"/>
      <c r="NTG127" s="6"/>
      <c r="NTH127" s="6"/>
      <c r="NTI127" s="6"/>
      <c r="NTJ127" s="6"/>
      <c r="NTK127" s="6"/>
      <c r="NTL127" s="6"/>
      <c r="NTM127" s="6"/>
      <c r="NTN127" s="6"/>
      <c r="NTO127" s="6"/>
      <c r="NTP127" s="6"/>
      <c r="NTQ127" s="6"/>
      <c r="NTR127" s="6"/>
      <c r="NTS127" s="6"/>
      <c r="NTT127" s="6"/>
      <c r="NTU127" s="6"/>
      <c r="NTV127" s="6"/>
      <c r="NTW127" s="6"/>
      <c r="NTX127" s="6"/>
      <c r="NTY127" s="6"/>
      <c r="NTZ127" s="6"/>
      <c r="NUA127" s="6"/>
      <c r="NUB127" s="6"/>
      <c r="NUC127" s="6"/>
      <c r="NUD127" s="6"/>
      <c r="NUE127" s="6"/>
      <c r="NUF127" s="6"/>
      <c r="NUG127" s="6"/>
      <c r="NUH127" s="6"/>
      <c r="NUI127" s="6"/>
      <c r="NUJ127" s="6"/>
      <c r="NUK127" s="6"/>
      <c r="NUL127" s="6"/>
      <c r="NUM127" s="6"/>
      <c r="NUN127" s="6"/>
      <c r="NUO127" s="6"/>
      <c r="NUP127" s="6"/>
      <c r="NUQ127" s="6"/>
      <c r="NUR127" s="6"/>
      <c r="NUS127" s="6"/>
      <c r="NUT127" s="6"/>
      <c r="NUU127" s="6"/>
      <c r="NUV127" s="6"/>
      <c r="NUW127" s="6"/>
      <c r="NUX127" s="6"/>
      <c r="NUY127" s="6"/>
      <c r="NUZ127" s="6"/>
      <c r="NVA127" s="6"/>
      <c r="NVB127" s="6"/>
      <c r="NVC127" s="6"/>
      <c r="NVD127" s="6"/>
      <c r="NVE127" s="6"/>
      <c r="NVF127" s="6"/>
      <c r="NVG127" s="6"/>
      <c r="NVH127" s="6"/>
      <c r="NVI127" s="6"/>
      <c r="NVJ127" s="6"/>
      <c r="NVK127" s="6"/>
      <c r="NVL127" s="6"/>
      <c r="NVM127" s="6"/>
      <c r="NVN127" s="6"/>
      <c r="NVO127" s="6"/>
      <c r="NVP127" s="6"/>
      <c r="NVQ127" s="6"/>
      <c r="NVR127" s="6"/>
      <c r="NVS127" s="6"/>
      <c r="NVT127" s="6"/>
      <c r="NVU127" s="6"/>
      <c r="NVV127" s="6"/>
      <c r="NVW127" s="6"/>
      <c r="NVX127" s="6"/>
      <c r="NVY127" s="6"/>
      <c r="NVZ127" s="6"/>
      <c r="NWA127" s="6"/>
      <c r="NWB127" s="6"/>
      <c r="NWC127" s="6"/>
      <c r="NWD127" s="6"/>
      <c r="NWE127" s="6"/>
      <c r="NWF127" s="6"/>
      <c r="NWG127" s="6"/>
      <c r="NWH127" s="6"/>
      <c r="NWI127" s="6"/>
      <c r="NWJ127" s="6"/>
      <c r="NWK127" s="6"/>
      <c r="NWL127" s="6"/>
      <c r="NWM127" s="6"/>
      <c r="NWN127" s="6"/>
      <c r="NWO127" s="6"/>
      <c r="NWP127" s="6"/>
      <c r="NWQ127" s="6"/>
      <c r="NWR127" s="6"/>
      <c r="NWS127" s="6"/>
      <c r="NWT127" s="6"/>
      <c r="NWU127" s="6"/>
      <c r="NWV127" s="6"/>
      <c r="NWW127" s="6"/>
      <c r="NWX127" s="6"/>
      <c r="NWY127" s="6"/>
      <c r="NWZ127" s="6"/>
      <c r="NXA127" s="6"/>
      <c r="NXB127" s="6"/>
      <c r="NXC127" s="6"/>
      <c r="NXD127" s="6"/>
      <c r="NXE127" s="6"/>
      <c r="NXF127" s="6"/>
      <c r="NXG127" s="6"/>
      <c r="NXH127" s="6"/>
      <c r="NXI127" s="6"/>
      <c r="NXJ127" s="6"/>
      <c r="NXK127" s="6"/>
      <c r="NXL127" s="6"/>
      <c r="NXM127" s="6"/>
      <c r="NXN127" s="6"/>
      <c r="NXO127" s="6"/>
      <c r="NXP127" s="6"/>
      <c r="NXQ127" s="6"/>
      <c r="NXR127" s="6"/>
      <c r="NXS127" s="6"/>
      <c r="NXT127" s="6"/>
      <c r="NXU127" s="6"/>
      <c r="NXV127" s="6"/>
      <c r="NXW127" s="6"/>
      <c r="NXX127" s="6"/>
      <c r="NXY127" s="6"/>
      <c r="NXZ127" s="6"/>
      <c r="NYA127" s="6"/>
      <c r="NYB127" s="6"/>
      <c r="NYC127" s="6"/>
      <c r="NYD127" s="6"/>
      <c r="NYE127" s="6"/>
      <c r="NYF127" s="6"/>
      <c r="NYG127" s="6"/>
      <c r="NYH127" s="6"/>
      <c r="NYI127" s="6"/>
      <c r="NYJ127" s="6"/>
      <c r="NYK127" s="6"/>
      <c r="NYL127" s="6"/>
      <c r="NYM127" s="6"/>
      <c r="NYN127" s="6"/>
      <c r="NYO127" s="6"/>
      <c r="NYP127" s="6"/>
      <c r="NYQ127" s="6"/>
      <c r="NYR127" s="6"/>
      <c r="NYS127" s="6"/>
      <c r="NYT127" s="6"/>
      <c r="NYU127" s="6"/>
      <c r="NYV127" s="6"/>
      <c r="NYW127" s="6"/>
      <c r="NYX127" s="6"/>
      <c r="NYY127" s="6"/>
      <c r="NYZ127" s="6"/>
      <c r="NZA127" s="6"/>
      <c r="NZB127" s="6"/>
      <c r="NZC127" s="6"/>
      <c r="NZD127" s="6"/>
      <c r="NZE127" s="6"/>
      <c r="NZF127" s="6"/>
      <c r="NZG127" s="6"/>
      <c r="NZH127" s="6"/>
      <c r="NZI127" s="6"/>
      <c r="NZJ127" s="6"/>
      <c r="NZK127" s="6"/>
      <c r="NZL127" s="6"/>
      <c r="NZM127" s="6"/>
      <c r="NZN127" s="6"/>
      <c r="NZO127" s="6"/>
      <c r="NZP127" s="6"/>
      <c r="NZQ127" s="6"/>
      <c r="NZR127" s="6"/>
      <c r="NZS127" s="6"/>
      <c r="NZT127" s="6"/>
      <c r="NZU127" s="6"/>
      <c r="NZV127" s="6"/>
      <c r="NZW127" s="6"/>
      <c r="NZX127" s="6"/>
      <c r="NZY127" s="6"/>
      <c r="NZZ127" s="6"/>
      <c r="OAA127" s="6"/>
      <c r="OAB127" s="6"/>
      <c r="OAC127" s="6"/>
      <c r="OAD127" s="6"/>
      <c r="OAE127" s="6"/>
      <c r="OAF127" s="6"/>
      <c r="OAG127" s="6"/>
      <c r="OAH127" s="6"/>
      <c r="OAI127" s="6"/>
      <c r="OAJ127" s="6"/>
      <c r="OAK127" s="6"/>
      <c r="OAL127" s="6"/>
      <c r="OAM127" s="6"/>
      <c r="OAN127" s="6"/>
      <c r="OAO127" s="6"/>
      <c r="OAP127" s="6"/>
      <c r="OAQ127" s="6"/>
      <c r="OAR127" s="6"/>
      <c r="OAS127" s="6"/>
      <c r="OAT127" s="6"/>
      <c r="OAU127" s="6"/>
      <c r="OAV127" s="6"/>
      <c r="OAW127" s="6"/>
      <c r="OAX127" s="6"/>
      <c r="OAY127" s="6"/>
      <c r="OAZ127" s="6"/>
      <c r="OBA127" s="6"/>
      <c r="OBB127" s="6"/>
      <c r="OBC127" s="6"/>
      <c r="OBD127" s="6"/>
      <c r="OBE127" s="6"/>
      <c r="OBF127" s="6"/>
      <c r="OBG127" s="6"/>
      <c r="OBH127" s="6"/>
      <c r="OBI127" s="6"/>
      <c r="OBJ127" s="6"/>
      <c r="OBK127" s="6"/>
      <c r="OBL127" s="6"/>
      <c r="OBM127" s="6"/>
      <c r="OBN127" s="6"/>
      <c r="OBO127" s="6"/>
      <c r="OBP127" s="6"/>
      <c r="OBQ127" s="6"/>
      <c r="OBR127" s="6"/>
      <c r="OBS127" s="6"/>
      <c r="OBT127" s="6"/>
      <c r="OBU127" s="6"/>
      <c r="OBV127" s="6"/>
      <c r="OBW127" s="6"/>
      <c r="OBX127" s="6"/>
      <c r="OBY127" s="6"/>
      <c r="OBZ127" s="6"/>
      <c r="OCA127" s="6"/>
      <c r="OCB127" s="6"/>
      <c r="OCC127" s="6"/>
      <c r="OCD127" s="6"/>
      <c r="OCE127" s="6"/>
      <c r="OCF127" s="6"/>
      <c r="OCG127" s="6"/>
      <c r="OCH127" s="6"/>
      <c r="OCI127" s="6"/>
      <c r="OCJ127" s="6"/>
      <c r="OCK127" s="6"/>
      <c r="OCR127" s="6"/>
      <c r="OCS127" s="6"/>
      <c r="OCT127" s="6"/>
      <c r="OCU127" s="6"/>
      <c r="OCV127" s="6"/>
      <c r="OCW127" s="6"/>
      <c r="OCX127" s="6"/>
      <c r="OCY127" s="6"/>
      <c r="OCZ127" s="6"/>
      <c r="ODA127" s="6"/>
      <c r="ODB127" s="6"/>
      <c r="ODC127" s="6"/>
      <c r="ODD127" s="6"/>
      <c r="ODE127" s="6"/>
      <c r="ODF127" s="6"/>
      <c r="ODG127" s="6"/>
      <c r="ODH127" s="6"/>
      <c r="ODI127" s="6"/>
      <c r="ODJ127" s="6"/>
      <c r="ODK127" s="6"/>
      <c r="ODL127" s="6"/>
      <c r="ODM127" s="6"/>
      <c r="ODN127" s="6"/>
      <c r="ODO127" s="6"/>
      <c r="ODP127" s="6"/>
      <c r="ODQ127" s="6"/>
      <c r="ODR127" s="6"/>
      <c r="ODS127" s="6"/>
      <c r="ODT127" s="6"/>
      <c r="ODU127" s="6"/>
      <c r="ODV127" s="6"/>
      <c r="ODW127" s="6"/>
      <c r="ODX127" s="6"/>
      <c r="ODY127" s="6"/>
      <c r="ODZ127" s="6"/>
      <c r="OEA127" s="6"/>
      <c r="OEB127" s="6"/>
      <c r="OEC127" s="6"/>
      <c r="OED127" s="6"/>
      <c r="OEE127" s="6"/>
      <c r="OEF127" s="6"/>
      <c r="OEG127" s="6"/>
      <c r="OEH127" s="6"/>
      <c r="OEI127" s="6"/>
      <c r="OEJ127" s="6"/>
      <c r="OEK127" s="6"/>
      <c r="OEL127" s="6"/>
      <c r="OEM127" s="6"/>
      <c r="OEN127" s="6"/>
      <c r="OEO127" s="6"/>
      <c r="OEP127" s="6"/>
      <c r="OEQ127" s="6"/>
      <c r="OER127" s="6"/>
      <c r="OES127" s="6"/>
      <c r="OET127" s="6"/>
      <c r="OEU127" s="6"/>
      <c r="OEV127" s="6"/>
      <c r="OEW127" s="6"/>
      <c r="OEX127" s="6"/>
      <c r="OEY127" s="6"/>
      <c r="OEZ127" s="6"/>
      <c r="OFA127" s="6"/>
      <c r="OFB127" s="6"/>
      <c r="OFC127" s="6"/>
      <c r="OFD127" s="6"/>
      <c r="OFE127" s="6"/>
      <c r="OFF127" s="6"/>
      <c r="OFG127" s="6"/>
      <c r="OFH127" s="6"/>
      <c r="OFI127" s="6"/>
      <c r="OFJ127" s="6"/>
      <c r="OFK127" s="6"/>
      <c r="OFL127" s="6"/>
      <c r="OFM127" s="6"/>
      <c r="OFN127" s="6"/>
      <c r="OFO127" s="6"/>
      <c r="OFP127" s="6"/>
      <c r="OFQ127" s="6"/>
      <c r="OFR127" s="6"/>
      <c r="OFS127" s="6"/>
      <c r="OFT127" s="6"/>
      <c r="OFU127" s="6"/>
      <c r="OFV127" s="6"/>
      <c r="OFW127" s="6"/>
      <c r="OFX127" s="6"/>
      <c r="OFY127" s="6"/>
      <c r="OFZ127" s="6"/>
      <c r="OGA127" s="6"/>
      <c r="OGB127" s="6"/>
      <c r="OGC127" s="6"/>
      <c r="OGD127" s="6"/>
      <c r="OGE127" s="6"/>
      <c r="OGF127" s="6"/>
      <c r="OGG127" s="6"/>
      <c r="OGH127" s="6"/>
      <c r="OGI127" s="6"/>
      <c r="OGJ127" s="6"/>
      <c r="OGK127" s="6"/>
      <c r="OGL127" s="6"/>
      <c r="OGM127" s="6"/>
      <c r="OGN127" s="6"/>
      <c r="OGO127" s="6"/>
      <c r="OGP127" s="6"/>
      <c r="OGQ127" s="6"/>
      <c r="OGR127" s="6"/>
      <c r="OGS127" s="6"/>
      <c r="OGT127" s="6"/>
      <c r="OGU127" s="6"/>
      <c r="OGV127" s="6"/>
      <c r="OGW127" s="6"/>
      <c r="OGX127" s="6"/>
      <c r="OGY127" s="6"/>
      <c r="OGZ127" s="6"/>
      <c r="OHA127" s="6"/>
      <c r="OHB127" s="6"/>
      <c r="OHC127" s="6"/>
      <c r="OHD127" s="6"/>
      <c r="OHE127" s="6"/>
      <c r="OHF127" s="6"/>
      <c r="OHG127" s="6"/>
      <c r="OHH127" s="6"/>
      <c r="OHI127" s="6"/>
      <c r="OHJ127" s="6"/>
      <c r="OHK127" s="6"/>
      <c r="OHL127" s="6"/>
      <c r="OHM127" s="6"/>
      <c r="OHN127" s="6"/>
      <c r="OHO127" s="6"/>
      <c r="OHP127" s="6"/>
      <c r="OHQ127" s="6"/>
      <c r="OHR127" s="6"/>
      <c r="OHS127" s="6"/>
      <c r="OHT127" s="6"/>
      <c r="OHU127" s="6"/>
      <c r="OHV127" s="6"/>
      <c r="OHW127" s="6"/>
      <c r="OHX127" s="6"/>
      <c r="OHY127" s="6"/>
      <c r="OHZ127" s="6"/>
      <c r="OIA127" s="6"/>
      <c r="OIB127" s="6"/>
      <c r="OIC127" s="6"/>
      <c r="OID127" s="6"/>
      <c r="OIE127" s="6"/>
      <c r="OIF127" s="6"/>
      <c r="OIG127" s="6"/>
      <c r="OIH127" s="6"/>
      <c r="OII127" s="6"/>
      <c r="OIJ127" s="6"/>
      <c r="OIK127" s="6"/>
      <c r="OIL127" s="6"/>
      <c r="OIM127" s="6"/>
      <c r="OIN127" s="6"/>
      <c r="OIO127" s="6"/>
      <c r="OIP127" s="6"/>
      <c r="OIQ127" s="6"/>
      <c r="OIR127" s="6"/>
      <c r="OIS127" s="6"/>
      <c r="OIT127" s="6"/>
      <c r="OIU127" s="6"/>
      <c r="OIV127" s="6"/>
      <c r="OIW127" s="6"/>
      <c r="OIX127" s="6"/>
      <c r="OIY127" s="6"/>
      <c r="OIZ127" s="6"/>
      <c r="OJA127" s="6"/>
      <c r="OJB127" s="6"/>
      <c r="OJC127" s="6"/>
      <c r="OJD127" s="6"/>
      <c r="OJE127" s="6"/>
      <c r="OJF127" s="6"/>
      <c r="OJG127" s="6"/>
      <c r="OJH127" s="6"/>
      <c r="OJI127" s="6"/>
      <c r="OJJ127" s="6"/>
      <c r="OJK127" s="6"/>
      <c r="OJL127" s="6"/>
      <c r="OJM127" s="6"/>
      <c r="OJN127" s="6"/>
      <c r="OJO127" s="6"/>
      <c r="OJP127" s="6"/>
      <c r="OJQ127" s="6"/>
      <c r="OJR127" s="6"/>
      <c r="OJS127" s="6"/>
      <c r="OJT127" s="6"/>
      <c r="OJU127" s="6"/>
      <c r="OJV127" s="6"/>
      <c r="OJW127" s="6"/>
      <c r="OJX127" s="6"/>
      <c r="OJY127" s="6"/>
      <c r="OJZ127" s="6"/>
      <c r="OKA127" s="6"/>
      <c r="OKB127" s="6"/>
      <c r="OKC127" s="6"/>
      <c r="OKD127" s="6"/>
      <c r="OKE127" s="6"/>
      <c r="OKF127" s="6"/>
      <c r="OKG127" s="6"/>
      <c r="OKH127" s="6"/>
      <c r="OKI127" s="6"/>
      <c r="OKJ127" s="6"/>
      <c r="OKK127" s="6"/>
      <c r="OKL127" s="6"/>
      <c r="OKM127" s="6"/>
      <c r="OKN127" s="6"/>
      <c r="OKO127" s="6"/>
      <c r="OKP127" s="6"/>
      <c r="OKQ127" s="6"/>
      <c r="OKR127" s="6"/>
      <c r="OKS127" s="6"/>
      <c r="OKT127" s="6"/>
      <c r="OKU127" s="6"/>
      <c r="OKV127" s="6"/>
      <c r="OKW127" s="6"/>
      <c r="OKX127" s="6"/>
      <c r="OKY127" s="6"/>
      <c r="OKZ127" s="6"/>
      <c r="OLA127" s="6"/>
      <c r="OLB127" s="6"/>
      <c r="OLC127" s="6"/>
      <c r="OLD127" s="6"/>
      <c r="OLE127" s="6"/>
      <c r="OLF127" s="6"/>
      <c r="OLG127" s="6"/>
      <c r="OLH127" s="6"/>
      <c r="OLI127" s="6"/>
      <c r="OLJ127" s="6"/>
      <c r="OLK127" s="6"/>
      <c r="OLL127" s="6"/>
      <c r="OLM127" s="6"/>
      <c r="OLN127" s="6"/>
      <c r="OLO127" s="6"/>
      <c r="OLP127" s="6"/>
      <c r="OLQ127" s="6"/>
      <c r="OLR127" s="6"/>
      <c r="OLS127" s="6"/>
      <c r="OLT127" s="6"/>
      <c r="OLU127" s="6"/>
      <c r="OLV127" s="6"/>
      <c r="OLW127" s="6"/>
      <c r="OLX127" s="6"/>
      <c r="OLY127" s="6"/>
      <c r="OLZ127" s="6"/>
      <c r="OMA127" s="6"/>
      <c r="OMB127" s="6"/>
      <c r="OMC127" s="6"/>
      <c r="OMD127" s="6"/>
      <c r="OME127" s="6"/>
      <c r="OMF127" s="6"/>
      <c r="OMG127" s="6"/>
      <c r="OMN127" s="6"/>
      <c r="OMO127" s="6"/>
      <c r="OMP127" s="6"/>
      <c r="OMQ127" s="6"/>
      <c r="OMR127" s="6"/>
      <c r="OMS127" s="6"/>
      <c r="OMT127" s="6"/>
      <c r="OMU127" s="6"/>
      <c r="OMV127" s="6"/>
      <c r="OMW127" s="6"/>
      <c r="OMX127" s="6"/>
      <c r="OMY127" s="6"/>
      <c r="OMZ127" s="6"/>
      <c r="ONA127" s="6"/>
      <c r="ONB127" s="6"/>
      <c r="ONC127" s="6"/>
      <c r="OND127" s="6"/>
      <c r="ONE127" s="6"/>
      <c r="ONF127" s="6"/>
      <c r="ONG127" s="6"/>
      <c r="ONH127" s="6"/>
      <c r="ONI127" s="6"/>
      <c r="ONJ127" s="6"/>
      <c r="ONK127" s="6"/>
      <c r="ONL127" s="6"/>
      <c r="ONM127" s="6"/>
      <c r="ONN127" s="6"/>
      <c r="ONO127" s="6"/>
      <c r="ONP127" s="6"/>
      <c r="ONQ127" s="6"/>
      <c r="ONR127" s="6"/>
      <c r="ONS127" s="6"/>
      <c r="ONT127" s="6"/>
      <c r="ONU127" s="6"/>
      <c r="ONV127" s="6"/>
      <c r="ONW127" s="6"/>
      <c r="ONX127" s="6"/>
      <c r="ONY127" s="6"/>
      <c r="ONZ127" s="6"/>
      <c r="OOA127" s="6"/>
      <c r="OOB127" s="6"/>
      <c r="OOC127" s="6"/>
      <c r="OOD127" s="6"/>
      <c r="OOE127" s="6"/>
      <c r="OOF127" s="6"/>
      <c r="OOG127" s="6"/>
      <c r="OOH127" s="6"/>
      <c r="OOI127" s="6"/>
      <c r="OOJ127" s="6"/>
      <c r="OOK127" s="6"/>
      <c r="OOL127" s="6"/>
      <c r="OOM127" s="6"/>
      <c r="OON127" s="6"/>
      <c r="OOO127" s="6"/>
      <c r="OOP127" s="6"/>
      <c r="OOQ127" s="6"/>
      <c r="OOR127" s="6"/>
      <c r="OOS127" s="6"/>
      <c r="OOT127" s="6"/>
      <c r="OOU127" s="6"/>
      <c r="OOV127" s="6"/>
      <c r="OOW127" s="6"/>
      <c r="OOX127" s="6"/>
      <c r="OOY127" s="6"/>
      <c r="OOZ127" s="6"/>
      <c r="OPA127" s="6"/>
      <c r="OPB127" s="6"/>
      <c r="OPC127" s="6"/>
      <c r="OPD127" s="6"/>
      <c r="OPE127" s="6"/>
      <c r="OPF127" s="6"/>
      <c r="OPG127" s="6"/>
      <c r="OPH127" s="6"/>
      <c r="OPI127" s="6"/>
      <c r="OPJ127" s="6"/>
      <c r="OPK127" s="6"/>
      <c r="OPL127" s="6"/>
      <c r="OPM127" s="6"/>
      <c r="OPN127" s="6"/>
      <c r="OPO127" s="6"/>
      <c r="OPP127" s="6"/>
      <c r="OPQ127" s="6"/>
      <c r="OPR127" s="6"/>
      <c r="OPS127" s="6"/>
      <c r="OPT127" s="6"/>
      <c r="OPU127" s="6"/>
      <c r="OPV127" s="6"/>
      <c r="OPW127" s="6"/>
      <c r="OPX127" s="6"/>
      <c r="OPY127" s="6"/>
      <c r="OPZ127" s="6"/>
      <c r="OQA127" s="6"/>
      <c r="OQB127" s="6"/>
      <c r="OQC127" s="6"/>
      <c r="OQD127" s="6"/>
      <c r="OQE127" s="6"/>
      <c r="OQF127" s="6"/>
      <c r="OQG127" s="6"/>
      <c r="OQH127" s="6"/>
      <c r="OQI127" s="6"/>
      <c r="OQJ127" s="6"/>
      <c r="OQK127" s="6"/>
      <c r="OQL127" s="6"/>
      <c r="OQM127" s="6"/>
      <c r="OQN127" s="6"/>
      <c r="OQO127" s="6"/>
      <c r="OQP127" s="6"/>
      <c r="OQQ127" s="6"/>
      <c r="OQR127" s="6"/>
      <c r="OQS127" s="6"/>
      <c r="OQT127" s="6"/>
      <c r="OQU127" s="6"/>
      <c r="OQV127" s="6"/>
      <c r="OQW127" s="6"/>
      <c r="OQX127" s="6"/>
      <c r="OQY127" s="6"/>
      <c r="OQZ127" s="6"/>
      <c r="ORA127" s="6"/>
      <c r="ORB127" s="6"/>
      <c r="ORC127" s="6"/>
      <c r="ORD127" s="6"/>
      <c r="ORE127" s="6"/>
      <c r="ORF127" s="6"/>
      <c r="ORG127" s="6"/>
      <c r="ORH127" s="6"/>
      <c r="ORI127" s="6"/>
      <c r="ORJ127" s="6"/>
      <c r="ORK127" s="6"/>
      <c r="ORL127" s="6"/>
      <c r="ORM127" s="6"/>
      <c r="ORN127" s="6"/>
      <c r="ORO127" s="6"/>
      <c r="ORP127" s="6"/>
      <c r="ORQ127" s="6"/>
      <c r="ORR127" s="6"/>
      <c r="ORS127" s="6"/>
      <c r="ORT127" s="6"/>
      <c r="ORU127" s="6"/>
      <c r="ORV127" s="6"/>
      <c r="ORW127" s="6"/>
      <c r="ORX127" s="6"/>
      <c r="ORY127" s="6"/>
      <c r="ORZ127" s="6"/>
      <c r="OSA127" s="6"/>
      <c r="OSB127" s="6"/>
      <c r="OSC127" s="6"/>
      <c r="OSD127" s="6"/>
      <c r="OSE127" s="6"/>
      <c r="OSF127" s="6"/>
      <c r="OSG127" s="6"/>
      <c r="OSH127" s="6"/>
      <c r="OSI127" s="6"/>
      <c r="OSJ127" s="6"/>
      <c r="OSK127" s="6"/>
      <c r="OSL127" s="6"/>
      <c r="OSM127" s="6"/>
      <c r="OSN127" s="6"/>
      <c r="OSO127" s="6"/>
      <c r="OSP127" s="6"/>
      <c r="OSQ127" s="6"/>
      <c r="OSR127" s="6"/>
      <c r="OSS127" s="6"/>
      <c r="OST127" s="6"/>
      <c r="OSU127" s="6"/>
      <c r="OSV127" s="6"/>
      <c r="OSW127" s="6"/>
      <c r="OSX127" s="6"/>
      <c r="OSY127" s="6"/>
      <c r="OSZ127" s="6"/>
      <c r="OTA127" s="6"/>
      <c r="OTB127" s="6"/>
      <c r="OTC127" s="6"/>
      <c r="OTD127" s="6"/>
      <c r="OTE127" s="6"/>
      <c r="OTF127" s="6"/>
      <c r="OTG127" s="6"/>
      <c r="OTH127" s="6"/>
      <c r="OTI127" s="6"/>
      <c r="OTJ127" s="6"/>
      <c r="OTK127" s="6"/>
      <c r="OTL127" s="6"/>
      <c r="OTM127" s="6"/>
      <c r="OTN127" s="6"/>
      <c r="OTO127" s="6"/>
      <c r="OTP127" s="6"/>
      <c r="OTQ127" s="6"/>
      <c r="OTR127" s="6"/>
      <c r="OTS127" s="6"/>
      <c r="OTT127" s="6"/>
      <c r="OTU127" s="6"/>
      <c r="OTV127" s="6"/>
      <c r="OTW127" s="6"/>
      <c r="OTX127" s="6"/>
      <c r="OTY127" s="6"/>
      <c r="OTZ127" s="6"/>
      <c r="OUA127" s="6"/>
      <c r="OUB127" s="6"/>
      <c r="OUC127" s="6"/>
      <c r="OUD127" s="6"/>
      <c r="OUE127" s="6"/>
      <c r="OUF127" s="6"/>
      <c r="OUG127" s="6"/>
      <c r="OUH127" s="6"/>
      <c r="OUI127" s="6"/>
      <c r="OUJ127" s="6"/>
      <c r="OUK127" s="6"/>
      <c r="OUL127" s="6"/>
      <c r="OUM127" s="6"/>
      <c r="OUN127" s="6"/>
      <c r="OUO127" s="6"/>
      <c r="OUP127" s="6"/>
      <c r="OUQ127" s="6"/>
      <c r="OUR127" s="6"/>
      <c r="OUS127" s="6"/>
      <c r="OUT127" s="6"/>
      <c r="OUU127" s="6"/>
      <c r="OUV127" s="6"/>
      <c r="OUW127" s="6"/>
      <c r="OUX127" s="6"/>
      <c r="OUY127" s="6"/>
      <c r="OUZ127" s="6"/>
      <c r="OVA127" s="6"/>
      <c r="OVB127" s="6"/>
      <c r="OVC127" s="6"/>
      <c r="OVD127" s="6"/>
      <c r="OVE127" s="6"/>
      <c r="OVF127" s="6"/>
      <c r="OVG127" s="6"/>
      <c r="OVH127" s="6"/>
      <c r="OVI127" s="6"/>
      <c r="OVJ127" s="6"/>
      <c r="OVK127" s="6"/>
      <c r="OVL127" s="6"/>
      <c r="OVM127" s="6"/>
      <c r="OVN127" s="6"/>
      <c r="OVO127" s="6"/>
      <c r="OVP127" s="6"/>
      <c r="OVQ127" s="6"/>
      <c r="OVR127" s="6"/>
      <c r="OVS127" s="6"/>
      <c r="OVT127" s="6"/>
      <c r="OVU127" s="6"/>
      <c r="OVV127" s="6"/>
      <c r="OVW127" s="6"/>
      <c r="OVX127" s="6"/>
      <c r="OVY127" s="6"/>
      <c r="OVZ127" s="6"/>
      <c r="OWA127" s="6"/>
      <c r="OWB127" s="6"/>
      <c r="OWC127" s="6"/>
      <c r="OWJ127" s="6"/>
      <c r="OWK127" s="6"/>
      <c r="OWL127" s="6"/>
      <c r="OWM127" s="6"/>
      <c r="OWN127" s="6"/>
      <c r="OWO127" s="6"/>
      <c r="OWP127" s="6"/>
      <c r="OWQ127" s="6"/>
      <c r="OWR127" s="6"/>
      <c r="OWS127" s="6"/>
      <c r="OWT127" s="6"/>
      <c r="OWU127" s="6"/>
      <c r="OWV127" s="6"/>
      <c r="OWW127" s="6"/>
      <c r="OWX127" s="6"/>
      <c r="OWY127" s="6"/>
      <c r="OWZ127" s="6"/>
      <c r="OXA127" s="6"/>
      <c r="OXB127" s="6"/>
      <c r="OXC127" s="6"/>
      <c r="OXD127" s="6"/>
      <c r="OXE127" s="6"/>
      <c r="OXF127" s="6"/>
      <c r="OXG127" s="6"/>
      <c r="OXH127" s="6"/>
      <c r="OXI127" s="6"/>
      <c r="OXJ127" s="6"/>
      <c r="OXK127" s="6"/>
      <c r="OXL127" s="6"/>
      <c r="OXM127" s="6"/>
      <c r="OXN127" s="6"/>
      <c r="OXO127" s="6"/>
      <c r="OXP127" s="6"/>
      <c r="OXQ127" s="6"/>
      <c r="OXR127" s="6"/>
      <c r="OXS127" s="6"/>
      <c r="OXT127" s="6"/>
      <c r="OXU127" s="6"/>
      <c r="OXV127" s="6"/>
      <c r="OXW127" s="6"/>
      <c r="OXX127" s="6"/>
      <c r="OXY127" s="6"/>
      <c r="OXZ127" s="6"/>
      <c r="OYA127" s="6"/>
      <c r="OYB127" s="6"/>
      <c r="OYC127" s="6"/>
      <c r="OYD127" s="6"/>
      <c r="OYE127" s="6"/>
      <c r="OYF127" s="6"/>
      <c r="OYG127" s="6"/>
      <c r="OYH127" s="6"/>
      <c r="OYI127" s="6"/>
      <c r="OYJ127" s="6"/>
      <c r="OYK127" s="6"/>
      <c r="OYL127" s="6"/>
      <c r="OYM127" s="6"/>
      <c r="OYN127" s="6"/>
      <c r="OYO127" s="6"/>
      <c r="OYP127" s="6"/>
      <c r="OYQ127" s="6"/>
      <c r="OYR127" s="6"/>
      <c r="OYS127" s="6"/>
      <c r="OYT127" s="6"/>
      <c r="OYU127" s="6"/>
      <c r="OYV127" s="6"/>
      <c r="OYW127" s="6"/>
      <c r="OYX127" s="6"/>
      <c r="OYY127" s="6"/>
      <c r="OYZ127" s="6"/>
      <c r="OZA127" s="6"/>
      <c r="OZB127" s="6"/>
      <c r="OZC127" s="6"/>
      <c r="OZD127" s="6"/>
      <c r="OZE127" s="6"/>
      <c r="OZF127" s="6"/>
      <c r="OZG127" s="6"/>
      <c r="OZH127" s="6"/>
      <c r="OZI127" s="6"/>
      <c r="OZJ127" s="6"/>
      <c r="OZK127" s="6"/>
      <c r="OZL127" s="6"/>
      <c r="OZM127" s="6"/>
      <c r="OZN127" s="6"/>
      <c r="OZO127" s="6"/>
      <c r="OZP127" s="6"/>
      <c r="OZQ127" s="6"/>
      <c r="OZR127" s="6"/>
      <c r="OZS127" s="6"/>
      <c r="OZT127" s="6"/>
      <c r="OZU127" s="6"/>
      <c r="OZV127" s="6"/>
      <c r="OZW127" s="6"/>
      <c r="OZX127" s="6"/>
      <c r="OZY127" s="6"/>
      <c r="OZZ127" s="6"/>
      <c r="PAA127" s="6"/>
      <c r="PAB127" s="6"/>
      <c r="PAC127" s="6"/>
      <c r="PAD127" s="6"/>
      <c r="PAE127" s="6"/>
      <c r="PAF127" s="6"/>
      <c r="PAG127" s="6"/>
      <c r="PAH127" s="6"/>
      <c r="PAI127" s="6"/>
      <c r="PAJ127" s="6"/>
      <c r="PAK127" s="6"/>
      <c r="PAL127" s="6"/>
      <c r="PAM127" s="6"/>
      <c r="PAN127" s="6"/>
      <c r="PAO127" s="6"/>
      <c r="PAP127" s="6"/>
      <c r="PAQ127" s="6"/>
      <c r="PAR127" s="6"/>
      <c r="PAS127" s="6"/>
      <c r="PAT127" s="6"/>
      <c r="PAU127" s="6"/>
      <c r="PAV127" s="6"/>
      <c r="PAW127" s="6"/>
      <c r="PAX127" s="6"/>
      <c r="PAY127" s="6"/>
      <c r="PAZ127" s="6"/>
      <c r="PBA127" s="6"/>
      <c r="PBB127" s="6"/>
      <c r="PBC127" s="6"/>
      <c r="PBD127" s="6"/>
      <c r="PBE127" s="6"/>
      <c r="PBF127" s="6"/>
      <c r="PBG127" s="6"/>
      <c r="PBH127" s="6"/>
      <c r="PBI127" s="6"/>
      <c r="PBJ127" s="6"/>
      <c r="PBK127" s="6"/>
      <c r="PBL127" s="6"/>
      <c r="PBM127" s="6"/>
      <c r="PBN127" s="6"/>
      <c r="PBO127" s="6"/>
      <c r="PBP127" s="6"/>
      <c r="PBQ127" s="6"/>
      <c r="PBR127" s="6"/>
      <c r="PBS127" s="6"/>
      <c r="PBT127" s="6"/>
      <c r="PBU127" s="6"/>
      <c r="PBV127" s="6"/>
      <c r="PBW127" s="6"/>
      <c r="PBX127" s="6"/>
      <c r="PBY127" s="6"/>
      <c r="PBZ127" s="6"/>
      <c r="PCA127" s="6"/>
      <c r="PCB127" s="6"/>
      <c r="PCC127" s="6"/>
      <c r="PCD127" s="6"/>
      <c r="PCE127" s="6"/>
      <c r="PCF127" s="6"/>
      <c r="PCG127" s="6"/>
      <c r="PCH127" s="6"/>
      <c r="PCI127" s="6"/>
      <c r="PCJ127" s="6"/>
      <c r="PCK127" s="6"/>
      <c r="PCL127" s="6"/>
      <c r="PCM127" s="6"/>
      <c r="PCN127" s="6"/>
      <c r="PCO127" s="6"/>
      <c r="PCP127" s="6"/>
      <c r="PCQ127" s="6"/>
      <c r="PCR127" s="6"/>
      <c r="PCS127" s="6"/>
      <c r="PCT127" s="6"/>
      <c r="PCU127" s="6"/>
      <c r="PCV127" s="6"/>
      <c r="PCW127" s="6"/>
      <c r="PCX127" s="6"/>
      <c r="PCY127" s="6"/>
      <c r="PCZ127" s="6"/>
      <c r="PDA127" s="6"/>
      <c r="PDB127" s="6"/>
      <c r="PDC127" s="6"/>
      <c r="PDD127" s="6"/>
      <c r="PDE127" s="6"/>
      <c r="PDF127" s="6"/>
      <c r="PDG127" s="6"/>
      <c r="PDH127" s="6"/>
      <c r="PDI127" s="6"/>
      <c r="PDJ127" s="6"/>
      <c r="PDK127" s="6"/>
      <c r="PDL127" s="6"/>
      <c r="PDM127" s="6"/>
      <c r="PDN127" s="6"/>
      <c r="PDO127" s="6"/>
      <c r="PDP127" s="6"/>
      <c r="PDQ127" s="6"/>
      <c r="PDR127" s="6"/>
      <c r="PDS127" s="6"/>
      <c r="PDT127" s="6"/>
      <c r="PDU127" s="6"/>
      <c r="PDV127" s="6"/>
      <c r="PDW127" s="6"/>
      <c r="PDX127" s="6"/>
      <c r="PDY127" s="6"/>
      <c r="PDZ127" s="6"/>
      <c r="PEA127" s="6"/>
      <c r="PEB127" s="6"/>
      <c r="PEC127" s="6"/>
      <c r="PED127" s="6"/>
      <c r="PEE127" s="6"/>
      <c r="PEF127" s="6"/>
      <c r="PEG127" s="6"/>
      <c r="PEH127" s="6"/>
      <c r="PEI127" s="6"/>
      <c r="PEJ127" s="6"/>
      <c r="PEK127" s="6"/>
      <c r="PEL127" s="6"/>
      <c r="PEM127" s="6"/>
      <c r="PEN127" s="6"/>
      <c r="PEO127" s="6"/>
      <c r="PEP127" s="6"/>
      <c r="PEQ127" s="6"/>
      <c r="PER127" s="6"/>
      <c r="PES127" s="6"/>
      <c r="PET127" s="6"/>
      <c r="PEU127" s="6"/>
      <c r="PEV127" s="6"/>
      <c r="PEW127" s="6"/>
      <c r="PEX127" s="6"/>
      <c r="PEY127" s="6"/>
      <c r="PEZ127" s="6"/>
      <c r="PFA127" s="6"/>
      <c r="PFB127" s="6"/>
      <c r="PFC127" s="6"/>
      <c r="PFD127" s="6"/>
      <c r="PFE127" s="6"/>
      <c r="PFF127" s="6"/>
      <c r="PFG127" s="6"/>
      <c r="PFH127" s="6"/>
      <c r="PFI127" s="6"/>
      <c r="PFJ127" s="6"/>
      <c r="PFK127" s="6"/>
      <c r="PFL127" s="6"/>
      <c r="PFM127" s="6"/>
      <c r="PFN127" s="6"/>
      <c r="PFO127" s="6"/>
      <c r="PFP127" s="6"/>
      <c r="PFQ127" s="6"/>
      <c r="PFR127" s="6"/>
      <c r="PFS127" s="6"/>
      <c r="PFT127" s="6"/>
      <c r="PFU127" s="6"/>
      <c r="PFV127" s="6"/>
      <c r="PFW127" s="6"/>
      <c r="PFX127" s="6"/>
      <c r="PFY127" s="6"/>
      <c r="PGF127" s="6"/>
      <c r="PGG127" s="6"/>
      <c r="PGH127" s="6"/>
      <c r="PGI127" s="6"/>
      <c r="PGJ127" s="6"/>
      <c r="PGK127" s="6"/>
      <c r="PGL127" s="6"/>
      <c r="PGM127" s="6"/>
      <c r="PGN127" s="6"/>
      <c r="PGO127" s="6"/>
      <c r="PGP127" s="6"/>
      <c r="PGQ127" s="6"/>
      <c r="PGR127" s="6"/>
      <c r="PGS127" s="6"/>
      <c r="PGT127" s="6"/>
      <c r="PGU127" s="6"/>
      <c r="PGV127" s="6"/>
      <c r="PGW127" s="6"/>
      <c r="PGX127" s="6"/>
      <c r="PGY127" s="6"/>
      <c r="PGZ127" s="6"/>
      <c r="PHA127" s="6"/>
      <c r="PHB127" s="6"/>
      <c r="PHC127" s="6"/>
      <c r="PHD127" s="6"/>
      <c r="PHE127" s="6"/>
      <c r="PHF127" s="6"/>
      <c r="PHG127" s="6"/>
      <c r="PHH127" s="6"/>
      <c r="PHI127" s="6"/>
      <c r="PHJ127" s="6"/>
      <c r="PHK127" s="6"/>
      <c r="PHL127" s="6"/>
      <c r="PHM127" s="6"/>
      <c r="PHN127" s="6"/>
      <c r="PHO127" s="6"/>
      <c r="PHP127" s="6"/>
      <c r="PHQ127" s="6"/>
      <c r="PHR127" s="6"/>
      <c r="PHS127" s="6"/>
      <c r="PHT127" s="6"/>
      <c r="PHU127" s="6"/>
      <c r="PHV127" s="6"/>
      <c r="PHW127" s="6"/>
      <c r="PHX127" s="6"/>
      <c r="PHY127" s="6"/>
      <c r="PHZ127" s="6"/>
      <c r="PIA127" s="6"/>
      <c r="PIB127" s="6"/>
      <c r="PIC127" s="6"/>
      <c r="PID127" s="6"/>
      <c r="PIE127" s="6"/>
      <c r="PIF127" s="6"/>
      <c r="PIG127" s="6"/>
      <c r="PIH127" s="6"/>
      <c r="PII127" s="6"/>
      <c r="PIJ127" s="6"/>
      <c r="PIK127" s="6"/>
      <c r="PIL127" s="6"/>
      <c r="PIM127" s="6"/>
      <c r="PIN127" s="6"/>
      <c r="PIO127" s="6"/>
      <c r="PIP127" s="6"/>
      <c r="PIQ127" s="6"/>
      <c r="PIR127" s="6"/>
      <c r="PIS127" s="6"/>
      <c r="PIT127" s="6"/>
      <c r="PIU127" s="6"/>
      <c r="PIV127" s="6"/>
      <c r="PIW127" s="6"/>
      <c r="PIX127" s="6"/>
      <c r="PIY127" s="6"/>
      <c r="PIZ127" s="6"/>
      <c r="PJA127" s="6"/>
      <c r="PJB127" s="6"/>
      <c r="PJC127" s="6"/>
      <c r="PJD127" s="6"/>
      <c r="PJE127" s="6"/>
      <c r="PJF127" s="6"/>
      <c r="PJG127" s="6"/>
      <c r="PJH127" s="6"/>
      <c r="PJI127" s="6"/>
      <c r="PJJ127" s="6"/>
      <c r="PJK127" s="6"/>
      <c r="PJL127" s="6"/>
      <c r="PJM127" s="6"/>
      <c r="PJN127" s="6"/>
      <c r="PJO127" s="6"/>
      <c r="PJP127" s="6"/>
      <c r="PJQ127" s="6"/>
      <c r="PJR127" s="6"/>
      <c r="PJS127" s="6"/>
      <c r="PJT127" s="6"/>
      <c r="PJU127" s="6"/>
      <c r="PJV127" s="6"/>
      <c r="PJW127" s="6"/>
      <c r="PJX127" s="6"/>
      <c r="PJY127" s="6"/>
      <c r="PJZ127" s="6"/>
      <c r="PKA127" s="6"/>
      <c r="PKB127" s="6"/>
      <c r="PKC127" s="6"/>
      <c r="PKD127" s="6"/>
      <c r="PKE127" s="6"/>
      <c r="PKF127" s="6"/>
      <c r="PKG127" s="6"/>
      <c r="PKH127" s="6"/>
      <c r="PKI127" s="6"/>
      <c r="PKJ127" s="6"/>
      <c r="PKK127" s="6"/>
      <c r="PKL127" s="6"/>
      <c r="PKM127" s="6"/>
      <c r="PKN127" s="6"/>
      <c r="PKO127" s="6"/>
      <c r="PKP127" s="6"/>
      <c r="PKQ127" s="6"/>
      <c r="PKR127" s="6"/>
      <c r="PKS127" s="6"/>
      <c r="PKT127" s="6"/>
      <c r="PKU127" s="6"/>
      <c r="PKV127" s="6"/>
      <c r="PKW127" s="6"/>
      <c r="PKX127" s="6"/>
      <c r="PKY127" s="6"/>
      <c r="PKZ127" s="6"/>
      <c r="PLA127" s="6"/>
      <c r="PLB127" s="6"/>
      <c r="PLC127" s="6"/>
      <c r="PLD127" s="6"/>
      <c r="PLE127" s="6"/>
      <c r="PLF127" s="6"/>
      <c r="PLG127" s="6"/>
      <c r="PLH127" s="6"/>
      <c r="PLI127" s="6"/>
      <c r="PLJ127" s="6"/>
      <c r="PLK127" s="6"/>
      <c r="PLL127" s="6"/>
      <c r="PLM127" s="6"/>
      <c r="PLN127" s="6"/>
      <c r="PLO127" s="6"/>
      <c r="PLP127" s="6"/>
      <c r="PLQ127" s="6"/>
      <c r="PLR127" s="6"/>
      <c r="PLS127" s="6"/>
      <c r="PLT127" s="6"/>
      <c r="PLU127" s="6"/>
      <c r="PLV127" s="6"/>
      <c r="PLW127" s="6"/>
      <c r="PLX127" s="6"/>
      <c r="PLY127" s="6"/>
      <c r="PLZ127" s="6"/>
      <c r="PMA127" s="6"/>
      <c r="PMB127" s="6"/>
      <c r="PMC127" s="6"/>
      <c r="PMD127" s="6"/>
      <c r="PME127" s="6"/>
      <c r="PMF127" s="6"/>
      <c r="PMG127" s="6"/>
      <c r="PMH127" s="6"/>
      <c r="PMI127" s="6"/>
      <c r="PMJ127" s="6"/>
      <c r="PMK127" s="6"/>
      <c r="PML127" s="6"/>
      <c r="PMM127" s="6"/>
      <c r="PMN127" s="6"/>
      <c r="PMO127" s="6"/>
      <c r="PMP127" s="6"/>
      <c r="PMQ127" s="6"/>
      <c r="PMR127" s="6"/>
      <c r="PMS127" s="6"/>
      <c r="PMT127" s="6"/>
      <c r="PMU127" s="6"/>
      <c r="PMV127" s="6"/>
      <c r="PMW127" s="6"/>
      <c r="PMX127" s="6"/>
      <c r="PMY127" s="6"/>
      <c r="PMZ127" s="6"/>
      <c r="PNA127" s="6"/>
      <c r="PNB127" s="6"/>
      <c r="PNC127" s="6"/>
      <c r="PND127" s="6"/>
      <c r="PNE127" s="6"/>
      <c r="PNF127" s="6"/>
      <c r="PNG127" s="6"/>
      <c r="PNH127" s="6"/>
      <c r="PNI127" s="6"/>
      <c r="PNJ127" s="6"/>
      <c r="PNK127" s="6"/>
      <c r="PNL127" s="6"/>
      <c r="PNM127" s="6"/>
      <c r="PNN127" s="6"/>
      <c r="PNO127" s="6"/>
      <c r="PNP127" s="6"/>
      <c r="PNQ127" s="6"/>
      <c r="PNR127" s="6"/>
      <c r="PNS127" s="6"/>
      <c r="PNT127" s="6"/>
      <c r="PNU127" s="6"/>
      <c r="PNV127" s="6"/>
      <c r="PNW127" s="6"/>
      <c r="PNX127" s="6"/>
      <c r="PNY127" s="6"/>
      <c r="PNZ127" s="6"/>
      <c r="POA127" s="6"/>
      <c r="POB127" s="6"/>
      <c r="POC127" s="6"/>
      <c r="POD127" s="6"/>
      <c r="POE127" s="6"/>
      <c r="POF127" s="6"/>
      <c r="POG127" s="6"/>
      <c r="POH127" s="6"/>
      <c r="POI127" s="6"/>
      <c r="POJ127" s="6"/>
      <c r="POK127" s="6"/>
      <c r="POL127" s="6"/>
      <c r="POM127" s="6"/>
      <c r="PON127" s="6"/>
      <c r="POO127" s="6"/>
      <c r="POP127" s="6"/>
      <c r="POQ127" s="6"/>
      <c r="POR127" s="6"/>
      <c r="POS127" s="6"/>
      <c r="POT127" s="6"/>
      <c r="POU127" s="6"/>
      <c r="POV127" s="6"/>
      <c r="POW127" s="6"/>
      <c r="POX127" s="6"/>
      <c r="POY127" s="6"/>
      <c r="POZ127" s="6"/>
      <c r="PPA127" s="6"/>
      <c r="PPB127" s="6"/>
      <c r="PPC127" s="6"/>
      <c r="PPD127" s="6"/>
      <c r="PPE127" s="6"/>
      <c r="PPF127" s="6"/>
      <c r="PPG127" s="6"/>
      <c r="PPH127" s="6"/>
      <c r="PPI127" s="6"/>
      <c r="PPJ127" s="6"/>
      <c r="PPK127" s="6"/>
      <c r="PPL127" s="6"/>
      <c r="PPM127" s="6"/>
      <c r="PPN127" s="6"/>
      <c r="PPO127" s="6"/>
      <c r="PPP127" s="6"/>
      <c r="PPQ127" s="6"/>
      <c r="PPR127" s="6"/>
      <c r="PPS127" s="6"/>
      <c r="PPT127" s="6"/>
      <c r="PPU127" s="6"/>
      <c r="PQB127" s="6"/>
      <c r="PQC127" s="6"/>
      <c r="PQD127" s="6"/>
      <c r="PQE127" s="6"/>
      <c r="PQF127" s="6"/>
      <c r="PQG127" s="6"/>
      <c r="PQH127" s="6"/>
      <c r="PQI127" s="6"/>
      <c r="PQJ127" s="6"/>
      <c r="PQK127" s="6"/>
      <c r="PQL127" s="6"/>
      <c r="PQM127" s="6"/>
      <c r="PQN127" s="6"/>
      <c r="PQO127" s="6"/>
      <c r="PQP127" s="6"/>
      <c r="PQQ127" s="6"/>
      <c r="PQR127" s="6"/>
      <c r="PQS127" s="6"/>
      <c r="PQT127" s="6"/>
      <c r="PQU127" s="6"/>
      <c r="PQV127" s="6"/>
      <c r="PQW127" s="6"/>
      <c r="PQX127" s="6"/>
      <c r="PQY127" s="6"/>
      <c r="PQZ127" s="6"/>
      <c r="PRA127" s="6"/>
      <c r="PRB127" s="6"/>
      <c r="PRC127" s="6"/>
      <c r="PRD127" s="6"/>
      <c r="PRE127" s="6"/>
      <c r="PRF127" s="6"/>
      <c r="PRG127" s="6"/>
      <c r="PRH127" s="6"/>
      <c r="PRI127" s="6"/>
      <c r="PRJ127" s="6"/>
      <c r="PRK127" s="6"/>
      <c r="PRL127" s="6"/>
      <c r="PRM127" s="6"/>
      <c r="PRN127" s="6"/>
      <c r="PRO127" s="6"/>
      <c r="PRP127" s="6"/>
      <c r="PRQ127" s="6"/>
      <c r="PRR127" s="6"/>
      <c r="PRS127" s="6"/>
      <c r="PRT127" s="6"/>
      <c r="PRU127" s="6"/>
      <c r="PRV127" s="6"/>
      <c r="PRW127" s="6"/>
      <c r="PRX127" s="6"/>
      <c r="PRY127" s="6"/>
      <c r="PRZ127" s="6"/>
      <c r="PSA127" s="6"/>
      <c r="PSB127" s="6"/>
      <c r="PSC127" s="6"/>
      <c r="PSD127" s="6"/>
      <c r="PSE127" s="6"/>
      <c r="PSF127" s="6"/>
      <c r="PSG127" s="6"/>
      <c r="PSH127" s="6"/>
      <c r="PSI127" s="6"/>
      <c r="PSJ127" s="6"/>
      <c r="PSK127" s="6"/>
      <c r="PSL127" s="6"/>
      <c r="PSM127" s="6"/>
      <c r="PSN127" s="6"/>
      <c r="PSO127" s="6"/>
      <c r="PSP127" s="6"/>
      <c r="PSQ127" s="6"/>
      <c r="PSR127" s="6"/>
      <c r="PSS127" s="6"/>
      <c r="PST127" s="6"/>
      <c r="PSU127" s="6"/>
      <c r="PSV127" s="6"/>
      <c r="PSW127" s="6"/>
      <c r="PSX127" s="6"/>
      <c r="PSY127" s="6"/>
      <c r="PSZ127" s="6"/>
      <c r="PTA127" s="6"/>
      <c r="PTB127" s="6"/>
      <c r="PTC127" s="6"/>
      <c r="PTD127" s="6"/>
      <c r="PTE127" s="6"/>
      <c r="PTF127" s="6"/>
      <c r="PTG127" s="6"/>
      <c r="PTH127" s="6"/>
      <c r="PTI127" s="6"/>
      <c r="PTJ127" s="6"/>
      <c r="PTK127" s="6"/>
      <c r="PTL127" s="6"/>
      <c r="PTM127" s="6"/>
      <c r="PTN127" s="6"/>
      <c r="PTO127" s="6"/>
      <c r="PTP127" s="6"/>
      <c r="PTQ127" s="6"/>
      <c r="PTR127" s="6"/>
      <c r="PTS127" s="6"/>
      <c r="PTT127" s="6"/>
      <c r="PTU127" s="6"/>
      <c r="PTV127" s="6"/>
      <c r="PTW127" s="6"/>
      <c r="PTX127" s="6"/>
      <c r="PTY127" s="6"/>
      <c r="PTZ127" s="6"/>
      <c r="PUA127" s="6"/>
      <c r="PUB127" s="6"/>
      <c r="PUC127" s="6"/>
      <c r="PUD127" s="6"/>
      <c r="PUE127" s="6"/>
      <c r="PUF127" s="6"/>
      <c r="PUG127" s="6"/>
      <c r="PUH127" s="6"/>
      <c r="PUI127" s="6"/>
      <c r="PUJ127" s="6"/>
      <c r="PUK127" s="6"/>
      <c r="PUL127" s="6"/>
      <c r="PUM127" s="6"/>
      <c r="PUN127" s="6"/>
      <c r="PUO127" s="6"/>
      <c r="PUP127" s="6"/>
      <c r="PUQ127" s="6"/>
      <c r="PUR127" s="6"/>
      <c r="PUS127" s="6"/>
      <c r="PUT127" s="6"/>
      <c r="PUU127" s="6"/>
      <c r="PUV127" s="6"/>
      <c r="PUW127" s="6"/>
      <c r="PUX127" s="6"/>
      <c r="PUY127" s="6"/>
      <c r="PUZ127" s="6"/>
      <c r="PVA127" s="6"/>
      <c r="PVB127" s="6"/>
      <c r="PVC127" s="6"/>
      <c r="PVD127" s="6"/>
      <c r="PVE127" s="6"/>
      <c r="PVF127" s="6"/>
      <c r="PVG127" s="6"/>
      <c r="PVH127" s="6"/>
      <c r="PVI127" s="6"/>
      <c r="PVJ127" s="6"/>
      <c r="PVK127" s="6"/>
      <c r="PVL127" s="6"/>
      <c r="PVM127" s="6"/>
      <c r="PVN127" s="6"/>
      <c r="PVO127" s="6"/>
      <c r="PVP127" s="6"/>
      <c r="PVQ127" s="6"/>
      <c r="PVR127" s="6"/>
      <c r="PVS127" s="6"/>
      <c r="PVT127" s="6"/>
      <c r="PVU127" s="6"/>
      <c r="PVV127" s="6"/>
      <c r="PVW127" s="6"/>
      <c r="PVX127" s="6"/>
      <c r="PVY127" s="6"/>
      <c r="PVZ127" s="6"/>
      <c r="PWA127" s="6"/>
      <c r="PWB127" s="6"/>
      <c r="PWC127" s="6"/>
      <c r="PWD127" s="6"/>
      <c r="PWE127" s="6"/>
      <c r="PWF127" s="6"/>
      <c r="PWG127" s="6"/>
      <c r="PWH127" s="6"/>
      <c r="PWI127" s="6"/>
      <c r="PWJ127" s="6"/>
      <c r="PWK127" s="6"/>
      <c r="PWL127" s="6"/>
      <c r="PWM127" s="6"/>
      <c r="PWN127" s="6"/>
      <c r="PWO127" s="6"/>
      <c r="PWP127" s="6"/>
      <c r="PWQ127" s="6"/>
      <c r="PWR127" s="6"/>
      <c r="PWS127" s="6"/>
      <c r="PWT127" s="6"/>
      <c r="PWU127" s="6"/>
      <c r="PWV127" s="6"/>
      <c r="PWW127" s="6"/>
      <c r="PWX127" s="6"/>
      <c r="PWY127" s="6"/>
      <c r="PWZ127" s="6"/>
      <c r="PXA127" s="6"/>
      <c r="PXB127" s="6"/>
      <c r="PXC127" s="6"/>
      <c r="PXD127" s="6"/>
      <c r="PXE127" s="6"/>
      <c r="PXF127" s="6"/>
      <c r="PXG127" s="6"/>
      <c r="PXH127" s="6"/>
      <c r="PXI127" s="6"/>
      <c r="PXJ127" s="6"/>
      <c r="PXK127" s="6"/>
      <c r="PXL127" s="6"/>
      <c r="PXM127" s="6"/>
      <c r="PXN127" s="6"/>
      <c r="PXO127" s="6"/>
      <c r="PXP127" s="6"/>
      <c r="PXQ127" s="6"/>
      <c r="PXR127" s="6"/>
      <c r="PXS127" s="6"/>
      <c r="PXT127" s="6"/>
      <c r="PXU127" s="6"/>
      <c r="PXV127" s="6"/>
      <c r="PXW127" s="6"/>
      <c r="PXX127" s="6"/>
      <c r="PXY127" s="6"/>
      <c r="PXZ127" s="6"/>
      <c r="PYA127" s="6"/>
      <c r="PYB127" s="6"/>
      <c r="PYC127" s="6"/>
      <c r="PYD127" s="6"/>
      <c r="PYE127" s="6"/>
      <c r="PYF127" s="6"/>
      <c r="PYG127" s="6"/>
      <c r="PYH127" s="6"/>
      <c r="PYI127" s="6"/>
      <c r="PYJ127" s="6"/>
      <c r="PYK127" s="6"/>
      <c r="PYL127" s="6"/>
      <c r="PYM127" s="6"/>
      <c r="PYN127" s="6"/>
      <c r="PYO127" s="6"/>
      <c r="PYP127" s="6"/>
      <c r="PYQ127" s="6"/>
      <c r="PYR127" s="6"/>
      <c r="PYS127" s="6"/>
      <c r="PYT127" s="6"/>
      <c r="PYU127" s="6"/>
      <c r="PYV127" s="6"/>
      <c r="PYW127" s="6"/>
      <c r="PYX127" s="6"/>
      <c r="PYY127" s="6"/>
      <c r="PYZ127" s="6"/>
      <c r="PZA127" s="6"/>
      <c r="PZB127" s="6"/>
      <c r="PZC127" s="6"/>
      <c r="PZD127" s="6"/>
      <c r="PZE127" s="6"/>
      <c r="PZF127" s="6"/>
      <c r="PZG127" s="6"/>
      <c r="PZH127" s="6"/>
      <c r="PZI127" s="6"/>
      <c r="PZJ127" s="6"/>
      <c r="PZK127" s="6"/>
      <c r="PZL127" s="6"/>
      <c r="PZM127" s="6"/>
      <c r="PZN127" s="6"/>
      <c r="PZO127" s="6"/>
      <c r="PZP127" s="6"/>
      <c r="PZQ127" s="6"/>
      <c r="PZX127" s="6"/>
      <c r="PZY127" s="6"/>
      <c r="PZZ127" s="6"/>
      <c r="QAA127" s="6"/>
      <c r="QAB127" s="6"/>
      <c r="QAC127" s="6"/>
      <c r="QAD127" s="6"/>
      <c r="QAE127" s="6"/>
      <c r="QAF127" s="6"/>
      <c r="QAG127" s="6"/>
      <c r="QAH127" s="6"/>
      <c r="QAI127" s="6"/>
      <c r="QAJ127" s="6"/>
      <c r="QAK127" s="6"/>
      <c r="QAL127" s="6"/>
      <c r="QAM127" s="6"/>
      <c r="QAN127" s="6"/>
      <c r="QAO127" s="6"/>
      <c r="QAP127" s="6"/>
      <c r="QAQ127" s="6"/>
      <c r="QAR127" s="6"/>
      <c r="QAS127" s="6"/>
      <c r="QAT127" s="6"/>
      <c r="QAU127" s="6"/>
      <c r="QAV127" s="6"/>
      <c r="QAW127" s="6"/>
      <c r="QAX127" s="6"/>
      <c r="QAY127" s="6"/>
      <c r="QAZ127" s="6"/>
      <c r="QBA127" s="6"/>
      <c r="QBB127" s="6"/>
      <c r="QBC127" s="6"/>
      <c r="QBD127" s="6"/>
      <c r="QBE127" s="6"/>
      <c r="QBF127" s="6"/>
      <c r="QBG127" s="6"/>
      <c r="QBH127" s="6"/>
      <c r="QBI127" s="6"/>
      <c r="QBJ127" s="6"/>
      <c r="QBK127" s="6"/>
      <c r="QBL127" s="6"/>
      <c r="QBM127" s="6"/>
      <c r="QBN127" s="6"/>
      <c r="QBO127" s="6"/>
      <c r="QBP127" s="6"/>
      <c r="QBQ127" s="6"/>
      <c r="QBR127" s="6"/>
      <c r="QBS127" s="6"/>
      <c r="QBT127" s="6"/>
      <c r="QBU127" s="6"/>
      <c r="QBV127" s="6"/>
      <c r="QBW127" s="6"/>
      <c r="QBX127" s="6"/>
      <c r="QBY127" s="6"/>
      <c r="QBZ127" s="6"/>
      <c r="QCA127" s="6"/>
      <c r="QCB127" s="6"/>
      <c r="QCC127" s="6"/>
      <c r="QCD127" s="6"/>
      <c r="QCE127" s="6"/>
      <c r="QCF127" s="6"/>
      <c r="QCG127" s="6"/>
      <c r="QCH127" s="6"/>
      <c r="QCI127" s="6"/>
      <c r="QCJ127" s="6"/>
      <c r="QCK127" s="6"/>
      <c r="QCL127" s="6"/>
      <c r="QCM127" s="6"/>
      <c r="QCN127" s="6"/>
      <c r="QCO127" s="6"/>
      <c r="QCP127" s="6"/>
      <c r="QCQ127" s="6"/>
      <c r="QCR127" s="6"/>
      <c r="QCS127" s="6"/>
      <c r="QCT127" s="6"/>
      <c r="QCU127" s="6"/>
      <c r="QCV127" s="6"/>
      <c r="QCW127" s="6"/>
      <c r="QCX127" s="6"/>
      <c r="QCY127" s="6"/>
      <c r="QCZ127" s="6"/>
      <c r="QDA127" s="6"/>
      <c r="QDB127" s="6"/>
      <c r="QDC127" s="6"/>
      <c r="QDD127" s="6"/>
      <c r="QDE127" s="6"/>
      <c r="QDF127" s="6"/>
      <c r="QDG127" s="6"/>
      <c r="QDH127" s="6"/>
      <c r="QDI127" s="6"/>
      <c r="QDJ127" s="6"/>
      <c r="QDK127" s="6"/>
      <c r="QDL127" s="6"/>
      <c r="QDM127" s="6"/>
      <c r="QDN127" s="6"/>
      <c r="QDO127" s="6"/>
      <c r="QDP127" s="6"/>
      <c r="QDQ127" s="6"/>
      <c r="QDR127" s="6"/>
      <c r="QDS127" s="6"/>
      <c r="QDT127" s="6"/>
      <c r="QDU127" s="6"/>
      <c r="QDV127" s="6"/>
      <c r="QDW127" s="6"/>
      <c r="QDX127" s="6"/>
      <c r="QDY127" s="6"/>
      <c r="QDZ127" s="6"/>
      <c r="QEA127" s="6"/>
      <c r="QEB127" s="6"/>
      <c r="QEC127" s="6"/>
      <c r="QED127" s="6"/>
      <c r="QEE127" s="6"/>
      <c r="QEF127" s="6"/>
      <c r="QEG127" s="6"/>
      <c r="QEH127" s="6"/>
      <c r="QEI127" s="6"/>
      <c r="QEJ127" s="6"/>
      <c r="QEK127" s="6"/>
      <c r="QEL127" s="6"/>
      <c r="QEM127" s="6"/>
      <c r="QEN127" s="6"/>
      <c r="QEO127" s="6"/>
      <c r="QEP127" s="6"/>
      <c r="QEQ127" s="6"/>
      <c r="QER127" s="6"/>
      <c r="QES127" s="6"/>
      <c r="QET127" s="6"/>
      <c r="QEU127" s="6"/>
      <c r="QEV127" s="6"/>
      <c r="QEW127" s="6"/>
      <c r="QEX127" s="6"/>
      <c r="QEY127" s="6"/>
      <c r="QEZ127" s="6"/>
      <c r="QFA127" s="6"/>
      <c r="QFB127" s="6"/>
      <c r="QFC127" s="6"/>
      <c r="QFD127" s="6"/>
      <c r="QFE127" s="6"/>
      <c r="QFF127" s="6"/>
      <c r="QFG127" s="6"/>
      <c r="QFH127" s="6"/>
      <c r="QFI127" s="6"/>
      <c r="QFJ127" s="6"/>
      <c r="QFK127" s="6"/>
      <c r="QFL127" s="6"/>
      <c r="QFM127" s="6"/>
      <c r="QFN127" s="6"/>
      <c r="QFO127" s="6"/>
      <c r="QFP127" s="6"/>
      <c r="QFQ127" s="6"/>
      <c r="QFR127" s="6"/>
      <c r="QFS127" s="6"/>
      <c r="QFT127" s="6"/>
      <c r="QFU127" s="6"/>
      <c r="QFV127" s="6"/>
      <c r="QFW127" s="6"/>
      <c r="QFX127" s="6"/>
      <c r="QFY127" s="6"/>
      <c r="QFZ127" s="6"/>
      <c r="QGA127" s="6"/>
      <c r="QGB127" s="6"/>
      <c r="QGC127" s="6"/>
      <c r="QGD127" s="6"/>
      <c r="QGE127" s="6"/>
      <c r="QGF127" s="6"/>
      <c r="QGG127" s="6"/>
      <c r="QGH127" s="6"/>
      <c r="QGI127" s="6"/>
      <c r="QGJ127" s="6"/>
      <c r="QGK127" s="6"/>
      <c r="QGL127" s="6"/>
      <c r="QGM127" s="6"/>
      <c r="QGN127" s="6"/>
      <c r="QGO127" s="6"/>
      <c r="QGP127" s="6"/>
      <c r="QGQ127" s="6"/>
      <c r="QGR127" s="6"/>
      <c r="QGS127" s="6"/>
      <c r="QGT127" s="6"/>
      <c r="QGU127" s="6"/>
      <c r="QGV127" s="6"/>
      <c r="QGW127" s="6"/>
      <c r="QGX127" s="6"/>
      <c r="QGY127" s="6"/>
      <c r="QGZ127" s="6"/>
      <c r="QHA127" s="6"/>
      <c r="QHB127" s="6"/>
      <c r="QHC127" s="6"/>
      <c r="QHD127" s="6"/>
      <c r="QHE127" s="6"/>
      <c r="QHF127" s="6"/>
      <c r="QHG127" s="6"/>
      <c r="QHH127" s="6"/>
      <c r="QHI127" s="6"/>
      <c r="QHJ127" s="6"/>
      <c r="QHK127" s="6"/>
      <c r="QHL127" s="6"/>
      <c r="QHM127" s="6"/>
      <c r="QHN127" s="6"/>
      <c r="QHO127" s="6"/>
      <c r="QHP127" s="6"/>
      <c r="QHQ127" s="6"/>
      <c r="QHR127" s="6"/>
      <c r="QHS127" s="6"/>
      <c r="QHT127" s="6"/>
      <c r="QHU127" s="6"/>
      <c r="QHV127" s="6"/>
      <c r="QHW127" s="6"/>
      <c r="QHX127" s="6"/>
      <c r="QHY127" s="6"/>
      <c r="QHZ127" s="6"/>
      <c r="QIA127" s="6"/>
      <c r="QIB127" s="6"/>
      <c r="QIC127" s="6"/>
      <c r="QID127" s="6"/>
      <c r="QIE127" s="6"/>
      <c r="QIF127" s="6"/>
      <c r="QIG127" s="6"/>
      <c r="QIH127" s="6"/>
      <c r="QII127" s="6"/>
      <c r="QIJ127" s="6"/>
      <c r="QIK127" s="6"/>
      <c r="QIL127" s="6"/>
      <c r="QIM127" s="6"/>
      <c r="QIN127" s="6"/>
      <c r="QIO127" s="6"/>
      <c r="QIP127" s="6"/>
      <c r="QIQ127" s="6"/>
      <c r="QIR127" s="6"/>
      <c r="QIS127" s="6"/>
      <c r="QIT127" s="6"/>
      <c r="QIU127" s="6"/>
      <c r="QIV127" s="6"/>
      <c r="QIW127" s="6"/>
      <c r="QIX127" s="6"/>
      <c r="QIY127" s="6"/>
      <c r="QIZ127" s="6"/>
      <c r="QJA127" s="6"/>
      <c r="QJB127" s="6"/>
      <c r="QJC127" s="6"/>
      <c r="QJD127" s="6"/>
      <c r="QJE127" s="6"/>
      <c r="QJF127" s="6"/>
      <c r="QJG127" s="6"/>
      <c r="QJH127" s="6"/>
      <c r="QJI127" s="6"/>
      <c r="QJJ127" s="6"/>
      <c r="QJK127" s="6"/>
      <c r="QJL127" s="6"/>
      <c r="QJM127" s="6"/>
      <c r="QJT127" s="6"/>
      <c r="QJU127" s="6"/>
      <c r="QJV127" s="6"/>
      <c r="QJW127" s="6"/>
      <c r="QJX127" s="6"/>
      <c r="QJY127" s="6"/>
      <c r="QJZ127" s="6"/>
      <c r="QKA127" s="6"/>
      <c r="QKB127" s="6"/>
      <c r="QKC127" s="6"/>
      <c r="QKD127" s="6"/>
      <c r="QKE127" s="6"/>
      <c r="QKF127" s="6"/>
      <c r="QKG127" s="6"/>
      <c r="QKH127" s="6"/>
      <c r="QKI127" s="6"/>
      <c r="QKJ127" s="6"/>
      <c r="QKK127" s="6"/>
      <c r="QKL127" s="6"/>
      <c r="QKM127" s="6"/>
      <c r="QKN127" s="6"/>
      <c r="QKO127" s="6"/>
      <c r="QKP127" s="6"/>
      <c r="QKQ127" s="6"/>
      <c r="QKR127" s="6"/>
      <c r="QKS127" s="6"/>
      <c r="QKT127" s="6"/>
      <c r="QKU127" s="6"/>
      <c r="QKV127" s="6"/>
      <c r="QKW127" s="6"/>
      <c r="QKX127" s="6"/>
      <c r="QKY127" s="6"/>
      <c r="QKZ127" s="6"/>
      <c r="QLA127" s="6"/>
      <c r="QLB127" s="6"/>
      <c r="QLC127" s="6"/>
      <c r="QLD127" s="6"/>
      <c r="QLE127" s="6"/>
      <c r="QLF127" s="6"/>
      <c r="QLG127" s="6"/>
      <c r="QLH127" s="6"/>
      <c r="QLI127" s="6"/>
      <c r="QLJ127" s="6"/>
      <c r="QLK127" s="6"/>
      <c r="QLL127" s="6"/>
      <c r="QLM127" s="6"/>
      <c r="QLN127" s="6"/>
      <c r="QLO127" s="6"/>
      <c r="QLP127" s="6"/>
      <c r="QLQ127" s="6"/>
      <c r="QLR127" s="6"/>
      <c r="QLS127" s="6"/>
      <c r="QLT127" s="6"/>
      <c r="QLU127" s="6"/>
      <c r="QLV127" s="6"/>
      <c r="QLW127" s="6"/>
      <c r="QLX127" s="6"/>
      <c r="QLY127" s="6"/>
      <c r="QLZ127" s="6"/>
      <c r="QMA127" s="6"/>
      <c r="QMB127" s="6"/>
      <c r="QMC127" s="6"/>
      <c r="QMD127" s="6"/>
      <c r="QME127" s="6"/>
      <c r="QMF127" s="6"/>
      <c r="QMG127" s="6"/>
      <c r="QMH127" s="6"/>
      <c r="QMI127" s="6"/>
      <c r="QMJ127" s="6"/>
      <c r="QMK127" s="6"/>
      <c r="QML127" s="6"/>
      <c r="QMM127" s="6"/>
      <c r="QMN127" s="6"/>
      <c r="QMO127" s="6"/>
      <c r="QMP127" s="6"/>
      <c r="QMQ127" s="6"/>
      <c r="QMR127" s="6"/>
      <c r="QMS127" s="6"/>
      <c r="QMT127" s="6"/>
      <c r="QMU127" s="6"/>
      <c r="QMV127" s="6"/>
      <c r="QMW127" s="6"/>
      <c r="QMX127" s="6"/>
      <c r="QMY127" s="6"/>
      <c r="QMZ127" s="6"/>
      <c r="QNA127" s="6"/>
      <c r="QNB127" s="6"/>
      <c r="QNC127" s="6"/>
      <c r="QND127" s="6"/>
      <c r="QNE127" s="6"/>
      <c r="QNF127" s="6"/>
      <c r="QNG127" s="6"/>
      <c r="QNH127" s="6"/>
      <c r="QNI127" s="6"/>
      <c r="QNJ127" s="6"/>
      <c r="QNK127" s="6"/>
      <c r="QNL127" s="6"/>
      <c r="QNM127" s="6"/>
      <c r="QNN127" s="6"/>
      <c r="QNO127" s="6"/>
      <c r="QNP127" s="6"/>
      <c r="QNQ127" s="6"/>
      <c r="QNR127" s="6"/>
      <c r="QNS127" s="6"/>
      <c r="QNT127" s="6"/>
      <c r="QNU127" s="6"/>
      <c r="QNV127" s="6"/>
      <c r="QNW127" s="6"/>
      <c r="QNX127" s="6"/>
      <c r="QNY127" s="6"/>
      <c r="QNZ127" s="6"/>
      <c r="QOA127" s="6"/>
      <c r="QOB127" s="6"/>
      <c r="QOC127" s="6"/>
      <c r="QOD127" s="6"/>
      <c r="QOE127" s="6"/>
      <c r="QOF127" s="6"/>
      <c r="QOG127" s="6"/>
      <c r="QOH127" s="6"/>
      <c r="QOI127" s="6"/>
      <c r="QOJ127" s="6"/>
      <c r="QOK127" s="6"/>
      <c r="QOL127" s="6"/>
      <c r="QOM127" s="6"/>
      <c r="QON127" s="6"/>
      <c r="QOO127" s="6"/>
      <c r="QOP127" s="6"/>
      <c r="QOQ127" s="6"/>
      <c r="QOR127" s="6"/>
      <c r="QOS127" s="6"/>
      <c r="QOT127" s="6"/>
      <c r="QOU127" s="6"/>
      <c r="QOV127" s="6"/>
      <c r="QOW127" s="6"/>
      <c r="QOX127" s="6"/>
      <c r="QOY127" s="6"/>
      <c r="QOZ127" s="6"/>
      <c r="QPA127" s="6"/>
      <c r="QPB127" s="6"/>
      <c r="QPC127" s="6"/>
      <c r="QPD127" s="6"/>
      <c r="QPE127" s="6"/>
      <c r="QPF127" s="6"/>
      <c r="QPG127" s="6"/>
      <c r="QPH127" s="6"/>
      <c r="QPI127" s="6"/>
      <c r="QPJ127" s="6"/>
      <c r="QPK127" s="6"/>
      <c r="QPL127" s="6"/>
      <c r="QPM127" s="6"/>
      <c r="QPN127" s="6"/>
      <c r="QPO127" s="6"/>
      <c r="QPP127" s="6"/>
      <c r="QPQ127" s="6"/>
      <c r="QPR127" s="6"/>
      <c r="QPS127" s="6"/>
      <c r="QPT127" s="6"/>
      <c r="QPU127" s="6"/>
      <c r="QPV127" s="6"/>
      <c r="QPW127" s="6"/>
      <c r="QPX127" s="6"/>
      <c r="QPY127" s="6"/>
      <c r="QPZ127" s="6"/>
      <c r="QQA127" s="6"/>
      <c r="QQB127" s="6"/>
      <c r="QQC127" s="6"/>
      <c r="QQD127" s="6"/>
      <c r="QQE127" s="6"/>
      <c r="QQF127" s="6"/>
      <c r="QQG127" s="6"/>
      <c r="QQH127" s="6"/>
      <c r="QQI127" s="6"/>
      <c r="QQJ127" s="6"/>
      <c r="QQK127" s="6"/>
      <c r="QQL127" s="6"/>
      <c r="QQM127" s="6"/>
      <c r="QQN127" s="6"/>
      <c r="QQO127" s="6"/>
      <c r="QQP127" s="6"/>
      <c r="QQQ127" s="6"/>
      <c r="QQR127" s="6"/>
      <c r="QQS127" s="6"/>
      <c r="QQT127" s="6"/>
      <c r="QQU127" s="6"/>
      <c r="QQV127" s="6"/>
      <c r="QQW127" s="6"/>
      <c r="QQX127" s="6"/>
      <c r="QQY127" s="6"/>
      <c r="QQZ127" s="6"/>
      <c r="QRA127" s="6"/>
      <c r="QRB127" s="6"/>
      <c r="QRC127" s="6"/>
      <c r="QRD127" s="6"/>
      <c r="QRE127" s="6"/>
      <c r="QRF127" s="6"/>
      <c r="QRG127" s="6"/>
      <c r="QRH127" s="6"/>
      <c r="QRI127" s="6"/>
      <c r="QRJ127" s="6"/>
      <c r="QRK127" s="6"/>
      <c r="QRL127" s="6"/>
      <c r="QRM127" s="6"/>
      <c r="QRN127" s="6"/>
      <c r="QRO127" s="6"/>
      <c r="QRP127" s="6"/>
      <c r="QRQ127" s="6"/>
      <c r="QRR127" s="6"/>
      <c r="QRS127" s="6"/>
      <c r="QRT127" s="6"/>
      <c r="QRU127" s="6"/>
      <c r="QRV127" s="6"/>
      <c r="QRW127" s="6"/>
      <c r="QRX127" s="6"/>
      <c r="QRY127" s="6"/>
      <c r="QRZ127" s="6"/>
      <c r="QSA127" s="6"/>
      <c r="QSB127" s="6"/>
      <c r="QSC127" s="6"/>
      <c r="QSD127" s="6"/>
      <c r="QSE127" s="6"/>
      <c r="QSF127" s="6"/>
      <c r="QSG127" s="6"/>
      <c r="QSH127" s="6"/>
      <c r="QSI127" s="6"/>
      <c r="QSJ127" s="6"/>
      <c r="QSK127" s="6"/>
      <c r="QSL127" s="6"/>
      <c r="QSM127" s="6"/>
      <c r="QSN127" s="6"/>
      <c r="QSO127" s="6"/>
      <c r="QSP127" s="6"/>
      <c r="QSQ127" s="6"/>
      <c r="QSR127" s="6"/>
      <c r="QSS127" s="6"/>
      <c r="QST127" s="6"/>
      <c r="QSU127" s="6"/>
      <c r="QSV127" s="6"/>
      <c r="QSW127" s="6"/>
      <c r="QSX127" s="6"/>
      <c r="QSY127" s="6"/>
      <c r="QSZ127" s="6"/>
      <c r="QTA127" s="6"/>
      <c r="QTB127" s="6"/>
      <c r="QTC127" s="6"/>
      <c r="QTD127" s="6"/>
      <c r="QTE127" s="6"/>
      <c r="QTF127" s="6"/>
      <c r="QTG127" s="6"/>
      <c r="QTH127" s="6"/>
      <c r="QTI127" s="6"/>
      <c r="QTP127" s="6"/>
      <c r="QTQ127" s="6"/>
      <c r="QTR127" s="6"/>
      <c r="QTS127" s="6"/>
      <c r="QTT127" s="6"/>
      <c r="QTU127" s="6"/>
      <c r="QTV127" s="6"/>
      <c r="QTW127" s="6"/>
      <c r="QTX127" s="6"/>
      <c r="QTY127" s="6"/>
      <c r="QTZ127" s="6"/>
      <c r="QUA127" s="6"/>
      <c r="QUB127" s="6"/>
      <c r="QUC127" s="6"/>
      <c r="QUD127" s="6"/>
      <c r="QUE127" s="6"/>
      <c r="QUF127" s="6"/>
      <c r="QUG127" s="6"/>
      <c r="QUH127" s="6"/>
      <c r="QUI127" s="6"/>
      <c r="QUJ127" s="6"/>
      <c r="QUK127" s="6"/>
      <c r="QUL127" s="6"/>
      <c r="QUM127" s="6"/>
      <c r="QUN127" s="6"/>
      <c r="QUO127" s="6"/>
      <c r="QUP127" s="6"/>
      <c r="QUQ127" s="6"/>
      <c r="QUR127" s="6"/>
      <c r="QUS127" s="6"/>
      <c r="QUT127" s="6"/>
      <c r="QUU127" s="6"/>
      <c r="QUV127" s="6"/>
      <c r="QUW127" s="6"/>
      <c r="QUX127" s="6"/>
      <c r="QUY127" s="6"/>
      <c r="QUZ127" s="6"/>
      <c r="QVA127" s="6"/>
      <c r="QVB127" s="6"/>
      <c r="QVC127" s="6"/>
      <c r="QVD127" s="6"/>
      <c r="QVE127" s="6"/>
      <c r="QVF127" s="6"/>
      <c r="QVG127" s="6"/>
      <c r="QVH127" s="6"/>
      <c r="QVI127" s="6"/>
      <c r="QVJ127" s="6"/>
      <c r="QVK127" s="6"/>
      <c r="QVL127" s="6"/>
      <c r="QVM127" s="6"/>
      <c r="QVN127" s="6"/>
      <c r="QVO127" s="6"/>
      <c r="QVP127" s="6"/>
      <c r="QVQ127" s="6"/>
      <c r="QVR127" s="6"/>
      <c r="QVS127" s="6"/>
      <c r="QVT127" s="6"/>
      <c r="QVU127" s="6"/>
      <c r="QVV127" s="6"/>
      <c r="QVW127" s="6"/>
      <c r="QVX127" s="6"/>
      <c r="QVY127" s="6"/>
      <c r="QVZ127" s="6"/>
      <c r="QWA127" s="6"/>
      <c r="QWB127" s="6"/>
      <c r="QWC127" s="6"/>
      <c r="QWD127" s="6"/>
      <c r="QWE127" s="6"/>
      <c r="QWF127" s="6"/>
      <c r="QWG127" s="6"/>
      <c r="QWH127" s="6"/>
      <c r="QWI127" s="6"/>
      <c r="QWJ127" s="6"/>
      <c r="QWK127" s="6"/>
      <c r="QWL127" s="6"/>
      <c r="QWM127" s="6"/>
      <c r="QWN127" s="6"/>
      <c r="QWO127" s="6"/>
      <c r="QWP127" s="6"/>
      <c r="QWQ127" s="6"/>
      <c r="QWR127" s="6"/>
      <c r="QWS127" s="6"/>
      <c r="QWT127" s="6"/>
      <c r="QWU127" s="6"/>
      <c r="QWV127" s="6"/>
      <c r="QWW127" s="6"/>
      <c r="QWX127" s="6"/>
      <c r="QWY127" s="6"/>
      <c r="QWZ127" s="6"/>
      <c r="QXA127" s="6"/>
      <c r="QXB127" s="6"/>
      <c r="QXC127" s="6"/>
      <c r="QXD127" s="6"/>
      <c r="QXE127" s="6"/>
      <c r="QXF127" s="6"/>
      <c r="QXG127" s="6"/>
      <c r="QXH127" s="6"/>
      <c r="QXI127" s="6"/>
      <c r="QXJ127" s="6"/>
      <c r="QXK127" s="6"/>
      <c r="QXL127" s="6"/>
      <c r="QXM127" s="6"/>
      <c r="QXN127" s="6"/>
      <c r="QXO127" s="6"/>
      <c r="QXP127" s="6"/>
      <c r="QXQ127" s="6"/>
      <c r="QXR127" s="6"/>
      <c r="QXS127" s="6"/>
      <c r="QXT127" s="6"/>
      <c r="QXU127" s="6"/>
      <c r="QXV127" s="6"/>
      <c r="QXW127" s="6"/>
      <c r="QXX127" s="6"/>
      <c r="QXY127" s="6"/>
      <c r="QXZ127" s="6"/>
      <c r="QYA127" s="6"/>
      <c r="QYB127" s="6"/>
      <c r="QYC127" s="6"/>
      <c r="QYD127" s="6"/>
      <c r="QYE127" s="6"/>
      <c r="QYF127" s="6"/>
      <c r="QYG127" s="6"/>
      <c r="QYH127" s="6"/>
      <c r="QYI127" s="6"/>
      <c r="QYJ127" s="6"/>
      <c r="QYK127" s="6"/>
      <c r="QYL127" s="6"/>
      <c r="QYM127" s="6"/>
      <c r="QYN127" s="6"/>
      <c r="QYO127" s="6"/>
      <c r="QYP127" s="6"/>
      <c r="QYQ127" s="6"/>
      <c r="QYR127" s="6"/>
      <c r="QYS127" s="6"/>
      <c r="QYT127" s="6"/>
      <c r="QYU127" s="6"/>
      <c r="QYV127" s="6"/>
      <c r="QYW127" s="6"/>
      <c r="QYX127" s="6"/>
      <c r="QYY127" s="6"/>
      <c r="QYZ127" s="6"/>
      <c r="QZA127" s="6"/>
      <c r="QZB127" s="6"/>
      <c r="QZC127" s="6"/>
      <c r="QZD127" s="6"/>
      <c r="QZE127" s="6"/>
      <c r="QZF127" s="6"/>
      <c r="QZG127" s="6"/>
      <c r="QZH127" s="6"/>
      <c r="QZI127" s="6"/>
      <c r="QZJ127" s="6"/>
      <c r="QZK127" s="6"/>
      <c r="QZL127" s="6"/>
      <c r="QZM127" s="6"/>
      <c r="QZN127" s="6"/>
      <c r="QZO127" s="6"/>
      <c r="QZP127" s="6"/>
      <c r="QZQ127" s="6"/>
      <c r="QZR127" s="6"/>
      <c r="QZS127" s="6"/>
      <c r="QZT127" s="6"/>
      <c r="QZU127" s="6"/>
      <c r="QZV127" s="6"/>
      <c r="QZW127" s="6"/>
      <c r="QZX127" s="6"/>
      <c r="QZY127" s="6"/>
      <c r="QZZ127" s="6"/>
      <c r="RAA127" s="6"/>
      <c r="RAB127" s="6"/>
      <c r="RAC127" s="6"/>
      <c r="RAD127" s="6"/>
      <c r="RAE127" s="6"/>
      <c r="RAF127" s="6"/>
      <c r="RAG127" s="6"/>
      <c r="RAH127" s="6"/>
      <c r="RAI127" s="6"/>
      <c r="RAJ127" s="6"/>
      <c r="RAK127" s="6"/>
      <c r="RAL127" s="6"/>
      <c r="RAM127" s="6"/>
      <c r="RAN127" s="6"/>
      <c r="RAO127" s="6"/>
      <c r="RAP127" s="6"/>
      <c r="RAQ127" s="6"/>
      <c r="RAR127" s="6"/>
      <c r="RAS127" s="6"/>
      <c r="RAT127" s="6"/>
      <c r="RAU127" s="6"/>
      <c r="RAV127" s="6"/>
      <c r="RAW127" s="6"/>
      <c r="RAX127" s="6"/>
      <c r="RAY127" s="6"/>
      <c r="RAZ127" s="6"/>
      <c r="RBA127" s="6"/>
      <c r="RBB127" s="6"/>
      <c r="RBC127" s="6"/>
      <c r="RBD127" s="6"/>
      <c r="RBE127" s="6"/>
      <c r="RBF127" s="6"/>
      <c r="RBG127" s="6"/>
      <c r="RBH127" s="6"/>
      <c r="RBI127" s="6"/>
      <c r="RBJ127" s="6"/>
      <c r="RBK127" s="6"/>
      <c r="RBL127" s="6"/>
      <c r="RBM127" s="6"/>
      <c r="RBN127" s="6"/>
      <c r="RBO127" s="6"/>
      <c r="RBP127" s="6"/>
      <c r="RBQ127" s="6"/>
      <c r="RBR127" s="6"/>
      <c r="RBS127" s="6"/>
      <c r="RBT127" s="6"/>
      <c r="RBU127" s="6"/>
      <c r="RBV127" s="6"/>
      <c r="RBW127" s="6"/>
      <c r="RBX127" s="6"/>
      <c r="RBY127" s="6"/>
      <c r="RBZ127" s="6"/>
      <c r="RCA127" s="6"/>
      <c r="RCB127" s="6"/>
      <c r="RCC127" s="6"/>
      <c r="RCD127" s="6"/>
      <c r="RCE127" s="6"/>
      <c r="RCF127" s="6"/>
      <c r="RCG127" s="6"/>
      <c r="RCH127" s="6"/>
      <c r="RCI127" s="6"/>
      <c r="RCJ127" s="6"/>
      <c r="RCK127" s="6"/>
      <c r="RCL127" s="6"/>
      <c r="RCM127" s="6"/>
      <c r="RCN127" s="6"/>
      <c r="RCO127" s="6"/>
      <c r="RCP127" s="6"/>
      <c r="RCQ127" s="6"/>
      <c r="RCR127" s="6"/>
      <c r="RCS127" s="6"/>
      <c r="RCT127" s="6"/>
      <c r="RCU127" s="6"/>
      <c r="RCV127" s="6"/>
      <c r="RCW127" s="6"/>
      <c r="RCX127" s="6"/>
      <c r="RCY127" s="6"/>
      <c r="RCZ127" s="6"/>
      <c r="RDA127" s="6"/>
      <c r="RDB127" s="6"/>
      <c r="RDC127" s="6"/>
      <c r="RDD127" s="6"/>
      <c r="RDE127" s="6"/>
      <c r="RDL127" s="6"/>
      <c r="RDM127" s="6"/>
      <c r="RDN127" s="6"/>
      <c r="RDO127" s="6"/>
      <c r="RDP127" s="6"/>
      <c r="RDQ127" s="6"/>
      <c r="RDR127" s="6"/>
      <c r="RDS127" s="6"/>
      <c r="RDT127" s="6"/>
      <c r="RDU127" s="6"/>
      <c r="RDV127" s="6"/>
      <c r="RDW127" s="6"/>
      <c r="RDX127" s="6"/>
      <c r="RDY127" s="6"/>
      <c r="RDZ127" s="6"/>
      <c r="REA127" s="6"/>
      <c r="REB127" s="6"/>
      <c r="REC127" s="6"/>
      <c r="RED127" s="6"/>
      <c r="REE127" s="6"/>
      <c r="REF127" s="6"/>
      <c r="REG127" s="6"/>
      <c r="REH127" s="6"/>
      <c r="REI127" s="6"/>
      <c r="REJ127" s="6"/>
      <c r="REK127" s="6"/>
      <c r="REL127" s="6"/>
      <c r="REM127" s="6"/>
      <c r="REN127" s="6"/>
      <c r="REO127" s="6"/>
      <c r="REP127" s="6"/>
      <c r="REQ127" s="6"/>
      <c r="RER127" s="6"/>
      <c r="RES127" s="6"/>
      <c r="RET127" s="6"/>
      <c r="REU127" s="6"/>
      <c r="REV127" s="6"/>
      <c r="REW127" s="6"/>
      <c r="REX127" s="6"/>
      <c r="REY127" s="6"/>
      <c r="REZ127" s="6"/>
      <c r="RFA127" s="6"/>
      <c r="RFB127" s="6"/>
      <c r="RFC127" s="6"/>
      <c r="RFD127" s="6"/>
      <c r="RFE127" s="6"/>
      <c r="RFF127" s="6"/>
      <c r="RFG127" s="6"/>
      <c r="RFH127" s="6"/>
      <c r="RFI127" s="6"/>
      <c r="RFJ127" s="6"/>
      <c r="RFK127" s="6"/>
      <c r="RFL127" s="6"/>
      <c r="RFM127" s="6"/>
      <c r="RFN127" s="6"/>
      <c r="RFO127" s="6"/>
      <c r="RFP127" s="6"/>
      <c r="RFQ127" s="6"/>
      <c r="RFR127" s="6"/>
      <c r="RFS127" s="6"/>
      <c r="RFT127" s="6"/>
      <c r="RFU127" s="6"/>
      <c r="RFV127" s="6"/>
      <c r="RFW127" s="6"/>
      <c r="RFX127" s="6"/>
      <c r="RFY127" s="6"/>
      <c r="RFZ127" s="6"/>
      <c r="RGA127" s="6"/>
      <c r="RGB127" s="6"/>
      <c r="RGC127" s="6"/>
      <c r="RGD127" s="6"/>
      <c r="RGE127" s="6"/>
      <c r="RGF127" s="6"/>
      <c r="RGG127" s="6"/>
      <c r="RGH127" s="6"/>
      <c r="RGI127" s="6"/>
      <c r="RGJ127" s="6"/>
      <c r="RGK127" s="6"/>
      <c r="RGL127" s="6"/>
      <c r="RGM127" s="6"/>
      <c r="RGN127" s="6"/>
      <c r="RGO127" s="6"/>
      <c r="RGP127" s="6"/>
      <c r="RGQ127" s="6"/>
      <c r="RGR127" s="6"/>
      <c r="RGS127" s="6"/>
      <c r="RGT127" s="6"/>
      <c r="RGU127" s="6"/>
      <c r="RGV127" s="6"/>
      <c r="RGW127" s="6"/>
      <c r="RGX127" s="6"/>
      <c r="RGY127" s="6"/>
      <c r="RGZ127" s="6"/>
      <c r="RHA127" s="6"/>
      <c r="RHB127" s="6"/>
      <c r="RHC127" s="6"/>
      <c r="RHD127" s="6"/>
      <c r="RHE127" s="6"/>
      <c r="RHF127" s="6"/>
      <c r="RHG127" s="6"/>
      <c r="RHH127" s="6"/>
      <c r="RHI127" s="6"/>
      <c r="RHJ127" s="6"/>
      <c r="RHK127" s="6"/>
      <c r="RHL127" s="6"/>
      <c r="RHM127" s="6"/>
      <c r="RHN127" s="6"/>
      <c r="RHO127" s="6"/>
      <c r="RHP127" s="6"/>
      <c r="RHQ127" s="6"/>
      <c r="RHR127" s="6"/>
      <c r="RHS127" s="6"/>
      <c r="RHT127" s="6"/>
      <c r="RHU127" s="6"/>
      <c r="RHV127" s="6"/>
      <c r="RHW127" s="6"/>
      <c r="RHX127" s="6"/>
      <c r="RHY127" s="6"/>
      <c r="RHZ127" s="6"/>
      <c r="RIA127" s="6"/>
      <c r="RIB127" s="6"/>
      <c r="RIC127" s="6"/>
      <c r="RID127" s="6"/>
      <c r="RIE127" s="6"/>
      <c r="RIF127" s="6"/>
      <c r="RIG127" s="6"/>
      <c r="RIH127" s="6"/>
      <c r="RII127" s="6"/>
      <c r="RIJ127" s="6"/>
      <c r="RIK127" s="6"/>
      <c r="RIL127" s="6"/>
      <c r="RIM127" s="6"/>
      <c r="RIN127" s="6"/>
      <c r="RIO127" s="6"/>
      <c r="RIP127" s="6"/>
      <c r="RIQ127" s="6"/>
      <c r="RIR127" s="6"/>
      <c r="RIS127" s="6"/>
      <c r="RIT127" s="6"/>
      <c r="RIU127" s="6"/>
      <c r="RIV127" s="6"/>
      <c r="RIW127" s="6"/>
      <c r="RIX127" s="6"/>
      <c r="RIY127" s="6"/>
      <c r="RIZ127" s="6"/>
      <c r="RJA127" s="6"/>
      <c r="RJB127" s="6"/>
      <c r="RJC127" s="6"/>
      <c r="RJD127" s="6"/>
      <c r="RJE127" s="6"/>
      <c r="RJF127" s="6"/>
      <c r="RJG127" s="6"/>
      <c r="RJH127" s="6"/>
      <c r="RJI127" s="6"/>
      <c r="RJJ127" s="6"/>
      <c r="RJK127" s="6"/>
      <c r="RJL127" s="6"/>
      <c r="RJM127" s="6"/>
      <c r="RJN127" s="6"/>
      <c r="RJO127" s="6"/>
      <c r="RJP127" s="6"/>
      <c r="RJQ127" s="6"/>
      <c r="RJR127" s="6"/>
      <c r="RJS127" s="6"/>
      <c r="RJT127" s="6"/>
      <c r="RJU127" s="6"/>
      <c r="RJV127" s="6"/>
      <c r="RJW127" s="6"/>
      <c r="RJX127" s="6"/>
      <c r="RJY127" s="6"/>
      <c r="RJZ127" s="6"/>
      <c r="RKA127" s="6"/>
      <c r="RKB127" s="6"/>
      <c r="RKC127" s="6"/>
      <c r="RKD127" s="6"/>
      <c r="RKE127" s="6"/>
      <c r="RKF127" s="6"/>
      <c r="RKG127" s="6"/>
      <c r="RKH127" s="6"/>
      <c r="RKI127" s="6"/>
      <c r="RKJ127" s="6"/>
      <c r="RKK127" s="6"/>
      <c r="RKL127" s="6"/>
      <c r="RKM127" s="6"/>
      <c r="RKN127" s="6"/>
      <c r="RKO127" s="6"/>
      <c r="RKP127" s="6"/>
      <c r="RKQ127" s="6"/>
      <c r="RKR127" s="6"/>
      <c r="RKS127" s="6"/>
      <c r="RKT127" s="6"/>
      <c r="RKU127" s="6"/>
      <c r="RKV127" s="6"/>
      <c r="RKW127" s="6"/>
      <c r="RKX127" s="6"/>
      <c r="RKY127" s="6"/>
      <c r="RKZ127" s="6"/>
      <c r="RLA127" s="6"/>
      <c r="RLB127" s="6"/>
      <c r="RLC127" s="6"/>
      <c r="RLD127" s="6"/>
      <c r="RLE127" s="6"/>
      <c r="RLF127" s="6"/>
      <c r="RLG127" s="6"/>
      <c r="RLH127" s="6"/>
      <c r="RLI127" s="6"/>
      <c r="RLJ127" s="6"/>
      <c r="RLK127" s="6"/>
      <c r="RLL127" s="6"/>
      <c r="RLM127" s="6"/>
      <c r="RLN127" s="6"/>
      <c r="RLO127" s="6"/>
      <c r="RLP127" s="6"/>
      <c r="RLQ127" s="6"/>
      <c r="RLR127" s="6"/>
      <c r="RLS127" s="6"/>
      <c r="RLT127" s="6"/>
      <c r="RLU127" s="6"/>
      <c r="RLV127" s="6"/>
      <c r="RLW127" s="6"/>
      <c r="RLX127" s="6"/>
      <c r="RLY127" s="6"/>
      <c r="RLZ127" s="6"/>
      <c r="RMA127" s="6"/>
      <c r="RMB127" s="6"/>
      <c r="RMC127" s="6"/>
      <c r="RMD127" s="6"/>
      <c r="RME127" s="6"/>
      <c r="RMF127" s="6"/>
      <c r="RMG127" s="6"/>
      <c r="RMH127" s="6"/>
      <c r="RMI127" s="6"/>
      <c r="RMJ127" s="6"/>
      <c r="RMK127" s="6"/>
      <c r="RML127" s="6"/>
      <c r="RMM127" s="6"/>
      <c r="RMN127" s="6"/>
      <c r="RMO127" s="6"/>
      <c r="RMP127" s="6"/>
      <c r="RMQ127" s="6"/>
      <c r="RMR127" s="6"/>
      <c r="RMS127" s="6"/>
      <c r="RMT127" s="6"/>
      <c r="RMU127" s="6"/>
      <c r="RMV127" s="6"/>
      <c r="RMW127" s="6"/>
      <c r="RMX127" s="6"/>
      <c r="RMY127" s="6"/>
      <c r="RMZ127" s="6"/>
      <c r="RNA127" s="6"/>
      <c r="RNH127" s="6"/>
      <c r="RNI127" s="6"/>
      <c r="RNJ127" s="6"/>
      <c r="RNK127" s="6"/>
      <c r="RNL127" s="6"/>
      <c r="RNM127" s="6"/>
      <c r="RNN127" s="6"/>
      <c r="RNO127" s="6"/>
      <c r="RNP127" s="6"/>
      <c r="RNQ127" s="6"/>
      <c r="RNR127" s="6"/>
      <c r="RNS127" s="6"/>
      <c r="RNT127" s="6"/>
      <c r="RNU127" s="6"/>
      <c r="RNV127" s="6"/>
      <c r="RNW127" s="6"/>
      <c r="RNX127" s="6"/>
      <c r="RNY127" s="6"/>
      <c r="RNZ127" s="6"/>
      <c r="ROA127" s="6"/>
      <c r="ROB127" s="6"/>
      <c r="ROC127" s="6"/>
      <c r="ROD127" s="6"/>
      <c r="ROE127" s="6"/>
      <c r="ROF127" s="6"/>
      <c r="ROG127" s="6"/>
      <c r="ROH127" s="6"/>
      <c r="ROI127" s="6"/>
      <c r="ROJ127" s="6"/>
      <c r="ROK127" s="6"/>
      <c r="ROL127" s="6"/>
      <c r="ROM127" s="6"/>
      <c r="RON127" s="6"/>
      <c r="ROO127" s="6"/>
      <c r="ROP127" s="6"/>
      <c r="ROQ127" s="6"/>
      <c r="ROR127" s="6"/>
      <c r="ROS127" s="6"/>
      <c r="ROT127" s="6"/>
      <c r="ROU127" s="6"/>
      <c r="ROV127" s="6"/>
      <c r="ROW127" s="6"/>
      <c r="ROX127" s="6"/>
      <c r="ROY127" s="6"/>
      <c r="ROZ127" s="6"/>
      <c r="RPA127" s="6"/>
      <c r="RPB127" s="6"/>
      <c r="RPC127" s="6"/>
      <c r="RPD127" s="6"/>
      <c r="RPE127" s="6"/>
      <c r="RPF127" s="6"/>
      <c r="RPG127" s="6"/>
      <c r="RPH127" s="6"/>
      <c r="RPI127" s="6"/>
      <c r="RPJ127" s="6"/>
      <c r="RPK127" s="6"/>
      <c r="RPL127" s="6"/>
      <c r="RPM127" s="6"/>
      <c r="RPN127" s="6"/>
      <c r="RPO127" s="6"/>
      <c r="RPP127" s="6"/>
      <c r="RPQ127" s="6"/>
      <c r="RPR127" s="6"/>
      <c r="RPS127" s="6"/>
      <c r="RPT127" s="6"/>
      <c r="RPU127" s="6"/>
      <c r="RPV127" s="6"/>
      <c r="RPW127" s="6"/>
      <c r="RPX127" s="6"/>
      <c r="RPY127" s="6"/>
      <c r="RPZ127" s="6"/>
      <c r="RQA127" s="6"/>
      <c r="RQB127" s="6"/>
      <c r="RQC127" s="6"/>
      <c r="RQD127" s="6"/>
      <c r="RQE127" s="6"/>
      <c r="RQF127" s="6"/>
      <c r="RQG127" s="6"/>
      <c r="RQH127" s="6"/>
      <c r="RQI127" s="6"/>
      <c r="RQJ127" s="6"/>
      <c r="RQK127" s="6"/>
      <c r="RQL127" s="6"/>
      <c r="RQM127" s="6"/>
      <c r="RQN127" s="6"/>
      <c r="RQO127" s="6"/>
      <c r="RQP127" s="6"/>
      <c r="RQQ127" s="6"/>
      <c r="RQR127" s="6"/>
      <c r="RQS127" s="6"/>
      <c r="RQT127" s="6"/>
      <c r="RQU127" s="6"/>
      <c r="RQV127" s="6"/>
      <c r="RQW127" s="6"/>
      <c r="RQX127" s="6"/>
      <c r="RQY127" s="6"/>
      <c r="RQZ127" s="6"/>
      <c r="RRA127" s="6"/>
      <c r="RRB127" s="6"/>
      <c r="RRC127" s="6"/>
      <c r="RRD127" s="6"/>
      <c r="RRE127" s="6"/>
      <c r="RRF127" s="6"/>
      <c r="RRG127" s="6"/>
      <c r="RRH127" s="6"/>
      <c r="RRI127" s="6"/>
      <c r="RRJ127" s="6"/>
      <c r="RRK127" s="6"/>
      <c r="RRL127" s="6"/>
      <c r="RRM127" s="6"/>
      <c r="RRN127" s="6"/>
      <c r="RRO127" s="6"/>
      <c r="RRP127" s="6"/>
      <c r="RRQ127" s="6"/>
      <c r="RRR127" s="6"/>
      <c r="RRS127" s="6"/>
      <c r="RRT127" s="6"/>
      <c r="RRU127" s="6"/>
      <c r="RRV127" s="6"/>
      <c r="RRW127" s="6"/>
      <c r="RRX127" s="6"/>
      <c r="RRY127" s="6"/>
      <c r="RRZ127" s="6"/>
      <c r="RSA127" s="6"/>
      <c r="RSB127" s="6"/>
      <c r="RSC127" s="6"/>
      <c r="RSD127" s="6"/>
      <c r="RSE127" s="6"/>
      <c r="RSF127" s="6"/>
      <c r="RSG127" s="6"/>
      <c r="RSH127" s="6"/>
      <c r="RSI127" s="6"/>
      <c r="RSJ127" s="6"/>
      <c r="RSK127" s="6"/>
      <c r="RSL127" s="6"/>
      <c r="RSM127" s="6"/>
      <c r="RSN127" s="6"/>
      <c r="RSO127" s="6"/>
      <c r="RSP127" s="6"/>
      <c r="RSQ127" s="6"/>
      <c r="RSR127" s="6"/>
      <c r="RSS127" s="6"/>
      <c r="RST127" s="6"/>
      <c r="RSU127" s="6"/>
      <c r="RSV127" s="6"/>
      <c r="RSW127" s="6"/>
      <c r="RSX127" s="6"/>
      <c r="RSY127" s="6"/>
      <c r="RSZ127" s="6"/>
      <c r="RTA127" s="6"/>
      <c r="RTB127" s="6"/>
      <c r="RTC127" s="6"/>
      <c r="RTD127" s="6"/>
      <c r="RTE127" s="6"/>
      <c r="RTF127" s="6"/>
      <c r="RTG127" s="6"/>
      <c r="RTH127" s="6"/>
      <c r="RTI127" s="6"/>
      <c r="RTJ127" s="6"/>
      <c r="RTK127" s="6"/>
      <c r="RTL127" s="6"/>
      <c r="RTM127" s="6"/>
      <c r="RTN127" s="6"/>
      <c r="RTO127" s="6"/>
      <c r="RTP127" s="6"/>
      <c r="RTQ127" s="6"/>
      <c r="RTR127" s="6"/>
      <c r="RTS127" s="6"/>
      <c r="RTT127" s="6"/>
      <c r="RTU127" s="6"/>
      <c r="RTV127" s="6"/>
      <c r="RTW127" s="6"/>
      <c r="RTX127" s="6"/>
      <c r="RTY127" s="6"/>
      <c r="RTZ127" s="6"/>
      <c r="RUA127" s="6"/>
      <c r="RUB127" s="6"/>
      <c r="RUC127" s="6"/>
      <c r="RUD127" s="6"/>
      <c r="RUE127" s="6"/>
      <c r="RUF127" s="6"/>
      <c r="RUG127" s="6"/>
      <c r="RUH127" s="6"/>
      <c r="RUI127" s="6"/>
      <c r="RUJ127" s="6"/>
      <c r="RUK127" s="6"/>
      <c r="RUL127" s="6"/>
      <c r="RUM127" s="6"/>
      <c r="RUN127" s="6"/>
      <c r="RUO127" s="6"/>
      <c r="RUP127" s="6"/>
      <c r="RUQ127" s="6"/>
      <c r="RUR127" s="6"/>
      <c r="RUS127" s="6"/>
      <c r="RUT127" s="6"/>
      <c r="RUU127" s="6"/>
      <c r="RUV127" s="6"/>
      <c r="RUW127" s="6"/>
      <c r="RUX127" s="6"/>
      <c r="RUY127" s="6"/>
      <c r="RUZ127" s="6"/>
      <c r="RVA127" s="6"/>
      <c r="RVB127" s="6"/>
      <c r="RVC127" s="6"/>
      <c r="RVD127" s="6"/>
      <c r="RVE127" s="6"/>
      <c r="RVF127" s="6"/>
      <c r="RVG127" s="6"/>
      <c r="RVH127" s="6"/>
      <c r="RVI127" s="6"/>
      <c r="RVJ127" s="6"/>
      <c r="RVK127" s="6"/>
      <c r="RVL127" s="6"/>
      <c r="RVM127" s="6"/>
      <c r="RVN127" s="6"/>
      <c r="RVO127" s="6"/>
      <c r="RVP127" s="6"/>
      <c r="RVQ127" s="6"/>
      <c r="RVR127" s="6"/>
      <c r="RVS127" s="6"/>
      <c r="RVT127" s="6"/>
      <c r="RVU127" s="6"/>
      <c r="RVV127" s="6"/>
      <c r="RVW127" s="6"/>
      <c r="RVX127" s="6"/>
      <c r="RVY127" s="6"/>
      <c r="RVZ127" s="6"/>
      <c r="RWA127" s="6"/>
      <c r="RWB127" s="6"/>
      <c r="RWC127" s="6"/>
      <c r="RWD127" s="6"/>
      <c r="RWE127" s="6"/>
      <c r="RWF127" s="6"/>
      <c r="RWG127" s="6"/>
      <c r="RWH127" s="6"/>
      <c r="RWI127" s="6"/>
      <c r="RWJ127" s="6"/>
      <c r="RWK127" s="6"/>
      <c r="RWL127" s="6"/>
      <c r="RWM127" s="6"/>
      <c r="RWN127" s="6"/>
      <c r="RWO127" s="6"/>
      <c r="RWP127" s="6"/>
      <c r="RWQ127" s="6"/>
      <c r="RWR127" s="6"/>
      <c r="RWS127" s="6"/>
      <c r="RWT127" s="6"/>
      <c r="RWU127" s="6"/>
      <c r="RWV127" s="6"/>
      <c r="RWW127" s="6"/>
      <c r="RXD127" s="6"/>
      <c r="RXE127" s="6"/>
      <c r="RXF127" s="6"/>
      <c r="RXG127" s="6"/>
      <c r="RXH127" s="6"/>
      <c r="RXI127" s="6"/>
      <c r="RXJ127" s="6"/>
      <c r="RXK127" s="6"/>
      <c r="RXL127" s="6"/>
      <c r="RXM127" s="6"/>
      <c r="RXN127" s="6"/>
      <c r="RXO127" s="6"/>
      <c r="RXP127" s="6"/>
      <c r="RXQ127" s="6"/>
      <c r="RXR127" s="6"/>
      <c r="RXS127" s="6"/>
      <c r="RXT127" s="6"/>
      <c r="RXU127" s="6"/>
      <c r="RXV127" s="6"/>
      <c r="RXW127" s="6"/>
      <c r="RXX127" s="6"/>
      <c r="RXY127" s="6"/>
      <c r="RXZ127" s="6"/>
      <c r="RYA127" s="6"/>
      <c r="RYB127" s="6"/>
      <c r="RYC127" s="6"/>
      <c r="RYD127" s="6"/>
      <c r="RYE127" s="6"/>
      <c r="RYF127" s="6"/>
      <c r="RYG127" s="6"/>
      <c r="RYH127" s="6"/>
      <c r="RYI127" s="6"/>
      <c r="RYJ127" s="6"/>
      <c r="RYK127" s="6"/>
      <c r="RYL127" s="6"/>
      <c r="RYM127" s="6"/>
      <c r="RYN127" s="6"/>
      <c r="RYO127" s="6"/>
      <c r="RYP127" s="6"/>
      <c r="RYQ127" s="6"/>
      <c r="RYR127" s="6"/>
      <c r="RYS127" s="6"/>
      <c r="RYT127" s="6"/>
      <c r="RYU127" s="6"/>
      <c r="RYV127" s="6"/>
      <c r="RYW127" s="6"/>
      <c r="RYX127" s="6"/>
      <c r="RYY127" s="6"/>
      <c r="RYZ127" s="6"/>
      <c r="RZA127" s="6"/>
      <c r="RZB127" s="6"/>
      <c r="RZC127" s="6"/>
      <c r="RZD127" s="6"/>
      <c r="RZE127" s="6"/>
      <c r="RZF127" s="6"/>
      <c r="RZG127" s="6"/>
      <c r="RZH127" s="6"/>
      <c r="RZI127" s="6"/>
      <c r="RZJ127" s="6"/>
      <c r="RZK127" s="6"/>
      <c r="RZL127" s="6"/>
      <c r="RZM127" s="6"/>
      <c r="RZN127" s="6"/>
      <c r="RZO127" s="6"/>
      <c r="RZP127" s="6"/>
      <c r="RZQ127" s="6"/>
      <c r="RZR127" s="6"/>
      <c r="RZS127" s="6"/>
      <c r="RZT127" s="6"/>
      <c r="RZU127" s="6"/>
      <c r="RZV127" s="6"/>
      <c r="RZW127" s="6"/>
      <c r="RZX127" s="6"/>
      <c r="RZY127" s="6"/>
      <c r="RZZ127" s="6"/>
      <c r="SAA127" s="6"/>
      <c r="SAB127" s="6"/>
      <c r="SAC127" s="6"/>
      <c r="SAD127" s="6"/>
      <c r="SAE127" s="6"/>
      <c r="SAF127" s="6"/>
      <c r="SAG127" s="6"/>
      <c r="SAH127" s="6"/>
      <c r="SAI127" s="6"/>
      <c r="SAJ127" s="6"/>
      <c r="SAK127" s="6"/>
      <c r="SAL127" s="6"/>
      <c r="SAM127" s="6"/>
      <c r="SAN127" s="6"/>
      <c r="SAO127" s="6"/>
      <c r="SAP127" s="6"/>
      <c r="SAQ127" s="6"/>
      <c r="SAR127" s="6"/>
      <c r="SAS127" s="6"/>
      <c r="SAT127" s="6"/>
      <c r="SAU127" s="6"/>
      <c r="SAV127" s="6"/>
      <c r="SAW127" s="6"/>
      <c r="SAX127" s="6"/>
      <c r="SAY127" s="6"/>
      <c r="SAZ127" s="6"/>
      <c r="SBA127" s="6"/>
      <c r="SBB127" s="6"/>
      <c r="SBC127" s="6"/>
      <c r="SBD127" s="6"/>
      <c r="SBE127" s="6"/>
      <c r="SBF127" s="6"/>
      <c r="SBG127" s="6"/>
      <c r="SBH127" s="6"/>
      <c r="SBI127" s="6"/>
      <c r="SBJ127" s="6"/>
      <c r="SBK127" s="6"/>
      <c r="SBL127" s="6"/>
      <c r="SBM127" s="6"/>
      <c r="SBN127" s="6"/>
      <c r="SBO127" s="6"/>
      <c r="SBP127" s="6"/>
      <c r="SBQ127" s="6"/>
      <c r="SBR127" s="6"/>
      <c r="SBS127" s="6"/>
      <c r="SBT127" s="6"/>
      <c r="SBU127" s="6"/>
      <c r="SBV127" s="6"/>
      <c r="SBW127" s="6"/>
      <c r="SBX127" s="6"/>
      <c r="SBY127" s="6"/>
      <c r="SBZ127" s="6"/>
      <c r="SCA127" s="6"/>
      <c r="SCB127" s="6"/>
      <c r="SCC127" s="6"/>
      <c r="SCD127" s="6"/>
      <c r="SCE127" s="6"/>
      <c r="SCF127" s="6"/>
      <c r="SCG127" s="6"/>
      <c r="SCH127" s="6"/>
      <c r="SCI127" s="6"/>
      <c r="SCJ127" s="6"/>
      <c r="SCK127" s="6"/>
      <c r="SCL127" s="6"/>
      <c r="SCM127" s="6"/>
      <c r="SCN127" s="6"/>
      <c r="SCO127" s="6"/>
      <c r="SCP127" s="6"/>
      <c r="SCQ127" s="6"/>
      <c r="SCR127" s="6"/>
      <c r="SCS127" s="6"/>
      <c r="SCT127" s="6"/>
      <c r="SCU127" s="6"/>
      <c r="SCV127" s="6"/>
      <c r="SCW127" s="6"/>
      <c r="SCX127" s="6"/>
      <c r="SCY127" s="6"/>
      <c r="SCZ127" s="6"/>
      <c r="SDA127" s="6"/>
      <c r="SDB127" s="6"/>
      <c r="SDC127" s="6"/>
      <c r="SDD127" s="6"/>
      <c r="SDE127" s="6"/>
      <c r="SDF127" s="6"/>
      <c r="SDG127" s="6"/>
      <c r="SDH127" s="6"/>
      <c r="SDI127" s="6"/>
      <c r="SDJ127" s="6"/>
      <c r="SDK127" s="6"/>
      <c r="SDL127" s="6"/>
      <c r="SDM127" s="6"/>
      <c r="SDN127" s="6"/>
      <c r="SDO127" s="6"/>
      <c r="SDP127" s="6"/>
      <c r="SDQ127" s="6"/>
      <c r="SDR127" s="6"/>
      <c r="SDS127" s="6"/>
      <c r="SDT127" s="6"/>
      <c r="SDU127" s="6"/>
      <c r="SDV127" s="6"/>
      <c r="SDW127" s="6"/>
      <c r="SDX127" s="6"/>
      <c r="SDY127" s="6"/>
      <c r="SDZ127" s="6"/>
      <c r="SEA127" s="6"/>
      <c r="SEB127" s="6"/>
      <c r="SEC127" s="6"/>
      <c r="SED127" s="6"/>
      <c r="SEE127" s="6"/>
      <c r="SEF127" s="6"/>
      <c r="SEG127" s="6"/>
      <c r="SEH127" s="6"/>
      <c r="SEI127" s="6"/>
      <c r="SEJ127" s="6"/>
      <c r="SEK127" s="6"/>
      <c r="SEL127" s="6"/>
      <c r="SEM127" s="6"/>
      <c r="SEN127" s="6"/>
      <c r="SEO127" s="6"/>
      <c r="SEP127" s="6"/>
      <c r="SEQ127" s="6"/>
      <c r="SER127" s="6"/>
      <c r="SES127" s="6"/>
      <c r="SET127" s="6"/>
      <c r="SEU127" s="6"/>
      <c r="SEV127" s="6"/>
      <c r="SEW127" s="6"/>
      <c r="SEX127" s="6"/>
      <c r="SEY127" s="6"/>
      <c r="SEZ127" s="6"/>
      <c r="SFA127" s="6"/>
      <c r="SFB127" s="6"/>
      <c r="SFC127" s="6"/>
      <c r="SFD127" s="6"/>
      <c r="SFE127" s="6"/>
      <c r="SFF127" s="6"/>
      <c r="SFG127" s="6"/>
      <c r="SFH127" s="6"/>
      <c r="SFI127" s="6"/>
      <c r="SFJ127" s="6"/>
      <c r="SFK127" s="6"/>
      <c r="SFL127" s="6"/>
      <c r="SFM127" s="6"/>
      <c r="SFN127" s="6"/>
      <c r="SFO127" s="6"/>
      <c r="SFP127" s="6"/>
      <c r="SFQ127" s="6"/>
      <c r="SFR127" s="6"/>
      <c r="SFS127" s="6"/>
      <c r="SFT127" s="6"/>
      <c r="SFU127" s="6"/>
      <c r="SFV127" s="6"/>
      <c r="SFW127" s="6"/>
      <c r="SFX127" s="6"/>
      <c r="SFY127" s="6"/>
      <c r="SFZ127" s="6"/>
      <c r="SGA127" s="6"/>
      <c r="SGB127" s="6"/>
      <c r="SGC127" s="6"/>
      <c r="SGD127" s="6"/>
      <c r="SGE127" s="6"/>
      <c r="SGF127" s="6"/>
      <c r="SGG127" s="6"/>
      <c r="SGH127" s="6"/>
      <c r="SGI127" s="6"/>
      <c r="SGJ127" s="6"/>
      <c r="SGK127" s="6"/>
      <c r="SGL127" s="6"/>
      <c r="SGM127" s="6"/>
      <c r="SGN127" s="6"/>
      <c r="SGO127" s="6"/>
      <c r="SGP127" s="6"/>
      <c r="SGQ127" s="6"/>
      <c r="SGR127" s="6"/>
      <c r="SGS127" s="6"/>
      <c r="SGZ127" s="6"/>
      <c r="SHA127" s="6"/>
      <c r="SHB127" s="6"/>
      <c r="SHC127" s="6"/>
      <c r="SHD127" s="6"/>
      <c r="SHE127" s="6"/>
      <c r="SHF127" s="6"/>
      <c r="SHG127" s="6"/>
      <c r="SHH127" s="6"/>
      <c r="SHI127" s="6"/>
      <c r="SHJ127" s="6"/>
      <c r="SHK127" s="6"/>
      <c r="SHL127" s="6"/>
      <c r="SHM127" s="6"/>
      <c r="SHN127" s="6"/>
      <c r="SHO127" s="6"/>
      <c r="SHP127" s="6"/>
      <c r="SHQ127" s="6"/>
      <c r="SHR127" s="6"/>
      <c r="SHS127" s="6"/>
      <c r="SHT127" s="6"/>
      <c r="SHU127" s="6"/>
      <c r="SHV127" s="6"/>
      <c r="SHW127" s="6"/>
      <c r="SHX127" s="6"/>
      <c r="SHY127" s="6"/>
      <c r="SHZ127" s="6"/>
      <c r="SIA127" s="6"/>
      <c r="SIB127" s="6"/>
      <c r="SIC127" s="6"/>
      <c r="SID127" s="6"/>
      <c r="SIE127" s="6"/>
      <c r="SIF127" s="6"/>
      <c r="SIG127" s="6"/>
      <c r="SIH127" s="6"/>
      <c r="SII127" s="6"/>
      <c r="SIJ127" s="6"/>
      <c r="SIK127" s="6"/>
      <c r="SIL127" s="6"/>
      <c r="SIM127" s="6"/>
      <c r="SIN127" s="6"/>
      <c r="SIO127" s="6"/>
      <c r="SIP127" s="6"/>
      <c r="SIQ127" s="6"/>
      <c r="SIR127" s="6"/>
      <c r="SIS127" s="6"/>
      <c r="SIT127" s="6"/>
      <c r="SIU127" s="6"/>
      <c r="SIV127" s="6"/>
      <c r="SIW127" s="6"/>
      <c r="SIX127" s="6"/>
      <c r="SIY127" s="6"/>
      <c r="SIZ127" s="6"/>
      <c r="SJA127" s="6"/>
      <c r="SJB127" s="6"/>
      <c r="SJC127" s="6"/>
      <c r="SJD127" s="6"/>
      <c r="SJE127" s="6"/>
      <c r="SJF127" s="6"/>
      <c r="SJG127" s="6"/>
      <c r="SJH127" s="6"/>
      <c r="SJI127" s="6"/>
      <c r="SJJ127" s="6"/>
      <c r="SJK127" s="6"/>
      <c r="SJL127" s="6"/>
      <c r="SJM127" s="6"/>
      <c r="SJN127" s="6"/>
      <c r="SJO127" s="6"/>
      <c r="SJP127" s="6"/>
      <c r="SJQ127" s="6"/>
      <c r="SJR127" s="6"/>
      <c r="SJS127" s="6"/>
      <c r="SJT127" s="6"/>
      <c r="SJU127" s="6"/>
      <c r="SJV127" s="6"/>
      <c r="SJW127" s="6"/>
      <c r="SJX127" s="6"/>
      <c r="SJY127" s="6"/>
      <c r="SJZ127" s="6"/>
      <c r="SKA127" s="6"/>
      <c r="SKB127" s="6"/>
      <c r="SKC127" s="6"/>
      <c r="SKD127" s="6"/>
      <c r="SKE127" s="6"/>
      <c r="SKF127" s="6"/>
      <c r="SKG127" s="6"/>
      <c r="SKH127" s="6"/>
      <c r="SKI127" s="6"/>
      <c r="SKJ127" s="6"/>
      <c r="SKK127" s="6"/>
      <c r="SKL127" s="6"/>
      <c r="SKM127" s="6"/>
      <c r="SKN127" s="6"/>
      <c r="SKO127" s="6"/>
      <c r="SKP127" s="6"/>
      <c r="SKQ127" s="6"/>
      <c r="SKR127" s="6"/>
      <c r="SKS127" s="6"/>
      <c r="SKT127" s="6"/>
      <c r="SKU127" s="6"/>
      <c r="SKV127" s="6"/>
      <c r="SKW127" s="6"/>
      <c r="SKX127" s="6"/>
      <c r="SKY127" s="6"/>
      <c r="SKZ127" s="6"/>
      <c r="SLA127" s="6"/>
      <c r="SLB127" s="6"/>
      <c r="SLC127" s="6"/>
      <c r="SLD127" s="6"/>
      <c r="SLE127" s="6"/>
      <c r="SLF127" s="6"/>
      <c r="SLG127" s="6"/>
      <c r="SLH127" s="6"/>
      <c r="SLI127" s="6"/>
      <c r="SLJ127" s="6"/>
      <c r="SLK127" s="6"/>
      <c r="SLL127" s="6"/>
      <c r="SLM127" s="6"/>
      <c r="SLN127" s="6"/>
      <c r="SLO127" s="6"/>
      <c r="SLP127" s="6"/>
      <c r="SLQ127" s="6"/>
      <c r="SLR127" s="6"/>
      <c r="SLS127" s="6"/>
      <c r="SLT127" s="6"/>
      <c r="SLU127" s="6"/>
      <c r="SLV127" s="6"/>
      <c r="SLW127" s="6"/>
      <c r="SLX127" s="6"/>
      <c r="SLY127" s="6"/>
      <c r="SLZ127" s="6"/>
      <c r="SMA127" s="6"/>
      <c r="SMB127" s="6"/>
      <c r="SMC127" s="6"/>
      <c r="SMD127" s="6"/>
      <c r="SME127" s="6"/>
      <c r="SMF127" s="6"/>
      <c r="SMG127" s="6"/>
      <c r="SMH127" s="6"/>
      <c r="SMI127" s="6"/>
      <c r="SMJ127" s="6"/>
      <c r="SMK127" s="6"/>
      <c r="SML127" s="6"/>
      <c r="SMM127" s="6"/>
      <c r="SMN127" s="6"/>
      <c r="SMO127" s="6"/>
      <c r="SMP127" s="6"/>
      <c r="SMQ127" s="6"/>
      <c r="SMR127" s="6"/>
      <c r="SMS127" s="6"/>
      <c r="SMT127" s="6"/>
      <c r="SMU127" s="6"/>
      <c r="SMV127" s="6"/>
      <c r="SMW127" s="6"/>
      <c r="SMX127" s="6"/>
      <c r="SMY127" s="6"/>
      <c r="SMZ127" s="6"/>
      <c r="SNA127" s="6"/>
      <c r="SNB127" s="6"/>
      <c r="SNC127" s="6"/>
      <c r="SND127" s="6"/>
      <c r="SNE127" s="6"/>
      <c r="SNF127" s="6"/>
      <c r="SNG127" s="6"/>
      <c r="SNH127" s="6"/>
      <c r="SNI127" s="6"/>
      <c r="SNJ127" s="6"/>
      <c r="SNK127" s="6"/>
      <c r="SNL127" s="6"/>
      <c r="SNM127" s="6"/>
      <c r="SNN127" s="6"/>
      <c r="SNO127" s="6"/>
      <c r="SNP127" s="6"/>
      <c r="SNQ127" s="6"/>
      <c r="SNR127" s="6"/>
      <c r="SNS127" s="6"/>
      <c r="SNT127" s="6"/>
      <c r="SNU127" s="6"/>
      <c r="SNV127" s="6"/>
      <c r="SNW127" s="6"/>
      <c r="SNX127" s="6"/>
      <c r="SNY127" s="6"/>
      <c r="SNZ127" s="6"/>
      <c r="SOA127" s="6"/>
      <c r="SOB127" s="6"/>
      <c r="SOC127" s="6"/>
      <c r="SOD127" s="6"/>
      <c r="SOE127" s="6"/>
      <c r="SOF127" s="6"/>
      <c r="SOG127" s="6"/>
      <c r="SOH127" s="6"/>
      <c r="SOI127" s="6"/>
      <c r="SOJ127" s="6"/>
      <c r="SOK127" s="6"/>
      <c r="SOL127" s="6"/>
      <c r="SOM127" s="6"/>
      <c r="SON127" s="6"/>
      <c r="SOO127" s="6"/>
      <c r="SOP127" s="6"/>
      <c r="SOQ127" s="6"/>
      <c r="SOR127" s="6"/>
      <c r="SOS127" s="6"/>
      <c r="SOT127" s="6"/>
      <c r="SOU127" s="6"/>
      <c r="SOV127" s="6"/>
      <c r="SOW127" s="6"/>
      <c r="SOX127" s="6"/>
      <c r="SOY127" s="6"/>
      <c r="SOZ127" s="6"/>
      <c r="SPA127" s="6"/>
      <c r="SPB127" s="6"/>
      <c r="SPC127" s="6"/>
      <c r="SPD127" s="6"/>
      <c r="SPE127" s="6"/>
      <c r="SPF127" s="6"/>
      <c r="SPG127" s="6"/>
      <c r="SPH127" s="6"/>
      <c r="SPI127" s="6"/>
      <c r="SPJ127" s="6"/>
      <c r="SPK127" s="6"/>
      <c r="SPL127" s="6"/>
      <c r="SPM127" s="6"/>
      <c r="SPN127" s="6"/>
      <c r="SPO127" s="6"/>
      <c r="SPP127" s="6"/>
      <c r="SPQ127" s="6"/>
      <c r="SPR127" s="6"/>
      <c r="SPS127" s="6"/>
      <c r="SPT127" s="6"/>
      <c r="SPU127" s="6"/>
      <c r="SPV127" s="6"/>
      <c r="SPW127" s="6"/>
      <c r="SPX127" s="6"/>
      <c r="SPY127" s="6"/>
      <c r="SPZ127" s="6"/>
      <c r="SQA127" s="6"/>
      <c r="SQB127" s="6"/>
      <c r="SQC127" s="6"/>
      <c r="SQD127" s="6"/>
      <c r="SQE127" s="6"/>
      <c r="SQF127" s="6"/>
      <c r="SQG127" s="6"/>
      <c r="SQH127" s="6"/>
      <c r="SQI127" s="6"/>
      <c r="SQJ127" s="6"/>
      <c r="SQK127" s="6"/>
      <c r="SQL127" s="6"/>
      <c r="SQM127" s="6"/>
      <c r="SQN127" s="6"/>
      <c r="SQO127" s="6"/>
      <c r="SQV127" s="6"/>
      <c r="SQW127" s="6"/>
      <c r="SQX127" s="6"/>
      <c r="SQY127" s="6"/>
      <c r="SQZ127" s="6"/>
      <c r="SRA127" s="6"/>
      <c r="SRB127" s="6"/>
      <c r="SRC127" s="6"/>
      <c r="SRD127" s="6"/>
      <c r="SRE127" s="6"/>
      <c r="SRF127" s="6"/>
      <c r="SRG127" s="6"/>
      <c r="SRH127" s="6"/>
      <c r="SRI127" s="6"/>
      <c r="SRJ127" s="6"/>
      <c r="SRK127" s="6"/>
      <c r="SRL127" s="6"/>
      <c r="SRM127" s="6"/>
      <c r="SRN127" s="6"/>
      <c r="SRO127" s="6"/>
      <c r="SRP127" s="6"/>
      <c r="SRQ127" s="6"/>
      <c r="SRR127" s="6"/>
      <c r="SRS127" s="6"/>
      <c r="SRT127" s="6"/>
      <c r="SRU127" s="6"/>
      <c r="SRV127" s="6"/>
      <c r="SRW127" s="6"/>
      <c r="SRX127" s="6"/>
      <c r="SRY127" s="6"/>
      <c r="SRZ127" s="6"/>
      <c r="SSA127" s="6"/>
      <c r="SSB127" s="6"/>
      <c r="SSC127" s="6"/>
      <c r="SSD127" s="6"/>
      <c r="SSE127" s="6"/>
      <c r="SSF127" s="6"/>
      <c r="SSG127" s="6"/>
      <c r="SSH127" s="6"/>
      <c r="SSI127" s="6"/>
      <c r="SSJ127" s="6"/>
      <c r="SSK127" s="6"/>
      <c r="SSL127" s="6"/>
      <c r="SSM127" s="6"/>
      <c r="SSN127" s="6"/>
      <c r="SSO127" s="6"/>
      <c r="SSP127" s="6"/>
      <c r="SSQ127" s="6"/>
      <c r="SSR127" s="6"/>
      <c r="SSS127" s="6"/>
      <c r="SST127" s="6"/>
      <c r="SSU127" s="6"/>
      <c r="SSV127" s="6"/>
      <c r="SSW127" s="6"/>
      <c r="SSX127" s="6"/>
      <c r="SSY127" s="6"/>
      <c r="SSZ127" s="6"/>
      <c r="STA127" s="6"/>
      <c r="STB127" s="6"/>
      <c r="STC127" s="6"/>
      <c r="STD127" s="6"/>
      <c r="STE127" s="6"/>
      <c r="STF127" s="6"/>
      <c r="STG127" s="6"/>
      <c r="STH127" s="6"/>
      <c r="STI127" s="6"/>
      <c r="STJ127" s="6"/>
      <c r="STK127" s="6"/>
      <c r="STL127" s="6"/>
      <c r="STM127" s="6"/>
      <c r="STN127" s="6"/>
      <c r="STO127" s="6"/>
      <c r="STP127" s="6"/>
      <c r="STQ127" s="6"/>
      <c r="STR127" s="6"/>
      <c r="STS127" s="6"/>
      <c r="STT127" s="6"/>
      <c r="STU127" s="6"/>
      <c r="STV127" s="6"/>
      <c r="STW127" s="6"/>
      <c r="STX127" s="6"/>
      <c r="STY127" s="6"/>
      <c r="STZ127" s="6"/>
      <c r="SUA127" s="6"/>
      <c r="SUB127" s="6"/>
      <c r="SUC127" s="6"/>
      <c r="SUD127" s="6"/>
      <c r="SUE127" s="6"/>
      <c r="SUF127" s="6"/>
      <c r="SUG127" s="6"/>
      <c r="SUH127" s="6"/>
      <c r="SUI127" s="6"/>
      <c r="SUJ127" s="6"/>
      <c r="SUK127" s="6"/>
      <c r="SUL127" s="6"/>
      <c r="SUM127" s="6"/>
      <c r="SUN127" s="6"/>
      <c r="SUO127" s="6"/>
      <c r="SUP127" s="6"/>
      <c r="SUQ127" s="6"/>
      <c r="SUR127" s="6"/>
      <c r="SUS127" s="6"/>
      <c r="SUT127" s="6"/>
      <c r="SUU127" s="6"/>
      <c r="SUV127" s="6"/>
      <c r="SUW127" s="6"/>
      <c r="SUX127" s="6"/>
      <c r="SUY127" s="6"/>
      <c r="SUZ127" s="6"/>
      <c r="SVA127" s="6"/>
      <c r="SVB127" s="6"/>
      <c r="SVC127" s="6"/>
      <c r="SVD127" s="6"/>
      <c r="SVE127" s="6"/>
      <c r="SVF127" s="6"/>
      <c r="SVG127" s="6"/>
      <c r="SVH127" s="6"/>
      <c r="SVI127" s="6"/>
      <c r="SVJ127" s="6"/>
      <c r="SVK127" s="6"/>
      <c r="SVL127" s="6"/>
      <c r="SVM127" s="6"/>
      <c r="SVN127" s="6"/>
      <c r="SVO127" s="6"/>
      <c r="SVP127" s="6"/>
      <c r="SVQ127" s="6"/>
      <c r="SVR127" s="6"/>
      <c r="SVS127" s="6"/>
      <c r="SVT127" s="6"/>
      <c r="SVU127" s="6"/>
      <c r="SVV127" s="6"/>
      <c r="SVW127" s="6"/>
      <c r="SVX127" s="6"/>
      <c r="SVY127" s="6"/>
      <c r="SVZ127" s="6"/>
      <c r="SWA127" s="6"/>
      <c r="SWB127" s="6"/>
      <c r="SWC127" s="6"/>
      <c r="SWD127" s="6"/>
      <c r="SWE127" s="6"/>
      <c r="SWF127" s="6"/>
      <c r="SWG127" s="6"/>
      <c r="SWH127" s="6"/>
      <c r="SWI127" s="6"/>
      <c r="SWJ127" s="6"/>
      <c r="SWK127" s="6"/>
      <c r="SWL127" s="6"/>
      <c r="SWM127" s="6"/>
      <c r="SWN127" s="6"/>
      <c r="SWO127" s="6"/>
      <c r="SWP127" s="6"/>
      <c r="SWQ127" s="6"/>
      <c r="SWR127" s="6"/>
      <c r="SWS127" s="6"/>
      <c r="SWT127" s="6"/>
      <c r="SWU127" s="6"/>
      <c r="SWV127" s="6"/>
      <c r="SWW127" s="6"/>
      <c r="SWX127" s="6"/>
      <c r="SWY127" s="6"/>
      <c r="SWZ127" s="6"/>
      <c r="SXA127" s="6"/>
      <c r="SXB127" s="6"/>
      <c r="SXC127" s="6"/>
      <c r="SXD127" s="6"/>
      <c r="SXE127" s="6"/>
      <c r="SXF127" s="6"/>
      <c r="SXG127" s="6"/>
      <c r="SXH127" s="6"/>
      <c r="SXI127" s="6"/>
      <c r="SXJ127" s="6"/>
      <c r="SXK127" s="6"/>
      <c r="SXL127" s="6"/>
      <c r="SXM127" s="6"/>
      <c r="SXN127" s="6"/>
      <c r="SXO127" s="6"/>
      <c r="SXP127" s="6"/>
      <c r="SXQ127" s="6"/>
      <c r="SXR127" s="6"/>
      <c r="SXS127" s="6"/>
      <c r="SXT127" s="6"/>
      <c r="SXU127" s="6"/>
      <c r="SXV127" s="6"/>
      <c r="SXW127" s="6"/>
      <c r="SXX127" s="6"/>
      <c r="SXY127" s="6"/>
      <c r="SXZ127" s="6"/>
      <c r="SYA127" s="6"/>
      <c r="SYB127" s="6"/>
      <c r="SYC127" s="6"/>
      <c r="SYD127" s="6"/>
      <c r="SYE127" s="6"/>
      <c r="SYF127" s="6"/>
      <c r="SYG127" s="6"/>
      <c r="SYH127" s="6"/>
      <c r="SYI127" s="6"/>
      <c r="SYJ127" s="6"/>
      <c r="SYK127" s="6"/>
      <c r="SYL127" s="6"/>
      <c r="SYM127" s="6"/>
      <c r="SYN127" s="6"/>
      <c r="SYO127" s="6"/>
      <c r="SYP127" s="6"/>
      <c r="SYQ127" s="6"/>
      <c r="SYR127" s="6"/>
      <c r="SYS127" s="6"/>
      <c r="SYT127" s="6"/>
      <c r="SYU127" s="6"/>
      <c r="SYV127" s="6"/>
      <c r="SYW127" s="6"/>
      <c r="SYX127" s="6"/>
      <c r="SYY127" s="6"/>
      <c r="SYZ127" s="6"/>
      <c r="SZA127" s="6"/>
      <c r="SZB127" s="6"/>
      <c r="SZC127" s="6"/>
      <c r="SZD127" s="6"/>
      <c r="SZE127" s="6"/>
      <c r="SZF127" s="6"/>
      <c r="SZG127" s="6"/>
      <c r="SZH127" s="6"/>
      <c r="SZI127" s="6"/>
      <c r="SZJ127" s="6"/>
      <c r="SZK127" s="6"/>
      <c r="SZL127" s="6"/>
      <c r="SZM127" s="6"/>
      <c r="SZN127" s="6"/>
      <c r="SZO127" s="6"/>
      <c r="SZP127" s="6"/>
      <c r="SZQ127" s="6"/>
      <c r="SZR127" s="6"/>
      <c r="SZS127" s="6"/>
      <c r="SZT127" s="6"/>
      <c r="SZU127" s="6"/>
      <c r="SZV127" s="6"/>
      <c r="SZW127" s="6"/>
      <c r="SZX127" s="6"/>
      <c r="SZY127" s="6"/>
      <c r="SZZ127" s="6"/>
      <c r="TAA127" s="6"/>
      <c r="TAB127" s="6"/>
      <c r="TAC127" s="6"/>
      <c r="TAD127" s="6"/>
      <c r="TAE127" s="6"/>
      <c r="TAF127" s="6"/>
      <c r="TAG127" s="6"/>
      <c r="TAH127" s="6"/>
      <c r="TAI127" s="6"/>
      <c r="TAJ127" s="6"/>
      <c r="TAK127" s="6"/>
      <c r="TAR127" s="6"/>
      <c r="TAS127" s="6"/>
      <c r="TAT127" s="6"/>
      <c r="TAU127" s="6"/>
      <c r="TAV127" s="6"/>
      <c r="TAW127" s="6"/>
      <c r="TAX127" s="6"/>
      <c r="TAY127" s="6"/>
      <c r="TAZ127" s="6"/>
      <c r="TBA127" s="6"/>
      <c r="TBB127" s="6"/>
      <c r="TBC127" s="6"/>
      <c r="TBD127" s="6"/>
      <c r="TBE127" s="6"/>
      <c r="TBF127" s="6"/>
      <c r="TBG127" s="6"/>
      <c r="TBH127" s="6"/>
      <c r="TBI127" s="6"/>
      <c r="TBJ127" s="6"/>
      <c r="TBK127" s="6"/>
      <c r="TBL127" s="6"/>
      <c r="TBM127" s="6"/>
      <c r="TBN127" s="6"/>
      <c r="TBO127" s="6"/>
      <c r="TBP127" s="6"/>
      <c r="TBQ127" s="6"/>
      <c r="TBR127" s="6"/>
      <c r="TBS127" s="6"/>
      <c r="TBT127" s="6"/>
      <c r="TBU127" s="6"/>
      <c r="TBV127" s="6"/>
      <c r="TBW127" s="6"/>
      <c r="TBX127" s="6"/>
      <c r="TBY127" s="6"/>
      <c r="TBZ127" s="6"/>
      <c r="TCA127" s="6"/>
      <c r="TCB127" s="6"/>
      <c r="TCC127" s="6"/>
      <c r="TCD127" s="6"/>
      <c r="TCE127" s="6"/>
      <c r="TCF127" s="6"/>
      <c r="TCG127" s="6"/>
      <c r="TCH127" s="6"/>
      <c r="TCI127" s="6"/>
      <c r="TCJ127" s="6"/>
      <c r="TCK127" s="6"/>
      <c r="TCL127" s="6"/>
      <c r="TCM127" s="6"/>
      <c r="TCN127" s="6"/>
      <c r="TCO127" s="6"/>
      <c r="TCP127" s="6"/>
      <c r="TCQ127" s="6"/>
      <c r="TCR127" s="6"/>
      <c r="TCS127" s="6"/>
      <c r="TCT127" s="6"/>
      <c r="TCU127" s="6"/>
      <c r="TCV127" s="6"/>
      <c r="TCW127" s="6"/>
      <c r="TCX127" s="6"/>
      <c r="TCY127" s="6"/>
      <c r="TCZ127" s="6"/>
      <c r="TDA127" s="6"/>
      <c r="TDB127" s="6"/>
      <c r="TDC127" s="6"/>
      <c r="TDD127" s="6"/>
      <c r="TDE127" s="6"/>
      <c r="TDF127" s="6"/>
      <c r="TDG127" s="6"/>
      <c r="TDH127" s="6"/>
      <c r="TDI127" s="6"/>
      <c r="TDJ127" s="6"/>
      <c r="TDK127" s="6"/>
      <c r="TDL127" s="6"/>
      <c r="TDM127" s="6"/>
      <c r="TDN127" s="6"/>
      <c r="TDO127" s="6"/>
      <c r="TDP127" s="6"/>
      <c r="TDQ127" s="6"/>
      <c r="TDR127" s="6"/>
      <c r="TDS127" s="6"/>
      <c r="TDT127" s="6"/>
      <c r="TDU127" s="6"/>
      <c r="TDV127" s="6"/>
      <c r="TDW127" s="6"/>
      <c r="TDX127" s="6"/>
      <c r="TDY127" s="6"/>
      <c r="TDZ127" s="6"/>
      <c r="TEA127" s="6"/>
      <c r="TEB127" s="6"/>
      <c r="TEC127" s="6"/>
      <c r="TED127" s="6"/>
      <c r="TEE127" s="6"/>
      <c r="TEF127" s="6"/>
      <c r="TEG127" s="6"/>
      <c r="TEH127" s="6"/>
      <c r="TEI127" s="6"/>
      <c r="TEJ127" s="6"/>
      <c r="TEK127" s="6"/>
      <c r="TEL127" s="6"/>
      <c r="TEM127" s="6"/>
      <c r="TEN127" s="6"/>
      <c r="TEO127" s="6"/>
      <c r="TEP127" s="6"/>
      <c r="TEQ127" s="6"/>
      <c r="TER127" s="6"/>
      <c r="TES127" s="6"/>
      <c r="TET127" s="6"/>
      <c r="TEU127" s="6"/>
      <c r="TEV127" s="6"/>
      <c r="TEW127" s="6"/>
      <c r="TEX127" s="6"/>
      <c r="TEY127" s="6"/>
      <c r="TEZ127" s="6"/>
      <c r="TFA127" s="6"/>
      <c r="TFB127" s="6"/>
      <c r="TFC127" s="6"/>
      <c r="TFD127" s="6"/>
      <c r="TFE127" s="6"/>
      <c r="TFF127" s="6"/>
      <c r="TFG127" s="6"/>
      <c r="TFH127" s="6"/>
      <c r="TFI127" s="6"/>
      <c r="TFJ127" s="6"/>
      <c r="TFK127" s="6"/>
      <c r="TFL127" s="6"/>
      <c r="TFM127" s="6"/>
      <c r="TFN127" s="6"/>
      <c r="TFO127" s="6"/>
      <c r="TFP127" s="6"/>
      <c r="TFQ127" s="6"/>
      <c r="TFR127" s="6"/>
      <c r="TFS127" s="6"/>
      <c r="TFT127" s="6"/>
      <c r="TFU127" s="6"/>
      <c r="TFV127" s="6"/>
      <c r="TFW127" s="6"/>
      <c r="TFX127" s="6"/>
      <c r="TFY127" s="6"/>
      <c r="TFZ127" s="6"/>
      <c r="TGA127" s="6"/>
      <c r="TGB127" s="6"/>
      <c r="TGC127" s="6"/>
      <c r="TGD127" s="6"/>
      <c r="TGE127" s="6"/>
      <c r="TGF127" s="6"/>
      <c r="TGG127" s="6"/>
      <c r="TGH127" s="6"/>
      <c r="TGI127" s="6"/>
      <c r="TGJ127" s="6"/>
      <c r="TGK127" s="6"/>
      <c r="TGL127" s="6"/>
      <c r="TGM127" s="6"/>
      <c r="TGN127" s="6"/>
      <c r="TGO127" s="6"/>
      <c r="TGP127" s="6"/>
      <c r="TGQ127" s="6"/>
      <c r="TGR127" s="6"/>
      <c r="TGS127" s="6"/>
      <c r="TGT127" s="6"/>
      <c r="TGU127" s="6"/>
      <c r="TGV127" s="6"/>
      <c r="TGW127" s="6"/>
      <c r="TGX127" s="6"/>
      <c r="TGY127" s="6"/>
      <c r="TGZ127" s="6"/>
      <c r="THA127" s="6"/>
      <c r="THB127" s="6"/>
      <c r="THC127" s="6"/>
      <c r="THD127" s="6"/>
      <c r="THE127" s="6"/>
      <c r="THF127" s="6"/>
      <c r="THG127" s="6"/>
      <c r="THH127" s="6"/>
      <c r="THI127" s="6"/>
      <c r="THJ127" s="6"/>
      <c r="THK127" s="6"/>
      <c r="THL127" s="6"/>
      <c r="THM127" s="6"/>
      <c r="THN127" s="6"/>
      <c r="THO127" s="6"/>
      <c r="THP127" s="6"/>
      <c r="THQ127" s="6"/>
      <c r="THR127" s="6"/>
      <c r="THS127" s="6"/>
      <c r="THT127" s="6"/>
      <c r="THU127" s="6"/>
      <c r="THV127" s="6"/>
      <c r="THW127" s="6"/>
      <c r="THX127" s="6"/>
      <c r="THY127" s="6"/>
      <c r="THZ127" s="6"/>
      <c r="TIA127" s="6"/>
      <c r="TIB127" s="6"/>
      <c r="TIC127" s="6"/>
      <c r="TID127" s="6"/>
      <c r="TIE127" s="6"/>
      <c r="TIF127" s="6"/>
      <c r="TIG127" s="6"/>
      <c r="TIH127" s="6"/>
      <c r="TII127" s="6"/>
      <c r="TIJ127" s="6"/>
      <c r="TIK127" s="6"/>
      <c r="TIL127" s="6"/>
      <c r="TIM127" s="6"/>
      <c r="TIN127" s="6"/>
      <c r="TIO127" s="6"/>
      <c r="TIP127" s="6"/>
      <c r="TIQ127" s="6"/>
      <c r="TIR127" s="6"/>
      <c r="TIS127" s="6"/>
      <c r="TIT127" s="6"/>
      <c r="TIU127" s="6"/>
      <c r="TIV127" s="6"/>
      <c r="TIW127" s="6"/>
      <c r="TIX127" s="6"/>
      <c r="TIY127" s="6"/>
      <c r="TIZ127" s="6"/>
      <c r="TJA127" s="6"/>
      <c r="TJB127" s="6"/>
      <c r="TJC127" s="6"/>
      <c r="TJD127" s="6"/>
      <c r="TJE127" s="6"/>
      <c r="TJF127" s="6"/>
      <c r="TJG127" s="6"/>
      <c r="TJH127" s="6"/>
      <c r="TJI127" s="6"/>
      <c r="TJJ127" s="6"/>
      <c r="TJK127" s="6"/>
      <c r="TJL127" s="6"/>
      <c r="TJM127" s="6"/>
      <c r="TJN127" s="6"/>
      <c r="TJO127" s="6"/>
      <c r="TJP127" s="6"/>
      <c r="TJQ127" s="6"/>
      <c r="TJR127" s="6"/>
      <c r="TJS127" s="6"/>
      <c r="TJT127" s="6"/>
      <c r="TJU127" s="6"/>
      <c r="TJV127" s="6"/>
      <c r="TJW127" s="6"/>
      <c r="TJX127" s="6"/>
      <c r="TJY127" s="6"/>
      <c r="TJZ127" s="6"/>
      <c r="TKA127" s="6"/>
      <c r="TKB127" s="6"/>
      <c r="TKC127" s="6"/>
      <c r="TKD127" s="6"/>
      <c r="TKE127" s="6"/>
      <c r="TKF127" s="6"/>
      <c r="TKG127" s="6"/>
      <c r="TKN127" s="6"/>
      <c r="TKO127" s="6"/>
      <c r="TKP127" s="6"/>
      <c r="TKQ127" s="6"/>
      <c r="TKR127" s="6"/>
      <c r="TKS127" s="6"/>
      <c r="TKT127" s="6"/>
      <c r="TKU127" s="6"/>
      <c r="TKV127" s="6"/>
      <c r="TKW127" s="6"/>
      <c r="TKX127" s="6"/>
      <c r="TKY127" s="6"/>
      <c r="TKZ127" s="6"/>
      <c r="TLA127" s="6"/>
      <c r="TLB127" s="6"/>
      <c r="TLC127" s="6"/>
      <c r="TLD127" s="6"/>
      <c r="TLE127" s="6"/>
      <c r="TLF127" s="6"/>
      <c r="TLG127" s="6"/>
      <c r="TLH127" s="6"/>
      <c r="TLI127" s="6"/>
      <c r="TLJ127" s="6"/>
      <c r="TLK127" s="6"/>
      <c r="TLL127" s="6"/>
      <c r="TLM127" s="6"/>
      <c r="TLN127" s="6"/>
      <c r="TLO127" s="6"/>
      <c r="TLP127" s="6"/>
      <c r="TLQ127" s="6"/>
      <c r="TLR127" s="6"/>
      <c r="TLS127" s="6"/>
      <c r="TLT127" s="6"/>
      <c r="TLU127" s="6"/>
      <c r="TLV127" s="6"/>
      <c r="TLW127" s="6"/>
      <c r="TLX127" s="6"/>
      <c r="TLY127" s="6"/>
      <c r="TLZ127" s="6"/>
      <c r="TMA127" s="6"/>
      <c r="TMB127" s="6"/>
      <c r="TMC127" s="6"/>
      <c r="TMD127" s="6"/>
      <c r="TME127" s="6"/>
      <c r="TMF127" s="6"/>
      <c r="TMG127" s="6"/>
      <c r="TMH127" s="6"/>
      <c r="TMI127" s="6"/>
      <c r="TMJ127" s="6"/>
      <c r="TMK127" s="6"/>
      <c r="TML127" s="6"/>
      <c r="TMM127" s="6"/>
      <c r="TMN127" s="6"/>
      <c r="TMO127" s="6"/>
      <c r="TMP127" s="6"/>
      <c r="TMQ127" s="6"/>
      <c r="TMR127" s="6"/>
      <c r="TMS127" s="6"/>
      <c r="TMT127" s="6"/>
      <c r="TMU127" s="6"/>
      <c r="TMV127" s="6"/>
      <c r="TMW127" s="6"/>
      <c r="TMX127" s="6"/>
      <c r="TMY127" s="6"/>
      <c r="TMZ127" s="6"/>
      <c r="TNA127" s="6"/>
      <c r="TNB127" s="6"/>
      <c r="TNC127" s="6"/>
      <c r="TND127" s="6"/>
      <c r="TNE127" s="6"/>
      <c r="TNF127" s="6"/>
      <c r="TNG127" s="6"/>
      <c r="TNH127" s="6"/>
      <c r="TNI127" s="6"/>
      <c r="TNJ127" s="6"/>
      <c r="TNK127" s="6"/>
      <c r="TNL127" s="6"/>
      <c r="TNM127" s="6"/>
      <c r="TNN127" s="6"/>
      <c r="TNO127" s="6"/>
      <c r="TNP127" s="6"/>
      <c r="TNQ127" s="6"/>
      <c r="TNR127" s="6"/>
      <c r="TNS127" s="6"/>
      <c r="TNT127" s="6"/>
      <c r="TNU127" s="6"/>
      <c r="TNV127" s="6"/>
      <c r="TNW127" s="6"/>
      <c r="TNX127" s="6"/>
      <c r="TNY127" s="6"/>
      <c r="TNZ127" s="6"/>
      <c r="TOA127" s="6"/>
      <c r="TOB127" s="6"/>
      <c r="TOC127" s="6"/>
      <c r="TOD127" s="6"/>
      <c r="TOE127" s="6"/>
      <c r="TOF127" s="6"/>
      <c r="TOG127" s="6"/>
      <c r="TOH127" s="6"/>
      <c r="TOI127" s="6"/>
      <c r="TOJ127" s="6"/>
      <c r="TOK127" s="6"/>
      <c r="TOL127" s="6"/>
      <c r="TOM127" s="6"/>
      <c r="TON127" s="6"/>
      <c r="TOO127" s="6"/>
      <c r="TOP127" s="6"/>
      <c r="TOQ127" s="6"/>
      <c r="TOR127" s="6"/>
      <c r="TOS127" s="6"/>
      <c r="TOT127" s="6"/>
      <c r="TOU127" s="6"/>
      <c r="TOV127" s="6"/>
      <c r="TOW127" s="6"/>
      <c r="TOX127" s="6"/>
      <c r="TOY127" s="6"/>
      <c r="TOZ127" s="6"/>
      <c r="TPA127" s="6"/>
      <c r="TPB127" s="6"/>
      <c r="TPC127" s="6"/>
      <c r="TPD127" s="6"/>
      <c r="TPE127" s="6"/>
      <c r="TPF127" s="6"/>
      <c r="TPG127" s="6"/>
      <c r="TPH127" s="6"/>
      <c r="TPI127" s="6"/>
      <c r="TPJ127" s="6"/>
      <c r="TPK127" s="6"/>
      <c r="TPL127" s="6"/>
      <c r="TPM127" s="6"/>
      <c r="TPN127" s="6"/>
      <c r="TPO127" s="6"/>
      <c r="TPP127" s="6"/>
      <c r="TPQ127" s="6"/>
      <c r="TPR127" s="6"/>
      <c r="TPS127" s="6"/>
      <c r="TPT127" s="6"/>
      <c r="TPU127" s="6"/>
      <c r="TPV127" s="6"/>
      <c r="TPW127" s="6"/>
      <c r="TPX127" s="6"/>
      <c r="TPY127" s="6"/>
      <c r="TPZ127" s="6"/>
      <c r="TQA127" s="6"/>
      <c r="TQB127" s="6"/>
      <c r="TQC127" s="6"/>
      <c r="TQD127" s="6"/>
      <c r="TQE127" s="6"/>
      <c r="TQF127" s="6"/>
      <c r="TQG127" s="6"/>
      <c r="TQH127" s="6"/>
      <c r="TQI127" s="6"/>
      <c r="TQJ127" s="6"/>
      <c r="TQK127" s="6"/>
      <c r="TQL127" s="6"/>
      <c r="TQM127" s="6"/>
      <c r="TQN127" s="6"/>
      <c r="TQO127" s="6"/>
      <c r="TQP127" s="6"/>
      <c r="TQQ127" s="6"/>
      <c r="TQR127" s="6"/>
      <c r="TQS127" s="6"/>
      <c r="TQT127" s="6"/>
      <c r="TQU127" s="6"/>
      <c r="TQV127" s="6"/>
      <c r="TQW127" s="6"/>
      <c r="TQX127" s="6"/>
      <c r="TQY127" s="6"/>
      <c r="TQZ127" s="6"/>
      <c r="TRA127" s="6"/>
      <c r="TRB127" s="6"/>
      <c r="TRC127" s="6"/>
      <c r="TRD127" s="6"/>
      <c r="TRE127" s="6"/>
      <c r="TRF127" s="6"/>
      <c r="TRG127" s="6"/>
      <c r="TRH127" s="6"/>
      <c r="TRI127" s="6"/>
      <c r="TRJ127" s="6"/>
      <c r="TRK127" s="6"/>
      <c r="TRL127" s="6"/>
      <c r="TRM127" s="6"/>
      <c r="TRN127" s="6"/>
      <c r="TRO127" s="6"/>
      <c r="TRP127" s="6"/>
      <c r="TRQ127" s="6"/>
      <c r="TRR127" s="6"/>
      <c r="TRS127" s="6"/>
      <c r="TRT127" s="6"/>
      <c r="TRU127" s="6"/>
      <c r="TRV127" s="6"/>
      <c r="TRW127" s="6"/>
      <c r="TRX127" s="6"/>
      <c r="TRY127" s="6"/>
      <c r="TRZ127" s="6"/>
      <c r="TSA127" s="6"/>
      <c r="TSB127" s="6"/>
      <c r="TSC127" s="6"/>
      <c r="TSD127" s="6"/>
      <c r="TSE127" s="6"/>
      <c r="TSF127" s="6"/>
      <c r="TSG127" s="6"/>
      <c r="TSH127" s="6"/>
      <c r="TSI127" s="6"/>
      <c r="TSJ127" s="6"/>
      <c r="TSK127" s="6"/>
      <c r="TSL127" s="6"/>
      <c r="TSM127" s="6"/>
      <c r="TSN127" s="6"/>
      <c r="TSO127" s="6"/>
      <c r="TSP127" s="6"/>
      <c r="TSQ127" s="6"/>
      <c r="TSR127" s="6"/>
      <c r="TSS127" s="6"/>
      <c r="TST127" s="6"/>
      <c r="TSU127" s="6"/>
      <c r="TSV127" s="6"/>
      <c r="TSW127" s="6"/>
      <c r="TSX127" s="6"/>
      <c r="TSY127" s="6"/>
      <c r="TSZ127" s="6"/>
      <c r="TTA127" s="6"/>
      <c r="TTB127" s="6"/>
      <c r="TTC127" s="6"/>
      <c r="TTD127" s="6"/>
      <c r="TTE127" s="6"/>
      <c r="TTF127" s="6"/>
      <c r="TTG127" s="6"/>
      <c r="TTH127" s="6"/>
      <c r="TTI127" s="6"/>
      <c r="TTJ127" s="6"/>
      <c r="TTK127" s="6"/>
      <c r="TTL127" s="6"/>
      <c r="TTM127" s="6"/>
      <c r="TTN127" s="6"/>
      <c r="TTO127" s="6"/>
      <c r="TTP127" s="6"/>
      <c r="TTQ127" s="6"/>
      <c r="TTR127" s="6"/>
      <c r="TTS127" s="6"/>
      <c r="TTT127" s="6"/>
      <c r="TTU127" s="6"/>
      <c r="TTV127" s="6"/>
      <c r="TTW127" s="6"/>
      <c r="TTX127" s="6"/>
      <c r="TTY127" s="6"/>
      <c r="TTZ127" s="6"/>
      <c r="TUA127" s="6"/>
      <c r="TUB127" s="6"/>
      <c r="TUC127" s="6"/>
      <c r="TUJ127" s="6"/>
      <c r="TUK127" s="6"/>
      <c r="TUL127" s="6"/>
      <c r="TUM127" s="6"/>
      <c r="TUN127" s="6"/>
      <c r="TUO127" s="6"/>
      <c r="TUP127" s="6"/>
      <c r="TUQ127" s="6"/>
      <c r="TUR127" s="6"/>
      <c r="TUS127" s="6"/>
      <c r="TUT127" s="6"/>
      <c r="TUU127" s="6"/>
      <c r="TUV127" s="6"/>
      <c r="TUW127" s="6"/>
      <c r="TUX127" s="6"/>
      <c r="TUY127" s="6"/>
      <c r="TUZ127" s="6"/>
      <c r="TVA127" s="6"/>
      <c r="TVB127" s="6"/>
      <c r="TVC127" s="6"/>
      <c r="TVD127" s="6"/>
      <c r="TVE127" s="6"/>
      <c r="TVF127" s="6"/>
      <c r="TVG127" s="6"/>
      <c r="TVH127" s="6"/>
      <c r="TVI127" s="6"/>
      <c r="TVJ127" s="6"/>
      <c r="TVK127" s="6"/>
      <c r="TVL127" s="6"/>
      <c r="TVM127" s="6"/>
      <c r="TVN127" s="6"/>
      <c r="TVO127" s="6"/>
      <c r="TVP127" s="6"/>
      <c r="TVQ127" s="6"/>
      <c r="TVR127" s="6"/>
      <c r="TVS127" s="6"/>
      <c r="TVT127" s="6"/>
      <c r="TVU127" s="6"/>
      <c r="TVV127" s="6"/>
      <c r="TVW127" s="6"/>
      <c r="TVX127" s="6"/>
      <c r="TVY127" s="6"/>
      <c r="TVZ127" s="6"/>
      <c r="TWA127" s="6"/>
      <c r="TWB127" s="6"/>
      <c r="TWC127" s="6"/>
      <c r="TWD127" s="6"/>
      <c r="TWE127" s="6"/>
      <c r="TWF127" s="6"/>
      <c r="TWG127" s="6"/>
      <c r="TWH127" s="6"/>
      <c r="TWI127" s="6"/>
      <c r="TWJ127" s="6"/>
      <c r="TWK127" s="6"/>
      <c r="TWL127" s="6"/>
      <c r="TWM127" s="6"/>
      <c r="TWN127" s="6"/>
      <c r="TWO127" s="6"/>
      <c r="TWP127" s="6"/>
      <c r="TWQ127" s="6"/>
      <c r="TWR127" s="6"/>
      <c r="TWS127" s="6"/>
      <c r="TWT127" s="6"/>
      <c r="TWU127" s="6"/>
      <c r="TWV127" s="6"/>
      <c r="TWW127" s="6"/>
      <c r="TWX127" s="6"/>
      <c r="TWY127" s="6"/>
      <c r="TWZ127" s="6"/>
      <c r="TXA127" s="6"/>
      <c r="TXB127" s="6"/>
      <c r="TXC127" s="6"/>
      <c r="TXD127" s="6"/>
      <c r="TXE127" s="6"/>
      <c r="TXF127" s="6"/>
      <c r="TXG127" s="6"/>
      <c r="TXH127" s="6"/>
      <c r="TXI127" s="6"/>
      <c r="TXJ127" s="6"/>
      <c r="TXK127" s="6"/>
      <c r="TXL127" s="6"/>
      <c r="TXM127" s="6"/>
      <c r="TXN127" s="6"/>
      <c r="TXO127" s="6"/>
      <c r="TXP127" s="6"/>
      <c r="TXQ127" s="6"/>
      <c r="TXR127" s="6"/>
      <c r="TXS127" s="6"/>
      <c r="TXT127" s="6"/>
      <c r="TXU127" s="6"/>
      <c r="TXV127" s="6"/>
      <c r="TXW127" s="6"/>
      <c r="TXX127" s="6"/>
      <c r="TXY127" s="6"/>
      <c r="TXZ127" s="6"/>
      <c r="TYA127" s="6"/>
      <c r="TYB127" s="6"/>
      <c r="TYC127" s="6"/>
      <c r="TYD127" s="6"/>
      <c r="TYE127" s="6"/>
      <c r="TYF127" s="6"/>
      <c r="TYG127" s="6"/>
      <c r="TYH127" s="6"/>
      <c r="TYI127" s="6"/>
      <c r="TYJ127" s="6"/>
      <c r="TYK127" s="6"/>
      <c r="TYL127" s="6"/>
      <c r="TYM127" s="6"/>
      <c r="TYN127" s="6"/>
      <c r="TYO127" s="6"/>
      <c r="TYP127" s="6"/>
      <c r="TYQ127" s="6"/>
      <c r="TYR127" s="6"/>
      <c r="TYS127" s="6"/>
      <c r="TYT127" s="6"/>
      <c r="TYU127" s="6"/>
      <c r="TYV127" s="6"/>
      <c r="TYW127" s="6"/>
      <c r="TYX127" s="6"/>
      <c r="TYY127" s="6"/>
      <c r="TYZ127" s="6"/>
      <c r="TZA127" s="6"/>
      <c r="TZB127" s="6"/>
      <c r="TZC127" s="6"/>
      <c r="TZD127" s="6"/>
      <c r="TZE127" s="6"/>
      <c r="TZF127" s="6"/>
      <c r="TZG127" s="6"/>
      <c r="TZH127" s="6"/>
      <c r="TZI127" s="6"/>
      <c r="TZJ127" s="6"/>
      <c r="TZK127" s="6"/>
      <c r="TZL127" s="6"/>
      <c r="TZM127" s="6"/>
      <c r="TZN127" s="6"/>
      <c r="TZO127" s="6"/>
      <c r="TZP127" s="6"/>
      <c r="TZQ127" s="6"/>
      <c r="TZR127" s="6"/>
      <c r="TZS127" s="6"/>
      <c r="TZT127" s="6"/>
      <c r="TZU127" s="6"/>
      <c r="TZV127" s="6"/>
      <c r="TZW127" s="6"/>
      <c r="TZX127" s="6"/>
      <c r="TZY127" s="6"/>
      <c r="TZZ127" s="6"/>
      <c r="UAA127" s="6"/>
      <c r="UAB127" s="6"/>
      <c r="UAC127" s="6"/>
      <c r="UAD127" s="6"/>
      <c r="UAE127" s="6"/>
      <c r="UAF127" s="6"/>
      <c r="UAG127" s="6"/>
      <c r="UAH127" s="6"/>
      <c r="UAI127" s="6"/>
      <c r="UAJ127" s="6"/>
      <c r="UAK127" s="6"/>
      <c r="UAL127" s="6"/>
      <c r="UAM127" s="6"/>
      <c r="UAN127" s="6"/>
      <c r="UAO127" s="6"/>
      <c r="UAP127" s="6"/>
      <c r="UAQ127" s="6"/>
      <c r="UAR127" s="6"/>
      <c r="UAS127" s="6"/>
      <c r="UAT127" s="6"/>
      <c r="UAU127" s="6"/>
      <c r="UAV127" s="6"/>
      <c r="UAW127" s="6"/>
      <c r="UAX127" s="6"/>
      <c r="UAY127" s="6"/>
      <c r="UAZ127" s="6"/>
      <c r="UBA127" s="6"/>
      <c r="UBB127" s="6"/>
      <c r="UBC127" s="6"/>
      <c r="UBD127" s="6"/>
      <c r="UBE127" s="6"/>
      <c r="UBF127" s="6"/>
      <c r="UBG127" s="6"/>
      <c r="UBH127" s="6"/>
      <c r="UBI127" s="6"/>
      <c r="UBJ127" s="6"/>
      <c r="UBK127" s="6"/>
      <c r="UBL127" s="6"/>
      <c r="UBM127" s="6"/>
      <c r="UBN127" s="6"/>
      <c r="UBO127" s="6"/>
      <c r="UBP127" s="6"/>
      <c r="UBQ127" s="6"/>
      <c r="UBR127" s="6"/>
      <c r="UBS127" s="6"/>
      <c r="UBT127" s="6"/>
      <c r="UBU127" s="6"/>
      <c r="UBV127" s="6"/>
      <c r="UBW127" s="6"/>
      <c r="UBX127" s="6"/>
      <c r="UBY127" s="6"/>
      <c r="UBZ127" s="6"/>
      <c r="UCA127" s="6"/>
      <c r="UCB127" s="6"/>
      <c r="UCC127" s="6"/>
      <c r="UCD127" s="6"/>
      <c r="UCE127" s="6"/>
      <c r="UCF127" s="6"/>
      <c r="UCG127" s="6"/>
      <c r="UCH127" s="6"/>
      <c r="UCI127" s="6"/>
      <c r="UCJ127" s="6"/>
      <c r="UCK127" s="6"/>
      <c r="UCL127" s="6"/>
      <c r="UCM127" s="6"/>
      <c r="UCN127" s="6"/>
      <c r="UCO127" s="6"/>
      <c r="UCP127" s="6"/>
      <c r="UCQ127" s="6"/>
      <c r="UCR127" s="6"/>
      <c r="UCS127" s="6"/>
      <c r="UCT127" s="6"/>
      <c r="UCU127" s="6"/>
      <c r="UCV127" s="6"/>
      <c r="UCW127" s="6"/>
      <c r="UCX127" s="6"/>
      <c r="UCY127" s="6"/>
      <c r="UCZ127" s="6"/>
      <c r="UDA127" s="6"/>
      <c r="UDB127" s="6"/>
      <c r="UDC127" s="6"/>
      <c r="UDD127" s="6"/>
      <c r="UDE127" s="6"/>
      <c r="UDF127" s="6"/>
      <c r="UDG127" s="6"/>
      <c r="UDH127" s="6"/>
      <c r="UDI127" s="6"/>
      <c r="UDJ127" s="6"/>
      <c r="UDK127" s="6"/>
      <c r="UDL127" s="6"/>
      <c r="UDM127" s="6"/>
      <c r="UDN127" s="6"/>
      <c r="UDO127" s="6"/>
      <c r="UDP127" s="6"/>
      <c r="UDQ127" s="6"/>
      <c r="UDR127" s="6"/>
      <c r="UDS127" s="6"/>
      <c r="UDT127" s="6"/>
      <c r="UDU127" s="6"/>
      <c r="UDV127" s="6"/>
      <c r="UDW127" s="6"/>
      <c r="UDX127" s="6"/>
      <c r="UDY127" s="6"/>
      <c r="UEF127" s="6"/>
      <c r="UEG127" s="6"/>
      <c r="UEH127" s="6"/>
      <c r="UEI127" s="6"/>
      <c r="UEJ127" s="6"/>
      <c r="UEK127" s="6"/>
      <c r="UEL127" s="6"/>
      <c r="UEM127" s="6"/>
      <c r="UEN127" s="6"/>
      <c r="UEO127" s="6"/>
      <c r="UEP127" s="6"/>
      <c r="UEQ127" s="6"/>
      <c r="UER127" s="6"/>
      <c r="UES127" s="6"/>
      <c r="UET127" s="6"/>
      <c r="UEU127" s="6"/>
      <c r="UEV127" s="6"/>
      <c r="UEW127" s="6"/>
      <c r="UEX127" s="6"/>
      <c r="UEY127" s="6"/>
      <c r="UEZ127" s="6"/>
      <c r="UFA127" s="6"/>
      <c r="UFB127" s="6"/>
      <c r="UFC127" s="6"/>
      <c r="UFD127" s="6"/>
      <c r="UFE127" s="6"/>
      <c r="UFF127" s="6"/>
      <c r="UFG127" s="6"/>
      <c r="UFH127" s="6"/>
      <c r="UFI127" s="6"/>
      <c r="UFJ127" s="6"/>
      <c r="UFK127" s="6"/>
      <c r="UFL127" s="6"/>
      <c r="UFM127" s="6"/>
      <c r="UFN127" s="6"/>
      <c r="UFO127" s="6"/>
      <c r="UFP127" s="6"/>
      <c r="UFQ127" s="6"/>
      <c r="UFR127" s="6"/>
      <c r="UFS127" s="6"/>
      <c r="UFT127" s="6"/>
      <c r="UFU127" s="6"/>
      <c r="UFV127" s="6"/>
      <c r="UFW127" s="6"/>
      <c r="UFX127" s="6"/>
      <c r="UFY127" s="6"/>
      <c r="UFZ127" s="6"/>
      <c r="UGA127" s="6"/>
      <c r="UGB127" s="6"/>
      <c r="UGC127" s="6"/>
      <c r="UGD127" s="6"/>
      <c r="UGE127" s="6"/>
      <c r="UGF127" s="6"/>
      <c r="UGG127" s="6"/>
      <c r="UGH127" s="6"/>
      <c r="UGI127" s="6"/>
      <c r="UGJ127" s="6"/>
      <c r="UGK127" s="6"/>
      <c r="UGL127" s="6"/>
      <c r="UGM127" s="6"/>
      <c r="UGN127" s="6"/>
      <c r="UGO127" s="6"/>
      <c r="UGP127" s="6"/>
      <c r="UGQ127" s="6"/>
      <c r="UGR127" s="6"/>
      <c r="UGS127" s="6"/>
      <c r="UGT127" s="6"/>
      <c r="UGU127" s="6"/>
      <c r="UGV127" s="6"/>
      <c r="UGW127" s="6"/>
      <c r="UGX127" s="6"/>
      <c r="UGY127" s="6"/>
      <c r="UGZ127" s="6"/>
      <c r="UHA127" s="6"/>
      <c r="UHB127" s="6"/>
      <c r="UHC127" s="6"/>
      <c r="UHD127" s="6"/>
      <c r="UHE127" s="6"/>
      <c r="UHF127" s="6"/>
      <c r="UHG127" s="6"/>
      <c r="UHH127" s="6"/>
      <c r="UHI127" s="6"/>
      <c r="UHJ127" s="6"/>
      <c r="UHK127" s="6"/>
      <c r="UHL127" s="6"/>
      <c r="UHM127" s="6"/>
      <c r="UHN127" s="6"/>
      <c r="UHO127" s="6"/>
      <c r="UHP127" s="6"/>
      <c r="UHQ127" s="6"/>
      <c r="UHR127" s="6"/>
      <c r="UHS127" s="6"/>
      <c r="UHT127" s="6"/>
      <c r="UHU127" s="6"/>
      <c r="UHV127" s="6"/>
      <c r="UHW127" s="6"/>
      <c r="UHX127" s="6"/>
      <c r="UHY127" s="6"/>
      <c r="UHZ127" s="6"/>
      <c r="UIA127" s="6"/>
      <c r="UIB127" s="6"/>
      <c r="UIC127" s="6"/>
      <c r="UID127" s="6"/>
      <c r="UIE127" s="6"/>
      <c r="UIF127" s="6"/>
      <c r="UIG127" s="6"/>
      <c r="UIH127" s="6"/>
      <c r="UII127" s="6"/>
      <c r="UIJ127" s="6"/>
      <c r="UIK127" s="6"/>
      <c r="UIL127" s="6"/>
      <c r="UIM127" s="6"/>
      <c r="UIN127" s="6"/>
      <c r="UIO127" s="6"/>
      <c r="UIP127" s="6"/>
      <c r="UIQ127" s="6"/>
      <c r="UIR127" s="6"/>
      <c r="UIS127" s="6"/>
      <c r="UIT127" s="6"/>
      <c r="UIU127" s="6"/>
      <c r="UIV127" s="6"/>
      <c r="UIW127" s="6"/>
      <c r="UIX127" s="6"/>
      <c r="UIY127" s="6"/>
      <c r="UIZ127" s="6"/>
      <c r="UJA127" s="6"/>
      <c r="UJB127" s="6"/>
      <c r="UJC127" s="6"/>
      <c r="UJD127" s="6"/>
      <c r="UJE127" s="6"/>
      <c r="UJF127" s="6"/>
      <c r="UJG127" s="6"/>
      <c r="UJH127" s="6"/>
      <c r="UJI127" s="6"/>
      <c r="UJJ127" s="6"/>
      <c r="UJK127" s="6"/>
      <c r="UJL127" s="6"/>
      <c r="UJM127" s="6"/>
      <c r="UJN127" s="6"/>
      <c r="UJO127" s="6"/>
      <c r="UJP127" s="6"/>
      <c r="UJQ127" s="6"/>
      <c r="UJR127" s="6"/>
      <c r="UJS127" s="6"/>
      <c r="UJT127" s="6"/>
      <c r="UJU127" s="6"/>
      <c r="UJV127" s="6"/>
      <c r="UJW127" s="6"/>
      <c r="UJX127" s="6"/>
      <c r="UJY127" s="6"/>
      <c r="UJZ127" s="6"/>
      <c r="UKA127" s="6"/>
      <c r="UKB127" s="6"/>
      <c r="UKC127" s="6"/>
      <c r="UKD127" s="6"/>
      <c r="UKE127" s="6"/>
      <c r="UKF127" s="6"/>
      <c r="UKG127" s="6"/>
      <c r="UKH127" s="6"/>
      <c r="UKI127" s="6"/>
      <c r="UKJ127" s="6"/>
      <c r="UKK127" s="6"/>
      <c r="UKL127" s="6"/>
      <c r="UKM127" s="6"/>
      <c r="UKN127" s="6"/>
      <c r="UKO127" s="6"/>
      <c r="UKP127" s="6"/>
      <c r="UKQ127" s="6"/>
      <c r="UKR127" s="6"/>
      <c r="UKS127" s="6"/>
      <c r="UKT127" s="6"/>
      <c r="UKU127" s="6"/>
      <c r="UKV127" s="6"/>
      <c r="UKW127" s="6"/>
      <c r="UKX127" s="6"/>
      <c r="UKY127" s="6"/>
      <c r="UKZ127" s="6"/>
      <c r="ULA127" s="6"/>
      <c r="ULB127" s="6"/>
      <c r="ULC127" s="6"/>
      <c r="ULD127" s="6"/>
      <c r="ULE127" s="6"/>
      <c r="ULF127" s="6"/>
      <c r="ULG127" s="6"/>
      <c r="ULH127" s="6"/>
      <c r="ULI127" s="6"/>
      <c r="ULJ127" s="6"/>
      <c r="ULK127" s="6"/>
      <c r="ULL127" s="6"/>
      <c r="ULM127" s="6"/>
      <c r="ULN127" s="6"/>
      <c r="ULO127" s="6"/>
      <c r="ULP127" s="6"/>
      <c r="ULQ127" s="6"/>
      <c r="ULR127" s="6"/>
      <c r="ULS127" s="6"/>
      <c r="ULT127" s="6"/>
      <c r="ULU127" s="6"/>
      <c r="ULV127" s="6"/>
      <c r="ULW127" s="6"/>
      <c r="ULX127" s="6"/>
      <c r="ULY127" s="6"/>
      <c r="ULZ127" s="6"/>
      <c r="UMA127" s="6"/>
      <c r="UMB127" s="6"/>
      <c r="UMC127" s="6"/>
      <c r="UMD127" s="6"/>
      <c r="UME127" s="6"/>
      <c r="UMF127" s="6"/>
      <c r="UMG127" s="6"/>
      <c r="UMH127" s="6"/>
      <c r="UMI127" s="6"/>
      <c r="UMJ127" s="6"/>
      <c r="UMK127" s="6"/>
      <c r="UML127" s="6"/>
      <c r="UMM127" s="6"/>
      <c r="UMN127" s="6"/>
      <c r="UMO127" s="6"/>
      <c r="UMP127" s="6"/>
      <c r="UMQ127" s="6"/>
      <c r="UMR127" s="6"/>
      <c r="UMS127" s="6"/>
      <c r="UMT127" s="6"/>
      <c r="UMU127" s="6"/>
      <c r="UMV127" s="6"/>
      <c r="UMW127" s="6"/>
      <c r="UMX127" s="6"/>
      <c r="UMY127" s="6"/>
      <c r="UMZ127" s="6"/>
      <c r="UNA127" s="6"/>
      <c r="UNB127" s="6"/>
      <c r="UNC127" s="6"/>
      <c r="UND127" s="6"/>
      <c r="UNE127" s="6"/>
      <c r="UNF127" s="6"/>
      <c r="UNG127" s="6"/>
      <c r="UNH127" s="6"/>
      <c r="UNI127" s="6"/>
      <c r="UNJ127" s="6"/>
      <c r="UNK127" s="6"/>
      <c r="UNL127" s="6"/>
      <c r="UNM127" s="6"/>
      <c r="UNN127" s="6"/>
      <c r="UNO127" s="6"/>
      <c r="UNP127" s="6"/>
      <c r="UNQ127" s="6"/>
      <c r="UNR127" s="6"/>
      <c r="UNS127" s="6"/>
      <c r="UNT127" s="6"/>
      <c r="UNU127" s="6"/>
      <c r="UOB127" s="6"/>
      <c r="UOC127" s="6"/>
      <c r="UOD127" s="6"/>
      <c r="UOE127" s="6"/>
      <c r="UOF127" s="6"/>
      <c r="UOG127" s="6"/>
      <c r="UOH127" s="6"/>
      <c r="UOI127" s="6"/>
      <c r="UOJ127" s="6"/>
      <c r="UOK127" s="6"/>
      <c r="UOL127" s="6"/>
      <c r="UOM127" s="6"/>
      <c r="UON127" s="6"/>
      <c r="UOO127" s="6"/>
      <c r="UOP127" s="6"/>
      <c r="UOQ127" s="6"/>
      <c r="UOR127" s="6"/>
      <c r="UOS127" s="6"/>
      <c r="UOT127" s="6"/>
      <c r="UOU127" s="6"/>
      <c r="UOV127" s="6"/>
      <c r="UOW127" s="6"/>
      <c r="UOX127" s="6"/>
      <c r="UOY127" s="6"/>
      <c r="UOZ127" s="6"/>
      <c r="UPA127" s="6"/>
      <c r="UPB127" s="6"/>
      <c r="UPC127" s="6"/>
      <c r="UPD127" s="6"/>
      <c r="UPE127" s="6"/>
      <c r="UPF127" s="6"/>
      <c r="UPG127" s="6"/>
      <c r="UPH127" s="6"/>
      <c r="UPI127" s="6"/>
      <c r="UPJ127" s="6"/>
      <c r="UPK127" s="6"/>
      <c r="UPL127" s="6"/>
      <c r="UPM127" s="6"/>
      <c r="UPN127" s="6"/>
      <c r="UPO127" s="6"/>
      <c r="UPP127" s="6"/>
      <c r="UPQ127" s="6"/>
      <c r="UPR127" s="6"/>
      <c r="UPS127" s="6"/>
      <c r="UPT127" s="6"/>
      <c r="UPU127" s="6"/>
      <c r="UPV127" s="6"/>
      <c r="UPW127" s="6"/>
      <c r="UPX127" s="6"/>
      <c r="UPY127" s="6"/>
      <c r="UPZ127" s="6"/>
      <c r="UQA127" s="6"/>
      <c r="UQB127" s="6"/>
      <c r="UQC127" s="6"/>
      <c r="UQD127" s="6"/>
      <c r="UQE127" s="6"/>
      <c r="UQF127" s="6"/>
      <c r="UQG127" s="6"/>
      <c r="UQH127" s="6"/>
      <c r="UQI127" s="6"/>
      <c r="UQJ127" s="6"/>
      <c r="UQK127" s="6"/>
      <c r="UQL127" s="6"/>
      <c r="UQM127" s="6"/>
      <c r="UQN127" s="6"/>
      <c r="UQO127" s="6"/>
      <c r="UQP127" s="6"/>
      <c r="UQQ127" s="6"/>
      <c r="UQR127" s="6"/>
      <c r="UQS127" s="6"/>
      <c r="UQT127" s="6"/>
      <c r="UQU127" s="6"/>
      <c r="UQV127" s="6"/>
      <c r="UQW127" s="6"/>
      <c r="UQX127" s="6"/>
      <c r="UQY127" s="6"/>
      <c r="UQZ127" s="6"/>
      <c r="URA127" s="6"/>
      <c r="URB127" s="6"/>
      <c r="URC127" s="6"/>
      <c r="URD127" s="6"/>
      <c r="URE127" s="6"/>
      <c r="URF127" s="6"/>
      <c r="URG127" s="6"/>
      <c r="URH127" s="6"/>
      <c r="URI127" s="6"/>
      <c r="URJ127" s="6"/>
      <c r="URK127" s="6"/>
      <c r="URL127" s="6"/>
      <c r="URM127" s="6"/>
      <c r="URN127" s="6"/>
      <c r="URO127" s="6"/>
      <c r="URP127" s="6"/>
      <c r="URQ127" s="6"/>
      <c r="URR127" s="6"/>
      <c r="URS127" s="6"/>
      <c r="URT127" s="6"/>
      <c r="URU127" s="6"/>
      <c r="URV127" s="6"/>
      <c r="URW127" s="6"/>
      <c r="URX127" s="6"/>
      <c r="URY127" s="6"/>
      <c r="URZ127" s="6"/>
      <c r="USA127" s="6"/>
      <c r="USB127" s="6"/>
      <c r="USC127" s="6"/>
      <c r="USD127" s="6"/>
      <c r="USE127" s="6"/>
      <c r="USF127" s="6"/>
      <c r="USG127" s="6"/>
      <c r="USH127" s="6"/>
      <c r="USI127" s="6"/>
      <c r="USJ127" s="6"/>
      <c r="USK127" s="6"/>
      <c r="USL127" s="6"/>
      <c r="USM127" s="6"/>
      <c r="USN127" s="6"/>
      <c r="USO127" s="6"/>
      <c r="USP127" s="6"/>
      <c r="USQ127" s="6"/>
      <c r="USR127" s="6"/>
      <c r="USS127" s="6"/>
      <c r="UST127" s="6"/>
      <c r="USU127" s="6"/>
      <c r="USV127" s="6"/>
      <c r="USW127" s="6"/>
      <c r="USX127" s="6"/>
      <c r="USY127" s="6"/>
      <c r="USZ127" s="6"/>
      <c r="UTA127" s="6"/>
      <c r="UTB127" s="6"/>
      <c r="UTC127" s="6"/>
      <c r="UTD127" s="6"/>
      <c r="UTE127" s="6"/>
      <c r="UTF127" s="6"/>
      <c r="UTG127" s="6"/>
      <c r="UTH127" s="6"/>
      <c r="UTI127" s="6"/>
      <c r="UTJ127" s="6"/>
      <c r="UTK127" s="6"/>
      <c r="UTL127" s="6"/>
      <c r="UTM127" s="6"/>
      <c r="UTN127" s="6"/>
      <c r="UTO127" s="6"/>
      <c r="UTP127" s="6"/>
      <c r="UTQ127" s="6"/>
      <c r="UTR127" s="6"/>
      <c r="UTS127" s="6"/>
      <c r="UTT127" s="6"/>
      <c r="UTU127" s="6"/>
      <c r="UTV127" s="6"/>
      <c r="UTW127" s="6"/>
      <c r="UTX127" s="6"/>
      <c r="UTY127" s="6"/>
      <c r="UTZ127" s="6"/>
      <c r="UUA127" s="6"/>
      <c r="UUB127" s="6"/>
      <c r="UUC127" s="6"/>
      <c r="UUD127" s="6"/>
      <c r="UUE127" s="6"/>
      <c r="UUF127" s="6"/>
      <c r="UUG127" s="6"/>
      <c r="UUH127" s="6"/>
      <c r="UUI127" s="6"/>
      <c r="UUJ127" s="6"/>
      <c r="UUK127" s="6"/>
      <c r="UUL127" s="6"/>
      <c r="UUM127" s="6"/>
      <c r="UUN127" s="6"/>
      <c r="UUO127" s="6"/>
      <c r="UUP127" s="6"/>
      <c r="UUQ127" s="6"/>
      <c r="UUR127" s="6"/>
      <c r="UUS127" s="6"/>
      <c r="UUT127" s="6"/>
      <c r="UUU127" s="6"/>
      <c r="UUV127" s="6"/>
      <c r="UUW127" s="6"/>
      <c r="UUX127" s="6"/>
      <c r="UUY127" s="6"/>
      <c r="UUZ127" s="6"/>
      <c r="UVA127" s="6"/>
      <c r="UVB127" s="6"/>
      <c r="UVC127" s="6"/>
      <c r="UVD127" s="6"/>
      <c r="UVE127" s="6"/>
      <c r="UVF127" s="6"/>
      <c r="UVG127" s="6"/>
      <c r="UVH127" s="6"/>
      <c r="UVI127" s="6"/>
      <c r="UVJ127" s="6"/>
      <c r="UVK127" s="6"/>
      <c r="UVL127" s="6"/>
      <c r="UVM127" s="6"/>
      <c r="UVN127" s="6"/>
      <c r="UVO127" s="6"/>
      <c r="UVP127" s="6"/>
      <c r="UVQ127" s="6"/>
      <c r="UVR127" s="6"/>
      <c r="UVS127" s="6"/>
      <c r="UVT127" s="6"/>
      <c r="UVU127" s="6"/>
      <c r="UVV127" s="6"/>
      <c r="UVW127" s="6"/>
      <c r="UVX127" s="6"/>
      <c r="UVY127" s="6"/>
      <c r="UVZ127" s="6"/>
      <c r="UWA127" s="6"/>
      <c r="UWB127" s="6"/>
      <c r="UWC127" s="6"/>
      <c r="UWD127" s="6"/>
      <c r="UWE127" s="6"/>
      <c r="UWF127" s="6"/>
      <c r="UWG127" s="6"/>
      <c r="UWH127" s="6"/>
      <c r="UWI127" s="6"/>
      <c r="UWJ127" s="6"/>
      <c r="UWK127" s="6"/>
      <c r="UWL127" s="6"/>
      <c r="UWM127" s="6"/>
      <c r="UWN127" s="6"/>
      <c r="UWO127" s="6"/>
      <c r="UWP127" s="6"/>
      <c r="UWQ127" s="6"/>
      <c r="UWR127" s="6"/>
      <c r="UWS127" s="6"/>
      <c r="UWT127" s="6"/>
      <c r="UWU127" s="6"/>
      <c r="UWV127" s="6"/>
      <c r="UWW127" s="6"/>
      <c r="UWX127" s="6"/>
      <c r="UWY127" s="6"/>
      <c r="UWZ127" s="6"/>
      <c r="UXA127" s="6"/>
      <c r="UXB127" s="6"/>
      <c r="UXC127" s="6"/>
      <c r="UXD127" s="6"/>
      <c r="UXE127" s="6"/>
      <c r="UXF127" s="6"/>
      <c r="UXG127" s="6"/>
      <c r="UXH127" s="6"/>
      <c r="UXI127" s="6"/>
      <c r="UXJ127" s="6"/>
      <c r="UXK127" s="6"/>
      <c r="UXL127" s="6"/>
      <c r="UXM127" s="6"/>
      <c r="UXN127" s="6"/>
      <c r="UXO127" s="6"/>
      <c r="UXP127" s="6"/>
      <c r="UXQ127" s="6"/>
      <c r="UXX127" s="6"/>
      <c r="UXY127" s="6"/>
      <c r="UXZ127" s="6"/>
      <c r="UYA127" s="6"/>
      <c r="UYB127" s="6"/>
      <c r="UYC127" s="6"/>
      <c r="UYD127" s="6"/>
      <c r="UYE127" s="6"/>
      <c r="UYF127" s="6"/>
      <c r="UYG127" s="6"/>
      <c r="UYH127" s="6"/>
      <c r="UYI127" s="6"/>
      <c r="UYJ127" s="6"/>
      <c r="UYK127" s="6"/>
      <c r="UYL127" s="6"/>
      <c r="UYM127" s="6"/>
      <c r="UYN127" s="6"/>
      <c r="UYO127" s="6"/>
      <c r="UYP127" s="6"/>
      <c r="UYQ127" s="6"/>
      <c r="UYR127" s="6"/>
      <c r="UYS127" s="6"/>
      <c r="UYT127" s="6"/>
      <c r="UYU127" s="6"/>
      <c r="UYV127" s="6"/>
      <c r="UYW127" s="6"/>
      <c r="UYX127" s="6"/>
      <c r="UYY127" s="6"/>
      <c r="UYZ127" s="6"/>
      <c r="UZA127" s="6"/>
      <c r="UZB127" s="6"/>
      <c r="UZC127" s="6"/>
      <c r="UZD127" s="6"/>
      <c r="UZE127" s="6"/>
      <c r="UZF127" s="6"/>
      <c r="UZG127" s="6"/>
      <c r="UZH127" s="6"/>
      <c r="UZI127" s="6"/>
      <c r="UZJ127" s="6"/>
      <c r="UZK127" s="6"/>
      <c r="UZL127" s="6"/>
      <c r="UZM127" s="6"/>
      <c r="UZN127" s="6"/>
      <c r="UZO127" s="6"/>
      <c r="UZP127" s="6"/>
      <c r="UZQ127" s="6"/>
      <c r="UZR127" s="6"/>
      <c r="UZS127" s="6"/>
      <c r="UZT127" s="6"/>
      <c r="UZU127" s="6"/>
      <c r="UZV127" s="6"/>
      <c r="UZW127" s="6"/>
      <c r="UZX127" s="6"/>
      <c r="UZY127" s="6"/>
      <c r="UZZ127" s="6"/>
      <c r="VAA127" s="6"/>
      <c r="VAB127" s="6"/>
      <c r="VAC127" s="6"/>
      <c r="VAD127" s="6"/>
      <c r="VAE127" s="6"/>
      <c r="VAF127" s="6"/>
      <c r="VAG127" s="6"/>
      <c r="VAH127" s="6"/>
      <c r="VAI127" s="6"/>
      <c r="VAJ127" s="6"/>
      <c r="VAK127" s="6"/>
      <c r="VAL127" s="6"/>
      <c r="VAM127" s="6"/>
      <c r="VAN127" s="6"/>
      <c r="VAO127" s="6"/>
      <c r="VAP127" s="6"/>
      <c r="VAQ127" s="6"/>
      <c r="VAR127" s="6"/>
      <c r="VAS127" s="6"/>
      <c r="VAT127" s="6"/>
      <c r="VAU127" s="6"/>
      <c r="VAV127" s="6"/>
      <c r="VAW127" s="6"/>
      <c r="VAX127" s="6"/>
      <c r="VAY127" s="6"/>
      <c r="VAZ127" s="6"/>
      <c r="VBA127" s="6"/>
      <c r="VBB127" s="6"/>
      <c r="VBC127" s="6"/>
      <c r="VBD127" s="6"/>
      <c r="VBE127" s="6"/>
      <c r="VBF127" s="6"/>
      <c r="VBG127" s="6"/>
      <c r="VBH127" s="6"/>
      <c r="VBI127" s="6"/>
      <c r="VBJ127" s="6"/>
      <c r="VBK127" s="6"/>
      <c r="VBL127" s="6"/>
      <c r="VBM127" s="6"/>
      <c r="VBN127" s="6"/>
      <c r="VBO127" s="6"/>
      <c r="VBP127" s="6"/>
      <c r="VBQ127" s="6"/>
      <c r="VBR127" s="6"/>
      <c r="VBS127" s="6"/>
      <c r="VBT127" s="6"/>
      <c r="VBU127" s="6"/>
      <c r="VBV127" s="6"/>
      <c r="VBW127" s="6"/>
      <c r="VBX127" s="6"/>
      <c r="VBY127" s="6"/>
      <c r="VBZ127" s="6"/>
      <c r="VCA127" s="6"/>
      <c r="VCB127" s="6"/>
      <c r="VCC127" s="6"/>
      <c r="VCD127" s="6"/>
      <c r="VCE127" s="6"/>
      <c r="VCF127" s="6"/>
      <c r="VCG127" s="6"/>
      <c r="VCH127" s="6"/>
      <c r="VCI127" s="6"/>
      <c r="VCJ127" s="6"/>
      <c r="VCK127" s="6"/>
      <c r="VCL127" s="6"/>
      <c r="VCM127" s="6"/>
      <c r="VCN127" s="6"/>
      <c r="VCO127" s="6"/>
      <c r="VCP127" s="6"/>
      <c r="VCQ127" s="6"/>
      <c r="VCR127" s="6"/>
      <c r="VCS127" s="6"/>
      <c r="VCT127" s="6"/>
      <c r="VCU127" s="6"/>
      <c r="VCV127" s="6"/>
      <c r="VCW127" s="6"/>
      <c r="VCX127" s="6"/>
      <c r="VCY127" s="6"/>
      <c r="VCZ127" s="6"/>
      <c r="VDA127" s="6"/>
      <c r="VDB127" s="6"/>
      <c r="VDC127" s="6"/>
      <c r="VDD127" s="6"/>
      <c r="VDE127" s="6"/>
      <c r="VDF127" s="6"/>
      <c r="VDG127" s="6"/>
      <c r="VDH127" s="6"/>
      <c r="VDI127" s="6"/>
      <c r="VDJ127" s="6"/>
      <c r="VDK127" s="6"/>
      <c r="VDL127" s="6"/>
      <c r="VDM127" s="6"/>
      <c r="VDN127" s="6"/>
      <c r="VDO127" s="6"/>
      <c r="VDP127" s="6"/>
      <c r="VDQ127" s="6"/>
      <c r="VDR127" s="6"/>
      <c r="VDS127" s="6"/>
      <c r="VDT127" s="6"/>
      <c r="VDU127" s="6"/>
      <c r="VDV127" s="6"/>
      <c r="VDW127" s="6"/>
      <c r="VDX127" s="6"/>
      <c r="VDY127" s="6"/>
      <c r="VDZ127" s="6"/>
      <c r="VEA127" s="6"/>
      <c r="VEB127" s="6"/>
      <c r="VEC127" s="6"/>
      <c r="VED127" s="6"/>
      <c r="VEE127" s="6"/>
      <c r="VEF127" s="6"/>
      <c r="VEG127" s="6"/>
      <c r="VEH127" s="6"/>
      <c r="VEI127" s="6"/>
      <c r="VEJ127" s="6"/>
      <c r="VEK127" s="6"/>
      <c r="VEL127" s="6"/>
      <c r="VEM127" s="6"/>
      <c r="VEN127" s="6"/>
      <c r="VEO127" s="6"/>
      <c r="VEP127" s="6"/>
      <c r="VEQ127" s="6"/>
      <c r="VER127" s="6"/>
      <c r="VES127" s="6"/>
      <c r="VET127" s="6"/>
      <c r="VEU127" s="6"/>
      <c r="VEV127" s="6"/>
      <c r="VEW127" s="6"/>
      <c r="VEX127" s="6"/>
      <c r="VEY127" s="6"/>
      <c r="VEZ127" s="6"/>
      <c r="VFA127" s="6"/>
      <c r="VFB127" s="6"/>
      <c r="VFC127" s="6"/>
      <c r="VFD127" s="6"/>
      <c r="VFE127" s="6"/>
      <c r="VFF127" s="6"/>
      <c r="VFG127" s="6"/>
      <c r="VFH127" s="6"/>
      <c r="VFI127" s="6"/>
      <c r="VFJ127" s="6"/>
      <c r="VFK127" s="6"/>
      <c r="VFL127" s="6"/>
      <c r="VFM127" s="6"/>
      <c r="VFN127" s="6"/>
      <c r="VFO127" s="6"/>
      <c r="VFP127" s="6"/>
      <c r="VFQ127" s="6"/>
      <c r="VFR127" s="6"/>
      <c r="VFS127" s="6"/>
      <c r="VFT127" s="6"/>
      <c r="VFU127" s="6"/>
      <c r="VFV127" s="6"/>
      <c r="VFW127" s="6"/>
      <c r="VFX127" s="6"/>
      <c r="VFY127" s="6"/>
      <c r="VFZ127" s="6"/>
      <c r="VGA127" s="6"/>
      <c r="VGB127" s="6"/>
      <c r="VGC127" s="6"/>
      <c r="VGD127" s="6"/>
      <c r="VGE127" s="6"/>
      <c r="VGF127" s="6"/>
      <c r="VGG127" s="6"/>
      <c r="VGH127" s="6"/>
      <c r="VGI127" s="6"/>
      <c r="VGJ127" s="6"/>
      <c r="VGK127" s="6"/>
      <c r="VGL127" s="6"/>
      <c r="VGM127" s="6"/>
      <c r="VGN127" s="6"/>
      <c r="VGO127" s="6"/>
      <c r="VGP127" s="6"/>
      <c r="VGQ127" s="6"/>
      <c r="VGR127" s="6"/>
      <c r="VGS127" s="6"/>
      <c r="VGT127" s="6"/>
      <c r="VGU127" s="6"/>
      <c r="VGV127" s="6"/>
      <c r="VGW127" s="6"/>
      <c r="VGX127" s="6"/>
      <c r="VGY127" s="6"/>
      <c r="VGZ127" s="6"/>
      <c r="VHA127" s="6"/>
      <c r="VHB127" s="6"/>
      <c r="VHC127" s="6"/>
      <c r="VHD127" s="6"/>
      <c r="VHE127" s="6"/>
      <c r="VHF127" s="6"/>
      <c r="VHG127" s="6"/>
      <c r="VHH127" s="6"/>
      <c r="VHI127" s="6"/>
      <c r="VHJ127" s="6"/>
      <c r="VHK127" s="6"/>
      <c r="VHL127" s="6"/>
      <c r="VHM127" s="6"/>
      <c r="VHT127" s="6"/>
      <c r="VHU127" s="6"/>
      <c r="VHV127" s="6"/>
      <c r="VHW127" s="6"/>
      <c r="VHX127" s="6"/>
      <c r="VHY127" s="6"/>
      <c r="VHZ127" s="6"/>
      <c r="VIA127" s="6"/>
      <c r="VIB127" s="6"/>
      <c r="VIC127" s="6"/>
      <c r="VID127" s="6"/>
      <c r="VIE127" s="6"/>
      <c r="VIF127" s="6"/>
      <c r="VIG127" s="6"/>
      <c r="VIH127" s="6"/>
      <c r="VII127" s="6"/>
      <c r="VIJ127" s="6"/>
      <c r="VIK127" s="6"/>
      <c r="VIL127" s="6"/>
      <c r="VIM127" s="6"/>
      <c r="VIN127" s="6"/>
      <c r="VIO127" s="6"/>
      <c r="VIP127" s="6"/>
      <c r="VIQ127" s="6"/>
      <c r="VIR127" s="6"/>
      <c r="VIS127" s="6"/>
      <c r="VIT127" s="6"/>
      <c r="VIU127" s="6"/>
      <c r="VIV127" s="6"/>
      <c r="VIW127" s="6"/>
      <c r="VIX127" s="6"/>
      <c r="VIY127" s="6"/>
      <c r="VIZ127" s="6"/>
      <c r="VJA127" s="6"/>
      <c r="VJB127" s="6"/>
      <c r="VJC127" s="6"/>
      <c r="VJD127" s="6"/>
      <c r="VJE127" s="6"/>
      <c r="VJF127" s="6"/>
      <c r="VJG127" s="6"/>
      <c r="VJH127" s="6"/>
      <c r="VJI127" s="6"/>
      <c r="VJJ127" s="6"/>
      <c r="VJK127" s="6"/>
      <c r="VJL127" s="6"/>
      <c r="VJM127" s="6"/>
      <c r="VJN127" s="6"/>
      <c r="VJO127" s="6"/>
      <c r="VJP127" s="6"/>
      <c r="VJQ127" s="6"/>
      <c r="VJR127" s="6"/>
      <c r="VJS127" s="6"/>
      <c r="VJT127" s="6"/>
      <c r="VJU127" s="6"/>
      <c r="VJV127" s="6"/>
      <c r="VJW127" s="6"/>
      <c r="VJX127" s="6"/>
      <c r="VJY127" s="6"/>
      <c r="VJZ127" s="6"/>
      <c r="VKA127" s="6"/>
      <c r="VKB127" s="6"/>
      <c r="VKC127" s="6"/>
      <c r="VKD127" s="6"/>
      <c r="VKE127" s="6"/>
      <c r="VKF127" s="6"/>
      <c r="VKG127" s="6"/>
      <c r="VKH127" s="6"/>
      <c r="VKI127" s="6"/>
      <c r="VKJ127" s="6"/>
      <c r="VKK127" s="6"/>
      <c r="VKL127" s="6"/>
      <c r="VKM127" s="6"/>
      <c r="VKN127" s="6"/>
      <c r="VKO127" s="6"/>
      <c r="VKP127" s="6"/>
      <c r="VKQ127" s="6"/>
      <c r="VKR127" s="6"/>
      <c r="VKS127" s="6"/>
      <c r="VKT127" s="6"/>
      <c r="VKU127" s="6"/>
      <c r="VKV127" s="6"/>
      <c r="VKW127" s="6"/>
      <c r="VKX127" s="6"/>
      <c r="VKY127" s="6"/>
      <c r="VKZ127" s="6"/>
      <c r="VLA127" s="6"/>
      <c r="VLB127" s="6"/>
      <c r="VLC127" s="6"/>
      <c r="VLD127" s="6"/>
      <c r="VLE127" s="6"/>
      <c r="VLF127" s="6"/>
      <c r="VLG127" s="6"/>
      <c r="VLH127" s="6"/>
      <c r="VLI127" s="6"/>
      <c r="VLJ127" s="6"/>
      <c r="VLK127" s="6"/>
      <c r="VLL127" s="6"/>
      <c r="VLM127" s="6"/>
      <c r="VLN127" s="6"/>
      <c r="VLO127" s="6"/>
      <c r="VLP127" s="6"/>
      <c r="VLQ127" s="6"/>
      <c r="VLR127" s="6"/>
      <c r="VLS127" s="6"/>
      <c r="VLT127" s="6"/>
      <c r="VLU127" s="6"/>
      <c r="VLV127" s="6"/>
      <c r="VLW127" s="6"/>
      <c r="VLX127" s="6"/>
      <c r="VLY127" s="6"/>
      <c r="VLZ127" s="6"/>
      <c r="VMA127" s="6"/>
      <c r="VMB127" s="6"/>
      <c r="VMC127" s="6"/>
      <c r="VMD127" s="6"/>
      <c r="VME127" s="6"/>
      <c r="VMF127" s="6"/>
      <c r="VMG127" s="6"/>
      <c r="VMH127" s="6"/>
      <c r="VMI127" s="6"/>
      <c r="VMJ127" s="6"/>
      <c r="VMK127" s="6"/>
      <c r="VML127" s="6"/>
      <c r="VMM127" s="6"/>
      <c r="VMN127" s="6"/>
      <c r="VMO127" s="6"/>
      <c r="VMP127" s="6"/>
      <c r="VMQ127" s="6"/>
      <c r="VMR127" s="6"/>
      <c r="VMS127" s="6"/>
      <c r="VMT127" s="6"/>
      <c r="VMU127" s="6"/>
      <c r="VMV127" s="6"/>
      <c r="VMW127" s="6"/>
      <c r="VMX127" s="6"/>
      <c r="VMY127" s="6"/>
      <c r="VMZ127" s="6"/>
      <c r="VNA127" s="6"/>
      <c r="VNB127" s="6"/>
      <c r="VNC127" s="6"/>
      <c r="VND127" s="6"/>
      <c r="VNE127" s="6"/>
      <c r="VNF127" s="6"/>
      <c r="VNG127" s="6"/>
      <c r="VNH127" s="6"/>
      <c r="VNI127" s="6"/>
      <c r="VNJ127" s="6"/>
      <c r="VNK127" s="6"/>
      <c r="VNL127" s="6"/>
      <c r="VNM127" s="6"/>
      <c r="VNN127" s="6"/>
      <c r="VNO127" s="6"/>
      <c r="VNP127" s="6"/>
      <c r="VNQ127" s="6"/>
      <c r="VNR127" s="6"/>
      <c r="VNS127" s="6"/>
      <c r="VNT127" s="6"/>
      <c r="VNU127" s="6"/>
      <c r="VNV127" s="6"/>
      <c r="VNW127" s="6"/>
      <c r="VNX127" s="6"/>
      <c r="VNY127" s="6"/>
      <c r="VNZ127" s="6"/>
      <c r="VOA127" s="6"/>
      <c r="VOB127" s="6"/>
      <c r="VOC127" s="6"/>
      <c r="VOD127" s="6"/>
      <c r="VOE127" s="6"/>
      <c r="VOF127" s="6"/>
      <c r="VOG127" s="6"/>
      <c r="VOH127" s="6"/>
      <c r="VOI127" s="6"/>
      <c r="VOJ127" s="6"/>
      <c r="VOK127" s="6"/>
      <c r="VOL127" s="6"/>
      <c r="VOM127" s="6"/>
      <c r="VON127" s="6"/>
      <c r="VOO127" s="6"/>
      <c r="VOP127" s="6"/>
      <c r="VOQ127" s="6"/>
      <c r="VOR127" s="6"/>
      <c r="VOS127" s="6"/>
      <c r="VOT127" s="6"/>
      <c r="VOU127" s="6"/>
      <c r="VOV127" s="6"/>
      <c r="VOW127" s="6"/>
      <c r="VOX127" s="6"/>
      <c r="VOY127" s="6"/>
      <c r="VOZ127" s="6"/>
      <c r="VPA127" s="6"/>
      <c r="VPB127" s="6"/>
      <c r="VPC127" s="6"/>
      <c r="VPD127" s="6"/>
      <c r="VPE127" s="6"/>
      <c r="VPF127" s="6"/>
      <c r="VPG127" s="6"/>
      <c r="VPH127" s="6"/>
      <c r="VPI127" s="6"/>
      <c r="VPJ127" s="6"/>
      <c r="VPK127" s="6"/>
      <c r="VPL127" s="6"/>
      <c r="VPM127" s="6"/>
      <c r="VPN127" s="6"/>
      <c r="VPO127" s="6"/>
      <c r="VPP127" s="6"/>
      <c r="VPQ127" s="6"/>
      <c r="VPR127" s="6"/>
      <c r="VPS127" s="6"/>
      <c r="VPT127" s="6"/>
      <c r="VPU127" s="6"/>
      <c r="VPV127" s="6"/>
      <c r="VPW127" s="6"/>
      <c r="VPX127" s="6"/>
      <c r="VPY127" s="6"/>
      <c r="VPZ127" s="6"/>
      <c r="VQA127" s="6"/>
      <c r="VQB127" s="6"/>
      <c r="VQC127" s="6"/>
      <c r="VQD127" s="6"/>
      <c r="VQE127" s="6"/>
      <c r="VQF127" s="6"/>
      <c r="VQG127" s="6"/>
      <c r="VQH127" s="6"/>
      <c r="VQI127" s="6"/>
      <c r="VQJ127" s="6"/>
      <c r="VQK127" s="6"/>
      <c r="VQL127" s="6"/>
      <c r="VQM127" s="6"/>
      <c r="VQN127" s="6"/>
      <c r="VQO127" s="6"/>
      <c r="VQP127" s="6"/>
      <c r="VQQ127" s="6"/>
      <c r="VQR127" s="6"/>
      <c r="VQS127" s="6"/>
      <c r="VQT127" s="6"/>
      <c r="VQU127" s="6"/>
      <c r="VQV127" s="6"/>
      <c r="VQW127" s="6"/>
      <c r="VQX127" s="6"/>
      <c r="VQY127" s="6"/>
      <c r="VQZ127" s="6"/>
      <c r="VRA127" s="6"/>
      <c r="VRB127" s="6"/>
      <c r="VRC127" s="6"/>
      <c r="VRD127" s="6"/>
      <c r="VRE127" s="6"/>
      <c r="VRF127" s="6"/>
      <c r="VRG127" s="6"/>
      <c r="VRH127" s="6"/>
      <c r="VRI127" s="6"/>
      <c r="VRP127" s="6"/>
      <c r="VRQ127" s="6"/>
      <c r="VRR127" s="6"/>
      <c r="VRS127" s="6"/>
      <c r="VRT127" s="6"/>
      <c r="VRU127" s="6"/>
      <c r="VRV127" s="6"/>
      <c r="VRW127" s="6"/>
      <c r="VRX127" s="6"/>
      <c r="VRY127" s="6"/>
      <c r="VRZ127" s="6"/>
      <c r="VSA127" s="6"/>
      <c r="VSB127" s="6"/>
      <c r="VSC127" s="6"/>
      <c r="VSD127" s="6"/>
      <c r="VSE127" s="6"/>
      <c r="VSF127" s="6"/>
      <c r="VSG127" s="6"/>
      <c r="VSH127" s="6"/>
      <c r="VSI127" s="6"/>
      <c r="VSJ127" s="6"/>
      <c r="VSK127" s="6"/>
      <c r="VSL127" s="6"/>
      <c r="VSM127" s="6"/>
      <c r="VSN127" s="6"/>
      <c r="VSO127" s="6"/>
      <c r="VSP127" s="6"/>
      <c r="VSQ127" s="6"/>
      <c r="VSR127" s="6"/>
      <c r="VSS127" s="6"/>
      <c r="VST127" s="6"/>
      <c r="VSU127" s="6"/>
      <c r="VSV127" s="6"/>
      <c r="VSW127" s="6"/>
      <c r="VSX127" s="6"/>
      <c r="VSY127" s="6"/>
      <c r="VSZ127" s="6"/>
      <c r="VTA127" s="6"/>
      <c r="VTB127" s="6"/>
      <c r="VTC127" s="6"/>
      <c r="VTD127" s="6"/>
      <c r="VTE127" s="6"/>
      <c r="VTF127" s="6"/>
      <c r="VTG127" s="6"/>
      <c r="VTH127" s="6"/>
      <c r="VTI127" s="6"/>
      <c r="VTJ127" s="6"/>
      <c r="VTK127" s="6"/>
      <c r="VTL127" s="6"/>
      <c r="VTM127" s="6"/>
      <c r="VTN127" s="6"/>
      <c r="VTO127" s="6"/>
      <c r="VTP127" s="6"/>
      <c r="VTQ127" s="6"/>
      <c r="VTR127" s="6"/>
      <c r="VTS127" s="6"/>
      <c r="VTT127" s="6"/>
      <c r="VTU127" s="6"/>
      <c r="VTV127" s="6"/>
      <c r="VTW127" s="6"/>
      <c r="VTX127" s="6"/>
      <c r="VTY127" s="6"/>
      <c r="VTZ127" s="6"/>
      <c r="VUA127" s="6"/>
      <c r="VUB127" s="6"/>
      <c r="VUC127" s="6"/>
      <c r="VUD127" s="6"/>
      <c r="VUE127" s="6"/>
      <c r="VUF127" s="6"/>
      <c r="VUG127" s="6"/>
      <c r="VUH127" s="6"/>
      <c r="VUI127" s="6"/>
      <c r="VUJ127" s="6"/>
      <c r="VUK127" s="6"/>
      <c r="VUL127" s="6"/>
      <c r="VUM127" s="6"/>
      <c r="VUN127" s="6"/>
      <c r="VUO127" s="6"/>
      <c r="VUP127" s="6"/>
      <c r="VUQ127" s="6"/>
      <c r="VUR127" s="6"/>
      <c r="VUS127" s="6"/>
      <c r="VUT127" s="6"/>
      <c r="VUU127" s="6"/>
      <c r="VUV127" s="6"/>
      <c r="VUW127" s="6"/>
      <c r="VUX127" s="6"/>
      <c r="VUY127" s="6"/>
      <c r="VUZ127" s="6"/>
      <c r="VVA127" s="6"/>
      <c r="VVB127" s="6"/>
      <c r="VVC127" s="6"/>
      <c r="VVD127" s="6"/>
      <c r="VVE127" s="6"/>
      <c r="VVF127" s="6"/>
      <c r="VVG127" s="6"/>
      <c r="VVH127" s="6"/>
      <c r="VVI127" s="6"/>
      <c r="VVJ127" s="6"/>
      <c r="VVK127" s="6"/>
      <c r="VVL127" s="6"/>
      <c r="VVM127" s="6"/>
      <c r="VVN127" s="6"/>
      <c r="VVO127" s="6"/>
      <c r="VVP127" s="6"/>
      <c r="VVQ127" s="6"/>
      <c r="VVR127" s="6"/>
      <c r="VVS127" s="6"/>
      <c r="VVT127" s="6"/>
      <c r="VVU127" s="6"/>
      <c r="VVV127" s="6"/>
      <c r="VVW127" s="6"/>
      <c r="VVX127" s="6"/>
      <c r="VVY127" s="6"/>
      <c r="VVZ127" s="6"/>
      <c r="VWA127" s="6"/>
      <c r="VWB127" s="6"/>
      <c r="VWC127" s="6"/>
      <c r="VWD127" s="6"/>
      <c r="VWE127" s="6"/>
      <c r="VWF127" s="6"/>
      <c r="VWG127" s="6"/>
      <c r="VWH127" s="6"/>
      <c r="VWI127" s="6"/>
      <c r="VWJ127" s="6"/>
      <c r="VWK127" s="6"/>
      <c r="VWL127" s="6"/>
      <c r="VWM127" s="6"/>
      <c r="VWN127" s="6"/>
      <c r="VWO127" s="6"/>
      <c r="VWP127" s="6"/>
      <c r="VWQ127" s="6"/>
      <c r="VWR127" s="6"/>
      <c r="VWS127" s="6"/>
      <c r="VWT127" s="6"/>
      <c r="VWU127" s="6"/>
      <c r="VWV127" s="6"/>
      <c r="VWW127" s="6"/>
      <c r="VWX127" s="6"/>
      <c r="VWY127" s="6"/>
      <c r="VWZ127" s="6"/>
      <c r="VXA127" s="6"/>
      <c r="VXB127" s="6"/>
      <c r="VXC127" s="6"/>
      <c r="VXD127" s="6"/>
      <c r="VXE127" s="6"/>
      <c r="VXF127" s="6"/>
      <c r="VXG127" s="6"/>
      <c r="VXH127" s="6"/>
      <c r="VXI127" s="6"/>
      <c r="VXJ127" s="6"/>
      <c r="VXK127" s="6"/>
      <c r="VXL127" s="6"/>
      <c r="VXM127" s="6"/>
      <c r="VXN127" s="6"/>
      <c r="VXO127" s="6"/>
      <c r="VXP127" s="6"/>
      <c r="VXQ127" s="6"/>
      <c r="VXR127" s="6"/>
      <c r="VXS127" s="6"/>
      <c r="VXT127" s="6"/>
      <c r="VXU127" s="6"/>
      <c r="VXV127" s="6"/>
      <c r="VXW127" s="6"/>
      <c r="VXX127" s="6"/>
      <c r="VXY127" s="6"/>
      <c r="VXZ127" s="6"/>
      <c r="VYA127" s="6"/>
      <c r="VYB127" s="6"/>
      <c r="VYC127" s="6"/>
      <c r="VYD127" s="6"/>
      <c r="VYE127" s="6"/>
      <c r="VYF127" s="6"/>
      <c r="VYG127" s="6"/>
      <c r="VYH127" s="6"/>
      <c r="VYI127" s="6"/>
      <c r="VYJ127" s="6"/>
      <c r="VYK127" s="6"/>
      <c r="VYL127" s="6"/>
      <c r="VYM127" s="6"/>
      <c r="VYN127" s="6"/>
      <c r="VYO127" s="6"/>
      <c r="VYP127" s="6"/>
      <c r="VYQ127" s="6"/>
      <c r="VYR127" s="6"/>
      <c r="VYS127" s="6"/>
      <c r="VYT127" s="6"/>
      <c r="VYU127" s="6"/>
      <c r="VYV127" s="6"/>
      <c r="VYW127" s="6"/>
      <c r="VYX127" s="6"/>
      <c r="VYY127" s="6"/>
      <c r="VYZ127" s="6"/>
      <c r="VZA127" s="6"/>
      <c r="VZB127" s="6"/>
      <c r="VZC127" s="6"/>
      <c r="VZD127" s="6"/>
      <c r="VZE127" s="6"/>
      <c r="VZF127" s="6"/>
      <c r="VZG127" s="6"/>
      <c r="VZH127" s="6"/>
      <c r="VZI127" s="6"/>
      <c r="VZJ127" s="6"/>
      <c r="VZK127" s="6"/>
      <c r="VZL127" s="6"/>
      <c r="VZM127" s="6"/>
      <c r="VZN127" s="6"/>
      <c r="VZO127" s="6"/>
      <c r="VZP127" s="6"/>
      <c r="VZQ127" s="6"/>
      <c r="VZR127" s="6"/>
      <c r="VZS127" s="6"/>
      <c r="VZT127" s="6"/>
      <c r="VZU127" s="6"/>
      <c r="VZV127" s="6"/>
      <c r="VZW127" s="6"/>
      <c r="VZX127" s="6"/>
      <c r="VZY127" s="6"/>
      <c r="VZZ127" s="6"/>
      <c r="WAA127" s="6"/>
      <c r="WAB127" s="6"/>
      <c r="WAC127" s="6"/>
      <c r="WAD127" s="6"/>
      <c r="WAE127" s="6"/>
      <c r="WAF127" s="6"/>
      <c r="WAG127" s="6"/>
      <c r="WAH127" s="6"/>
      <c r="WAI127" s="6"/>
      <c r="WAJ127" s="6"/>
      <c r="WAK127" s="6"/>
      <c r="WAL127" s="6"/>
      <c r="WAM127" s="6"/>
      <c r="WAN127" s="6"/>
      <c r="WAO127" s="6"/>
      <c r="WAP127" s="6"/>
      <c r="WAQ127" s="6"/>
      <c r="WAR127" s="6"/>
      <c r="WAS127" s="6"/>
      <c r="WAT127" s="6"/>
      <c r="WAU127" s="6"/>
      <c r="WAV127" s="6"/>
      <c r="WAW127" s="6"/>
      <c r="WAX127" s="6"/>
      <c r="WAY127" s="6"/>
      <c r="WAZ127" s="6"/>
      <c r="WBA127" s="6"/>
      <c r="WBB127" s="6"/>
      <c r="WBC127" s="6"/>
      <c r="WBD127" s="6"/>
      <c r="WBE127" s="6"/>
      <c r="WBL127" s="6"/>
      <c r="WBM127" s="6"/>
      <c r="WBN127" s="6"/>
      <c r="WBO127" s="6"/>
      <c r="WBP127" s="6"/>
      <c r="WBQ127" s="6"/>
      <c r="WBR127" s="6"/>
      <c r="WBS127" s="6"/>
      <c r="WBT127" s="6"/>
      <c r="WBU127" s="6"/>
      <c r="WBV127" s="6"/>
      <c r="WBW127" s="6"/>
      <c r="WBX127" s="6"/>
      <c r="WBY127" s="6"/>
      <c r="WBZ127" s="6"/>
      <c r="WCA127" s="6"/>
      <c r="WCB127" s="6"/>
      <c r="WCC127" s="6"/>
      <c r="WCD127" s="6"/>
      <c r="WCE127" s="6"/>
      <c r="WCF127" s="6"/>
      <c r="WCG127" s="6"/>
      <c r="WCH127" s="6"/>
      <c r="WCI127" s="6"/>
      <c r="WCJ127" s="6"/>
      <c r="WCK127" s="6"/>
      <c r="WCL127" s="6"/>
      <c r="WCM127" s="6"/>
      <c r="WCN127" s="6"/>
      <c r="WCO127" s="6"/>
      <c r="WCP127" s="6"/>
      <c r="WCQ127" s="6"/>
      <c r="WCR127" s="6"/>
      <c r="WCS127" s="6"/>
      <c r="WCT127" s="6"/>
      <c r="WCU127" s="6"/>
      <c r="WCV127" s="6"/>
      <c r="WCW127" s="6"/>
      <c r="WCX127" s="6"/>
      <c r="WCY127" s="6"/>
      <c r="WCZ127" s="6"/>
      <c r="WDA127" s="6"/>
      <c r="WDB127" s="6"/>
      <c r="WDC127" s="6"/>
      <c r="WDD127" s="6"/>
      <c r="WDE127" s="6"/>
      <c r="WDF127" s="6"/>
      <c r="WDG127" s="6"/>
      <c r="WDH127" s="6"/>
      <c r="WDI127" s="6"/>
      <c r="WDJ127" s="6"/>
      <c r="WDK127" s="6"/>
      <c r="WDL127" s="6"/>
      <c r="WDM127" s="6"/>
      <c r="WDN127" s="6"/>
      <c r="WDO127" s="6"/>
      <c r="WDP127" s="6"/>
      <c r="WDQ127" s="6"/>
      <c r="WDR127" s="6"/>
      <c r="WDS127" s="6"/>
      <c r="WDT127" s="6"/>
      <c r="WDU127" s="6"/>
      <c r="WDV127" s="6"/>
      <c r="WDW127" s="6"/>
      <c r="WDX127" s="6"/>
      <c r="WDY127" s="6"/>
      <c r="WDZ127" s="6"/>
      <c r="WEA127" s="6"/>
      <c r="WEB127" s="6"/>
      <c r="WEC127" s="6"/>
      <c r="WED127" s="6"/>
      <c r="WEE127" s="6"/>
      <c r="WEF127" s="6"/>
      <c r="WEG127" s="6"/>
      <c r="WEH127" s="6"/>
      <c r="WEI127" s="6"/>
      <c r="WEJ127" s="6"/>
      <c r="WEK127" s="6"/>
      <c r="WEL127" s="6"/>
      <c r="WEM127" s="6"/>
      <c r="WEN127" s="6"/>
      <c r="WEO127" s="6"/>
      <c r="WEP127" s="6"/>
      <c r="WEQ127" s="6"/>
      <c r="WER127" s="6"/>
      <c r="WES127" s="6"/>
      <c r="WET127" s="6"/>
      <c r="WEU127" s="6"/>
      <c r="WEV127" s="6"/>
      <c r="WEW127" s="6"/>
      <c r="WEX127" s="6"/>
      <c r="WEY127" s="6"/>
      <c r="WEZ127" s="6"/>
      <c r="WFA127" s="6"/>
      <c r="WFB127" s="6"/>
      <c r="WFC127" s="6"/>
      <c r="WFD127" s="6"/>
      <c r="WFE127" s="6"/>
      <c r="WFF127" s="6"/>
      <c r="WFG127" s="6"/>
      <c r="WFH127" s="6"/>
      <c r="WFI127" s="6"/>
      <c r="WFJ127" s="6"/>
      <c r="WFK127" s="6"/>
      <c r="WFL127" s="6"/>
      <c r="WFM127" s="6"/>
      <c r="WFN127" s="6"/>
      <c r="WFO127" s="6"/>
      <c r="WFP127" s="6"/>
      <c r="WFQ127" s="6"/>
      <c r="WFR127" s="6"/>
      <c r="WFS127" s="6"/>
      <c r="WFT127" s="6"/>
      <c r="WFU127" s="6"/>
      <c r="WFV127" s="6"/>
      <c r="WFW127" s="6"/>
      <c r="WFX127" s="6"/>
      <c r="WFY127" s="6"/>
      <c r="WFZ127" s="6"/>
      <c r="WGA127" s="6"/>
      <c r="WGB127" s="6"/>
      <c r="WGC127" s="6"/>
      <c r="WGD127" s="6"/>
      <c r="WGE127" s="6"/>
      <c r="WGF127" s="6"/>
      <c r="WGG127" s="6"/>
      <c r="WGH127" s="6"/>
      <c r="WGI127" s="6"/>
      <c r="WGJ127" s="6"/>
      <c r="WGK127" s="6"/>
      <c r="WGL127" s="6"/>
      <c r="WGM127" s="6"/>
      <c r="WGN127" s="6"/>
      <c r="WGO127" s="6"/>
      <c r="WGP127" s="6"/>
      <c r="WGQ127" s="6"/>
      <c r="WGR127" s="6"/>
      <c r="WGS127" s="6"/>
      <c r="WGT127" s="6"/>
      <c r="WGU127" s="6"/>
      <c r="WGV127" s="6"/>
      <c r="WGW127" s="6"/>
      <c r="WGX127" s="6"/>
      <c r="WGY127" s="6"/>
      <c r="WGZ127" s="6"/>
      <c r="WHA127" s="6"/>
      <c r="WHB127" s="6"/>
      <c r="WHC127" s="6"/>
      <c r="WHD127" s="6"/>
      <c r="WHE127" s="6"/>
      <c r="WHF127" s="6"/>
      <c r="WHG127" s="6"/>
      <c r="WHH127" s="6"/>
      <c r="WHI127" s="6"/>
      <c r="WHJ127" s="6"/>
      <c r="WHK127" s="6"/>
      <c r="WHL127" s="6"/>
      <c r="WHM127" s="6"/>
      <c r="WHN127" s="6"/>
      <c r="WHO127" s="6"/>
      <c r="WHP127" s="6"/>
      <c r="WHQ127" s="6"/>
      <c r="WHR127" s="6"/>
      <c r="WHS127" s="6"/>
      <c r="WHT127" s="6"/>
      <c r="WHU127" s="6"/>
      <c r="WHV127" s="6"/>
      <c r="WHW127" s="6"/>
      <c r="WHX127" s="6"/>
      <c r="WHY127" s="6"/>
      <c r="WHZ127" s="6"/>
      <c r="WIA127" s="6"/>
      <c r="WIB127" s="6"/>
      <c r="WIC127" s="6"/>
      <c r="WID127" s="6"/>
      <c r="WIE127" s="6"/>
      <c r="WIF127" s="6"/>
      <c r="WIG127" s="6"/>
      <c r="WIH127" s="6"/>
      <c r="WII127" s="6"/>
      <c r="WIJ127" s="6"/>
      <c r="WIK127" s="6"/>
      <c r="WIL127" s="6"/>
      <c r="WIM127" s="6"/>
      <c r="WIN127" s="6"/>
      <c r="WIO127" s="6"/>
      <c r="WIP127" s="6"/>
      <c r="WIQ127" s="6"/>
      <c r="WIR127" s="6"/>
      <c r="WIS127" s="6"/>
      <c r="WIT127" s="6"/>
      <c r="WIU127" s="6"/>
      <c r="WIV127" s="6"/>
      <c r="WIW127" s="6"/>
      <c r="WIX127" s="6"/>
      <c r="WIY127" s="6"/>
      <c r="WIZ127" s="6"/>
      <c r="WJA127" s="6"/>
      <c r="WJB127" s="6"/>
      <c r="WJC127" s="6"/>
      <c r="WJD127" s="6"/>
      <c r="WJE127" s="6"/>
      <c r="WJF127" s="6"/>
      <c r="WJG127" s="6"/>
      <c r="WJH127" s="6"/>
      <c r="WJI127" s="6"/>
      <c r="WJJ127" s="6"/>
      <c r="WJK127" s="6"/>
      <c r="WJL127" s="6"/>
      <c r="WJM127" s="6"/>
      <c r="WJN127" s="6"/>
      <c r="WJO127" s="6"/>
      <c r="WJP127" s="6"/>
      <c r="WJQ127" s="6"/>
      <c r="WJR127" s="6"/>
      <c r="WJS127" s="6"/>
      <c r="WJT127" s="6"/>
      <c r="WJU127" s="6"/>
      <c r="WJV127" s="6"/>
      <c r="WJW127" s="6"/>
      <c r="WJX127" s="6"/>
      <c r="WJY127" s="6"/>
      <c r="WJZ127" s="6"/>
      <c r="WKA127" s="6"/>
      <c r="WKB127" s="6"/>
      <c r="WKC127" s="6"/>
      <c r="WKD127" s="6"/>
      <c r="WKE127" s="6"/>
      <c r="WKF127" s="6"/>
      <c r="WKG127" s="6"/>
      <c r="WKH127" s="6"/>
      <c r="WKI127" s="6"/>
      <c r="WKJ127" s="6"/>
      <c r="WKK127" s="6"/>
      <c r="WKL127" s="6"/>
      <c r="WKM127" s="6"/>
      <c r="WKN127" s="6"/>
      <c r="WKO127" s="6"/>
      <c r="WKP127" s="6"/>
      <c r="WKQ127" s="6"/>
      <c r="WKR127" s="6"/>
      <c r="WKS127" s="6"/>
      <c r="WKT127" s="6"/>
      <c r="WKU127" s="6"/>
      <c r="WKV127" s="6"/>
      <c r="WKW127" s="6"/>
      <c r="WKX127" s="6"/>
      <c r="WKY127" s="6"/>
      <c r="WKZ127" s="6"/>
      <c r="WLA127" s="6"/>
      <c r="WLH127" s="6"/>
      <c r="WLI127" s="6"/>
      <c r="WLJ127" s="6"/>
      <c r="WLK127" s="6"/>
      <c r="WLL127" s="6"/>
      <c r="WLM127" s="6"/>
      <c r="WLN127" s="6"/>
      <c r="WLO127" s="6"/>
      <c r="WLP127" s="6"/>
      <c r="WLQ127" s="6"/>
      <c r="WLR127" s="6"/>
      <c r="WLS127" s="6"/>
      <c r="WLT127" s="6"/>
      <c r="WLU127" s="6"/>
      <c r="WLV127" s="6"/>
      <c r="WLW127" s="6"/>
      <c r="WLX127" s="6"/>
      <c r="WLY127" s="6"/>
      <c r="WLZ127" s="6"/>
      <c r="WMA127" s="6"/>
      <c r="WMB127" s="6"/>
      <c r="WMC127" s="6"/>
      <c r="WMD127" s="6"/>
      <c r="WME127" s="6"/>
      <c r="WMF127" s="6"/>
      <c r="WMG127" s="6"/>
      <c r="WMH127" s="6"/>
      <c r="WMI127" s="6"/>
      <c r="WMJ127" s="6"/>
      <c r="WMK127" s="6"/>
      <c r="WML127" s="6"/>
      <c r="WMM127" s="6"/>
      <c r="WMN127" s="6"/>
      <c r="WMO127" s="6"/>
      <c r="WMP127" s="6"/>
      <c r="WMQ127" s="6"/>
      <c r="WMR127" s="6"/>
      <c r="WMS127" s="6"/>
      <c r="WMT127" s="6"/>
      <c r="WMU127" s="6"/>
      <c r="WMV127" s="6"/>
      <c r="WMW127" s="6"/>
      <c r="WMX127" s="6"/>
      <c r="WMY127" s="6"/>
      <c r="WMZ127" s="6"/>
      <c r="WNA127" s="6"/>
      <c r="WNB127" s="6"/>
      <c r="WNC127" s="6"/>
      <c r="WND127" s="6"/>
      <c r="WNE127" s="6"/>
      <c r="WNF127" s="6"/>
      <c r="WNG127" s="6"/>
      <c r="WNH127" s="6"/>
      <c r="WNI127" s="6"/>
      <c r="WNJ127" s="6"/>
      <c r="WNK127" s="6"/>
      <c r="WNL127" s="6"/>
      <c r="WNM127" s="6"/>
      <c r="WNN127" s="6"/>
      <c r="WNO127" s="6"/>
      <c r="WNP127" s="6"/>
      <c r="WNQ127" s="6"/>
      <c r="WNR127" s="6"/>
      <c r="WNS127" s="6"/>
      <c r="WNT127" s="6"/>
      <c r="WNU127" s="6"/>
      <c r="WNV127" s="6"/>
      <c r="WNW127" s="6"/>
      <c r="WNX127" s="6"/>
      <c r="WNY127" s="6"/>
      <c r="WNZ127" s="6"/>
      <c r="WOA127" s="6"/>
      <c r="WOB127" s="6"/>
      <c r="WOC127" s="6"/>
      <c r="WOD127" s="6"/>
      <c r="WOE127" s="6"/>
      <c r="WOF127" s="6"/>
      <c r="WOG127" s="6"/>
      <c r="WOH127" s="6"/>
      <c r="WOI127" s="6"/>
      <c r="WOJ127" s="6"/>
      <c r="WOK127" s="6"/>
      <c r="WOL127" s="6"/>
      <c r="WOM127" s="6"/>
      <c r="WON127" s="6"/>
      <c r="WOO127" s="6"/>
      <c r="WOP127" s="6"/>
      <c r="WOQ127" s="6"/>
      <c r="WOR127" s="6"/>
      <c r="WOS127" s="6"/>
      <c r="WOT127" s="6"/>
      <c r="WOU127" s="6"/>
      <c r="WOV127" s="6"/>
      <c r="WOW127" s="6"/>
      <c r="WOX127" s="6"/>
      <c r="WOY127" s="6"/>
      <c r="WOZ127" s="6"/>
      <c r="WPA127" s="6"/>
      <c r="WPB127" s="6"/>
      <c r="WPC127" s="6"/>
      <c r="WPD127" s="6"/>
      <c r="WPE127" s="6"/>
      <c r="WPF127" s="6"/>
      <c r="WPG127" s="6"/>
      <c r="WPH127" s="6"/>
      <c r="WPI127" s="6"/>
      <c r="WPJ127" s="6"/>
      <c r="WPK127" s="6"/>
      <c r="WPL127" s="6"/>
      <c r="WPM127" s="6"/>
      <c r="WPN127" s="6"/>
      <c r="WPO127" s="6"/>
      <c r="WPP127" s="6"/>
      <c r="WPQ127" s="6"/>
      <c r="WPR127" s="6"/>
      <c r="WPS127" s="6"/>
      <c r="WPT127" s="6"/>
      <c r="WPU127" s="6"/>
      <c r="WPV127" s="6"/>
      <c r="WPW127" s="6"/>
      <c r="WPX127" s="6"/>
      <c r="WPY127" s="6"/>
      <c r="WPZ127" s="6"/>
      <c r="WQA127" s="6"/>
      <c r="WQB127" s="6"/>
      <c r="WQC127" s="6"/>
      <c r="WQD127" s="6"/>
      <c r="WQE127" s="6"/>
      <c r="WQF127" s="6"/>
      <c r="WQG127" s="6"/>
      <c r="WQH127" s="6"/>
      <c r="WQI127" s="6"/>
      <c r="WQJ127" s="6"/>
      <c r="WQK127" s="6"/>
      <c r="WQL127" s="6"/>
      <c r="WQM127" s="6"/>
      <c r="WQN127" s="6"/>
      <c r="WQO127" s="6"/>
      <c r="WQP127" s="6"/>
      <c r="WQQ127" s="6"/>
      <c r="WQR127" s="6"/>
      <c r="WQS127" s="6"/>
      <c r="WQT127" s="6"/>
      <c r="WQU127" s="6"/>
      <c r="WQV127" s="6"/>
      <c r="WQW127" s="6"/>
      <c r="WQX127" s="6"/>
      <c r="WQY127" s="6"/>
      <c r="WQZ127" s="6"/>
      <c r="WRA127" s="6"/>
      <c r="WRB127" s="6"/>
      <c r="WRC127" s="6"/>
      <c r="WRD127" s="6"/>
      <c r="WRE127" s="6"/>
      <c r="WRF127" s="6"/>
      <c r="WRG127" s="6"/>
      <c r="WRH127" s="6"/>
      <c r="WRI127" s="6"/>
      <c r="WRJ127" s="6"/>
      <c r="WRK127" s="6"/>
      <c r="WRL127" s="6"/>
      <c r="WRM127" s="6"/>
      <c r="WRN127" s="6"/>
      <c r="WRO127" s="6"/>
      <c r="WRP127" s="6"/>
      <c r="WRQ127" s="6"/>
      <c r="WRR127" s="6"/>
      <c r="WRS127" s="6"/>
      <c r="WRT127" s="6"/>
      <c r="WRU127" s="6"/>
      <c r="WRV127" s="6"/>
      <c r="WRW127" s="6"/>
      <c r="WRX127" s="6"/>
      <c r="WRY127" s="6"/>
      <c r="WRZ127" s="6"/>
      <c r="WSA127" s="6"/>
      <c r="WSB127" s="6"/>
      <c r="WSC127" s="6"/>
      <c r="WSD127" s="6"/>
      <c r="WSE127" s="6"/>
      <c r="WSF127" s="6"/>
      <c r="WSG127" s="6"/>
      <c r="WSH127" s="6"/>
      <c r="WSI127" s="6"/>
      <c r="WSJ127" s="6"/>
      <c r="WSK127" s="6"/>
      <c r="WSL127" s="6"/>
      <c r="WSM127" s="6"/>
      <c r="WSN127" s="6"/>
      <c r="WSO127" s="6"/>
      <c r="WSP127" s="6"/>
      <c r="WSQ127" s="6"/>
      <c r="WSR127" s="6"/>
      <c r="WSS127" s="6"/>
      <c r="WST127" s="6"/>
      <c r="WSU127" s="6"/>
      <c r="WSV127" s="6"/>
      <c r="WSW127" s="6"/>
      <c r="WSX127" s="6"/>
      <c r="WSY127" s="6"/>
      <c r="WSZ127" s="6"/>
      <c r="WTA127" s="6"/>
      <c r="WTB127" s="6"/>
      <c r="WTC127" s="6"/>
      <c r="WTD127" s="6"/>
      <c r="WTE127" s="6"/>
      <c r="WTF127" s="6"/>
      <c r="WTG127" s="6"/>
      <c r="WTH127" s="6"/>
      <c r="WTI127" s="6"/>
      <c r="WTJ127" s="6"/>
      <c r="WTK127" s="6"/>
      <c r="WTL127" s="6"/>
      <c r="WTM127" s="6"/>
      <c r="WTN127" s="6"/>
      <c r="WTO127" s="6"/>
      <c r="WTP127" s="6"/>
      <c r="WTQ127" s="6"/>
      <c r="WTR127" s="6"/>
      <c r="WTS127" s="6"/>
      <c r="WTT127" s="6"/>
      <c r="WTU127" s="6"/>
      <c r="WTV127" s="6"/>
      <c r="WTW127" s="6"/>
      <c r="WTX127" s="6"/>
      <c r="WTY127" s="6"/>
      <c r="WTZ127" s="6"/>
      <c r="WUA127" s="6"/>
      <c r="WUB127" s="6"/>
      <c r="WUC127" s="6"/>
      <c r="WUD127" s="6"/>
      <c r="WUE127" s="6"/>
      <c r="WUF127" s="6"/>
      <c r="WUG127" s="6"/>
      <c r="WUH127" s="6"/>
      <c r="WUI127" s="6"/>
      <c r="WUJ127" s="6"/>
      <c r="WUK127" s="6"/>
      <c r="WUL127" s="6"/>
      <c r="WUM127" s="6"/>
      <c r="WUN127" s="6"/>
      <c r="WUO127" s="6"/>
      <c r="WUP127" s="6"/>
      <c r="WUQ127" s="6"/>
      <c r="WUR127" s="6"/>
      <c r="WUS127" s="6"/>
      <c r="WUT127" s="6"/>
      <c r="WUU127" s="6"/>
      <c r="WUV127" s="6"/>
      <c r="WUW127" s="6"/>
      <c r="WVD127" s="6"/>
      <c r="WVE127" s="6"/>
      <c r="WVF127" s="6"/>
      <c r="WVG127" s="6"/>
      <c r="WVH127" s="6"/>
      <c r="WVI127" s="6"/>
      <c r="WVJ127" s="6"/>
      <c r="WVK127" s="6"/>
      <c r="WVL127" s="6"/>
      <c r="WVM127" s="6"/>
      <c r="WVN127" s="6"/>
      <c r="WVO127" s="6"/>
      <c r="WVP127" s="6"/>
      <c r="WVQ127" s="6"/>
      <c r="WVR127" s="6"/>
      <c r="WVS127" s="6"/>
      <c r="WVT127" s="6"/>
      <c r="WVU127" s="6"/>
      <c r="WVV127" s="6"/>
      <c r="WVW127" s="6"/>
      <c r="WVX127" s="6"/>
      <c r="WVY127" s="6"/>
      <c r="WVZ127" s="6"/>
      <c r="WWA127" s="6"/>
      <c r="WWB127" s="6"/>
      <c r="WWC127" s="6"/>
      <c r="WWD127" s="6"/>
      <c r="WWE127" s="6"/>
      <c r="WWF127" s="6"/>
      <c r="WWG127" s="6"/>
      <c r="WWH127" s="6"/>
      <c r="WWI127" s="6"/>
      <c r="WWJ127" s="6"/>
      <c r="WWK127" s="6"/>
      <c r="WWL127" s="6"/>
      <c r="WWM127" s="6"/>
      <c r="WWN127" s="6"/>
      <c r="WWO127" s="6"/>
      <c r="WWP127" s="6"/>
      <c r="WWQ127" s="6"/>
      <c r="WWR127" s="6"/>
      <c r="WWS127" s="6"/>
      <c r="WWT127" s="6"/>
      <c r="WWU127" s="6"/>
      <c r="WWV127" s="6"/>
      <c r="WWW127" s="6"/>
      <c r="WWX127" s="6"/>
      <c r="WWY127" s="6"/>
      <c r="WWZ127" s="6"/>
      <c r="WXA127" s="6"/>
      <c r="WXB127" s="6"/>
      <c r="WXC127" s="6"/>
      <c r="WXD127" s="6"/>
      <c r="WXE127" s="6"/>
      <c r="WXF127" s="6"/>
      <c r="WXG127" s="6"/>
      <c r="WXH127" s="6"/>
      <c r="WXI127" s="6"/>
      <c r="WXJ127" s="6"/>
      <c r="WXK127" s="6"/>
      <c r="WXL127" s="6"/>
      <c r="WXM127" s="6"/>
      <c r="WXN127" s="6"/>
      <c r="WXO127" s="6"/>
      <c r="WXP127" s="6"/>
      <c r="WXQ127" s="6"/>
      <c r="WXR127" s="6"/>
      <c r="WXS127" s="6"/>
      <c r="WXT127" s="6"/>
      <c r="WXU127" s="6"/>
      <c r="WXV127" s="6"/>
      <c r="WXW127" s="6"/>
      <c r="WXX127" s="6"/>
      <c r="WXY127" s="6"/>
      <c r="WXZ127" s="6"/>
      <c r="WYA127" s="6"/>
      <c r="WYB127" s="6"/>
      <c r="WYC127" s="6"/>
      <c r="WYD127" s="6"/>
      <c r="WYE127" s="6"/>
      <c r="WYF127" s="6"/>
      <c r="WYG127" s="6"/>
      <c r="WYH127" s="6"/>
      <c r="WYI127" s="6"/>
      <c r="WYJ127" s="6"/>
      <c r="WYK127" s="6"/>
      <c r="WYL127" s="6"/>
      <c r="WYM127" s="6"/>
      <c r="WYN127" s="6"/>
      <c r="WYO127" s="6"/>
      <c r="WYP127" s="6"/>
      <c r="WYQ127" s="6"/>
      <c r="WYR127" s="6"/>
      <c r="WYS127" s="6"/>
      <c r="WYT127" s="6"/>
      <c r="WYU127" s="6"/>
      <c r="WYV127" s="6"/>
      <c r="WYW127" s="6"/>
      <c r="WYX127" s="6"/>
      <c r="WYY127" s="6"/>
      <c r="WYZ127" s="6"/>
      <c r="WZA127" s="6"/>
      <c r="WZB127" s="6"/>
      <c r="WZC127" s="6"/>
      <c r="WZD127" s="6"/>
      <c r="WZE127" s="6"/>
      <c r="WZF127" s="6"/>
      <c r="WZG127" s="6"/>
      <c r="WZH127" s="6"/>
      <c r="WZI127" s="6"/>
      <c r="WZJ127" s="6"/>
      <c r="WZK127" s="6"/>
      <c r="WZL127" s="6"/>
      <c r="WZM127" s="6"/>
      <c r="WZN127" s="6"/>
      <c r="WZO127" s="6"/>
      <c r="WZP127" s="6"/>
      <c r="WZQ127" s="6"/>
      <c r="WZR127" s="6"/>
      <c r="WZS127" s="6"/>
      <c r="WZT127" s="6"/>
      <c r="WZU127" s="6"/>
      <c r="WZV127" s="6"/>
      <c r="WZW127" s="6"/>
      <c r="WZX127" s="6"/>
      <c r="WZY127" s="6"/>
      <c r="WZZ127" s="6"/>
      <c r="XAA127" s="6"/>
      <c r="XAB127" s="6"/>
      <c r="XAC127" s="6"/>
      <c r="XAD127" s="6"/>
      <c r="XAE127" s="6"/>
      <c r="XAF127" s="6"/>
      <c r="XAG127" s="6"/>
      <c r="XAH127" s="6"/>
      <c r="XAI127" s="6"/>
      <c r="XAJ127" s="6"/>
      <c r="XAK127" s="6"/>
      <c r="XAL127" s="6"/>
      <c r="XAM127" s="6"/>
      <c r="XAN127" s="6"/>
      <c r="XAO127" s="6"/>
      <c r="XAP127" s="6"/>
      <c r="XAQ127" s="6"/>
      <c r="XAR127" s="6"/>
      <c r="XAS127" s="6"/>
      <c r="XAT127" s="6"/>
      <c r="XAU127" s="6"/>
      <c r="XAV127" s="6"/>
      <c r="XAW127" s="6"/>
      <c r="XAX127" s="6"/>
      <c r="XAY127" s="6"/>
      <c r="XAZ127" s="6"/>
      <c r="XBA127" s="6"/>
      <c r="XBB127" s="6"/>
      <c r="XBC127" s="6"/>
      <c r="XBD127" s="6"/>
      <c r="XBE127" s="6"/>
      <c r="XBF127" s="6"/>
      <c r="XBG127" s="6"/>
      <c r="XBH127" s="6"/>
      <c r="XBI127" s="6"/>
      <c r="XBJ127" s="6"/>
      <c r="XBK127" s="6"/>
      <c r="XBL127" s="6"/>
      <c r="XBM127" s="6"/>
      <c r="XBN127" s="6"/>
      <c r="XBO127" s="6"/>
      <c r="XBP127" s="6"/>
      <c r="XBQ127" s="6"/>
      <c r="XBR127" s="6"/>
      <c r="XBS127" s="6"/>
      <c r="XBT127" s="6"/>
      <c r="XBU127" s="6"/>
      <c r="XBV127" s="6"/>
      <c r="XBW127" s="6"/>
      <c r="XBX127" s="6"/>
      <c r="XBY127" s="6"/>
      <c r="XBZ127" s="6"/>
      <c r="XCA127" s="6"/>
      <c r="XCB127" s="6"/>
      <c r="XCC127" s="6"/>
      <c r="XCD127" s="6"/>
      <c r="XCE127" s="6"/>
      <c r="XCF127" s="6"/>
      <c r="XCG127" s="6"/>
      <c r="XCH127" s="6"/>
      <c r="XCI127" s="6"/>
      <c r="XCJ127" s="6"/>
      <c r="XCK127" s="6"/>
      <c r="XCL127" s="6"/>
      <c r="XCM127" s="6"/>
      <c r="XCN127" s="6"/>
      <c r="XCO127" s="6"/>
      <c r="XCP127" s="6"/>
      <c r="XCQ127" s="6"/>
      <c r="XCR127" s="6"/>
      <c r="XCS127" s="6"/>
      <c r="XCT127" s="6"/>
      <c r="XCU127" s="6"/>
      <c r="XCV127" s="6"/>
      <c r="XCW127" s="6"/>
      <c r="XCX127" s="6"/>
      <c r="XCY127" s="6"/>
      <c r="XCZ127" s="6"/>
      <c r="XDA127" s="6"/>
      <c r="XDB127" s="6"/>
      <c r="XDC127" s="6"/>
      <c r="XDD127" s="6"/>
      <c r="XDE127" s="6"/>
      <c r="XDF127" s="6"/>
      <c r="XDG127" s="6"/>
      <c r="XDH127" s="6"/>
      <c r="XDI127" s="6"/>
      <c r="XDJ127" s="6"/>
      <c r="XDK127" s="6"/>
      <c r="XDL127" s="6"/>
      <c r="XDM127" s="6"/>
      <c r="XDN127" s="6"/>
      <c r="XDO127" s="6"/>
      <c r="XDP127" s="6"/>
      <c r="XDQ127" s="6"/>
      <c r="XDR127" s="6"/>
      <c r="XDS127" s="6"/>
      <c r="XDT127" s="6"/>
      <c r="XDU127" s="6"/>
      <c r="XDV127" s="6"/>
      <c r="XDW127" s="6"/>
      <c r="XDX127" s="6"/>
      <c r="XDY127" s="6"/>
      <c r="XDZ127" s="6"/>
      <c r="XEA127" s="6"/>
      <c r="XEB127" s="6"/>
      <c r="XEC127" s="6"/>
      <c r="XED127" s="6"/>
      <c r="XEE127" s="6"/>
      <c r="XEF127" s="6"/>
      <c r="XEG127" s="6"/>
      <c r="XEH127" s="6"/>
      <c r="XEI127" s="6"/>
      <c r="XEJ127" s="6"/>
      <c r="XEK127" s="6"/>
      <c r="XEL127" s="6"/>
      <c r="XEM127" s="6"/>
      <c r="XEN127" s="6"/>
    </row>
    <row r="128" spans="1:16368" s="7" customFormat="1" ht="36.75" customHeight="1" x14ac:dyDescent="0.25">
      <c r="A128" s="13" t="s">
        <v>61</v>
      </c>
      <c r="B128" s="19" t="s">
        <v>55</v>
      </c>
      <c r="C128" s="19" t="s">
        <v>5</v>
      </c>
      <c r="D128" s="90">
        <v>23291950.850000001</v>
      </c>
      <c r="E128" s="90">
        <v>23672873.199999999</v>
      </c>
      <c r="F128" s="90">
        <v>24588859.210000001</v>
      </c>
      <c r="G128" s="9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  <c r="ZN128" s="6"/>
      <c r="ZO128" s="6"/>
      <c r="ZP128" s="6"/>
      <c r="ZQ128" s="6"/>
      <c r="ZR128" s="6"/>
      <c r="ZS128" s="6"/>
      <c r="ZT128" s="6"/>
      <c r="ZU128" s="6"/>
      <c r="ZV128" s="6"/>
      <c r="ZW128" s="6"/>
      <c r="ZX128" s="6"/>
      <c r="ZY128" s="6"/>
      <c r="ZZ128" s="6"/>
      <c r="AAA128" s="6"/>
      <c r="AAB128" s="6"/>
      <c r="AAC128" s="6"/>
      <c r="AAD128" s="6"/>
      <c r="AAE128" s="6"/>
      <c r="AAF128" s="6"/>
      <c r="AAG128" s="6"/>
      <c r="AAH128" s="6"/>
      <c r="AAI128" s="6"/>
      <c r="AAJ128" s="6"/>
      <c r="AAK128" s="6"/>
      <c r="AAL128" s="6"/>
      <c r="AAM128" s="6"/>
      <c r="AAN128" s="6"/>
      <c r="AAO128" s="6"/>
      <c r="AAP128" s="6"/>
      <c r="AAQ128" s="6"/>
      <c r="AAR128" s="6"/>
      <c r="AAS128" s="6"/>
      <c r="AAT128" s="6"/>
      <c r="AAU128" s="6"/>
      <c r="AAV128" s="6"/>
      <c r="AAW128" s="6"/>
      <c r="AAX128" s="6"/>
      <c r="AAY128" s="6"/>
      <c r="AAZ128" s="6"/>
      <c r="ABA128" s="6"/>
      <c r="ABB128" s="6"/>
      <c r="ABC128" s="6"/>
      <c r="ABD128" s="6"/>
      <c r="ABE128" s="6"/>
      <c r="ABF128" s="6"/>
      <c r="ABG128" s="6"/>
      <c r="ABH128" s="6"/>
      <c r="ABI128" s="6"/>
      <c r="ABJ128" s="6"/>
      <c r="ABK128" s="6"/>
      <c r="ABL128" s="6"/>
      <c r="ABM128" s="6"/>
      <c r="ABN128" s="6"/>
      <c r="ABO128" s="6"/>
      <c r="ABP128" s="6"/>
      <c r="ABQ128" s="6"/>
      <c r="ABR128" s="6"/>
      <c r="ABS128" s="6"/>
      <c r="ABT128" s="6"/>
      <c r="ABU128" s="6"/>
      <c r="ABV128" s="6"/>
      <c r="ABW128" s="6"/>
      <c r="ABX128" s="6"/>
      <c r="ABY128" s="6"/>
      <c r="ABZ128" s="6"/>
      <c r="ACA128" s="6"/>
      <c r="ACB128" s="6"/>
      <c r="ACC128" s="6"/>
      <c r="ACJ128" s="6"/>
      <c r="ACK128" s="6"/>
      <c r="ACL128" s="6"/>
      <c r="ACM128" s="6"/>
      <c r="ACN128" s="6"/>
      <c r="ACO128" s="6"/>
      <c r="ACP128" s="6"/>
      <c r="ACQ128" s="6"/>
      <c r="ACR128" s="6"/>
      <c r="ACS128" s="6"/>
      <c r="ACT128" s="6"/>
      <c r="ACU128" s="6"/>
      <c r="ACV128" s="6"/>
      <c r="ACW128" s="6"/>
      <c r="ACX128" s="6"/>
      <c r="ACY128" s="6"/>
      <c r="ACZ128" s="6"/>
      <c r="ADA128" s="6"/>
      <c r="ADB128" s="6"/>
      <c r="ADC128" s="6"/>
      <c r="ADD128" s="6"/>
      <c r="ADE128" s="6"/>
      <c r="ADF128" s="6"/>
      <c r="ADG128" s="6"/>
      <c r="ADH128" s="6"/>
      <c r="ADI128" s="6"/>
      <c r="ADJ128" s="6"/>
      <c r="ADK128" s="6"/>
      <c r="ADL128" s="6"/>
      <c r="ADM128" s="6"/>
      <c r="ADN128" s="6"/>
      <c r="ADO128" s="6"/>
      <c r="ADP128" s="6"/>
      <c r="ADQ128" s="6"/>
      <c r="ADR128" s="6"/>
      <c r="ADS128" s="6"/>
      <c r="ADT128" s="6"/>
      <c r="ADU128" s="6"/>
      <c r="ADV128" s="6"/>
      <c r="ADW128" s="6"/>
      <c r="ADX128" s="6"/>
      <c r="ADY128" s="6"/>
      <c r="ADZ128" s="6"/>
      <c r="AEA128" s="6"/>
      <c r="AEB128" s="6"/>
      <c r="AEC128" s="6"/>
      <c r="AED128" s="6"/>
      <c r="AEE128" s="6"/>
      <c r="AEF128" s="6"/>
      <c r="AEG128" s="6"/>
      <c r="AEH128" s="6"/>
      <c r="AEI128" s="6"/>
      <c r="AEJ128" s="6"/>
      <c r="AEK128" s="6"/>
      <c r="AEL128" s="6"/>
      <c r="AEM128" s="6"/>
      <c r="AEN128" s="6"/>
      <c r="AEO128" s="6"/>
      <c r="AEP128" s="6"/>
      <c r="AEQ128" s="6"/>
      <c r="AER128" s="6"/>
      <c r="AES128" s="6"/>
      <c r="AET128" s="6"/>
      <c r="AEU128" s="6"/>
      <c r="AEV128" s="6"/>
      <c r="AEW128" s="6"/>
      <c r="AEX128" s="6"/>
      <c r="AEY128" s="6"/>
      <c r="AEZ128" s="6"/>
      <c r="AFA128" s="6"/>
      <c r="AFB128" s="6"/>
      <c r="AFC128" s="6"/>
      <c r="AFD128" s="6"/>
      <c r="AFE128" s="6"/>
      <c r="AFF128" s="6"/>
      <c r="AFG128" s="6"/>
      <c r="AFH128" s="6"/>
      <c r="AFI128" s="6"/>
      <c r="AFJ128" s="6"/>
      <c r="AFK128" s="6"/>
      <c r="AFL128" s="6"/>
      <c r="AFM128" s="6"/>
      <c r="AFN128" s="6"/>
      <c r="AFO128" s="6"/>
      <c r="AFP128" s="6"/>
      <c r="AFQ128" s="6"/>
      <c r="AFR128" s="6"/>
      <c r="AFS128" s="6"/>
      <c r="AFT128" s="6"/>
      <c r="AFU128" s="6"/>
      <c r="AFV128" s="6"/>
      <c r="AFW128" s="6"/>
      <c r="AFX128" s="6"/>
      <c r="AFY128" s="6"/>
      <c r="AFZ128" s="6"/>
      <c r="AGA128" s="6"/>
      <c r="AGB128" s="6"/>
      <c r="AGC128" s="6"/>
      <c r="AGD128" s="6"/>
      <c r="AGE128" s="6"/>
      <c r="AGF128" s="6"/>
      <c r="AGG128" s="6"/>
      <c r="AGH128" s="6"/>
      <c r="AGI128" s="6"/>
      <c r="AGJ128" s="6"/>
      <c r="AGK128" s="6"/>
      <c r="AGL128" s="6"/>
      <c r="AGM128" s="6"/>
      <c r="AGN128" s="6"/>
      <c r="AGO128" s="6"/>
      <c r="AGP128" s="6"/>
      <c r="AGQ128" s="6"/>
      <c r="AGR128" s="6"/>
      <c r="AGS128" s="6"/>
      <c r="AGT128" s="6"/>
      <c r="AGU128" s="6"/>
      <c r="AGV128" s="6"/>
      <c r="AGW128" s="6"/>
      <c r="AGX128" s="6"/>
      <c r="AGY128" s="6"/>
      <c r="AGZ128" s="6"/>
      <c r="AHA128" s="6"/>
      <c r="AHB128" s="6"/>
      <c r="AHC128" s="6"/>
      <c r="AHD128" s="6"/>
      <c r="AHE128" s="6"/>
      <c r="AHF128" s="6"/>
      <c r="AHG128" s="6"/>
      <c r="AHH128" s="6"/>
      <c r="AHI128" s="6"/>
      <c r="AHJ128" s="6"/>
      <c r="AHK128" s="6"/>
      <c r="AHL128" s="6"/>
      <c r="AHM128" s="6"/>
      <c r="AHN128" s="6"/>
      <c r="AHO128" s="6"/>
      <c r="AHP128" s="6"/>
      <c r="AHQ128" s="6"/>
      <c r="AHR128" s="6"/>
      <c r="AHS128" s="6"/>
      <c r="AHT128" s="6"/>
      <c r="AHU128" s="6"/>
      <c r="AHV128" s="6"/>
      <c r="AHW128" s="6"/>
      <c r="AHX128" s="6"/>
      <c r="AHY128" s="6"/>
      <c r="AHZ128" s="6"/>
      <c r="AIA128" s="6"/>
      <c r="AIB128" s="6"/>
      <c r="AIC128" s="6"/>
      <c r="AID128" s="6"/>
      <c r="AIE128" s="6"/>
      <c r="AIF128" s="6"/>
      <c r="AIG128" s="6"/>
      <c r="AIH128" s="6"/>
      <c r="AII128" s="6"/>
      <c r="AIJ128" s="6"/>
      <c r="AIK128" s="6"/>
      <c r="AIL128" s="6"/>
      <c r="AIM128" s="6"/>
      <c r="AIN128" s="6"/>
      <c r="AIO128" s="6"/>
      <c r="AIP128" s="6"/>
      <c r="AIQ128" s="6"/>
      <c r="AIR128" s="6"/>
      <c r="AIS128" s="6"/>
      <c r="AIT128" s="6"/>
      <c r="AIU128" s="6"/>
      <c r="AIV128" s="6"/>
      <c r="AIW128" s="6"/>
      <c r="AIX128" s="6"/>
      <c r="AIY128" s="6"/>
      <c r="AIZ128" s="6"/>
      <c r="AJA128" s="6"/>
      <c r="AJB128" s="6"/>
      <c r="AJC128" s="6"/>
      <c r="AJD128" s="6"/>
      <c r="AJE128" s="6"/>
      <c r="AJF128" s="6"/>
      <c r="AJG128" s="6"/>
      <c r="AJH128" s="6"/>
      <c r="AJI128" s="6"/>
      <c r="AJJ128" s="6"/>
      <c r="AJK128" s="6"/>
      <c r="AJL128" s="6"/>
      <c r="AJM128" s="6"/>
      <c r="AJN128" s="6"/>
      <c r="AJO128" s="6"/>
      <c r="AJP128" s="6"/>
      <c r="AJQ128" s="6"/>
      <c r="AJR128" s="6"/>
      <c r="AJS128" s="6"/>
      <c r="AJT128" s="6"/>
      <c r="AJU128" s="6"/>
      <c r="AJV128" s="6"/>
      <c r="AJW128" s="6"/>
      <c r="AJX128" s="6"/>
      <c r="AJY128" s="6"/>
      <c r="AJZ128" s="6"/>
      <c r="AKA128" s="6"/>
      <c r="AKB128" s="6"/>
      <c r="AKC128" s="6"/>
      <c r="AKD128" s="6"/>
      <c r="AKE128" s="6"/>
      <c r="AKF128" s="6"/>
      <c r="AKG128" s="6"/>
      <c r="AKH128" s="6"/>
      <c r="AKI128" s="6"/>
      <c r="AKJ128" s="6"/>
      <c r="AKK128" s="6"/>
      <c r="AKL128" s="6"/>
      <c r="AKM128" s="6"/>
      <c r="AKN128" s="6"/>
      <c r="AKO128" s="6"/>
      <c r="AKP128" s="6"/>
      <c r="AKQ128" s="6"/>
      <c r="AKR128" s="6"/>
      <c r="AKS128" s="6"/>
      <c r="AKT128" s="6"/>
      <c r="AKU128" s="6"/>
      <c r="AKV128" s="6"/>
      <c r="AKW128" s="6"/>
      <c r="AKX128" s="6"/>
      <c r="AKY128" s="6"/>
      <c r="AKZ128" s="6"/>
      <c r="ALA128" s="6"/>
      <c r="ALB128" s="6"/>
      <c r="ALC128" s="6"/>
      <c r="ALD128" s="6"/>
      <c r="ALE128" s="6"/>
      <c r="ALF128" s="6"/>
      <c r="ALG128" s="6"/>
      <c r="ALH128" s="6"/>
      <c r="ALI128" s="6"/>
      <c r="ALJ128" s="6"/>
      <c r="ALK128" s="6"/>
      <c r="ALL128" s="6"/>
      <c r="ALM128" s="6"/>
      <c r="ALN128" s="6"/>
      <c r="ALO128" s="6"/>
      <c r="ALP128" s="6"/>
      <c r="ALQ128" s="6"/>
      <c r="ALR128" s="6"/>
      <c r="ALS128" s="6"/>
      <c r="ALT128" s="6"/>
      <c r="ALU128" s="6"/>
      <c r="ALV128" s="6"/>
      <c r="ALW128" s="6"/>
      <c r="ALX128" s="6"/>
      <c r="ALY128" s="6"/>
      <c r="AMF128" s="6"/>
      <c r="AMG128" s="6"/>
      <c r="AMH128" s="6"/>
      <c r="AMI128" s="6"/>
      <c r="AMJ128" s="6"/>
      <c r="AMK128" s="6"/>
      <c r="AML128" s="6"/>
      <c r="AMM128" s="6"/>
      <c r="AMN128" s="6"/>
      <c r="AMO128" s="6"/>
      <c r="AMP128" s="6"/>
      <c r="AMQ128" s="6"/>
      <c r="AMR128" s="6"/>
      <c r="AMS128" s="6"/>
      <c r="AMT128" s="6"/>
      <c r="AMU128" s="6"/>
      <c r="AMV128" s="6"/>
      <c r="AMW128" s="6"/>
      <c r="AMX128" s="6"/>
      <c r="AMY128" s="6"/>
      <c r="AMZ128" s="6"/>
      <c r="ANA128" s="6"/>
      <c r="ANB128" s="6"/>
      <c r="ANC128" s="6"/>
      <c r="AND128" s="6"/>
      <c r="ANE128" s="6"/>
      <c r="ANF128" s="6"/>
      <c r="ANG128" s="6"/>
      <c r="ANH128" s="6"/>
      <c r="ANI128" s="6"/>
      <c r="ANJ128" s="6"/>
      <c r="ANK128" s="6"/>
      <c r="ANL128" s="6"/>
      <c r="ANM128" s="6"/>
      <c r="ANN128" s="6"/>
      <c r="ANO128" s="6"/>
      <c r="ANP128" s="6"/>
      <c r="ANQ128" s="6"/>
      <c r="ANR128" s="6"/>
      <c r="ANS128" s="6"/>
      <c r="ANT128" s="6"/>
      <c r="ANU128" s="6"/>
      <c r="ANV128" s="6"/>
      <c r="ANW128" s="6"/>
      <c r="ANX128" s="6"/>
      <c r="ANY128" s="6"/>
      <c r="ANZ128" s="6"/>
      <c r="AOA128" s="6"/>
      <c r="AOB128" s="6"/>
      <c r="AOC128" s="6"/>
      <c r="AOD128" s="6"/>
      <c r="AOE128" s="6"/>
      <c r="AOF128" s="6"/>
      <c r="AOG128" s="6"/>
      <c r="AOH128" s="6"/>
      <c r="AOI128" s="6"/>
      <c r="AOJ128" s="6"/>
      <c r="AOK128" s="6"/>
      <c r="AOL128" s="6"/>
      <c r="AOM128" s="6"/>
      <c r="AON128" s="6"/>
      <c r="AOO128" s="6"/>
      <c r="AOP128" s="6"/>
      <c r="AOQ128" s="6"/>
      <c r="AOR128" s="6"/>
      <c r="AOS128" s="6"/>
      <c r="AOT128" s="6"/>
      <c r="AOU128" s="6"/>
      <c r="AOV128" s="6"/>
      <c r="AOW128" s="6"/>
      <c r="AOX128" s="6"/>
      <c r="AOY128" s="6"/>
      <c r="AOZ128" s="6"/>
      <c r="APA128" s="6"/>
      <c r="APB128" s="6"/>
      <c r="APC128" s="6"/>
      <c r="APD128" s="6"/>
      <c r="APE128" s="6"/>
      <c r="APF128" s="6"/>
      <c r="APG128" s="6"/>
      <c r="APH128" s="6"/>
      <c r="API128" s="6"/>
      <c r="APJ128" s="6"/>
      <c r="APK128" s="6"/>
      <c r="APL128" s="6"/>
      <c r="APM128" s="6"/>
      <c r="APN128" s="6"/>
      <c r="APO128" s="6"/>
      <c r="APP128" s="6"/>
      <c r="APQ128" s="6"/>
      <c r="APR128" s="6"/>
      <c r="APS128" s="6"/>
      <c r="APT128" s="6"/>
      <c r="APU128" s="6"/>
      <c r="APV128" s="6"/>
      <c r="APW128" s="6"/>
      <c r="APX128" s="6"/>
      <c r="APY128" s="6"/>
      <c r="APZ128" s="6"/>
      <c r="AQA128" s="6"/>
      <c r="AQB128" s="6"/>
      <c r="AQC128" s="6"/>
      <c r="AQD128" s="6"/>
      <c r="AQE128" s="6"/>
      <c r="AQF128" s="6"/>
      <c r="AQG128" s="6"/>
      <c r="AQH128" s="6"/>
      <c r="AQI128" s="6"/>
      <c r="AQJ128" s="6"/>
      <c r="AQK128" s="6"/>
      <c r="AQL128" s="6"/>
      <c r="AQM128" s="6"/>
      <c r="AQN128" s="6"/>
      <c r="AQO128" s="6"/>
      <c r="AQP128" s="6"/>
      <c r="AQQ128" s="6"/>
      <c r="AQR128" s="6"/>
      <c r="AQS128" s="6"/>
      <c r="AQT128" s="6"/>
      <c r="AQU128" s="6"/>
      <c r="AQV128" s="6"/>
      <c r="AQW128" s="6"/>
      <c r="AQX128" s="6"/>
      <c r="AQY128" s="6"/>
      <c r="AQZ128" s="6"/>
      <c r="ARA128" s="6"/>
      <c r="ARB128" s="6"/>
      <c r="ARC128" s="6"/>
      <c r="ARD128" s="6"/>
      <c r="ARE128" s="6"/>
      <c r="ARF128" s="6"/>
      <c r="ARG128" s="6"/>
      <c r="ARH128" s="6"/>
      <c r="ARI128" s="6"/>
      <c r="ARJ128" s="6"/>
      <c r="ARK128" s="6"/>
      <c r="ARL128" s="6"/>
      <c r="ARM128" s="6"/>
      <c r="ARN128" s="6"/>
      <c r="ARO128" s="6"/>
      <c r="ARP128" s="6"/>
      <c r="ARQ128" s="6"/>
      <c r="ARR128" s="6"/>
      <c r="ARS128" s="6"/>
      <c r="ART128" s="6"/>
      <c r="ARU128" s="6"/>
      <c r="ARV128" s="6"/>
      <c r="ARW128" s="6"/>
      <c r="ARX128" s="6"/>
      <c r="ARY128" s="6"/>
      <c r="ARZ128" s="6"/>
      <c r="ASA128" s="6"/>
      <c r="ASB128" s="6"/>
      <c r="ASC128" s="6"/>
      <c r="ASD128" s="6"/>
      <c r="ASE128" s="6"/>
      <c r="ASF128" s="6"/>
      <c r="ASG128" s="6"/>
      <c r="ASH128" s="6"/>
      <c r="ASI128" s="6"/>
      <c r="ASJ128" s="6"/>
      <c r="ASK128" s="6"/>
      <c r="ASL128" s="6"/>
      <c r="ASM128" s="6"/>
      <c r="ASN128" s="6"/>
      <c r="ASO128" s="6"/>
      <c r="ASP128" s="6"/>
      <c r="ASQ128" s="6"/>
      <c r="ASR128" s="6"/>
      <c r="ASS128" s="6"/>
      <c r="AST128" s="6"/>
      <c r="ASU128" s="6"/>
      <c r="ASV128" s="6"/>
      <c r="ASW128" s="6"/>
      <c r="ASX128" s="6"/>
      <c r="ASY128" s="6"/>
      <c r="ASZ128" s="6"/>
      <c r="ATA128" s="6"/>
      <c r="ATB128" s="6"/>
      <c r="ATC128" s="6"/>
      <c r="ATD128" s="6"/>
      <c r="ATE128" s="6"/>
      <c r="ATF128" s="6"/>
      <c r="ATG128" s="6"/>
      <c r="ATH128" s="6"/>
      <c r="ATI128" s="6"/>
      <c r="ATJ128" s="6"/>
      <c r="ATK128" s="6"/>
      <c r="ATL128" s="6"/>
      <c r="ATM128" s="6"/>
      <c r="ATN128" s="6"/>
      <c r="ATO128" s="6"/>
      <c r="ATP128" s="6"/>
      <c r="ATQ128" s="6"/>
      <c r="ATR128" s="6"/>
      <c r="ATS128" s="6"/>
      <c r="ATT128" s="6"/>
      <c r="ATU128" s="6"/>
      <c r="ATV128" s="6"/>
      <c r="ATW128" s="6"/>
      <c r="ATX128" s="6"/>
      <c r="ATY128" s="6"/>
      <c r="ATZ128" s="6"/>
      <c r="AUA128" s="6"/>
      <c r="AUB128" s="6"/>
      <c r="AUC128" s="6"/>
      <c r="AUD128" s="6"/>
      <c r="AUE128" s="6"/>
      <c r="AUF128" s="6"/>
      <c r="AUG128" s="6"/>
      <c r="AUH128" s="6"/>
      <c r="AUI128" s="6"/>
      <c r="AUJ128" s="6"/>
      <c r="AUK128" s="6"/>
      <c r="AUL128" s="6"/>
      <c r="AUM128" s="6"/>
      <c r="AUN128" s="6"/>
      <c r="AUO128" s="6"/>
      <c r="AUP128" s="6"/>
      <c r="AUQ128" s="6"/>
      <c r="AUR128" s="6"/>
      <c r="AUS128" s="6"/>
      <c r="AUT128" s="6"/>
      <c r="AUU128" s="6"/>
      <c r="AUV128" s="6"/>
      <c r="AUW128" s="6"/>
      <c r="AUX128" s="6"/>
      <c r="AUY128" s="6"/>
      <c r="AUZ128" s="6"/>
      <c r="AVA128" s="6"/>
      <c r="AVB128" s="6"/>
      <c r="AVC128" s="6"/>
      <c r="AVD128" s="6"/>
      <c r="AVE128" s="6"/>
      <c r="AVF128" s="6"/>
      <c r="AVG128" s="6"/>
      <c r="AVH128" s="6"/>
      <c r="AVI128" s="6"/>
      <c r="AVJ128" s="6"/>
      <c r="AVK128" s="6"/>
      <c r="AVL128" s="6"/>
      <c r="AVM128" s="6"/>
      <c r="AVN128" s="6"/>
      <c r="AVO128" s="6"/>
      <c r="AVP128" s="6"/>
      <c r="AVQ128" s="6"/>
      <c r="AVR128" s="6"/>
      <c r="AVS128" s="6"/>
      <c r="AVT128" s="6"/>
      <c r="AVU128" s="6"/>
      <c r="AWB128" s="6"/>
      <c r="AWC128" s="6"/>
      <c r="AWD128" s="6"/>
      <c r="AWE128" s="6"/>
      <c r="AWF128" s="6"/>
      <c r="AWG128" s="6"/>
      <c r="AWH128" s="6"/>
      <c r="AWI128" s="6"/>
      <c r="AWJ128" s="6"/>
      <c r="AWK128" s="6"/>
      <c r="AWL128" s="6"/>
      <c r="AWM128" s="6"/>
      <c r="AWN128" s="6"/>
      <c r="AWO128" s="6"/>
      <c r="AWP128" s="6"/>
      <c r="AWQ128" s="6"/>
      <c r="AWR128" s="6"/>
      <c r="AWS128" s="6"/>
      <c r="AWT128" s="6"/>
      <c r="AWU128" s="6"/>
      <c r="AWV128" s="6"/>
      <c r="AWW128" s="6"/>
      <c r="AWX128" s="6"/>
      <c r="AWY128" s="6"/>
      <c r="AWZ128" s="6"/>
      <c r="AXA128" s="6"/>
      <c r="AXB128" s="6"/>
      <c r="AXC128" s="6"/>
      <c r="AXD128" s="6"/>
      <c r="AXE128" s="6"/>
      <c r="AXF128" s="6"/>
      <c r="AXG128" s="6"/>
      <c r="AXH128" s="6"/>
      <c r="AXI128" s="6"/>
      <c r="AXJ128" s="6"/>
      <c r="AXK128" s="6"/>
      <c r="AXL128" s="6"/>
      <c r="AXM128" s="6"/>
      <c r="AXN128" s="6"/>
      <c r="AXO128" s="6"/>
      <c r="AXP128" s="6"/>
      <c r="AXQ128" s="6"/>
      <c r="AXR128" s="6"/>
      <c r="AXS128" s="6"/>
      <c r="AXT128" s="6"/>
      <c r="AXU128" s="6"/>
      <c r="AXV128" s="6"/>
      <c r="AXW128" s="6"/>
      <c r="AXX128" s="6"/>
      <c r="AXY128" s="6"/>
      <c r="AXZ128" s="6"/>
      <c r="AYA128" s="6"/>
      <c r="AYB128" s="6"/>
      <c r="AYC128" s="6"/>
      <c r="AYD128" s="6"/>
      <c r="AYE128" s="6"/>
      <c r="AYF128" s="6"/>
      <c r="AYG128" s="6"/>
      <c r="AYH128" s="6"/>
      <c r="AYI128" s="6"/>
      <c r="AYJ128" s="6"/>
      <c r="AYK128" s="6"/>
      <c r="AYL128" s="6"/>
      <c r="AYM128" s="6"/>
      <c r="AYN128" s="6"/>
      <c r="AYO128" s="6"/>
      <c r="AYP128" s="6"/>
      <c r="AYQ128" s="6"/>
      <c r="AYR128" s="6"/>
      <c r="AYS128" s="6"/>
      <c r="AYT128" s="6"/>
      <c r="AYU128" s="6"/>
      <c r="AYV128" s="6"/>
      <c r="AYW128" s="6"/>
      <c r="AYX128" s="6"/>
      <c r="AYY128" s="6"/>
      <c r="AYZ128" s="6"/>
      <c r="AZA128" s="6"/>
      <c r="AZB128" s="6"/>
      <c r="AZC128" s="6"/>
      <c r="AZD128" s="6"/>
      <c r="AZE128" s="6"/>
      <c r="AZF128" s="6"/>
      <c r="AZG128" s="6"/>
      <c r="AZH128" s="6"/>
      <c r="AZI128" s="6"/>
      <c r="AZJ128" s="6"/>
      <c r="AZK128" s="6"/>
      <c r="AZL128" s="6"/>
      <c r="AZM128" s="6"/>
      <c r="AZN128" s="6"/>
      <c r="AZO128" s="6"/>
      <c r="AZP128" s="6"/>
      <c r="AZQ128" s="6"/>
      <c r="AZR128" s="6"/>
      <c r="AZS128" s="6"/>
      <c r="AZT128" s="6"/>
      <c r="AZU128" s="6"/>
      <c r="AZV128" s="6"/>
      <c r="AZW128" s="6"/>
      <c r="AZX128" s="6"/>
      <c r="AZY128" s="6"/>
      <c r="AZZ128" s="6"/>
      <c r="BAA128" s="6"/>
      <c r="BAB128" s="6"/>
      <c r="BAC128" s="6"/>
      <c r="BAD128" s="6"/>
      <c r="BAE128" s="6"/>
      <c r="BAF128" s="6"/>
      <c r="BAG128" s="6"/>
      <c r="BAH128" s="6"/>
      <c r="BAI128" s="6"/>
      <c r="BAJ128" s="6"/>
      <c r="BAK128" s="6"/>
      <c r="BAL128" s="6"/>
      <c r="BAM128" s="6"/>
      <c r="BAN128" s="6"/>
      <c r="BAO128" s="6"/>
      <c r="BAP128" s="6"/>
      <c r="BAQ128" s="6"/>
      <c r="BAR128" s="6"/>
      <c r="BAS128" s="6"/>
      <c r="BAT128" s="6"/>
      <c r="BAU128" s="6"/>
      <c r="BAV128" s="6"/>
      <c r="BAW128" s="6"/>
      <c r="BAX128" s="6"/>
      <c r="BAY128" s="6"/>
      <c r="BAZ128" s="6"/>
      <c r="BBA128" s="6"/>
      <c r="BBB128" s="6"/>
      <c r="BBC128" s="6"/>
      <c r="BBD128" s="6"/>
      <c r="BBE128" s="6"/>
      <c r="BBF128" s="6"/>
      <c r="BBG128" s="6"/>
      <c r="BBH128" s="6"/>
      <c r="BBI128" s="6"/>
      <c r="BBJ128" s="6"/>
      <c r="BBK128" s="6"/>
      <c r="BBL128" s="6"/>
      <c r="BBM128" s="6"/>
      <c r="BBN128" s="6"/>
      <c r="BBO128" s="6"/>
      <c r="BBP128" s="6"/>
      <c r="BBQ128" s="6"/>
      <c r="BBR128" s="6"/>
      <c r="BBS128" s="6"/>
      <c r="BBT128" s="6"/>
      <c r="BBU128" s="6"/>
      <c r="BBV128" s="6"/>
      <c r="BBW128" s="6"/>
      <c r="BBX128" s="6"/>
      <c r="BBY128" s="6"/>
      <c r="BBZ128" s="6"/>
      <c r="BCA128" s="6"/>
      <c r="BCB128" s="6"/>
      <c r="BCC128" s="6"/>
      <c r="BCD128" s="6"/>
      <c r="BCE128" s="6"/>
      <c r="BCF128" s="6"/>
      <c r="BCG128" s="6"/>
      <c r="BCH128" s="6"/>
      <c r="BCI128" s="6"/>
      <c r="BCJ128" s="6"/>
      <c r="BCK128" s="6"/>
      <c r="BCL128" s="6"/>
      <c r="BCM128" s="6"/>
      <c r="BCN128" s="6"/>
      <c r="BCO128" s="6"/>
      <c r="BCP128" s="6"/>
      <c r="BCQ128" s="6"/>
      <c r="BCR128" s="6"/>
      <c r="BCS128" s="6"/>
      <c r="BCT128" s="6"/>
      <c r="BCU128" s="6"/>
      <c r="BCV128" s="6"/>
      <c r="BCW128" s="6"/>
      <c r="BCX128" s="6"/>
      <c r="BCY128" s="6"/>
      <c r="BCZ128" s="6"/>
      <c r="BDA128" s="6"/>
      <c r="BDB128" s="6"/>
      <c r="BDC128" s="6"/>
      <c r="BDD128" s="6"/>
      <c r="BDE128" s="6"/>
      <c r="BDF128" s="6"/>
      <c r="BDG128" s="6"/>
      <c r="BDH128" s="6"/>
      <c r="BDI128" s="6"/>
      <c r="BDJ128" s="6"/>
      <c r="BDK128" s="6"/>
      <c r="BDL128" s="6"/>
      <c r="BDM128" s="6"/>
      <c r="BDN128" s="6"/>
      <c r="BDO128" s="6"/>
      <c r="BDP128" s="6"/>
      <c r="BDQ128" s="6"/>
      <c r="BDR128" s="6"/>
      <c r="BDS128" s="6"/>
      <c r="BDT128" s="6"/>
      <c r="BDU128" s="6"/>
      <c r="BDV128" s="6"/>
      <c r="BDW128" s="6"/>
      <c r="BDX128" s="6"/>
      <c r="BDY128" s="6"/>
      <c r="BDZ128" s="6"/>
      <c r="BEA128" s="6"/>
      <c r="BEB128" s="6"/>
      <c r="BEC128" s="6"/>
      <c r="BED128" s="6"/>
      <c r="BEE128" s="6"/>
      <c r="BEF128" s="6"/>
      <c r="BEG128" s="6"/>
      <c r="BEH128" s="6"/>
      <c r="BEI128" s="6"/>
      <c r="BEJ128" s="6"/>
      <c r="BEK128" s="6"/>
      <c r="BEL128" s="6"/>
      <c r="BEM128" s="6"/>
      <c r="BEN128" s="6"/>
      <c r="BEO128" s="6"/>
      <c r="BEP128" s="6"/>
      <c r="BEQ128" s="6"/>
      <c r="BER128" s="6"/>
      <c r="BES128" s="6"/>
      <c r="BET128" s="6"/>
      <c r="BEU128" s="6"/>
      <c r="BEV128" s="6"/>
      <c r="BEW128" s="6"/>
      <c r="BEX128" s="6"/>
      <c r="BEY128" s="6"/>
      <c r="BEZ128" s="6"/>
      <c r="BFA128" s="6"/>
      <c r="BFB128" s="6"/>
      <c r="BFC128" s="6"/>
      <c r="BFD128" s="6"/>
      <c r="BFE128" s="6"/>
      <c r="BFF128" s="6"/>
      <c r="BFG128" s="6"/>
      <c r="BFH128" s="6"/>
      <c r="BFI128" s="6"/>
      <c r="BFJ128" s="6"/>
      <c r="BFK128" s="6"/>
      <c r="BFL128" s="6"/>
      <c r="BFM128" s="6"/>
      <c r="BFN128" s="6"/>
      <c r="BFO128" s="6"/>
      <c r="BFP128" s="6"/>
      <c r="BFQ128" s="6"/>
      <c r="BFX128" s="6"/>
      <c r="BFY128" s="6"/>
      <c r="BFZ128" s="6"/>
      <c r="BGA128" s="6"/>
      <c r="BGB128" s="6"/>
      <c r="BGC128" s="6"/>
      <c r="BGD128" s="6"/>
      <c r="BGE128" s="6"/>
      <c r="BGF128" s="6"/>
      <c r="BGG128" s="6"/>
      <c r="BGH128" s="6"/>
      <c r="BGI128" s="6"/>
      <c r="BGJ128" s="6"/>
      <c r="BGK128" s="6"/>
      <c r="BGL128" s="6"/>
      <c r="BGM128" s="6"/>
      <c r="BGN128" s="6"/>
      <c r="BGO128" s="6"/>
      <c r="BGP128" s="6"/>
      <c r="BGQ128" s="6"/>
      <c r="BGR128" s="6"/>
      <c r="BGS128" s="6"/>
      <c r="BGT128" s="6"/>
      <c r="BGU128" s="6"/>
      <c r="BGV128" s="6"/>
      <c r="BGW128" s="6"/>
      <c r="BGX128" s="6"/>
      <c r="BGY128" s="6"/>
      <c r="BGZ128" s="6"/>
      <c r="BHA128" s="6"/>
      <c r="BHB128" s="6"/>
      <c r="BHC128" s="6"/>
      <c r="BHD128" s="6"/>
      <c r="BHE128" s="6"/>
      <c r="BHF128" s="6"/>
      <c r="BHG128" s="6"/>
      <c r="BHH128" s="6"/>
      <c r="BHI128" s="6"/>
      <c r="BHJ128" s="6"/>
      <c r="BHK128" s="6"/>
      <c r="BHL128" s="6"/>
      <c r="BHM128" s="6"/>
      <c r="BHN128" s="6"/>
      <c r="BHO128" s="6"/>
      <c r="BHP128" s="6"/>
      <c r="BHQ128" s="6"/>
      <c r="BHR128" s="6"/>
      <c r="BHS128" s="6"/>
      <c r="BHT128" s="6"/>
      <c r="BHU128" s="6"/>
      <c r="BHV128" s="6"/>
      <c r="BHW128" s="6"/>
      <c r="BHX128" s="6"/>
      <c r="BHY128" s="6"/>
      <c r="BHZ128" s="6"/>
      <c r="BIA128" s="6"/>
      <c r="BIB128" s="6"/>
      <c r="BIC128" s="6"/>
      <c r="BID128" s="6"/>
      <c r="BIE128" s="6"/>
      <c r="BIF128" s="6"/>
      <c r="BIG128" s="6"/>
      <c r="BIH128" s="6"/>
      <c r="BII128" s="6"/>
      <c r="BIJ128" s="6"/>
      <c r="BIK128" s="6"/>
      <c r="BIL128" s="6"/>
      <c r="BIM128" s="6"/>
      <c r="BIN128" s="6"/>
      <c r="BIO128" s="6"/>
      <c r="BIP128" s="6"/>
      <c r="BIQ128" s="6"/>
      <c r="BIR128" s="6"/>
      <c r="BIS128" s="6"/>
      <c r="BIT128" s="6"/>
      <c r="BIU128" s="6"/>
      <c r="BIV128" s="6"/>
      <c r="BIW128" s="6"/>
      <c r="BIX128" s="6"/>
      <c r="BIY128" s="6"/>
      <c r="BIZ128" s="6"/>
      <c r="BJA128" s="6"/>
      <c r="BJB128" s="6"/>
      <c r="BJC128" s="6"/>
      <c r="BJD128" s="6"/>
      <c r="BJE128" s="6"/>
      <c r="BJF128" s="6"/>
      <c r="BJG128" s="6"/>
      <c r="BJH128" s="6"/>
      <c r="BJI128" s="6"/>
      <c r="BJJ128" s="6"/>
      <c r="BJK128" s="6"/>
      <c r="BJL128" s="6"/>
      <c r="BJM128" s="6"/>
      <c r="BJN128" s="6"/>
      <c r="BJO128" s="6"/>
      <c r="BJP128" s="6"/>
      <c r="BJQ128" s="6"/>
      <c r="BJR128" s="6"/>
      <c r="BJS128" s="6"/>
      <c r="BJT128" s="6"/>
      <c r="BJU128" s="6"/>
      <c r="BJV128" s="6"/>
      <c r="BJW128" s="6"/>
      <c r="BJX128" s="6"/>
      <c r="BJY128" s="6"/>
      <c r="BJZ128" s="6"/>
      <c r="BKA128" s="6"/>
      <c r="BKB128" s="6"/>
      <c r="BKC128" s="6"/>
      <c r="BKD128" s="6"/>
      <c r="BKE128" s="6"/>
      <c r="BKF128" s="6"/>
      <c r="BKG128" s="6"/>
      <c r="BKH128" s="6"/>
      <c r="BKI128" s="6"/>
      <c r="BKJ128" s="6"/>
      <c r="BKK128" s="6"/>
      <c r="BKL128" s="6"/>
      <c r="BKM128" s="6"/>
      <c r="BKN128" s="6"/>
      <c r="BKO128" s="6"/>
      <c r="BKP128" s="6"/>
      <c r="BKQ128" s="6"/>
      <c r="BKR128" s="6"/>
      <c r="BKS128" s="6"/>
      <c r="BKT128" s="6"/>
      <c r="BKU128" s="6"/>
      <c r="BKV128" s="6"/>
      <c r="BKW128" s="6"/>
      <c r="BKX128" s="6"/>
      <c r="BKY128" s="6"/>
      <c r="BKZ128" s="6"/>
      <c r="BLA128" s="6"/>
      <c r="BLB128" s="6"/>
      <c r="BLC128" s="6"/>
      <c r="BLD128" s="6"/>
      <c r="BLE128" s="6"/>
      <c r="BLF128" s="6"/>
      <c r="BLG128" s="6"/>
      <c r="BLH128" s="6"/>
      <c r="BLI128" s="6"/>
      <c r="BLJ128" s="6"/>
      <c r="BLK128" s="6"/>
      <c r="BLL128" s="6"/>
      <c r="BLM128" s="6"/>
      <c r="BLN128" s="6"/>
      <c r="BLO128" s="6"/>
      <c r="BLP128" s="6"/>
      <c r="BLQ128" s="6"/>
      <c r="BLR128" s="6"/>
      <c r="BLS128" s="6"/>
      <c r="BLT128" s="6"/>
      <c r="BLU128" s="6"/>
      <c r="BLV128" s="6"/>
      <c r="BLW128" s="6"/>
      <c r="BLX128" s="6"/>
      <c r="BLY128" s="6"/>
      <c r="BLZ128" s="6"/>
      <c r="BMA128" s="6"/>
      <c r="BMB128" s="6"/>
      <c r="BMC128" s="6"/>
      <c r="BMD128" s="6"/>
      <c r="BME128" s="6"/>
      <c r="BMF128" s="6"/>
      <c r="BMG128" s="6"/>
      <c r="BMH128" s="6"/>
      <c r="BMI128" s="6"/>
      <c r="BMJ128" s="6"/>
      <c r="BMK128" s="6"/>
      <c r="BML128" s="6"/>
      <c r="BMM128" s="6"/>
      <c r="BMN128" s="6"/>
      <c r="BMO128" s="6"/>
      <c r="BMP128" s="6"/>
      <c r="BMQ128" s="6"/>
      <c r="BMR128" s="6"/>
      <c r="BMS128" s="6"/>
      <c r="BMT128" s="6"/>
      <c r="BMU128" s="6"/>
      <c r="BMV128" s="6"/>
      <c r="BMW128" s="6"/>
      <c r="BMX128" s="6"/>
      <c r="BMY128" s="6"/>
      <c r="BMZ128" s="6"/>
      <c r="BNA128" s="6"/>
      <c r="BNB128" s="6"/>
      <c r="BNC128" s="6"/>
      <c r="BND128" s="6"/>
      <c r="BNE128" s="6"/>
      <c r="BNF128" s="6"/>
      <c r="BNG128" s="6"/>
      <c r="BNH128" s="6"/>
      <c r="BNI128" s="6"/>
      <c r="BNJ128" s="6"/>
      <c r="BNK128" s="6"/>
      <c r="BNL128" s="6"/>
      <c r="BNM128" s="6"/>
      <c r="BNN128" s="6"/>
      <c r="BNO128" s="6"/>
      <c r="BNP128" s="6"/>
      <c r="BNQ128" s="6"/>
      <c r="BNR128" s="6"/>
      <c r="BNS128" s="6"/>
      <c r="BNT128" s="6"/>
      <c r="BNU128" s="6"/>
      <c r="BNV128" s="6"/>
      <c r="BNW128" s="6"/>
      <c r="BNX128" s="6"/>
      <c r="BNY128" s="6"/>
      <c r="BNZ128" s="6"/>
      <c r="BOA128" s="6"/>
      <c r="BOB128" s="6"/>
      <c r="BOC128" s="6"/>
      <c r="BOD128" s="6"/>
      <c r="BOE128" s="6"/>
      <c r="BOF128" s="6"/>
      <c r="BOG128" s="6"/>
      <c r="BOH128" s="6"/>
      <c r="BOI128" s="6"/>
      <c r="BOJ128" s="6"/>
      <c r="BOK128" s="6"/>
      <c r="BOL128" s="6"/>
      <c r="BOM128" s="6"/>
      <c r="BON128" s="6"/>
      <c r="BOO128" s="6"/>
      <c r="BOP128" s="6"/>
      <c r="BOQ128" s="6"/>
      <c r="BOR128" s="6"/>
      <c r="BOS128" s="6"/>
      <c r="BOT128" s="6"/>
      <c r="BOU128" s="6"/>
      <c r="BOV128" s="6"/>
      <c r="BOW128" s="6"/>
      <c r="BOX128" s="6"/>
      <c r="BOY128" s="6"/>
      <c r="BOZ128" s="6"/>
      <c r="BPA128" s="6"/>
      <c r="BPB128" s="6"/>
      <c r="BPC128" s="6"/>
      <c r="BPD128" s="6"/>
      <c r="BPE128" s="6"/>
      <c r="BPF128" s="6"/>
      <c r="BPG128" s="6"/>
      <c r="BPH128" s="6"/>
      <c r="BPI128" s="6"/>
      <c r="BPJ128" s="6"/>
      <c r="BPK128" s="6"/>
      <c r="BPL128" s="6"/>
      <c r="BPM128" s="6"/>
      <c r="BPT128" s="6"/>
      <c r="BPU128" s="6"/>
      <c r="BPV128" s="6"/>
      <c r="BPW128" s="6"/>
      <c r="BPX128" s="6"/>
      <c r="BPY128" s="6"/>
      <c r="BPZ128" s="6"/>
      <c r="BQA128" s="6"/>
      <c r="BQB128" s="6"/>
      <c r="BQC128" s="6"/>
      <c r="BQD128" s="6"/>
      <c r="BQE128" s="6"/>
      <c r="BQF128" s="6"/>
      <c r="BQG128" s="6"/>
      <c r="BQH128" s="6"/>
      <c r="BQI128" s="6"/>
      <c r="BQJ128" s="6"/>
      <c r="BQK128" s="6"/>
      <c r="BQL128" s="6"/>
      <c r="BQM128" s="6"/>
      <c r="BQN128" s="6"/>
      <c r="BQO128" s="6"/>
      <c r="BQP128" s="6"/>
      <c r="BQQ128" s="6"/>
      <c r="BQR128" s="6"/>
      <c r="BQS128" s="6"/>
      <c r="BQT128" s="6"/>
      <c r="BQU128" s="6"/>
      <c r="BQV128" s="6"/>
      <c r="BQW128" s="6"/>
      <c r="BQX128" s="6"/>
      <c r="BQY128" s="6"/>
      <c r="BQZ128" s="6"/>
      <c r="BRA128" s="6"/>
      <c r="BRB128" s="6"/>
      <c r="BRC128" s="6"/>
      <c r="BRD128" s="6"/>
      <c r="BRE128" s="6"/>
      <c r="BRF128" s="6"/>
      <c r="BRG128" s="6"/>
      <c r="BRH128" s="6"/>
      <c r="BRI128" s="6"/>
      <c r="BRJ128" s="6"/>
      <c r="BRK128" s="6"/>
      <c r="BRL128" s="6"/>
      <c r="BRM128" s="6"/>
      <c r="BRN128" s="6"/>
      <c r="BRO128" s="6"/>
      <c r="BRP128" s="6"/>
      <c r="BRQ128" s="6"/>
      <c r="BRR128" s="6"/>
      <c r="BRS128" s="6"/>
      <c r="BRT128" s="6"/>
      <c r="BRU128" s="6"/>
      <c r="BRV128" s="6"/>
      <c r="BRW128" s="6"/>
      <c r="BRX128" s="6"/>
      <c r="BRY128" s="6"/>
      <c r="BRZ128" s="6"/>
      <c r="BSA128" s="6"/>
      <c r="BSB128" s="6"/>
      <c r="BSC128" s="6"/>
      <c r="BSD128" s="6"/>
      <c r="BSE128" s="6"/>
      <c r="BSF128" s="6"/>
      <c r="BSG128" s="6"/>
      <c r="BSH128" s="6"/>
      <c r="BSI128" s="6"/>
      <c r="BSJ128" s="6"/>
      <c r="BSK128" s="6"/>
      <c r="BSL128" s="6"/>
      <c r="BSM128" s="6"/>
      <c r="BSN128" s="6"/>
      <c r="BSO128" s="6"/>
      <c r="BSP128" s="6"/>
      <c r="BSQ128" s="6"/>
      <c r="BSR128" s="6"/>
      <c r="BSS128" s="6"/>
      <c r="BST128" s="6"/>
      <c r="BSU128" s="6"/>
      <c r="BSV128" s="6"/>
      <c r="BSW128" s="6"/>
      <c r="BSX128" s="6"/>
      <c r="BSY128" s="6"/>
      <c r="BSZ128" s="6"/>
      <c r="BTA128" s="6"/>
      <c r="BTB128" s="6"/>
      <c r="BTC128" s="6"/>
      <c r="BTD128" s="6"/>
      <c r="BTE128" s="6"/>
      <c r="BTF128" s="6"/>
      <c r="BTG128" s="6"/>
      <c r="BTH128" s="6"/>
      <c r="BTI128" s="6"/>
      <c r="BTJ128" s="6"/>
      <c r="BTK128" s="6"/>
      <c r="BTL128" s="6"/>
      <c r="BTM128" s="6"/>
      <c r="BTN128" s="6"/>
      <c r="BTO128" s="6"/>
      <c r="BTP128" s="6"/>
      <c r="BTQ128" s="6"/>
      <c r="BTR128" s="6"/>
      <c r="BTS128" s="6"/>
      <c r="BTT128" s="6"/>
      <c r="BTU128" s="6"/>
      <c r="BTV128" s="6"/>
      <c r="BTW128" s="6"/>
      <c r="BTX128" s="6"/>
      <c r="BTY128" s="6"/>
      <c r="BTZ128" s="6"/>
      <c r="BUA128" s="6"/>
      <c r="BUB128" s="6"/>
      <c r="BUC128" s="6"/>
      <c r="BUD128" s="6"/>
      <c r="BUE128" s="6"/>
      <c r="BUF128" s="6"/>
      <c r="BUG128" s="6"/>
      <c r="BUH128" s="6"/>
      <c r="BUI128" s="6"/>
      <c r="BUJ128" s="6"/>
      <c r="BUK128" s="6"/>
      <c r="BUL128" s="6"/>
      <c r="BUM128" s="6"/>
      <c r="BUN128" s="6"/>
      <c r="BUO128" s="6"/>
      <c r="BUP128" s="6"/>
      <c r="BUQ128" s="6"/>
      <c r="BUR128" s="6"/>
      <c r="BUS128" s="6"/>
      <c r="BUT128" s="6"/>
      <c r="BUU128" s="6"/>
      <c r="BUV128" s="6"/>
      <c r="BUW128" s="6"/>
      <c r="BUX128" s="6"/>
      <c r="BUY128" s="6"/>
      <c r="BUZ128" s="6"/>
      <c r="BVA128" s="6"/>
      <c r="BVB128" s="6"/>
      <c r="BVC128" s="6"/>
      <c r="BVD128" s="6"/>
      <c r="BVE128" s="6"/>
      <c r="BVF128" s="6"/>
      <c r="BVG128" s="6"/>
      <c r="BVH128" s="6"/>
      <c r="BVI128" s="6"/>
      <c r="BVJ128" s="6"/>
      <c r="BVK128" s="6"/>
      <c r="BVL128" s="6"/>
      <c r="BVM128" s="6"/>
      <c r="BVN128" s="6"/>
      <c r="BVO128" s="6"/>
      <c r="BVP128" s="6"/>
      <c r="BVQ128" s="6"/>
      <c r="BVR128" s="6"/>
      <c r="BVS128" s="6"/>
      <c r="BVT128" s="6"/>
      <c r="BVU128" s="6"/>
      <c r="BVV128" s="6"/>
      <c r="BVW128" s="6"/>
      <c r="BVX128" s="6"/>
      <c r="BVY128" s="6"/>
      <c r="BVZ128" s="6"/>
      <c r="BWA128" s="6"/>
      <c r="BWB128" s="6"/>
      <c r="BWC128" s="6"/>
      <c r="BWD128" s="6"/>
      <c r="BWE128" s="6"/>
      <c r="BWF128" s="6"/>
      <c r="BWG128" s="6"/>
      <c r="BWH128" s="6"/>
      <c r="BWI128" s="6"/>
      <c r="BWJ128" s="6"/>
      <c r="BWK128" s="6"/>
      <c r="BWL128" s="6"/>
      <c r="BWM128" s="6"/>
      <c r="BWN128" s="6"/>
      <c r="BWO128" s="6"/>
      <c r="BWP128" s="6"/>
      <c r="BWQ128" s="6"/>
      <c r="BWR128" s="6"/>
      <c r="BWS128" s="6"/>
      <c r="BWT128" s="6"/>
      <c r="BWU128" s="6"/>
      <c r="BWV128" s="6"/>
      <c r="BWW128" s="6"/>
      <c r="BWX128" s="6"/>
      <c r="BWY128" s="6"/>
      <c r="BWZ128" s="6"/>
      <c r="BXA128" s="6"/>
      <c r="BXB128" s="6"/>
      <c r="BXC128" s="6"/>
      <c r="BXD128" s="6"/>
      <c r="BXE128" s="6"/>
      <c r="BXF128" s="6"/>
      <c r="BXG128" s="6"/>
      <c r="BXH128" s="6"/>
      <c r="BXI128" s="6"/>
      <c r="BXJ128" s="6"/>
      <c r="BXK128" s="6"/>
      <c r="BXL128" s="6"/>
      <c r="BXM128" s="6"/>
      <c r="BXN128" s="6"/>
      <c r="BXO128" s="6"/>
      <c r="BXP128" s="6"/>
      <c r="BXQ128" s="6"/>
      <c r="BXR128" s="6"/>
      <c r="BXS128" s="6"/>
      <c r="BXT128" s="6"/>
      <c r="BXU128" s="6"/>
      <c r="BXV128" s="6"/>
      <c r="BXW128" s="6"/>
      <c r="BXX128" s="6"/>
      <c r="BXY128" s="6"/>
      <c r="BXZ128" s="6"/>
      <c r="BYA128" s="6"/>
      <c r="BYB128" s="6"/>
      <c r="BYC128" s="6"/>
      <c r="BYD128" s="6"/>
      <c r="BYE128" s="6"/>
      <c r="BYF128" s="6"/>
      <c r="BYG128" s="6"/>
      <c r="BYH128" s="6"/>
      <c r="BYI128" s="6"/>
      <c r="BYJ128" s="6"/>
      <c r="BYK128" s="6"/>
      <c r="BYL128" s="6"/>
      <c r="BYM128" s="6"/>
      <c r="BYN128" s="6"/>
      <c r="BYO128" s="6"/>
      <c r="BYP128" s="6"/>
      <c r="BYQ128" s="6"/>
      <c r="BYR128" s="6"/>
      <c r="BYS128" s="6"/>
      <c r="BYT128" s="6"/>
      <c r="BYU128" s="6"/>
      <c r="BYV128" s="6"/>
      <c r="BYW128" s="6"/>
      <c r="BYX128" s="6"/>
      <c r="BYY128" s="6"/>
      <c r="BYZ128" s="6"/>
      <c r="BZA128" s="6"/>
      <c r="BZB128" s="6"/>
      <c r="BZC128" s="6"/>
      <c r="BZD128" s="6"/>
      <c r="BZE128" s="6"/>
      <c r="BZF128" s="6"/>
      <c r="BZG128" s="6"/>
      <c r="BZH128" s="6"/>
      <c r="BZI128" s="6"/>
      <c r="BZP128" s="6"/>
      <c r="BZQ128" s="6"/>
      <c r="BZR128" s="6"/>
      <c r="BZS128" s="6"/>
      <c r="BZT128" s="6"/>
      <c r="BZU128" s="6"/>
      <c r="BZV128" s="6"/>
      <c r="BZW128" s="6"/>
      <c r="BZX128" s="6"/>
      <c r="BZY128" s="6"/>
      <c r="BZZ128" s="6"/>
      <c r="CAA128" s="6"/>
      <c r="CAB128" s="6"/>
      <c r="CAC128" s="6"/>
      <c r="CAD128" s="6"/>
      <c r="CAE128" s="6"/>
      <c r="CAF128" s="6"/>
      <c r="CAG128" s="6"/>
      <c r="CAH128" s="6"/>
      <c r="CAI128" s="6"/>
      <c r="CAJ128" s="6"/>
      <c r="CAK128" s="6"/>
      <c r="CAL128" s="6"/>
      <c r="CAM128" s="6"/>
      <c r="CAN128" s="6"/>
      <c r="CAO128" s="6"/>
      <c r="CAP128" s="6"/>
      <c r="CAQ128" s="6"/>
      <c r="CAR128" s="6"/>
      <c r="CAS128" s="6"/>
      <c r="CAT128" s="6"/>
      <c r="CAU128" s="6"/>
      <c r="CAV128" s="6"/>
      <c r="CAW128" s="6"/>
      <c r="CAX128" s="6"/>
      <c r="CAY128" s="6"/>
      <c r="CAZ128" s="6"/>
      <c r="CBA128" s="6"/>
      <c r="CBB128" s="6"/>
      <c r="CBC128" s="6"/>
      <c r="CBD128" s="6"/>
      <c r="CBE128" s="6"/>
      <c r="CBF128" s="6"/>
      <c r="CBG128" s="6"/>
      <c r="CBH128" s="6"/>
      <c r="CBI128" s="6"/>
      <c r="CBJ128" s="6"/>
      <c r="CBK128" s="6"/>
      <c r="CBL128" s="6"/>
      <c r="CBM128" s="6"/>
      <c r="CBN128" s="6"/>
      <c r="CBO128" s="6"/>
      <c r="CBP128" s="6"/>
      <c r="CBQ128" s="6"/>
      <c r="CBR128" s="6"/>
      <c r="CBS128" s="6"/>
      <c r="CBT128" s="6"/>
      <c r="CBU128" s="6"/>
      <c r="CBV128" s="6"/>
      <c r="CBW128" s="6"/>
      <c r="CBX128" s="6"/>
      <c r="CBY128" s="6"/>
      <c r="CBZ128" s="6"/>
      <c r="CCA128" s="6"/>
      <c r="CCB128" s="6"/>
      <c r="CCC128" s="6"/>
      <c r="CCD128" s="6"/>
      <c r="CCE128" s="6"/>
      <c r="CCF128" s="6"/>
      <c r="CCG128" s="6"/>
      <c r="CCH128" s="6"/>
      <c r="CCI128" s="6"/>
      <c r="CCJ128" s="6"/>
      <c r="CCK128" s="6"/>
      <c r="CCL128" s="6"/>
      <c r="CCM128" s="6"/>
      <c r="CCN128" s="6"/>
      <c r="CCO128" s="6"/>
      <c r="CCP128" s="6"/>
      <c r="CCQ128" s="6"/>
      <c r="CCR128" s="6"/>
      <c r="CCS128" s="6"/>
      <c r="CCT128" s="6"/>
      <c r="CCU128" s="6"/>
      <c r="CCV128" s="6"/>
      <c r="CCW128" s="6"/>
      <c r="CCX128" s="6"/>
      <c r="CCY128" s="6"/>
      <c r="CCZ128" s="6"/>
      <c r="CDA128" s="6"/>
      <c r="CDB128" s="6"/>
      <c r="CDC128" s="6"/>
      <c r="CDD128" s="6"/>
      <c r="CDE128" s="6"/>
      <c r="CDF128" s="6"/>
      <c r="CDG128" s="6"/>
      <c r="CDH128" s="6"/>
      <c r="CDI128" s="6"/>
      <c r="CDJ128" s="6"/>
      <c r="CDK128" s="6"/>
      <c r="CDL128" s="6"/>
      <c r="CDM128" s="6"/>
      <c r="CDN128" s="6"/>
      <c r="CDO128" s="6"/>
      <c r="CDP128" s="6"/>
      <c r="CDQ128" s="6"/>
      <c r="CDR128" s="6"/>
      <c r="CDS128" s="6"/>
      <c r="CDT128" s="6"/>
      <c r="CDU128" s="6"/>
      <c r="CDV128" s="6"/>
      <c r="CDW128" s="6"/>
      <c r="CDX128" s="6"/>
      <c r="CDY128" s="6"/>
      <c r="CDZ128" s="6"/>
      <c r="CEA128" s="6"/>
      <c r="CEB128" s="6"/>
      <c r="CEC128" s="6"/>
      <c r="CED128" s="6"/>
      <c r="CEE128" s="6"/>
      <c r="CEF128" s="6"/>
      <c r="CEG128" s="6"/>
      <c r="CEH128" s="6"/>
      <c r="CEI128" s="6"/>
      <c r="CEJ128" s="6"/>
      <c r="CEK128" s="6"/>
      <c r="CEL128" s="6"/>
      <c r="CEM128" s="6"/>
      <c r="CEN128" s="6"/>
      <c r="CEO128" s="6"/>
      <c r="CEP128" s="6"/>
      <c r="CEQ128" s="6"/>
      <c r="CER128" s="6"/>
      <c r="CES128" s="6"/>
      <c r="CET128" s="6"/>
      <c r="CEU128" s="6"/>
      <c r="CEV128" s="6"/>
      <c r="CEW128" s="6"/>
      <c r="CEX128" s="6"/>
      <c r="CEY128" s="6"/>
      <c r="CEZ128" s="6"/>
      <c r="CFA128" s="6"/>
      <c r="CFB128" s="6"/>
      <c r="CFC128" s="6"/>
      <c r="CFD128" s="6"/>
      <c r="CFE128" s="6"/>
      <c r="CFF128" s="6"/>
      <c r="CFG128" s="6"/>
      <c r="CFH128" s="6"/>
      <c r="CFI128" s="6"/>
      <c r="CFJ128" s="6"/>
      <c r="CFK128" s="6"/>
      <c r="CFL128" s="6"/>
      <c r="CFM128" s="6"/>
      <c r="CFN128" s="6"/>
      <c r="CFO128" s="6"/>
      <c r="CFP128" s="6"/>
      <c r="CFQ128" s="6"/>
      <c r="CFR128" s="6"/>
      <c r="CFS128" s="6"/>
      <c r="CFT128" s="6"/>
      <c r="CFU128" s="6"/>
      <c r="CFV128" s="6"/>
      <c r="CFW128" s="6"/>
      <c r="CFX128" s="6"/>
      <c r="CFY128" s="6"/>
      <c r="CFZ128" s="6"/>
      <c r="CGA128" s="6"/>
      <c r="CGB128" s="6"/>
      <c r="CGC128" s="6"/>
      <c r="CGD128" s="6"/>
      <c r="CGE128" s="6"/>
      <c r="CGF128" s="6"/>
      <c r="CGG128" s="6"/>
      <c r="CGH128" s="6"/>
      <c r="CGI128" s="6"/>
      <c r="CGJ128" s="6"/>
      <c r="CGK128" s="6"/>
      <c r="CGL128" s="6"/>
      <c r="CGM128" s="6"/>
      <c r="CGN128" s="6"/>
      <c r="CGO128" s="6"/>
      <c r="CGP128" s="6"/>
      <c r="CGQ128" s="6"/>
      <c r="CGR128" s="6"/>
      <c r="CGS128" s="6"/>
      <c r="CGT128" s="6"/>
      <c r="CGU128" s="6"/>
      <c r="CGV128" s="6"/>
      <c r="CGW128" s="6"/>
      <c r="CGX128" s="6"/>
      <c r="CGY128" s="6"/>
      <c r="CGZ128" s="6"/>
      <c r="CHA128" s="6"/>
      <c r="CHB128" s="6"/>
      <c r="CHC128" s="6"/>
      <c r="CHD128" s="6"/>
      <c r="CHE128" s="6"/>
      <c r="CHF128" s="6"/>
      <c r="CHG128" s="6"/>
      <c r="CHH128" s="6"/>
      <c r="CHI128" s="6"/>
      <c r="CHJ128" s="6"/>
      <c r="CHK128" s="6"/>
      <c r="CHL128" s="6"/>
      <c r="CHM128" s="6"/>
      <c r="CHN128" s="6"/>
      <c r="CHO128" s="6"/>
      <c r="CHP128" s="6"/>
      <c r="CHQ128" s="6"/>
      <c r="CHR128" s="6"/>
      <c r="CHS128" s="6"/>
      <c r="CHT128" s="6"/>
      <c r="CHU128" s="6"/>
      <c r="CHV128" s="6"/>
      <c r="CHW128" s="6"/>
      <c r="CHX128" s="6"/>
      <c r="CHY128" s="6"/>
      <c r="CHZ128" s="6"/>
      <c r="CIA128" s="6"/>
      <c r="CIB128" s="6"/>
      <c r="CIC128" s="6"/>
      <c r="CID128" s="6"/>
      <c r="CIE128" s="6"/>
      <c r="CIF128" s="6"/>
      <c r="CIG128" s="6"/>
      <c r="CIH128" s="6"/>
      <c r="CII128" s="6"/>
      <c r="CIJ128" s="6"/>
      <c r="CIK128" s="6"/>
      <c r="CIL128" s="6"/>
      <c r="CIM128" s="6"/>
      <c r="CIN128" s="6"/>
      <c r="CIO128" s="6"/>
      <c r="CIP128" s="6"/>
      <c r="CIQ128" s="6"/>
      <c r="CIR128" s="6"/>
      <c r="CIS128" s="6"/>
      <c r="CIT128" s="6"/>
      <c r="CIU128" s="6"/>
      <c r="CIV128" s="6"/>
      <c r="CIW128" s="6"/>
      <c r="CIX128" s="6"/>
      <c r="CIY128" s="6"/>
      <c r="CIZ128" s="6"/>
      <c r="CJA128" s="6"/>
      <c r="CJB128" s="6"/>
      <c r="CJC128" s="6"/>
      <c r="CJD128" s="6"/>
      <c r="CJE128" s="6"/>
      <c r="CJL128" s="6"/>
      <c r="CJM128" s="6"/>
      <c r="CJN128" s="6"/>
      <c r="CJO128" s="6"/>
      <c r="CJP128" s="6"/>
      <c r="CJQ128" s="6"/>
      <c r="CJR128" s="6"/>
      <c r="CJS128" s="6"/>
      <c r="CJT128" s="6"/>
      <c r="CJU128" s="6"/>
      <c r="CJV128" s="6"/>
      <c r="CJW128" s="6"/>
      <c r="CJX128" s="6"/>
      <c r="CJY128" s="6"/>
      <c r="CJZ128" s="6"/>
      <c r="CKA128" s="6"/>
      <c r="CKB128" s="6"/>
      <c r="CKC128" s="6"/>
      <c r="CKD128" s="6"/>
      <c r="CKE128" s="6"/>
      <c r="CKF128" s="6"/>
      <c r="CKG128" s="6"/>
      <c r="CKH128" s="6"/>
      <c r="CKI128" s="6"/>
      <c r="CKJ128" s="6"/>
      <c r="CKK128" s="6"/>
      <c r="CKL128" s="6"/>
      <c r="CKM128" s="6"/>
      <c r="CKN128" s="6"/>
      <c r="CKO128" s="6"/>
      <c r="CKP128" s="6"/>
      <c r="CKQ128" s="6"/>
      <c r="CKR128" s="6"/>
      <c r="CKS128" s="6"/>
      <c r="CKT128" s="6"/>
      <c r="CKU128" s="6"/>
      <c r="CKV128" s="6"/>
      <c r="CKW128" s="6"/>
      <c r="CKX128" s="6"/>
      <c r="CKY128" s="6"/>
      <c r="CKZ128" s="6"/>
      <c r="CLA128" s="6"/>
      <c r="CLB128" s="6"/>
      <c r="CLC128" s="6"/>
      <c r="CLD128" s="6"/>
      <c r="CLE128" s="6"/>
      <c r="CLF128" s="6"/>
      <c r="CLG128" s="6"/>
      <c r="CLH128" s="6"/>
      <c r="CLI128" s="6"/>
      <c r="CLJ128" s="6"/>
      <c r="CLK128" s="6"/>
      <c r="CLL128" s="6"/>
      <c r="CLM128" s="6"/>
      <c r="CLN128" s="6"/>
      <c r="CLO128" s="6"/>
      <c r="CLP128" s="6"/>
      <c r="CLQ128" s="6"/>
      <c r="CLR128" s="6"/>
      <c r="CLS128" s="6"/>
      <c r="CLT128" s="6"/>
      <c r="CLU128" s="6"/>
      <c r="CLV128" s="6"/>
      <c r="CLW128" s="6"/>
      <c r="CLX128" s="6"/>
      <c r="CLY128" s="6"/>
      <c r="CLZ128" s="6"/>
      <c r="CMA128" s="6"/>
      <c r="CMB128" s="6"/>
      <c r="CMC128" s="6"/>
      <c r="CMD128" s="6"/>
      <c r="CME128" s="6"/>
      <c r="CMF128" s="6"/>
      <c r="CMG128" s="6"/>
      <c r="CMH128" s="6"/>
      <c r="CMI128" s="6"/>
      <c r="CMJ128" s="6"/>
      <c r="CMK128" s="6"/>
      <c r="CML128" s="6"/>
      <c r="CMM128" s="6"/>
      <c r="CMN128" s="6"/>
      <c r="CMO128" s="6"/>
      <c r="CMP128" s="6"/>
      <c r="CMQ128" s="6"/>
      <c r="CMR128" s="6"/>
      <c r="CMS128" s="6"/>
      <c r="CMT128" s="6"/>
      <c r="CMU128" s="6"/>
      <c r="CMV128" s="6"/>
      <c r="CMW128" s="6"/>
      <c r="CMX128" s="6"/>
      <c r="CMY128" s="6"/>
      <c r="CMZ128" s="6"/>
      <c r="CNA128" s="6"/>
      <c r="CNB128" s="6"/>
      <c r="CNC128" s="6"/>
      <c r="CND128" s="6"/>
      <c r="CNE128" s="6"/>
      <c r="CNF128" s="6"/>
      <c r="CNG128" s="6"/>
      <c r="CNH128" s="6"/>
      <c r="CNI128" s="6"/>
      <c r="CNJ128" s="6"/>
      <c r="CNK128" s="6"/>
      <c r="CNL128" s="6"/>
      <c r="CNM128" s="6"/>
      <c r="CNN128" s="6"/>
      <c r="CNO128" s="6"/>
      <c r="CNP128" s="6"/>
      <c r="CNQ128" s="6"/>
      <c r="CNR128" s="6"/>
      <c r="CNS128" s="6"/>
      <c r="CNT128" s="6"/>
      <c r="CNU128" s="6"/>
      <c r="CNV128" s="6"/>
      <c r="CNW128" s="6"/>
      <c r="CNX128" s="6"/>
      <c r="CNY128" s="6"/>
      <c r="CNZ128" s="6"/>
      <c r="COA128" s="6"/>
      <c r="COB128" s="6"/>
      <c r="COC128" s="6"/>
      <c r="COD128" s="6"/>
      <c r="COE128" s="6"/>
      <c r="COF128" s="6"/>
      <c r="COG128" s="6"/>
      <c r="COH128" s="6"/>
      <c r="COI128" s="6"/>
      <c r="COJ128" s="6"/>
      <c r="COK128" s="6"/>
      <c r="COL128" s="6"/>
      <c r="COM128" s="6"/>
      <c r="CON128" s="6"/>
      <c r="COO128" s="6"/>
      <c r="COP128" s="6"/>
      <c r="COQ128" s="6"/>
      <c r="COR128" s="6"/>
      <c r="COS128" s="6"/>
      <c r="COT128" s="6"/>
      <c r="COU128" s="6"/>
      <c r="COV128" s="6"/>
      <c r="COW128" s="6"/>
      <c r="COX128" s="6"/>
      <c r="COY128" s="6"/>
      <c r="COZ128" s="6"/>
      <c r="CPA128" s="6"/>
      <c r="CPB128" s="6"/>
      <c r="CPC128" s="6"/>
      <c r="CPD128" s="6"/>
      <c r="CPE128" s="6"/>
      <c r="CPF128" s="6"/>
      <c r="CPG128" s="6"/>
      <c r="CPH128" s="6"/>
      <c r="CPI128" s="6"/>
      <c r="CPJ128" s="6"/>
      <c r="CPK128" s="6"/>
      <c r="CPL128" s="6"/>
      <c r="CPM128" s="6"/>
      <c r="CPN128" s="6"/>
      <c r="CPO128" s="6"/>
      <c r="CPP128" s="6"/>
      <c r="CPQ128" s="6"/>
      <c r="CPR128" s="6"/>
      <c r="CPS128" s="6"/>
      <c r="CPT128" s="6"/>
      <c r="CPU128" s="6"/>
      <c r="CPV128" s="6"/>
      <c r="CPW128" s="6"/>
      <c r="CPX128" s="6"/>
      <c r="CPY128" s="6"/>
      <c r="CPZ128" s="6"/>
      <c r="CQA128" s="6"/>
      <c r="CQB128" s="6"/>
      <c r="CQC128" s="6"/>
      <c r="CQD128" s="6"/>
      <c r="CQE128" s="6"/>
      <c r="CQF128" s="6"/>
      <c r="CQG128" s="6"/>
      <c r="CQH128" s="6"/>
      <c r="CQI128" s="6"/>
      <c r="CQJ128" s="6"/>
      <c r="CQK128" s="6"/>
      <c r="CQL128" s="6"/>
      <c r="CQM128" s="6"/>
      <c r="CQN128" s="6"/>
      <c r="CQO128" s="6"/>
      <c r="CQP128" s="6"/>
      <c r="CQQ128" s="6"/>
      <c r="CQR128" s="6"/>
      <c r="CQS128" s="6"/>
      <c r="CQT128" s="6"/>
      <c r="CQU128" s="6"/>
      <c r="CQV128" s="6"/>
      <c r="CQW128" s="6"/>
      <c r="CQX128" s="6"/>
      <c r="CQY128" s="6"/>
      <c r="CQZ128" s="6"/>
      <c r="CRA128" s="6"/>
      <c r="CRB128" s="6"/>
      <c r="CRC128" s="6"/>
      <c r="CRD128" s="6"/>
      <c r="CRE128" s="6"/>
      <c r="CRF128" s="6"/>
      <c r="CRG128" s="6"/>
      <c r="CRH128" s="6"/>
      <c r="CRI128" s="6"/>
      <c r="CRJ128" s="6"/>
      <c r="CRK128" s="6"/>
      <c r="CRL128" s="6"/>
      <c r="CRM128" s="6"/>
      <c r="CRN128" s="6"/>
      <c r="CRO128" s="6"/>
      <c r="CRP128" s="6"/>
      <c r="CRQ128" s="6"/>
      <c r="CRR128" s="6"/>
      <c r="CRS128" s="6"/>
      <c r="CRT128" s="6"/>
      <c r="CRU128" s="6"/>
      <c r="CRV128" s="6"/>
      <c r="CRW128" s="6"/>
      <c r="CRX128" s="6"/>
      <c r="CRY128" s="6"/>
      <c r="CRZ128" s="6"/>
      <c r="CSA128" s="6"/>
      <c r="CSB128" s="6"/>
      <c r="CSC128" s="6"/>
      <c r="CSD128" s="6"/>
      <c r="CSE128" s="6"/>
      <c r="CSF128" s="6"/>
      <c r="CSG128" s="6"/>
      <c r="CSH128" s="6"/>
      <c r="CSI128" s="6"/>
      <c r="CSJ128" s="6"/>
      <c r="CSK128" s="6"/>
      <c r="CSL128" s="6"/>
      <c r="CSM128" s="6"/>
      <c r="CSN128" s="6"/>
      <c r="CSO128" s="6"/>
      <c r="CSP128" s="6"/>
      <c r="CSQ128" s="6"/>
      <c r="CSR128" s="6"/>
      <c r="CSS128" s="6"/>
      <c r="CST128" s="6"/>
      <c r="CSU128" s="6"/>
      <c r="CSV128" s="6"/>
      <c r="CSW128" s="6"/>
      <c r="CSX128" s="6"/>
      <c r="CSY128" s="6"/>
      <c r="CSZ128" s="6"/>
      <c r="CTA128" s="6"/>
      <c r="CTH128" s="6"/>
      <c r="CTI128" s="6"/>
      <c r="CTJ128" s="6"/>
      <c r="CTK128" s="6"/>
      <c r="CTL128" s="6"/>
      <c r="CTM128" s="6"/>
      <c r="CTN128" s="6"/>
      <c r="CTO128" s="6"/>
      <c r="CTP128" s="6"/>
      <c r="CTQ128" s="6"/>
      <c r="CTR128" s="6"/>
      <c r="CTS128" s="6"/>
      <c r="CTT128" s="6"/>
      <c r="CTU128" s="6"/>
      <c r="CTV128" s="6"/>
      <c r="CTW128" s="6"/>
      <c r="CTX128" s="6"/>
      <c r="CTY128" s="6"/>
      <c r="CTZ128" s="6"/>
      <c r="CUA128" s="6"/>
      <c r="CUB128" s="6"/>
      <c r="CUC128" s="6"/>
      <c r="CUD128" s="6"/>
      <c r="CUE128" s="6"/>
      <c r="CUF128" s="6"/>
      <c r="CUG128" s="6"/>
      <c r="CUH128" s="6"/>
      <c r="CUI128" s="6"/>
      <c r="CUJ128" s="6"/>
      <c r="CUK128" s="6"/>
      <c r="CUL128" s="6"/>
      <c r="CUM128" s="6"/>
      <c r="CUN128" s="6"/>
      <c r="CUO128" s="6"/>
      <c r="CUP128" s="6"/>
      <c r="CUQ128" s="6"/>
      <c r="CUR128" s="6"/>
      <c r="CUS128" s="6"/>
      <c r="CUT128" s="6"/>
      <c r="CUU128" s="6"/>
      <c r="CUV128" s="6"/>
      <c r="CUW128" s="6"/>
      <c r="CUX128" s="6"/>
      <c r="CUY128" s="6"/>
      <c r="CUZ128" s="6"/>
      <c r="CVA128" s="6"/>
      <c r="CVB128" s="6"/>
      <c r="CVC128" s="6"/>
      <c r="CVD128" s="6"/>
      <c r="CVE128" s="6"/>
      <c r="CVF128" s="6"/>
      <c r="CVG128" s="6"/>
      <c r="CVH128" s="6"/>
      <c r="CVI128" s="6"/>
      <c r="CVJ128" s="6"/>
      <c r="CVK128" s="6"/>
      <c r="CVL128" s="6"/>
      <c r="CVM128" s="6"/>
      <c r="CVN128" s="6"/>
      <c r="CVO128" s="6"/>
      <c r="CVP128" s="6"/>
      <c r="CVQ128" s="6"/>
      <c r="CVR128" s="6"/>
      <c r="CVS128" s="6"/>
      <c r="CVT128" s="6"/>
      <c r="CVU128" s="6"/>
      <c r="CVV128" s="6"/>
      <c r="CVW128" s="6"/>
      <c r="CVX128" s="6"/>
      <c r="CVY128" s="6"/>
      <c r="CVZ128" s="6"/>
      <c r="CWA128" s="6"/>
      <c r="CWB128" s="6"/>
      <c r="CWC128" s="6"/>
      <c r="CWD128" s="6"/>
      <c r="CWE128" s="6"/>
      <c r="CWF128" s="6"/>
      <c r="CWG128" s="6"/>
      <c r="CWH128" s="6"/>
      <c r="CWI128" s="6"/>
      <c r="CWJ128" s="6"/>
      <c r="CWK128" s="6"/>
      <c r="CWL128" s="6"/>
      <c r="CWM128" s="6"/>
      <c r="CWN128" s="6"/>
      <c r="CWO128" s="6"/>
      <c r="CWP128" s="6"/>
      <c r="CWQ128" s="6"/>
      <c r="CWR128" s="6"/>
      <c r="CWS128" s="6"/>
      <c r="CWT128" s="6"/>
      <c r="CWU128" s="6"/>
      <c r="CWV128" s="6"/>
      <c r="CWW128" s="6"/>
      <c r="CWX128" s="6"/>
      <c r="CWY128" s="6"/>
      <c r="CWZ128" s="6"/>
      <c r="CXA128" s="6"/>
      <c r="CXB128" s="6"/>
      <c r="CXC128" s="6"/>
      <c r="CXD128" s="6"/>
      <c r="CXE128" s="6"/>
      <c r="CXF128" s="6"/>
      <c r="CXG128" s="6"/>
      <c r="CXH128" s="6"/>
      <c r="CXI128" s="6"/>
      <c r="CXJ128" s="6"/>
      <c r="CXK128" s="6"/>
      <c r="CXL128" s="6"/>
      <c r="CXM128" s="6"/>
      <c r="CXN128" s="6"/>
      <c r="CXO128" s="6"/>
      <c r="CXP128" s="6"/>
      <c r="CXQ128" s="6"/>
      <c r="CXR128" s="6"/>
      <c r="CXS128" s="6"/>
      <c r="CXT128" s="6"/>
      <c r="CXU128" s="6"/>
      <c r="CXV128" s="6"/>
      <c r="CXW128" s="6"/>
      <c r="CXX128" s="6"/>
      <c r="CXY128" s="6"/>
      <c r="CXZ128" s="6"/>
      <c r="CYA128" s="6"/>
      <c r="CYB128" s="6"/>
      <c r="CYC128" s="6"/>
      <c r="CYD128" s="6"/>
      <c r="CYE128" s="6"/>
      <c r="CYF128" s="6"/>
      <c r="CYG128" s="6"/>
      <c r="CYH128" s="6"/>
      <c r="CYI128" s="6"/>
      <c r="CYJ128" s="6"/>
      <c r="CYK128" s="6"/>
      <c r="CYL128" s="6"/>
      <c r="CYM128" s="6"/>
      <c r="CYN128" s="6"/>
      <c r="CYO128" s="6"/>
      <c r="CYP128" s="6"/>
      <c r="CYQ128" s="6"/>
      <c r="CYR128" s="6"/>
      <c r="CYS128" s="6"/>
      <c r="CYT128" s="6"/>
      <c r="CYU128" s="6"/>
      <c r="CYV128" s="6"/>
      <c r="CYW128" s="6"/>
      <c r="CYX128" s="6"/>
      <c r="CYY128" s="6"/>
      <c r="CYZ128" s="6"/>
      <c r="CZA128" s="6"/>
      <c r="CZB128" s="6"/>
      <c r="CZC128" s="6"/>
      <c r="CZD128" s="6"/>
      <c r="CZE128" s="6"/>
      <c r="CZF128" s="6"/>
      <c r="CZG128" s="6"/>
      <c r="CZH128" s="6"/>
      <c r="CZI128" s="6"/>
      <c r="CZJ128" s="6"/>
      <c r="CZK128" s="6"/>
      <c r="CZL128" s="6"/>
      <c r="CZM128" s="6"/>
      <c r="CZN128" s="6"/>
      <c r="CZO128" s="6"/>
      <c r="CZP128" s="6"/>
      <c r="CZQ128" s="6"/>
      <c r="CZR128" s="6"/>
      <c r="CZS128" s="6"/>
      <c r="CZT128" s="6"/>
      <c r="CZU128" s="6"/>
      <c r="CZV128" s="6"/>
      <c r="CZW128" s="6"/>
      <c r="CZX128" s="6"/>
      <c r="CZY128" s="6"/>
      <c r="CZZ128" s="6"/>
      <c r="DAA128" s="6"/>
      <c r="DAB128" s="6"/>
      <c r="DAC128" s="6"/>
      <c r="DAD128" s="6"/>
      <c r="DAE128" s="6"/>
      <c r="DAF128" s="6"/>
      <c r="DAG128" s="6"/>
      <c r="DAH128" s="6"/>
      <c r="DAI128" s="6"/>
      <c r="DAJ128" s="6"/>
      <c r="DAK128" s="6"/>
      <c r="DAL128" s="6"/>
      <c r="DAM128" s="6"/>
      <c r="DAN128" s="6"/>
      <c r="DAO128" s="6"/>
      <c r="DAP128" s="6"/>
      <c r="DAQ128" s="6"/>
      <c r="DAR128" s="6"/>
      <c r="DAS128" s="6"/>
      <c r="DAT128" s="6"/>
      <c r="DAU128" s="6"/>
      <c r="DAV128" s="6"/>
      <c r="DAW128" s="6"/>
      <c r="DAX128" s="6"/>
      <c r="DAY128" s="6"/>
      <c r="DAZ128" s="6"/>
      <c r="DBA128" s="6"/>
      <c r="DBB128" s="6"/>
      <c r="DBC128" s="6"/>
      <c r="DBD128" s="6"/>
      <c r="DBE128" s="6"/>
      <c r="DBF128" s="6"/>
      <c r="DBG128" s="6"/>
      <c r="DBH128" s="6"/>
      <c r="DBI128" s="6"/>
      <c r="DBJ128" s="6"/>
      <c r="DBK128" s="6"/>
      <c r="DBL128" s="6"/>
      <c r="DBM128" s="6"/>
      <c r="DBN128" s="6"/>
      <c r="DBO128" s="6"/>
      <c r="DBP128" s="6"/>
      <c r="DBQ128" s="6"/>
      <c r="DBR128" s="6"/>
      <c r="DBS128" s="6"/>
      <c r="DBT128" s="6"/>
      <c r="DBU128" s="6"/>
      <c r="DBV128" s="6"/>
      <c r="DBW128" s="6"/>
      <c r="DBX128" s="6"/>
      <c r="DBY128" s="6"/>
      <c r="DBZ128" s="6"/>
      <c r="DCA128" s="6"/>
      <c r="DCB128" s="6"/>
      <c r="DCC128" s="6"/>
      <c r="DCD128" s="6"/>
      <c r="DCE128" s="6"/>
      <c r="DCF128" s="6"/>
      <c r="DCG128" s="6"/>
      <c r="DCH128" s="6"/>
      <c r="DCI128" s="6"/>
      <c r="DCJ128" s="6"/>
      <c r="DCK128" s="6"/>
      <c r="DCL128" s="6"/>
      <c r="DCM128" s="6"/>
      <c r="DCN128" s="6"/>
      <c r="DCO128" s="6"/>
      <c r="DCP128" s="6"/>
      <c r="DCQ128" s="6"/>
      <c r="DCR128" s="6"/>
      <c r="DCS128" s="6"/>
      <c r="DCT128" s="6"/>
      <c r="DCU128" s="6"/>
      <c r="DCV128" s="6"/>
      <c r="DCW128" s="6"/>
      <c r="DDD128" s="6"/>
      <c r="DDE128" s="6"/>
      <c r="DDF128" s="6"/>
      <c r="DDG128" s="6"/>
      <c r="DDH128" s="6"/>
      <c r="DDI128" s="6"/>
      <c r="DDJ128" s="6"/>
      <c r="DDK128" s="6"/>
      <c r="DDL128" s="6"/>
      <c r="DDM128" s="6"/>
      <c r="DDN128" s="6"/>
      <c r="DDO128" s="6"/>
      <c r="DDP128" s="6"/>
      <c r="DDQ128" s="6"/>
      <c r="DDR128" s="6"/>
      <c r="DDS128" s="6"/>
      <c r="DDT128" s="6"/>
      <c r="DDU128" s="6"/>
      <c r="DDV128" s="6"/>
      <c r="DDW128" s="6"/>
      <c r="DDX128" s="6"/>
      <c r="DDY128" s="6"/>
      <c r="DDZ128" s="6"/>
      <c r="DEA128" s="6"/>
      <c r="DEB128" s="6"/>
      <c r="DEC128" s="6"/>
      <c r="DED128" s="6"/>
      <c r="DEE128" s="6"/>
      <c r="DEF128" s="6"/>
      <c r="DEG128" s="6"/>
      <c r="DEH128" s="6"/>
      <c r="DEI128" s="6"/>
      <c r="DEJ128" s="6"/>
      <c r="DEK128" s="6"/>
      <c r="DEL128" s="6"/>
      <c r="DEM128" s="6"/>
      <c r="DEN128" s="6"/>
      <c r="DEO128" s="6"/>
      <c r="DEP128" s="6"/>
      <c r="DEQ128" s="6"/>
      <c r="DER128" s="6"/>
      <c r="DES128" s="6"/>
      <c r="DET128" s="6"/>
      <c r="DEU128" s="6"/>
      <c r="DEV128" s="6"/>
      <c r="DEW128" s="6"/>
      <c r="DEX128" s="6"/>
      <c r="DEY128" s="6"/>
      <c r="DEZ128" s="6"/>
      <c r="DFA128" s="6"/>
      <c r="DFB128" s="6"/>
      <c r="DFC128" s="6"/>
      <c r="DFD128" s="6"/>
      <c r="DFE128" s="6"/>
      <c r="DFF128" s="6"/>
      <c r="DFG128" s="6"/>
      <c r="DFH128" s="6"/>
      <c r="DFI128" s="6"/>
      <c r="DFJ128" s="6"/>
      <c r="DFK128" s="6"/>
      <c r="DFL128" s="6"/>
      <c r="DFM128" s="6"/>
      <c r="DFN128" s="6"/>
      <c r="DFO128" s="6"/>
      <c r="DFP128" s="6"/>
      <c r="DFQ128" s="6"/>
      <c r="DFR128" s="6"/>
      <c r="DFS128" s="6"/>
      <c r="DFT128" s="6"/>
      <c r="DFU128" s="6"/>
      <c r="DFV128" s="6"/>
      <c r="DFW128" s="6"/>
      <c r="DFX128" s="6"/>
      <c r="DFY128" s="6"/>
      <c r="DFZ128" s="6"/>
      <c r="DGA128" s="6"/>
      <c r="DGB128" s="6"/>
      <c r="DGC128" s="6"/>
      <c r="DGD128" s="6"/>
      <c r="DGE128" s="6"/>
      <c r="DGF128" s="6"/>
      <c r="DGG128" s="6"/>
      <c r="DGH128" s="6"/>
      <c r="DGI128" s="6"/>
      <c r="DGJ128" s="6"/>
      <c r="DGK128" s="6"/>
      <c r="DGL128" s="6"/>
      <c r="DGM128" s="6"/>
      <c r="DGN128" s="6"/>
      <c r="DGO128" s="6"/>
      <c r="DGP128" s="6"/>
      <c r="DGQ128" s="6"/>
      <c r="DGR128" s="6"/>
      <c r="DGS128" s="6"/>
      <c r="DGT128" s="6"/>
      <c r="DGU128" s="6"/>
      <c r="DGV128" s="6"/>
      <c r="DGW128" s="6"/>
      <c r="DGX128" s="6"/>
      <c r="DGY128" s="6"/>
      <c r="DGZ128" s="6"/>
      <c r="DHA128" s="6"/>
      <c r="DHB128" s="6"/>
      <c r="DHC128" s="6"/>
      <c r="DHD128" s="6"/>
      <c r="DHE128" s="6"/>
      <c r="DHF128" s="6"/>
      <c r="DHG128" s="6"/>
      <c r="DHH128" s="6"/>
      <c r="DHI128" s="6"/>
      <c r="DHJ128" s="6"/>
      <c r="DHK128" s="6"/>
      <c r="DHL128" s="6"/>
      <c r="DHM128" s="6"/>
      <c r="DHN128" s="6"/>
      <c r="DHO128" s="6"/>
      <c r="DHP128" s="6"/>
      <c r="DHQ128" s="6"/>
      <c r="DHR128" s="6"/>
      <c r="DHS128" s="6"/>
      <c r="DHT128" s="6"/>
      <c r="DHU128" s="6"/>
      <c r="DHV128" s="6"/>
      <c r="DHW128" s="6"/>
      <c r="DHX128" s="6"/>
      <c r="DHY128" s="6"/>
      <c r="DHZ128" s="6"/>
      <c r="DIA128" s="6"/>
      <c r="DIB128" s="6"/>
      <c r="DIC128" s="6"/>
      <c r="DID128" s="6"/>
      <c r="DIE128" s="6"/>
      <c r="DIF128" s="6"/>
      <c r="DIG128" s="6"/>
      <c r="DIH128" s="6"/>
      <c r="DII128" s="6"/>
      <c r="DIJ128" s="6"/>
      <c r="DIK128" s="6"/>
      <c r="DIL128" s="6"/>
      <c r="DIM128" s="6"/>
      <c r="DIN128" s="6"/>
      <c r="DIO128" s="6"/>
      <c r="DIP128" s="6"/>
      <c r="DIQ128" s="6"/>
      <c r="DIR128" s="6"/>
      <c r="DIS128" s="6"/>
      <c r="DIT128" s="6"/>
      <c r="DIU128" s="6"/>
      <c r="DIV128" s="6"/>
      <c r="DIW128" s="6"/>
      <c r="DIX128" s="6"/>
      <c r="DIY128" s="6"/>
      <c r="DIZ128" s="6"/>
      <c r="DJA128" s="6"/>
      <c r="DJB128" s="6"/>
      <c r="DJC128" s="6"/>
      <c r="DJD128" s="6"/>
      <c r="DJE128" s="6"/>
      <c r="DJF128" s="6"/>
      <c r="DJG128" s="6"/>
      <c r="DJH128" s="6"/>
      <c r="DJI128" s="6"/>
      <c r="DJJ128" s="6"/>
      <c r="DJK128" s="6"/>
      <c r="DJL128" s="6"/>
      <c r="DJM128" s="6"/>
      <c r="DJN128" s="6"/>
      <c r="DJO128" s="6"/>
      <c r="DJP128" s="6"/>
      <c r="DJQ128" s="6"/>
      <c r="DJR128" s="6"/>
      <c r="DJS128" s="6"/>
      <c r="DJT128" s="6"/>
      <c r="DJU128" s="6"/>
      <c r="DJV128" s="6"/>
      <c r="DJW128" s="6"/>
      <c r="DJX128" s="6"/>
      <c r="DJY128" s="6"/>
      <c r="DJZ128" s="6"/>
      <c r="DKA128" s="6"/>
      <c r="DKB128" s="6"/>
      <c r="DKC128" s="6"/>
      <c r="DKD128" s="6"/>
      <c r="DKE128" s="6"/>
      <c r="DKF128" s="6"/>
      <c r="DKG128" s="6"/>
      <c r="DKH128" s="6"/>
      <c r="DKI128" s="6"/>
      <c r="DKJ128" s="6"/>
      <c r="DKK128" s="6"/>
      <c r="DKL128" s="6"/>
      <c r="DKM128" s="6"/>
      <c r="DKN128" s="6"/>
      <c r="DKO128" s="6"/>
      <c r="DKP128" s="6"/>
      <c r="DKQ128" s="6"/>
      <c r="DKR128" s="6"/>
      <c r="DKS128" s="6"/>
      <c r="DKT128" s="6"/>
      <c r="DKU128" s="6"/>
      <c r="DKV128" s="6"/>
      <c r="DKW128" s="6"/>
      <c r="DKX128" s="6"/>
      <c r="DKY128" s="6"/>
      <c r="DKZ128" s="6"/>
      <c r="DLA128" s="6"/>
      <c r="DLB128" s="6"/>
      <c r="DLC128" s="6"/>
      <c r="DLD128" s="6"/>
      <c r="DLE128" s="6"/>
      <c r="DLF128" s="6"/>
      <c r="DLG128" s="6"/>
      <c r="DLH128" s="6"/>
      <c r="DLI128" s="6"/>
      <c r="DLJ128" s="6"/>
      <c r="DLK128" s="6"/>
      <c r="DLL128" s="6"/>
      <c r="DLM128" s="6"/>
      <c r="DLN128" s="6"/>
      <c r="DLO128" s="6"/>
      <c r="DLP128" s="6"/>
      <c r="DLQ128" s="6"/>
      <c r="DLR128" s="6"/>
      <c r="DLS128" s="6"/>
      <c r="DLT128" s="6"/>
      <c r="DLU128" s="6"/>
      <c r="DLV128" s="6"/>
      <c r="DLW128" s="6"/>
      <c r="DLX128" s="6"/>
      <c r="DLY128" s="6"/>
      <c r="DLZ128" s="6"/>
      <c r="DMA128" s="6"/>
      <c r="DMB128" s="6"/>
      <c r="DMC128" s="6"/>
      <c r="DMD128" s="6"/>
      <c r="DME128" s="6"/>
      <c r="DMF128" s="6"/>
      <c r="DMG128" s="6"/>
      <c r="DMH128" s="6"/>
      <c r="DMI128" s="6"/>
      <c r="DMJ128" s="6"/>
      <c r="DMK128" s="6"/>
      <c r="DML128" s="6"/>
      <c r="DMM128" s="6"/>
      <c r="DMN128" s="6"/>
      <c r="DMO128" s="6"/>
      <c r="DMP128" s="6"/>
      <c r="DMQ128" s="6"/>
      <c r="DMR128" s="6"/>
      <c r="DMS128" s="6"/>
      <c r="DMZ128" s="6"/>
      <c r="DNA128" s="6"/>
      <c r="DNB128" s="6"/>
      <c r="DNC128" s="6"/>
      <c r="DND128" s="6"/>
      <c r="DNE128" s="6"/>
      <c r="DNF128" s="6"/>
      <c r="DNG128" s="6"/>
      <c r="DNH128" s="6"/>
      <c r="DNI128" s="6"/>
      <c r="DNJ128" s="6"/>
      <c r="DNK128" s="6"/>
      <c r="DNL128" s="6"/>
      <c r="DNM128" s="6"/>
      <c r="DNN128" s="6"/>
      <c r="DNO128" s="6"/>
      <c r="DNP128" s="6"/>
      <c r="DNQ128" s="6"/>
      <c r="DNR128" s="6"/>
      <c r="DNS128" s="6"/>
      <c r="DNT128" s="6"/>
      <c r="DNU128" s="6"/>
      <c r="DNV128" s="6"/>
      <c r="DNW128" s="6"/>
      <c r="DNX128" s="6"/>
      <c r="DNY128" s="6"/>
      <c r="DNZ128" s="6"/>
      <c r="DOA128" s="6"/>
      <c r="DOB128" s="6"/>
      <c r="DOC128" s="6"/>
      <c r="DOD128" s="6"/>
      <c r="DOE128" s="6"/>
      <c r="DOF128" s="6"/>
      <c r="DOG128" s="6"/>
      <c r="DOH128" s="6"/>
      <c r="DOI128" s="6"/>
      <c r="DOJ128" s="6"/>
      <c r="DOK128" s="6"/>
      <c r="DOL128" s="6"/>
      <c r="DOM128" s="6"/>
      <c r="DON128" s="6"/>
      <c r="DOO128" s="6"/>
      <c r="DOP128" s="6"/>
      <c r="DOQ128" s="6"/>
      <c r="DOR128" s="6"/>
      <c r="DOS128" s="6"/>
      <c r="DOT128" s="6"/>
      <c r="DOU128" s="6"/>
      <c r="DOV128" s="6"/>
      <c r="DOW128" s="6"/>
      <c r="DOX128" s="6"/>
      <c r="DOY128" s="6"/>
      <c r="DOZ128" s="6"/>
      <c r="DPA128" s="6"/>
      <c r="DPB128" s="6"/>
      <c r="DPC128" s="6"/>
      <c r="DPD128" s="6"/>
      <c r="DPE128" s="6"/>
      <c r="DPF128" s="6"/>
      <c r="DPG128" s="6"/>
      <c r="DPH128" s="6"/>
      <c r="DPI128" s="6"/>
      <c r="DPJ128" s="6"/>
      <c r="DPK128" s="6"/>
      <c r="DPL128" s="6"/>
      <c r="DPM128" s="6"/>
      <c r="DPN128" s="6"/>
      <c r="DPO128" s="6"/>
      <c r="DPP128" s="6"/>
      <c r="DPQ128" s="6"/>
      <c r="DPR128" s="6"/>
      <c r="DPS128" s="6"/>
      <c r="DPT128" s="6"/>
      <c r="DPU128" s="6"/>
      <c r="DPV128" s="6"/>
      <c r="DPW128" s="6"/>
      <c r="DPX128" s="6"/>
      <c r="DPY128" s="6"/>
      <c r="DPZ128" s="6"/>
      <c r="DQA128" s="6"/>
      <c r="DQB128" s="6"/>
      <c r="DQC128" s="6"/>
      <c r="DQD128" s="6"/>
      <c r="DQE128" s="6"/>
      <c r="DQF128" s="6"/>
      <c r="DQG128" s="6"/>
      <c r="DQH128" s="6"/>
      <c r="DQI128" s="6"/>
      <c r="DQJ128" s="6"/>
      <c r="DQK128" s="6"/>
      <c r="DQL128" s="6"/>
      <c r="DQM128" s="6"/>
      <c r="DQN128" s="6"/>
      <c r="DQO128" s="6"/>
      <c r="DQP128" s="6"/>
      <c r="DQQ128" s="6"/>
      <c r="DQR128" s="6"/>
      <c r="DQS128" s="6"/>
      <c r="DQT128" s="6"/>
      <c r="DQU128" s="6"/>
      <c r="DQV128" s="6"/>
      <c r="DQW128" s="6"/>
      <c r="DQX128" s="6"/>
      <c r="DQY128" s="6"/>
      <c r="DQZ128" s="6"/>
      <c r="DRA128" s="6"/>
      <c r="DRB128" s="6"/>
      <c r="DRC128" s="6"/>
      <c r="DRD128" s="6"/>
      <c r="DRE128" s="6"/>
      <c r="DRF128" s="6"/>
      <c r="DRG128" s="6"/>
      <c r="DRH128" s="6"/>
      <c r="DRI128" s="6"/>
      <c r="DRJ128" s="6"/>
      <c r="DRK128" s="6"/>
      <c r="DRL128" s="6"/>
      <c r="DRM128" s="6"/>
      <c r="DRN128" s="6"/>
      <c r="DRO128" s="6"/>
      <c r="DRP128" s="6"/>
      <c r="DRQ128" s="6"/>
      <c r="DRR128" s="6"/>
      <c r="DRS128" s="6"/>
      <c r="DRT128" s="6"/>
      <c r="DRU128" s="6"/>
      <c r="DRV128" s="6"/>
      <c r="DRW128" s="6"/>
      <c r="DRX128" s="6"/>
      <c r="DRY128" s="6"/>
      <c r="DRZ128" s="6"/>
      <c r="DSA128" s="6"/>
      <c r="DSB128" s="6"/>
      <c r="DSC128" s="6"/>
      <c r="DSD128" s="6"/>
      <c r="DSE128" s="6"/>
      <c r="DSF128" s="6"/>
      <c r="DSG128" s="6"/>
      <c r="DSH128" s="6"/>
      <c r="DSI128" s="6"/>
      <c r="DSJ128" s="6"/>
      <c r="DSK128" s="6"/>
      <c r="DSL128" s="6"/>
      <c r="DSM128" s="6"/>
      <c r="DSN128" s="6"/>
      <c r="DSO128" s="6"/>
      <c r="DSP128" s="6"/>
      <c r="DSQ128" s="6"/>
      <c r="DSR128" s="6"/>
      <c r="DSS128" s="6"/>
      <c r="DST128" s="6"/>
      <c r="DSU128" s="6"/>
      <c r="DSV128" s="6"/>
      <c r="DSW128" s="6"/>
      <c r="DSX128" s="6"/>
      <c r="DSY128" s="6"/>
      <c r="DSZ128" s="6"/>
      <c r="DTA128" s="6"/>
      <c r="DTB128" s="6"/>
      <c r="DTC128" s="6"/>
      <c r="DTD128" s="6"/>
      <c r="DTE128" s="6"/>
      <c r="DTF128" s="6"/>
      <c r="DTG128" s="6"/>
      <c r="DTH128" s="6"/>
      <c r="DTI128" s="6"/>
      <c r="DTJ128" s="6"/>
      <c r="DTK128" s="6"/>
      <c r="DTL128" s="6"/>
      <c r="DTM128" s="6"/>
      <c r="DTN128" s="6"/>
      <c r="DTO128" s="6"/>
      <c r="DTP128" s="6"/>
      <c r="DTQ128" s="6"/>
      <c r="DTR128" s="6"/>
      <c r="DTS128" s="6"/>
      <c r="DTT128" s="6"/>
      <c r="DTU128" s="6"/>
      <c r="DTV128" s="6"/>
      <c r="DTW128" s="6"/>
      <c r="DTX128" s="6"/>
      <c r="DTY128" s="6"/>
      <c r="DTZ128" s="6"/>
      <c r="DUA128" s="6"/>
      <c r="DUB128" s="6"/>
      <c r="DUC128" s="6"/>
      <c r="DUD128" s="6"/>
      <c r="DUE128" s="6"/>
      <c r="DUF128" s="6"/>
      <c r="DUG128" s="6"/>
      <c r="DUH128" s="6"/>
      <c r="DUI128" s="6"/>
      <c r="DUJ128" s="6"/>
      <c r="DUK128" s="6"/>
      <c r="DUL128" s="6"/>
      <c r="DUM128" s="6"/>
      <c r="DUN128" s="6"/>
      <c r="DUO128" s="6"/>
      <c r="DUP128" s="6"/>
      <c r="DUQ128" s="6"/>
      <c r="DUR128" s="6"/>
      <c r="DUS128" s="6"/>
      <c r="DUT128" s="6"/>
      <c r="DUU128" s="6"/>
      <c r="DUV128" s="6"/>
      <c r="DUW128" s="6"/>
      <c r="DUX128" s="6"/>
      <c r="DUY128" s="6"/>
      <c r="DUZ128" s="6"/>
      <c r="DVA128" s="6"/>
      <c r="DVB128" s="6"/>
      <c r="DVC128" s="6"/>
      <c r="DVD128" s="6"/>
      <c r="DVE128" s="6"/>
      <c r="DVF128" s="6"/>
      <c r="DVG128" s="6"/>
      <c r="DVH128" s="6"/>
      <c r="DVI128" s="6"/>
      <c r="DVJ128" s="6"/>
      <c r="DVK128" s="6"/>
      <c r="DVL128" s="6"/>
      <c r="DVM128" s="6"/>
      <c r="DVN128" s="6"/>
      <c r="DVO128" s="6"/>
      <c r="DVP128" s="6"/>
      <c r="DVQ128" s="6"/>
      <c r="DVR128" s="6"/>
      <c r="DVS128" s="6"/>
      <c r="DVT128" s="6"/>
      <c r="DVU128" s="6"/>
      <c r="DVV128" s="6"/>
      <c r="DVW128" s="6"/>
      <c r="DVX128" s="6"/>
      <c r="DVY128" s="6"/>
      <c r="DVZ128" s="6"/>
      <c r="DWA128" s="6"/>
      <c r="DWB128" s="6"/>
      <c r="DWC128" s="6"/>
      <c r="DWD128" s="6"/>
      <c r="DWE128" s="6"/>
      <c r="DWF128" s="6"/>
      <c r="DWG128" s="6"/>
      <c r="DWH128" s="6"/>
      <c r="DWI128" s="6"/>
      <c r="DWJ128" s="6"/>
      <c r="DWK128" s="6"/>
      <c r="DWL128" s="6"/>
      <c r="DWM128" s="6"/>
      <c r="DWN128" s="6"/>
      <c r="DWO128" s="6"/>
      <c r="DWV128" s="6"/>
      <c r="DWW128" s="6"/>
      <c r="DWX128" s="6"/>
      <c r="DWY128" s="6"/>
      <c r="DWZ128" s="6"/>
      <c r="DXA128" s="6"/>
      <c r="DXB128" s="6"/>
      <c r="DXC128" s="6"/>
      <c r="DXD128" s="6"/>
      <c r="DXE128" s="6"/>
      <c r="DXF128" s="6"/>
      <c r="DXG128" s="6"/>
      <c r="DXH128" s="6"/>
      <c r="DXI128" s="6"/>
      <c r="DXJ128" s="6"/>
      <c r="DXK128" s="6"/>
      <c r="DXL128" s="6"/>
      <c r="DXM128" s="6"/>
      <c r="DXN128" s="6"/>
      <c r="DXO128" s="6"/>
      <c r="DXP128" s="6"/>
      <c r="DXQ128" s="6"/>
      <c r="DXR128" s="6"/>
      <c r="DXS128" s="6"/>
      <c r="DXT128" s="6"/>
      <c r="DXU128" s="6"/>
      <c r="DXV128" s="6"/>
      <c r="DXW128" s="6"/>
      <c r="DXX128" s="6"/>
      <c r="DXY128" s="6"/>
      <c r="DXZ128" s="6"/>
      <c r="DYA128" s="6"/>
      <c r="DYB128" s="6"/>
      <c r="DYC128" s="6"/>
      <c r="DYD128" s="6"/>
      <c r="DYE128" s="6"/>
      <c r="DYF128" s="6"/>
      <c r="DYG128" s="6"/>
      <c r="DYH128" s="6"/>
      <c r="DYI128" s="6"/>
      <c r="DYJ128" s="6"/>
      <c r="DYK128" s="6"/>
      <c r="DYL128" s="6"/>
      <c r="DYM128" s="6"/>
      <c r="DYN128" s="6"/>
      <c r="DYO128" s="6"/>
      <c r="DYP128" s="6"/>
      <c r="DYQ128" s="6"/>
      <c r="DYR128" s="6"/>
      <c r="DYS128" s="6"/>
      <c r="DYT128" s="6"/>
      <c r="DYU128" s="6"/>
      <c r="DYV128" s="6"/>
      <c r="DYW128" s="6"/>
      <c r="DYX128" s="6"/>
      <c r="DYY128" s="6"/>
      <c r="DYZ128" s="6"/>
      <c r="DZA128" s="6"/>
      <c r="DZB128" s="6"/>
      <c r="DZC128" s="6"/>
      <c r="DZD128" s="6"/>
      <c r="DZE128" s="6"/>
      <c r="DZF128" s="6"/>
      <c r="DZG128" s="6"/>
      <c r="DZH128" s="6"/>
      <c r="DZI128" s="6"/>
      <c r="DZJ128" s="6"/>
      <c r="DZK128" s="6"/>
      <c r="DZL128" s="6"/>
      <c r="DZM128" s="6"/>
      <c r="DZN128" s="6"/>
      <c r="DZO128" s="6"/>
      <c r="DZP128" s="6"/>
      <c r="DZQ128" s="6"/>
      <c r="DZR128" s="6"/>
      <c r="DZS128" s="6"/>
      <c r="DZT128" s="6"/>
      <c r="DZU128" s="6"/>
      <c r="DZV128" s="6"/>
      <c r="DZW128" s="6"/>
      <c r="DZX128" s="6"/>
      <c r="DZY128" s="6"/>
      <c r="DZZ128" s="6"/>
      <c r="EAA128" s="6"/>
      <c r="EAB128" s="6"/>
      <c r="EAC128" s="6"/>
      <c r="EAD128" s="6"/>
      <c r="EAE128" s="6"/>
      <c r="EAF128" s="6"/>
      <c r="EAG128" s="6"/>
      <c r="EAH128" s="6"/>
      <c r="EAI128" s="6"/>
      <c r="EAJ128" s="6"/>
      <c r="EAK128" s="6"/>
      <c r="EAL128" s="6"/>
      <c r="EAM128" s="6"/>
      <c r="EAN128" s="6"/>
      <c r="EAO128" s="6"/>
      <c r="EAP128" s="6"/>
      <c r="EAQ128" s="6"/>
      <c r="EAR128" s="6"/>
      <c r="EAS128" s="6"/>
      <c r="EAT128" s="6"/>
      <c r="EAU128" s="6"/>
      <c r="EAV128" s="6"/>
      <c r="EAW128" s="6"/>
      <c r="EAX128" s="6"/>
      <c r="EAY128" s="6"/>
      <c r="EAZ128" s="6"/>
      <c r="EBA128" s="6"/>
      <c r="EBB128" s="6"/>
      <c r="EBC128" s="6"/>
      <c r="EBD128" s="6"/>
      <c r="EBE128" s="6"/>
      <c r="EBF128" s="6"/>
      <c r="EBG128" s="6"/>
      <c r="EBH128" s="6"/>
      <c r="EBI128" s="6"/>
      <c r="EBJ128" s="6"/>
      <c r="EBK128" s="6"/>
      <c r="EBL128" s="6"/>
      <c r="EBM128" s="6"/>
      <c r="EBN128" s="6"/>
      <c r="EBO128" s="6"/>
      <c r="EBP128" s="6"/>
      <c r="EBQ128" s="6"/>
      <c r="EBR128" s="6"/>
      <c r="EBS128" s="6"/>
      <c r="EBT128" s="6"/>
      <c r="EBU128" s="6"/>
      <c r="EBV128" s="6"/>
      <c r="EBW128" s="6"/>
      <c r="EBX128" s="6"/>
      <c r="EBY128" s="6"/>
      <c r="EBZ128" s="6"/>
      <c r="ECA128" s="6"/>
      <c r="ECB128" s="6"/>
      <c r="ECC128" s="6"/>
      <c r="ECD128" s="6"/>
      <c r="ECE128" s="6"/>
      <c r="ECF128" s="6"/>
      <c r="ECG128" s="6"/>
      <c r="ECH128" s="6"/>
      <c r="ECI128" s="6"/>
      <c r="ECJ128" s="6"/>
      <c r="ECK128" s="6"/>
      <c r="ECL128" s="6"/>
      <c r="ECM128" s="6"/>
      <c r="ECN128" s="6"/>
      <c r="ECO128" s="6"/>
      <c r="ECP128" s="6"/>
      <c r="ECQ128" s="6"/>
      <c r="ECR128" s="6"/>
      <c r="ECS128" s="6"/>
      <c r="ECT128" s="6"/>
      <c r="ECU128" s="6"/>
      <c r="ECV128" s="6"/>
      <c r="ECW128" s="6"/>
      <c r="ECX128" s="6"/>
      <c r="ECY128" s="6"/>
      <c r="ECZ128" s="6"/>
      <c r="EDA128" s="6"/>
      <c r="EDB128" s="6"/>
      <c r="EDC128" s="6"/>
      <c r="EDD128" s="6"/>
      <c r="EDE128" s="6"/>
      <c r="EDF128" s="6"/>
      <c r="EDG128" s="6"/>
      <c r="EDH128" s="6"/>
      <c r="EDI128" s="6"/>
      <c r="EDJ128" s="6"/>
      <c r="EDK128" s="6"/>
      <c r="EDL128" s="6"/>
      <c r="EDM128" s="6"/>
      <c r="EDN128" s="6"/>
      <c r="EDO128" s="6"/>
      <c r="EDP128" s="6"/>
      <c r="EDQ128" s="6"/>
      <c r="EDR128" s="6"/>
      <c r="EDS128" s="6"/>
      <c r="EDT128" s="6"/>
      <c r="EDU128" s="6"/>
      <c r="EDV128" s="6"/>
      <c r="EDW128" s="6"/>
      <c r="EDX128" s="6"/>
      <c r="EDY128" s="6"/>
      <c r="EDZ128" s="6"/>
      <c r="EEA128" s="6"/>
      <c r="EEB128" s="6"/>
      <c r="EEC128" s="6"/>
      <c r="EED128" s="6"/>
      <c r="EEE128" s="6"/>
      <c r="EEF128" s="6"/>
      <c r="EEG128" s="6"/>
      <c r="EEH128" s="6"/>
      <c r="EEI128" s="6"/>
      <c r="EEJ128" s="6"/>
      <c r="EEK128" s="6"/>
      <c r="EEL128" s="6"/>
      <c r="EEM128" s="6"/>
      <c r="EEN128" s="6"/>
      <c r="EEO128" s="6"/>
      <c r="EEP128" s="6"/>
      <c r="EEQ128" s="6"/>
      <c r="EER128" s="6"/>
      <c r="EES128" s="6"/>
      <c r="EET128" s="6"/>
      <c r="EEU128" s="6"/>
      <c r="EEV128" s="6"/>
      <c r="EEW128" s="6"/>
      <c r="EEX128" s="6"/>
      <c r="EEY128" s="6"/>
      <c r="EEZ128" s="6"/>
      <c r="EFA128" s="6"/>
      <c r="EFB128" s="6"/>
      <c r="EFC128" s="6"/>
      <c r="EFD128" s="6"/>
      <c r="EFE128" s="6"/>
      <c r="EFF128" s="6"/>
      <c r="EFG128" s="6"/>
      <c r="EFH128" s="6"/>
      <c r="EFI128" s="6"/>
      <c r="EFJ128" s="6"/>
      <c r="EFK128" s="6"/>
      <c r="EFL128" s="6"/>
      <c r="EFM128" s="6"/>
      <c r="EFN128" s="6"/>
      <c r="EFO128" s="6"/>
      <c r="EFP128" s="6"/>
      <c r="EFQ128" s="6"/>
      <c r="EFR128" s="6"/>
      <c r="EFS128" s="6"/>
      <c r="EFT128" s="6"/>
      <c r="EFU128" s="6"/>
      <c r="EFV128" s="6"/>
      <c r="EFW128" s="6"/>
      <c r="EFX128" s="6"/>
      <c r="EFY128" s="6"/>
      <c r="EFZ128" s="6"/>
      <c r="EGA128" s="6"/>
      <c r="EGB128" s="6"/>
      <c r="EGC128" s="6"/>
      <c r="EGD128" s="6"/>
      <c r="EGE128" s="6"/>
      <c r="EGF128" s="6"/>
      <c r="EGG128" s="6"/>
      <c r="EGH128" s="6"/>
      <c r="EGI128" s="6"/>
      <c r="EGJ128" s="6"/>
      <c r="EGK128" s="6"/>
      <c r="EGR128" s="6"/>
      <c r="EGS128" s="6"/>
      <c r="EGT128" s="6"/>
      <c r="EGU128" s="6"/>
      <c r="EGV128" s="6"/>
      <c r="EGW128" s="6"/>
      <c r="EGX128" s="6"/>
      <c r="EGY128" s="6"/>
      <c r="EGZ128" s="6"/>
      <c r="EHA128" s="6"/>
      <c r="EHB128" s="6"/>
      <c r="EHC128" s="6"/>
      <c r="EHD128" s="6"/>
      <c r="EHE128" s="6"/>
      <c r="EHF128" s="6"/>
      <c r="EHG128" s="6"/>
      <c r="EHH128" s="6"/>
      <c r="EHI128" s="6"/>
      <c r="EHJ128" s="6"/>
      <c r="EHK128" s="6"/>
      <c r="EHL128" s="6"/>
      <c r="EHM128" s="6"/>
      <c r="EHN128" s="6"/>
      <c r="EHO128" s="6"/>
      <c r="EHP128" s="6"/>
      <c r="EHQ128" s="6"/>
      <c r="EHR128" s="6"/>
      <c r="EHS128" s="6"/>
      <c r="EHT128" s="6"/>
      <c r="EHU128" s="6"/>
      <c r="EHV128" s="6"/>
      <c r="EHW128" s="6"/>
      <c r="EHX128" s="6"/>
      <c r="EHY128" s="6"/>
      <c r="EHZ128" s="6"/>
      <c r="EIA128" s="6"/>
      <c r="EIB128" s="6"/>
      <c r="EIC128" s="6"/>
      <c r="EID128" s="6"/>
      <c r="EIE128" s="6"/>
      <c r="EIF128" s="6"/>
      <c r="EIG128" s="6"/>
      <c r="EIH128" s="6"/>
      <c r="EII128" s="6"/>
      <c r="EIJ128" s="6"/>
      <c r="EIK128" s="6"/>
      <c r="EIL128" s="6"/>
      <c r="EIM128" s="6"/>
      <c r="EIN128" s="6"/>
      <c r="EIO128" s="6"/>
      <c r="EIP128" s="6"/>
      <c r="EIQ128" s="6"/>
      <c r="EIR128" s="6"/>
      <c r="EIS128" s="6"/>
      <c r="EIT128" s="6"/>
      <c r="EIU128" s="6"/>
      <c r="EIV128" s="6"/>
      <c r="EIW128" s="6"/>
      <c r="EIX128" s="6"/>
      <c r="EIY128" s="6"/>
      <c r="EIZ128" s="6"/>
      <c r="EJA128" s="6"/>
      <c r="EJB128" s="6"/>
      <c r="EJC128" s="6"/>
      <c r="EJD128" s="6"/>
      <c r="EJE128" s="6"/>
      <c r="EJF128" s="6"/>
      <c r="EJG128" s="6"/>
      <c r="EJH128" s="6"/>
      <c r="EJI128" s="6"/>
      <c r="EJJ128" s="6"/>
      <c r="EJK128" s="6"/>
      <c r="EJL128" s="6"/>
      <c r="EJM128" s="6"/>
      <c r="EJN128" s="6"/>
      <c r="EJO128" s="6"/>
      <c r="EJP128" s="6"/>
      <c r="EJQ128" s="6"/>
      <c r="EJR128" s="6"/>
      <c r="EJS128" s="6"/>
      <c r="EJT128" s="6"/>
      <c r="EJU128" s="6"/>
      <c r="EJV128" s="6"/>
      <c r="EJW128" s="6"/>
      <c r="EJX128" s="6"/>
      <c r="EJY128" s="6"/>
      <c r="EJZ128" s="6"/>
      <c r="EKA128" s="6"/>
      <c r="EKB128" s="6"/>
      <c r="EKC128" s="6"/>
      <c r="EKD128" s="6"/>
      <c r="EKE128" s="6"/>
      <c r="EKF128" s="6"/>
      <c r="EKG128" s="6"/>
      <c r="EKH128" s="6"/>
      <c r="EKI128" s="6"/>
      <c r="EKJ128" s="6"/>
      <c r="EKK128" s="6"/>
      <c r="EKL128" s="6"/>
      <c r="EKM128" s="6"/>
      <c r="EKN128" s="6"/>
      <c r="EKO128" s="6"/>
      <c r="EKP128" s="6"/>
      <c r="EKQ128" s="6"/>
      <c r="EKR128" s="6"/>
      <c r="EKS128" s="6"/>
      <c r="EKT128" s="6"/>
      <c r="EKU128" s="6"/>
      <c r="EKV128" s="6"/>
      <c r="EKW128" s="6"/>
      <c r="EKX128" s="6"/>
      <c r="EKY128" s="6"/>
      <c r="EKZ128" s="6"/>
      <c r="ELA128" s="6"/>
      <c r="ELB128" s="6"/>
      <c r="ELC128" s="6"/>
      <c r="ELD128" s="6"/>
      <c r="ELE128" s="6"/>
      <c r="ELF128" s="6"/>
      <c r="ELG128" s="6"/>
      <c r="ELH128" s="6"/>
      <c r="ELI128" s="6"/>
      <c r="ELJ128" s="6"/>
      <c r="ELK128" s="6"/>
      <c r="ELL128" s="6"/>
      <c r="ELM128" s="6"/>
      <c r="ELN128" s="6"/>
      <c r="ELO128" s="6"/>
      <c r="ELP128" s="6"/>
      <c r="ELQ128" s="6"/>
      <c r="ELR128" s="6"/>
      <c r="ELS128" s="6"/>
      <c r="ELT128" s="6"/>
      <c r="ELU128" s="6"/>
      <c r="ELV128" s="6"/>
      <c r="ELW128" s="6"/>
      <c r="ELX128" s="6"/>
      <c r="ELY128" s="6"/>
      <c r="ELZ128" s="6"/>
      <c r="EMA128" s="6"/>
      <c r="EMB128" s="6"/>
      <c r="EMC128" s="6"/>
      <c r="EMD128" s="6"/>
      <c r="EME128" s="6"/>
      <c r="EMF128" s="6"/>
      <c r="EMG128" s="6"/>
      <c r="EMH128" s="6"/>
      <c r="EMI128" s="6"/>
      <c r="EMJ128" s="6"/>
      <c r="EMK128" s="6"/>
      <c r="EML128" s="6"/>
      <c r="EMM128" s="6"/>
      <c r="EMN128" s="6"/>
      <c r="EMO128" s="6"/>
      <c r="EMP128" s="6"/>
      <c r="EMQ128" s="6"/>
      <c r="EMR128" s="6"/>
      <c r="EMS128" s="6"/>
      <c r="EMT128" s="6"/>
      <c r="EMU128" s="6"/>
      <c r="EMV128" s="6"/>
      <c r="EMW128" s="6"/>
      <c r="EMX128" s="6"/>
      <c r="EMY128" s="6"/>
      <c r="EMZ128" s="6"/>
      <c r="ENA128" s="6"/>
      <c r="ENB128" s="6"/>
      <c r="ENC128" s="6"/>
      <c r="END128" s="6"/>
      <c r="ENE128" s="6"/>
      <c r="ENF128" s="6"/>
      <c r="ENG128" s="6"/>
      <c r="ENH128" s="6"/>
      <c r="ENI128" s="6"/>
      <c r="ENJ128" s="6"/>
      <c r="ENK128" s="6"/>
      <c r="ENL128" s="6"/>
      <c r="ENM128" s="6"/>
      <c r="ENN128" s="6"/>
      <c r="ENO128" s="6"/>
      <c r="ENP128" s="6"/>
      <c r="ENQ128" s="6"/>
      <c r="ENR128" s="6"/>
      <c r="ENS128" s="6"/>
      <c r="ENT128" s="6"/>
      <c r="ENU128" s="6"/>
      <c r="ENV128" s="6"/>
      <c r="ENW128" s="6"/>
      <c r="ENX128" s="6"/>
      <c r="ENY128" s="6"/>
      <c r="ENZ128" s="6"/>
      <c r="EOA128" s="6"/>
      <c r="EOB128" s="6"/>
      <c r="EOC128" s="6"/>
      <c r="EOD128" s="6"/>
      <c r="EOE128" s="6"/>
      <c r="EOF128" s="6"/>
      <c r="EOG128" s="6"/>
      <c r="EOH128" s="6"/>
      <c r="EOI128" s="6"/>
      <c r="EOJ128" s="6"/>
      <c r="EOK128" s="6"/>
      <c r="EOL128" s="6"/>
      <c r="EOM128" s="6"/>
      <c r="EON128" s="6"/>
      <c r="EOO128" s="6"/>
      <c r="EOP128" s="6"/>
      <c r="EOQ128" s="6"/>
      <c r="EOR128" s="6"/>
      <c r="EOS128" s="6"/>
      <c r="EOT128" s="6"/>
      <c r="EOU128" s="6"/>
      <c r="EOV128" s="6"/>
      <c r="EOW128" s="6"/>
      <c r="EOX128" s="6"/>
      <c r="EOY128" s="6"/>
      <c r="EOZ128" s="6"/>
      <c r="EPA128" s="6"/>
      <c r="EPB128" s="6"/>
      <c r="EPC128" s="6"/>
      <c r="EPD128" s="6"/>
      <c r="EPE128" s="6"/>
      <c r="EPF128" s="6"/>
      <c r="EPG128" s="6"/>
      <c r="EPH128" s="6"/>
      <c r="EPI128" s="6"/>
      <c r="EPJ128" s="6"/>
      <c r="EPK128" s="6"/>
      <c r="EPL128" s="6"/>
      <c r="EPM128" s="6"/>
      <c r="EPN128" s="6"/>
      <c r="EPO128" s="6"/>
      <c r="EPP128" s="6"/>
      <c r="EPQ128" s="6"/>
      <c r="EPR128" s="6"/>
      <c r="EPS128" s="6"/>
      <c r="EPT128" s="6"/>
      <c r="EPU128" s="6"/>
      <c r="EPV128" s="6"/>
      <c r="EPW128" s="6"/>
      <c r="EPX128" s="6"/>
      <c r="EPY128" s="6"/>
      <c r="EPZ128" s="6"/>
      <c r="EQA128" s="6"/>
      <c r="EQB128" s="6"/>
      <c r="EQC128" s="6"/>
      <c r="EQD128" s="6"/>
      <c r="EQE128" s="6"/>
      <c r="EQF128" s="6"/>
      <c r="EQG128" s="6"/>
      <c r="EQN128" s="6"/>
      <c r="EQO128" s="6"/>
      <c r="EQP128" s="6"/>
      <c r="EQQ128" s="6"/>
      <c r="EQR128" s="6"/>
      <c r="EQS128" s="6"/>
      <c r="EQT128" s="6"/>
      <c r="EQU128" s="6"/>
      <c r="EQV128" s="6"/>
      <c r="EQW128" s="6"/>
      <c r="EQX128" s="6"/>
      <c r="EQY128" s="6"/>
      <c r="EQZ128" s="6"/>
      <c r="ERA128" s="6"/>
      <c r="ERB128" s="6"/>
      <c r="ERC128" s="6"/>
      <c r="ERD128" s="6"/>
      <c r="ERE128" s="6"/>
      <c r="ERF128" s="6"/>
      <c r="ERG128" s="6"/>
      <c r="ERH128" s="6"/>
      <c r="ERI128" s="6"/>
      <c r="ERJ128" s="6"/>
      <c r="ERK128" s="6"/>
      <c r="ERL128" s="6"/>
      <c r="ERM128" s="6"/>
      <c r="ERN128" s="6"/>
      <c r="ERO128" s="6"/>
      <c r="ERP128" s="6"/>
      <c r="ERQ128" s="6"/>
      <c r="ERR128" s="6"/>
      <c r="ERS128" s="6"/>
      <c r="ERT128" s="6"/>
      <c r="ERU128" s="6"/>
      <c r="ERV128" s="6"/>
      <c r="ERW128" s="6"/>
      <c r="ERX128" s="6"/>
      <c r="ERY128" s="6"/>
      <c r="ERZ128" s="6"/>
      <c r="ESA128" s="6"/>
      <c r="ESB128" s="6"/>
      <c r="ESC128" s="6"/>
      <c r="ESD128" s="6"/>
      <c r="ESE128" s="6"/>
      <c r="ESF128" s="6"/>
      <c r="ESG128" s="6"/>
      <c r="ESH128" s="6"/>
      <c r="ESI128" s="6"/>
      <c r="ESJ128" s="6"/>
      <c r="ESK128" s="6"/>
      <c r="ESL128" s="6"/>
      <c r="ESM128" s="6"/>
      <c r="ESN128" s="6"/>
      <c r="ESO128" s="6"/>
      <c r="ESP128" s="6"/>
      <c r="ESQ128" s="6"/>
      <c r="ESR128" s="6"/>
      <c r="ESS128" s="6"/>
      <c r="EST128" s="6"/>
      <c r="ESU128" s="6"/>
      <c r="ESV128" s="6"/>
      <c r="ESW128" s="6"/>
      <c r="ESX128" s="6"/>
      <c r="ESY128" s="6"/>
      <c r="ESZ128" s="6"/>
      <c r="ETA128" s="6"/>
      <c r="ETB128" s="6"/>
      <c r="ETC128" s="6"/>
      <c r="ETD128" s="6"/>
      <c r="ETE128" s="6"/>
      <c r="ETF128" s="6"/>
      <c r="ETG128" s="6"/>
      <c r="ETH128" s="6"/>
      <c r="ETI128" s="6"/>
      <c r="ETJ128" s="6"/>
      <c r="ETK128" s="6"/>
      <c r="ETL128" s="6"/>
      <c r="ETM128" s="6"/>
      <c r="ETN128" s="6"/>
      <c r="ETO128" s="6"/>
      <c r="ETP128" s="6"/>
      <c r="ETQ128" s="6"/>
      <c r="ETR128" s="6"/>
      <c r="ETS128" s="6"/>
      <c r="ETT128" s="6"/>
      <c r="ETU128" s="6"/>
      <c r="ETV128" s="6"/>
      <c r="ETW128" s="6"/>
      <c r="ETX128" s="6"/>
      <c r="ETY128" s="6"/>
      <c r="ETZ128" s="6"/>
      <c r="EUA128" s="6"/>
      <c r="EUB128" s="6"/>
      <c r="EUC128" s="6"/>
      <c r="EUD128" s="6"/>
      <c r="EUE128" s="6"/>
      <c r="EUF128" s="6"/>
      <c r="EUG128" s="6"/>
      <c r="EUH128" s="6"/>
      <c r="EUI128" s="6"/>
      <c r="EUJ128" s="6"/>
      <c r="EUK128" s="6"/>
      <c r="EUL128" s="6"/>
      <c r="EUM128" s="6"/>
      <c r="EUN128" s="6"/>
      <c r="EUO128" s="6"/>
      <c r="EUP128" s="6"/>
      <c r="EUQ128" s="6"/>
      <c r="EUR128" s="6"/>
      <c r="EUS128" s="6"/>
      <c r="EUT128" s="6"/>
      <c r="EUU128" s="6"/>
      <c r="EUV128" s="6"/>
      <c r="EUW128" s="6"/>
      <c r="EUX128" s="6"/>
      <c r="EUY128" s="6"/>
      <c r="EUZ128" s="6"/>
      <c r="EVA128" s="6"/>
      <c r="EVB128" s="6"/>
      <c r="EVC128" s="6"/>
      <c r="EVD128" s="6"/>
      <c r="EVE128" s="6"/>
      <c r="EVF128" s="6"/>
      <c r="EVG128" s="6"/>
      <c r="EVH128" s="6"/>
      <c r="EVI128" s="6"/>
      <c r="EVJ128" s="6"/>
      <c r="EVK128" s="6"/>
      <c r="EVL128" s="6"/>
      <c r="EVM128" s="6"/>
      <c r="EVN128" s="6"/>
      <c r="EVO128" s="6"/>
      <c r="EVP128" s="6"/>
      <c r="EVQ128" s="6"/>
      <c r="EVR128" s="6"/>
      <c r="EVS128" s="6"/>
      <c r="EVT128" s="6"/>
      <c r="EVU128" s="6"/>
      <c r="EVV128" s="6"/>
      <c r="EVW128" s="6"/>
      <c r="EVX128" s="6"/>
      <c r="EVY128" s="6"/>
      <c r="EVZ128" s="6"/>
      <c r="EWA128" s="6"/>
      <c r="EWB128" s="6"/>
      <c r="EWC128" s="6"/>
      <c r="EWD128" s="6"/>
      <c r="EWE128" s="6"/>
      <c r="EWF128" s="6"/>
      <c r="EWG128" s="6"/>
      <c r="EWH128" s="6"/>
      <c r="EWI128" s="6"/>
      <c r="EWJ128" s="6"/>
      <c r="EWK128" s="6"/>
      <c r="EWL128" s="6"/>
      <c r="EWM128" s="6"/>
      <c r="EWN128" s="6"/>
      <c r="EWO128" s="6"/>
      <c r="EWP128" s="6"/>
      <c r="EWQ128" s="6"/>
      <c r="EWR128" s="6"/>
      <c r="EWS128" s="6"/>
      <c r="EWT128" s="6"/>
      <c r="EWU128" s="6"/>
      <c r="EWV128" s="6"/>
      <c r="EWW128" s="6"/>
      <c r="EWX128" s="6"/>
      <c r="EWY128" s="6"/>
      <c r="EWZ128" s="6"/>
      <c r="EXA128" s="6"/>
      <c r="EXB128" s="6"/>
      <c r="EXC128" s="6"/>
      <c r="EXD128" s="6"/>
      <c r="EXE128" s="6"/>
      <c r="EXF128" s="6"/>
      <c r="EXG128" s="6"/>
      <c r="EXH128" s="6"/>
      <c r="EXI128" s="6"/>
      <c r="EXJ128" s="6"/>
      <c r="EXK128" s="6"/>
      <c r="EXL128" s="6"/>
      <c r="EXM128" s="6"/>
      <c r="EXN128" s="6"/>
      <c r="EXO128" s="6"/>
      <c r="EXP128" s="6"/>
      <c r="EXQ128" s="6"/>
      <c r="EXR128" s="6"/>
      <c r="EXS128" s="6"/>
      <c r="EXT128" s="6"/>
      <c r="EXU128" s="6"/>
      <c r="EXV128" s="6"/>
      <c r="EXW128" s="6"/>
      <c r="EXX128" s="6"/>
      <c r="EXY128" s="6"/>
      <c r="EXZ128" s="6"/>
      <c r="EYA128" s="6"/>
      <c r="EYB128" s="6"/>
      <c r="EYC128" s="6"/>
      <c r="EYD128" s="6"/>
      <c r="EYE128" s="6"/>
      <c r="EYF128" s="6"/>
      <c r="EYG128" s="6"/>
      <c r="EYH128" s="6"/>
      <c r="EYI128" s="6"/>
      <c r="EYJ128" s="6"/>
      <c r="EYK128" s="6"/>
      <c r="EYL128" s="6"/>
      <c r="EYM128" s="6"/>
      <c r="EYN128" s="6"/>
      <c r="EYO128" s="6"/>
      <c r="EYP128" s="6"/>
      <c r="EYQ128" s="6"/>
      <c r="EYR128" s="6"/>
      <c r="EYS128" s="6"/>
      <c r="EYT128" s="6"/>
      <c r="EYU128" s="6"/>
      <c r="EYV128" s="6"/>
      <c r="EYW128" s="6"/>
      <c r="EYX128" s="6"/>
      <c r="EYY128" s="6"/>
      <c r="EYZ128" s="6"/>
      <c r="EZA128" s="6"/>
      <c r="EZB128" s="6"/>
      <c r="EZC128" s="6"/>
      <c r="EZD128" s="6"/>
      <c r="EZE128" s="6"/>
      <c r="EZF128" s="6"/>
      <c r="EZG128" s="6"/>
      <c r="EZH128" s="6"/>
      <c r="EZI128" s="6"/>
      <c r="EZJ128" s="6"/>
      <c r="EZK128" s="6"/>
      <c r="EZL128" s="6"/>
      <c r="EZM128" s="6"/>
      <c r="EZN128" s="6"/>
      <c r="EZO128" s="6"/>
      <c r="EZP128" s="6"/>
      <c r="EZQ128" s="6"/>
      <c r="EZR128" s="6"/>
      <c r="EZS128" s="6"/>
      <c r="EZT128" s="6"/>
      <c r="EZU128" s="6"/>
      <c r="EZV128" s="6"/>
      <c r="EZW128" s="6"/>
      <c r="EZX128" s="6"/>
      <c r="EZY128" s="6"/>
      <c r="EZZ128" s="6"/>
      <c r="FAA128" s="6"/>
      <c r="FAB128" s="6"/>
      <c r="FAC128" s="6"/>
      <c r="FAJ128" s="6"/>
      <c r="FAK128" s="6"/>
      <c r="FAL128" s="6"/>
      <c r="FAM128" s="6"/>
      <c r="FAN128" s="6"/>
      <c r="FAO128" s="6"/>
      <c r="FAP128" s="6"/>
      <c r="FAQ128" s="6"/>
      <c r="FAR128" s="6"/>
      <c r="FAS128" s="6"/>
      <c r="FAT128" s="6"/>
      <c r="FAU128" s="6"/>
      <c r="FAV128" s="6"/>
      <c r="FAW128" s="6"/>
      <c r="FAX128" s="6"/>
      <c r="FAY128" s="6"/>
      <c r="FAZ128" s="6"/>
      <c r="FBA128" s="6"/>
      <c r="FBB128" s="6"/>
      <c r="FBC128" s="6"/>
      <c r="FBD128" s="6"/>
      <c r="FBE128" s="6"/>
      <c r="FBF128" s="6"/>
      <c r="FBG128" s="6"/>
      <c r="FBH128" s="6"/>
      <c r="FBI128" s="6"/>
      <c r="FBJ128" s="6"/>
      <c r="FBK128" s="6"/>
      <c r="FBL128" s="6"/>
      <c r="FBM128" s="6"/>
      <c r="FBN128" s="6"/>
      <c r="FBO128" s="6"/>
      <c r="FBP128" s="6"/>
      <c r="FBQ128" s="6"/>
      <c r="FBR128" s="6"/>
      <c r="FBS128" s="6"/>
      <c r="FBT128" s="6"/>
      <c r="FBU128" s="6"/>
      <c r="FBV128" s="6"/>
      <c r="FBW128" s="6"/>
      <c r="FBX128" s="6"/>
      <c r="FBY128" s="6"/>
      <c r="FBZ128" s="6"/>
      <c r="FCA128" s="6"/>
      <c r="FCB128" s="6"/>
      <c r="FCC128" s="6"/>
      <c r="FCD128" s="6"/>
      <c r="FCE128" s="6"/>
      <c r="FCF128" s="6"/>
      <c r="FCG128" s="6"/>
      <c r="FCH128" s="6"/>
      <c r="FCI128" s="6"/>
      <c r="FCJ128" s="6"/>
      <c r="FCK128" s="6"/>
      <c r="FCL128" s="6"/>
      <c r="FCM128" s="6"/>
      <c r="FCN128" s="6"/>
      <c r="FCO128" s="6"/>
      <c r="FCP128" s="6"/>
      <c r="FCQ128" s="6"/>
      <c r="FCR128" s="6"/>
      <c r="FCS128" s="6"/>
      <c r="FCT128" s="6"/>
      <c r="FCU128" s="6"/>
      <c r="FCV128" s="6"/>
      <c r="FCW128" s="6"/>
      <c r="FCX128" s="6"/>
      <c r="FCY128" s="6"/>
      <c r="FCZ128" s="6"/>
      <c r="FDA128" s="6"/>
      <c r="FDB128" s="6"/>
      <c r="FDC128" s="6"/>
      <c r="FDD128" s="6"/>
      <c r="FDE128" s="6"/>
      <c r="FDF128" s="6"/>
      <c r="FDG128" s="6"/>
      <c r="FDH128" s="6"/>
      <c r="FDI128" s="6"/>
      <c r="FDJ128" s="6"/>
      <c r="FDK128" s="6"/>
      <c r="FDL128" s="6"/>
      <c r="FDM128" s="6"/>
      <c r="FDN128" s="6"/>
      <c r="FDO128" s="6"/>
      <c r="FDP128" s="6"/>
      <c r="FDQ128" s="6"/>
      <c r="FDR128" s="6"/>
      <c r="FDS128" s="6"/>
      <c r="FDT128" s="6"/>
      <c r="FDU128" s="6"/>
      <c r="FDV128" s="6"/>
      <c r="FDW128" s="6"/>
      <c r="FDX128" s="6"/>
      <c r="FDY128" s="6"/>
      <c r="FDZ128" s="6"/>
      <c r="FEA128" s="6"/>
      <c r="FEB128" s="6"/>
      <c r="FEC128" s="6"/>
      <c r="FED128" s="6"/>
      <c r="FEE128" s="6"/>
      <c r="FEF128" s="6"/>
      <c r="FEG128" s="6"/>
      <c r="FEH128" s="6"/>
      <c r="FEI128" s="6"/>
      <c r="FEJ128" s="6"/>
      <c r="FEK128" s="6"/>
      <c r="FEL128" s="6"/>
      <c r="FEM128" s="6"/>
      <c r="FEN128" s="6"/>
      <c r="FEO128" s="6"/>
      <c r="FEP128" s="6"/>
      <c r="FEQ128" s="6"/>
      <c r="FER128" s="6"/>
      <c r="FES128" s="6"/>
      <c r="FET128" s="6"/>
      <c r="FEU128" s="6"/>
      <c r="FEV128" s="6"/>
      <c r="FEW128" s="6"/>
      <c r="FEX128" s="6"/>
      <c r="FEY128" s="6"/>
      <c r="FEZ128" s="6"/>
      <c r="FFA128" s="6"/>
      <c r="FFB128" s="6"/>
      <c r="FFC128" s="6"/>
      <c r="FFD128" s="6"/>
      <c r="FFE128" s="6"/>
      <c r="FFF128" s="6"/>
      <c r="FFG128" s="6"/>
      <c r="FFH128" s="6"/>
      <c r="FFI128" s="6"/>
      <c r="FFJ128" s="6"/>
      <c r="FFK128" s="6"/>
      <c r="FFL128" s="6"/>
      <c r="FFM128" s="6"/>
      <c r="FFN128" s="6"/>
      <c r="FFO128" s="6"/>
      <c r="FFP128" s="6"/>
      <c r="FFQ128" s="6"/>
      <c r="FFR128" s="6"/>
      <c r="FFS128" s="6"/>
      <c r="FFT128" s="6"/>
      <c r="FFU128" s="6"/>
      <c r="FFV128" s="6"/>
      <c r="FFW128" s="6"/>
      <c r="FFX128" s="6"/>
      <c r="FFY128" s="6"/>
      <c r="FFZ128" s="6"/>
      <c r="FGA128" s="6"/>
      <c r="FGB128" s="6"/>
      <c r="FGC128" s="6"/>
      <c r="FGD128" s="6"/>
      <c r="FGE128" s="6"/>
      <c r="FGF128" s="6"/>
      <c r="FGG128" s="6"/>
      <c r="FGH128" s="6"/>
      <c r="FGI128" s="6"/>
      <c r="FGJ128" s="6"/>
      <c r="FGK128" s="6"/>
      <c r="FGL128" s="6"/>
      <c r="FGM128" s="6"/>
      <c r="FGN128" s="6"/>
      <c r="FGO128" s="6"/>
      <c r="FGP128" s="6"/>
      <c r="FGQ128" s="6"/>
      <c r="FGR128" s="6"/>
      <c r="FGS128" s="6"/>
      <c r="FGT128" s="6"/>
      <c r="FGU128" s="6"/>
      <c r="FGV128" s="6"/>
      <c r="FGW128" s="6"/>
      <c r="FGX128" s="6"/>
      <c r="FGY128" s="6"/>
      <c r="FGZ128" s="6"/>
      <c r="FHA128" s="6"/>
      <c r="FHB128" s="6"/>
      <c r="FHC128" s="6"/>
      <c r="FHD128" s="6"/>
      <c r="FHE128" s="6"/>
      <c r="FHF128" s="6"/>
      <c r="FHG128" s="6"/>
      <c r="FHH128" s="6"/>
      <c r="FHI128" s="6"/>
      <c r="FHJ128" s="6"/>
      <c r="FHK128" s="6"/>
      <c r="FHL128" s="6"/>
      <c r="FHM128" s="6"/>
      <c r="FHN128" s="6"/>
      <c r="FHO128" s="6"/>
      <c r="FHP128" s="6"/>
      <c r="FHQ128" s="6"/>
      <c r="FHR128" s="6"/>
      <c r="FHS128" s="6"/>
      <c r="FHT128" s="6"/>
      <c r="FHU128" s="6"/>
      <c r="FHV128" s="6"/>
      <c r="FHW128" s="6"/>
      <c r="FHX128" s="6"/>
      <c r="FHY128" s="6"/>
      <c r="FHZ128" s="6"/>
      <c r="FIA128" s="6"/>
      <c r="FIB128" s="6"/>
      <c r="FIC128" s="6"/>
      <c r="FID128" s="6"/>
      <c r="FIE128" s="6"/>
      <c r="FIF128" s="6"/>
      <c r="FIG128" s="6"/>
      <c r="FIH128" s="6"/>
      <c r="FII128" s="6"/>
      <c r="FIJ128" s="6"/>
      <c r="FIK128" s="6"/>
      <c r="FIL128" s="6"/>
      <c r="FIM128" s="6"/>
      <c r="FIN128" s="6"/>
      <c r="FIO128" s="6"/>
      <c r="FIP128" s="6"/>
      <c r="FIQ128" s="6"/>
      <c r="FIR128" s="6"/>
      <c r="FIS128" s="6"/>
      <c r="FIT128" s="6"/>
      <c r="FIU128" s="6"/>
      <c r="FIV128" s="6"/>
      <c r="FIW128" s="6"/>
      <c r="FIX128" s="6"/>
      <c r="FIY128" s="6"/>
      <c r="FIZ128" s="6"/>
      <c r="FJA128" s="6"/>
      <c r="FJB128" s="6"/>
      <c r="FJC128" s="6"/>
      <c r="FJD128" s="6"/>
      <c r="FJE128" s="6"/>
      <c r="FJF128" s="6"/>
      <c r="FJG128" s="6"/>
      <c r="FJH128" s="6"/>
      <c r="FJI128" s="6"/>
      <c r="FJJ128" s="6"/>
      <c r="FJK128" s="6"/>
      <c r="FJL128" s="6"/>
      <c r="FJM128" s="6"/>
      <c r="FJN128" s="6"/>
      <c r="FJO128" s="6"/>
      <c r="FJP128" s="6"/>
      <c r="FJQ128" s="6"/>
      <c r="FJR128" s="6"/>
      <c r="FJS128" s="6"/>
      <c r="FJT128" s="6"/>
      <c r="FJU128" s="6"/>
      <c r="FJV128" s="6"/>
      <c r="FJW128" s="6"/>
      <c r="FJX128" s="6"/>
      <c r="FJY128" s="6"/>
      <c r="FKF128" s="6"/>
      <c r="FKG128" s="6"/>
      <c r="FKH128" s="6"/>
      <c r="FKI128" s="6"/>
      <c r="FKJ128" s="6"/>
      <c r="FKK128" s="6"/>
      <c r="FKL128" s="6"/>
      <c r="FKM128" s="6"/>
      <c r="FKN128" s="6"/>
      <c r="FKO128" s="6"/>
      <c r="FKP128" s="6"/>
      <c r="FKQ128" s="6"/>
      <c r="FKR128" s="6"/>
      <c r="FKS128" s="6"/>
      <c r="FKT128" s="6"/>
      <c r="FKU128" s="6"/>
      <c r="FKV128" s="6"/>
      <c r="FKW128" s="6"/>
      <c r="FKX128" s="6"/>
      <c r="FKY128" s="6"/>
      <c r="FKZ128" s="6"/>
      <c r="FLA128" s="6"/>
      <c r="FLB128" s="6"/>
      <c r="FLC128" s="6"/>
      <c r="FLD128" s="6"/>
      <c r="FLE128" s="6"/>
      <c r="FLF128" s="6"/>
      <c r="FLG128" s="6"/>
      <c r="FLH128" s="6"/>
      <c r="FLI128" s="6"/>
      <c r="FLJ128" s="6"/>
      <c r="FLK128" s="6"/>
      <c r="FLL128" s="6"/>
      <c r="FLM128" s="6"/>
      <c r="FLN128" s="6"/>
      <c r="FLO128" s="6"/>
      <c r="FLP128" s="6"/>
      <c r="FLQ128" s="6"/>
      <c r="FLR128" s="6"/>
      <c r="FLS128" s="6"/>
      <c r="FLT128" s="6"/>
      <c r="FLU128" s="6"/>
      <c r="FLV128" s="6"/>
      <c r="FLW128" s="6"/>
      <c r="FLX128" s="6"/>
      <c r="FLY128" s="6"/>
      <c r="FLZ128" s="6"/>
      <c r="FMA128" s="6"/>
      <c r="FMB128" s="6"/>
      <c r="FMC128" s="6"/>
      <c r="FMD128" s="6"/>
      <c r="FME128" s="6"/>
      <c r="FMF128" s="6"/>
      <c r="FMG128" s="6"/>
      <c r="FMH128" s="6"/>
      <c r="FMI128" s="6"/>
      <c r="FMJ128" s="6"/>
      <c r="FMK128" s="6"/>
      <c r="FML128" s="6"/>
      <c r="FMM128" s="6"/>
      <c r="FMN128" s="6"/>
      <c r="FMO128" s="6"/>
      <c r="FMP128" s="6"/>
      <c r="FMQ128" s="6"/>
      <c r="FMR128" s="6"/>
      <c r="FMS128" s="6"/>
      <c r="FMT128" s="6"/>
      <c r="FMU128" s="6"/>
      <c r="FMV128" s="6"/>
      <c r="FMW128" s="6"/>
      <c r="FMX128" s="6"/>
      <c r="FMY128" s="6"/>
      <c r="FMZ128" s="6"/>
      <c r="FNA128" s="6"/>
      <c r="FNB128" s="6"/>
      <c r="FNC128" s="6"/>
      <c r="FND128" s="6"/>
      <c r="FNE128" s="6"/>
      <c r="FNF128" s="6"/>
      <c r="FNG128" s="6"/>
      <c r="FNH128" s="6"/>
      <c r="FNI128" s="6"/>
      <c r="FNJ128" s="6"/>
      <c r="FNK128" s="6"/>
      <c r="FNL128" s="6"/>
      <c r="FNM128" s="6"/>
      <c r="FNN128" s="6"/>
      <c r="FNO128" s="6"/>
      <c r="FNP128" s="6"/>
      <c r="FNQ128" s="6"/>
      <c r="FNR128" s="6"/>
      <c r="FNS128" s="6"/>
      <c r="FNT128" s="6"/>
      <c r="FNU128" s="6"/>
      <c r="FNV128" s="6"/>
      <c r="FNW128" s="6"/>
      <c r="FNX128" s="6"/>
      <c r="FNY128" s="6"/>
      <c r="FNZ128" s="6"/>
      <c r="FOA128" s="6"/>
      <c r="FOB128" s="6"/>
      <c r="FOC128" s="6"/>
      <c r="FOD128" s="6"/>
      <c r="FOE128" s="6"/>
      <c r="FOF128" s="6"/>
      <c r="FOG128" s="6"/>
      <c r="FOH128" s="6"/>
      <c r="FOI128" s="6"/>
      <c r="FOJ128" s="6"/>
      <c r="FOK128" s="6"/>
      <c r="FOL128" s="6"/>
      <c r="FOM128" s="6"/>
      <c r="FON128" s="6"/>
      <c r="FOO128" s="6"/>
      <c r="FOP128" s="6"/>
      <c r="FOQ128" s="6"/>
      <c r="FOR128" s="6"/>
      <c r="FOS128" s="6"/>
      <c r="FOT128" s="6"/>
      <c r="FOU128" s="6"/>
      <c r="FOV128" s="6"/>
      <c r="FOW128" s="6"/>
      <c r="FOX128" s="6"/>
      <c r="FOY128" s="6"/>
      <c r="FOZ128" s="6"/>
      <c r="FPA128" s="6"/>
      <c r="FPB128" s="6"/>
      <c r="FPC128" s="6"/>
      <c r="FPD128" s="6"/>
      <c r="FPE128" s="6"/>
      <c r="FPF128" s="6"/>
      <c r="FPG128" s="6"/>
      <c r="FPH128" s="6"/>
      <c r="FPI128" s="6"/>
      <c r="FPJ128" s="6"/>
      <c r="FPK128" s="6"/>
      <c r="FPL128" s="6"/>
      <c r="FPM128" s="6"/>
      <c r="FPN128" s="6"/>
      <c r="FPO128" s="6"/>
      <c r="FPP128" s="6"/>
      <c r="FPQ128" s="6"/>
      <c r="FPR128" s="6"/>
      <c r="FPS128" s="6"/>
      <c r="FPT128" s="6"/>
      <c r="FPU128" s="6"/>
      <c r="FPV128" s="6"/>
      <c r="FPW128" s="6"/>
      <c r="FPX128" s="6"/>
      <c r="FPY128" s="6"/>
      <c r="FPZ128" s="6"/>
      <c r="FQA128" s="6"/>
      <c r="FQB128" s="6"/>
      <c r="FQC128" s="6"/>
      <c r="FQD128" s="6"/>
      <c r="FQE128" s="6"/>
      <c r="FQF128" s="6"/>
      <c r="FQG128" s="6"/>
      <c r="FQH128" s="6"/>
      <c r="FQI128" s="6"/>
      <c r="FQJ128" s="6"/>
      <c r="FQK128" s="6"/>
      <c r="FQL128" s="6"/>
      <c r="FQM128" s="6"/>
      <c r="FQN128" s="6"/>
      <c r="FQO128" s="6"/>
      <c r="FQP128" s="6"/>
      <c r="FQQ128" s="6"/>
      <c r="FQR128" s="6"/>
      <c r="FQS128" s="6"/>
      <c r="FQT128" s="6"/>
      <c r="FQU128" s="6"/>
      <c r="FQV128" s="6"/>
      <c r="FQW128" s="6"/>
      <c r="FQX128" s="6"/>
      <c r="FQY128" s="6"/>
      <c r="FQZ128" s="6"/>
      <c r="FRA128" s="6"/>
      <c r="FRB128" s="6"/>
      <c r="FRC128" s="6"/>
      <c r="FRD128" s="6"/>
      <c r="FRE128" s="6"/>
      <c r="FRF128" s="6"/>
      <c r="FRG128" s="6"/>
      <c r="FRH128" s="6"/>
      <c r="FRI128" s="6"/>
      <c r="FRJ128" s="6"/>
      <c r="FRK128" s="6"/>
      <c r="FRL128" s="6"/>
      <c r="FRM128" s="6"/>
      <c r="FRN128" s="6"/>
      <c r="FRO128" s="6"/>
      <c r="FRP128" s="6"/>
      <c r="FRQ128" s="6"/>
      <c r="FRR128" s="6"/>
      <c r="FRS128" s="6"/>
      <c r="FRT128" s="6"/>
      <c r="FRU128" s="6"/>
      <c r="FRV128" s="6"/>
      <c r="FRW128" s="6"/>
      <c r="FRX128" s="6"/>
      <c r="FRY128" s="6"/>
      <c r="FRZ128" s="6"/>
      <c r="FSA128" s="6"/>
      <c r="FSB128" s="6"/>
      <c r="FSC128" s="6"/>
      <c r="FSD128" s="6"/>
      <c r="FSE128" s="6"/>
      <c r="FSF128" s="6"/>
      <c r="FSG128" s="6"/>
      <c r="FSH128" s="6"/>
      <c r="FSI128" s="6"/>
      <c r="FSJ128" s="6"/>
      <c r="FSK128" s="6"/>
      <c r="FSL128" s="6"/>
      <c r="FSM128" s="6"/>
      <c r="FSN128" s="6"/>
      <c r="FSO128" s="6"/>
      <c r="FSP128" s="6"/>
      <c r="FSQ128" s="6"/>
      <c r="FSR128" s="6"/>
      <c r="FSS128" s="6"/>
      <c r="FST128" s="6"/>
      <c r="FSU128" s="6"/>
      <c r="FSV128" s="6"/>
      <c r="FSW128" s="6"/>
      <c r="FSX128" s="6"/>
      <c r="FSY128" s="6"/>
      <c r="FSZ128" s="6"/>
      <c r="FTA128" s="6"/>
      <c r="FTB128" s="6"/>
      <c r="FTC128" s="6"/>
      <c r="FTD128" s="6"/>
      <c r="FTE128" s="6"/>
      <c r="FTF128" s="6"/>
      <c r="FTG128" s="6"/>
      <c r="FTH128" s="6"/>
      <c r="FTI128" s="6"/>
      <c r="FTJ128" s="6"/>
      <c r="FTK128" s="6"/>
      <c r="FTL128" s="6"/>
      <c r="FTM128" s="6"/>
      <c r="FTN128" s="6"/>
      <c r="FTO128" s="6"/>
      <c r="FTP128" s="6"/>
      <c r="FTQ128" s="6"/>
      <c r="FTR128" s="6"/>
      <c r="FTS128" s="6"/>
      <c r="FTT128" s="6"/>
      <c r="FTU128" s="6"/>
      <c r="FUB128" s="6"/>
      <c r="FUC128" s="6"/>
      <c r="FUD128" s="6"/>
      <c r="FUE128" s="6"/>
      <c r="FUF128" s="6"/>
      <c r="FUG128" s="6"/>
      <c r="FUH128" s="6"/>
      <c r="FUI128" s="6"/>
      <c r="FUJ128" s="6"/>
      <c r="FUK128" s="6"/>
      <c r="FUL128" s="6"/>
      <c r="FUM128" s="6"/>
      <c r="FUN128" s="6"/>
      <c r="FUO128" s="6"/>
      <c r="FUP128" s="6"/>
      <c r="FUQ128" s="6"/>
      <c r="FUR128" s="6"/>
      <c r="FUS128" s="6"/>
      <c r="FUT128" s="6"/>
      <c r="FUU128" s="6"/>
      <c r="FUV128" s="6"/>
      <c r="FUW128" s="6"/>
      <c r="FUX128" s="6"/>
      <c r="FUY128" s="6"/>
      <c r="FUZ128" s="6"/>
      <c r="FVA128" s="6"/>
      <c r="FVB128" s="6"/>
      <c r="FVC128" s="6"/>
      <c r="FVD128" s="6"/>
      <c r="FVE128" s="6"/>
      <c r="FVF128" s="6"/>
      <c r="FVG128" s="6"/>
      <c r="FVH128" s="6"/>
      <c r="FVI128" s="6"/>
      <c r="FVJ128" s="6"/>
      <c r="FVK128" s="6"/>
      <c r="FVL128" s="6"/>
      <c r="FVM128" s="6"/>
      <c r="FVN128" s="6"/>
      <c r="FVO128" s="6"/>
      <c r="FVP128" s="6"/>
      <c r="FVQ128" s="6"/>
      <c r="FVR128" s="6"/>
      <c r="FVS128" s="6"/>
      <c r="FVT128" s="6"/>
      <c r="FVU128" s="6"/>
      <c r="FVV128" s="6"/>
      <c r="FVW128" s="6"/>
      <c r="FVX128" s="6"/>
      <c r="FVY128" s="6"/>
      <c r="FVZ128" s="6"/>
      <c r="FWA128" s="6"/>
      <c r="FWB128" s="6"/>
      <c r="FWC128" s="6"/>
      <c r="FWD128" s="6"/>
      <c r="FWE128" s="6"/>
      <c r="FWF128" s="6"/>
      <c r="FWG128" s="6"/>
      <c r="FWH128" s="6"/>
      <c r="FWI128" s="6"/>
      <c r="FWJ128" s="6"/>
      <c r="FWK128" s="6"/>
      <c r="FWL128" s="6"/>
      <c r="FWM128" s="6"/>
      <c r="FWN128" s="6"/>
      <c r="FWO128" s="6"/>
      <c r="FWP128" s="6"/>
      <c r="FWQ128" s="6"/>
      <c r="FWR128" s="6"/>
      <c r="FWS128" s="6"/>
      <c r="FWT128" s="6"/>
      <c r="FWU128" s="6"/>
      <c r="FWV128" s="6"/>
      <c r="FWW128" s="6"/>
      <c r="FWX128" s="6"/>
      <c r="FWY128" s="6"/>
      <c r="FWZ128" s="6"/>
      <c r="FXA128" s="6"/>
      <c r="FXB128" s="6"/>
      <c r="FXC128" s="6"/>
      <c r="FXD128" s="6"/>
      <c r="FXE128" s="6"/>
      <c r="FXF128" s="6"/>
      <c r="FXG128" s="6"/>
      <c r="FXH128" s="6"/>
      <c r="FXI128" s="6"/>
      <c r="FXJ128" s="6"/>
      <c r="FXK128" s="6"/>
      <c r="FXL128" s="6"/>
      <c r="FXM128" s="6"/>
      <c r="FXN128" s="6"/>
      <c r="FXO128" s="6"/>
      <c r="FXP128" s="6"/>
      <c r="FXQ128" s="6"/>
      <c r="FXR128" s="6"/>
      <c r="FXS128" s="6"/>
      <c r="FXT128" s="6"/>
      <c r="FXU128" s="6"/>
      <c r="FXV128" s="6"/>
      <c r="FXW128" s="6"/>
      <c r="FXX128" s="6"/>
      <c r="FXY128" s="6"/>
      <c r="FXZ128" s="6"/>
      <c r="FYA128" s="6"/>
      <c r="FYB128" s="6"/>
      <c r="FYC128" s="6"/>
      <c r="FYD128" s="6"/>
      <c r="FYE128" s="6"/>
      <c r="FYF128" s="6"/>
      <c r="FYG128" s="6"/>
      <c r="FYH128" s="6"/>
      <c r="FYI128" s="6"/>
      <c r="FYJ128" s="6"/>
      <c r="FYK128" s="6"/>
      <c r="FYL128" s="6"/>
      <c r="FYM128" s="6"/>
      <c r="FYN128" s="6"/>
      <c r="FYO128" s="6"/>
      <c r="FYP128" s="6"/>
      <c r="FYQ128" s="6"/>
      <c r="FYR128" s="6"/>
      <c r="FYS128" s="6"/>
      <c r="FYT128" s="6"/>
      <c r="FYU128" s="6"/>
      <c r="FYV128" s="6"/>
      <c r="FYW128" s="6"/>
      <c r="FYX128" s="6"/>
      <c r="FYY128" s="6"/>
      <c r="FYZ128" s="6"/>
      <c r="FZA128" s="6"/>
      <c r="FZB128" s="6"/>
      <c r="FZC128" s="6"/>
      <c r="FZD128" s="6"/>
      <c r="FZE128" s="6"/>
      <c r="FZF128" s="6"/>
      <c r="FZG128" s="6"/>
      <c r="FZH128" s="6"/>
      <c r="FZI128" s="6"/>
      <c r="FZJ128" s="6"/>
      <c r="FZK128" s="6"/>
      <c r="FZL128" s="6"/>
      <c r="FZM128" s="6"/>
      <c r="FZN128" s="6"/>
      <c r="FZO128" s="6"/>
      <c r="FZP128" s="6"/>
      <c r="FZQ128" s="6"/>
      <c r="FZR128" s="6"/>
      <c r="FZS128" s="6"/>
      <c r="FZT128" s="6"/>
      <c r="FZU128" s="6"/>
      <c r="FZV128" s="6"/>
      <c r="FZW128" s="6"/>
      <c r="FZX128" s="6"/>
      <c r="FZY128" s="6"/>
      <c r="FZZ128" s="6"/>
      <c r="GAA128" s="6"/>
      <c r="GAB128" s="6"/>
      <c r="GAC128" s="6"/>
      <c r="GAD128" s="6"/>
      <c r="GAE128" s="6"/>
      <c r="GAF128" s="6"/>
      <c r="GAG128" s="6"/>
      <c r="GAH128" s="6"/>
      <c r="GAI128" s="6"/>
      <c r="GAJ128" s="6"/>
      <c r="GAK128" s="6"/>
      <c r="GAL128" s="6"/>
      <c r="GAM128" s="6"/>
      <c r="GAN128" s="6"/>
      <c r="GAO128" s="6"/>
      <c r="GAP128" s="6"/>
      <c r="GAQ128" s="6"/>
      <c r="GAR128" s="6"/>
      <c r="GAS128" s="6"/>
      <c r="GAT128" s="6"/>
      <c r="GAU128" s="6"/>
      <c r="GAV128" s="6"/>
      <c r="GAW128" s="6"/>
      <c r="GAX128" s="6"/>
      <c r="GAY128" s="6"/>
      <c r="GAZ128" s="6"/>
      <c r="GBA128" s="6"/>
      <c r="GBB128" s="6"/>
      <c r="GBC128" s="6"/>
      <c r="GBD128" s="6"/>
      <c r="GBE128" s="6"/>
      <c r="GBF128" s="6"/>
      <c r="GBG128" s="6"/>
      <c r="GBH128" s="6"/>
      <c r="GBI128" s="6"/>
      <c r="GBJ128" s="6"/>
      <c r="GBK128" s="6"/>
      <c r="GBL128" s="6"/>
      <c r="GBM128" s="6"/>
      <c r="GBN128" s="6"/>
      <c r="GBO128" s="6"/>
      <c r="GBP128" s="6"/>
      <c r="GBQ128" s="6"/>
      <c r="GBR128" s="6"/>
      <c r="GBS128" s="6"/>
      <c r="GBT128" s="6"/>
      <c r="GBU128" s="6"/>
      <c r="GBV128" s="6"/>
      <c r="GBW128" s="6"/>
      <c r="GBX128" s="6"/>
      <c r="GBY128" s="6"/>
      <c r="GBZ128" s="6"/>
      <c r="GCA128" s="6"/>
      <c r="GCB128" s="6"/>
      <c r="GCC128" s="6"/>
      <c r="GCD128" s="6"/>
      <c r="GCE128" s="6"/>
      <c r="GCF128" s="6"/>
      <c r="GCG128" s="6"/>
      <c r="GCH128" s="6"/>
      <c r="GCI128" s="6"/>
      <c r="GCJ128" s="6"/>
      <c r="GCK128" s="6"/>
      <c r="GCL128" s="6"/>
      <c r="GCM128" s="6"/>
      <c r="GCN128" s="6"/>
      <c r="GCO128" s="6"/>
      <c r="GCP128" s="6"/>
      <c r="GCQ128" s="6"/>
      <c r="GCR128" s="6"/>
      <c r="GCS128" s="6"/>
      <c r="GCT128" s="6"/>
      <c r="GCU128" s="6"/>
      <c r="GCV128" s="6"/>
      <c r="GCW128" s="6"/>
      <c r="GCX128" s="6"/>
      <c r="GCY128" s="6"/>
      <c r="GCZ128" s="6"/>
      <c r="GDA128" s="6"/>
      <c r="GDB128" s="6"/>
      <c r="GDC128" s="6"/>
      <c r="GDD128" s="6"/>
      <c r="GDE128" s="6"/>
      <c r="GDF128" s="6"/>
      <c r="GDG128" s="6"/>
      <c r="GDH128" s="6"/>
      <c r="GDI128" s="6"/>
      <c r="GDJ128" s="6"/>
      <c r="GDK128" s="6"/>
      <c r="GDL128" s="6"/>
      <c r="GDM128" s="6"/>
      <c r="GDN128" s="6"/>
      <c r="GDO128" s="6"/>
      <c r="GDP128" s="6"/>
      <c r="GDQ128" s="6"/>
      <c r="GDX128" s="6"/>
      <c r="GDY128" s="6"/>
      <c r="GDZ128" s="6"/>
      <c r="GEA128" s="6"/>
      <c r="GEB128" s="6"/>
      <c r="GEC128" s="6"/>
      <c r="GED128" s="6"/>
      <c r="GEE128" s="6"/>
      <c r="GEF128" s="6"/>
      <c r="GEG128" s="6"/>
      <c r="GEH128" s="6"/>
      <c r="GEI128" s="6"/>
      <c r="GEJ128" s="6"/>
      <c r="GEK128" s="6"/>
      <c r="GEL128" s="6"/>
      <c r="GEM128" s="6"/>
      <c r="GEN128" s="6"/>
      <c r="GEO128" s="6"/>
      <c r="GEP128" s="6"/>
      <c r="GEQ128" s="6"/>
      <c r="GER128" s="6"/>
      <c r="GES128" s="6"/>
      <c r="GET128" s="6"/>
      <c r="GEU128" s="6"/>
      <c r="GEV128" s="6"/>
      <c r="GEW128" s="6"/>
      <c r="GEX128" s="6"/>
      <c r="GEY128" s="6"/>
      <c r="GEZ128" s="6"/>
      <c r="GFA128" s="6"/>
      <c r="GFB128" s="6"/>
      <c r="GFC128" s="6"/>
      <c r="GFD128" s="6"/>
      <c r="GFE128" s="6"/>
      <c r="GFF128" s="6"/>
      <c r="GFG128" s="6"/>
      <c r="GFH128" s="6"/>
      <c r="GFI128" s="6"/>
      <c r="GFJ128" s="6"/>
      <c r="GFK128" s="6"/>
      <c r="GFL128" s="6"/>
      <c r="GFM128" s="6"/>
      <c r="GFN128" s="6"/>
      <c r="GFO128" s="6"/>
      <c r="GFP128" s="6"/>
      <c r="GFQ128" s="6"/>
      <c r="GFR128" s="6"/>
      <c r="GFS128" s="6"/>
      <c r="GFT128" s="6"/>
      <c r="GFU128" s="6"/>
      <c r="GFV128" s="6"/>
      <c r="GFW128" s="6"/>
      <c r="GFX128" s="6"/>
      <c r="GFY128" s="6"/>
      <c r="GFZ128" s="6"/>
      <c r="GGA128" s="6"/>
      <c r="GGB128" s="6"/>
      <c r="GGC128" s="6"/>
      <c r="GGD128" s="6"/>
      <c r="GGE128" s="6"/>
      <c r="GGF128" s="6"/>
      <c r="GGG128" s="6"/>
      <c r="GGH128" s="6"/>
      <c r="GGI128" s="6"/>
      <c r="GGJ128" s="6"/>
      <c r="GGK128" s="6"/>
      <c r="GGL128" s="6"/>
      <c r="GGM128" s="6"/>
      <c r="GGN128" s="6"/>
      <c r="GGO128" s="6"/>
      <c r="GGP128" s="6"/>
      <c r="GGQ128" s="6"/>
      <c r="GGR128" s="6"/>
      <c r="GGS128" s="6"/>
      <c r="GGT128" s="6"/>
      <c r="GGU128" s="6"/>
      <c r="GGV128" s="6"/>
      <c r="GGW128" s="6"/>
      <c r="GGX128" s="6"/>
      <c r="GGY128" s="6"/>
      <c r="GGZ128" s="6"/>
      <c r="GHA128" s="6"/>
      <c r="GHB128" s="6"/>
      <c r="GHC128" s="6"/>
      <c r="GHD128" s="6"/>
      <c r="GHE128" s="6"/>
      <c r="GHF128" s="6"/>
      <c r="GHG128" s="6"/>
      <c r="GHH128" s="6"/>
      <c r="GHI128" s="6"/>
      <c r="GHJ128" s="6"/>
      <c r="GHK128" s="6"/>
      <c r="GHL128" s="6"/>
      <c r="GHM128" s="6"/>
      <c r="GHN128" s="6"/>
      <c r="GHO128" s="6"/>
      <c r="GHP128" s="6"/>
      <c r="GHQ128" s="6"/>
      <c r="GHR128" s="6"/>
      <c r="GHS128" s="6"/>
      <c r="GHT128" s="6"/>
      <c r="GHU128" s="6"/>
      <c r="GHV128" s="6"/>
      <c r="GHW128" s="6"/>
      <c r="GHX128" s="6"/>
      <c r="GHY128" s="6"/>
      <c r="GHZ128" s="6"/>
      <c r="GIA128" s="6"/>
      <c r="GIB128" s="6"/>
      <c r="GIC128" s="6"/>
      <c r="GID128" s="6"/>
      <c r="GIE128" s="6"/>
      <c r="GIF128" s="6"/>
      <c r="GIG128" s="6"/>
      <c r="GIH128" s="6"/>
      <c r="GII128" s="6"/>
      <c r="GIJ128" s="6"/>
      <c r="GIK128" s="6"/>
      <c r="GIL128" s="6"/>
      <c r="GIM128" s="6"/>
      <c r="GIN128" s="6"/>
      <c r="GIO128" s="6"/>
      <c r="GIP128" s="6"/>
      <c r="GIQ128" s="6"/>
      <c r="GIR128" s="6"/>
      <c r="GIS128" s="6"/>
      <c r="GIT128" s="6"/>
      <c r="GIU128" s="6"/>
      <c r="GIV128" s="6"/>
      <c r="GIW128" s="6"/>
      <c r="GIX128" s="6"/>
      <c r="GIY128" s="6"/>
      <c r="GIZ128" s="6"/>
      <c r="GJA128" s="6"/>
      <c r="GJB128" s="6"/>
      <c r="GJC128" s="6"/>
      <c r="GJD128" s="6"/>
      <c r="GJE128" s="6"/>
      <c r="GJF128" s="6"/>
      <c r="GJG128" s="6"/>
      <c r="GJH128" s="6"/>
      <c r="GJI128" s="6"/>
      <c r="GJJ128" s="6"/>
      <c r="GJK128" s="6"/>
      <c r="GJL128" s="6"/>
      <c r="GJM128" s="6"/>
      <c r="GJN128" s="6"/>
      <c r="GJO128" s="6"/>
      <c r="GJP128" s="6"/>
      <c r="GJQ128" s="6"/>
      <c r="GJR128" s="6"/>
      <c r="GJS128" s="6"/>
      <c r="GJT128" s="6"/>
      <c r="GJU128" s="6"/>
      <c r="GJV128" s="6"/>
      <c r="GJW128" s="6"/>
      <c r="GJX128" s="6"/>
      <c r="GJY128" s="6"/>
      <c r="GJZ128" s="6"/>
      <c r="GKA128" s="6"/>
      <c r="GKB128" s="6"/>
      <c r="GKC128" s="6"/>
      <c r="GKD128" s="6"/>
      <c r="GKE128" s="6"/>
      <c r="GKF128" s="6"/>
      <c r="GKG128" s="6"/>
      <c r="GKH128" s="6"/>
      <c r="GKI128" s="6"/>
      <c r="GKJ128" s="6"/>
      <c r="GKK128" s="6"/>
      <c r="GKL128" s="6"/>
      <c r="GKM128" s="6"/>
      <c r="GKN128" s="6"/>
      <c r="GKO128" s="6"/>
      <c r="GKP128" s="6"/>
      <c r="GKQ128" s="6"/>
      <c r="GKR128" s="6"/>
      <c r="GKS128" s="6"/>
      <c r="GKT128" s="6"/>
      <c r="GKU128" s="6"/>
      <c r="GKV128" s="6"/>
      <c r="GKW128" s="6"/>
      <c r="GKX128" s="6"/>
      <c r="GKY128" s="6"/>
      <c r="GKZ128" s="6"/>
      <c r="GLA128" s="6"/>
      <c r="GLB128" s="6"/>
      <c r="GLC128" s="6"/>
      <c r="GLD128" s="6"/>
      <c r="GLE128" s="6"/>
      <c r="GLF128" s="6"/>
      <c r="GLG128" s="6"/>
      <c r="GLH128" s="6"/>
      <c r="GLI128" s="6"/>
      <c r="GLJ128" s="6"/>
      <c r="GLK128" s="6"/>
      <c r="GLL128" s="6"/>
      <c r="GLM128" s="6"/>
      <c r="GLN128" s="6"/>
      <c r="GLO128" s="6"/>
      <c r="GLP128" s="6"/>
      <c r="GLQ128" s="6"/>
      <c r="GLR128" s="6"/>
      <c r="GLS128" s="6"/>
      <c r="GLT128" s="6"/>
      <c r="GLU128" s="6"/>
      <c r="GLV128" s="6"/>
      <c r="GLW128" s="6"/>
      <c r="GLX128" s="6"/>
      <c r="GLY128" s="6"/>
      <c r="GLZ128" s="6"/>
      <c r="GMA128" s="6"/>
      <c r="GMB128" s="6"/>
      <c r="GMC128" s="6"/>
      <c r="GMD128" s="6"/>
      <c r="GME128" s="6"/>
      <c r="GMF128" s="6"/>
      <c r="GMG128" s="6"/>
      <c r="GMH128" s="6"/>
      <c r="GMI128" s="6"/>
      <c r="GMJ128" s="6"/>
      <c r="GMK128" s="6"/>
      <c r="GML128" s="6"/>
      <c r="GMM128" s="6"/>
      <c r="GMN128" s="6"/>
      <c r="GMO128" s="6"/>
      <c r="GMP128" s="6"/>
      <c r="GMQ128" s="6"/>
      <c r="GMR128" s="6"/>
      <c r="GMS128" s="6"/>
      <c r="GMT128" s="6"/>
      <c r="GMU128" s="6"/>
      <c r="GMV128" s="6"/>
      <c r="GMW128" s="6"/>
      <c r="GMX128" s="6"/>
      <c r="GMY128" s="6"/>
      <c r="GMZ128" s="6"/>
      <c r="GNA128" s="6"/>
      <c r="GNB128" s="6"/>
      <c r="GNC128" s="6"/>
      <c r="GND128" s="6"/>
      <c r="GNE128" s="6"/>
      <c r="GNF128" s="6"/>
      <c r="GNG128" s="6"/>
      <c r="GNH128" s="6"/>
      <c r="GNI128" s="6"/>
      <c r="GNJ128" s="6"/>
      <c r="GNK128" s="6"/>
      <c r="GNL128" s="6"/>
      <c r="GNM128" s="6"/>
      <c r="GNT128" s="6"/>
      <c r="GNU128" s="6"/>
      <c r="GNV128" s="6"/>
      <c r="GNW128" s="6"/>
      <c r="GNX128" s="6"/>
      <c r="GNY128" s="6"/>
      <c r="GNZ128" s="6"/>
      <c r="GOA128" s="6"/>
      <c r="GOB128" s="6"/>
      <c r="GOC128" s="6"/>
      <c r="GOD128" s="6"/>
      <c r="GOE128" s="6"/>
      <c r="GOF128" s="6"/>
      <c r="GOG128" s="6"/>
      <c r="GOH128" s="6"/>
      <c r="GOI128" s="6"/>
      <c r="GOJ128" s="6"/>
      <c r="GOK128" s="6"/>
      <c r="GOL128" s="6"/>
      <c r="GOM128" s="6"/>
      <c r="GON128" s="6"/>
      <c r="GOO128" s="6"/>
      <c r="GOP128" s="6"/>
      <c r="GOQ128" s="6"/>
      <c r="GOR128" s="6"/>
      <c r="GOS128" s="6"/>
      <c r="GOT128" s="6"/>
      <c r="GOU128" s="6"/>
      <c r="GOV128" s="6"/>
      <c r="GOW128" s="6"/>
      <c r="GOX128" s="6"/>
      <c r="GOY128" s="6"/>
      <c r="GOZ128" s="6"/>
      <c r="GPA128" s="6"/>
      <c r="GPB128" s="6"/>
      <c r="GPC128" s="6"/>
      <c r="GPD128" s="6"/>
      <c r="GPE128" s="6"/>
      <c r="GPF128" s="6"/>
      <c r="GPG128" s="6"/>
      <c r="GPH128" s="6"/>
      <c r="GPI128" s="6"/>
      <c r="GPJ128" s="6"/>
      <c r="GPK128" s="6"/>
      <c r="GPL128" s="6"/>
      <c r="GPM128" s="6"/>
      <c r="GPN128" s="6"/>
      <c r="GPO128" s="6"/>
      <c r="GPP128" s="6"/>
      <c r="GPQ128" s="6"/>
      <c r="GPR128" s="6"/>
      <c r="GPS128" s="6"/>
      <c r="GPT128" s="6"/>
      <c r="GPU128" s="6"/>
      <c r="GPV128" s="6"/>
      <c r="GPW128" s="6"/>
      <c r="GPX128" s="6"/>
      <c r="GPY128" s="6"/>
      <c r="GPZ128" s="6"/>
      <c r="GQA128" s="6"/>
      <c r="GQB128" s="6"/>
      <c r="GQC128" s="6"/>
      <c r="GQD128" s="6"/>
      <c r="GQE128" s="6"/>
      <c r="GQF128" s="6"/>
      <c r="GQG128" s="6"/>
      <c r="GQH128" s="6"/>
      <c r="GQI128" s="6"/>
      <c r="GQJ128" s="6"/>
      <c r="GQK128" s="6"/>
      <c r="GQL128" s="6"/>
      <c r="GQM128" s="6"/>
      <c r="GQN128" s="6"/>
      <c r="GQO128" s="6"/>
      <c r="GQP128" s="6"/>
      <c r="GQQ128" s="6"/>
      <c r="GQR128" s="6"/>
      <c r="GQS128" s="6"/>
      <c r="GQT128" s="6"/>
      <c r="GQU128" s="6"/>
      <c r="GQV128" s="6"/>
      <c r="GQW128" s="6"/>
      <c r="GQX128" s="6"/>
      <c r="GQY128" s="6"/>
      <c r="GQZ128" s="6"/>
      <c r="GRA128" s="6"/>
      <c r="GRB128" s="6"/>
      <c r="GRC128" s="6"/>
      <c r="GRD128" s="6"/>
      <c r="GRE128" s="6"/>
      <c r="GRF128" s="6"/>
      <c r="GRG128" s="6"/>
      <c r="GRH128" s="6"/>
      <c r="GRI128" s="6"/>
      <c r="GRJ128" s="6"/>
      <c r="GRK128" s="6"/>
      <c r="GRL128" s="6"/>
      <c r="GRM128" s="6"/>
      <c r="GRN128" s="6"/>
      <c r="GRO128" s="6"/>
      <c r="GRP128" s="6"/>
      <c r="GRQ128" s="6"/>
      <c r="GRR128" s="6"/>
      <c r="GRS128" s="6"/>
      <c r="GRT128" s="6"/>
      <c r="GRU128" s="6"/>
      <c r="GRV128" s="6"/>
      <c r="GRW128" s="6"/>
      <c r="GRX128" s="6"/>
      <c r="GRY128" s="6"/>
      <c r="GRZ128" s="6"/>
      <c r="GSA128" s="6"/>
      <c r="GSB128" s="6"/>
      <c r="GSC128" s="6"/>
      <c r="GSD128" s="6"/>
      <c r="GSE128" s="6"/>
      <c r="GSF128" s="6"/>
      <c r="GSG128" s="6"/>
      <c r="GSH128" s="6"/>
      <c r="GSI128" s="6"/>
      <c r="GSJ128" s="6"/>
      <c r="GSK128" s="6"/>
      <c r="GSL128" s="6"/>
      <c r="GSM128" s="6"/>
      <c r="GSN128" s="6"/>
      <c r="GSO128" s="6"/>
      <c r="GSP128" s="6"/>
      <c r="GSQ128" s="6"/>
      <c r="GSR128" s="6"/>
      <c r="GSS128" s="6"/>
      <c r="GST128" s="6"/>
      <c r="GSU128" s="6"/>
      <c r="GSV128" s="6"/>
      <c r="GSW128" s="6"/>
      <c r="GSX128" s="6"/>
      <c r="GSY128" s="6"/>
      <c r="GSZ128" s="6"/>
      <c r="GTA128" s="6"/>
      <c r="GTB128" s="6"/>
      <c r="GTC128" s="6"/>
      <c r="GTD128" s="6"/>
      <c r="GTE128" s="6"/>
      <c r="GTF128" s="6"/>
      <c r="GTG128" s="6"/>
      <c r="GTH128" s="6"/>
      <c r="GTI128" s="6"/>
      <c r="GTJ128" s="6"/>
      <c r="GTK128" s="6"/>
      <c r="GTL128" s="6"/>
      <c r="GTM128" s="6"/>
      <c r="GTN128" s="6"/>
      <c r="GTO128" s="6"/>
      <c r="GTP128" s="6"/>
      <c r="GTQ128" s="6"/>
      <c r="GTR128" s="6"/>
      <c r="GTS128" s="6"/>
      <c r="GTT128" s="6"/>
      <c r="GTU128" s="6"/>
      <c r="GTV128" s="6"/>
      <c r="GTW128" s="6"/>
      <c r="GTX128" s="6"/>
      <c r="GTY128" s="6"/>
      <c r="GTZ128" s="6"/>
      <c r="GUA128" s="6"/>
      <c r="GUB128" s="6"/>
      <c r="GUC128" s="6"/>
      <c r="GUD128" s="6"/>
      <c r="GUE128" s="6"/>
      <c r="GUF128" s="6"/>
      <c r="GUG128" s="6"/>
      <c r="GUH128" s="6"/>
      <c r="GUI128" s="6"/>
      <c r="GUJ128" s="6"/>
      <c r="GUK128" s="6"/>
      <c r="GUL128" s="6"/>
      <c r="GUM128" s="6"/>
      <c r="GUN128" s="6"/>
      <c r="GUO128" s="6"/>
      <c r="GUP128" s="6"/>
      <c r="GUQ128" s="6"/>
      <c r="GUR128" s="6"/>
      <c r="GUS128" s="6"/>
      <c r="GUT128" s="6"/>
      <c r="GUU128" s="6"/>
      <c r="GUV128" s="6"/>
      <c r="GUW128" s="6"/>
      <c r="GUX128" s="6"/>
      <c r="GUY128" s="6"/>
      <c r="GUZ128" s="6"/>
      <c r="GVA128" s="6"/>
      <c r="GVB128" s="6"/>
      <c r="GVC128" s="6"/>
      <c r="GVD128" s="6"/>
      <c r="GVE128" s="6"/>
      <c r="GVF128" s="6"/>
      <c r="GVG128" s="6"/>
      <c r="GVH128" s="6"/>
      <c r="GVI128" s="6"/>
      <c r="GVJ128" s="6"/>
      <c r="GVK128" s="6"/>
      <c r="GVL128" s="6"/>
      <c r="GVM128" s="6"/>
      <c r="GVN128" s="6"/>
      <c r="GVO128" s="6"/>
      <c r="GVP128" s="6"/>
      <c r="GVQ128" s="6"/>
      <c r="GVR128" s="6"/>
      <c r="GVS128" s="6"/>
      <c r="GVT128" s="6"/>
      <c r="GVU128" s="6"/>
      <c r="GVV128" s="6"/>
      <c r="GVW128" s="6"/>
      <c r="GVX128" s="6"/>
      <c r="GVY128" s="6"/>
      <c r="GVZ128" s="6"/>
      <c r="GWA128" s="6"/>
      <c r="GWB128" s="6"/>
      <c r="GWC128" s="6"/>
      <c r="GWD128" s="6"/>
      <c r="GWE128" s="6"/>
      <c r="GWF128" s="6"/>
      <c r="GWG128" s="6"/>
      <c r="GWH128" s="6"/>
      <c r="GWI128" s="6"/>
      <c r="GWJ128" s="6"/>
      <c r="GWK128" s="6"/>
      <c r="GWL128" s="6"/>
      <c r="GWM128" s="6"/>
      <c r="GWN128" s="6"/>
      <c r="GWO128" s="6"/>
      <c r="GWP128" s="6"/>
      <c r="GWQ128" s="6"/>
      <c r="GWR128" s="6"/>
      <c r="GWS128" s="6"/>
      <c r="GWT128" s="6"/>
      <c r="GWU128" s="6"/>
      <c r="GWV128" s="6"/>
      <c r="GWW128" s="6"/>
      <c r="GWX128" s="6"/>
      <c r="GWY128" s="6"/>
      <c r="GWZ128" s="6"/>
      <c r="GXA128" s="6"/>
      <c r="GXB128" s="6"/>
      <c r="GXC128" s="6"/>
      <c r="GXD128" s="6"/>
      <c r="GXE128" s="6"/>
      <c r="GXF128" s="6"/>
      <c r="GXG128" s="6"/>
      <c r="GXH128" s="6"/>
      <c r="GXI128" s="6"/>
      <c r="GXP128" s="6"/>
      <c r="GXQ128" s="6"/>
      <c r="GXR128" s="6"/>
      <c r="GXS128" s="6"/>
      <c r="GXT128" s="6"/>
      <c r="GXU128" s="6"/>
      <c r="GXV128" s="6"/>
      <c r="GXW128" s="6"/>
      <c r="GXX128" s="6"/>
      <c r="GXY128" s="6"/>
      <c r="GXZ128" s="6"/>
      <c r="GYA128" s="6"/>
      <c r="GYB128" s="6"/>
      <c r="GYC128" s="6"/>
      <c r="GYD128" s="6"/>
      <c r="GYE128" s="6"/>
      <c r="GYF128" s="6"/>
      <c r="GYG128" s="6"/>
      <c r="GYH128" s="6"/>
      <c r="GYI128" s="6"/>
      <c r="GYJ128" s="6"/>
      <c r="GYK128" s="6"/>
      <c r="GYL128" s="6"/>
      <c r="GYM128" s="6"/>
      <c r="GYN128" s="6"/>
      <c r="GYO128" s="6"/>
      <c r="GYP128" s="6"/>
      <c r="GYQ128" s="6"/>
      <c r="GYR128" s="6"/>
      <c r="GYS128" s="6"/>
      <c r="GYT128" s="6"/>
      <c r="GYU128" s="6"/>
      <c r="GYV128" s="6"/>
      <c r="GYW128" s="6"/>
      <c r="GYX128" s="6"/>
      <c r="GYY128" s="6"/>
      <c r="GYZ128" s="6"/>
      <c r="GZA128" s="6"/>
      <c r="GZB128" s="6"/>
      <c r="GZC128" s="6"/>
      <c r="GZD128" s="6"/>
      <c r="GZE128" s="6"/>
      <c r="GZF128" s="6"/>
      <c r="GZG128" s="6"/>
      <c r="GZH128" s="6"/>
      <c r="GZI128" s="6"/>
      <c r="GZJ128" s="6"/>
      <c r="GZK128" s="6"/>
      <c r="GZL128" s="6"/>
      <c r="GZM128" s="6"/>
      <c r="GZN128" s="6"/>
      <c r="GZO128" s="6"/>
      <c r="GZP128" s="6"/>
      <c r="GZQ128" s="6"/>
      <c r="GZR128" s="6"/>
      <c r="GZS128" s="6"/>
      <c r="GZT128" s="6"/>
      <c r="GZU128" s="6"/>
      <c r="GZV128" s="6"/>
      <c r="GZW128" s="6"/>
      <c r="GZX128" s="6"/>
      <c r="GZY128" s="6"/>
      <c r="GZZ128" s="6"/>
      <c r="HAA128" s="6"/>
      <c r="HAB128" s="6"/>
      <c r="HAC128" s="6"/>
      <c r="HAD128" s="6"/>
      <c r="HAE128" s="6"/>
      <c r="HAF128" s="6"/>
      <c r="HAG128" s="6"/>
      <c r="HAH128" s="6"/>
      <c r="HAI128" s="6"/>
      <c r="HAJ128" s="6"/>
      <c r="HAK128" s="6"/>
      <c r="HAL128" s="6"/>
      <c r="HAM128" s="6"/>
      <c r="HAN128" s="6"/>
      <c r="HAO128" s="6"/>
      <c r="HAP128" s="6"/>
      <c r="HAQ128" s="6"/>
      <c r="HAR128" s="6"/>
      <c r="HAS128" s="6"/>
      <c r="HAT128" s="6"/>
      <c r="HAU128" s="6"/>
      <c r="HAV128" s="6"/>
      <c r="HAW128" s="6"/>
      <c r="HAX128" s="6"/>
      <c r="HAY128" s="6"/>
      <c r="HAZ128" s="6"/>
      <c r="HBA128" s="6"/>
      <c r="HBB128" s="6"/>
      <c r="HBC128" s="6"/>
      <c r="HBD128" s="6"/>
      <c r="HBE128" s="6"/>
      <c r="HBF128" s="6"/>
      <c r="HBG128" s="6"/>
      <c r="HBH128" s="6"/>
      <c r="HBI128" s="6"/>
      <c r="HBJ128" s="6"/>
      <c r="HBK128" s="6"/>
      <c r="HBL128" s="6"/>
      <c r="HBM128" s="6"/>
      <c r="HBN128" s="6"/>
      <c r="HBO128" s="6"/>
      <c r="HBP128" s="6"/>
      <c r="HBQ128" s="6"/>
      <c r="HBR128" s="6"/>
      <c r="HBS128" s="6"/>
      <c r="HBT128" s="6"/>
      <c r="HBU128" s="6"/>
      <c r="HBV128" s="6"/>
      <c r="HBW128" s="6"/>
      <c r="HBX128" s="6"/>
      <c r="HBY128" s="6"/>
      <c r="HBZ128" s="6"/>
      <c r="HCA128" s="6"/>
      <c r="HCB128" s="6"/>
      <c r="HCC128" s="6"/>
      <c r="HCD128" s="6"/>
      <c r="HCE128" s="6"/>
      <c r="HCF128" s="6"/>
      <c r="HCG128" s="6"/>
      <c r="HCH128" s="6"/>
      <c r="HCI128" s="6"/>
      <c r="HCJ128" s="6"/>
      <c r="HCK128" s="6"/>
      <c r="HCL128" s="6"/>
      <c r="HCM128" s="6"/>
      <c r="HCN128" s="6"/>
      <c r="HCO128" s="6"/>
      <c r="HCP128" s="6"/>
      <c r="HCQ128" s="6"/>
      <c r="HCR128" s="6"/>
      <c r="HCS128" s="6"/>
      <c r="HCT128" s="6"/>
      <c r="HCU128" s="6"/>
      <c r="HCV128" s="6"/>
      <c r="HCW128" s="6"/>
      <c r="HCX128" s="6"/>
      <c r="HCY128" s="6"/>
      <c r="HCZ128" s="6"/>
      <c r="HDA128" s="6"/>
      <c r="HDB128" s="6"/>
      <c r="HDC128" s="6"/>
      <c r="HDD128" s="6"/>
      <c r="HDE128" s="6"/>
      <c r="HDF128" s="6"/>
      <c r="HDG128" s="6"/>
      <c r="HDH128" s="6"/>
      <c r="HDI128" s="6"/>
      <c r="HDJ128" s="6"/>
      <c r="HDK128" s="6"/>
      <c r="HDL128" s="6"/>
      <c r="HDM128" s="6"/>
      <c r="HDN128" s="6"/>
      <c r="HDO128" s="6"/>
      <c r="HDP128" s="6"/>
      <c r="HDQ128" s="6"/>
      <c r="HDR128" s="6"/>
      <c r="HDS128" s="6"/>
      <c r="HDT128" s="6"/>
      <c r="HDU128" s="6"/>
      <c r="HDV128" s="6"/>
      <c r="HDW128" s="6"/>
      <c r="HDX128" s="6"/>
      <c r="HDY128" s="6"/>
      <c r="HDZ128" s="6"/>
      <c r="HEA128" s="6"/>
      <c r="HEB128" s="6"/>
      <c r="HEC128" s="6"/>
      <c r="HED128" s="6"/>
      <c r="HEE128" s="6"/>
      <c r="HEF128" s="6"/>
      <c r="HEG128" s="6"/>
      <c r="HEH128" s="6"/>
      <c r="HEI128" s="6"/>
      <c r="HEJ128" s="6"/>
      <c r="HEK128" s="6"/>
      <c r="HEL128" s="6"/>
      <c r="HEM128" s="6"/>
      <c r="HEN128" s="6"/>
      <c r="HEO128" s="6"/>
      <c r="HEP128" s="6"/>
      <c r="HEQ128" s="6"/>
      <c r="HER128" s="6"/>
      <c r="HES128" s="6"/>
      <c r="HET128" s="6"/>
      <c r="HEU128" s="6"/>
      <c r="HEV128" s="6"/>
      <c r="HEW128" s="6"/>
      <c r="HEX128" s="6"/>
      <c r="HEY128" s="6"/>
      <c r="HEZ128" s="6"/>
      <c r="HFA128" s="6"/>
      <c r="HFB128" s="6"/>
      <c r="HFC128" s="6"/>
      <c r="HFD128" s="6"/>
      <c r="HFE128" s="6"/>
      <c r="HFF128" s="6"/>
      <c r="HFG128" s="6"/>
      <c r="HFH128" s="6"/>
      <c r="HFI128" s="6"/>
      <c r="HFJ128" s="6"/>
      <c r="HFK128" s="6"/>
      <c r="HFL128" s="6"/>
      <c r="HFM128" s="6"/>
      <c r="HFN128" s="6"/>
      <c r="HFO128" s="6"/>
      <c r="HFP128" s="6"/>
      <c r="HFQ128" s="6"/>
      <c r="HFR128" s="6"/>
      <c r="HFS128" s="6"/>
      <c r="HFT128" s="6"/>
      <c r="HFU128" s="6"/>
      <c r="HFV128" s="6"/>
      <c r="HFW128" s="6"/>
      <c r="HFX128" s="6"/>
      <c r="HFY128" s="6"/>
      <c r="HFZ128" s="6"/>
      <c r="HGA128" s="6"/>
      <c r="HGB128" s="6"/>
      <c r="HGC128" s="6"/>
      <c r="HGD128" s="6"/>
      <c r="HGE128" s="6"/>
      <c r="HGF128" s="6"/>
      <c r="HGG128" s="6"/>
      <c r="HGH128" s="6"/>
      <c r="HGI128" s="6"/>
      <c r="HGJ128" s="6"/>
      <c r="HGK128" s="6"/>
      <c r="HGL128" s="6"/>
      <c r="HGM128" s="6"/>
      <c r="HGN128" s="6"/>
      <c r="HGO128" s="6"/>
      <c r="HGP128" s="6"/>
      <c r="HGQ128" s="6"/>
      <c r="HGR128" s="6"/>
      <c r="HGS128" s="6"/>
      <c r="HGT128" s="6"/>
      <c r="HGU128" s="6"/>
      <c r="HGV128" s="6"/>
      <c r="HGW128" s="6"/>
      <c r="HGX128" s="6"/>
      <c r="HGY128" s="6"/>
      <c r="HGZ128" s="6"/>
      <c r="HHA128" s="6"/>
      <c r="HHB128" s="6"/>
      <c r="HHC128" s="6"/>
      <c r="HHD128" s="6"/>
      <c r="HHE128" s="6"/>
      <c r="HHL128" s="6"/>
      <c r="HHM128" s="6"/>
      <c r="HHN128" s="6"/>
      <c r="HHO128" s="6"/>
      <c r="HHP128" s="6"/>
      <c r="HHQ128" s="6"/>
      <c r="HHR128" s="6"/>
      <c r="HHS128" s="6"/>
      <c r="HHT128" s="6"/>
      <c r="HHU128" s="6"/>
      <c r="HHV128" s="6"/>
      <c r="HHW128" s="6"/>
      <c r="HHX128" s="6"/>
      <c r="HHY128" s="6"/>
      <c r="HHZ128" s="6"/>
      <c r="HIA128" s="6"/>
      <c r="HIB128" s="6"/>
      <c r="HIC128" s="6"/>
      <c r="HID128" s="6"/>
      <c r="HIE128" s="6"/>
      <c r="HIF128" s="6"/>
      <c r="HIG128" s="6"/>
      <c r="HIH128" s="6"/>
      <c r="HII128" s="6"/>
      <c r="HIJ128" s="6"/>
      <c r="HIK128" s="6"/>
      <c r="HIL128" s="6"/>
      <c r="HIM128" s="6"/>
      <c r="HIN128" s="6"/>
      <c r="HIO128" s="6"/>
      <c r="HIP128" s="6"/>
      <c r="HIQ128" s="6"/>
      <c r="HIR128" s="6"/>
      <c r="HIS128" s="6"/>
      <c r="HIT128" s="6"/>
      <c r="HIU128" s="6"/>
      <c r="HIV128" s="6"/>
      <c r="HIW128" s="6"/>
      <c r="HIX128" s="6"/>
      <c r="HIY128" s="6"/>
      <c r="HIZ128" s="6"/>
      <c r="HJA128" s="6"/>
      <c r="HJB128" s="6"/>
      <c r="HJC128" s="6"/>
      <c r="HJD128" s="6"/>
      <c r="HJE128" s="6"/>
      <c r="HJF128" s="6"/>
      <c r="HJG128" s="6"/>
      <c r="HJH128" s="6"/>
      <c r="HJI128" s="6"/>
      <c r="HJJ128" s="6"/>
      <c r="HJK128" s="6"/>
      <c r="HJL128" s="6"/>
      <c r="HJM128" s="6"/>
      <c r="HJN128" s="6"/>
      <c r="HJO128" s="6"/>
      <c r="HJP128" s="6"/>
      <c r="HJQ128" s="6"/>
      <c r="HJR128" s="6"/>
      <c r="HJS128" s="6"/>
      <c r="HJT128" s="6"/>
      <c r="HJU128" s="6"/>
      <c r="HJV128" s="6"/>
      <c r="HJW128" s="6"/>
      <c r="HJX128" s="6"/>
      <c r="HJY128" s="6"/>
      <c r="HJZ128" s="6"/>
      <c r="HKA128" s="6"/>
      <c r="HKB128" s="6"/>
      <c r="HKC128" s="6"/>
      <c r="HKD128" s="6"/>
      <c r="HKE128" s="6"/>
      <c r="HKF128" s="6"/>
      <c r="HKG128" s="6"/>
      <c r="HKH128" s="6"/>
      <c r="HKI128" s="6"/>
      <c r="HKJ128" s="6"/>
      <c r="HKK128" s="6"/>
      <c r="HKL128" s="6"/>
      <c r="HKM128" s="6"/>
      <c r="HKN128" s="6"/>
      <c r="HKO128" s="6"/>
      <c r="HKP128" s="6"/>
      <c r="HKQ128" s="6"/>
      <c r="HKR128" s="6"/>
      <c r="HKS128" s="6"/>
      <c r="HKT128" s="6"/>
      <c r="HKU128" s="6"/>
      <c r="HKV128" s="6"/>
      <c r="HKW128" s="6"/>
      <c r="HKX128" s="6"/>
      <c r="HKY128" s="6"/>
      <c r="HKZ128" s="6"/>
      <c r="HLA128" s="6"/>
      <c r="HLB128" s="6"/>
      <c r="HLC128" s="6"/>
      <c r="HLD128" s="6"/>
      <c r="HLE128" s="6"/>
      <c r="HLF128" s="6"/>
      <c r="HLG128" s="6"/>
      <c r="HLH128" s="6"/>
      <c r="HLI128" s="6"/>
      <c r="HLJ128" s="6"/>
      <c r="HLK128" s="6"/>
      <c r="HLL128" s="6"/>
      <c r="HLM128" s="6"/>
      <c r="HLN128" s="6"/>
      <c r="HLO128" s="6"/>
      <c r="HLP128" s="6"/>
      <c r="HLQ128" s="6"/>
      <c r="HLR128" s="6"/>
      <c r="HLS128" s="6"/>
      <c r="HLT128" s="6"/>
      <c r="HLU128" s="6"/>
      <c r="HLV128" s="6"/>
      <c r="HLW128" s="6"/>
      <c r="HLX128" s="6"/>
      <c r="HLY128" s="6"/>
      <c r="HLZ128" s="6"/>
      <c r="HMA128" s="6"/>
      <c r="HMB128" s="6"/>
      <c r="HMC128" s="6"/>
      <c r="HMD128" s="6"/>
      <c r="HME128" s="6"/>
      <c r="HMF128" s="6"/>
      <c r="HMG128" s="6"/>
      <c r="HMH128" s="6"/>
      <c r="HMI128" s="6"/>
      <c r="HMJ128" s="6"/>
      <c r="HMK128" s="6"/>
      <c r="HML128" s="6"/>
      <c r="HMM128" s="6"/>
      <c r="HMN128" s="6"/>
      <c r="HMO128" s="6"/>
      <c r="HMP128" s="6"/>
      <c r="HMQ128" s="6"/>
      <c r="HMR128" s="6"/>
      <c r="HMS128" s="6"/>
      <c r="HMT128" s="6"/>
      <c r="HMU128" s="6"/>
      <c r="HMV128" s="6"/>
      <c r="HMW128" s="6"/>
      <c r="HMX128" s="6"/>
      <c r="HMY128" s="6"/>
      <c r="HMZ128" s="6"/>
      <c r="HNA128" s="6"/>
      <c r="HNB128" s="6"/>
      <c r="HNC128" s="6"/>
      <c r="HND128" s="6"/>
      <c r="HNE128" s="6"/>
      <c r="HNF128" s="6"/>
      <c r="HNG128" s="6"/>
      <c r="HNH128" s="6"/>
      <c r="HNI128" s="6"/>
      <c r="HNJ128" s="6"/>
      <c r="HNK128" s="6"/>
      <c r="HNL128" s="6"/>
      <c r="HNM128" s="6"/>
      <c r="HNN128" s="6"/>
      <c r="HNO128" s="6"/>
      <c r="HNP128" s="6"/>
      <c r="HNQ128" s="6"/>
      <c r="HNR128" s="6"/>
      <c r="HNS128" s="6"/>
      <c r="HNT128" s="6"/>
      <c r="HNU128" s="6"/>
      <c r="HNV128" s="6"/>
      <c r="HNW128" s="6"/>
      <c r="HNX128" s="6"/>
      <c r="HNY128" s="6"/>
      <c r="HNZ128" s="6"/>
      <c r="HOA128" s="6"/>
      <c r="HOB128" s="6"/>
      <c r="HOC128" s="6"/>
      <c r="HOD128" s="6"/>
      <c r="HOE128" s="6"/>
      <c r="HOF128" s="6"/>
      <c r="HOG128" s="6"/>
      <c r="HOH128" s="6"/>
      <c r="HOI128" s="6"/>
      <c r="HOJ128" s="6"/>
      <c r="HOK128" s="6"/>
      <c r="HOL128" s="6"/>
      <c r="HOM128" s="6"/>
      <c r="HON128" s="6"/>
      <c r="HOO128" s="6"/>
      <c r="HOP128" s="6"/>
      <c r="HOQ128" s="6"/>
      <c r="HOR128" s="6"/>
      <c r="HOS128" s="6"/>
      <c r="HOT128" s="6"/>
      <c r="HOU128" s="6"/>
      <c r="HOV128" s="6"/>
      <c r="HOW128" s="6"/>
      <c r="HOX128" s="6"/>
      <c r="HOY128" s="6"/>
      <c r="HOZ128" s="6"/>
      <c r="HPA128" s="6"/>
      <c r="HPB128" s="6"/>
      <c r="HPC128" s="6"/>
      <c r="HPD128" s="6"/>
      <c r="HPE128" s="6"/>
      <c r="HPF128" s="6"/>
      <c r="HPG128" s="6"/>
      <c r="HPH128" s="6"/>
      <c r="HPI128" s="6"/>
      <c r="HPJ128" s="6"/>
      <c r="HPK128" s="6"/>
      <c r="HPL128" s="6"/>
      <c r="HPM128" s="6"/>
      <c r="HPN128" s="6"/>
      <c r="HPO128" s="6"/>
      <c r="HPP128" s="6"/>
      <c r="HPQ128" s="6"/>
      <c r="HPR128" s="6"/>
      <c r="HPS128" s="6"/>
      <c r="HPT128" s="6"/>
      <c r="HPU128" s="6"/>
      <c r="HPV128" s="6"/>
      <c r="HPW128" s="6"/>
      <c r="HPX128" s="6"/>
      <c r="HPY128" s="6"/>
      <c r="HPZ128" s="6"/>
      <c r="HQA128" s="6"/>
      <c r="HQB128" s="6"/>
      <c r="HQC128" s="6"/>
      <c r="HQD128" s="6"/>
      <c r="HQE128" s="6"/>
      <c r="HQF128" s="6"/>
      <c r="HQG128" s="6"/>
      <c r="HQH128" s="6"/>
      <c r="HQI128" s="6"/>
      <c r="HQJ128" s="6"/>
      <c r="HQK128" s="6"/>
      <c r="HQL128" s="6"/>
      <c r="HQM128" s="6"/>
      <c r="HQN128" s="6"/>
      <c r="HQO128" s="6"/>
      <c r="HQP128" s="6"/>
      <c r="HQQ128" s="6"/>
      <c r="HQR128" s="6"/>
      <c r="HQS128" s="6"/>
      <c r="HQT128" s="6"/>
      <c r="HQU128" s="6"/>
      <c r="HQV128" s="6"/>
      <c r="HQW128" s="6"/>
      <c r="HQX128" s="6"/>
      <c r="HQY128" s="6"/>
      <c r="HQZ128" s="6"/>
      <c r="HRA128" s="6"/>
      <c r="HRH128" s="6"/>
      <c r="HRI128" s="6"/>
      <c r="HRJ128" s="6"/>
      <c r="HRK128" s="6"/>
      <c r="HRL128" s="6"/>
      <c r="HRM128" s="6"/>
      <c r="HRN128" s="6"/>
      <c r="HRO128" s="6"/>
      <c r="HRP128" s="6"/>
      <c r="HRQ128" s="6"/>
      <c r="HRR128" s="6"/>
      <c r="HRS128" s="6"/>
      <c r="HRT128" s="6"/>
      <c r="HRU128" s="6"/>
      <c r="HRV128" s="6"/>
      <c r="HRW128" s="6"/>
      <c r="HRX128" s="6"/>
      <c r="HRY128" s="6"/>
      <c r="HRZ128" s="6"/>
      <c r="HSA128" s="6"/>
      <c r="HSB128" s="6"/>
      <c r="HSC128" s="6"/>
      <c r="HSD128" s="6"/>
      <c r="HSE128" s="6"/>
      <c r="HSF128" s="6"/>
      <c r="HSG128" s="6"/>
      <c r="HSH128" s="6"/>
      <c r="HSI128" s="6"/>
      <c r="HSJ128" s="6"/>
      <c r="HSK128" s="6"/>
      <c r="HSL128" s="6"/>
      <c r="HSM128" s="6"/>
      <c r="HSN128" s="6"/>
      <c r="HSO128" s="6"/>
      <c r="HSP128" s="6"/>
      <c r="HSQ128" s="6"/>
      <c r="HSR128" s="6"/>
      <c r="HSS128" s="6"/>
      <c r="HST128" s="6"/>
      <c r="HSU128" s="6"/>
      <c r="HSV128" s="6"/>
      <c r="HSW128" s="6"/>
      <c r="HSX128" s="6"/>
      <c r="HSY128" s="6"/>
      <c r="HSZ128" s="6"/>
      <c r="HTA128" s="6"/>
      <c r="HTB128" s="6"/>
      <c r="HTC128" s="6"/>
      <c r="HTD128" s="6"/>
      <c r="HTE128" s="6"/>
      <c r="HTF128" s="6"/>
      <c r="HTG128" s="6"/>
      <c r="HTH128" s="6"/>
      <c r="HTI128" s="6"/>
      <c r="HTJ128" s="6"/>
      <c r="HTK128" s="6"/>
      <c r="HTL128" s="6"/>
      <c r="HTM128" s="6"/>
      <c r="HTN128" s="6"/>
      <c r="HTO128" s="6"/>
      <c r="HTP128" s="6"/>
      <c r="HTQ128" s="6"/>
      <c r="HTR128" s="6"/>
      <c r="HTS128" s="6"/>
      <c r="HTT128" s="6"/>
      <c r="HTU128" s="6"/>
      <c r="HTV128" s="6"/>
      <c r="HTW128" s="6"/>
      <c r="HTX128" s="6"/>
      <c r="HTY128" s="6"/>
      <c r="HTZ128" s="6"/>
      <c r="HUA128" s="6"/>
      <c r="HUB128" s="6"/>
      <c r="HUC128" s="6"/>
      <c r="HUD128" s="6"/>
      <c r="HUE128" s="6"/>
      <c r="HUF128" s="6"/>
      <c r="HUG128" s="6"/>
      <c r="HUH128" s="6"/>
      <c r="HUI128" s="6"/>
      <c r="HUJ128" s="6"/>
      <c r="HUK128" s="6"/>
      <c r="HUL128" s="6"/>
      <c r="HUM128" s="6"/>
      <c r="HUN128" s="6"/>
      <c r="HUO128" s="6"/>
      <c r="HUP128" s="6"/>
      <c r="HUQ128" s="6"/>
      <c r="HUR128" s="6"/>
      <c r="HUS128" s="6"/>
      <c r="HUT128" s="6"/>
      <c r="HUU128" s="6"/>
      <c r="HUV128" s="6"/>
      <c r="HUW128" s="6"/>
      <c r="HUX128" s="6"/>
      <c r="HUY128" s="6"/>
      <c r="HUZ128" s="6"/>
      <c r="HVA128" s="6"/>
      <c r="HVB128" s="6"/>
      <c r="HVC128" s="6"/>
      <c r="HVD128" s="6"/>
      <c r="HVE128" s="6"/>
      <c r="HVF128" s="6"/>
      <c r="HVG128" s="6"/>
      <c r="HVH128" s="6"/>
      <c r="HVI128" s="6"/>
      <c r="HVJ128" s="6"/>
      <c r="HVK128" s="6"/>
      <c r="HVL128" s="6"/>
      <c r="HVM128" s="6"/>
      <c r="HVN128" s="6"/>
      <c r="HVO128" s="6"/>
      <c r="HVP128" s="6"/>
      <c r="HVQ128" s="6"/>
      <c r="HVR128" s="6"/>
      <c r="HVS128" s="6"/>
      <c r="HVT128" s="6"/>
      <c r="HVU128" s="6"/>
      <c r="HVV128" s="6"/>
      <c r="HVW128" s="6"/>
      <c r="HVX128" s="6"/>
      <c r="HVY128" s="6"/>
      <c r="HVZ128" s="6"/>
      <c r="HWA128" s="6"/>
      <c r="HWB128" s="6"/>
      <c r="HWC128" s="6"/>
      <c r="HWD128" s="6"/>
      <c r="HWE128" s="6"/>
      <c r="HWF128" s="6"/>
      <c r="HWG128" s="6"/>
      <c r="HWH128" s="6"/>
      <c r="HWI128" s="6"/>
      <c r="HWJ128" s="6"/>
      <c r="HWK128" s="6"/>
      <c r="HWL128" s="6"/>
      <c r="HWM128" s="6"/>
      <c r="HWN128" s="6"/>
      <c r="HWO128" s="6"/>
      <c r="HWP128" s="6"/>
      <c r="HWQ128" s="6"/>
      <c r="HWR128" s="6"/>
      <c r="HWS128" s="6"/>
      <c r="HWT128" s="6"/>
      <c r="HWU128" s="6"/>
      <c r="HWV128" s="6"/>
      <c r="HWW128" s="6"/>
      <c r="HWX128" s="6"/>
      <c r="HWY128" s="6"/>
      <c r="HWZ128" s="6"/>
      <c r="HXA128" s="6"/>
      <c r="HXB128" s="6"/>
      <c r="HXC128" s="6"/>
      <c r="HXD128" s="6"/>
      <c r="HXE128" s="6"/>
      <c r="HXF128" s="6"/>
      <c r="HXG128" s="6"/>
      <c r="HXH128" s="6"/>
      <c r="HXI128" s="6"/>
      <c r="HXJ128" s="6"/>
      <c r="HXK128" s="6"/>
      <c r="HXL128" s="6"/>
      <c r="HXM128" s="6"/>
      <c r="HXN128" s="6"/>
      <c r="HXO128" s="6"/>
      <c r="HXP128" s="6"/>
      <c r="HXQ128" s="6"/>
      <c r="HXR128" s="6"/>
      <c r="HXS128" s="6"/>
      <c r="HXT128" s="6"/>
      <c r="HXU128" s="6"/>
      <c r="HXV128" s="6"/>
      <c r="HXW128" s="6"/>
      <c r="HXX128" s="6"/>
      <c r="HXY128" s="6"/>
      <c r="HXZ128" s="6"/>
      <c r="HYA128" s="6"/>
      <c r="HYB128" s="6"/>
      <c r="HYC128" s="6"/>
      <c r="HYD128" s="6"/>
      <c r="HYE128" s="6"/>
      <c r="HYF128" s="6"/>
      <c r="HYG128" s="6"/>
      <c r="HYH128" s="6"/>
      <c r="HYI128" s="6"/>
      <c r="HYJ128" s="6"/>
      <c r="HYK128" s="6"/>
      <c r="HYL128" s="6"/>
      <c r="HYM128" s="6"/>
      <c r="HYN128" s="6"/>
      <c r="HYO128" s="6"/>
      <c r="HYP128" s="6"/>
      <c r="HYQ128" s="6"/>
      <c r="HYR128" s="6"/>
      <c r="HYS128" s="6"/>
      <c r="HYT128" s="6"/>
      <c r="HYU128" s="6"/>
      <c r="HYV128" s="6"/>
      <c r="HYW128" s="6"/>
      <c r="HYX128" s="6"/>
      <c r="HYY128" s="6"/>
      <c r="HYZ128" s="6"/>
      <c r="HZA128" s="6"/>
      <c r="HZB128" s="6"/>
      <c r="HZC128" s="6"/>
      <c r="HZD128" s="6"/>
      <c r="HZE128" s="6"/>
      <c r="HZF128" s="6"/>
      <c r="HZG128" s="6"/>
      <c r="HZH128" s="6"/>
      <c r="HZI128" s="6"/>
      <c r="HZJ128" s="6"/>
      <c r="HZK128" s="6"/>
      <c r="HZL128" s="6"/>
      <c r="HZM128" s="6"/>
      <c r="HZN128" s="6"/>
      <c r="HZO128" s="6"/>
      <c r="HZP128" s="6"/>
      <c r="HZQ128" s="6"/>
      <c r="HZR128" s="6"/>
      <c r="HZS128" s="6"/>
      <c r="HZT128" s="6"/>
      <c r="HZU128" s="6"/>
      <c r="HZV128" s="6"/>
      <c r="HZW128" s="6"/>
      <c r="HZX128" s="6"/>
      <c r="HZY128" s="6"/>
      <c r="HZZ128" s="6"/>
      <c r="IAA128" s="6"/>
      <c r="IAB128" s="6"/>
      <c r="IAC128" s="6"/>
      <c r="IAD128" s="6"/>
      <c r="IAE128" s="6"/>
      <c r="IAF128" s="6"/>
      <c r="IAG128" s="6"/>
      <c r="IAH128" s="6"/>
      <c r="IAI128" s="6"/>
      <c r="IAJ128" s="6"/>
      <c r="IAK128" s="6"/>
      <c r="IAL128" s="6"/>
      <c r="IAM128" s="6"/>
      <c r="IAN128" s="6"/>
      <c r="IAO128" s="6"/>
      <c r="IAP128" s="6"/>
      <c r="IAQ128" s="6"/>
      <c r="IAR128" s="6"/>
      <c r="IAS128" s="6"/>
      <c r="IAT128" s="6"/>
      <c r="IAU128" s="6"/>
      <c r="IAV128" s="6"/>
      <c r="IAW128" s="6"/>
      <c r="IBD128" s="6"/>
      <c r="IBE128" s="6"/>
      <c r="IBF128" s="6"/>
      <c r="IBG128" s="6"/>
      <c r="IBH128" s="6"/>
      <c r="IBI128" s="6"/>
      <c r="IBJ128" s="6"/>
      <c r="IBK128" s="6"/>
      <c r="IBL128" s="6"/>
      <c r="IBM128" s="6"/>
      <c r="IBN128" s="6"/>
      <c r="IBO128" s="6"/>
      <c r="IBP128" s="6"/>
      <c r="IBQ128" s="6"/>
      <c r="IBR128" s="6"/>
      <c r="IBS128" s="6"/>
      <c r="IBT128" s="6"/>
      <c r="IBU128" s="6"/>
      <c r="IBV128" s="6"/>
      <c r="IBW128" s="6"/>
      <c r="IBX128" s="6"/>
      <c r="IBY128" s="6"/>
      <c r="IBZ128" s="6"/>
      <c r="ICA128" s="6"/>
      <c r="ICB128" s="6"/>
      <c r="ICC128" s="6"/>
      <c r="ICD128" s="6"/>
      <c r="ICE128" s="6"/>
      <c r="ICF128" s="6"/>
      <c r="ICG128" s="6"/>
      <c r="ICH128" s="6"/>
      <c r="ICI128" s="6"/>
      <c r="ICJ128" s="6"/>
      <c r="ICK128" s="6"/>
      <c r="ICL128" s="6"/>
      <c r="ICM128" s="6"/>
      <c r="ICN128" s="6"/>
      <c r="ICO128" s="6"/>
      <c r="ICP128" s="6"/>
      <c r="ICQ128" s="6"/>
      <c r="ICR128" s="6"/>
      <c r="ICS128" s="6"/>
      <c r="ICT128" s="6"/>
      <c r="ICU128" s="6"/>
      <c r="ICV128" s="6"/>
      <c r="ICW128" s="6"/>
      <c r="ICX128" s="6"/>
      <c r="ICY128" s="6"/>
      <c r="ICZ128" s="6"/>
      <c r="IDA128" s="6"/>
      <c r="IDB128" s="6"/>
      <c r="IDC128" s="6"/>
      <c r="IDD128" s="6"/>
      <c r="IDE128" s="6"/>
      <c r="IDF128" s="6"/>
      <c r="IDG128" s="6"/>
      <c r="IDH128" s="6"/>
      <c r="IDI128" s="6"/>
      <c r="IDJ128" s="6"/>
      <c r="IDK128" s="6"/>
      <c r="IDL128" s="6"/>
      <c r="IDM128" s="6"/>
      <c r="IDN128" s="6"/>
      <c r="IDO128" s="6"/>
      <c r="IDP128" s="6"/>
      <c r="IDQ128" s="6"/>
      <c r="IDR128" s="6"/>
      <c r="IDS128" s="6"/>
      <c r="IDT128" s="6"/>
      <c r="IDU128" s="6"/>
      <c r="IDV128" s="6"/>
      <c r="IDW128" s="6"/>
      <c r="IDX128" s="6"/>
      <c r="IDY128" s="6"/>
      <c r="IDZ128" s="6"/>
      <c r="IEA128" s="6"/>
      <c r="IEB128" s="6"/>
      <c r="IEC128" s="6"/>
      <c r="IED128" s="6"/>
      <c r="IEE128" s="6"/>
      <c r="IEF128" s="6"/>
      <c r="IEG128" s="6"/>
      <c r="IEH128" s="6"/>
      <c r="IEI128" s="6"/>
      <c r="IEJ128" s="6"/>
      <c r="IEK128" s="6"/>
      <c r="IEL128" s="6"/>
      <c r="IEM128" s="6"/>
      <c r="IEN128" s="6"/>
      <c r="IEO128" s="6"/>
      <c r="IEP128" s="6"/>
      <c r="IEQ128" s="6"/>
      <c r="IER128" s="6"/>
      <c r="IES128" s="6"/>
      <c r="IET128" s="6"/>
      <c r="IEU128" s="6"/>
      <c r="IEV128" s="6"/>
      <c r="IEW128" s="6"/>
      <c r="IEX128" s="6"/>
      <c r="IEY128" s="6"/>
      <c r="IEZ128" s="6"/>
      <c r="IFA128" s="6"/>
      <c r="IFB128" s="6"/>
      <c r="IFC128" s="6"/>
      <c r="IFD128" s="6"/>
      <c r="IFE128" s="6"/>
      <c r="IFF128" s="6"/>
      <c r="IFG128" s="6"/>
      <c r="IFH128" s="6"/>
      <c r="IFI128" s="6"/>
      <c r="IFJ128" s="6"/>
      <c r="IFK128" s="6"/>
      <c r="IFL128" s="6"/>
      <c r="IFM128" s="6"/>
      <c r="IFN128" s="6"/>
      <c r="IFO128" s="6"/>
      <c r="IFP128" s="6"/>
      <c r="IFQ128" s="6"/>
      <c r="IFR128" s="6"/>
      <c r="IFS128" s="6"/>
      <c r="IFT128" s="6"/>
      <c r="IFU128" s="6"/>
      <c r="IFV128" s="6"/>
      <c r="IFW128" s="6"/>
      <c r="IFX128" s="6"/>
      <c r="IFY128" s="6"/>
      <c r="IFZ128" s="6"/>
      <c r="IGA128" s="6"/>
      <c r="IGB128" s="6"/>
      <c r="IGC128" s="6"/>
      <c r="IGD128" s="6"/>
      <c r="IGE128" s="6"/>
      <c r="IGF128" s="6"/>
      <c r="IGG128" s="6"/>
      <c r="IGH128" s="6"/>
      <c r="IGI128" s="6"/>
      <c r="IGJ128" s="6"/>
      <c r="IGK128" s="6"/>
      <c r="IGL128" s="6"/>
      <c r="IGM128" s="6"/>
      <c r="IGN128" s="6"/>
      <c r="IGO128" s="6"/>
      <c r="IGP128" s="6"/>
      <c r="IGQ128" s="6"/>
      <c r="IGR128" s="6"/>
      <c r="IGS128" s="6"/>
      <c r="IGT128" s="6"/>
      <c r="IGU128" s="6"/>
      <c r="IGV128" s="6"/>
      <c r="IGW128" s="6"/>
      <c r="IGX128" s="6"/>
      <c r="IGY128" s="6"/>
      <c r="IGZ128" s="6"/>
      <c r="IHA128" s="6"/>
      <c r="IHB128" s="6"/>
      <c r="IHC128" s="6"/>
      <c r="IHD128" s="6"/>
      <c r="IHE128" s="6"/>
      <c r="IHF128" s="6"/>
      <c r="IHG128" s="6"/>
      <c r="IHH128" s="6"/>
      <c r="IHI128" s="6"/>
      <c r="IHJ128" s="6"/>
      <c r="IHK128" s="6"/>
      <c r="IHL128" s="6"/>
      <c r="IHM128" s="6"/>
      <c r="IHN128" s="6"/>
      <c r="IHO128" s="6"/>
      <c r="IHP128" s="6"/>
      <c r="IHQ128" s="6"/>
      <c r="IHR128" s="6"/>
      <c r="IHS128" s="6"/>
      <c r="IHT128" s="6"/>
      <c r="IHU128" s="6"/>
      <c r="IHV128" s="6"/>
      <c r="IHW128" s="6"/>
      <c r="IHX128" s="6"/>
      <c r="IHY128" s="6"/>
      <c r="IHZ128" s="6"/>
      <c r="IIA128" s="6"/>
      <c r="IIB128" s="6"/>
      <c r="IIC128" s="6"/>
      <c r="IID128" s="6"/>
      <c r="IIE128" s="6"/>
      <c r="IIF128" s="6"/>
      <c r="IIG128" s="6"/>
      <c r="IIH128" s="6"/>
      <c r="III128" s="6"/>
      <c r="IIJ128" s="6"/>
      <c r="IIK128" s="6"/>
      <c r="IIL128" s="6"/>
      <c r="IIM128" s="6"/>
      <c r="IIN128" s="6"/>
      <c r="IIO128" s="6"/>
      <c r="IIP128" s="6"/>
      <c r="IIQ128" s="6"/>
      <c r="IIR128" s="6"/>
      <c r="IIS128" s="6"/>
      <c r="IIT128" s="6"/>
      <c r="IIU128" s="6"/>
      <c r="IIV128" s="6"/>
      <c r="IIW128" s="6"/>
      <c r="IIX128" s="6"/>
      <c r="IIY128" s="6"/>
      <c r="IIZ128" s="6"/>
      <c r="IJA128" s="6"/>
      <c r="IJB128" s="6"/>
      <c r="IJC128" s="6"/>
      <c r="IJD128" s="6"/>
      <c r="IJE128" s="6"/>
      <c r="IJF128" s="6"/>
      <c r="IJG128" s="6"/>
      <c r="IJH128" s="6"/>
      <c r="IJI128" s="6"/>
      <c r="IJJ128" s="6"/>
      <c r="IJK128" s="6"/>
      <c r="IJL128" s="6"/>
      <c r="IJM128" s="6"/>
      <c r="IJN128" s="6"/>
      <c r="IJO128" s="6"/>
      <c r="IJP128" s="6"/>
      <c r="IJQ128" s="6"/>
      <c r="IJR128" s="6"/>
      <c r="IJS128" s="6"/>
      <c r="IJT128" s="6"/>
      <c r="IJU128" s="6"/>
      <c r="IJV128" s="6"/>
      <c r="IJW128" s="6"/>
      <c r="IJX128" s="6"/>
      <c r="IJY128" s="6"/>
      <c r="IJZ128" s="6"/>
      <c r="IKA128" s="6"/>
      <c r="IKB128" s="6"/>
      <c r="IKC128" s="6"/>
      <c r="IKD128" s="6"/>
      <c r="IKE128" s="6"/>
      <c r="IKF128" s="6"/>
      <c r="IKG128" s="6"/>
      <c r="IKH128" s="6"/>
      <c r="IKI128" s="6"/>
      <c r="IKJ128" s="6"/>
      <c r="IKK128" s="6"/>
      <c r="IKL128" s="6"/>
      <c r="IKM128" s="6"/>
      <c r="IKN128" s="6"/>
      <c r="IKO128" s="6"/>
      <c r="IKP128" s="6"/>
      <c r="IKQ128" s="6"/>
      <c r="IKR128" s="6"/>
      <c r="IKS128" s="6"/>
      <c r="IKZ128" s="6"/>
      <c r="ILA128" s="6"/>
      <c r="ILB128" s="6"/>
      <c r="ILC128" s="6"/>
      <c r="ILD128" s="6"/>
      <c r="ILE128" s="6"/>
      <c r="ILF128" s="6"/>
      <c r="ILG128" s="6"/>
      <c r="ILH128" s="6"/>
      <c r="ILI128" s="6"/>
      <c r="ILJ128" s="6"/>
      <c r="ILK128" s="6"/>
      <c r="ILL128" s="6"/>
      <c r="ILM128" s="6"/>
      <c r="ILN128" s="6"/>
      <c r="ILO128" s="6"/>
      <c r="ILP128" s="6"/>
      <c r="ILQ128" s="6"/>
      <c r="ILR128" s="6"/>
      <c r="ILS128" s="6"/>
      <c r="ILT128" s="6"/>
      <c r="ILU128" s="6"/>
      <c r="ILV128" s="6"/>
      <c r="ILW128" s="6"/>
      <c r="ILX128" s="6"/>
      <c r="ILY128" s="6"/>
      <c r="ILZ128" s="6"/>
      <c r="IMA128" s="6"/>
      <c r="IMB128" s="6"/>
      <c r="IMC128" s="6"/>
      <c r="IMD128" s="6"/>
      <c r="IME128" s="6"/>
      <c r="IMF128" s="6"/>
      <c r="IMG128" s="6"/>
      <c r="IMH128" s="6"/>
      <c r="IMI128" s="6"/>
      <c r="IMJ128" s="6"/>
      <c r="IMK128" s="6"/>
      <c r="IML128" s="6"/>
      <c r="IMM128" s="6"/>
      <c r="IMN128" s="6"/>
      <c r="IMO128" s="6"/>
      <c r="IMP128" s="6"/>
      <c r="IMQ128" s="6"/>
      <c r="IMR128" s="6"/>
      <c r="IMS128" s="6"/>
      <c r="IMT128" s="6"/>
      <c r="IMU128" s="6"/>
      <c r="IMV128" s="6"/>
      <c r="IMW128" s="6"/>
      <c r="IMX128" s="6"/>
      <c r="IMY128" s="6"/>
      <c r="IMZ128" s="6"/>
      <c r="INA128" s="6"/>
      <c r="INB128" s="6"/>
      <c r="INC128" s="6"/>
      <c r="IND128" s="6"/>
      <c r="INE128" s="6"/>
      <c r="INF128" s="6"/>
      <c r="ING128" s="6"/>
      <c r="INH128" s="6"/>
      <c r="INI128" s="6"/>
      <c r="INJ128" s="6"/>
      <c r="INK128" s="6"/>
      <c r="INL128" s="6"/>
      <c r="INM128" s="6"/>
      <c r="INN128" s="6"/>
      <c r="INO128" s="6"/>
      <c r="INP128" s="6"/>
      <c r="INQ128" s="6"/>
      <c r="INR128" s="6"/>
      <c r="INS128" s="6"/>
      <c r="INT128" s="6"/>
      <c r="INU128" s="6"/>
      <c r="INV128" s="6"/>
      <c r="INW128" s="6"/>
      <c r="INX128" s="6"/>
      <c r="INY128" s="6"/>
      <c r="INZ128" s="6"/>
      <c r="IOA128" s="6"/>
      <c r="IOB128" s="6"/>
      <c r="IOC128" s="6"/>
      <c r="IOD128" s="6"/>
      <c r="IOE128" s="6"/>
      <c r="IOF128" s="6"/>
      <c r="IOG128" s="6"/>
      <c r="IOH128" s="6"/>
      <c r="IOI128" s="6"/>
      <c r="IOJ128" s="6"/>
      <c r="IOK128" s="6"/>
      <c r="IOL128" s="6"/>
      <c r="IOM128" s="6"/>
      <c r="ION128" s="6"/>
      <c r="IOO128" s="6"/>
      <c r="IOP128" s="6"/>
      <c r="IOQ128" s="6"/>
      <c r="IOR128" s="6"/>
      <c r="IOS128" s="6"/>
      <c r="IOT128" s="6"/>
      <c r="IOU128" s="6"/>
      <c r="IOV128" s="6"/>
      <c r="IOW128" s="6"/>
      <c r="IOX128" s="6"/>
      <c r="IOY128" s="6"/>
      <c r="IOZ128" s="6"/>
      <c r="IPA128" s="6"/>
      <c r="IPB128" s="6"/>
      <c r="IPC128" s="6"/>
      <c r="IPD128" s="6"/>
      <c r="IPE128" s="6"/>
      <c r="IPF128" s="6"/>
      <c r="IPG128" s="6"/>
      <c r="IPH128" s="6"/>
      <c r="IPI128" s="6"/>
      <c r="IPJ128" s="6"/>
      <c r="IPK128" s="6"/>
      <c r="IPL128" s="6"/>
      <c r="IPM128" s="6"/>
      <c r="IPN128" s="6"/>
      <c r="IPO128" s="6"/>
      <c r="IPP128" s="6"/>
      <c r="IPQ128" s="6"/>
      <c r="IPR128" s="6"/>
      <c r="IPS128" s="6"/>
      <c r="IPT128" s="6"/>
      <c r="IPU128" s="6"/>
      <c r="IPV128" s="6"/>
      <c r="IPW128" s="6"/>
      <c r="IPX128" s="6"/>
      <c r="IPY128" s="6"/>
      <c r="IPZ128" s="6"/>
      <c r="IQA128" s="6"/>
      <c r="IQB128" s="6"/>
      <c r="IQC128" s="6"/>
      <c r="IQD128" s="6"/>
      <c r="IQE128" s="6"/>
      <c r="IQF128" s="6"/>
      <c r="IQG128" s="6"/>
      <c r="IQH128" s="6"/>
      <c r="IQI128" s="6"/>
      <c r="IQJ128" s="6"/>
      <c r="IQK128" s="6"/>
      <c r="IQL128" s="6"/>
      <c r="IQM128" s="6"/>
      <c r="IQN128" s="6"/>
      <c r="IQO128" s="6"/>
      <c r="IQP128" s="6"/>
      <c r="IQQ128" s="6"/>
      <c r="IQR128" s="6"/>
      <c r="IQS128" s="6"/>
      <c r="IQT128" s="6"/>
      <c r="IQU128" s="6"/>
      <c r="IQV128" s="6"/>
      <c r="IQW128" s="6"/>
      <c r="IQX128" s="6"/>
      <c r="IQY128" s="6"/>
      <c r="IQZ128" s="6"/>
      <c r="IRA128" s="6"/>
      <c r="IRB128" s="6"/>
      <c r="IRC128" s="6"/>
      <c r="IRD128" s="6"/>
      <c r="IRE128" s="6"/>
      <c r="IRF128" s="6"/>
      <c r="IRG128" s="6"/>
      <c r="IRH128" s="6"/>
      <c r="IRI128" s="6"/>
      <c r="IRJ128" s="6"/>
      <c r="IRK128" s="6"/>
      <c r="IRL128" s="6"/>
      <c r="IRM128" s="6"/>
      <c r="IRN128" s="6"/>
      <c r="IRO128" s="6"/>
      <c r="IRP128" s="6"/>
      <c r="IRQ128" s="6"/>
      <c r="IRR128" s="6"/>
      <c r="IRS128" s="6"/>
      <c r="IRT128" s="6"/>
      <c r="IRU128" s="6"/>
      <c r="IRV128" s="6"/>
      <c r="IRW128" s="6"/>
      <c r="IRX128" s="6"/>
      <c r="IRY128" s="6"/>
      <c r="IRZ128" s="6"/>
      <c r="ISA128" s="6"/>
      <c r="ISB128" s="6"/>
      <c r="ISC128" s="6"/>
      <c r="ISD128" s="6"/>
      <c r="ISE128" s="6"/>
      <c r="ISF128" s="6"/>
      <c r="ISG128" s="6"/>
      <c r="ISH128" s="6"/>
      <c r="ISI128" s="6"/>
      <c r="ISJ128" s="6"/>
      <c r="ISK128" s="6"/>
      <c r="ISL128" s="6"/>
      <c r="ISM128" s="6"/>
      <c r="ISN128" s="6"/>
      <c r="ISO128" s="6"/>
      <c r="ISP128" s="6"/>
      <c r="ISQ128" s="6"/>
      <c r="ISR128" s="6"/>
      <c r="ISS128" s="6"/>
      <c r="IST128" s="6"/>
      <c r="ISU128" s="6"/>
      <c r="ISV128" s="6"/>
      <c r="ISW128" s="6"/>
      <c r="ISX128" s="6"/>
      <c r="ISY128" s="6"/>
      <c r="ISZ128" s="6"/>
      <c r="ITA128" s="6"/>
      <c r="ITB128" s="6"/>
      <c r="ITC128" s="6"/>
      <c r="ITD128" s="6"/>
      <c r="ITE128" s="6"/>
      <c r="ITF128" s="6"/>
      <c r="ITG128" s="6"/>
      <c r="ITH128" s="6"/>
      <c r="ITI128" s="6"/>
      <c r="ITJ128" s="6"/>
      <c r="ITK128" s="6"/>
      <c r="ITL128" s="6"/>
      <c r="ITM128" s="6"/>
      <c r="ITN128" s="6"/>
      <c r="ITO128" s="6"/>
      <c r="ITP128" s="6"/>
      <c r="ITQ128" s="6"/>
      <c r="ITR128" s="6"/>
      <c r="ITS128" s="6"/>
      <c r="ITT128" s="6"/>
      <c r="ITU128" s="6"/>
      <c r="ITV128" s="6"/>
      <c r="ITW128" s="6"/>
      <c r="ITX128" s="6"/>
      <c r="ITY128" s="6"/>
      <c r="ITZ128" s="6"/>
      <c r="IUA128" s="6"/>
      <c r="IUB128" s="6"/>
      <c r="IUC128" s="6"/>
      <c r="IUD128" s="6"/>
      <c r="IUE128" s="6"/>
      <c r="IUF128" s="6"/>
      <c r="IUG128" s="6"/>
      <c r="IUH128" s="6"/>
      <c r="IUI128" s="6"/>
      <c r="IUJ128" s="6"/>
      <c r="IUK128" s="6"/>
      <c r="IUL128" s="6"/>
      <c r="IUM128" s="6"/>
      <c r="IUN128" s="6"/>
      <c r="IUO128" s="6"/>
      <c r="IUV128" s="6"/>
      <c r="IUW128" s="6"/>
      <c r="IUX128" s="6"/>
      <c r="IUY128" s="6"/>
      <c r="IUZ128" s="6"/>
      <c r="IVA128" s="6"/>
      <c r="IVB128" s="6"/>
      <c r="IVC128" s="6"/>
      <c r="IVD128" s="6"/>
      <c r="IVE128" s="6"/>
      <c r="IVF128" s="6"/>
      <c r="IVG128" s="6"/>
      <c r="IVH128" s="6"/>
      <c r="IVI128" s="6"/>
      <c r="IVJ128" s="6"/>
      <c r="IVK128" s="6"/>
      <c r="IVL128" s="6"/>
      <c r="IVM128" s="6"/>
      <c r="IVN128" s="6"/>
      <c r="IVO128" s="6"/>
      <c r="IVP128" s="6"/>
      <c r="IVQ128" s="6"/>
      <c r="IVR128" s="6"/>
      <c r="IVS128" s="6"/>
      <c r="IVT128" s="6"/>
      <c r="IVU128" s="6"/>
      <c r="IVV128" s="6"/>
      <c r="IVW128" s="6"/>
      <c r="IVX128" s="6"/>
      <c r="IVY128" s="6"/>
      <c r="IVZ128" s="6"/>
      <c r="IWA128" s="6"/>
      <c r="IWB128" s="6"/>
      <c r="IWC128" s="6"/>
      <c r="IWD128" s="6"/>
      <c r="IWE128" s="6"/>
      <c r="IWF128" s="6"/>
      <c r="IWG128" s="6"/>
      <c r="IWH128" s="6"/>
      <c r="IWI128" s="6"/>
      <c r="IWJ128" s="6"/>
      <c r="IWK128" s="6"/>
      <c r="IWL128" s="6"/>
      <c r="IWM128" s="6"/>
      <c r="IWN128" s="6"/>
      <c r="IWO128" s="6"/>
      <c r="IWP128" s="6"/>
      <c r="IWQ128" s="6"/>
      <c r="IWR128" s="6"/>
      <c r="IWS128" s="6"/>
      <c r="IWT128" s="6"/>
      <c r="IWU128" s="6"/>
      <c r="IWV128" s="6"/>
      <c r="IWW128" s="6"/>
      <c r="IWX128" s="6"/>
      <c r="IWY128" s="6"/>
      <c r="IWZ128" s="6"/>
      <c r="IXA128" s="6"/>
      <c r="IXB128" s="6"/>
      <c r="IXC128" s="6"/>
      <c r="IXD128" s="6"/>
      <c r="IXE128" s="6"/>
      <c r="IXF128" s="6"/>
      <c r="IXG128" s="6"/>
      <c r="IXH128" s="6"/>
      <c r="IXI128" s="6"/>
      <c r="IXJ128" s="6"/>
      <c r="IXK128" s="6"/>
      <c r="IXL128" s="6"/>
      <c r="IXM128" s="6"/>
      <c r="IXN128" s="6"/>
      <c r="IXO128" s="6"/>
      <c r="IXP128" s="6"/>
      <c r="IXQ128" s="6"/>
      <c r="IXR128" s="6"/>
      <c r="IXS128" s="6"/>
      <c r="IXT128" s="6"/>
      <c r="IXU128" s="6"/>
      <c r="IXV128" s="6"/>
      <c r="IXW128" s="6"/>
      <c r="IXX128" s="6"/>
      <c r="IXY128" s="6"/>
      <c r="IXZ128" s="6"/>
      <c r="IYA128" s="6"/>
      <c r="IYB128" s="6"/>
      <c r="IYC128" s="6"/>
      <c r="IYD128" s="6"/>
      <c r="IYE128" s="6"/>
      <c r="IYF128" s="6"/>
      <c r="IYG128" s="6"/>
      <c r="IYH128" s="6"/>
      <c r="IYI128" s="6"/>
      <c r="IYJ128" s="6"/>
      <c r="IYK128" s="6"/>
      <c r="IYL128" s="6"/>
      <c r="IYM128" s="6"/>
      <c r="IYN128" s="6"/>
      <c r="IYO128" s="6"/>
      <c r="IYP128" s="6"/>
      <c r="IYQ128" s="6"/>
      <c r="IYR128" s="6"/>
      <c r="IYS128" s="6"/>
      <c r="IYT128" s="6"/>
      <c r="IYU128" s="6"/>
      <c r="IYV128" s="6"/>
      <c r="IYW128" s="6"/>
      <c r="IYX128" s="6"/>
      <c r="IYY128" s="6"/>
      <c r="IYZ128" s="6"/>
      <c r="IZA128" s="6"/>
      <c r="IZB128" s="6"/>
      <c r="IZC128" s="6"/>
      <c r="IZD128" s="6"/>
      <c r="IZE128" s="6"/>
      <c r="IZF128" s="6"/>
      <c r="IZG128" s="6"/>
      <c r="IZH128" s="6"/>
      <c r="IZI128" s="6"/>
      <c r="IZJ128" s="6"/>
      <c r="IZK128" s="6"/>
      <c r="IZL128" s="6"/>
      <c r="IZM128" s="6"/>
      <c r="IZN128" s="6"/>
      <c r="IZO128" s="6"/>
      <c r="IZP128" s="6"/>
      <c r="IZQ128" s="6"/>
      <c r="IZR128" s="6"/>
      <c r="IZS128" s="6"/>
      <c r="IZT128" s="6"/>
      <c r="IZU128" s="6"/>
      <c r="IZV128" s="6"/>
      <c r="IZW128" s="6"/>
      <c r="IZX128" s="6"/>
      <c r="IZY128" s="6"/>
      <c r="IZZ128" s="6"/>
      <c r="JAA128" s="6"/>
      <c r="JAB128" s="6"/>
      <c r="JAC128" s="6"/>
      <c r="JAD128" s="6"/>
      <c r="JAE128" s="6"/>
      <c r="JAF128" s="6"/>
      <c r="JAG128" s="6"/>
      <c r="JAH128" s="6"/>
      <c r="JAI128" s="6"/>
      <c r="JAJ128" s="6"/>
      <c r="JAK128" s="6"/>
      <c r="JAL128" s="6"/>
      <c r="JAM128" s="6"/>
      <c r="JAN128" s="6"/>
      <c r="JAO128" s="6"/>
      <c r="JAP128" s="6"/>
      <c r="JAQ128" s="6"/>
      <c r="JAR128" s="6"/>
      <c r="JAS128" s="6"/>
      <c r="JAT128" s="6"/>
      <c r="JAU128" s="6"/>
      <c r="JAV128" s="6"/>
      <c r="JAW128" s="6"/>
      <c r="JAX128" s="6"/>
      <c r="JAY128" s="6"/>
      <c r="JAZ128" s="6"/>
      <c r="JBA128" s="6"/>
      <c r="JBB128" s="6"/>
      <c r="JBC128" s="6"/>
      <c r="JBD128" s="6"/>
      <c r="JBE128" s="6"/>
      <c r="JBF128" s="6"/>
      <c r="JBG128" s="6"/>
      <c r="JBH128" s="6"/>
      <c r="JBI128" s="6"/>
      <c r="JBJ128" s="6"/>
      <c r="JBK128" s="6"/>
      <c r="JBL128" s="6"/>
      <c r="JBM128" s="6"/>
      <c r="JBN128" s="6"/>
      <c r="JBO128" s="6"/>
      <c r="JBP128" s="6"/>
      <c r="JBQ128" s="6"/>
      <c r="JBR128" s="6"/>
      <c r="JBS128" s="6"/>
      <c r="JBT128" s="6"/>
      <c r="JBU128" s="6"/>
      <c r="JBV128" s="6"/>
      <c r="JBW128" s="6"/>
      <c r="JBX128" s="6"/>
      <c r="JBY128" s="6"/>
      <c r="JBZ128" s="6"/>
      <c r="JCA128" s="6"/>
      <c r="JCB128" s="6"/>
      <c r="JCC128" s="6"/>
      <c r="JCD128" s="6"/>
      <c r="JCE128" s="6"/>
      <c r="JCF128" s="6"/>
      <c r="JCG128" s="6"/>
      <c r="JCH128" s="6"/>
      <c r="JCI128" s="6"/>
      <c r="JCJ128" s="6"/>
      <c r="JCK128" s="6"/>
      <c r="JCL128" s="6"/>
      <c r="JCM128" s="6"/>
      <c r="JCN128" s="6"/>
      <c r="JCO128" s="6"/>
      <c r="JCP128" s="6"/>
      <c r="JCQ128" s="6"/>
      <c r="JCR128" s="6"/>
      <c r="JCS128" s="6"/>
      <c r="JCT128" s="6"/>
      <c r="JCU128" s="6"/>
      <c r="JCV128" s="6"/>
      <c r="JCW128" s="6"/>
      <c r="JCX128" s="6"/>
      <c r="JCY128" s="6"/>
      <c r="JCZ128" s="6"/>
      <c r="JDA128" s="6"/>
      <c r="JDB128" s="6"/>
      <c r="JDC128" s="6"/>
      <c r="JDD128" s="6"/>
      <c r="JDE128" s="6"/>
      <c r="JDF128" s="6"/>
      <c r="JDG128" s="6"/>
      <c r="JDH128" s="6"/>
      <c r="JDI128" s="6"/>
      <c r="JDJ128" s="6"/>
      <c r="JDK128" s="6"/>
      <c r="JDL128" s="6"/>
      <c r="JDM128" s="6"/>
      <c r="JDN128" s="6"/>
      <c r="JDO128" s="6"/>
      <c r="JDP128" s="6"/>
      <c r="JDQ128" s="6"/>
      <c r="JDR128" s="6"/>
      <c r="JDS128" s="6"/>
      <c r="JDT128" s="6"/>
      <c r="JDU128" s="6"/>
      <c r="JDV128" s="6"/>
      <c r="JDW128" s="6"/>
      <c r="JDX128" s="6"/>
      <c r="JDY128" s="6"/>
      <c r="JDZ128" s="6"/>
      <c r="JEA128" s="6"/>
      <c r="JEB128" s="6"/>
      <c r="JEC128" s="6"/>
      <c r="JED128" s="6"/>
      <c r="JEE128" s="6"/>
      <c r="JEF128" s="6"/>
      <c r="JEG128" s="6"/>
      <c r="JEH128" s="6"/>
      <c r="JEI128" s="6"/>
      <c r="JEJ128" s="6"/>
      <c r="JEK128" s="6"/>
      <c r="JER128" s="6"/>
      <c r="JES128" s="6"/>
      <c r="JET128" s="6"/>
      <c r="JEU128" s="6"/>
      <c r="JEV128" s="6"/>
      <c r="JEW128" s="6"/>
      <c r="JEX128" s="6"/>
      <c r="JEY128" s="6"/>
      <c r="JEZ128" s="6"/>
      <c r="JFA128" s="6"/>
      <c r="JFB128" s="6"/>
      <c r="JFC128" s="6"/>
      <c r="JFD128" s="6"/>
      <c r="JFE128" s="6"/>
      <c r="JFF128" s="6"/>
      <c r="JFG128" s="6"/>
      <c r="JFH128" s="6"/>
      <c r="JFI128" s="6"/>
      <c r="JFJ128" s="6"/>
      <c r="JFK128" s="6"/>
      <c r="JFL128" s="6"/>
      <c r="JFM128" s="6"/>
      <c r="JFN128" s="6"/>
      <c r="JFO128" s="6"/>
      <c r="JFP128" s="6"/>
      <c r="JFQ128" s="6"/>
      <c r="JFR128" s="6"/>
      <c r="JFS128" s="6"/>
      <c r="JFT128" s="6"/>
      <c r="JFU128" s="6"/>
      <c r="JFV128" s="6"/>
      <c r="JFW128" s="6"/>
      <c r="JFX128" s="6"/>
      <c r="JFY128" s="6"/>
      <c r="JFZ128" s="6"/>
      <c r="JGA128" s="6"/>
      <c r="JGB128" s="6"/>
      <c r="JGC128" s="6"/>
      <c r="JGD128" s="6"/>
      <c r="JGE128" s="6"/>
      <c r="JGF128" s="6"/>
      <c r="JGG128" s="6"/>
      <c r="JGH128" s="6"/>
      <c r="JGI128" s="6"/>
      <c r="JGJ128" s="6"/>
      <c r="JGK128" s="6"/>
      <c r="JGL128" s="6"/>
      <c r="JGM128" s="6"/>
      <c r="JGN128" s="6"/>
      <c r="JGO128" s="6"/>
      <c r="JGP128" s="6"/>
      <c r="JGQ128" s="6"/>
      <c r="JGR128" s="6"/>
      <c r="JGS128" s="6"/>
      <c r="JGT128" s="6"/>
      <c r="JGU128" s="6"/>
      <c r="JGV128" s="6"/>
      <c r="JGW128" s="6"/>
      <c r="JGX128" s="6"/>
      <c r="JGY128" s="6"/>
      <c r="JGZ128" s="6"/>
      <c r="JHA128" s="6"/>
      <c r="JHB128" s="6"/>
      <c r="JHC128" s="6"/>
      <c r="JHD128" s="6"/>
      <c r="JHE128" s="6"/>
      <c r="JHF128" s="6"/>
      <c r="JHG128" s="6"/>
      <c r="JHH128" s="6"/>
      <c r="JHI128" s="6"/>
      <c r="JHJ128" s="6"/>
      <c r="JHK128" s="6"/>
      <c r="JHL128" s="6"/>
      <c r="JHM128" s="6"/>
      <c r="JHN128" s="6"/>
      <c r="JHO128" s="6"/>
      <c r="JHP128" s="6"/>
      <c r="JHQ128" s="6"/>
      <c r="JHR128" s="6"/>
      <c r="JHS128" s="6"/>
      <c r="JHT128" s="6"/>
      <c r="JHU128" s="6"/>
      <c r="JHV128" s="6"/>
      <c r="JHW128" s="6"/>
      <c r="JHX128" s="6"/>
      <c r="JHY128" s="6"/>
      <c r="JHZ128" s="6"/>
      <c r="JIA128" s="6"/>
      <c r="JIB128" s="6"/>
      <c r="JIC128" s="6"/>
      <c r="JID128" s="6"/>
      <c r="JIE128" s="6"/>
      <c r="JIF128" s="6"/>
      <c r="JIG128" s="6"/>
      <c r="JIH128" s="6"/>
      <c r="JII128" s="6"/>
      <c r="JIJ128" s="6"/>
      <c r="JIK128" s="6"/>
      <c r="JIL128" s="6"/>
      <c r="JIM128" s="6"/>
      <c r="JIN128" s="6"/>
      <c r="JIO128" s="6"/>
      <c r="JIP128" s="6"/>
      <c r="JIQ128" s="6"/>
      <c r="JIR128" s="6"/>
      <c r="JIS128" s="6"/>
      <c r="JIT128" s="6"/>
      <c r="JIU128" s="6"/>
      <c r="JIV128" s="6"/>
      <c r="JIW128" s="6"/>
      <c r="JIX128" s="6"/>
      <c r="JIY128" s="6"/>
      <c r="JIZ128" s="6"/>
      <c r="JJA128" s="6"/>
      <c r="JJB128" s="6"/>
      <c r="JJC128" s="6"/>
      <c r="JJD128" s="6"/>
      <c r="JJE128" s="6"/>
      <c r="JJF128" s="6"/>
      <c r="JJG128" s="6"/>
      <c r="JJH128" s="6"/>
      <c r="JJI128" s="6"/>
      <c r="JJJ128" s="6"/>
      <c r="JJK128" s="6"/>
      <c r="JJL128" s="6"/>
      <c r="JJM128" s="6"/>
      <c r="JJN128" s="6"/>
      <c r="JJO128" s="6"/>
      <c r="JJP128" s="6"/>
      <c r="JJQ128" s="6"/>
      <c r="JJR128" s="6"/>
      <c r="JJS128" s="6"/>
      <c r="JJT128" s="6"/>
      <c r="JJU128" s="6"/>
      <c r="JJV128" s="6"/>
      <c r="JJW128" s="6"/>
      <c r="JJX128" s="6"/>
      <c r="JJY128" s="6"/>
      <c r="JJZ128" s="6"/>
      <c r="JKA128" s="6"/>
      <c r="JKB128" s="6"/>
      <c r="JKC128" s="6"/>
      <c r="JKD128" s="6"/>
      <c r="JKE128" s="6"/>
      <c r="JKF128" s="6"/>
      <c r="JKG128" s="6"/>
      <c r="JKH128" s="6"/>
      <c r="JKI128" s="6"/>
      <c r="JKJ128" s="6"/>
      <c r="JKK128" s="6"/>
      <c r="JKL128" s="6"/>
      <c r="JKM128" s="6"/>
      <c r="JKN128" s="6"/>
      <c r="JKO128" s="6"/>
      <c r="JKP128" s="6"/>
      <c r="JKQ128" s="6"/>
      <c r="JKR128" s="6"/>
      <c r="JKS128" s="6"/>
      <c r="JKT128" s="6"/>
      <c r="JKU128" s="6"/>
      <c r="JKV128" s="6"/>
      <c r="JKW128" s="6"/>
      <c r="JKX128" s="6"/>
      <c r="JKY128" s="6"/>
      <c r="JKZ128" s="6"/>
      <c r="JLA128" s="6"/>
      <c r="JLB128" s="6"/>
      <c r="JLC128" s="6"/>
      <c r="JLD128" s="6"/>
      <c r="JLE128" s="6"/>
      <c r="JLF128" s="6"/>
      <c r="JLG128" s="6"/>
      <c r="JLH128" s="6"/>
      <c r="JLI128" s="6"/>
      <c r="JLJ128" s="6"/>
      <c r="JLK128" s="6"/>
      <c r="JLL128" s="6"/>
      <c r="JLM128" s="6"/>
      <c r="JLN128" s="6"/>
      <c r="JLO128" s="6"/>
      <c r="JLP128" s="6"/>
      <c r="JLQ128" s="6"/>
      <c r="JLR128" s="6"/>
      <c r="JLS128" s="6"/>
      <c r="JLT128" s="6"/>
      <c r="JLU128" s="6"/>
      <c r="JLV128" s="6"/>
      <c r="JLW128" s="6"/>
      <c r="JLX128" s="6"/>
      <c r="JLY128" s="6"/>
      <c r="JLZ128" s="6"/>
      <c r="JMA128" s="6"/>
      <c r="JMB128" s="6"/>
      <c r="JMC128" s="6"/>
      <c r="JMD128" s="6"/>
      <c r="JME128" s="6"/>
      <c r="JMF128" s="6"/>
      <c r="JMG128" s="6"/>
      <c r="JMH128" s="6"/>
      <c r="JMI128" s="6"/>
      <c r="JMJ128" s="6"/>
      <c r="JMK128" s="6"/>
      <c r="JML128" s="6"/>
      <c r="JMM128" s="6"/>
      <c r="JMN128" s="6"/>
      <c r="JMO128" s="6"/>
      <c r="JMP128" s="6"/>
      <c r="JMQ128" s="6"/>
      <c r="JMR128" s="6"/>
      <c r="JMS128" s="6"/>
      <c r="JMT128" s="6"/>
      <c r="JMU128" s="6"/>
      <c r="JMV128" s="6"/>
      <c r="JMW128" s="6"/>
      <c r="JMX128" s="6"/>
      <c r="JMY128" s="6"/>
      <c r="JMZ128" s="6"/>
      <c r="JNA128" s="6"/>
      <c r="JNB128" s="6"/>
      <c r="JNC128" s="6"/>
      <c r="JND128" s="6"/>
      <c r="JNE128" s="6"/>
      <c r="JNF128" s="6"/>
      <c r="JNG128" s="6"/>
      <c r="JNH128" s="6"/>
      <c r="JNI128" s="6"/>
      <c r="JNJ128" s="6"/>
      <c r="JNK128" s="6"/>
      <c r="JNL128" s="6"/>
      <c r="JNM128" s="6"/>
      <c r="JNN128" s="6"/>
      <c r="JNO128" s="6"/>
      <c r="JNP128" s="6"/>
      <c r="JNQ128" s="6"/>
      <c r="JNR128" s="6"/>
      <c r="JNS128" s="6"/>
      <c r="JNT128" s="6"/>
      <c r="JNU128" s="6"/>
      <c r="JNV128" s="6"/>
      <c r="JNW128" s="6"/>
      <c r="JNX128" s="6"/>
      <c r="JNY128" s="6"/>
      <c r="JNZ128" s="6"/>
      <c r="JOA128" s="6"/>
      <c r="JOB128" s="6"/>
      <c r="JOC128" s="6"/>
      <c r="JOD128" s="6"/>
      <c r="JOE128" s="6"/>
      <c r="JOF128" s="6"/>
      <c r="JOG128" s="6"/>
      <c r="JON128" s="6"/>
      <c r="JOO128" s="6"/>
      <c r="JOP128" s="6"/>
      <c r="JOQ128" s="6"/>
      <c r="JOR128" s="6"/>
      <c r="JOS128" s="6"/>
      <c r="JOT128" s="6"/>
      <c r="JOU128" s="6"/>
      <c r="JOV128" s="6"/>
      <c r="JOW128" s="6"/>
      <c r="JOX128" s="6"/>
      <c r="JOY128" s="6"/>
      <c r="JOZ128" s="6"/>
      <c r="JPA128" s="6"/>
      <c r="JPB128" s="6"/>
      <c r="JPC128" s="6"/>
      <c r="JPD128" s="6"/>
      <c r="JPE128" s="6"/>
      <c r="JPF128" s="6"/>
      <c r="JPG128" s="6"/>
      <c r="JPH128" s="6"/>
      <c r="JPI128" s="6"/>
      <c r="JPJ128" s="6"/>
      <c r="JPK128" s="6"/>
      <c r="JPL128" s="6"/>
      <c r="JPM128" s="6"/>
      <c r="JPN128" s="6"/>
      <c r="JPO128" s="6"/>
      <c r="JPP128" s="6"/>
      <c r="JPQ128" s="6"/>
      <c r="JPR128" s="6"/>
      <c r="JPS128" s="6"/>
      <c r="JPT128" s="6"/>
      <c r="JPU128" s="6"/>
      <c r="JPV128" s="6"/>
      <c r="JPW128" s="6"/>
      <c r="JPX128" s="6"/>
      <c r="JPY128" s="6"/>
      <c r="JPZ128" s="6"/>
      <c r="JQA128" s="6"/>
      <c r="JQB128" s="6"/>
      <c r="JQC128" s="6"/>
      <c r="JQD128" s="6"/>
      <c r="JQE128" s="6"/>
      <c r="JQF128" s="6"/>
      <c r="JQG128" s="6"/>
      <c r="JQH128" s="6"/>
      <c r="JQI128" s="6"/>
      <c r="JQJ128" s="6"/>
      <c r="JQK128" s="6"/>
      <c r="JQL128" s="6"/>
      <c r="JQM128" s="6"/>
      <c r="JQN128" s="6"/>
      <c r="JQO128" s="6"/>
      <c r="JQP128" s="6"/>
      <c r="JQQ128" s="6"/>
      <c r="JQR128" s="6"/>
      <c r="JQS128" s="6"/>
      <c r="JQT128" s="6"/>
      <c r="JQU128" s="6"/>
      <c r="JQV128" s="6"/>
      <c r="JQW128" s="6"/>
      <c r="JQX128" s="6"/>
      <c r="JQY128" s="6"/>
      <c r="JQZ128" s="6"/>
      <c r="JRA128" s="6"/>
      <c r="JRB128" s="6"/>
      <c r="JRC128" s="6"/>
      <c r="JRD128" s="6"/>
      <c r="JRE128" s="6"/>
      <c r="JRF128" s="6"/>
      <c r="JRG128" s="6"/>
      <c r="JRH128" s="6"/>
      <c r="JRI128" s="6"/>
      <c r="JRJ128" s="6"/>
      <c r="JRK128" s="6"/>
      <c r="JRL128" s="6"/>
      <c r="JRM128" s="6"/>
      <c r="JRN128" s="6"/>
      <c r="JRO128" s="6"/>
      <c r="JRP128" s="6"/>
      <c r="JRQ128" s="6"/>
      <c r="JRR128" s="6"/>
      <c r="JRS128" s="6"/>
      <c r="JRT128" s="6"/>
      <c r="JRU128" s="6"/>
      <c r="JRV128" s="6"/>
      <c r="JRW128" s="6"/>
      <c r="JRX128" s="6"/>
      <c r="JRY128" s="6"/>
      <c r="JRZ128" s="6"/>
      <c r="JSA128" s="6"/>
      <c r="JSB128" s="6"/>
      <c r="JSC128" s="6"/>
      <c r="JSD128" s="6"/>
      <c r="JSE128" s="6"/>
      <c r="JSF128" s="6"/>
      <c r="JSG128" s="6"/>
      <c r="JSH128" s="6"/>
      <c r="JSI128" s="6"/>
      <c r="JSJ128" s="6"/>
      <c r="JSK128" s="6"/>
      <c r="JSL128" s="6"/>
      <c r="JSM128" s="6"/>
      <c r="JSN128" s="6"/>
      <c r="JSO128" s="6"/>
      <c r="JSP128" s="6"/>
      <c r="JSQ128" s="6"/>
      <c r="JSR128" s="6"/>
      <c r="JSS128" s="6"/>
      <c r="JST128" s="6"/>
      <c r="JSU128" s="6"/>
      <c r="JSV128" s="6"/>
      <c r="JSW128" s="6"/>
      <c r="JSX128" s="6"/>
      <c r="JSY128" s="6"/>
      <c r="JSZ128" s="6"/>
      <c r="JTA128" s="6"/>
      <c r="JTB128" s="6"/>
      <c r="JTC128" s="6"/>
      <c r="JTD128" s="6"/>
      <c r="JTE128" s="6"/>
      <c r="JTF128" s="6"/>
      <c r="JTG128" s="6"/>
      <c r="JTH128" s="6"/>
      <c r="JTI128" s="6"/>
      <c r="JTJ128" s="6"/>
      <c r="JTK128" s="6"/>
      <c r="JTL128" s="6"/>
      <c r="JTM128" s="6"/>
      <c r="JTN128" s="6"/>
      <c r="JTO128" s="6"/>
      <c r="JTP128" s="6"/>
      <c r="JTQ128" s="6"/>
      <c r="JTR128" s="6"/>
      <c r="JTS128" s="6"/>
      <c r="JTT128" s="6"/>
      <c r="JTU128" s="6"/>
      <c r="JTV128" s="6"/>
      <c r="JTW128" s="6"/>
      <c r="JTX128" s="6"/>
      <c r="JTY128" s="6"/>
      <c r="JTZ128" s="6"/>
      <c r="JUA128" s="6"/>
      <c r="JUB128" s="6"/>
      <c r="JUC128" s="6"/>
      <c r="JUD128" s="6"/>
      <c r="JUE128" s="6"/>
      <c r="JUF128" s="6"/>
      <c r="JUG128" s="6"/>
      <c r="JUH128" s="6"/>
      <c r="JUI128" s="6"/>
      <c r="JUJ128" s="6"/>
      <c r="JUK128" s="6"/>
      <c r="JUL128" s="6"/>
      <c r="JUM128" s="6"/>
      <c r="JUN128" s="6"/>
      <c r="JUO128" s="6"/>
      <c r="JUP128" s="6"/>
      <c r="JUQ128" s="6"/>
      <c r="JUR128" s="6"/>
      <c r="JUS128" s="6"/>
      <c r="JUT128" s="6"/>
      <c r="JUU128" s="6"/>
      <c r="JUV128" s="6"/>
      <c r="JUW128" s="6"/>
      <c r="JUX128" s="6"/>
      <c r="JUY128" s="6"/>
      <c r="JUZ128" s="6"/>
      <c r="JVA128" s="6"/>
      <c r="JVB128" s="6"/>
      <c r="JVC128" s="6"/>
      <c r="JVD128" s="6"/>
      <c r="JVE128" s="6"/>
      <c r="JVF128" s="6"/>
      <c r="JVG128" s="6"/>
      <c r="JVH128" s="6"/>
      <c r="JVI128" s="6"/>
      <c r="JVJ128" s="6"/>
      <c r="JVK128" s="6"/>
      <c r="JVL128" s="6"/>
      <c r="JVM128" s="6"/>
      <c r="JVN128" s="6"/>
      <c r="JVO128" s="6"/>
      <c r="JVP128" s="6"/>
      <c r="JVQ128" s="6"/>
      <c r="JVR128" s="6"/>
      <c r="JVS128" s="6"/>
      <c r="JVT128" s="6"/>
      <c r="JVU128" s="6"/>
      <c r="JVV128" s="6"/>
      <c r="JVW128" s="6"/>
      <c r="JVX128" s="6"/>
      <c r="JVY128" s="6"/>
      <c r="JVZ128" s="6"/>
      <c r="JWA128" s="6"/>
      <c r="JWB128" s="6"/>
      <c r="JWC128" s="6"/>
      <c r="JWD128" s="6"/>
      <c r="JWE128" s="6"/>
      <c r="JWF128" s="6"/>
      <c r="JWG128" s="6"/>
      <c r="JWH128" s="6"/>
      <c r="JWI128" s="6"/>
      <c r="JWJ128" s="6"/>
      <c r="JWK128" s="6"/>
      <c r="JWL128" s="6"/>
      <c r="JWM128" s="6"/>
      <c r="JWN128" s="6"/>
      <c r="JWO128" s="6"/>
      <c r="JWP128" s="6"/>
      <c r="JWQ128" s="6"/>
      <c r="JWR128" s="6"/>
      <c r="JWS128" s="6"/>
      <c r="JWT128" s="6"/>
      <c r="JWU128" s="6"/>
      <c r="JWV128" s="6"/>
      <c r="JWW128" s="6"/>
      <c r="JWX128" s="6"/>
      <c r="JWY128" s="6"/>
      <c r="JWZ128" s="6"/>
      <c r="JXA128" s="6"/>
      <c r="JXB128" s="6"/>
      <c r="JXC128" s="6"/>
      <c r="JXD128" s="6"/>
      <c r="JXE128" s="6"/>
      <c r="JXF128" s="6"/>
      <c r="JXG128" s="6"/>
      <c r="JXH128" s="6"/>
      <c r="JXI128" s="6"/>
      <c r="JXJ128" s="6"/>
      <c r="JXK128" s="6"/>
      <c r="JXL128" s="6"/>
      <c r="JXM128" s="6"/>
      <c r="JXN128" s="6"/>
      <c r="JXO128" s="6"/>
      <c r="JXP128" s="6"/>
      <c r="JXQ128" s="6"/>
      <c r="JXR128" s="6"/>
      <c r="JXS128" s="6"/>
      <c r="JXT128" s="6"/>
      <c r="JXU128" s="6"/>
      <c r="JXV128" s="6"/>
      <c r="JXW128" s="6"/>
      <c r="JXX128" s="6"/>
      <c r="JXY128" s="6"/>
      <c r="JXZ128" s="6"/>
      <c r="JYA128" s="6"/>
      <c r="JYB128" s="6"/>
      <c r="JYC128" s="6"/>
      <c r="JYJ128" s="6"/>
      <c r="JYK128" s="6"/>
      <c r="JYL128" s="6"/>
      <c r="JYM128" s="6"/>
      <c r="JYN128" s="6"/>
      <c r="JYO128" s="6"/>
      <c r="JYP128" s="6"/>
      <c r="JYQ128" s="6"/>
      <c r="JYR128" s="6"/>
      <c r="JYS128" s="6"/>
      <c r="JYT128" s="6"/>
      <c r="JYU128" s="6"/>
      <c r="JYV128" s="6"/>
      <c r="JYW128" s="6"/>
      <c r="JYX128" s="6"/>
      <c r="JYY128" s="6"/>
      <c r="JYZ128" s="6"/>
      <c r="JZA128" s="6"/>
      <c r="JZB128" s="6"/>
      <c r="JZC128" s="6"/>
      <c r="JZD128" s="6"/>
      <c r="JZE128" s="6"/>
      <c r="JZF128" s="6"/>
      <c r="JZG128" s="6"/>
      <c r="JZH128" s="6"/>
      <c r="JZI128" s="6"/>
      <c r="JZJ128" s="6"/>
      <c r="JZK128" s="6"/>
      <c r="JZL128" s="6"/>
      <c r="JZM128" s="6"/>
      <c r="JZN128" s="6"/>
      <c r="JZO128" s="6"/>
      <c r="JZP128" s="6"/>
      <c r="JZQ128" s="6"/>
      <c r="JZR128" s="6"/>
      <c r="JZS128" s="6"/>
      <c r="JZT128" s="6"/>
      <c r="JZU128" s="6"/>
      <c r="JZV128" s="6"/>
      <c r="JZW128" s="6"/>
      <c r="JZX128" s="6"/>
      <c r="JZY128" s="6"/>
      <c r="JZZ128" s="6"/>
      <c r="KAA128" s="6"/>
      <c r="KAB128" s="6"/>
      <c r="KAC128" s="6"/>
      <c r="KAD128" s="6"/>
      <c r="KAE128" s="6"/>
      <c r="KAF128" s="6"/>
      <c r="KAG128" s="6"/>
      <c r="KAH128" s="6"/>
      <c r="KAI128" s="6"/>
      <c r="KAJ128" s="6"/>
      <c r="KAK128" s="6"/>
      <c r="KAL128" s="6"/>
      <c r="KAM128" s="6"/>
      <c r="KAN128" s="6"/>
      <c r="KAO128" s="6"/>
      <c r="KAP128" s="6"/>
      <c r="KAQ128" s="6"/>
      <c r="KAR128" s="6"/>
      <c r="KAS128" s="6"/>
      <c r="KAT128" s="6"/>
      <c r="KAU128" s="6"/>
      <c r="KAV128" s="6"/>
      <c r="KAW128" s="6"/>
      <c r="KAX128" s="6"/>
      <c r="KAY128" s="6"/>
      <c r="KAZ128" s="6"/>
      <c r="KBA128" s="6"/>
      <c r="KBB128" s="6"/>
      <c r="KBC128" s="6"/>
      <c r="KBD128" s="6"/>
      <c r="KBE128" s="6"/>
      <c r="KBF128" s="6"/>
      <c r="KBG128" s="6"/>
      <c r="KBH128" s="6"/>
      <c r="KBI128" s="6"/>
      <c r="KBJ128" s="6"/>
      <c r="KBK128" s="6"/>
      <c r="KBL128" s="6"/>
      <c r="KBM128" s="6"/>
      <c r="KBN128" s="6"/>
      <c r="KBO128" s="6"/>
      <c r="KBP128" s="6"/>
      <c r="KBQ128" s="6"/>
      <c r="KBR128" s="6"/>
      <c r="KBS128" s="6"/>
      <c r="KBT128" s="6"/>
      <c r="KBU128" s="6"/>
      <c r="KBV128" s="6"/>
      <c r="KBW128" s="6"/>
      <c r="KBX128" s="6"/>
      <c r="KBY128" s="6"/>
      <c r="KBZ128" s="6"/>
      <c r="KCA128" s="6"/>
      <c r="KCB128" s="6"/>
      <c r="KCC128" s="6"/>
      <c r="KCD128" s="6"/>
      <c r="KCE128" s="6"/>
      <c r="KCF128" s="6"/>
      <c r="KCG128" s="6"/>
      <c r="KCH128" s="6"/>
      <c r="KCI128" s="6"/>
      <c r="KCJ128" s="6"/>
      <c r="KCK128" s="6"/>
      <c r="KCL128" s="6"/>
      <c r="KCM128" s="6"/>
      <c r="KCN128" s="6"/>
      <c r="KCO128" s="6"/>
      <c r="KCP128" s="6"/>
      <c r="KCQ128" s="6"/>
      <c r="KCR128" s="6"/>
      <c r="KCS128" s="6"/>
      <c r="KCT128" s="6"/>
      <c r="KCU128" s="6"/>
      <c r="KCV128" s="6"/>
      <c r="KCW128" s="6"/>
      <c r="KCX128" s="6"/>
      <c r="KCY128" s="6"/>
      <c r="KCZ128" s="6"/>
      <c r="KDA128" s="6"/>
      <c r="KDB128" s="6"/>
      <c r="KDC128" s="6"/>
      <c r="KDD128" s="6"/>
      <c r="KDE128" s="6"/>
      <c r="KDF128" s="6"/>
      <c r="KDG128" s="6"/>
      <c r="KDH128" s="6"/>
      <c r="KDI128" s="6"/>
      <c r="KDJ128" s="6"/>
      <c r="KDK128" s="6"/>
      <c r="KDL128" s="6"/>
      <c r="KDM128" s="6"/>
      <c r="KDN128" s="6"/>
      <c r="KDO128" s="6"/>
      <c r="KDP128" s="6"/>
      <c r="KDQ128" s="6"/>
      <c r="KDR128" s="6"/>
      <c r="KDS128" s="6"/>
      <c r="KDT128" s="6"/>
      <c r="KDU128" s="6"/>
      <c r="KDV128" s="6"/>
      <c r="KDW128" s="6"/>
      <c r="KDX128" s="6"/>
      <c r="KDY128" s="6"/>
      <c r="KDZ128" s="6"/>
      <c r="KEA128" s="6"/>
      <c r="KEB128" s="6"/>
      <c r="KEC128" s="6"/>
      <c r="KED128" s="6"/>
      <c r="KEE128" s="6"/>
      <c r="KEF128" s="6"/>
      <c r="KEG128" s="6"/>
      <c r="KEH128" s="6"/>
      <c r="KEI128" s="6"/>
      <c r="KEJ128" s="6"/>
      <c r="KEK128" s="6"/>
      <c r="KEL128" s="6"/>
      <c r="KEM128" s="6"/>
      <c r="KEN128" s="6"/>
      <c r="KEO128" s="6"/>
      <c r="KEP128" s="6"/>
      <c r="KEQ128" s="6"/>
      <c r="KER128" s="6"/>
      <c r="KES128" s="6"/>
      <c r="KET128" s="6"/>
      <c r="KEU128" s="6"/>
      <c r="KEV128" s="6"/>
      <c r="KEW128" s="6"/>
      <c r="KEX128" s="6"/>
      <c r="KEY128" s="6"/>
      <c r="KEZ128" s="6"/>
      <c r="KFA128" s="6"/>
      <c r="KFB128" s="6"/>
      <c r="KFC128" s="6"/>
      <c r="KFD128" s="6"/>
      <c r="KFE128" s="6"/>
      <c r="KFF128" s="6"/>
      <c r="KFG128" s="6"/>
      <c r="KFH128" s="6"/>
      <c r="KFI128" s="6"/>
      <c r="KFJ128" s="6"/>
      <c r="KFK128" s="6"/>
      <c r="KFL128" s="6"/>
      <c r="KFM128" s="6"/>
      <c r="KFN128" s="6"/>
      <c r="KFO128" s="6"/>
      <c r="KFP128" s="6"/>
      <c r="KFQ128" s="6"/>
      <c r="KFR128" s="6"/>
      <c r="KFS128" s="6"/>
      <c r="KFT128" s="6"/>
      <c r="KFU128" s="6"/>
      <c r="KFV128" s="6"/>
      <c r="KFW128" s="6"/>
      <c r="KFX128" s="6"/>
      <c r="KFY128" s="6"/>
      <c r="KFZ128" s="6"/>
      <c r="KGA128" s="6"/>
      <c r="KGB128" s="6"/>
      <c r="KGC128" s="6"/>
      <c r="KGD128" s="6"/>
      <c r="KGE128" s="6"/>
      <c r="KGF128" s="6"/>
      <c r="KGG128" s="6"/>
      <c r="KGH128" s="6"/>
      <c r="KGI128" s="6"/>
      <c r="KGJ128" s="6"/>
      <c r="KGK128" s="6"/>
      <c r="KGL128" s="6"/>
      <c r="KGM128" s="6"/>
      <c r="KGN128" s="6"/>
      <c r="KGO128" s="6"/>
      <c r="KGP128" s="6"/>
      <c r="KGQ128" s="6"/>
      <c r="KGR128" s="6"/>
      <c r="KGS128" s="6"/>
      <c r="KGT128" s="6"/>
      <c r="KGU128" s="6"/>
      <c r="KGV128" s="6"/>
      <c r="KGW128" s="6"/>
      <c r="KGX128" s="6"/>
      <c r="KGY128" s="6"/>
      <c r="KGZ128" s="6"/>
      <c r="KHA128" s="6"/>
      <c r="KHB128" s="6"/>
      <c r="KHC128" s="6"/>
      <c r="KHD128" s="6"/>
      <c r="KHE128" s="6"/>
      <c r="KHF128" s="6"/>
      <c r="KHG128" s="6"/>
      <c r="KHH128" s="6"/>
      <c r="KHI128" s="6"/>
      <c r="KHJ128" s="6"/>
      <c r="KHK128" s="6"/>
      <c r="KHL128" s="6"/>
      <c r="KHM128" s="6"/>
      <c r="KHN128" s="6"/>
      <c r="KHO128" s="6"/>
      <c r="KHP128" s="6"/>
      <c r="KHQ128" s="6"/>
      <c r="KHR128" s="6"/>
      <c r="KHS128" s="6"/>
      <c r="KHT128" s="6"/>
      <c r="KHU128" s="6"/>
      <c r="KHV128" s="6"/>
      <c r="KHW128" s="6"/>
      <c r="KHX128" s="6"/>
      <c r="KHY128" s="6"/>
      <c r="KIF128" s="6"/>
      <c r="KIG128" s="6"/>
      <c r="KIH128" s="6"/>
      <c r="KII128" s="6"/>
      <c r="KIJ128" s="6"/>
      <c r="KIK128" s="6"/>
      <c r="KIL128" s="6"/>
      <c r="KIM128" s="6"/>
      <c r="KIN128" s="6"/>
      <c r="KIO128" s="6"/>
      <c r="KIP128" s="6"/>
      <c r="KIQ128" s="6"/>
      <c r="KIR128" s="6"/>
      <c r="KIS128" s="6"/>
      <c r="KIT128" s="6"/>
      <c r="KIU128" s="6"/>
      <c r="KIV128" s="6"/>
      <c r="KIW128" s="6"/>
      <c r="KIX128" s="6"/>
      <c r="KIY128" s="6"/>
      <c r="KIZ128" s="6"/>
      <c r="KJA128" s="6"/>
      <c r="KJB128" s="6"/>
      <c r="KJC128" s="6"/>
      <c r="KJD128" s="6"/>
      <c r="KJE128" s="6"/>
      <c r="KJF128" s="6"/>
      <c r="KJG128" s="6"/>
      <c r="KJH128" s="6"/>
      <c r="KJI128" s="6"/>
      <c r="KJJ128" s="6"/>
      <c r="KJK128" s="6"/>
      <c r="KJL128" s="6"/>
      <c r="KJM128" s="6"/>
      <c r="KJN128" s="6"/>
      <c r="KJO128" s="6"/>
      <c r="KJP128" s="6"/>
      <c r="KJQ128" s="6"/>
      <c r="KJR128" s="6"/>
      <c r="KJS128" s="6"/>
      <c r="KJT128" s="6"/>
      <c r="KJU128" s="6"/>
      <c r="KJV128" s="6"/>
      <c r="KJW128" s="6"/>
      <c r="KJX128" s="6"/>
      <c r="KJY128" s="6"/>
      <c r="KJZ128" s="6"/>
      <c r="KKA128" s="6"/>
      <c r="KKB128" s="6"/>
      <c r="KKC128" s="6"/>
      <c r="KKD128" s="6"/>
      <c r="KKE128" s="6"/>
      <c r="KKF128" s="6"/>
      <c r="KKG128" s="6"/>
      <c r="KKH128" s="6"/>
      <c r="KKI128" s="6"/>
      <c r="KKJ128" s="6"/>
      <c r="KKK128" s="6"/>
      <c r="KKL128" s="6"/>
      <c r="KKM128" s="6"/>
      <c r="KKN128" s="6"/>
      <c r="KKO128" s="6"/>
      <c r="KKP128" s="6"/>
      <c r="KKQ128" s="6"/>
      <c r="KKR128" s="6"/>
      <c r="KKS128" s="6"/>
      <c r="KKT128" s="6"/>
      <c r="KKU128" s="6"/>
      <c r="KKV128" s="6"/>
      <c r="KKW128" s="6"/>
      <c r="KKX128" s="6"/>
      <c r="KKY128" s="6"/>
      <c r="KKZ128" s="6"/>
      <c r="KLA128" s="6"/>
      <c r="KLB128" s="6"/>
      <c r="KLC128" s="6"/>
      <c r="KLD128" s="6"/>
      <c r="KLE128" s="6"/>
      <c r="KLF128" s="6"/>
      <c r="KLG128" s="6"/>
      <c r="KLH128" s="6"/>
      <c r="KLI128" s="6"/>
      <c r="KLJ128" s="6"/>
      <c r="KLK128" s="6"/>
      <c r="KLL128" s="6"/>
      <c r="KLM128" s="6"/>
      <c r="KLN128" s="6"/>
      <c r="KLO128" s="6"/>
      <c r="KLP128" s="6"/>
      <c r="KLQ128" s="6"/>
      <c r="KLR128" s="6"/>
      <c r="KLS128" s="6"/>
      <c r="KLT128" s="6"/>
      <c r="KLU128" s="6"/>
      <c r="KLV128" s="6"/>
      <c r="KLW128" s="6"/>
      <c r="KLX128" s="6"/>
      <c r="KLY128" s="6"/>
      <c r="KLZ128" s="6"/>
      <c r="KMA128" s="6"/>
      <c r="KMB128" s="6"/>
      <c r="KMC128" s="6"/>
      <c r="KMD128" s="6"/>
      <c r="KME128" s="6"/>
      <c r="KMF128" s="6"/>
      <c r="KMG128" s="6"/>
      <c r="KMH128" s="6"/>
      <c r="KMI128" s="6"/>
      <c r="KMJ128" s="6"/>
      <c r="KMK128" s="6"/>
      <c r="KML128" s="6"/>
      <c r="KMM128" s="6"/>
      <c r="KMN128" s="6"/>
      <c r="KMO128" s="6"/>
      <c r="KMP128" s="6"/>
      <c r="KMQ128" s="6"/>
      <c r="KMR128" s="6"/>
      <c r="KMS128" s="6"/>
      <c r="KMT128" s="6"/>
      <c r="KMU128" s="6"/>
      <c r="KMV128" s="6"/>
      <c r="KMW128" s="6"/>
      <c r="KMX128" s="6"/>
      <c r="KMY128" s="6"/>
      <c r="KMZ128" s="6"/>
      <c r="KNA128" s="6"/>
      <c r="KNB128" s="6"/>
      <c r="KNC128" s="6"/>
      <c r="KND128" s="6"/>
      <c r="KNE128" s="6"/>
      <c r="KNF128" s="6"/>
      <c r="KNG128" s="6"/>
      <c r="KNH128" s="6"/>
      <c r="KNI128" s="6"/>
      <c r="KNJ128" s="6"/>
      <c r="KNK128" s="6"/>
      <c r="KNL128" s="6"/>
      <c r="KNM128" s="6"/>
      <c r="KNN128" s="6"/>
      <c r="KNO128" s="6"/>
      <c r="KNP128" s="6"/>
      <c r="KNQ128" s="6"/>
      <c r="KNR128" s="6"/>
      <c r="KNS128" s="6"/>
      <c r="KNT128" s="6"/>
      <c r="KNU128" s="6"/>
      <c r="KNV128" s="6"/>
      <c r="KNW128" s="6"/>
      <c r="KNX128" s="6"/>
      <c r="KNY128" s="6"/>
      <c r="KNZ128" s="6"/>
      <c r="KOA128" s="6"/>
      <c r="KOB128" s="6"/>
      <c r="KOC128" s="6"/>
      <c r="KOD128" s="6"/>
      <c r="KOE128" s="6"/>
      <c r="KOF128" s="6"/>
      <c r="KOG128" s="6"/>
      <c r="KOH128" s="6"/>
      <c r="KOI128" s="6"/>
      <c r="KOJ128" s="6"/>
      <c r="KOK128" s="6"/>
      <c r="KOL128" s="6"/>
      <c r="KOM128" s="6"/>
      <c r="KON128" s="6"/>
      <c r="KOO128" s="6"/>
      <c r="KOP128" s="6"/>
      <c r="KOQ128" s="6"/>
      <c r="KOR128" s="6"/>
      <c r="KOS128" s="6"/>
      <c r="KOT128" s="6"/>
      <c r="KOU128" s="6"/>
      <c r="KOV128" s="6"/>
      <c r="KOW128" s="6"/>
      <c r="KOX128" s="6"/>
      <c r="KOY128" s="6"/>
      <c r="KOZ128" s="6"/>
      <c r="KPA128" s="6"/>
      <c r="KPB128" s="6"/>
      <c r="KPC128" s="6"/>
      <c r="KPD128" s="6"/>
      <c r="KPE128" s="6"/>
      <c r="KPF128" s="6"/>
      <c r="KPG128" s="6"/>
      <c r="KPH128" s="6"/>
      <c r="KPI128" s="6"/>
      <c r="KPJ128" s="6"/>
      <c r="KPK128" s="6"/>
      <c r="KPL128" s="6"/>
      <c r="KPM128" s="6"/>
      <c r="KPN128" s="6"/>
      <c r="KPO128" s="6"/>
      <c r="KPP128" s="6"/>
      <c r="KPQ128" s="6"/>
      <c r="KPR128" s="6"/>
      <c r="KPS128" s="6"/>
      <c r="KPT128" s="6"/>
      <c r="KPU128" s="6"/>
      <c r="KPV128" s="6"/>
      <c r="KPW128" s="6"/>
      <c r="KPX128" s="6"/>
      <c r="KPY128" s="6"/>
      <c r="KPZ128" s="6"/>
      <c r="KQA128" s="6"/>
      <c r="KQB128" s="6"/>
      <c r="KQC128" s="6"/>
      <c r="KQD128" s="6"/>
      <c r="KQE128" s="6"/>
      <c r="KQF128" s="6"/>
      <c r="KQG128" s="6"/>
      <c r="KQH128" s="6"/>
      <c r="KQI128" s="6"/>
      <c r="KQJ128" s="6"/>
      <c r="KQK128" s="6"/>
      <c r="KQL128" s="6"/>
      <c r="KQM128" s="6"/>
      <c r="KQN128" s="6"/>
      <c r="KQO128" s="6"/>
      <c r="KQP128" s="6"/>
      <c r="KQQ128" s="6"/>
      <c r="KQR128" s="6"/>
      <c r="KQS128" s="6"/>
      <c r="KQT128" s="6"/>
      <c r="KQU128" s="6"/>
      <c r="KQV128" s="6"/>
      <c r="KQW128" s="6"/>
      <c r="KQX128" s="6"/>
      <c r="KQY128" s="6"/>
      <c r="KQZ128" s="6"/>
      <c r="KRA128" s="6"/>
      <c r="KRB128" s="6"/>
      <c r="KRC128" s="6"/>
      <c r="KRD128" s="6"/>
      <c r="KRE128" s="6"/>
      <c r="KRF128" s="6"/>
      <c r="KRG128" s="6"/>
      <c r="KRH128" s="6"/>
      <c r="KRI128" s="6"/>
      <c r="KRJ128" s="6"/>
      <c r="KRK128" s="6"/>
      <c r="KRL128" s="6"/>
      <c r="KRM128" s="6"/>
      <c r="KRN128" s="6"/>
      <c r="KRO128" s="6"/>
      <c r="KRP128" s="6"/>
      <c r="KRQ128" s="6"/>
      <c r="KRR128" s="6"/>
      <c r="KRS128" s="6"/>
      <c r="KRT128" s="6"/>
      <c r="KRU128" s="6"/>
      <c r="KSB128" s="6"/>
      <c r="KSC128" s="6"/>
      <c r="KSD128" s="6"/>
      <c r="KSE128" s="6"/>
      <c r="KSF128" s="6"/>
      <c r="KSG128" s="6"/>
      <c r="KSH128" s="6"/>
      <c r="KSI128" s="6"/>
      <c r="KSJ128" s="6"/>
      <c r="KSK128" s="6"/>
      <c r="KSL128" s="6"/>
      <c r="KSM128" s="6"/>
      <c r="KSN128" s="6"/>
      <c r="KSO128" s="6"/>
      <c r="KSP128" s="6"/>
      <c r="KSQ128" s="6"/>
      <c r="KSR128" s="6"/>
      <c r="KSS128" s="6"/>
      <c r="KST128" s="6"/>
      <c r="KSU128" s="6"/>
      <c r="KSV128" s="6"/>
      <c r="KSW128" s="6"/>
      <c r="KSX128" s="6"/>
      <c r="KSY128" s="6"/>
      <c r="KSZ128" s="6"/>
      <c r="KTA128" s="6"/>
      <c r="KTB128" s="6"/>
      <c r="KTC128" s="6"/>
      <c r="KTD128" s="6"/>
      <c r="KTE128" s="6"/>
      <c r="KTF128" s="6"/>
      <c r="KTG128" s="6"/>
      <c r="KTH128" s="6"/>
      <c r="KTI128" s="6"/>
      <c r="KTJ128" s="6"/>
      <c r="KTK128" s="6"/>
      <c r="KTL128" s="6"/>
      <c r="KTM128" s="6"/>
      <c r="KTN128" s="6"/>
      <c r="KTO128" s="6"/>
      <c r="KTP128" s="6"/>
      <c r="KTQ128" s="6"/>
      <c r="KTR128" s="6"/>
      <c r="KTS128" s="6"/>
      <c r="KTT128" s="6"/>
      <c r="KTU128" s="6"/>
      <c r="KTV128" s="6"/>
      <c r="KTW128" s="6"/>
      <c r="KTX128" s="6"/>
      <c r="KTY128" s="6"/>
      <c r="KTZ128" s="6"/>
      <c r="KUA128" s="6"/>
      <c r="KUB128" s="6"/>
      <c r="KUC128" s="6"/>
      <c r="KUD128" s="6"/>
      <c r="KUE128" s="6"/>
      <c r="KUF128" s="6"/>
      <c r="KUG128" s="6"/>
      <c r="KUH128" s="6"/>
      <c r="KUI128" s="6"/>
      <c r="KUJ128" s="6"/>
      <c r="KUK128" s="6"/>
      <c r="KUL128" s="6"/>
      <c r="KUM128" s="6"/>
      <c r="KUN128" s="6"/>
      <c r="KUO128" s="6"/>
      <c r="KUP128" s="6"/>
      <c r="KUQ128" s="6"/>
      <c r="KUR128" s="6"/>
      <c r="KUS128" s="6"/>
      <c r="KUT128" s="6"/>
      <c r="KUU128" s="6"/>
      <c r="KUV128" s="6"/>
      <c r="KUW128" s="6"/>
      <c r="KUX128" s="6"/>
      <c r="KUY128" s="6"/>
      <c r="KUZ128" s="6"/>
      <c r="KVA128" s="6"/>
      <c r="KVB128" s="6"/>
      <c r="KVC128" s="6"/>
      <c r="KVD128" s="6"/>
      <c r="KVE128" s="6"/>
      <c r="KVF128" s="6"/>
      <c r="KVG128" s="6"/>
      <c r="KVH128" s="6"/>
      <c r="KVI128" s="6"/>
      <c r="KVJ128" s="6"/>
      <c r="KVK128" s="6"/>
      <c r="KVL128" s="6"/>
      <c r="KVM128" s="6"/>
      <c r="KVN128" s="6"/>
      <c r="KVO128" s="6"/>
      <c r="KVP128" s="6"/>
      <c r="KVQ128" s="6"/>
      <c r="KVR128" s="6"/>
      <c r="KVS128" s="6"/>
      <c r="KVT128" s="6"/>
      <c r="KVU128" s="6"/>
      <c r="KVV128" s="6"/>
      <c r="KVW128" s="6"/>
      <c r="KVX128" s="6"/>
      <c r="KVY128" s="6"/>
      <c r="KVZ128" s="6"/>
      <c r="KWA128" s="6"/>
      <c r="KWB128" s="6"/>
      <c r="KWC128" s="6"/>
      <c r="KWD128" s="6"/>
      <c r="KWE128" s="6"/>
      <c r="KWF128" s="6"/>
      <c r="KWG128" s="6"/>
      <c r="KWH128" s="6"/>
      <c r="KWI128" s="6"/>
      <c r="KWJ128" s="6"/>
      <c r="KWK128" s="6"/>
      <c r="KWL128" s="6"/>
      <c r="KWM128" s="6"/>
      <c r="KWN128" s="6"/>
      <c r="KWO128" s="6"/>
      <c r="KWP128" s="6"/>
      <c r="KWQ128" s="6"/>
      <c r="KWR128" s="6"/>
      <c r="KWS128" s="6"/>
      <c r="KWT128" s="6"/>
      <c r="KWU128" s="6"/>
      <c r="KWV128" s="6"/>
      <c r="KWW128" s="6"/>
      <c r="KWX128" s="6"/>
      <c r="KWY128" s="6"/>
      <c r="KWZ128" s="6"/>
      <c r="KXA128" s="6"/>
      <c r="KXB128" s="6"/>
      <c r="KXC128" s="6"/>
      <c r="KXD128" s="6"/>
      <c r="KXE128" s="6"/>
      <c r="KXF128" s="6"/>
      <c r="KXG128" s="6"/>
      <c r="KXH128" s="6"/>
      <c r="KXI128" s="6"/>
      <c r="KXJ128" s="6"/>
      <c r="KXK128" s="6"/>
      <c r="KXL128" s="6"/>
      <c r="KXM128" s="6"/>
      <c r="KXN128" s="6"/>
      <c r="KXO128" s="6"/>
      <c r="KXP128" s="6"/>
      <c r="KXQ128" s="6"/>
      <c r="KXR128" s="6"/>
      <c r="KXS128" s="6"/>
      <c r="KXT128" s="6"/>
      <c r="KXU128" s="6"/>
      <c r="KXV128" s="6"/>
      <c r="KXW128" s="6"/>
      <c r="KXX128" s="6"/>
      <c r="KXY128" s="6"/>
      <c r="KXZ128" s="6"/>
      <c r="KYA128" s="6"/>
      <c r="KYB128" s="6"/>
      <c r="KYC128" s="6"/>
      <c r="KYD128" s="6"/>
      <c r="KYE128" s="6"/>
      <c r="KYF128" s="6"/>
      <c r="KYG128" s="6"/>
      <c r="KYH128" s="6"/>
      <c r="KYI128" s="6"/>
      <c r="KYJ128" s="6"/>
      <c r="KYK128" s="6"/>
      <c r="KYL128" s="6"/>
      <c r="KYM128" s="6"/>
      <c r="KYN128" s="6"/>
      <c r="KYO128" s="6"/>
      <c r="KYP128" s="6"/>
      <c r="KYQ128" s="6"/>
      <c r="KYR128" s="6"/>
      <c r="KYS128" s="6"/>
      <c r="KYT128" s="6"/>
      <c r="KYU128" s="6"/>
      <c r="KYV128" s="6"/>
      <c r="KYW128" s="6"/>
      <c r="KYX128" s="6"/>
      <c r="KYY128" s="6"/>
      <c r="KYZ128" s="6"/>
      <c r="KZA128" s="6"/>
      <c r="KZB128" s="6"/>
      <c r="KZC128" s="6"/>
      <c r="KZD128" s="6"/>
      <c r="KZE128" s="6"/>
      <c r="KZF128" s="6"/>
      <c r="KZG128" s="6"/>
      <c r="KZH128" s="6"/>
      <c r="KZI128" s="6"/>
      <c r="KZJ128" s="6"/>
      <c r="KZK128" s="6"/>
      <c r="KZL128" s="6"/>
      <c r="KZM128" s="6"/>
      <c r="KZN128" s="6"/>
      <c r="KZO128" s="6"/>
      <c r="KZP128" s="6"/>
      <c r="KZQ128" s="6"/>
      <c r="KZR128" s="6"/>
      <c r="KZS128" s="6"/>
      <c r="KZT128" s="6"/>
      <c r="KZU128" s="6"/>
      <c r="KZV128" s="6"/>
      <c r="KZW128" s="6"/>
      <c r="KZX128" s="6"/>
      <c r="KZY128" s="6"/>
      <c r="KZZ128" s="6"/>
      <c r="LAA128" s="6"/>
      <c r="LAB128" s="6"/>
      <c r="LAC128" s="6"/>
      <c r="LAD128" s="6"/>
      <c r="LAE128" s="6"/>
      <c r="LAF128" s="6"/>
      <c r="LAG128" s="6"/>
      <c r="LAH128" s="6"/>
      <c r="LAI128" s="6"/>
      <c r="LAJ128" s="6"/>
      <c r="LAK128" s="6"/>
      <c r="LAL128" s="6"/>
      <c r="LAM128" s="6"/>
      <c r="LAN128" s="6"/>
      <c r="LAO128" s="6"/>
      <c r="LAP128" s="6"/>
      <c r="LAQ128" s="6"/>
      <c r="LAR128" s="6"/>
      <c r="LAS128" s="6"/>
      <c r="LAT128" s="6"/>
      <c r="LAU128" s="6"/>
      <c r="LAV128" s="6"/>
      <c r="LAW128" s="6"/>
      <c r="LAX128" s="6"/>
      <c r="LAY128" s="6"/>
      <c r="LAZ128" s="6"/>
      <c r="LBA128" s="6"/>
      <c r="LBB128" s="6"/>
      <c r="LBC128" s="6"/>
      <c r="LBD128" s="6"/>
      <c r="LBE128" s="6"/>
      <c r="LBF128" s="6"/>
      <c r="LBG128" s="6"/>
      <c r="LBH128" s="6"/>
      <c r="LBI128" s="6"/>
      <c r="LBJ128" s="6"/>
      <c r="LBK128" s="6"/>
      <c r="LBL128" s="6"/>
      <c r="LBM128" s="6"/>
      <c r="LBN128" s="6"/>
      <c r="LBO128" s="6"/>
      <c r="LBP128" s="6"/>
      <c r="LBQ128" s="6"/>
      <c r="LBX128" s="6"/>
      <c r="LBY128" s="6"/>
      <c r="LBZ128" s="6"/>
      <c r="LCA128" s="6"/>
      <c r="LCB128" s="6"/>
      <c r="LCC128" s="6"/>
      <c r="LCD128" s="6"/>
      <c r="LCE128" s="6"/>
      <c r="LCF128" s="6"/>
      <c r="LCG128" s="6"/>
      <c r="LCH128" s="6"/>
      <c r="LCI128" s="6"/>
      <c r="LCJ128" s="6"/>
      <c r="LCK128" s="6"/>
      <c r="LCL128" s="6"/>
      <c r="LCM128" s="6"/>
      <c r="LCN128" s="6"/>
      <c r="LCO128" s="6"/>
      <c r="LCP128" s="6"/>
      <c r="LCQ128" s="6"/>
      <c r="LCR128" s="6"/>
      <c r="LCS128" s="6"/>
      <c r="LCT128" s="6"/>
      <c r="LCU128" s="6"/>
      <c r="LCV128" s="6"/>
      <c r="LCW128" s="6"/>
      <c r="LCX128" s="6"/>
      <c r="LCY128" s="6"/>
      <c r="LCZ128" s="6"/>
      <c r="LDA128" s="6"/>
      <c r="LDB128" s="6"/>
      <c r="LDC128" s="6"/>
      <c r="LDD128" s="6"/>
      <c r="LDE128" s="6"/>
      <c r="LDF128" s="6"/>
      <c r="LDG128" s="6"/>
      <c r="LDH128" s="6"/>
      <c r="LDI128" s="6"/>
      <c r="LDJ128" s="6"/>
      <c r="LDK128" s="6"/>
      <c r="LDL128" s="6"/>
      <c r="LDM128" s="6"/>
      <c r="LDN128" s="6"/>
      <c r="LDO128" s="6"/>
      <c r="LDP128" s="6"/>
      <c r="LDQ128" s="6"/>
      <c r="LDR128" s="6"/>
      <c r="LDS128" s="6"/>
      <c r="LDT128" s="6"/>
      <c r="LDU128" s="6"/>
      <c r="LDV128" s="6"/>
      <c r="LDW128" s="6"/>
      <c r="LDX128" s="6"/>
      <c r="LDY128" s="6"/>
      <c r="LDZ128" s="6"/>
      <c r="LEA128" s="6"/>
      <c r="LEB128" s="6"/>
      <c r="LEC128" s="6"/>
      <c r="LED128" s="6"/>
      <c r="LEE128" s="6"/>
      <c r="LEF128" s="6"/>
      <c r="LEG128" s="6"/>
      <c r="LEH128" s="6"/>
      <c r="LEI128" s="6"/>
      <c r="LEJ128" s="6"/>
      <c r="LEK128" s="6"/>
      <c r="LEL128" s="6"/>
      <c r="LEM128" s="6"/>
      <c r="LEN128" s="6"/>
      <c r="LEO128" s="6"/>
      <c r="LEP128" s="6"/>
      <c r="LEQ128" s="6"/>
      <c r="LER128" s="6"/>
      <c r="LES128" s="6"/>
      <c r="LET128" s="6"/>
      <c r="LEU128" s="6"/>
      <c r="LEV128" s="6"/>
      <c r="LEW128" s="6"/>
      <c r="LEX128" s="6"/>
      <c r="LEY128" s="6"/>
      <c r="LEZ128" s="6"/>
      <c r="LFA128" s="6"/>
      <c r="LFB128" s="6"/>
      <c r="LFC128" s="6"/>
      <c r="LFD128" s="6"/>
      <c r="LFE128" s="6"/>
      <c r="LFF128" s="6"/>
      <c r="LFG128" s="6"/>
      <c r="LFH128" s="6"/>
      <c r="LFI128" s="6"/>
      <c r="LFJ128" s="6"/>
      <c r="LFK128" s="6"/>
      <c r="LFL128" s="6"/>
      <c r="LFM128" s="6"/>
      <c r="LFN128" s="6"/>
      <c r="LFO128" s="6"/>
      <c r="LFP128" s="6"/>
      <c r="LFQ128" s="6"/>
      <c r="LFR128" s="6"/>
      <c r="LFS128" s="6"/>
      <c r="LFT128" s="6"/>
      <c r="LFU128" s="6"/>
      <c r="LFV128" s="6"/>
      <c r="LFW128" s="6"/>
      <c r="LFX128" s="6"/>
      <c r="LFY128" s="6"/>
      <c r="LFZ128" s="6"/>
      <c r="LGA128" s="6"/>
      <c r="LGB128" s="6"/>
      <c r="LGC128" s="6"/>
      <c r="LGD128" s="6"/>
      <c r="LGE128" s="6"/>
      <c r="LGF128" s="6"/>
      <c r="LGG128" s="6"/>
      <c r="LGH128" s="6"/>
      <c r="LGI128" s="6"/>
      <c r="LGJ128" s="6"/>
      <c r="LGK128" s="6"/>
      <c r="LGL128" s="6"/>
      <c r="LGM128" s="6"/>
      <c r="LGN128" s="6"/>
      <c r="LGO128" s="6"/>
      <c r="LGP128" s="6"/>
      <c r="LGQ128" s="6"/>
      <c r="LGR128" s="6"/>
      <c r="LGS128" s="6"/>
      <c r="LGT128" s="6"/>
      <c r="LGU128" s="6"/>
      <c r="LGV128" s="6"/>
      <c r="LGW128" s="6"/>
      <c r="LGX128" s="6"/>
      <c r="LGY128" s="6"/>
      <c r="LGZ128" s="6"/>
      <c r="LHA128" s="6"/>
      <c r="LHB128" s="6"/>
      <c r="LHC128" s="6"/>
      <c r="LHD128" s="6"/>
      <c r="LHE128" s="6"/>
      <c r="LHF128" s="6"/>
      <c r="LHG128" s="6"/>
      <c r="LHH128" s="6"/>
      <c r="LHI128" s="6"/>
      <c r="LHJ128" s="6"/>
      <c r="LHK128" s="6"/>
      <c r="LHL128" s="6"/>
      <c r="LHM128" s="6"/>
      <c r="LHN128" s="6"/>
      <c r="LHO128" s="6"/>
      <c r="LHP128" s="6"/>
      <c r="LHQ128" s="6"/>
      <c r="LHR128" s="6"/>
      <c r="LHS128" s="6"/>
      <c r="LHT128" s="6"/>
      <c r="LHU128" s="6"/>
      <c r="LHV128" s="6"/>
      <c r="LHW128" s="6"/>
      <c r="LHX128" s="6"/>
      <c r="LHY128" s="6"/>
      <c r="LHZ128" s="6"/>
      <c r="LIA128" s="6"/>
      <c r="LIB128" s="6"/>
      <c r="LIC128" s="6"/>
      <c r="LID128" s="6"/>
      <c r="LIE128" s="6"/>
      <c r="LIF128" s="6"/>
      <c r="LIG128" s="6"/>
      <c r="LIH128" s="6"/>
      <c r="LII128" s="6"/>
      <c r="LIJ128" s="6"/>
      <c r="LIK128" s="6"/>
      <c r="LIL128" s="6"/>
      <c r="LIM128" s="6"/>
      <c r="LIN128" s="6"/>
      <c r="LIO128" s="6"/>
      <c r="LIP128" s="6"/>
      <c r="LIQ128" s="6"/>
      <c r="LIR128" s="6"/>
      <c r="LIS128" s="6"/>
      <c r="LIT128" s="6"/>
      <c r="LIU128" s="6"/>
      <c r="LIV128" s="6"/>
      <c r="LIW128" s="6"/>
      <c r="LIX128" s="6"/>
      <c r="LIY128" s="6"/>
      <c r="LIZ128" s="6"/>
      <c r="LJA128" s="6"/>
      <c r="LJB128" s="6"/>
      <c r="LJC128" s="6"/>
      <c r="LJD128" s="6"/>
      <c r="LJE128" s="6"/>
      <c r="LJF128" s="6"/>
      <c r="LJG128" s="6"/>
      <c r="LJH128" s="6"/>
      <c r="LJI128" s="6"/>
      <c r="LJJ128" s="6"/>
      <c r="LJK128" s="6"/>
      <c r="LJL128" s="6"/>
      <c r="LJM128" s="6"/>
      <c r="LJN128" s="6"/>
      <c r="LJO128" s="6"/>
      <c r="LJP128" s="6"/>
      <c r="LJQ128" s="6"/>
      <c r="LJR128" s="6"/>
      <c r="LJS128" s="6"/>
      <c r="LJT128" s="6"/>
      <c r="LJU128" s="6"/>
      <c r="LJV128" s="6"/>
      <c r="LJW128" s="6"/>
      <c r="LJX128" s="6"/>
      <c r="LJY128" s="6"/>
      <c r="LJZ128" s="6"/>
      <c r="LKA128" s="6"/>
      <c r="LKB128" s="6"/>
      <c r="LKC128" s="6"/>
      <c r="LKD128" s="6"/>
      <c r="LKE128" s="6"/>
      <c r="LKF128" s="6"/>
      <c r="LKG128" s="6"/>
      <c r="LKH128" s="6"/>
      <c r="LKI128" s="6"/>
      <c r="LKJ128" s="6"/>
      <c r="LKK128" s="6"/>
      <c r="LKL128" s="6"/>
      <c r="LKM128" s="6"/>
      <c r="LKN128" s="6"/>
      <c r="LKO128" s="6"/>
      <c r="LKP128" s="6"/>
      <c r="LKQ128" s="6"/>
      <c r="LKR128" s="6"/>
      <c r="LKS128" s="6"/>
      <c r="LKT128" s="6"/>
      <c r="LKU128" s="6"/>
      <c r="LKV128" s="6"/>
      <c r="LKW128" s="6"/>
      <c r="LKX128" s="6"/>
      <c r="LKY128" s="6"/>
      <c r="LKZ128" s="6"/>
      <c r="LLA128" s="6"/>
      <c r="LLB128" s="6"/>
      <c r="LLC128" s="6"/>
      <c r="LLD128" s="6"/>
      <c r="LLE128" s="6"/>
      <c r="LLF128" s="6"/>
      <c r="LLG128" s="6"/>
      <c r="LLH128" s="6"/>
      <c r="LLI128" s="6"/>
      <c r="LLJ128" s="6"/>
      <c r="LLK128" s="6"/>
      <c r="LLL128" s="6"/>
      <c r="LLM128" s="6"/>
      <c r="LLT128" s="6"/>
      <c r="LLU128" s="6"/>
      <c r="LLV128" s="6"/>
      <c r="LLW128" s="6"/>
      <c r="LLX128" s="6"/>
      <c r="LLY128" s="6"/>
      <c r="LLZ128" s="6"/>
      <c r="LMA128" s="6"/>
      <c r="LMB128" s="6"/>
      <c r="LMC128" s="6"/>
      <c r="LMD128" s="6"/>
      <c r="LME128" s="6"/>
      <c r="LMF128" s="6"/>
      <c r="LMG128" s="6"/>
      <c r="LMH128" s="6"/>
      <c r="LMI128" s="6"/>
      <c r="LMJ128" s="6"/>
      <c r="LMK128" s="6"/>
      <c r="LML128" s="6"/>
      <c r="LMM128" s="6"/>
      <c r="LMN128" s="6"/>
      <c r="LMO128" s="6"/>
      <c r="LMP128" s="6"/>
      <c r="LMQ128" s="6"/>
      <c r="LMR128" s="6"/>
      <c r="LMS128" s="6"/>
      <c r="LMT128" s="6"/>
      <c r="LMU128" s="6"/>
      <c r="LMV128" s="6"/>
      <c r="LMW128" s="6"/>
      <c r="LMX128" s="6"/>
      <c r="LMY128" s="6"/>
      <c r="LMZ128" s="6"/>
      <c r="LNA128" s="6"/>
      <c r="LNB128" s="6"/>
      <c r="LNC128" s="6"/>
      <c r="LND128" s="6"/>
      <c r="LNE128" s="6"/>
      <c r="LNF128" s="6"/>
      <c r="LNG128" s="6"/>
      <c r="LNH128" s="6"/>
      <c r="LNI128" s="6"/>
      <c r="LNJ128" s="6"/>
      <c r="LNK128" s="6"/>
      <c r="LNL128" s="6"/>
      <c r="LNM128" s="6"/>
      <c r="LNN128" s="6"/>
      <c r="LNO128" s="6"/>
      <c r="LNP128" s="6"/>
      <c r="LNQ128" s="6"/>
      <c r="LNR128" s="6"/>
      <c r="LNS128" s="6"/>
      <c r="LNT128" s="6"/>
      <c r="LNU128" s="6"/>
      <c r="LNV128" s="6"/>
      <c r="LNW128" s="6"/>
      <c r="LNX128" s="6"/>
      <c r="LNY128" s="6"/>
      <c r="LNZ128" s="6"/>
      <c r="LOA128" s="6"/>
      <c r="LOB128" s="6"/>
      <c r="LOC128" s="6"/>
      <c r="LOD128" s="6"/>
      <c r="LOE128" s="6"/>
      <c r="LOF128" s="6"/>
      <c r="LOG128" s="6"/>
      <c r="LOH128" s="6"/>
      <c r="LOI128" s="6"/>
      <c r="LOJ128" s="6"/>
      <c r="LOK128" s="6"/>
      <c r="LOL128" s="6"/>
      <c r="LOM128" s="6"/>
      <c r="LON128" s="6"/>
      <c r="LOO128" s="6"/>
      <c r="LOP128" s="6"/>
      <c r="LOQ128" s="6"/>
      <c r="LOR128" s="6"/>
      <c r="LOS128" s="6"/>
      <c r="LOT128" s="6"/>
      <c r="LOU128" s="6"/>
      <c r="LOV128" s="6"/>
      <c r="LOW128" s="6"/>
      <c r="LOX128" s="6"/>
      <c r="LOY128" s="6"/>
      <c r="LOZ128" s="6"/>
      <c r="LPA128" s="6"/>
      <c r="LPB128" s="6"/>
      <c r="LPC128" s="6"/>
      <c r="LPD128" s="6"/>
      <c r="LPE128" s="6"/>
      <c r="LPF128" s="6"/>
      <c r="LPG128" s="6"/>
      <c r="LPH128" s="6"/>
      <c r="LPI128" s="6"/>
      <c r="LPJ128" s="6"/>
      <c r="LPK128" s="6"/>
      <c r="LPL128" s="6"/>
      <c r="LPM128" s="6"/>
      <c r="LPN128" s="6"/>
      <c r="LPO128" s="6"/>
      <c r="LPP128" s="6"/>
      <c r="LPQ128" s="6"/>
      <c r="LPR128" s="6"/>
      <c r="LPS128" s="6"/>
      <c r="LPT128" s="6"/>
      <c r="LPU128" s="6"/>
      <c r="LPV128" s="6"/>
      <c r="LPW128" s="6"/>
      <c r="LPX128" s="6"/>
      <c r="LPY128" s="6"/>
      <c r="LPZ128" s="6"/>
      <c r="LQA128" s="6"/>
      <c r="LQB128" s="6"/>
      <c r="LQC128" s="6"/>
      <c r="LQD128" s="6"/>
      <c r="LQE128" s="6"/>
      <c r="LQF128" s="6"/>
      <c r="LQG128" s="6"/>
      <c r="LQH128" s="6"/>
      <c r="LQI128" s="6"/>
      <c r="LQJ128" s="6"/>
      <c r="LQK128" s="6"/>
      <c r="LQL128" s="6"/>
      <c r="LQM128" s="6"/>
      <c r="LQN128" s="6"/>
      <c r="LQO128" s="6"/>
      <c r="LQP128" s="6"/>
      <c r="LQQ128" s="6"/>
      <c r="LQR128" s="6"/>
      <c r="LQS128" s="6"/>
      <c r="LQT128" s="6"/>
      <c r="LQU128" s="6"/>
      <c r="LQV128" s="6"/>
      <c r="LQW128" s="6"/>
      <c r="LQX128" s="6"/>
      <c r="LQY128" s="6"/>
      <c r="LQZ128" s="6"/>
      <c r="LRA128" s="6"/>
      <c r="LRB128" s="6"/>
      <c r="LRC128" s="6"/>
      <c r="LRD128" s="6"/>
      <c r="LRE128" s="6"/>
      <c r="LRF128" s="6"/>
      <c r="LRG128" s="6"/>
      <c r="LRH128" s="6"/>
      <c r="LRI128" s="6"/>
      <c r="LRJ128" s="6"/>
      <c r="LRK128" s="6"/>
      <c r="LRL128" s="6"/>
      <c r="LRM128" s="6"/>
      <c r="LRN128" s="6"/>
      <c r="LRO128" s="6"/>
      <c r="LRP128" s="6"/>
      <c r="LRQ128" s="6"/>
      <c r="LRR128" s="6"/>
      <c r="LRS128" s="6"/>
      <c r="LRT128" s="6"/>
      <c r="LRU128" s="6"/>
      <c r="LRV128" s="6"/>
      <c r="LRW128" s="6"/>
      <c r="LRX128" s="6"/>
      <c r="LRY128" s="6"/>
      <c r="LRZ128" s="6"/>
      <c r="LSA128" s="6"/>
      <c r="LSB128" s="6"/>
      <c r="LSC128" s="6"/>
      <c r="LSD128" s="6"/>
      <c r="LSE128" s="6"/>
      <c r="LSF128" s="6"/>
      <c r="LSG128" s="6"/>
      <c r="LSH128" s="6"/>
      <c r="LSI128" s="6"/>
      <c r="LSJ128" s="6"/>
      <c r="LSK128" s="6"/>
      <c r="LSL128" s="6"/>
      <c r="LSM128" s="6"/>
      <c r="LSN128" s="6"/>
      <c r="LSO128" s="6"/>
      <c r="LSP128" s="6"/>
      <c r="LSQ128" s="6"/>
      <c r="LSR128" s="6"/>
      <c r="LSS128" s="6"/>
      <c r="LST128" s="6"/>
      <c r="LSU128" s="6"/>
      <c r="LSV128" s="6"/>
      <c r="LSW128" s="6"/>
      <c r="LSX128" s="6"/>
      <c r="LSY128" s="6"/>
      <c r="LSZ128" s="6"/>
      <c r="LTA128" s="6"/>
      <c r="LTB128" s="6"/>
      <c r="LTC128" s="6"/>
      <c r="LTD128" s="6"/>
      <c r="LTE128" s="6"/>
      <c r="LTF128" s="6"/>
      <c r="LTG128" s="6"/>
      <c r="LTH128" s="6"/>
      <c r="LTI128" s="6"/>
      <c r="LTJ128" s="6"/>
      <c r="LTK128" s="6"/>
      <c r="LTL128" s="6"/>
      <c r="LTM128" s="6"/>
      <c r="LTN128" s="6"/>
      <c r="LTO128" s="6"/>
      <c r="LTP128" s="6"/>
      <c r="LTQ128" s="6"/>
      <c r="LTR128" s="6"/>
      <c r="LTS128" s="6"/>
      <c r="LTT128" s="6"/>
      <c r="LTU128" s="6"/>
      <c r="LTV128" s="6"/>
      <c r="LTW128" s="6"/>
      <c r="LTX128" s="6"/>
      <c r="LTY128" s="6"/>
      <c r="LTZ128" s="6"/>
      <c r="LUA128" s="6"/>
      <c r="LUB128" s="6"/>
      <c r="LUC128" s="6"/>
      <c r="LUD128" s="6"/>
      <c r="LUE128" s="6"/>
      <c r="LUF128" s="6"/>
      <c r="LUG128" s="6"/>
      <c r="LUH128" s="6"/>
      <c r="LUI128" s="6"/>
      <c r="LUJ128" s="6"/>
      <c r="LUK128" s="6"/>
      <c r="LUL128" s="6"/>
      <c r="LUM128" s="6"/>
      <c r="LUN128" s="6"/>
      <c r="LUO128" s="6"/>
      <c r="LUP128" s="6"/>
      <c r="LUQ128" s="6"/>
      <c r="LUR128" s="6"/>
      <c r="LUS128" s="6"/>
      <c r="LUT128" s="6"/>
      <c r="LUU128" s="6"/>
      <c r="LUV128" s="6"/>
      <c r="LUW128" s="6"/>
      <c r="LUX128" s="6"/>
      <c r="LUY128" s="6"/>
      <c r="LUZ128" s="6"/>
      <c r="LVA128" s="6"/>
      <c r="LVB128" s="6"/>
      <c r="LVC128" s="6"/>
      <c r="LVD128" s="6"/>
      <c r="LVE128" s="6"/>
      <c r="LVF128" s="6"/>
      <c r="LVG128" s="6"/>
      <c r="LVH128" s="6"/>
      <c r="LVI128" s="6"/>
      <c r="LVP128" s="6"/>
      <c r="LVQ128" s="6"/>
      <c r="LVR128" s="6"/>
      <c r="LVS128" s="6"/>
      <c r="LVT128" s="6"/>
      <c r="LVU128" s="6"/>
      <c r="LVV128" s="6"/>
      <c r="LVW128" s="6"/>
      <c r="LVX128" s="6"/>
      <c r="LVY128" s="6"/>
      <c r="LVZ128" s="6"/>
      <c r="LWA128" s="6"/>
      <c r="LWB128" s="6"/>
      <c r="LWC128" s="6"/>
      <c r="LWD128" s="6"/>
      <c r="LWE128" s="6"/>
      <c r="LWF128" s="6"/>
      <c r="LWG128" s="6"/>
      <c r="LWH128" s="6"/>
      <c r="LWI128" s="6"/>
      <c r="LWJ128" s="6"/>
      <c r="LWK128" s="6"/>
      <c r="LWL128" s="6"/>
      <c r="LWM128" s="6"/>
      <c r="LWN128" s="6"/>
      <c r="LWO128" s="6"/>
      <c r="LWP128" s="6"/>
      <c r="LWQ128" s="6"/>
      <c r="LWR128" s="6"/>
      <c r="LWS128" s="6"/>
      <c r="LWT128" s="6"/>
      <c r="LWU128" s="6"/>
      <c r="LWV128" s="6"/>
      <c r="LWW128" s="6"/>
      <c r="LWX128" s="6"/>
      <c r="LWY128" s="6"/>
      <c r="LWZ128" s="6"/>
      <c r="LXA128" s="6"/>
      <c r="LXB128" s="6"/>
      <c r="LXC128" s="6"/>
      <c r="LXD128" s="6"/>
      <c r="LXE128" s="6"/>
      <c r="LXF128" s="6"/>
      <c r="LXG128" s="6"/>
      <c r="LXH128" s="6"/>
      <c r="LXI128" s="6"/>
      <c r="LXJ128" s="6"/>
      <c r="LXK128" s="6"/>
      <c r="LXL128" s="6"/>
      <c r="LXM128" s="6"/>
      <c r="LXN128" s="6"/>
      <c r="LXO128" s="6"/>
      <c r="LXP128" s="6"/>
      <c r="LXQ128" s="6"/>
      <c r="LXR128" s="6"/>
      <c r="LXS128" s="6"/>
      <c r="LXT128" s="6"/>
      <c r="LXU128" s="6"/>
      <c r="LXV128" s="6"/>
      <c r="LXW128" s="6"/>
      <c r="LXX128" s="6"/>
      <c r="LXY128" s="6"/>
      <c r="LXZ128" s="6"/>
      <c r="LYA128" s="6"/>
      <c r="LYB128" s="6"/>
      <c r="LYC128" s="6"/>
      <c r="LYD128" s="6"/>
      <c r="LYE128" s="6"/>
      <c r="LYF128" s="6"/>
      <c r="LYG128" s="6"/>
      <c r="LYH128" s="6"/>
      <c r="LYI128" s="6"/>
      <c r="LYJ128" s="6"/>
      <c r="LYK128" s="6"/>
      <c r="LYL128" s="6"/>
      <c r="LYM128" s="6"/>
      <c r="LYN128" s="6"/>
      <c r="LYO128" s="6"/>
      <c r="LYP128" s="6"/>
      <c r="LYQ128" s="6"/>
      <c r="LYR128" s="6"/>
      <c r="LYS128" s="6"/>
      <c r="LYT128" s="6"/>
      <c r="LYU128" s="6"/>
      <c r="LYV128" s="6"/>
      <c r="LYW128" s="6"/>
      <c r="LYX128" s="6"/>
      <c r="LYY128" s="6"/>
      <c r="LYZ128" s="6"/>
      <c r="LZA128" s="6"/>
      <c r="LZB128" s="6"/>
      <c r="LZC128" s="6"/>
      <c r="LZD128" s="6"/>
      <c r="LZE128" s="6"/>
      <c r="LZF128" s="6"/>
      <c r="LZG128" s="6"/>
      <c r="LZH128" s="6"/>
      <c r="LZI128" s="6"/>
      <c r="LZJ128" s="6"/>
      <c r="LZK128" s="6"/>
      <c r="LZL128" s="6"/>
      <c r="LZM128" s="6"/>
      <c r="LZN128" s="6"/>
      <c r="LZO128" s="6"/>
      <c r="LZP128" s="6"/>
      <c r="LZQ128" s="6"/>
      <c r="LZR128" s="6"/>
      <c r="LZS128" s="6"/>
      <c r="LZT128" s="6"/>
      <c r="LZU128" s="6"/>
      <c r="LZV128" s="6"/>
      <c r="LZW128" s="6"/>
      <c r="LZX128" s="6"/>
      <c r="LZY128" s="6"/>
      <c r="LZZ128" s="6"/>
      <c r="MAA128" s="6"/>
      <c r="MAB128" s="6"/>
      <c r="MAC128" s="6"/>
      <c r="MAD128" s="6"/>
      <c r="MAE128" s="6"/>
      <c r="MAF128" s="6"/>
      <c r="MAG128" s="6"/>
      <c r="MAH128" s="6"/>
      <c r="MAI128" s="6"/>
      <c r="MAJ128" s="6"/>
      <c r="MAK128" s="6"/>
      <c r="MAL128" s="6"/>
      <c r="MAM128" s="6"/>
      <c r="MAN128" s="6"/>
      <c r="MAO128" s="6"/>
      <c r="MAP128" s="6"/>
      <c r="MAQ128" s="6"/>
      <c r="MAR128" s="6"/>
      <c r="MAS128" s="6"/>
      <c r="MAT128" s="6"/>
      <c r="MAU128" s="6"/>
      <c r="MAV128" s="6"/>
      <c r="MAW128" s="6"/>
      <c r="MAX128" s="6"/>
      <c r="MAY128" s="6"/>
      <c r="MAZ128" s="6"/>
      <c r="MBA128" s="6"/>
      <c r="MBB128" s="6"/>
      <c r="MBC128" s="6"/>
      <c r="MBD128" s="6"/>
      <c r="MBE128" s="6"/>
      <c r="MBF128" s="6"/>
      <c r="MBG128" s="6"/>
      <c r="MBH128" s="6"/>
      <c r="MBI128" s="6"/>
      <c r="MBJ128" s="6"/>
      <c r="MBK128" s="6"/>
      <c r="MBL128" s="6"/>
      <c r="MBM128" s="6"/>
      <c r="MBN128" s="6"/>
      <c r="MBO128" s="6"/>
      <c r="MBP128" s="6"/>
      <c r="MBQ128" s="6"/>
      <c r="MBR128" s="6"/>
      <c r="MBS128" s="6"/>
      <c r="MBT128" s="6"/>
      <c r="MBU128" s="6"/>
      <c r="MBV128" s="6"/>
      <c r="MBW128" s="6"/>
      <c r="MBX128" s="6"/>
      <c r="MBY128" s="6"/>
      <c r="MBZ128" s="6"/>
      <c r="MCA128" s="6"/>
      <c r="MCB128" s="6"/>
      <c r="MCC128" s="6"/>
      <c r="MCD128" s="6"/>
      <c r="MCE128" s="6"/>
      <c r="MCF128" s="6"/>
      <c r="MCG128" s="6"/>
      <c r="MCH128" s="6"/>
      <c r="MCI128" s="6"/>
      <c r="MCJ128" s="6"/>
      <c r="MCK128" s="6"/>
      <c r="MCL128" s="6"/>
      <c r="MCM128" s="6"/>
      <c r="MCN128" s="6"/>
      <c r="MCO128" s="6"/>
      <c r="MCP128" s="6"/>
      <c r="MCQ128" s="6"/>
      <c r="MCR128" s="6"/>
      <c r="MCS128" s="6"/>
      <c r="MCT128" s="6"/>
      <c r="MCU128" s="6"/>
      <c r="MCV128" s="6"/>
      <c r="MCW128" s="6"/>
      <c r="MCX128" s="6"/>
      <c r="MCY128" s="6"/>
      <c r="MCZ128" s="6"/>
      <c r="MDA128" s="6"/>
      <c r="MDB128" s="6"/>
      <c r="MDC128" s="6"/>
      <c r="MDD128" s="6"/>
      <c r="MDE128" s="6"/>
      <c r="MDF128" s="6"/>
      <c r="MDG128" s="6"/>
      <c r="MDH128" s="6"/>
      <c r="MDI128" s="6"/>
      <c r="MDJ128" s="6"/>
      <c r="MDK128" s="6"/>
      <c r="MDL128" s="6"/>
      <c r="MDM128" s="6"/>
      <c r="MDN128" s="6"/>
      <c r="MDO128" s="6"/>
      <c r="MDP128" s="6"/>
      <c r="MDQ128" s="6"/>
      <c r="MDR128" s="6"/>
      <c r="MDS128" s="6"/>
      <c r="MDT128" s="6"/>
      <c r="MDU128" s="6"/>
      <c r="MDV128" s="6"/>
      <c r="MDW128" s="6"/>
      <c r="MDX128" s="6"/>
      <c r="MDY128" s="6"/>
      <c r="MDZ128" s="6"/>
      <c r="MEA128" s="6"/>
      <c r="MEB128" s="6"/>
      <c r="MEC128" s="6"/>
      <c r="MED128" s="6"/>
      <c r="MEE128" s="6"/>
      <c r="MEF128" s="6"/>
      <c r="MEG128" s="6"/>
      <c r="MEH128" s="6"/>
      <c r="MEI128" s="6"/>
      <c r="MEJ128" s="6"/>
      <c r="MEK128" s="6"/>
      <c r="MEL128" s="6"/>
      <c r="MEM128" s="6"/>
      <c r="MEN128" s="6"/>
      <c r="MEO128" s="6"/>
      <c r="MEP128" s="6"/>
      <c r="MEQ128" s="6"/>
      <c r="MER128" s="6"/>
      <c r="MES128" s="6"/>
      <c r="MET128" s="6"/>
      <c r="MEU128" s="6"/>
      <c r="MEV128" s="6"/>
      <c r="MEW128" s="6"/>
      <c r="MEX128" s="6"/>
      <c r="MEY128" s="6"/>
      <c r="MEZ128" s="6"/>
      <c r="MFA128" s="6"/>
      <c r="MFB128" s="6"/>
      <c r="MFC128" s="6"/>
      <c r="MFD128" s="6"/>
      <c r="MFE128" s="6"/>
      <c r="MFL128" s="6"/>
      <c r="MFM128" s="6"/>
      <c r="MFN128" s="6"/>
      <c r="MFO128" s="6"/>
      <c r="MFP128" s="6"/>
      <c r="MFQ128" s="6"/>
      <c r="MFR128" s="6"/>
      <c r="MFS128" s="6"/>
      <c r="MFT128" s="6"/>
      <c r="MFU128" s="6"/>
      <c r="MFV128" s="6"/>
      <c r="MFW128" s="6"/>
      <c r="MFX128" s="6"/>
      <c r="MFY128" s="6"/>
      <c r="MFZ128" s="6"/>
      <c r="MGA128" s="6"/>
      <c r="MGB128" s="6"/>
      <c r="MGC128" s="6"/>
      <c r="MGD128" s="6"/>
      <c r="MGE128" s="6"/>
      <c r="MGF128" s="6"/>
      <c r="MGG128" s="6"/>
      <c r="MGH128" s="6"/>
      <c r="MGI128" s="6"/>
      <c r="MGJ128" s="6"/>
      <c r="MGK128" s="6"/>
      <c r="MGL128" s="6"/>
      <c r="MGM128" s="6"/>
      <c r="MGN128" s="6"/>
      <c r="MGO128" s="6"/>
      <c r="MGP128" s="6"/>
      <c r="MGQ128" s="6"/>
      <c r="MGR128" s="6"/>
      <c r="MGS128" s="6"/>
      <c r="MGT128" s="6"/>
      <c r="MGU128" s="6"/>
      <c r="MGV128" s="6"/>
      <c r="MGW128" s="6"/>
      <c r="MGX128" s="6"/>
      <c r="MGY128" s="6"/>
      <c r="MGZ128" s="6"/>
      <c r="MHA128" s="6"/>
      <c r="MHB128" s="6"/>
      <c r="MHC128" s="6"/>
      <c r="MHD128" s="6"/>
      <c r="MHE128" s="6"/>
      <c r="MHF128" s="6"/>
      <c r="MHG128" s="6"/>
      <c r="MHH128" s="6"/>
      <c r="MHI128" s="6"/>
      <c r="MHJ128" s="6"/>
      <c r="MHK128" s="6"/>
      <c r="MHL128" s="6"/>
      <c r="MHM128" s="6"/>
      <c r="MHN128" s="6"/>
      <c r="MHO128" s="6"/>
      <c r="MHP128" s="6"/>
      <c r="MHQ128" s="6"/>
      <c r="MHR128" s="6"/>
      <c r="MHS128" s="6"/>
      <c r="MHT128" s="6"/>
      <c r="MHU128" s="6"/>
      <c r="MHV128" s="6"/>
      <c r="MHW128" s="6"/>
      <c r="MHX128" s="6"/>
      <c r="MHY128" s="6"/>
      <c r="MHZ128" s="6"/>
      <c r="MIA128" s="6"/>
      <c r="MIB128" s="6"/>
      <c r="MIC128" s="6"/>
      <c r="MID128" s="6"/>
      <c r="MIE128" s="6"/>
      <c r="MIF128" s="6"/>
      <c r="MIG128" s="6"/>
      <c r="MIH128" s="6"/>
      <c r="MII128" s="6"/>
      <c r="MIJ128" s="6"/>
      <c r="MIK128" s="6"/>
      <c r="MIL128" s="6"/>
      <c r="MIM128" s="6"/>
      <c r="MIN128" s="6"/>
      <c r="MIO128" s="6"/>
      <c r="MIP128" s="6"/>
      <c r="MIQ128" s="6"/>
      <c r="MIR128" s="6"/>
      <c r="MIS128" s="6"/>
      <c r="MIT128" s="6"/>
      <c r="MIU128" s="6"/>
      <c r="MIV128" s="6"/>
      <c r="MIW128" s="6"/>
      <c r="MIX128" s="6"/>
      <c r="MIY128" s="6"/>
      <c r="MIZ128" s="6"/>
      <c r="MJA128" s="6"/>
      <c r="MJB128" s="6"/>
      <c r="MJC128" s="6"/>
      <c r="MJD128" s="6"/>
      <c r="MJE128" s="6"/>
      <c r="MJF128" s="6"/>
      <c r="MJG128" s="6"/>
      <c r="MJH128" s="6"/>
      <c r="MJI128" s="6"/>
      <c r="MJJ128" s="6"/>
      <c r="MJK128" s="6"/>
      <c r="MJL128" s="6"/>
      <c r="MJM128" s="6"/>
      <c r="MJN128" s="6"/>
      <c r="MJO128" s="6"/>
      <c r="MJP128" s="6"/>
      <c r="MJQ128" s="6"/>
      <c r="MJR128" s="6"/>
      <c r="MJS128" s="6"/>
      <c r="MJT128" s="6"/>
      <c r="MJU128" s="6"/>
      <c r="MJV128" s="6"/>
      <c r="MJW128" s="6"/>
      <c r="MJX128" s="6"/>
      <c r="MJY128" s="6"/>
      <c r="MJZ128" s="6"/>
      <c r="MKA128" s="6"/>
      <c r="MKB128" s="6"/>
      <c r="MKC128" s="6"/>
      <c r="MKD128" s="6"/>
      <c r="MKE128" s="6"/>
      <c r="MKF128" s="6"/>
      <c r="MKG128" s="6"/>
      <c r="MKH128" s="6"/>
      <c r="MKI128" s="6"/>
      <c r="MKJ128" s="6"/>
      <c r="MKK128" s="6"/>
      <c r="MKL128" s="6"/>
      <c r="MKM128" s="6"/>
      <c r="MKN128" s="6"/>
      <c r="MKO128" s="6"/>
      <c r="MKP128" s="6"/>
      <c r="MKQ128" s="6"/>
      <c r="MKR128" s="6"/>
      <c r="MKS128" s="6"/>
      <c r="MKT128" s="6"/>
      <c r="MKU128" s="6"/>
      <c r="MKV128" s="6"/>
      <c r="MKW128" s="6"/>
      <c r="MKX128" s="6"/>
      <c r="MKY128" s="6"/>
      <c r="MKZ128" s="6"/>
      <c r="MLA128" s="6"/>
      <c r="MLB128" s="6"/>
      <c r="MLC128" s="6"/>
      <c r="MLD128" s="6"/>
      <c r="MLE128" s="6"/>
      <c r="MLF128" s="6"/>
      <c r="MLG128" s="6"/>
      <c r="MLH128" s="6"/>
      <c r="MLI128" s="6"/>
      <c r="MLJ128" s="6"/>
      <c r="MLK128" s="6"/>
      <c r="MLL128" s="6"/>
      <c r="MLM128" s="6"/>
      <c r="MLN128" s="6"/>
      <c r="MLO128" s="6"/>
      <c r="MLP128" s="6"/>
      <c r="MLQ128" s="6"/>
      <c r="MLR128" s="6"/>
      <c r="MLS128" s="6"/>
      <c r="MLT128" s="6"/>
      <c r="MLU128" s="6"/>
      <c r="MLV128" s="6"/>
      <c r="MLW128" s="6"/>
      <c r="MLX128" s="6"/>
      <c r="MLY128" s="6"/>
      <c r="MLZ128" s="6"/>
      <c r="MMA128" s="6"/>
      <c r="MMB128" s="6"/>
      <c r="MMC128" s="6"/>
      <c r="MMD128" s="6"/>
      <c r="MME128" s="6"/>
      <c r="MMF128" s="6"/>
      <c r="MMG128" s="6"/>
      <c r="MMH128" s="6"/>
      <c r="MMI128" s="6"/>
      <c r="MMJ128" s="6"/>
      <c r="MMK128" s="6"/>
      <c r="MML128" s="6"/>
      <c r="MMM128" s="6"/>
      <c r="MMN128" s="6"/>
      <c r="MMO128" s="6"/>
      <c r="MMP128" s="6"/>
      <c r="MMQ128" s="6"/>
      <c r="MMR128" s="6"/>
      <c r="MMS128" s="6"/>
      <c r="MMT128" s="6"/>
      <c r="MMU128" s="6"/>
      <c r="MMV128" s="6"/>
      <c r="MMW128" s="6"/>
      <c r="MMX128" s="6"/>
      <c r="MMY128" s="6"/>
      <c r="MMZ128" s="6"/>
      <c r="MNA128" s="6"/>
      <c r="MNB128" s="6"/>
      <c r="MNC128" s="6"/>
      <c r="MND128" s="6"/>
      <c r="MNE128" s="6"/>
      <c r="MNF128" s="6"/>
      <c r="MNG128" s="6"/>
      <c r="MNH128" s="6"/>
      <c r="MNI128" s="6"/>
      <c r="MNJ128" s="6"/>
      <c r="MNK128" s="6"/>
      <c r="MNL128" s="6"/>
      <c r="MNM128" s="6"/>
      <c r="MNN128" s="6"/>
      <c r="MNO128" s="6"/>
      <c r="MNP128" s="6"/>
      <c r="MNQ128" s="6"/>
      <c r="MNR128" s="6"/>
      <c r="MNS128" s="6"/>
      <c r="MNT128" s="6"/>
      <c r="MNU128" s="6"/>
      <c r="MNV128" s="6"/>
      <c r="MNW128" s="6"/>
      <c r="MNX128" s="6"/>
      <c r="MNY128" s="6"/>
      <c r="MNZ128" s="6"/>
      <c r="MOA128" s="6"/>
      <c r="MOB128" s="6"/>
      <c r="MOC128" s="6"/>
      <c r="MOD128" s="6"/>
      <c r="MOE128" s="6"/>
      <c r="MOF128" s="6"/>
      <c r="MOG128" s="6"/>
      <c r="MOH128" s="6"/>
      <c r="MOI128" s="6"/>
      <c r="MOJ128" s="6"/>
      <c r="MOK128" s="6"/>
      <c r="MOL128" s="6"/>
      <c r="MOM128" s="6"/>
      <c r="MON128" s="6"/>
      <c r="MOO128" s="6"/>
      <c r="MOP128" s="6"/>
      <c r="MOQ128" s="6"/>
      <c r="MOR128" s="6"/>
      <c r="MOS128" s="6"/>
      <c r="MOT128" s="6"/>
      <c r="MOU128" s="6"/>
      <c r="MOV128" s="6"/>
      <c r="MOW128" s="6"/>
      <c r="MOX128" s="6"/>
      <c r="MOY128" s="6"/>
      <c r="MOZ128" s="6"/>
      <c r="MPA128" s="6"/>
      <c r="MPH128" s="6"/>
      <c r="MPI128" s="6"/>
      <c r="MPJ128" s="6"/>
      <c r="MPK128" s="6"/>
      <c r="MPL128" s="6"/>
      <c r="MPM128" s="6"/>
      <c r="MPN128" s="6"/>
      <c r="MPO128" s="6"/>
      <c r="MPP128" s="6"/>
      <c r="MPQ128" s="6"/>
      <c r="MPR128" s="6"/>
      <c r="MPS128" s="6"/>
      <c r="MPT128" s="6"/>
      <c r="MPU128" s="6"/>
      <c r="MPV128" s="6"/>
      <c r="MPW128" s="6"/>
      <c r="MPX128" s="6"/>
      <c r="MPY128" s="6"/>
      <c r="MPZ128" s="6"/>
      <c r="MQA128" s="6"/>
      <c r="MQB128" s="6"/>
      <c r="MQC128" s="6"/>
      <c r="MQD128" s="6"/>
      <c r="MQE128" s="6"/>
      <c r="MQF128" s="6"/>
      <c r="MQG128" s="6"/>
      <c r="MQH128" s="6"/>
      <c r="MQI128" s="6"/>
      <c r="MQJ128" s="6"/>
      <c r="MQK128" s="6"/>
      <c r="MQL128" s="6"/>
      <c r="MQM128" s="6"/>
      <c r="MQN128" s="6"/>
      <c r="MQO128" s="6"/>
      <c r="MQP128" s="6"/>
      <c r="MQQ128" s="6"/>
      <c r="MQR128" s="6"/>
      <c r="MQS128" s="6"/>
      <c r="MQT128" s="6"/>
      <c r="MQU128" s="6"/>
      <c r="MQV128" s="6"/>
      <c r="MQW128" s="6"/>
      <c r="MQX128" s="6"/>
      <c r="MQY128" s="6"/>
      <c r="MQZ128" s="6"/>
      <c r="MRA128" s="6"/>
      <c r="MRB128" s="6"/>
      <c r="MRC128" s="6"/>
      <c r="MRD128" s="6"/>
      <c r="MRE128" s="6"/>
      <c r="MRF128" s="6"/>
      <c r="MRG128" s="6"/>
      <c r="MRH128" s="6"/>
      <c r="MRI128" s="6"/>
      <c r="MRJ128" s="6"/>
      <c r="MRK128" s="6"/>
      <c r="MRL128" s="6"/>
      <c r="MRM128" s="6"/>
      <c r="MRN128" s="6"/>
      <c r="MRO128" s="6"/>
      <c r="MRP128" s="6"/>
      <c r="MRQ128" s="6"/>
      <c r="MRR128" s="6"/>
      <c r="MRS128" s="6"/>
      <c r="MRT128" s="6"/>
      <c r="MRU128" s="6"/>
      <c r="MRV128" s="6"/>
      <c r="MRW128" s="6"/>
      <c r="MRX128" s="6"/>
      <c r="MRY128" s="6"/>
      <c r="MRZ128" s="6"/>
      <c r="MSA128" s="6"/>
      <c r="MSB128" s="6"/>
      <c r="MSC128" s="6"/>
      <c r="MSD128" s="6"/>
      <c r="MSE128" s="6"/>
      <c r="MSF128" s="6"/>
      <c r="MSG128" s="6"/>
      <c r="MSH128" s="6"/>
      <c r="MSI128" s="6"/>
      <c r="MSJ128" s="6"/>
      <c r="MSK128" s="6"/>
      <c r="MSL128" s="6"/>
      <c r="MSM128" s="6"/>
      <c r="MSN128" s="6"/>
      <c r="MSO128" s="6"/>
      <c r="MSP128" s="6"/>
      <c r="MSQ128" s="6"/>
      <c r="MSR128" s="6"/>
      <c r="MSS128" s="6"/>
      <c r="MST128" s="6"/>
      <c r="MSU128" s="6"/>
      <c r="MSV128" s="6"/>
      <c r="MSW128" s="6"/>
      <c r="MSX128" s="6"/>
      <c r="MSY128" s="6"/>
      <c r="MSZ128" s="6"/>
      <c r="MTA128" s="6"/>
      <c r="MTB128" s="6"/>
      <c r="MTC128" s="6"/>
      <c r="MTD128" s="6"/>
      <c r="MTE128" s="6"/>
      <c r="MTF128" s="6"/>
      <c r="MTG128" s="6"/>
      <c r="MTH128" s="6"/>
      <c r="MTI128" s="6"/>
      <c r="MTJ128" s="6"/>
      <c r="MTK128" s="6"/>
      <c r="MTL128" s="6"/>
      <c r="MTM128" s="6"/>
      <c r="MTN128" s="6"/>
      <c r="MTO128" s="6"/>
      <c r="MTP128" s="6"/>
      <c r="MTQ128" s="6"/>
      <c r="MTR128" s="6"/>
      <c r="MTS128" s="6"/>
      <c r="MTT128" s="6"/>
      <c r="MTU128" s="6"/>
      <c r="MTV128" s="6"/>
      <c r="MTW128" s="6"/>
      <c r="MTX128" s="6"/>
      <c r="MTY128" s="6"/>
      <c r="MTZ128" s="6"/>
      <c r="MUA128" s="6"/>
      <c r="MUB128" s="6"/>
      <c r="MUC128" s="6"/>
      <c r="MUD128" s="6"/>
      <c r="MUE128" s="6"/>
      <c r="MUF128" s="6"/>
      <c r="MUG128" s="6"/>
      <c r="MUH128" s="6"/>
      <c r="MUI128" s="6"/>
      <c r="MUJ128" s="6"/>
      <c r="MUK128" s="6"/>
      <c r="MUL128" s="6"/>
      <c r="MUM128" s="6"/>
      <c r="MUN128" s="6"/>
      <c r="MUO128" s="6"/>
      <c r="MUP128" s="6"/>
      <c r="MUQ128" s="6"/>
      <c r="MUR128" s="6"/>
      <c r="MUS128" s="6"/>
      <c r="MUT128" s="6"/>
      <c r="MUU128" s="6"/>
      <c r="MUV128" s="6"/>
      <c r="MUW128" s="6"/>
      <c r="MUX128" s="6"/>
      <c r="MUY128" s="6"/>
      <c r="MUZ128" s="6"/>
      <c r="MVA128" s="6"/>
      <c r="MVB128" s="6"/>
      <c r="MVC128" s="6"/>
      <c r="MVD128" s="6"/>
      <c r="MVE128" s="6"/>
      <c r="MVF128" s="6"/>
      <c r="MVG128" s="6"/>
      <c r="MVH128" s="6"/>
      <c r="MVI128" s="6"/>
      <c r="MVJ128" s="6"/>
      <c r="MVK128" s="6"/>
      <c r="MVL128" s="6"/>
      <c r="MVM128" s="6"/>
      <c r="MVN128" s="6"/>
      <c r="MVO128" s="6"/>
      <c r="MVP128" s="6"/>
      <c r="MVQ128" s="6"/>
      <c r="MVR128" s="6"/>
      <c r="MVS128" s="6"/>
      <c r="MVT128" s="6"/>
      <c r="MVU128" s="6"/>
      <c r="MVV128" s="6"/>
      <c r="MVW128" s="6"/>
      <c r="MVX128" s="6"/>
      <c r="MVY128" s="6"/>
      <c r="MVZ128" s="6"/>
      <c r="MWA128" s="6"/>
      <c r="MWB128" s="6"/>
      <c r="MWC128" s="6"/>
      <c r="MWD128" s="6"/>
      <c r="MWE128" s="6"/>
      <c r="MWF128" s="6"/>
      <c r="MWG128" s="6"/>
      <c r="MWH128" s="6"/>
      <c r="MWI128" s="6"/>
      <c r="MWJ128" s="6"/>
      <c r="MWK128" s="6"/>
      <c r="MWL128" s="6"/>
      <c r="MWM128" s="6"/>
      <c r="MWN128" s="6"/>
      <c r="MWO128" s="6"/>
      <c r="MWP128" s="6"/>
      <c r="MWQ128" s="6"/>
      <c r="MWR128" s="6"/>
      <c r="MWS128" s="6"/>
      <c r="MWT128" s="6"/>
      <c r="MWU128" s="6"/>
      <c r="MWV128" s="6"/>
      <c r="MWW128" s="6"/>
      <c r="MWX128" s="6"/>
      <c r="MWY128" s="6"/>
      <c r="MWZ128" s="6"/>
      <c r="MXA128" s="6"/>
      <c r="MXB128" s="6"/>
      <c r="MXC128" s="6"/>
      <c r="MXD128" s="6"/>
      <c r="MXE128" s="6"/>
      <c r="MXF128" s="6"/>
      <c r="MXG128" s="6"/>
      <c r="MXH128" s="6"/>
      <c r="MXI128" s="6"/>
      <c r="MXJ128" s="6"/>
      <c r="MXK128" s="6"/>
      <c r="MXL128" s="6"/>
      <c r="MXM128" s="6"/>
      <c r="MXN128" s="6"/>
      <c r="MXO128" s="6"/>
      <c r="MXP128" s="6"/>
      <c r="MXQ128" s="6"/>
      <c r="MXR128" s="6"/>
      <c r="MXS128" s="6"/>
      <c r="MXT128" s="6"/>
      <c r="MXU128" s="6"/>
      <c r="MXV128" s="6"/>
      <c r="MXW128" s="6"/>
      <c r="MXX128" s="6"/>
      <c r="MXY128" s="6"/>
      <c r="MXZ128" s="6"/>
      <c r="MYA128" s="6"/>
      <c r="MYB128" s="6"/>
      <c r="MYC128" s="6"/>
      <c r="MYD128" s="6"/>
      <c r="MYE128" s="6"/>
      <c r="MYF128" s="6"/>
      <c r="MYG128" s="6"/>
      <c r="MYH128" s="6"/>
      <c r="MYI128" s="6"/>
      <c r="MYJ128" s="6"/>
      <c r="MYK128" s="6"/>
      <c r="MYL128" s="6"/>
      <c r="MYM128" s="6"/>
      <c r="MYN128" s="6"/>
      <c r="MYO128" s="6"/>
      <c r="MYP128" s="6"/>
      <c r="MYQ128" s="6"/>
      <c r="MYR128" s="6"/>
      <c r="MYS128" s="6"/>
      <c r="MYT128" s="6"/>
      <c r="MYU128" s="6"/>
      <c r="MYV128" s="6"/>
      <c r="MYW128" s="6"/>
      <c r="MZD128" s="6"/>
      <c r="MZE128" s="6"/>
      <c r="MZF128" s="6"/>
      <c r="MZG128" s="6"/>
      <c r="MZH128" s="6"/>
      <c r="MZI128" s="6"/>
      <c r="MZJ128" s="6"/>
      <c r="MZK128" s="6"/>
      <c r="MZL128" s="6"/>
      <c r="MZM128" s="6"/>
      <c r="MZN128" s="6"/>
      <c r="MZO128" s="6"/>
      <c r="MZP128" s="6"/>
      <c r="MZQ128" s="6"/>
      <c r="MZR128" s="6"/>
      <c r="MZS128" s="6"/>
      <c r="MZT128" s="6"/>
      <c r="MZU128" s="6"/>
      <c r="MZV128" s="6"/>
      <c r="MZW128" s="6"/>
      <c r="MZX128" s="6"/>
      <c r="MZY128" s="6"/>
      <c r="MZZ128" s="6"/>
      <c r="NAA128" s="6"/>
      <c r="NAB128" s="6"/>
      <c r="NAC128" s="6"/>
      <c r="NAD128" s="6"/>
      <c r="NAE128" s="6"/>
      <c r="NAF128" s="6"/>
      <c r="NAG128" s="6"/>
      <c r="NAH128" s="6"/>
      <c r="NAI128" s="6"/>
      <c r="NAJ128" s="6"/>
      <c r="NAK128" s="6"/>
      <c r="NAL128" s="6"/>
      <c r="NAM128" s="6"/>
      <c r="NAN128" s="6"/>
      <c r="NAO128" s="6"/>
      <c r="NAP128" s="6"/>
      <c r="NAQ128" s="6"/>
      <c r="NAR128" s="6"/>
      <c r="NAS128" s="6"/>
      <c r="NAT128" s="6"/>
      <c r="NAU128" s="6"/>
      <c r="NAV128" s="6"/>
      <c r="NAW128" s="6"/>
      <c r="NAX128" s="6"/>
      <c r="NAY128" s="6"/>
      <c r="NAZ128" s="6"/>
      <c r="NBA128" s="6"/>
      <c r="NBB128" s="6"/>
      <c r="NBC128" s="6"/>
      <c r="NBD128" s="6"/>
      <c r="NBE128" s="6"/>
      <c r="NBF128" s="6"/>
      <c r="NBG128" s="6"/>
      <c r="NBH128" s="6"/>
      <c r="NBI128" s="6"/>
      <c r="NBJ128" s="6"/>
      <c r="NBK128" s="6"/>
      <c r="NBL128" s="6"/>
      <c r="NBM128" s="6"/>
      <c r="NBN128" s="6"/>
      <c r="NBO128" s="6"/>
      <c r="NBP128" s="6"/>
      <c r="NBQ128" s="6"/>
      <c r="NBR128" s="6"/>
      <c r="NBS128" s="6"/>
      <c r="NBT128" s="6"/>
      <c r="NBU128" s="6"/>
      <c r="NBV128" s="6"/>
      <c r="NBW128" s="6"/>
      <c r="NBX128" s="6"/>
      <c r="NBY128" s="6"/>
      <c r="NBZ128" s="6"/>
      <c r="NCA128" s="6"/>
      <c r="NCB128" s="6"/>
      <c r="NCC128" s="6"/>
      <c r="NCD128" s="6"/>
      <c r="NCE128" s="6"/>
      <c r="NCF128" s="6"/>
      <c r="NCG128" s="6"/>
      <c r="NCH128" s="6"/>
      <c r="NCI128" s="6"/>
      <c r="NCJ128" s="6"/>
      <c r="NCK128" s="6"/>
      <c r="NCL128" s="6"/>
      <c r="NCM128" s="6"/>
      <c r="NCN128" s="6"/>
      <c r="NCO128" s="6"/>
      <c r="NCP128" s="6"/>
      <c r="NCQ128" s="6"/>
      <c r="NCR128" s="6"/>
      <c r="NCS128" s="6"/>
      <c r="NCT128" s="6"/>
      <c r="NCU128" s="6"/>
      <c r="NCV128" s="6"/>
      <c r="NCW128" s="6"/>
      <c r="NCX128" s="6"/>
      <c r="NCY128" s="6"/>
      <c r="NCZ128" s="6"/>
      <c r="NDA128" s="6"/>
      <c r="NDB128" s="6"/>
      <c r="NDC128" s="6"/>
      <c r="NDD128" s="6"/>
      <c r="NDE128" s="6"/>
      <c r="NDF128" s="6"/>
      <c r="NDG128" s="6"/>
      <c r="NDH128" s="6"/>
      <c r="NDI128" s="6"/>
      <c r="NDJ128" s="6"/>
      <c r="NDK128" s="6"/>
      <c r="NDL128" s="6"/>
      <c r="NDM128" s="6"/>
      <c r="NDN128" s="6"/>
      <c r="NDO128" s="6"/>
      <c r="NDP128" s="6"/>
      <c r="NDQ128" s="6"/>
      <c r="NDR128" s="6"/>
      <c r="NDS128" s="6"/>
      <c r="NDT128" s="6"/>
      <c r="NDU128" s="6"/>
      <c r="NDV128" s="6"/>
      <c r="NDW128" s="6"/>
      <c r="NDX128" s="6"/>
      <c r="NDY128" s="6"/>
      <c r="NDZ128" s="6"/>
      <c r="NEA128" s="6"/>
      <c r="NEB128" s="6"/>
      <c r="NEC128" s="6"/>
      <c r="NED128" s="6"/>
      <c r="NEE128" s="6"/>
      <c r="NEF128" s="6"/>
      <c r="NEG128" s="6"/>
      <c r="NEH128" s="6"/>
      <c r="NEI128" s="6"/>
      <c r="NEJ128" s="6"/>
      <c r="NEK128" s="6"/>
      <c r="NEL128" s="6"/>
      <c r="NEM128" s="6"/>
      <c r="NEN128" s="6"/>
      <c r="NEO128" s="6"/>
      <c r="NEP128" s="6"/>
      <c r="NEQ128" s="6"/>
      <c r="NER128" s="6"/>
      <c r="NES128" s="6"/>
      <c r="NET128" s="6"/>
      <c r="NEU128" s="6"/>
      <c r="NEV128" s="6"/>
      <c r="NEW128" s="6"/>
      <c r="NEX128" s="6"/>
      <c r="NEY128" s="6"/>
      <c r="NEZ128" s="6"/>
      <c r="NFA128" s="6"/>
      <c r="NFB128" s="6"/>
      <c r="NFC128" s="6"/>
      <c r="NFD128" s="6"/>
      <c r="NFE128" s="6"/>
      <c r="NFF128" s="6"/>
      <c r="NFG128" s="6"/>
      <c r="NFH128" s="6"/>
      <c r="NFI128" s="6"/>
      <c r="NFJ128" s="6"/>
      <c r="NFK128" s="6"/>
      <c r="NFL128" s="6"/>
      <c r="NFM128" s="6"/>
      <c r="NFN128" s="6"/>
      <c r="NFO128" s="6"/>
      <c r="NFP128" s="6"/>
      <c r="NFQ128" s="6"/>
      <c r="NFR128" s="6"/>
      <c r="NFS128" s="6"/>
      <c r="NFT128" s="6"/>
      <c r="NFU128" s="6"/>
      <c r="NFV128" s="6"/>
      <c r="NFW128" s="6"/>
      <c r="NFX128" s="6"/>
      <c r="NFY128" s="6"/>
      <c r="NFZ128" s="6"/>
      <c r="NGA128" s="6"/>
      <c r="NGB128" s="6"/>
      <c r="NGC128" s="6"/>
      <c r="NGD128" s="6"/>
      <c r="NGE128" s="6"/>
      <c r="NGF128" s="6"/>
      <c r="NGG128" s="6"/>
      <c r="NGH128" s="6"/>
      <c r="NGI128" s="6"/>
      <c r="NGJ128" s="6"/>
      <c r="NGK128" s="6"/>
      <c r="NGL128" s="6"/>
      <c r="NGM128" s="6"/>
      <c r="NGN128" s="6"/>
      <c r="NGO128" s="6"/>
      <c r="NGP128" s="6"/>
      <c r="NGQ128" s="6"/>
      <c r="NGR128" s="6"/>
      <c r="NGS128" s="6"/>
      <c r="NGT128" s="6"/>
      <c r="NGU128" s="6"/>
      <c r="NGV128" s="6"/>
      <c r="NGW128" s="6"/>
      <c r="NGX128" s="6"/>
      <c r="NGY128" s="6"/>
      <c r="NGZ128" s="6"/>
      <c r="NHA128" s="6"/>
      <c r="NHB128" s="6"/>
      <c r="NHC128" s="6"/>
      <c r="NHD128" s="6"/>
      <c r="NHE128" s="6"/>
      <c r="NHF128" s="6"/>
      <c r="NHG128" s="6"/>
      <c r="NHH128" s="6"/>
      <c r="NHI128" s="6"/>
      <c r="NHJ128" s="6"/>
      <c r="NHK128" s="6"/>
      <c r="NHL128" s="6"/>
      <c r="NHM128" s="6"/>
      <c r="NHN128" s="6"/>
      <c r="NHO128" s="6"/>
      <c r="NHP128" s="6"/>
      <c r="NHQ128" s="6"/>
      <c r="NHR128" s="6"/>
      <c r="NHS128" s="6"/>
      <c r="NHT128" s="6"/>
      <c r="NHU128" s="6"/>
      <c r="NHV128" s="6"/>
      <c r="NHW128" s="6"/>
      <c r="NHX128" s="6"/>
      <c r="NHY128" s="6"/>
      <c r="NHZ128" s="6"/>
      <c r="NIA128" s="6"/>
      <c r="NIB128" s="6"/>
      <c r="NIC128" s="6"/>
      <c r="NID128" s="6"/>
      <c r="NIE128" s="6"/>
      <c r="NIF128" s="6"/>
      <c r="NIG128" s="6"/>
      <c r="NIH128" s="6"/>
      <c r="NII128" s="6"/>
      <c r="NIJ128" s="6"/>
      <c r="NIK128" s="6"/>
      <c r="NIL128" s="6"/>
      <c r="NIM128" s="6"/>
      <c r="NIN128" s="6"/>
      <c r="NIO128" s="6"/>
      <c r="NIP128" s="6"/>
      <c r="NIQ128" s="6"/>
      <c r="NIR128" s="6"/>
      <c r="NIS128" s="6"/>
      <c r="NIZ128" s="6"/>
      <c r="NJA128" s="6"/>
      <c r="NJB128" s="6"/>
      <c r="NJC128" s="6"/>
      <c r="NJD128" s="6"/>
      <c r="NJE128" s="6"/>
      <c r="NJF128" s="6"/>
      <c r="NJG128" s="6"/>
      <c r="NJH128" s="6"/>
      <c r="NJI128" s="6"/>
      <c r="NJJ128" s="6"/>
      <c r="NJK128" s="6"/>
      <c r="NJL128" s="6"/>
      <c r="NJM128" s="6"/>
      <c r="NJN128" s="6"/>
      <c r="NJO128" s="6"/>
      <c r="NJP128" s="6"/>
      <c r="NJQ128" s="6"/>
      <c r="NJR128" s="6"/>
      <c r="NJS128" s="6"/>
      <c r="NJT128" s="6"/>
      <c r="NJU128" s="6"/>
      <c r="NJV128" s="6"/>
      <c r="NJW128" s="6"/>
      <c r="NJX128" s="6"/>
      <c r="NJY128" s="6"/>
      <c r="NJZ128" s="6"/>
      <c r="NKA128" s="6"/>
      <c r="NKB128" s="6"/>
      <c r="NKC128" s="6"/>
      <c r="NKD128" s="6"/>
      <c r="NKE128" s="6"/>
      <c r="NKF128" s="6"/>
      <c r="NKG128" s="6"/>
      <c r="NKH128" s="6"/>
      <c r="NKI128" s="6"/>
      <c r="NKJ128" s="6"/>
      <c r="NKK128" s="6"/>
      <c r="NKL128" s="6"/>
      <c r="NKM128" s="6"/>
      <c r="NKN128" s="6"/>
      <c r="NKO128" s="6"/>
      <c r="NKP128" s="6"/>
      <c r="NKQ128" s="6"/>
      <c r="NKR128" s="6"/>
      <c r="NKS128" s="6"/>
      <c r="NKT128" s="6"/>
      <c r="NKU128" s="6"/>
      <c r="NKV128" s="6"/>
      <c r="NKW128" s="6"/>
      <c r="NKX128" s="6"/>
      <c r="NKY128" s="6"/>
      <c r="NKZ128" s="6"/>
      <c r="NLA128" s="6"/>
      <c r="NLB128" s="6"/>
      <c r="NLC128" s="6"/>
      <c r="NLD128" s="6"/>
      <c r="NLE128" s="6"/>
      <c r="NLF128" s="6"/>
      <c r="NLG128" s="6"/>
      <c r="NLH128" s="6"/>
      <c r="NLI128" s="6"/>
      <c r="NLJ128" s="6"/>
      <c r="NLK128" s="6"/>
      <c r="NLL128" s="6"/>
      <c r="NLM128" s="6"/>
      <c r="NLN128" s="6"/>
      <c r="NLO128" s="6"/>
      <c r="NLP128" s="6"/>
      <c r="NLQ128" s="6"/>
      <c r="NLR128" s="6"/>
      <c r="NLS128" s="6"/>
      <c r="NLT128" s="6"/>
      <c r="NLU128" s="6"/>
      <c r="NLV128" s="6"/>
      <c r="NLW128" s="6"/>
      <c r="NLX128" s="6"/>
      <c r="NLY128" s="6"/>
      <c r="NLZ128" s="6"/>
      <c r="NMA128" s="6"/>
      <c r="NMB128" s="6"/>
      <c r="NMC128" s="6"/>
      <c r="NMD128" s="6"/>
      <c r="NME128" s="6"/>
      <c r="NMF128" s="6"/>
      <c r="NMG128" s="6"/>
      <c r="NMH128" s="6"/>
      <c r="NMI128" s="6"/>
      <c r="NMJ128" s="6"/>
      <c r="NMK128" s="6"/>
      <c r="NML128" s="6"/>
      <c r="NMM128" s="6"/>
      <c r="NMN128" s="6"/>
      <c r="NMO128" s="6"/>
      <c r="NMP128" s="6"/>
      <c r="NMQ128" s="6"/>
      <c r="NMR128" s="6"/>
      <c r="NMS128" s="6"/>
      <c r="NMT128" s="6"/>
      <c r="NMU128" s="6"/>
      <c r="NMV128" s="6"/>
      <c r="NMW128" s="6"/>
      <c r="NMX128" s="6"/>
      <c r="NMY128" s="6"/>
      <c r="NMZ128" s="6"/>
      <c r="NNA128" s="6"/>
      <c r="NNB128" s="6"/>
      <c r="NNC128" s="6"/>
      <c r="NND128" s="6"/>
      <c r="NNE128" s="6"/>
      <c r="NNF128" s="6"/>
      <c r="NNG128" s="6"/>
      <c r="NNH128" s="6"/>
      <c r="NNI128" s="6"/>
      <c r="NNJ128" s="6"/>
      <c r="NNK128" s="6"/>
      <c r="NNL128" s="6"/>
      <c r="NNM128" s="6"/>
      <c r="NNN128" s="6"/>
      <c r="NNO128" s="6"/>
      <c r="NNP128" s="6"/>
      <c r="NNQ128" s="6"/>
      <c r="NNR128" s="6"/>
      <c r="NNS128" s="6"/>
      <c r="NNT128" s="6"/>
      <c r="NNU128" s="6"/>
      <c r="NNV128" s="6"/>
      <c r="NNW128" s="6"/>
      <c r="NNX128" s="6"/>
      <c r="NNY128" s="6"/>
      <c r="NNZ128" s="6"/>
      <c r="NOA128" s="6"/>
      <c r="NOB128" s="6"/>
      <c r="NOC128" s="6"/>
      <c r="NOD128" s="6"/>
      <c r="NOE128" s="6"/>
      <c r="NOF128" s="6"/>
      <c r="NOG128" s="6"/>
      <c r="NOH128" s="6"/>
      <c r="NOI128" s="6"/>
      <c r="NOJ128" s="6"/>
      <c r="NOK128" s="6"/>
      <c r="NOL128" s="6"/>
      <c r="NOM128" s="6"/>
      <c r="NON128" s="6"/>
      <c r="NOO128" s="6"/>
      <c r="NOP128" s="6"/>
      <c r="NOQ128" s="6"/>
      <c r="NOR128" s="6"/>
      <c r="NOS128" s="6"/>
      <c r="NOT128" s="6"/>
      <c r="NOU128" s="6"/>
      <c r="NOV128" s="6"/>
      <c r="NOW128" s="6"/>
      <c r="NOX128" s="6"/>
      <c r="NOY128" s="6"/>
      <c r="NOZ128" s="6"/>
      <c r="NPA128" s="6"/>
      <c r="NPB128" s="6"/>
      <c r="NPC128" s="6"/>
      <c r="NPD128" s="6"/>
      <c r="NPE128" s="6"/>
      <c r="NPF128" s="6"/>
      <c r="NPG128" s="6"/>
      <c r="NPH128" s="6"/>
      <c r="NPI128" s="6"/>
      <c r="NPJ128" s="6"/>
      <c r="NPK128" s="6"/>
      <c r="NPL128" s="6"/>
      <c r="NPM128" s="6"/>
      <c r="NPN128" s="6"/>
      <c r="NPO128" s="6"/>
      <c r="NPP128" s="6"/>
      <c r="NPQ128" s="6"/>
      <c r="NPR128" s="6"/>
      <c r="NPS128" s="6"/>
      <c r="NPT128" s="6"/>
      <c r="NPU128" s="6"/>
      <c r="NPV128" s="6"/>
      <c r="NPW128" s="6"/>
      <c r="NPX128" s="6"/>
      <c r="NPY128" s="6"/>
      <c r="NPZ128" s="6"/>
      <c r="NQA128" s="6"/>
      <c r="NQB128" s="6"/>
      <c r="NQC128" s="6"/>
      <c r="NQD128" s="6"/>
      <c r="NQE128" s="6"/>
      <c r="NQF128" s="6"/>
      <c r="NQG128" s="6"/>
      <c r="NQH128" s="6"/>
      <c r="NQI128" s="6"/>
      <c r="NQJ128" s="6"/>
      <c r="NQK128" s="6"/>
      <c r="NQL128" s="6"/>
      <c r="NQM128" s="6"/>
      <c r="NQN128" s="6"/>
      <c r="NQO128" s="6"/>
      <c r="NQP128" s="6"/>
      <c r="NQQ128" s="6"/>
      <c r="NQR128" s="6"/>
      <c r="NQS128" s="6"/>
      <c r="NQT128" s="6"/>
      <c r="NQU128" s="6"/>
      <c r="NQV128" s="6"/>
      <c r="NQW128" s="6"/>
      <c r="NQX128" s="6"/>
      <c r="NQY128" s="6"/>
      <c r="NQZ128" s="6"/>
      <c r="NRA128" s="6"/>
      <c r="NRB128" s="6"/>
      <c r="NRC128" s="6"/>
      <c r="NRD128" s="6"/>
      <c r="NRE128" s="6"/>
      <c r="NRF128" s="6"/>
      <c r="NRG128" s="6"/>
      <c r="NRH128" s="6"/>
      <c r="NRI128" s="6"/>
      <c r="NRJ128" s="6"/>
      <c r="NRK128" s="6"/>
      <c r="NRL128" s="6"/>
      <c r="NRM128" s="6"/>
      <c r="NRN128" s="6"/>
      <c r="NRO128" s="6"/>
      <c r="NRP128" s="6"/>
      <c r="NRQ128" s="6"/>
      <c r="NRR128" s="6"/>
      <c r="NRS128" s="6"/>
      <c r="NRT128" s="6"/>
      <c r="NRU128" s="6"/>
      <c r="NRV128" s="6"/>
      <c r="NRW128" s="6"/>
      <c r="NRX128" s="6"/>
      <c r="NRY128" s="6"/>
      <c r="NRZ128" s="6"/>
      <c r="NSA128" s="6"/>
      <c r="NSB128" s="6"/>
      <c r="NSC128" s="6"/>
      <c r="NSD128" s="6"/>
      <c r="NSE128" s="6"/>
      <c r="NSF128" s="6"/>
      <c r="NSG128" s="6"/>
      <c r="NSH128" s="6"/>
      <c r="NSI128" s="6"/>
      <c r="NSJ128" s="6"/>
      <c r="NSK128" s="6"/>
      <c r="NSL128" s="6"/>
      <c r="NSM128" s="6"/>
      <c r="NSN128" s="6"/>
      <c r="NSO128" s="6"/>
      <c r="NSV128" s="6"/>
      <c r="NSW128" s="6"/>
      <c r="NSX128" s="6"/>
      <c r="NSY128" s="6"/>
      <c r="NSZ128" s="6"/>
      <c r="NTA128" s="6"/>
      <c r="NTB128" s="6"/>
      <c r="NTC128" s="6"/>
      <c r="NTD128" s="6"/>
      <c r="NTE128" s="6"/>
      <c r="NTF128" s="6"/>
      <c r="NTG128" s="6"/>
      <c r="NTH128" s="6"/>
      <c r="NTI128" s="6"/>
      <c r="NTJ128" s="6"/>
      <c r="NTK128" s="6"/>
      <c r="NTL128" s="6"/>
      <c r="NTM128" s="6"/>
      <c r="NTN128" s="6"/>
      <c r="NTO128" s="6"/>
      <c r="NTP128" s="6"/>
      <c r="NTQ128" s="6"/>
      <c r="NTR128" s="6"/>
      <c r="NTS128" s="6"/>
      <c r="NTT128" s="6"/>
      <c r="NTU128" s="6"/>
      <c r="NTV128" s="6"/>
      <c r="NTW128" s="6"/>
      <c r="NTX128" s="6"/>
      <c r="NTY128" s="6"/>
      <c r="NTZ128" s="6"/>
      <c r="NUA128" s="6"/>
      <c r="NUB128" s="6"/>
      <c r="NUC128" s="6"/>
      <c r="NUD128" s="6"/>
      <c r="NUE128" s="6"/>
      <c r="NUF128" s="6"/>
      <c r="NUG128" s="6"/>
      <c r="NUH128" s="6"/>
      <c r="NUI128" s="6"/>
      <c r="NUJ128" s="6"/>
      <c r="NUK128" s="6"/>
      <c r="NUL128" s="6"/>
      <c r="NUM128" s="6"/>
      <c r="NUN128" s="6"/>
      <c r="NUO128" s="6"/>
      <c r="NUP128" s="6"/>
      <c r="NUQ128" s="6"/>
      <c r="NUR128" s="6"/>
      <c r="NUS128" s="6"/>
      <c r="NUT128" s="6"/>
      <c r="NUU128" s="6"/>
      <c r="NUV128" s="6"/>
      <c r="NUW128" s="6"/>
      <c r="NUX128" s="6"/>
      <c r="NUY128" s="6"/>
      <c r="NUZ128" s="6"/>
      <c r="NVA128" s="6"/>
      <c r="NVB128" s="6"/>
      <c r="NVC128" s="6"/>
      <c r="NVD128" s="6"/>
      <c r="NVE128" s="6"/>
      <c r="NVF128" s="6"/>
      <c r="NVG128" s="6"/>
      <c r="NVH128" s="6"/>
      <c r="NVI128" s="6"/>
      <c r="NVJ128" s="6"/>
      <c r="NVK128" s="6"/>
      <c r="NVL128" s="6"/>
      <c r="NVM128" s="6"/>
      <c r="NVN128" s="6"/>
      <c r="NVO128" s="6"/>
      <c r="NVP128" s="6"/>
      <c r="NVQ128" s="6"/>
      <c r="NVR128" s="6"/>
      <c r="NVS128" s="6"/>
      <c r="NVT128" s="6"/>
      <c r="NVU128" s="6"/>
      <c r="NVV128" s="6"/>
      <c r="NVW128" s="6"/>
      <c r="NVX128" s="6"/>
      <c r="NVY128" s="6"/>
      <c r="NVZ128" s="6"/>
      <c r="NWA128" s="6"/>
      <c r="NWB128" s="6"/>
      <c r="NWC128" s="6"/>
      <c r="NWD128" s="6"/>
      <c r="NWE128" s="6"/>
      <c r="NWF128" s="6"/>
      <c r="NWG128" s="6"/>
      <c r="NWH128" s="6"/>
      <c r="NWI128" s="6"/>
      <c r="NWJ128" s="6"/>
      <c r="NWK128" s="6"/>
      <c r="NWL128" s="6"/>
      <c r="NWM128" s="6"/>
      <c r="NWN128" s="6"/>
      <c r="NWO128" s="6"/>
      <c r="NWP128" s="6"/>
      <c r="NWQ128" s="6"/>
      <c r="NWR128" s="6"/>
      <c r="NWS128" s="6"/>
      <c r="NWT128" s="6"/>
      <c r="NWU128" s="6"/>
      <c r="NWV128" s="6"/>
      <c r="NWW128" s="6"/>
      <c r="NWX128" s="6"/>
      <c r="NWY128" s="6"/>
      <c r="NWZ128" s="6"/>
      <c r="NXA128" s="6"/>
      <c r="NXB128" s="6"/>
      <c r="NXC128" s="6"/>
      <c r="NXD128" s="6"/>
      <c r="NXE128" s="6"/>
      <c r="NXF128" s="6"/>
      <c r="NXG128" s="6"/>
      <c r="NXH128" s="6"/>
      <c r="NXI128" s="6"/>
      <c r="NXJ128" s="6"/>
      <c r="NXK128" s="6"/>
      <c r="NXL128" s="6"/>
      <c r="NXM128" s="6"/>
      <c r="NXN128" s="6"/>
      <c r="NXO128" s="6"/>
      <c r="NXP128" s="6"/>
      <c r="NXQ128" s="6"/>
      <c r="NXR128" s="6"/>
      <c r="NXS128" s="6"/>
      <c r="NXT128" s="6"/>
      <c r="NXU128" s="6"/>
      <c r="NXV128" s="6"/>
      <c r="NXW128" s="6"/>
      <c r="NXX128" s="6"/>
      <c r="NXY128" s="6"/>
      <c r="NXZ128" s="6"/>
      <c r="NYA128" s="6"/>
      <c r="NYB128" s="6"/>
      <c r="NYC128" s="6"/>
      <c r="NYD128" s="6"/>
      <c r="NYE128" s="6"/>
      <c r="NYF128" s="6"/>
      <c r="NYG128" s="6"/>
      <c r="NYH128" s="6"/>
      <c r="NYI128" s="6"/>
      <c r="NYJ128" s="6"/>
      <c r="NYK128" s="6"/>
      <c r="NYL128" s="6"/>
      <c r="NYM128" s="6"/>
      <c r="NYN128" s="6"/>
      <c r="NYO128" s="6"/>
      <c r="NYP128" s="6"/>
      <c r="NYQ128" s="6"/>
      <c r="NYR128" s="6"/>
      <c r="NYS128" s="6"/>
      <c r="NYT128" s="6"/>
      <c r="NYU128" s="6"/>
      <c r="NYV128" s="6"/>
      <c r="NYW128" s="6"/>
      <c r="NYX128" s="6"/>
      <c r="NYY128" s="6"/>
      <c r="NYZ128" s="6"/>
      <c r="NZA128" s="6"/>
      <c r="NZB128" s="6"/>
      <c r="NZC128" s="6"/>
      <c r="NZD128" s="6"/>
      <c r="NZE128" s="6"/>
      <c r="NZF128" s="6"/>
      <c r="NZG128" s="6"/>
      <c r="NZH128" s="6"/>
      <c r="NZI128" s="6"/>
      <c r="NZJ128" s="6"/>
      <c r="NZK128" s="6"/>
      <c r="NZL128" s="6"/>
      <c r="NZM128" s="6"/>
      <c r="NZN128" s="6"/>
      <c r="NZO128" s="6"/>
      <c r="NZP128" s="6"/>
      <c r="NZQ128" s="6"/>
      <c r="NZR128" s="6"/>
      <c r="NZS128" s="6"/>
      <c r="NZT128" s="6"/>
      <c r="NZU128" s="6"/>
      <c r="NZV128" s="6"/>
      <c r="NZW128" s="6"/>
      <c r="NZX128" s="6"/>
      <c r="NZY128" s="6"/>
      <c r="NZZ128" s="6"/>
      <c r="OAA128" s="6"/>
      <c r="OAB128" s="6"/>
      <c r="OAC128" s="6"/>
      <c r="OAD128" s="6"/>
      <c r="OAE128" s="6"/>
      <c r="OAF128" s="6"/>
      <c r="OAG128" s="6"/>
      <c r="OAH128" s="6"/>
      <c r="OAI128" s="6"/>
      <c r="OAJ128" s="6"/>
      <c r="OAK128" s="6"/>
      <c r="OAL128" s="6"/>
      <c r="OAM128" s="6"/>
      <c r="OAN128" s="6"/>
      <c r="OAO128" s="6"/>
      <c r="OAP128" s="6"/>
      <c r="OAQ128" s="6"/>
      <c r="OAR128" s="6"/>
      <c r="OAS128" s="6"/>
      <c r="OAT128" s="6"/>
      <c r="OAU128" s="6"/>
      <c r="OAV128" s="6"/>
      <c r="OAW128" s="6"/>
      <c r="OAX128" s="6"/>
      <c r="OAY128" s="6"/>
      <c r="OAZ128" s="6"/>
      <c r="OBA128" s="6"/>
      <c r="OBB128" s="6"/>
      <c r="OBC128" s="6"/>
      <c r="OBD128" s="6"/>
      <c r="OBE128" s="6"/>
      <c r="OBF128" s="6"/>
      <c r="OBG128" s="6"/>
      <c r="OBH128" s="6"/>
      <c r="OBI128" s="6"/>
      <c r="OBJ128" s="6"/>
      <c r="OBK128" s="6"/>
      <c r="OBL128" s="6"/>
      <c r="OBM128" s="6"/>
      <c r="OBN128" s="6"/>
      <c r="OBO128" s="6"/>
      <c r="OBP128" s="6"/>
      <c r="OBQ128" s="6"/>
      <c r="OBR128" s="6"/>
      <c r="OBS128" s="6"/>
      <c r="OBT128" s="6"/>
      <c r="OBU128" s="6"/>
      <c r="OBV128" s="6"/>
      <c r="OBW128" s="6"/>
      <c r="OBX128" s="6"/>
      <c r="OBY128" s="6"/>
      <c r="OBZ128" s="6"/>
      <c r="OCA128" s="6"/>
      <c r="OCB128" s="6"/>
      <c r="OCC128" s="6"/>
      <c r="OCD128" s="6"/>
      <c r="OCE128" s="6"/>
      <c r="OCF128" s="6"/>
      <c r="OCG128" s="6"/>
      <c r="OCH128" s="6"/>
      <c r="OCI128" s="6"/>
      <c r="OCJ128" s="6"/>
      <c r="OCK128" s="6"/>
      <c r="OCR128" s="6"/>
      <c r="OCS128" s="6"/>
      <c r="OCT128" s="6"/>
      <c r="OCU128" s="6"/>
      <c r="OCV128" s="6"/>
      <c r="OCW128" s="6"/>
      <c r="OCX128" s="6"/>
      <c r="OCY128" s="6"/>
      <c r="OCZ128" s="6"/>
      <c r="ODA128" s="6"/>
      <c r="ODB128" s="6"/>
      <c r="ODC128" s="6"/>
      <c r="ODD128" s="6"/>
      <c r="ODE128" s="6"/>
      <c r="ODF128" s="6"/>
      <c r="ODG128" s="6"/>
      <c r="ODH128" s="6"/>
      <c r="ODI128" s="6"/>
      <c r="ODJ128" s="6"/>
      <c r="ODK128" s="6"/>
      <c r="ODL128" s="6"/>
      <c r="ODM128" s="6"/>
      <c r="ODN128" s="6"/>
      <c r="ODO128" s="6"/>
      <c r="ODP128" s="6"/>
      <c r="ODQ128" s="6"/>
      <c r="ODR128" s="6"/>
      <c r="ODS128" s="6"/>
      <c r="ODT128" s="6"/>
      <c r="ODU128" s="6"/>
      <c r="ODV128" s="6"/>
      <c r="ODW128" s="6"/>
      <c r="ODX128" s="6"/>
      <c r="ODY128" s="6"/>
      <c r="ODZ128" s="6"/>
      <c r="OEA128" s="6"/>
      <c r="OEB128" s="6"/>
      <c r="OEC128" s="6"/>
      <c r="OED128" s="6"/>
      <c r="OEE128" s="6"/>
      <c r="OEF128" s="6"/>
      <c r="OEG128" s="6"/>
      <c r="OEH128" s="6"/>
      <c r="OEI128" s="6"/>
      <c r="OEJ128" s="6"/>
      <c r="OEK128" s="6"/>
      <c r="OEL128" s="6"/>
      <c r="OEM128" s="6"/>
      <c r="OEN128" s="6"/>
      <c r="OEO128" s="6"/>
      <c r="OEP128" s="6"/>
      <c r="OEQ128" s="6"/>
      <c r="OER128" s="6"/>
      <c r="OES128" s="6"/>
      <c r="OET128" s="6"/>
      <c r="OEU128" s="6"/>
      <c r="OEV128" s="6"/>
      <c r="OEW128" s="6"/>
      <c r="OEX128" s="6"/>
      <c r="OEY128" s="6"/>
      <c r="OEZ128" s="6"/>
      <c r="OFA128" s="6"/>
      <c r="OFB128" s="6"/>
      <c r="OFC128" s="6"/>
      <c r="OFD128" s="6"/>
      <c r="OFE128" s="6"/>
      <c r="OFF128" s="6"/>
      <c r="OFG128" s="6"/>
      <c r="OFH128" s="6"/>
      <c r="OFI128" s="6"/>
      <c r="OFJ128" s="6"/>
      <c r="OFK128" s="6"/>
      <c r="OFL128" s="6"/>
      <c r="OFM128" s="6"/>
      <c r="OFN128" s="6"/>
      <c r="OFO128" s="6"/>
      <c r="OFP128" s="6"/>
      <c r="OFQ128" s="6"/>
      <c r="OFR128" s="6"/>
      <c r="OFS128" s="6"/>
      <c r="OFT128" s="6"/>
      <c r="OFU128" s="6"/>
      <c r="OFV128" s="6"/>
      <c r="OFW128" s="6"/>
      <c r="OFX128" s="6"/>
      <c r="OFY128" s="6"/>
      <c r="OFZ128" s="6"/>
      <c r="OGA128" s="6"/>
      <c r="OGB128" s="6"/>
      <c r="OGC128" s="6"/>
      <c r="OGD128" s="6"/>
      <c r="OGE128" s="6"/>
      <c r="OGF128" s="6"/>
      <c r="OGG128" s="6"/>
      <c r="OGH128" s="6"/>
      <c r="OGI128" s="6"/>
      <c r="OGJ128" s="6"/>
      <c r="OGK128" s="6"/>
      <c r="OGL128" s="6"/>
      <c r="OGM128" s="6"/>
      <c r="OGN128" s="6"/>
      <c r="OGO128" s="6"/>
      <c r="OGP128" s="6"/>
      <c r="OGQ128" s="6"/>
      <c r="OGR128" s="6"/>
      <c r="OGS128" s="6"/>
      <c r="OGT128" s="6"/>
      <c r="OGU128" s="6"/>
      <c r="OGV128" s="6"/>
      <c r="OGW128" s="6"/>
      <c r="OGX128" s="6"/>
      <c r="OGY128" s="6"/>
      <c r="OGZ128" s="6"/>
      <c r="OHA128" s="6"/>
      <c r="OHB128" s="6"/>
      <c r="OHC128" s="6"/>
      <c r="OHD128" s="6"/>
      <c r="OHE128" s="6"/>
      <c r="OHF128" s="6"/>
      <c r="OHG128" s="6"/>
      <c r="OHH128" s="6"/>
      <c r="OHI128" s="6"/>
      <c r="OHJ128" s="6"/>
      <c r="OHK128" s="6"/>
      <c r="OHL128" s="6"/>
      <c r="OHM128" s="6"/>
      <c r="OHN128" s="6"/>
      <c r="OHO128" s="6"/>
      <c r="OHP128" s="6"/>
      <c r="OHQ128" s="6"/>
      <c r="OHR128" s="6"/>
      <c r="OHS128" s="6"/>
      <c r="OHT128" s="6"/>
      <c r="OHU128" s="6"/>
      <c r="OHV128" s="6"/>
      <c r="OHW128" s="6"/>
      <c r="OHX128" s="6"/>
      <c r="OHY128" s="6"/>
      <c r="OHZ128" s="6"/>
      <c r="OIA128" s="6"/>
      <c r="OIB128" s="6"/>
      <c r="OIC128" s="6"/>
      <c r="OID128" s="6"/>
      <c r="OIE128" s="6"/>
      <c r="OIF128" s="6"/>
      <c r="OIG128" s="6"/>
      <c r="OIH128" s="6"/>
      <c r="OII128" s="6"/>
      <c r="OIJ128" s="6"/>
      <c r="OIK128" s="6"/>
      <c r="OIL128" s="6"/>
      <c r="OIM128" s="6"/>
      <c r="OIN128" s="6"/>
      <c r="OIO128" s="6"/>
      <c r="OIP128" s="6"/>
      <c r="OIQ128" s="6"/>
      <c r="OIR128" s="6"/>
      <c r="OIS128" s="6"/>
      <c r="OIT128" s="6"/>
      <c r="OIU128" s="6"/>
      <c r="OIV128" s="6"/>
      <c r="OIW128" s="6"/>
      <c r="OIX128" s="6"/>
      <c r="OIY128" s="6"/>
      <c r="OIZ128" s="6"/>
      <c r="OJA128" s="6"/>
      <c r="OJB128" s="6"/>
      <c r="OJC128" s="6"/>
      <c r="OJD128" s="6"/>
      <c r="OJE128" s="6"/>
      <c r="OJF128" s="6"/>
      <c r="OJG128" s="6"/>
      <c r="OJH128" s="6"/>
      <c r="OJI128" s="6"/>
      <c r="OJJ128" s="6"/>
      <c r="OJK128" s="6"/>
      <c r="OJL128" s="6"/>
      <c r="OJM128" s="6"/>
      <c r="OJN128" s="6"/>
      <c r="OJO128" s="6"/>
      <c r="OJP128" s="6"/>
      <c r="OJQ128" s="6"/>
      <c r="OJR128" s="6"/>
      <c r="OJS128" s="6"/>
      <c r="OJT128" s="6"/>
      <c r="OJU128" s="6"/>
      <c r="OJV128" s="6"/>
      <c r="OJW128" s="6"/>
      <c r="OJX128" s="6"/>
      <c r="OJY128" s="6"/>
      <c r="OJZ128" s="6"/>
      <c r="OKA128" s="6"/>
      <c r="OKB128" s="6"/>
      <c r="OKC128" s="6"/>
      <c r="OKD128" s="6"/>
      <c r="OKE128" s="6"/>
      <c r="OKF128" s="6"/>
      <c r="OKG128" s="6"/>
      <c r="OKH128" s="6"/>
      <c r="OKI128" s="6"/>
      <c r="OKJ128" s="6"/>
      <c r="OKK128" s="6"/>
      <c r="OKL128" s="6"/>
      <c r="OKM128" s="6"/>
      <c r="OKN128" s="6"/>
      <c r="OKO128" s="6"/>
      <c r="OKP128" s="6"/>
      <c r="OKQ128" s="6"/>
      <c r="OKR128" s="6"/>
      <c r="OKS128" s="6"/>
      <c r="OKT128" s="6"/>
      <c r="OKU128" s="6"/>
      <c r="OKV128" s="6"/>
      <c r="OKW128" s="6"/>
      <c r="OKX128" s="6"/>
      <c r="OKY128" s="6"/>
      <c r="OKZ128" s="6"/>
      <c r="OLA128" s="6"/>
      <c r="OLB128" s="6"/>
      <c r="OLC128" s="6"/>
      <c r="OLD128" s="6"/>
      <c r="OLE128" s="6"/>
      <c r="OLF128" s="6"/>
      <c r="OLG128" s="6"/>
      <c r="OLH128" s="6"/>
      <c r="OLI128" s="6"/>
      <c r="OLJ128" s="6"/>
      <c r="OLK128" s="6"/>
      <c r="OLL128" s="6"/>
      <c r="OLM128" s="6"/>
      <c r="OLN128" s="6"/>
      <c r="OLO128" s="6"/>
      <c r="OLP128" s="6"/>
      <c r="OLQ128" s="6"/>
      <c r="OLR128" s="6"/>
      <c r="OLS128" s="6"/>
      <c r="OLT128" s="6"/>
      <c r="OLU128" s="6"/>
      <c r="OLV128" s="6"/>
      <c r="OLW128" s="6"/>
      <c r="OLX128" s="6"/>
      <c r="OLY128" s="6"/>
      <c r="OLZ128" s="6"/>
      <c r="OMA128" s="6"/>
      <c r="OMB128" s="6"/>
      <c r="OMC128" s="6"/>
      <c r="OMD128" s="6"/>
      <c r="OME128" s="6"/>
      <c r="OMF128" s="6"/>
      <c r="OMG128" s="6"/>
      <c r="OMN128" s="6"/>
      <c r="OMO128" s="6"/>
      <c r="OMP128" s="6"/>
      <c r="OMQ128" s="6"/>
      <c r="OMR128" s="6"/>
      <c r="OMS128" s="6"/>
      <c r="OMT128" s="6"/>
      <c r="OMU128" s="6"/>
      <c r="OMV128" s="6"/>
      <c r="OMW128" s="6"/>
      <c r="OMX128" s="6"/>
      <c r="OMY128" s="6"/>
      <c r="OMZ128" s="6"/>
      <c r="ONA128" s="6"/>
      <c r="ONB128" s="6"/>
      <c r="ONC128" s="6"/>
      <c r="OND128" s="6"/>
      <c r="ONE128" s="6"/>
      <c r="ONF128" s="6"/>
      <c r="ONG128" s="6"/>
      <c r="ONH128" s="6"/>
      <c r="ONI128" s="6"/>
      <c r="ONJ128" s="6"/>
      <c r="ONK128" s="6"/>
      <c r="ONL128" s="6"/>
      <c r="ONM128" s="6"/>
      <c r="ONN128" s="6"/>
      <c r="ONO128" s="6"/>
      <c r="ONP128" s="6"/>
      <c r="ONQ128" s="6"/>
      <c r="ONR128" s="6"/>
      <c r="ONS128" s="6"/>
      <c r="ONT128" s="6"/>
      <c r="ONU128" s="6"/>
      <c r="ONV128" s="6"/>
      <c r="ONW128" s="6"/>
      <c r="ONX128" s="6"/>
      <c r="ONY128" s="6"/>
      <c r="ONZ128" s="6"/>
      <c r="OOA128" s="6"/>
      <c r="OOB128" s="6"/>
      <c r="OOC128" s="6"/>
      <c r="OOD128" s="6"/>
      <c r="OOE128" s="6"/>
      <c r="OOF128" s="6"/>
      <c r="OOG128" s="6"/>
      <c r="OOH128" s="6"/>
      <c r="OOI128" s="6"/>
      <c r="OOJ128" s="6"/>
      <c r="OOK128" s="6"/>
      <c r="OOL128" s="6"/>
      <c r="OOM128" s="6"/>
      <c r="OON128" s="6"/>
      <c r="OOO128" s="6"/>
      <c r="OOP128" s="6"/>
      <c r="OOQ128" s="6"/>
      <c r="OOR128" s="6"/>
      <c r="OOS128" s="6"/>
      <c r="OOT128" s="6"/>
      <c r="OOU128" s="6"/>
      <c r="OOV128" s="6"/>
      <c r="OOW128" s="6"/>
      <c r="OOX128" s="6"/>
      <c r="OOY128" s="6"/>
      <c r="OOZ128" s="6"/>
      <c r="OPA128" s="6"/>
      <c r="OPB128" s="6"/>
      <c r="OPC128" s="6"/>
      <c r="OPD128" s="6"/>
      <c r="OPE128" s="6"/>
      <c r="OPF128" s="6"/>
      <c r="OPG128" s="6"/>
      <c r="OPH128" s="6"/>
      <c r="OPI128" s="6"/>
      <c r="OPJ128" s="6"/>
      <c r="OPK128" s="6"/>
      <c r="OPL128" s="6"/>
      <c r="OPM128" s="6"/>
      <c r="OPN128" s="6"/>
      <c r="OPO128" s="6"/>
      <c r="OPP128" s="6"/>
      <c r="OPQ128" s="6"/>
      <c r="OPR128" s="6"/>
      <c r="OPS128" s="6"/>
      <c r="OPT128" s="6"/>
      <c r="OPU128" s="6"/>
      <c r="OPV128" s="6"/>
      <c r="OPW128" s="6"/>
      <c r="OPX128" s="6"/>
      <c r="OPY128" s="6"/>
      <c r="OPZ128" s="6"/>
      <c r="OQA128" s="6"/>
      <c r="OQB128" s="6"/>
      <c r="OQC128" s="6"/>
      <c r="OQD128" s="6"/>
      <c r="OQE128" s="6"/>
      <c r="OQF128" s="6"/>
      <c r="OQG128" s="6"/>
      <c r="OQH128" s="6"/>
      <c r="OQI128" s="6"/>
      <c r="OQJ128" s="6"/>
      <c r="OQK128" s="6"/>
      <c r="OQL128" s="6"/>
      <c r="OQM128" s="6"/>
      <c r="OQN128" s="6"/>
      <c r="OQO128" s="6"/>
      <c r="OQP128" s="6"/>
      <c r="OQQ128" s="6"/>
      <c r="OQR128" s="6"/>
      <c r="OQS128" s="6"/>
      <c r="OQT128" s="6"/>
      <c r="OQU128" s="6"/>
      <c r="OQV128" s="6"/>
      <c r="OQW128" s="6"/>
      <c r="OQX128" s="6"/>
      <c r="OQY128" s="6"/>
      <c r="OQZ128" s="6"/>
      <c r="ORA128" s="6"/>
      <c r="ORB128" s="6"/>
      <c r="ORC128" s="6"/>
      <c r="ORD128" s="6"/>
      <c r="ORE128" s="6"/>
      <c r="ORF128" s="6"/>
      <c r="ORG128" s="6"/>
      <c r="ORH128" s="6"/>
      <c r="ORI128" s="6"/>
      <c r="ORJ128" s="6"/>
      <c r="ORK128" s="6"/>
      <c r="ORL128" s="6"/>
      <c r="ORM128" s="6"/>
      <c r="ORN128" s="6"/>
      <c r="ORO128" s="6"/>
      <c r="ORP128" s="6"/>
      <c r="ORQ128" s="6"/>
      <c r="ORR128" s="6"/>
      <c r="ORS128" s="6"/>
      <c r="ORT128" s="6"/>
      <c r="ORU128" s="6"/>
      <c r="ORV128" s="6"/>
      <c r="ORW128" s="6"/>
      <c r="ORX128" s="6"/>
      <c r="ORY128" s="6"/>
      <c r="ORZ128" s="6"/>
      <c r="OSA128" s="6"/>
      <c r="OSB128" s="6"/>
      <c r="OSC128" s="6"/>
      <c r="OSD128" s="6"/>
      <c r="OSE128" s="6"/>
      <c r="OSF128" s="6"/>
      <c r="OSG128" s="6"/>
      <c r="OSH128" s="6"/>
      <c r="OSI128" s="6"/>
      <c r="OSJ128" s="6"/>
      <c r="OSK128" s="6"/>
      <c r="OSL128" s="6"/>
      <c r="OSM128" s="6"/>
      <c r="OSN128" s="6"/>
      <c r="OSO128" s="6"/>
      <c r="OSP128" s="6"/>
      <c r="OSQ128" s="6"/>
      <c r="OSR128" s="6"/>
      <c r="OSS128" s="6"/>
      <c r="OST128" s="6"/>
      <c r="OSU128" s="6"/>
      <c r="OSV128" s="6"/>
      <c r="OSW128" s="6"/>
      <c r="OSX128" s="6"/>
      <c r="OSY128" s="6"/>
      <c r="OSZ128" s="6"/>
      <c r="OTA128" s="6"/>
      <c r="OTB128" s="6"/>
      <c r="OTC128" s="6"/>
      <c r="OTD128" s="6"/>
      <c r="OTE128" s="6"/>
      <c r="OTF128" s="6"/>
      <c r="OTG128" s="6"/>
      <c r="OTH128" s="6"/>
      <c r="OTI128" s="6"/>
      <c r="OTJ128" s="6"/>
      <c r="OTK128" s="6"/>
      <c r="OTL128" s="6"/>
      <c r="OTM128" s="6"/>
      <c r="OTN128" s="6"/>
      <c r="OTO128" s="6"/>
      <c r="OTP128" s="6"/>
      <c r="OTQ128" s="6"/>
      <c r="OTR128" s="6"/>
      <c r="OTS128" s="6"/>
      <c r="OTT128" s="6"/>
      <c r="OTU128" s="6"/>
      <c r="OTV128" s="6"/>
      <c r="OTW128" s="6"/>
      <c r="OTX128" s="6"/>
      <c r="OTY128" s="6"/>
      <c r="OTZ128" s="6"/>
      <c r="OUA128" s="6"/>
      <c r="OUB128" s="6"/>
      <c r="OUC128" s="6"/>
      <c r="OUD128" s="6"/>
      <c r="OUE128" s="6"/>
      <c r="OUF128" s="6"/>
      <c r="OUG128" s="6"/>
      <c r="OUH128" s="6"/>
      <c r="OUI128" s="6"/>
      <c r="OUJ128" s="6"/>
      <c r="OUK128" s="6"/>
      <c r="OUL128" s="6"/>
      <c r="OUM128" s="6"/>
      <c r="OUN128" s="6"/>
      <c r="OUO128" s="6"/>
      <c r="OUP128" s="6"/>
      <c r="OUQ128" s="6"/>
      <c r="OUR128" s="6"/>
      <c r="OUS128" s="6"/>
      <c r="OUT128" s="6"/>
      <c r="OUU128" s="6"/>
      <c r="OUV128" s="6"/>
      <c r="OUW128" s="6"/>
      <c r="OUX128" s="6"/>
      <c r="OUY128" s="6"/>
      <c r="OUZ128" s="6"/>
      <c r="OVA128" s="6"/>
      <c r="OVB128" s="6"/>
      <c r="OVC128" s="6"/>
      <c r="OVD128" s="6"/>
      <c r="OVE128" s="6"/>
      <c r="OVF128" s="6"/>
      <c r="OVG128" s="6"/>
      <c r="OVH128" s="6"/>
      <c r="OVI128" s="6"/>
      <c r="OVJ128" s="6"/>
      <c r="OVK128" s="6"/>
      <c r="OVL128" s="6"/>
      <c r="OVM128" s="6"/>
      <c r="OVN128" s="6"/>
      <c r="OVO128" s="6"/>
      <c r="OVP128" s="6"/>
      <c r="OVQ128" s="6"/>
      <c r="OVR128" s="6"/>
      <c r="OVS128" s="6"/>
      <c r="OVT128" s="6"/>
      <c r="OVU128" s="6"/>
      <c r="OVV128" s="6"/>
      <c r="OVW128" s="6"/>
      <c r="OVX128" s="6"/>
      <c r="OVY128" s="6"/>
      <c r="OVZ128" s="6"/>
      <c r="OWA128" s="6"/>
      <c r="OWB128" s="6"/>
      <c r="OWC128" s="6"/>
      <c r="OWJ128" s="6"/>
      <c r="OWK128" s="6"/>
      <c r="OWL128" s="6"/>
      <c r="OWM128" s="6"/>
      <c r="OWN128" s="6"/>
      <c r="OWO128" s="6"/>
      <c r="OWP128" s="6"/>
      <c r="OWQ128" s="6"/>
      <c r="OWR128" s="6"/>
      <c r="OWS128" s="6"/>
      <c r="OWT128" s="6"/>
      <c r="OWU128" s="6"/>
      <c r="OWV128" s="6"/>
      <c r="OWW128" s="6"/>
      <c r="OWX128" s="6"/>
      <c r="OWY128" s="6"/>
      <c r="OWZ128" s="6"/>
      <c r="OXA128" s="6"/>
      <c r="OXB128" s="6"/>
      <c r="OXC128" s="6"/>
      <c r="OXD128" s="6"/>
      <c r="OXE128" s="6"/>
      <c r="OXF128" s="6"/>
      <c r="OXG128" s="6"/>
      <c r="OXH128" s="6"/>
      <c r="OXI128" s="6"/>
      <c r="OXJ128" s="6"/>
      <c r="OXK128" s="6"/>
      <c r="OXL128" s="6"/>
      <c r="OXM128" s="6"/>
      <c r="OXN128" s="6"/>
      <c r="OXO128" s="6"/>
      <c r="OXP128" s="6"/>
      <c r="OXQ128" s="6"/>
      <c r="OXR128" s="6"/>
      <c r="OXS128" s="6"/>
      <c r="OXT128" s="6"/>
      <c r="OXU128" s="6"/>
      <c r="OXV128" s="6"/>
      <c r="OXW128" s="6"/>
      <c r="OXX128" s="6"/>
      <c r="OXY128" s="6"/>
      <c r="OXZ128" s="6"/>
      <c r="OYA128" s="6"/>
      <c r="OYB128" s="6"/>
      <c r="OYC128" s="6"/>
      <c r="OYD128" s="6"/>
      <c r="OYE128" s="6"/>
      <c r="OYF128" s="6"/>
      <c r="OYG128" s="6"/>
      <c r="OYH128" s="6"/>
      <c r="OYI128" s="6"/>
      <c r="OYJ128" s="6"/>
      <c r="OYK128" s="6"/>
      <c r="OYL128" s="6"/>
      <c r="OYM128" s="6"/>
      <c r="OYN128" s="6"/>
      <c r="OYO128" s="6"/>
      <c r="OYP128" s="6"/>
      <c r="OYQ128" s="6"/>
      <c r="OYR128" s="6"/>
      <c r="OYS128" s="6"/>
      <c r="OYT128" s="6"/>
      <c r="OYU128" s="6"/>
      <c r="OYV128" s="6"/>
      <c r="OYW128" s="6"/>
      <c r="OYX128" s="6"/>
      <c r="OYY128" s="6"/>
      <c r="OYZ128" s="6"/>
      <c r="OZA128" s="6"/>
      <c r="OZB128" s="6"/>
      <c r="OZC128" s="6"/>
      <c r="OZD128" s="6"/>
      <c r="OZE128" s="6"/>
      <c r="OZF128" s="6"/>
      <c r="OZG128" s="6"/>
      <c r="OZH128" s="6"/>
      <c r="OZI128" s="6"/>
      <c r="OZJ128" s="6"/>
      <c r="OZK128" s="6"/>
      <c r="OZL128" s="6"/>
      <c r="OZM128" s="6"/>
      <c r="OZN128" s="6"/>
      <c r="OZO128" s="6"/>
      <c r="OZP128" s="6"/>
      <c r="OZQ128" s="6"/>
      <c r="OZR128" s="6"/>
      <c r="OZS128" s="6"/>
      <c r="OZT128" s="6"/>
      <c r="OZU128" s="6"/>
      <c r="OZV128" s="6"/>
      <c r="OZW128" s="6"/>
      <c r="OZX128" s="6"/>
      <c r="OZY128" s="6"/>
      <c r="OZZ128" s="6"/>
      <c r="PAA128" s="6"/>
      <c r="PAB128" s="6"/>
      <c r="PAC128" s="6"/>
      <c r="PAD128" s="6"/>
      <c r="PAE128" s="6"/>
      <c r="PAF128" s="6"/>
      <c r="PAG128" s="6"/>
      <c r="PAH128" s="6"/>
      <c r="PAI128" s="6"/>
      <c r="PAJ128" s="6"/>
      <c r="PAK128" s="6"/>
      <c r="PAL128" s="6"/>
      <c r="PAM128" s="6"/>
      <c r="PAN128" s="6"/>
      <c r="PAO128" s="6"/>
      <c r="PAP128" s="6"/>
      <c r="PAQ128" s="6"/>
      <c r="PAR128" s="6"/>
      <c r="PAS128" s="6"/>
      <c r="PAT128" s="6"/>
      <c r="PAU128" s="6"/>
      <c r="PAV128" s="6"/>
      <c r="PAW128" s="6"/>
      <c r="PAX128" s="6"/>
      <c r="PAY128" s="6"/>
      <c r="PAZ128" s="6"/>
      <c r="PBA128" s="6"/>
      <c r="PBB128" s="6"/>
      <c r="PBC128" s="6"/>
      <c r="PBD128" s="6"/>
      <c r="PBE128" s="6"/>
      <c r="PBF128" s="6"/>
      <c r="PBG128" s="6"/>
      <c r="PBH128" s="6"/>
      <c r="PBI128" s="6"/>
      <c r="PBJ128" s="6"/>
      <c r="PBK128" s="6"/>
      <c r="PBL128" s="6"/>
      <c r="PBM128" s="6"/>
      <c r="PBN128" s="6"/>
      <c r="PBO128" s="6"/>
      <c r="PBP128" s="6"/>
      <c r="PBQ128" s="6"/>
      <c r="PBR128" s="6"/>
      <c r="PBS128" s="6"/>
      <c r="PBT128" s="6"/>
      <c r="PBU128" s="6"/>
      <c r="PBV128" s="6"/>
      <c r="PBW128" s="6"/>
      <c r="PBX128" s="6"/>
      <c r="PBY128" s="6"/>
      <c r="PBZ128" s="6"/>
      <c r="PCA128" s="6"/>
      <c r="PCB128" s="6"/>
      <c r="PCC128" s="6"/>
      <c r="PCD128" s="6"/>
      <c r="PCE128" s="6"/>
      <c r="PCF128" s="6"/>
      <c r="PCG128" s="6"/>
      <c r="PCH128" s="6"/>
      <c r="PCI128" s="6"/>
      <c r="PCJ128" s="6"/>
      <c r="PCK128" s="6"/>
      <c r="PCL128" s="6"/>
      <c r="PCM128" s="6"/>
      <c r="PCN128" s="6"/>
      <c r="PCO128" s="6"/>
      <c r="PCP128" s="6"/>
      <c r="PCQ128" s="6"/>
      <c r="PCR128" s="6"/>
      <c r="PCS128" s="6"/>
      <c r="PCT128" s="6"/>
      <c r="PCU128" s="6"/>
      <c r="PCV128" s="6"/>
      <c r="PCW128" s="6"/>
      <c r="PCX128" s="6"/>
      <c r="PCY128" s="6"/>
      <c r="PCZ128" s="6"/>
      <c r="PDA128" s="6"/>
      <c r="PDB128" s="6"/>
      <c r="PDC128" s="6"/>
      <c r="PDD128" s="6"/>
      <c r="PDE128" s="6"/>
      <c r="PDF128" s="6"/>
      <c r="PDG128" s="6"/>
      <c r="PDH128" s="6"/>
      <c r="PDI128" s="6"/>
      <c r="PDJ128" s="6"/>
      <c r="PDK128" s="6"/>
      <c r="PDL128" s="6"/>
      <c r="PDM128" s="6"/>
      <c r="PDN128" s="6"/>
      <c r="PDO128" s="6"/>
      <c r="PDP128" s="6"/>
      <c r="PDQ128" s="6"/>
      <c r="PDR128" s="6"/>
      <c r="PDS128" s="6"/>
      <c r="PDT128" s="6"/>
      <c r="PDU128" s="6"/>
      <c r="PDV128" s="6"/>
      <c r="PDW128" s="6"/>
      <c r="PDX128" s="6"/>
      <c r="PDY128" s="6"/>
      <c r="PDZ128" s="6"/>
      <c r="PEA128" s="6"/>
      <c r="PEB128" s="6"/>
      <c r="PEC128" s="6"/>
      <c r="PED128" s="6"/>
      <c r="PEE128" s="6"/>
      <c r="PEF128" s="6"/>
      <c r="PEG128" s="6"/>
      <c r="PEH128" s="6"/>
      <c r="PEI128" s="6"/>
      <c r="PEJ128" s="6"/>
      <c r="PEK128" s="6"/>
      <c r="PEL128" s="6"/>
      <c r="PEM128" s="6"/>
      <c r="PEN128" s="6"/>
      <c r="PEO128" s="6"/>
      <c r="PEP128" s="6"/>
      <c r="PEQ128" s="6"/>
      <c r="PER128" s="6"/>
      <c r="PES128" s="6"/>
      <c r="PET128" s="6"/>
      <c r="PEU128" s="6"/>
      <c r="PEV128" s="6"/>
      <c r="PEW128" s="6"/>
      <c r="PEX128" s="6"/>
      <c r="PEY128" s="6"/>
      <c r="PEZ128" s="6"/>
      <c r="PFA128" s="6"/>
      <c r="PFB128" s="6"/>
      <c r="PFC128" s="6"/>
      <c r="PFD128" s="6"/>
      <c r="PFE128" s="6"/>
      <c r="PFF128" s="6"/>
      <c r="PFG128" s="6"/>
      <c r="PFH128" s="6"/>
      <c r="PFI128" s="6"/>
      <c r="PFJ128" s="6"/>
      <c r="PFK128" s="6"/>
      <c r="PFL128" s="6"/>
      <c r="PFM128" s="6"/>
      <c r="PFN128" s="6"/>
      <c r="PFO128" s="6"/>
      <c r="PFP128" s="6"/>
      <c r="PFQ128" s="6"/>
      <c r="PFR128" s="6"/>
      <c r="PFS128" s="6"/>
      <c r="PFT128" s="6"/>
      <c r="PFU128" s="6"/>
      <c r="PFV128" s="6"/>
      <c r="PFW128" s="6"/>
      <c r="PFX128" s="6"/>
      <c r="PFY128" s="6"/>
      <c r="PGF128" s="6"/>
      <c r="PGG128" s="6"/>
      <c r="PGH128" s="6"/>
      <c r="PGI128" s="6"/>
      <c r="PGJ128" s="6"/>
      <c r="PGK128" s="6"/>
      <c r="PGL128" s="6"/>
      <c r="PGM128" s="6"/>
      <c r="PGN128" s="6"/>
      <c r="PGO128" s="6"/>
      <c r="PGP128" s="6"/>
      <c r="PGQ128" s="6"/>
      <c r="PGR128" s="6"/>
      <c r="PGS128" s="6"/>
      <c r="PGT128" s="6"/>
      <c r="PGU128" s="6"/>
      <c r="PGV128" s="6"/>
      <c r="PGW128" s="6"/>
      <c r="PGX128" s="6"/>
      <c r="PGY128" s="6"/>
      <c r="PGZ128" s="6"/>
      <c r="PHA128" s="6"/>
      <c r="PHB128" s="6"/>
      <c r="PHC128" s="6"/>
      <c r="PHD128" s="6"/>
      <c r="PHE128" s="6"/>
      <c r="PHF128" s="6"/>
      <c r="PHG128" s="6"/>
      <c r="PHH128" s="6"/>
      <c r="PHI128" s="6"/>
      <c r="PHJ128" s="6"/>
      <c r="PHK128" s="6"/>
      <c r="PHL128" s="6"/>
      <c r="PHM128" s="6"/>
      <c r="PHN128" s="6"/>
      <c r="PHO128" s="6"/>
      <c r="PHP128" s="6"/>
      <c r="PHQ128" s="6"/>
      <c r="PHR128" s="6"/>
      <c r="PHS128" s="6"/>
      <c r="PHT128" s="6"/>
      <c r="PHU128" s="6"/>
      <c r="PHV128" s="6"/>
      <c r="PHW128" s="6"/>
      <c r="PHX128" s="6"/>
      <c r="PHY128" s="6"/>
      <c r="PHZ128" s="6"/>
      <c r="PIA128" s="6"/>
      <c r="PIB128" s="6"/>
      <c r="PIC128" s="6"/>
      <c r="PID128" s="6"/>
      <c r="PIE128" s="6"/>
      <c r="PIF128" s="6"/>
      <c r="PIG128" s="6"/>
      <c r="PIH128" s="6"/>
      <c r="PII128" s="6"/>
      <c r="PIJ128" s="6"/>
      <c r="PIK128" s="6"/>
      <c r="PIL128" s="6"/>
      <c r="PIM128" s="6"/>
      <c r="PIN128" s="6"/>
      <c r="PIO128" s="6"/>
      <c r="PIP128" s="6"/>
      <c r="PIQ128" s="6"/>
      <c r="PIR128" s="6"/>
      <c r="PIS128" s="6"/>
      <c r="PIT128" s="6"/>
      <c r="PIU128" s="6"/>
      <c r="PIV128" s="6"/>
      <c r="PIW128" s="6"/>
      <c r="PIX128" s="6"/>
      <c r="PIY128" s="6"/>
      <c r="PIZ128" s="6"/>
      <c r="PJA128" s="6"/>
      <c r="PJB128" s="6"/>
      <c r="PJC128" s="6"/>
      <c r="PJD128" s="6"/>
      <c r="PJE128" s="6"/>
      <c r="PJF128" s="6"/>
      <c r="PJG128" s="6"/>
      <c r="PJH128" s="6"/>
      <c r="PJI128" s="6"/>
      <c r="PJJ128" s="6"/>
      <c r="PJK128" s="6"/>
      <c r="PJL128" s="6"/>
      <c r="PJM128" s="6"/>
      <c r="PJN128" s="6"/>
      <c r="PJO128" s="6"/>
      <c r="PJP128" s="6"/>
      <c r="PJQ128" s="6"/>
      <c r="PJR128" s="6"/>
      <c r="PJS128" s="6"/>
      <c r="PJT128" s="6"/>
      <c r="PJU128" s="6"/>
      <c r="PJV128" s="6"/>
      <c r="PJW128" s="6"/>
      <c r="PJX128" s="6"/>
      <c r="PJY128" s="6"/>
      <c r="PJZ128" s="6"/>
      <c r="PKA128" s="6"/>
      <c r="PKB128" s="6"/>
      <c r="PKC128" s="6"/>
      <c r="PKD128" s="6"/>
      <c r="PKE128" s="6"/>
      <c r="PKF128" s="6"/>
      <c r="PKG128" s="6"/>
      <c r="PKH128" s="6"/>
      <c r="PKI128" s="6"/>
      <c r="PKJ128" s="6"/>
      <c r="PKK128" s="6"/>
      <c r="PKL128" s="6"/>
      <c r="PKM128" s="6"/>
      <c r="PKN128" s="6"/>
      <c r="PKO128" s="6"/>
      <c r="PKP128" s="6"/>
      <c r="PKQ128" s="6"/>
      <c r="PKR128" s="6"/>
      <c r="PKS128" s="6"/>
      <c r="PKT128" s="6"/>
      <c r="PKU128" s="6"/>
      <c r="PKV128" s="6"/>
      <c r="PKW128" s="6"/>
      <c r="PKX128" s="6"/>
      <c r="PKY128" s="6"/>
      <c r="PKZ128" s="6"/>
      <c r="PLA128" s="6"/>
      <c r="PLB128" s="6"/>
      <c r="PLC128" s="6"/>
      <c r="PLD128" s="6"/>
      <c r="PLE128" s="6"/>
      <c r="PLF128" s="6"/>
      <c r="PLG128" s="6"/>
      <c r="PLH128" s="6"/>
      <c r="PLI128" s="6"/>
      <c r="PLJ128" s="6"/>
      <c r="PLK128" s="6"/>
      <c r="PLL128" s="6"/>
      <c r="PLM128" s="6"/>
      <c r="PLN128" s="6"/>
      <c r="PLO128" s="6"/>
      <c r="PLP128" s="6"/>
      <c r="PLQ128" s="6"/>
      <c r="PLR128" s="6"/>
      <c r="PLS128" s="6"/>
      <c r="PLT128" s="6"/>
      <c r="PLU128" s="6"/>
      <c r="PLV128" s="6"/>
      <c r="PLW128" s="6"/>
      <c r="PLX128" s="6"/>
      <c r="PLY128" s="6"/>
      <c r="PLZ128" s="6"/>
      <c r="PMA128" s="6"/>
      <c r="PMB128" s="6"/>
      <c r="PMC128" s="6"/>
      <c r="PMD128" s="6"/>
      <c r="PME128" s="6"/>
      <c r="PMF128" s="6"/>
      <c r="PMG128" s="6"/>
      <c r="PMH128" s="6"/>
      <c r="PMI128" s="6"/>
      <c r="PMJ128" s="6"/>
      <c r="PMK128" s="6"/>
      <c r="PML128" s="6"/>
      <c r="PMM128" s="6"/>
      <c r="PMN128" s="6"/>
      <c r="PMO128" s="6"/>
      <c r="PMP128" s="6"/>
      <c r="PMQ128" s="6"/>
      <c r="PMR128" s="6"/>
      <c r="PMS128" s="6"/>
      <c r="PMT128" s="6"/>
      <c r="PMU128" s="6"/>
      <c r="PMV128" s="6"/>
      <c r="PMW128" s="6"/>
      <c r="PMX128" s="6"/>
      <c r="PMY128" s="6"/>
      <c r="PMZ128" s="6"/>
      <c r="PNA128" s="6"/>
      <c r="PNB128" s="6"/>
      <c r="PNC128" s="6"/>
      <c r="PND128" s="6"/>
      <c r="PNE128" s="6"/>
      <c r="PNF128" s="6"/>
      <c r="PNG128" s="6"/>
      <c r="PNH128" s="6"/>
      <c r="PNI128" s="6"/>
      <c r="PNJ128" s="6"/>
      <c r="PNK128" s="6"/>
      <c r="PNL128" s="6"/>
      <c r="PNM128" s="6"/>
      <c r="PNN128" s="6"/>
      <c r="PNO128" s="6"/>
      <c r="PNP128" s="6"/>
      <c r="PNQ128" s="6"/>
      <c r="PNR128" s="6"/>
      <c r="PNS128" s="6"/>
      <c r="PNT128" s="6"/>
      <c r="PNU128" s="6"/>
      <c r="PNV128" s="6"/>
      <c r="PNW128" s="6"/>
      <c r="PNX128" s="6"/>
      <c r="PNY128" s="6"/>
      <c r="PNZ128" s="6"/>
      <c r="POA128" s="6"/>
      <c r="POB128" s="6"/>
      <c r="POC128" s="6"/>
      <c r="POD128" s="6"/>
      <c r="POE128" s="6"/>
      <c r="POF128" s="6"/>
      <c r="POG128" s="6"/>
      <c r="POH128" s="6"/>
      <c r="POI128" s="6"/>
      <c r="POJ128" s="6"/>
      <c r="POK128" s="6"/>
      <c r="POL128" s="6"/>
      <c r="POM128" s="6"/>
      <c r="PON128" s="6"/>
      <c r="POO128" s="6"/>
      <c r="POP128" s="6"/>
      <c r="POQ128" s="6"/>
      <c r="POR128" s="6"/>
      <c r="POS128" s="6"/>
      <c r="POT128" s="6"/>
      <c r="POU128" s="6"/>
      <c r="POV128" s="6"/>
      <c r="POW128" s="6"/>
      <c r="POX128" s="6"/>
      <c r="POY128" s="6"/>
      <c r="POZ128" s="6"/>
      <c r="PPA128" s="6"/>
      <c r="PPB128" s="6"/>
      <c r="PPC128" s="6"/>
      <c r="PPD128" s="6"/>
      <c r="PPE128" s="6"/>
      <c r="PPF128" s="6"/>
      <c r="PPG128" s="6"/>
      <c r="PPH128" s="6"/>
      <c r="PPI128" s="6"/>
      <c r="PPJ128" s="6"/>
      <c r="PPK128" s="6"/>
      <c r="PPL128" s="6"/>
      <c r="PPM128" s="6"/>
      <c r="PPN128" s="6"/>
      <c r="PPO128" s="6"/>
      <c r="PPP128" s="6"/>
      <c r="PPQ128" s="6"/>
      <c r="PPR128" s="6"/>
      <c r="PPS128" s="6"/>
      <c r="PPT128" s="6"/>
      <c r="PPU128" s="6"/>
      <c r="PQB128" s="6"/>
      <c r="PQC128" s="6"/>
      <c r="PQD128" s="6"/>
      <c r="PQE128" s="6"/>
      <c r="PQF128" s="6"/>
      <c r="PQG128" s="6"/>
      <c r="PQH128" s="6"/>
      <c r="PQI128" s="6"/>
      <c r="PQJ128" s="6"/>
      <c r="PQK128" s="6"/>
      <c r="PQL128" s="6"/>
      <c r="PQM128" s="6"/>
      <c r="PQN128" s="6"/>
      <c r="PQO128" s="6"/>
      <c r="PQP128" s="6"/>
      <c r="PQQ128" s="6"/>
      <c r="PQR128" s="6"/>
      <c r="PQS128" s="6"/>
      <c r="PQT128" s="6"/>
      <c r="PQU128" s="6"/>
      <c r="PQV128" s="6"/>
      <c r="PQW128" s="6"/>
      <c r="PQX128" s="6"/>
      <c r="PQY128" s="6"/>
      <c r="PQZ128" s="6"/>
      <c r="PRA128" s="6"/>
      <c r="PRB128" s="6"/>
      <c r="PRC128" s="6"/>
      <c r="PRD128" s="6"/>
      <c r="PRE128" s="6"/>
      <c r="PRF128" s="6"/>
      <c r="PRG128" s="6"/>
      <c r="PRH128" s="6"/>
      <c r="PRI128" s="6"/>
      <c r="PRJ128" s="6"/>
      <c r="PRK128" s="6"/>
      <c r="PRL128" s="6"/>
      <c r="PRM128" s="6"/>
      <c r="PRN128" s="6"/>
      <c r="PRO128" s="6"/>
      <c r="PRP128" s="6"/>
      <c r="PRQ128" s="6"/>
      <c r="PRR128" s="6"/>
      <c r="PRS128" s="6"/>
      <c r="PRT128" s="6"/>
      <c r="PRU128" s="6"/>
      <c r="PRV128" s="6"/>
      <c r="PRW128" s="6"/>
      <c r="PRX128" s="6"/>
      <c r="PRY128" s="6"/>
      <c r="PRZ128" s="6"/>
      <c r="PSA128" s="6"/>
      <c r="PSB128" s="6"/>
      <c r="PSC128" s="6"/>
      <c r="PSD128" s="6"/>
      <c r="PSE128" s="6"/>
      <c r="PSF128" s="6"/>
      <c r="PSG128" s="6"/>
      <c r="PSH128" s="6"/>
      <c r="PSI128" s="6"/>
      <c r="PSJ128" s="6"/>
      <c r="PSK128" s="6"/>
      <c r="PSL128" s="6"/>
      <c r="PSM128" s="6"/>
      <c r="PSN128" s="6"/>
      <c r="PSO128" s="6"/>
      <c r="PSP128" s="6"/>
      <c r="PSQ128" s="6"/>
      <c r="PSR128" s="6"/>
      <c r="PSS128" s="6"/>
      <c r="PST128" s="6"/>
      <c r="PSU128" s="6"/>
      <c r="PSV128" s="6"/>
      <c r="PSW128" s="6"/>
      <c r="PSX128" s="6"/>
      <c r="PSY128" s="6"/>
      <c r="PSZ128" s="6"/>
      <c r="PTA128" s="6"/>
      <c r="PTB128" s="6"/>
      <c r="PTC128" s="6"/>
      <c r="PTD128" s="6"/>
      <c r="PTE128" s="6"/>
      <c r="PTF128" s="6"/>
      <c r="PTG128" s="6"/>
      <c r="PTH128" s="6"/>
      <c r="PTI128" s="6"/>
      <c r="PTJ128" s="6"/>
      <c r="PTK128" s="6"/>
      <c r="PTL128" s="6"/>
      <c r="PTM128" s="6"/>
      <c r="PTN128" s="6"/>
      <c r="PTO128" s="6"/>
      <c r="PTP128" s="6"/>
      <c r="PTQ128" s="6"/>
      <c r="PTR128" s="6"/>
      <c r="PTS128" s="6"/>
      <c r="PTT128" s="6"/>
      <c r="PTU128" s="6"/>
      <c r="PTV128" s="6"/>
      <c r="PTW128" s="6"/>
      <c r="PTX128" s="6"/>
      <c r="PTY128" s="6"/>
      <c r="PTZ128" s="6"/>
      <c r="PUA128" s="6"/>
      <c r="PUB128" s="6"/>
      <c r="PUC128" s="6"/>
      <c r="PUD128" s="6"/>
      <c r="PUE128" s="6"/>
      <c r="PUF128" s="6"/>
      <c r="PUG128" s="6"/>
      <c r="PUH128" s="6"/>
      <c r="PUI128" s="6"/>
      <c r="PUJ128" s="6"/>
      <c r="PUK128" s="6"/>
      <c r="PUL128" s="6"/>
      <c r="PUM128" s="6"/>
      <c r="PUN128" s="6"/>
      <c r="PUO128" s="6"/>
      <c r="PUP128" s="6"/>
      <c r="PUQ128" s="6"/>
      <c r="PUR128" s="6"/>
      <c r="PUS128" s="6"/>
      <c r="PUT128" s="6"/>
      <c r="PUU128" s="6"/>
      <c r="PUV128" s="6"/>
      <c r="PUW128" s="6"/>
      <c r="PUX128" s="6"/>
      <c r="PUY128" s="6"/>
      <c r="PUZ128" s="6"/>
      <c r="PVA128" s="6"/>
      <c r="PVB128" s="6"/>
      <c r="PVC128" s="6"/>
      <c r="PVD128" s="6"/>
      <c r="PVE128" s="6"/>
      <c r="PVF128" s="6"/>
      <c r="PVG128" s="6"/>
      <c r="PVH128" s="6"/>
      <c r="PVI128" s="6"/>
      <c r="PVJ128" s="6"/>
      <c r="PVK128" s="6"/>
      <c r="PVL128" s="6"/>
      <c r="PVM128" s="6"/>
      <c r="PVN128" s="6"/>
      <c r="PVO128" s="6"/>
      <c r="PVP128" s="6"/>
      <c r="PVQ128" s="6"/>
      <c r="PVR128" s="6"/>
      <c r="PVS128" s="6"/>
      <c r="PVT128" s="6"/>
      <c r="PVU128" s="6"/>
      <c r="PVV128" s="6"/>
      <c r="PVW128" s="6"/>
      <c r="PVX128" s="6"/>
      <c r="PVY128" s="6"/>
      <c r="PVZ128" s="6"/>
      <c r="PWA128" s="6"/>
      <c r="PWB128" s="6"/>
      <c r="PWC128" s="6"/>
      <c r="PWD128" s="6"/>
      <c r="PWE128" s="6"/>
      <c r="PWF128" s="6"/>
      <c r="PWG128" s="6"/>
      <c r="PWH128" s="6"/>
      <c r="PWI128" s="6"/>
      <c r="PWJ128" s="6"/>
      <c r="PWK128" s="6"/>
      <c r="PWL128" s="6"/>
      <c r="PWM128" s="6"/>
      <c r="PWN128" s="6"/>
      <c r="PWO128" s="6"/>
      <c r="PWP128" s="6"/>
      <c r="PWQ128" s="6"/>
      <c r="PWR128" s="6"/>
      <c r="PWS128" s="6"/>
      <c r="PWT128" s="6"/>
      <c r="PWU128" s="6"/>
      <c r="PWV128" s="6"/>
      <c r="PWW128" s="6"/>
      <c r="PWX128" s="6"/>
      <c r="PWY128" s="6"/>
      <c r="PWZ128" s="6"/>
      <c r="PXA128" s="6"/>
      <c r="PXB128" s="6"/>
      <c r="PXC128" s="6"/>
      <c r="PXD128" s="6"/>
      <c r="PXE128" s="6"/>
      <c r="PXF128" s="6"/>
      <c r="PXG128" s="6"/>
      <c r="PXH128" s="6"/>
      <c r="PXI128" s="6"/>
      <c r="PXJ128" s="6"/>
      <c r="PXK128" s="6"/>
      <c r="PXL128" s="6"/>
      <c r="PXM128" s="6"/>
      <c r="PXN128" s="6"/>
      <c r="PXO128" s="6"/>
      <c r="PXP128" s="6"/>
      <c r="PXQ128" s="6"/>
      <c r="PXR128" s="6"/>
      <c r="PXS128" s="6"/>
      <c r="PXT128" s="6"/>
      <c r="PXU128" s="6"/>
      <c r="PXV128" s="6"/>
      <c r="PXW128" s="6"/>
      <c r="PXX128" s="6"/>
      <c r="PXY128" s="6"/>
      <c r="PXZ128" s="6"/>
      <c r="PYA128" s="6"/>
      <c r="PYB128" s="6"/>
      <c r="PYC128" s="6"/>
      <c r="PYD128" s="6"/>
      <c r="PYE128" s="6"/>
      <c r="PYF128" s="6"/>
      <c r="PYG128" s="6"/>
      <c r="PYH128" s="6"/>
      <c r="PYI128" s="6"/>
      <c r="PYJ128" s="6"/>
      <c r="PYK128" s="6"/>
      <c r="PYL128" s="6"/>
      <c r="PYM128" s="6"/>
      <c r="PYN128" s="6"/>
      <c r="PYO128" s="6"/>
      <c r="PYP128" s="6"/>
      <c r="PYQ128" s="6"/>
      <c r="PYR128" s="6"/>
      <c r="PYS128" s="6"/>
      <c r="PYT128" s="6"/>
      <c r="PYU128" s="6"/>
      <c r="PYV128" s="6"/>
      <c r="PYW128" s="6"/>
      <c r="PYX128" s="6"/>
      <c r="PYY128" s="6"/>
      <c r="PYZ128" s="6"/>
      <c r="PZA128" s="6"/>
      <c r="PZB128" s="6"/>
      <c r="PZC128" s="6"/>
      <c r="PZD128" s="6"/>
      <c r="PZE128" s="6"/>
      <c r="PZF128" s="6"/>
      <c r="PZG128" s="6"/>
      <c r="PZH128" s="6"/>
      <c r="PZI128" s="6"/>
      <c r="PZJ128" s="6"/>
      <c r="PZK128" s="6"/>
      <c r="PZL128" s="6"/>
      <c r="PZM128" s="6"/>
      <c r="PZN128" s="6"/>
      <c r="PZO128" s="6"/>
      <c r="PZP128" s="6"/>
      <c r="PZQ128" s="6"/>
      <c r="PZX128" s="6"/>
      <c r="PZY128" s="6"/>
      <c r="PZZ128" s="6"/>
      <c r="QAA128" s="6"/>
      <c r="QAB128" s="6"/>
      <c r="QAC128" s="6"/>
      <c r="QAD128" s="6"/>
      <c r="QAE128" s="6"/>
      <c r="QAF128" s="6"/>
      <c r="QAG128" s="6"/>
      <c r="QAH128" s="6"/>
      <c r="QAI128" s="6"/>
      <c r="QAJ128" s="6"/>
      <c r="QAK128" s="6"/>
      <c r="QAL128" s="6"/>
      <c r="QAM128" s="6"/>
      <c r="QAN128" s="6"/>
      <c r="QAO128" s="6"/>
      <c r="QAP128" s="6"/>
      <c r="QAQ128" s="6"/>
      <c r="QAR128" s="6"/>
      <c r="QAS128" s="6"/>
      <c r="QAT128" s="6"/>
      <c r="QAU128" s="6"/>
      <c r="QAV128" s="6"/>
      <c r="QAW128" s="6"/>
      <c r="QAX128" s="6"/>
      <c r="QAY128" s="6"/>
      <c r="QAZ128" s="6"/>
      <c r="QBA128" s="6"/>
      <c r="QBB128" s="6"/>
      <c r="QBC128" s="6"/>
      <c r="QBD128" s="6"/>
      <c r="QBE128" s="6"/>
      <c r="QBF128" s="6"/>
      <c r="QBG128" s="6"/>
      <c r="QBH128" s="6"/>
      <c r="QBI128" s="6"/>
      <c r="QBJ128" s="6"/>
      <c r="QBK128" s="6"/>
      <c r="QBL128" s="6"/>
      <c r="QBM128" s="6"/>
      <c r="QBN128" s="6"/>
      <c r="QBO128" s="6"/>
      <c r="QBP128" s="6"/>
      <c r="QBQ128" s="6"/>
      <c r="QBR128" s="6"/>
      <c r="QBS128" s="6"/>
      <c r="QBT128" s="6"/>
      <c r="QBU128" s="6"/>
      <c r="QBV128" s="6"/>
      <c r="QBW128" s="6"/>
      <c r="QBX128" s="6"/>
      <c r="QBY128" s="6"/>
      <c r="QBZ128" s="6"/>
      <c r="QCA128" s="6"/>
      <c r="QCB128" s="6"/>
      <c r="QCC128" s="6"/>
      <c r="QCD128" s="6"/>
      <c r="QCE128" s="6"/>
      <c r="QCF128" s="6"/>
      <c r="QCG128" s="6"/>
      <c r="QCH128" s="6"/>
      <c r="QCI128" s="6"/>
      <c r="QCJ128" s="6"/>
      <c r="QCK128" s="6"/>
      <c r="QCL128" s="6"/>
      <c r="QCM128" s="6"/>
      <c r="QCN128" s="6"/>
      <c r="QCO128" s="6"/>
      <c r="QCP128" s="6"/>
      <c r="QCQ128" s="6"/>
      <c r="QCR128" s="6"/>
      <c r="QCS128" s="6"/>
      <c r="QCT128" s="6"/>
      <c r="QCU128" s="6"/>
      <c r="QCV128" s="6"/>
      <c r="QCW128" s="6"/>
      <c r="QCX128" s="6"/>
      <c r="QCY128" s="6"/>
      <c r="QCZ128" s="6"/>
      <c r="QDA128" s="6"/>
      <c r="QDB128" s="6"/>
      <c r="QDC128" s="6"/>
      <c r="QDD128" s="6"/>
      <c r="QDE128" s="6"/>
      <c r="QDF128" s="6"/>
      <c r="QDG128" s="6"/>
      <c r="QDH128" s="6"/>
      <c r="QDI128" s="6"/>
      <c r="QDJ128" s="6"/>
      <c r="QDK128" s="6"/>
      <c r="QDL128" s="6"/>
      <c r="QDM128" s="6"/>
      <c r="QDN128" s="6"/>
      <c r="QDO128" s="6"/>
      <c r="QDP128" s="6"/>
      <c r="QDQ128" s="6"/>
      <c r="QDR128" s="6"/>
      <c r="QDS128" s="6"/>
      <c r="QDT128" s="6"/>
      <c r="QDU128" s="6"/>
      <c r="QDV128" s="6"/>
      <c r="QDW128" s="6"/>
      <c r="QDX128" s="6"/>
      <c r="QDY128" s="6"/>
      <c r="QDZ128" s="6"/>
      <c r="QEA128" s="6"/>
      <c r="QEB128" s="6"/>
      <c r="QEC128" s="6"/>
      <c r="QED128" s="6"/>
      <c r="QEE128" s="6"/>
      <c r="QEF128" s="6"/>
      <c r="QEG128" s="6"/>
      <c r="QEH128" s="6"/>
      <c r="QEI128" s="6"/>
      <c r="QEJ128" s="6"/>
      <c r="QEK128" s="6"/>
      <c r="QEL128" s="6"/>
      <c r="QEM128" s="6"/>
      <c r="QEN128" s="6"/>
      <c r="QEO128" s="6"/>
      <c r="QEP128" s="6"/>
      <c r="QEQ128" s="6"/>
      <c r="QER128" s="6"/>
      <c r="QES128" s="6"/>
      <c r="QET128" s="6"/>
      <c r="QEU128" s="6"/>
      <c r="QEV128" s="6"/>
      <c r="QEW128" s="6"/>
      <c r="QEX128" s="6"/>
      <c r="QEY128" s="6"/>
      <c r="QEZ128" s="6"/>
      <c r="QFA128" s="6"/>
      <c r="QFB128" s="6"/>
      <c r="QFC128" s="6"/>
      <c r="QFD128" s="6"/>
      <c r="QFE128" s="6"/>
      <c r="QFF128" s="6"/>
      <c r="QFG128" s="6"/>
      <c r="QFH128" s="6"/>
      <c r="QFI128" s="6"/>
      <c r="QFJ128" s="6"/>
      <c r="QFK128" s="6"/>
      <c r="QFL128" s="6"/>
      <c r="QFM128" s="6"/>
      <c r="QFN128" s="6"/>
      <c r="QFO128" s="6"/>
      <c r="QFP128" s="6"/>
      <c r="QFQ128" s="6"/>
      <c r="QFR128" s="6"/>
      <c r="QFS128" s="6"/>
      <c r="QFT128" s="6"/>
      <c r="QFU128" s="6"/>
      <c r="QFV128" s="6"/>
      <c r="QFW128" s="6"/>
      <c r="QFX128" s="6"/>
      <c r="QFY128" s="6"/>
      <c r="QFZ128" s="6"/>
      <c r="QGA128" s="6"/>
      <c r="QGB128" s="6"/>
      <c r="QGC128" s="6"/>
      <c r="QGD128" s="6"/>
      <c r="QGE128" s="6"/>
      <c r="QGF128" s="6"/>
      <c r="QGG128" s="6"/>
      <c r="QGH128" s="6"/>
      <c r="QGI128" s="6"/>
      <c r="QGJ128" s="6"/>
      <c r="QGK128" s="6"/>
      <c r="QGL128" s="6"/>
      <c r="QGM128" s="6"/>
      <c r="QGN128" s="6"/>
      <c r="QGO128" s="6"/>
      <c r="QGP128" s="6"/>
      <c r="QGQ128" s="6"/>
      <c r="QGR128" s="6"/>
      <c r="QGS128" s="6"/>
      <c r="QGT128" s="6"/>
      <c r="QGU128" s="6"/>
      <c r="QGV128" s="6"/>
      <c r="QGW128" s="6"/>
      <c r="QGX128" s="6"/>
      <c r="QGY128" s="6"/>
      <c r="QGZ128" s="6"/>
      <c r="QHA128" s="6"/>
      <c r="QHB128" s="6"/>
      <c r="QHC128" s="6"/>
      <c r="QHD128" s="6"/>
      <c r="QHE128" s="6"/>
      <c r="QHF128" s="6"/>
      <c r="QHG128" s="6"/>
      <c r="QHH128" s="6"/>
      <c r="QHI128" s="6"/>
      <c r="QHJ128" s="6"/>
      <c r="QHK128" s="6"/>
      <c r="QHL128" s="6"/>
      <c r="QHM128" s="6"/>
      <c r="QHN128" s="6"/>
      <c r="QHO128" s="6"/>
      <c r="QHP128" s="6"/>
      <c r="QHQ128" s="6"/>
      <c r="QHR128" s="6"/>
      <c r="QHS128" s="6"/>
      <c r="QHT128" s="6"/>
      <c r="QHU128" s="6"/>
      <c r="QHV128" s="6"/>
      <c r="QHW128" s="6"/>
      <c r="QHX128" s="6"/>
      <c r="QHY128" s="6"/>
      <c r="QHZ128" s="6"/>
      <c r="QIA128" s="6"/>
      <c r="QIB128" s="6"/>
      <c r="QIC128" s="6"/>
      <c r="QID128" s="6"/>
      <c r="QIE128" s="6"/>
      <c r="QIF128" s="6"/>
      <c r="QIG128" s="6"/>
      <c r="QIH128" s="6"/>
      <c r="QII128" s="6"/>
      <c r="QIJ128" s="6"/>
      <c r="QIK128" s="6"/>
      <c r="QIL128" s="6"/>
      <c r="QIM128" s="6"/>
      <c r="QIN128" s="6"/>
      <c r="QIO128" s="6"/>
      <c r="QIP128" s="6"/>
      <c r="QIQ128" s="6"/>
      <c r="QIR128" s="6"/>
      <c r="QIS128" s="6"/>
      <c r="QIT128" s="6"/>
      <c r="QIU128" s="6"/>
      <c r="QIV128" s="6"/>
      <c r="QIW128" s="6"/>
      <c r="QIX128" s="6"/>
      <c r="QIY128" s="6"/>
      <c r="QIZ128" s="6"/>
      <c r="QJA128" s="6"/>
      <c r="QJB128" s="6"/>
      <c r="QJC128" s="6"/>
      <c r="QJD128" s="6"/>
      <c r="QJE128" s="6"/>
      <c r="QJF128" s="6"/>
      <c r="QJG128" s="6"/>
      <c r="QJH128" s="6"/>
      <c r="QJI128" s="6"/>
      <c r="QJJ128" s="6"/>
      <c r="QJK128" s="6"/>
      <c r="QJL128" s="6"/>
      <c r="QJM128" s="6"/>
      <c r="QJT128" s="6"/>
      <c r="QJU128" s="6"/>
      <c r="QJV128" s="6"/>
      <c r="QJW128" s="6"/>
      <c r="QJX128" s="6"/>
      <c r="QJY128" s="6"/>
      <c r="QJZ128" s="6"/>
      <c r="QKA128" s="6"/>
      <c r="QKB128" s="6"/>
      <c r="QKC128" s="6"/>
      <c r="QKD128" s="6"/>
      <c r="QKE128" s="6"/>
      <c r="QKF128" s="6"/>
      <c r="QKG128" s="6"/>
      <c r="QKH128" s="6"/>
      <c r="QKI128" s="6"/>
      <c r="QKJ128" s="6"/>
      <c r="QKK128" s="6"/>
      <c r="QKL128" s="6"/>
      <c r="QKM128" s="6"/>
      <c r="QKN128" s="6"/>
      <c r="QKO128" s="6"/>
      <c r="QKP128" s="6"/>
      <c r="QKQ128" s="6"/>
      <c r="QKR128" s="6"/>
      <c r="QKS128" s="6"/>
      <c r="QKT128" s="6"/>
      <c r="QKU128" s="6"/>
      <c r="QKV128" s="6"/>
      <c r="QKW128" s="6"/>
      <c r="QKX128" s="6"/>
      <c r="QKY128" s="6"/>
      <c r="QKZ128" s="6"/>
      <c r="QLA128" s="6"/>
      <c r="QLB128" s="6"/>
      <c r="QLC128" s="6"/>
      <c r="QLD128" s="6"/>
      <c r="QLE128" s="6"/>
      <c r="QLF128" s="6"/>
      <c r="QLG128" s="6"/>
      <c r="QLH128" s="6"/>
      <c r="QLI128" s="6"/>
      <c r="QLJ128" s="6"/>
      <c r="QLK128" s="6"/>
      <c r="QLL128" s="6"/>
      <c r="QLM128" s="6"/>
      <c r="QLN128" s="6"/>
      <c r="QLO128" s="6"/>
      <c r="QLP128" s="6"/>
      <c r="QLQ128" s="6"/>
      <c r="QLR128" s="6"/>
      <c r="QLS128" s="6"/>
      <c r="QLT128" s="6"/>
      <c r="QLU128" s="6"/>
      <c r="QLV128" s="6"/>
      <c r="QLW128" s="6"/>
      <c r="QLX128" s="6"/>
      <c r="QLY128" s="6"/>
      <c r="QLZ128" s="6"/>
      <c r="QMA128" s="6"/>
      <c r="QMB128" s="6"/>
      <c r="QMC128" s="6"/>
      <c r="QMD128" s="6"/>
      <c r="QME128" s="6"/>
      <c r="QMF128" s="6"/>
      <c r="QMG128" s="6"/>
      <c r="QMH128" s="6"/>
      <c r="QMI128" s="6"/>
      <c r="QMJ128" s="6"/>
      <c r="QMK128" s="6"/>
      <c r="QML128" s="6"/>
      <c r="QMM128" s="6"/>
      <c r="QMN128" s="6"/>
      <c r="QMO128" s="6"/>
      <c r="QMP128" s="6"/>
      <c r="QMQ128" s="6"/>
      <c r="QMR128" s="6"/>
      <c r="QMS128" s="6"/>
      <c r="QMT128" s="6"/>
      <c r="QMU128" s="6"/>
      <c r="QMV128" s="6"/>
      <c r="QMW128" s="6"/>
      <c r="QMX128" s="6"/>
      <c r="QMY128" s="6"/>
      <c r="QMZ128" s="6"/>
      <c r="QNA128" s="6"/>
      <c r="QNB128" s="6"/>
      <c r="QNC128" s="6"/>
      <c r="QND128" s="6"/>
      <c r="QNE128" s="6"/>
      <c r="QNF128" s="6"/>
      <c r="QNG128" s="6"/>
      <c r="QNH128" s="6"/>
      <c r="QNI128" s="6"/>
      <c r="QNJ128" s="6"/>
      <c r="QNK128" s="6"/>
      <c r="QNL128" s="6"/>
      <c r="QNM128" s="6"/>
      <c r="QNN128" s="6"/>
      <c r="QNO128" s="6"/>
      <c r="QNP128" s="6"/>
      <c r="QNQ128" s="6"/>
      <c r="QNR128" s="6"/>
      <c r="QNS128" s="6"/>
      <c r="QNT128" s="6"/>
      <c r="QNU128" s="6"/>
      <c r="QNV128" s="6"/>
      <c r="QNW128" s="6"/>
      <c r="QNX128" s="6"/>
      <c r="QNY128" s="6"/>
      <c r="QNZ128" s="6"/>
      <c r="QOA128" s="6"/>
      <c r="QOB128" s="6"/>
      <c r="QOC128" s="6"/>
      <c r="QOD128" s="6"/>
      <c r="QOE128" s="6"/>
      <c r="QOF128" s="6"/>
      <c r="QOG128" s="6"/>
      <c r="QOH128" s="6"/>
      <c r="QOI128" s="6"/>
      <c r="QOJ128" s="6"/>
      <c r="QOK128" s="6"/>
      <c r="QOL128" s="6"/>
      <c r="QOM128" s="6"/>
      <c r="QON128" s="6"/>
      <c r="QOO128" s="6"/>
      <c r="QOP128" s="6"/>
      <c r="QOQ128" s="6"/>
      <c r="QOR128" s="6"/>
      <c r="QOS128" s="6"/>
      <c r="QOT128" s="6"/>
      <c r="QOU128" s="6"/>
      <c r="QOV128" s="6"/>
      <c r="QOW128" s="6"/>
      <c r="QOX128" s="6"/>
      <c r="QOY128" s="6"/>
      <c r="QOZ128" s="6"/>
      <c r="QPA128" s="6"/>
      <c r="QPB128" s="6"/>
      <c r="QPC128" s="6"/>
      <c r="QPD128" s="6"/>
      <c r="QPE128" s="6"/>
      <c r="QPF128" s="6"/>
      <c r="QPG128" s="6"/>
      <c r="QPH128" s="6"/>
      <c r="QPI128" s="6"/>
      <c r="QPJ128" s="6"/>
      <c r="QPK128" s="6"/>
      <c r="QPL128" s="6"/>
      <c r="QPM128" s="6"/>
      <c r="QPN128" s="6"/>
      <c r="QPO128" s="6"/>
      <c r="QPP128" s="6"/>
      <c r="QPQ128" s="6"/>
      <c r="QPR128" s="6"/>
      <c r="QPS128" s="6"/>
      <c r="QPT128" s="6"/>
      <c r="QPU128" s="6"/>
      <c r="QPV128" s="6"/>
      <c r="QPW128" s="6"/>
      <c r="QPX128" s="6"/>
      <c r="QPY128" s="6"/>
      <c r="QPZ128" s="6"/>
      <c r="QQA128" s="6"/>
      <c r="QQB128" s="6"/>
      <c r="QQC128" s="6"/>
      <c r="QQD128" s="6"/>
      <c r="QQE128" s="6"/>
      <c r="QQF128" s="6"/>
      <c r="QQG128" s="6"/>
      <c r="QQH128" s="6"/>
      <c r="QQI128" s="6"/>
      <c r="QQJ128" s="6"/>
      <c r="QQK128" s="6"/>
      <c r="QQL128" s="6"/>
      <c r="QQM128" s="6"/>
      <c r="QQN128" s="6"/>
      <c r="QQO128" s="6"/>
      <c r="QQP128" s="6"/>
      <c r="QQQ128" s="6"/>
      <c r="QQR128" s="6"/>
      <c r="QQS128" s="6"/>
      <c r="QQT128" s="6"/>
      <c r="QQU128" s="6"/>
      <c r="QQV128" s="6"/>
      <c r="QQW128" s="6"/>
      <c r="QQX128" s="6"/>
      <c r="QQY128" s="6"/>
      <c r="QQZ128" s="6"/>
      <c r="QRA128" s="6"/>
      <c r="QRB128" s="6"/>
      <c r="QRC128" s="6"/>
      <c r="QRD128" s="6"/>
      <c r="QRE128" s="6"/>
      <c r="QRF128" s="6"/>
      <c r="QRG128" s="6"/>
      <c r="QRH128" s="6"/>
      <c r="QRI128" s="6"/>
      <c r="QRJ128" s="6"/>
      <c r="QRK128" s="6"/>
      <c r="QRL128" s="6"/>
      <c r="QRM128" s="6"/>
      <c r="QRN128" s="6"/>
      <c r="QRO128" s="6"/>
      <c r="QRP128" s="6"/>
      <c r="QRQ128" s="6"/>
      <c r="QRR128" s="6"/>
      <c r="QRS128" s="6"/>
      <c r="QRT128" s="6"/>
      <c r="QRU128" s="6"/>
      <c r="QRV128" s="6"/>
      <c r="QRW128" s="6"/>
      <c r="QRX128" s="6"/>
      <c r="QRY128" s="6"/>
      <c r="QRZ128" s="6"/>
      <c r="QSA128" s="6"/>
      <c r="QSB128" s="6"/>
      <c r="QSC128" s="6"/>
      <c r="QSD128" s="6"/>
      <c r="QSE128" s="6"/>
      <c r="QSF128" s="6"/>
      <c r="QSG128" s="6"/>
      <c r="QSH128" s="6"/>
      <c r="QSI128" s="6"/>
      <c r="QSJ128" s="6"/>
      <c r="QSK128" s="6"/>
      <c r="QSL128" s="6"/>
      <c r="QSM128" s="6"/>
      <c r="QSN128" s="6"/>
      <c r="QSO128" s="6"/>
      <c r="QSP128" s="6"/>
      <c r="QSQ128" s="6"/>
      <c r="QSR128" s="6"/>
      <c r="QSS128" s="6"/>
      <c r="QST128" s="6"/>
      <c r="QSU128" s="6"/>
      <c r="QSV128" s="6"/>
      <c r="QSW128" s="6"/>
      <c r="QSX128" s="6"/>
      <c r="QSY128" s="6"/>
      <c r="QSZ128" s="6"/>
      <c r="QTA128" s="6"/>
      <c r="QTB128" s="6"/>
      <c r="QTC128" s="6"/>
      <c r="QTD128" s="6"/>
      <c r="QTE128" s="6"/>
      <c r="QTF128" s="6"/>
      <c r="QTG128" s="6"/>
      <c r="QTH128" s="6"/>
      <c r="QTI128" s="6"/>
      <c r="QTP128" s="6"/>
      <c r="QTQ128" s="6"/>
      <c r="QTR128" s="6"/>
      <c r="QTS128" s="6"/>
      <c r="QTT128" s="6"/>
      <c r="QTU128" s="6"/>
      <c r="QTV128" s="6"/>
      <c r="QTW128" s="6"/>
      <c r="QTX128" s="6"/>
      <c r="QTY128" s="6"/>
      <c r="QTZ128" s="6"/>
      <c r="QUA128" s="6"/>
      <c r="QUB128" s="6"/>
      <c r="QUC128" s="6"/>
      <c r="QUD128" s="6"/>
      <c r="QUE128" s="6"/>
      <c r="QUF128" s="6"/>
      <c r="QUG128" s="6"/>
      <c r="QUH128" s="6"/>
      <c r="QUI128" s="6"/>
      <c r="QUJ128" s="6"/>
      <c r="QUK128" s="6"/>
      <c r="QUL128" s="6"/>
      <c r="QUM128" s="6"/>
      <c r="QUN128" s="6"/>
      <c r="QUO128" s="6"/>
      <c r="QUP128" s="6"/>
      <c r="QUQ128" s="6"/>
      <c r="QUR128" s="6"/>
      <c r="QUS128" s="6"/>
      <c r="QUT128" s="6"/>
      <c r="QUU128" s="6"/>
      <c r="QUV128" s="6"/>
      <c r="QUW128" s="6"/>
      <c r="QUX128" s="6"/>
      <c r="QUY128" s="6"/>
      <c r="QUZ128" s="6"/>
      <c r="QVA128" s="6"/>
      <c r="QVB128" s="6"/>
      <c r="QVC128" s="6"/>
      <c r="QVD128" s="6"/>
      <c r="QVE128" s="6"/>
      <c r="QVF128" s="6"/>
      <c r="QVG128" s="6"/>
      <c r="QVH128" s="6"/>
      <c r="QVI128" s="6"/>
      <c r="QVJ128" s="6"/>
      <c r="QVK128" s="6"/>
      <c r="QVL128" s="6"/>
      <c r="QVM128" s="6"/>
      <c r="QVN128" s="6"/>
      <c r="QVO128" s="6"/>
      <c r="QVP128" s="6"/>
      <c r="QVQ128" s="6"/>
      <c r="QVR128" s="6"/>
      <c r="QVS128" s="6"/>
      <c r="QVT128" s="6"/>
      <c r="QVU128" s="6"/>
      <c r="QVV128" s="6"/>
      <c r="QVW128" s="6"/>
      <c r="QVX128" s="6"/>
      <c r="QVY128" s="6"/>
      <c r="QVZ128" s="6"/>
      <c r="QWA128" s="6"/>
      <c r="QWB128" s="6"/>
      <c r="QWC128" s="6"/>
      <c r="QWD128" s="6"/>
      <c r="QWE128" s="6"/>
      <c r="QWF128" s="6"/>
      <c r="QWG128" s="6"/>
      <c r="QWH128" s="6"/>
      <c r="QWI128" s="6"/>
      <c r="QWJ128" s="6"/>
      <c r="QWK128" s="6"/>
      <c r="QWL128" s="6"/>
      <c r="QWM128" s="6"/>
      <c r="QWN128" s="6"/>
      <c r="QWO128" s="6"/>
      <c r="QWP128" s="6"/>
      <c r="QWQ128" s="6"/>
      <c r="QWR128" s="6"/>
      <c r="QWS128" s="6"/>
      <c r="QWT128" s="6"/>
      <c r="QWU128" s="6"/>
      <c r="QWV128" s="6"/>
      <c r="QWW128" s="6"/>
      <c r="QWX128" s="6"/>
      <c r="QWY128" s="6"/>
      <c r="QWZ128" s="6"/>
      <c r="QXA128" s="6"/>
      <c r="QXB128" s="6"/>
      <c r="QXC128" s="6"/>
      <c r="QXD128" s="6"/>
      <c r="QXE128" s="6"/>
      <c r="QXF128" s="6"/>
      <c r="QXG128" s="6"/>
      <c r="QXH128" s="6"/>
      <c r="QXI128" s="6"/>
      <c r="QXJ128" s="6"/>
      <c r="QXK128" s="6"/>
      <c r="QXL128" s="6"/>
      <c r="QXM128" s="6"/>
      <c r="QXN128" s="6"/>
      <c r="QXO128" s="6"/>
      <c r="QXP128" s="6"/>
      <c r="QXQ128" s="6"/>
      <c r="QXR128" s="6"/>
      <c r="QXS128" s="6"/>
      <c r="QXT128" s="6"/>
      <c r="QXU128" s="6"/>
      <c r="QXV128" s="6"/>
      <c r="QXW128" s="6"/>
      <c r="QXX128" s="6"/>
      <c r="QXY128" s="6"/>
      <c r="QXZ128" s="6"/>
      <c r="QYA128" s="6"/>
      <c r="QYB128" s="6"/>
      <c r="QYC128" s="6"/>
      <c r="QYD128" s="6"/>
      <c r="QYE128" s="6"/>
      <c r="QYF128" s="6"/>
      <c r="QYG128" s="6"/>
      <c r="QYH128" s="6"/>
      <c r="QYI128" s="6"/>
      <c r="QYJ128" s="6"/>
      <c r="QYK128" s="6"/>
      <c r="QYL128" s="6"/>
      <c r="QYM128" s="6"/>
      <c r="QYN128" s="6"/>
      <c r="QYO128" s="6"/>
      <c r="QYP128" s="6"/>
      <c r="QYQ128" s="6"/>
      <c r="QYR128" s="6"/>
      <c r="QYS128" s="6"/>
      <c r="QYT128" s="6"/>
      <c r="QYU128" s="6"/>
      <c r="QYV128" s="6"/>
      <c r="QYW128" s="6"/>
      <c r="QYX128" s="6"/>
      <c r="QYY128" s="6"/>
      <c r="QYZ128" s="6"/>
      <c r="QZA128" s="6"/>
      <c r="QZB128" s="6"/>
      <c r="QZC128" s="6"/>
      <c r="QZD128" s="6"/>
      <c r="QZE128" s="6"/>
      <c r="QZF128" s="6"/>
      <c r="QZG128" s="6"/>
      <c r="QZH128" s="6"/>
      <c r="QZI128" s="6"/>
      <c r="QZJ128" s="6"/>
      <c r="QZK128" s="6"/>
      <c r="QZL128" s="6"/>
      <c r="QZM128" s="6"/>
      <c r="QZN128" s="6"/>
      <c r="QZO128" s="6"/>
      <c r="QZP128" s="6"/>
      <c r="QZQ128" s="6"/>
      <c r="QZR128" s="6"/>
      <c r="QZS128" s="6"/>
      <c r="QZT128" s="6"/>
      <c r="QZU128" s="6"/>
      <c r="QZV128" s="6"/>
      <c r="QZW128" s="6"/>
      <c r="QZX128" s="6"/>
      <c r="QZY128" s="6"/>
      <c r="QZZ128" s="6"/>
      <c r="RAA128" s="6"/>
      <c r="RAB128" s="6"/>
      <c r="RAC128" s="6"/>
      <c r="RAD128" s="6"/>
      <c r="RAE128" s="6"/>
      <c r="RAF128" s="6"/>
      <c r="RAG128" s="6"/>
      <c r="RAH128" s="6"/>
      <c r="RAI128" s="6"/>
      <c r="RAJ128" s="6"/>
      <c r="RAK128" s="6"/>
      <c r="RAL128" s="6"/>
      <c r="RAM128" s="6"/>
      <c r="RAN128" s="6"/>
      <c r="RAO128" s="6"/>
      <c r="RAP128" s="6"/>
      <c r="RAQ128" s="6"/>
      <c r="RAR128" s="6"/>
      <c r="RAS128" s="6"/>
      <c r="RAT128" s="6"/>
      <c r="RAU128" s="6"/>
      <c r="RAV128" s="6"/>
      <c r="RAW128" s="6"/>
      <c r="RAX128" s="6"/>
      <c r="RAY128" s="6"/>
      <c r="RAZ128" s="6"/>
      <c r="RBA128" s="6"/>
      <c r="RBB128" s="6"/>
      <c r="RBC128" s="6"/>
      <c r="RBD128" s="6"/>
      <c r="RBE128" s="6"/>
      <c r="RBF128" s="6"/>
      <c r="RBG128" s="6"/>
      <c r="RBH128" s="6"/>
      <c r="RBI128" s="6"/>
      <c r="RBJ128" s="6"/>
      <c r="RBK128" s="6"/>
      <c r="RBL128" s="6"/>
      <c r="RBM128" s="6"/>
      <c r="RBN128" s="6"/>
      <c r="RBO128" s="6"/>
      <c r="RBP128" s="6"/>
      <c r="RBQ128" s="6"/>
      <c r="RBR128" s="6"/>
      <c r="RBS128" s="6"/>
      <c r="RBT128" s="6"/>
      <c r="RBU128" s="6"/>
      <c r="RBV128" s="6"/>
      <c r="RBW128" s="6"/>
      <c r="RBX128" s="6"/>
      <c r="RBY128" s="6"/>
      <c r="RBZ128" s="6"/>
      <c r="RCA128" s="6"/>
      <c r="RCB128" s="6"/>
      <c r="RCC128" s="6"/>
      <c r="RCD128" s="6"/>
      <c r="RCE128" s="6"/>
      <c r="RCF128" s="6"/>
      <c r="RCG128" s="6"/>
      <c r="RCH128" s="6"/>
      <c r="RCI128" s="6"/>
      <c r="RCJ128" s="6"/>
      <c r="RCK128" s="6"/>
      <c r="RCL128" s="6"/>
      <c r="RCM128" s="6"/>
      <c r="RCN128" s="6"/>
      <c r="RCO128" s="6"/>
      <c r="RCP128" s="6"/>
      <c r="RCQ128" s="6"/>
      <c r="RCR128" s="6"/>
      <c r="RCS128" s="6"/>
      <c r="RCT128" s="6"/>
      <c r="RCU128" s="6"/>
      <c r="RCV128" s="6"/>
      <c r="RCW128" s="6"/>
      <c r="RCX128" s="6"/>
      <c r="RCY128" s="6"/>
      <c r="RCZ128" s="6"/>
      <c r="RDA128" s="6"/>
      <c r="RDB128" s="6"/>
      <c r="RDC128" s="6"/>
      <c r="RDD128" s="6"/>
      <c r="RDE128" s="6"/>
      <c r="RDL128" s="6"/>
      <c r="RDM128" s="6"/>
      <c r="RDN128" s="6"/>
      <c r="RDO128" s="6"/>
      <c r="RDP128" s="6"/>
      <c r="RDQ128" s="6"/>
      <c r="RDR128" s="6"/>
      <c r="RDS128" s="6"/>
      <c r="RDT128" s="6"/>
      <c r="RDU128" s="6"/>
      <c r="RDV128" s="6"/>
      <c r="RDW128" s="6"/>
      <c r="RDX128" s="6"/>
      <c r="RDY128" s="6"/>
      <c r="RDZ128" s="6"/>
      <c r="REA128" s="6"/>
      <c r="REB128" s="6"/>
      <c r="REC128" s="6"/>
      <c r="RED128" s="6"/>
      <c r="REE128" s="6"/>
      <c r="REF128" s="6"/>
      <c r="REG128" s="6"/>
      <c r="REH128" s="6"/>
      <c r="REI128" s="6"/>
      <c r="REJ128" s="6"/>
      <c r="REK128" s="6"/>
      <c r="REL128" s="6"/>
      <c r="REM128" s="6"/>
      <c r="REN128" s="6"/>
      <c r="REO128" s="6"/>
      <c r="REP128" s="6"/>
      <c r="REQ128" s="6"/>
      <c r="RER128" s="6"/>
      <c r="RES128" s="6"/>
      <c r="RET128" s="6"/>
      <c r="REU128" s="6"/>
      <c r="REV128" s="6"/>
      <c r="REW128" s="6"/>
      <c r="REX128" s="6"/>
      <c r="REY128" s="6"/>
      <c r="REZ128" s="6"/>
      <c r="RFA128" s="6"/>
      <c r="RFB128" s="6"/>
      <c r="RFC128" s="6"/>
      <c r="RFD128" s="6"/>
      <c r="RFE128" s="6"/>
      <c r="RFF128" s="6"/>
      <c r="RFG128" s="6"/>
      <c r="RFH128" s="6"/>
      <c r="RFI128" s="6"/>
      <c r="RFJ128" s="6"/>
      <c r="RFK128" s="6"/>
      <c r="RFL128" s="6"/>
      <c r="RFM128" s="6"/>
      <c r="RFN128" s="6"/>
      <c r="RFO128" s="6"/>
      <c r="RFP128" s="6"/>
      <c r="RFQ128" s="6"/>
      <c r="RFR128" s="6"/>
      <c r="RFS128" s="6"/>
      <c r="RFT128" s="6"/>
      <c r="RFU128" s="6"/>
      <c r="RFV128" s="6"/>
      <c r="RFW128" s="6"/>
      <c r="RFX128" s="6"/>
      <c r="RFY128" s="6"/>
      <c r="RFZ128" s="6"/>
      <c r="RGA128" s="6"/>
      <c r="RGB128" s="6"/>
      <c r="RGC128" s="6"/>
      <c r="RGD128" s="6"/>
      <c r="RGE128" s="6"/>
      <c r="RGF128" s="6"/>
      <c r="RGG128" s="6"/>
      <c r="RGH128" s="6"/>
      <c r="RGI128" s="6"/>
      <c r="RGJ128" s="6"/>
      <c r="RGK128" s="6"/>
      <c r="RGL128" s="6"/>
      <c r="RGM128" s="6"/>
      <c r="RGN128" s="6"/>
      <c r="RGO128" s="6"/>
      <c r="RGP128" s="6"/>
      <c r="RGQ128" s="6"/>
      <c r="RGR128" s="6"/>
      <c r="RGS128" s="6"/>
      <c r="RGT128" s="6"/>
      <c r="RGU128" s="6"/>
      <c r="RGV128" s="6"/>
      <c r="RGW128" s="6"/>
      <c r="RGX128" s="6"/>
      <c r="RGY128" s="6"/>
      <c r="RGZ128" s="6"/>
      <c r="RHA128" s="6"/>
      <c r="RHB128" s="6"/>
      <c r="RHC128" s="6"/>
      <c r="RHD128" s="6"/>
      <c r="RHE128" s="6"/>
      <c r="RHF128" s="6"/>
      <c r="RHG128" s="6"/>
      <c r="RHH128" s="6"/>
      <c r="RHI128" s="6"/>
      <c r="RHJ128" s="6"/>
      <c r="RHK128" s="6"/>
      <c r="RHL128" s="6"/>
      <c r="RHM128" s="6"/>
      <c r="RHN128" s="6"/>
      <c r="RHO128" s="6"/>
      <c r="RHP128" s="6"/>
      <c r="RHQ128" s="6"/>
      <c r="RHR128" s="6"/>
      <c r="RHS128" s="6"/>
      <c r="RHT128" s="6"/>
      <c r="RHU128" s="6"/>
      <c r="RHV128" s="6"/>
      <c r="RHW128" s="6"/>
      <c r="RHX128" s="6"/>
      <c r="RHY128" s="6"/>
      <c r="RHZ128" s="6"/>
      <c r="RIA128" s="6"/>
      <c r="RIB128" s="6"/>
      <c r="RIC128" s="6"/>
      <c r="RID128" s="6"/>
      <c r="RIE128" s="6"/>
      <c r="RIF128" s="6"/>
      <c r="RIG128" s="6"/>
      <c r="RIH128" s="6"/>
      <c r="RII128" s="6"/>
      <c r="RIJ128" s="6"/>
      <c r="RIK128" s="6"/>
      <c r="RIL128" s="6"/>
      <c r="RIM128" s="6"/>
      <c r="RIN128" s="6"/>
      <c r="RIO128" s="6"/>
      <c r="RIP128" s="6"/>
      <c r="RIQ128" s="6"/>
      <c r="RIR128" s="6"/>
      <c r="RIS128" s="6"/>
      <c r="RIT128" s="6"/>
      <c r="RIU128" s="6"/>
      <c r="RIV128" s="6"/>
      <c r="RIW128" s="6"/>
      <c r="RIX128" s="6"/>
      <c r="RIY128" s="6"/>
      <c r="RIZ128" s="6"/>
      <c r="RJA128" s="6"/>
      <c r="RJB128" s="6"/>
      <c r="RJC128" s="6"/>
      <c r="RJD128" s="6"/>
      <c r="RJE128" s="6"/>
      <c r="RJF128" s="6"/>
      <c r="RJG128" s="6"/>
      <c r="RJH128" s="6"/>
      <c r="RJI128" s="6"/>
      <c r="RJJ128" s="6"/>
      <c r="RJK128" s="6"/>
      <c r="RJL128" s="6"/>
      <c r="RJM128" s="6"/>
      <c r="RJN128" s="6"/>
      <c r="RJO128" s="6"/>
      <c r="RJP128" s="6"/>
      <c r="RJQ128" s="6"/>
      <c r="RJR128" s="6"/>
      <c r="RJS128" s="6"/>
      <c r="RJT128" s="6"/>
      <c r="RJU128" s="6"/>
      <c r="RJV128" s="6"/>
      <c r="RJW128" s="6"/>
      <c r="RJX128" s="6"/>
      <c r="RJY128" s="6"/>
      <c r="RJZ128" s="6"/>
      <c r="RKA128" s="6"/>
      <c r="RKB128" s="6"/>
      <c r="RKC128" s="6"/>
      <c r="RKD128" s="6"/>
      <c r="RKE128" s="6"/>
      <c r="RKF128" s="6"/>
      <c r="RKG128" s="6"/>
      <c r="RKH128" s="6"/>
      <c r="RKI128" s="6"/>
      <c r="RKJ128" s="6"/>
      <c r="RKK128" s="6"/>
      <c r="RKL128" s="6"/>
      <c r="RKM128" s="6"/>
      <c r="RKN128" s="6"/>
      <c r="RKO128" s="6"/>
      <c r="RKP128" s="6"/>
      <c r="RKQ128" s="6"/>
      <c r="RKR128" s="6"/>
      <c r="RKS128" s="6"/>
      <c r="RKT128" s="6"/>
      <c r="RKU128" s="6"/>
      <c r="RKV128" s="6"/>
      <c r="RKW128" s="6"/>
      <c r="RKX128" s="6"/>
      <c r="RKY128" s="6"/>
      <c r="RKZ128" s="6"/>
      <c r="RLA128" s="6"/>
      <c r="RLB128" s="6"/>
      <c r="RLC128" s="6"/>
      <c r="RLD128" s="6"/>
      <c r="RLE128" s="6"/>
      <c r="RLF128" s="6"/>
      <c r="RLG128" s="6"/>
      <c r="RLH128" s="6"/>
      <c r="RLI128" s="6"/>
      <c r="RLJ128" s="6"/>
      <c r="RLK128" s="6"/>
      <c r="RLL128" s="6"/>
      <c r="RLM128" s="6"/>
      <c r="RLN128" s="6"/>
      <c r="RLO128" s="6"/>
      <c r="RLP128" s="6"/>
      <c r="RLQ128" s="6"/>
      <c r="RLR128" s="6"/>
      <c r="RLS128" s="6"/>
      <c r="RLT128" s="6"/>
      <c r="RLU128" s="6"/>
      <c r="RLV128" s="6"/>
      <c r="RLW128" s="6"/>
      <c r="RLX128" s="6"/>
      <c r="RLY128" s="6"/>
      <c r="RLZ128" s="6"/>
      <c r="RMA128" s="6"/>
      <c r="RMB128" s="6"/>
      <c r="RMC128" s="6"/>
      <c r="RMD128" s="6"/>
      <c r="RME128" s="6"/>
      <c r="RMF128" s="6"/>
      <c r="RMG128" s="6"/>
      <c r="RMH128" s="6"/>
      <c r="RMI128" s="6"/>
      <c r="RMJ128" s="6"/>
      <c r="RMK128" s="6"/>
      <c r="RML128" s="6"/>
      <c r="RMM128" s="6"/>
      <c r="RMN128" s="6"/>
      <c r="RMO128" s="6"/>
      <c r="RMP128" s="6"/>
      <c r="RMQ128" s="6"/>
      <c r="RMR128" s="6"/>
      <c r="RMS128" s="6"/>
      <c r="RMT128" s="6"/>
      <c r="RMU128" s="6"/>
      <c r="RMV128" s="6"/>
      <c r="RMW128" s="6"/>
      <c r="RMX128" s="6"/>
      <c r="RMY128" s="6"/>
      <c r="RMZ128" s="6"/>
      <c r="RNA128" s="6"/>
      <c r="RNH128" s="6"/>
      <c r="RNI128" s="6"/>
      <c r="RNJ128" s="6"/>
      <c r="RNK128" s="6"/>
      <c r="RNL128" s="6"/>
      <c r="RNM128" s="6"/>
      <c r="RNN128" s="6"/>
      <c r="RNO128" s="6"/>
      <c r="RNP128" s="6"/>
      <c r="RNQ128" s="6"/>
      <c r="RNR128" s="6"/>
      <c r="RNS128" s="6"/>
      <c r="RNT128" s="6"/>
      <c r="RNU128" s="6"/>
      <c r="RNV128" s="6"/>
      <c r="RNW128" s="6"/>
      <c r="RNX128" s="6"/>
      <c r="RNY128" s="6"/>
      <c r="RNZ128" s="6"/>
      <c r="ROA128" s="6"/>
      <c r="ROB128" s="6"/>
      <c r="ROC128" s="6"/>
      <c r="ROD128" s="6"/>
      <c r="ROE128" s="6"/>
      <c r="ROF128" s="6"/>
      <c r="ROG128" s="6"/>
      <c r="ROH128" s="6"/>
      <c r="ROI128" s="6"/>
      <c r="ROJ128" s="6"/>
      <c r="ROK128" s="6"/>
      <c r="ROL128" s="6"/>
      <c r="ROM128" s="6"/>
      <c r="RON128" s="6"/>
      <c r="ROO128" s="6"/>
      <c r="ROP128" s="6"/>
      <c r="ROQ128" s="6"/>
      <c r="ROR128" s="6"/>
      <c r="ROS128" s="6"/>
      <c r="ROT128" s="6"/>
      <c r="ROU128" s="6"/>
      <c r="ROV128" s="6"/>
      <c r="ROW128" s="6"/>
      <c r="ROX128" s="6"/>
      <c r="ROY128" s="6"/>
      <c r="ROZ128" s="6"/>
      <c r="RPA128" s="6"/>
      <c r="RPB128" s="6"/>
      <c r="RPC128" s="6"/>
      <c r="RPD128" s="6"/>
      <c r="RPE128" s="6"/>
      <c r="RPF128" s="6"/>
      <c r="RPG128" s="6"/>
      <c r="RPH128" s="6"/>
      <c r="RPI128" s="6"/>
      <c r="RPJ128" s="6"/>
      <c r="RPK128" s="6"/>
      <c r="RPL128" s="6"/>
      <c r="RPM128" s="6"/>
      <c r="RPN128" s="6"/>
      <c r="RPO128" s="6"/>
      <c r="RPP128" s="6"/>
      <c r="RPQ128" s="6"/>
      <c r="RPR128" s="6"/>
      <c r="RPS128" s="6"/>
      <c r="RPT128" s="6"/>
      <c r="RPU128" s="6"/>
      <c r="RPV128" s="6"/>
      <c r="RPW128" s="6"/>
      <c r="RPX128" s="6"/>
      <c r="RPY128" s="6"/>
      <c r="RPZ128" s="6"/>
      <c r="RQA128" s="6"/>
      <c r="RQB128" s="6"/>
      <c r="RQC128" s="6"/>
      <c r="RQD128" s="6"/>
      <c r="RQE128" s="6"/>
      <c r="RQF128" s="6"/>
      <c r="RQG128" s="6"/>
      <c r="RQH128" s="6"/>
      <c r="RQI128" s="6"/>
      <c r="RQJ128" s="6"/>
      <c r="RQK128" s="6"/>
      <c r="RQL128" s="6"/>
      <c r="RQM128" s="6"/>
      <c r="RQN128" s="6"/>
      <c r="RQO128" s="6"/>
      <c r="RQP128" s="6"/>
      <c r="RQQ128" s="6"/>
      <c r="RQR128" s="6"/>
      <c r="RQS128" s="6"/>
      <c r="RQT128" s="6"/>
      <c r="RQU128" s="6"/>
      <c r="RQV128" s="6"/>
      <c r="RQW128" s="6"/>
      <c r="RQX128" s="6"/>
      <c r="RQY128" s="6"/>
      <c r="RQZ128" s="6"/>
      <c r="RRA128" s="6"/>
      <c r="RRB128" s="6"/>
      <c r="RRC128" s="6"/>
      <c r="RRD128" s="6"/>
      <c r="RRE128" s="6"/>
      <c r="RRF128" s="6"/>
      <c r="RRG128" s="6"/>
      <c r="RRH128" s="6"/>
      <c r="RRI128" s="6"/>
      <c r="RRJ128" s="6"/>
      <c r="RRK128" s="6"/>
      <c r="RRL128" s="6"/>
      <c r="RRM128" s="6"/>
      <c r="RRN128" s="6"/>
      <c r="RRO128" s="6"/>
      <c r="RRP128" s="6"/>
      <c r="RRQ128" s="6"/>
      <c r="RRR128" s="6"/>
      <c r="RRS128" s="6"/>
      <c r="RRT128" s="6"/>
      <c r="RRU128" s="6"/>
      <c r="RRV128" s="6"/>
      <c r="RRW128" s="6"/>
      <c r="RRX128" s="6"/>
      <c r="RRY128" s="6"/>
      <c r="RRZ128" s="6"/>
      <c r="RSA128" s="6"/>
      <c r="RSB128" s="6"/>
      <c r="RSC128" s="6"/>
      <c r="RSD128" s="6"/>
      <c r="RSE128" s="6"/>
      <c r="RSF128" s="6"/>
      <c r="RSG128" s="6"/>
      <c r="RSH128" s="6"/>
      <c r="RSI128" s="6"/>
      <c r="RSJ128" s="6"/>
      <c r="RSK128" s="6"/>
      <c r="RSL128" s="6"/>
      <c r="RSM128" s="6"/>
      <c r="RSN128" s="6"/>
      <c r="RSO128" s="6"/>
      <c r="RSP128" s="6"/>
      <c r="RSQ128" s="6"/>
      <c r="RSR128" s="6"/>
      <c r="RSS128" s="6"/>
      <c r="RST128" s="6"/>
      <c r="RSU128" s="6"/>
      <c r="RSV128" s="6"/>
      <c r="RSW128" s="6"/>
      <c r="RSX128" s="6"/>
      <c r="RSY128" s="6"/>
      <c r="RSZ128" s="6"/>
      <c r="RTA128" s="6"/>
      <c r="RTB128" s="6"/>
      <c r="RTC128" s="6"/>
      <c r="RTD128" s="6"/>
      <c r="RTE128" s="6"/>
      <c r="RTF128" s="6"/>
      <c r="RTG128" s="6"/>
      <c r="RTH128" s="6"/>
      <c r="RTI128" s="6"/>
      <c r="RTJ128" s="6"/>
      <c r="RTK128" s="6"/>
      <c r="RTL128" s="6"/>
      <c r="RTM128" s="6"/>
      <c r="RTN128" s="6"/>
      <c r="RTO128" s="6"/>
      <c r="RTP128" s="6"/>
      <c r="RTQ128" s="6"/>
      <c r="RTR128" s="6"/>
      <c r="RTS128" s="6"/>
      <c r="RTT128" s="6"/>
      <c r="RTU128" s="6"/>
      <c r="RTV128" s="6"/>
      <c r="RTW128" s="6"/>
      <c r="RTX128" s="6"/>
      <c r="RTY128" s="6"/>
      <c r="RTZ128" s="6"/>
      <c r="RUA128" s="6"/>
      <c r="RUB128" s="6"/>
      <c r="RUC128" s="6"/>
      <c r="RUD128" s="6"/>
      <c r="RUE128" s="6"/>
      <c r="RUF128" s="6"/>
      <c r="RUG128" s="6"/>
      <c r="RUH128" s="6"/>
      <c r="RUI128" s="6"/>
      <c r="RUJ128" s="6"/>
      <c r="RUK128" s="6"/>
      <c r="RUL128" s="6"/>
      <c r="RUM128" s="6"/>
      <c r="RUN128" s="6"/>
      <c r="RUO128" s="6"/>
      <c r="RUP128" s="6"/>
      <c r="RUQ128" s="6"/>
      <c r="RUR128" s="6"/>
      <c r="RUS128" s="6"/>
      <c r="RUT128" s="6"/>
      <c r="RUU128" s="6"/>
      <c r="RUV128" s="6"/>
      <c r="RUW128" s="6"/>
      <c r="RUX128" s="6"/>
      <c r="RUY128" s="6"/>
      <c r="RUZ128" s="6"/>
      <c r="RVA128" s="6"/>
      <c r="RVB128" s="6"/>
      <c r="RVC128" s="6"/>
      <c r="RVD128" s="6"/>
      <c r="RVE128" s="6"/>
      <c r="RVF128" s="6"/>
      <c r="RVG128" s="6"/>
      <c r="RVH128" s="6"/>
      <c r="RVI128" s="6"/>
      <c r="RVJ128" s="6"/>
      <c r="RVK128" s="6"/>
      <c r="RVL128" s="6"/>
      <c r="RVM128" s="6"/>
      <c r="RVN128" s="6"/>
      <c r="RVO128" s="6"/>
      <c r="RVP128" s="6"/>
      <c r="RVQ128" s="6"/>
      <c r="RVR128" s="6"/>
      <c r="RVS128" s="6"/>
      <c r="RVT128" s="6"/>
      <c r="RVU128" s="6"/>
      <c r="RVV128" s="6"/>
      <c r="RVW128" s="6"/>
      <c r="RVX128" s="6"/>
      <c r="RVY128" s="6"/>
      <c r="RVZ128" s="6"/>
      <c r="RWA128" s="6"/>
      <c r="RWB128" s="6"/>
      <c r="RWC128" s="6"/>
      <c r="RWD128" s="6"/>
      <c r="RWE128" s="6"/>
      <c r="RWF128" s="6"/>
      <c r="RWG128" s="6"/>
      <c r="RWH128" s="6"/>
      <c r="RWI128" s="6"/>
      <c r="RWJ128" s="6"/>
      <c r="RWK128" s="6"/>
      <c r="RWL128" s="6"/>
      <c r="RWM128" s="6"/>
      <c r="RWN128" s="6"/>
      <c r="RWO128" s="6"/>
      <c r="RWP128" s="6"/>
      <c r="RWQ128" s="6"/>
      <c r="RWR128" s="6"/>
      <c r="RWS128" s="6"/>
      <c r="RWT128" s="6"/>
      <c r="RWU128" s="6"/>
      <c r="RWV128" s="6"/>
      <c r="RWW128" s="6"/>
      <c r="RXD128" s="6"/>
      <c r="RXE128" s="6"/>
      <c r="RXF128" s="6"/>
      <c r="RXG128" s="6"/>
      <c r="RXH128" s="6"/>
      <c r="RXI128" s="6"/>
      <c r="RXJ128" s="6"/>
      <c r="RXK128" s="6"/>
      <c r="RXL128" s="6"/>
      <c r="RXM128" s="6"/>
      <c r="RXN128" s="6"/>
      <c r="RXO128" s="6"/>
      <c r="RXP128" s="6"/>
      <c r="RXQ128" s="6"/>
      <c r="RXR128" s="6"/>
      <c r="RXS128" s="6"/>
      <c r="RXT128" s="6"/>
      <c r="RXU128" s="6"/>
      <c r="RXV128" s="6"/>
      <c r="RXW128" s="6"/>
      <c r="RXX128" s="6"/>
      <c r="RXY128" s="6"/>
      <c r="RXZ128" s="6"/>
      <c r="RYA128" s="6"/>
      <c r="RYB128" s="6"/>
      <c r="RYC128" s="6"/>
      <c r="RYD128" s="6"/>
      <c r="RYE128" s="6"/>
      <c r="RYF128" s="6"/>
      <c r="RYG128" s="6"/>
      <c r="RYH128" s="6"/>
      <c r="RYI128" s="6"/>
      <c r="RYJ128" s="6"/>
      <c r="RYK128" s="6"/>
      <c r="RYL128" s="6"/>
      <c r="RYM128" s="6"/>
      <c r="RYN128" s="6"/>
      <c r="RYO128" s="6"/>
      <c r="RYP128" s="6"/>
      <c r="RYQ128" s="6"/>
      <c r="RYR128" s="6"/>
      <c r="RYS128" s="6"/>
      <c r="RYT128" s="6"/>
      <c r="RYU128" s="6"/>
      <c r="RYV128" s="6"/>
      <c r="RYW128" s="6"/>
      <c r="RYX128" s="6"/>
      <c r="RYY128" s="6"/>
      <c r="RYZ128" s="6"/>
      <c r="RZA128" s="6"/>
      <c r="RZB128" s="6"/>
      <c r="RZC128" s="6"/>
      <c r="RZD128" s="6"/>
      <c r="RZE128" s="6"/>
      <c r="RZF128" s="6"/>
      <c r="RZG128" s="6"/>
      <c r="RZH128" s="6"/>
      <c r="RZI128" s="6"/>
      <c r="RZJ128" s="6"/>
      <c r="RZK128" s="6"/>
      <c r="RZL128" s="6"/>
      <c r="RZM128" s="6"/>
      <c r="RZN128" s="6"/>
      <c r="RZO128" s="6"/>
      <c r="RZP128" s="6"/>
      <c r="RZQ128" s="6"/>
      <c r="RZR128" s="6"/>
      <c r="RZS128" s="6"/>
      <c r="RZT128" s="6"/>
      <c r="RZU128" s="6"/>
      <c r="RZV128" s="6"/>
      <c r="RZW128" s="6"/>
      <c r="RZX128" s="6"/>
      <c r="RZY128" s="6"/>
      <c r="RZZ128" s="6"/>
      <c r="SAA128" s="6"/>
      <c r="SAB128" s="6"/>
      <c r="SAC128" s="6"/>
      <c r="SAD128" s="6"/>
      <c r="SAE128" s="6"/>
      <c r="SAF128" s="6"/>
      <c r="SAG128" s="6"/>
      <c r="SAH128" s="6"/>
      <c r="SAI128" s="6"/>
      <c r="SAJ128" s="6"/>
      <c r="SAK128" s="6"/>
      <c r="SAL128" s="6"/>
      <c r="SAM128" s="6"/>
      <c r="SAN128" s="6"/>
      <c r="SAO128" s="6"/>
      <c r="SAP128" s="6"/>
      <c r="SAQ128" s="6"/>
      <c r="SAR128" s="6"/>
      <c r="SAS128" s="6"/>
      <c r="SAT128" s="6"/>
      <c r="SAU128" s="6"/>
      <c r="SAV128" s="6"/>
      <c r="SAW128" s="6"/>
      <c r="SAX128" s="6"/>
      <c r="SAY128" s="6"/>
      <c r="SAZ128" s="6"/>
      <c r="SBA128" s="6"/>
      <c r="SBB128" s="6"/>
      <c r="SBC128" s="6"/>
      <c r="SBD128" s="6"/>
      <c r="SBE128" s="6"/>
      <c r="SBF128" s="6"/>
      <c r="SBG128" s="6"/>
      <c r="SBH128" s="6"/>
      <c r="SBI128" s="6"/>
      <c r="SBJ128" s="6"/>
      <c r="SBK128" s="6"/>
      <c r="SBL128" s="6"/>
      <c r="SBM128" s="6"/>
      <c r="SBN128" s="6"/>
      <c r="SBO128" s="6"/>
      <c r="SBP128" s="6"/>
      <c r="SBQ128" s="6"/>
      <c r="SBR128" s="6"/>
      <c r="SBS128" s="6"/>
      <c r="SBT128" s="6"/>
      <c r="SBU128" s="6"/>
      <c r="SBV128" s="6"/>
      <c r="SBW128" s="6"/>
      <c r="SBX128" s="6"/>
      <c r="SBY128" s="6"/>
      <c r="SBZ128" s="6"/>
      <c r="SCA128" s="6"/>
      <c r="SCB128" s="6"/>
      <c r="SCC128" s="6"/>
      <c r="SCD128" s="6"/>
      <c r="SCE128" s="6"/>
      <c r="SCF128" s="6"/>
      <c r="SCG128" s="6"/>
      <c r="SCH128" s="6"/>
      <c r="SCI128" s="6"/>
      <c r="SCJ128" s="6"/>
      <c r="SCK128" s="6"/>
      <c r="SCL128" s="6"/>
      <c r="SCM128" s="6"/>
      <c r="SCN128" s="6"/>
      <c r="SCO128" s="6"/>
      <c r="SCP128" s="6"/>
      <c r="SCQ128" s="6"/>
      <c r="SCR128" s="6"/>
      <c r="SCS128" s="6"/>
      <c r="SCT128" s="6"/>
      <c r="SCU128" s="6"/>
      <c r="SCV128" s="6"/>
      <c r="SCW128" s="6"/>
      <c r="SCX128" s="6"/>
      <c r="SCY128" s="6"/>
      <c r="SCZ128" s="6"/>
      <c r="SDA128" s="6"/>
      <c r="SDB128" s="6"/>
      <c r="SDC128" s="6"/>
      <c r="SDD128" s="6"/>
      <c r="SDE128" s="6"/>
      <c r="SDF128" s="6"/>
      <c r="SDG128" s="6"/>
      <c r="SDH128" s="6"/>
      <c r="SDI128" s="6"/>
      <c r="SDJ128" s="6"/>
      <c r="SDK128" s="6"/>
      <c r="SDL128" s="6"/>
      <c r="SDM128" s="6"/>
      <c r="SDN128" s="6"/>
      <c r="SDO128" s="6"/>
      <c r="SDP128" s="6"/>
      <c r="SDQ128" s="6"/>
      <c r="SDR128" s="6"/>
      <c r="SDS128" s="6"/>
      <c r="SDT128" s="6"/>
      <c r="SDU128" s="6"/>
      <c r="SDV128" s="6"/>
      <c r="SDW128" s="6"/>
      <c r="SDX128" s="6"/>
      <c r="SDY128" s="6"/>
      <c r="SDZ128" s="6"/>
      <c r="SEA128" s="6"/>
      <c r="SEB128" s="6"/>
      <c r="SEC128" s="6"/>
      <c r="SED128" s="6"/>
      <c r="SEE128" s="6"/>
      <c r="SEF128" s="6"/>
      <c r="SEG128" s="6"/>
      <c r="SEH128" s="6"/>
      <c r="SEI128" s="6"/>
      <c r="SEJ128" s="6"/>
      <c r="SEK128" s="6"/>
      <c r="SEL128" s="6"/>
      <c r="SEM128" s="6"/>
      <c r="SEN128" s="6"/>
      <c r="SEO128" s="6"/>
      <c r="SEP128" s="6"/>
      <c r="SEQ128" s="6"/>
      <c r="SER128" s="6"/>
      <c r="SES128" s="6"/>
      <c r="SET128" s="6"/>
      <c r="SEU128" s="6"/>
      <c r="SEV128" s="6"/>
      <c r="SEW128" s="6"/>
      <c r="SEX128" s="6"/>
      <c r="SEY128" s="6"/>
      <c r="SEZ128" s="6"/>
      <c r="SFA128" s="6"/>
      <c r="SFB128" s="6"/>
      <c r="SFC128" s="6"/>
      <c r="SFD128" s="6"/>
      <c r="SFE128" s="6"/>
      <c r="SFF128" s="6"/>
      <c r="SFG128" s="6"/>
      <c r="SFH128" s="6"/>
      <c r="SFI128" s="6"/>
      <c r="SFJ128" s="6"/>
      <c r="SFK128" s="6"/>
      <c r="SFL128" s="6"/>
      <c r="SFM128" s="6"/>
      <c r="SFN128" s="6"/>
      <c r="SFO128" s="6"/>
      <c r="SFP128" s="6"/>
      <c r="SFQ128" s="6"/>
      <c r="SFR128" s="6"/>
      <c r="SFS128" s="6"/>
      <c r="SFT128" s="6"/>
      <c r="SFU128" s="6"/>
      <c r="SFV128" s="6"/>
      <c r="SFW128" s="6"/>
      <c r="SFX128" s="6"/>
      <c r="SFY128" s="6"/>
      <c r="SFZ128" s="6"/>
      <c r="SGA128" s="6"/>
      <c r="SGB128" s="6"/>
      <c r="SGC128" s="6"/>
      <c r="SGD128" s="6"/>
      <c r="SGE128" s="6"/>
      <c r="SGF128" s="6"/>
      <c r="SGG128" s="6"/>
      <c r="SGH128" s="6"/>
      <c r="SGI128" s="6"/>
      <c r="SGJ128" s="6"/>
      <c r="SGK128" s="6"/>
      <c r="SGL128" s="6"/>
      <c r="SGM128" s="6"/>
      <c r="SGN128" s="6"/>
      <c r="SGO128" s="6"/>
      <c r="SGP128" s="6"/>
      <c r="SGQ128" s="6"/>
      <c r="SGR128" s="6"/>
      <c r="SGS128" s="6"/>
      <c r="SGZ128" s="6"/>
      <c r="SHA128" s="6"/>
      <c r="SHB128" s="6"/>
      <c r="SHC128" s="6"/>
      <c r="SHD128" s="6"/>
      <c r="SHE128" s="6"/>
      <c r="SHF128" s="6"/>
      <c r="SHG128" s="6"/>
      <c r="SHH128" s="6"/>
      <c r="SHI128" s="6"/>
      <c r="SHJ128" s="6"/>
      <c r="SHK128" s="6"/>
      <c r="SHL128" s="6"/>
      <c r="SHM128" s="6"/>
      <c r="SHN128" s="6"/>
      <c r="SHO128" s="6"/>
      <c r="SHP128" s="6"/>
      <c r="SHQ128" s="6"/>
      <c r="SHR128" s="6"/>
      <c r="SHS128" s="6"/>
      <c r="SHT128" s="6"/>
      <c r="SHU128" s="6"/>
      <c r="SHV128" s="6"/>
      <c r="SHW128" s="6"/>
      <c r="SHX128" s="6"/>
      <c r="SHY128" s="6"/>
      <c r="SHZ128" s="6"/>
      <c r="SIA128" s="6"/>
      <c r="SIB128" s="6"/>
      <c r="SIC128" s="6"/>
      <c r="SID128" s="6"/>
      <c r="SIE128" s="6"/>
      <c r="SIF128" s="6"/>
      <c r="SIG128" s="6"/>
      <c r="SIH128" s="6"/>
      <c r="SII128" s="6"/>
      <c r="SIJ128" s="6"/>
      <c r="SIK128" s="6"/>
      <c r="SIL128" s="6"/>
      <c r="SIM128" s="6"/>
      <c r="SIN128" s="6"/>
      <c r="SIO128" s="6"/>
      <c r="SIP128" s="6"/>
      <c r="SIQ128" s="6"/>
      <c r="SIR128" s="6"/>
      <c r="SIS128" s="6"/>
      <c r="SIT128" s="6"/>
      <c r="SIU128" s="6"/>
      <c r="SIV128" s="6"/>
      <c r="SIW128" s="6"/>
      <c r="SIX128" s="6"/>
      <c r="SIY128" s="6"/>
      <c r="SIZ128" s="6"/>
      <c r="SJA128" s="6"/>
      <c r="SJB128" s="6"/>
      <c r="SJC128" s="6"/>
      <c r="SJD128" s="6"/>
      <c r="SJE128" s="6"/>
      <c r="SJF128" s="6"/>
      <c r="SJG128" s="6"/>
      <c r="SJH128" s="6"/>
      <c r="SJI128" s="6"/>
      <c r="SJJ128" s="6"/>
      <c r="SJK128" s="6"/>
      <c r="SJL128" s="6"/>
      <c r="SJM128" s="6"/>
      <c r="SJN128" s="6"/>
      <c r="SJO128" s="6"/>
      <c r="SJP128" s="6"/>
      <c r="SJQ128" s="6"/>
      <c r="SJR128" s="6"/>
      <c r="SJS128" s="6"/>
      <c r="SJT128" s="6"/>
      <c r="SJU128" s="6"/>
      <c r="SJV128" s="6"/>
      <c r="SJW128" s="6"/>
      <c r="SJX128" s="6"/>
      <c r="SJY128" s="6"/>
      <c r="SJZ128" s="6"/>
      <c r="SKA128" s="6"/>
      <c r="SKB128" s="6"/>
      <c r="SKC128" s="6"/>
      <c r="SKD128" s="6"/>
      <c r="SKE128" s="6"/>
      <c r="SKF128" s="6"/>
      <c r="SKG128" s="6"/>
      <c r="SKH128" s="6"/>
      <c r="SKI128" s="6"/>
      <c r="SKJ128" s="6"/>
      <c r="SKK128" s="6"/>
      <c r="SKL128" s="6"/>
      <c r="SKM128" s="6"/>
      <c r="SKN128" s="6"/>
      <c r="SKO128" s="6"/>
      <c r="SKP128" s="6"/>
      <c r="SKQ128" s="6"/>
      <c r="SKR128" s="6"/>
      <c r="SKS128" s="6"/>
      <c r="SKT128" s="6"/>
      <c r="SKU128" s="6"/>
      <c r="SKV128" s="6"/>
      <c r="SKW128" s="6"/>
      <c r="SKX128" s="6"/>
      <c r="SKY128" s="6"/>
      <c r="SKZ128" s="6"/>
      <c r="SLA128" s="6"/>
      <c r="SLB128" s="6"/>
      <c r="SLC128" s="6"/>
      <c r="SLD128" s="6"/>
      <c r="SLE128" s="6"/>
      <c r="SLF128" s="6"/>
      <c r="SLG128" s="6"/>
      <c r="SLH128" s="6"/>
      <c r="SLI128" s="6"/>
      <c r="SLJ128" s="6"/>
      <c r="SLK128" s="6"/>
      <c r="SLL128" s="6"/>
      <c r="SLM128" s="6"/>
      <c r="SLN128" s="6"/>
      <c r="SLO128" s="6"/>
      <c r="SLP128" s="6"/>
      <c r="SLQ128" s="6"/>
      <c r="SLR128" s="6"/>
      <c r="SLS128" s="6"/>
      <c r="SLT128" s="6"/>
      <c r="SLU128" s="6"/>
      <c r="SLV128" s="6"/>
      <c r="SLW128" s="6"/>
      <c r="SLX128" s="6"/>
      <c r="SLY128" s="6"/>
      <c r="SLZ128" s="6"/>
      <c r="SMA128" s="6"/>
      <c r="SMB128" s="6"/>
      <c r="SMC128" s="6"/>
      <c r="SMD128" s="6"/>
      <c r="SME128" s="6"/>
      <c r="SMF128" s="6"/>
      <c r="SMG128" s="6"/>
      <c r="SMH128" s="6"/>
      <c r="SMI128" s="6"/>
      <c r="SMJ128" s="6"/>
      <c r="SMK128" s="6"/>
      <c r="SML128" s="6"/>
      <c r="SMM128" s="6"/>
      <c r="SMN128" s="6"/>
      <c r="SMO128" s="6"/>
      <c r="SMP128" s="6"/>
      <c r="SMQ128" s="6"/>
      <c r="SMR128" s="6"/>
      <c r="SMS128" s="6"/>
      <c r="SMT128" s="6"/>
      <c r="SMU128" s="6"/>
      <c r="SMV128" s="6"/>
      <c r="SMW128" s="6"/>
      <c r="SMX128" s="6"/>
      <c r="SMY128" s="6"/>
      <c r="SMZ128" s="6"/>
      <c r="SNA128" s="6"/>
      <c r="SNB128" s="6"/>
      <c r="SNC128" s="6"/>
      <c r="SND128" s="6"/>
      <c r="SNE128" s="6"/>
      <c r="SNF128" s="6"/>
      <c r="SNG128" s="6"/>
      <c r="SNH128" s="6"/>
      <c r="SNI128" s="6"/>
      <c r="SNJ128" s="6"/>
      <c r="SNK128" s="6"/>
      <c r="SNL128" s="6"/>
      <c r="SNM128" s="6"/>
      <c r="SNN128" s="6"/>
      <c r="SNO128" s="6"/>
      <c r="SNP128" s="6"/>
      <c r="SNQ128" s="6"/>
      <c r="SNR128" s="6"/>
      <c r="SNS128" s="6"/>
      <c r="SNT128" s="6"/>
      <c r="SNU128" s="6"/>
      <c r="SNV128" s="6"/>
      <c r="SNW128" s="6"/>
      <c r="SNX128" s="6"/>
      <c r="SNY128" s="6"/>
      <c r="SNZ128" s="6"/>
      <c r="SOA128" s="6"/>
      <c r="SOB128" s="6"/>
      <c r="SOC128" s="6"/>
      <c r="SOD128" s="6"/>
      <c r="SOE128" s="6"/>
      <c r="SOF128" s="6"/>
      <c r="SOG128" s="6"/>
      <c r="SOH128" s="6"/>
      <c r="SOI128" s="6"/>
      <c r="SOJ128" s="6"/>
      <c r="SOK128" s="6"/>
      <c r="SOL128" s="6"/>
      <c r="SOM128" s="6"/>
      <c r="SON128" s="6"/>
      <c r="SOO128" s="6"/>
      <c r="SOP128" s="6"/>
      <c r="SOQ128" s="6"/>
      <c r="SOR128" s="6"/>
      <c r="SOS128" s="6"/>
      <c r="SOT128" s="6"/>
      <c r="SOU128" s="6"/>
      <c r="SOV128" s="6"/>
      <c r="SOW128" s="6"/>
      <c r="SOX128" s="6"/>
      <c r="SOY128" s="6"/>
      <c r="SOZ128" s="6"/>
      <c r="SPA128" s="6"/>
      <c r="SPB128" s="6"/>
      <c r="SPC128" s="6"/>
      <c r="SPD128" s="6"/>
      <c r="SPE128" s="6"/>
      <c r="SPF128" s="6"/>
      <c r="SPG128" s="6"/>
      <c r="SPH128" s="6"/>
      <c r="SPI128" s="6"/>
      <c r="SPJ128" s="6"/>
      <c r="SPK128" s="6"/>
      <c r="SPL128" s="6"/>
      <c r="SPM128" s="6"/>
      <c r="SPN128" s="6"/>
      <c r="SPO128" s="6"/>
      <c r="SPP128" s="6"/>
      <c r="SPQ128" s="6"/>
      <c r="SPR128" s="6"/>
      <c r="SPS128" s="6"/>
      <c r="SPT128" s="6"/>
      <c r="SPU128" s="6"/>
      <c r="SPV128" s="6"/>
      <c r="SPW128" s="6"/>
      <c r="SPX128" s="6"/>
      <c r="SPY128" s="6"/>
      <c r="SPZ128" s="6"/>
      <c r="SQA128" s="6"/>
      <c r="SQB128" s="6"/>
      <c r="SQC128" s="6"/>
      <c r="SQD128" s="6"/>
      <c r="SQE128" s="6"/>
      <c r="SQF128" s="6"/>
      <c r="SQG128" s="6"/>
      <c r="SQH128" s="6"/>
      <c r="SQI128" s="6"/>
      <c r="SQJ128" s="6"/>
      <c r="SQK128" s="6"/>
      <c r="SQL128" s="6"/>
      <c r="SQM128" s="6"/>
      <c r="SQN128" s="6"/>
      <c r="SQO128" s="6"/>
      <c r="SQV128" s="6"/>
      <c r="SQW128" s="6"/>
      <c r="SQX128" s="6"/>
      <c r="SQY128" s="6"/>
      <c r="SQZ128" s="6"/>
      <c r="SRA128" s="6"/>
      <c r="SRB128" s="6"/>
      <c r="SRC128" s="6"/>
      <c r="SRD128" s="6"/>
      <c r="SRE128" s="6"/>
      <c r="SRF128" s="6"/>
      <c r="SRG128" s="6"/>
      <c r="SRH128" s="6"/>
      <c r="SRI128" s="6"/>
      <c r="SRJ128" s="6"/>
      <c r="SRK128" s="6"/>
      <c r="SRL128" s="6"/>
      <c r="SRM128" s="6"/>
      <c r="SRN128" s="6"/>
      <c r="SRO128" s="6"/>
      <c r="SRP128" s="6"/>
      <c r="SRQ128" s="6"/>
      <c r="SRR128" s="6"/>
      <c r="SRS128" s="6"/>
      <c r="SRT128" s="6"/>
      <c r="SRU128" s="6"/>
      <c r="SRV128" s="6"/>
      <c r="SRW128" s="6"/>
      <c r="SRX128" s="6"/>
      <c r="SRY128" s="6"/>
      <c r="SRZ128" s="6"/>
      <c r="SSA128" s="6"/>
      <c r="SSB128" s="6"/>
      <c r="SSC128" s="6"/>
      <c r="SSD128" s="6"/>
      <c r="SSE128" s="6"/>
      <c r="SSF128" s="6"/>
      <c r="SSG128" s="6"/>
      <c r="SSH128" s="6"/>
      <c r="SSI128" s="6"/>
      <c r="SSJ128" s="6"/>
      <c r="SSK128" s="6"/>
      <c r="SSL128" s="6"/>
      <c r="SSM128" s="6"/>
      <c r="SSN128" s="6"/>
      <c r="SSO128" s="6"/>
      <c r="SSP128" s="6"/>
      <c r="SSQ128" s="6"/>
      <c r="SSR128" s="6"/>
      <c r="SSS128" s="6"/>
      <c r="SST128" s="6"/>
      <c r="SSU128" s="6"/>
      <c r="SSV128" s="6"/>
      <c r="SSW128" s="6"/>
      <c r="SSX128" s="6"/>
      <c r="SSY128" s="6"/>
      <c r="SSZ128" s="6"/>
      <c r="STA128" s="6"/>
      <c r="STB128" s="6"/>
      <c r="STC128" s="6"/>
      <c r="STD128" s="6"/>
      <c r="STE128" s="6"/>
      <c r="STF128" s="6"/>
      <c r="STG128" s="6"/>
      <c r="STH128" s="6"/>
      <c r="STI128" s="6"/>
      <c r="STJ128" s="6"/>
      <c r="STK128" s="6"/>
      <c r="STL128" s="6"/>
      <c r="STM128" s="6"/>
      <c r="STN128" s="6"/>
      <c r="STO128" s="6"/>
      <c r="STP128" s="6"/>
      <c r="STQ128" s="6"/>
      <c r="STR128" s="6"/>
      <c r="STS128" s="6"/>
      <c r="STT128" s="6"/>
      <c r="STU128" s="6"/>
      <c r="STV128" s="6"/>
      <c r="STW128" s="6"/>
      <c r="STX128" s="6"/>
      <c r="STY128" s="6"/>
      <c r="STZ128" s="6"/>
      <c r="SUA128" s="6"/>
      <c r="SUB128" s="6"/>
      <c r="SUC128" s="6"/>
      <c r="SUD128" s="6"/>
      <c r="SUE128" s="6"/>
      <c r="SUF128" s="6"/>
      <c r="SUG128" s="6"/>
      <c r="SUH128" s="6"/>
      <c r="SUI128" s="6"/>
      <c r="SUJ128" s="6"/>
      <c r="SUK128" s="6"/>
      <c r="SUL128" s="6"/>
      <c r="SUM128" s="6"/>
      <c r="SUN128" s="6"/>
      <c r="SUO128" s="6"/>
      <c r="SUP128" s="6"/>
      <c r="SUQ128" s="6"/>
      <c r="SUR128" s="6"/>
      <c r="SUS128" s="6"/>
      <c r="SUT128" s="6"/>
      <c r="SUU128" s="6"/>
      <c r="SUV128" s="6"/>
      <c r="SUW128" s="6"/>
      <c r="SUX128" s="6"/>
      <c r="SUY128" s="6"/>
      <c r="SUZ128" s="6"/>
      <c r="SVA128" s="6"/>
      <c r="SVB128" s="6"/>
      <c r="SVC128" s="6"/>
      <c r="SVD128" s="6"/>
      <c r="SVE128" s="6"/>
      <c r="SVF128" s="6"/>
      <c r="SVG128" s="6"/>
      <c r="SVH128" s="6"/>
      <c r="SVI128" s="6"/>
      <c r="SVJ128" s="6"/>
      <c r="SVK128" s="6"/>
      <c r="SVL128" s="6"/>
      <c r="SVM128" s="6"/>
      <c r="SVN128" s="6"/>
      <c r="SVO128" s="6"/>
      <c r="SVP128" s="6"/>
      <c r="SVQ128" s="6"/>
      <c r="SVR128" s="6"/>
      <c r="SVS128" s="6"/>
      <c r="SVT128" s="6"/>
      <c r="SVU128" s="6"/>
      <c r="SVV128" s="6"/>
      <c r="SVW128" s="6"/>
      <c r="SVX128" s="6"/>
      <c r="SVY128" s="6"/>
      <c r="SVZ128" s="6"/>
      <c r="SWA128" s="6"/>
      <c r="SWB128" s="6"/>
      <c r="SWC128" s="6"/>
      <c r="SWD128" s="6"/>
      <c r="SWE128" s="6"/>
      <c r="SWF128" s="6"/>
      <c r="SWG128" s="6"/>
      <c r="SWH128" s="6"/>
      <c r="SWI128" s="6"/>
      <c r="SWJ128" s="6"/>
      <c r="SWK128" s="6"/>
      <c r="SWL128" s="6"/>
      <c r="SWM128" s="6"/>
      <c r="SWN128" s="6"/>
      <c r="SWO128" s="6"/>
      <c r="SWP128" s="6"/>
      <c r="SWQ128" s="6"/>
      <c r="SWR128" s="6"/>
      <c r="SWS128" s="6"/>
      <c r="SWT128" s="6"/>
      <c r="SWU128" s="6"/>
      <c r="SWV128" s="6"/>
      <c r="SWW128" s="6"/>
      <c r="SWX128" s="6"/>
      <c r="SWY128" s="6"/>
      <c r="SWZ128" s="6"/>
      <c r="SXA128" s="6"/>
      <c r="SXB128" s="6"/>
      <c r="SXC128" s="6"/>
      <c r="SXD128" s="6"/>
      <c r="SXE128" s="6"/>
      <c r="SXF128" s="6"/>
      <c r="SXG128" s="6"/>
      <c r="SXH128" s="6"/>
      <c r="SXI128" s="6"/>
      <c r="SXJ128" s="6"/>
      <c r="SXK128" s="6"/>
      <c r="SXL128" s="6"/>
      <c r="SXM128" s="6"/>
      <c r="SXN128" s="6"/>
      <c r="SXO128" s="6"/>
      <c r="SXP128" s="6"/>
      <c r="SXQ128" s="6"/>
      <c r="SXR128" s="6"/>
      <c r="SXS128" s="6"/>
      <c r="SXT128" s="6"/>
      <c r="SXU128" s="6"/>
      <c r="SXV128" s="6"/>
      <c r="SXW128" s="6"/>
      <c r="SXX128" s="6"/>
      <c r="SXY128" s="6"/>
      <c r="SXZ128" s="6"/>
      <c r="SYA128" s="6"/>
      <c r="SYB128" s="6"/>
      <c r="SYC128" s="6"/>
      <c r="SYD128" s="6"/>
      <c r="SYE128" s="6"/>
      <c r="SYF128" s="6"/>
      <c r="SYG128" s="6"/>
      <c r="SYH128" s="6"/>
      <c r="SYI128" s="6"/>
      <c r="SYJ128" s="6"/>
      <c r="SYK128" s="6"/>
      <c r="SYL128" s="6"/>
      <c r="SYM128" s="6"/>
      <c r="SYN128" s="6"/>
      <c r="SYO128" s="6"/>
      <c r="SYP128" s="6"/>
      <c r="SYQ128" s="6"/>
      <c r="SYR128" s="6"/>
      <c r="SYS128" s="6"/>
      <c r="SYT128" s="6"/>
      <c r="SYU128" s="6"/>
      <c r="SYV128" s="6"/>
      <c r="SYW128" s="6"/>
      <c r="SYX128" s="6"/>
      <c r="SYY128" s="6"/>
      <c r="SYZ128" s="6"/>
      <c r="SZA128" s="6"/>
      <c r="SZB128" s="6"/>
      <c r="SZC128" s="6"/>
      <c r="SZD128" s="6"/>
      <c r="SZE128" s="6"/>
      <c r="SZF128" s="6"/>
      <c r="SZG128" s="6"/>
      <c r="SZH128" s="6"/>
      <c r="SZI128" s="6"/>
      <c r="SZJ128" s="6"/>
      <c r="SZK128" s="6"/>
      <c r="SZL128" s="6"/>
      <c r="SZM128" s="6"/>
      <c r="SZN128" s="6"/>
      <c r="SZO128" s="6"/>
      <c r="SZP128" s="6"/>
      <c r="SZQ128" s="6"/>
      <c r="SZR128" s="6"/>
      <c r="SZS128" s="6"/>
      <c r="SZT128" s="6"/>
      <c r="SZU128" s="6"/>
      <c r="SZV128" s="6"/>
      <c r="SZW128" s="6"/>
      <c r="SZX128" s="6"/>
      <c r="SZY128" s="6"/>
      <c r="SZZ128" s="6"/>
      <c r="TAA128" s="6"/>
      <c r="TAB128" s="6"/>
      <c r="TAC128" s="6"/>
      <c r="TAD128" s="6"/>
      <c r="TAE128" s="6"/>
      <c r="TAF128" s="6"/>
      <c r="TAG128" s="6"/>
      <c r="TAH128" s="6"/>
      <c r="TAI128" s="6"/>
      <c r="TAJ128" s="6"/>
      <c r="TAK128" s="6"/>
      <c r="TAR128" s="6"/>
      <c r="TAS128" s="6"/>
      <c r="TAT128" s="6"/>
      <c r="TAU128" s="6"/>
      <c r="TAV128" s="6"/>
      <c r="TAW128" s="6"/>
      <c r="TAX128" s="6"/>
      <c r="TAY128" s="6"/>
      <c r="TAZ128" s="6"/>
      <c r="TBA128" s="6"/>
      <c r="TBB128" s="6"/>
      <c r="TBC128" s="6"/>
      <c r="TBD128" s="6"/>
      <c r="TBE128" s="6"/>
      <c r="TBF128" s="6"/>
      <c r="TBG128" s="6"/>
      <c r="TBH128" s="6"/>
      <c r="TBI128" s="6"/>
      <c r="TBJ128" s="6"/>
      <c r="TBK128" s="6"/>
      <c r="TBL128" s="6"/>
      <c r="TBM128" s="6"/>
      <c r="TBN128" s="6"/>
      <c r="TBO128" s="6"/>
      <c r="TBP128" s="6"/>
      <c r="TBQ128" s="6"/>
      <c r="TBR128" s="6"/>
      <c r="TBS128" s="6"/>
      <c r="TBT128" s="6"/>
      <c r="TBU128" s="6"/>
      <c r="TBV128" s="6"/>
      <c r="TBW128" s="6"/>
      <c r="TBX128" s="6"/>
      <c r="TBY128" s="6"/>
      <c r="TBZ128" s="6"/>
      <c r="TCA128" s="6"/>
      <c r="TCB128" s="6"/>
      <c r="TCC128" s="6"/>
      <c r="TCD128" s="6"/>
      <c r="TCE128" s="6"/>
      <c r="TCF128" s="6"/>
      <c r="TCG128" s="6"/>
      <c r="TCH128" s="6"/>
      <c r="TCI128" s="6"/>
      <c r="TCJ128" s="6"/>
      <c r="TCK128" s="6"/>
      <c r="TCL128" s="6"/>
      <c r="TCM128" s="6"/>
      <c r="TCN128" s="6"/>
      <c r="TCO128" s="6"/>
      <c r="TCP128" s="6"/>
      <c r="TCQ128" s="6"/>
      <c r="TCR128" s="6"/>
      <c r="TCS128" s="6"/>
      <c r="TCT128" s="6"/>
      <c r="TCU128" s="6"/>
      <c r="TCV128" s="6"/>
      <c r="TCW128" s="6"/>
      <c r="TCX128" s="6"/>
      <c r="TCY128" s="6"/>
      <c r="TCZ128" s="6"/>
      <c r="TDA128" s="6"/>
      <c r="TDB128" s="6"/>
      <c r="TDC128" s="6"/>
      <c r="TDD128" s="6"/>
      <c r="TDE128" s="6"/>
      <c r="TDF128" s="6"/>
      <c r="TDG128" s="6"/>
      <c r="TDH128" s="6"/>
      <c r="TDI128" s="6"/>
      <c r="TDJ128" s="6"/>
      <c r="TDK128" s="6"/>
      <c r="TDL128" s="6"/>
      <c r="TDM128" s="6"/>
      <c r="TDN128" s="6"/>
      <c r="TDO128" s="6"/>
      <c r="TDP128" s="6"/>
      <c r="TDQ128" s="6"/>
      <c r="TDR128" s="6"/>
      <c r="TDS128" s="6"/>
      <c r="TDT128" s="6"/>
      <c r="TDU128" s="6"/>
      <c r="TDV128" s="6"/>
      <c r="TDW128" s="6"/>
      <c r="TDX128" s="6"/>
      <c r="TDY128" s="6"/>
      <c r="TDZ128" s="6"/>
      <c r="TEA128" s="6"/>
      <c r="TEB128" s="6"/>
      <c r="TEC128" s="6"/>
      <c r="TED128" s="6"/>
      <c r="TEE128" s="6"/>
      <c r="TEF128" s="6"/>
      <c r="TEG128" s="6"/>
      <c r="TEH128" s="6"/>
      <c r="TEI128" s="6"/>
      <c r="TEJ128" s="6"/>
      <c r="TEK128" s="6"/>
      <c r="TEL128" s="6"/>
      <c r="TEM128" s="6"/>
      <c r="TEN128" s="6"/>
      <c r="TEO128" s="6"/>
      <c r="TEP128" s="6"/>
      <c r="TEQ128" s="6"/>
      <c r="TER128" s="6"/>
      <c r="TES128" s="6"/>
      <c r="TET128" s="6"/>
      <c r="TEU128" s="6"/>
      <c r="TEV128" s="6"/>
      <c r="TEW128" s="6"/>
      <c r="TEX128" s="6"/>
      <c r="TEY128" s="6"/>
      <c r="TEZ128" s="6"/>
      <c r="TFA128" s="6"/>
      <c r="TFB128" s="6"/>
      <c r="TFC128" s="6"/>
      <c r="TFD128" s="6"/>
      <c r="TFE128" s="6"/>
      <c r="TFF128" s="6"/>
      <c r="TFG128" s="6"/>
      <c r="TFH128" s="6"/>
      <c r="TFI128" s="6"/>
      <c r="TFJ128" s="6"/>
      <c r="TFK128" s="6"/>
      <c r="TFL128" s="6"/>
      <c r="TFM128" s="6"/>
      <c r="TFN128" s="6"/>
      <c r="TFO128" s="6"/>
      <c r="TFP128" s="6"/>
      <c r="TFQ128" s="6"/>
      <c r="TFR128" s="6"/>
      <c r="TFS128" s="6"/>
      <c r="TFT128" s="6"/>
      <c r="TFU128" s="6"/>
      <c r="TFV128" s="6"/>
      <c r="TFW128" s="6"/>
      <c r="TFX128" s="6"/>
      <c r="TFY128" s="6"/>
      <c r="TFZ128" s="6"/>
      <c r="TGA128" s="6"/>
      <c r="TGB128" s="6"/>
      <c r="TGC128" s="6"/>
      <c r="TGD128" s="6"/>
      <c r="TGE128" s="6"/>
      <c r="TGF128" s="6"/>
      <c r="TGG128" s="6"/>
      <c r="TGH128" s="6"/>
      <c r="TGI128" s="6"/>
      <c r="TGJ128" s="6"/>
      <c r="TGK128" s="6"/>
      <c r="TGL128" s="6"/>
      <c r="TGM128" s="6"/>
      <c r="TGN128" s="6"/>
      <c r="TGO128" s="6"/>
      <c r="TGP128" s="6"/>
      <c r="TGQ128" s="6"/>
      <c r="TGR128" s="6"/>
      <c r="TGS128" s="6"/>
      <c r="TGT128" s="6"/>
      <c r="TGU128" s="6"/>
      <c r="TGV128" s="6"/>
      <c r="TGW128" s="6"/>
      <c r="TGX128" s="6"/>
      <c r="TGY128" s="6"/>
      <c r="TGZ128" s="6"/>
      <c r="THA128" s="6"/>
      <c r="THB128" s="6"/>
      <c r="THC128" s="6"/>
      <c r="THD128" s="6"/>
      <c r="THE128" s="6"/>
      <c r="THF128" s="6"/>
      <c r="THG128" s="6"/>
      <c r="THH128" s="6"/>
      <c r="THI128" s="6"/>
      <c r="THJ128" s="6"/>
      <c r="THK128" s="6"/>
      <c r="THL128" s="6"/>
      <c r="THM128" s="6"/>
      <c r="THN128" s="6"/>
      <c r="THO128" s="6"/>
      <c r="THP128" s="6"/>
      <c r="THQ128" s="6"/>
      <c r="THR128" s="6"/>
      <c r="THS128" s="6"/>
      <c r="THT128" s="6"/>
      <c r="THU128" s="6"/>
      <c r="THV128" s="6"/>
      <c r="THW128" s="6"/>
      <c r="THX128" s="6"/>
      <c r="THY128" s="6"/>
      <c r="THZ128" s="6"/>
      <c r="TIA128" s="6"/>
      <c r="TIB128" s="6"/>
      <c r="TIC128" s="6"/>
      <c r="TID128" s="6"/>
      <c r="TIE128" s="6"/>
      <c r="TIF128" s="6"/>
      <c r="TIG128" s="6"/>
      <c r="TIH128" s="6"/>
      <c r="TII128" s="6"/>
      <c r="TIJ128" s="6"/>
      <c r="TIK128" s="6"/>
      <c r="TIL128" s="6"/>
      <c r="TIM128" s="6"/>
      <c r="TIN128" s="6"/>
      <c r="TIO128" s="6"/>
      <c r="TIP128" s="6"/>
      <c r="TIQ128" s="6"/>
      <c r="TIR128" s="6"/>
      <c r="TIS128" s="6"/>
      <c r="TIT128" s="6"/>
      <c r="TIU128" s="6"/>
      <c r="TIV128" s="6"/>
      <c r="TIW128" s="6"/>
      <c r="TIX128" s="6"/>
      <c r="TIY128" s="6"/>
      <c r="TIZ128" s="6"/>
      <c r="TJA128" s="6"/>
      <c r="TJB128" s="6"/>
      <c r="TJC128" s="6"/>
      <c r="TJD128" s="6"/>
      <c r="TJE128" s="6"/>
      <c r="TJF128" s="6"/>
      <c r="TJG128" s="6"/>
      <c r="TJH128" s="6"/>
      <c r="TJI128" s="6"/>
      <c r="TJJ128" s="6"/>
      <c r="TJK128" s="6"/>
      <c r="TJL128" s="6"/>
      <c r="TJM128" s="6"/>
      <c r="TJN128" s="6"/>
      <c r="TJO128" s="6"/>
      <c r="TJP128" s="6"/>
      <c r="TJQ128" s="6"/>
      <c r="TJR128" s="6"/>
      <c r="TJS128" s="6"/>
      <c r="TJT128" s="6"/>
      <c r="TJU128" s="6"/>
      <c r="TJV128" s="6"/>
      <c r="TJW128" s="6"/>
      <c r="TJX128" s="6"/>
      <c r="TJY128" s="6"/>
      <c r="TJZ128" s="6"/>
      <c r="TKA128" s="6"/>
      <c r="TKB128" s="6"/>
      <c r="TKC128" s="6"/>
      <c r="TKD128" s="6"/>
      <c r="TKE128" s="6"/>
      <c r="TKF128" s="6"/>
      <c r="TKG128" s="6"/>
      <c r="TKN128" s="6"/>
      <c r="TKO128" s="6"/>
      <c r="TKP128" s="6"/>
      <c r="TKQ128" s="6"/>
      <c r="TKR128" s="6"/>
      <c r="TKS128" s="6"/>
      <c r="TKT128" s="6"/>
      <c r="TKU128" s="6"/>
      <c r="TKV128" s="6"/>
      <c r="TKW128" s="6"/>
      <c r="TKX128" s="6"/>
      <c r="TKY128" s="6"/>
      <c r="TKZ128" s="6"/>
      <c r="TLA128" s="6"/>
      <c r="TLB128" s="6"/>
      <c r="TLC128" s="6"/>
      <c r="TLD128" s="6"/>
      <c r="TLE128" s="6"/>
      <c r="TLF128" s="6"/>
      <c r="TLG128" s="6"/>
      <c r="TLH128" s="6"/>
      <c r="TLI128" s="6"/>
      <c r="TLJ128" s="6"/>
      <c r="TLK128" s="6"/>
      <c r="TLL128" s="6"/>
      <c r="TLM128" s="6"/>
      <c r="TLN128" s="6"/>
      <c r="TLO128" s="6"/>
      <c r="TLP128" s="6"/>
      <c r="TLQ128" s="6"/>
      <c r="TLR128" s="6"/>
      <c r="TLS128" s="6"/>
      <c r="TLT128" s="6"/>
      <c r="TLU128" s="6"/>
      <c r="TLV128" s="6"/>
      <c r="TLW128" s="6"/>
      <c r="TLX128" s="6"/>
      <c r="TLY128" s="6"/>
      <c r="TLZ128" s="6"/>
      <c r="TMA128" s="6"/>
      <c r="TMB128" s="6"/>
      <c r="TMC128" s="6"/>
      <c r="TMD128" s="6"/>
      <c r="TME128" s="6"/>
      <c r="TMF128" s="6"/>
      <c r="TMG128" s="6"/>
      <c r="TMH128" s="6"/>
      <c r="TMI128" s="6"/>
      <c r="TMJ128" s="6"/>
      <c r="TMK128" s="6"/>
      <c r="TML128" s="6"/>
      <c r="TMM128" s="6"/>
      <c r="TMN128" s="6"/>
      <c r="TMO128" s="6"/>
      <c r="TMP128" s="6"/>
      <c r="TMQ128" s="6"/>
      <c r="TMR128" s="6"/>
      <c r="TMS128" s="6"/>
      <c r="TMT128" s="6"/>
      <c r="TMU128" s="6"/>
      <c r="TMV128" s="6"/>
      <c r="TMW128" s="6"/>
      <c r="TMX128" s="6"/>
      <c r="TMY128" s="6"/>
      <c r="TMZ128" s="6"/>
      <c r="TNA128" s="6"/>
      <c r="TNB128" s="6"/>
      <c r="TNC128" s="6"/>
      <c r="TND128" s="6"/>
      <c r="TNE128" s="6"/>
      <c r="TNF128" s="6"/>
      <c r="TNG128" s="6"/>
      <c r="TNH128" s="6"/>
      <c r="TNI128" s="6"/>
      <c r="TNJ128" s="6"/>
      <c r="TNK128" s="6"/>
      <c r="TNL128" s="6"/>
      <c r="TNM128" s="6"/>
      <c r="TNN128" s="6"/>
      <c r="TNO128" s="6"/>
      <c r="TNP128" s="6"/>
      <c r="TNQ128" s="6"/>
      <c r="TNR128" s="6"/>
      <c r="TNS128" s="6"/>
      <c r="TNT128" s="6"/>
      <c r="TNU128" s="6"/>
      <c r="TNV128" s="6"/>
      <c r="TNW128" s="6"/>
      <c r="TNX128" s="6"/>
      <c r="TNY128" s="6"/>
      <c r="TNZ128" s="6"/>
      <c r="TOA128" s="6"/>
      <c r="TOB128" s="6"/>
      <c r="TOC128" s="6"/>
      <c r="TOD128" s="6"/>
      <c r="TOE128" s="6"/>
      <c r="TOF128" s="6"/>
      <c r="TOG128" s="6"/>
      <c r="TOH128" s="6"/>
      <c r="TOI128" s="6"/>
      <c r="TOJ128" s="6"/>
      <c r="TOK128" s="6"/>
      <c r="TOL128" s="6"/>
      <c r="TOM128" s="6"/>
      <c r="TON128" s="6"/>
      <c r="TOO128" s="6"/>
      <c r="TOP128" s="6"/>
      <c r="TOQ128" s="6"/>
      <c r="TOR128" s="6"/>
      <c r="TOS128" s="6"/>
      <c r="TOT128" s="6"/>
      <c r="TOU128" s="6"/>
      <c r="TOV128" s="6"/>
      <c r="TOW128" s="6"/>
      <c r="TOX128" s="6"/>
      <c r="TOY128" s="6"/>
      <c r="TOZ128" s="6"/>
      <c r="TPA128" s="6"/>
      <c r="TPB128" s="6"/>
      <c r="TPC128" s="6"/>
      <c r="TPD128" s="6"/>
      <c r="TPE128" s="6"/>
      <c r="TPF128" s="6"/>
      <c r="TPG128" s="6"/>
      <c r="TPH128" s="6"/>
      <c r="TPI128" s="6"/>
      <c r="TPJ128" s="6"/>
      <c r="TPK128" s="6"/>
      <c r="TPL128" s="6"/>
      <c r="TPM128" s="6"/>
      <c r="TPN128" s="6"/>
      <c r="TPO128" s="6"/>
      <c r="TPP128" s="6"/>
      <c r="TPQ128" s="6"/>
      <c r="TPR128" s="6"/>
      <c r="TPS128" s="6"/>
      <c r="TPT128" s="6"/>
      <c r="TPU128" s="6"/>
      <c r="TPV128" s="6"/>
      <c r="TPW128" s="6"/>
      <c r="TPX128" s="6"/>
      <c r="TPY128" s="6"/>
      <c r="TPZ128" s="6"/>
      <c r="TQA128" s="6"/>
      <c r="TQB128" s="6"/>
      <c r="TQC128" s="6"/>
      <c r="TQD128" s="6"/>
      <c r="TQE128" s="6"/>
      <c r="TQF128" s="6"/>
      <c r="TQG128" s="6"/>
      <c r="TQH128" s="6"/>
      <c r="TQI128" s="6"/>
      <c r="TQJ128" s="6"/>
      <c r="TQK128" s="6"/>
      <c r="TQL128" s="6"/>
      <c r="TQM128" s="6"/>
      <c r="TQN128" s="6"/>
      <c r="TQO128" s="6"/>
      <c r="TQP128" s="6"/>
      <c r="TQQ128" s="6"/>
      <c r="TQR128" s="6"/>
      <c r="TQS128" s="6"/>
      <c r="TQT128" s="6"/>
      <c r="TQU128" s="6"/>
      <c r="TQV128" s="6"/>
      <c r="TQW128" s="6"/>
      <c r="TQX128" s="6"/>
      <c r="TQY128" s="6"/>
      <c r="TQZ128" s="6"/>
      <c r="TRA128" s="6"/>
      <c r="TRB128" s="6"/>
      <c r="TRC128" s="6"/>
      <c r="TRD128" s="6"/>
      <c r="TRE128" s="6"/>
      <c r="TRF128" s="6"/>
      <c r="TRG128" s="6"/>
      <c r="TRH128" s="6"/>
      <c r="TRI128" s="6"/>
      <c r="TRJ128" s="6"/>
      <c r="TRK128" s="6"/>
      <c r="TRL128" s="6"/>
      <c r="TRM128" s="6"/>
      <c r="TRN128" s="6"/>
      <c r="TRO128" s="6"/>
      <c r="TRP128" s="6"/>
      <c r="TRQ128" s="6"/>
      <c r="TRR128" s="6"/>
      <c r="TRS128" s="6"/>
      <c r="TRT128" s="6"/>
      <c r="TRU128" s="6"/>
      <c r="TRV128" s="6"/>
      <c r="TRW128" s="6"/>
      <c r="TRX128" s="6"/>
      <c r="TRY128" s="6"/>
      <c r="TRZ128" s="6"/>
      <c r="TSA128" s="6"/>
      <c r="TSB128" s="6"/>
      <c r="TSC128" s="6"/>
      <c r="TSD128" s="6"/>
      <c r="TSE128" s="6"/>
      <c r="TSF128" s="6"/>
      <c r="TSG128" s="6"/>
      <c r="TSH128" s="6"/>
      <c r="TSI128" s="6"/>
      <c r="TSJ128" s="6"/>
      <c r="TSK128" s="6"/>
      <c r="TSL128" s="6"/>
      <c r="TSM128" s="6"/>
      <c r="TSN128" s="6"/>
      <c r="TSO128" s="6"/>
      <c r="TSP128" s="6"/>
      <c r="TSQ128" s="6"/>
      <c r="TSR128" s="6"/>
      <c r="TSS128" s="6"/>
      <c r="TST128" s="6"/>
      <c r="TSU128" s="6"/>
      <c r="TSV128" s="6"/>
      <c r="TSW128" s="6"/>
      <c r="TSX128" s="6"/>
      <c r="TSY128" s="6"/>
      <c r="TSZ128" s="6"/>
      <c r="TTA128" s="6"/>
      <c r="TTB128" s="6"/>
      <c r="TTC128" s="6"/>
      <c r="TTD128" s="6"/>
      <c r="TTE128" s="6"/>
      <c r="TTF128" s="6"/>
      <c r="TTG128" s="6"/>
      <c r="TTH128" s="6"/>
      <c r="TTI128" s="6"/>
      <c r="TTJ128" s="6"/>
      <c r="TTK128" s="6"/>
      <c r="TTL128" s="6"/>
      <c r="TTM128" s="6"/>
      <c r="TTN128" s="6"/>
      <c r="TTO128" s="6"/>
      <c r="TTP128" s="6"/>
      <c r="TTQ128" s="6"/>
      <c r="TTR128" s="6"/>
      <c r="TTS128" s="6"/>
      <c r="TTT128" s="6"/>
      <c r="TTU128" s="6"/>
      <c r="TTV128" s="6"/>
      <c r="TTW128" s="6"/>
      <c r="TTX128" s="6"/>
      <c r="TTY128" s="6"/>
      <c r="TTZ128" s="6"/>
      <c r="TUA128" s="6"/>
      <c r="TUB128" s="6"/>
      <c r="TUC128" s="6"/>
      <c r="TUJ128" s="6"/>
      <c r="TUK128" s="6"/>
      <c r="TUL128" s="6"/>
      <c r="TUM128" s="6"/>
      <c r="TUN128" s="6"/>
      <c r="TUO128" s="6"/>
      <c r="TUP128" s="6"/>
      <c r="TUQ128" s="6"/>
      <c r="TUR128" s="6"/>
      <c r="TUS128" s="6"/>
      <c r="TUT128" s="6"/>
      <c r="TUU128" s="6"/>
      <c r="TUV128" s="6"/>
      <c r="TUW128" s="6"/>
      <c r="TUX128" s="6"/>
      <c r="TUY128" s="6"/>
      <c r="TUZ128" s="6"/>
      <c r="TVA128" s="6"/>
      <c r="TVB128" s="6"/>
      <c r="TVC128" s="6"/>
      <c r="TVD128" s="6"/>
      <c r="TVE128" s="6"/>
      <c r="TVF128" s="6"/>
      <c r="TVG128" s="6"/>
      <c r="TVH128" s="6"/>
      <c r="TVI128" s="6"/>
      <c r="TVJ128" s="6"/>
      <c r="TVK128" s="6"/>
      <c r="TVL128" s="6"/>
      <c r="TVM128" s="6"/>
      <c r="TVN128" s="6"/>
      <c r="TVO128" s="6"/>
      <c r="TVP128" s="6"/>
      <c r="TVQ128" s="6"/>
      <c r="TVR128" s="6"/>
      <c r="TVS128" s="6"/>
      <c r="TVT128" s="6"/>
      <c r="TVU128" s="6"/>
      <c r="TVV128" s="6"/>
      <c r="TVW128" s="6"/>
      <c r="TVX128" s="6"/>
      <c r="TVY128" s="6"/>
      <c r="TVZ128" s="6"/>
      <c r="TWA128" s="6"/>
      <c r="TWB128" s="6"/>
      <c r="TWC128" s="6"/>
      <c r="TWD128" s="6"/>
      <c r="TWE128" s="6"/>
      <c r="TWF128" s="6"/>
      <c r="TWG128" s="6"/>
      <c r="TWH128" s="6"/>
      <c r="TWI128" s="6"/>
      <c r="TWJ128" s="6"/>
      <c r="TWK128" s="6"/>
      <c r="TWL128" s="6"/>
      <c r="TWM128" s="6"/>
      <c r="TWN128" s="6"/>
      <c r="TWO128" s="6"/>
      <c r="TWP128" s="6"/>
      <c r="TWQ128" s="6"/>
      <c r="TWR128" s="6"/>
      <c r="TWS128" s="6"/>
      <c r="TWT128" s="6"/>
      <c r="TWU128" s="6"/>
      <c r="TWV128" s="6"/>
      <c r="TWW128" s="6"/>
      <c r="TWX128" s="6"/>
      <c r="TWY128" s="6"/>
      <c r="TWZ128" s="6"/>
      <c r="TXA128" s="6"/>
      <c r="TXB128" s="6"/>
      <c r="TXC128" s="6"/>
      <c r="TXD128" s="6"/>
      <c r="TXE128" s="6"/>
      <c r="TXF128" s="6"/>
      <c r="TXG128" s="6"/>
      <c r="TXH128" s="6"/>
      <c r="TXI128" s="6"/>
      <c r="TXJ128" s="6"/>
      <c r="TXK128" s="6"/>
      <c r="TXL128" s="6"/>
      <c r="TXM128" s="6"/>
      <c r="TXN128" s="6"/>
      <c r="TXO128" s="6"/>
      <c r="TXP128" s="6"/>
      <c r="TXQ128" s="6"/>
      <c r="TXR128" s="6"/>
      <c r="TXS128" s="6"/>
      <c r="TXT128" s="6"/>
      <c r="TXU128" s="6"/>
      <c r="TXV128" s="6"/>
      <c r="TXW128" s="6"/>
      <c r="TXX128" s="6"/>
      <c r="TXY128" s="6"/>
      <c r="TXZ128" s="6"/>
      <c r="TYA128" s="6"/>
      <c r="TYB128" s="6"/>
      <c r="TYC128" s="6"/>
      <c r="TYD128" s="6"/>
      <c r="TYE128" s="6"/>
      <c r="TYF128" s="6"/>
      <c r="TYG128" s="6"/>
      <c r="TYH128" s="6"/>
      <c r="TYI128" s="6"/>
      <c r="TYJ128" s="6"/>
      <c r="TYK128" s="6"/>
      <c r="TYL128" s="6"/>
      <c r="TYM128" s="6"/>
      <c r="TYN128" s="6"/>
      <c r="TYO128" s="6"/>
      <c r="TYP128" s="6"/>
      <c r="TYQ128" s="6"/>
      <c r="TYR128" s="6"/>
      <c r="TYS128" s="6"/>
      <c r="TYT128" s="6"/>
      <c r="TYU128" s="6"/>
      <c r="TYV128" s="6"/>
      <c r="TYW128" s="6"/>
      <c r="TYX128" s="6"/>
      <c r="TYY128" s="6"/>
      <c r="TYZ128" s="6"/>
      <c r="TZA128" s="6"/>
      <c r="TZB128" s="6"/>
      <c r="TZC128" s="6"/>
      <c r="TZD128" s="6"/>
      <c r="TZE128" s="6"/>
      <c r="TZF128" s="6"/>
      <c r="TZG128" s="6"/>
      <c r="TZH128" s="6"/>
      <c r="TZI128" s="6"/>
      <c r="TZJ128" s="6"/>
      <c r="TZK128" s="6"/>
      <c r="TZL128" s="6"/>
      <c r="TZM128" s="6"/>
      <c r="TZN128" s="6"/>
      <c r="TZO128" s="6"/>
      <c r="TZP128" s="6"/>
      <c r="TZQ128" s="6"/>
      <c r="TZR128" s="6"/>
      <c r="TZS128" s="6"/>
      <c r="TZT128" s="6"/>
      <c r="TZU128" s="6"/>
      <c r="TZV128" s="6"/>
      <c r="TZW128" s="6"/>
      <c r="TZX128" s="6"/>
      <c r="TZY128" s="6"/>
      <c r="TZZ128" s="6"/>
      <c r="UAA128" s="6"/>
      <c r="UAB128" s="6"/>
      <c r="UAC128" s="6"/>
      <c r="UAD128" s="6"/>
      <c r="UAE128" s="6"/>
      <c r="UAF128" s="6"/>
      <c r="UAG128" s="6"/>
      <c r="UAH128" s="6"/>
      <c r="UAI128" s="6"/>
      <c r="UAJ128" s="6"/>
      <c r="UAK128" s="6"/>
      <c r="UAL128" s="6"/>
      <c r="UAM128" s="6"/>
      <c r="UAN128" s="6"/>
      <c r="UAO128" s="6"/>
      <c r="UAP128" s="6"/>
      <c r="UAQ128" s="6"/>
      <c r="UAR128" s="6"/>
      <c r="UAS128" s="6"/>
      <c r="UAT128" s="6"/>
      <c r="UAU128" s="6"/>
      <c r="UAV128" s="6"/>
      <c r="UAW128" s="6"/>
      <c r="UAX128" s="6"/>
      <c r="UAY128" s="6"/>
      <c r="UAZ128" s="6"/>
      <c r="UBA128" s="6"/>
      <c r="UBB128" s="6"/>
      <c r="UBC128" s="6"/>
      <c r="UBD128" s="6"/>
      <c r="UBE128" s="6"/>
      <c r="UBF128" s="6"/>
      <c r="UBG128" s="6"/>
      <c r="UBH128" s="6"/>
      <c r="UBI128" s="6"/>
      <c r="UBJ128" s="6"/>
      <c r="UBK128" s="6"/>
      <c r="UBL128" s="6"/>
      <c r="UBM128" s="6"/>
      <c r="UBN128" s="6"/>
      <c r="UBO128" s="6"/>
      <c r="UBP128" s="6"/>
      <c r="UBQ128" s="6"/>
      <c r="UBR128" s="6"/>
      <c r="UBS128" s="6"/>
      <c r="UBT128" s="6"/>
      <c r="UBU128" s="6"/>
      <c r="UBV128" s="6"/>
      <c r="UBW128" s="6"/>
      <c r="UBX128" s="6"/>
      <c r="UBY128" s="6"/>
      <c r="UBZ128" s="6"/>
      <c r="UCA128" s="6"/>
      <c r="UCB128" s="6"/>
      <c r="UCC128" s="6"/>
      <c r="UCD128" s="6"/>
      <c r="UCE128" s="6"/>
      <c r="UCF128" s="6"/>
      <c r="UCG128" s="6"/>
      <c r="UCH128" s="6"/>
      <c r="UCI128" s="6"/>
      <c r="UCJ128" s="6"/>
      <c r="UCK128" s="6"/>
      <c r="UCL128" s="6"/>
      <c r="UCM128" s="6"/>
      <c r="UCN128" s="6"/>
      <c r="UCO128" s="6"/>
      <c r="UCP128" s="6"/>
      <c r="UCQ128" s="6"/>
      <c r="UCR128" s="6"/>
      <c r="UCS128" s="6"/>
      <c r="UCT128" s="6"/>
      <c r="UCU128" s="6"/>
      <c r="UCV128" s="6"/>
      <c r="UCW128" s="6"/>
      <c r="UCX128" s="6"/>
      <c r="UCY128" s="6"/>
      <c r="UCZ128" s="6"/>
      <c r="UDA128" s="6"/>
      <c r="UDB128" s="6"/>
      <c r="UDC128" s="6"/>
      <c r="UDD128" s="6"/>
      <c r="UDE128" s="6"/>
      <c r="UDF128" s="6"/>
      <c r="UDG128" s="6"/>
      <c r="UDH128" s="6"/>
      <c r="UDI128" s="6"/>
      <c r="UDJ128" s="6"/>
      <c r="UDK128" s="6"/>
      <c r="UDL128" s="6"/>
      <c r="UDM128" s="6"/>
      <c r="UDN128" s="6"/>
      <c r="UDO128" s="6"/>
      <c r="UDP128" s="6"/>
      <c r="UDQ128" s="6"/>
      <c r="UDR128" s="6"/>
      <c r="UDS128" s="6"/>
      <c r="UDT128" s="6"/>
      <c r="UDU128" s="6"/>
      <c r="UDV128" s="6"/>
      <c r="UDW128" s="6"/>
      <c r="UDX128" s="6"/>
      <c r="UDY128" s="6"/>
      <c r="UEF128" s="6"/>
      <c r="UEG128" s="6"/>
      <c r="UEH128" s="6"/>
      <c r="UEI128" s="6"/>
      <c r="UEJ128" s="6"/>
      <c r="UEK128" s="6"/>
      <c r="UEL128" s="6"/>
      <c r="UEM128" s="6"/>
      <c r="UEN128" s="6"/>
      <c r="UEO128" s="6"/>
      <c r="UEP128" s="6"/>
      <c r="UEQ128" s="6"/>
      <c r="UER128" s="6"/>
      <c r="UES128" s="6"/>
      <c r="UET128" s="6"/>
      <c r="UEU128" s="6"/>
      <c r="UEV128" s="6"/>
      <c r="UEW128" s="6"/>
      <c r="UEX128" s="6"/>
      <c r="UEY128" s="6"/>
      <c r="UEZ128" s="6"/>
      <c r="UFA128" s="6"/>
      <c r="UFB128" s="6"/>
      <c r="UFC128" s="6"/>
      <c r="UFD128" s="6"/>
      <c r="UFE128" s="6"/>
      <c r="UFF128" s="6"/>
      <c r="UFG128" s="6"/>
      <c r="UFH128" s="6"/>
      <c r="UFI128" s="6"/>
      <c r="UFJ128" s="6"/>
      <c r="UFK128" s="6"/>
      <c r="UFL128" s="6"/>
      <c r="UFM128" s="6"/>
      <c r="UFN128" s="6"/>
      <c r="UFO128" s="6"/>
      <c r="UFP128" s="6"/>
      <c r="UFQ128" s="6"/>
      <c r="UFR128" s="6"/>
      <c r="UFS128" s="6"/>
      <c r="UFT128" s="6"/>
      <c r="UFU128" s="6"/>
      <c r="UFV128" s="6"/>
      <c r="UFW128" s="6"/>
      <c r="UFX128" s="6"/>
      <c r="UFY128" s="6"/>
      <c r="UFZ128" s="6"/>
      <c r="UGA128" s="6"/>
      <c r="UGB128" s="6"/>
      <c r="UGC128" s="6"/>
      <c r="UGD128" s="6"/>
      <c r="UGE128" s="6"/>
      <c r="UGF128" s="6"/>
      <c r="UGG128" s="6"/>
      <c r="UGH128" s="6"/>
      <c r="UGI128" s="6"/>
      <c r="UGJ128" s="6"/>
      <c r="UGK128" s="6"/>
      <c r="UGL128" s="6"/>
      <c r="UGM128" s="6"/>
      <c r="UGN128" s="6"/>
      <c r="UGO128" s="6"/>
      <c r="UGP128" s="6"/>
      <c r="UGQ128" s="6"/>
      <c r="UGR128" s="6"/>
      <c r="UGS128" s="6"/>
      <c r="UGT128" s="6"/>
      <c r="UGU128" s="6"/>
      <c r="UGV128" s="6"/>
      <c r="UGW128" s="6"/>
      <c r="UGX128" s="6"/>
      <c r="UGY128" s="6"/>
      <c r="UGZ128" s="6"/>
      <c r="UHA128" s="6"/>
      <c r="UHB128" s="6"/>
      <c r="UHC128" s="6"/>
      <c r="UHD128" s="6"/>
      <c r="UHE128" s="6"/>
      <c r="UHF128" s="6"/>
      <c r="UHG128" s="6"/>
      <c r="UHH128" s="6"/>
      <c r="UHI128" s="6"/>
      <c r="UHJ128" s="6"/>
      <c r="UHK128" s="6"/>
      <c r="UHL128" s="6"/>
      <c r="UHM128" s="6"/>
      <c r="UHN128" s="6"/>
      <c r="UHO128" s="6"/>
      <c r="UHP128" s="6"/>
      <c r="UHQ128" s="6"/>
      <c r="UHR128" s="6"/>
      <c r="UHS128" s="6"/>
      <c r="UHT128" s="6"/>
      <c r="UHU128" s="6"/>
      <c r="UHV128" s="6"/>
      <c r="UHW128" s="6"/>
      <c r="UHX128" s="6"/>
      <c r="UHY128" s="6"/>
      <c r="UHZ128" s="6"/>
      <c r="UIA128" s="6"/>
      <c r="UIB128" s="6"/>
      <c r="UIC128" s="6"/>
      <c r="UID128" s="6"/>
      <c r="UIE128" s="6"/>
      <c r="UIF128" s="6"/>
      <c r="UIG128" s="6"/>
      <c r="UIH128" s="6"/>
      <c r="UII128" s="6"/>
      <c r="UIJ128" s="6"/>
      <c r="UIK128" s="6"/>
      <c r="UIL128" s="6"/>
      <c r="UIM128" s="6"/>
      <c r="UIN128" s="6"/>
      <c r="UIO128" s="6"/>
      <c r="UIP128" s="6"/>
      <c r="UIQ128" s="6"/>
      <c r="UIR128" s="6"/>
      <c r="UIS128" s="6"/>
      <c r="UIT128" s="6"/>
      <c r="UIU128" s="6"/>
      <c r="UIV128" s="6"/>
      <c r="UIW128" s="6"/>
      <c r="UIX128" s="6"/>
      <c r="UIY128" s="6"/>
      <c r="UIZ128" s="6"/>
      <c r="UJA128" s="6"/>
      <c r="UJB128" s="6"/>
      <c r="UJC128" s="6"/>
      <c r="UJD128" s="6"/>
      <c r="UJE128" s="6"/>
      <c r="UJF128" s="6"/>
      <c r="UJG128" s="6"/>
      <c r="UJH128" s="6"/>
      <c r="UJI128" s="6"/>
      <c r="UJJ128" s="6"/>
      <c r="UJK128" s="6"/>
      <c r="UJL128" s="6"/>
      <c r="UJM128" s="6"/>
      <c r="UJN128" s="6"/>
      <c r="UJO128" s="6"/>
      <c r="UJP128" s="6"/>
      <c r="UJQ128" s="6"/>
      <c r="UJR128" s="6"/>
      <c r="UJS128" s="6"/>
      <c r="UJT128" s="6"/>
      <c r="UJU128" s="6"/>
      <c r="UJV128" s="6"/>
      <c r="UJW128" s="6"/>
      <c r="UJX128" s="6"/>
      <c r="UJY128" s="6"/>
      <c r="UJZ128" s="6"/>
      <c r="UKA128" s="6"/>
      <c r="UKB128" s="6"/>
      <c r="UKC128" s="6"/>
      <c r="UKD128" s="6"/>
      <c r="UKE128" s="6"/>
      <c r="UKF128" s="6"/>
      <c r="UKG128" s="6"/>
      <c r="UKH128" s="6"/>
      <c r="UKI128" s="6"/>
      <c r="UKJ128" s="6"/>
      <c r="UKK128" s="6"/>
      <c r="UKL128" s="6"/>
      <c r="UKM128" s="6"/>
      <c r="UKN128" s="6"/>
      <c r="UKO128" s="6"/>
      <c r="UKP128" s="6"/>
      <c r="UKQ128" s="6"/>
      <c r="UKR128" s="6"/>
      <c r="UKS128" s="6"/>
      <c r="UKT128" s="6"/>
      <c r="UKU128" s="6"/>
      <c r="UKV128" s="6"/>
      <c r="UKW128" s="6"/>
      <c r="UKX128" s="6"/>
      <c r="UKY128" s="6"/>
      <c r="UKZ128" s="6"/>
      <c r="ULA128" s="6"/>
      <c r="ULB128" s="6"/>
      <c r="ULC128" s="6"/>
      <c r="ULD128" s="6"/>
      <c r="ULE128" s="6"/>
      <c r="ULF128" s="6"/>
      <c r="ULG128" s="6"/>
      <c r="ULH128" s="6"/>
      <c r="ULI128" s="6"/>
      <c r="ULJ128" s="6"/>
      <c r="ULK128" s="6"/>
      <c r="ULL128" s="6"/>
      <c r="ULM128" s="6"/>
      <c r="ULN128" s="6"/>
      <c r="ULO128" s="6"/>
      <c r="ULP128" s="6"/>
      <c r="ULQ128" s="6"/>
      <c r="ULR128" s="6"/>
      <c r="ULS128" s="6"/>
      <c r="ULT128" s="6"/>
      <c r="ULU128" s="6"/>
      <c r="ULV128" s="6"/>
      <c r="ULW128" s="6"/>
      <c r="ULX128" s="6"/>
      <c r="ULY128" s="6"/>
      <c r="ULZ128" s="6"/>
      <c r="UMA128" s="6"/>
      <c r="UMB128" s="6"/>
      <c r="UMC128" s="6"/>
      <c r="UMD128" s="6"/>
      <c r="UME128" s="6"/>
      <c r="UMF128" s="6"/>
      <c r="UMG128" s="6"/>
      <c r="UMH128" s="6"/>
      <c r="UMI128" s="6"/>
      <c r="UMJ128" s="6"/>
      <c r="UMK128" s="6"/>
      <c r="UML128" s="6"/>
      <c r="UMM128" s="6"/>
      <c r="UMN128" s="6"/>
      <c r="UMO128" s="6"/>
      <c r="UMP128" s="6"/>
      <c r="UMQ128" s="6"/>
      <c r="UMR128" s="6"/>
      <c r="UMS128" s="6"/>
      <c r="UMT128" s="6"/>
      <c r="UMU128" s="6"/>
      <c r="UMV128" s="6"/>
      <c r="UMW128" s="6"/>
      <c r="UMX128" s="6"/>
      <c r="UMY128" s="6"/>
      <c r="UMZ128" s="6"/>
      <c r="UNA128" s="6"/>
      <c r="UNB128" s="6"/>
      <c r="UNC128" s="6"/>
      <c r="UND128" s="6"/>
      <c r="UNE128" s="6"/>
      <c r="UNF128" s="6"/>
      <c r="UNG128" s="6"/>
      <c r="UNH128" s="6"/>
      <c r="UNI128" s="6"/>
      <c r="UNJ128" s="6"/>
      <c r="UNK128" s="6"/>
      <c r="UNL128" s="6"/>
      <c r="UNM128" s="6"/>
      <c r="UNN128" s="6"/>
      <c r="UNO128" s="6"/>
      <c r="UNP128" s="6"/>
      <c r="UNQ128" s="6"/>
      <c r="UNR128" s="6"/>
      <c r="UNS128" s="6"/>
      <c r="UNT128" s="6"/>
      <c r="UNU128" s="6"/>
      <c r="UOB128" s="6"/>
      <c r="UOC128" s="6"/>
      <c r="UOD128" s="6"/>
      <c r="UOE128" s="6"/>
      <c r="UOF128" s="6"/>
      <c r="UOG128" s="6"/>
      <c r="UOH128" s="6"/>
      <c r="UOI128" s="6"/>
      <c r="UOJ128" s="6"/>
      <c r="UOK128" s="6"/>
      <c r="UOL128" s="6"/>
      <c r="UOM128" s="6"/>
      <c r="UON128" s="6"/>
      <c r="UOO128" s="6"/>
      <c r="UOP128" s="6"/>
      <c r="UOQ128" s="6"/>
      <c r="UOR128" s="6"/>
      <c r="UOS128" s="6"/>
      <c r="UOT128" s="6"/>
      <c r="UOU128" s="6"/>
      <c r="UOV128" s="6"/>
      <c r="UOW128" s="6"/>
      <c r="UOX128" s="6"/>
      <c r="UOY128" s="6"/>
      <c r="UOZ128" s="6"/>
      <c r="UPA128" s="6"/>
      <c r="UPB128" s="6"/>
      <c r="UPC128" s="6"/>
      <c r="UPD128" s="6"/>
      <c r="UPE128" s="6"/>
      <c r="UPF128" s="6"/>
      <c r="UPG128" s="6"/>
      <c r="UPH128" s="6"/>
      <c r="UPI128" s="6"/>
      <c r="UPJ128" s="6"/>
      <c r="UPK128" s="6"/>
      <c r="UPL128" s="6"/>
      <c r="UPM128" s="6"/>
      <c r="UPN128" s="6"/>
      <c r="UPO128" s="6"/>
      <c r="UPP128" s="6"/>
      <c r="UPQ128" s="6"/>
      <c r="UPR128" s="6"/>
      <c r="UPS128" s="6"/>
      <c r="UPT128" s="6"/>
      <c r="UPU128" s="6"/>
      <c r="UPV128" s="6"/>
      <c r="UPW128" s="6"/>
      <c r="UPX128" s="6"/>
      <c r="UPY128" s="6"/>
      <c r="UPZ128" s="6"/>
      <c r="UQA128" s="6"/>
      <c r="UQB128" s="6"/>
      <c r="UQC128" s="6"/>
      <c r="UQD128" s="6"/>
      <c r="UQE128" s="6"/>
      <c r="UQF128" s="6"/>
      <c r="UQG128" s="6"/>
      <c r="UQH128" s="6"/>
      <c r="UQI128" s="6"/>
      <c r="UQJ128" s="6"/>
      <c r="UQK128" s="6"/>
      <c r="UQL128" s="6"/>
      <c r="UQM128" s="6"/>
      <c r="UQN128" s="6"/>
      <c r="UQO128" s="6"/>
      <c r="UQP128" s="6"/>
      <c r="UQQ128" s="6"/>
      <c r="UQR128" s="6"/>
      <c r="UQS128" s="6"/>
      <c r="UQT128" s="6"/>
      <c r="UQU128" s="6"/>
      <c r="UQV128" s="6"/>
      <c r="UQW128" s="6"/>
      <c r="UQX128" s="6"/>
      <c r="UQY128" s="6"/>
      <c r="UQZ128" s="6"/>
      <c r="URA128" s="6"/>
      <c r="URB128" s="6"/>
      <c r="URC128" s="6"/>
      <c r="URD128" s="6"/>
      <c r="URE128" s="6"/>
      <c r="URF128" s="6"/>
      <c r="URG128" s="6"/>
      <c r="URH128" s="6"/>
      <c r="URI128" s="6"/>
      <c r="URJ128" s="6"/>
      <c r="URK128" s="6"/>
      <c r="URL128" s="6"/>
      <c r="URM128" s="6"/>
      <c r="URN128" s="6"/>
      <c r="URO128" s="6"/>
      <c r="URP128" s="6"/>
      <c r="URQ128" s="6"/>
      <c r="URR128" s="6"/>
      <c r="URS128" s="6"/>
      <c r="URT128" s="6"/>
      <c r="URU128" s="6"/>
      <c r="URV128" s="6"/>
      <c r="URW128" s="6"/>
      <c r="URX128" s="6"/>
      <c r="URY128" s="6"/>
      <c r="URZ128" s="6"/>
      <c r="USA128" s="6"/>
      <c r="USB128" s="6"/>
      <c r="USC128" s="6"/>
      <c r="USD128" s="6"/>
      <c r="USE128" s="6"/>
      <c r="USF128" s="6"/>
      <c r="USG128" s="6"/>
      <c r="USH128" s="6"/>
      <c r="USI128" s="6"/>
      <c r="USJ128" s="6"/>
      <c r="USK128" s="6"/>
      <c r="USL128" s="6"/>
      <c r="USM128" s="6"/>
      <c r="USN128" s="6"/>
      <c r="USO128" s="6"/>
      <c r="USP128" s="6"/>
      <c r="USQ128" s="6"/>
      <c r="USR128" s="6"/>
      <c r="USS128" s="6"/>
      <c r="UST128" s="6"/>
      <c r="USU128" s="6"/>
      <c r="USV128" s="6"/>
      <c r="USW128" s="6"/>
      <c r="USX128" s="6"/>
      <c r="USY128" s="6"/>
      <c r="USZ128" s="6"/>
      <c r="UTA128" s="6"/>
      <c r="UTB128" s="6"/>
      <c r="UTC128" s="6"/>
      <c r="UTD128" s="6"/>
      <c r="UTE128" s="6"/>
      <c r="UTF128" s="6"/>
      <c r="UTG128" s="6"/>
      <c r="UTH128" s="6"/>
      <c r="UTI128" s="6"/>
      <c r="UTJ128" s="6"/>
      <c r="UTK128" s="6"/>
      <c r="UTL128" s="6"/>
      <c r="UTM128" s="6"/>
      <c r="UTN128" s="6"/>
      <c r="UTO128" s="6"/>
      <c r="UTP128" s="6"/>
      <c r="UTQ128" s="6"/>
      <c r="UTR128" s="6"/>
      <c r="UTS128" s="6"/>
      <c r="UTT128" s="6"/>
      <c r="UTU128" s="6"/>
      <c r="UTV128" s="6"/>
      <c r="UTW128" s="6"/>
      <c r="UTX128" s="6"/>
      <c r="UTY128" s="6"/>
      <c r="UTZ128" s="6"/>
      <c r="UUA128" s="6"/>
      <c r="UUB128" s="6"/>
      <c r="UUC128" s="6"/>
      <c r="UUD128" s="6"/>
      <c r="UUE128" s="6"/>
      <c r="UUF128" s="6"/>
      <c r="UUG128" s="6"/>
      <c r="UUH128" s="6"/>
      <c r="UUI128" s="6"/>
      <c r="UUJ128" s="6"/>
      <c r="UUK128" s="6"/>
      <c r="UUL128" s="6"/>
      <c r="UUM128" s="6"/>
      <c r="UUN128" s="6"/>
      <c r="UUO128" s="6"/>
      <c r="UUP128" s="6"/>
      <c r="UUQ128" s="6"/>
      <c r="UUR128" s="6"/>
      <c r="UUS128" s="6"/>
      <c r="UUT128" s="6"/>
      <c r="UUU128" s="6"/>
      <c r="UUV128" s="6"/>
      <c r="UUW128" s="6"/>
      <c r="UUX128" s="6"/>
      <c r="UUY128" s="6"/>
      <c r="UUZ128" s="6"/>
      <c r="UVA128" s="6"/>
      <c r="UVB128" s="6"/>
      <c r="UVC128" s="6"/>
      <c r="UVD128" s="6"/>
      <c r="UVE128" s="6"/>
      <c r="UVF128" s="6"/>
      <c r="UVG128" s="6"/>
      <c r="UVH128" s="6"/>
      <c r="UVI128" s="6"/>
      <c r="UVJ128" s="6"/>
      <c r="UVK128" s="6"/>
      <c r="UVL128" s="6"/>
      <c r="UVM128" s="6"/>
      <c r="UVN128" s="6"/>
      <c r="UVO128" s="6"/>
      <c r="UVP128" s="6"/>
      <c r="UVQ128" s="6"/>
      <c r="UVR128" s="6"/>
      <c r="UVS128" s="6"/>
      <c r="UVT128" s="6"/>
      <c r="UVU128" s="6"/>
      <c r="UVV128" s="6"/>
      <c r="UVW128" s="6"/>
      <c r="UVX128" s="6"/>
      <c r="UVY128" s="6"/>
      <c r="UVZ128" s="6"/>
      <c r="UWA128" s="6"/>
      <c r="UWB128" s="6"/>
      <c r="UWC128" s="6"/>
      <c r="UWD128" s="6"/>
      <c r="UWE128" s="6"/>
      <c r="UWF128" s="6"/>
      <c r="UWG128" s="6"/>
      <c r="UWH128" s="6"/>
      <c r="UWI128" s="6"/>
      <c r="UWJ128" s="6"/>
      <c r="UWK128" s="6"/>
      <c r="UWL128" s="6"/>
      <c r="UWM128" s="6"/>
      <c r="UWN128" s="6"/>
      <c r="UWO128" s="6"/>
      <c r="UWP128" s="6"/>
      <c r="UWQ128" s="6"/>
      <c r="UWR128" s="6"/>
      <c r="UWS128" s="6"/>
      <c r="UWT128" s="6"/>
      <c r="UWU128" s="6"/>
      <c r="UWV128" s="6"/>
      <c r="UWW128" s="6"/>
      <c r="UWX128" s="6"/>
      <c r="UWY128" s="6"/>
      <c r="UWZ128" s="6"/>
      <c r="UXA128" s="6"/>
      <c r="UXB128" s="6"/>
      <c r="UXC128" s="6"/>
      <c r="UXD128" s="6"/>
      <c r="UXE128" s="6"/>
      <c r="UXF128" s="6"/>
      <c r="UXG128" s="6"/>
      <c r="UXH128" s="6"/>
      <c r="UXI128" s="6"/>
      <c r="UXJ128" s="6"/>
      <c r="UXK128" s="6"/>
      <c r="UXL128" s="6"/>
      <c r="UXM128" s="6"/>
      <c r="UXN128" s="6"/>
      <c r="UXO128" s="6"/>
      <c r="UXP128" s="6"/>
      <c r="UXQ128" s="6"/>
      <c r="UXX128" s="6"/>
      <c r="UXY128" s="6"/>
      <c r="UXZ128" s="6"/>
      <c r="UYA128" s="6"/>
      <c r="UYB128" s="6"/>
      <c r="UYC128" s="6"/>
      <c r="UYD128" s="6"/>
      <c r="UYE128" s="6"/>
      <c r="UYF128" s="6"/>
      <c r="UYG128" s="6"/>
      <c r="UYH128" s="6"/>
      <c r="UYI128" s="6"/>
      <c r="UYJ128" s="6"/>
      <c r="UYK128" s="6"/>
      <c r="UYL128" s="6"/>
      <c r="UYM128" s="6"/>
      <c r="UYN128" s="6"/>
      <c r="UYO128" s="6"/>
      <c r="UYP128" s="6"/>
      <c r="UYQ128" s="6"/>
      <c r="UYR128" s="6"/>
      <c r="UYS128" s="6"/>
      <c r="UYT128" s="6"/>
      <c r="UYU128" s="6"/>
      <c r="UYV128" s="6"/>
      <c r="UYW128" s="6"/>
      <c r="UYX128" s="6"/>
      <c r="UYY128" s="6"/>
      <c r="UYZ128" s="6"/>
      <c r="UZA128" s="6"/>
      <c r="UZB128" s="6"/>
      <c r="UZC128" s="6"/>
      <c r="UZD128" s="6"/>
      <c r="UZE128" s="6"/>
      <c r="UZF128" s="6"/>
      <c r="UZG128" s="6"/>
      <c r="UZH128" s="6"/>
      <c r="UZI128" s="6"/>
      <c r="UZJ128" s="6"/>
      <c r="UZK128" s="6"/>
      <c r="UZL128" s="6"/>
      <c r="UZM128" s="6"/>
      <c r="UZN128" s="6"/>
      <c r="UZO128" s="6"/>
      <c r="UZP128" s="6"/>
      <c r="UZQ128" s="6"/>
      <c r="UZR128" s="6"/>
      <c r="UZS128" s="6"/>
      <c r="UZT128" s="6"/>
      <c r="UZU128" s="6"/>
      <c r="UZV128" s="6"/>
      <c r="UZW128" s="6"/>
      <c r="UZX128" s="6"/>
      <c r="UZY128" s="6"/>
      <c r="UZZ128" s="6"/>
      <c r="VAA128" s="6"/>
      <c r="VAB128" s="6"/>
      <c r="VAC128" s="6"/>
      <c r="VAD128" s="6"/>
      <c r="VAE128" s="6"/>
      <c r="VAF128" s="6"/>
      <c r="VAG128" s="6"/>
      <c r="VAH128" s="6"/>
      <c r="VAI128" s="6"/>
      <c r="VAJ128" s="6"/>
      <c r="VAK128" s="6"/>
      <c r="VAL128" s="6"/>
      <c r="VAM128" s="6"/>
      <c r="VAN128" s="6"/>
      <c r="VAO128" s="6"/>
      <c r="VAP128" s="6"/>
      <c r="VAQ128" s="6"/>
      <c r="VAR128" s="6"/>
      <c r="VAS128" s="6"/>
      <c r="VAT128" s="6"/>
      <c r="VAU128" s="6"/>
      <c r="VAV128" s="6"/>
      <c r="VAW128" s="6"/>
      <c r="VAX128" s="6"/>
      <c r="VAY128" s="6"/>
      <c r="VAZ128" s="6"/>
      <c r="VBA128" s="6"/>
      <c r="VBB128" s="6"/>
      <c r="VBC128" s="6"/>
      <c r="VBD128" s="6"/>
      <c r="VBE128" s="6"/>
      <c r="VBF128" s="6"/>
      <c r="VBG128" s="6"/>
      <c r="VBH128" s="6"/>
      <c r="VBI128" s="6"/>
      <c r="VBJ128" s="6"/>
      <c r="VBK128" s="6"/>
      <c r="VBL128" s="6"/>
      <c r="VBM128" s="6"/>
      <c r="VBN128" s="6"/>
      <c r="VBO128" s="6"/>
      <c r="VBP128" s="6"/>
      <c r="VBQ128" s="6"/>
      <c r="VBR128" s="6"/>
      <c r="VBS128" s="6"/>
      <c r="VBT128" s="6"/>
      <c r="VBU128" s="6"/>
      <c r="VBV128" s="6"/>
      <c r="VBW128" s="6"/>
      <c r="VBX128" s="6"/>
      <c r="VBY128" s="6"/>
      <c r="VBZ128" s="6"/>
      <c r="VCA128" s="6"/>
      <c r="VCB128" s="6"/>
      <c r="VCC128" s="6"/>
      <c r="VCD128" s="6"/>
      <c r="VCE128" s="6"/>
      <c r="VCF128" s="6"/>
      <c r="VCG128" s="6"/>
      <c r="VCH128" s="6"/>
      <c r="VCI128" s="6"/>
      <c r="VCJ128" s="6"/>
      <c r="VCK128" s="6"/>
      <c r="VCL128" s="6"/>
      <c r="VCM128" s="6"/>
      <c r="VCN128" s="6"/>
      <c r="VCO128" s="6"/>
      <c r="VCP128" s="6"/>
      <c r="VCQ128" s="6"/>
      <c r="VCR128" s="6"/>
      <c r="VCS128" s="6"/>
      <c r="VCT128" s="6"/>
      <c r="VCU128" s="6"/>
      <c r="VCV128" s="6"/>
      <c r="VCW128" s="6"/>
      <c r="VCX128" s="6"/>
      <c r="VCY128" s="6"/>
      <c r="VCZ128" s="6"/>
      <c r="VDA128" s="6"/>
      <c r="VDB128" s="6"/>
      <c r="VDC128" s="6"/>
      <c r="VDD128" s="6"/>
      <c r="VDE128" s="6"/>
      <c r="VDF128" s="6"/>
      <c r="VDG128" s="6"/>
      <c r="VDH128" s="6"/>
      <c r="VDI128" s="6"/>
      <c r="VDJ128" s="6"/>
      <c r="VDK128" s="6"/>
      <c r="VDL128" s="6"/>
      <c r="VDM128" s="6"/>
      <c r="VDN128" s="6"/>
      <c r="VDO128" s="6"/>
      <c r="VDP128" s="6"/>
      <c r="VDQ128" s="6"/>
      <c r="VDR128" s="6"/>
      <c r="VDS128" s="6"/>
      <c r="VDT128" s="6"/>
      <c r="VDU128" s="6"/>
      <c r="VDV128" s="6"/>
      <c r="VDW128" s="6"/>
      <c r="VDX128" s="6"/>
      <c r="VDY128" s="6"/>
      <c r="VDZ128" s="6"/>
      <c r="VEA128" s="6"/>
      <c r="VEB128" s="6"/>
      <c r="VEC128" s="6"/>
      <c r="VED128" s="6"/>
      <c r="VEE128" s="6"/>
      <c r="VEF128" s="6"/>
      <c r="VEG128" s="6"/>
      <c r="VEH128" s="6"/>
      <c r="VEI128" s="6"/>
      <c r="VEJ128" s="6"/>
      <c r="VEK128" s="6"/>
      <c r="VEL128" s="6"/>
      <c r="VEM128" s="6"/>
      <c r="VEN128" s="6"/>
      <c r="VEO128" s="6"/>
      <c r="VEP128" s="6"/>
      <c r="VEQ128" s="6"/>
      <c r="VER128" s="6"/>
      <c r="VES128" s="6"/>
      <c r="VET128" s="6"/>
      <c r="VEU128" s="6"/>
      <c r="VEV128" s="6"/>
      <c r="VEW128" s="6"/>
      <c r="VEX128" s="6"/>
      <c r="VEY128" s="6"/>
      <c r="VEZ128" s="6"/>
      <c r="VFA128" s="6"/>
      <c r="VFB128" s="6"/>
      <c r="VFC128" s="6"/>
      <c r="VFD128" s="6"/>
      <c r="VFE128" s="6"/>
      <c r="VFF128" s="6"/>
      <c r="VFG128" s="6"/>
      <c r="VFH128" s="6"/>
      <c r="VFI128" s="6"/>
      <c r="VFJ128" s="6"/>
      <c r="VFK128" s="6"/>
      <c r="VFL128" s="6"/>
      <c r="VFM128" s="6"/>
      <c r="VFN128" s="6"/>
      <c r="VFO128" s="6"/>
      <c r="VFP128" s="6"/>
      <c r="VFQ128" s="6"/>
      <c r="VFR128" s="6"/>
      <c r="VFS128" s="6"/>
      <c r="VFT128" s="6"/>
      <c r="VFU128" s="6"/>
      <c r="VFV128" s="6"/>
      <c r="VFW128" s="6"/>
      <c r="VFX128" s="6"/>
      <c r="VFY128" s="6"/>
      <c r="VFZ128" s="6"/>
      <c r="VGA128" s="6"/>
      <c r="VGB128" s="6"/>
      <c r="VGC128" s="6"/>
      <c r="VGD128" s="6"/>
      <c r="VGE128" s="6"/>
      <c r="VGF128" s="6"/>
      <c r="VGG128" s="6"/>
      <c r="VGH128" s="6"/>
      <c r="VGI128" s="6"/>
      <c r="VGJ128" s="6"/>
      <c r="VGK128" s="6"/>
      <c r="VGL128" s="6"/>
      <c r="VGM128" s="6"/>
      <c r="VGN128" s="6"/>
      <c r="VGO128" s="6"/>
      <c r="VGP128" s="6"/>
      <c r="VGQ128" s="6"/>
      <c r="VGR128" s="6"/>
      <c r="VGS128" s="6"/>
      <c r="VGT128" s="6"/>
      <c r="VGU128" s="6"/>
      <c r="VGV128" s="6"/>
      <c r="VGW128" s="6"/>
      <c r="VGX128" s="6"/>
      <c r="VGY128" s="6"/>
      <c r="VGZ128" s="6"/>
      <c r="VHA128" s="6"/>
      <c r="VHB128" s="6"/>
      <c r="VHC128" s="6"/>
      <c r="VHD128" s="6"/>
      <c r="VHE128" s="6"/>
      <c r="VHF128" s="6"/>
      <c r="VHG128" s="6"/>
      <c r="VHH128" s="6"/>
      <c r="VHI128" s="6"/>
      <c r="VHJ128" s="6"/>
      <c r="VHK128" s="6"/>
      <c r="VHL128" s="6"/>
      <c r="VHM128" s="6"/>
      <c r="VHT128" s="6"/>
      <c r="VHU128" s="6"/>
      <c r="VHV128" s="6"/>
      <c r="VHW128" s="6"/>
      <c r="VHX128" s="6"/>
      <c r="VHY128" s="6"/>
      <c r="VHZ128" s="6"/>
      <c r="VIA128" s="6"/>
      <c r="VIB128" s="6"/>
      <c r="VIC128" s="6"/>
      <c r="VID128" s="6"/>
      <c r="VIE128" s="6"/>
      <c r="VIF128" s="6"/>
      <c r="VIG128" s="6"/>
      <c r="VIH128" s="6"/>
      <c r="VII128" s="6"/>
      <c r="VIJ128" s="6"/>
      <c r="VIK128" s="6"/>
      <c r="VIL128" s="6"/>
      <c r="VIM128" s="6"/>
      <c r="VIN128" s="6"/>
      <c r="VIO128" s="6"/>
      <c r="VIP128" s="6"/>
      <c r="VIQ128" s="6"/>
      <c r="VIR128" s="6"/>
      <c r="VIS128" s="6"/>
      <c r="VIT128" s="6"/>
      <c r="VIU128" s="6"/>
      <c r="VIV128" s="6"/>
      <c r="VIW128" s="6"/>
      <c r="VIX128" s="6"/>
      <c r="VIY128" s="6"/>
      <c r="VIZ128" s="6"/>
      <c r="VJA128" s="6"/>
      <c r="VJB128" s="6"/>
      <c r="VJC128" s="6"/>
      <c r="VJD128" s="6"/>
      <c r="VJE128" s="6"/>
      <c r="VJF128" s="6"/>
      <c r="VJG128" s="6"/>
      <c r="VJH128" s="6"/>
      <c r="VJI128" s="6"/>
      <c r="VJJ128" s="6"/>
      <c r="VJK128" s="6"/>
      <c r="VJL128" s="6"/>
      <c r="VJM128" s="6"/>
      <c r="VJN128" s="6"/>
      <c r="VJO128" s="6"/>
      <c r="VJP128" s="6"/>
      <c r="VJQ128" s="6"/>
      <c r="VJR128" s="6"/>
      <c r="VJS128" s="6"/>
      <c r="VJT128" s="6"/>
      <c r="VJU128" s="6"/>
      <c r="VJV128" s="6"/>
      <c r="VJW128" s="6"/>
      <c r="VJX128" s="6"/>
      <c r="VJY128" s="6"/>
      <c r="VJZ128" s="6"/>
      <c r="VKA128" s="6"/>
      <c r="VKB128" s="6"/>
      <c r="VKC128" s="6"/>
      <c r="VKD128" s="6"/>
      <c r="VKE128" s="6"/>
      <c r="VKF128" s="6"/>
      <c r="VKG128" s="6"/>
      <c r="VKH128" s="6"/>
      <c r="VKI128" s="6"/>
      <c r="VKJ128" s="6"/>
      <c r="VKK128" s="6"/>
      <c r="VKL128" s="6"/>
      <c r="VKM128" s="6"/>
      <c r="VKN128" s="6"/>
      <c r="VKO128" s="6"/>
      <c r="VKP128" s="6"/>
      <c r="VKQ128" s="6"/>
      <c r="VKR128" s="6"/>
      <c r="VKS128" s="6"/>
      <c r="VKT128" s="6"/>
      <c r="VKU128" s="6"/>
      <c r="VKV128" s="6"/>
      <c r="VKW128" s="6"/>
      <c r="VKX128" s="6"/>
      <c r="VKY128" s="6"/>
      <c r="VKZ128" s="6"/>
      <c r="VLA128" s="6"/>
      <c r="VLB128" s="6"/>
      <c r="VLC128" s="6"/>
      <c r="VLD128" s="6"/>
      <c r="VLE128" s="6"/>
      <c r="VLF128" s="6"/>
      <c r="VLG128" s="6"/>
      <c r="VLH128" s="6"/>
      <c r="VLI128" s="6"/>
      <c r="VLJ128" s="6"/>
      <c r="VLK128" s="6"/>
      <c r="VLL128" s="6"/>
      <c r="VLM128" s="6"/>
      <c r="VLN128" s="6"/>
      <c r="VLO128" s="6"/>
      <c r="VLP128" s="6"/>
      <c r="VLQ128" s="6"/>
      <c r="VLR128" s="6"/>
      <c r="VLS128" s="6"/>
      <c r="VLT128" s="6"/>
      <c r="VLU128" s="6"/>
      <c r="VLV128" s="6"/>
      <c r="VLW128" s="6"/>
      <c r="VLX128" s="6"/>
      <c r="VLY128" s="6"/>
      <c r="VLZ128" s="6"/>
      <c r="VMA128" s="6"/>
      <c r="VMB128" s="6"/>
      <c r="VMC128" s="6"/>
      <c r="VMD128" s="6"/>
      <c r="VME128" s="6"/>
      <c r="VMF128" s="6"/>
      <c r="VMG128" s="6"/>
      <c r="VMH128" s="6"/>
      <c r="VMI128" s="6"/>
      <c r="VMJ128" s="6"/>
      <c r="VMK128" s="6"/>
      <c r="VML128" s="6"/>
      <c r="VMM128" s="6"/>
      <c r="VMN128" s="6"/>
      <c r="VMO128" s="6"/>
      <c r="VMP128" s="6"/>
      <c r="VMQ128" s="6"/>
      <c r="VMR128" s="6"/>
      <c r="VMS128" s="6"/>
      <c r="VMT128" s="6"/>
      <c r="VMU128" s="6"/>
      <c r="VMV128" s="6"/>
      <c r="VMW128" s="6"/>
      <c r="VMX128" s="6"/>
      <c r="VMY128" s="6"/>
      <c r="VMZ128" s="6"/>
      <c r="VNA128" s="6"/>
      <c r="VNB128" s="6"/>
      <c r="VNC128" s="6"/>
      <c r="VND128" s="6"/>
      <c r="VNE128" s="6"/>
      <c r="VNF128" s="6"/>
      <c r="VNG128" s="6"/>
      <c r="VNH128" s="6"/>
      <c r="VNI128" s="6"/>
      <c r="VNJ128" s="6"/>
      <c r="VNK128" s="6"/>
      <c r="VNL128" s="6"/>
      <c r="VNM128" s="6"/>
      <c r="VNN128" s="6"/>
      <c r="VNO128" s="6"/>
      <c r="VNP128" s="6"/>
      <c r="VNQ128" s="6"/>
      <c r="VNR128" s="6"/>
      <c r="VNS128" s="6"/>
      <c r="VNT128" s="6"/>
      <c r="VNU128" s="6"/>
      <c r="VNV128" s="6"/>
      <c r="VNW128" s="6"/>
      <c r="VNX128" s="6"/>
      <c r="VNY128" s="6"/>
      <c r="VNZ128" s="6"/>
      <c r="VOA128" s="6"/>
      <c r="VOB128" s="6"/>
      <c r="VOC128" s="6"/>
      <c r="VOD128" s="6"/>
      <c r="VOE128" s="6"/>
      <c r="VOF128" s="6"/>
      <c r="VOG128" s="6"/>
      <c r="VOH128" s="6"/>
      <c r="VOI128" s="6"/>
      <c r="VOJ128" s="6"/>
      <c r="VOK128" s="6"/>
      <c r="VOL128" s="6"/>
      <c r="VOM128" s="6"/>
      <c r="VON128" s="6"/>
      <c r="VOO128" s="6"/>
      <c r="VOP128" s="6"/>
      <c r="VOQ128" s="6"/>
      <c r="VOR128" s="6"/>
      <c r="VOS128" s="6"/>
      <c r="VOT128" s="6"/>
      <c r="VOU128" s="6"/>
      <c r="VOV128" s="6"/>
      <c r="VOW128" s="6"/>
      <c r="VOX128" s="6"/>
      <c r="VOY128" s="6"/>
      <c r="VOZ128" s="6"/>
      <c r="VPA128" s="6"/>
      <c r="VPB128" s="6"/>
      <c r="VPC128" s="6"/>
      <c r="VPD128" s="6"/>
      <c r="VPE128" s="6"/>
      <c r="VPF128" s="6"/>
      <c r="VPG128" s="6"/>
      <c r="VPH128" s="6"/>
      <c r="VPI128" s="6"/>
      <c r="VPJ128" s="6"/>
      <c r="VPK128" s="6"/>
      <c r="VPL128" s="6"/>
      <c r="VPM128" s="6"/>
      <c r="VPN128" s="6"/>
      <c r="VPO128" s="6"/>
      <c r="VPP128" s="6"/>
      <c r="VPQ128" s="6"/>
      <c r="VPR128" s="6"/>
      <c r="VPS128" s="6"/>
      <c r="VPT128" s="6"/>
      <c r="VPU128" s="6"/>
      <c r="VPV128" s="6"/>
      <c r="VPW128" s="6"/>
      <c r="VPX128" s="6"/>
      <c r="VPY128" s="6"/>
      <c r="VPZ128" s="6"/>
      <c r="VQA128" s="6"/>
      <c r="VQB128" s="6"/>
      <c r="VQC128" s="6"/>
      <c r="VQD128" s="6"/>
      <c r="VQE128" s="6"/>
      <c r="VQF128" s="6"/>
      <c r="VQG128" s="6"/>
      <c r="VQH128" s="6"/>
      <c r="VQI128" s="6"/>
      <c r="VQJ128" s="6"/>
      <c r="VQK128" s="6"/>
      <c r="VQL128" s="6"/>
      <c r="VQM128" s="6"/>
      <c r="VQN128" s="6"/>
      <c r="VQO128" s="6"/>
      <c r="VQP128" s="6"/>
      <c r="VQQ128" s="6"/>
      <c r="VQR128" s="6"/>
      <c r="VQS128" s="6"/>
      <c r="VQT128" s="6"/>
      <c r="VQU128" s="6"/>
      <c r="VQV128" s="6"/>
      <c r="VQW128" s="6"/>
      <c r="VQX128" s="6"/>
      <c r="VQY128" s="6"/>
      <c r="VQZ128" s="6"/>
      <c r="VRA128" s="6"/>
      <c r="VRB128" s="6"/>
      <c r="VRC128" s="6"/>
      <c r="VRD128" s="6"/>
      <c r="VRE128" s="6"/>
      <c r="VRF128" s="6"/>
      <c r="VRG128" s="6"/>
      <c r="VRH128" s="6"/>
      <c r="VRI128" s="6"/>
      <c r="VRP128" s="6"/>
      <c r="VRQ128" s="6"/>
      <c r="VRR128" s="6"/>
      <c r="VRS128" s="6"/>
      <c r="VRT128" s="6"/>
      <c r="VRU128" s="6"/>
      <c r="VRV128" s="6"/>
      <c r="VRW128" s="6"/>
      <c r="VRX128" s="6"/>
      <c r="VRY128" s="6"/>
      <c r="VRZ128" s="6"/>
      <c r="VSA128" s="6"/>
      <c r="VSB128" s="6"/>
      <c r="VSC128" s="6"/>
      <c r="VSD128" s="6"/>
      <c r="VSE128" s="6"/>
      <c r="VSF128" s="6"/>
      <c r="VSG128" s="6"/>
      <c r="VSH128" s="6"/>
      <c r="VSI128" s="6"/>
      <c r="VSJ128" s="6"/>
      <c r="VSK128" s="6"/>
      <c r="VSL128" s="6"/>
      <c r="VSM128" s="6"/>
      <c r="VSN128" s="6"/>
      <c r="VSO128" s="6"/>
      <c r="VSP128" s="6"/>
      <c r="VSQ128" s="6"/>
      <c r="VSR128" s="6"/>
      <c r="VSS128" s="6"/>
      <c r="VST128" s="6"/>
      <c r="VSU128" s="6"/>
      <c r="VSV128" s="6"/>
      <c r="VSW128" s="6"/>
      <c r="VSX128" s="6"/>
      <c r="VSY128" s="6"/>
      <c r="VSZ128" s="6"/>
      <c r="VTA128" s="6"/>
      <c r="VTB128" s="6"/>
      <c r="VTC128" s="6"/>
      <c r="VTD128" s="6"/>
      <c r="VTE128" s="6"/>
      <c r="VTF128" s="6"/>
      <c r="VTG128" s="6"/>
      <c r="VTH128" s="6"/>
      <c r="VTI128" s="6"/>
      <c r="VTJ128" s="6"/>
      <c r="VTK128" s="6"/>
      <c r="VTL128" s="6"/>
      <c r="VTM128" s="6"/>
      <c r="VTN128" s="6"/>
      <c r="VTO128" s="6"/>
      <c r="VTP128" s="6"/>
      <c r="VTQ128" s="6"/>
      <c r="VTR128" s="6"/>
      <c r="VTS128" s="6"/>
      <c r="VTT128" s="6"/>
      <c r="VTU128" s="6"/>
      <c r="VTV128" s="6"/>
      <c r="VTW128" s="6"/>
      <c r="VTX128" s="6"/>
      <c r="VTY128" s="6"/>
      <c r="VTZ128" s="6"/>
      <c r="VUA128" s="6"/>
      <c r="VUB128" s="6"/>
      <c r="VUC128" s="6"/>
      <c r="VUD128" s="6"/>
      <c r="VUE128" s="6"/>
      <c r="VUF128" s="6"/>
      <c r="VUG128" s="6"/>
      <c r="VUH128" s="6"/>
      <c r="VUI128" s="6"/>
      <c r="VUJ128" s="6"/>
      <c r="VUK128" s="6"/>
      <c r="VUL128" s="6"/>
      <c r="VUM128" s="6"/>
      <c r="VUN128" s="6"/>
      <c r="VUO128" s="6"/>
      <c r="VUP128" s="6"/>
      <c r="VUQ128" s="6"/>
      <c r="VUR128" s="6"/>
      <c r="VUS128" s="6"/>
      <c r="VUT128" s="6"/>
      <c r="VUU128" s="6"/>
      <c r="VUV128" s="6"/>
      <c r="VUW128" s="6"/>
      <c r="VUX128" s="6"/>
      <c r="VUY128" s="6"/>
      <c r="VUZ128" s="6"/>
      <c r="VVA128" s="6"/>
      <c r="VVB128" s="6"/>
      <c r="VVC128" s="6"/>
      <c r="VVD128" s="6"/>
      <c r="VVE128" s="6"/>
      <c r="VVF128" s="6"/>
      <c r="VVG128" s="6"/>
      <c r="VVH128" s="6"/>
      <c r="VVI128" s="6"/>
      <c r="VVJ128" s="6"/>
      <c r="VVK128" s="6"/>
      <c r="VVL128" s="6"/>
      <c r="VVM128" s="6"/>
      <c r="VVN128" s="6"/>
      <c r="VVO128" s="6"/>
      <c r="VVP128" s="6"/>
      <c r="VVQ128" s="6"/>
      <c r="VVR128" s="6"/>
      <c r="VVS128" s="6"/>
      <c r="VVT128" s="6"/>
      <c r="VVU128" s="6"/>
      <c r="VVV128" s="6"/>
      <c r="VVW128" s="6"/>
      <c r="VVX128" s="6"/>
      <c r="VVY128" s="6"/>
      <c r="VVZ128" s="6"/>
      <c r="VWA128" s="6"/>
      <c r="VWB128" s="6"/>
      <c r="VWC128" s="6"/>
      <c r="VWD128" s="6"/>
      <c r="VWE128" s="6"/>
      <c r="VWF128" s="6"/>
      <c r="VWG128" s="6"/>
      <c r="VWH128" s="6"/>
      <c r="VWI128" s="6"/>
      <c r="VWJ128" s="6"/>
      <c r="VWK128" s="6"/>
      <c r="VWL128" s="6"/>
      <c r="VWM128" s="6"/>
      <c r="VWN128" s="6"/>
      <c r="VWO128" s="6"/>
      <c r="VWP128" s="6"/>
      <c r="VWQ128" s="6"/>
      <c r="VWR128" s="6"/>
      <c r="VWS128" s="6"/>
      <c r="VWT128" s="6"/>
      <c r="VWU128" s="6"/>
      <c r="VWV128" s="6"/>
      <c r="VWW128" s="6"/>
      <c r="VWX128" s="6"/>
      <c r="VWY128" s="6"/>
      <c r="VWZ128" s="6"/>
      <c r="VXA128" s="6"/>
      <c r="VXB128" s="6"/>
      <c r="VXC128" s="6"/>
      <c r="VXD128" s="6"/>
      <c r="VXE128" s="6"/>
      <c r="VXF128" s="6"/>
      <c r="VXG128" s="6"/>
      <c r="VXH128" s="6"/>
      <c r="VXI128" s="6"/>
      <c r="VXJ128" s="6"/>
      <c r="VXK128" s="6"/>
      <c r="VXL128" s="6"/>
      <c r="VXM128" s="6"/>
      <c r="VXN128" s="6"/>
      <c r="VXO128" s="6"/>
      <c r="VXP128" s="6"/>
      <c r="VXQ128" s="6"/>
      <c r="VXR128" s="6"/>
      <c r="VXS128" s="6"/>
      <c r="VXT128" s="6"/>
      <c r="VXU128" s="6"/>
      <c r="VXV128" s="6"/>
      <c r="VXW128" s="6"/>
      <c r="VXX128" s="6"/>
      <c r="VXY128" s="6"/>
      <c r="VXZ128" s="6"/>
      <c r="VYA128" s="6"/>
      <c r="VYB128" s="6"/>
      <c r="VYC128" s="6"/>
      <c r="VYD128" s="6"/>
      <c r="VYE128" s="6"/>
      <c r="VYF128" s="6"/>
      <c r="VYG128" s="6"/>
      <c r="VYH128" s="6"/>
      <c r="VYI128" s="6"/>
      <c r="VYJ128" s="6"/>
      <c r="VYK128" s="6"/>
      <c r="VYL128" s="6"/>
      <c r="VYM128" s="6"/>
      <c r="VYN128" s="6"/>
      <c r="VYO128" s="6"/>
      <c r="VYP128" s="6"/>
      <c r="VYQ128" s="6"/>
      <c r="VYR128" s="6"/>
      <c r="VYS128" s="6"/>
      <c r="VYT128" s="6"/>
      <c r="VYU128" s="6"/>
      <c r="VYV128" s="6"/>
      <c r="VYW128" s="6"/>
      <c r="VYX128" s="6"/>
      <c r="VYY128" s="6"/>
      <c r="VYZ128" s="6"/>
      <c r="VZA128" s="6"/>
      <c r="VZB128" s="6"/>
      <c r="VZC128" s="6"/>
      <c r="VZD128" s="6"/>
      <c r="VZE128" s="6"/>
      <c r="VZF128" s="6"/>
      <c r="VZG128" s="6"/>
      <c r="VZH128" s="6"/>
      <c r="VZI128" s="6"/>
      <c r="VZJ128" s="6"/>
      <c r="VZK128" s="6"/>
      <c r="VZL128" s="6"/>
      <c r="VZM128" s="6"/>
      <c r="VZN128" s="6"/>
      <c r="VZO128" s="6"/>
      <c r="VZP128" s="6"/>
      <c r="VZQ128" s="6"/>
      <c r="VZR128" s="6"/>
      <c r="VZS128" s="6"/>
      <c r="VZT128" s="6"/>
      <c r="VZU128" s="6"/>
      <c r="VZV128" s="6"/>
      <c r="VZW128" s="6"/>
      <c r="VZX128" s="6"/>
      <c r="VZY128" s="6"/>
      <c r="VZZ128" s="6"/>
      <c r="WAA128" s="6"/>
      <c r="WAB128" s="6"/>
      <c r="WAC128" s="6"/>
      <c r="WAD128" s="6"/>
      <c r="WAE128" s="6"/>
      <c r="WAF128" s="6"/>
      <c r="WAG128" s="6"/>
      <c r="WAH128" s="6"/>
      <c r="WAI128" s="6"/>
      <c r="WAJ128" s="6"/>
      <c r="WAK128" s="6"/>
      <c r="WAL128" s="6"/>
      <c r="WAM128" s="6"/>
      <c r="WAN128" s="6"/>
      <c r="WAO128" s="6"/>
      <c r="WAP128" s="6"/>
      <c r="WAQ128" s="6"/>
      <c r="WAR128" s="6"/>
      <c r="WAS128" s="6"/>
      <c r="WAT128" s="6"/>
      <c r="WAU128" s="6"/>
      <c r="WAV128" s="6"/>
      <c r="WAW128" s="6"/>
      <c r="WAX128" s="6"/>
      <c r="WAY128" s="6"/>
      <c r="WAZ128" s="6"/>
      <c r="WBA128" s="6"/>
      <c r="WBB128" s="6"/>
      <c r="WBC128" s="6"/>
      <c r="WBD128" s="6"/>
      <c r="WBE128" s="6"/>
      <c r="WBL128" s="6"/>
      <c r="WBM128" s="6"/>
      <c r="WBN128" s="6"/>
      <c r="WBO128" s="6"/>
      <c r="WBP128" s="6"/>
      <c r="WBQ128" s="6"/>
      <c r="WBR128" s="6"/>
      <c r="WBS128" s="6"/>
      <c r="WBT128" s="6"/>
      <c r="WBU128" s="6"/>
      <c r="WBV128" s="6"/>
      <c r="WBW128" s="6"/>
      <c r="WBX128" s="6"/>
      <c r="WBY128" s="6"/>
      <c r="WBZ128" s="6"/>
      <c r="WCA128" s="6"/>
      <c r="WCB128" s="6"/>
      <c r="WCC128" s="6"/>
      <c r="WCD128" s="6"/>
      <c r="WCE128" s="6"/>
      <c r="WCF128" s="6"/>
      <c r="WCG128" s="6"/>
      <c r="WCH128" s="6"/>
      <c r="WCI128" s="6"/>
      <c r="WCJ128" s="6"/>
      <c r="WCK128" s="6"/>
      <c r="WCL128" s="6"/>
      <c r="WCM128" s="6"/>
      <c r="WCN128" s="6"/>
      <c r="WCO128" s="6"/>
      <c r="WCP128" s="6"/>
      <c r="WCQ128" s="6"/>
      <c r="WCR128" s="6"/>
      <c r="WCS128" s="6"/>
      <c r="WCT128" s="6"/>
      <c r="WCU128" s="6"/>
      <c r="WCV128" s="6"/>
      <c r="WCW128" s="6"/>
      <c r="WCX128" s="6"/>
      <c r="WCY128" s="6"/>
      <c r="WCZ128" s="6"/>
      <c r="WDA128" s="6"/>
      <c r="WDB128" s="6"/>
      <c r="WDC128" s="6"/>
      <c r="WDD128" s="6"/>
      <c r="WDE128" s="6"/>
      <c r="WDF128" s="6"/>
      <c r="WDG128" s="6"/>
      <c r="WDH128" s="6"/>
      <c r="WDI128" s="6"/>
      <c r="WDJ128" s="6"/>
      <c r="WDK128" s="6"/>
      <c r="WDL128" s="6"/>
      <c r="WDM128" s="6"/>
      <c r="WDN128" s="6"/>
      <c r="WDO128" s="6"/>
      <c r="WDP128" s="6"/>
      <c r="WDQ128" s="6"/>
      <c r="WDR128" s="6"/>
      <c r="WDS128" s="6"/>
      <c r="WDT128" s="6"/>
      <c r="WDU128" s="6"/>
      <c r="WDV128" s="6"/>
      <c r="WDW128" s="6"/>
      <c r="WDX128" s="6"/>
      <c r="WDY128" s="6"/>
      <c r="WDZ128" s="6"/>
      <c r="WEA128" s="6"/>
      <c r="WEB128" s="6"/>
      <c r="WEC128" s="6"/>
      <c r="WED128" s="6"/>
      <c r="WEE128" s="6"/>
      <c r="WEF128" s="6"/>
      <c r="WEG128" s="6"/>
      <c r="WEH128" s="6"/>
      <c r="WEI128" s="6"/>
      <c r="WEJ128" s="6"/>
      <c r="WEK128" s="6"/>
      <c r="WEL128" s="6"/>
      <c r="WEM128" s="6"/>
      <c r="WEN128" s="6"/>
      <c r="WEO128" s="6"/>
      <c r="WEP128" s="6"/>
      <c r="WEQ128" s="6"/>
      <c r="WER128" s="6"/>
      <c r="WES128" s="6"/>
      <c r="WET128" s="6"/>
      <c r="WEU128" s="6"/>
      <c r="WEV128" s="6"/>
      <c r="WEW128" s="6"/>
      <c r="WEX128" s="6"/>
      <c r="WEY128" s="6"/>
      <c r="WEZ128" s="6"/>
      <c r="WFA128" s="6"/>
      <c r="WFB128" s="6"/>
      <c r="WFC128" s="6"/>
      <c r="WFD128" s="6"/>
      <c r="WFE128" s="6"/>
      <c r="WFF128" s="6"/>
      <c r="WFG128" s="6"/>
      <c r="WFH128" s="6"/>
      <c r="WFI128" s="6"/>
      <c r="WFJ128" s="6"/>
      <c r="WFK128" s="6"/>
      <c r="WFL128" s="6"/>
      <c r="WFM128" s="6"/>
      <c r="WFN128" s="6"/>
      <c r="WFO128" s="6"/>
      <c r="WFP128" s="6"/>
      <c r="WFQ128" s="6"/>
      <c r="WFR128" s="6"/>
      <c r="WFS128" s="6"/>
      <c r="WFT128" s="6"/>
      <c r="WFU128" s="6"/>
      <c r="WFV128" s="6"/>
      <c r="WFW128" s="6"/>
      <c r="WFX128" s="6"/>
      <c r="WFY128" s="6"/>
      <c r="WFZ128" s="6"/>
      <c r="WGA128" s="6"/>
      <c r="WGB128" s="6"/>
      <c r="WGC128" s="6"/>
      <c r="WGD128" s="6"/>
      <c r="WGE128" s="6"/>
      <c r="WGF128" s="6"/>
      <c r="WGG128" s="6"/>
      <c r="WGH128" s="6"/>
      <c r="WGI128" s="6"/>
      <c r="WGJ128" s="6"/>
      <c r="WGK128" s="6"/>
      <c r="WGL128" s="6"/>
      <c r="WGM128" s="6"/>
      <c r="WGN128" s="6"/>
      <c r="WGO128" s="6"/>
      <c r="WGP128" s="6"/>
      <c r="WGQ128" s="6"/>
      <c r="WGR128" s="6"/>
      <c r="WGS128" s="6"/>
      <c r="WGT128" s="6"/>
      <c r="WGU128" s="6"/>
      <c r="WGV128" s="6"/>
      <c r="WGW128" s="6"/>
      <c r="WGX128" s="6"/>
      <c r="WGY128" s="6"/>
      <c r="WGZ128" s="6"/>
      <c r="WHA128" s="6"/>
      <c r="WHB128" s="6"/>
      <c r="WHC128" s="6"/>
      <c r="WHD128" s="6"/>
      <c r="WHE128" s="6"/>
      <c r="WHF128" s="6"/>
      <c r="WHG128" s="6"/>
      <c r="WHH128" s="6"/>
      <c r="WHI128" s="6"/>
      <c r="WHJ128" s="6"/>
      <c r="WHK128" s="6"/>
      <c r="WHL128" s="6"/>
      <c r="WHM128" s="6"/>
      <c r="WHN128" s="6"/>
      <c r="WHO128" s="6"/>
      <c r="WHP128" s="6"/>
      <c r="WHQ128" s="6"/>
      <c r="WHR128" s="6"/>
      <c r="WHS128" s="6"/>
      <c r="WHT128" s="6"/>
      <c r="WHU128" s="6"/>
      <c r="WHV128" s="6"/>
      <c r="WHW128" s="6"/>
      <c r="WHX128" s="6"/>
      <c r="WHY128" s="6"/>
      <c r="WHZ128" s="6"/>
      <c r="WIA128" s="6"/>
      <c r="WIB128" s="6"/>
      <c r="WIC128" s="6"/>
      <c r="WID128" s="6"/>
      <c r="WIE128" s="6"/>
      <c r="WIF128" s="6"/>
      <c r="WIG128" s="6"/>
      <c r="WIH128" s="6"/>
      <c r="WII128" s="6"/>
      <c r="WIJ128" s="6"/>
      <c r="WIK128" s="6"/>
      <c r="WIL128" s="6"/>
      <c r="WIM128" s="6"/>
      <c r="WIN128" s="6"/>
      <c r="WIO128" s="6"/>
      <c r="WIP128" s="6"/>
      <c r="WIQ128" s="6"/>
      <c r="WIR128" s="6"/>
      <c r="WIS128" s="6"/>
      <c r="WIT128" s="6"/>
      <c r="WIU128" s="6"/>
      <c r="WIV128" s="6"/>
      <c r="WIW128" s="6"/>
      <c r="WIX128" s="6"/>
      <c r="WIY128" s="6"/>
      <c r="WIZ128" s="6"/>
      <c r="WJA128" s="6"/>
      <c r="WJB128" s="6"/>
      <c r="WJC128" s="6"/>
      <c r="WJD128" s="6"/>
      <c r="WJE128" s="6"/>
      <c r="WJF128" s="6"/>
      <c r="WJG128" s="6"/>
      <c r="WJH128" s="6"/>
      <c r="WJI128" s="6"/>
      <c r="WJJ128" s="6"/>
      <c r="WJK128" s="6"/>
      <c r="WJL128" s="6"/>
      <c r="WJM128" s="6"/>
      <c r="WJN128" s="6"/>
      <c r="WJO128" s="6"/>
      <c r="WJP128" s="6"/>
      <c r="WJQ128" s="6"/>
      <c r="WJR128" s="6"/>
      <c r="WJS128" s="6"/>
      <c r="WJT128" s="6"/>
      <c r="WJU128" s="6"/>
      <c r="WJV128" s="6"/>
      <c r="WJW128" s="6"/>
      <c r="WJX128" s="6"/>
      <c r="WJY128" s="6"/>
      <c r="WJZ128" s="6"/>
      <c r="WKA128" s="6"/>
      <c r="WKB128" s="6"/>
      <c r="WKC128" s="6"/>
      <c r="WKD128" s="6"/>
      <c r="WKE128" s="6"/>
      <c r="WKF128" s="6"/>
      <c r="WKG128" s="6"/>
      <c r="WKH128" s="6"/>
      <c r="WKI128" s="6"/>
      <c r="WKJ128" s="6"/>
      <c r="WKK128" s="6"/>
      <c r="WKL128" s="6"/>
      <c r="WKM128" s="6"/>
      <c r="WKN128" s="6"/>
      <c r="WKO128" s="6"/>
      <c r="WKP128" s="6"/>
      <c r="WKQ128" s="6"/>
      <c r="WKR128" s="6"/>
      <c r="WKS128" s="6"/>
      <c r="WKT128" s="6"/>
      <c r="WKU128" s="6"/>
      <c r="WKV128" s="6"/>
      <c r="WKW128" s="6"/>
      <c r="WKX128" s="6"/>
      <c r="WKY128" s="6"/>
      <c r="WKZ128" s="6"/>
      <c r="WLA128" s="6"/>
      <c r="WLH128" s="6"/>
      <c r="WLI128" s="6"/>
      <c r="WLJ128" s="6"/>
      <c r="WLK128" s="6"/>
      <c r="WLL128" s="6"/>
      <c r="WLM128" s="6"/>
      <c r="WLN128" s="6"/>
      <c r="WLO128" s="6"/>
      <c r="WLP128" s="6"/>
      <c r="WLQ128" s="6"/>
      <c r="WLR128" s="6"/>
      <c r="WLS128" s="6"/>
      <c r="WLT128" s="6"/>
      <c r="WLU128" s="6"/>
      <c r="WLV128" s="6"/>
      <c r="WLW128" s="6"/>
      <c r="WLX128" s="6"/>
      <c r="WLY128" s="6"/>
      <c r="WLZ128" s="6"/>
      <c r="WMA128" s="6"/>
      <c r="WMB128" s="6"/>
      <c r="WMC128" s="6"/>
      <c r="WMD128" s="6"/>
      <c r="WME128" s="6"/>
      <c r="WMF128" s="6"/>
      <c r="WMG128" s="6"/>
      <c r="WMH128" s="6"/>
      <c r="WMI128" s="6"/>
      <c r="WMJ128" s="6"/>
      <c r="WMK128" s="6"/>
      <c r="WML128" s="6"/>
      <c r="WMM128" s="6"/>
      <c r="WMN128" s="6"/>
      <c r="WMO128" s="6"/>
      <c r="WMP128" s="6"/>
      <c r="WMQ128" s="6"/>
      <c r="WMR128" s="6"/>
      <c r="WMS128" s="6"/>
      <c r="WMT128" s="6"/>
      <c r="WMU128" s="6"/>
      <c r="WMV128" s="6"/>
      <c r="WMW128" s="6"/>
      <c r="WMX128" s="6"/>
      <c r="WMY128" s="6"/>
      <c r="WMZ128" s="6"/>
      <c r="WNA128" s="6"/>
      <c r="WNB128" s="6"/>
      <c r="WNC128" s="6"/>
      <c r="WND128" s="6"/>
      <c r="WNE128" s="6"/>
      <c r="WNF128" s="6"/>
      <c r="WNG128" s="6"/>
      <c r="WNH128" s="6"/>
      <c r="WNI128" s="6"/>
      <c r="WNJ128" s="6"/>
      <c r="WNK128" s="6"/>
      <c r="WNL128" s="6"/>
      <c r="WNM128" s="6"/>
      <c r="WNN128" s="6"/>
      <c r="WNO128" s="6"/>
      <c r="WNP128" s="6"/>
      <c r="WNQ128" s="6"/>
      <c r="WNR128" s="6"/>
      <c r="WNS128" s="6"/>
      <c r="WNT128" s="6"/>
      <c r="WNU128" s="6"/>
      <c r="WNV128" s="6"/>
      <c r="WNW128" s="6"/>
      <c r="WNX128" s="6"/>
      <c r="WNY128" s="6"/>
      <c r="WNZ128" s="6"/>
      <c r="WOA128" s="6"/>
      <c r="WOB128" s="6"/>
      <c r="WOC128" s="6"/>
      <c r="WOD128" s="6"/>
      <c r="WOE128" s="6"/>
      <c r="WOF128" s="6"/>
      <c r="WOG128" s="6"/>
      <c r="WOH128" s="6"/>
      <c r="WOI128" s="6"/>
      <c r="WOJ128" s="6"/>
      <c r="WOK128" s="6"/>
      <c r="WOL128" s="6"/>
      <c r="WOM128" s="6"/>
      <c r="WON128" s="6"/>
      <c r="WOO128" s="6"/>
      <c r="WOP128" s="6"/>
      <c r="WOQ128" s="6"/>
      <c r="WOR128" s="6"/>
      <c r="WOS128" s="6"/>
      <c r="WOT128" s="6"/>
      <c r="WOU128" s="6"/>
      <c r="WOV128" s="6"/>
      <c r="WOW128" s="6"/>
      <c r="WOX128" s="6"/>
      <c r="WOY128" s="6"/>
      <c r="WOZ128" s="6"/>
      <c r="WPA128" s="6"/>
      <c r="WPB128" s="6"/>
      <c r="WPC128" s="6"/>
      <c r="WPD128" s="6"/>
      <c r="WPE128" s="6"/>
      <c r="WPF128" s="6"/>
      <c r="WPG128" s="6"/>
      <c r="WPH128" s="6"/>
      <c r="WPI128" s="6"/>
      <c r="WPJ128" s="6"/>
      <c r="WPK128" s="6"/>
      <c r="WPL128" s="6"/>
      <c r="WPM128" s="6"/>
      <c r="WPN128" s="6"/>
      <c r="WPO128" s="6"/>
      <c r="WPP128" s="6"/>
      <c r="WPQ128" s="6"/>
      <c r="WPR128" s="6"/>
      <c r="WPS128" s="6"/>
      <c r="WPT128" s="6"/>
      <c r="WPU128" s="6"/>
      <c r="WPV128" s="6"/>
      <c r="WPW128" s="6"/>
      <c r="WPX128" s="6"/>
      <c r="WPY128" s="6"/>
      <c r="WPZ128" s="6"/>
      <c r="WQA128" s="6"/>
      <c r="WQB128" s="6"/>
      <c r="WQC128" s="6"/>
      <c r="WQD128" s="6"/>
      <c r="WQE128" s="6"/>
      <c r="WQF128" s="6"/>
      <c r="WQG128" s="6"/>
      <c r="WQH128" s="6"/>
      <c r="WQI128" s="6"/>
      <c r="WQJ128" s="6"/>
      <c r="WQK128" s="6"/>
      <c r="WQL128" s="6"/>
      <c r="WQM128" s="6"/>
      <c r="WQN128" s="6"/>
      <c r="WQO128" s="6"/>
      <c r="WQP128" s="6"/>
      <c r="WQQ128" s="6"/>
      <c r="WQR128" s="6"/>
      <c r="WQS128" s="6"/>
      <c r="WQT128" s="6"/>
      <c r="WQU128" s="6"/>
      <c r="WQV128" s="6"/>
      <c r="WQW128" s="6"/>
      <c r="WQX128" s="6"/>
      <c r="WQY128" s="6"/>
      <c r="WQZ128" s="6"/>
      <c r="WRA128" s="6"/>
      <c r="WRB128" s="6"/>
      <c r="WRC128" s="6"/>
      <c r="WRD128" s="6"/>
      <c r="WRE128" s="6"/>
      <c r="WRF128" s="6"/>
      <c r="WRG128" s="6"/>
      <c r="WRH128" s="6"/>
      <c r="WRI128" s="6"/>
      <c r="WRJ128" s="6"/>
      <c r="WRK128" s="6"/>
      <c r="WRL128" s="6"/>
      <c r="WRM128" s="6"/>
      <c r="WRN128" s="6"/>
      <c r="WRO128" s="6"/>
      <c r="WRP128" s="6"/>
      <c r="WRQ128" s="6"/>
      <c r="WRR128" s="6"/>
      <c r="WRS128" s="6"/>
      <c r="WRT128" s="6"/>
      <c r="WRU128" s="6"/>
      <c r="WRV128" s="6"/>
      <c r="WRW128" s="6"/>
      <c r="WRX128" s="6"/>
      <c r="WRY128" s="6"/>
      <c r="WRZ128" s="6"/>
      <c r="WSA128" s="6"/>
      <c r="WSB128" s="6"/>
      <c r="WSC128" s="6"/>
      <c r="WSD128" s="6"/>
      <c r="WSE128" s="6"/>
      <c r="WSF128" s="6"/>
      <c r="WSG128" s="6"/>
      <c r="WSH128" s="6"/>
      <c r="WSI128" s="6"/>
      <c r="WSJ128" s="6"/>
      <c r="WSK128" s="6"/>
      <c r="WSL128" s="6"/>
      <c r="WSM128" s="6"/>
      <c r="WSN128" s="6"/>
      <c r="WSO128" s="6"/>
      <c r="WSP128" s="6"/>
      <c r="WSQ128" s="6"/>
      <c r="WSR128" s="6"/>
      <c r="WSS128" s="6"/>
      <c r="WST128" s="6"/>
      <c r="WSU128" s="6"/>
      <c r="WSV128" s="6"/>
      <c r="WSW128" s="6"/>
      <c r="WSX128" s="6"/>
      <c r="WSY128" s="6"/>
      <c r="WSZ128" s="6"/>
      <c r="WTA128" s="6"/>
      <c r="WTB128" s="6"/>
      <c r="WTC128" s="6"/>
      <c r="WTD128" s="6"/>
      <c r="WTE128" s="6"/>
      <c r="WTF128" s="6"/>
      <c r="WTG128" s="6"/>
      <c r="WTH128" s="6"/>
      <c r="WTI128" s="6"/>
      <c r="WTJ128" s="6"/>
      <c r="WTK128" s="6"/>
      <c r="WTL128" s="6"/>
      <c r="WTM128" s="6"/>
      <c r="WTN128" s="6"/>
      <c r="WTO128" s="6"/>
      <c r="WTP128" s="6"/>
      <c r="WTQ128" s="6"/>
      <c r="WTR128" s="6"/>
      <c r="WTS128" s="6"/>
      <c r="WTT128" s="6"/>
      <c r="WTU128" s="6"/>
      <c r="WTV128" s="6"/>
      <c r="WTW128" s="6"/>
      <c r="WTX128" s="6"/>
      <c r="WTY128" s="6"/>
      <c r="WTZ128" s="6"/>
      <c r="WUA128" s="6"/>
      <c r="WUB128" s="6"/>
      <c r="WUC128" s="6"/>
      <c r="WUD128" s="6"/>
      <c r="WUE128" s="6"/>
      <c r="WUF128" s="6"/>
      <c r="WUG128" s="6"/>
      <c r="WUH128" s="6"/>
      <c r="WUI128" s="6"/>
      <c r="WUJ128" s="6"/>
      <c r="WUK128" s="6"/>
      <c r="WUL128" s="6"/>
      <c r="WUM128" s="6"/>
      <c r="WUN128" s="6"/>
      <c r="WUO128" s="6"/>
      <c r="WUP128" s="6"/>
      <c r="WUQ128" s="6"/>
      <c r="WUR128" s="6"/>
      <c r="WUS128" s="6"/>
      <c r="WUT128" s="6"/>
      <c r="WUU128" s="6"/>
      <c r="WUV128" s="6"/>
      <c r="WUW128" s="6"/>
      <c r="WVD128" s="6"/>
      <c r="WVE128" s="6"/>
      <c r="WVF128" s="6"/>
      <c r="WVG128" s="6"/>
      <c r="WVH128" s="6"/>
      <c r="WVI128" s="6"/>
      <c r="WVJ128" s="6"/>
      <c r="WVK128" s="6"/>
      <c r="WVL128" s="6"/>
      <c r="WVM128" s="6"/>
      <c r="WVN128" s="6"/>
      <c r="WVO128" s="6"/>
      <c r="WVP128" s="6"/>
      <c r="WVQ128" s="6"/>
      <c r="WVR128" s="6"/>
      <c r="WVS128" s="6"/>
      <c r="WVT128" s="6"/>
      <c r="WVU128" s="6"/>
      <c r="WVV128" s="6"/>
      <c r="WVW128" s="6"/>
      <c r="WVX128" s="6"/>
      <c r="WVY128" s="6"/>
      <c r="WVZ128" s="6"/>
      <c r="WWA128" s="6"/>
      <c r="WWB128" s="6"/>
      <c r="WWC128" s="6"/>
      <c r="WWD128" s="6"/>
      <c r="WWE128" s="6"/>
      <c r="WWF128" s="6"/>
      <c r="WWG128" s="6"/>
      <c r="WWH128" s="6"/>
      <c r="WWI128" s="6"/>
      <c r="WWJ128" s="6"/>
      <c r="WWK128" s="6"/>
      <c r="WWL128" s="6"/>
      <c r="WWM128" s="6"/>
      <c r="WWN128" s="6"/>
      <c r="WWO128" s="6"/>
      <c r="WWP128" s="6"/>
      <c r="WWQ128" s="6"/>
      <c r="WWR128" s="6"/>
      <c r="WWS128" s="6"/>
      <c r="WWT128" s="6"/>
      <c r="WWU128" s="6"/>
      <c r="WWV128" s="6"/>
      <c r="WWW128" s="6"/>
      <c r="WWX128" s="6"/>
      <c r="WWY128" s="6"/>
      <c r="WWZ128" s="6"/>
      <c r="WXA128" s="6"/>
      <c r="WXB128" s="6"/>
      <c r="WXC128" s="6"/>
      <c r="WXD128" s="6"/>
      <c r="WXE128" s="6"/>
      <c r="WXF128" s="6"/>
      <c r="WXG128" s="6"/>
      <c r="WXH128" s="6"/>
      <c r="WXI128" s="6"/>
      <c r="WXJ128" s="6"/>
      <c r="WXK128" s="6"/>
      <c r="WXL128" s="6"/>
      <c r="WXM128" s="6"/>
      <c r="WXN128" s="6"/>
      <c r="WXO128" s="6"/>
      <c r="WXP128" s="6"/>
      <c r="WXQ128" s="6"/>
      <c r="WXR128" s="6"/>
      <c r="WXS128" s="6"/>
      <c r="WXT128" s="6"/>
      <c r="WXU128" s="6"/>
      <c r="WXV128" s="6"/>
      <c r="WXW128" s="6"/>
      <c r="WXX128" s="6"/>
      <c r="WXY128" s="6"/>
      <c r="WXZ128" s="6"/>
      <c r="WYA128" s="6"/>
      <c r="WYB128" s="6"/>
      <c r="WYC128" s="6"/>
      <c r="WYD128" s="6"/>
      <c r="WYE128" s="6"/>
      <c r="WYF128" s="6"/>
      <c r="WYG128" s="6"/>
      <c r="WYH128" s="6"/>
      <c r="WYI128" s="6"/>
      <c r="WYJ128" s="6"/>
      <c r="WYK128" s="6"/>
      <c r="WYL128" s="6"/>
      <c r="WYM128" s="6"/>
      <c r="WYN128" s="6"/>
      <c r="WYO128" s="6"/>
      <c r="WYP128" s="6"/>
      <c r="WYQ128" s="6"/>
      <c r="WYR128" s="6"/>
      <c r="WYS128" s="6"/>
      <c r="WYT128" s="6"/>
      <c r="WYU128" s="6"/>
      <c r="WYV128" s="6"/>
      <c r="WYW128" s="6"/>
      <c r="WYX128" s="6"/>
      <c r="WYY128" s="6"/>
      <c r="WYZ128" s="6"/>
      <c r="WZA128" s="6"/>
      <c r="WZB128" s="6"/>
      <c r="WZC128" s="6"/>
      <c r="WZD128" s="6"/>
      <c r="WZE128" s="6"/>
      <c r="WZF128" s="6"/>
      <c r="WZG128" s="6"/>
      <c r="WZH128" s="6"/>
      <c r="WZI128" s="6"/>
      <c r="WZJ128" s="6"/>
      <c r="WZK128" s="6"/>
      <c r="WZL128" s="6"/>
      <c r="WZM128" s="6"/>
      <c r="WZN128" s="6"/>
      <c r="WZO128" s="6"/>
      <c r="WZP128" s="6"/>
      <c r="WZQ128" s="6"/>
      <c r="WZR128" s="6"/>
      <c r="WZS128" s="6"/>
      <c r="WZT128" s="6"/>
      <c r="WZU128" s="6"/>
      <c r="WZV128" s="6"/>
      <c r="WZW128" s="6"/>
      <c r="WZX128" s="6"/>
      <c r="WZY128" s="6"/>
      <c r="WZZ128" s="6"/>
      <c r="XAA128" s="6"/>
      <c r="XAB128" s="6"/>
      <c r="XAC128" s="6"/>
      <c r="XAD128" s="6"/>
      <c r="XAE128" s="6"/>
      <c r="XAF128" s="6"/>
      <c r="XAG128" s="6"/>
      <c r="XAH128" s="6"/>
      <c r="XAI128" s="6"/>
      <c r="XAJ128" s="6"/>
      <c r="XAK128" s="6"/>
      <c r="XAL128" s="6"/>
      <c r="XAM128" s="6"/>
      <c r="XAN128" s="6"/>
      <c r="XAO128" s="6"/>
      <c r="XAP128" s="6"/>
      <c r="XAQ128" s="6"/>
      <c r="XAR128" s="6"/>
      <c r="XAS128" s="6"/>
      <c r="XAT128" s="6"/>
      <c r="XAU128" s="6"/>
      <c r="XAV128" s="6"/>
      <c r="XAW128" s="6"/>
      <c r="XAX128" s="6"/>
      <c r="XAY128" s="6"/>
      <c r="XAZ128" s="6"/>
      <c r="XBA128" s="6"/>
      <c r="XBB128" s="6"/>
      <c r="XBC128" s="6"/>
      <c r="XBD128" s="6"/>
      <c r="XBE128" s="6"/>
      <c r="XBF128" s="6"/>
      <c r="XBG128" s="6"/>
      <c r="XBH128" s="6"/>
      <c r="XBI128" s="6"/>
      <c r="XBJ128" s="6"/>
      <c r="XBK128" s="6"/>
      <c r="XBL128" s="6"/>
      <c r="XBM128" s="6"/>
      <c r="XBN128" s="6"/>
      <c r="XBO128" s="6"/>
      <c r="XBP128" s="6"/>
      <c r="XBQ128" s="6"/>
      <c r="XBR128" s="6"/>
      <c r="XBS128" s="6"/>
      <c r="XBT128" s="6"/>
      <c r="XBU128" s="6"/>
      <c r="XBV128" s="6"/>
      <c r="XBW128" s="6"/>
      <c r="XBX128" s="6"/>
      <c r="XBY128" s="6"/>
      <c r="XBZ128" s="6"/>
      <c r="XCA128" s="6"/>
      <c r="XCB128" s="6"/>
      <c r="XCC128" s="6"/>
      <c r="XCD128" s="6"/>
      <c r="XCE128" s="6"/>
      <c r="XCF128" s="6"/>
      <c r="XCG128" s="6"/>
      <c r="XCH128" s="6"/>
      <c r="XCI128" s="6"/>
      <c r="XCJ128" s="6"/>
      <c r="XCK128" s="6"/>
      <c r="XCL128" s="6"/>
      <c r="XCM128" s="6"/>
      <c r="XCN128" s="6"/>
      <c r="XCO128" s="6"/>
      <c r="XCP128" s="6"/>
      <c r="XCQ128" s="6"/>
      <c r="XCR128" s="6"/>
      <c r="XCS128" s="6"/>
      <c r="XCT128" s="6"/>
      <c r="XCU128" s="6"/>
      <c r="XCV128" s="6"/>
      <c r="XCW128" s="6"/>
      <c r="XCX128" s="6"/>
      <c r="XCY128" s="6"/>
      <c r="XCZ128" s="6"/>
      <c r="XDA128" s="6"/>
      <c r="XDB128" s="6"/>
      <c r="XDC128" s="6"/>
      <c r="XDD128" s="6"/>
      <c r="XDE128" s="6"/>
      <c r="XDF128" s="6"/>
      <c r="XDG128" s="6"/>
      <c r="XDH128" s="6"/>
      <c r="XDI128" s="6"/>
      <c r="XDJ128" s="6"/>
      <c r="XDK128" s="6"/>
      <c r="XDL128" s="6"/>
      <c r="XDM128" s="6"/>
      <c r="XDN128" s="6"/>
      <c r="XDO128" s="6"/>
      <c r="XDP128" s="6"/>
      <c r="XDQ128" s="6"/>
      <c r="XDR128" s="6"/>
      <c r="XDS128" s="6"/>
      <c r="XDT128" s="6"/>
      <c r="XDU128" s="6"/>
      <c r="XDV128" s="6"/>
      <c r="XDW128" s="6"/>
      <c r="XDX128" s="6"/>
      <c r="XDY128" s="6"/>
      <c r="XDZ128" s="6"/>
      <c r="XEA128" s="6"/>
      <c r="XEB128" s="6"/>
      <c r="XEC128" s="6"/>
      <c r="XED128" s="6"/>
      <c r="XEE128" s="6"/>
      <c r="XEF128" s="6"/>
      <c r="XEG128" s="6"/>
      <c r="XEH128" s="6"/>
      <c r="XEI128" s="6"/>
      <c r="XEJ128" s="6"/>
      <c r="XEK128" s="6"/>
      <c r="XEL128" s="6"/>
      <c r="XEM128" s="6"/>
      <c r="XEN128" s="6"/>
    </row>
    <row r="129" spans="1:16368" s="9" customFormat="1" x14ac:dyDescent="0.25">
      <c r="A129" s="13" t="s">
        <v>9</v>
      </c>
      <c r="B129" s="19" t="s">
        <v>55</v>
      </c>
      <c r="C129" s="19" t="s">
        <v>6</v>
      </c>
      <c r="D129" s="90">
        <v>3495636.79</v>
      </c>
      <c r="E129" s="90">
        <v>3495636.79</v>
      </c>
      <c r="F129" s="90">
        <v>3495636.79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  <c r="ZN129" s="6"/>
      <c r="ZO129" s="6"/>
      <c r="ZP129" s="6"/>
      <c r="ZQ129" s="6"/>
      <c r="ZR129" s="6"/>
      <c r="ZS129" s="6"/>
      <c r="ZT129" s="6"/>
      <c r="ZU129" s="6"/>
      <c r="ZV129" s="6"/>
      <c r="ZW129" s="6"/>
      <c r="ZX129" s="6"/>
      <c r="ZY129" s="6"/>
      <c r="ZZ129" s="6"/>
      <c r="AAA129" s="6"/>
      <c r="AAB129" s="6"/>
      <c r="AAC129" s="6"/>
      <c r="AAD129" s="6"/>
      <c r="AAE129" s="6"/>
      <c r="AAF129" s="6"/>
      <c r="AAG129" s="6"/>
      <c r="AAH129" s="6"/>
      <c r="AAI129" s="6"/>
      <c r="AAJ129" s="6"/>
      <c r="AAK129" s="6"/>
      <c r="AAL129" s="6"/>
      <c r="AAM129" s="6"/>
      <c r="AAN129" s="6"/>
      <c r="AAO129" s="6"/>
      <c r="AAP129" s="6"/>
      <c r="AAQ129" s="6"/>
      <c r="AAR129" s="6"/>
      <c r="AAS129" s="6"/>
      <c r="AAT129" s="6"/>
      <c r="AAU129" s="6"/>
      <c r="AAV129" s="6"/>
      <c r="AAW129" s="6"/>
      <c r="AAX129" s="6"/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J129" s="6"/>
      <c r="ACK129" s="6"/>
      <c r="ACL129" s="6"/>
      <c r="ACM129" s="6"/>
      <c r="ACN129" s="6"/>
      <c r="ACO129" s="6"/>
      <c r="ACP129" s="6"/>
      <c r="ACQ129" s="6"/>
      <c r="ACR129" s="6"/>
      <c r="ACS129" s="6"/>
      <c r="ACT129" s="6"/>
      <c r="ACU129" s="6"/>
      <c r="ACV129" s="6"/>
      <c r="ACW129" s="6"/>
      <c r="ACX129" s="6"/>
      <c r="ACY129" s="6"/>
      <c r="ACZ129" s="6"/>
      <c r="ADA129" s="6"/>
      <c r="ADB129" s="6"/>
      <c r="ADC129" s="6"/>
      <c r="ADD129" s="6"/>
      <c r="ADE129" s="6"/>
      <c r="ADF129" s="6"/>
      <c r="ADG129" s="6"/>
      <c r="ADH129" s="6"/>
      <c r="ADI129" s="6"/>
      <c r="ADJ129" s="6"/>
      <c r="ADK129" s="6"/>
      <c r="ADL129" s="6"/>
      <c r="ADM129" s="6"/>
      <c r="ADN129" s="6"/>
      <c r="ADO129" s="6"/>
      <c r="ADP129" s="6"/>
      <c r="ADQ129" s="6"/>
      <c r="ADR129" s="6"/>
      <c r="ADS129" s="6"/>
      <c r="ADT129" s="6"/>
      <c r="ADU129" s="6"/>
      <c r="ADV129" s="6"/>
      <c r="ADW129" s="6"/>
      <c r="ADX129" s="6"/>
      <c r="ADY129" s="6"/>
      <c r="ADZ129" s="6"/>
      <c r="AEA129" s="6"/>
      <c r="AEB129" s="6"/>
      <c r="AEC129" s="6"/>
      <c r="AED129" s="6"/>
      <c r="AEE129" s="6"/>
      <c r="AEF129" s="6"/>
      <c r="AEG129" s="6"/>
      <c r="AEH129" s="6"/>
      <c r="AEI129" s="6"/>
      <c r="AEJ129" s="6"/>
      <c r="AEK129" s="6"/>
      <c r="AEL129" s="6"/>
      <c r="AEM129" s="6"/>
      <c r="AEN129" s="6"/>
      <c r="AEO129" s="6"/>
      <c r="AEP129" s="6"/>
      <c r="AEQ129" s="6"/>
      <c r="AER129" s="6"/>
      <c r="AES129" s="6"/>
      <c r="AET129" s="6"/>
      <c r="AEU129" s="6"/>
      <c r="AEV129" s="6"/>
      <c r="AEW129" s="6"/>
      <c r="AEX129" s="6"/>
      <c r="AEY129" s="6"/>
      <c r="AEZ129" s="6"/>
      <c r="AFA129" s="6"/>
      <c r="AFB129" s="6"/>
      <c r="AFC129" s="6"/>
      <c r="AFD129" s="6"/>
      <c r="AFE129" s="6"/>
      <c r="AFF129" s="6"/>
      <c r="AFG129" s="6"/>
      <c r="AFH129" s="6"/>
      <c r="AFI129" s="6"/>
      <c r="AFJ129" s="6"/>
      <c r="AFK129" s="6"/>
      <c r="AFL129" s="6"/>
      <c r="AFM129" s="6"/>
      <c r="AFN129" s="6"/>
      <c r="AFO129" s="6"/>
      <c r="AFP129" s="6"/>
      <c r="AFQ129" s="6"/>
      <c r="AFR129" s="6"/>
      <c r="AFS129" s="6"/>
      <c r="AFT129" s="6"/>
      <c r="AFU129" s="6"/>
      <c r="AFV129" s="6"/>
      <c r="AFW129" s="6"/>
      <c r="AFX129" s="6"/>
      <c r="AFY129" s="6"/>
      <c r="AFZ129" s="6"/>
      <c r="AGA129" s="6"/>
      <c r="AGB129" s="6"/>
      <c r="AGC129" s="6"/>
      <c r="AGD129" s="6"/>
      <c r="AGE129" s="6"/>
      <c r="AGF129" s="6"/>
      <c r="AGG129" s="6"/>
      <c r="AGH129" s="6"/>
      <c r="AGI129" s="6"/>
      <c r="AGJ129" s="6"/>
      <c r="AGK129" s="6"/>
      <c r="AGL129" s="6"/>
      <c r="AGM129" s="6"/>
      <c r="AGN129" s="6"/>
      <c r="AGO129" s="6"/>
      <c r="AGP129" s="6"/>
      <c r="AGQ129" s="6"/>
      <c r="AGR129" s="6"/>
      <c r="AGS129" s="6"/>
      <c r="AGT129" s="6"/>
      <c r="AGU129" s="6"/>
      <c r="AGV129" s="6"/>
      <c r="AGW129" s="6"/>
      <c r="AGX129" s="6"/>
      <c r="AGY129" s="6"/>
      <c r="AGZ129" s="6"/>
      <c r="AHA129" s="6"/>
      <c r="AHB129" s="6"/>
      <c r="AHC129" s="6"/>
      <c r="AHD129" s="6"/>
      <c r="AHE129" s="6"/>
      <c r="AHF129" s="6"/>
      <c r="AHG129" s="6"/>
      <c r="AHH129" s="6"/>
      <c r="AHI129" s="6"/>
      <c r="AHJ129" s="6"/>
      <c r="AHK129" s="6"/>
      <c r="AHL129" s="6"/>
      <c r="AHM129" s="6"/>
      <c r="AHN129" s="6"/>
      <c r="AHO129" s="6"/>
      <c r="AHP129" s="6"/>
      <c r="AHQ129" s="6"/>
      <c r="AHR129" s="6"/>
      <c r="AHS129" s="6"/>
      <c r="AHT129" s="6"/>
      <c r="AHU129" s="6"/>
      <c r="AHV129" s="6"/>
      <c r="AHW129" s="6"/>
      <c r="AHX129" s="6"/>
      <c r="AHY129" s="6"/>
      <c r="AHZ129" s="6"/>
      <c r="AIA129" s="6"/>
      <c r="AIB129" s="6"/>
      <c r="AIC129" s="6"/>
      <c r="AID129" s="6"/>
      <c r="AIE129" s="6"/>
      <c r="AIF129" s="6"/>
      <c r="AIG129" s="6"/>
      <c r="AIH129" s="6"/>
      <c r="AII129" s="6"/>
      <c r="AIJ129" s="6"/>
      <c r="AIK129" s="6"/>
      <c r="AIL129" s="6"/>
      <c r="AIM129" s="6"/>
      <c r="AIN129" s="6"/>
      <c r="AIO129" s="6"/>
      <c r="AIP129" s="6"/>
      <c r="AIQ129" s="6"/>
      <c r="AIR129" s="6"/>
      <c r="AIS129" s="6"/>
      <c r="AIT129" s="6"/>
      <c r="AIU129" s="6"/>
      <c r="AIV129" s="6"/>
      <c r="AIW129" s="6"/>
      <c r="AIX129" s="6"/>
      <c r="AIY129" s="6"/>
      <c r="AIZ129" s="6"/>
      <c r="AJA129" s="6"/>
      <c r="AJB129" s="6"/>
      <c r="AJC129" s="6"/>
      <c r="AJD129" s="6"/>
      <c r="AJE129" s="6"/>
      <c r="AJF129" s="6"/>
      <c r="AJG129" s="6"/>
      <c r="AJH129" s="6"/>
      <c r="AJI129" s="6"/>
      <c r="AJJ129" s="6"/>
      <c r="AJK129" s="6"/>
      <c r="AJL129" s="6"/>
      <c r="AJM129" s="6"/>
      <c r="AJN129" s="6"/>
      <c r="AJO129" s="6"/>
      <c r="AJP129" s="6"/>
      <c r="AJQ129" s="6"/>
      <c r="AJR129" s="6"/>
      <c r="AJS129" s="6"/>
      <c r="AJT129" s="6"/>
      <c r="AJU129" s="6"/>
      <c r="AJV129" s="6"/>
      <c r="AJW129" s="6"/>
      <c r="AJX129" s="6"/>
      <c r="AJY129" s="6"/>
      <c r="AJZ129" s="6"/>
      <c r="AKA129" s="6"/>
      <c r="AKB129" s="6"/>
      <c r="AKC129" s="6"/>
      <c r="AKD129" s="6"/>
      <c r="AKE129" s="6"/>
      <c r="AKF129" s="6"/>
      <c r="AKG129" s="6"/>
      <c r="AKH129" s="6"/>
      <c r="AKI129" s="6"/>
      <c r="AKJ129" s="6"/>
      <c r="AKK129" s="6"/>
      <c r="AKL129" s="6"/>
      <c r="AKM129" s="6"/>
      <c r="AKN129" s="6"/>
      <c r="AKO129" s="6"/>
      <c r="AKP129" s="6"/>
      <c r="AKQ129" s="6"/>
      <c r="AKR129" s="6"/>
      <c r="AKS129" s="6"/>
      <c r="AKT129" s="6"/>
      <c r="AKU129" s="6"/>
      <c r="AKV129" s="6"/>
      <c r="AKW129" s="6"/>
      <c r="AKX129" s="6"/>
      <c r="AKY129" s="6"/>
      <c r="AKZ129" s="6"/>
      <c r="ALA129" s="6"/>
      <c r="ALB129" s="6"/>
      <c r="ALC129" s="6"/>
      <c r="ALD129" s="6"/>
      <c r="ALE129" s="6"/>
      <c r="ALF129" s="6"/>
      <c r="ALG129" s="6"/>
      <c r="ALH129" s="6"/>
      <c r="ALI129" s="6"/>
      <c r="ALJ129" s="6"/>
      <c r="ALK129" s="6"/>
      <c r="ALL129" s="6"/>
      <c r="ALM129" s="6"/>
      <c r="ALN129" s="6"/>
      <c r="ALO129" s="6"/>
      <c r="ALP129" s="6"/>
      <c r="ALQ129" s="6"/>
      <c r="ALR129" s="6"/>
      <c r="ALS129" s="6"/>
      <c r="ALT129" s="6"/>
      <c r="ALU129" s="6"/>
      <c r="ALV129" s="6"/>
      <c r="ALW129" s="6"/>
      <c r="ALX129" s="6"/>
      <c r="ALY129" s="6"/>
      <c r="AMF129" s="6"/>
      <c r="AMG129" s="6"/>
      <c r="AMH129" s="6"/>
      <c r="AMI129" s="6"/>
      <c r="AMJ129" s="6"/>
      <c r="AMK129" s="6"/>
      <c r="AML129" s="6"/>
      <c r="AMM129" s="6"/>
      <c r="AMN129" s="6"/>
      <c r="AMO129" s="6"/>
      <c r="AMP129" s="6"/>
      <c r="AMQ129" s="6"/>
      <c r="AMR129" s="6"/>
      <c r="AMS129" s="6"/>
      <c r="AMT129" s="6"/>
      <c r="AMU129" s="6"/>
      <c r="AMV129" s="6"/>
      <c r="AMW129" s="6"/>
      <c r="AMX129" s="6"/>
      <c r="AMY129" s="6"/>
      <c r="AMZ129" s="6"/>
      <c r="ANA129" s="6"/>
      <c r="ANB129" s="6"/>
      <c r="ANC129" s="6"/>
      <c r="AND129" s="6"/>
      <c r="ANE129" s="6"/>
      <c r="ANF129" s="6"/>
      <c r="ANG129" s="6"/>
      <c r="ANH129" s="6"/>
      <c r="ANI129" s="6"/>
      <c r="ANJ129" s="6"/>
      <c r="ANK129" s="6"/>
      <c r="ANL129" s="6"/>
      <c r="ANM129" s="6"/>
      <c r="ANN129" s="6"/>
      <c r="ANO129" s="6"/>
      <c r="ANP129" s="6"/>
      <c r="ANQ129" s="6"/>
      <c r="ANR129" s="6"/>
      <c r="ANS129" s="6"/>
      <c r="ANT129" s="6"/>
      <c r="ANU129" s="6"/>
      <c r="ANV129" s="6"/>
      <c r="ANW129" s="6"/>
      <c r="ANX129" s="6"/>
      <c r="ANY129" s="6"/>
      <c r="ANZ129" s="6"/>
      <c r="AOA129" s="6"/>
      <c r="AOB129" s="6"/>
      <c r="AOC129" s="6"/>
      <c r="AOD129" s="6"/>
      <c r="AOE129" s="6"/>
      <c r="AOF129" s="6"/>
      <c r="AOG129" s="6"/>
      <c r="AOH129" s="6"/>
      <c r="AOI129" s="6"/>
      <c r="AOJ129" s="6"/>
      <c r="AOK129" s="6"/>
      <c r="AOL129" s="6"/>
      <c r="AOM129" s="6"/>
      <c r="AON129" s="6"/>
      <c r="AOO129" s="6"/>
      <c r="AOP129" s="6"/>
      <c r="AOQ129" s="6"/>
      <c r="AOR129" s="6"/>
      <c r="AOS129" s="6"/>
      <c r="AOT129" s="6"/>
      <c r="AOU129" s="6"/>
      <c r="AOV129" s="6"/>
      <c r="AOW129" s="6"/>
      <c r="AOX129" s="6"/>
      <c r="AOY129" s="6"/>
      <c r="AOZ129" s="6"/>
      <c r="APA129" s="6"/>
      <c r="APB129" s="6"/>
      <c r="APC129" s="6"/>
      <c r="APD129" s="6"/>
      <c r="APE129" s="6"/>
      <c r="APF129" s="6"/>
      <c r="APG129" s="6"/>
      <c r="APH129" s="6"/>
      <c r="API129" s="6"/>
      <c r="APJ129" s="6"/>
      <c r="APK129" s="6"/>
      <c r="APL129" s="6"/>
      <c r="APM129" s="6"/>
      <c r="APN129" s="6"/>
      <c r="APO129" s="6"/>
      <c r="APP129" s="6"/>
      <c r="APQ129" s="6"/>
      <c r="APR129" s="6"/>
      <c r="APS129" s="6"/>
      <c r="APT129" s="6"/>
      <c r="APU129" s="6"/>
      <c r="APV129" s="6"/>
      <c r="APW129" s="6"/>
      <c r="APX129" s="6"/>
      <c r="APY129" s="6"/>
      <c r="APZ129" s="6"/>
      <c r="AQA129" s="6"/>
      <c r="AQB129" s="6"/>
      <c r="AQC129" s="6"/>
      <c r="AQD129" s="6"/>
      <c r="AQE129" s="6"/>
      <c r="AQF129" s="6"/>
      <c r="AQG129" s="6"/>
      <c r="AQH129" s="6"/>
      <c r="AQI129" s="6"/>
      <c r="AQJ129" s="6"/>
      <c r="AQK129" s="6"/>
      <c r="AQL129" s="6"/>
      <c r="AQM129" s="6"/>
      <c r="AQN129" s="6"/>
      <c r="AQO129" s="6"/>
      <c r="AQP129" s="6"/>
      <c r="AQQ129" s="6"/>
      <c r="AQR129" s="6"/>
      <c r="AQS129" s="6"/>
      <c r="AQT129" s="6"/>
      <c r="AQU129" s="6"/>
      <c r="AQV129" s="6"/>
      <c r="AQW129" s="6"/>
      <c r="AQX129" s="6"/>
      <c r="AQY129" s="6"/>
      <c r="AQZ129" s="6"/>
      <c r="ARA129" s="6"/>
      <c r="ARB129" s="6"/>
      <c r="ARC129" s="6"/>
      <c r="ARD129" s="6"/>
      <c r="ARE129" s="6"/>
      <c r="ARF129" s="6"/>
      <c r="ARG129" s="6"/>
      <c r="ARH129" s="6"/>
      <c r="ARI129" s="6"/>
      <c r="ARJ129" s="6"/>
      <c r="ARK129" s="6"/>
      <c r="ARL129" s="6"/>
      <c r="ARM129" s="6"/>
      <c r="ARN129" s="6"/>
      <c r="ARO129" s="6"/>
      <c r="ARP129" s="6"/>
      <c r="ARQ129" s="6"/>
      <c r="ARR129" s="6"/>
      <c r="ARS129" s="6"/>
      <c r="ART129" s="6"/>
      <c r="ARU129" s="6"/>
      <c r="ARV129" s="6"/>
      <c r="ARW129" s="6"/>
      <c r="ARX129" s="6"/>
      <c r="ARY129" s="6"/>
      <c r="ARZ129" s="6"/>
      <c r="ASA129" s="6"/>
      <c r="ASB129" s="6"/>
      <c r="ASC129" s="6"/>
      <c r="ASD129" s="6"/>
      <c r="ASE129" s="6"/>
      <c r="ASF129" s="6"/>
      <c r="ASG129" s="6"/>
      <c r="ASH129" s="6"/>
      <c r="ASI129" s="6"/>
      <c r="ASJ129" s="6"/>
      <c r="ASK129" s="6"/>
      <c r="ASL129" s="6"/>
      <c r="ASM129" s="6"/>
      <c r="ASN129" s="6"/>
      <c r="ASO129" s="6"/>
      <c r="ASP129" s="6"/>
      <c r="ASQ129" s="6"/>
      <c r="ASR129" s="6"/>
      <c r="ASS129" s="6"/>
      <c r="AST129" s="6"/>
      <c r="ASU129" s="6"/>
      <c r="ASV129" s="6"/>
      <c r="ASW129" s="6"/>
      <c r="ASX129" s="6"/>
      <c r="ASY129" s="6"/>
      <c r="ASZ129" s="6"/>
      <c r="ATA129" s="6"/>
      <c r="ATB129" s="6"/>
      <c r="ATC129" s="6"/>
      <c r="ATD129" s="6"/>
      <c r="ATE129" s="6"/>
      <c r="ATF129" s="6"/>
      <c r="ATG129" s="6"/>
      <c r="ATH129" s="6"/>
      <c r="ATI129" s="6"/>
      <c r="ATJ129" s="6"/>
      <c r="ATK129" s="6"/>
      <c r="ATL129" s="6"/>
      <c r="ATM129" s="6"/>
      <c r="ATN129" s="6"/>
      <c r="ATO129" s="6"/>
      <c r="ATP129" s="6"/>
      <c r="ATQ129" s="6"/>
      <c r="ATR129" s="6"/>
      <c r="ATS129" s="6"/>
      <c r="ATT129" s="6"/>
      <c r="ATU129" s="6"/>
      <c r="ATV129" s="6"/>
      <c r="ATW129" s="6"/>
      <c r="ATX129" s="6"/>
      <c r="ATY129" s="6"/>
      <c r="ATZ129" s="6"/>
      <c r="AUA129" s="6"/>
      <c r="AUB129" s="6"/>
      <c r="AUC129" s="6"/>
      <c r="AUD129" s="6"/>
      <c r="AUE129" s="6"/>
      <c r="AUF129" s="6"/>
      <c r="AUG129" s="6"/>
      <c r="AUH129" s="6"/>
      <c r="AUI129" s="6"/>
      <c r="AUJ129" s="6"/>
      <c r="AUK129" s="6"/>
      <c r="AUL129" s="6"/>
      <c r="AUM129" s="6"/>
      <c r="AUN129" s="6"/>
      <c r="AUO129" s="6"/>
      <c r="AUP129" s="6"/>
      <c r="AUQ129" s="6"/>
      <c r="AUR129" s="6"/>
      <c r="AUS129" s="6"/>
      <c r="AUT129" s="6"/>
      <c r="AUU129" s="6"/>
      <c r="AUV129" s="6"/>
      <c r="AUW129" s="6"/>
      <c r="AUX129" s="6"/>
      <c r="AUY129" s="6"/>
      <c r="AUZ129" s="6"/>
      <c r="AVA129" s="6"/>
      <c r="AVB129" s="6"/>
      <c r="AVC129" s="6"/>
      <c r="AVD129" s="6"/>
      <c r="AVE129" s="6"/>
      <c r="AVF129" s="6"/>
      <c r="AVG129" s="6"/>
      <c r="AVH129" s="6"/>
      <c r="AVI129" s="6"/>
      <c r="AVJ129" s="6"/>
      <c r="AVK129" s="6"/>
      <c r="AVL129" s="6"/>
      <c r="AVM129" s="6"/>
      <c r="AVN129" s="6"/>
      <c r="AVO129" s="6"/>
      <c r="AVP129" s="6"/>
      <c r="AVQ129" s="6"/>
      <c r="AVR129" s="6"/>
      <c r="AVS129" s="6"/>
      <c r="AVT129" s="6"/>
      <c r="AVU129" s="6"/>
      <c r="AWB129" s="6"/>
      <c r="AWC129" s="6"/>
      <c r="AWD129" s="6"/>
      <c r="AWE129" s="6"/>
      <c r="AWF129" s="6"/>
      <c r="AWG129" s="6"/>
      <c r="AWH129" s="6"/>
      <c r="AWI129" s="6"/>
      <c r="AWJ129" s="6"/>
      <c r="AWK129" s="6"/>
      <c r="AWL129" s="6"/>
      <c r="AWM129" s="6"/>
      <c r="AWN129" s="6"/>
      <c r="AWO129" s="6"/>
      <c r="AWP129" s="6"/>
      <c r="AWQ129" s="6"/>
      <c r="AWR129" s="6"/>
      <c r="AWS129" s="6"/>
      <c r="AWT129" s="6"/>
      <c r="AWU129" s="6"/>
      <c r="AWV129" s="6"/>
      <c r="AWW129" s="6"/>
      <c r="AWX129" s="6"/>
      <c r="AWY129" s="6"/>
      <c r="AWZ129" s="6"/>
      <c r="AXA129" s="6"/>
      <c r="AXB129" s="6"/>
      <c r="AXC129" s="6"/>
      <c r="AXD129" s="6"/>
      <c r="AXE129" s="6"/>
      <c r="AXF129" s="6"/>
      <c r="AXG129" s="6"/>
      <c r="AXH129" s="6"/>
      <c r="AXI129" s="6"/>
      <c r="AXJ129" s="6"/>
      <c r="AXK129" s="6"/>
      <c r="AXL129" s="6"/>
      <c r="AXM129" s="6"/>
      <c r="AXN129" s="6"/>
      <c r="AXO129" s="6"/>
      <c r="AXP129" s="6"/>
      <c r="AXQ129" s="6"/>
      <c r="AXR129" s="6"/>
      <c r="AXS129" s="6"/>
      <c r="AXT129" s="6"/>
      <c r="AXU129" s="6"/>
      <c r="AXV129" s="6"/>
      <c r="AXW129" s="6"/>
      <c r="AXX129" s="6"/>
      <c r="AXY129" s="6"/>
      <c r="AXZ129" s="6"/>
      <c r="AYA129" s="6"/>
      <c r="AYB129" s="6"/>
      <c r="AYC129" s="6"/>
      <c r="AYD129" s="6"/>
      <c r="AYE129" s="6"/>
      <c r="AYF129" s="6"/>
      <c r="AYG129" s="6"/>
      <c r="AYH129" s="6"/>
      <c r="AYI129" s="6"/>
      <c r="AYJ129" s="6"/>
      <c r="AYK129" s="6"/>
      <c r="AYL129" s="6"/>
      <c r="AYM129" s="6"/>
      <c r="AYN129" s="6"/>
      <c r="AYO129" s="6"/>
      <c r="AYP129" s="6"/>
      <c r="AYQ129" s="6"/>
      <c r="AYR129" s="6"/>
      <c r="AYS129" s="6"/>
      <c r="AYT129" s="6"/>
      <c r="AYU129" s="6"/>
      <c r="AYV129" s="6"/>
      <c r="AYW129" s="6"/>
      <c r="AYX129" s="6"/>
      <c r="AYY129" s="6"/>
      <c r="AYZ129" s="6"/>
      <c r="AZA129" s="6"/>
      <c r="AZB129" s="6"/>
      <c r="AZC129" s="6"/>
      <c r="AZD129" s="6"/>
      <c r="AZE129" s="6"/>
      <c r="AZF129" s="6"/>
      <c r="AZG129" s="6"/>
      <c r="AZH129" s="6"/>
      <c r="AZI129" s="6"/>
      <c r="AZJ129" s="6"/>
      <c r="AZK129" s="6"/>
      <c r="AZL129" s="6"/>
      <c r="AZM129" s="6"/>
      <c r="AZN129" s="6"/>
      <c r="AZO129" s="6"/>
      <c r="AZP129" s="6"/>
      <c r="AZQ129" s="6"/>
      <c r="AZR129" s="6"/>
      <c r="AZS129" s="6"/>
      <c r="AZT129" s="6"/>
      <c r="AZU129" s="6"/>
      <c r="AZV129" s="6"/>
      <c r="AZW129" s="6"/>
      <c r="AZX129" s="6"/>
      <c r="AZY129" s="6"/>
      <c r="AZZ129" s="6"/>
      <c r="BAA129" s="6"/>
      <c r="BAB129" s="6"/>
      <c r="BAC129" s="6"/>
      <c r="BAD129" s="6"/>
      <c r="BAE129" s="6"/>
      <c r="BAF129" s="6"/>
      <c r="BAG129" s="6"/>
      <c r="BAH129" s="6"/>
      <c r="BAI129" s="6"/>
      <c r="BAJ129" s="6"/>
      <c r="BAK129" s="6"/>
      <c r="BAL129" s="6"/>
      <c r="BAM129" s="6"/>
      <c r="BAN129" s="6"/>
      <c r="BAO129" s="6"/>
      <c r="BAP129" s="6"/>
      <c r="BAQ129" s="6"/>
      <c r="BAR129" s="6"/>
      <c r="BAS129" s="6"/>
      <c r="BAT129" s="6"/>
      <c r="BAU129" s="6"/>
      <c r="BAV129" s="6"/>
      <c r="BAW129" s="6"/>
      <c r="BAX129" s="6"/>
      <c r="BAY129" s="6"/>
      <c r="BAZ129" s="6"/>
      <c r="BBA129" s="6"/>
      <c r="BBB129" s="6"/>
      <c r="BBC129" s="6"/>
      <c r="BBD129" s="6"/>
      <c r="BBE129" s="6"/>
      <c r="BBF129" s="6"/>
      <c r="BBG129" s="6"/>
      <c r="BBH129" s="6"/>
      <c r="BBI129" s="6"/>
      <c r="BBJ129" s="6"/>
      <c r="BBK129" s="6"/>
      <c r="BBL129" s="6"/>
      <c r="BBM129" s="6"/>
      <c r="BBN129" s="6"/>
      <c r="BBO129" s="6"/>
      <c r="BBP129" s="6"/>
      <c r="BBQ129" s="6"/>
      <c r="BBR129" s="6"/>
      <c r="BBS129" s="6"/>
      <c r="BBT129" s="6"/>
      <c r="BBU129" s="6"/>
      <c r="BBV129" s="6"/>
      <c r="BBW129" s="6"/>
      <c r="BBX129" s="6"/>
      <c r="BBY129" s="6"/>
      <c r="BBZ129" s="6"/>
      <c r="BCA129" s="6"/>
      <c r="BCB129" s="6"/>
      <c r="BCC129" s="6"/>
      <c r="BCD129" s="6"/>
      <c r="BCE129" s="6"/>
      <c r="BCF129" s="6"/>
      <c r="BCG129" s="6"/>
      <c r="BCH129" s="6"/>
      <c r="BCI129" s="6"/>
      <c r="BCJ129" s="6"/>
      <c r="BCK129" s="6"/>
      <c r="BCL129" s="6"/>
      <c r="BCM129" s="6"/>
      <c r="BCN129" s="6"/>
      <c r="BCO129" s="6"/>
      <c r="BCP129" s="6"/>
      <c r="BCQ129" s="6"/>
      <c r="BCR129" s="6"/>
      <c r="BCS129" s="6"/>
      <c r="BCT129" s="6"/>
      <c r="BCU129" s="6"/>
      <c r="BCV129" s="6"/>
      <c r="BCW129" s="6"/>
      <c r="BCX129" s="6"/>
      <c r="BCY129" s="6"/>
      <c r="BCZ129" s="6"/>
      <c r="BDA129" s="6"/>
      <c r="BDB129" s="6"/>
      <c r="BDC129" s="6"/>
      <c r="BDD129" s="6"/>
      <c r="BDE129" s="6"/>
      <c r="BDF129" s="6"/>
      <c r="BDG129" s="6"/>
      <c r="BDH129" s="6"/>
      <c r="BDI129" s="6"/>
      <c r="BDJ129" s="6"/>
      <c r="BDK129" s="6"/>
      <c r="BDL129" s="6"/>
      <c r="BDM129" s="6"/>
      <c r="BDN129" s="6"/>
      <c r="BDO129" s="6"/>
      <c r="BDP129" s="6"/>
      <c r="BDQ129" s="6"/>
      <c r="BDR129" s="6"/>
      <c r="BDS129" s="6"/>
      <c r="BDT129" s="6"/>
      <c r="BDU129" s="6"/>
      <c r="BDV129" s="6"/>
      <c r="BDW129" s="6"/>
      <c r="BDX129" s="6"/>
      <c r="BDY129" s="6"/>
      <c r="BDZ129" s="6"/>
      <c r="BEA129" s="6"/>
      <c r="BEB129" s="6"/>
      <c r="BEC129" s="6"/>
      <c r="BED129" s="6"/>
      <c r="BEE129" s="6"/>
      <c r="BEF129" s="6"/>
      <c r="BEG129" s="6"/>
      <c r="BEH129" s="6"/>
      <c r="BEI129" s="6"/>
      <c r="BEJ129" s="6"/>
      <c r="BEK129" s="6"/>
      <c r="BEL129" s="6"/>
      <c r="BEM129" s="6"/>
      <c r="BEN129" s="6"/>
      <c r="BEO129" s="6"/>
      <c r="BEP129" s="6"/>
      <c r="BEQ129" s="6"/>
      <c r="BER129" s="6"/>
      <c r="BES129" s="6"/>
      <c r="BET129" s="6"/>
      <c r="BEU129" s="6"/>
      <c r="BEV129" s="6"/>
      <c r="BEW129" s="6"/>
      <c r="BEX129" s="6"/>
      <c r="BEY129" s="6"/>
      <c r="BEZ129" s="6"/>
      <c r="BFA129" s="6"/>
      <c r="BFB129" s="6"/>
      <c r="BFC129" s="6"/>
      <c r="BFD129" s="6"/>
      <c r="BFE129" s="6"/>
      <c r="BFF129" s="6"/>
      <c r="BFG129" s="6"/>
      <c r="BFH129" s="6"/>
      <c r="BFI129" s="6"/>
      <c r="BFJ129" s="6"/>
      <c r="BFK129" s="6"/>
      <c r="BFL129" s="6"/>
      <c r="BFM129" s="6"/>
      <c r="BFN129" s="6"/>
      <c r="BFO129" s="6"/>
      <c r="BFP129" s="6"/>
      <c r="BFQ129" s="6"/>
      <c r="BFX129" s="6"/>
      <c r="BFY129" s="6"/>
      <c r="BFZ129" s="6"/>
      <c r="BGA129" s="6"/>
      <c r="BGB129" s="6"/>
      <c r="BGC129" s="6"/>
      <c r="BGD129" s="6"/>
      <c r="BGE129" s="6"/>
      <c r="BGF129" s="6"/>
      <c r="BGG129" s="6"/>
      <c r="BGH129" s="6"/>
      <c r="BGI129" s="6"/>
      <c r="BGJ129" s="6"/>
      <c r="BGK129" s="6"/>
      <c r="BGL129" s="6"/>
      <c r="BGM129" s="6"/>
      <c r="BGN129" s="6"/>
      <c r="BGO129" s="6"/>
      <c r="BGP129" s="6"/>
      <c r="BGQ129" s="6"/>
      <c r="BGR129" s="6"/>
      <c r="BGS129" s="6"/>
      <c r="BGT129" s="6"/>
      <c r="BGU129" s="6"/>
      <c r="BGV129" s="6"/>
      <c r="BGW129" s="6"/>
      <c r="BGX129" s="6"/>
      <c r="BGY129" s="6"/>
      <c r="BGZ129" s="6"/>
      <c r="BHA129" s="6"/>
      <c r="BHB129" s="6"/>
      <c r="BHC129" s="6"/>
      <c r="BHD129" s="6"/>
      <c r="BHE129" s="6"/>
      <c r="BHF129" s="6"/>
      <c r="BHG129" s="6"/>
      <c r="BHH129" s="6"/>
      <c r="BHI129" s="6"/>
      <c r="BHJ129" s="6"/>
      <c r="BHK129" s="6"/>
      <c r="BHL129" s="6"/>
      <c r="BHM129" s="6"/>
      <c r="BHN129" s="6"/>
      <c r="BHO129" s="6"/>
      <c r="BHP129" s="6"/>
      <c r="BHQ129" s="6"/>
      <c r="BHR129" s="6"/>
      <c r="BHS129" s="6"/>
      <c r="BHT129" s="6"/>
      <c r="BHU129" s="6"/>
      <c r="BHV129" s="6"/>
      <c r="BHW129" s="6"/>
      <c r="BHX129" s="6"/>
      <c r="BHY129" s="6"/>
      <c r="BHZ129" s="6"/>
      <c r="BIA129" s="6"/>
      <c r="BIB129" s="6"/>
      <c r="BIC129" s="6"/>
      <c r="BID129" s="6"/>
      <c r="BIE129" s="6"/>
      <c r="BIF129" s="6"/>
      <c r="BIG129" s="6"/>
      <c r="BIH129" s="6"/>
      <c r="BII129" s="6"/>
      <c r="BIJ129" s="6"/>
      <c r="BIK129" s="6"/>
      <c r="BIL129" s="6"/>
      <c r="BIM129" s="6"/>
      <c r="BIN129" s="6"/>
      <c r="BIO129" s="6"/>
      <c r="BIP129" s="6"/>
      <c r="BIQ129" s="6"/>
      <c r="BIR129" s="6"/>
      <c r="BIS129" s="6"/>
      <c r="BIT129" s="6"/>
      <c r="BIU129" s="6"/>
      <c r="BIV129" s="6"/>
      <c r="BIW129" s="6"/>
      <c r="BIX129" s="6"/>
      <c r="BIY129" s="6"/>
      <c r="BIZ129" s="6"/>
      <c r="BJA129" s="6"/>
      <c r="BJB129" s="6"/>
      <c r="BJC129" s="6"/>
      <c r="BJD129" s="6"/>
      <c r="BJE129" s="6"/>
      <c r="BJF129" s="6"/>
      <c r="BJG129" s="6"/>
      <c r="BJH129" s="6"/>
      <c r="BJI129" s="6"/>
      <c r="BJJ129" s="6"/>
      <c r="BJK129" s="6"/>
      <c r="BJL129" s="6"/>
      <c r="BJM129" s="6"/>
      <c r="BJN129" s="6"/>
      <c r="BJO129" s="6"/>
      <c r="BJP129" s="6"/>
      <c r="BJQ129" s="6"/>
      <c r="BJR129" s="6"/>
      <c r="BJS129" s="6"/>
      <c r="BJT129" s="6"/>
      <c r="BJU129" s="6"/>
      <c r="BJV129" s="6"/>
      <c r="BJW129" s="6"/>
      <c r="BJX129" s="6"/>
      <c r="BJY129" s="6"/>
      <c r="BJZ129" s="6"/>
      <c r="BKA129" s="6"/>
      <c r="BKB129" s="6"/>
      <c r="BKC129" s="6"/>
      <c r="BKD129" s="6"/>
      <c r="BKE129" s="6"/>
      <c r="BKF129" s="6"/>
      <c r="BKG129" s="6"/>
      <c r="BKH129" s="6"/>
      <c r="BKI129" s="6"/>
      <c r="BKJ129" s="6"/>
      <c r="BKK129" s="6"/>
      <c r="BKL129" s="6"/>
      <c r="BKM129" s="6"/>
      <c r="BKN129" s="6"/>
      <c r="BKO129" s="6"/>
      <c r="BKP129" s="6"/>
      <c r="BKQ129" s="6"/>
      <c r="BKR129" s="6"/>
      <c r="BKS129" s="6"/>
      <c r="BKT129" s="6"/>
      <c r="BKU129" s="6"/>
      <c r="BKV129" s="6"/>
      <c r="BKW129" s="6"/>
      <c r="BKX129" s="6"/>
      <c r="BKY129" s="6"/>
      <c r="BKZ129" s="6"/>
      <c r="BLA129" s="6"/>
      <c r="BLB129" s="6"/>
      <c r="BLC129" s="6"/>
      <c r="BLD129" s="6"/>
      <c r="BLE129" s="6"/>
      <c r="BLF129" s="6"/>
      <c r="BLG129" s="6"/>
      <c r="BLH129" s="6"/>
      <c r="BLI129" s="6"/>
      <c r="BLJ129" s="6"/>
      <c r="BLK129" s="6"/>
      <c r="BLL129" s="6"/>
      <c r="BLM129" s="6"/>
      <c r="BLN129" s="6"/>
      <c r="BLO129" s="6"/>
      <c r="BLP129" s="6"/>
      <c r="BLQ129" s="6"/>
      <c r="BLR129" s="6"/>
      <c r="BLS129" s="6"/>
      <c r="BLT129" s="6"/>
      <c r="BLU129" s="6"/>
      <c r="BLV129" s="6"/>
      <c r="BLW129" s="6"/>
      <c r="BLX129" s="6"/>
      <c r="BLY129" s="6"/>
      <c r="BLZ129" s="6"/>
      <c r="BMA129" s="6"/>
      <c r="BMB129" s="6"/>
      <c r="BMC129" s="6"/>
      <c r="BMD129" s="6"/>
      <c r="BME129" s="6"/>
      <c r="BMF129" s="6"/>
      <c r="BMG129" s="6"/>
      <c r="BMH129" s="6"/>
      <c r="BMI129" s="6"/>
      <c r="BMJ129" s="6"/>
      <c r="BMK129" s="6"/>
      <c r="BML129" s="6"/>
      <c r="BMM129" s="6"/>
      <c r="BMN129" s="6"/>
      <c r="BMO129" s="6"/>
      <c r="BMP129" s="6"/>
      <c r="BMQ129" s="6"/>
      <c r="BMR129" s="6"/>
      <c r="BMS129" s="6"/>
      <c r="BMT129" s="6"/>
      <c r="BMU129" s="6"/>
      <c r="BMV129" s="6"/>
      <c r="BMW129" s="6"/>
      <c r="BMX129" s="6"/>
      <c r="BMY129" s="6"/>
      <c r="BMZ129" s="6"/>
      <c r="BNA129" s="6"/>
      <c r="BNB129" s="6"/>
      <c r="BNC129" s="6"/>
      <c r="BND129" s="6"/>
      <c r="BNE129" s="6"/>
      <c r="BNF129" s="6"/>
      <c r="BNG129" s="6"/>
      <c r="BNH129" s="6"/>
      <c r="BNI129" s="6"/>
      <c r="BNJ129" s="6"/>
      <c r="BNK129" s="6"/>
      <c r="BNL129" s="6"/>
      <c r="BNM129" s="6"/>
      <c r="BNN129" s="6"/>
      <c r="BNO129" s="6"/>
      <c r="BNP129" s="6"/>
      <c r="BNQ129" s="6"/>
      <c r="BNR129" s="6"/>
      <c r="BNS129" s="6"/>
      <c r="BNT129" s="6"/>
      <c r="BNU129" s="6"/>
      <c r="BNV129" s="6"/>
      <c r="BNW129" s="6"/>
      <c r="BNX129" s="6"/>
      <c r="BNY129" s="6"/>
      <c r="BNZ129" s="6"/>
      <c r="BOA129" s="6"/>
      <c r="BOB129" s="6"/>
      <c r="BOC129" s="6"/>
      <c r="BOD129" s="6"/>
      <c r="BOE129" s="6"/>
      <c r="BOF129" s="6"/>
      <c r="BOG129" s="6"/>
      <c r="BOH129" s="6"/>
      <c r="BOI129" s="6"/>
      <c r="BOJ129" s="6"/>
      <c r="BOK129" s="6"/>
      <c r="BOL129" s="6"/>
      <c r="BOM129" s="6"/>
      <c r="BON129" s="6"/>
      <c r="BOO129" s="6"/>
      <c r="BOP129" s="6"/>
      <c r="BOQ129" s="6"/>
      <c r="BOR129" s="6"/>
      <c r="BOS129" s="6"/>
      <c r="BOT129" s="6"/>
      <c r="BOU129" s="6"/>
      <c r="BOV129" s="6"/>
      <c r="BOW129" s="6"/>
      <c r="BOX129" s="6"/>
      <c r="BOY129" s="6"/>
      <c r="BOZ129" s="6"/>
      <c r="BPA129" s="6"/>
      <c r="BPB129" s="6"/>
      <c r="BPC129" s="6"/>
      <c r="BPD129" s="6"/>
      <c r="BPE129" s="6"/>
      <c r="BPF129" s="6"/>
      <c r="BPG129" s="6"/>
      <c r="BPH129" s="6"/>
      <c r="BPI129" s="6"/>
      <c r="BPJ129" s="6"/>
      <c r="BPK129" s="6"/>
      <c r="BPL129" s="6"/>
      <c r="BPM129" s="6"/>
      <c r="BPT129" s="6"/>
      <c r="BPU129" s="6"/>
      <c r="BPV129" s="6"/>
      <c r="BPW129" s="6"/>
      <c r="BPX129" s="6"/>
      <c r="BPY129" s="6"/>
      <c r="BPZ129" s="6"/>
      <c r="BQA129" s="6"/>
      <c r="BQB129" s="6"/>
      <c r="BQC129" s="6"/>
      <c r="BQD129" s="6"/>
      <c r="BQE129" s="6"/>
      <c r="BQF129" s="6"/>
      <c r="BQG129" s="6"/>
      <c r="BQH129" s="6"/>
      <c r="BQI129" s="6"/>
      <c r="BQJ129" s="6"/>
      <c r="BQK129" s="6"/>
      <c r="BQL129" s="6"/>
      <c r="BQM129" s="6"/>
      <c r="BQN129" s="6"/>
      <c r="BQO129" s="6"/>
      <c r="BQP129" s="6"/>
      <c r="BQQ129" s="6"/>
      <c r="BQR129" s="6"/>
      <c r="BQS129" s="6"/>
      <c r="BQT129" s="6"/>
      <c r="BQU129" s="6"/>
      <c r="BQV129" s="6"/>
      <c r="BQW129" s="6"/>
      <c r="BQX129" s="6"/>
      <c r="BQY129" s="6"/>
      <c r="BQZ129" s="6"/>
      <c r="BRA129" s="6"/>
      <c r="BRB129" s="6"/>
      <c r="BRC129" s="6"/>
      <c r="BRD129" s="6"/>
      <c r="BRE129" s="6"/>
      <c r="BRF129" s="6"/>
      <c r="BRG129" s="6"/>
      <c r="BRH129" s="6"/>
      <c r="BRI129" s="6"/>
      <c r="BRJ129" s="6"/>
      <c r="BRK129" s="6"/>
      <c r="BRL129" s="6"/>
      <c r="BRM129" s="6"/>
      <c r="BRN129" s="6"/>
      <c r="BRO129" s="6"/>
      <c r="BRP129" s="6"/>
      <c r="BRQ129" s="6"/>
      <c r="BRR129" s="6"/>
      <c r="BRS129" s="6"/>
      <c r="BRT129" s="6"/>
      <c r="BRU129" s="6"/>
      <c r="BRV129" s="6"/>
      <c r="BRW129" s="6"/>
      <c r="BRX129" s="6"/>
      <c r="BRY129" s="6"/>
      <c r="BRZ129" s="6"/>
      <c r="BSA129" s="6"/>
      <c r="BSB129" s="6"/>
      <c r="BSC129" s="6"/>
      <c r="BSD129" s="6"/>
      <c r="BSE129" s="6"/>
      <c r="BSF129" s="6"/>
      <c r="BSG129" s="6"/>
      <c r="BSH129" s="6"/>
      <c r="BSI129" s="6"/>
      <c r="BSJ129" s="6"/>
      <c r="BSK129" s="6"/>
      <c r="BSL129" s="6"/>
      <c r="BSM129" s="6"/>
      <c r="BSN129" s="6"/>
      <c r="BSO129" s="6"/>
      <c r="BSP129" s="6"/>
      <c r="BSQ129" s="6"/>
      <c r="BSR129" s="6"/>
      <c r="BSS129" s="6"/>
      <c r="BST129" s="6"/>
      <c r="BSU129" s="6"/>
      <c r="BSV129" s="6"/>
      <c r="BSW129" s="6"/>
      <c r="BSX129" s="6"/>
      <c r="BSY129" s="6"/>
      <c r="BSZ129" s="6"/>
      <c r="BTA129" s="6"/>
      <c r="BTB129" s="6"/>
      <c r="BTC129" s="6"/>
      <c r="BTD129" s="6"/>
      <c r="BTE129" s="6"/>
      <c r="BTF129" s="6"/>
      <c r="BTG129" s="6"/>
      <c r="BTH129" s="6"/>
      <c r="BTI129" s="6"/>
      <c r="BTJ129" s="6"/>
      <c r="BTK129" s="6"/>
      <c r="BTL129" s="6"/>
      <c r="BTM129" s="6"/>
      <c r="BTN129" s="6"/>
      <c r="BTO129" s="6"/>
      <c r="BTP129" s="6"/>
      <c r="BTQ129" s="6"/>
      <c r="BTR129" s="6"/>
      <c r="BTS129" s="6"/>
      <c r="BTT129" s="6"/>
      <c r="BTU129" s="6"/>
      <c r="BTV129" s="6"/>
      <c r="BTW129" s="6"/>
      <c r="BTX129" s="6"/>
      <c r="BTY129" s="6"/>
      <c r="BTZ129" s="6"/>
      <c r="BUA129" s="6"/>
      <c r="BUB129" s="6"/>
      <c r="BUC129" s="6"/>
      <c r="BUD129" s="6"/>
      <c r="BUE129" s="6"/>
      <c r="BUF129" s="6"/>
      <c r="BUG129" s="6"/>
      <c r="BUH129" s="6"/>
      <c r="BUI129" s="6"/>
      <c r="BUJ129" s="6"/>
      <c r="BUK129" s="6"/>
      <c r="BUL129" s="6"/>
      <c r="BUM129" s="6"/>
      <c r="BUN129" s="6"/>
      <c r="BUO129" s="6"/>
      <c r="BUP129" s="6"/>
      <c r="BUQ129" s="6"/>
      <c r="BUR129" s="6"/>
      <c r="BUS129" s="6"/>
      <c r="BUT129" s="6"/>
      <c r="BUU129" s="6"/>
      <c r="BUV129" s="6"/>
      <c r="BUW129" s="6"/>
      <c r="BUX129" s="6"/>
      <c r="BUY129" s="6"/>
      <c r="BUZ129" s="6"/>
      <c r="BVA129" s="6"/>
      <c r="BVB129" s="6"/>
      <c r="BVC129" s="6"/>
      <c r="BVD129" s="6"/>
      <c r="BVE129" s="6"/>
      <c r="BVF129" s="6"/>
      <c r="BVG129" s="6"/>
      <c r="BVH129" s="6"/>
      <c r="BVI129" s="6"/>
      <c r="BVJ129" s="6"/>
      <c r="BVK129" s="6"/>
      <c r="BVL129" s="6"/>
      <c r="BVM129" s="6"/>
      <c r="BVN129" s="6"/>
      <c r="BVO129" s="6"/>
      <c r="BVP129" s="6"/>
      <c r="BVQ129" s="6"/>
      <c r="BVR129" s="6"/>
      <c r="BVS129" s="6"/>
      <c r="BVT129" s="6"/>
      <c r="BVU129" s="6"/>
      <c r="BVV129" s="6"/>
      <c r="BVW129" s="6"/>
      <c r="BVX129" s="6"/>
      <c r="BVY129" s="6"/>
      <c r="BVZ129" s="6"/>
      <c r="BWA129" s="6"/>
      <c r="BWB129" s="6"/>
      <c r="BWC129" s="6"/>
      <c r="BWD129" s="6"/>
      <c r="BWE129" s="6"/>
      <c r="BWF129" s="6"/>
      <c r="BWG129" s="6"/>
      <c r="BWH129" s="6"/>
      <c r="BWI129" s="6"/>
      <c r="BWJ129" s="6"/>
      <c r="BWK129" s="6"/>
      <c r="BWL129" s="6"/>
      <c r="BWM129" s="6"/>
      <c r="BWN129" s="6"/>
      <c r="BWO129" s="6"/>
      <c r="BWP129" s="6"/>
      <c r="BWQ129" s="6"/>
      <c r="BWR129" s="6"/>
      <c r="BWS129" s="6"/>
      <c r="BWT129" s="6"/>
      <c r="BWU129" s="6"/>
      <c r="BWV129" s="6"/>
      <c r="BWW129" s="6"/>
      <c r="BWX129" s="6"/>
      <c r="BWY129" s="6"/>
      <c r="BWZ129" s="6"/>
      <c r="BXA129" s="6"/>
      <c r="BXB129" s="6"/>
      <c r="BXC129" s="6"/>
      <c r="BXD129" s="6"/>
      <c r="BXE129" s="6"/>
      <c r="BXF129" s="6"/>
      <c r="BXG129" s="6"/>
      <c r="BXH129" s="6"/>
      <c r="BXI129" s="6"/>
      <c r="BXJ129" s="6"/>
      <c r="BXK129" s="6"/>
      <c r="BXL129" s="6"/>
      <c r="BXM129" s="6"/>
      <c r="BXN129" s="6"/>
      <c r="BXO129" s="6"/>
      <c r="BXP129" s="6"/>
      <c r="BXQ129" s="6"/>
      <c r="BXR129" s="6"/>
      <c r="BXS129" s="6"/>
      <c r="BXT129" s="6"/>
      <c r="BXU129" s="6"/>
      <c r="BXV129" s="6"/>
      <c r="BXW129" s="6"/>
      <c r="BXX129" s="6"/>
      <c r="BXY129" s="6"/>
      <c r="BXZ129" s="6"/>
      <c r="BYA129" s="6"/>
      <c r="BYB129" s="6"/>
      <c r="BYC129" s="6"/>
      <c r="BYD129" s="6"/>
      <c r="BYE129" s="6"/>
      <c r="BYF129" s="6"/>
      <c r="BYG129" s="6"/>
      <c r="BYH129" s="6"/>
      <c r="BYI129" s="6"/>
      <c r="BYJ129" s="6"/>
      <c r="BYK129" s="6"/>
      <c r="BYL129" s="6"/>
      <c r="BYM129" s="6"/>
      <c r="BYN129" s="6"/>
      <c r="BYO129" s="6"/>
      <c r="BYP129" s="6"/>
      <c r="BYQ129" s="6"/>
      <c r="BYR129" s="6"/>
      <c r="BYS129" s="6"/>
      <c r="BYT129" s="6"/>
      <c r="BYU129" s="6"/>
      <c r="BYV129" s="6"/>
      <c r="BYW129" s="6"/>
      <c r="BYX129" s="6"/>
      <c r="BYY129" s="6"/>
      <c r="BYZ129" s="6"/>
      <c r="BZA129" s="6"/>
      <c r="BZB129" s="6"/>
      <c r="BZC129" s="6"/>
      <c r="BZD129" s="6"/>
      <c r="BZE129" s="6"/>
      <c r="BZF129" s="6"/>
      <c r="BZG129" s="6"/>
      <c r="BZH129" s="6"/>
      <c r="BZI129" s="6"/>
      <c r="BZP129" s="6"/>
      <c r="BZQ129" s="6"/>
      <c r="BZR129" s="6"/>
      <c r="BZS129" s="6"/>
      <c r="BZT129" s="6"/>
      <c r="BZU129" s="6"/>
      <c r="BZV129" s="6"/>
      <c r="BZW129" s="6"/>
      <c r="BZX129" s="6"/>
      <c r="BZY129" s="6"/>
      <c r="BZZ129" s="6"/>
      <c r="CAA129" s="6"/>
      <c r="CAB129" s="6"/>
      <c r="CAC129" s="6"/>
      <c r="CAD129" s="6"/>
      <c r="CAE129" s="6"/>
      <c r="CAF129" s="6"/>
      <c r="CAG129" s="6"/>
      <c r="CAH129" s="6"/>
      <c r="CAI129" s="6"/>
      <c r="CAJ129" s="6"/>
      <c r="CAK129" s="6"/>
      <c r="CAL129" s="6"/>
      <c r="CAM129" s="6"/>
      <c r="CAN129" s="6"/>
      <c r="CAO129" s="6"/>
      <c r="CAP129" s="6"/>
      <c r="CAQ129" s="6"/>
      <c r="CAR129" s="6"/>
      <c r="CAS129" s="6"/>
      <c r="CAT129" s="6"/>
      <c r="CAU129" s="6"/>
      <c r="CAV129" s="6"/>
      <c r="CAW129" s="6"/>
      <c r="CAX129" s="6"/>
      <c r="CAY129" s="6"/>
      <c r="CAZ129" s="6"/>
      <c r="CBA129" s="6"/>
      <c r="CBB129" s="6"/>
      <c r="CBC129" s="6"/>
      <c r="CBD129" s="6"/>
      <c r="CBE129" s="6"/>
      <c r="CBF129" s="6"/>
      <c r="CBG129" s="6"/>
      <c r="CBH129" s="6"/>
      <c r="CBI129" s="6"/>
      <c r="CBJ129" s="6"/>
      <c r="CBK129" s="6"/>
      <c r="CBL129" s="6"/>
      <c r="CBM129" s="6"/>
      <c r="CBN129" s="6"/>
      <c r="CBO129" s="6"/>
      <c r="CBP129" s="6"/>
      <c r="CBQ129" s="6"/>
      <c r="CBR129" s="6"/>
      <c r="CBS129" s="6"/>
      <c r="CBT129" s="6"/>
      <c r="CBU129" s="6"/>
      <c r="CBV129" s="6"/>
      <c r="CBW129" s="6"/>
      <c r="CBX129" s="6"/>
      <c r="CBY129" s="6"/>
      <c r="CBZ129" s="6"/>
      <c r="CCA129" s="6"/>
      <c r="CCB129" s="6"/>
      <c r="CCC129" s="6"/>
      <c r="CCD129" s="6"/>
      <c r="CCE129" s="6"/>
      <c r="CCF129" s="6"/>
      <c r="CCG129" s="6"/>
      <c r="CCH129" s="6"/>
      <c r="CCI129" s="6"/>
      <c r="CCJ129" s="6"/>
      <c r="CCK129" s="6"/>
      <c r="CCL129" s="6"/>
      <c r="CCM129" s="6"/>
      <c r="CCN129" s="6"/>
      <c r="CCO129" s="6"/>
      <c r="CCP129" s="6"/>
      <c r="CCQ129" s="6"/>
      <c r="CCR129" s="6"/>
      <c r="CCS129" s="6"/>
      <c r="CCT129" s="6"/>
      <c r="CCU129" s="6"/>
      <c r="CCV129" s="6"/>
      <c r="CCW129" s="6"/>
      <c r="CCX129" s="6"/>
      <c r="CCY129" s="6"/>
      <c r="CCZ129" s="6"/>
      <c r="CDA129" s="6"/>
      <c r="CDB129" s="6"/>
      <c r="CDC129" s="6"/>
      <c r="CDD129" s="6"/>
      <c r="CDE129" s="6"/>
      <c r="CDF129" s="6"/>
      <c r="CDG129" s="6"/>
      <c r="CDH129" s="6"/>
      <c r="CDI129" s="6"/>
      <c r="CDJ129" s="6"/>
      <c r="CDK129" s="6"/>
      <c r="CDL129" s="6"/>
      <c r="CDM129" s="6"/>
      <c r="CDN129" s="6"/>
      <c r="CDO129" s="6"/>
      <c r="CDP129" s="6"/>
      <c r="CDQ129" s="6"/>
      <c r="CDR129" s="6"/>
      <c r="CDS129" s="6"/>
      <c r="CDT129" s="6"/>
      <c r="CDU129" s="6"/>
      <c r="CDV129" s="6"/>
      <c r="CDW129" s="6"/>
      <c r="CDX129" s="6"/>
      <c r="CDY129" s="6"/>
      <c r="CDZ129" s="6"/>
      <c r="CEA129" s="6"/>
      <c r="CEB129" s="6"/>
      <c r="CEC129" s="6"/>
      <c r="CED129" s="6"/>
      <c r="CEE129" s="6"/>
      <c r="CEF129" s="6"/>
      <c r="CEG129" s="6"/>
      <c r="CEH129" s="6"/>
      <c r="CEI129" s="6"/>
      <c r="CEJ129" s="6"/>
      <c r="CEK129" s="6"/>
      <c r="CEL129" s="6"/>
      <c r="CEM129" s="6"/>
      <c r="CEN129" s="6"/>
      <c r="CEO129" s="6"/>
      <c r="CEP129" s="6"/>
      <c r="CEQ129" s="6"/>
      <c r="CER129" s="6"/>
      <c r="CES129" s="6"/>
      <c r="CET129" s="6"/>
      <c r="CEU129" s="6"/>
      <c r="CEV129" s="6"/>
      <c r="CEW129" s="6"/>
      <c r="CEX129" s="6"/>
      <c r="CEY129" s="6"/>
      <c r="CEZ129" s="6"/>
      <c r="CFA129" s="6"/>
      <c r="CFB129" s="6"/>
      <c r="CFC129" s="6"/>
      <c r="CFD129" s="6"/>
      <c r="CFE129" s="6"/>
      <c r="CFF129" s="6"/>
      <c r="CFG129" s="6"/>
      <c r="CFH129" s="6"/>
      <c r="CFI129" s="6"/>
      <c r="CFJ129" s="6"/>
      <c r="CFK129" s="6"/>
      <c r="CFL129" s="6"/>
      <c r="CFM129" s="6"/>
      <c r="CFN129" s="6"/>
      <c r="CFO129" s="6"/>
      <c r="CFP129" s="6"/>
      <c r="CFQ129" s="6"/>
      <c r="CFR129" s="6"/>
      <c r="CFS129" s="6"/>
      <c r="CFT129" s="6"/>
      <c r="CFU129" s="6"/>
      <c r="CFV129" s="6"/>
      <c r="CFW129" s="6"/>
      <c r="CFX129" s="6"/>
      <c r="CFY129" s="6"/>
      <c r="CFZ129" s="6"/>
      <c r="CGA129" s="6"/>
      <c r="CGB129" s="6"/>
      <c r="CGC129" s="6"/>
      <c r="CGD129" s="6"/>
      <c r="CGE129" s="6"/>
      <c r="CGF129" s="6"/>
      <c r="CGG129" s="6"/>
      <c r="CGH129" s="6"/>
      <c r="CGI129" s="6"/>
      <c r="CGJ129" s="6"/>
      <c r="CGK129" s="6"/>
      <c r="CGL129" s="6"/>
      <c r="CGM129" s="6"/>
      <c r="CGN129" s="6"/>
      <c r="CGO129" s="6"/>
      <c r="CGP129" s="6"/>
      <c r="CGQ129" s="6"/>
      <c r="CGR129" s="6"/>
      <c r="CGS129" s="6"/>
      <c r="CGT129" s="6"/>
      <c r="CGU129" s="6"/>
      <c r="CGV129" s="6"/>
      <c r="CGW129" s="6"/>
      <c r="CGX129" s="6"/>
      <c r="CGY129" s="6"/>
      <c r="CGZ129" s="6"/>
      <c r="CHA129" s="6"/>
      <c r="CHB129" s="6"/>
      <c r="CHC129" s="6"/>
      <c r="CHD129" s="6"/>
      <c r="CHE129" s="6"/>
      <c r="CHF129" s="6"/>
      <c r="CHG129" s="6"/>
      <c r="CHH129" s="6"/>
      <c r="CHI129" s="6"/>
      <c r="CHJ129" s="6"/>
      <c r="CHK129" s="6"/>
      <c r="CHL129" s="6"/>
      <c r="CHM129" s="6"/>
      <c r="CHN129" s="6"/>
      <c r="CHO129" s="6"/>
      <c r="CHP129" s="6"/>
      <c r="CHQ129" s="6"/>
      <c r="CHR129" s="6"/>
      <c r="CHS129" s="6"/>
      <c r="CHT129" s="6"/>
      <c r="CHU129" s="6"/>
      <c r="CHV129" s="6"/>
      <c r="CHW129" s="6"/>
      <c r="CHX129" s="6"/>
      <c r="CHY129" s="6"/>
      <c r="CHZ129" s="6"/>
      <c r="CIA129" s="6"/>
      <c r="CIB129" s="6"/>
      <c r="CIC129" s="6"/>
      <c r="CID129" s="6"/>
      <c r="CIE129" s="6"/>
      <c r="CIF129" s="6"/>
      <c r="CIG129" s="6"/>
      <c r="CIH129" s="6"/>
      <c r="CII129" s="6"/>
      <c r="CIJ129" s="6"/>
      <c r="CIK129" s="6"/>
      <c r="CIL129" s="6"/>
      <c r="CIM129" s="6"/>
      <c r="CIN129" s="6"/>
      <c r="CIO129" s="6"/>
      <c r="CIP129" s="6"/>
      <c r="CIQ129" s="6"/>
      <c r="CIR129" s="6"/>
      <c r="CIS129" s="6"/>
      <c r="CIT129" s="6"/>
      <c r="CIU129" s="6"/>
      <c r="CIV129" s="6"/>
      <c r="CIW129" s="6"/>
      <c r="CIX129" s="6"/>
      <c r="CIY129" s="6"/>
      <c r="CIZ129" s="6"/>
      <c r="CJA129" s="6"/>
      <c r="CJB129" s="6"/>
      <c r="CJC129" s="6"/>
      <c r="CJD129" s="6"/>
      <c r="CJE129" s="6"/>
      <c r="CJL129" s="6"/>
      <c r="CJM129" s="6"/>
      <c r="CJN129" s="6"/>
      <c r="CJO129" s="6"/>
      <c r="CJP129" s="6"/>
      <c r="CJQ129" s="6"/>
      <c r="CJR129" s="6"/>
      <c r="CJS129" s="6"/>
      <c r="CJT129" s="6"/>
      <c r="CJU129" s="6"/>
      <c r="CJV129" s="6"/>
      <c r="CJW129" s="6"/>
      <c r="CJX129" s="6"/>
      <c r="CJY129" s="6"/>
      <c r="CJZ129" s="6"/>
      <c r="CKA129" s="6"/>
      <c r="CKB129" s="6"/>
      <c r="CKC129" s="6"/>
      <c r="CKD129" s="6"/>
      <c r="CKE129" s="6"/>
      <c r="CKF129" s="6"/>
      <c r="CKG129" s="6"/>
      <c r="CKH129" s="6"/>
      <c r="CKI129" s="6"/>
      <c r="CKJ129" s="6"/>
      <c r="CKK129" s="6"/>
      <c r="CKL129" s="6"/>
      <c r="CKM129" s="6"/>
      <c r="CKN129" s="6"/>
      <c r="CKO129" s="6"/>
      <c r="CKP129" s="6"/>
      <c r="CKQ129" s="6"/>
      <c r="CKR129" s="6"/>
      <c r="CKS129" s="6"/>
      <c r="CKT129" s="6"/>
      <c r="CKU129" s="6"/>
      <c r="CKV129" s="6"/>
      <c r="CKW129" s="6"/>
      <c r="CKX129" s="6"/>
      <c r="CKY129" s="6"/>
      <c r="CKZ129" s="6"/>
      <c r="CLA129" s="6"/>
      <c r="CLB129" s="6"/>
      <c r="CLC129" s="6"/>
      <c r="CLD129" s="6"/>
      <c r="CLE129" s="6"/>
      <c r="CLF129" s="6"/>
      <c r="CLG129" s="6"/>
      <c r="CLH129" s="6"/>
      <c r="CLI129" s="6"/>
      <c r="CLJ129" s="6"/>
      <c r="CLK129" s="6"/>
      <c r="CLL129" s="6"/>
      <c r="CLM129" s="6"/>
      <c r="CLN129" s="6"/>
      <c r="CLO129" s="6"/>
      <c r="CLP129" s="6"/>
      <c r="CLQ129" s="6"/>
      <c r="CLR129" s="6"/>
      <c r="CLS129" s="6"/>
      <c r="CLT129" s="6"/>
      <c r="CLU129" s="6"/>
      <c r="CLV129" s="6"/>
      <c r="CLW129" s="6"/>
      <c r="CLX129" s="6"/>
      <c r="CLY129" s="6"/>
      <c r="CLZ129" s="6"/>
      <c r="CMA129" s="6"/>
      <c r="CMB129" s="6"/>
      <c r="CMC129" s="6"/>
      <c r="CMD129" s="6"/>
      <c r="CME129" s="6"/>
      <c r="CMF129" s="6"/>
      <c r="CMG129" s="6"/>
      <c r="CMH129" s="6"/>
      <c r="CMI129" s="6"/>
      <c r="CMJ129" s="6"/>
      <c r="CMK129" s="6"/>
      <c r="CML129" s="6"/>
      <c r="CMM129" s="6"/>
      <c r="CMN129" s="6"/>
      <c r="CMO129" s="6"/>
      <c r="CMP129" s="6"/>
      <c r="CMQ129" s="6"/>
      <c r="CMR129" s="6"/>
      <c r="CMS129" s="6"/>
      <c r="CMT129" s="6"/>
      <c r="CMU129" s="6"/>
      <c r="CMV129" s="6"/>
      <c r="CMW129" s="6"/>
      <c r="CMX129" s="6"/>
      <c r="CMY129" s="6"/>
      <c r="CMZ129" s="6"/>
      <c r="CNA129" s="6"/>
      <c r="CNB129" s="6"/>
      <c r="CNC129" s="6"/>
      <c r="CND129" s="6"/>
      <c r="CNE129" s="6"/>
      <c r="CNF129" s="6"/>
      <c r="CNG129" s="6"/>
      <c r="CNH129" s="6"/>
      <c r="CNI129" s="6"/>
      <c r="CNJ129" s="6"/>
      <c r="CNK129" s="6"/>
      <c r="CNL129" s="6"/>
      <c r="CNM129" s="6"/>
      <c r="CNN129" s="6"/>
      <c r="CNO129" s="6"/>
      <c r="CNP129" s="6"/>
      <c r="CNQ129" s="6"/>
      <c r="CNR129" s="6"/>
      <c r="CNS129" s="6"/>
      <c r="CNT129" s="6"/>
      <c r="CNU129" s="6"/>
      <c r="CNV129" s="6"/>
      <c r="CNW129" s="6"/>
      <c r="CNX129" s="6"/>
      <c r="CNY129" s="6"/>
      <c r="CNZ129" s="6"/>
      <c r="COA129" s="6"/>
      <c r="COB129" s="6"/>
      <c r="COC129" s="6"/>
      <c r="COD129" s="6"/>
      <c r="COE129" s="6"/>
      <c r="COF129" s="6"/>
      <c r="COG129" s="6"/>
      <c r="COH129" s="6"/>
      <c r="COI129" s="6"/>
      <c r="COJ129" s="6"/>
      <c r="COK129" s="6"/>
      <c r="COL129" s="6"/>
      <c r="COM129" s="6"/>
      <c r="CON129" s="6"/>
      <c r="COO129" s="6"/>
      <c r="COP129" s="6"/>
      <c r="COQ129" s="6"/>
      <c r="COR129" s="6"/>
      <c r="COS129" s="6"/>
      <c r="COT129" s="6"/>
      <c r="COU129" s="6"/>
      <c r="COV129" s="6"/>
      <c r="COW129" s="6"/>
      <c r="COX129" s="6"/>
      <c r="COY129" s="6"/>
      <c r="COZ129" s="6"/>
      <c r="CPA129" s="6"/>
      <c r="CPB129" s="6"/>
      <c r="CPC129" s="6"/>
      <c r="CPD129" s="6"/>
      <c r="CPE129" s="6"/>
      <c r="CPF129" s="6"/>
      <c r="CPG129" s="6"/>
      <c r="CPH129" s="6"/>
      <c r="CPI129" s="6"/>
      <c r="CPJ129" s="6"/>
      <c r="CPK129" s="6"/>
      <c r="CPL129" s="6"/>
      <c r="CPM129" s="6"/>
      <c r="CPN129" s="6"/>
      <c r="CPO129" s="6"/>
      <c r="CPP129" s="6"/>
      <c r="CPQ129" s="6"/>
      <c r="CPR129" s="6"/>
      <c r="CPS129" s="6"/>
      <c r="CPT129" s="6"/>
      <c r="CPU129" s="6"/>
      <c r="CPV129" s="6"/>
      <c r="CPW129" s="6"/>
      <c r="CPX129" s="6"/>
      <c r="CPY129" s="6"/>
      <c r="CPZ129" s="6"/>
      <c r="CQA129" s="6"/>
      <c r="CQB129" s="6"/>
      <c r="CQC129" s="6"/>
      <c r="CQD129" s="6"/>
      <c r="CQE129" s="6"/>
      <c r="CQF129" s="6"/>
      <c r="CQG129" s="6"/>
      <c r="CQH129" s="6"/>
      <c r="CQI129" s="6"/>
      <c r="CQJ129" s="6"/>
      <c r="CQK129" s="6"/>
      <c r="CQL129" s="6"/>
      <c r="CQM129" s="6"/>
      <c r="CQN129" s="6"/>
      <c r="CQO129" s="6"/>
      <c r="CQP129" s="6"/>
      <c r="CQQ129" s="6"/>
      <c r="CQR129" s="6"/>
      <c r="CQS129" s="6"/>
      <c r="CQT129" s="6"/>
      <c r="CQU129" s="6"/>
      <c r="CQV129" s="6"/>
      <c r="CQW129" s="6"/>
      <c r="CQX129" s="6"/>
      <c r="CQY129" s="6"/>
      <c r="CQZ129" s="6"/>
      <c r="CRA129" s="6"/>
      <c r="CRB129" s="6"/>
      <c r="CRC129" s="6"/>
      <c r="CRD129" s="6"/>
      <c r="CRE129" s="6"/>
      <c r="CRF129" s="6"/>
      <c r="CRG129" s="6"/>
      <c r="CRH129" s="6"/>
      <c r="CRI129" s="6"/>
      <c r="CRJ129" s="6"/>
      <c r="CRK129" s="6"/>
      <c r="CRL129" s="6"/>
      <c r="CRM129" s="6"/>
      <c r="CRN129" s="6"/>
      <c r="CRO129" s="6"/>
      <c r="CRP129" s="6"/>
      <c r="CRQ129" s="6"/>
      <c r="CRR129" s="6"/>
      <c r="CRS129" s="6"/>
      <c r="CRT129" s="6"/>
      <c r="CRU129" s="6"/>
      <c r="CRV129" s="6"/>
      <c r="CRW129" s="6"/>
      <c r="CRX129" s="6"/>
      <c r="CRY129" s="6"/>
      <c r="CRZ129" s="6"/>
      <c r="CSA129" s="6"/>
      <c r="CSB129" s="6"/>
      <c r="CSC129" s="6"/>
      <c r="CSD129" s="6"/>
      <c r="CSE129" s="6"/>
      <c r="CSF129" s="6"/>
      <c r="CSG129" s="6"/>
      <c r="CSH129" s="6"/>
      <c r="CSI129" s="6"/>
      <c r="CSJ129" s="6"/>
      <c r="CSK129" s="6"/>
      <c r="CSL129" s="6"/>
      <c r="CSM129" s="6"/>
      <c r="CSN129" s="6"/>
      <c r="CSO129" s="6"/>
      <c r="CSP129" s="6"/>
      <c r="CSQ129" s="6"/>
      <c r="CSR129" s="6"/>
      <c r="CSS129" s="6"/>
      <c r="CST129" s="6"/>
      <c r="CSU129" s="6"/>
      <c r="CSV129" s="6"/>
      <c r="CSW129" s="6"/>
      <c r="CSX129" s="6"/>
      <c r="CSY129" s="6"/>
      <c r="CSZ129" s="6"/>
      <c r="CTA129" s="6"/>
      <c r="CTH129" s="6"/>
      <c r="CTI129" s="6"/>
      <c r="CTJ129" s="6"/>
      <c r="CTK129" s="6"/>
      <c r="CTL129" s="6"/>
      <c r="CTM129" s="6"/>
      <c r="CTN129" s="6"/>
      <c r="CTO129" s="6"/>
      <c r="CTP129" s="6"/>
      <c r="CTQ129" s="6"/>
      <c r="CTR129" s="6"/>
      <c r="CTS129" s="6"/>
      <c r="CTT129" s="6"/>
      <c r="CTU129" s="6"/>
      <c r="CTV129" s="6"/>
      <c r="CTW129" s="6"/>
      <c r="CTX129" s="6"/>
      <c r="CTY129" s="6"/>
      <c r="CTZ129" s="6"/>
      <c r="CUA129" s="6"/>
      <c r="CUB129" s="6"/>
      <c r="CUC129" s="6"/>
      <c r="CUD129" s="6"/>
      <c r="CUE129" s="6"/>
      <c r="CUF129" s="6"/>
      <c r="CUG129" s="6"/>
      <c r="CUH129" s="6"/>
      <c r="CUI129" s="6"/>
      <c r="CUJ129" s="6"/>
      <c r="CUK129" s="6"/>
      <c r="CUL129" s="6"/>
      <c r="CUM129" s="6"/>
      <c r="CUN129" s="6"/>
      <c r="CUO129" s="6"/>
      <c r="CUP129" s="6"/>
      <c r="CUQ129" s="6"/>
      <c r="CUR129" s="6"/>
      <c r="CUS129" s="6"/>
      <c r="CUT129" s="6"/>
      <c r="CUU129" s="6"/>
      <c r="CUV129" s="6"/>
      <c r="CUW129" s="6"/>
      <c r="CUX129" s="6"/>
      <c r="CUY129" s="6"/>
      <c r="CUZ129" s="6"/>
      <c r="CVA129" s="6"/>
      <c r="CVB129" s="6"/>
      <c r="CVC129" s="6"/>
      <c r="CVD129" s="6"/>
      <c r="CVE129" s="6"/>
      <c r="CVF129" s="6"/>
      <c r="CVG129" s="6"/>
      <c r="CVH129" s="6"/>
      <c r="CVI129" s="6"/>
      <c r="CVJ129" s="6"/>
      <c r="CVK129" s="6"/>
      <c r="CVL129" s="6"/>
      <c r="CVM129" s="6"/>
      <c r="CVN129" s="6"/>
      <c r="CVO129" s="6"/>
      <c r="CVP129" s="6"/>
      <c r="CVQ129" s="6"/>
      <c r="CVR129" s="6"/>
      <c r="CVS129" s="6"/>
      <c r="CVT129" s="6"/>
      <c r="CVU129" s="6"/>
      <c r="CVV129" s="6"/>
      <c r="CVW129" s="6"/>
      <c r="CVX129" s="6"/>
      <c r="CVY129" s="6"/>
      <c r="CVZ129" s="6"/>
      <c r="CWA129" s="6"/>
      <c r="CWB129" s="6"/>
      <c r="CWC129" s="6"/>
      <c r="CWD129" s="6"/>
      <c r="CWE129" s="6"/>
      <c r="CWF129" s="6"/>
      <c r="CWG129" s="6"/>
      <c r="CWH129" s="6"/>
      <c r="CWI129" s="6"/>
      <c r="CWJ129" s="6"/>
      <c r="CWK129" s="6"/>
      <c r="CWL129" s="6"/>
      <c r="CWM129" s="6"/>
      <c r="CWN129" s="6"/>
      <c r="CWO129" s="6"/>
      <c r="CWP129" s="6"/>
      <c r="CWQ129" s="6"/>
      <c r="CWR129" s="6"/>
      <c r="CWS129" s="6"/>
      <c r="CWT129" s="6"/>
      <c r="CWU129" s="6"/>
      <c r="CWV129" s="6"/>
      <c r="CWW129" s="6"/>
      <c r="CWX129" s="6"/>
      <c r="CWY129" s="6"/>
      <c r="CWZ129" s="6"/>
      <c r="CXA129" s="6"/>
      <c r="CXB129" s="6"/>
      <c r="CXC129" s="6"/>
      <c r="CXD129" s="6"/>
      <c r="CXE129" s="6"/>
      <c r="CXF129" s="6"/>
      <c r="CXG129" s="6"/>
      <c r="CXH129" s="6"/>
      <c r="CXI129" s="6"/>
      <c r="CXJ129" s="6"/>
      <c r="CXK129" s="6"/>
      <c r="CXL129" s="6"/>
      <c r="CXM129" s="6"/>
      <c r="CXN129" s="6"/>
      <c r="CXO129" s="6"/>
      <c r="CXP129" s="6"/>
      <c r="CXQ129" s="6"/>
      <c r="CXR129" s="6"/>
      <c r="CXS129" s="6"/>
      <c r="CXT129" s="6"/>
      <c r="CXU129" s="6"/>
      <c r="CXV129" s="6"/>
      <c r="CXW129" s="6"/>
      <c r="CXX129" s="6"/>
      <c r="CXY129" s="6"/>
      <c r="CXZ129" s="6"/>
      <c r="CYA129" s="6"/>
      <c r="CYB129" s="6"/>
      <c r="CYC129" s="6"/>
      <c r="CYD129" s="6"/>
      <c r="CYE129" s="6"/>
      <c r="CYF129" s="6"/>
      <c r="CYG129" s="6"/>
      <c r="CYH129" s="6"/>
      <c r="CYI129" s="6"/>
      <c r="CYJ129" s="6"/>
      <c r="CYK129" s="6"/>
      <c r="CYL129" s="6"/>
      <c r="CYM129" s="6"/>
      <c r="CYN129" s="6"/>
      <c r="CYO129" s="6"/>
      <c r="CYP129" s="6"/>
      <c r="CYQ129" s="6"/>
      <c r="CYR129" s="6"/>
      <c r="CYS129" s="6"/>
      <c r="CYT129" s="6"/>
      <c r="CYU129" s="6"/>
      <c r="CYV129" s="6"/>
      <c r="CYW129" s="6"/>
      <c r="CYX129" s="6"/>
      <c r="CYY129" s="6"/>
      <c r="CYZ129" s="6"/>
      <c r="CZA129" s="6"/>
      <c r="CZB129" s="6"/>
      <c r="CZC129" s="6"/>
      <c r="CZD129" s="6"/>
      <c r="CZE129" s="6"/>
      <c r="CZF129" s="6"/>
      <c r="CZG129" s="6"/>
      <c r="CZH129" s="6"/>
      <c r="CZI129" s="6"/>
      <c r="CZJ129" s="6"/>
      <c r="CZK129" s="6"/>
      <c r="CZL129" s="6"/>
      <c r="CZM129" s="6"/>
      <c r="CZN129" s="6"/>
      <c r="CZO129" s="6"/>
      <c r="CZP129" s="6"/>
      <c r="CZQ129" s="6"/>
      <c r="CZR129" s="6"/>
      <c r="CZS129" s="6"/>
      <c r="CZT129" s="6"/>
      <c r="CZU129" s="6"/>
      <c r="CZV129" s="6"/>
      <c r="CZW129" s="6"/>
      <c r="CZX129" s="6"/>
      <c r="CZY129" s="6"/>
      <c r="CZZ129" s="6"/>
      <c r="DAA129" s="6"/>
      <c r="DAB129" s="6"/>
      <c r="DAC129" s="6"/>
      <c r="DAD129" s="6"/>
      <c r="DAE129" s="6"/>
      <c r="DAF129" s="6"/>
      <c r="DAG129" s="6"/>
      <c r="DAH129" s="6"/>
      <c r="DAI129" s="6"/>
      <c r="DAJ129" s="6"/>
      <c r="DAK129" s="6"/>
      <c r="DAL129" s="6"/>
      <c r="DAM129" s="6"/>
      <c r="DAN129" s="6"/>
      <c r="DAO129" s="6"/>
      <c r="DAP129" s="6"/>
      <c r="DAQ129" s="6"/>
      <c r="DAR129" s="6"/>
      <c r="DAS129" s="6"/>
      <c r="DAT129" s="6"/>
      <c r="DAU129" s="6"/>
      <c r="DAV129" s="6"/>
      <c r="DAW129" s="6"/>
      <c r="DAX129" s="6"/>
      <c r="DAY129" s="6"/>
      <c r="DAZ129" s="6"/>
      <c r="DBA129" s="6"/>
      <c r="DBB129" s="6"/>
      <c r="DBC129" s="6"/>
      <c r="DBD129" s="6"/>
      <c r="DBE129" s="6"/>
      <c r="DBF129" s="6"/>
      <c r="DBG129" s="6"/>
      <c r="DBH129" s="6"/>
      <c r="DBI129" s="6"/>
      <c r="DBJ129" s="6"/>
      <c r="DBK129" s="6"/>
      <c r="DBL129" s="6"/>
      <c r="DBM129" s="6"/>
      <c r="DBN129" s="6"/>
      <c r="DBO129" s="6"/>
      <c r="DBP129" s="6"/>
      <c r="DBQ129" s="6"/>
      <c r="DBR129" s="6"/>
      <c r="DBS129" s="6"/>
      <c r="DBT129" s="6"/>
      <c r="DBU129" s="6"/>
      <c r="DBV129" s="6"/>
      <c r="DBW129" s="6"/>
      <c r="DBX129" s="6"/>
      <c r="DBY129" s="6"/>
      <c r="DBZ129" s="6"/>
      <c r="DCA129" s="6"/>
      <c r="DCB129" s="6"/>
      <c r="DCC129" s="6"/>
      <c r="DCD129" s="6"/>
      <c r="DCE129" s="6"/>
      <c r="DCF129" s="6"/>
      <c r="DCG129" s="6"/>
      <c r="DCH129" s="6"/>
      <c r="DCI129" s="6"/>
      <c r="DCJ129" s="6"/>
      <c r="DCK129" s="6"/>
      <c r="DCL129" s="6"/>
      <c r="DCM129" s="6"/>
      <c r="DCN129" s="6"/>
      <c r="DCO129" s="6"/>
      <c r="DCP129" s="6"/>
      <c r="DCQ129" s="6"/>
      <c r="DCR129" s="6"/>
      <c r="DCS129" s="6"/>
      <c r="DCT129" s="6"/>
      <c r="DCU129" s="6"/>
      <c r="DCV129" s="6"/>
      <c r="DCW129" s="6"/>
      <c r="DDD129" s="6"/>
      <c r="DDE129" s="6"/>
      <c r="DDF129" s="6"/>
      <c r="DDG129" s="6"/>
      <c r="DDH129" s="6"/>
      <c r="DDI129" s="6"/>
      <c r="DDJ129" s="6"/>
      <c r="DDK129" s="6"/>
      <c r="DDL129" s="6"/>
      <c r="DDM129" s="6"/>
      <c r="DDN129" s="6"/>
      <c r="DDO129" s="6"/>
      <c r="DDP129" s="6"/>
      <c r="DDQ129" s="6"/>
      <c r="DDR129" s="6"/>
      <c r="DDS129" s="6"/>
      <c r="DDT129" s="6"/>
      <c r="DDU129" s="6"/>
      <c r="DDV129" s="6"/>
      <c r="DDW129" s="6"/>
      <c r="DDX129" s="6"/>
      <c r="DDY129" s="6"/>
      <c r="DDZ129" s="6"/>
      <c r="DEA129" s="6"/>
      <c r="DEB129" s="6"/>
      <c r="DEC129" s="6"/>
      <c r="DED129" s="6"/>
      <c r="DEE129" s="6"/>
      <c r="DEF129" s="6"/>
      <c r="DEG129" s="6"/>
      <c r="DEH129" s="6"/>
      <c r="DEI129" s="6"/>
      <c r="DEJ129" s="6"/>
      <c r="DEK129" s="6"/>
      <c r="DEL129" s="6"/>
      <c r="DEM129" s="6"/>
      <c r="DEN129" s="6"/>
      <c r="DEO129" s="6"/>
      <c r="DEP129" s="6"/>
      <c r="DEQ129" s="6"/>
      <c r="DER129" s="6"/>
      <c r="DES129" s="6"/>
      <c r="DET129" s="6"/>
      <c r="DEU129" s="6"/>
      <c r="DEV129" s="6"/>
      <c r="DEW129" s="6"/>
      <c r="DEX129" s="6"/>
      <c r="DEY129" s="6"/>
      <c r="DEZ129" s="6"/>
      <c r="DFA129" s="6"/>
      <c r="DFB129" s="6"/>
      <c r="DFC129" s="6"/>
      <c r="DFD129" s="6"/>
      <c r="DFE129" s="6"/>
      <c r="DFF129" s="6"/>
      <c r="DFG129" s="6"/>
      <c r="DFH129" s="6"/>
      <c r="DFI129" s="6"/>
      <c r="DFJ129" s="6"/>
      <c r="DFK129" s="6"/>
      <c r="DFL129" s="6"/>
      <c r="DFM129" s="6"/>
      <c r="DFN129" s="6"/>
      <c r="DFO129" s="6"/>
      <c r="DFP129" s="6"/>
      <c r="DFQ129" s="6"/>
      <c r="DFR129" s="6"/>
      <c r="DFS129" s="6"/>
      <c r="DFT129" s="6"/>
      <c r="DFU129" s="6"/>
      <c r="DFV129" s="6"/>
      <c r="DFW129" s="6"/>
      <c r="DFX129" s="6"/>
      <c r="DFY129" s="6"/>
      <c r="DFZ129" s="6"/>
      <c r="DGA129" s="6"/>
      <c r="DGB129" s="6"/>
      <c r="DGC129" s="6"/>
      <c r="DGD129" s="6"/>
      <c r="DGE129" s="6"/>
      <c r="DGF129" s="6"/>
      <c r="DGG129" s="6"/>
      <c r="DGH129" s="6"/>
      <c r="DGI129" s="6"/>
      <c r="DGJ129" s="6"/>
      <c r="DGK129" s="6"/>
      <c r="DGL129" s="6"/>
      <c r="DGM129" s="6"/>
      <c r="DGN129" s="6"/>
      <c r="DGO129" s="6"/>
      <c r="DGP129" s="6"/>
      <c r="DGQ129" s="6"/>
      <c r="DGR129" s="6"/>
      <c r="DGS129" s="6"/>
      <c r="DGT129" s="6"/>
      <c r="DGU129" s="6"/>
      <c r="DGV129" s="6"/>
      <c r="DGW129" s="6"/>
      <c r="DGX129" s="6"/>
      <c r="DGY129" s="6"/>
      <c r="DGZ129" s="6"/>
      <c r="DHA129" s="6"/>
      <c r="DHB129" s="6"/>
      <c r="DHC129" s="6"/>
      <c r="DHD129" s="6"/>
      <c r="DHE129" s="6"/>
      <c r="DHF129" s="6"/>
      <c r="DHG129" s="6"/>
      <c r="DHH129" s="6"/>
      <c r="DHI129" s="6"/>
      <c r="DHJ129" s="6"/>
      <c r="DHK129" s="6"/>
      <c r="DHL129" s="6"/>
      <c r="DHM129" s="6"/>
      <c r="DHN129" s="6"/>
      <c r="DHO129" s="6"/>
      <c r="DHP129" s="6"/>
      <c r="DHQ129" s="6"/>
      <c r="DHR129" s="6"/>
      <c r="DHS129" s="6"/>
      <c r="DHT129" s="6"/>
      <c r="DHU129" s="6"/>
      <c r="DHV129" s="6"/>
      <c r="DHW129" s="6"/>
      <c r="DHX129" s="6"/>
      <c r="DHY129" s="6"/>
      <c r="DHZ129" s="6"/>
      <c r="DIA129" s="6"/>
      <c r="DIB129" s="6"/>
      <c r="DIC129" s="6"/>
      <c r="DID129" s="6"/>
      <c r="DIE129" s="6"/>
      <c r="DIF129" s="6"/>
      <c r="DIG129" s="6"/>
      <c r="DIH129" s="6"/>
      <c r="DII129" s="6"/>
      <c r="DIJ129" s="6"/>
      <c r="DIK129" s="6"/>
      <c r="DIL129" s="6"/>
      <c r="DIM129" s="6"/>
      <c r="DIN129" s="6"/>
      <c r="DIO129" s="6"/>
      <c r="DIP129" s="6"/>
      <c r="DIQ129" s="6"/>
      <c r="DIR129" s="6"/>
      <c r="DIS129" s="6"/>
      <c r="DIT129" s="6"/>
      <c r="DIU129" s="6"/>
      <c r="DIV129" s="6"/>
      <c r="DIW129" s="6"/>
      <c r="DIX129" s="6"/>
      <c r="DIY129" s="6"/>
      <c r="DIZ129" s="6"/>
      <c r="DJA129" s="6"/>
      <c r="DJB129" s="6"/>
      <c r="DJC129" s="6"/>
      <c r="DJD129" s="6"/>
      <c r="DJE129" s="6"/>
      <c r="DJF129" s="6"/>
      <c r="DJG129" s="6"/>
      <c r="DJH129" s="6"/>
      <c r="DJI129" s="6"/>
      <c r="DJJ129" s="6"/>
      <c r="DJK129" s="6"/>
      <c r="DJL129" s="6"/>
      <c r="DJM129" s="6"/>
      <c r="DJN129" s="6"/>
      <c r="DJO129" s="6"/>
      <c r="DJP129" s="6"/>
      <c r="DJQ129" s="6"/>
      <c r="DJR129" s="6"/>
      <c r="DJS129" s="6"/>
      <c r="DJT129" s="6"/>
      <c r="DJU129" s="6"/>
      <c r="DJV129" s="6"/>
      <c r="DJW129" s="6"/>
      <c r="DJX129" s="6"/>
      <c r="DJY129" s="6"/>
      <c r="DJZ129" s="6"/>
      <c r="DKA129" s="6"/>
      <c r="DKB129" s="6"/>
      <c r="DKC129" s="6"/>
      <c r="DKD129" s="6"/>
      <c r="DKE129" s="6"/>
      <c r="DKF129" s="6"/>
      <c r="DKG129" s="6"/>
      <c r="DKH129" s="6"/>
      <c r="DKI129" s="6"/>
      <c r="DKJ129" s="6"/>
      <c r="DKK129" s="6"/>
      <c r="DKL129" s="6"/>
      <c r="DKM129" s="6"/>
      <c r="DKN129" s="6"/>
      <c r="DKO129" s="6"/>
      <c r="DKP129" s="6"/>
      <c r="DKQ129" s="6"/>
      <c r="DKR129" s="6"/>
      <c r="DKS129" s="6"/>
      <c r="DKT129" s="6"/>
      <c r="DKU129" s="6"/>
      <c r="DKV129" s="6"/>
      <c r="DKW129" s="6"/>
      <c r="DKX129" s="6"/>
      <c r="DKY129" s="6"/>
      <c r="DKZ129" s="6"/>
      <c r="DLA129" s="6"/>
      <c r="DLB129" s="6"/>
      <c r="DLC129" s="6"/>
      <c r="DLD129" s="6"/>
      <c r="DLE129" s="6"/>
      <c r="DLF129" s="6"/>
      <c r="DLG129" s="6"/>
      <c r="DLH129" s="6"/>
      <c r="DLI129" s="6"/>
      <c r="DLJ129" s="6"/>
      <c r="DLK129" s="6"/>
      <c r="DLL129" s="6"/>
      <c r="DLM129" s="6"/>
      <c r="DLN129" s="6"/>
      <c r="DLO129" s="6"/>
      <c r="DLP129" s="6"/>
      <c r="DLQ129" s="6"/>
      <c r="DLR129" s="6"/>
      <c r="DLS129" s="6"/>
      <c r="DLT129" s="6"/>
      <c r="DLU129" s="6"/>
      <c r="DLV129" s="6"/>
      <c r="DLW129" s="6"/>
      <c r="DLX129" s="6"/>
      <c r="DLY129" s="6"/>
      <c r="DLZ129" s="6"/>
      <c r="DMA129" s="6"/>
      <c r="DMB129" s="6"/>
      <c r="DMC129" s="6"/>
      <c r="DMD129" s="6"/>
      <c r="DME129" s="6"/>
      <c r="DMF129" s="6"/>
      <c r="DMG129" s="6"/>
      <c r="DMH129" s="6"/>
      <c r="DMI129" s="6"/>
      <c r="DMJ129" s="6"/>
      <c r="DMK129" s="6"/>
      <c r="DML129" s="6"/>
      <c r="DMM129" s="6"/>
      <c r="DMN129" s="6"/>
      <c r="DMO129" s="6"/>
      <c r="DMP129" s="6"/>
      <c r="DMQ129" s="6"/>
      <c r="DMR129" s="6"/>
      <c r="DMS129" s="6"/>
      <c r="DMZ129" s="6"/>
      <c r="DNA129" s="6"/>
      <c r="DNB129" s="6"/>
      <c r="DNC129" s="6"/>
      <c r="DND129" s="6"/>
      <c r="DNE129" s="6"/>
      <c r="DNF129" s="6"/>
      <c r="DNG129" s="6"/>
      <c r="DNH129" s="6"/>
      <c r="DNI129" s="6"/>
      <c r="DNJ129" s="6"/>
      <c r="DNK129" s="6"/>
      <c r="DNL129" s="6"/>
      <c r="DNM129" s="6"/>
      <c r="DNN129" s="6"/>
      <c r="DNO129" s="6"/>
      <c r="DNP129" s="6"/>
      <c r="DNQ129" s="6"/>
      <c r="DNR129" s="6"/>
      <c r="DNS129" s="6"/>
      <c r="DNT129" s="6"/>
      <c r="DNU129" s="6"/>
      <c r="DNV129" s="6"/>
      <c r="DNW129" s="6"/>
      <c r="DNX129" s="6"/>
      <c r="DNY129" s="6"/>
      <c r="DNZ129" s="6"/>
      <c r="DOA129" s="6"/>
      <c r="DOB129" s="6"/>
      <c r="DOC129" s="6"/>
      <c r="DOD129" s="6"/>
      <c r="DOE129" s="6"/>
      <c r="DOF129" s="6"/>
      <c r="DOG129" s="6"/>
      <c r="DOH129" s="6"/>
      <c r="DOI129" s="6"/>
      <c r="DOJ129" s="6"/>
      <c r="DOK129" s="6"/>
      <c r="DOL129" s="6"/>
      <c r="DOM129" s="6"/>
      <c r="DON129" s="6"/>
      <c r="DOO129" s="6"/>
      <c r="DOP129" s="6"/>
      <c r="DOQ129" s="6"/>
      <c r="DOR129" s="6"/>
      <c r="DOS129" s="6"/>
      <c r="DOT129" s="6"/>
      <c r="DOU129" s="6"/>
      <c r="DOV129" s="6"/>
      <c r="DOW129" s="6"/>
      <c r="DOX129" s="6"/>
      <c r="DOY129" s="6"/>
      <c r="DOZ129" s="6"/>
      <c r="DPA129" s="6"/>
      <c r="DPB129" s="6"/>
      <c r="DPC129" s="6"/>
      <c r="DPD129" s="6"/>
      <c r="DPE129" s="6"/>
      <c r="DPF129" s="6"/>
      <c r="DPG129" s="6"/>
      <c r="DPH129" s="6"/>
      <c r="DPI129" s="6"/>
      <c r="DPJ129" s="6"/>
      <c r="DPK129" s="6"/>
      <c r="DPL129" s="6"/>
      <c r="DPM129" s="6"/>
      <c r="DPN129" s="6"/>
      <c r="DPO129" s="6"/>
      <c r="DPP129" s="6"/>
      <c r="DPQ129" s="6"/>
      <c r="DPR129" s="6"/>
      <c r="DPS129" s="6"/>
      <c r="DPT129" s="6"/>
      <c r="DPU129" s="6"/>
      <c r="DPV129" s="6"/>
      <c r="DPW129" s="6"/>
      <c r="DPX129" s="6"/>
      <c r="DPY129" s="6"/>
      <c r="DPZ129" s="6"/>
      <c r="DQA129" s="6"/>
      <c r="DQB129" s="6"/>
      <c r="DQC129" s="6"/>
      <c r="DQD129" s="6"/>
      <c r="DQE129" s="6"/>
      <c r="DQF129" s="6"/>
      <c r="DQG129" s="6"/>
      <c r="DQH129" s="6"/>
      <c r="DQI129" s="6"/>
      <c r="DQJ129" s="6"/>
      <c r="DQK129" s="6"/>
      <c r="DQL129" s="6"/>
      <c r="DQM129" s="6"/>
      <c r="DQN129" s="6"/>
      <c r="DQO129" s="6"/>
      <c r="DQP129" s="6"/>
      <c r="DQQ129" s="6"/>
      <c r="DQR129" s="6"/>
      <c r="DQS129" s="6"/>
      <c r="DQT129" s="6"/>
      <c r="DQU129" s="6"/>
      <c r="DQV129" s="6"/>
      <c r="DQW129" s="6"/>
      <c r="DQX129" s="6"/>
      <c r="DQY129" s="6"/>
      <c r="DQZ129" s="6"/>
      <c r="DRA129" s="6"/>
      <c r="DRB129" s="6"/>
      <c r="DRC129" s="6"/>
      <c r="DRD129" s="6"/>
      <c r="DRE129" s="6"/>
      <c r="DRF129" s="6"/>
      <c r="DRG129" s="6"/>
      <c r="DRH129" s="6"/>
      <c r="DRI129" s="6"/>
      <c r="DRJ129" s="6"/>
      <c r="DRK129" s="6"/>
      <c r="DRL129" s="6"/>
      <c r="DRM129" s="6"/>
      <c r="DRN129" s="6"/>
      <c r="DRO129" s="6"/>
      <c r="DRP129" s="6"/>
      <c r="DRQ129" s="6"/>
      <c r="DRR129" s="6"/>
      <c r="DRS129" s="6"/>
      <c r="DRT129" s="6"/>
      <c r="DRU129" s="6"/>
      <c r="DRV129" s="6"/>
      <c r="DRW129" s="6"/>
      <c r="DRX129" s="6"/>
      <c r="DRY129" s="6"/>
      <c r="DRZ129" s="6"/>
      <c r="DSA129" s="6"/>
      <c r="DSB129" s="6"/>
      <c r="DSC129" s="6"/>
      <c r="DSD129" s="6"/>
      <c r="DSE129" s="6"/>
      <c r="DSF129" s="6"/>
      <c r="DSG129" s="6"/>
      <c r="DSH129" s="6"/>
      <c r="DSI129" s="6"/>
      <c r="DSJ129" s="6"/>
      <c r="DSK129" s="6"/>
      <c r="DSL129" s="6"/>
      <c r="DSM129" s="6"/>
      <c r="DSN129" s="6"/>
      <c r="DSO129" s="6"/>
      <c r="DSP129" s="6"/>
      <c r="DSQ129" s="6"/>
      <c r="DSR129" s="6"/>
      <c r="DSS129" s="6"/>
      <c r="DST129" s="6"/>
      <c r="DSU129" s="6"/>
      <c r="DSV129" s="6"/>
      <c r="DSW129" s="6"/>
      <c r="DSX129" s="6"/>
      <c r="DSY129" s="6"/>
      <c r="DSZ129" s="6"/>
      <c r="DTA129" s="6"/>
      <c r="DTB129" s="6"/>
      <c r="DTC129" s="6"/>
      <c r="DTD129" s="6"/>
      <c r="DTE129" s="6"/>
      <c r="DTF129" s="6"/>
      <c r="DTG129" s="6"/>
      <c r="DTH129" s="6"/>
      <c r="DTI129" s="6"/>
      <c r="DTJ129" s="6"/>
      <c r="DTK129" s="6"/>
      <c r="DTL129" s="6"/>
      <c r="DTM129" s="6"/>
      <c r="DTN129" s="6"/>
      <c r="DTO129" s="6"/>
      <c r="DTP129" s="6"/>
      <c r="DTQ129" s="6"/>
      <c r="DTR129" s="6"/>
      <c r="DTS129" s="6"/>
      <c r="DTT129" s="6"/>
      <c r="DTU129" s="6"/>
      <c r="DTV129" s="6"/>
      <c r="DTW129" s="6"/>
      <c r="DTX129" s="6"/>
      <c r="DTY129" s="6"/>
      <c r="DTZ129" s="6"/>
      <c r="DUA129" s="6"/>
      <c r="DUB129" s="6"/>
      <c r="DUC129" s="6"/>
      <c r="DUD129" s="6"/>
      <c r="DUE129" s="6"/>
      <c r="DUF129" s="6"/>
      <c r="DUG129" s="6"/>
      <c r="DUH129" s="6"/>
      <c r="DUI129" s="6"/>
      <c r="DUJ129" s="6"/>
      <c r="DUK129" s="6"/>
      <c r="DUL129" s="6"/>
      <c r="DUM129" s="6"/>
      <c r="DUN129" s="6"/>
      <c r="DUO129" s="6"/>
      <c r="DUP129" s="6"/>
      <c r="DUQ129" s="6"/>
      <c r="DUR129" s="6"/>
      <c r="DUS129" s="6"/>
      <c r="DUT129" s="6"/>
      <c r="DUU129" s="6"/>
      <c r="DUV129" s="6"/>
      <c r="DUW129" s="6"/>
      <c r="DUX129" s="6"/>
      <c r="DUY129" s="6"/>
      <c r="DUZ129" s="6"/>
      <c r="DVA129" s="6"/>
      <c r="DVB129" s="6"/>
      <c r="DVC129" s="6"/>
      <c r="DVD129" s="6"/>
      <c r="DVE129" s="6"/>
      <c r="DVF129" s="6"/>
      <c r="DVG129" s="6"/>
      <c r="DVH129" s="6"/>
      <c r="DVI129" s="6"/>
      <c r="DVJ129" s="6"/>
      <c r="DVK129" s="6"/>
      <c r="DVL129" s="6"/>
      <c r="DVM129" s="6"/>
      <c r="DVN129" s="6"/>
      <c r="DVO129" s="6"/>
      <c r="DVP129" s="6"/>
      <c r="DVQ129" s="6"/>
      <c r="DVR129" s="6"/>
      <c r="DVS129" s="6"/>
      <c r="DVT129" s="6"/>
      <c r="DVU129" s="6"/>
      <c r="DVV129" s="6"/>
      <c r="DVW129" s="6"/>
      <c r="DVX129" s="6"/>
      <c r="DVY129" s="6"/>
      <c r="DVZ129" s="6"/>
      <c r="DWA129" s="6"/>
      <c r="DWB129" s="6"/>
      <c r="DWC129" s="6"/>
      <c r="DWD129" s="6"/>
      <c r="DWE129" s="6"/>
      <c r="DWF129" s="6"/>
      <c r="DWG129" s="6"/>
      <c r="DWH129" s="6"/>
      <c r="DWI129" s="6"/>
      <c r="DWJ129" s="6"/>
      <c r="DWK129" s="6"/>
      <c r="DWL129" s="6"/>
      <c r="DWM129" s="6"/>
      <c r="DWN129" s="6"/>
      <c r="DWO129" s="6"/>
      <c r="DWV129" s="6"/>
      <c r="DWW129" s="6"/>
      <c r="DWX129" s="6"/>
      <c r="DWY129" s="6"/>
      <c r="DWZ129" s="6"/>
      <c r="DXA129" s="6"/>
      <c r="DXB129" s="6"/>
      <c r="DXC129" s="6"/>
      <c r="DXD129" s="6"/>
      <c r="DXE129" s="6"/>
      <c r="DXF129" s="6"/>
      <c r="DXG129" s="6"/>
      <c r="DXH129" s="6"/>
      <c r="DXI129" s="6"/>
      <c r="DXJ129" s="6"/>
      <c r="DXK129" s="6"/>
      <c r="DXL129" s="6"/>
      <c r="DXM129" s="6"/>
      <c r="DXN129" s="6"/>
      <c r="DXO129" s="6"/>
      <c r="DXP129" s="6"/>
      <c r="DXQ129" s="6"/>
      <c r="DXR129" s="6"/>
      <c r="DXS129" s="6"/>
      <c r="DXT129" s="6"/>
      <c r="DXU129" s="6"/>
      <c r="DXV129" s="6"/>
      <c r="DXW129" s="6"/>
      <c r="DXX129" s="6"/>
      <c r="DXY129" s="6"/>
      <c r="DXZ129" s="6"/>
      <c r="DYA129" s="6"/>
      <c r="DYB129" s="6"/>
      <c r="DYC129" s="6"/>
      <c r="DYD129" s="6"/>
      <c r="DYE129" s="6"/>
      <c r="DYF129" s="6"/>
      <c r="DYG129" s="6"/>
      <c r="DYH129" s="6"/>
      <c r="DYI129" s="6"/>
      <c r="DYJ129" s="6"/>
      <c r="DYK129" s="6"/>
      <c r="DYL129" s="6"/>
      <c r="DYM129" s="6"/>
      <c r="DYN129" s="6"/>
      <c r="DYO129" s="6"/>
      <c r="DYP129" s="6"/>
      <c r="DYQ129" s="6"/>
      <c r="DYR129" s="6"/>
      <c r="DYS129" s="6"/>
      <c r="DYT129" s="6"/>
      <c r="DYU129" s="6"/>
      <c r="DYV129" s="6"/>
      <c r="DYW129" s="6"/>
      <c r="DYX129" s="6"/>
      <c r="DYY129" s="6"/>
      <c r="DYZ129" s="6"/>
      <c r="DZA129" s="6"/>
      <c r="DZB129" s="6"/>
      <c r="DZC129" s="6"/>
      <c r="DZD129" s="6"/>
      <c r="DZE129" s="6"/>
      <c r="DZF129" s="6"/>
      <c r="DZG129" s="6"/>
      <c r="DZH129" s="6"/>
      <c r="DZI129" s="6"/>
      <c r="DZJ129" s="6"/>
      <c r="DZK129" s="6"/>
      <c r="DZL129" s="6"/>
      <c r="DZM129" s="6"/>
      <c r="DZN129" s="6"/>
      <c r="DZO129" s="6"/>
      <c r="DZP129" s="6"/>
      <c r="DZQ129" s="6"/>
      <c r="DZR129" s="6"/>
      <c r="DZS129" s="6"/>
      <c r="DZT129" s="6"/>
      <c r="DZU129" s="6"/>
      <c r="DZV129" s="6"/>
      <c r="DZW129" s="6"/>
      <c r="DZX129" s="6"/>
      <c r="DZY129" s="6"/>
      <c r="DZZ129" s="6"/>
      <c r="EAA129" s="6"/>
      <c r="EAB129" s="6"/>
      <c r="EAC129" s="6"/>
      <c r="EAD129" s="6"/>
      <c r="EAE129" s="6"/>
      <c r="EAF129" s="6"/>
      <c r="EAG129" s="6"/>
      <c r="EAH129" s="6"/>
      <c r="EAI129" s="6"/>
      <c r="EAJ129" s="6"/>
      <c r="EAK129" s="6"/>
      <c r="EAL129" s="6"/>
      <c r="EAM129" s="6"/>
      <c r="EAN129" s="6"/>
      <c r="EAO129" s="6"/>
      <c r="EAP129" s="6"/>
      <c r="EAQ129" s="6"/>
      <c r="EAR129" s="6"/>
      <c r="EAS129" s="6"/>
      <c r="EAT129" s="6"/>
      <c r="EAU129" s="6"/>
      <c r="EAV129" s="6"/>
      <c r="EAW129" s="6"/>
      <c r="EAX129" s="6"/>
      <c r="EAY129" s="6"/>
      <c r="EAZ129" s="6"/>
      <c r="EBA129" s="6"/>
      <c r="EBB129" s="6"/>
      <c r="EBC129" s="6"/>
      <c r="EBD129" s="6"/>
      <c r="EBE129" s="6"/>
      <c r="EBF129" s="6"/>
      <c r="EBG129" s="6"/>
      <c r="EBH129" s="6"/>
      <c r="EBI129" s="6"/>
      <c r="EBJ129" s="6"/>
      <c r="EBK129" s="6"/>
      <c r="EBL129" s="6"/>
      <c r="EBM129" s="6"/>
      <c r="EBN129" s="6"/>
      <c r="EBO129" s="6"/>
      <c r="EBP129" s="6"/>
      <c r="EBQ129" s="6"/>
      <c r="EBR129" s="6"/>
      <c r="EBS129" s="6"/>
      <c r="EBT129" s="6"/>
      <c r="EBU129" s="6"/>
      <c r="EBV129" s="6"/>
      <c r="EBW129" s="6"/>
      <c r="EBX129" s="6"/>
      <c r="EBY129" s="6"/>
      <c r="EBZ129" s="6"/>
      <c r="ECA129" s="6"/>
      <c r="ECB129" s="6"/>
      <c r="ECC129" s="6"/>
      <c r="ECD129" s="6"/>
      <c r="ECE129" s="6"/>
      <c r="ECF129" s="6"/>
      <c r="ECG129" s="6"/>
      <c r="ECH129" s="6"/>
      <c r="ECI129" s="6"/>
      <c r="ECJ129" s="6"/>
      <c r="ECK129" s="6"/>
      <c r="ECL129" s="6"/>
      <c r="ECM129" s="6"/>
      <c r="ECN129" s="6"/>
      <c r="ECO129" s="6"/>
      <c r="ECP129" s="6"/>
      <c r="ECQ129" s="6"/>
      <c r="ECR129" s="6"/>
      <c r="ECS129" s="6"/>
      <c r="ECT129" s="6"/>
      <c r="ECU129" s="6"/>
      <c r="ECV129" s="6"/>
      <c r="ECW129" s="6"/>
      <c r="ECX129" s="6"/>
      <c r="ECY129" s="6"/>
      <c r="ECZ129" s="6"/>
      <c r="EDA129" s="6"/>
      <c r="EDB129" s="6"/>
      <c r="EDC129" s="6"/>
      <c r="EDD129" s="6"/>
      <c r="EDE129" s="6"/>
      <c r="EDF129" s="6"/>
      <c r="EDG129" s="6"/>
      <c r="EDH129" s="6"/>
      <c r="EDI129" s="6"/>
      <c r="EDJ129" s="6"/>
      <c r="EDK129" s="6"/>
      <c r="EDL129" s="6"/>
      <c r="EDM129" s="6"/>
      <c r="EDN129" s="6"/>
      <c r="EDO129" s="6"/>
      <c r="EDP129" s="6"/>
      <c r="EDQ129" s="6"/>
      <c r="EDR129" s="6"/>
      <c r="EDS129" s="6"/>
      <c r="EDT129" s="6"/>
      <c r="EDU129" s="6"/>
      <c r="EDV129" s="6"/>
      <c r="EDW129" s="6"/>
      <c r="EDX129" s="6"/>
      <c r="EDY129" s="6"/>
      <c r="EDZ129" s="6"/>
      <c r="EEA129" s="6"/>
      <c r="EEB129" s="6"/>
      <c r="EEC129" s="6"/>
      <c r="EED129" s="6"/>
      <c r="EEE129" s="6"/>
      <c r="EEF129" s="6"/>
      <c r="EEG129" s="6"/>
      <c r="EEH129" s="6"/>
      <c r="EEI129" s="6"/>
      <c r="EEJ129" s="6"/>
      <c r="EEK129" s="6"/>
      <c r="EEL129" s="6"/>
      <c r="EEM129" s="6"/>
      <c r="EEN129" s="6"/>
      <c r="EEO129" s="6"/>
      <c r="EEP129" s="6"/>
      <c r="EEQ129" s="6"/>
      <c r="EER129" s="6"/>
      <c r="EES129" s="6"/>
      <c r="EET129" s="6"/>
      <c r="EEU129" s="6"/>
      <c r="EEV129" s="6"/>
      <c r="EEW129" s="6"/>
      <c r="EEX129" s="6"/>
      <c r="EEY129" s="6"/>
      <c r="EEZ129" s="6"/>
      <c r="EFA129" s="6"/>
      <c r="EFB129" s="6"/>
      <c r="EFC129" s="6"/>
      <c r="EFD129" s="6"/>
      <c r="EFE129" s="6"/>
      <c r="EFF129" s="6"/>
      <c r="EFG129" s="6"/>
      <c r="EFH129" s="6"/>
      <c r="EFI129" s="6"/>
      <c r="EFJ129" s="6"/>
      <c r="EFK129" s="6"/>
      <c r="EFL129" s="6"/>
      <c r="EFM129" s="6"/>
      <c r="EFN129" s="6"/>
      <c r="EFO129" s="6"/>
      <c r="EFP129" s="6"/>
      <c r="EFQ129" s="6"/>
      <c r="EFR129" s="6"/>
      <c r="EFS129" s="6"/>
      <c r="EFT129" s="6"/>
      <c r="EFU129" s="6"/>
      <c r="EFV129" s="6"/>
      <c r="EFW129" s="6"/>
      <c r="EFX129" s="6"/>
      <c r="EFY129" s="6"/>
      <c r="EFZ129" s="6"/>
      <c r="EGA129" s="6"/>
      <c r="EGB129" s="6"/>
      <c r="EGC129" s="6"/>
      <c r="EGD129" s="6"/>
      <c r="EGE129" s="6"/>
      <c r="EGF129" s="6"/>
      <c r="EGG129" s="6"/>
      <c r="EGH129" s="6"/>
      <c r="EGI129" s="6"/>
      <c r="EGJ129" s="6"/>
      <c r="EGK129" s="6"/>
      <c r="EGR129" s="6"/>
      <c r="EGS129" s="6"/>
      <c r="EGT129" s="6"/>
      <c r="EGU129" s="6"/>
      <c r="EGV129" s="6"/>
      <c r="EGW129" s="6"/>
      <c r="EGX129" s="6"/>
      <c r="EGY129" s="6"/>
      <c r="EGZ129" s="6"/>
      <c r="EHA129" s="6"/>
      <c r="EHB129" s="6"/>
      <c r="EHC129" s="6"/>
      <c r="EHD129" s="6"/>
      <c r="EHE129" s="6"/>
      <c r="EHF129" s="6"/>
      <c r="EHG129" s="6"/>
      <c r="EHH129" s="6"/>
      <c r="EHI129" s="6"/>
      <c r="EHJ129" s="6"/>
      <c r="EHK129" s="6"/>
      <c r="EHL129" s="6"/>
      <c r="EHM129" s="6"/>
      <c r="EHN129" s="6"/>
      <c r="EHO129" s="6"/>
      <c r="EHP129" s="6"/>
      <c r="EHQ129" s="6"/>
      <c r="EHR129" s="6"/>
      <c r="EHS129" s="6"/>
      <c r="EHT129" s="6"/>
      <c r="EHU129" s="6"/>
      <c r="EHV129" s="6"/>
      <c r="EHW129" s="6"/>
      <c r="EHX129" s="6"/>
      <c r="EHY129" s="6"/>
      <c r="EHZ129" s="6"/>
      <c r="EIA129" s="6"/>
      <c r="EIB129" s="6"/>
      <c r="EIC129" s="6"/>
      <c r="EID129" s="6"/>
      <c r="EIE129" s="6"/>
      <c r="EIF129" s="6"/>
      <c r="EIG129" s="6"/>
      <c r="EIH129" s="6"/>
      <c r="EII129" s="6"/>
      <c r="EIJ129" s="6"/>
      <c r="EIK129" s="6"/>
      <c r="EIL129" s="6"/>
      <c r="EIM129" s="6"/>
      <c r="EIN129" s="6"/>
      <c r="EIO129" s="6"/>
      <c r="EIP129" s="6"/>
      <c r="EIQ129" s="6"/>
      <c r="EIR129" s="6"/>
      <c r="EIS129" s="6"/>
      <c r="EIT129" s="6"/>
      <c r="EIU129" s="6"/>
      <c r="EIV129" s="6"/>
      <c r="EIW129" s="6"/>
      <c r="EIX129" s="6"/>
      <c r="EIY129" s="6"/>
      <c r="EIZ129" s="6"/>
      <c r="EJA129" s="6"/>
      <c r="EJB129" s="6"/>
      <c r="EJC129" s="6"/>
      <c r="EJD129" s="6"/>
      <c r="EJE129" s="6"/>
      <c r="EJF129" s="6"/>
      <c r="EJG129" s="6"/>
      <c r="EJH129" s="6"/>
      <c r="EJI129" s="6"/>
      <c r="EJJ129" s="6"/>
      <c r="EJK129" s="6"/>
      <c r="EJL129" s="6"/>
      <c r="EJM129" s="6"/>
      <c r="EJN129" s="6"/>
      <c r="EJO129" s="6"/>
      <c r="EJP129" s="6"/>
      <c r="EJQ129" s="6"/>
      <c r="EJR129" s="6"/>
      <c r="EJS129" s="6"/>
      <c r="EJT129" s="6"/>
      <c r="EJU129" s="6"/>
      <c r="EJV129" s="6"/>
      <c r="EJW129" s="6"/>
      <c r="EJX129" s="6"/>
      <c r="EJY129" s="6"/>
      <c r="EJZ129" s="6"/>
      <c r="EKA129" s="6"/>
      <c r="EKB129" s="6"/>
      <c r="EKC129" s="6"/>
      <c r="EKD129" s="6"/>
      <c r="EKE129" s="6"/>
      <c r="EKF129" s="6"/>
      <c r="EKG129" s="6"/>
      <c r="EKH129" s="6"/>
      <c r="EKI129" s="6"/>
      <c r="EKJ129" s="6"/>
      <c r="EKK129" s="6"/>
      <c r="EKL129" s="6"/>
      <c r="EKM129" s="6"/>
      <c r="EKN129" s="6"/>
      <c r="EKO129" s="6"/>
      <c r="EKP129" s="6"/>
      <c r="EKQ129" s="6"/>
      <c r="EKR129" s="6"/>
      <c r="EKS129" s="6"/>
      <c r="EKT129" s="6"/>
      <c r="EKU129" s="6"/>
      <c r="EKV129" s="6"/>
      <c r="EKW129" s="6"/>
      <c r="EKX129" s="6"/>
      <c r="EKY129" s="6"/>
      <c r="EKZ129" s="6"/>
      <c r="ELA129" s="6"/>
      <c r="ELB129" s="6"/>
      <c r="ELC129" s="6"/>
      <c r="ELD129" s="6"/>
      <c r="ELE129" s="6"/>
      <c r="ELF129" s="6"/>
      <c r="ELG129" s="6"/>
      <c r="ELH129" s="6"/>
      <c r="ELI129" s="6"/>
      <c r="ELJ129" s="6"/>
      <c r="ELK129" s="6"/>
      <c r="ELL129" s="6"/>
      <c r="ELM129" s="6"/>
      <c r="ELN129" s="6"/>
      <c r="ELO129" s="6"/>
      <c r="ELP129" s="6"/>
      <c r="ELQ129" s="6"/>
      <c r="ELR129" s="6"/>
      <c r="ELS129" s="6"/>
      <c r="ELT129" s="6"/>
      <c r="ELU129" s="6"/>
      <c r="ELV129" s="6"/>
      <c r="ELW129" s="6"/>
      <c r="ELX129" s="6"/>
      <c r="ELY129" s="6"/>
      <c r="ELZ129" s="6"/>
      <c r="EMA129" s="6"/>
      <c r="EMB129" s="6"/>
      <c r="EMC129" s="6"/>
      <c r="EMD129" s="6"/>
      <c r="EME129" s="6"/>
      <c r="EMF129" s="6"/>
      <c r="EMG129" s="6"/>
      <c r="EMH129" s="6"/>
      <c r="EMI129" s="6"/>
      <c r="EMJ129" s="6"/>
      <c r="EMK129" s="6"/>
      <c r="EML129" s="6"/>
      <c r="EMM129" s="6"/>
      <c r="EMN129" s="6"/>
      <c r="EMO129" s="6"/>
      <c r="EMP129" s="6"/>
      <c r="EMQ129" s="6"/>
      <c r="EMR129" s="6"/>
      <c r="EMS129" s="6"/>
      <c r="EMT129" s="6"/>
      <c r="EMU129" s="6"/>
      <c r="EMV129" s="6"/>
      <c r="EMW129" s="6"/>
      <c r="EMX129" s="6"/>
      <c r="EMY129" s="6"/>
      <c r="EMZ129" s="6"/>
      <c r="ENA129" s="6"/>
      <c r="ENB129" s="6"/>
      <c r="ENC129" s="6"/>
      <c r="END129" s="6"/>
      <c r="ENE129" s="6"/>
      <c r="ENF129" s="6"/>
      <c r="ENG129" s="6"/>
      <c r="ENH129" s="6"/>
      <c r="ENI129" s="6"/>
      <c r="ENJ129" s="6"/>
      <c r="ENK129" s="6"/>
      <c r="ENL129" s="6"/>
      <c r="ENM129" s="6"/>
      <c r="ENN129" s="6"/>
      <c r="ENO129" s="6"/>
      <c r="ENP129" s="6"/>
      <c r="ENQ129" s="6"/>
      <c r="ENR129" s="6"/>
      <c r="ENS129" s="6"/>
      <c r="ENT129" s="6"/>
      <c r="ENU129" s="6"/>
      <c r="ENV129" s="6"/>
      <c r="ENW129" s="6"/>
      <c r="ENX129" s="6"/>
      <c r="ENY129" s="6"/>
      <c r="ENZ129" s="6"/>
      <c r="EOA129" s="6"/>
      <c r="EOB129" s="6"/>
      <c r="EOC129" s="6"/>
      <c r="EOD129" s="6"/>
      <c r="EOE129" s="6"/>
      <c r="EOF129" s="6"/>
      <c r="EOG129" s="6"/>
      <c r="EOH129" s="6"/>
      <c r="EOI129" s="6"/>
      <c r="EOJ129" s="6"/>
      <c r="EOK129" s="6"/>
      <c r="EOL129" s="6"/>
      <c r="EOM129" s="6"/>
      <c r="EON129" s="6"/>
      <c r="EOO129" s="6"/>
      <c r="EOP129" s="6"/>
      <c r="EOQ129" s="6"/>
      <c r="EOR129" s="6"/>
      <c r="EOS129" s="6"/>
      <c r="EOT129" s="6"/>
      <c r="EOU129" s="6"/>
      <c r="EOV129" s="6"/>
      <c r="EOW129" s="6"/>
      <c r="EOX129" s="6"/>
      <c r="EOY129" s="6"/>
      <c r="EOZ129" s="6"/>
      <c r="EPA129" s="6"/>
      <c r="EPB129" s="6"/>
      <c r="EPC129" s="6"/>
      <c r="EPD129" s="6"/>
      <c r="EPE129" s="6"/>
      <c r="EPF129" s="6"/>
      <c r="EPG129" s="6"/>
      <c r="EPH129" s="6"/>
      <c r="EPI129" s="6"/>
      <c r="EPJ129" s="6"/>
      <c r="EPK129" s="6"/>
      <c r="EPL129" s="6"/>
      <c r="EPM129" s="6"/>
      <c r="EPN129" s="6"/>
      <c r="EPO129" s="6"/>
      <c r="EPP129" s="6"/>
      <c r="EPQ129" s="6"/>
      <c r="EPR129" s="6"/>
      <c r="EPS129" s="6"/>
      <c r="EPT129" s="6"/>
      <c r="EPU129" s="6"/>
      <c r="EPV129" s="6"/>
      <c r="EPW129" s="6"/>
      <c r="EPX129" s="6"/>
      <c r="EPY129" s="6"/>
      <c r="EPZ129" s="6"/>
      <c r="EQA129" s="6"/>
      <c r="EQB129" s="6"/>
      <c r="EQC129" s="6"/>
      <c r="EQD129" s="6"/>
      <c r="EQE129" s="6"/>
      <c r="EQF129" s="6"/>
      <c r="EQG129" s="6"/>
      <c r="EQN129" s="6"/>
      <c r="EQO129" s="6"/>
      <c r="EQP129" s="6"/>
      <c r="EQQ129" s="6"/>
      <c r="EQR129" s="6"/>
      <c r="EQS129" s="6"/>
      <c r="EQT129" s="6"/>
      <c r="EQU129" s="6"/>
      <c r="EQV129" s="6"/>
      <c r="EQW129" s="6"/>
      <c r="EQX129" s="6"/>
      <c r="EQY129" s="6"/>
      <c r="EQZ129" s="6"/>
      <c r="ERA129" s="6"/>
      <c r="ERB129" s="6"/>
      <c r="ERC129" s="6"/>
      <c r="ERD129" s="6"/>
      <c r="ERE129" s="6"/>
      <c r="ERF129" s="6"/>
      <c r="ERG129" s="6"/>
      <c r="ERH129" s="6"/>
      <c r="ERI129" s="6"/>
      <c r="ERJ129" s="6"/>
      <c r="ERK129" s="6"/>
      <c r="ERL129" s="6"/>
      <c r="ERM129" s="6"/>
      <c r="ERN129" s="6"/>
      <c r="ERO129" s="6"/>
      <c r="ERP129" s="6"/>
      <c r="ERQ129" s="6"/>
      <c r="ERR129" s="6"/>
      <c r="ERS129" s="6"/>
      <c r="ERT129" s="6"/>
      <c r="ERU129" s="6"/>
      <c r="ERV129" s="6"/>
      <c r="ERW129" s="6"/>
      <c r="ERX129" s="6"/>
      <c r="ERY129" s="6"/>
      <c r="ERZ129" s="6"/>
      <c r="ESA129" s="6"/>
      <c r="ESB129" s="6"/>
      <c r="ESC129" s="6"/>
      <c r="ESD129" s="6"/>
      <c r="ESE129" s="6"/>
      <c r="ESF129" s="6"/>
      <c r="ESG129" s="6"/>
      <c r="ESH129" s="6"/>
      <c r="ESI129" s="6"/>
      <c r="ESJ129" s="6"/>
      <c r="ESK129" s="6"/>
      <c r="ESL129" s="6"/>
      <c r="ESM129" s="6"/>
      <c r="ESN129" s="6"/>
      <c r="ESO129" s="6"/>
      <c r="ESP129" s="6"/>
      <c r="ESQ129" s="6"/>
      <c r="ESR129" s="6"/>
      <c r="ESS129" s="6"/>
      <c r="EST129" s="6"/>
      <c r="ESU129" s="6"/>
      <c r="ESV129" s="6"/>
      <c r="ESW129" s="6"/>
      <c r="ESX129" s="6"/>
      <c r="ESY129" s="6"/>
      <c r="ESZ129" s="6"/>
      <c r="ETA129" s="6"/>
      <c r="ETB129" s="6"/>
      <c r="ETC129" s="6"/>
      <c r="ETD129" s="6"/>
      <c r="ETE129" s="6"/>
      <c r="ETF129" s="6"/>
      <c r="ETG129" s="6"/>
      <c r="ETH129" s="6"/>
      <c r="ETI129" s="6"/>
      <c r="ETJ129" s="6"/>
      <c r="ETK129" s="6"/>
      <c r="ETL129" s="6"/>
      <c r="ETM129" s="6"/>
      <c r="ETN129" s="6"/>
      <c r="ETO129" s="6"/>
      <c r="ETP129" s="6"/>
      <c r="ETQ129" s="6"/>
      <c r="ETR129" s="6"/>
      <c r="ETS129" s="6"/>
      <c r="ETT129" s="6"/>
      <c r="ETU129" s="6"/>
      <c r="ETV129" s="6"/>
      <c r="ETW129" s="6"/>
      <c r="ETX129" s="6"/>
      <c r="ETY129" s="6"/>
      <c r="ETZ129" s="6"/>
      <c r="EUA129" s="6"/>
      <c r="EUB129" s="6"/>
      <c r="EUC129" s="6"/>
      <c r="EUD129" s="6"/>
      <c r="EUE129" s="6"/>
      <c r="EUF129" s="6"/>
      <c r="EUG129" s="6"/>
      <c r="EUH129" s="6"/>
      <c r="EUI129" s="6"/>
      <c r="EUJ129" s="6"/>
      <c r="EUK129" s="6"/>
      <c r="EUL129" s="6"/>
      <c r="EUM129" s="6"/>
      <c r="EUN129" s="6"/>
      <c r="EUO129" s="6"/>
      <c r="EUP129" s="6"/>
      <c r="EUQ129" s="6"/>
      <c r="EUR129" s="6"/>
      <c r="EUS129" s="6"/>
      <c r="EUT129" s="6"/>
      <c r="EUU129" s="6"/>
      <c r="EUV129" s="6"/>
      <c r="EUW129" s="6"/>
      <c r="EUX129" s="6"/>
      <c r="EUY129" s="6"/>
      <c r="EUZ129" s="6"/>
      <c r="EVA129" s="6"/>
      <c r="EVB129" s="6"/>
      <c r="EVC129" s="6"/>
      <c r="EVD129" s="6"/>
      <c r="EVE129" s="6"/>
      <c r="EVF129" s="6"/>
      <c r="EVG129" s="6"/>
      <c r="EVH129" s="6"/>
      <c r="EVI129" s="6"/>
      <c r="EVJ129" s="6"/>
      <c r="EVK129" s="6"/>
      <c r="EVL129" s="6"/>
      <c r="EVM129" s="6"/>
      <c r="EVN129" s="6"/>
      <c r="EVO129" s="6"/>
      <c r="EVP129" s="6"/>
      <c r="EVQ129" s="6"/>
      <c r="EVR129" s="6"/>
      <c r="EVS129" s="6"/>
      <c r="EVT129" s="6"/>
      <c r="EVU129" s="6"/>
      <c r="EVV129" s="6"/>
      <c r="EVW129" s="6"/>
      <c r="EVX129" s="6"/>
      <c r="EVY129" s="6"/>
      <c r="EVZ129" s="6"/>
      <c r="EWA129" s="6"/>
      <c r="EWB129" s="6"/>
      <c r="EWC129" s="6"/>
      <c r="EWD129" s="6"/>
      <c r="EWE129" s="6"/>
      <c r="EWF129" s="6"/>
      <c r="EWG129" s="6"/>
      <c r="EWH129" s="6"/>
      <c r="EWI129" s="6"/>
      <c r="EWJ129" s="6"/>
      <c r="EWK129" s="6"/>
      <c r="EWL129" s="6"/>
      <c r="EWM129" s="6"/>
      <c r="EWN129" s="6"/>
      <c r="EWO129" s="6"/>
      <c r="EWP129" s="6"/>
      <c r="EWQ129" s="6"/>
      <c r="EWR129" s="6"/>
      <c r="EWS129" s="6"/>
      <c r="EWT129" s="6"/>
      <c r="EWU129" s="6"/>
      <c r="EWV129" s="6"/>
      <c r="EWW129" s="6"/>
      <c r="EWX129" s="6"/>
      <c r="EWY129" s="6"/>
      <c r="EWZ129" s="6"/>
      <c r="EXA129" s="6"/>
      <c r="EXB129" s="6"/>
      <c r="EXC129" s="6"/>
      <c r="EXD129" s="6"/>
      <c r="EXE129" s="6"/>
      <c r="EXF129" s="6"/>
      <c r="EXG129" s="6"/>
      <c r="EXH129" s="6"/>
      <c r="EXI129" s="6"/>
      <c r="EXJ129" s="6"/>
      <c r="EXK129" s="6"/>
      <c r="EXL129" s="6"/>
      <c r="EXM129" s="6"/>
      <c r="EXN129" s="6"/>
      <c r="EXO129" s="6"/>
      <c r="EXP129" s="6"/>
      <c r="EXQ129" s="6"/>
      <c r="EXR129" s="6"/>
      <c r="EXS129" s="6"/>
      <c r="EXT129" s="6"/>
      <c r="EXU129" s="6"/>
      <c r="EXV129" s="6"/>
      <c r="EXW129" s="6"/>
      <c r="EXX129" s="6"/>
      <c r="EXY129" s="6"/>
      <c r="EXZ129" s="6"/>
      <c r="EYA129" s="6"/>
      <c r="EYB129" s="6"/>
      <c r="EYC129" s="6"/>
      <c r="EYD129" s="6"/>
      <c r="EYE129" s="6"/>
      <c r="EYF129" s="6"/>
      <c r="EYG129" s="6"/>
      <c r="EYH129" s="6"/>
      <c r="EYI129" s="6"/>
      <c r="EYJ129" s="6"/>
      <c r="EYK129" s="6"/>
      <c r="EYL129" s="6"/>
      <c r="EYM129" s="6"/>
      <c r="EYN129" s="6"/>
      <c r="EYO129" s="6"/>
      <c r="EYP129" s="6"/>
      <c r="EYQ129" s="6"/>
      <c r="EYR129" s="6"/>
      <c r="EYS129" s="6"/>
      <c r="EYT129" s="6"/>
      <c r="EYU129" s="6"/>
      <c r="EYV129" s="6"/>
      <c r="EYW129" s="6"/>
      <c r="EYX129" s="6"/>
      <c r="EYY129" s="6"/>
      <c r="EYZ129" s="6"/>
      <c r="EZA129" s="6"/>
      <c r="EZB129" s="6"/>
      <c r="EZC129" s="6"/>
      <c r="EZD129" s="6"/>
      <c r="EZE129" s="6"/>
      <c r="EZF129" s="6"/>
      <c r="EZG129" s="6"/>
      <c r="EZH129" s="6"/>
      <c r="EZI129" s="6"/>
      <c r="EZJ129" s="6"/>
      <c r="EZK129" s="6"/>
      <c r="EZL129" s="6"/>
      <c r="EZM129" s="6"/>
      <c r="EZN129" s="6"/>
      <c r="EZO129" s="6"/>
      <c r="EZP129" s="6"/>
      <c r="EZQ129" s="6"/>
      <c r="EZR129" s="6"/>
      <c r="EZS129" s="6"/>
      <c r="EZT129" s="6"/>
      <c r="EZU129" s="6"/>
      <c r="EZV129" s="6"/>
      <c r="EZW129" s="6"/>
      <c r="EZX129" s="6"/>
      <c r="EZY129" s="6"/>
      <c r="EZZ129" s="6"/>
      <c r="FAA129" s="6"/>
      <c r="FAB129" s="6"/>
      <c r="FAC129" s="6"/>
      <c r="FAJ129" s="6"/>
      <c r="FAK129" s="6"/>
      <c r="FAL129" s="6"/>
      <c r="FAM129" s="6"/>
      <c r="FAN129" s="6"/>
      <c r="FAO129" s="6"/>
      <c r="FAP129" s="6"/>
      <c r="FAQ129" s="6"/>
      <c r="FAR129" s="6"/>
      <c r="FAS129" s="6"/>
      <c r="FAT129" s="6"/>
      <c r="FAU129" s="6"/>
      <c r="FAV129" s="6"/>
      <c r="FAW129" s="6"/>
      <c r="FAX129" s="6"/>
      <c r="FAY129" s="6"/>
      <c r="FAZ129" s="6"/>
      <c r="FBA129" s="6"/>
      <c r="FBB129" s="6"/>
      <c r="FBC129" s="6"/>
      <c r="FBD129" s="6"/>
      <c r="FBE129" s="6"/>
      <c r="FBF129" s="6"/>
      <c r="FBG129" s="6"/>
      <c r="FBH129" s="6"/>
      <c r="FBI129" s="6"/>
      <c r="FBJ129" s="6"/>
      <c r="FBK129" s="6"/>
      <c r="FBL129" s="6"/>
      <c r="FBM129" s="6"/>
      <c r="FBN129" s="6"/>
      <c r="FBO129" s="6"/>
      <c r="FBP129" s="6"/>
      <c r="FBQ129" s="6"/>
      <c r="FBR129" s="6"/>
      <c r="FBS129" s="6"/>
      <c r="FBT129" s="6"/>
      <c r="FBU129" s="6"/>
      <c r="FBV129" s="6"/>
      <c r="FBW129" s="6"/>
      <c r="FBX129" s="6"/>
      <c r="FBY129" s="6"/>
      <c r="FBZ129" s="6"/>
      <c r="FCA129" s="6"/>
      <c r="FCB129" s="6"/>
      <c r="FCC129" s="6"/>
      <c r="FCD129" s="6"/>
      <c r="FCE129" s="6"/>
      <c r="FCF129" s="6"/>
      <c r="FCG129" s="6"/>
      <c r="FCH129" s="6"/>
      <c r="FCI129" s="6"/>
      <c r="FCJ129" s="6"/>
      <c r="FCK129" s="6"/>
      <c r="FCL129" s="6"/>
      <c r="FCM129" s="6"/>
      <c r="FCN129" s="6"/>
      <c r="FCO129" s="6"/>
      <c r="FCP129" s="6"/>
      <c r="FCQ129" s="6"/>
      <c r="FCR129" s="6"/>
      <c r="FCS129" s="6"/>
      <c r="FCT129" s="6"/>
      <c r="FCU129" s="6"/>
      <c r="FCV129" s="6"/>
      <c r="FCW129" s="6"/>
      <c r="FCX129" s="6"/>
      <c r="FCY129" s="6"/>
      <c r="FCZ129" s="6"/>
      <c r="FDA129" s="6"/>
      <c r="FDB129" s="6"/>
      <c r="FDC129" s="6"/>
      <c r="FDD129" s="6"/>
      <c r="FDE129" s="6"/>
      <c r="FDF129" s="6"/>
      <c r="FDG129" s="6"/>
      <c r="FDH129" s="6"/>
      <c r="FDI129" s="6"/>
      <c r="FDJ129" s="6"/>
      <c r="FDK129" s="6"/>
      <c r="FDL129" s="6"/>
      <c r="FDM129" s="6"/>
      <c r="FDN129" s="6"/>
      <c r="FDO129" s="6"/>
      <c r="FDP129" s="6"/>
      <c r="FDQ129" s="6"/>
      <c r="FDR129" s="6"/>
      <c r="FDS129" s="6"/>
      <c r="FDT129" s="6"/>
      <c r="FDU129" s="6"/>
      <c r="FDV129" s="6"/>
      <c r="FDW129" s="6"/>
      <c r="FDX129" s="6"/>
      <c r="FDY129" s="6"/>
      <c r="FDZ129" s="6"/>
      <c r="FEA129" s="6"/>
      <c r="FEB129" s="6"/>
      <c r="FEC129" s="6"/>
      <c r="FED129" s="6"/>
      <c r="FEE129" s="6"/>
      <c r="FEF129" s="6"/>
      <c r="FEG129" s="6"/>
      <c r="FEH129" s="6"/>
      <c r="FEI129" s="6"/>
      <c r="FEJ129" s="6"/>
      <c r="FEK129" s="6"/>
      <c r="FEL129" s="6"/>
      <c r="FEM129" s="6"/>
      <c r="FEN129" s="6"/>
      <c r="FEO129" s="6"/>
      <c r="FEP129" s="6"/>
      <c r="FEQ129" s="6"/>
      <c r="FER129" s="6"/>
      <c r="FES129" s="6"/>
      <c r="FET129" s="6"/>
      <c r="FEU129" s="6"/>
      <c r="FEV129" s="6"/>
      <c r="FEW129" s="6"/>
      <c r="FEX129" s="6"/>
      <c r="FEY129" s="6"/>
      <c r="FEZ129" s="6"/>
      <c r="FFA129" s="6"/>
      <c r="FFB129" s="6"/>
      <c r="FFC129" s="6"/>
      <c r="FFD129" s="6"/>
      <c r="FFE129" s="6"/>
      <c r="FFF129" s="6"/>
      <c r="FFG129" s="6"/>
      <c r="FFH129" s="6"/>
      <c r="FFI129" s="6"/>
      <c r="FFJ129" s="6"/>
      <c r="FFK129" s="6"/>
      <c r="FFL129" s="6"/>
      <c r="FFM129" s="6"/>
      <c r="FFN129" s="6"/>
      <c r="FFO129" s="6"/>
      <c r="FFP129" s="6"/>
      <c r="FFQ129" s="6"/>
      <c r="FFR129" s="6"/>
      <c r="FFS129" s="6"/>
      <c r="FFT129" s="6"/>
      <c r="FFU129" s="6"/>
      <c r="FFV129" s="6"/>
      <c r="FFW129" s="6"/>
      <c r="FFX129" s="6"/>
      <c r="FFY129" s="6"/>
      <c r="FFZ129" s="6"/>
      <c r="FGA129" s="6"/>
      <c r="FGB129" s="6"/>
      <c r="FGC129" s="6"/>
      <c r="FGD129" s="6"/>
      <c r="FGE129" s="6"/>
      <c r="FGF129" s="6"/>
      <c r="FGG129" s="6"/>
      <c r="FGH129" s="6"/>
      <c r="FGI129" s="6"/>
      <c r="FGJ129" s="6"/>
      <c r="FGK129" s="6"/>
      <c r="FGL129" s="6"/>
      <c r="FGM129" s="6"/>
      <c r="FGN129" s="6"/>
      <c r="FGO129" s="6"/>
      <c r="FGP129" s="6"/>
      <c r="FGQ129" s="6"/>
      <c r="FGR129" s="6"/>
      <c r="FGS129" s="6"/>
      <c r="FGT129" s="6"/>
      <c r="FGU129" s="6"/>
      <c r="FGV129" s="6"/>
      <c r="FGW129" s="6"/>
      <c r="FGX129" s="6"/>
      <c r="FGY129" s="6"/>
      <c r="FGZ129" s="6"/>
      <c r="FHA129" s="6"/>
      <c r="FHB129" s="6"/>
      <c r="FHC129" s="6"/>
      <c r="FHD129" s="6"/>
      <c r="FHE129" s="6"/>
      <c r="FHF129" s="6"/>
      <c r="FHG129" s="6"/>
      <c r="FHH129" s="6"/>
      <c r="FHI129" s="6"/>
      <c r="FHJ129" s="6"/>
      <c r="FHK129" s="6"/>
      <c r="FHL129" s="6"/>
      <c r="FHM129" s="6"/>
      <c r="FHN129" s="6"/>
      <c r="FHO129" s="6"/>
      <c r="FHP129" s="6"/>
      <c r="FHQ129" s="6"/>
      <c r="FHR129" s="6"/>
      <c r="FHS129" s="6"/>
      <c r="FHT129" s="6"/>
      <c r="FHU129" s="6"/>
      <c r="FHV129" s="6"/>
      <c r="FHW129" s="6"/>
      <c r="FHX129" s="6"/>
      <c r="FHY129" s="6"/>
      <c r="FHZ129" s="6"/>
      <c r="FIA129" s="6"/>
      <c r="FIB129" s="6"/>
      <c r="FIC129" s="6"/>
      <c r="FID129" s="6"/>
      <c r="FIE129" s="6"/>
      <c r="FIF129" s="6"/>
      <c r="FIG129" s="6"/>
      <c r="FIH129" s="6"/>
      <c r="FII129" s="6"/>
      <c r="FIJ129" s="6"/>
      <c r="FIK129" s="6"/>
      <c r="FIL129" s="6"/>
      <c r="FIM129" s="6"/>
      <c r="FIN129" s="6"/>
      <c r="FIO129" s="6"/>
      <c r="FIP129" s="6"/>
      <c r="FIQ129" s="6"/>
      <c r="FIR129" s="6"/>
      <c r="FIS129" s="6"/>
      <c r="FIT129" s="6"/>
      <c r="FIU129" s="6"/>
      <c r="FIV129" s="6"/>
      <c r="FIW129" s="6"/>
      <c r="FIX129" s="6"/>
      <c r="FIY129" s="6"/>
      <c r="FIZ129" s="6"/>
      <c r="FJA129" s="6"/>
      <c r="FJB129" s="6"/>
      <c r="FJC129" s="6"/>
      <c r="FJD129" s="6"/>
      <c r="FJE129" s="6"/>
      <c r="FJF129" s="6"/>
      <c r="FJG129" s="6"/>
      <c r="FJH129" s="6"/>
      <c r="FJI129" s="6"/>
      <c r="FJJ129" s="6"/>
      <c r="FJK129" s="6"/>
      <c r="FJL129" s="6"/>
      <c r="FJM129" s="6"/>
      <c r="FJN129" s="6"/>
      <c r="FJO129" s="6"/>
      <c r="FJP129" s="6"/>
      <c r="FJQ129" s="6"/>
      <c r="FJR129" s="6"/>
      <c r="FJS129" s="6"/>
      <c r="FJT129" s="6"/>
      <c r="FJU129" s="6"/>
      <c r="FJV129" s="6"/>
      <c r="FJW129" s="6"/>
      <c r="FJX129" s="6"/>
      <c r="FJY129" s="6"/>
      <c r="FKF129" s="6"/>
      <c r="FKG129" s="6"/>
      <c r="FKH129" s="6"/>
      <c r="FKI129" s="6"/>
      <c r="FKJ129" s="6"/>
      <c r="FKK129" s="6"/>
      <c r="FKL129" s="6"/>
      <c r="FKM129" s="6"/>
      <c r="FKN129" s="6"/>
      <c r="FKO129" s="6"/>
      <c r="FKP129" s="6"/>
      <c r="FKQ129" s="6"/>
      <c r="FKR129" s="6"/>
      <c r="FKS129" s="6"/>
      <c r="FKT129" s="6"/>
      <c r="FKU129" s="6"/>
      <c r="FKV129" s="6"/>
      <c r="FKW129" s="6"/>
      <c r="FKX129" s="6"/>
      <c r="FKY129" s="6"/>
      <c r="FKZ129" s="6"/>
      <c r="FLA129" s="6"/>
      <c r="FLB129" s="6"/>
      <c r="FLC129" s="6"/>
      <c r="FLD129" s="6"/>
      <c r="FLE129" s="6"/>
      <c r="FLF129" s="6"/>
      <c r="FLG129" s="6"/>
      <c r="FLH129" s="6"/>
      <c r="FLI129" s="6"/>
      <c r="FLJ129" s="6"/>
      <c r="FLK129" s="6"/>
      <c r="FLL129" s="6"/>
      <c r="FLM129" s="6"/>
      <c r="FLN129" s="6"/>
      <c r="FLO129" s="6"/>
      <c r="FLP129" s="6"/>
      <c r="FLQ129" s="6"/>
      <c r="FLR129" s="6"/>
      <c r="FLS129" s="6"/>
      <c r="FLT129" s="6"/>
      <c r="FLU129" s="6"/>
      <c r="FLV129" s="6"/>
      <c r="FLW129" s="6"/>
      <c r="FLX129" s="6"/>
      <c r="FLY129" s="6"/>
      <c r="FLZ129" s="6"/>
      <c r="FMA129" s="6"/>
      <c r="FMB129" s="6"/>
      <c r="FMC129" s="6"/>
      <c r="FMD129" s="6"/>
      <c r="FME129" s="6"/>
      <c r="FMF129" s="6"/>
      <c r="FMG129" s="6"/>
      <c r="FMH129" s="6"/>
      <c r="FMI129" s="6"/>
      <c r="FMJ129" s="6"/>
      <c r="FMK129" s="6"/>
      <c r="FML129" s="6"/>
      <c r="FMM129" s="6"/>
      <c r="FMN129" s="6"/>
      <c r="FMO129" s="6"/>
      <c r="FMP129" s="6"/>
      <c r="FMQ129" s="6"/>
      <c r="FMR129" s="6"/>
      <c r="FMS129" s="6"/>
      <c r="FMT129" s="6"/>
      <c r="FMU129" s="6"/>
      <c r="FMV129" s="6"/>
      <c r="FMW129" s="6"/>
      <c r="FMX129" s="6"/>
      <c r="FMY129" s="6"/>
      <c r="FMZ129" s="6"/>
      <c r="FNA129" s="6"/>
      <c r="FNB129" s="6"/>
      <c r="FNC129" s="6"/>
      <c r="FND129" s="6"/>
      <c r="FNE129" s="6"/>
      <c r="FNF129" s="6"/>
      <c r="FNG129" s="6"/>
      <c r="FNH129" s="6"/>
      <c r="FNI129" s="6"/>
      <c r="FNJ129" s="6"/>
      <c r="FNK129" s="6"/>
      <c r="FNL129" s="6"/>
      <c r="FNM129" s="6"/>
      <c r="FNN129" s="6"/>
      <c r="FNO129" s="6"/>
      <c r="FNP129" s="6"/>
      <c r="FNQ129" s="6"/>
      <c r="FNR129" s="6"/>
      <c r="FNS129" s="6"/>
      <c r="FNT129" s="6"/>
      <c r="FNU129" s="6"/>
      <c r="FNV129" s="6"/>
      <c r="FNW129" s="6"/>
      <c r="FNX129" s="6"/>
      <c r="FNY129" s="6"/>
      <c r="FNZ129" s="6"/>
      <c r="FOA129" s="6"/>
      <c r="FOB129" s="6"/>
      <c r="FOC129" s="6"/>
      <c r="FOD129" s="6"/>
      <c r="FOE129" s="6"/>
      <c r="FOF129" s="6"/>
      <c r="FOG129" s="6"/>
      <c r="FOH129" s="6"/>
      <c r="FOI129" s="6"/>
      <c r="FOJ129" s="6"/>
      <c r="FOK129" s="6"/>
      <c r="FOL129" s="6"/>
      <c r="FOM129" s="6"/>
      <c r="FON129" s="6"/>
      <c r="FOO129" s="6"/>
      <c r="FOP129" s="6"/>
      <c r="FOQ129" s="6"/>
      <c r="FOR129" s="6"/>
      <c r="FOS129" s="6"/>
      <c r="FOT129" s="6"/>
      <c r="FOU129" s="6"/>
      <c r="FOV129" s="6"/>
      <c r="FOW129" s="6"/>
      <c r="FOX129" s="6"/>
      <c r="FOY129" s="6"/>
      <c r="FOZ129" s="6"/>
      <c r="FPA129" s="6"/>
      <c r="FPB129" s="6"/>
      <c r="FPC129" s="6"/>
      <c r="FPD129" s="6"/>
      <c r="FPE129" s="6"/>
      <c r="FPF129" s="6"/>
      <c r="FPG129" s="6"/>
      <c r="FPH129" s="6"/>
      <c r="FPI129" s="6"/>
      <c r="FPJ129" s="6"/>
      <c r="FPK129" s="6"/>
      <c r="FPL129" s="6"/>
      <c r="FPM129" s="6"/>
      <c r="FPN129" s="6"/>
      <c r="FPO129" s="6"/>
      <c r="FPP129" s="6"/>
      <c r="FPQ129" s="6"/>
      <c r="FPR129" s="6"/>
      <c r="FPS129" s="6"/>
      <c r="FPT129" s="6"/>
      <c r="FPU129" s="6"/>
      <c r="FPV129" s="6"/>
      <c r="FPW129" s="6"/>
      <c r="FPX129" s="6"/>
      <c r="FPY129" s="6"/>
      <c r="FPZ129" s="6"/>
      <c r="FQA129" s="6"/>
      <c r="FQB129" s="6"/>
      <c r="FQC129" s="6"/>
      <c r="FQD129" s="6"/>
      <c r="FQE129" s="6"/>
      <c r="FQF129" s="6"/>
      <c r="FQG129" s="6"/>
      <c r="FQH129" s="6"/>
      <c r="FQI129" s="6"/>
      <c r="FQJ129" s="6"/>
      <c r="FQK129" s="6"/>
      <c r="FQL129" s="6"/>
      <c r="FQM129" s="6"/>
      <c r="FQN129" s="6"/>
      <c r="FQO129" s="6"/>
      <c r="FQP129" s="6"/>
      <c r="FQQ129" s="6"/>
      <c r="FQR129" s="6"/>
      <c r="FQS129" s="6"/>
      <c r="FQT129" s="6"/>
      <c r="FQU129" s="6"/>
      <c r="FQV129" s="6"/>
      <c r="FQW129" s="6"/>
      <c r="FQX129" s="6"/>
      <c r="FQY129" s="6"/>
      <c r="FQZ129" s="6"/>
      <c r="FRA129" s="6"/>
      <c r="FRB129" s="6"/>
      <c r="FRC129" s="6"/>
      <c r="FRD129" s="6"/>
      <c r="FRE129" s="6"/>
      <c r="FRF129" s="6"/>
      <c r="FRG129" s="6"/>
      <c r="FRH129" s="6"/>
      <c r="FRI129" s="6"/>
      <c r="FRJ129" s="6"/>
      <c r="FRK129" s="6"/>
      <c r="FRL129" s="6"/>
      <c r="FRM129" s="6"/>
      <c r="FRN129" s="6"/>
      <c r="FRO129" s="6"/>
      <c r="FRP129" s="6"/>
      <c r="FRQ129" s="6"/>
      <c r="FRR129" s="6"/>
      <c r="FRS129" s="6"/>
      <c r="FRT129" s="6"/>
      <c r="FRU129" s="6"/>
      <c r="FRV129" s="6"/>
      <c r="FRW129" s="6"/>
      <c r="FRX129" s="6"/>
      <c r="FRY129" s="6"/>
      <c r="FRZ129" s="6"/>
      <c r="FSA129" s="6"/>
      <c r="FSB129" s="6"/>
      <c r="FSC129" s="6"/>
      <c r="FSD129" s="6"/>
      <c r="FSE129" s="6"/>
      <c r="FSF129" s="6"/>
      <c r="FSG129" s="6"/>
      <c r="FSH129" s="6"/>
      <c r="FSI129" s="6"/>
      <c r="FSJ129" s="6"/>
      <c r="FSK129" s="6"/>
      <c r="FSL129" s="6"/>
      <c r="FSM129" s="6"/>
      <c r="FSN129" s="6"/>
      <c r="FSO129" s="6"/>
      <c r="FSP129" s="6"/>
      <c r="FSQ129" s="6"/>
      <c r="FSR129" s="6"/>
      <c r="FSS129" s="6"/>
      <c r="FST129" s="6"/>
      <c r="FSU129" s="6"/>
      <c r="FSV129" s="6"/>
      <c r="FSW129" s="6"/>
      <c r="FSX129" s="6"/>
      <c r="FSY129" s="6"/>
      <c r="FSZ129" s="6"/>
      <c r="FTA129" s="6"/>
      <c r="FTB129" s="6"/>
      <c r="FTC129" s="6"/>
      <c r="FTD129" s="6"/>
      <c r="FTE129" s="6"/>
      <c r="FTF129" s="6"/>
      <c r="FTG129" s="6"/>
      <c r="FTH129" s="6"/>
      <c r="FTI129" s="6"/>
      <c r="FTJ129" s="6"/>
      <c r="FTK129" s="6"/>
      <c r="FTL129" s="6"/>
      <c r="FTM129" s="6"/>
      <c r="FTN129" s="6"/>
      <c r="FTO129" s="6"/>
      <c r="FTP129" s="6"/>
      <c r="FTQ129" s="6"/>
      <c r="FTR129" s="6"/>
      <c r="FTS129" s="6"/>
      <c r="FTT129" s="6"/>
      <c r="FTU129" s="6"/>
      <c r="FUB129" s="6"/>
      <c r="FUC129" s="6"/>
      <c r="FUD129" s="6"/>
      <c r="FUE129" s="6"/>
      <c r="FUF129" s="6"/>
      <c r="FUG129" s="6"/>
      <c r="FUH129" s="6"/>
      <c r="FUI129" s="6"/>
      <c r="FUJ129" s="6"/>
      <c r="FUK129" s="6"/>
      <c r="FUL129" s="6"/>
      <c r="FUM129" s="6"/>
      <c r="FUN129" s="6"/>
      <c r="FUO129" s="6"/>
      <c r="FUP129" s="6"/>
      <c r="FUQ129" s="6"/>
      <c r="FUR129" s="6"/>
      <c r="FUS129" s="6"/>
      <c r="FUT129" s="6"/>
      <c r="FUU129" s="6"/>
      <c r="FUV129" s="6"/>
      <c r="FUW129" s="6"/>
      <c r="FUX129" s="6"/>
      <c r="FUY129" s="6"/>
      <c r="FUZ129" s="6"/>
      <c r="FVA129" s="6"/>
      <c r="FVB129" s="6"/>
      <c r="FVC129" s="6"/>
      <c r="FVD129" s="6"/>
      <c r="FVE129" s="6"/>
      <c r="FVF129" s="6"/>
      <c r="FVG129" s="6"/>
      <c r="FVH129" s="6"/>
      <c r="FVI129" s="6"/>
      <c r="FVJ129" s="6"/>
      <c r="FVK129" s="6"/>
      <c r="FVL129" s="6"/>
      <c r="FVM129" s="6"/>
      <c r="FVN129" s="6"/>
      <c r="FVO129" s="6"/>
      <c r="FVP129" s="6"/>
      <c r="FVQ129" s="6"/>
      <c r="FVR129" s="6"/>
      <c r="FVS129" s="6"/>
      <c r="FVT129" s="6"/>
      <c r="FVU129" s="6"/>
      <c r="FVV129" s="6"/>
      <c r="FVW129" s="6"/>
      <c r="FVX129" s="6"/>
      <c r="FVY129" s="6"/>
      <c r="FVZ129" s="6"/>
      <c r="FWA129" s="6"/>
      <c r="FWB129" s="6"/>
      <c r="FWC129" s="6"/>
      <c r="FWD129" s="6"/>
      <c r="FWE129" s="6"/>
      <c r="FWF129" s="6"/>
      <c r="FWG129" s="6"/>
      <c r="FWH129" s="6"/>
      <c r="FWI129" s="6"/>
      <c r="FWJ129" s="6"/>
      <c r="FWK129" s="6"/>
      <c r="FWL129" s="6"/>
      <c r="FWM129" s="6"/>
      <c r="FWN129" s="6"/>
      <c r="FWO129" s="6"/>
      <c r="FWP129" s="6"/>
      <c r="FWQ129" s="6"/>
      <c r="FWR129" s="6"/>
      <c r="FWS129" s="6"/>
      <c r="FWT129" s="6"/>
      <c r="FWU129" s="6"/>
      <c r="FWV129" s="6"/>
      <c r="FWW129" s="6"/>
      <c r="FWX129" s="6"/>
      <c r="FWY129" s="6"/>
      <c r="FWZ129" s="6"/>
      <c r="FXA129" s="6"/>
      <c r="FXB129" s="6"/>
      <c r="FXC129" s="6"/>
      <c r="FXD129" s="6"/>
      <c r="FXE129" s="6"/>
      <c r="FXF129" s="6"/>
      <c r="FXG129" s="6"/>
      <c r="FXH129" s="6"/>
      <c r="FXI129" s="6"/>
      <c r="FXJ129" s="6"/>
      <c r="FXK129" s="6"/>
      <c r="FXL129" s="6"/>
      <c r="FXM129" s="6"/>
      <c r="FXN129" s="6"/>
      <c r="FXO129" s="6"/>
      <c r="FXP129" s="6"/>
      <c r="FXQ129" s="6"/>
      <c r="FXR129" s="6"/>
      <c r="FXS129" s="6"/>
      <c r="FXT129" s="6"/>
      <c r="FXU129" s="6"/>
      <c r="FXV129" s="6"/>
      <c r="FXW129" s="6"/>
      <c r="FXX129" s="6"/>
      <c r="FXY129" s="6"/>
      <c r="FXZ129" s="6"/>
      <c r="FYA129" s="6"/>
      <c r="FYB129" s="6"/>
      <c r="FYC129" s="6"/>
      <c r="FYD129" s="6"/>
      <c r="FYE129" s="6"/>
      <c r="FYF129" s="6"/>
      <c r="FYG129" s="6"/>
      <c r="FYH129" s="6"/>
      <c r="FYI129" s="6"/>
      <c r="FYJ129" s="6"/>
      <c r="FYK129" s="6"/>
      <c r="FYL129" s="6"/>
      <c r="FYM129" s="6"/>
      <c r="FYN129" s="6"/>
      <c r="FYO129" s="6"/>
      <c r="FYP129" s="6"/>
      <c r="FYQ129" s="6"/>
      <c r="FYR129" s="6"/>
      <c r="FYS129" s="6"/>
      <c r="FYT129" s="6"/>
      <c r="FYU129" s="6"/>
      <c r="FYV129" s="6"/>
      <c r="FYW129" s="6"/>
      <c r="FYX129" s="6"/>
      <c r="FYY129" s="6"/>
      <c r="FYZ129" s="6"/>
      <c r="FZA129" s="6"/>
      <c r="FZB129" s="6"/>
      <c r="FZC129" s="6"/>
      <c r="FZD129" s="6"/>
      <c r="FZE129" s="6"/>
      <c r="FZF129" s="6"/>
      <c r="FZG129" s="6"/>
      <c r="FZH129" s="6"/>
      <c r="FZI129" s="6"/>
      <c r="FZJ129" s="6"/>
      <c r="FZK129" s="6"/>
      <c r="FZL129" s="6"/>
      <c r="FZM129" s="6"/>
      <c r="FZN129" s="6"/>
      <c r="FZO129" s="6"/>
      <c r="FZP129" s="6"/>
      <c r="FZQ129" s="6"/>
      <c r="FZR129" s="6"/>
      <c r="FZS129" s="6"/>
      <c r="FZT129" s="6"/>
      <c r="FZU129" s="6"/>
      <c r="FZV129" s="6"/>
      <c r="FZW129" s="6"/>
      <c r="FZX129" s="6"/>
      <c r="FZY129" s="6"/>
      <c r="FZZ129" s="6"/>
      <c r="GAA129" s="6"/>
      <c r="GAB129" s="6"/>
      <c r="GAC129" s="6"/>
      <c r="GAD129" s="6"/>
      <c r="GAE129" s="6"/>
      <c r="GAF129" s="6"/>
      <c r="GAG129" s="6"/>
      <c r="GAH129" s="6"/>
      <c r="GAI129" s="6"/>
      <c r="GAJ129" s="6"/>
      <c r="GAK129" s="6"/>
      <c r="GAL129" s="6"/>
      <c r="GAM129" s="6"/>
      <c r="GAN129" s="6"/>
      <c r="GAO129" s="6"/>
      <c r="GAP129" s="6"/>
      <c r="GAQ129" s="6"/>
      <c r="GAR129" s="6"/>
      <c r="GAS129" s="6"/>
      <c r="GAT129" s="6"/>
      <c r="GAU129" s="6"/>
      <c r="GAV129" s="6"/>
      <c r="GAW129" s="6"/>
      <c r="GAX129" s="6"/>
      <c r="GAY129" s="6"/>
      <c r="GAZ129" s="6"/>
      <c r="GBA129" s="6"/>
      <c r="GBB129" s="6"/>
      <c r="GBC129" s="6"/>
      <c r="GBD129" s="6"/>
      <c r="GBE129" s="6"/>
      <c r="GBF129" s="6"/>
      <c r="GBG129" s="6"/>
      <c r="GBH129" s="6"/>
      <c r="GBI129" s="6"/>
      <c r="GBJ129" s="6"/>
      <c r="GBK129" s="6"/>
      <c r="GBL129" s="6"/>
      <c r="GBM129" s="6"/>
      <c r="GBN129" s="6"/>
      <c r="GBO129" s="6"/>
      <c r="GBP129" s="6"/>
      <c r="GBQ129" s="6"/>
      <c r="GBR129" s="6"/>
      <c r="GBS129" s="6"/>
      <c r="GBT129" s="6"/>
      <c r="GBU129" s="6"/>
      <c r="GBV129" s="6"/>
      <c r="GBW129" s="6"/>
      <c r="GBX129" s="6"/>
      <c r="GBY129" s="6"/>
      <c r="GBZ129" s="6"/>
      <c r="GCA129" s="6"/>
      <c r="GCB129" s="6"/>
      <c r="GCC129" s="6"/>
      <c r="GCD129" s="6"/>
      <c r="GCE129" s="6"/>
      <c r="GCF129" s="6"/>
      <c r="GCG129" s="6"/>
      <c r="GCH129" s="6"/>
      <c r="GCI129" s="6"/>
      <c r="GCJ129" s="6"/>
      <c r="GCK129" s="6"/>
      <c r="GCL129" s="6"/>
      <c r="GCM129" s="6"/>
      <c r="GCN129" s="6"/>
      <c r="GCO129" s="6"/>
      <c r="GCP129" s="6"/>
      <c r="GCQ129" s="6"/>
      <c r="GCR129" s="6"/>
      <c r="GCS129" s="6"/>
      <c r="GCT129" s="6"/>
      <c r="GCU129" s="6"/>
      <c r="GCV129" s="6"/>
      <c r="GCW129" s="6"/>
      <c r="GCX129" s="6"/>
      <c r="GCY129" s="6"/>
      <c r="GCZ129" s="6"/>
      <c r="GDA129" s="6"/>
      <c r="GDB129" s="6"/>
      <c r="GDC129" s="6"/>
      <c r="GDD129" s="6"/>
      <c r="GDE129" s="6"/>
      <c r="GDF129" s="6"/>
      <c r="GDG129" s="6"/>
      <c r="GDH129" s="6"/>
      <c r="GDI129" s="6"/>
      <c r="GDJ129" s="6"/>
      <c r="GDK129" s="6"/>
      <c r="GDL129" s="6"/>
      <c r="GDM129" s="6"/>
      <c r="GDN129" s="6"/>
      <c r="GDO129" s="6"/>
      <c r="GDP129" s="6"/>
      <c r="GDQ129" s="6"/>
      <c r="GDX129" s="6"/>
      <c r="GDY129" s="6"/>
      <c r="GDZ129" s="6"/>
      <c r="GEA129" s="6"/>
      <c r="GEB129" s="6"/>
      <c r="GEC129" s="6"/>
      <c r="GED129" s="6"/>
      <c r="GEE129" s="6"/>
      <c r="GEF129" s="6"/>
      <c r="GEG129" s="6"/>
      <c r="GEH129" s="6"/>
      <c r="GEI129" s="6"/>
      <c r="GEJ129" s="6"/>
      <c r="GEK129" s="6"/>
      <c r="GEL129" s="6"/>
      <c r="GEM129" s="6"/>
      <c r="GEN129" s="6"/>
      <c r="GEO129" s="6"/>
      <c r="GEP129" s="6"/>
      <c r="GEQ129" s="6"/>
      <c r="GER129" s="6"/>
      <c r="GES129" s="6"/>
      <c r="GET129" s="6"/>
      <c r="GEU129" s="6"/>
      <c r="GEV129" s="6"/>
      <c r="GEW129" s="6"/>
      <c r="GEX129" s="6"/>
      <c r="GEY129" s="6"/>
      <c r="GEZ129" s="6"/>
      <c r="GFA129" s="6"/>
      <c r="GFB129" s="6"/>
      <c r="GFC129" s="6"/>
      <c r="GFD129" s="6"/>
      <c r="GFE129" s="6"/>
      <c r="GFF129" s="6"/>
      <c r="GFG129" s="6"/>
      <c r="GFH129" s="6"/>
      <c r="GFI129" s="6"/>
      <c r="GFJ129" s="6"/>
      <c r="GFK129" s="6"/>
      <c r="GFL129" s="6"/>
      <c r="GFM129" s="6"/>
      <c r="GFN129" s="6"/>
      <c r="GFO129" s="6"/>
      <c r="GFP129" s="6"/>
      <c r="GFQ129" s="6"/>
      <c r="GFR129" s="6"/>
      <c r="GFS129" s="6"/>
      <c r="GFT129" s="6"/>
      <c r="GFU129" s="6"/>
      <c r="GFV129" s="6"/>
      <c r="GFW129" s="6"/>
      <c r="GFX129" s="6"/>
      <c r="GFY129" s="6"/>
      <c r="GFZ129" s="6"/>
      <c r="GGA129" s="6"/>
      <c r="GGB129" s="6"/>
      <c r="GGC129" s="6"/>
      <c r="GGD129" s="6"/>
      <c r="GGE129" s="6"/>
      <c r="GGF129" s="6"/>
      <c r="GGG129" s="6"/>
      <c r="GGH129" s="6"/>
      <c r="GGI129" s="6"/>
      <c r="GGJ129" s="6"/>
      <c r="GGK129" s="6"/>
      <c r="GGL129" s="6"/>
      <c r="GGM129" s="6"/>
      <c r="GGN129" s="6"/>
      <c r="GGO129" s="6"/>
      <c r="GGP129" s="6"/>
      <c r="GGQ129" s="6"/>
      <c r="GGR129" s="6"/>
      <c r="GGS129" s="6"/>
      <c r="GGT129" s="6"/>
      <c r="GGU129" s="6"/>
      <c r="GGV129" s="6"/>
      <c r="GGW129" s="6"/>
      <c r="GGX129" s="6"/>
      <c r="GGY129" s="6"/>
      <c r="GGZ129" s="6"/>
      <c r="GHA129" s="6"/>
      <c r="GHB129" s="6"/>
      <c r="GHC129" s="6"/>
      <c r="GHD129" s="6"/>
      <c r="GHE129" s="6"/>
      <c r="GHF129" s="6"/>
      <c r="GHG129" s="6"/>
      <c r="GHH129" s="6"/>
      <c r="GHI129" s="6"/>
      <c r="GHJ129" s="6"/>
      <c r="GHK129" s="6"/>
      <c r="GHL129" s="6"/>
      <c r="GHM129" s="6"/>
      <c r="GHN129" s="6"/>
      <c r="GHO129" s="6"/>
      <c r="GHP129" s="6"/>
      <c r="GHQ129" s="6"/>
      <c r="GHR129" s="6"/>
      <c r="GHS129" s="6"/>
      <c r="GHT129" s="6"/>
      <c r="GHU129" s="6"/>
      <c r="GHV129" s="6"/>
      <c r="GHW129" s="6"/>
      <c r="GHX129" s="6"/>
      <c r="GHY129" s="6"/>
      <c r="GHZ129" s="6"/>
      <c r="GIA129" s="6"/>
      <c r="GIB129" s="6"/>
      <c r="GIC129" s="6"/>
      <c r="GID129" s="6"/>
      <c r="GIE129" s="6"/>
      <c r="GIF129" s="6"/>
      <c r="GIG129" s="6"/>
      <c r="GIH129" s="6"/>
      <c r="GII129" s="6"/>
      <c r="GIJ129" s="6"/>
      <c r="GIK129" s="6"/>
      <c r="GIL129" s="6"/>
      <c r="GIM129" s="6"/>
      <c r="GIN129" s="6"/>
      <c r="GIO129" s="6"/>
      <c r="GIP129" s="6"/>
      <c r="GIQ129" s="6"/>
      <c r="GIR129" s="6"/>
      <c r="GIS129" s="6"/>
      <c r="GIT129" s="6"/>
      <c r="GIU129" s="6"/>
      <c r="GIV129" s="6"/>
      <c r="GIW129" s="6"/>
      <c r="GIX129" s="6"/>
      <c r="GIY129" s="6"/>
      <c r="GIZ129" s="6"/>
      <c r="GJA129" s="6"/>
      <c r="GJB129" s="6"/>
      <c r="GJC129" s="6"/>
      <c r="GJD129" s="6"/>
      <c r="GJE129" s="6"/>
      <c r="GJF129" s="6"/>
      <c r="GJG129" s="6"/>
      <c r="GJH129" s="6"/>
      <c r="GJI129" s="6"/>
      <c r="GJJ129" s="6"/>
      <c r="GJK129" s="6"/>
      <c r="GJL129" s="6"/>
      <c r="GJM129" s="6"/>
      <c r="GJN129" s="6"/>
      <c r="GJO129" s="6"/>
      <c r="GJP129" s="6"/>
      <c r="GJQ129" s="6"/>
      <c r="GJR129" s="6"/>
      <c r="GJS129" s="6"/>
      <c r="GJT129" s="6"/>
      <c r="GJU129" s="6"/>
      <c r="GJV129" s="6"/>
      <c r="GJW129" s="6"/>
      <c r="GJX129" s="6"/>
      <c r="GJY129" s="6"/>
      <c r="GJZ129" s="6"/>
      <c r="GKA129" s="6"/>
      <c r="GKB129" s="6"/>
      <c r="GKC129" s="6"/>
      <c r="GKD129" s="6"/>
      <c r="GKE129" s="6"/>
      <c r="GKF129" s="6"/>
      <c r="GKG129" s="6"/>
      <c r="GKH129" s="6"/>
      <c r="GKI129" s="6"/>
      <c r="GKJ129" s="6"/>
      <c r="GKK129" s="6"/>
      <c r="GKL129" s="6"/>
      <c r="GKM129" s="6"/>
      <c r="GKN129" s="6"/>
      <c r="GKO129" s="6"/>
      <c r="GKP129" s="6"/>
      <c r="GKQ129" s="6"/>
      <c r="GKR129" s="6"/>
      <c r="GKS129" s="6"/>
      <c r="GKT129" s="6"/>
      <c r="GKU129" s="6"/>
      <c r="GKV129" s="6"/>
      <c r="GKW129" s="6"/>
      <c r="GKX129" s="6"/>
      <c r="GKY129" s="6"/>
      <c r="GKZ129" s="6"/>
      <c r="GLA129" s="6"/>
      <c r="GLB129" s="6"/>
      <c r="GLC129" s="6"/>
      <c r="GLD129" s="6"/>
      <c r="GLE129" s="6"/>
      <c r="GLF129" s="6"/>
      <c r="GLG129" s="6"/>
      <c r="GLH129" s="6"/>
      <c r="GLI129" s="6"/>
      <c r="GLJ129" s="6"/>
      <c r="GLK129" s="6"/>
      <c r="GLL129" s="6"/>
      <c r="GLM129" s="6"/>
      <c r="GLN129" s="6"/>
      <c r="GLO129" s="6"/>
      <c r="GLP129" s="6"/>
      <c r="GLQ129" s="6"/>
      <c r="GLR129" s="6"/>
      <c r="GLS129" s="6"/>
      <c r="GLT129" s="6"/>
      <c r="GLU129" s="6"/>
      <c r="GLV129" s="6"/>
      <c r="GLW129" s="6"/>
      <c r="GLX129" s="6"/>
      <c r="GLY129" s="6"/>
      <c r="GLZ129" s="6"/>
      <c r="GMA129" s="6"/>
      <c r="GMB129" s="6"/>
      <c r="GMC129" s="6"/>
      <c r="GMD129" s="6"/>
      <c r="GME129" s="6"/>
      <c r="GMF129" s="6"/>
      <c r="GMG129" s="6"/>
      <c r="GMH129" s="6"/>
      <c r="GMI129" s="6"/>
      <c r="GMJ129" s="6"/>
      <c r="GMK129" s="6"/>
      <c r="GML129" s="6"/>
      <c r="GMM129" s="6"/>
      <c r="GMN129" s="6"/>
      <c r="GMO129" s="6"/>
      <c r="GMP129" s="6"/>
      <c r="GMQ129" s="6"/>
      <c r="GMR129" s="6"/>
      <c r="GMS129" s="6"/>
      <c r="GMT129" s="6"/>
      <c r="GMU129" s="6"/>
      <c r="GMV129" s="6"/>
      <c r="GMW129" s="6"/>
      <c r="GMX129" s="6"/>
      <c r="GMY129" s="6"/>
      <c r="GMZ129" s="6"/>
      <c r="GNA129" s="6"/>
      <c r="GNB129" s="6"/>
      <c r="GNC129" s="6"/>
      <c r="GND129" s="6"/>
      <c r="GNE129" s="6"/>
      <c r="GNF129" s="6"/>
      <c r="GNG129" s="6"/>
      <c r="GNH129" s="6"/>
      <c r="GNI129" s="6"/>
      <c r="GNJ129" s="6"/>
      <c r="GNK129" s="6"/>
      <c r="GNL129" s="6"/>
      <c r="GNM129" s="6"/>
      <c r="GNT129" s="6"/>
      <c r="GNU129" s="6"/>
      <c r="GNV129" s="6"/>
      <c r="GNW129" s="6"/>
      <c r="GNX129" s="6"/>
      <c r="GNY129" s="6"/>
      <c r="GNZ129" s="6"/>
      <c r="GOA129" s="6"/>
      <c r="GOB129" s="6"/>
      <c r="GOC129" s="6"/>
      <c r="GOD129" s="6"/>
      <c r="GOE129" s="6"/>
      <c r="GOF129" s="6"/>
      <c r="GOG129" s="6"/>
      <c r="GOH129" s="6"/>
      <c r="GOI129" s="6"/>
      <c r="GOJ129" s="6"/>
      <c r="GOK129" s="6"/>
      <c r="GOL129" s="6"/>
      <c r="GOM129" s="6"/>
      <c r="GON129" s="6"/>
      <c r="GOO129" s="6"/>
      <c r="GOP129" s="6"/>
      <c r="GOQ129" s="6"/>
      <c r="GOR129" s="6"/>
      <c r="GOS129" s="6"/>
      <c r="GOT129" s="6"/>
      <c r="GOU129" s="6"/>
      <c r="GOV129" s="6"/>
      <c r="GOW129" s="6"/>
      <c r="GOX129" s="6"/>
      <c r="GOY129" s="6"/>
      <c r="GOZ129" s="6"/>
      <c r="GPA129" s="6"/>
      <c r="GPB129" s="6"/>
      <c r="GPC129" s="6"/>
      <c r="GPD129" s="6"/>
      <c r="GPE129" s="6"/>
      <c r="GPF129" s="6"/>
      <c r="GPG129" s="6"/>
      <c r="GPH129" s="6"/>
      <c r="GPI129" s="6"/>
      <c r="GPJ129" s="6"/>
      <c r="GPK129" s="6"/>
      <c r="GPL129" s="6"/>
      <c r="GPM129" s="6"/>
      <c r="GPN129" s="6"/>
      <c r="GPO129" s="6"/>
      <c r="GPP129" s="6"/>
      <c r="GPQ129" s="6"/>
      <c r="GPR129" s="6"/>
      <c r="GPS129" s="6"/>
      <c r="GPT129" s="6"/>
      <c r="GPU129" s="6"/>
      <c r="GPV129" s="6"/>
      <c r="GPW129" s="6"/>
      <c r="GPX129" s="6"/>
      <c r="GPY129" s="6"/>
      <c r="GPZ129" s="6"/>
      <c r="GQA129" s="6"/>
      <c r="GQB129" s="6"/>
      <c r="GQC129" s="6"/>
      <c r="GQD129" s="6"/>
      <c r="GQE129" s="6"/>
      <c r="GQF129" s="6"/>
      <c r="GQG129" s="6"/>
      <c r="GQH129" s="6"/>
      <c r="GQI129" s="6"/>
      <c r="GQJ129" s="6"/>
      <c r="GQK129" s="6"/>
      <c r="GQL129" s="6"/>
      <c r="GQM129" s="6"/>
      <c r="GQN129" s="6"/>
      <c r="GQO129" s="6"/>
      <c r="GQP129" s="6"/>
      <c r="GQQ129" s="6"/>
      <c r="GQR129" s="6"/>
      <c r="GQS129" s="6"/>
      <c r="GQT129" s="6"/>
      <c r="GQU129" s="6"/>
      <c r="GQV129" s="6"/>
      <c r="GQW129" s="6"/>
      <c r="GQX129" s="6"/>
      <c r="GQY129" s="6"/>
      <c r="GQZ129" s="6"/>
      <c r="GRA129" s="6"/>
      <c r="GRB129" s="6"/>
      <c r="GRC129" s="6"/>
      <c r="GRD129" s="6"/>
      <c r="GRE129" s="6"/>
      <c r="GRF129" s="6"/>
      <c r="GRG129" s="6"/>
      <c r="GRH129" s="6"/>
      <c r="GRI129" s="6"/>
      <c r="GRJ129" s="6"/>
      <c r="GRK129" s="6"/>
      <c r="GRL129" s="6"/>
      <c r="GRM129" s="6"/>
      <c r="GRN129" s="6"/>
      <c r="GRO129" s="6"/>
      <c r="GRP129" s="6"/>
      <c r="GRQ129" s="6"/>
      <c r="GRR129" s="6"/>
      <c r="GRS129" s="6"/>
      <c r="GRT129" s="6"/>
      <c r="GRU129" s="6"/>
      <c r="GRV129" s="6"/>
      <c r="GRW129" s="6"/>
      <c r="GRX129" s="6"/>
      <c r="GRY129" s="6"/>
      <c r="GRZ129" s="6"/>
      <c r="GSA129" s="6"/>
      <c r="GSB129" s="6"/>
      <c r="GSC129" s="6"/>
      <c r="GSD129" s="6"/>
      <c r="GSE129" s="6"/>
      <c r="GSF129" s="6"/>
      <c r="GSG129" s="6"/>
      <c r="GSH129" s="6"/>
      <c r="GSI129" s="6"/>
      <c r="GSJ129" s="6"/>
      <c r="GSK129" s="6"/>
      <c r="GSL129" s="6"/>
      <c r="GSM129" s="6"/>
      <c r="GSN129" s="6"/>
      <c r="GSO129" s="6"/>
      <c r="GSP129" s="6"/>
      <c r="GSQ129" s="6"/>
      <c r="GSR129" s="6"/>
      <c r="GSS129" s="6"/>
      <c r="GST129" s="6"/>
      <c r="GSU129" s="6"/>
      <c r="GSV129" s="6"/>
      <c r="GSW129" s="6"/>
      <c r="GSX129" s="6"/>
      <c r="GSY129" s="6"/>
      <c r="GSZ129" s="6"/>
      <c r="GTA129" s="6"/>
      <c r="GTB129" s="6"/>
      <c r="GTC129" s="6"/>
      <c r="GTD129" s="6"/>
      <c r="GTE129" s="6"/>
      <c r="GTF129" s="6"/>
      <c r="GTG129" s="6"/>
      <c r="GTH129" s="6"/>
      <c r="GTI129" s="6"/>
      <c r="GTJ129" s="6"/>
      <c r="GTK129" s="6"/>
      <c r="GTL129" s="6"/>
      <c r="GTM129" s="6"/>
      <c r="GTN129" s="6"/>
      <c r="GTO129" s="6"/>
      <c r="GTP129" s="6"/>
      <c r="GTQ129" s="6"/>
      <c r="GTR129" s="6"/>
      <c r="GTS129" s="6"/>
      <c r="GTT129" s="6"/>
      <c r="GTU129" s="6"/>
      <c r="GTV129" s="6"/>
      <c r="GTW129" s="6"/>
      <c r="GTX129" s="6"/>
      <c r="GTY129" s="6"/>
      <c r="GTZ129" s="6"/>
      <c r="GUA129" s="6"/>
      <c r="GUB129" s="6"/>
      <c r="GUC129" s="6"/>
      <c r="GUD129" s="6"/>
      <c r="GUE129" s="6"/>
      <c r="GUF129" s="6"/>
      <c r="GUG129" s="6"/>
      <c r="GUH129" s="6"/>
      <c r="GUI129" s="6"/>
      <c r="GUJ129" s="6"/>
      <c r="GUK129" s="6"/>
      <c r="GUL129" s="6"/>
      <c r="GUM129" s="6"/>
      <c r="GUN129" s="6"/>
      <c r="GUO129" s="6"/>
      <c r="GUP129" s="6"/>
      <c r="GUQ129" s="6"/>
      <c r="GUR129" s="6"/>
      <c r="GUS129" s="6"/>
      <c r="GUT129" s="6"/>
      <c r="GUU129" s="6"/>
      <c r="GUV129" s="6"/>
      <c r="GUW129" s="6"/>
      <c r="GUX129" s="6"/>
      <c r="GUY129" s="6"/>
      <c r="GUZ129" s="6"/>
      <c r="GVA129" s="6"/>
      <c r="GVB129" s="6"/>
      <c r="GVC129" s="6"/>
      <c r="GVD129" s="6"/>
      <c r="GVE129" s="6"/>
      <c r="GVF129" s="6"/>
      <c r="GVG129" s="6"/>
      <c r="GVH129" s="6"/>
      <c r="GVI129" s="6"/>
      <c r="GVJ129" s="6"/>
      <c r="GVK129" s="6"/>
      <c r="GVL129" s="6"/>
      <c r="GVM129" s="6"/>
      <c r="GVN129" s="6"/>
      <c r="GVO129" s="6"/>
      <c r="GVP129" s="6"/>
      <c r="GVQ129" s="6"/>
      <c r="GVR129" s="6"/>
      <c r="GVS129" s="6"/>
      <c r="GVT129" s="6"/>
      <c r="GVU129" s="6"/>
      <c r="GVV129" s="6"/>
      <c r="GVW129" s="6"/>
      <c r="GVX129" s="6"/>
      <c r="GVY129" s="6"/>
      <c r="GVZ129" s="6"/>
      <c r="GWA129" s="6"/>
      <c r="GWB129" s="6"/>
      <c r="GWC129" s="6"/>
      <c r="GWD129" s="6"/>
      <c r="GWE129" s="6"/>
      <c r="GWF129" s="6"/>
      <c r="GWG129" s="6"/>
      <c r="GWH129" s="6"/>
      <c r="GWI129" s="6"/>
      <c r="GWJ129" s="6"/>
      <c r="GWK129" s="6"/>
      <c r="GWL129" s="6"/>
      <c r="GWM129" s="6"/>
      <c r="GWN129" s="6"/>
      <c r="GWO129" s="6"/>
      <c r="GWP129" s="6"/>
      <c r="GWQ129" s="6"/>
      <c r="GWR129" s="6"/>
      <c r="GWS129" s="6"/>
      <c r="GWT129" s="6"/>
      <c r="GWU129" s="6"/>
      <c r="GWV129" s="6"/>
      <c r="GWW129" s="6"/>
      <c r="GWX129" s="6"/>
      <c r="GWY129" s="6"/>
      <c r="GWZ129" s="6"/>
      <c r="GXA129" s="6"/>
      <c r="GXB129" s="6"/>
      <c r="GXC129" s="6"/>
      <c r="GXD129" s="6"/>
      <c r="GXE129" s="6"/>
      <c r="GXF129" s="6"/>
      <c r="GXG129" s="6"/>
      <c r="GXH129" s="6"/>
      <c r="GXI129" s="6"/>
      <c r="GXP129" s="6"/>
      <c r="GXQ129" s="6"/>
      <c r="GXR129" s="6"/>
      <c r="GXS129" s="6"/>
      <c r="GXT129" s="6"/>
      <c r="GXU129" s="6"/>
      <c r="GXV129" s="6"/>
      <c r="GXW129" s="6"/>
      <c r="GXX129" s="6"/>
      <c r="GXY129" s="6"/>
      <c r="GXZ129" s="6"/>
      <c r="GYA129" s="6"/>
      <c r="GYB129" s="6"/>
      <c r="GYC129" s="6"/>
      <c r="GYD129" s="6"/>
      <c r="GYE129" s="6"/>
      <c r="GYF129" s="6"/>
      <c r="GYG129" s="6"/>
      <c r="GYH129" s="6"/>
      <c r="GYI129" s="6"/>
      <c r="GYJ129" s="6"/>
      <c r="GYK129" s="6"/>
      <c r="GYL129" s="6"/>
      <c r="GYM129" s="6"/>
      <c r="GYN129" s="6"/>
      <c r="GYO129" s="6"/>
      <c r="GYP129" s="6"/>
      <c r="GYQ129" s="6"/>
      <c r="GYR129" s="6"/>
      <c r="GYS129" s="6"/>
      <c r="GYT129" s="6"/>
      <c r="GYU129" s="6"/>
      <c r="GYV129" s="6"/>
      <c r="GYW129" s="6"/>
      <c r="GYX129" s="6"/>
      <c r="GYY129" s="6"/>
      <c r="GYZ129" s="6"/>
      <c r="GZA129" s="6"/>
      <c r="GZB129" s="6"/>
      <c r="GZC129" s="6"/>
      <c r="GZD129" s="6"/>
      <c r="GZE129" s="6"/>
      <c r="GZF129" s="6"/>
      <c r="GZG129" s="6"/>
      <c r="GZH129" s="6"/>
      <c r="GZI129" s="6"/>
      <c r="GZJ129" s="6"/>
      <c r="GZK129" s="6"/>
      <c r="GZL129" s="6"/>
      <c r="GZM129" s="6"/>
      <c r="GZN129" s="6"/>
      <c r="GZO129" s="6"/>
      <c r="GZP129" s="6"/>
      <c r="GZQ129" s="6"/>
      <c r="GZR129" s="6"/>
      <c r="GZS129" s="6"/>
      <c r="GZT129" s="6"/>
      <c r="GZU129" s="6"/>
      <c r="GZV129" s="6"/>
      <c r="GZW129" s="6"/>
      <c r="GZX129" s="6"/>
      <c r="GZY129" s="6"/>
      <c r="GZZ129" s="6"/>
      <c r="HAA129" s="6"/>
      <c r="HAB129" s="6"/>
      <c r="HAC129" s="6"/>
      <c r="HAD129" s="6"/>
      <c r="HAE129" s="6"/>
      <c r="HAF129" s="6"/>
      <c r="HAG129" s="6"/>
      <c r="HAH129" s="6"/>
      <c r="HAI129" s="6"/>
      <c r="HAJ129" s="6"/>
      <c r="HAK129" s="6"/>
      <c r="HAL129" s="6"/>
      <c r="HAM129" s="6"/>
      <c r="HAN129" s="6"/>
      <c r="HAO129" s="6"/>
      <c r="HAP129" s="6"/>
      <c r="HAQ129" s="6"/>
      <c r="HAR129" s="6"/>
      <c r="HAS129" s="6"/>
      <c r="HAT129" s="6"/>
      <c r="HAU129" s="6"/>
      <c r="HAV129" s="6"/>
      <c r="HAW129" s="6"/>
      <c r="HAX129" s="6"/>
      <c r="HAY129" s="6"/>
      <c r="HAZ129" s="6"/>
      <c r="HBA129" s="6"/>
      <c r="HBB129" s="6"/>
      <c r="HBC129" s="6"/>
      <c r="HBD129" s="6"/>
      <c r="HBE129" s="6"/>
      <c r="HBF129" s="6"/>
      <c r="HBG129" s="6"/>
      <c r="HBH129" s="6"/>
      <c r="HBI129" s="6"/>
      <c r="HBJ129" s="6"/>
      <c r="HBK129" s="6"/>
      <c r="HBL129" s="6"/>
      <c r="HBM129" s="6"/>
      <c r="HBN129" s="6"/>
      <c r="HBO129" s="6"/>
      <c r="HBP129" s="6"/>
      <c r="HBQ129" s="6"/>
      <c r="HBR129" s="6"/>
      <c r="HBS129" s="6"/>
      <c r="HBT129" s="6"/>
      <c r="HBU129" s="6"/>
      <c r="HBV129" s="6"/>
      <c r="HBW129" s="6"/>
      <c r="HBX129" s="6"/>
      <c r="HBY129" s="6"/>
      <c r="HBZ129" s="6"/>
      <c r="HCA129" s="6"/>
      <c r="HCB129" s="6"/>
      <c r="HCC129" s="6"/>
      <c r="HCD129" s="6"/>
      <c r="HCE129" s="6"/>
      <c r="HCF129" s="6"/>
      <c r="HCG129" s="6"/>
      <c r="HCH129" s="6"/>
      <c r="HCI129" s="6"/>
      <c r="HCJ129" s="6"/>
      <c r="HCK129" s="6"/>
      <c r="HCL129" s="6"/>
      <c r="HCM129" s="6"/>
      <c r="HCN129" s="6"/>
      <c r="HCO129" s="6"/>
      <c r="HCP129" s="6"/>
      <c r="HCQ129" s="6"/>
      <c r="HCR129" s="6"/>
      <c r="HCS129" s="6"/>
      <c r="HCT129" s="6"/>
      <c r="HCU129" s="6"/>
      <c r="HCV129" s="6"/>
      <c r="HCW129" s="6"/>
      <c r="HCX129" s="6"/>
      <c r="HCY129" s="6"/>
      <c r="HCZ129" s="6"/>
      <c r="HDA129" s="6"/>
      <c r="HDB129" s="6"/>
      <c r="HDC129" s="6"/>
      <c r="HDD129" s="6"/>
      <c r="HDE129" s="6"/>
      <c r="HDF129" s="6"/>
      <c r="HDG129" s="6"/>
      <c r="HDH129" s="6"/>
      <c r="HDI129" s="6"/>
      <c r="HDJ129" s="6"/>
      <c r="HDK129" s="6"/>
      <c r="HDL129" s="6"/>
      <c r="HDM129" s="6"/>
      <c r="HDN129" s="6"/>
      <c r="HDO129" s="6"/>
      <c r="HDP129" s="6"/>
      <c r="HDQ129" s="6"/>
      <c r="HDR129" s="6"/>
      <c r="HDS129" s="6"/>
      <c r="HDT129" s="6"/>
      <c r="HDU129" s="6"/>
      <c r="HDV129" s="6"/>
      <c r="HDW129" s="6"/>
      <c r="HDX129" s="6"/>
      <c r="HDY129" s="6"/>
      <c r="HDZ129" s="6"/>
      <c r="HEA129" s="6"/>
      <c r="HEB129" s="6"/>
      <c r="HEC129" s="6"/>
      <c r="HED129" s="6"/>
      <c r="HEE129" s="6"/>
      <c r="HEF129" s="6"/>
      <c r="HEG129" s="6"/>
      <c r="HEH129" s="6"/>
      <c r="HEI129" s="6"/>
      <c r="HEJ129" s="6"/>
      <c r="HEK129" s="6"/>
      <c r="HEL129" s="6"/>
      <c r="HEM129" s="6"/>
      <c r="HEN129" s="6"/>
      <c r="HEO129" s="6"/>
      <c r="HEP129" s="6"/>
      <c r="HEQ129" s="6"/>
      <c r="HER129" s="6"/>
      <c r="HES129" s="6"/>
      <c r="HET129" s="6"/>
      <c r="HEU129" s="6"/>
      <c r="HEV129" s="6"/>
      <c r="HEW129" s="6"/>
      <c r="HEX129" s="6"/>
      <c r="HEY129" s="6"/>
      <c r="HEZ129" s="6"/>
      <c r="HFA129" s="6"/>
      <c r="HFB129" s="6"/>
      <c r="HFC129" s="6"/>
      <c r="HFD129" s="6"/>
      <c r="HFE129" s="6"/>
      <c r="HFF129" s="6"/>
      <c r="HFG129" s="6"/>
      <c r="HFH129" s="6"/>
      <c r="HFI129" s="6"/>
      <c r="HFJ129" s="6"/>
      <c r="HFK129" s="6"/>
      <c r="HFL129" s="6"/>
      <c r="HFM129" s="6"/>
      <c r="HFN129" s="6"/>
      <c r="HFO129" s="6"/>
      <c r="HFP129" s="6"/>
      <c r="HFQ129" s="6"/>
      <c r="HFR129" s="6"/>
      <c r="HFS129" s="6"/>
      <c r="HFT129" s="6"/>
      <c r="HFU129" s="6"/>
      <c r="HFV129" s="6"/>
      <c r="HFW129" s="6"/>
      <c r="HFX129" s="6"/>
      <c r="HFY129" s="6"/>
      <c r="HFZ129" s="6"/>
      <c r="HGA129" s="6"/>
      <c r="HGB129" s="6"/>
      <c r="HGC129" s="6"/>
      <c r="HGD129" s="6"/>
      <c r="HGE129" s="6"/>
      <c r="HGF129" s="6"/>
      <c r="HGG129" s="6"/>
      <c r="HGH129" s="6"/>
      <c r="HGI129" s="6"/>
      <c r="HGJ129" s="6"/>
      <c r="HGK129" s="6"/>
      <c r="HGL129" s="6"/>
      <c r="HGM129" s="6"/>
      <c r="HGN129" s="6"/>
      <c r="HGO129" s="6"/>
      <c r="HGP129" s="6"/>
      <c r="HGQ129" s="6"/>
      <c r="HGR129" s="6"/>
      <c r="HGS129" s="6"/>
      <c r="HGT129" s="6"/>
      <c r="HGU129" s="6"/>
      <c r="HGV129" s="6"/>
      <c r="HGW129" s="6"/>
      <c r="HGX129" s="6"/>
      <c r="HGY129" s="6"/>
      <c r="HGZ129" s="6"/>
      <c r="HHA129" s="6"/>
      <c r="HHB129" s="6"/>
      <c r="HHC129" s="6"/>
      <c r="HHD129" s="6"/>
      <c r="HHE129" s="6"/>
      <c r="HHL129" s="6"/>
      <c r="HHM129" s="6"/>
      <c r="HHN129" s="6"/>
      <c r="HHO129" s="6"/>
      <c r="HHP129" s="6"/>
      <c r="HHQ129" s="6"/>
      <c r="HHR129" s="6"/>
      <c r="HHS129" s="6"/>
      <c r="HHT129" s="6"/>
      <c r="HHU129" s="6"/>
      <c r="HHV129" s="6"/>
      <c r="HHW129" s="6"/>
      <c r="HHX129" s="6"/>
      <c r="HHY129" s="6"/>
      <c r="HHZ129" s="6"/>
      <c r="HIA129" s="6"/>
      <c r="HIB129" s="6"/>
      <c r="HIC129" s="6"/>
      <c r="HID129" s="6"/>
      <c r="HIE129" s="6"/>
      <c r="HIF129" s="6"/>
      <c r="HIG129" s="6"/>
      <c r="HIH129" s="6"/>
      <c r="HII129" s="6"/>
      <c r="HIJ129" s="6"/>
      <c r="HIK129" s="6"/>
      <c r="HIL129" s="6"/>
      <c r="HIM129" s="6"/>
      <c r="HIN129" s="6"/>
      <c r="HIO129" s="6"/>
      <c r="HIP129" s="6"/>
      <c r="HIQ129" s="6"/>
      <c r="HIR129" s="6"/>
      <c r="HIS129" s="6"/>
      <c r="HIT129" s="6"/>
      <c r="HIU129" s="6"/>
      <c r="HIV129" s="6"/>
      <c r="HIW129" s="6"/>
      <c r="HIX129" s="6"/>
      <c r="HIY129" s="6"/>
      <c r="HIZ129" s="6"/>
      <c r="HJA129" s="6"/>
      <c r="HJB129" s="6"/>
      <c r="HJC129" s="6"/>
      <c r="HJD129" s="6"/>
      <c r="HJE129" s="6"/>
      <c r="HJF129" s="6"/>
      <c r="HJG129" s="6"/>
      <c r="HJH129" s="6"/>
      <c r="HJI129" s="6"/>
      <c r="HJJ129" s="6"/>
      <c r="HJK129" s="6"/>
      <c r="HJL129" s="6"/>
      <c r="HJM129" s="6"/>
      <c r="HJN129" s="6"/>
      <c r="HJO129" s="6"/>
      <c r="HJP129" s="6"/>
      <c r="HJQ129" s="6"/>
      <c r="HJR129" s="6"/>
      <c r="HJS129" s="6"/>
      <c r="HJT129" s="6"/>
      <c r="HJU129" s="6"/>
      <c r="HJV129" s="6"/>
      <c r="HJW129" s="6"/>
      <c r="HJX129" s="6"/>
      <c r="HJY129" s="6"/>
      <c r="HJZ129" s="6"/>
      <c r="HKA129" s="6"/>
      <c r="HKB129" s="6"/>
      <c r="HKC129" s="6"/>
      <c r="HKD129" s="6"/>
      <c r="HKE129" s="6"/>
      <c r="HKF129" s="6"/>
      <c r="HKG129" s="6"/>
      <c r="HKH129" s="6"/>
      <c r="HKI129" s="6"/>
      <c r="HKJ129" s="6"/>
      <c r="HKK129" s="6"/>
      <c r="HKL129" s="6"/>
      <c r="HKM129" s="6"/>
      <c r="HKN129" s="6"/>
      <c r="HKO129" s="6"/>
      <c r="HKP129" s="6"/>
      <c r="HKQ129" s="6"/>
      <c r="HKR129" s="6"/>
      <c r="HKS129" s="6"/>
      <c r="HKT129" s="6"/>
      <c r="HKU129" s="6"/>
      <c r="HKV129" s="6"/>
      <c r="HKW129" s="6"/>
      <c r="HKX129" s="6"/>
      <c r="HKY129" s="6"/>
      <c r="HKZ129" s="6"/>
      <c r="HLA129" s="6"/>
      <c r="HLB129" s="6"/>
      <c r="HLC129" s="6"/>
      <c r="HLD129" s="6"/>
      <c r="HLE129" s="6"/>
      <c r="HLF129" s="6"/>
      <c r="HLG129" s="6"/>
      <c r="HLH129" s="6"/>
      <c r="HLI129" s="6"/>
      <c r="HLJ129" s="6"/>
      <c r="HLK129" s="6"/>
      <c r="HLL129" s="6"/>
      <c r="HLM129" s="6"/>
      <c r="HLN129" s="6"/>
      <c r="HLO129" s="6"/>
      <c r="HLP129" s="6"/>
      <c r="HLQ129" s="6"/>
      <c r="HLR129" s="6"/>
      <c r="HLS129" s="6"/>
      <c r="HLT129" s="6"/>
      <c r="HLU129" s="6"/>
      <c r="HLV129" s="6"/>
      <c r="HLW129" s="6"/>
      <c r="HLX129" s="6"/>
      <c r="HLY129" s="6"/>
      <c r="HLZ129" s="6"/>
      <c r="HMA129" s="6"/>
      <c r="HMB129" s="6"/>
      <c r="HMC129" s="6"/>
      <c r="HMD129" s="6"/>
      <c r="HME129" s="6"/>
      <c r="HMF129" s="6"/>
      <c r="HMG129" s="6"/>
      <c r="HMH129" s="6"/>
      <c r="HMI129" s="6"/>
      <c r="HMJ129" s="6"/>
      <c r="HMK129" s="6"/>
      <c r="HML129" s="6"/>
      <c r="HMM129" s="6"/>
      <c r="HMN129" s="6"/>
      <c r="HMO129" s="6"/>
      <c r="HMP129" s="6"/>
      <c r="HMQ129" s="6"/>
      <c r="HMR129" s="6"/>
      <c r="HMS129" s="6"/>
      <c r="HMT129" s="6"/>
      <c r="HMU129" s="6"/>
      <c r="HMV129" s="6"/>
      <c r="HMW129" s="6"/>
      <c r="HMX129" s="6"/>
      <c r="HMY129" s="6"/>
      <c r="HMZ129" s="6"/>
      <c r="HNA129" s="6"/>
      <c r="HNB129" s="6"/>
      <c r="HNC129" s="6"/>
      <c r="HND129" s="6"/>
      <c r="HNE129" s="6"/>
      <c r="HNF129" s="6"/>
      <c r="HNG129" s="6"/>
      <c r="HNH129" s="6"/>
      <c r="HNI129" s="6"/>
      <c r="HNJ129" s="6"/>
      <c r="HNK129" s="6"/>
      <c r="HNL129" s="6"/>
      <c r="HNM129" s="6"/>
      <c r="HNN129" s="6"/>
      <c r="HNO129" s="6"/>
      <c r="HNP129" s="6"/>
      <c r="HNQ129" s="6"/>
      <c r="HNR129" s="6"/>
      <c r="HNS129" s="6"/>
      <c r="HNT129" s="6"/>
      <c r="HNU129" s="6"/>
      <c r="HNV129" s="6"/>
      <c r="HNW129" s="6"/>
      <c r="HNX129" s="6"/>
      <c r="HNY129" s="6"/>
      <c r="HNZ129" s="6"/>
      <c r="HOA129" s="6"/>
      <c r="HOB129" s="6"/>
      <c r="HOC129" s="6"/>
      <c r="HOD129" s="6"/>
      <c r="HOE129" s="6"/>
      <c r="HOF129" s="6"/>
      <c r="HOG129" s="6"/>
      <c r="HOH129" s="6"/>
      <c r="HOI129" s="6"/>
      <c r="HOJ129" s="6"/>
      <c r="HOK129" s="6"/>
      <c r="HOL129" s="6"/>
      <c r="HOM129" s="6"/>
      <c r="HON129" s="6"/>
      <c r="HOO129" s="6"/>
      <c r="HOP129" s="6"/>
      <c r="HOQ129" s="6"/>
      <c r="HOR129" s="6"/>
      <c r="HOS129" s="6"/>
      <c r="HOT129" s="6"/>
      <c r="HOU129" s="6"/>
      <c r="HOV129" s="6"/>
      <c r="HOW129" s="6"/>
      <c r="HOX129" s="6"/>
      <c r="HOY129" s="6"/>
      <c r="HOZ129" s="6"/>
      <c r="HPA129" s="6"/>
      <c r="HPB129" s="6"/>
      <c r="HPC129" s="6"/>
      <c r="HPD129" s="6"/>
      <c r="HPE129" s="6"/>
      <c r="HPF129" s="6"/>
      <c r="HPG129" s="6"/>
      <c r="HPH129" s="6"/>
      <c r="HPI129" s="6"/>
      <c r="HPJ129" s="6"/>
      <c r="HPK129" s="6"/>
      <c r="HPL129" s="6"/>
      <c r="HPM129" s="6"/>
      <c r="HPN129" s="6"/>
      <c r="HPO129" s="6"/>
      <c r="HPP129" s="6"/>
      <c r="HPQ129" s="6"/>
      <c r="HPR129" s="6"/>
      <c r="HPS129" s="6"/>
      <c r="HPT129" s="6"/>
      <c r="HPU129" s="6"/>
      <c r="HPV129" s="6"/>
      <c r="HPW129" s="6"/>
      <c r="HPX129" s="6"/>
      <c r="HPY129" s="6"/>
      <c r="HPZ129" s="6"/>
      <c r="HQA129" s="6"/>
      <c r="HQB129" s="6"/>
      <c r="HQC129" s="6"/>
      <c r="HQD129" s="6"/>
      <c r="HQE129" s="6"/>
      <c r="HQF129" s="6"/>
      <c r="HQG129" s="6"/>
      <c r="HQH129" s="6"/>
      <c r="HQI129" s="6"/>
      <c r="HQJ129" s="6"/>
      <c r="HQK129" s="6"/>
      <c r="HQL129" s="6"/>
      <c r="HQM129" s="6"/>
      <c r="HQN129" s="6"/>
      <c r="HQO129" s="6"/>
      <c r="HQP129" s="6"/>
      <c r="HQQ129" s="6"/>
      <c r="HQR129" s="6"/>
      <c r="HQS129" s="6"/>
      <c r="HQT129" s="6"/>
      <c r="HQU129" s="6"/>
      <c r="HQV129" s="6"/>
      <c r="HQW129" s="6"/>
      <c r="HQX129" s="6"/>
      <c r="HQY129" s="6"/>
      <c r="HQZ129" s="6"/>
      <c r="HRA129" s="6"/>
      <c r="HRH129" s="6"/>
      <c r="HRI129" s="6"/>
      <c r="HRJ129" s="6"/>
      <c r="HRK129" s="6"/>
      <c r="HRL129" s="6"/>
      <c r="HRM129" s="6"/>
      <c r="HRN129" s="6"/>
      <c r="HRO129" s="6"/>
      <c r="HRP129" s="6"/>
      <c r="HRQ129" s="6"/>
      <c r="HRR129" s="6"/>
      <c r="HRS129" s="6"/>
      <c r="HRT129" s="6"/>
      <c r="HRU129" s="6"/>
      <c r="HRV129" s="6"/>
      <c r="HRW129" s="6"/>
      <c r="HRX129" s="6"/>
      <c r="HRY129" s="6"/>
      <c r="HRZ129" s="6"/>
      <c r="HSA129" s="6"/>
      <c r="HSB129" s="6"/>
      <c r="HSC129" s="6"/>
      <c r="HSD129" s="6"/>
      <c r="HSE129" s="6"/>
      <c r="HSF129" s="6"/>
      <c r="HSG129" s="6"/>
      <c r="HSH129" s="6"/>
      <c r="HSI129" s="6"/>
      <c r="HSJ129" s="6"/>
      <c r="HSK129" s="6"/>
      <c r="HSL129" s="6"/>
      <c r="HSM129" s="6"/>
      <c r="HSN129" s="6"/>
      <c r="HSO129" s="6"/>
      <c r="HSP129" s="6"/>
      <c r="HSQ129" s="6"/>
      <c r="HSR129" s="6"/>
      <c r="HSS129" s="6"/>
      <c r="HST129" s="6"/>
      <c r="HSU129" s="6"/>
      <c r="HSV129" s="6"/>
      <c r="HSW129" s="6"/>
      <c r="HSX129" s="6"/>
      <c r="HSY129" s="6"/>
      <c r="HSZ129" s="6"/>
      <c r="HTA129" s="6"/>
      <c r="HTB129" s="6"/>
      <c r="HTC129" s="6"/>
      <c r="HTD129" s="6"/>
      <c r="HTE129" s="6"/>
      <c r="HTF129" s="6"/>
      <c r="HTG129" s="6"/>
      <c r="HTH129" s="6"/>
      <c r="HTI129" s="6"/>
      <c r="HTJ129" s="6"/>
      <c r="HTK129" s="6"/>
      <c r="HTL129" s="6"/>
      <c r="HTM129" s="6"/>
      <c r="HTN129" s="6"/>
      <c r="HTO129" s="6"/>
      <c r="HTP129" s="6"/>
      <c r="HTQ129" s="6"/>
      <c r="HTR129" s="6"/>
      <c r="HTS129" s="6"/>
      <c r="HTT129" s="6"/>
      <c r="HTU129" s="6"/>
      <c r="HTV129" s="6"/>
      <c r="HTW129" s="6"/>
      <c r="HTX129" s="6"/>
      <c r="HTY129" s="6"/>
      <c r="HTZ129" s="6"/>
      <c r="HUA129" s="6"/>
      <c r="HUB129" s="6"/>
      <c r="HUC129" s="6"/>
      <c r="HUD129" s="6"/>
      <c r="HUE129" s="6"/>
      <c r="HUF129" s="6"/>
      <c r="HUG129" s="6"/>
      <c r="HUH129" s="6"/>
      <c r="HUI129" s="6"/>
      <c r="HUJ129" s="6"/>
      <c r="HUK129" s="6"/>
      <c r="HUL129" s="6"/>
      <c r="HUM129" s="6"/>
      <c r="HUN129" s="6"/>
      <c r="HUO129" s="6"/>
      <c r="HUP129" s="6"/>
      <c r="HUQ129" s="6"/>
      <c r="HUR129" s="6"/>
      <c r="HUS129" s="6"/>
      <c r="HUT129" s="6"/>
      <c r="HUU129" s="6"/>
      <c r="HUV129" s="6"/>
      <c r="HUW129" s="6"/>
      <c r="HUX129" s="6"/>
      <c r="HUY129" s="6"/>
      <c r="HUZ129" s="6"/>
      <c r="HVA129" s="6"/>
      <c r="HVB129" s="6"/>
      <c r="HVC129" s="6"/>
      <c r="HVD129" s="6"/>
      <c r="HVE129" s="6"/>
      <c r="HVF129" s="6"/>
      <c r="HVG129" s="6"/>
      <c r="HVH129" s="6"/>
      <c r="HVI129" s="6"/>
      <c r="HVJ129" s="6"/>
      <c r="HVK129" s="6"/>
      <c r="HVL129" s="6"/>
      <c r="HVM129" s="6"/>
      <c r="HVN129" s="6"/>
      <c r="HVO129" s="6"/>
      <c r="HVP129" s="6"/>
      <c r="HVQ129" s="6"/>
      <c r="HVR129" s="6"/>
      <c r="HVS129" s="6"/>
      <c r="HVT129" s="6"/>
      <c r="HVU129" s="6"/>
      <c r="HVV129" s="6"/>
      <c r="HVW129" s="6"/>
      <c r="HVX129" s="6"/>
      <c r="HVY129" s="6"/>
      <c r="HVZ129" s="6"/>
      <c r="HWA129" s="6"/>
      <c r="HWB129" s="6"/>
      <c r="HWC129" s="6"/>
      <c r="HWD129" s="6"/>
      <c r="HWE129" s="6"/>
      <c r="HWF129" s="6"/>
      <c r="HWG129" s="6"/>
      <c r="HWH129" s="6"/>
      <c r="HWI129" s="6"/>
      <c r="HWJ129" s="6"/>
      <c r="HWK129" s="6"/>
      <c r="HWL129" s="6"/>
      <c r="HWM129" s="6"/>
      <c r="HWN129" s="6"/>
      <c r="HWO129" s="6"/>
      <c r="HWP129" s="6"/>
      <c r="HWQ129" s="6"/>
      <c r="HWR129" s="6"/>
      <c r="HWS129" s="6"/>
      <c r="HWT129" s="6"/>
      <c r="HWU129" s="6"/>
      <c r="HWV129" s="6"/>
      <c r="HWW129" s="6"/>
      <c r="HWX129" s="6"/>
      <c r="HWY129" s="6"/>
      <c r="HWZ129" s="6"/>
      <c r="HXA129" s="6"/>
      <c r="HXB129" s="6"/>
      <c r="HXC129" s="6"/>
      <c r="HXD129" s="6"/>
      <c r="HXE129" s="6"/>
      <c r="HXF129" s="6"/>
      <c r="HXG129" s="6"/>
      <c r="HXH129" s="6"/>
      <c r="HXI129" s="6"/>
      <c r="HXJ129" s="6"/>
      <c r="HXK129" s="6"/>
      <c r="HXL129" s="6"/>
      <c r="HXM129" s="6"/>
      <c r="HXN129" s="6"/>
      <c r="HXO129" s="6"/>
      <c r="HXP129" s="6"/>
      <c r="HXQ129" s="6"/>
      <c r="HXR129" s="6"/>
      <c r="HXS129" s="6"/>
      <c r="HXT129" s="6"/>
      <c r="HXU129" s="6"/>
      <c r="HXV129" s="6"/>
      <c r="HXW129" s="6"/>
      <c r="HXX129" s="6"/>
      <c r="HXY129" s="6"/>
      <c r="HXZ129" s="6"/>
      <c r="HYA129" s="6"/>
      <c r="HYB129" s="6"/>
      <c r="HYC129" s="6"/>
      <c r="HYD129" s="6"/>
      <c r="HYE129" s="6"/>
      <c r="HYF129" s="6"/>
      <c r="HYG129" s="6"/>
      <c r="HYH129" s="6"/>
      <c r="HYI129" s="6"/>
      <c r="HYJ129" s="6"/>
      <c r="HYK129" s="6"/>
      <c r="HYL129" s="6"/>
      <c r="HYM129" s="6"/>
      <c r="HYN129" s="6"/>
      <c r="HYO129" s="6"/>
      <c r="HYP129" s="6"/>
      <c r="HYQ129" s="6"/>
      <c r="HYR129" s="6"/>
      <c r="HYS129" s="6"/>
      <c r="HYT129" s="6"/>
      <c r="HYU129" s="6"/>
      <c r="HYV129" s="6"/>
      <c r="HYW129" s="6"/>
      <c r="HYX129" s="6"/>
      <c r="HYY129" s="6"/>
      <c r="HYZ129" s="6"/>
      <c r="HZA129" s="6"/>
      <c r="HZB129" s="6"/>
      <c r="HZC129" s="6"/>
      <c r="HZD129" s="6"/>
      <c r="HZE129" s="6"/>
      <c r="HZF129" s="6"/>
      <c r="HZG129" s="6"/>
      <c r="HZH129" s="6"/>
      <c r="HZI129" s="6"/>
      <c r="HZJ129" s="6"/>
      <c r="HZK129" s="6"/>
      <c r="HZL129" s="6"/>
      <c r="HZM129" s="6"/>
      <c r="HZN129" s="6"/>
      <c r="HZO129" s="6"/>
      <c r="HZP129" s="6"/>
      <c r="HZQ129" s="6"/>
      <c r="HZR129" s="6"/>
      <c r="HZS129" s="6"/>
      <c r="HZT129" s="6"/>
      <c r="HZU129" s="6"/>
      <c r="HZV129" s="6"/>
      <c r="HZW129" s="6"/>
      <c r="HZX129" s="6"/>
      <c r="HZY129" s="6"/>
      <c r="HZZ129" s="6"/>
      <c r="IAA129" s="6"/>
      <c r="IAB129" s="6"/>
      <c r="IAC129" s="6"/>
      <c r="IAD129" s="6"/>
      <c r="IAE129" s="6"/>
      <c r="IAF129" s="6"/>
      <c r="IAG129" s="6"/>
      <c r="IAH129" s="6"/>
      <c r="IAI129" s="6"/>
      <c r="IAJ129" s="6"/>
      <c r="IAK129" s="6"/>
      <c r="IAL129" s="6"/>
      <c r="IAM129" s="6"/>
      <c r="IAN129" s="6"/>
      <c r="IAO129" s="6"/>
      <c r="IAP129" s="6"/>
      <c r="IAQ129" s="6"/>
      <c r="IAR129" s="6"/>
      <c r="IAS129" s="6"/>
      <c r="IAT129" s="6"/>
      <c r="IAU129" s="6"/>
      <c r="IAV129" s="6"/>
      <c r="IAW129" s="6"/>
      <c r="IBD129" s="6"/>
      <c r="IBE129" s="6"/>
      <c r="IBF129" s="6"/>
      <c r="IBG129" s="6"/>
      <c r="IBH129" s="6"/>
      <c r="IBI129" s="6"/>
      <c r="IBJ129" s="6"/>
      <c r="IBK129" s="6"/>
      <c r="IBL129" s="6"/>
      <c r="IBM129" s="6"/>
      <c r="IBN129" s="6"/>
      <c r="IBO129" s="6"/>
      <c r="IBP129" s="6"/>
      <c r="IBQ129" s="6"/>
      <c r="IBR129" s="6"/>
      <c r="IBS129" s="6"/>
      <c r="IBT129" s="6"/>
      <c r="IBU129" s="6"/>
      <c r="IBV129" s="6"/>
      <c r="IBW129" s="6"/>
      <c r="IBX129" s="6"/>
      <c r="IBY129" s="6"/>
      <c r="IBZ129" s="6"/>
      <c r="ICA129" s="6"/>
      <c r="ICB129" s="6"/>
      <c r="ICC129" s="6"/>
      <c r="ICD129" s="6"/>
      <c r="ICE129" s="6"/>
      <c r="ICF129" s="6"/>
      <c r="ICG129" s="6"/>
      <c r="ICH129" s="6"/>
      <c r="ICI129" s="6"/>
      <c r="ICJ129" s="6"/>
      <c r="ICK129" s="6"/>
      <c r="ICL129" s="6"/>
      <c r="ICM129" s="6"/>
      <c r="ICN129" s="6"/>
      <c r="ICO129" s="6"/>
      <c r="ICP129" s="6"/>
      <c r="ICQ129" s="6"/>
      <c r="ICR129" s="6"/>
      <c r="ICS129" s="6"/>
      <c r="ICT129" s="6"/>
      <c r="ICU129" s="6"/>
      <c r="ICV129" s="6"/>
      <c r="ICW129" s="6"/>
      <c r="ICX129" s="6"/>
      <c r="ICY129" s="6"/>
      <c r="ICZ129" s="6"/>
      <c r="IDA129" s="6"/>
      <c r="IDB129" s="6"/>
      <c r="IDC129" s="6"/>
      <c r="IDD129" s="6"/>
      <c r="IDE129" s="6"/>
      <c r="IDF129" s="6"/>
      <c r="IDG129" s="6"/>
      <c r="IDH129" s="6"/>
      <c r="IDI129" s="6"/>
      <c r="IDJ129" s="6"/>
      <c r="IDK129" s="6"/>
      <c r="IDL129" s="6"/>
      <c r="IDM129" s="6"/>
      <c r="IDN129" s="6"/>
      <c r="IDO129" s="6"/>
      <c r="IDP129" s="6"/>
      <c r="IDQ129" s="6"/>
      <c r="IDR129" s="6"/>
      <c r="IDS129" s="6"/>
      <c r="IDT129" s="6"/>
      <c r="IDU129" s="6"/>
      <c r="IDV129" s="6"/>
      <c r="IDW129" s="6"/>
      <c r="IDX129" s="6"/>
      <c r="IDY129" s="6"/>
      <c r="IDZ129" s="6"/>
      <c r="IEA129" s="6"/>
      <c r="IEB129" s="6"/>
      <c r="IEC129" s="6"/>
      <c r="IED129" s="6"/>
      <c r="IEE129" s="6"/>
      <c r="IEF129" s="6"/>
      <c r="IEG129" s="6"/>
      <c r="IEH129" s="6"/>
      <c r="IEI129" s="6"/>
      <c r="IEJ129" s="6"/>
      <c r="IEK129" s="6"/>
      <c r="IEL129" s="6"/>
      <c r="IEM129" s="6"/>
      <c r="IEN129" s="6"/>
      <c r="IEO129" s="6"/>
      <c r="IEP129" s="6"/>
      <c r="IEQ129" s="6"/>
      <c r="IER129" s="6"/>
      <c r="IES129" s="6"/>
      <c r="IET129" s="6"/>
      <c r="IEU129" s="6"/>
      <c r="IEV129" s="6"/>
      <c r="IEW129" s="6"/>
      <c r="IEX129" s="6"/>
      <c r="IEY129" s="6"/>
      <c r="IEZ129" s="6"/>
      <c r="IFA129" s="6"/>
      <c r="IFB129" s="6"/>
      <c r="IFC129" s="6"/>
      <c r="IFD129" s="6"/>
      <c r="IFE129" s="6"/>
      <c r="IFF129" s="6"/>
      <c r="IFG129" s="6"/>
      <c r="IFH129" s="6"/>
      <c r="IFI129" s="6"/>
      <c r="IFJ129" s="6"/>
      <c r="IFK129" s="6"/>
      <c r="IFL129" s="6"/>
      <c r="IFM129" s="6"/>
      <c r="IFN129" s="6"/>
      <c r="IFO129" s="6"/>
      <c r="IFP129" s="6"/>
      <c r="IFQ129" s="6"/>
      <c r="IFR129" s="6"/>
      <c r="IFS129" s="6"/>
      <c r="IFT129" s="6"/>
      <c r="IFU129" s="6"/>
      <c r="IFV129" s="6"/>
      <c r="IFW129" s="6"/>
      <c r="IFX129" s="6"/>
      <c r="IFY129" s="6"/>
      <c r="IFZ129" s="6"/>
      <c r="IGA129" s="6"/>
      <c r="IGB129" s="6"/>
      <c r="IGC129" s="6"/>
      <c r="IGD129" s="6"/>
      <c r="IGE129" s="6"/>
      <c r="IGF129" s="6"/>
      <c r="IGG129" s="6"/>
      <c r="IGH129" s="6"/>
      <c r="IGI129" s="6"/>
      <c r="IGJ129" s="6"/>
      <c r="IGK129" s="6"/>
      <c r="IGL129" s="6"/>
      <c r="IGM129" s="6"/>
      <c r="IGN129" s="6"/>
      <c r="IGO129" s="6"/>
      <c r="IGP129" s="6"/>
      <c r="IGQ129" s="6"/>
      <c r="IGR129" s="6"/>
      <c r="IGS129" s="6"/>
      <c r="IGT129" s="6"/>
      <c r="IGU129" s="6"/>
      <c r="IGV129" s="6"/>
      <c r="IGW129" s="6"/>
      <c r="IGX129" s="6"/>
      <c r="IGY129" s="6"/>
      <c r="IGZ129" s="6"/>
      <c r="IHA129" s="6"/>
      <c r="IHB129" s="6"/>
      <c r="IHC129" s="6"/>
      <c r="IHD129" s="6"/>
      <c r="IHE129" s="6"/>
      <c r="IHF129" s="6"/>
      <c r="IHG129" s="6"/>
      <c r="IHH129" s="6"/>
      <c r="IHI129" s="6"/>
      <c r="IHJ129" s="6"/>
      <c r="IHK129" s="6"/>
      <c r="IHL129" s="6"/>
      <c r="IHM129" s="6"/>
      <c r="IHN129" s="6"/>
      <c r="IHO129" s="6"/>
      <c r="IHP129" s="6"/>
      <c r="IHQ129" s="6"/>
      <c r="IHR129" s="6"/>
      <c r="IHS129" s="6"/>
      <c r="IHT129" s="6"/>
      <c r="IHU129" s="6"/>
      <c r="IHV129" s="6"/>
      <c r="IHW129" s="6"/>
      <c r="IHX129" s="6"/>
      <c r="IHY129" s="6"/>
      <c r="IHZ129" s="6"/>
      <c r="IIA129" s="6"/>
      <c r="IIB129" s="6"/>
      <c r="IIC129" s="6"/>
      <c r="IID129" s="6"/>
      <c r="IIE129" s="6"/>
      <c r="IIF129" s="6"/>
      <c r="IIG129" s="6"/>
      <c r="IIH129" s="6"/>
      <c r="III129" s="6"/>
      <c r="IIJ129" s="6"/>
      <c r="IIK129" s="6"/>
      <c r="IIL129" s="6"/>
      <c r="IIM129" s="6"/>
      <c r="IIN129" s="6"/>
      <c r="IIO129" s="6"/>
      <c r="IIP129" s="6"/>
      <c r="IIQ129" s="6"/>
      <c r="IIR129" s="6"/>
      <c r="IIS129" s="6"/>
      <c r="IIT129" s="6"/>
      <c r="IIU129" s="6"/>
      <c r="IIV129" s="6"/>
      <c r="IIW129" s="6"/>
      <c r="IIX129" s="6"/>
      <c r="IIY129" s="6"/>
      <c r="IIZ129" s="6"/>
      <c r="IJA129" s="6"/>
      <c r="IJB129" s="6"/>
      <c r="IJC129" s="6"/>
      <c r="IJD129" s="6"/>
      <c r="IJE129" s="6"/>
      <c r="IJF129" s="6"/>
      <c r="IJG129" s="6"/>
      <c r="IJH129" s="6"/>
      <c r="IJI129" s="6"/>
      <c r="IJJ129" s="6"/>
      <c r="IJK129" s="6"/>
      <c r="IJL129" s="6"/>
      <c r="IJM129" s="6"/>
      <c r="IJN129" s="6"/>
      <c r="IJO129" s="6"/>
      <c r="IJP129" s="6"/>
      <c r="IJQ129" s="6"/>
      <c r="IJR129" s="6"/>
      <c r="IJS129" s="6"/>
      <c r="IJT129" s="6"/>
      <c r="IJU129" s="6"/>
      <c r="IJV129" s="6"/>
      <c r="IJW129" s="6"/>
      <c r="IJX129" s="6"/>
      <c r="IJY129" s="6"/>
      <c r="IJZ129" s="6"/>
      <c r="IKA129" s="6"/>
      <c r="IKB129" s="6"/>
      <c r="IKC129" s="6"/>
      <c r="IKD129" s="6"/>
      <c r="IKE129" s="6"/>
      <c r="IKF129" s="6"/>
      <c r="IKG129" s="6"/>
      <c r="IKH129" s="6"/>
      <c r="IKI129" s="6"/>
      <c r="IKJ129" s="6"/>
      <c r="IKK129" s="6"/>
      <c r="IKL129" s="6"/>
      <c r="IKM129" s="6"/>
      <c r="IKN129" s="6"/>
      <c r="IKO129" s="6"/>
      <c r="IKP129" s="6"/>
      <c r="IKQ129" s="6"/>
      <c r="IKR129" s="6"/>
      <c r="IKS129" s="6"/>
      <c r="IKZ129" s="6"/>
      <c r="ILA129" s="6"/>
      <c r="ILB129" s="6"/>
      <c r="ILC129" s="6"/>
      <c r="ILD129" s="6"/>
      <c r="ILE129" s="6"/>
      <c r="ILF129" s="6"/>
      <c r="ILG129" s="6"/>
      <c r="ILH129" s="6"/>
      <c r="ILI129" s="6"/>
      <c r="ILJ129" s="6"/>
      <c r="ILK129" s="6"/>
      <c r="ILL129" s="6"/>
      <c r="ILM129" s="6"/>
      <c r="ILN129" s="6"/>
      <c r="ILO129" s="6"/>
      <c r="ILP129" s="6"/>
      <c r="ILQ129" s="6"/>
      <c r="ILR129" s="6"/>
      <c r="ILS129" s="6"/>
      <c r="ILT129" s="6"/>
      <c r="ILU129" s="6"/>
      <c r="ILV129" s="6"/>
      <c r="ILW129" s="6"/>
      <c r="ILX129" s="6"/>
      <c r="ILY129" s="6"/>
      <c r="ILZ129" s="6"/>
      <c r="IMA129" s="6"/>
      <c r="IMB129" s="6"/>
      <c r="IMC129" s="6"/>
      <c r="IMD129" s="6"/>
      <c r="IME129" s="6"/>
      <c r="IMF129" s="6"/>
      <c r="IMG129" s="6"/>
      <c r="IMH129" s="6"/>
      <c r="IMI129" s="6"/>
      <c r="IMJ129" s="6"/>
      <c r="IMK129" s="6"/>
      <c r="IML129" s="6"/>
      <c r="IMM129" s="6"/>
      <c r="IMN129" s="6"/>
      <c r="IMO129" s="6"/>
      <c r="IMP129" s="6"/>
      <c r="IMQ129" s="6"/>
      <c r="IMR129" s="6"/>
      <c r="IMS129" s="6"/>
      <c r="IMT129" s="6"/>
      <c r="IMU129" s="6"/>
      <c r="IMV129" s="6"/>
      <c r="IMW129" s="6"/>
      <c r="IMX129" s="6"/>
      <c r="IMY129" s="6"/>
      <c r="IMZ129" s="6"/>
      <c r="INA129" s="6"/>
      <c r="INB129" s="6"/>
      <c r="INC129" s="6"/>
      <c r="IND129" s="6"/>
      <c r="INE129" s="6"/>
      <c r="INF129" s="6"/>
      <c r="ING129" s="6"/>
      <c r="INH129" s="6"/>
      <c r="INI129" s="6"/>
      <c r="INJ129" s="6"/>
      <c r="INK129" s="6"/>
      <c r="INL129" s="6"/>
      <c r="INM129" s="6"/>
      <c r="INN129" s="6"/>
      <c r="INO129" s="6"/>
      <c r="INP129" s="6"/>
      <c r="INQ129" s="6"/>
      <c r="INR129" s="6"/>
      <c r="INS129" s="6"/>
      <c r="INT129" s="6"/>
      <c r="INU129" s="6"/>
      <c r="INV129" s="6"/>
      <c r="INW129" s="6"/>
      <c r="INX129" s="6"/>
      <c r="INY129" s="6"/>
      <c r="INZ129" s="6"/>
      <c r="IOA129" s="6"/>
      <c r="IOB129" s="6"/>
      <c r="IOC129" s="6"/>
      <c r="IOD129" s="6"/>
      <c r="IOE129" s="6"/>
      <c r="IOF129" s="6"/>
      <c r="IOG129" s="6"/>
      <c r="IOH129" s="6"/>
      <c r="IOI129" s="6"/>
      <c r="IOJ129" s="6"/>
      <c r="IOK129" s="6"/>
      <c r="IOL129" s="6"/>
      <c r="IOM129" s="6"/>
      <c r="ION129" s="6"/>
      <c r="IOO129" s="6"/>
      <c r="IOP129" s="6"/>
      <c r="IOQ129" s="6"/>
      <c r="IOR129" s="6"/>
      <c r="IOS129" s="6"/>
      <c r="IOT129" s="6"/>
      <c r="IOU129" s="6"/>
      <c r="IOV129" s="6"/>
      <c r="IOW129" s="6"/>
      <c r="IOX129" s="6"/>
      <c r="IOY129" s="6"/>
      <c r="IOZ129" s="6"/>
      <c r="IPA129" s="6"/>
      <c r="IPB129" s="6"/>
      <c r="IPC129" s="6"/>
      <c r="IPD129" s="6"/>
      <c r="IPE129" s="6"/>
      <c r="IPF129" s="6"/>
      <c r="IPG129" s="6"/>
      <c r="IPH129" s="6"/>
      <c r="IPI129" s="6"/>
      <c r="IPJ129" s="6"/>
      <c r="IPK129" s="6"/>
      <c r="IPL129" s="6"/>
      <c r="IPM129" s="6"/>
      <c r="IPN129" s="6"/>
      <c r="IPO129" s="6"/>
      <c r="IPP129" s="6"/>
      <c r="IPQ129" s="6"/>
      <c r="IPR129" s="6"/>
      <c r="IPS129" s="6"/>
      <c r="IPT129" s="6"/>
      <c r="IPU129" s="6"/>
      <c r="IPV129" s="6"/>
      <c r="IPW129" s="6"/>
      <c r="IPX129" s="6"/>
      <c r="IPY129" s="6"/>
      <c r="IPZ129" s="6"/>
      <c r="IQA129" s="6"/>
      <c r="IQB129" s="6"/>
      <c r="IQC129" s="6"/>
      <c r="IQD129" s="6"/>
      <c r="IQE129" s="6"/>
      <c r="IQF129" s="6"/>
      <c r="IQG129" s="6"/>
      <c r="IQH129" s="6"/>
      <c r="IQI129" s="6"/>
      <c r="IQJ129" s="6"/>
      <c r="IQK129" s="6"/>
      <c r="IQL129" s="6"/>
      <c r="IQM129" s="6"/>
      <c r="IQN129" s="6"/>
      <c r="IQO129" s="6"/>
      <c r="IQP129" s="6"/>
      <c r="IQQ129" s="6"/>
      <c r="IQR129" s="6"/>
      <c r="IQS129" s="6"/>
      <c r="IQT129" s="6"/>
      <c r="IQU129" s="6"/>
      <c r="IQV129" s="6"/>
      <c r="IQW129" s="6"/>
      <c r="IQX129" s="6"/>
      <c r="IQY129" s="6"/>
      <c r="IQZ129" s="6"/>
      <c r="IRA129" s="6"/>
      <c r="IRB129" s="6"/>
      <c r="IRC129" s="6"/>
      <c r="IRD129" s="6"/>
      <c r="IRE129" s="6"/>
      <c r="IRF129" s="6"/>
      <c r="IRG129" s="6"/>
      <c r="IRH129" s="6"/>
      <c r="IRI129" s="6"/>
      <c r="IRJ129" s="6"/>
      <c r="IRK129" s="6"/>
      <c r="IRL129" s="6"/>
      <c r="IRM129" s="6"/>
      <c r="IRN129" s="6"/>
      <c r="IRO129" s="6"/>
      <c r="IRP129" s="6"/>
      <c r="IRQ129" s="6"/>
      <c r="IRR129" s="6"/>
      <c r="IRS129" s="6"/>
      <c r="IRT129" s="6"/>
      <c r="IRU129" s="6"/>
      <c r="IRV129" s="6"/>
      <c r="IRW129" s="6"/>
      <c r="IRX129" s="6"/>
      <c r="IRY129" s="6"/>
      <c r="IRZ129" s="6"/>
      <c r="ISA129" s="6"/>
      <c r="ISB129" s="6"/>
      <c r="ISC129" s="6"/>
      <c r="ISD129" s="6"/>
      <c r="ISE129" s="6"/>
      <c r="ISF129" s="6"/>
      <c r="ISG129" s="6"/>
      <c r="ISH129" s="6"/>
      <c r="ISI129" s="6"/>
      <c r="ISJ129" s="6"/>
      <c r="ISK129" s="6"/>
      <c r="ISL129" s="6"/>
      <c r="ISM129" s="6"/>
      <c r="ISN129" s="6"/>
      <c r="ISO129" s="6"/>
      <c r="ISP129" s="6"/>
      <c r="ISQ129" s="6"/>
      <c r="ISR129" s="6"/>
      <c r="ISS129" s="6"/>
      <c r="IST129" s="6"/>
      <c r="ISU129" s="6"/>
      <c r="ISV129" s="6"/>
      <c r="ISW129" s="6"/>
      <c r="ISX129" s="6"/>
      <c r="ISY129" s="6"/>
      <c r="ISZ129" s="6"/>
      <c r="ITA129" s="6"/>
      <c r="ITB129" s="6"/>
      <c r="ITC129" s="6"/>
      <c r="ITD129" s="6"/>
      <c r="ITE129" s="6"/>
      <c r="ITF129" s="6"/>
      <c r="ITG129" s="6"/>
      <c r="ITH129" s="6"/>
      <c r="ITI129" s="6"/>
      <c r="ITJ129" s="6"/>
      <c r="ITK129" s="6"/>
      <c r="ITL129" s="6"/>
      <c r="ITM129" s="6"/>
      <c r="ITN129" s="6"/>
      <c r="ITO129" s="6"/>
      <c r="ITP129" s="6"/>
      <c r="ITQ129" s="6"/>
      <c r="ITR129" s="6"/>
      <c r="ITS129" s="6"/>
      <c r="ITT129" s="6"/>
      <c r="ITU129" s="6"/>
      <c r="ITV129" s="6"/>
      <c r="ITW129" s="6"/>
      <c r="ITX129" s="6"/>
      <c r="ITY129" s="6"/>
      <c r="ITZ129" s="6"/>
      <c r="IUA129" s="6"/>
      <c r="IUB129" s="6"/>
      <c r="IUC129" s="6"/>
      <c r="IUD129" s="6"/>
      <c r="IUE129" s="6"/>
      <c r="IUF129" s="6"/>
      <c r="IUG129" s="6"/>
      <c r="IUH129" s="6"/>
      <c r="IUI129" s="6"/>
      <c r="IUJ129" s="6"/>
      <c r="IUK129" s="6"/>
      <c r="IUL129" s="6"/>
      <c r="IUM129" s="6"/>
      <c r="IUN129" s="6"/>
      <c r="IUO129" s="6"/>
      <c r="IUV129" s="6"/>
      <c r="IUW129" s="6"/>
      <c r="IUX129" s="6"/>
      <c r="IUY129" s="6"/>
      <c r="IUZ129" s="6"/>
      <c r="IVA129" s="6"/>
      <c r="IVB129" s="6"/>
      <c r="IVC129" s="6"/>
      <c r="IVD129" s="6"/>
      <c r="IVE129" s="6"/>
      <c r="IVF129" s="6"/>
      <c r="IVG129" s="6"/>
      <c r="IVH129" s="6"/>
      <c r="IVI129" s="6"/>
      <c r="IVJ129" s="6"/>
      <c r="IVK129" s="6"/>
      <c r="IVL129" s="6"/>
      <c r="IVM129" s="6"/>
      <c r="IVN129" s="6"/>
      <c r="IVO129" s="6"/>
      <c r="IVP129" s="6"/>
      <c r="IVQ129" s="6"/>
      <c r="IVR129" s="6"/>
      <c r="IVS129" s="6"/>
      <c r="IVT129" s="6"/>
      <c r="IVU129" s="6"/>
      <c r="IVV129" s="6"/>
      <c r="IVW129" s="6"/>
      <c r="IVX129" s="6"/>
      <c r="IVY129" s="6"/>
      <c r="IVZ129" s="6"/>
      <c r="IWA129" s="6"/>
      <c r="IWB129" s="6"/>
      <c r="IWC129" s="6"/>
      <c r="IWD129" s="6"/>
      <c r="IWE129" s="6"/>
      <c r="IWF129" s="6"/>
      <c r="IWG129" s="6"/>
      <c r="IWH129" s="6"/>
      <c r="IWI129" s="6"/>
      <c r="IWJ129" s="6"/>
      <c r="IWK129" s="6"/>
      <c r="IWL129" s="6"/>
      <c r="IWM129" s="6"/>
      <c r="IWN129" s="6"/>
      <c r="IWO129" s="6"/>
      <c r="IWP129" s="6"/>
      <c r="IWQ129" s="6"/>
      <c r="IWR129" s="6"/>
      <c r="IWS129" s="6"/>
      <c r="IWT129" s="6"/>
      <c r="IWU129" s="6"/>
      <c r="IWV129" s="6"/>
      <c r="IWW129" s="6"/>
      <c r="IWX129" s="6"/>
      <c r="IWY129" s="6"/>
      <c r="IWZ129" s="6"/>
      <c r="IXA129" s="6"/>
      <c r="IXB129" s="6"/>
      <c r="IXC129" s="6"/>
      <c r="IXD129" s="6"/>
      <c r="IXE129" s="6"/>
      <c r="IXF129" s="6"/>
      <c r="IXG129" s="6"/>
      <c r="IXH129" s="6"/>
      <c r="IXI129" s="6"/>
      <c r="IXJ129" s="6"/>
      <c r="IXK129" s="6"/>
      <c r="IXL129" s="6"/>
      <c r="IXM129" s="6"/>
      <c r="IXN129" s="6"/>
      <c r="IXO129" s="6"/>
      <c r="IXP129" s="6"/>
      <c r="IXQ129" s="6"/>
      <c r="IXR129" s="6"/>
      <c r="IXS129" s="6"/>
      <c r="IXT129" s="6"/>
      <c r="IXU129" s="6"/>
      <c r="IXV129" s="6"/>
      <c r="IXW129" s="6"/>
      <c r="IXX129" s="6"/>
      <c r="IXY129" s="6"/>
      <c r="IXZ129" s="6"/>
      <c r="IYA129" s="6"/>
      <c r="IYB129" s="6"/>
      <c r="IYC129" s="6"/>
      <c r="IYD129" s="6"/>
      <c r="IYE129" s="6"/>
      <c r="IYF129" s="6"/>
      <c r="IYG129" s="6"/>
      <c r="IYH129" s="6"/>
      <c r="IYI129" s="6"/>
      <c r="IYJ129" s="6"/>
      <c r="IYK129" s="6"/>
      <c r="IYL129" s="6"/>
      <c r="IYM129" s="6"/>
      <c r="IYN129" s="6"/>
      <c r="IYO129" s="6"/>
      <c r="IYP129" s="6"/>
      <c r="IYQ129" s="6"/>
      <c r="IYR129" s="6"/>
      <c r="IYS129" s="6"/>
      <c r="IYT129" s="6"/>
      <c r="IYU129" s="6"/>
      <c r="IYV129" s="6"/>
      <c r="IYW129" s="6"/>
      <c r="IYX129" s="6"/>
      <c r="IYY129" s="6"/>
      <c r="IYZ129" s="6"/>
      <c r="IZA129" s="6"/>
      <c r="IZB129" s="6"/>
      <c r="IZC129" s="6"/>
      <c r="IZD129" s="6"/>
      <c r="IZE129" s="6"/>
      <c r="IZF129" s="6"/>
      <c r="IZG129" s="6"/>
      <c r="IZH129" s="6"/>
      <c r="IZI129" s="6"/>
      <c r="IZJ129" s="6"/>
      <c r="IZK129" s="6"/>
      <c r="IZL129" s="6"/>
      <c r="IZM129" s="6"/>
      <c r="IZN129" s="6"/>
      <c r="IZO129" s="6"/>
      <c r="IZP129" s="6"/>
      <c r="IZQ129" s="6"/>
      <c r="IZR129" s="6"/>
      <c r="IZS129" s="6"/>
      <c r="IZT129" s="6"/>
      <c r="IZU129" s="6"/>
      <c r="IZV129" s="6"/>
      <c r="IZW129" s="6"/>
      <c r="IZX129" s="6"/>
      <c r="IZY129" s="6"/>
      <c r="IZZ129" s="6"/>
      <c r="JAA129" s="6"/>
      <c r="JAB129" s="6"/>
      <c r="JAC129" s="6"/>
      <c r="JAD129" s="6"/>
      <c r="JAE129" s="6"/>
      <c r="JAF129" s="6"/>
      <c r="JAG129" s="6"/>
      <c r="JAH129" s="6"/>
      <c r="JAI129" s="6"/>
      <c r="JAJ129" s="6"/>
      <c r="JAK129" s="6"/>
      <c r="JAL129" s="6"/>
      <c r="JAM129" s="6"/>
      <c r="JAN129" s="6"/>
      <c r="JAO129" s="6"/>
      <c r="JAP129" s="6"/>
      <c r="JAQ129" s="6"/>
      <c r="JAR129" s="6"/>
      <c r="JAS129" s="6"/>
      <c r="JAT129" s="6"/>
      <c r="JAU129" s="6"/>
      <c r="JAV129" s="6"/>
      <c r="JAW129" s="6"/>
      <c r="JAX129" s="6"/>
      <c r="JAY129" s="6"/>
      <c r="JAZ129" s="6"/>
      <c r="JBA129" s="6"/>
      <c r="JBB129" s="6"/>
      <c r="JBC129" s="6"/>
      <c r="JBD129" s="6"/>
      <c r="JBE129" s="6"/>
      <c r="JBF129" s="6"/>
      <c r="JBG129" s="6"/>
      <c r="JBH129" s="6"/>
      <c r="JBI129" s="6"/>
      <c r="JBJ129" s="6"/>
      <c r="JBK129" s="6"/>
      <c r="JBL129" s="6"/>
      <c r="JBM129" s="6"/>
      <c r="JBN129" s="6"/>
      <c r="JBO129" s="6"/>
      <c r="JBP129" s="6"/>
      <c r="JBQ129" s="6"/>
      <c r="JBR129" s="6"/>
      <c r="JBS129" s="6"/>
      <c r="JBT129" s="6"/>
      <c r="JBU129" s="6"/>
      <c r="JBV129" s="6"/>
      <c r="JBW129" s="6"/>
      <c r="JBX129" s="6"/>
      <c r="JBY129" s="6"/>
      <c r="JBZ129" s="6"/>
      <c r="JCA129" s="6"/>
      <c r="JCB129" s="6"/>
      <c r="JCC129" s="6"/>
      <c r="JCD129" s="6"/>
      <c r="JCE129" s="6"/>
      <c r="JCF129" s="6"/>
      <c r="JCG129" s="6"/>
      <c r="JCH129" s="6"/>
      <c r="JCI129" s="6"/>
      <c r="JCJ129" s="6"/>
      <c r="JCK129" s="6"/>
      <c r="JCL129" s="6"/>
      <c r="JCM129" s="6"/>
      <c r="JCN129" s="6"/>
      <c r="JCO129" s="6"/>
      <c r="JCP129" s="6"/>
      <c r="JCQ129" s="6"/>
      <c r="JCR129" s="6"/>
      <c r="JCS129" s="6"/>
      <c r="JCT129" s="6"/>
      <c r="JCU129" s="6"/>
      <c r="JCV129" s="6"/>
      <c r="JCW129" s="6"/>
      <c r="JCX129" s="6"/>
      <c r="JCY129" s="6"/>
      <c r="JCZ129" s="6"/>
      <c r="JDA129" s="6"/>
      <c r="JDB129" s="6"/>
      <c r="JDC129" s="6"/>
      <c r="JDD129" s="6"/>
      <c r="JDE129" s="6"/>
      <c r="JDF129" s="6"/>
      <c r="JDG129" s="6"/>
      <c r="JDH129" s="6"/>
      <c r="JDI129" s="6"/>
      <c r="JDJ129" s="6"/>
      <c r="JDK129" s="6"/>
      <c r="JDL129" s="6"/>
      <c r="JDM129" s="6"/>
      <c r="JDN129" s="6"/>
      <c r="JDO129" s="6"/>
      <c r="JDP129" s="6"/>
      <c r="JDQ129" s="6"/>
      <c r="JDR129" s="6"/>
      <c r="JDS129" s="6"/>
      <c r="JDT129" s="6"/>
      <c r="JDU129" s="6"/>
      <c r="JDV129" s="6"/>
      <c r="JDW129" s="6"/>
      <c r="JDX129" s="6"/>
      <c r="JDY129" s="6"/>
      <c r="JDZ129" s="6"/>
      <c r="JEA129" s="6"/>
      <c r="JEB129" s="6"/>
      <c r="JEC129" s="6"/>
      <c r="JED129" s="6"/>
      <c r="JEE129" s="6"/>
      <c r="JEF129" s="6"/>
      <c r="JEG129" s="6"/>
      <c r="JEH129" s="6"/>
      <c r="JEI129" s="6"/>
      <c r="JEJ129" s="6"/>
      <c r="JEK129" s="6"/>
      <c r="JER129" s="6"/>
      <c r="JES129" s="6"/>
      <c r="JET129" s="6"/>
      <c r="JEU129" s="6"/>
      <c r="JEV129" s="6"/>
      <c r="JEW129" s="6"/>
      <c r="JEX129" s="6"/>
      <c r="JEY129" s="6"/>
      <c r="JEZ129" s="6"/>
      <c r="JFA129" s="6"/>
      <c r="JFB129" s="6"/>
      <c r="JFC129" s="6"/>
      <c r="JFD129" s="6"/>
      <c r="JFE129" s="6"/>
      <c r="JFF129" s="6"/>
      <c r="JFG129" s="6"/>
      <c r="JFH129" s="6"/>
      <c r="JFI129" s="6"/>
      <c r="JFJ129" s="6"/>
      <c r="JFK129" s="6"/>
      <c r="JFL129" s="6"/>
      <c r="JFM129" s="6"/>
      <c r="JFN129" s="6"/>
      <c r="JFO129" s="6"/>
      <c r="JFP129" s="6"/>
      <c r="JFQ129" s="6"/>
      <c r="JFR129" s="6"/>
      <c r="JFS129" s="6"/>
      <c r="JFT129" s="6"/>
      <c r="JFU129" s="6"/>
      <c r="JFV129" s="6"/>
      <c r="JFW129" s="6"/>
      <c r="JFX129" s="6"/>
      <c r="JFY129" s="6"/>
      <c r="JFZ129" s="6"/>
      <c r="JGA129" s="6"/>
      <c r="JGB129" s="6"/>
      <c r="JGC129" s="6"/>
      <c r="JGD129" s="6"/>
      <c r="JGE129" s="6"/>
      <c r="JGF129" s="6"/>
      <c r="JGG129" s="6"/>
      <c r="JGH129" s="6"/>
      <c r="JGI129" s="6"/>
      <c r="JGJ129" s="6"/>
      <c r="JGK129" s="6"/>
      <c r="JGL129" s="6"/>
      <c r="JGM129" s="6"/>
      <c r="JGN129" s="6"/>
      <c r="JGO129" s="6"/>
      <c r="JGP129" s="6"/>
      <c r="JGQ129" s="6"/>
      <c r="JGR129" s="6"/>
      <c r="JGS129" s="6"/>
      <c r="JGT129" s="6"/>
      <c r="JGU129" s="6"/>
      <c r="JGV129" s="6"/>
      <c r="JGW129" s="6"/>
      <c r="JGX129" s="6"/>
      <c r="JGY129" s="6"/>
      <c r="JGZ129" s="6"/>
      <c r="JHA129" s="6"/>
      <c r="JHB129" s="6"/>
      <c r="JHC129" s="6"/>
      <c r="JHD129" s="6"/>
      <c r="JHE129" s="6"/>
      <c r="JHF129" s="6"/>
      <c r="JHG129" s="6"/>
      <c r="JHH129" s="6"/>
      <c r="JHI129" s="6"/>
      <c r="JHJ129" s="6"/>
      <c r="JHK129" s="6"/>
      <c r="JHL129" s="6"/>
      <c r="JHM129" s="6"/>
      <c r="JHN129" s="6"/>
      <c r="JHO129" s="6"/>
      <c r="JHP129" s="6"/>
      <c r="JHQ129" s="6"/>
      <c r="JHR129" s="6"/>
      <c r="JHS129" s="6"/>
      <c r="JHT129" s="6"/>
      <c r="JHU129" s="6"/>
      <c r="JHV129" s="6"/>
      <c r="JHW129" s="6"/>
      <c r="JHX129" s="6"/>
      <c r="JHY129" s="6"/>
      <c r="JHZ129" s="6"/>
      <c r="JIA129" s="6"/>
      <c r="JIB129" s="6"/>
      <c r="JIC129" s="6"/>
      <c r="JID129" s="6"/>
      <c r="JIE129" s="6"/>
      <c r="JIF129" s="6"/>
      <c r="JIG129" s="6"/>
      <c r="JIH129" s="6"/>
      <c r="JII129" s="6"/>
      <c r="JIJ129" s="6"/>
      <c r="JIK129" s="6"/>
      <c r="JIL129" s="6"/>
      <c r="JIM129" s="6"/>
      <c r="JIN129" s="6"/>
      <c r="JIO129" s="6"/>
      <c r="JIP129" s="6"/>
      <c r="JIQ129" s="6"/>
      <c r="JIR129" s="6"/>
      <c r="JIS129" s="6"/>
      <c r="JIT129" s="6"/>
      <c r="JIU129" s="6"/>
      <c r="JIV129" s="6"/>
      <c r="JIW129" s="6"/>
      <c r="JIX129" s="6"/>
      <c r="JIY129" s="6"/>
      <c r="JIZ129" s="6"/>
      <c r="JJA129" s="6"/>
      <c r="JJB129" s="6"/>
      <c r="JJC129" s="6"/>
      <c r="JJD129" s="6"/>
      <c r="JJE129" s="6"/>
      <c r="JJF129" s="6"/>
      <c r="JJG129" s="6"/>
      <c r="JJH129" s="6"/>
      <c r="JJI129" s="6"/>
      <c r="JJJ129" s="6"/>
      <c r="JJK129" s="6"/>
      <c r="JJL129" s="6"/>
      <c r="JJM129" s="6"/>
      <c r="JJN129" s="6"/>
      <c r="JJO129" s="6"/>
      <c r="JJP129" s="6"/>
      <c r="JJQ129" s="6"/>
      <c r="JJR129" s="6"/>
      <c r="JJS129" s="6"/>
      <c r="JJT129" s="6"/>
      <c r="JJU129" s="6"/>
      <c r="JJV129" s="6"/>
      <c r="JJW129" s="6"/>
      <c r="JJX129" s="6"/>
      <c r="JJY129" s="6"/>
      <c r="JJZ129" s="6"/>
      <c r="JKA129" s="6"/>
      <c r="JKB129" s="6"/>
      <c r="JKC129" s="6"/>
      <c r="JKD129" s="6"/>
      <c r="JKE129" s="6"/>
      <c r="JKF129" s="6"/>
      <c r="JKG129" s="6"/>
      <c r="JKH129" s="6"/>
      <c r="JKI129" s="6"/>
      <c r="JKJ129" s="6"/>
      <c r="JKK129" s="6"/>
      <c r="JKL129" s="6"/>
      <c r="JKM129" s="6"/>
      <c r="JKN129" s="6"/>
      <c r="JKO129" s="6"/>
      <c r="JKP129" s="6"/>
      <c r="JKQ129" s="6"/>
      <c r="JKR129" s="6"/>
      <c r="JKS129" s="6"/>
      <c r="JKT129" s="6"/>
      <c r="JKU129" s="6"/>
      <c r="JKV129" s="6"/>
      <c r="JKW129" s="6"/>
      <c r="JKX129" s="6"/>
      <c r="JKY129" s="6"/>
      <c r="JKZ129" s="6"/>
      <c r="JLA129" s="6"/>
      <c r="JLB129" s="6"/>
      <c r="JLC129" s="6"/>
      <c r="JLD129" s="6"/>
      <c r="JLE129" s="6"/>
      <c r="JLF129" s="6"/>
      <c r="JLG129" s="6"/>
      <c r="JLH129" s="6"/>
      <c r="JLI129" s="6"/>
      <c r="JLJ129" s="6"/>
      <c r="JLK129" s="6"/>
      <c r="JLL129" s="6"/>
      <c r="JLM129" s="6"/>
      <c r="JLN129" s="6"/>
      <c r="JLO129" s="6"/>
      <c r="JLP129" s="6"/>
      <c r="JLQ129" s="6"/>
      <c r="JLR129" s="6"/>
      <c r="JLS129" s="6"/>
      <c r="JLT129" s="6"/>
      <c r="JLU129" s="6"/>
      <c r="JLV129" s="6"/>
      <c r="JLW129" s="6"/>
      <c r="JLX129" s="6"/>
      <c r="JLY129" s="6"/>
      <c r="JLZ129" s="6"/>
      <c r="JMA129" s="6"/>
      <c r="JMB129" s="6"/>
      <c r="JMC129" s="6"/>
      <c r="JMD129" s="6"/>
      <c r="JME129" s="6"/>
      <c r="JMF129" s="6"/>
      <c r="JMG129" s="6"/>
      <c r="JMH129" s="6"/>
      <c r="JMI129" s="6"/>
      <c r="JMJ129" s="6"/>
      <c r="JMK129" s="6"/>
      <c r="JML129" s="6"/>
      <c r="JMM129" s="6"/>
      <c r="JMN129" s="6"/>
      <c r="JMO129" s="6"/>
      <c r="JMP129" s="6"/>
      <c r="JMQ129" s="6"/>
      <c r="JMR129" s="6"/>
      <c r="JMS129" s="6"/>
      <c r="JMT129" s="6"/>
      <c r="JMU129" s="6"/>
      <c r="JMV129" s="6"/>
      <c r="JMW129" s="6"/>
      <c r="JMX129" s="6"/>
      <c r="JMY129" s="6"/>
      <c r="JMZ129" s="6"/>
      <c r="JNA129" s="6"/>
      <c r="JNB129" s="6"/>
      <c r="JNC129" s="6"/>
      <c r="JND129" s="6"/>
      <c r="JNE129" s="6"/>
      <c r="JNF129" s="6"/>
      <c r="JNG129" s="6"/>
      <c r="JNH129" s="6"/>
      <c r="JNI129" s="6"/>
      <c r="JNJ129" s="6"/>
      <c r="JNK129" s="6"/>
      <c r="JNL129" s="6"/>
      <c r="JNM129" s="6"/>
      <c r="JNN129" s="6"/>
      <c r="JNO129" s="6"/>
      <c r="JNP129" s="6"/>
      <c r="JNQ129" s="6"/>
      <c r="JNR129" s="6"/>
      <c r="JNS129" s="6"/>
      <c r="JNT129" s="6"/>
      <c r="JNU129" s="6"/>
      <c r="JNV129" s="6"/>
      <c r="JNW129" s="6"/>
      <c r="JNX129" s="6"/>
      <c r="JNY129" s="6"/>
      <c r="JNZ129" s="6"/>
      <c r="JOA129" s="6"/>
      <c r="JOB129" s="6"/>
      <c r="JOC129" s="6"/>
      <c r="JOD129" s="6"/>
      <c r="JOE129" s="6"/>
      <c r="JOF129" s="6"/>
      <c r="JOG129" s="6"/>
      <c r="JON129" s="6"/>
      <c r="JOO129" s="6"/>
      <c r="JOP129" s="6"/>
      <c r="JOQ129" s="6"/>
      <c r="JOR129" s="6"/>
      <c r="JOS129" s="6"/>
      <c r="JOT129" s="6"/>
      <c r="JOU129" s="6"/>
      <c r="JOV129" s="6"/>
      <c r="JOW129" s="6"/>
      <c r="JOX129" s="6"/>
      <c r="JOY129" s="6"/>
      <c r="JOZ129" s="6"/>
      <c r="JPA129" s="6"/>
      <c r="JPB129" s="6"/>
      <c r="JPC129" s="6"/>
      <c r="JPD129" s="6"/>
      <c r="JPE129" s="6"/>
      <c r="JPF129" s="6"/>
      <c r="JPG129" s="6"/>
      <c r="JPH129" s="6"/>
      <c r="JPI129" s="6"/>
      <c r="JPJ129" s="6"/>
      <c r="JPK129" s="6"/>
      <c r="JPL129" s="6"/>
      <c r="JPM129" s="6"/>
      <c r="JPN129" s="6"/>
      <c r="JPO129" s="6"/>
      <c r="JPP129" s="6"/>
      <c r="JPQ129" s="6"/>
      <c r="JPR129" s="6"/>
      <c r="JPS129" s="6"/>
      <c r="JPT129" s="6"/>
      <c r="JPU129" s="6"/>
      <c r="JPV129" s="6"/>
      <c r="JPW129" s="6"/>
      <c r="JPX129" s="6"/>
      <c r="JPY129" s="6"/>
      <c r="JPZ129" s="6"/>
      <c r="JQA129" s="6"/>
      <c r="JQB129" s="6"/>
      <c r="JQC129" s="6"/>
      <c r="JQD129" s="6"/>
      <c r="JQE129" s="6"/>
      <c r="JQF129" s="6"/>
      <c r="JQG129" s="6"/>
      <c r="JQH129" s="6"/>
      <c r="JQI129" s="6"/>
      <c r="JQJ129" s="6"/>
      <c r="JQK129" s="6"/>
      <c r="JQL129" s="6"/>
      <c r="JQM129" s="6"/>
      <c r="JQN129" s="6"/>
      <c r="JQO129" s="6"/>
      <c r="JQP129" s="6"/>
      <c r="JQQ129" s="6"/>
      <c r="JQR129" s="6"/>
      <c r="JQS129" s="6"/>
      <c r="JQT129" s="6"/>
      <c r="JQU129" s="6"/>
      <c r="JQV129" s="6"/>
      <c r="JQW129" s="6"/>
      <c r="JQX129" s="6"/>
      <c r="JQY129" s="6"/>
      <c r="JQZ129" s="6"/>
      <c r="JRA129" s="6"/>
      <c r="JRB129" s="6"/>
      <c r="JRC129" s="6"/>
      <c r="JRD129" s="6"/>
      <c r="JRE129" s="6"/>
      <c r="JRF129" s="6"/>
      <c r="JRG129" s="6"/>
      <c r="JRH129" s="6"/>
      <c r="JRI129" s="6"/>
      <c r="JRJ129" s="6"/>
      <c r="JRK129" s="6"/>
      <c r="JRL129" s="6"/>
      <c r="JRM129" s="6"/>
      <c r="JRN129" s="6"/>
      <c r="JRO129" s="6"/>
      <c r="JRP129" s="6"/>
      <c r="JRQ129" s="6"/>
      <c r="JRR129" s="6"/>
      <c r="JRS129" s="6"/>
      <c r="JRT129" s="6"/>
      <c r="JRU129" s="6"/>
      <c r="JRV129" s="6"/>
      <c r="JRW129" s="6"/>
      <c r="JRX129" s="6"/>
      <c r="JRY129" s="6"/>
      <c r="JRZ129" s="6"/>
      <c r="JSA129" s="6"/>
      <c r="JSB129" s="6"/>
      <c r="JSC129" s="6"/>
      <c r="JSD129" s="6"/>
      <c r="JSE129" s="6"/>
      <c r="JSF129" s="6"/>
      <c r="JSG129" s="6"/>
      <c r="JSH129" s="6"/>
      <c r="JSI129" s="6"/>
      <c r="JSJ129" s="6"/>
      <c r="JSK129" s="6"/>
      <c r="JSL129" s="6"/>
      <c r="JSM129" s="6"/>
      <c r="JSN129" s="6"/>
      <c r="JSO129" s="6"/>
      <c r="JSP129" s="6"/>
      <c r="JSQ129" s="6"/>
      <c r="JSR129" s="6"/>
      <c r="JSS129" s="6"/>
      <c r="JST129" s="6"/>
      <c r="JSU129" s="6"/>
      <c r="JSV129" s="6"/>
      <c r="JSW129" s="6"/>
      <c r="JSX129" s="6"/>
      <c r="JSY129" s="6"/>
      <c r="JSZ129" s="6"/>
      <c r="JTA129" s="6"/>
      <c r="JTB129" s="6"/>
      <c r="JTC129" s="6"/>
      <c r="JTD129" s="6"/>
      <c r="JTE129" s="6"/>
      <c r="JTF129" s="6"/>
      <c r="JTG129" s="6"/>
      <c r="JTH129" s="6"/>
      <c r="JTI129" s="6"/>
      <c r="JTJ129" s="6"/>
      <c r="JTK129" s="6"/>
      <c r="JTL129" s="6"/>
      <c r="JTM129" s="6"/>
      <c r="JTN129" s="6"/>
      <c r="JTO129" s="6"/>
      <c r="JTP129" s="6"/>
      <c r="JTQ129" s="6"/>
      <c r="JTR129" s="6"/>
      <c r="JTS129" s="6"/>
      <c r="JTT129" s="6"/>
      <c r="JTU129" s="6"/>
      <c r="JTV129" s="6"/>
      <c r="JTW129" s="6"/>
      <c r="JTX129" s="6"/>
      <c r="JTY129" s="6"/>
      <c r="JTZ129" s="6"/>
      <c r="JUA129" s="6"/>
      <c r="JUB129" s="6"/>
      <c r="JUC129" s="6"/>
      <c r="JUD129" s="6"/>
      <c r="JUE129" s="6"/>
      <c r="JUF129" s="6"/>
      <c r="JUG129" s="6"/>
      <c r="JUH129" s="6"/>
      <c r="JUI129" s="6"/>
      <c r="JUJ129" s="6"/>
      <c r="JUK129" s="6"/>
      <c r="JUL129" s="6"/>
      <c r="JUM129" s="6"/>
      <c r="JUN129" s="6"/>
      <c r="JUO129" s="6"/>
      <c r="JUP129" s="6"/>
      <c r="JUQ129" s="6"/>
      <c r="JUR129" s="6"/>
      <c r="JUS129" s="6"/>
      <c r="JUT129" s="6"/>
      <c r="JUU129" s="6"/>
      <c r="JUV129" s="6"/>
      <c r="JUW129" s="6"/>
      <c r="JUX129" s="6"/>
      <c r="JUY129" s="6"/>
      <c r="JUZ129" s="6"/>
      <c r="JVA129" s="6"/>
      <c r="JVB129" s="6"/>
      <c r="JVC129" s="6"/>
      <c r="JVD129" s="6"/>
      <c r="JVE129" s="6"/>
      <c r="JVF129" s="6"/>
      <c r="JVG129" s="6"/>
      <c r="JVH129" s="6"/>
      <c r="JVI129" s="6"/>
      <c r="JVJ129" s="6"/>
      <c r="JVK129" s="6"/>
      <c r="JVL129" s="6"/>
      <c r="JVM129" s="6"/>
      <c r="JVN129" s="6"/>
      <c r="JVO129" s="6"/>
      <c r="JVP129" s="6"/>
      <c r="JVQ129" s="6"/>
      <c r="JVR129" s="6"/>
      <c r="JVS129" s="6"/>
      <c r="JVT129" s="6"/>
      <c r="JVU129" s="6"/>
      <c r="JVV129" s="6"/>
      <c r="JVW129" s="6"/>
      <c r="JVX129" s="6"/>
      <c r="JVY129" s="6"/>
      <c r="JVZ129" s="6"/>
      <c r="JWA129" s="6"/>
      <c r="JWB129" s="6"/>
      <c r="JWC129" s="6"/>
      <c r="JWD129" s="6"/>
      <c r="JWE129" s="6"/>
      <c r="JWF129" s="6"/>
      <c r="JWG129" s="6"/>
      <c r="JWH129" s="6"/>
      <c r="JWI129" s="6"/>
      <c r="JWJ129" s="6"/>
      <c r="JWK129" s="6"/>
      <c r="JWL129" s="6"/>
      <c r="JWM129" s="6"/>
      <c r="JWN129" s="6"/>
      <c r="JWO129" s="6"/>
      <c r="JWP129" s="6"/>
      <c r="JWQ129" s="6"/>
      <c r="JWR129" s="6"/>
      <c r="JWS129" s="6"/>
      <c r="JWT129" s="6"/>
      <c r="JWU129" s="6"/>
      <c r="JWV129" s="6"/>
      <c r="JWW129" s="6"/>
      <c r="JWX129" s="6"/>
      <c r="JWY129" s="6"/>
      <c r="JWZ129" s="6"/>
      <c r="JXA129" s="6"/>
      <c r="JXB129" s="6"/>
      <c r="JXC129" s="6"/>
      <c r="JXD129" s="6"/>
      <c r="JXE129" s="6"/>
      <c r="JXF129" s="6"/>
      <c r="JXG129" s="6"/>
      <c r="JXH129" s="6"/>
      <c r="JXI129" s="6"/>
      <c r="JXJ129" s="6"/>
      <c r="JXK129" s="6"/>
      <c r="JXL129" s="6"/>
      <c r="JXM129" s="6"/>
      <c r="JXN129" s="6"/>
      <c r="JXO129" s="6"/>
      <c r="JXP129" s="6"/>
      <c r="JXQ129" s="6"/>
      <c r="JXR129" s="6"/>
      <c r="JXS129" s="6"/>
      <c r="JXT129" s="6"/>
      <c r="JXU129" s="6"/>
      <c r="JXV129" s="6"/>
      <c r="JXW129" s="6"/>
      <c r="JXX129" s="6"/>
      <c r="JXY129" s="6"/>
      <c r="JXZ129" s="6"/>
      <c r="JYA129" s="6"/>
      <c r="JYB129" s="6"/>
      <c r="JYC129" s="6"/>
      <c r="JYJ129" s="6"/>
      <c r="JYK129" s="6"/>
      <c r="JYL129" s="6"/>
      <c r="JYM129" s="6"/>
      <c r="JYN129" s="6"/>
      <c r="JYO129" s="6"/>
      <c r="JYP129" s="6"/>
      <c r="JYQ129" s="6"/>
      <c r="JYR129" s="6"/>
      <c r="JYS129" s="6"/>
      <c r="JYT129" s="6"/>
      <c r="JYU129" s="6"/>
      <c r="JYV129" s="6"/>
      <c r="JYW129" s="6"/>
      <c r="JYX129" s="6"/>
      <c r="JYY129" s="6"/>
      <c r="JYZ129" s="6"/>
      <c r="JZA129" s="6"/>
      <c r="JZB129" s="6"/>
      <c r="JZC129" s="6"/>
      <c r="JZD129" s="6"/>
      <c r="JZE129" s="6"/>
      <c r="JZF129" s="6"/>
      <c r="JZG129" s="6"/>
      <c r="JZH129" s="6"/>
      <c r="JZI129" s="6"/>
      <c r="JZJ129" s="6"/>
      <c r="JZK129" s="6"/>
      <c r="JZL129" s="6"/>
      <c r="JZM129" s="6"/>
      <c r="JZN129" s="6"/>
      <c r="JZO129" s="6"/>
      <c r="JZP129" s="6"/>
      <c r="JZQ129" s="6"/>
      <c r="JZR129" s="6"/>
      <c r="JZS129" s="6"/>
      <c r="JZT129" s="6"/>
      <c r="JZU129" s="6"/>
      <c r="JZV129" s="6"/>
      <c r="JZW129" s="6"/>
      <c r="JZX129" s="6"/>
      <c r="JZY129" s="6"/>
      <c r="JZZ129" s="6"/>
      <c r="KAA129" s="6"/>
      <c r="KAB129" s="6"/>
      <c r="KAC129" s="6"/>
      <c r="KAD129" s="6"/>
      <c r="KAE129" s="6"/>
      <c r="KAF129" s="6"/>
      <c r="KAG129" s="6"/>
      <c r="KAH129" s="6"/>
      <c r="KAI129" s="6"/>
      <c r="KAJ129" s="6"/>
      <c r="KAK129" s="6"/>
      <c r="KAL129" s="6"/>
      <c r="KAM129" s="6"/>
      <c r="KAN129" s="6"/>
      <c r="KAO129" s="6"/>
      <c r="KAP129" s="6"/>
      <c r="KAQ129" s="6"/>
      <c r="KAR129" s="6"/>
      <c r="KAS129" s="6"/>
      <c r="KAT129" s="6"/>
      <c r="KAU129" s="6"/>
      <c r="KAV129" s="6"/>
      <c r="KAW129" s="6"/>
      <c r="KAX129" s="6"/>
      <c r="KAY129" s="6"/>
      <c r="KAZ129" s="6"/>
      <c r="KBA129" s="6"/>
      <c r="KBB129" s="6"/>
      <c r="KBC129" s="6"/>
      <c r="KBD129" s="6"/>
      <c r="KBE129" s="6"/>
      <c r="KBF129" s="6"/>
      <c r="KBG129" s="6"/>
      <c r="KBH129" s="6"/>
      <c r="KBI129" s="6"/>
      <c r="KBJ129" s="6"/>
      <c r="KBK129" s="6"/>
      <c r="KBL129" s="6"/>
      <c r="KBM129" s="6"/>
      <c r="KBN129" s="6"/>
      <c r="KBO129" s="6"/>
      <c r="KBP129" s="6"/>
      <c r="KBQ129" s="6"/>
      <c r="KBR129" s="6"/>
      <c r="KBS129" s="6"/>
      <c r="KBT129" s="6"/>
      <c r="KBU129" s="6"/>
      <c r="KBV129" s="6"/>
      <c r="KBW129" s="6"/>
      <c r="KBX129" s="6"/>
      <c r="KBY129" s="6"/>
      <c r="KBZ129" s="6"/>
      <c r="KCA129" s="6"/>
      <c r="KCB129" s="6"/>
      <c r="KCC129" s="6"/>
      <c r="KCD129" s="6"/>
      <c r="KCE129" s="6"/>
      <c r="KCF129" s="6"/>
      <c r="KCG129" s="6"/>
      <c r="KCH129" s="6"/>
      <c r="KCI129" s="6"/>
      <c r="KCJ129" s="6"/>
      <c r="KCK129" s="6"/>
      <c r="KCL129" s="6"/>
      <c r="KCM129" s="6"/>
      <c r="KCN129" s="6"/>
      <c r="KCO129" s="6"/>
      <c r="KCP129" s="6"/>
      <c r="KCQ129" s="6"/>
      <c r="KCR129" s="6"/>
      <c r="KCS129" s="6"/>
      <c r="KCT129" s="6"/>
      <c r="KCU129" s="6"/>
      <c r="KCV129" s="6"/>
      <c r="KCW129" s="6"/>
      <c r="KCX129" s="6"/>
      <c r="KCY129" s="6"/>
      <c r="KCZ129" s="6"/>
      <c r="KDA129" s="6"/>
      <c r="KDB129" s="6"/>
      <c r="KDC129" s="6"/>
      <c r="KDD129" s="6"/>
      <c r="KDE129" s="6"/>
      <c r="KDF129" s="6"/>
      <c r="KDG129" s="6"/>
      <c r="KDH129" s="6"/>
      <c r="KDI129" s="6"/>
      <c r="KDJ129" s="6"/>
      <c r="KDK129" s="6"/>
      <c r="KDL129" s="6"/>
      <c r="KDM129" s="6"/>
      <c r="KDN129" s="6"/>
      <c r="KDO129" s="6"/>
      <c r="KDP129" s="6"/>
      <c r="KDQ129" s="6"/>
      <c r="KDR129" s="6"/>
      <c r="KDS129" s="6"/>
      <c r="KDT129" s="6"/>
      <c r="KDU129" s="6"/>
      <c r="KDV129" s="6"/>
      <c r="KDW129" s="6"/>
      <c r="KDX129" s="6"/>
      <c r="KDY129" s="6"/>
      <c r="KDZ129" s="6"/>
      <c r="KEA129" s="6"/>
      <c r="KEB129" s="6"/>
      <c r="KEC129" s="6"/>
      <c r="KED129" s="6"/>
      <c r="KEE129" s="6"/>
      <c r="KEF129" s="6"/>
      <c r="KEG129" s="6"/>
      <c r="KEH129" s="6"/>
      <c r="KEI129" s="6"/>
      <c r="KEJ129" s="6"/>
      <c r="KEK129" s="6"/>
      <c r="KEL129" s="6"/>
      <c r="KEM129" s="6"/>
      <c r="KEN129" s="6"/>
      <c r="KEO129" s="6"/>
      <c r="KEP129" s="6"/>
      <c r="KEQ129" s="6"/>
      <c r="KER129" s="6"/>
      <c r="KES129" s="6"/>
      <c r="KET129" s="6"/>
      <c r="KEU129" s="6"/>
      <c r="KEV129" s="6"/>
      <c r="KEW129" s="6"/>
      <c r="KEX129" s="6"/>
      <c r="KEY129" s="6"/>
      <c r="KEZ129" s="6"/>
      <c r="KFA129" s="6"/>
      <c r="KFB129" s="6"/>
      <c r="KFC129" s="6"/>
      <c r="KFD129" s="6"/>
      <c r="KFE129" s="6"/>
      <c r="KFF129" s="6"/>
      <c r="KFG129" s="6"/>
      <c r="KFH129" s="6"/>
      <c r="KFI129" s="6"/>
      <c r="KFJ129" s="6"/>
      <c r="KFK129" s="6"/>
      <c r="KFL129" s="6"/>
      <c r="KFM129" s="6"/>
      <c r="KFN129" s="6"/>
      <c r="KFO129" s="6"/>
      <c r="KFP129" s="6"/>
      <c r="KFQ129" s="6"/>
      <c r="KFR129" s="6"/>
      <c r="KFS129" s="6"/>
      <c r="KFT129" s="6"/>
      <c r="KFU129" s="6"/>
      <c r="KFV129" s="6"/>
      <c r="KFW129" s="6"/>
      <c r="KFX129" s="6"/>
      <c r="KFY129" s="6"/>
      <c r="KFZ129" s="6"/>
      <c r="KGA129" s="6"/>
      <c r="KGB129" s="6"/>
      <c r="KGC129" s="6"/>
      <c r="KGD129" s="6"/>
      <c r="KGE129" s="6"/>
      <c r="KGF129" s="6"/>
      <c r="KGG129" s="6"/>
      <c r="KGH129" s="6"/>
      <c r="KGI129" s="6"/>
      <c r="KGJ129" s="6"/>
      <c r="KGK129" s="6"/>
      <c r="KGL129" s="6"/>
      <c r="KGM129" s="6"/>
      <c r="KGN129" s="6"/>
      <c r="KGO129" s="6"/>
      <c r="KGP129" s="6"/>
      <c r="KGQ129" s="6"/>
      <c r="KGR129" s="6"/>
      <c r="KGS129" s="6"/>
      <c r="KGT129" s="6"/>
      <c r="KGU129" s="6"/>
      <c r="KGV129" s="6"/>
      <c r="KGW129" s="6"/>
      <c r="KGX129" s="6"/>
      <c r="KGY129" s="6"/>
      <c r="KGZ129" s="6"/>
      <c r="KHA129" s="6"/>
      <c r="KHB129" s="6"/>
      <c r="KHC129" s="6"/>
      <c r="KHD129" s="6"/>
      <c r="KHE129" s="6"/>
      <c r="KHF129" s="6"/>
      <c r="KHG129" s="6"/>
      <c r="KHH129" s="6"/>
      <c r="KHI129" s="6"/>
      <c r="KHJ129" s="6"/>
      <c r="KHK129" s="6"/>
      <c r="KHL129" s="6"/>
      <c r="KHM129" s="6"/>
      <c r="KHN129" s="6"/>
      <c r="KHO129" s="6"/>
      <c r="KHP129" s="6"/>
      <c r="KHQ129" s="6"/>
      <c r="KHR129" s="6"/>
      <c r="KHS129" s="6"/>
      <c r="KHT129" s="6"/>
      <c r="KHU129" s="6"/>
      <c r="KHV129" s="6"/>
      <c r="KHW129" s="6"/>
      <c r="KHX129" s="6"/>
      <c r="KHY129" s="6"/>
      <c r="KIF129" s="6"/>
      <c r="KIG129" s="6"/>
      <c r="KIH129" s="6"/>
      <c r="KII129" s="6"/>
      <c r="KIJ129" s="6"/>
      <c r="KIK129" s="6"/>
      <c r="KIL129" s="6"/>
      <c r="KIM129" s="6"/>
      <c r="KIN129" s="6"/>
      <c r="KIO129" s="6"/>
      <c r="KIP129" s="6"/>
      <c r="KIQ129" s="6"/>
      <c r="KIR129" s="6"/>
      <c r="KIS129" s="6"/>
      <c r="KIT129" s="6"/>
      <c r="KIU129" s="6"/>
      <c r="KIV129" s="6"/>
      <c r="KIW129" s="6"/>
      <c r="KIX129" s="6"/>
      <c r="KIY129" s="6"/>
      <c r="KIZ129" s="6"/>
      <c r="KJA129" s="6"/>
      <c r="KJB129" s="6"/>
      <c r="KJC129" s="6"/>
      <c r="KJD129" s="6"/>
      <c r="KJE129" s="6"/>
      <c r="KJF129" s="6"/>
      <c r="KJG129" s="6"/>
      <c r="KJH129" s="6"/>
      <c r="KJI129" s="6"/>
      <c r="KJJ129" s="6"/>
      <c r="KJK129" s="6"/>
      <c r="KJL129" s="6"/>
      <c r="KJM129" s="6"/>
      <c r="KJN129" s="6"/>
      <c r="KJO129" s="6"/>
      <c r="KJP129" s="6"/>
      <c r="KJQ129" s="6"/>
      <c r="KJR129" s="6"/>
      <c r="KJS129" s="6"/>
      <c r="KJT129" s="6"/>
      <c r="KJU129" s="6"/>
      <c r="KJV129" s="6"/>
      <c r="KJW129" s="6"/>
      <c r="KJX129" s="6"/>
      <c r="KJY129" s="6"/>
      <c r="KJZ129" s="6"/>
      <c r="KKA129" s="6"/>
      <c r="KKB129" s="6"/>
      <c r="KKC129" s="6"/>
      <c r="KKD129" s="6"/>
      <c r="KKE129" s="6"/>
      <c r="KKF129" s="6"/>
      <c r="KKG129" s="6"/>
      <c r="KKH129" s="6"/>
      <c r="KKI129" s="6"/>
      <c r="KKJ129" s="6"/>
      <c r="KKK129" s="6"/>
      <c r="KKL129" s="6"/>
      <c r="KKM129" s="6"/>
      <c r="KKN129" s="6"/>
      <c r="KKO129" s="6"/>
      <c r="KKP129" s="6"/>
      <c r="KKQ129" s="6"/>
      <c r="KKR129" s="6"/>
      <c r="KKS129" s="6"/>
      <c r="KKT129" s="6"/>
      <c r="KKU129" s="6"/>
      <c r="KKV129" s="6"/>
      <c r="KKW129" s="6"/>
      <c r="KKX129" s="6"/>
      <c r="KKY129" s="6"/>
      <c r="KKZ129" s="6"/>
      <c r="KLA129" s="6"/>
      <c r="KLB129" s="6"/>
      <c r="KLC129" s="6"/>
      <c r="KLD129" s="6"/>
      <c r="KLE129" s="6"/>
      <c r="KLF129" s="6"/>
      <c r="KLG129" s="6"/>
      <c r="KLH129" s="6"/>
      <c r="KLI129" s="6"/>
      <c r="KLJ129" s="6"/>
      <c r="KLK129" s="6"/>
      <c r="KLL129" s="6"/>
      <c r="KLM129" s="6"/>
      <c r="KLN129" s="6"/>
      <c r="KLO129" s="6"/>
      <c r="KLP129" s="6"/>
      <c r="KLQ129" s="6"/>
      <c r="KLR129" s="6"/>
      <c r="KLS129" s="6"/>
      <c r="KLT129" s="6"/>
      <c r="KLU129" s="6"/>
      <c r="KLV129" s="6"/>
      <c r="KLW129" s="6"/>
      <c r="KLX129" s="6"/>
      <c r="KLY129" s="6"/>
      <c r="KLZ129" s="6"/>
      <c r="KMA129" s="6"/>
      <c r="KMB129" s="6"/>
      <c r="KMC129" s="6"/>
      <c r="KMD129" s="6"/>
      <c r="KME129" s="6"/>
      <c r="KMF129" s="6"/>
      <c r="KMG129" s="6"/>
      <c r="KMH129" s="6"/>
      <c r="KMI129" s="6"/>
      <c r="KMJ129" s="6"/>
      <c r="KMK129" s="6"/>
      <c r="KML129" s="6"/>
      <c r="KMM129" s="6"/>
      <c r="KMN129" s="6"/>
      <c r="KMO129" s="6"/>
      <c r="KMP129" s="6"/>
      <c r="KMQ129" s="6"/>
      <c r="KMR129" s="6"/>
      <c r="KMS129" s="6"/>
      <c r="KMT129" s="6"/>
      <c r="KMU129" s="6"/>
      <c r="KMV129" s="6"/>
      <c r="KMW129" s="6"/>
      <c r="KMX129" s="6"/>
      <c r="KMY129" s="6"/>
      <c r="KMZ129" s="6"/>
      <c r="KNA129" s="6"/>
      <c r="KNB129" s="6"/>
      <c r="KNC129" s="6"/>
      <c r="KND129" s="6"/>
      <c r="KNE129" s="6"/>
      <c r="KNF129" s="6"/>
      <c r="KNG129" s="6"/>
      <c r="KNH129" s="6"/>
      <c r="KNI129" s="6"/>
      <c r="KNJ129" s="6"/>
      <c r="KNK129" s="6"/>
      <c r="KNL129" s="6"/>
      <c r="KNM129" s="6"/>
      <c r="KNN129" s="6"/>
      <c r="KNO129" s="6"/>
      <c r="KNP129" s="6"/>
      <c r="KNQ129" s="6"/>
      <c r="KNR129" s="6"/>
      <c r="KNS129" s="6"/>
      <c r="KNT129" s="6"/>
      <c r="KNU129" s="6"/>
      <c r="KNV129" s="6"/>
      <c r="KNW129" s="6"/>
      <c r="KNX129" s="6"/>
      <c r="KNY129" s="6"/>
      <c r="KNZ129" s="6"/>
      <c r="KOA129" s="6"/>
      <c r="KOB129" s="6"/>
      <c r="KOC129" s="6"/>
      <c r="KOD129" s="6"/>
      <c r="KOE129" s="6"/>
      <c r="KOF129" s="6"/>
      <c r="KOG129" s="6"/>
      <c r="KOH129" s="6"/>
      <c r="KOI129" s="6"/>
      <c r="KOJ129" s="6"/>
      <c r="KOK129" s="6"/>
      <c r="KOL129" s="6"/>
      <c r="KOM129" s="6"/>
      <c r="KON129" s="6"/>
      <c r="KOO129" s="6"/>
      <c r="KOP129" s="6"/>
      <c r="KOQ129" s="6"/>
      <c r="KOR129" s="6"/>
      <c r="KOS129" s="6"/>
      <c r="KOT129" s="6"/>
      <c r="KOU129" s="6"/>
      <c r="KOV129" s="6"/>
      <c r="KOW129" s="6"/>
      <c r="KOX129" s="6"/>
      <c r="KOY129" s="6"/>
      <c r="KOZ129" s="6"/>
      <c r="KPA129" s="6"/>
      <c r="KPB129" s="6"/>
      <c r="KPC129" s="6"/>
      <c r="KPD129" s="6"/>
      <c r="KPE129" s="6"/>
      <c r="KPF129" s="6"/>
      <c r="KPG129" s="6"/>
      <c r="KPH129" s="6"/>
      <c r="KPI129" s="6"/>
      <c r="KPJ129" s="6"/>
      <c r="KPK129" s="6"/>
      <c r="KPL129" s="6"/>
      <c r="KPM129" s="6"/>
      <c r="KPN129" s="6"/>
      <c r="KPO129" s="6"/>
      <c r="KPP129" s="6"/>
      <c r="KPQ129" s="6"/>
      <c r="KPR129" s="6"/>
      <c r="KPS129" s="6"/>
      <c r="KPT129" s="6"/>
      <c r="KPU129" s="6"/>
      <c r="KPV129" s="6"/>
      <c r="KPW129" s="6"/>
      <c r="KPX129" s="6"/>
      <c r="KPY129" s="6"/>
      <c r="KPZ129" s="6"/>
      <c r="KQA129" s="6"/>
      <c r="KQB129" s="6"/>
      <c r="KQC129" s="6"/>
      <c r="KQD129" s="6"/>
      <c r="KQE129" s="6"/>
      <c r="KQF129" s="6"/>
      <c r="KQG129" s="6"/>
      <c r="KQH129" s="6"/>
      <c r="KQI129" s="6"/>
      <c r="KQJ129" s="6"/>
      <c r="KQK129" s="6"/>
      <c r="KQL129" s="6"/>
      <c r="KQM129" s="6"/>
      <c r="KQN129" s="6"/>
      <c r="KQO129" s="6"/>
      <c r="KQP129" s="6"/>
      <c r="KQQ129" s="6"/>
      <c r="KQR129" s="6"/>
      <c r="KQS129" s="6"/>
      <c r="KQT129" s="6"/>
      <c r="KQU129" s="6"/>
      <c r="KQV129" s="6"/>
      <c r="KQW129" s="6"/>
      <c r="KQX129" s="6"/>
      <c r="KQY129" s="6"/>
      <c r="KQZ129" s="6"/>
      <c r="KRA129" s="6"/>
      <c r="KRB129" s="6"/>
      <c r="KRC129" s="6"/>
      <c r="KRD129" s="6"/>
      <c r="KRE129" s="6"/>
      <c r="KRF129" s="6"/>
      <c r="KRG129" s="6"/>
      <c r="KRH129" s="6"/>
      <c r="KRI129" s="6"/>
      <c r="KRJ129" s="6"/>
      <c r="KRK129" s="6"/>
      <c r="KRL129" s="6"/>
      <c r="KRM129" s="6"/>
      <c r="KRN129" s="6"/>
      <c r="KRO129" s="6"/>
      <c r="KRP129" s="6"/>
      <c r="KRQ129" s="6"/>
      <c r="KRR129" s="6"/>
      <c r="KRS129" s="6"/>
      <c r="KRT129" s="6"/>
      <c r="KRU129" s="6"/>
      <c r="KSB129" s="6"/>
      <c r="KSC129" s="6"/>
      <c r="KSD129" s="6"/>
      <c r="KSE129" s="6"/>
      <c r="KSF129" s="6"/>
      <c r="KSG129" s="6"/>
      <c r="KSH129" s="6"/>
      <c r="KSI129" s="6"/>
      <c r="KSJ129" s="6"/>
      <c r="KSK129" s="6"/>
      <c r="KSL129" s="6"/>
      <c r="KSM129" s="6"/>
      <c r="KSN129" s="6"/>
      <c r="KSO129" s="6"/>
      <c r="KSP129" s="6"/>
      <c r="KSQ129" s="6"/>
      <c r="KSR129" s="6"/>
      <c r="KSS129" s="6"/>
      <c r="KST129" s="6"/>
      <c r="KSU129" s="6"/>
      <c r="KSV129" s="6"/>
      <c r="KSW129" s="6"/>
      <c r="KSX129" s="6"/>
      <c r="KSY129" s="6"/>
      <c r="KSZ129" s="6"/>
      <c r="KTA129" s="6"/>
      <c r="KTB129" s="6"/>
      <c r="KTC129" s="6"/>
      <c r="KTD129" s="6"/>
      <c r="KTE129" s="6"/>
      <c r="KTF129" s="6"/>
      <c r="KTG129" s="6"/>
      <c r="KTH129" s="6"/>
      <c r="KTI129" s="6"/>
      <c r="KTJ129" s="6"/>
      <c r="KTK129" s="6"/>
      <c r="KTL129" s="6"/>
      <c r="KTM129" s="6"/>
      <c r="KTN129" s="6"/>
      <c r="KTO129" s="6"/>
      <c r="KTP129" s="6"/>
      <c r="KTQ129" s="6"/>
      <c r="KTR129" s="6"/>
      <c r="KTS129" s="6"/>
      <c r="KTT129" s="6"/>
      <c r="KTU129" s="6"/>
      <c r="KTV129" s="6"/>
      <c r="KTW129" s="6"/>
      <c r="KTX129" s="6"/>
      <c r="KTY129" s="6"/>
      <c r="KTZ129" s="6"/>
      <c r="KUA129" s="6"/>
      <c r="KUB129" s="6"/>
      <c r="KUC129" s="6"/>
      <c r="KUD129" s="6"/>
      <c r="KUE129" s="6"/>
      <c r="KUF129" s="6"/>
      <c r="KUG129" s="6"/>
      <c r="KUH129" s="6"/>
      <c r="KUI129" s="6"/>
      <c r="KUJ129" s="6"/>
      <c r="KUK129" s="6"/>
      <c r="KUL129" s="6"/>
      <c r="KUM129" s="6"/>
      <c r="KUN129" s="6"/>
      <c r="KUO129" s="6"/>
      <c r="KUP129" s="6"/>
      <c r="KUQ129" s="6"/>
      <c r="KUR129" s="6"/>
      <c r="KUS129" s="6"/>
      <c r="KUT129" s="6"/>
      <c r="KUU129" s="6"/>
      <c r="KUV129" s="6"/>
      <c r="KUW129" s="6"/>
      <c r="KUX129" s="6"/>
      <c r="KUY129" s="6"/>
      <c r="KUZ129" s="6"/>
      <c r="KVA129" s="6"/>
      <c r="KVB129" s="6"/>
      <c r="KVC129" s="6"/>
      <c r="KVD129" s="6"/>
      <c r="KVE129" s="6"/>
      <c r="KVF129" s="6"/>
      <c r="KVG129" s="6"/>
      <c r="KVH129" s="6"/>
      <c r="KVI129" s="6"/>
      <c r="KVJ129" s="6"/>
      <c r="KVK129" s="6"/>
      <c r="KVL129" s="6"/>
      <c r="KVM129" s="6"/>
      <c r="KVN129" s="6"/>
      <c r="KVO129" s="6"/>
      <c r="KVP129" s="6"/>
      <c r="KVQ129" s="6"/>
      <c r="KVR129" s="6"/>
      <c r="KVS129" s="6"/>
      <c r="KVT129" s="6"/>
      <c r="KVU129" s="6"/>
      <c r="KVV129" s="6"/>
      <c r="KVW129" s="6"/>
      <c r="KVX129" s="6"/>
      <c r="KVY129" s="6"/>
      <c r="KVZ129" s="6"/>
      <c r="KWA129" s="6"/>
      <c r="KWB129" s="6"/>
      <c r="KWC129" s="6"/>
      <c r="KWD129" s="6"/>
      <c r="KWE129" s="6"/>
      <c r="KWF129" s="6"/>
      <c r="KWG129" s="6"/>
      <c r="KWH129" s="6"/>
      <c r="KWI129" s="6"/>
      <c r="KWJ129" s="6"/>
      <c r="KWK129" s="6"/>
      <c r="KWL129" s="6"/>
      <c r="KWM129" s="6"/>
      <c r="KWN129" s="6"/>
      <c r="KWO129" s="6"/>
      <c r="KWP129" s="6"/>
      <c r="KWQ129" s="6"/>
      <c r="KWR129" s="6"/>
      <c r="KWS129" s="6"/>
      <c r="KWT129" s="6"/>
      <c r="KWU129" s="6"/>
      <c r="KWV129" s="6"/>
      <c r="KWW129" s="6"/>
      <c r="KWX129" s="6"/>
      <c r="KWY129" s="6"/>
      <c r="KWZ129" s="6"/>
      <c r="KXA129" s="6"/>
      <c r="KXB129" s="6"/>
      <c r="KXC129" s="6"/>
      <c r="KXD129" s="6"/>
      <c r="KXE129" s="6"/>
      <c r="KXF129" s="6"/>
      <c r="KXG129" s="6"/>
      <c r="KXH129" s="6"/>
      <c r="KXI129" s="6"/>
      <c r="KXJ129" s="6"/>
      <c r="KXK129" s="6"/>
      <c r="KXL129" s="6"/>
      <c r="KXM129" s="6"/>
      <c r="KXN129" s="6"/>
      <c r="KXO129" s="6"/>
      <c r="KXP129" s="6"/>
      <c r="KXQ129" s="6"/>
      <c r="KXR129" s="6"/>
      <c r="KXS129" s="6"/>
      <c r="KXT129" s="6"/>
      <c r="KXU129" s="6"/>
      <c r="KXV129" s="6"/>
      <c r="KXW129" s="6"/>
      <c r="KXX129" s="6"/>
      <c r="KXY129" s="6"/>
      <c r="KXZ129" s="6"/>
      <c r="KYA129" s="6"/>
      <c r="KYB129" s="6"/>
      <c r="KYC129" s="6"/>
      <c r="KYD129" s="6"/>
      <c r="KYE129" s="6"/>
      <c r="KYF129" s="6"/>
      <c r="KYG129" s="6"/>
      <c r="KYH129" s="6"/>
      <c r="KYI129" s="6"/>
      <c r="KYJ129" s="6"/>
      <c r="KYK129" s="6"/>
      <c r="KYL129" s="6"/>
      <c r="KYM129" s="6"/>
      <c r="KYN129" s="6"/>
      <c r="KYO129" s="6"/>
      <c r="KYP129" s="6"/>
      <c r="KYQ129" s="6"/>
      <c r="KYR129" s="6"/>
      <c r="KYS129" s="6"/>
      <c r="KYT129" s="6"/>
      <c r="KYU129" s="6"/>
      <c r="KYV129" s="6"/>
      <c r="KYW129" s="6"/>
      <c r="KYX129" s="6"/>
      <c r="KYY129" s="6"/>
      <c r="KYZ129" s="6"/>
      <c r="KZA129" s="6"/>
      <c r="KZB129" s="6"/>
      <c r="KZC129" s="6"/>
      <c r="KZD129" s="6"/>
      <c r="KZE129" s="6"/>
      <c r="KZF129" s="6"/>
      <c r="KZG129" s="6"/>
      <c r="KZH129" s="6"/>
      <c r="KZI129" s="6"/>
      <c r="KZJ129" s="6"/>
      <c r="KZK129" s="6"/>
      <c r="KZL129" s="6"/>
      <c r="KZM129" s="6"/>
      <c r="KZN129" s="6"/>
      <c r="KZO129" s="6"/>
      <c r="KZP129" s="6"/>
      <c r="KZQ129" s="6"/>
      <c r="KZR129" s="6"/>
      <c r="KZS129" s="6"/>
      <c r="KZT129" s="6"/>
      <c r="KZU129" s="6"/>
      <c r="KZV129" s="6"/>
      <c r="KZW129" s="6"/>
      <c r="KZX129" s="6"/>
      <c r="KZY129" s="6"/>
      <c r="KZZ129" s="6"/>
      <c r="LAA129" s="6"/>
      <c r="LAB129" s="6"/>
      <c r="LAC129" s="6"/>
      <c r="LAD129" s="6"/>
      <c r="LAE129" s="6"/>
      <c r="LAF129" s="6"/>
      <c r="LAG129" s="6"/>
      <c r="LAH129" s="6"/>
      <c r="LAI129" s="6"/>
      <c r="LAJ129" s="6"/>
      <c r="LAK129" s="6"/>
      <c r="LAL129" s="6"/>
      <c r="LAM129" s="6"/>
      <c r="LAN129" s="6"/>
      <c r="LAO129" s="6"/>
      <c r="LAP129" s="6"/>
      <c r="LAQ129" s="6"/>
      <c r="LAR129" s="6"/>
      <c r="LAS129" s="6"/>
      <c r="LAT129" s="6"/>
      <c r="LAU129" s="6"/>
      <c r="LAV129" s="6"/>
      <c r="LAW129" s="6"/>
      <c r="LAX129" s="6"/>
      <c r="LAY129" s="6"/>
      <c r="LAZ129" s="6"/>
      <c r="LBA129" s="6"/>
      <c r="LBB129" s="6"/>
      <c r="LBC129" s="6"/>
      <c r="LBD129" s="6"/>
      <c r="LBE129" s="6"/>
      <c r="LBF129" s="6"/>
      <c r="LBG129" s="6"/>
      <c r="LBH129" s="6"/>
      <c r="LBI129" s="6"/>
      <c r="LBJ129" s="6"/>
      <c r="LBK129" s="6"/>
      <c r="LBL129" s="6"/>
      <c r="LBM129" s="6"/>
      <c r="LBN129" s="6"/>
      <c r="LBO129" s="6"/>
      <c r="LBP129" s="6"/>
      <c r="LBQ129" s="6"/>
      <c r="LBX129" s="6"/>
      <c r="LBY129" s="6"/>
      <c r="LBZ129" s="6"/>
      <c r="LCA129" s="6"/>
      <c r="LCB129" s="6"/>
      <c r="LCC129" s="6"/>
      <c r="LCD129" s="6"/>
      <c r="LCE129" s="6"/>
      <c r="LCF129" s="6"/>
      <c r="LCG129" s="6"/>
      <c r="LCH129" s="6"/>
      <c r="LCI129" s="6"/>
      <c r="LCJ129" s="6"/>
      <c r="LCK129" s="6"/>
      <c r="LCL129" s="6"/>
      <c r="LCM129" s="6"/>
      <c r="LCN129" s="6"/>
      <c r="LCO129" s="6"/>
      <c r="LCP129" s="6"/>
      <c r="LCQ129" s="6"/>
      <c r="LCR129" s="6"/>
      <c r="LCS129" s="6"/>
      <c r="LCT129" s="6"/>
      <c r="LCU129" s="6"/>
      <c r="LCV129" s="6"/>
      <c r="LCW129" s="6"/>
      <c r="LCX129" s="6"/>
      <c r="LCY129" s="6"/>
      <c r="LCZ129" s="6"/>
      <c r="LDA129" s="6"/>
      <c r="LDB129" s="6"/>
      <c r="LDC129" s="6"/>
      <c r="LDD129" s="6"/>
      <c r="LDE129" s="6"/>
      <c r="LDF129" s="6"/>
      <c r="LDG129" s="6"/>
      <c r="LDH129" s="6"/>
      <c r="LDI129" s="6"/>
      <c r="LDJ129" s="6"/>
      <c r="LDK129" s="6"/>
      <c r="LDL129" s="6"/>
      <c r="LDM129" s="6"/>
      <c r="LDN129" s="6"/>
      <c r="LDO129" s="6"/>
      <c r="LDP129" s="6"/>
      <c r="LDQ129" s="6"/>
      <c r="LDR129" s="6"/>
      <c r="LDS129" s="6"/>
      <c r="LDT129" s="6"/>
      <c r="LDU129" s="6"/>
      <c r="LDV129" s="6"/>
      <c r="LDW129" s="6"/>
      <c r="LDX129" s="6"/>
      <c r="LDY129" s="6"/>
      <c r="LDZ129" s="6"/>
      <c r="LEA129" s="6"/>
      <c r="LEB129" s="6"/>
      <c r="LEC129" s="6"/>
      <c r="LED129" s="6"/>
      <c r="LEE129" s="6"/>
      <c r="LEF129" s="6"/>
      <c r="LEG129" s="6"/>
      <c r="LEH129" s="6"/>
      <c r="LEI129" s="6"/>
      <c r="LEJ129" s="6"/>
      <c r="LEK129" s="6"/>
      <c r="LEL129" s="6"/>
      <c r="LEM129" s="6"/>
      <c r="LEN129" s="6"/>
      <c r="LEO129" s="6"/>
      <c r="LEP129" s="6"/>
      <c r="LEQ129" s="6"/>
      <c r="LER129" s="6"/>
      <c r="LES129" s="6"/>
      <c r="LET129" s="6"/>
      <c r="LEU129" s="6"/>
      <c r="LEV129" s="6"/>
      <c r="LEW129" s="6"/>
      <c r="LEX129" s="6"/>
      <c r="LEY129" s="6"/>
      <c r="LEZ129" s="6"/>
      <c r="LFA129" s="6"/>
      <c r="LFB129" s="6"/>
      <c r="LFC129" s="6"/>
      <c r="LFD129" s="6"/>
      <c r="LFE129" s="6"/>
      <c r="LFF129" s="6"/>
      <c r="LFG129" s="6"/>
      <c r="LFH129" s="6"/>
      <c r="LFI129" s="6"/>
      <c r="LFJ129" s="6"/>
      <c r="LFK129" s="6"/>
      <c r="LFL129" s="6"/>
      <c r="LFM129" s="6"/>
      <c r="LFN129" s="6"/>
      <c r="LFO129" s="6"/>
      <c r="LFP129" s="6"/>
      <c r="LFQ129" s="6"/>
      <c r="LFR129" s="6"/>
      <c r="LFS129" s="6"/>
      <c r="LFT129" s="6"/>
      <c r="LFU129" s="6"/>
      <c r="LFV129" s="6"/>
      <c r="LFW129" s="6"/>
      <c r="LFX129" s="6"/>
      <c r="LFY129" s="6"/>
      <c r="LFZ129" s="6"/>
      <c r="LGA129" s="6"/>
      <c r="LGB129" s="6"/>
      <c r="LGC129" s="6"/>
      <c r="LGD129" s="6"/>
      <c r="LGE129" s="6"/>
      <c r="LGF129" s="6"/>
      <c r="LGG129" s="6"/>
      <c r="LGH129" s="6"/>
      <c r="LGI129" s="6"/>
      <c r="LGJ129" s="6"/>
      <c r="LGK129" s="6"/>
      <c r="LGL129" s="6"/>
      <c r="LGM129" s="6"/>
      <c r="LGN129" s="6"/>
      <c r="LGO129" s="6"/>
      <c r="LGP129" s="6"/>
      <c r="LGQ129" s="6"/>
      <c r="LGR129" s="6"/>
      <c r="LGS129" s="6"/>
      <c r="LGT129" s="6"/>
      <c r="LGU129" s="6"/>
      <c r="LGV129" s="6"/>
      <c r="LGW129" s="6"/>
      <c r="LGX129" s="6"/>
      <c r="LGY129" s="6"/>
      <c r="LGZ129" s="6"/>
      <c r="LHA129" s="6"/>
      <c r="LHB129" s="6"/>
      <c r="LHC129" s="6"/>
      <c r="LHD129" s="6"/>
      <c r="LHE129" s="6"/>
      <c r="LHF129" s="6"/>
      <c r="LHG129" s="6"/>
      <c r="LHH129" s="6"/>
      <c r="LHI129" s="6"/>
      <c r="LHJ129" s="6"/>
      <c r="LHK129" s="6"/>
      <c r="LHL129" s="6"/>
      <c r="LHM129" s="6"/>
      <c r="LHN129" s="6"/>
      <c r="LHO129" s="6"/>
      <c r="LHP129" s="6"/>
      <c r="LHQ129" s="6"/>
      <c r="LHR129" s="6"/>
      <c r="LHS129" s="6"/>
      <c r="LHT129" s="6"/>
      <c r="LHU129" s="6"/>
      <c r="LHV129" s="6"/>
      <c r="LHW129" s="6"/>
      <c r="LHX129" s="6"/>
      <c r="LHY129" s="6"/>
      <c r="LHZ129" s="6"/>
      <c r="LIA129" s="6"/>
      <c r="LIB129" s="6"/>
      <c r="LIC129" s="6"/>
      <c r="LID129" s="6"/>
      <c r="LIE129" s="6"/>
      <c r="LIF129" s="6"/>
      <c r="LIG129" s="6"/>
      <c r="LIH129" s="6"/>
      <c r="LII129" s="6"/>
      <c r="LIJ129" s="6"/>
      <c r="LIK129" s="6"/>
      <c r="LIL129" s="6"/>
      <c r="LIM129" s="6"/>
      <c r="LIN129" s="6"/>
      <c r="LIO129" s="6"/>
      <c r="LIP129" s="6"/>
      <c r="LIQ129" s="6"/>
      <c r="LIR129" s="6"/>
      <c r="LIS129" s="6"/>
      <c r="LIT129" s="6"/>
      <c r="LIU129" s="6"/>
      <c r="LIV129" s="6"/>
      <c r="LIW129" s="6"/>
      <c r="LIX129" s="6"/>
      <c r="LIY129" s="6"/>
      <c r="LIZ129" s="6"/>
      <c r="LJA129" s="6"/>
      <c r="LJB129" s="6"/>
      <c r="LJC129" s="6"/>
      <c r="LJD129" s="6"/>
      <c r="LJE129" s="6"/>
      <c r="LJF129" s="6"/>
      <c r="LJG129" s="6"/>
      <c r="LJH129" s="6"/>
      <c r="LJI129" s="6"/>
      <c r="LJJ129" s="6"/>
      <c r="LJK129" s="6"/>
      <c r="LJL129" s="6"/>
      <c r="LJM129" s="6"/>
      <c r="LJN129" s="6"/>
      <c r="LJO129" s="6"/>
      <c r="LJP129" s="6"/>
      <c r="LJQ129" s="6"/>
      <c r="LJR129" s="6"/>
      <c r="LJS129" s="6"/>
      <c r="LJT129" s="6"/>
      <c r="LJU129" s="6"/>
      <c r="LJV129" s="6"/>
      <c r="LJW129" s="6"/>
      <c r="LJX129" s="6"/>
      <c r="LJY129" s="6"/>
      <c r="LJZ129" s="6"/>
      <c r="LKA129" s="6"/>
      <c r="LKB129" s="6"/>
      <c r="LKC129" s="6"/>
      <c r="LKD129" s="6"/>
      <c r="LKE129" s="6"/>
      <c r="LKF129" s="6"/>
      <c r="LKG129" s="6"/>
      <c r="LKH129" s="6"/>
      <c r="LKI129" s="6"/>
      <c r="LKJ129" s="6"/>
      <c r="LKK129" s="6"/>
      <c r="LKL129" s="6"/>
      <c r="LKM129" s="6"/>
      <c r="LKN129" s="6"/>
      <c r="LKO129" s="6"/>
      <c r="LKP129" s="6"/>
      <c r="LKQ129" s="6"/>
      <c r="LKR129" s="6"/>
      <c r="LKS129" s="6"/>
      <c r="LKT129" s="6"/>
      <c r="LKU129" s="6"/>
      <c r="LKV129" s="6"/>
      <c r="LKW129" s="6"/>
      <c r="LKX129" s="6"/>
      <c r="LKY129" s="6"/>
      <c r="LKZ129" s="6"/>
      <c r="LLA129" s="6"/>
      <c r="LLB129" s="6"/>
      <c r="LLC129" s="6"/>
      <c r="LLD129" s="6"/>
      <c r="LLE129" s="6"/>
      <c r="LLF129" s="6"/>
      <c r="LLG129" s="6"/>
      <c r="LLH129" s="6"/>
      <c r="LLI129" s="6"/>
      <c r="LLJ129" s="6"/>
      <c r="LLK129" s="6"/>
      <c r="LLL129" s="6"/>
      <c r="LLM129" s="6"/>
      <c r="LLT129" s="6"/>
      <c r="LLU129" s="6"/>
      <c r="LLV129" s="6"/>
      <c r="LLW129" s="6"/>
      <c r="LLX129" s="6"/>
      <c r="LLY129" s="6"/>
      <c r="LLZ129" s="6"/>
      <c r="LMA129" s="6"/>
      <c r="LMB129" s="6"/>
      <c r="LMC129" s="6"/>
      <c r="LMD129" s="6"/>
      <c r="LME129" s="6"/>
      <c r="LMF129" s="6"/>
      <c r="LMG129" s="6"/>
      <c r="LMH129" s="6"/>
      <c r="LMI129" s="6"/>
      <c r="LMJ129" s="6"/>
      <c r="LMK129" s="6"/>
      <c r="LML129" s="6"/>
      <c r="LMM129" s="6"/>
      <c r="LMN129" s="6"/>
      <c r="LMO129" s="6"/>
      <c r="LMP129" s="6"/>
      <c r="LMQ129" s="6"/>
      <c r="LMR129" s="6"/>
      <c r="LMS129" s="6"/>
      <c r="LMT129" s="6"/>
      <c r="LMU129" s="6"/>
      <c r="LMV129" s="6"/>
      <c r="LMW129" s="6"/>
      <c r="LMX129" s="6"/>
      <c r="LMY129" s="6"/>
      <c r="LMZ129" s="6"/>
      <c r="LNA129" s="6"/>
      <c r="LNB129" s="6"/>
      <c r="LNC129" s="6"/>
      <c r="LND129" s="6"/>
      <c r="LNE129" s="6"/>
      <c r="LNF129" s="6"/>
      <c r="LNG129" s="6"/>
      <c r="LNH129" s="6"/>
      <c r="LNI129" s="6"/>
      <c r="LNJ129" s="6"/>
      <c r="LNK129" s="6"/>
      <c r="LNL129" s="6"/>
      <c r="LNM129" s="6"/>
      <c r="LNN129" s="6"/>
      <c r="LNO129" s="6"/>
      <c r="LNP129" s="6"/>
      <c r="LNQ129" s="6"/>
      <c r="LNR129" s="6"/>
      <c r="LNS129" s="6"/>
      <c r="LNT129" s="6"/>
      <c r="LNU129" s="6"/>
      <c r="LNV129" s="6"/>
      <c r="LNW129" s="6"/>
      <c r="LNX129" s="6"/>
      <c r="LNY129" s="6"/>
      <c r="LNZ129" s="6"/>
      <c r="LOA129" s="6"/>
      <c r="LOB129" s="6"/>
      <c r="LOC129" s="6"/>
      <c r="LOD129" s="6"/>
      <c r="LOE129" s="6"/>
      <c r="LOF129" s="6"/>
      <c r="LOG129" s="6"/>
      <c r="LOH129" s="6"/>
      <c r="LOI129" s="6"/>
      <c r="LOJ129" s="6"/>
      <c r="LOK129" s="6"/>
      <c r="LOL129" s="6"/>
      <c r="LOM129" s="6"/>
      <c r="LON129" s="6"/>
      <c r="LOO129" s="6"/>
      <c r="LOP129" s="6"/>
      <c r="LOQ129" s="6"/>
      <c r="LOR129" s="6"/>
      <c r="LOS129" s="6"/>
      <c r="LOT129" s="6"/>
      <c r="LOU129" s="6"/>
      <c r="LOV129" s="6"/>
      <c r="LOW129" s="6"/>
      <c r="LOX129" s="6"/>
      <c r="LOY129" s="6"/>
      <c r="LOZ129" s="6"/>
      <c r="LPA129" s="6"/>
      <c r="LPB129" s="6"/>
      <c r="LPC129" s="6"/>
      <c r="LPD129" s="6"/>
      <c r="LPE129" s="6"/>
      <c r="LPF129" s="6"/>
      <c r="LPG129" s="6"/>
      <c r="LPH129" s="6"/>
      <c r="LPI129" s="6"/>
      <c r="LPJ129" s="6"/>
      <c r="LPK129" s="6"/>
      <c r="LPL129" s="6"/>
      <c r="LPM129" s="6"/>
      <c r="LPN129" s="6"/>
      <c r="LPO129" s="6"/>
      <c r="LPP129" s="6"/>
      <c r="LPQ129" s="6"/>
      <c r="LPR129" s="6"/>
      <c r="LPS129" s="6"/>
      <c r="LPT129" s="6"/>
      <c r="LPU129" s="6"/>
      <c r="LPV129" s="6"/>
      <c r="LPW129" s="6"/>
      <c r="LPX129" s="6"/>
      <c r="LPY129" s="6"/>
      <c r="LPZ129" s="6"/>
      <c r="LQA129" s="6"/>
      <c r="LQB129" s="6"/>
      <c r="LQC129" s="6"/>
      <c r="LQD129" s="6"/>
      <c r="LQE129" s="6"/>
      <c r="LQF129" s="6"/>
      <c r="LQG129" s="6"/>
      <c r="LQH129" s="6"/>
      <c r="LQI129" s="6"/>
      <c r="LQJ129" s="6"/>
      <c r="LQK129" s="6"/>
      <c r="LQL129" s="6"/>
      <c r="LQM129" s="6"/>
      <c r="LQN129" s="6"/>
      <c r="LQO129" s="6"/>
      <c r="LQP129" s="6"/>
      <c r="LQQ129" s="6"/>
      <c r="LQR129" s="6"/>
      <c r="LQS129" s="6"/>
      <c r="LQT129" s="6"/>
      <c r="LQU129" s="6"/>
      <c r="LQV129" s="6"/>
      <c r="LQW129" s="6"/>
      <c r="LQX129" s="6"/>
      <c r="LQY129" s="6"/>
      <c r="LQZ129" s="6"/>
      <c r="LRA129" s="6"/>
      <c r="LRB129" s="6"/>
      <c r="LRC129" s="6"/>
      <c r="LRD129" s="6"/>
      <c r="LRE129" s="6"/>
      <c r="LRF129" s="6"/>
      <c r="LRG129" s="6"/>
      <c r="LRH129" s="6"/>
      <c r="LRI129" s="6"/>
      <c r="LRJ129" s="6"/>
      <c r="LRK129" s="6"/>
      <c r="LRL129" s="6"/>
      <c r="LRM129" s="6"/>
      <c r="LRN129" s="6"/>
      <c r="LRO129" s="6"/>
      <c r="LRP129" s="6"/>
      <c r="LRQ129" s="6"/>
      <c r="LRR129" s="6"/>
      <c r="LRS129" s="6"/>
      <c r="LRT129" s="6"/>
      <c r="LRU129" s="6"/>
      <c r="LRV129" s="6"/>
      <c r="LRW129" s="6"/>
      <c r="LRX129" s="6"/>
      <c r="LRY129" s="6"/>
      <c r="LRZ129" s="6"/>
      <c r="LSA129" s="6"/>
      <c r="LSB129" s="6"/>
      <c r="LSC129" s="6"/>
      <c r="LSD129" s="6"/>
      <c r="LSE129" s="6"/>
      <c r="LSF129" s="6"/>
      <c r="LSG129" s="6"/>
      <c r="LSH129" s="6"/>
      <c r="LSI129" s="6"/>
      <c r="LSJ129" s="6"/>
      <c r="LSK129" s="6"/>
      <c r="LSL129" s="6"/>
      <c r="LSM129" s="6"/>
      <c r="LSN129" s="6"/>
      <c r="LSO129" s="6"/>
      <c r="LSP129" s="6"/>
      <c r="LSQ129" s="6"/>
      <c r="LSR129" s="6"/>
      <c r="LSS129" s="6"/>
      <c r="LST129" s="6"/>
      <c r="LSU129" s="6"/>
      <c r="LSV129" s="6"/>
      <c r="LSW129" s="6"/>
      <c r="LSX129" s="6"/>
      <c r="LSY129" s="6"/>
      <c r="LSZ129" s="6"/>
      <c r="LTA129" s="6"/>
      <c r="LTB129" s="6"/>
      <c r="LTC129" s="6"/>
      <c r="LTD129" s="6"/>
      <c r="LTE129" s="6"/>
      <c r="LTF129" s="6"/>
      <c r="LTG129" s="6"/>
      <c r="LTH129" s="6"/>
      <c r="LTI129" s="6"/>
      <c r="LTJ129" s="6"/>
      <c r="LTK129" s="6"/>
      <c r="LTL129" s="6"/>
      <c r="LTM129" s="6"/>
      <c r="LTN129" s="6"/>
      <c r="LTO129" s="6"/>
      <c r="LTP129" s="6"/>
      <c r="LTQ129" s="6"/>
      <c r="LTR129" s="6"/>
      <c r="LTS129" s="6"/>
      <c r="LTT129" s="6"/>
      <c r="LTU129" s="6"/>
      <c r="LTV129" s="6"/>
      <c r="LTW129" s="6"/>
      <c r="LTX129" s="6"/>
      <c r="LTY129" s="6"/>
      <c r="LTZ129" s="6"/>
      <c r="LUA129" s="6"/>
      <c r="LUB129" s="6"/>
      <c r="LUC129" s="6"/>
      <c r="LUD129" s="6"/>
      <c r="LUE129" s="6"/>
      <c r="LUF129" s="6"/>
      <c r="LUG129" s="6"/>
      <c r="LUH129" s="6"/>
      <c r="LUI129" s="6"/>
      <c r="LUJ129" s="6"/>
      <c r="LUK129" s="6"/>
      <c r="LUL129" s="6"/>
      <c r="LUM129" s="6"/>
      <c r="LUN129" s="6"/>
      <c r="LUO129" s="6"/>
      <c r="LUP129" s="6"/>
      <c r="LUQ129" s="6"/>
      <c r="LUR129" s="6"/>
      <c r="LUS129" s="6"/>
      <c r="LUT129" s="6"/>
      <c r="LUU129" s="6"/>
      <c r="LUV129" s="6"/>
      <c r="LUW129" s="6"/>
      <c r="LUX129" s="6"/>
      <c r="LUY129" s="6"/>
      <c r="LUZ129" s="6"/>
      <c r="LVA129" s="6"/>
      <c r="LVB129" s="6"/>
      <c r="LVC129" s="6"/>
      <c r="LVD129" s="6"/>
      <c r="LVE129" s="6"/>
      <c r="LVF129" s="6"/>
      <c r="LVG129" s="6"/>
      <c r="LVH129" s="6"/>
      <c r="LVI129" s="6"/>
      <c r="LVP129" s="6"/>
      <c r="LVQ129" s="6"/>
      <c r="LVR129" s="6"/>
      <c r="LVS129" s="6"/>
      <c r="LVT129" s="6"/>
      <c r="LVU129" s="6"/>
      <c r="LVV129" s="6"/>
      <c r="LVW129" s="6"/>
      <c r="LVX129" s="6"/>
      <c r="LVY129" s="6"/>
      <c r="LVZ129" s="6"/>
      <c r="LWA129" s="6"/>
      <c r="LWB129" s="6"/>
      <c r="LWC129" s="6"/>
      <c r="LWD129" s="6"/>
      <c r="LWE129" s="6"/>
      <c r="LWF129" s="6"/>
      <c r="LWG129" s="6"/>
      <c r="LWH129" s="6"/>
      <c r="LWI129" s="6"/>
      <c r="LWJ129" s="6"/>
      <c r="LWK129" s="6"/>
      <c r="LWL129" s="6"/>
      <c r="LWM129" s="6"/>
      <c r="LWN129" s="6"/>
      <c r="LWO129" s="6"/>
      <c r="LWP129" s="6"/>
      <c r="LWQ129" s="6"/>
      <c r="LWR129" s="6"/>
      <c r="LWS129" s="6"/>
      <c r="LWT129" s="6"/>
      <c r="LWU129" s="6"/>
      <c r="LWV129" s="6"/>
      <c r="LWW129" s="6"/>
      <c r="LWX129" s="6"/>
      <c r="LWY129" s="6"/>
      <c r="LWZ129" s="6"/>
      <c r="LXA129" s="6"/>
      <c r="LXB129" s="6"/>
      <c r="LXC129" s="6"/>
      <c r="LXD129" s="6"/>
      <c r="LXE129" s="6"/>
      <c r="LXF129" s="6"/>
      <c r="LXG129" s="6"/>
      <c r="LXH129" s="6"/>
      <c r="LXI129" s="6"/>
      <c r="LXJ129" s="6"/>
      <c r="LXK129" s="6"/>
      <c r="LXL129" s="6"/>
      <c r="LXM129" s="6"/>
      <c r="LXN129" s="6"/>
      <c r="LXO129" s="6"/>
      <c r="LXP129" s="6"/>
      <c r="LXQ129" s="6"/>
      <c r="LXR129" s="6"/>
      <c r="LXS129" s="6"/>
      <c r="LXT129" s="6"/>
      <c r="LXU129" s="6"/>
      <c r="LXV129" s="6"/>
      <c r="LXW129" s="6"/>
      <c r="LXX129" s="6"/>
      <c r="LXY129" s="6"/>
      <c r="LXZ129" s="6"/>
      <c r="LYA129" s="6"/>
      <c r="LYB129" s="6"/>
      <c r="LYC129" s="6"/>
      <c r="LYD129" s="6"/>
      <c r="LYE129" s="6"/>
      <c r="LYF129" s="6"/>
      <c r="LYG129" s="6"/>
      <c r="LYH129" s="6"/>
      <c r="LYI129" s="6"/>
      <c r="LYJ129" s="6"/>
      <c r="LYK129" s="6"/>
      <c r="LYL129" s="6"/>
      <c r="LYM129" s="6"/>
      <c r="LYN129" s="6"/>
      <c r="LYO129" s="6"/>
      <c r="LYP129" s="6"/>
      <c r="LYQ129" s="6"/>
      <c r="LYR129" s="6"/>
      <c r="LYS129" s="6"/>
      <c r="LYT129" s="6"/>
      <c r="LYU129" s="6"/>
      <c r="LYV129" s="6"/>
      <c r="LYW129" s="6"/>
      <c r="LYX129" s="6"/>
      <c r="LYY129" s="6"/>
      <c r="LYZ129" s="6"/>
      <c r="LZA129" s="6"/>
      <c r="LZB129" s="6"/>
      <c r="LZC129" s="6"/>
      <c r="LZD129" s="6"/>
      <c r="LZE129" s="6"/>
      <c r="LZF129" s="6"/>
      <c r="LZG129" s="6"/>
      <c r="LZH129" s="6"/>
      <c r="LZI129" s="6"/>
      <c r="LZJ129" s="6"/>
      <c r="LZK129" s="6"/>
      <c r="LZL129" s="6"/>
      <c r="LZM129" s="6"/>
      <c r="LZN129" s="6"/>
      <c r="LZO129" s="6"/>
      <c r="LZP129" s="6"/>
      <c r="LZQ129" s="6"/>
      <c r="LZR129" s="6"/>
      <c r="LZS129" s="6"/>
      <c r="LZT129" s="6"/>
      <c r="LZU129" s="6"/>
      <c r="LZV129" s="6"/>
      <c r="LZW129" s="6"/>
      <c r="LZX129" s="6"/>
      <c r="LZY129" s="6"/>
      <c r="LZZ129" s="6"/>
      <c r="MAA129" s="6"/>
      <c r="MAB129" s="6"/>
      <c r="MAC129" s="6"/>
      <c r="MAD129" s="6"/>
      <c r="MAE129" s="6"/>
      <c r="MAF129" s="6"/>
      <c r="MAG129" s="6"/>
      <c r="MAH129" s="6"/>
      <c r="MAI129" s="6"/>
      <c r="MAJ129" s="6"/>
      <c r="MAK129" s="6"/>
      <c r="MAL129" s="6"/>
      <c r="MAM129" s="6"/>
      <c r="MAN129" s="6"/>
      <c r="MAO129" s="6"/>
      <c r="MAP129" s="6"/>
      <c r="MAQ129" s="6"/>
      <c r="MAR129" s="6"/>
      <c r="MAS129" s="6"/>
      <c r="MAT129" s="6"/>
      <c r="MAU129" s="6"/>
      <c r="MAV129" s="6"/>
      <c r="MAW129" s="6"/>
      <c r="MAX129" s="6"/>
      <c r="MAY129" s="6"/>
      <c r="MAZ129" s="6"/>
      <c r="MBA129" s="6"/>
      <c r="MBB129" s="6"/>
      <c r="MBC129" s="6"/>
      <c r="MBD129" s="6"/>
      <c r="MBE129" s="6"/>
      <c r="MBF129" s="6"/>
      <c r="MBG129" s="6"/>
      <c r="MBH129" s="6"/>
      <c r="MBI129" s="6"/>
      <c r="MBJ129" s="6"/>
      <c r="MBK129" s="6"/>
      <c r="MBL129" s="6"/>
      <c r="MBM129" s="6"/>
      <c r="MBN129" s="6"/>
      <c r="MBO129" s="6"/>
      <c r="MBP129" s="6"/>
      <c r="MBQ129" s="6"/>
      <c r="MBR129" s="6"/>
      <c r="MBS129" s="6"/>
      <c r="MBT129" s="6"/>
      <c r="MBU129" s="6"/>
      <c r="MBV129" s="6"/>
      <c r="MBW129" s="6"/>
      <c r="MBX129" s="6"/>
      <c r="MBY129" s="6"/>
      <c r="MBZ129" s="6"/>
      <c r="MCA129" s="6"/>
      <c r="MCB129" s="6"/>
      <c r="MCC129" s="6"/>
      <c r="MCD129" s="6"/>
      <c r="MCE129" s="6"/>
      <c r="MCF129" s="6"/>
      <c r="MCG129" s="6"/>
      <c r="MCH129" s="6"/>
      <c r="MCI129" s="6"/>
      <c r="MCJ129" s="6"/>
      <c r="MCK129" s="6"/>
      <c r="MCL129" s="6"/>
      <c r="MCM129" s="6"/>
      <c r="MCN129" s="6"/>
      <c r="MCO129" s="6"/>
      <c r="MCP129" s="6"/>
      <c r="MCQ129" s="6"/>
      <c r="MCR129" s="6"/>
      <c r="MCS129" s="6"/>
      <c r="MCT129" s="6"/>
      <c r="MCU129" s="6"/>
      <c r="MCV129" s="6"/>
      <c r="MCW129" s="6"/>
      <c r="MCX129" s="6"/>
      <c r="MCY129" s="6"/>
      <c r="MCZ129" s="6"/>
      <c r="MDA129" s="6"/>
      <c r="MDB129" s="6"/>
      <c r="MDC129" s="6"/>
      <c r="MDD129" s="6"/>
      <c r="MDE129" s="6"/>
      <c r="MDF129" s="6"/>
      <c r="MDG129" s="6"/>
      <c r="MDH129" s="6"/>
      <c r="MDI129" s="6"/>
      <c r="MDJ129" s="6"/>
      <c r="MDK129" s="6"/>
      <c r="MDL129" s="6"/>
      <c r="MDM129" s="6"/>
      <c r="MDN129" s="6"/>
      <c r="MDO129" s="6"/>
      <c r="MDP129" s="6"/>
      <c r="MDQ129" s="6"/>
      <c r="MDR129" s="6"/>
      <c r="MDS129" s="6"/>
      <c r="MDT129" s="6"/>
      <c r="MDU129" s="6"/>
      <c r="MDV129" s="6"/>
      <c r="MDW129" s="6"/>
      <c r="MDX129" s="6"/>
      <c r="MDY129" s="6"/>
      <c r="MDZ129" s="6"/>
      <c r="MEA129" s="6"/>
      <c r="MEB129" s="6"/>
      <c r="MEC129" s="6"/>
      <c r="MED129" s="6"/>
      <c r="MEE129" s="6"/>
      <c r="MEF129" s="6"/>
      <c r="MEG129" s="6"/>
      <c r="MEH129" s="6"/>
      <c r="MEI129" s="6"/>
      <c r="MEJ129" s="6"/>
      <c r="MEK129" s="6"/>
      <c r="MEL129" s="6"/>
      <c r="MEM129" s="6"/>
      <c r="MEN129" s="6"/>
      <c r="MEO129" s="6"/>
      <c r="MEP129" s="6"/>
      <c r="MEQ129" s="6"/>
      <c r="MER129" s="6"/>
      <c r="MES129" s="6"/>
      <c r="MET129" s="6"/>
      <c r="MEU129" s="6"/>
      <c r="MEV129" s="6"/>
      <c r="MEW129" s="6"/>
      <c r="MEX129" s="6"/>
      <c r="MEY129" s="6"/>
      <c r="MEZ129" s="6"/>
      <c r="MFA129" s="6"/>
      <c r="MFB129" s="6"/>
      <c r="MFC129" s="6"/>
      <c r="MFD129" s="6"/>
      <c r="MFE129" s="6"/>
      <c r="MFL129" s="6"/>
      <c r="MFM129" s="6"/>
      <c r="MFN129" s="6"/>
      <c r="MFO129" s="6"/>
      <c r="MFP129" s="6"/>
      <c r="MFQ129" s="6"/>
      <c r="MFR129" s="6"/>
      <c r="MFS129" s="6"/>
      <c r="MFT129" s="6"/>
      <c r="MFU129" s="6"/>
      <c r="MFV129" s="6"/>
      <c r="MFW129" s="6"/>
      <c r="MFX129" s="6"/>
      <c r="MFY129" s="6"/>
      <c r="MFZ129" s="6"/>
      <c r="MGA129" s="6"/>
      <c r="MGB129" s="6"/>
      <c r="MGC129" s="6"/>
      <c r="MGD129" s="6"/>
      <c r="MGE129" s="6"/>
      <c r="MGF129" s="6"/>
      <c r="MGG129" s="6"/>
      <c r="MGH129" s="6"/>
      <c r="MGI129" s="6"/>
      <c r="MGJ129" s="6"/>
      <c r="MGK129" s="6"/>
      <c r="MGL129" s="6"/>
      <c r="MGM129" s="6"/>
      <c r="MGN129" s="6"/>
      <c r="MGO129" s="6"/>
      <c r="MGP129" s="6"/>
      <c r="MGQ129" s="6"/>
      <c r="MGR129" s="6"/>
      <c r="MGS129" s="6"/>
      <c r="MGT129" s="6"/>
      <c r="MGU129" s="6"/>
      <c r="MGV129" s="6"/>
      <c r="MGW129" s="6"/>
      <c r="MGX129" s="6"/>
      <c r="MGY129" s="6"/>
      <c r="MGZ129" s="6"/>
      <c r="MHA129" s="6"/>
      <c r="MHB129" s="6"/>
      <c r="MHC129" s="6"/>
      <c r="MHD129" s="6"/>
      <c r="MHE129" s="6"/>
      <c r="MHF129" s="6"/>
      <c r="MHG129" s="6"/>
      <c r="MHH129" s="6"/>
      <c r="MHI129" s="6"/>
      <c r="MHJ129" s="6"/>
      <c r="MHK129" s="6"/>
      <c r="MHL129" s="6"/>
      <c r="MHM129" s="6"/>
      <c r="MHN129" s="6"/>
      <c r="MHO129" s="6"/>
      <c r="MHP129" s="6"/>
      <c r="MHQ129" s="6"/>
      <c r="MHR129" s="6"/>
      <c r="MHS129" s="6"/>
      <c r="MHT129" s="6"/>
      <c r="MHU129" s="6"/>
      <c r="MHV129" s="6"/>
      <c r="MHW129" s="6"/>
      <c r="MHX129" s="6"/>
      <c r="MHY129" s="6"/>
      <c r="MHZ129" s="6"/>
      <c r="MIA129" s="6"/>
      <c r="MIB129" s="6"/>
      <c r="MIC129" s="6"/>
      <c r="MID129" s="6"/>
      <c r="MIE129" s="6"/>
      <c r="MIF129" s="6"/>
      <c r="MIG129" s="6"/>
      <c r="MIH129" s="6"/>
      <c r="MII129" s="6"/>
      <c r="MIJ129" s="6"/>
      <c r="MIK129" s="6"/>
      <c r="MIL129" s="6"/>
      <c r="MIM129" s="6"/>
      <c r="MIN129" s="6"/>
      <c r="MIO129" s="6"/>
      <c r="MIP129" s="6"/>
      <c r="MIQ129" s="6"/>
      <c r="MIR129" s="6"/>
      <c r="MIS129" s="6"/>
      <c r="MIT129" s="6"/>
      <c r="MIU129" s="6"/>
      <c r="MIV129" s="6"/>
      <c r="MIW129" s="6"/>
      <c r="MIX129" s="6"/>
      <c r="MIY129" s="6"/>
      <c r="MIZ129" s="6"/>
      <c r="MJA129" s="6"/>
      <c r="MJB129" s="6"/>
      <c r="MJC129" s="6"/>
      <c r="MJD129" s="6"/>
      <c r="MJE129" s="6"/>
      <c r="MJF129" s="6"/>
      <c r="MJG129" s="6"/>
      <c r="MJH129" s="6"/>
      <c r="MJI129" s="6"/>
      <c r="MJJ129" s="6"/>
      <c r="MJK129" s="6"/>
      <c r="MJL129" s="6"/>
      <c r="MJM129" s="6"/>
      <c r="MJN129" s="6"/>
      <c r="MJO129" s="6"/>
      <c r="MJP129" s="6"/>
      <c r="MJQ129" s="6"/>
      <c r="MJR129" s="6"/>
      <c r="MJS129" s="6"/>
      <c r="MJT129" s="6"/>
      <c r="MJU129" s="6"/>
      <c r="MJV129" s="6"/>
      <c r="MJW129" s="6"/>
      <c r="MJX129" s="6"/>
      <c r="MJY129" s="6"/>
      <c r="MJZ129" s="6"/>
      <c r="MKA129" s="6"/>
      <c r="MKB129" s="6"/>
      <c r="MKC129" s="6"/>
      <c r="MKD129" s="6"/>
      <c r="MKE129" s="6"/>
      <c r="MKF129" s="6"/>
      <c r="MKG129" s="6"/>
      <c r="MKH129" s="6"/>
      <c r="MKI129" s="6"/>
      <c r="MKJ129" s="6"/>
      <c r="MKK129" s="6"/>
      <c r="MKL129" s="6"/>
      <c r="MKM129" s="6"/>
      <c r="MKN129" s="6"/>
      <c r="MKO129" s="6"/>
      <c r="MKP129" s="6"/>
      <c r="MKQ129" s="6"/>
      <c r="MKR129" s="6"/>
      <c r="MKS129" s="6"/>
      <c r="MKT129" s="6"/>
      <c r="MKU129" s="6"/>
      <c r="MKV129" s="6"/>
      <c r="MKW129" s="6"/>
      <c r="MKX129" s="6"/>
      <c r="MKY129" s="6"/>
      <c r="MKZ129" s="6"/>
      <c r="MLA129" s="6"/>
      <c r="MLB129" s="6"/>
      <c r="MLC129" s="6"/>
      <c r="MLD129" s="6"/>
      <c r="MLE129" s="6"/>
      <c r="MLF129" s="6"/>
      <c r="MLG129" s="6"/>
      <c r="MLH129" s="6"/>
      <c r="MLI129" s="6"/>
      <c r="MLJ129" s="6"/>
      <c r="MLK129" s="6"/>
      <c r="MLL129" s="6"/>
      <c r="MLM129" s="6"/>
      <c r="MLN129" s="6"/>
      <c r="MLO129" s="6"/>
      <c r="MLP129" s="6"/>
      <c r="MLQ129" s="6"/>
      <c r="MLR129" s="6"/>
      <c r="MLS129" s="6"/>
      <c r="MLT129" s="6"/>
      <c r="MLU129" s="6"/>
      <c r="MLV129" s="6"/>
      <c r="MLW129" s="6"/>
      <c r="MLX129" s="6"/>
      <c r="MLY129" s="6"/>
      <c r="MLZ129" s="6"/>
      <c r="MMA129" s="6"/>
      <c r="MMB129" s="6"/>
      <c r="MMC129" s="6"/>
      <c r="MMD129" s="6"/>
      <c r="MME129" s="6"/>
      <c r="MMF129" s="6"/>
      <c r="MMG129" s="6"/>
      <c r="MMH129" s="6"/>
      <c r="MMI129" s="6"/>
      <c r="MMJ129" s="6"/>
      <c r="MMK129" s="6"/>
      <c r="MML129" s="6"/>
      <c r="MMM129" s="6"/>
      <c r="MMN129" s="6"/>
      <c r="MMO129" s="6"/>
      <c r="MMP129" s="6"/>
      <c r="MMQ129" s="6"/>
      <c r="MMR129" s="6"/>
      <c r="MMS129" s="6"/>
      <c r="MMT129" s="6"/>
      <c r="MMU129" s="6"/>
      <c r="MMV129" s="6"/>
      <c r="MMW129" s="6"/>
      <c r="MMX129" s="6"/>
      <c r="MMY129" s="6"/>
      <c r="MMZ129" s="6"/>
      <c r="MNA129" s="6"/>
      <c r="MNB129" s="6"/>
      <c r="MNC129" s="6"/>
      <c r="MND129" s="6"/>
      <c r="MNE129" s="6"/>
      <c r="MNF129" s="6"/>
      <c r="MNG129" s="6"/>
      <c r="MNH129" s="6"/>
      <c r="MNI129" s="6"/>
      <c r="MNJ129" s="6"/>
      <c r="MNK129" s="6"/>
      <c r="MNL129" s="6"/>
      <c r="MNM129" s="6"/>
      <c r="MNN129" s="6"/>
      <c r="MNO129" s="6"/>
      <c r="MNP129" s="6"/>
      <c r="MNQ129" s="6"/>
      <c r="MNR129" s="6"/>
      <c r="MNS129" s="6"/>
      <c r="MNT129" s="6"/>
      <c r="MNU129" s="6"/>
      <c r="MNV129" s="6"/>
      <c r="MNW129" s="6"/>
      <c r="MNX129" s="6"/>
      <c r="MNY129" s="6"/>
      <c r="MNZ129" s="6"/>
      <c r="MOA129" s="6"/>
      <c r="MOB129" s="6"/>
      <c r="MOC129" s="6"/>
      <c r="MOD129" s="6"/>
      <c r="MOE129" s="6"/>
      <c r="MOF129" s="6"/>
      <c r="MOG129" s="6"/>
      <c r="MOH129" s="6"/>
      <c r="MOI129" s="6"/>
      <c r="MOJ129" s="6"/>
      <c r="MOK129" s="6"/>
      <c r="MOL129" s="6"/>
      <c r="MOM129" s="6"/>
      <c r="MON129" s="6"/>
      <c r="MOO129" s="6"/>
      <c r="MOP129" s="6"/>
      <c r="MOQ129" s="6"/>
      <c r="MOR129" s="6"/>
      <c r="MOS129" s="6"/>
      <c r="MOT129" s="6"/>
      <c r="MOU129" s="6"/>
      <c r="MOV129" s="6"/>
      <c r="MOW129" s="6"/>
      <c r="MOX129" s="6"/>
      <c r="MOY129" s="6"/>
      <c r="MOZ129" s="6"/>
      <c r="MPA129" s="6"/>
      <c r="MPH129" s="6"/>
      <c r="MPI129" s="6"/>
      <c r="MPJ129" s="6"/>
      <c r="MPK129" s="6"/>
      <c r="MPL129" s="6"/>
      <c r="MPM129" s="6"/>
      <c r="MPN129" s="6"/>
      <c r="MPO129" s="6"/>
      <c r="MPP129" s="6"/>
      <c r="MPQ129" s="6"/>
      <c r="MPR129" s="6"/>
      <c r="MPS129" s="6"/>
      <c r="MPT129" s="6"/>
      <c r="MPU129" s="6"/>
      <c r="MPV129" s="6"/>
      <c r="MPW129" s="6"/>
      <c r="MPX129" s="6"/>
      <c r="MPY129" s="6"/>
      <c r="MPZ129" s="6"/>
      <c r="MQA129" s="6"/>
      <c r="MQB129" s="6"/>
      <c r="MQC129" s="6"/>
      <c r="MQD129" s="6"/>
      <c r="MQE129" s="6"/>
      <c r="MQF129" s="6"/>
      <c r="MQG129" s="6"/>
      <c r="MQH129" s="6"/>
      <c r="MQI129" s="6"/>
      <c r="MQJ129" s="6"/>
      <c r="MQK129" s="6"/>
      <c r="MQL129" s="6"/>
      <c r="MQM129" s="6"/>
      <c r="MQN129" s="6"/>
      <c r="MQO129" s="6"/>
      <c r="MQP129" s="6"/>
      <c r="MQQ129" s="6"/>
      <c r="MQR129" s="6"/>
      <c r="MQS129" s="6"/>
      <c r="MQT129" s="6"/>
      <c r="MQU129" s="6"/>
      <c r="MQV129" s="6"/>
      <c r="MQW129" s="6"/>
      <c r="MQX129" s="6"/>
      <c r="MQY129" s="6"/>
      <c r="MQZ129" s="6"/>
      <c r="MRA129" s="6"/>
      <c r="MRB129" s="6"/>
      <c r="MRC129" s="6"/>
      <c r="MRD129" s="6"/>
      <c r="MRE129" s="6"/>
      <c r="MRF129" s="6"/>
      <c r="MRG129" s="6"/>
      <c r="MRH129" s="6"/>
      <c r="MRI129" s="6"/>
      <c r="MRJ129" s="6"/>
      <c r="MRK129" s="6"/>
      <c r="MRL129" s="6"/>
      <c r="MRM129" s="6"/>
      <c r="MRN129" s="6"/>
      <c r="MRO129" s="6"/>
      <c r="MRP129" s="6"/>
      <c r="MRQ129" s="6"/>
      <c r="MRR129" s="6"/>
      <c r="MRS129" s="6"/>
      <c r="MRT129" s="6"/>
      <c r="MRU129" s="6"/>
      <c r="MRV129" s="6"/>
      <c r="MRW129" s="6"/>
      <c r="MRX129" s="6"/>
      <c r="MRY129" s="6"/>
      <c r="MRZ129" s="6"/>
      <c r="MSA129" s="6"/>
      <c r="MSB129" s="6"/>
      <c r="MSC129" s="6"/>
      <c r="MSD129" s="6"/>
      <c r="MSE129" s="6"/>
      <c r="MSF129" s="6"/>
      <c r="MSG129" s="6"/>
      <c r="MSH129" s="6"/>
      <c r="MSI129" s="6"/>
      <c r="MSJ129" s="6"/>
      <c r="MSK129" s="6"/>
      <c r="MSL129" s="6"/>
      <c r="MSM129" s="6"/>
      <c r="MSN129" s="6"/>
      <c r="MSO129" s="6"/>
      <c r="MSP129" s="6"/>
      <c r="MSQ129" s="6"/>
      <c r="MSR129" s="6"/>
      <c r="MSS129" s="6"/>
      <c r="MST129" s="6"/>
      <c r="MSU129" s="6"/>
      <c r="MSV129" s="6"/>
      <c r="MSW129" s="6"/>
      <c r="MSX129" s="6"/>
      <c r="MSY129" s="6"/>
      <c r="MSZ129" s="6"/>
      <c r="MTA129" s="6"/>
      <c r="MTB129" s="6"/>
      <c r="MTC129" s="6"/>
      <c r="MTD129" s="6"/>
      <c r="MTE129" s="6"/>
      <c r="MTF129" s="6"/>
      <c r="MTG129" s="6"/>
      <c r="MTH129" s="6"/>
      <c r="MTI129" s="6"/>
      <c r="MTJ129" s="6"/>
      <c r="MTK129" s="6"/>
      <c r="MTL129" s="6"/>
      <c r="MTM129" s="6"/>
      <c r="MTN129" s="6"/>
      <c r="MTO129" s="6"/>
      <c r="MTP129" s="6"/>
      <c r="MTQ129" s="6"/>
      <c r="MTR129" s="6"/>
      <c r="MTS129" s="6"/>
      <c r="MTT129" s="6"/>
      <c r="MTU129" s="6"/>
      <c r="MTV129" s="6"/>
      <c r="MTW129" s="6"/>
      <c r="MTX129" s="6"/>
      <c r="MTY129" s="6"/>
      <c r="MTZ129" s="6"/>
      <c r="MUA129" s="6"/>
      <c r="MUB129" s="6"/>
      <c r="MUC129" s="6"/>
      <c r="MUD129" s="6"/>
      <c r="MUE129" s="6"/>
      <c r="MUF129" s="6"/>
      <c r="MUG129" s="6"/>
      <c r="MUH129" s="6"/>
      <c r="MUI129" s="6"/>
      <c r="MUJ129" s="6"/>
      <c r="MUK129" s="6"/>
      <c r="MUL129" s="6"/>
      <c r="MUM129" s="6"/>
      <c r="MUN129" s="6"/>
      <c r="MUO129" s="6"/>
      <c r="MUP129" s="6"/>
      <c r="MUQ129" s="6"/>
      <c r="MUR129" s="6"/>
      <c r="MUS129" s="6"/>
      <c r="MUT129" s="6"/>
      <c r="MUU129" s="6"/>
      <c r="MUV129" s="6"/>
      <c r="MUW129" s="6"/>
      <c r="MUX129" s="6"/>
      <c r="MUY129" s="6"/>
      <c r="MUZ129" s="6"/>
      <c r="MVA129" s="6"/>
      <c r="MVB129" s="6"/>
      <c r="MVC129" s="6"/>
      <c r="MVD129" s="6"/>
      <c r="MVE129" s="6"/>
      <c r="MVF129" s="6"/>
      <c r="MVG129" s="6"/>
      <c r="MVH129" s="6"/>
      <c r="MVI129" s="6"/>
      <c r="MVJ129" s="6"/>
      <c r="MVK129" s="6"/>
      <c r="MVL129" s="6"/>
      <c r="MVM129" s="6"/>
      <c r="MVN129" s="6"/>
      <c r="MVO129" s="6"/>
      <c r="MVP129" s="6"/>
      <c r="MVQ129" s="6"/>
      <c r="MVR129" s="6"/>
      <c r="MVS129" s="6"/>
      <c r="MVT129" s="6"/>
      <c r="MVU129" s="6"/>
      <c r="MVV129" s="6"/>
      <c r="MVW129" s="6"/>
      <c r="MVX129" s="6"/>
      <c r="MVY129" s="6"/>
      <c r="MVZ129" s="6"/>
      <c r="MWA129" s="6"/>
      <c r="MWB129" s="6"/>
      <c r="MWC129" s="6"/>
      <c r="MWD129" s="6"/>
      <c r="MWE129" s="6"/>
      <c r="MWF129" s="6"/>
      <c r="MWG129" s="6"/>
      <c r="MWH129" s="6"/>
      <c r="MWI129" s="6"/>
      <c r="MWJ129" s="6"/>
      <c r="MWK129" s="6"/>
      <c r="MWL129" s="6"/>
      <c r="MWM129" s="6"/>
      <c r="MWN129" s="6"/>
      <c r="MWO129" s="6"/>
      <c r="MWP129" s="6"/>
      <c r="MWQ129" s="6"/>
      <c r="MWR129" s="6"/>
      <c r="MWS129" s="6"/>
      <c r="MWT129" s="6"/>
      <c r="MWU129" s="6"/>
      <c r="MWV129" s="6"/>
      <c r="MWW129" s="6"/>
      <c r="MWX129" s="6"/>
      <c r="MWY129" s="6"/>
      <c r="MWZ129" s="6"/>
      <c r="MXA129" s="6"/>
      <c r="MXB129" s="6"/>
      <c r="MXC129" s="6"/>
      <c r="MXD129" s="6"/>
      <c r="MXE129" s="6"/>
      <c r="MXF129" s="6"/>
      <c r="MXG129" s="6"/>
      <c r="MXH129" s="6"/>
      <c r="MXI129" s="6"/>
      <c r="MXJ129" s="6"/>
      <c r="MXK129" s="6"/>
      <c r="MXL129" s="6"/>
      <c r="MXM129" s="6"/>
      <c r="MXN129" s="6"/>
      <c r="MXO129" s="6"/>
      <c r="MXP129" s="6"/>
      <c r="MXQ129" s="6"/>
      <c r="MXR129" s="6"/>
      <c r="MXS129" s="6"/>
      <c r="MXT129" s="6"/>
      <c r="MXU129" s="6"/>
      <c r="MXV129" s="6"/>
      <c r="MXW129" s="6"/>
      <c r="MXX129" s="6"/>
      <c r="MXY129" s="6"/>
      <c r="MXZ129" s="6"/>
      <c r="MYA129" s="6"/>
      <c r="MYB129" s="6"/>
      <c r="MYC129" s="6"/>
      <c r="MYD129" s="6"/>
      <c r="MYE129" s="6"/>
      <c r="MYF129" s="6"/>
      <c r="MYG129" s="6"/>
      <c r="MYH129" s="6"/>
      <c r="MYI129" s="6"/>
      <c r="MYJ129" s="6"/>
      <c r="MYK129" s="6"/>
      <c r="MYL129" s="6"/>
      <c r="MYM129" s="6"/>
      <c r="MYN129" s="6"/>
      <c r="MYO129" s="6"/>
      <c r="MYP129" s="6"/>
      <c r="MYQ129" s="6"/>
      <c r="MYR129" s="6"/>
      <c r="MYS129" s="6"/>
      <c r="MYT129" s="6"/>
      <c r="MYU129" s="6"/>
      <c r="MYV129" s="6"/>
      <c r="MYW129" s="6"/>
      <c r="MZD129" s="6"/>
      <c r="MZE129" s="6"/>
      <c r="MZF129" s="6"/>
      <c r="MZG129" s="6"/>
      <c r="MZH129" s="6"/>
      <c r="MZI129" s="6"/>
      <c r="MZJ129" s="6"/>
      <c r="MZK129" s="6"/>
      <c r="MZL129" s="6"/>
      <c r="MZM129" s="6"/>
      <c r="MZN129" s="6"/>
      <c r="MZO129" s="6"/>
      <c r="MZP129" s="6"/>
      <c r="MZQ129" s="6"/>
      <c r="MZR129" s="6"/>
      <c r="MZS129" s="6"/>
      <c r="MZT129" s="6"/>
      <c r="MZU129" s="6"/>
      <c r="MZV129" s="6"/>
      <c r="MZW129" s="6"/>
      <c r="MZX129" s="6"/>
      <c r="MZY129" s="6"/>
      <c r="MZZ129" s="6"/>
      <c r="NAA129" s="6"/>
      <c r="NAB129" s="6"/>
      <c r="NAC129" s="6"/>
      <c r="NAD129" s="6"/>
      <c r="NAE129" s="6"/>
      <c r="NAF129" s="6"/>
      <c r="NAG129" s="6"/>
      <c r="NAH129" s="6"/>
      <c r="NAI129" s="6"/>
      <c r="NAJ129" s="6"/>
      <c r="NAK129" s="6"/>
      <c r="NAL129" s="6"/>
      <c r="NAM129" s="6"/>
      <c r="NAN129" s="6"/>
      <c r="NAO129" s="6"/>
      <c r="NAP129" s="6"/>
      <c r="NAQ129" s="6"/>
      <c r="NAR129" s="6"/>
      <c r="NAS129" s="6"/>
      <c r="NAT129" s="6"/>
      <c r="NAU129" s="6"/>
      <c r="NAV129" s="6"/>
      <c r="NAW129" s="6"/>
      <c r="NAX129" s="6"/>
      <c r="NAY129" s="6"/>
      <c r="NAZ129" s="6"/>
      <c r="NBA129" s="6"/>
      <c r="NBB129" s="6"/>
      <c r="NBC129" s="6"/>
      <c r="NBD129" s="6"/>
      <c r="NBE129" s="6"/>
      <c r="NBF129" s="6"/>
      <c r="NBG129" s="6"/>
      <c r="NBH129" s="6"/>
      <c r="NBI129" s="6"/>
      <c r="NBJ129" s="6"/>
      <c r="NBK129" s="6"/>
      <c r="NBL129" s="6"/>
      <c r="NBM129" s="6"/>
      <c r="NBN129" s="6"/>
      <c r="NBO129" s="6"/>
      <c r="NBP129" s="6"/>
      <c r="NBQ129" s="6"/>
      <c r="NBR129" s="6"/>
      <c r="NBS129" s="6"/>
      <c r="NBT129" s="6"/>
      <c r="NBU129" s="6"/>
      <c r="NBV129" s="6"/>
      <c r="NBW129" s="6"/>
      <c r="NBX129" s="6"/>
      <c r="NBY129" s="6"/>
      <c r="NBZ129" s="6"/>
      <c r="NCA129" s="6"/>
      <c r="NCB129" s="6"/>
      <c r="NCC129" s="6"/>
      <c r="NCD129" s="6"/>
      <c r="NCE129" s="6"/>
      <c r="NCF129" s="6"/>
      <c r="NCG129" s="6"/>
      <c r="NCH129" s="6"/>
      <c r="NCI129" s="6"/>
      <c r="NCJ129" s="6"/>
      <c r="NCK129" s="6"/>
      <c r="NCL129" s="6"/>
      <c r="NCM129" s="6"/>
      <c r="NCN129" s="6"/>
      <c r="NCO129" s="6"/>
      <c r="NCP129" s="6"/>
      <c r="NCQ129" s="6"/>
      <c r="NCR129" s="6"/>
      <c r="NCS129" s="6"/>
      <c r="NCT129" s="6"/>
      <c r="NCU129" s="6"/>
      <c r="NCV129" s="6"/>
      <c r="NCW129" s="6"/>
      <c r="NCX129" s="6"/>
      <c r="NCY129" s="6"/>
      <c r="NCZ129" s="6"/>
      <c r="NDA129" s="6"/>
      <c r="NDB129" s="6"/>
      <c r="NDC129" s="6"/>
      <c r="NDD129" s="6"/>
      <c r="NDE129" s="6"/>
      <c r="NDF129" s="6"/>
      <c r="NDG129" s="6"/>
      <c r="NDH129" s="6"/>
      <c r="NDI129" s="6"/>
      <c r="NDJ129" s="6"/>
      <c r="NDK129" s="6"/>
      <c r="NDL129" s="6"/>
      <c r="NDM129" s="6"/>
      <c r="NDN129" s="6"/>
      <c r="NDO129" s="6"/>
      <c r="NDP129" s="6"/>
      <c r="NDQ129" s="6"/>
      <c r="NDR129" s="6"/>
      <c r="NDS129" s="6"/>
      <c r="NDT129" s="6"/>
      <c r="NDU129" s="6"/>
      <c r="NDV129" s="6"/>
      <c r="NDW129" s="6"/>
      <c r="NDX129" s="6"/>
      <c r="NDY129" s="6"/>
      <c r="NDZ129" s="6"/>
      <c r="NEA129" s="6"/>
      <c r="NEB129" s="6"/>
      <c r="NEC129" s="6"/>
      <c r="NED129" s="6"/>
      <c r="NEE129" s="6"/>
      <c r="NEF129" s="6"/>
      <c r="NEG129" s="6"/>
      <c r="NEH129" s="6"/>
      <c r="NEI129" s="6"/>
      <c r="NEJ129" s="6"/>
      <c r="NEK129" s="6"/>
      <c r="NEL129" s="6"/>
      <c r="NEM129" s="6"/>
      <c r="NEN129" s="6"/>
      <c r="NEO129" s="6"/>
      <c r="NEP129" s="6"/>
      <c r="NEQ129" s="6"/>
      <c r="NER129" s="6"/>
      <c r="NES129" s="6"/>
      <c r="NET129" s="6"/>
      <c r="NEU129" s="6"/>
      <c r="NEV129" s="6"/>
      <c r="NEW129" s="6"/>
      <c r="NEX129" s="6"/>
      <c r="NEY129" s="6"/>
      <c r="NEZ129" s="6"/>
      <c r="NFA129" s="6"/>
      <c r="NFB129" s="6"/>
      <c r="NFC129" s="6"/>
      <c r="NFD129" s="6"/>
      <c r="NFE129" s="6"/>
      <c r="NFF129" s="6"/>
      <c r="NFG129" s="6"/>
      <c r="NFH129" s="6"/>
      <c r="NFI129" s="6"/>
      <c r="NFJ129" s="6"/>
      <c r="NFK129" s="6"/>
      <c r="NFL129" s="6"/>
      <c r="NFM129" s="6"/>
      <c r="NFN129" s="6"/>
      <c r="NFO129" s="6"/>
      <c r="NFP129" s="6"/>
      <c r="NFQ129" s="6"/>
      <c r="NFR129" s="6"/>
      <c r="NFS129" s="6"/>
      <c r="NFT129" s="6"/>
      <c r="NFU129" s="6"/>
      <c r="NFV129" s="6"/>
      <c r="NFW129" s="6"/>
      <c r="NFX129" s="6"/>
      <c r="NFY129" s="6"/>
      <c r="NFZ129" s="6"/>
      <c r="NGA129" s="6"/>
      <c r="NGB129" s="6"/>
      <c r="NGC129" s="6"/>
      <c r="NGD129" s="6"/>
      <c r="NGE129" s="6"/>
      <c r="NGF129" s="6"/>
      <c r="NGG129" s="6"/>
      <c r="NGH129" s="6"/>
      <c r="NGI129" s="6"/>
      <c r="NGJ129" s="6"/>
      <c r="NGK129" s="6"/>
      <c r="NGL129" s="6"/>
      <c r="NGM129" s="6"/>
      <c r="NGN129" s="6"/>
      <c r="NGO129" s="6"/>
      <c r="NGP129" s="6"/>
      <c r="NGQ129" s="6"/>
      <c r="NGR129" s="6"/>
      <c r="NGS129" s="6"/>
      <c r="NGT129" s="6"/>
      <c r="NGU129" s="6"/>
      <c r="NGV129" s="6"/>
      <c r="NGW129" s="6"/>
      <c r="NGX129" s="6"/>
      <c r="NGY129" s="6"/>
      <c r="NGZ129" s="6"/>
      <c r="NHA129" s="6"/>
      <c r="NHB129" s="6"/>
      <c r="NHC129" s="6"/>
      <c r="NHD129" s="6"/>
      <c r="NHE129" s="6"/>
      <c r="NHF129" s="6"/>
      <c r="NHG129" s="6"/>
      <c r="NHH129" s="6"/>
      <c r="NHI129" s="6"/>
      <c r="NHJ129" s="6"/>
      <c r="NHK129" s="6"/>
      <c r="NHL129" s="6"/>
      <c r="NHM129" s="6"/>
      <c r="NHN129" s="6"/>
      <c r="NHO129" s="6"/>
      <c r="NHP129" s="6"/>
      <c r="NHQ129" s="6"/>
      <c r="NHR129" s="6"/>
      <c r="NHS129" s="6"/>
      <c r="NHT129" s="6"/>
      <c r="NHU129" s="6"/>
      <c r="NHV129" s="6"/>
      <c r="NHW129" s="6"/>
      <c r="NHX129" s="6"/>
      <c r="NHY129" s="6"/>
      <c r="NHZ129" s="6"/>
      <c r="NIA129" s="6"/>
      <c r="NIB129" s="6"/>
      <c r="NIC129" s="6"/>
      <c r="NID129" s="6"/>
      <c r="NIE129" s="6"/>
      <c r="NIF129" s="6"/>
      <c r="NIG129" s="6"/>
      <c r="NIH129" s="6"/>
      <c r="NII129" s="6"/>
      <c r="NIJ129" s="6"/>
      <c r="NIK129" s="6"/>
      <c r="NIL129" s="6"/>
      <c r="NIM129" s="6"/>
      <c r="NIN129" s="6"/>
      <c r="NIO129" s="6"/>
      <c r="NIP129" s="6"/>
      <c r="NIQ129" s="6"/>
      <c r="NIR129" s="6"/>
      <c r="NIS129" s="6"/>
      <c r="NIZ129" s="6"/>
      <c r="NJA129" s="6"/>
      <c r="NJB129" s="6"/>
      <c r="NJC129" s="6"/>
      <c r="NJD129" s="6"/>
      <c r="NJE129" s="6"/>
      <c r="NJF129" s="6"/>
      <c r="NJG129" s="6"/>
      <c r="NJH129" s="6"/>
      <c r="NJI129" s="6"/>
      <c r="NJJ129" s="6"/>
      <c r="NJK129" s="6"/>
      <c r="NJL129" s="6"/>
      <c r="NJM129" s="6"/>
      <c r="NJN129" s="6"/>
      <c r="NJO129" s="6"/>
      <c r="NJP129" s="6"/>
      <c r="NJQ129" s="6"/>
      <c r="NJR129" s="6"/>
      <c r="NJS129" s="6"/>
      <c r="NJT129" s="6"/>
      <c r="NJU129" s="6"/>
      <c r="NJV129" s="6"/>
      <c r="NJW129" s="6"/>
      <c r="NJX129" s="6"/>
      <c r="NJY129" s="6"/>
      <c r="NJZ129" s="6"/>
      <c r="NKA129" s="6"/>
      <c r="NKB129" s="6"/>
      <c r="NKC129" s="6"/>
      <c r="NKD129" s="6"/>
      <c r="NKE129" s="6"/>
      <c r="NKF129" s="6"/>
      <c r="NKG129" s="6"/>
      <c r="NKH129" s="6"/>
      <c r="NKI129" s="6"/>
      <c r="NKJ129" s="6"/>
      <c r="NKK129" s="6"/>
      <c r="NKL129" s="6"/>
      <c r="NKM129" s="6"/>
      <c r="NKN129" s="6"/>
      <c r="NKO129" s="6"/>
      <c r="NKP129" s="6"/>
      <c r="NKQ129" s="6"/>
      <c r="NKR129" s="6"/>
      <c r="NKS129" s="6"/>
      <c r="NKT129" s="6"/>
      <c r="NKU129" s="6"/>
      <c r="NKV129" s="6"/>
      <c r="NKW129" s="6"/>
      <c r="NKX129" s="6"/>
      <c r="NKY129" s="6"/>
      <c r="NKZ129" s="6"/>
      <c r="NLA129" s="6"/>
      <c r="NLB129" s="6"/>
      <c r="NLC129" s="6"/>
      <c r="NLD129" s="6"/>
      <c r="NLE129" s="6"/>
      <c r="NLF129" s="6"/>
      <c r="NLG129" s="6"/>
      <c r="NLH129" s="6"/>
      <c r="NLI129" s="6"/>
      <c r="NLJ129" s="6"/>
      <c r="NLK129" s="6"/>
      <c r="NLL129" s="6"/>
      <c r="NLM129" s="6"/>
      <c r="NLN129" s="6"/>
      <c r="NLO129" s="6"/>
      <c r="NLP129" s="6"/>
      <c r="NLQ129" s="6"/>
      <c r="NLR129" s="6"/>
      <c r="NLS129" s="6"/>
      <c r="NLT129" s="6"/>
      <c r="NLU129" s="6"/>
      <c r="NLV129" s="6"/>
      <c r="NLW129" s="6"/>
      <c r="NLX129" s="6"/>
      <c r="NLY129" s="6"/>
      <c r="NLZ129" s="6"/>
      <c r="NMA129" s="6"/>
      <c r="NMB129" s="6"/>
      <c r="NMC129" s="6"/>
      <c r="NMD129" s="6"/>
      <c r="NME129" s="6"/>
      <c r="NMF129" s="6"/>
      <c r="NMG129" s="6"/>
      <c r="NMH129" s="6"/>
      <c r="NMI129" s="6"/>
      <c r="NMJ129" s="6"/>
      <c r="NMK129" s="6"/>
      <c r="NML129" s="6"/>
      <c r="NMM129" s="6"/>
      <c r="NMN129" s="6"/>
      <c r="NMO129" s="6"/>
      <c r="NMP129" s="6"/>
      <c r="NMQ129" s="6"/>
      <c r="NMR129" s="6"/>
      <c r="NMS129" s="6"/>
      <c r="NMT129" s="6"/>
      <c r="NMU129" s="6"/>
      <c r="NMV129" s="6"/>
      <c r="NMW129" s="6"/>
      <c r="NMX129" s="6"/>
      <c r="NMY129" s="6"/>
      <c r="NMZ129" s="6"/>
      <c r="NNA129" s="6"/>
      <c r="NNB129" s="6"/>
      <c r="NNC129" s="6"/>
      <c r="NND129" s="6"/>
      <c r="NNE129" s="6"/>
      <c r="NNF129" s="6"/>
      <c r="NNG129" s="6"/>
      <c r="NNH129" s="6"/>
      <c r="NNI129" s="6"/>
      <c r="NNJ129" s="6"/>
      <c r="NNK129" s="6"/>
      <c r="NNL129" s="6"/>
      <c r="NNM129" s="6"/>
      <c r="NNN129" s="6"/>
      <c r="NNO129" s="6"/>
      <c r="NNP129" s="6"/>
      <c r="NNQ129" s="6"/>
      <c r="NNR129" s="6"/>
      <c r="NNS129" s="6"/>
      <c r="NNT129" s="6"/>
      <c r="NNU129" s="6"/>
      <c r="NNV129" s="6"/>
      <c r="NNW129" s="6"/>
      <c r="NNX129" s="6"/>
      <c r="NNY129" s="6"/>
      <c r="NNZ129" s="6"/>
      <c r="NOA129" s="6"/>
      <c r="NOB129" s="6"/>
      <c r="NOC129" s="6"/>
      <c r="NOD129" s="6"/>
      <c r="NOE129" s="6"/>
      <c r="NOF129" s="6"/>
      <c r="NOG129" s="6"/>
      <c r="NOH129" s="6"/>
      <c r="NOI129" s="6"/>
      <c r="NOJ129" s="6"/>
      <c r="NOK129" s="6"/>
      <c r="NOL129" s="6"/>
      <c r="NOM129" s="6"/>
      <c r="NON129" s="6"/>
      <c r="NOO129" s="6"/>
      <c r="NOP129" s="6"/>
      <c r="NOQ129" s="6"/>
      <c r="NOR129" s="6"/>
      <c r="NOS129" s="6"/>
      <c r="NOT129" s="6"/>
      <c r="NOU129" s="6"/>
      <c r="NOV129" s="6"/>
      <c r="NOW129" s="6"/>
      <c r="NOX129" s="6"/>
      <c r="NOY129" s="6"/>
      <c r="NOZ129" s="6"/>
      <c r="NPA129" s="6"/>
      <c r="NPB129" s="6"/>
      <c r="NPC129" s="6"/>
      <c r="NPD129" s="6"/>
      <c r="NPE129" s="6"/>
      <c r="NPF129" s="6"/>
      <c r="NPG129" s="6"/>
      <c r="NPH129" s="6"/>
      <c r="NPI129" s="6"/>
      <c r="NPJ129" s="6"/>
      <c r="NPK129" s="6"/>
      <c r="NPL129" s="6"/>
      <c r="NPM129" s="6"/>
      <c r="NPN129" s="6"/>
      <c r="NPO129" s="6"/>
      <c r="NPP129" s="6"/>
      <c r="NPQ129" s="6"/>
      <c r="NPR129" s="6"/>
      <c r="NPS129" s="6"/>
      <c r="NPT129" s="6"/>
      <c r="NPU129" s="6"/>
      <c r="NPV129" s="6"/>
      <c r="NPW129" s="6"/>
      <c r="NPX129" s="6"/>
      <c r="NPY129" s="6"/>
      <c r="NPZ129" s="6"/>
      <c r="NQA129" s="6"/>
      <c r="NQB129" s="6"/>
      <c r="NQC129" s="6"/>
      <c r="NQD129" s="6"/>
      <c r="NQE129" s="6"/>
      <c r="NQF129" s="6"/>
      <c r="NQG129" s="6"/>
      <c r="NQH129" s="6"/>
      <c r="NQI129" s="6"/>
      <c r="NQJ129" s="6"/>
      <c r="NQK129" s="6"/>
      <c r="NQL129" s="6"/>
      <c r="NQM129" s="6"/>
      <c r="NQN129" s="6"/>
      <c r="NQO129" s="6"/>
      <c r="NQP129" s="6"/>
      <c r="NQQ129" s="6"/>
      <c r="NQR129" s="6"/>
      <c r="NQS129" s="6"/>
      <c r="NQT129" s="6"/>
      <c r="NQU129" s="6"/>
      <c r="NQV129" s="6"/>
      <c r="NQW129" s="6"/>
      <c r="NQX129" s="6"/>
      <c r="NQY129" s="6"/>
      <c r="NQZ129" s="6"/>
      <c r="NRA129" s="6"/>
      <c r="NRB129" s="6"/>
      <c r="NRC129" s="6"/>
      <c r="NRD129" s="6"/>
      <c r="NRE129" s="6"/>
      <c r="NRF129" s="6"/>
      <c r="NRG129" s="6"/>
      <c r="NRH129" s="6"/>
      <c r="NRI129" s="6"/>
      <c r="NRJ129" s="6"/>
      <c r="NRK129" s="6"/>
      <c r="NRL129" s="6"/>
      <c r="NRM129" s="6"/>
      <c r="NRN129" s="6"/>
      <c r="NRO129" s="6"/>
      <c r="NRP129" s="6"/>
      <c r="NRQ129" s="6"/>
      <c r="NRR129" s="6"/>
      <c r="NRS129" s="6"/>
      <c r="NRT129" s="6"/>
      <c r="NRU129" s="6"/>
      <c r="NRV129" s="6"/>
      <c r="NRW129" s="6"/>
      <c r="NRX129" s="6"/>
      <c r="NRY129" s="6"/>
      <c r="NRZ129" s="6"/>
      <c r="NSA129" s="6"/>
      <c r="NSB129" s="6"/>
      <c r="NSC129" s="6"/>
      <c r="NSD129" s="6"/>
      <c r="NSE129" s="6"/>
      <c r="NSF129" s="6"/>
      <c r="NSG129" s="6"/>
      <c r="NSH129" s="6"/>
      <c r="NSI129" s="6"/>
      <c r="NSJ129" s="6"/>
      <c r="NSK129" s="6"/>
      <c r="NSL129" s="6"/>
      <c r="NSM129" s="6"/>
      <c r="NSN129" s="6"/>
      <c r="NSO129" s="6"/>
      <c r="NSV129" s="6"/>
      <c r="NSW129" s="6"/>
      <c r="NSX129" s="6"/>
      <c r="NSY129" s="6"/>
      <c r="NSZ129" s="6"/>
      <c r="NTA129" s="6"/>
      <c r="NTB129" s="6"/>
      <c r="NTC129" s="6"/>
      <c r="NTD129" s="6"/>
      <c r="NTE129" s="6"/>
      <c r="NTF129" s="6"/>
      <c r="NTG129" s="6"/>
      <c r="NTH129" s="6"/>
      <c r="NTI129" s="6"/>
      <c r="NTJ129" s="6"/>
      <c r="NTK129" s="6"/>
      <c r="NTL129" s="6"/>
      <c r="NTM129" s="6"/>
      <c r="NTN129" s="6"/>
      <c r="NTO129" s="6"/>
      <c r="NTP129" s="6"/>
      <c r="NTQ129" s="6"/>
      <c r="NTR129" s="6"/>
      <c r="NTS129" s="6"/>
      <c r="NTT129" s="6"/>
      <c r="NTU129" s="6"/>
      <c r="NTV129" s="6"/>
      <c r="NTW129" s="6"/>
      <c r="NTX129" s="6"/>
      <c r="NTY129" s="6"/>
      <c r="NTZ129" s="6"/>
      <c r="NUA129" s="6"/>
      <c r="NUB129" s="6"/>
      <c r="NUC129" s="6"/>
      <c r="NUD129" s="6"/>
      <c r="NUE129" s="6"/>
      <c r="NUF129" s="6"/>
      <c r="NUG129" s="6"/>
      <c r="NUH129" s="6"/>
      <c r="NUI129" s="6"/>
      <c r="NUJ129" s="6"/>
      <c r="NUK129" s="6"/>
      <c r="NUL129" s="6"/>
      <c r="NUM129" s="6"/>
      <c r="NUN129" s="6"/>
      <c r="NUO129" s="6"/>
      <c r="NUP129" s="6"/>
      <c r="NUQ129" s="6"/>
      <c r="NUR129" s="6"/>
      <c r="NUS129" s="6"/>
      <c r="NUT129" s="6"/>
      <c r="NUU129" s="6"/>
      <c r="NUV129" s="6"/>
      <c r="NUW129" s="6"/>
      <c r="NUX129" s="6"/>
      <c r="NUY129" s="6"/>
      <c r="NUZ129" s="6"/>
      <c r="NVA129" s="6"/>
      <c r="NVB129" s="6"/>
      <c r="NVC129" s="6"/>
      <c r="NVD129" s="6"/>
      <c r="NVE129" s="6"/>
      <c r="NVF129" s="6"/>
      <c r="NVG129" s="6"/>
      <c r="NVH129" s="6"/>
      <c r="NVI129" s="6"/>
      <c r="NVJ129" s="6"/>
      <c r="NVK129" s="6"/>
      <c r="NVL129" s="6"/>
      <c r="NVM129" s="6"/>
      <c r="NVN129" s="6"/>
      <c r="NVO129" s="6"/>
      <c r="NVP129" s="6"/>
      <c r="NVQ129" s="6"/>
      <c r="NVR129" s="6"/>
      <c r="NVS129" s="6"/>
      <c r="NVT129" s="6"/>
      <c r="NVU129" s="6"/>
      <c r="NVV129" s="6"/>
      <c r="NVW129" s="6"/>
      <c r="NVX129" s="6"/>
      <c r="NVY129" s="6"/>
      <c r="NVZ129" s="6"/>
      <c r="NWA129" s="6"/>
      <c r="NWB129" s="6"/>
      <c r="NWC129" s="6"/>
      <c r="NWD129" s="6"/>
      <c r="NWE129" s="6"/>
      <c r="NWF129" s="6"/>
      <c r="NWG129" s="6"/>
      <c r="NWH129" s="6"/>
      <c r="NWI129" s="6"/>
      <c r="NWJ129" s="6"/>
      <c r="NWK129" s="6"/>
      <c r="NWL129" s="6"/>
      <c r="NWM129" s="6"/>
      <c r="NWN129" s="6"/>
      <c r="NWO129" s="6"/>
      <c r="NWP129" s="6"/>
      <c r="NWQ129" s="6"/>
      <c r="NWR129" s="6"/>
      <c r="NWS129" s="6"/>
      <c r="NWT129" s="6"/>
      <c r="NWU129" s="6"/>
      <c r="NWV129" s="6"/>
      <c r="NWW129" s="6"/>
      <c r="NWX129" s="6"/>
      <c r="NWY129" s="6"/>
      <c r="NWZ129" s="6"/>
      <c r="NXA129" s="6"/>
      <c r="NXB129" s="6"/>
      <c r="NXC129" s="6"/>
      <c r="NXD129" s="6"/>
      <c r="NXE129" s="6"/>
      <c r="NXF129" s="6"/>
      <c r="NXG129" s="6"/>
      <c r="NXH129" s="6"/>
      <c r="NXI129" s="6"/>
      <c r="NXJ129" s="6"/>
      <c r="NXK129" s="6"/>
      <c r="NXL129" s="6"/>
      <c r="NXM129" s="6"/>
      <c r="NXN129" s="6"/>
      <c r="NXO129" s="6"/>
      <c r="NXP129" s="6"/>
      <c r="NXQ129" s="6"/>
      <c r="NXR129" s="6"/>
      <c r="NXS129" s="6"/>
      <c r="NXT129" s="6"/>
      <c r="NXU129" s="6"/>
      <c r="NXV129" s="6"/>
      <c r="NXW129" s="6"/>
      <c r="NXX129" s="6"/>
      <c r="NXY129" s="6"/>
      <c r="NXZ129" s="6"/>
      <c r="NYA129" s="6"/>
      <c r="NYB129" s="6"/>
      <c r="NYC129" s="6"/>
      <c r="NYD129" s="6"/>
      <c r="NYE129" s="6"/>
      <c r="NYF129" s="6"/>
      <c r="NYG129" s="6"/>
      <c r="NYH129" s="6"/>
      <c r="NYI129" s="6"/>
      <c r="NYJ129" s="6"/>
      <c r="NYK129" s="6"/>
      <c r="NYL129" s="6"/>
      <c r="NYM129" s="6"/>
      <c r="NYN129" s="6"/>
      <c r="NYO129" s="6"/>
      <c r="NYP129" s="6"/>
      <c r="NYQ129" s="6"/>
      <c r="NYR129" s="6"/>
      <c r="NYS129" s="6"/>
      <c r="NYT129" s="6"/>
      <c r="NYU129" s="6"/>
      <c r="NYV129" s="6"/>
      <c r="NYW129" s="6"/>
      <c r="NYX129" s="6"/>
      <c r="NYY129" s="6"/>
      <c r="NYZ129" s="6"/>
      <c r="NZA129" s="6"/>
      <c r="NZB129" s="6"/>
      <c r="NZC129" s="6"/>
      <c r="NZD129" s="6"/>
      <c r="NZE129" s="6"/>
      <c r="NZF129" s="6"/>
      <c r="NZG129" s="6"/>
      <c r="NZH129" s="6"/>
      <c r="NZI129" s="6"/>
      <c r="NZJ129" s="6"/>
      <c r="NZK129" s="6"/>
      <c r="NZL129" s="6"/>
      <c r="NZM129" s="6"/>
      <c r="NZN129" s="6"/>
      <c r="NZO129" s="6"/>
      <c r="NZP129" s="6"/>
      <c r="NZQ129" s="6"/>
      <c r="NZR129" s="6"/>
      <c r="NZS129" s="6"/>
      <c r="NZT129" s="6"/>
      <c r="NZU129" s="6"/>
      <c r="NZV129" s="6"/>
      <c r="NZW129" s="6"/>
      <c r="NZX129" s="6"/>
      <c r="NZY129" s="6"/>
      <c r="NZZ129" s="6"/>
      <c r="OAA129" s="6"/>
      <c r="OAB129" s="6"/>
      <c r="OAC129" s="6"/>
      <c r="OAD129" s="6"/>
      <c r="OAE129" s="6"/>
      <c r="OAF129" s="6"/>
      <c r="OAG129" s="6"/>
      <c r="OAH129" s="6"/>
      <c r="OAI129" s="6"/>
      <c r="OAJ129" s="6"/>
      <c r="OAK129" s="6"/>
      <c r="OAL129" s="6"/>
      <c r="OAM129" s="6"/>
      <c r="OAN129" s="6"/>
      <c r="OAO129" s="6"/>
      <c r="OAP129" s="6"/>
      <c r="OAQ129" s="6"/>
      <c r="OAR129" s="6"/>
      <c r="OAS129" s="6"/>
      <c r="OAT129" s="6"/>
      <c r="OAU129" s="6"/>
      <c r="OAV129" s="6"/>
      <c r="OAW129" s="6"/>
      <c r="OAX129" s="6"/>
      <c r="OAY129" s="6"/>
      <c r="OAZ129" s="6"/>
      <c r="OBA129" s="6"/>
      <c r="OBB129" s="6"/>
      <c r="OBC129" s="6"/>
      <c r="OBD129" s="6"/>
      <c r="OBE129" s="6"/>
      <c r="OBF129" s="6"/>
      <c r="OBG129" s="6"/>
      <c r="OBH129" s="6"/>
      <c r="OBI129" s="6"/>
      <c r="OBJ129" s="6"/>
      <c r="OBK129" s="6"/>
      <c r="OBL129" s="6"/>
      <c r="OBM129" s="6"/>
      <c r="OBN129" s="6"/>
      <c r="OBO129" s="6"/>
      <c r="OBP129" s="6"/>
      <c r="OBQ129" s="6"/>
      <c r="OBR129" s="6"/>
      <c r="OBS129" s="6"/>
      <c r="OBT129" s="6"/>
      <c r="OBU129" s="6"/>
      <c r="OBV129" s="6"/>
      <c r="OBW129" s="6"/>
      <c r="OBX129" s="6"/>
      <c r="OBY129" s="6"/>
      <c r="OBZ129" s="6"/>
      <c r="OCA129" s="6"/>
      <c r="OCB129" s="6"/>
      <c r="OCC129" s="6"/>
      <c r="OCD129" s="6"/>
      <c r="OCE129" s="6"/>
      <c r="OCF129" s="6"/>
      <c r="OCG129" s="6"/>
      <c r="OCH129" s="6"/>
      <c r="OCI129" s="6"/>
      <c r="OCJ129" s="6"/>
      <c r="OCK129" s="6"/>
      <c r="OCR129" s="6"/>
      <c r="OCS129" s="6"/>
      <c r="OCT129" s="6"/>
      <c r="OCU129" s="6"/>
      <c r="OCV129" s="6"/>
      <c r="OCW129" s="6"/>
      <c r="OCX129" s="6"/>
      <c r="OCY129" s="6"/>
      <c r="OCZ129" s="6"/>
      <c r="ODA129" s="6"/>
      <c r="ODB129" s="6"/>
      <c r="ODC129" s="6"/>
      <c r="ODD129" s="6"/>
      <c r="ODE129" s="6"/>
      <c r="ODF129" s="6"/>
      <c r="ODG129" s="6"/>
      <c r="ODH129" s="6"/>
      <c r="ODI129" s="6"/>
      <c r="ODJ129" s="6"/>
      <c r="ODK129" s="6"/>
      <c r="ODL129" s="6"/>
      <c r="ODM129" s="6"/>
      <c r="ODN129" s="6"/>
      <c r="ODO129" s="6"/>
      <c r="ODP129" s="6"/>
      <c r="ODQ129" s="6"/>
      <c r="ODR129" s="6"/>
      <c r="ODS129" s="6"/>
      <c r="ODT129" s="6"/>
      <c r="ODU129" s="6"/>
      <c r="ODV129" s="6"/>
      <c r="ODW129" s="6"/>
      <c r="ODX129" s="6"/>
      <c r="ODY129" s="6"/>
      <c r="ODZ129" s="6"/>
      <c r="OEA129" s="6"/>
      <c r="OEB129" s="6"/>
      <c r="OEC129" s="6"/>
      <c r="OED129" s="6"/>
      <c r="OEE129" s="6"/>
      <c r="OEF129" s="6"/>
      <c r="OEG129" s="6"/>
      <c r="OEH129" s="6"/>
      <c r="OEI129" s="6"/>
      <c r="OEJ129" s="6"/>
      <c r="OEK129" s="6"/>
      <c r="OEL129" s="6"/>
      <c r="OEM129" s="6"/>
      <c r="OEN129" s="6"/>
      <c r="OEO129" s="6"/>
      <c r="OEP129" s="6"/>
      <c r="OEQ129" s="6"/>
      <c r="OER129" s="6"/>
      <c r="OES129" s="6"/>
      <c r="OET129" s="6"/>
      <c r="OEU129" s="6"/>
      <c r="OEV129" s="6"/>
      <c r="OEW129" s="6"/>
      <c r="OEX129" s="6"/>
      <c r="OEY129" s="6"/>
      <c r="OEZ129" s="6"/>
      <c r="OFA129" s="6"/>
      <c r="OFB129" s="6"/>
      <c r="OFC129" s="6"/>
      <c r="OFD129" s="6"/>
      <c r="OFE129" s="6"/>
      <c r="OFF129" s="6"/>
      <c r="OFG129" s="6"/>
      <c r="OFH129" s="6"/>
      <c r="OFI129" s="6"/>
      <c r="OFJ129" s="6"/>
      <c r="OFK129" s="6"/>
      <c r="OFL129" s="6"/>
      <c r="OFM129" s="6"/>
      <c r="OFN129" s="6"/>
      <c r="OFO129" s="6"/>
      <c r="OFP129" s="6"/>
      <c r="OFQ129" s="6"/>
      <c r="OFR129" s="6"/>
      <c r="OFS129" s="6"/>
      <c r="OFT129" s="6"/>
      <c r="OFU129" s="6"/>
      <c r="OFV129" s="6"/>
      <c r="OFW129" s="6"/>
      <c r="OFX129" s="6"/>
      <c r="OFY129" s="6"/>
      <c r="OFZ129" s="6"/>
      <c r="OGA129" s="6"/>
      <c r="OGB129" s="6"/>
      <c r="OGC129" s="6"/>
      <c r="OGD129" s="6"/>
      <c r="OGE129" s="6"/>
      <c r="OGF129" s="6"/>
      <c r="OGG129" s="6"/>
      <c r="OGH129" s="6"/>
      <c r="OGI129" s="6"/>
      <c r="OGJ129" s="6"/>
      <c r="OGK129" s="6"/>
      <c r="OGL129" s="6"/>
      <c r="OGM129" s="6"/>
      <c r="OGN129" s="6"/>
      <c r="OGO129" s="6"/>
      <c r="OGP129" s="6"/>
      <c r="OGQ129" s="6"/>
      <c r="OGR129" s="6"/>
      <c r="OGS129" s="6"/>
      <c r="OGT129" s="6"/>
      <c r="OGU129" s="6"/>
      <c r="OGV129" s="6"/>
      <c r="OGW129" s="6"/>
      <c r="OGX129" s="6"/>
      <c r="OGY129" s="6"/>
      <c r="OGZ129" s="6"/>
      <c r="OHA129" s="6"/>
      <c r="OHB129" s="6"/>
      <c r="OHC129" s="6"/>
      <c r="OHD129" s="6"/>
      <c r="OHE129" s="6"/>
      <c r="OHF129" s="6"/>
      <c r="OHG129" s="6"/>
      <c r="OHH129" s="6"/>
      <c r="OHI129" s="6"/>
      <c r="OHJ129" s="6"/>
      <c r="OHK129" s="6"/>
      <c r="OHL129" s="6"/>
      <c r="OHM129" s="6"/>
      <c r="OHN129" s="6"/>
      <c r="OHO129" s="6"/>
      <c r="OHP129" s="6"/>
      <c r="OHQ129" s="6"/>
      <c r="OHR129" s="6"/>
      <c r="OHS129" s="6"/>
      <c r="OHT129" s="6"/>
      <c r="OHU129" s="6"/>
      <c r="OHV129" s="6"/>
      <c r="OHW129" s="6"/>
      <c r="OHX129" s="6"/>
      <c r="OHY129" s="6"/>
      <c r="OHZ129" s="6"/>
      <c r="OIA129" s="6"/>
      <c r="OIB129" s="6"/>
      <c r="OIC129" s="6"/>
      <c r="OID129" s="6"/>
      <c r="OIE129" s="6"/>
      <c r="OIF129" s="6"/>
      <c r="OIG129" s="6"/>
      <c r="OIH129" s="6"/>
      <c r="OII129" s="6"/>
      <c r="OIJ129" s="6"/>
      <c r="OIK129" s="6"/>
      <c r="OIL129" s="6"/>
      <c r="OIM129" s="6"/>
      <c r="OIN129" s="6"/>
      <c r="OIO129" s="6"/>
      <c r="OIP129" s="6"/>
      <c r="OIQ129" s="6"/>
      <c r="OIR129" s="6"/>
      <c r="OIS129" s="6"/>
      <c r="OIT129" s="6"/>
      <c r="OIU129" s="6"/>
      <c r="OIV129" s="6"/>
      <c r="OIW129" s="6"/>
      <c r="OIX129" s="6"/>
      <c r="OIY129" s="6"/>
      <c r="OIZ129" s="6"/>
      <c r="OJA129" s="6"/>
      <c r="OJB129" s="6"/>
      <c r="OJC129" s="6"/>
      <c r="OJD129" s="6"/>
      <c r="OJE129" s="6"/>
      <c r="OJF129" s="6"/>
      <c r="OJG129" s="6"/>
      <c r="OJH129" s="6"/>
      <c r="OJI129" s="6"/>
      <c r="OJJ129" s="6"/>
      <c r="OJK129" s="6"/>
      <c r="OJL129" s="6"/>
      <c r="OJM129" s="6"/>
      <c r="OJN129" s="6"/>
      <c r="OJO129" s="6"/>
      <c r="OJP129" s="6"/>
      <c r="OJQ129" s="6"/>
      <c r="OJR129" s="6"/>
      <c r="OJS129" s="6"/>
      <c r="OJT129" s="6"/>
      <c r="OJU129" s="6"/>
      <c r="OJV129" s="6"/>
      <c r="OJW129" s="6"/>
      <c r="OJX129" s="6"/>
      <c r="OJY129" s="6"/>
      <c r="OJZ129" s="6"/>
      <c r="OKA129" s="6"/>
      <c r="OKB129" s="6"/>
      <c r="OKC129" s="6"/>
      <c r="OKD129" s="6"/>
      <c r="OKE129" s="6"/>
      <c r="OKF129" s="6"/>
      <c r="OKG129" s="6"/>
      <c r="OKH129" s="6"/>
      <c r="OKI129" s="6"/>
      <c r="OKJ129" s="6"/>
      <c r="OKK129" s="6"/>
      <c r="OKL129" s="6"/>
      <c r="OKM129" s="6"/>
      <c r="OKN129" s="6"/>
      <c r="OKO129" s="6"/>
      <c r="OKP129" s="6"/>
      <c r="OKQ129" s="6"/>
      <c r="OKR129" s="6"/>
      <c r="OKS129" s="6"/>
      <c r="OKT129" s="6"/>
      <c r="OKU129" s="6"/>
      <c r="OKV129" s="6"/>
      <c r="OKW129" s="6"/>
      <c r="OKX129" s="6"/>
      <c r="OKY129" s="6"/>
      <c r="OKZ129" s="6"/>
      <c r="OLA129" s="6"/>
      <c r="OLB129" s="6"/>
      <c r="OLC129" s="6"/>
      <c r="OLD129" s="6"/>
      <c r="OLE129" s="6"/>
      <c r="OLF129" s="6"/>
      <c r="OLG129" s="6"/>
      <c r="OLH129" s="6"/>
      <c r="OLI129" s="6"/>
      <c r="OLJ129" s="6"/>
      <c r="OLK129" s="6"/>
      <c r="OLL129" s="6"/>
      <c r="OLM129" s="6"/>
      <c r="OLN129" s="6"/>
      <c r="OLO129" s="6"/>
      <c r="OLP129" s="6"/>
      <c r="OLQ129" s="6"/>
      <c r="OLR129" s="6"/>
      <c r="OLS129" s="6"/>
      <c r="OLT129" s="6"/>
      <c r="OLU129" s="6"/>
      <c r="OLV129" s="6"/>
      <c r="OLW129" s="6"/>
      <c r="OLX129" s="6"/>
      <c r="OLY129" s="6"/>
      <c r="OLZ129" s="6"/>
      <c r="OMA129" s="6"/>
      <c r="OMB129" s="6"/>
      <c r="OMC129" s="6"/>
      <c r="OMD129" s="6"/>
      <c r="OME129" s="6"/>
      <c r="OMF129" s="6"/>
      <c r="OMG129" s="6"/>
      <c r="OMN129" s="6"/>
      <c r="OMO129" s="6"/>
      <c r="OMP129" s="6"/>
      <c r="OMQ129" s="6"/>
      <c r="OMR129" s="6"/>
      <c r="OMS129" s="6"/>
      <c r="OMT129" s="6"/>
      <c r="OMU129" s="6"/>
      <c r="OMV129" s="6"/>
      <c r="OMW129" s="6"/>
      <c r="OMX129" s="6"/>
      <c r="OMY129" s="6"/>
      <c r="OMZ129" s="6"/>
      <c r="ONA129" s="6"/>
      <c r="ONB129" s="6"/>
      <c r="ONC129" s="6"/>
      <c r="OND129" s="6"/>
      <c r="ONE129" s="6"/>
      <c r="ONF129" s="6"/>
      <c r="ONG129" s="6"/>
      <c r="ONH129" s="6"/>
      <c r="ONI129" s="6"/>
      <c r="ONJ129" s="6"/>
      <c r="ONK129" s="6"/>
      <c r="ONL129" s="6"/>
      <c r="ONM129" s="6"/>
      <c r="ONN129" s="6"/>
      <c r="ONO129" s="6"/>
      <c r="ONP129" s="6"/>
      <c r="ONQ129" s="6"/>
      <c r="ONR129" s="6"/>
      <c r="ONS129" s="6"/>
      <c r="ONT129" s="6"/>
      <c r="ONU129" s="6"/>
      <c r="ONV129" s="6"/>
      <c r="ONW129" s="6"/>
      <c r="ONX129" s="6"/>
      <c r="ONY129" s="6"/>
      <c r="ONZ129" s="6"/>
      <c r="OOA129" s="6"/>
      <c r="OOB129" s="6"/>
      <c r="OOC129" s="6"/>
      <c r="OOD129" s="6"/>
      <c r="OOE129" s="6"/>
      <c r="OOF129" s="6"/>
      <c r="OOG129" s="6"/>
      <c r="OOH129" s="6"/>
      <c r="OOI129" s="6"/>
      <c r="OOJ129" s="6"/>
      <c r="OOK129" s="6"/>
      <c r="OOL129" s="6"/>
      <c r="OOM129" s="6"/>
      <c r="OON129" s="6"/>
      <c r="OOO129" s="6"/>
      <c r="OOP129" s="6"/>
      <c r="OOQ129" s="6"/>
      <c r="OOR129" s="6"/>
      <c r="OOS129" s="6"/>
      <c r="OOT129" s="6"/>
      <c r="OOU129" s="6"/>
      <c r="OOV129" s="6"/>
      <c r="OOW129" s="6"/>
      <c r="OOX129" s="6"/>
      <c r="OOY129" s="6"/>
      <c r="OOZ129" s="6"/>
      <c r="OPA129" s="6"/>
      <c r="OPB129" s="6"/>
      <c r="OPC129" s="6"/>
      <c r="OPD129" s="6"/>
      <c r="OPE129" s="6"/>
      <c r="OPF129" s="6"/>
      <c r="OPG129" s="6"/>
      <c r="OPH129" s="6"/>
      <c r="OPI129" s="6"/>
      <c r="OPJ129" s="6"/>
      <c r="OPK129" s="6"/>
      <c r="OPL129" s="6"/>
      <c r="OPM129" s="6"/>
      <c r="OPN129" s="6"/>
      <c r="OPO129" s="6"/>
      <c r="OPP129" s="6"/>
      <c r="OPQ129" s="6"/>
      <c r="OPR129" s="6"/>
      <c r="OPS129" s="6"/>
      <c r="OPT129" s="6"/>
      <c r="OPU129" s="6"/>
      <c r="OPV129" s="6"/>
      <c r="OPW129" s="6"/>
      <c r="OPX129" s="6"/>
      <c r="OPY129" s="6"/>
      <c r="OPZ129" s="6"/>
      <c r="OQA129" s="6"/>
      <c r="OQB129" s="6"/>
      <c r="OQC129" s="6"/>
      <c r="OQD129" s="6"/>
      <c r="OQE129" s="6"/>
      <c r="OQF129" s="6"/>
      <c r="OQG129" s="6"/>
      <c r="OQH129" s="6"/>
      <c r="OQI129" s="6"/>
      <c r="OQJ129" s="6"/>
      <c r="OQK129" s="6"/>
      <c r="OQL129" s="6"/>
      <c r="OQM129" s="6"/>
      <c r="OQN129" s="6"/>
      <c r="OQO129" s="6"/>
      <c r="OQP129" s="6"/>
      <c r="OQQ129" s="6"/>
      <c r="OQR129" s="6"/>
      <c r="OQS129" s="6"/>
      <c r="OQT129" s="6"/>
      <c r="OQU129" s="6"/>
      <c r="OQV129" s="6"/>
      <c r="OQW129" s="6"/>
      <c r="OQX129" s="6"/>
      <c r="OQY129" s="6"/>
      <c r="OQZ129" s="6"/>
      <c r="ORA129" s="6"/>
      <c r="ORB129" s="6"/>
      <c r="ORC129" s="6"/>
      <c r="ORD129" s="6"/>
      <c r="ORE129" s="6"/>
      <c r="ORF129" s="6"/>
      <c r="ORG129" s="6"/>
      <c r="ORH129" s="6"/>
      <c r="ORI129" s="6"/>
      <c r="ORJ129" s="6"/>
      <c r="ORK129" s="6"/>
      <c r="ORL129" s="6"/>
      <c r="ORM129" s="6"/>
      <c r="ORN129" s="6"/>
      <c r="ORO129" s="6"/>
      <c r="ORP129" s="6"/>
      <c r="ORQ129" s="6"/>
      <c r="ORR129" s="6"/>
      <c r="ORS129" s="6"/>
      <c r="ORT129" s="6"/>
      <c r="ORU129" s="6"/>
      <c r="ORV129" s="6"/>
      <c r="ORW129" s="6"/>
      <c r="ORX129" s="6"/>
      <c r="ORY129" s="6"/>
      <c r="ORZ129" s="6"/>
      <c r="OSA129" s="6"/>
      <c r="OSB129" s="6"/>
      <c r="OSC129" s="6"/>
      <c r="OSD129" s="6"/>
      <c r="OSE129" s="6"/>
      <c r="OSF129" s="6"/>
      <c r="OSG129" s="6"/>
      <c r="OSH129" s="6"/>
      <c r="OSI129" s="6"/>
      <c r="OSJ129" s="6"/>
      <c r="OSK129" s="6"/>
      <c r="OSL129" s="6"/>
      <c r="OSM129" s="6"/>
      <c r="OSN129" s="6"/>
      <c r="OSO129" s="6"/>
      <c r="OSP129" s="6"/>
      <c r="OSQ129" s="6"/>
      <c r="OSR129" s="6"/>
      <c r="OSS129" s="6"/>
      <c r="OST129" s="6"/>
      <c r="OSU129" s="6"/>
      <c r="OSV129" s="6"/>
      <c r="OSW129" s="6"/>
      <c r="OSX129" s="6"/>
      <c r="OSY129" s="6"/>
      <c r="OSZ129" s="6"/>
      <c r="OTA129" s="6"/>
      <c r="OTB129" s="6"/>
      <c r="OTC129" s="6"/>
      <c r="OTD129" s="6"/>
      <c r="OTE129" s="6"/>
      <c r="OTF129" s="6"/>
      <c r="OTG129" s="6"/>
      <c r="OTH129" s="6"/>
      <c r="OTI129" s="6"/>
      <c r="OTJ129" s="6"/>
      <c r="OTK129" s="6"/>
      <c r="OTL129" s="6"/>
      <c r="OTM129" s="6"/>
      <c r="OTN129" s="6"/>
      <c r="OTO129" s="6"/>
      <c r="OTP129" s="6"/>
      <c r="OTQ129" s="6"/>
      <c r="OTR129" s="6"/>
      <c r="OTS129" s="6"/>
      <c r="OTT129" s="6"/>
      <c r="OTU129" s="6"/>
      <c r="OTV129" s="6"/>
      <c r="OTW129" s="6"/>
      <c r="OTX129" s="6"/>
      <c r="OTY129" s="6"/>
      <c r="OTZ129" s="6"/>
      <c r="OUA129" s="6"/>
      <c r="OUB129" s="6"/>
      <c r="OUC129" s="6"/>
      <c r="OUD129" s="6"/>
      <c r="OUE129" s="6"/>
      <c r="OUF129" s="6"/>
      <c r="OUG129" s="6"/>
      <c r="OUH129" s="6"/>
      <c r="OUI129" s="6"/>
      <c r="OUJ129" s="6"/>
      <c r="OUK129" s="6"/>
      <c r="OUL129" s="6"/>
      <c r="OUM129" s="6"/>
      <c r="OUN129" s="6"/>
      <c r="OUO129" s="6"/>
      <c r="OUP129" s="6"/>
      <c r="OUQ129" s="6"/>
      <c r="OUR129" s="6"/>
      <c r="OUS129" s="6"/>
      <c r="OUT129" s="6"/>
      <c r="OUU129" s="6"/>
      <c r="OUV129" s="6"/>
      <c r="OUW129" s="6"/>
      <c r="OUX129" s="6"/>
      <c r="OUY129" s="6"/>
      <c r="OUZ129" s="6"/>
      <c r="OVA129" s="6"/>
      <c r="OVB129" s="6"/>
      <c r="OVC129" s="6"/>
      <c r="OVD129" s="6"/>
      <c r="OVE129" s="6"/>
      <c r="OVF129" s="6"/>
      <c r="OVG129" s="6"/>
      <c r="OVH129" s="6"/>
      <c r="OVI129" s="6"/>
      <c r="OVJ129" s="6"/>
      <c r="OVK129" s="6"/>
      <c r="OVL129" s="6"/>
      <c r="OVM129" s="6"/>
      <c r="OVN129" s="6"/>
      <c r="OVO129" s="6"/>
      <c r="OVP129" s="6"/>
      <c r="OVQ129" s="6"/>
      <c r="OVR129" s="6"/>
      <c r="OVS129" s="6"/>
      <c r="OVT129" s="6"/>
      <c r="OVU129" s="6"/>
      <c r="OVV129" s="6"/>
      <c r="OVW129" s="6"/>
      <c r="OVX129" s="6"/>
      <c r="OVY129" s="6"/>
      <c r="OVZ129" s="6"/>
      <c r="OWA129" s="6"/>
      <c r="OWB129" s="6"/>
      <c r="OWC129" s="6"/>
      <c r="OWJ129" s="6"/>
      <c r="OWK129" s="6"/>
      <c r="OWL129" s="6"/>
      <c r="OWM129" s="6"/>
      <c r="OWN129" s="6"/>
      <c r="OWO129" s="6"/>
      <c r="OWP129" s="6"/>
      <c r="OWQ129" s="6"/>
      <c r="OWR129" s="6"/>
      <c r="OWS129" s="6"/>
      <c r="OWT129" s="6"/>
      <c r="OWU129" s="6"/>
      <c r="OWV129" s="6"/>
      <c r="OWW129" s="6"/>
      <c r="OWX129" s="6"/>
      <c r="OWY129" s="6"/>
      <c r="OWZ129" s="6"/>
      <c r="OXA129" s="6"/>
      <c r="OXB129" s="6"/>
      <c r="OXC129" s="6"/>
      <c r="OXD129" s="6"/>
      <c r="OXE129" s="6"/>
      <c r="OXF129" s="6"/>
      <c r="OXG129" s="6"/>
      <c r="OXH129" s="6"/>
      <c r="OXI129" s="6"/>
      <c r="OXJ129" s="6"/>
      <c r="OXK129" s="6"/>
      <c r="OXL129" s="6"/>
      <c r="OXM129" s="6"/>
      <c r="OXN129" s="6"/>
      <c r="OXO129" s="6"/>
      <c r="OXP129" s="6"/>
      <c r="OXQ129" s="6"/>
      <c r="OXR129" s="6"/>
      <c r="OXS129" s="6"/>
      <c r="OXT129" s="6"/>
      <c r="OXU129" s="6"/>
      <c r="OXV129" s="6"/>
      <c r="OXW129" s="6"/>
      <c r="OXX129" s="6"/>
      <c r="OXY129" s="6"/>
      <c r="OXZ129" s="6"/>
      <c r="OYA129" s="6"/>
      <c r="OYB129" s="6"/>
      <c r="OYC129" s="6"/>
      <c r="OYD129" s="6"/>
      <c r="OYE129" s="6"/>
      <c r="OYF129" s="6"/>
      <c r="OYG129" s="6"/>
      <c r="OYH129" s="6"/>
      <c r="OYI129" s="6"/>
      <c r="OYJ129" s="6"/>
      <c r="OYK129" s="6"/>
      <c r="OYL129" s="6"/>
      <c r="OYM129" s="6"/>
      <c r="OYN129" s="6"/>
      <c r="OYO129" s="6"/>
      <c r="OYP129" s="6"/>
      <c r="OYQ129" s="6"/>
      <c r="OYR129" s="6"/>
      <c r="OYS129" s="6"/>
      <c r="OYT129" s="6"/>
      <c r="OYU129" s="6"/>
      <c r="OYV129" s="6"/>
      <c r="OYW129" s="6"/>
      <c r="OYX129" s="6"/>
      <c r="OYY129" s="6"/>
      <c r="OYZ129" s="6"/>
      <c r="OZA129" s="6"/>
      <c r="OZB129" s="6"/>
      <c r="OZC129" s="6"/>
      <c r="OZD129" s="6"/>
      <c r="OZE129" s="6"/>
      <c r="OZF129" s="6"/>
      <c r="OZG129" s="6"/>
      <c r="OZH129" s="6"/>
      <c r="OZI129" s="6"/>
      <c r="OZJ129" s="6"/>
      <c r="OZK129" s="6"/>
      <c r="OZL129" s="6"/>
      <c r="OZM129" s="6"/>
      <c r="OZN129" s="6"/>
      <c r="OZO129" s="6"/>
      <c r="OZP129" s="6"/>
      <c r="OZQ129" s="6"/>
      <c r="OZR129" s="6"/>
      <c r="OZS129" s="6"/>
      <c r="OZT129" s="6"/>
      <c r="OZU129" s="6"/>
      <c r="OZV129" s="6"/>
      <c r="OZW129" s="6"/>
      <c r="OZX129" s="6"/>
      <c r="OZY129" s="6"/>
      <c r="OZZ129" s="6"/>
      <c r="PAA129" s="6"/>
      <c r="PAB129" s="6"/>
      <c r="PAC129" s="6"/>
      <c r="PAD129" s="6"/>
      <c r="PAE129" s="6"/>
      <c r="PAF129" s="6"/>
      <c r="PAG129" s="6"/>
      <c r="PAH129" s="6"/>
      <c r="PAI129" s="6"/>
      <c r="PAJ129" s="6"/>
      <c r="PAK129" s="6"/>
      <c r="PAL129" s="6"/>
      <c r="PAM129" s="6"/>
      <c r="PAN129" s="6"/>
      <c r="PAO129" s="6"/>
      <c r="PAP129" s="6"/>
      <c r="PAQ129" s="6"/>
      <c r="PAR129" s="6"/>
      <c r="PAS129" s="6"/>
      <c r="PAT129" s="6"/>
      <c r="PAU129" s="6"/>
      <c r="PAV129" s="6"/>
      <c r="PAW129" s="6"/>
      <c r="PAX129" s="6"/>
      <c r="PAY129" s="6"/>
      <c r="PAZ129" s="6"/>
      <c r="PBA129" s="6"/>
      <c r="PBB129" s="6"/>
      <c r="PBC129" s="6"/>
      <c r="PBD129" s="6"/>
      <c r="PBE129" s="6"/>
      <c r="PBF129" s="6"/>
      <c r="PBG129" s="6"/>
      <c r="PBH129" s="6"/>
      <c r="PBI129" s="6"/>
      <c r="PBJ129" s="6"/>
      <c r="PBK129" s="6"/>
      <c r="PBL129" s="6"/>
      <c r="PBM129" s="6"/>
      <c r="PBN129" s="6"/>
      <c r="PBO129" s="6"/>
      <c r="PBP129" s="6"/>
      <c r="PBQ129" s="6"/>
      <c r="PBR129" s="6"/>
      <c r="PBS129" s="6"/>
      <c r="PBT129" s="6"/>
      <c r="PBU129" s="6"/>
      <c r="PBV129" s="6"/>
      <c r="PBW129" s="6"/>
      <c r="PBX129" s="6"/>
      <c r="PBY129" s="6"/>
      <c r="PBZ129" s="6"/>
      <c r="PCA129" s="6"/>
      <c r="PCB129" s="6"/>
      <c r="PCC129" s="6"/>
      <c r="PCD129" s="6"/>
      <c r="PCE129" s="6"/>
      <c r="PCF129" s="6"/>
      <c r="PCG129" s="6"/>
      <c r="PCH129" s="6"/>
      <c r="PCI129" s="6"/>
      <c r="PCJ129" s="6"/>
      <c r="PCK129" s="6"/>
      <c r="PCL129" s="6"/>
      <c r="PCM129" s="6"/>
      <c r="PCN129" s="6"/>
      <c r="PCO129" s="6"/>
      <c r="PCP129" s="6"/>
      <c r="PCQ129" s="6"/>
      <c r="PCR129" s="6"/>
      <c r="PCS129" s="6"/>
      <c r="PCT129" s="6"/>
      <c r="PCU129" s="6"/>
      <c r="PCV129" s="6"/>
      <c r="PCW129" s="6"/>
      <c r="PCX129" s="6"/>
      <c r="PCY129" s="6"/>
      <c r="PCZ129" s="6"/>
      <c r="PDA129" s="6"/>
      <c r="PDB129" s="6"/>
      <c r="PDC129" s="6"/>
      <c r="PDD129" s="6"/>
      <c r="PDE129" s="6"/>
      <c r="PDF129" s="6"/>
      <c r="PDG129" s="6"/>
      <c r="PDH129" s="6"/>
      <c r="PDI129" s="6"/>
      <c r="PDJ129" s="6"/>
      <c r="PDK129" s="6"/>
      <c r="PDL129" s="6"/>
      <c r="PDM129" s="6"/>
      <c r="PDN129" s="6"/>
      <c r="PDO129" s="6"/>
      <c r="PDP129" s="6"/>
      <c r="PDQ129" s="6"/>
      <c r="PDR129" s="6"/>
      <c r="PDS129" s="6"/>
      <c r="PDT129" s="6"/>
      <c r="PDU129" s="6"/>
      <c r="PDV129" s="6"/>
      <c r="PDW129" s="6"/>
      <c r="PDX129" s="6"/>
      <c r="PDY129" s="6"/>
      <c r="PDZ129" s="6"/>
      <c r="PEA129" s="6"/>
      <c r="PEB129" s="6"/>
      <c r="PEC129" s="6"/>
      <c r="PED129" s="6"/>
      <c r="PEE129" s="6"/>
      <c r="PEF129" s="6"/>
      <c r="PEG129" s="6"/>
      <c r="PEH129" s="6"/>
      <c r="PEI129" s="6"/>
      <c r="PEJ129" s="6"/>
      <c r="PEK129" s="6"/>
      <c r="PEL129" s="6"/>
      <c r="PEM129" s="6"/>
      <c r="PEN129" s="6"/>
      <c r="PEO129" s="6"/>
      <c r="PEP129" s="6"/>
      <c r="PEQ129" s="6"/>
      <c r="PER129" s="6"/>
      <c r="PES129" s="6"/>
      <c r="PET129" s="6"/>
      <c r="PEU129" s="6"/>
      <c r="PEV129" s="6"/>
      <c r="PEW129" s="6"/>
      <c r="PEX129" s="6"/>
      <c r="PEY129" s="6"/>
      <c r="PEZ129" s="6"/>
      <c r="PFA129" s="6"/>
      <c r="PFB129" s="6"/>
      <c r="PFC129" s="6"/>
      <c r="PFD129" s="6"/>
      <c r="PFE129" s="6"/>
      <c r="PFF129" s="6"/>
      <c r="PFG129" s="6"/>
      <c r="PFH129" s="6"/>
      <c r="PFI129" s="6"/>
      <c r="PFJ129" s="6"/>
      <c r="PFK129" s="6"/>
      <c r="PFL129" s="6"/>
      <c r="PFM129" s="6"/>
      <c r="PFN129" s="6"/>
      <c r="PFO129" s="6"/>
      <c r="PFP129" s="6"/>
      <c r="PFQ129" s="6"/>
      <c r="PFR129" s="6"/>
      <c r="PFS129" s="6"/>
      <c r="PFT129" s="6"/>
      <c r="PFU129" s="6"/>
      <c r="PFV129" s="6"/>
      <c r="PFW129" s="6"/>
      <c r="PFX129" s="6"/>
      <c r="PFY129" s="6"/>
      <c r="PGF129" s="6"/>
      <c r="PGG129" s="6"/>
      <c r="PGH129" s="6"/>
      <c r="PGI129" s="6"/>
      <c r="PGJ129" s="6"/>
      <c r="PGK129" s="6"/>
      <c r="PGL129" s="6"/>
      <c r="PGM129" s="6"/>
      <c r="PGN129" s="6"/>
      <c r="PGO129" s="6"/>
      <c r="PGP129" s="6"/>
      <c r="PGQ129" s="6"/>
      <c r="PGR129" s="6"/>
      <c r="PGS129" s="6"/>
      <c r="PGT129" s="6"/>
      <c r="PGU129" s="6"/>
      <c r="PGV129" s="6"/>
      <c r="PGW129" s="6"/>
      <c r="PGX129" s="6"/>
      <c r="PGY129" s="6"/>
      <c r="PGZ129" s="6"/>
      <c r="PHA129" s="6"/>
      <c r="PHB129" s="6"/>
      <c r="PHC129" s="6"/>
      <c r="PHD129" s="6"/>
      <c r="PHE129" s="6"/>
      <c r="PHF129" s="6"/>
      <c r="PHG129" s="6"/>
      <c r="PHH129" s="6"/>
      <c r="PHI129" s="6"/>
      <c r="PHJ129" s="6"/>
      <c r="PHK129" s="6"/>
      <c r="PHL129" s="6"/>
      <c r="PHM129" s="6"/>
      <c r="PHN129" s="6"/>
      <c r="PHO129" s="6"/>
      <c r="PHP129" s="6"/>
      <c r="PHQ129" s="6"/>
      <c r="PHR129" s="6"/>
      <c r="PHS129" s="6"/>
      <c r="PHT129" s="6"/>
      <c r="PHU129" s="6"/>
      <c r="PHV129" s="6"/>
      <c r="PHW129" s="6"/>
      <c r="PHX129" s="6"/>
      <c r="PHY129" s="6"/>
      <c r="PHZ129" s="6"/>
      <c r="PIA129" s="6"/>
      <c r="PIB129" s="6"/>
      <c r="PIC129" s="6"/>
      <c r="PID129" s="6"/>
      <c r="PIE129" s="6"/>
      <c r="PIF129" s="6"/>
      <c r="PIG129" s="6"/>
      <c r="PIH129" s="6"/>
      <c r="PII129" s="6"/>
      <c r="PIJ129" s="6"/>
      <c r="PIK129" s="6"/>
      <c r="PIL129" s="6"/>
      <c r="PIM129" s="6"/>
      <c r="PIN129" s="6"/>
      <c r="PIO129" s="6"/>
      <c r="PIP129" s="6"/>
      <c r="PIQ129" s="6"/>
      <c r="PIR129" s="6"/>
      <c r="PIS129" s="6"/>
      <c r="PIT129" s="6"/>
      <c r="PIU129" s="6"/>
      <c r="PIV129" s="6"/>
      <c r="PIW129" s="6"/>
      <c r="PIX129" s="6"/>
      <c r="PIY129" s="6"/>
      <c r="PIZ129" s="6"/>
      <c r="PJA129" s="6"/>
      <c r="PJB129" s="6"/>
      <c r="PJC129" s="6"/>
      <c r="PJD129" s="6"/>
      <c r="PJE129" s="6"/>
      <c r="PJF129" s="6"/>
      <c r="PJG129" s="6"/>
      <c r="PJH129" s="6"/>
      <c r="PJI129" s="6"/>
      <c r="PJJ129" s="6"/>
      <c r="PJK129" s="6"/>
      <c r="PJL129" s="6"/>
      <c r="PJM129" s="6"/>
      <c r="PJN129" s="6"/>
      <c r="PJO129" s="6"/>
      <c r="PJP129" s="6"/>
      <c r="PJQ129" s="6"/>
      <c r="PJR129" s="6"/>
      <c r="PJS129" s="6"/>
      <c r="PJT129" s="6"/>
      <c r="PJU129" s="6"/>
      <c r="PJV129" s="6"/>
      <c r="PJW129" s="6"/>
      <c r="PJX129" s="6"/>
      <c r="PJY129" s="6"/>
      <c r="PJZ129" s="6"/>
      <c r="PKA129" s="6"/>
      <c r="PKB129" s="6"/>
      <c r="PKC129" s="6"/>
      <c r="PKD129" s="6"/>
      <c r="PKE129" s="6"/>
      <c r="PKF129" s="6"/>
      <c r="PKG129" s="6"/>
      <c r="PKH129" s="6"/>
      <c r="PKI129" s="6"/>
      <c r="PKJ129" s="6"/>
      <c r="PKK129" s="6"/>
      <c r="PKL129" s="6"/>
      <c r="PKM129" s="6"/>
      <c r="PKN129" s="6"/>
      <c r="PKO129" s="6"/>
      <c r="PKP129" s="6"/>
      <c r="PKQ129" s="6"/>
      <c r="PKR129" s="6"/>
      <c r="PKS129" s="6"/>
      <c r="PKT129" s="6"/>
      <c r="PKU129" s="6"/>
      <c r="PKV129" s="6"/>
      <c r="PKW129" s="6"/>
      <c r="PKX129" s="6"/>
      <c r="PKY129" s="6"/>
      <c r="PKZ129" s="6"/>
      <c r="PLA129" s="6"/>
      <c r="PLB129" s="6"/>
      <c r="PLC129" s="6"/>
      <c r="PLD129" s="6"/>
      <c r="PLE129" s="6"/>
      <c r="PLF129" s="6"/>
      <c r="PLG129" s="6"/>
      <c r="PLH129" s="6"/>
      <c r="PLI129" s="6"/>
      <c r="PLJ129" s="6"/>
      <c r="PLK129" s="6"/>
      <c r="PLL129" s="6"/>
      <c r="PLM129" s="6"/>
      <c r="PLN129" s="6"/>
      <c r="PLO129" s="6"/>
      <c r="PLP129" s="6"/>
      <c r="PLQ129" s="6"/>
      <c r="PLR129" s="6"/>
      <c r="PLS129" s="6"/>
      <c r="PLT129" s="6"/>
      <c r="PLU129" s="6"/>
      <c r="PLV129" s="6"/>
      <c r="PLW129" s="6"/>
      <c r="PLX129" s="6"/>
      <c r="PLY129" s="6"/>
      <c r="PLZ129" s="6"/>
      <c r="PMA129" s="6"/>
      <c r="PMB129" s="6"/>
      <c r="PMC129" s="6"/>
      <c r="PMD129" s="6"/>
      <c r="PME129" s="6"/>
      <c r="PMF129" s="6"/>
      <c r="PMG129" s="6"/>
      <c r="PMH129" s="6"/>
      <c r="PMI129" s="6"/>
      <c r="PMJ129" s="6"/>
      <c r="PMK129" s="6"/>
      <c r="PML129" s="6"/>
      <c r="PMM129" s="6"/>
      <c r="PMN129" s="6"/>
      <c r="PMO129" s="6"/>
      <c r="PMP129" s="6"/>
      <c r="PMQ129" s="6"/>
      <c r="PMR129" s="6"/>
      <c r="PMS129" s="6"/>
      <c r="PMT129" s="6"/>
      <c r="PMU129" s="6"/>
      <c r="PMV129" s="6"/>
      <c r="PMW129" s="6"/>
      <c r="PMX129" s="6"/>
      <c r="PMY129" s="6"/>
      <c r="PMZ129" s="6"/>
      <c r="PNA129" s="6"/>
      <c r="PNB129" s="6"/>
      <c r="PNC129" s="6"/>
      <c r="PND129" s="6"/>
      <c r="PNE129" s="6"/>
      <c r="PNF129" s="6"/>
      <c r="PNG129" s="6"/>
      <c r="PNH129" s="6"/>
      <c r="PNI129" s="6"/>
      <c r="PNJ129" s="6"/>
      <c r="PNK129" s="6"/>
      <c r="PNL129" s="6"/>
      <c r="PNM129" s="6"/>
      <c r="PNN129" s="6"/>
      <c r="PNO129" s="6"/>
      <c r="PNP129" s="6"/>
      <c r="PNQ129" s="6"/>
      <c r="PNR129" s="6"/>
      <c r="PNS129" s="6"/>
      <c r="PNT129" s="6"/>
      <c r="PNU129" s="6"/>
      <c r="PNV129" s="6"/>
      <c r="PNW129" s="6"/>
      <c r="PNX129" s="6"/>
      <c r="PNY129" s="6"/>
      <c r="PNZ129" s="6"/>
      <c r="POA129" s="6"/>
      <c r="POB129" s="6"/>
      <c r="POC129" s="6"/>
      <c r="POD129" s="6"/>
      <c r="POE129" s="6"/>
      <c r="POF129" s="6"/>
      <c r="POG129" s="6"/>
      <c r="POH129" s="6"/>
      <c r="POI129" s="6"/>
      <c r="POJ129" s="6"/>
      <c r="POK129" s="6"/>
      <c r="POL129" s="6"/>
      <c r="POM129" s="6"/>
      <c r="PON129" s="6"/>
      <c r="POO129" s="6"/>
      <c r="POP129" s="6"/>
      <c r="POQ129" s="6"/>
      <c r="POR129" s="6"/>
      <c r="POS129" s="6"/>
      <c r="POT129" s="6"/>
      <c r="POU129" s="6"/>
      <c r="POV129" s="6"/>
      <c r="POW129" s="6"/>
      <c r="POX129" s="6"/>
      <c r="POY129" s="6"/>
      <c r="POZ129" s="6"/>
      <c r="PPA129" s="6"/>
      <c r="PPB129" s="6"/>
      <c r="PPC129" s="6"/>
      <c r="PPD129" s="6"/>
      <c r="PPE129" s="6"/>
      <c r="PPF129" s="6"/>
      <c r="PPG129" s="6"/>
      <c r="PPH129" s="6"/>
      <c r="PPI129" s="6"/>
      <c r="PPJ129" s="6"/>
      <c r="PPK129" s="6"/>
      <c r="PPL129" s="6"/>
      <c r="PPM129" s="6"/>
      <c r="PPN129" s="6"/>
      <c r="PPO129" s="6"/>
      <c r="PPP129" s="6"/>
      <c r="PPQ129" s="6"/>
      <c r="PPR129" s="6"/>
      <c r="PPS129" s="6"/>
      <c r="PPT129" s="6"/>
      <c r="PPU129" s="6"/>
      <c r="PQB129" s="6"/>
      <c r="PQC129" s="6"/>
      <c r="PQD129" s="6"/>
      <c r="PQE129" s="6"/>
      <c r="PQF129" s="6"/>
      <c r="PQG129" s="6"/>
      <c r="PQH129" s="6"/>
      <c r="PQI129" s="6"/>
      <c r="PQJ129" s="6"/>
      <c r="PQK129" s="6"/>
      <c r="PQL129" s="6"/>
      <c r="PQM129" s="6"/>
      <c r="PQN129" s="6"/>
      <c r="PQO129" s="6"/>
      <c r="PQP129" s="6"/>
      <c r="PQQ129" s="6"/>
      <c r="PQR129" s="6"/>
      <c r="PQS129" s="6"/>
      <c r="PQT129" s="6"/>
      <c r="PQU129" s="6"/>
      <c r="PQV129" s="6"/>
      <c r="PQW129" s="6"/>
      <c r="PQX129" s="6"/>
      <c r="PQY129" s="6"/>
      <c r="PQZ129" s="6"/>
      <c r="PRA129" s="6"/>
      <c r="PRB129" s="6"/>
      <c r="PRC129" s="6"/>
      <c r="PRD129" s="6"/>
      <c r="PRE129" s="6"/>
      <c r="PRF129" s="6"/>
      <c r="PRG129" s="6"/>
      <c r="PRH129" s="6"/>
      <c r="PRI129" s="6"/>
      <c r="PRJ129" s="6"/>
      <c r="PRK129" s="6"/>
      <c r="PRL129" s="6"/>
      <c r="PRM129" s="6"/>
      <c r="PRN129" s="6"/>
      <c r="PRO129" s="6"/>
      <c r="PRP129" s="6"/>
      <c r="PRQ129" s="6"/>
      <c r="PRR129" s="6"/>
      <c r="PRS129" s="6"/>
      <c r="PRT129" s="6"/>
      <c r="PRU129" s="6"/>
      <c r="PRV129" s="6"/>
      <c r="PRW129" s="6"/>
      <c r="PRX129" s="6"/>
      <c r="PRY129" s="6"/>
      <c r="PRZ129" s="6"/>
      <c r="PSA129" s="6"/>
      <c r="PSB129" s="6"/>
      <c r="PSC129" s="6"/>
      <c r="PSD129" s="6"/>
      <c r="PSE129" s="6"/>
      <c r="PSF129" s="6"/>
      <c r="PSG129" s="6"/>
      <c r="PSH129" s="6"/>
      <c r="PSI129" s="6"/>
      <c r="PSJ129" s="6"/>
      <c r="PSK129" s="6"/>
      <c r="PSL129" s="6"/>
      <c r="PSM129" s="6"/>
      <c r="PSN129" s="6"/>
      <c r="PSO129" s="6"/>
      <c r="PSP129" s="6"/>
      <c r="PSQ129" s="6"/>
      <c r="PSR129" s="6"/>
      <c r="PSS129" s="6"/>
      <c r="PST129" s="6"/>
      <c r="PSU129" s="6"/>
      <c r="PSV129" s="6"/>
      <c r="PSW129" s="6"/>
      <c r="PSX129" s="6"/>
      <c r="PSY129" s="6"/>
      <c r="PSZ129" s="6"/>
      <c r="PTA129" s="6"/>
      <c r="PTB129" s="6"/>
      <c r="PTC129" s="6"/>
      <c r="PTD129" s="6"/>
      <c r="PTE129" s="6"/>
      <c r="PTF129" s="6"/>
      <c r="PTG129" s="6"/>
      <c r="PTH129" s="6"/>
      <c r="PTI129" s="6"/>
      <c r="PTJ129" s="6"/>
      <c r="PTK129" s="6"/>
      <c r="PTL129" s="6"/>
      <c r="PTM129" s="6"/>
      <c r="PTN129" s="6"/>
      <c r="PTO129" s="6"/>
      <c r="PTP129" s="6"/>
      <c r="PTQ129" s="6"/>
      <c r="PTR129" s="6"/>
      <c r="PTS129" s="6"/>
      <c r="PTT129" s="6"/>
      <c r="PTU129" s="6"/>
      <c r="PTV129" s="6"/>
      <c r="PTW129" s="6"/>
      <c r="PTX129" s="6"/>
      <c r="PTY129" s="6"/>
      <c r="PTZ129" s="6"/>
      <c r="PUA129" s="6"/>
      <c r="PUB129" s="6"/>
      <c r="PUC129" s="6"/>
      <c r="PUD129" s="6"/>
      <c r="PUE129" s="6"/>
      <c r="PUF129" s="6"/>
      <c r="PUG129" s="6"/>
      <c r="PUH129" s="6"/>
      <c r="PUI129" s="6"/>
      <c r="PUJ129" s="6"/>
      <c r="PUK129" s="6"/>
      <c r="PUL129" s="6"/>
      <c r="PUM129" s="6"/>
      <c r="PUN129" s="6"/>
      <c r="PUO129" s="6"/>
      <c r="PUP129" s="6"/>
      <c r="PUQ129" s="6"/>
      <c r="PUR129" s="6"/>
      <c r="PUS129" s="6"/>
      <c r="PUT129" s="6"/>
      <c r="PUU129" s="6"/>
      <c r="PUV129" s="6"/>
      <c r="PUW129" s="6"/>
      <c r="PUX129" s="6"/>
      <c r="PUY129" s="6"/>
      <c r="PUZ129" s="6"/>
      <c r="PVA129" s="6"/>
      <c r="PVB129" s="6"/>
      <c r="PVC129" s="6"/>
      <c r="PVD129" s="6"/>
      <c r="PVE129" s="6"/>
      <c r="PVF129" s="6"/>
      <c r="PVG129" s="6"/>
      <c r="PVH129" s="6"/>
      <c r="PVI129" s="6"/>
      <c r="PVJ129" s="6"/>
      <c r="PVK129" s="6"/>
      <c r="PVL129" s="6"/>
      <c r="PVM129" s="6"/>
      <c r="PVN129" s="6"/>
      <c r="PVO129" s="6"/>
      <c r="PVP129" s="6"/>
      <c r="PVQ129" s="6"/>
      <c r="PVR129" s="6"/>
      <c r="PVS129" s="6"/>
      <c r="PVT129" s="6"/>
      <c r="PVU129" s="6"/>
      <c r="PVV129" s="6"/>
      <c r="PVW129" s="6"/>
      <c r="PVX129" s="6"/>
      <c r="PVY129" s="6"/>
      <c r="PVZ129" s="6"/>
      <c r="PWA129" s="6"/>
      <c r="PWB129" s="6"/>
      <c r="PWC129" s="6"/>
      <c r="PWD129" s="6"/>
      <c r="PWE129" s="6"/>
      <c r="PWF129" s="6"/>
      <c r="PWG129" s="6"/>
      <c r="PWH129" s="6"/>
      <c r="PWI129" s="6"/>
      <c r="PWJ129" s="6"/>
      <c r="PWK129" s="6"/>
      <c r="PWL129" s="6"/>
      <c r="PWM129" s="6"/>
      <c r="PWN129" s="6"/>
      <c r="PWO129" s="6"/>
      <c r="PWP129" s="6"/>
      <c r="PWQ129" s="6"/>
      <c r="PWR129" s="6"/>
      <c r="PWS129" s="6"/>
      <c r="PWT129" s="6"/>
      <c r="PWU129" s="6"/>
      <c r="PWV129" s="6"/>
      <c r="PWW129" s="6"/>
      <c r="PWX129" s="6"/>
      <c r="PWY129" s="6"/>
      <c r="PWZ129" s="6"/>
      <c r="PXA129" s="6"/>
      <c r="PXB129" s="6"/>
      <c r="PXC129" s="6"/>
      <c r="PXD129" s="6"/>
      <c r="PXE129" s="6"/>
      <c r="PXF129" s="6"/>
      <c r="PXG129" s="6"/>
      <c r="PXH129" s="6"/>
      <c r="PXI129" s="6"/>
      <c r="PXJ129" s="6"/>
      <c r="PXK129" s="6"/>
      <c r="PXL129" s="6"/>
      <c r="PXM129" s="6"/>
      <c r="PXN129" s="6"/>
      <c r="PXO129" s="6"/>
      <c r="PXP129" s="6"/>
      <c r="PXQ129" s="6"/>
      <c r="PXR129" s="6"/>
      <c r="PXS129" s="6"/>
      <c r="PXT129" s="6"/>
      <c r="PXU129" s="6"/>
      <c r="PXV129" s="6"/>
      <c r="PXW129" s="6"/>
      <c r="PXX129" s="6"/>
      <c r="PXY129" s="6"/>
      <c r="PXZ129" s="6"/>
      <c r="PYA129" s="6"/>
      <c r="PYB129" s="6"/>
      <c r="PYC129" s="6"/>
      <c r="PYD129" s="6"/>
      <c r="PYE129" s="6"/>
      <c r="PYF129" s="6"/>
      <c r="PYG129" s="6"/>
      <c r="PYH129" s="6"/>
      <c r="PYI129" s="6"/>
      <c r="PYJ129" s="6"/>
      <c r="PYK129" s="6"/>
      <c r="PYL129" s="6"/>
      <c r="PYM129" s="6"/>
      <c r="PYN129" s="6"/>
      <c r="PYO129" s="6"/>
      <c r="PYP129" s="6"/>
      <c r="PYQ129" s="6"/>
      <c r="PYR129" s="6"/>
      <c r="PYS129" s="6"/>
      <c r="PYT129" s="6"/>
      <c r="PYU129" s="6"/>
      <c r="PYV129" s="6"/>
      <c r="PYW129" s="6"/>
      <c r="PYX129" s="6"/>
      <c r="PYY129" s="6"/>
      <c r="PYZ129" s="6"/>
      <c r="PZA129" s="6"/>
      <c r="PZB129" s="6"/>
      <c r="PZC129" s="6"/>
      <c r="PZD129" s="6"/>
      <c r="PZE129" s="6"/>
      <c r="PZF129" s="6"/>
      <c r="PZG129" s="6"/>
      <c r="PZH129" s="6"/>
      <c r="PZI129" s="6"/>
      <c r="PZJ129" s="6"/>
      <c r="PZK129" s="6"/>
      <c r="PZL129" s="6"/>
      <c r="PZM129" s="6"/>
      <c r="PZN129" s="6"/>
      <c r="PZO129" s="6"/>
      <c r="PZP129" s="6"/>
      <c r="PZQ129" s="6"/>
      <c r="PZX129" s="6"/>
      <c r="PZY129" s="6"/>
      <c r="PZZ129" s="6"/>
      <c r="QAA129" s="6"/>
      <c r="QAB129" s="6"/>
      <c r="QAC129" s="6"/>
      <c r="QAD129" s="6"/>
      <c r="QAE129" s="6"/>
      <c r="QAF129" s="6"/>
      <c r="QAG129" s="6"/>
      <c r="QAH129" s="6"/>
      <c r="QAI129" s="6"/>
      <c r="QAJ129" s="6"/>
      <c r="QAK129" s="6"/>
      <c r="QAL129" s="6"/>
      <c r="QAM129" s="6"/>
      <c r="QAN129" s="6"/>
      <c r="QAO129" s="6"/>
      <c r="QAP129" s="6"/>
      <c r="QAQ129" s="6"/>
      <c r="QAR129" s="6"/>
      <c r="QAS129" s="6"/>
      <c r="QAT129" s="6"/>
      <c r="QAU129" s="6"/>
      <c r="QAV129" s="6"/>
      <c r="QAW129" s="6"/>
      <c r="QAX129" s="6"/>
      <c r="QAY129" s="6"/>
      <c r="QAZ129" s="6"/>
      <c r="QBA129" s="6"/>
      <c r="QBB129" s="6"/>
      <c r="QBC129" s="6"/>
      <c r="QBD129" s="6"/>
      <c r="QBE129" s="6"/>
      <c r="QBF129" s="6"/>
      <c r="QBG129" s="6"/>
      <c r="QBH129" s="6"/>
      <c r="QBI129" s="6"/>
      <c r="QBJ129" s="6"/>
      <c r="QBK129" s="6"/>
      <c r="QBL129" s="6"/>
      <c r="QBM129" s="6"/>
      <c r="QBN129" s="6"/>
      <c r="QBO129" s="6"/>
      <c r="QBP129" s="6"/>
      <c r="QBQ129" s="6"/>
      <c r="QBR129" s="6"/>
      <c r="QBS129" s="6"/>
      <c r="QBT129" s="6"/>
      <c r="QBU129" s="6"/>
      <c r="QBV129" s="6"/>
      <c r="QBW129" s="6"/>
      <c r="QBX129" s="6"/>
      <c r="QBY129" s="6"/>
      <c r="QBZ129" s="6"/>
      <c r="QCA129" s="6"/>
      <c r="QCB129" s="6"/>
      <c r="QCC129" s="6"/>
      <c r="QCD129" s="6"/>
      <c r="QCE129" s="6"/>
      <c r="QCF129" s="6"/>
      <c r="QCG129" s="6"/>
      <c r="QCH129" s="6"/>
      <c r="QCI129" s="6"/>
      <c r="QCJ129" s="6"/>
      <c r="QCK129" s="6"/>
      <c r="QCL129" s="6"/>
      <c r="QCM129" s="6"/>
      <c r="QCN129" s="6"/>
      <c r="QCO129" s="6"/>
      <c r="QCP129" s="6"/>
      <c r="QCQ129" s="6"/>
      <c r="QCR129" s="6"/>
      <c r="QCS129" s="6"/>
      <c r="QCT129" s="6"/>
      <c r="QCU129" s="6"/>
      <c r="QCV129" s="6"/>
      <c r="QCW129" s="6"/>
      <c r="QCX129" s="6"/>
      <c r="QCY129" s="6"/>
      <c r="QCZ129" s="6"/>
      <c r="QDA129" s="6"/>
      <c r="QDB129" s="6"/>
      <c r="QDC129" s="6"/>
      <c r="QDD129" s="6"/>
      <c r="QDE129" s="6"/>
      <c r="QDF129" s="6"/>
      <c r="QDG129" s="6"/>
      <c r="QDH129" s="6"/>
      <c r="QDI129" s="6"/>
      <c r="QDJ129" s="6"/>
      <c r="QDK129" s="6"/>
      <c r="QDL129" s="6"/>
      <c r="QDM129" s="6"/>
      <c r="QDN129" s="6"/>
      <c r="QDO129" s="6"/>
      <c r="QDP129" s="6"/>
      <c r="QDQ129" s="6"/>
      <c r="QDR129" s="6"/>
      <c r="QDS129" s="6"/>
      <c r="QDT129" s="6"/>
      <c r="QDU129" s="6"/>
      <c r="QDV129" s="6"/>
      <c r="QDW129" s="6"/>
      <c r="QDX129" s="6"/>
      <c r="QDY129" s="6"/>
      <c r="QDZ129" s="6"/>
      <c r="QEA129" s="6"/>
      <c r="QEB129" s="6"/>
      <c r="QEC129" s="6"/>
      <c r="QED129" s="6"/>
      <c r="QEE129" s="6"/>
      <c r="QEF129" s="6"/>
      <c r="QEG129" s="6"/>
      <c r="QEH129" s="6"/>
      <c r="QEI129" s="6"/>
      <c r="QEJ129" s="6"/>
      <c r="QEK129" s="6"/>
      <c r="QEL129" s="6"/>
      <c r="QEM129" s="6"/>
      <c r="QEN129" s="6"/>
      <c r="QEO129" s="6"/>
      <c r="QEP129" s="6"/>
      <c r="QEQ129" s="6"/>
      <c r="QER129" s="6"/>
      <c r="QES129" s="6"/>
      <c r="QET129" s="6"/>
      <c r="QEU129" s="6"/>
      <c r="QEV129" s="6"/>
      <c r="QEW129" s="6"/>
      <c r="QEX129" s="6"/>
      <c r="QEY129" s="6"/>
      <c r="QEZ129" s="6"/>
      <c r="QFA129" s="6"/>
      <c r="QFB129" s="6"/>
      <c r="QFC129" s="6"/>
      <c r="QFD129" s="6"/>
      <c r="QFE129" s="6"/>
      <c r="QFF129" s="6"/>
      <c r="QFG129" s="6"/>
      <c r="QFH129" s="6"/>
      <c r="QFI129" s="6"/>
      <c r="QFJ129" s="6"/>
      <c r="QFK129" s="6"/>
      <c r="QFL129" s="6"/>
      <c r="QFM129" s="6"/>
      <c r="QFN129" s="6"/>
      <c r="QFO129" s="6"/>
      <c r="QFP129" s="6"/>
      <c r="QFQ129" s="6"/>
      <c r="QFR129" s="6"/>
      <c r="QFS129" s="6"/>
      <c r="QFT129" s="6"/>
      <c r="QFU129" s="6"/>
      <c r="QFV129" s="6"/>
      <c r="QFW129" s="6"/>
      <c r="QFX129" s="6"/>
      <c r="QFY129" s="6"/>
      <c r="QFZ129" s="6"/>
      <c r="QGA129" s="6"/>
      <c r="QGB129" s="6"/>
      <c r="QGC129" s="6"/>
      <c r="QGD129" s="6"/>
      <c r="QGE129" s="6"/>
      <c r="QGF129" s="6"/>
      <c r="QGG129" s="6"/>
      <c r="QGH129" s="6"/>
      <c r="QGI129" s="6"/>
      <c r="QGJ129" s="6"/>
      <c r="QGK129" s="6"/>
      <c r="QGL129" s="6"/>
      <c r="QGM129" s="6"/>
      <c r="QGN129" s="6"/>
      <c r="QGO129" s="6"/>
      <c r="QGP129" s="6"/>
      <c r="QGQ129" s="6"/>
      <c r="QGR129" s="6"/>
      <c r="QGS129" s="6"/>
      <c r="QGT129" s="6"/>
      <c r="QGU129" s="6"/>
      <c r="QGV129" s="6"/>
      <c r="QGW129" s="6"/>
      <c r="QGX129" s="6"/>
      <c r="QGY129" s="6"/>
      <c r="QGZ129" s="6"/>
      <c r="QHA129" s="6"/>
      <c r="QHB129" s="6"/>
      <c r="QHC129" s="6"/>
      <c r="QHD129" s="6"/>
      <c r="QHE129" s="6"/>
      <c r="QHF129" s="6"/>
      <c r="QHG129" s="6"/>
      <c r="QHH129" s="6"/>
      <c r="QHI129" s="6"/>
      <c r="QHJ129" s="6"/>
      <c r="QHK129" s="6"/>
      <c r="QHL129" s="6"/>
      <c r="QHM129" s="6"/>
      <c r="QHN129" s="6"/>
      <c r="QHO129" s="6"/>
      <c r="QHP129" s="6"/>
      <c r="QHQ129" s="6"/>
      <c r="QHR129" s="6"/>
      <c r="QHS129" s="6"/>
      <c r="QHT129" s="6"/>
      <c r="QHU129" s="6"/>
      <c r="QHV129" s="6"/>
      <c r="QHW129" s="6"/>
      <c r="QHX129" s="6"/>
      <c r="QHY129" s="6"/>
      <c r="QHZ129" s="6"/>
      <c r="QIA129" s="6"/>
      <c r="QIB129" s="6"/>
      <c r="QIC129" s="6"/>
      <c r="QID129" s="6"/>
      <c r="QIE129" s="6"/>
      <c r="QIF129" s="6"/>
      <c r="QIG129" s="6"/>
      <c r="QIH129" s="6"/>
      <c r="QII129" s="6"/>
      <c r="QIJ129" s="6"/>
      <c r="QIK129" s="6"/>
      <c r="QIL129" s="6"/>
      <c r="QIM129" s="6"/>
      <c r="QIN129" s="6"/>
      <c r="QIO129" s="6"/>
      <c r="QIP129" s="6"/>
      <c r="QIQ129" s="6"/>
      <c r="QIR129" s="6"/>
      <c r="QIS129" s="6"/>
      <c r="QIT129" s="6"/>
      <c r="QIU129" s="6"/>
      <c r="QIV129" s="6"/>
      <c r="QIW129" s="6"/>
      <c r="QIX129" s="6"/>
      <c r="QIY129" s="6"/>
      <c r="QIZ129" s="6"/>
      <c r="QJA129" s="6"/>
      <c r="QJB129" s="6"/>
      <c r="QJC129" s="6"/>
      <c r="QJD129" s="6"/>
      <c r="QJE129" s="6"/>
      <c r="QJF129" s="6"/>
      <c r="QJG129" s="6"/>
      <c r="QJH129" s="6"/>
      <c r="QJI129" s="6"/>
      <c r="QJJ129" s="6"/>
      <c r="QJK129" s="6"/>
      <c r="QJL129" s="6"/>
      <c r="QJM129" s="6"/>
      <c r="QJT129" s="6"/>
      <c r="QJU129" s="6"/>
      <c r="QJV129" s="6"/>
      <c r="QJW129" s="6"/>
      <c r="QJX129" s="6"/>
      <c r="QJY129" s="6"/>
      <c r="QJZ129" s="6"/>
      <c r="QKA129" s="6"/>
      <c r="QKB129" s="6"/>
      <c r="QKC129" s="6"/>
      <c r="QKD129" s="6"/>
      <c r="QKE129" s="6"/>
      <c r="QKF129" s="6"/>
      <c r="QKG129" s="6"/>
      <c r="QKH129" s="6"/>
      <c r="QKI129" s="6"/>
      <c r="QKJ129" s="6"/>
      <c r="QKK129" s="6"/>
      <c r="QKL129" s="6"/>
      <c r="QKM129" s="6"/>
      <c r="QKN129" s="6"/>
      <c r="QKO129" s="6"/>
      <c r="QKP129" s="6"/>
      <c r="QKQ129" s="6"/>
      <c r="QKR129" s="6"/>
      <c r="QKS129" s="6"/>
      <c r="QKT129" s="6"/>
      <c r="QKU129" s="6"/>
      <c r="QKV129" s="6"/>
      <c r="QKW129" s="6"/>
      <c r="QKX129" s="6"/>
      <c r="QKY129" s="6"/>
      <c r="QKZ129" s="6"/>
      <c r="QLA129" s="6"/>
      <c r="QLB129" s="6"/>
      <c r="QLC129" s="6"/>
      <c r="QLD129" s="6"/>
      <c r="QLE129" s="6"/>
      <c r="QLF129" s="6"/>
      <c r="QLG129" s="6"/>
      <c r="QLH129" s="6"/>
      <c r="QLI129" s="6"/>
      <c r="QLJ129" s="6"/>
      <c r="QLK129" s="6"/>
      <c r="QLL129" s="6"/>
      <c r="QLM129" s="6"/>
      <c r="QLN129" s="6"/>
      <c r="QLO129" s="6"/>
      <c r="QLP129" s="6"/>
      <c r="QLQ129" s="6"/>
      <c r="QLR129" s="6"/>
      <c r="QLS129" s="6"/>
      <c r="QLT129" s="6"/>
      <c r="QLU129" s="6"/>
      <c r="QLV129" s="6"/>
      <c r="QLW129" s="6"/>
      <c r="QLX129" s="6"/>
      <c r="QLY129" s="6"/>
      <c r="QLZ129" s="6"/>
      <c r="QMA129" s="6"/>
      <c r="QMB129" s="6"/>
      <c r="QMC129" s="6"/>
      <c r="QMD129" s="6"/>
      <c r="QME129" s="6"/>
      <c r="QMF129" s="6"/>
      <c r="QMG129" s="6"/>
      <c r="QMH129" s="6"/>
      <c r="QMI129" s="6"/>
      <c r="QMJ129" s="6"/>
      <c r="QMK129" s="6"/>
      <c r="QML129" s="6"/>
      <c r="QMM129" s="6"/>
      <c r="QMN129" s="6"/>
      <c r="QMO129" s="6"/>
      <c r="QMP129" s="6"/>
      <c r="QMQ129" s="6"/>
      <c r="QMR129" s="6"/>
      <c r="QMS129" s="6"/>
      <c r="QMT129" s="6"/>
      <c r="QMU129" s="6"/>
      <c r="QMV129" s="6"/>
      <c r="QMW129" s="6"/>
      <c r="QMX129" s="6"/>
      <c r="QMY129" s="6"/>
      <c r="QMZ129" s="6"/>
      <c r="QNA129" s="6"/>
      <c r="QNB129" s="6"/>
      <c r="QNC129" s="6"/>
      <c r="QND129" s="6"/>
      <c r="QNE129" s="6"/>
      <c r="QNF129" s="6"/>
      <c r="QNG129" s="6"/>
      <c r="QNH129" s="6"/>
      <c r="QNI129" s="6"/>
      <c r="QNJ129" s="6"/>
      <c r="QNK129" s="6"/>
      <c r="QNL129" s="6"/>
      <c r="QNM129" s="6"/>
      <c r="QNN129" s="6"/>
      <c r="QNO129" s="6"/>
      <c r="QNP129" s="6"/>
      <c r="QNQ129" s="6"/>
      <c r="QNR129" s="6"/>
      <c r="QNS129" s="6"/>
      <c r="QNT129" s="6"/>
      <c r="QNU129" s="6"/>
      <c r="QNV129" s="6"/>
      <c r="QNW129" s="6"/>
      <c r="QNX129" s="6"/>
      <c r="QNY129" s="6"/>
      <c r="QNZ129" s="6"/>
      <c r="QOA129" s="6"/>
      <c r="QOB129" s="6"/>
      <c r="QOC129" s="6"/>
      <c r="QOD129" s="6"/>
      <c r="QOE129" s="6"/>
      <c r="QOF129" s="6"/>
      <c r="QOG129" s="6"/>
      <c r="QOH129" s="6"/>
      <c r="QOI129" s="6"/>
      <c r="QOJ129" s="6"/>
      <c r="QOK129" s="6"/>
      <c r="QOL129" s="6"/>
      <c r="QOM129" s="6"/>
      <c r="QON129" s="6"/>
      <c r="QOO129" s="6"/>
      <c r="QOP129" s="6"/>
      <c r="QOQ129" s="6"/>
      <c r="QOR129" s="6"/>
      <c r="QOS129" s="6"/>
      <c r="QOT129" s="6"/>
      <c r="QOU129" s="6"/>
      <c r="QOV129" s="6"/>
      <c r="QOW129" s="6"/>
      <c r="QOX129" s="6"/>
      <c r="QOY129" s="6"/>
      <c r="QOZ129" s="6"/>
      <c r="QPA129" s="6"/>
      <c r="QPB129" s="6"/>
      <c r="QPC129" s="6"/>
      <c r="QPD129" s="6"/>
      <c r="QPE129" s="6"/>
      <c r="QPF129" s="6"/>
      <c r="QPG129" s="6"/>
      <c r="QPH129" s="6"/>
      <c r="QPI129" s="6"/>
      <c r="QPJ129" s="6"/>
      <c r="QPK129" s="6"/>
      <c r="QPL129" s="6"/>
      <c r="QPM129" s="6"/>
      <c r="QPN129" s="6"/>
      <c r="QPO129" s="6"/>
      <c r="QPP129" s="6"/>
      <c r="QPQ129" s="6"/>
      <c r="QPR129" s="6"/>
      <c r="QPS129" s="6"/>
      <c r="QPT129" s="6"/>
      <c r="QPU129" s="6"/>
      <c r="QPV129" s="6"/>
      <c r="QPW129" s="6"/>
      <c r="QPX129" s="6"/>
      <c r="QPY129" s="6"/>
      <c r="QPZ129" s="6"/>
      <c r="QQA129" s="6"/>
      <c r="QQB129" s="6"/>
      <c r="QQC129" s="6"/>
      <c r="QQD129" s="6"/>
      <c r="QQE129" s="6"/>
      <c r="QQF129" s="6"/>
      <c r="QQG129" s="6"/>
      <c r="QQH129" s="6"/>
      <c r="QQI129" s="6"/>
      <c r="QQJ129" s="6"/>
      <c r="QQK129" s="6"/>
      <c r="QQL129" s="6"/>
      <c r="QQM129" s="6"/>
      <c r="QQN129" s="6"/>
      <c r="QQO129" s="6"/>
      <c r="QQP129" s="6"/>
      <c r="QQQ129" s="6"/>
      <c r="QQR129" s="6"/>
      <c r="QQS129" s="6"/>
      <c r="QQT129" s="6"/>
      <c r="QQU129" s="6"/>
      <c r="QQV129" s="6"/>
      <c r="QQW129" s="6"/>
      <c r="QQX129" s="6"/>
      <c r="QQY129" s="6"/>
      <c r="QQZ129" s="6"/>
      <c r="QRA129" s="6"/>
      <c r="QRB129" s="6"/>
      <c r="QRC129" s="6"/>
      <c r="QRD129" s="6"/>
      <c r="QRE129" s="6"/>
      <c r="QRF129" s="6"/>
      <c r="QRG129" s="6"/>
      <c r="QRH129" s="6"/>
      <c r="QRI129" s="6"/>
      <c r="QRJ129" s="6"/>
      <c r="QRK129" s="6"/>
      <c r="QRL129" s="6"/>
      <c r="QRM129" s="6"/>
      <c r="QRN129" s="6"/>
      <c r="QRO129" s="6"/>
      <c r="QRP129" s="6"/>
      <c r="QRQ129" s="6"/>
      <c r="QRR129" s="6"/>
      <c r="QRS129" s="6"/>
      <c r="QRT129" s="6"/>
      <c r="QRU129" s="6"/>
      <c r="QRV129" s="6"/>
      <c r="QRW129" s="6"/>
      <c r="QRX129" s="6"/>
      <c r="QRY129" s="6"/>
      <c r="QRZ129" s="6"/>
      <c r="QSA129" s="6"/>
      <c r="QSB129" s="6"/>
      <c r="QSC129" s="6"/>
      <c r="QSD129" s="6"/>
      <c r="QSE129" s="6"/>
      <c r="QSF129" s="6"/>
      <c r="QSG129" s="6"/>
      <c r="QSH129" s="6"/>
      <c r="QSI129" s="6"/>
      <c r="QSJ129" s="6"/>
      <c r="QSK129" s="6"/>
      <c r="QSL129" s="6"/>
      <c r="QSM129" s="6"/>
      <c r="QSN129" s="6"/>
      <c r="QSO129" s="6"/>
      <c r="QSP129" s="6"/>
      <c r="QSQ129" s="6"/>
      <c r="QSR129" s="6"/>
      <c r="QSS129" s="6"/>
      <c r="QST129" s="6"/>
      <c r="QSU129" s="6"/>
      <c r="QSV129" s="6"/>
      <c r="QSW129" s="6"/>
      <c r="QSX129" s="6"/>
      <c r="QSY129" s="6"/>
      <c r="QSZ129" s="6"/>
      <c r="QTA129" s="6"/>
      <c r="QTB129" s="6"/>
      <c r="QTC129" s="6"/>
      <c r="QTD129" s="6"/>
      <c r="QTE129" s="6"/>
      <c r="QTF129" s="6"/>
      <c r="QTG129" s="6"/>
      <c r="QTH129" s="6"/>
      <c r="QTI129" s="6"/>
      <c r="QTP129" s="6"/>
      <c r="QTQ129" s="6"/>
      <c r="QTR129" s="6"/>
      <c r="QTS129" s="6"/>
      <c r="QTT129" s="6"/>
      <c r="QTU129" s="6"/>
      <c r="QTV129" s="6"/>
      <c r="QTW129" s="6"/>
      <c r="QTX129" s="6"/>
      <c r="QTY129" s="6"/>
      <c r="QTZ129" s="6"/>
      <c r="QUA129" s="6"/>
      <c r="QUB129" s="6"/>
      <c r="QUC129" s="6"/>
      <c r="QUD129" s="6"/>
      <c r="QUE129" s="6"/>
      <c r="QUF129" s="6"/>
      <c r="QUG129" s="6"/>
      <c r="QUH129" s="6"/>
      <c r="QUI129" s="6"/>
      <c r="QUJ129" s="6"/>
      <c r="QUK129" s="6"/>
      <c r="QUL129" s="6"/>
      <c r="QUM129" s="6"/>
      <c r="QUN129" s="6"/>
      <c r="QUO129" s="6"/>
      <c r="QUP129" s="6"/>
      <c r="QUQ129" s="6"/>
      <c r="QUR129" s="6"/>
      <c r="QUS129" s="6"/>
      <c r="QUT129" s="6"/>
      <c r="QUU129" s="6"/>
      <c r="QUV129" s="6"/>
      <c r="QUW129" s="6"/>
      <c r="QUX129" s="6"/>
      <c r="QUY129" s="6"/>
      <c r="QUZ129" s="6"/>
      <c r="QVA129" s="6"/>
      <c r="QVB129" s="6"/>
      <c r="QVC129" s="6"/>
      <c r="QVD129" s="6"/>
      <c r="QVE129" s="6"/>
      <c r="QVF129" s="6"/>
      <c r="QVG129" s="6"/>
      <c r="QVH129" s="6"/>
      <c r="QVI129" s="6"/>
      <c r="QVJ129" s="6"/>
      <c r="QVK129" s="6"/>
      <c r="QVL129" s="6"/>
      <c r="QVM129" s="6"/>
      <c r="QVN129" s="6"/>
      <c r="QVO129" s="6"/>
      <c r="QVP129" s="6"/>
      <c r="QVQ129" s="6"/>
      <c r="QVR129" s="6"/>
      <c r="QVS129" s="6"/>
      <c r="QVT129" s="6"/>
      <c r="QVU129" s="6"/>
      <c r="QVV129" s="6"/>
      <c r="QVW129" s="6"/>
      <c r="QVX129" s="6"/>
      <c r="QVY129" s="6"/>
      <c r="QVZ129" s="6"/>
      <c r="QWA129" s="6"/>
      <c r="QWB129" s="6"/>
      <c r="QWC129" s="6"/>
      <c r="QWD129" s="6"/>
      <c r="QWE129" s="6"/>
      <c r="QWF129" s="6"/>
      <c r="QWG129" s="6"/>
      <c r="QWH129" s="6"/>
      <c r="QWI129" s="6"/>
      <c r="QWJ129" s="6"/>
      <c r="QWK129" s="6"/>
      <c r="QWL129" s="6"/>
      <c r="QWM129" s="6"/>
      <c r="QWN129" s="6"/>
      <c r="QWO129" s="6"/>
      <c r="QWP129" s="6"/>
      <c r="QWQ129" s="6"/>
      <c r="QWR129" s="6"/>
      <c r="QWS129" s="6"/>
      <c r="QWT129" s="6"/>
      <c r="QWU129" s="6"/>
      <c r="QWV129" s="6"/>
      <c r="QWW129" s="6"/>
      <c r="QWX129" s="6"/>
      <c r="QWY129" s="6"/>
      <c r="QWZ129" s="6"/>
      <c r="QXA129" s="6"/>
      <c r="QXB129" s="6"/>
      <c r="QXC129" s="6"/>
      <c r="QXD129" s="6"/>
      <c r="QXE129" s="6"/>
      <c r="QXF129" s="6"/>
      <c r="QXG129" s="6"/>
      <c r="QXH129" s="6"/>
      <c r="QXI129" s="6"/>
      <c r="QXJ129" s="6"/>
      <c r="QXK129" s="6"/>
      <c r="QXL129" s="6"/>
      <c r="QXM129" s="6"/>
      <c r="QXN129" s="6"/>
      <c r="QXO129" s="6"/>
      <c r="QXP129" s="6"/>
      <c r="QXQ129" s="6"/>
      <c r="QXR129" s="6"/>
      <c r="QXS129" s="6"/>
      <c r="QXT129" s="6"/>
      <c r="QXU129" s="6"/>
      <c r="QXV129" s="6"/>
      <c r="QXW129" s="6"/>
      <c r="QXX129" s="6"/>
      <c r="QXY129" s="6"/>
      <c r="QXZ129" s="6"/>
      <c r="QYA129" s="6"/>
      <c r="QYB129" s="6"/>
      <c r="QYC129" s="6"/>
      <c r="QYD129" s="6"/>
      <c r="QYE129" s="6"/>
      <c r="QYF129" s="6"/>
      <c r="QYG129" s="6"/>
      <c r="QYH129" s="6"/>
      <c r="QYI129" s="6"/>
      <c r="QYJ129" s="6"/>
      <c r="QYK129" s="6"/>
      <c r="QYL129" s="6"/>
      <c r="QYM129" s="6"/>
      <c r="QYN129" s="6"/>
      <c r="QYO129" s="6"/>
      <c r="QYP129" s="6"/>
      <c r="QYQ129" s="6"/>
      <c r="QYR129" s="6"/>
      <c r="QYS129" s="6"/>
      <c r="QYT129" s="6"/>
      <c r="QYU129" s="6"/>
      <c r="QYV129" s="6"/>
      <c r="QYW129" s="6"/>
      <c r="QYX129" s="6"/>
      <c r="QYY129" s="6"/>
      <c r="QYZ129" s="6"/>
      <c r="QZA129" s="6"/>
      <c r="QZB129" s="6"/>
      <c r="QZC129" s="6"/>
      <c r="QZD129" s="6"/>
      <c r="QZE129" s="6"/>
      <c r="QZF129" s="6"/>
      <c r="QZG129" s="6"/>
      <c r="QZH129" s="6"/>
      <c r="QZI129" s="6"/>
      <c r="QZJ129" s="6"/>
      <c r="QZK129" s="6"/>
      <c r="QZL129" s="6"/>
      <c r="QZM129" s="6"/>
      <c r="QZN129" s="6"/>
      <c r="QZO129" s="6"/>
      <c r="QZP129" s="6"/>
      <c r="QZQ129" s="6"/>
      <c r="QZR129" s="6"/>
      <c r="QZS129" s="6"/>
      <c r="QZT129" s="6"/>
      <c r="QZU129" s="6"/>
      <c r="QZV129" s="6"/>
      <c r="QZW129" s="6"/>
      <c r="QZX129" s="6"/>
      <c r="QZY129" s="6"/>
      <c r="QZZ129" s="6"/>
      <c r="RAA129" s="6"/>
      <c r="RAB129" s="6"/>
      <c r="RAC129" s="6"/>
      <c r="RAD129" s="6"/>
      <c r="RAE129" s="6"/>
      <c r="RAF129" s="6"/>
      <c r="RAG129" s="6"/>
      <c r="RAH129" s="6"/>
      <c r="RAI129" s="6"/>
      <c r="RAJ129" s="6"/>
      <c r="RAK129" s="6"/>
      <c r="RAL129" s="6"/>
      <c r="RAM129" s="6"/>
      <c r="RAN129" s="6"/>
      <c r="RAO129" s="6"/>
      <c r="RAP129" s="6"/>
      <c r="RAQ129" s="6"/>
      <c r="RAR129" s="6"/>
      <c r="RAS129" s="6"/>
      <c r="RAT129" s="6"/>
      <c r="RAU129" s="6"/>
      <c r="RAV129" s="6"/>
      <c r="RAW129" s="6"/>
      <c r="RAX129" s="6"/>
      <c r="RAY129" s="6"/>
      <c r="RAZ129" s="6"/>
      <c r="RBA129" s="6"/>
      <c r="RBB129" s="6"/>
      <c r="RBC129" s="6"/>
      <c r="RBD129" s="6"/>
      <c r="RBE129" s="6"/>
      <c r="RBF129" s="6"/>
      <c r="RBG129" s="6"/>
      <c r="RBH129" s="6"/>
      <c r="RBI129" s="6"/>
      <c r="RBJ129" s="6"/>
      <c r="RBK129" s="6"/>
      <c r="RBL129" s="6"/>
      <c r="RBM129" s="6"/>
      <c r="RBN129" s="6"/>
      <c r="RBO129" s="6"/>
      <c r="RBP129" s="6"/>
      <c r="RBQ129" s="6"/>
      <c r="RBR129" s="6"/>
      <c r="RBS129" s="6"/>
      <c r="RBT129" s="6"/>
      <c r="RBU129" s="6"/>
      <c r="RBV129" s="6"/>
      <c r="RBW129" s="6"/>
      <c r="RBX129" s="6"/>
      <c r="RBY129" s="6"/>
      <c r="RBZ129" s="6"/>
      <c r="RCA129" s="6"/>
      <c r="RCB129" s="6"/>
      <c r="RCC129" s="6"/>
      <c r="RCD129" s="6"/>
      <c r="RCE129" s="6"/>
      <c r="RCF129" s="6"/>
      <c r="RCG129" s="6"/>
      <c r="RCH129" s="6"/>
      <c r="RCI129" s="6"/>
      <c r="RCJ129" s="6"/>
      <c r="RCK129" s="6"/>
      <c r="RCL129" s="6"/>
      <c r="RCM129" s="6"/>
      <c r="RCN129" s="6"/>
      <c r="RCO129" s="6"/>
      <c r="RCP129" s="6"/>
      <c r="RCQ129" s="6"/>
      <c r="RCR129" s="6"/>
      <c r="RCS129" s="6"/>
      <c r="RCT129" s="6"/>
      <c r="RCU129" s="6"/>
      <c r="RCV129" s="6"/>
      <c r="RCW129" s="6"/>
      <c r="RCX129" s="6"/>
      <c r="RCY129" s="6"/>
      <c r="RCZ129" s="6"/>
      <c r="RDA129" s="6"/>
      <c r="RDB129" s="6"/>
      <c r="RDC129" s="6"/>
      <c r="RDD129" s="6"/>
      <c r="RDE129" s="6"/>
      <c r="RDL129" s="6"/>
      <c r="RDM129" s="6"/>
      <c r="RDN129" s="6"/>
      <c r="RDO129" s="6"/>
      <c r="RDP129" s="6"/>
      <c r="RDQ129" s="6"/>
      <c r="RDR129" s="6"/>
      <c r="RDS129" s="6"/>
      <c r="RDT129" s="6"/>
      <c r="RDU129" s="6"/>
      <c r="RDV129" s="6"/>
      <c r="RDW129" s="6"/>
      <c r="RDX129" s="6"/>
      <c r="RDY129" s="6"/>
      <c r="RDZ129" s="6"/>
      <c r="REA129" s="6"/>
      <c r="REB129" s="6"/>
      <c r="REC129" s="6"/>
      <c r="RED129" s="6"/>
      <c r="REE129" s="6"/>
      <c r="REF129" s="6"/>
      <c r="REG129" s="6"/>
      <c r="REH129" s="6"/>
      <c r="REI129" s="6"/>
      <c r="REJ129" s="6"/>
      <c r="REK129" s="6"/>
      <c r="REL129" s="6"/>
      <c r="REM129" s="6"/>
      <c r="REN129" s="6"/>
      <c r="REO129" s="6"/>
      <c r="REP129" s="6"/>
      <c r="REQ129" s="6"/>
      <c r="RER129" s="6"/>
      <c r="RES129" s="6"/>
      <c r="RET129" s="6"/>
      <c r="REU129" s="6"/>
      <c r="REV129" s="6"/>
      <c r="REW129" s="6"/>
      <c r="REX129" s="6"/>
      <c r="REY129" s="6"/>
      <c r="REZ129" s="6"/>
      <c r="RFA129" s="6"/>
      <c r="RFB129" s="6"/>
      <c r="RFC129" s="6"/>
      <c r="RFD129" s="6"/>
      <c r="RFE129" s="6"/>
      <c r="RFF129" s="6"/>
      <c r="RFG129" s="6"/>
      <c r="RFH129" s="6"/>
      <c r="RFI129" s="6"/>
      <c r="RFJ129" s="6"/>
      <c r="RFK129" s="6"/>
      <c r="RFL129" s="6"/>
      <c r="RFM129" s="6"/>
      <c r="RFN129" s="6"/>
      <c r="RFO129" s="6"/>
      <c r="RFP129" s="6"/>
      <c r="RFQ129" s="6"/>
      <c r="RFR129" s="6"/>
      <c r="RFS129" s="6"/>
      <c r="RFT129" s="6"/>
      <c r="RFU129" s="6"/>
      <c r="RFV129" s="6"/>
      <c r="RFW129" s="6"/>
      <c r="RFX129" s="6"/>
      <c r="RFY129" s="6"/>
      <c r="RFZ129" s="6"/>
      <c r="RGA129" s="6"/>
      <c r="RGB129" s="6"/>
      <c r="RGC129" s="6"/>
      <c r="RGD129" s="6"/>
      <c r="RGE129" s="6"/>
      <c r="RGF129" s="6"/>
      <c r="RGG129" s="6"/>
      <c r="RGH129" s="6"/>
      <c r="RGI129" s="6"/>
      <c r="RGJ129" s="6"/>
      <c r="RGK129" s="6"/>
      <c r="RGL129" s="6"/>
      <c r="RGM129" s="6"/>
      <c r="RGN129" s="6"/>
      <c r="RGO129" s="6"/>
      <c r="RGP129" s="6"/>
      <c r="RGQ129" s="6"/>
      <c r="RGR129" s="6"/>
      <c r="RGS129" s="6"/>
      <c r="RGT129" s="6"/>
      <c r="RGU129" s="6"/>
      <c r="RGV129" s="6"/>
      <c r="RGW129" s="6"/>
      <c r="RGX129" s="6"/>
      <c r="RGY129" s="6"/>
      <c r="RGZ129" s="6"/>
      <c r="RHA129" s="6"/>
      <c r="RHB129" s="6"/>
      <c r="RHC129" s="6"/>
      <c r="RHD129" s="6"/>
      <c r="RHE129" s="6"/>
      <c r="RHF129" s="6"/>
      <c r="RHG129" s="6"/>
      <c r="RHH129" s="6"/>
      <c r="RHI129" s="6"/>
      <c r="RHJ129" s="6"/>
      <c r="RHK129" s="6"/>
      <c r="RHL129" s="6"/>
      <c r="RHM129" s="6"/>
      <c r="RHN129" s="6"/>
      <c r="RHO129" s="6"/>
      <c r="RHP129" s="6"/>
      <c r="RHQ129" s="6"/>
      <c r="RHR129" s="6"/>
      <c r="RHS129" s="6"/>
      <c r="RHT129" s="6"/>
      <c r="RHU129" s="6"/>
      <c r="RHV129" s="6"/>
      <c r="RHW129" s="6"/>
      <c r="RHX129" s="6"/>
      <c r="RHY129" s="6"/>
      <c r="RHZ129" s="6"/>
      <c r="RIA129" s="6"/>
      <c r="RIB129" s="6"/>
      <c r="RIC129" s="6"/>
      <c r="RID129" s="6"/>
      <c r="RIE129" s="6"/>
      <c r="RIF129" s="6"/>
      <c r="RIG129" s="6"/>
      <c r="RIH129" s="6"/>
      <c r="RII129" s="6"/>
      <c r="RIJ129" s="6"/>
      <c r="RIK129" s="6"/>
      <c r="RIL129" s="6"/>
      <c r="RIM129" s="6"/>
      <c r="RIN129" s="6"/>
      <c r="RIO129" s="6"/>
      <c r="RIP129" s="6"/>
      <c r="RIQ129" s="6"/>
      <c r="RIR129" s="6"/>
      <c r="RIS129" s="6"/>
      <c r="RIT129" s="6"/>
      <c r="RIU129" s="6"/>
      <c r="RIV129" s="6"/>
      <c r="RIW129" s="6"/>
      <c r="RIX129" s="6"/>
      <c r="RIY129" s="6"/>
      <c r="RIZ129" s="6"/>
      <c r="RJA129" s="6"/>
      <c r="RJB129" s="6"/>
      <c r="RJC129" s="6"/>
      <c r="RJD129" s="6"/>
      <c r="RJE129" s="6"/>
      <c r="RJF129" s="6"/>
      <c r="RJG129" s="6"/>
      <c r="RJH129" s="6"/>
      <c r="RJI129" s="6"/>
      <c r="RJJ129" s="6"/>
      <c r="RJK129" s="6"/>
      <c r="RJL129" s="6"/>
      <c r="RJM129" s="6"/>
      <c r="RJN129" s="6"/>
      <c r="RJO129" s="6"/>
      <c r="RJP129" s="6"/>
      <c r="RJQ129" s="6"/>
      <c r="RJR129" s="6"/>
      <c r="RJS129" s="6"/>
      <c r="RJT129" s="6"/>
      <c r="RJU129" s="6"/>
      <c r="RJV129" s="6"/>
      <c r="RJW129" s="6"/>
      <c r="RJX129" s="6"/>
      <c r="RJY129" s="6"/>
      <c r="RJZ129" s="6"/>
      <c r="RKA129" s="6"/>
      <c r="RKB129" s="6"/>
      <c r="RKC129" s="6"/>
      <c r="RKD129" s="6"/>
      <c r="RKE129" s="6"/>
      <c r="RKF129" s="6"/>
      <c r="RKG129" s="6"/>
      <c r="RKH129" s="6"/>
      <c r="RKI129" s="6"/>
      <c r="RKJ129" s="6"/>
      <c r="RKK129" s="6"/>
      <c r="RKL129" s="6"/>
      <c r="RKM129" s="6"/>
      <c r="RKN129" s="6"/>
      <c r="RKO129" s="6"/>
      <c r="RKP129" s="6"/>
      <c r="RKQ129" s="6"/>
      <c r="RKR129" s="6"/>
      <c r="RKS129" s="6"/>
      <c r="RKT129" s="6"/>
      <c r="RKU129" s="6"/>
      <c r="RKV129" s="6"/>
      <c r="RKW129" s="6"/>
      <c r="RKX129" s="6"/>
      <c r="RKY129" s="6"/>
      <c r="RKZ129" s="6"/>
      <c r="RLA129" s="6"/>
      <c r="RLB129" s="6"/>
      <c r="RLC129" s="6"/>
      <c r="RLD129" s="6"/>
      <c r="RLE129" s="6"/>
      <c r="RLF129" s="6"/>
      <c r="RLG129" s="6"/>
      <c r="RLH129" s="6"/>
      <c r="RLI129" s="6"/>
      <c r="RLJ129" s="6"/>
      <c r="RLK129" s="6"/>
      <c r="RLL129" s="6"/>
      <c r="RLM129" s="6"/>
      <c r="RLN129" s="6"/>
      <c r="RLO129" s="6"/>
      <c r="RLP129" s="6"/>
      <c r="RLQ129" s="6"/>
      <c r="RLR129" s="6"/>
      <c r="RLS129" s="6"/>
      <c r="RLT129" s="6"/>
      <c r="RLU129" s="6"/>
      <c r="RLV129" s="6"/>
      <c r="RLW129" s="6"/>
      <c r="RLX129" s="6"/>
      <c r="RLY129" s="6"/>
      <c r="RLZ129" s="6"/>
      <c r="RMA129" s="6"/>
      <c r="RMB129" s="6"/>
      <c r="RMC129" s="6"/>
      <c r="RMD129" s="6"/>
      <c r="RME129" s="6"/>
      <c r="RMF129" s="6"/>
      <c r="RMG129" s="6"/>
      <c r="RMH129" s="6"/>
      <c r="RMI129" s="6"/>
      <c r="RMJ129" s="6"/>
      <c r="RMK129" s="6"/>
      <c r="RML129" s="6"/>
      <c r="RMM129" s="6"/>
      <c r="RMN129" s="6"/>
      <c r="RMO129" s="6"/>
      <c r="RMP129" s="6"/>
      <c r="RMQ129" s="6"/>
      <c r="RMR129" s="6"/>
      <c r="RMS129" s="6"/>
      <c r="RMT129" s="6"/>
      <c r="RMU129" s="6"/>
      <c r="RMV129" s="6"/>
      <c r="RMW129" s="6"/>
      <c r="RMX129" s="6"/>
      <c r="RMY129" s="6"/>
      <c r="RMZ129" s="6"/>
      <c r="RNA129" s="6"/>
      <c r="RNH129" s="6"/>
      <c r="RNI129" s="6"/>
      <c r="RNJ129" s="6"/>
      <c r="RNK129" s="6"/>
      <c r="RNL129" s="6"/>
      <c r="RNM129" s="6"/>
      <c r="RNN129" s="6"/>
      <c r="RNO129" s="6"/>
      <c r="RNP129" s="6"/>
      <c r="RNQ129" s="6"/>
      <c r="RNR129" s="6"/>
      <c r="RNS129" s="6"/>
      <c r="RNT129" s="6"/>
      <c r="RNU129" s="6"/>
      <c r="RNV129" s="6"/>
      <c r="RNW129" s="6"/>
      <c r="RNX129" s="6"/>
      <c r="RNY129" s="6"/>
      <c r="RNZ129" s="6"/>
      <c r="ROA129" s="6"/>
      <c r="ROB129" s="6"/>
      <c r="ROC129" s="6"/>
      <c r="ROD129" s="6"/>
      <c r="ROE129" s="6"/>
      <c r="ROF129" s="6"/>
      <c r="ROG129" s="6"/>
      <c r="ROH129" s="6"/>
      <c r="ROI129" s="6"/>
      <c r="ROJ129" s="6"/>
      <c r="ROK129" s="6"/>
      <c r="ROL129" s="6"/>
      <c r="ROM129" s="6"/>
      <c r="RON129" s="6"/>
      <c r="ROO129" s="6"/>
      <c r="ROP129" s="6"/>
      <c r="ROQ129" s="6"/>
      <c r="ROR129" s="6"/>
      <c r="ROS129" s="6"/>
      <c r="ROT129" s="6"/>
      <c r="ROU129" s="6"/>
      <c r="ROV129" s="6"/>
      <c r="ROW129" s="6"/>
      <c r="ROX129" s="6"/>
      <c r="ROY129" s="6"/>
      <c r="ROZ129" s="6"/>
      <c r="RPA129" s="6"/>
      <c r="RPB129" s="6"/>
      <c r="RPC129" s="6"/>
      <c r="RPD129" s="6"/>
      <c r="RPE129" s="6"/>
      <c r="RPF129" s="6"/>
      <c r="RPG129" s="6"/>
      <c r="RPH129" s="6"/>
      <c r="RPI129" s="6"/>
      <c r="RPJ129" s="6"/>
      <c r="RPK129" s="6"/>
      <c r="RPL129" s="6"/>
      <c r="RPM129" s="6"/>
      <c r="RPN129" s="6"/>
      <c r="RPO129" s="6"/>
      <c r="RPP129" s="6"/>
      <c r="RPQ129" s="6"/>
      <c r="RPR129" s="6"/>
      <c r="RPS129" s="6"/>
      <c r="RPT129" s="6"/>
      <c r="RPU129" s="6"/>
      <c r="RPV129" s="6"/>
      <c r="RPW129" s="6"/>
      <c r="RPX129" s="6"/>
      <c r="RPY129" s="6"/>
      <c r="RPZ129" s="6"/>
      <c r="RQA129" s="6"/>
      <c r="RQB129" s="6"/>
      <c r="RQC129" s="6"/>
      <c r="RQD129" s="6"/>
      <c r="RQE129" s="6"/>
      <c r="RQF129" s="6"/>
      <c r="RQG129" s="6"/>
      <c r="RQH129" s="6"/>
      <c r="RQI129" s="6"/>
      <c r="RQJ129" s="6"/>
      <c r="RQK129" s="6"/>
      <c r="RQL129" s="6"/>
      <c r="RQM129" s="6"/>
      <c r="RQN129" s="6"/>
      <c r="RQO129" s="6"/>
      <c r="RQP129" s="6"/>
      <c r="RQQ129" s="6"/>
      <c r="RQR129" s="6"/>
      <c r="RQS129" s="6"/>
      <c r="RQT129" s="6"/>
      <c r="RQU129" s="6"/>
      <c r="RQV129" s="6"/>
      <c r="RQW129" s="6"/>
      <c r="RQX129" s="6"/>
      <c r="RQY129" s="6"/>
      <c r="RQZ129" s="6"/>
      <c r="RRA129" s="6"/>
      <c r="RRB129" s="6"/>
      <c r="RRC129" s="6"/>
      <c r="RRD129" s="6"/>
      <c r="RRE129" s="6"/>
      <c r="RRF129" s="6"/>
      <c r="RRG129" s="6"/>
      <c r="RRH129" s="6"/>
      <c r="RRI129" s="6"/>
      <c r="RRJ129" s="6"/>
      <c r="RRK129" s="6"/>
      <c r="RRL129" s="6"/>
      <c r="RRM129" s="6"/>
      <c r="RRN129" s="6"/>
      <c r="RRO129" s="6"/>
      <c r="RRP129" s="6"/>
      <c r="RRQ129" s="6"/>
      <c r="RRR129" s="6"/>
      <c r="RRS129" s="6"/>
      <c r="RRT129" s="6"/>
      <c r="RRU129" s="6"/>
      <c r="RRV129" s="6"/>
      <c r="RRW129" s="6"/>
      <c r="RRX129" s="6"/>
      <c r="RRY129" s="6"/>
      <c r="RRZ129" s="6"/>
      <c r="RSA129" s="6"/>
      <c r="RSB129" s="6"/>
      <c r="RSC129" s="6"/>
      <c r="RSD129" s="6"/>
      <c r="RSE129" s="6"/>
      <c r="RSF129" s="6"/>
      <c r="RSG129" s="6"/>
      <c r="RSH129" s="6"/>
      <c r="RSI129" s="6"/>
      <c r="RSJ129" s="6"/>
      <c r="RSK129" s="6"/>
      <c r="RSL129" s="6"/>
      <c r="RSM129" s="6"/>
      <c r="RSN129" s="6"/>
      <c r="RSO129" s="6"/>
      <c r="RSP129" s="6"/>
      <c r="RSQ129" s="6"/>
      <c r="RSR129" s="6"/>
      <c r="RSS129" s="6"/>
      <c r="RST129" s="6"/>
      <c r="RSU129" s="6"/>
      <c r="RSV129" s="6"/>
      <c r="RSW129" s="6"/>
      <c r="RSX129" s="6"/>
      <c r="RSY129" s="6"/>
      <c r="RSZ129" s="6"/>
      <c r="RTA129" s="6"/>
      <c r="RTB129" s="6"/>
      <c r="RTC129" s="6"/>
      <c r="RTD129" s="6"/>
      <c r="RTE129" s="6"/>
      <c r="RTF129" s="6"/>
      <c r="RTG129" s="6"/>
      <c r="RTH129" s="6"/>
      <c r="RTI129" s="6"/>
      <c r="RTJ129" s="6"/>
      <c r="RTK129" s="6"/>
      <c r="RTL129" s="6"/>
      <c r="RTM129" s="6"/>
      <c r="RTN129" s="6"/>
      <c r="RTO129" s="6"/>
      <c r="RTP129" s="6"/>
      <c r="RTQ129" s="6"/>
      <c r="RTR129" s="6"/>
      <c r="RTS129" s="6"/>
      <c r="RTT129" s="6"/>
      <c r="RTU129" s="6"/>
      <c r="RTV129" s="6"/>
      <c r="RTW129" s="6"/>
      <c r="RTX129" s="6"/>
      <c r="RTY129" s="6"/>
      <c r="RTZ129" s="6"/>
      <c r="RUA129" s="6"/>
      <c r="RUB129" s="6"/>
      <c r="RUC129" s="6"/>
      <c r="RUD129" s="6"/>
      <c r="RUE129" s="6"/>
      <c r="RUF129" s="6"/>
      <c r="RUG129" s="6"/>
      <c r="RUH129" s="6"/>
      <c r="RUI129" s="6"/>
      <c r="RUJ129" s="6"/>
      <c r="RUK129" s="6"/>
      <c r="RUL129" s="6"/>
      <c r="RUM129" s="6"/>
      <c r="RUN129" s="6"/>
      <c r="RUO129" s="6"/>
      <c r="RUP129" s="6"/>
      <c r="RUQ129" s="6"/>
      <c r="RUR129" s="6"/>
      <c r="RUS129" s="6"/>
      <c r="RUT129" s="6"/>
      <c r="RUU129" s="6"/>
      <c r="RUV129" s="6"/>
      <c r="RUW129" s="6"/>
      <c r="RUX129" s="6"/>
      <c r="RUY129" s="6"/>
      <c r="RUZ129" s="6"/>
      <c r="RVA129" s="6"/>
      <c r="RVB129" s="6"/>
      <c r="RVC129" s="6"/>
      <c r="RVD129" s="6"/>
      <c r="RVE129" s="6"/>
      <c r="RVF129" s="6"/>
      <c r="RVG129" s="6"/>
      <c r="RVH129" s="6"/>
      <c r="RVI129" s="6"/>
      <c r="RVJ129" s="6"/>
      <c r="RVK129" s="6"/>
      <c r="RVL129" s="6"/>
      <c r="RVM129" s="6"/>
      <c r="RVN129" s="6"/>
      <c r="RVO129" s="6"/>
      <c r="RVP129" s="6"/>
      <c r="RVQ129" s="6"/>
      <c r="RVR129" s="6"/>
      <c r="RVS129" s="6"/>
      <c r="RVT129" s="6"/>
      <c r="RVU129" s="6"/>
      <c r="RVV129" s="6"/>
      <c r="RVW129" s="6"/>
      <c r="RVX129" s="6"/>
      <c r="RVY129" s="6"/>
      <c r="RVZ129" s="6"/>
      <c r="RWA129" s="6"/>
      <c r="RWB129" s="6"/>
      <c r="RWC129" s="6"/>
      <c r="RWD129" s="6"/>
      <c r="RWE129" s="6"/>
      <c r="RWF129" s="6"/>
      <c r="RWG129" s="6"/>
      <c r="RWH129" s="6"/>
      <c r="RWI129" s="6"/>
      <c r="RWJ129" s="6"/>
      <c r="RWK129" s="6"/>
      <c r="RWL129" s="6"/>
      <c r="RWM129" s="6"/>
      <c r="RWN129" s="6"/>
      <c r="RWO129" s="6"/>
      <c r="RWP129" s="6"/>
      <c r="RWQ129" s="6"/>
      <c r="RWR129" s="6"/>
      <c r="RWS129" s="6"/>
      <c r="RWT129" s="6"/>
      <c r="RWU129" s="6"/>
      <c r="RWV129" s="6"/>
      <c r="RWW129" s="6"/>
      <c r="RXD129" s="6"/>
      <c r="RXE129" s="6"/>
      <c r="RXF129" s="6"/>
      <c r="RXG129" s="6"/>
      <c r="RXH129" s="6"/>
      <c r="RXI129" s="6"/>
      <c r="RXJ129" s="6"/>
      <c r="RXK129" s="6"/>
      <c r="RXL129" s="6"/>
      <c r="RXM129" s="6"/>
      <c r="RXN129" s="6"/>
      <c r="RXO129" s="6"/>
      <c r="RXP129" s="6"/>
      <c r="RXQ129" s="6"/>
      <c r="RXR129" s="6"/>
      <c r="RXS129" s="6"/>
      <c r="RXT129" s="6"/>
      <c r="RXU129" s="6"/>
      <c r="RXV129" s="6"/>
      <c r="RXW129" s="6"/>
      <c r="RXX129" s="6"/>
      <c r="RXY129" s="6"/>
      <c r="RXZ129" s="6"/>
      <c r="RYA129" s="6"/>
      <c r="RYB129" s="6"/>
      <c r="RYC129" s="6"/>
      <c r="RYD129" s="6"/>
      <c r="RYE129" s="6"/>
      <c r="RYF129" s="6"/>
      <c r="RYG129" s="6"/>
      <c r="RYH129" s="6"/>
      <c r="RYI129" s="6"/>
      <c r="RYJ129" s="6"/>
      <c r="RYK129" s="6"/>
      <c r="RYL129" s="6"/>
      <c r="RYM129" s="6"/>
      <c r="RYN129" s="6"/>
      <c r="RYO129" s="6"/>
      <c r="RYP129" s="6"/>
      <c r="RYQ129" s="6"/>
      <c r="RYR129" s="6"/>
      <c r="RYS129" s="6"/>
      <c r="RYT129" s="6"/>
      <c r="RYU129" s="6"/>
      <c r="RYV129" s="6"/>
      <c r="RYW129" s="6"/>
      <c r="RYX129" s="6"/>
      <c r="RYY129" s="6"/>
      <c r="RYZ129" s="6"/>
      <c r="RZA129" s="6"/>
      <c r="RZB129" s="6"/>
      <c r="RZC129" s="6"/>
      <c r="RZD129" s="6"/>
      <c r="RZE129" s="6"/>
      <c r="RZF129" s="6"/>
      <c r="RZG129" s="6"/>
      <c r="RZH129" s="6"/>
      <c r="RZI129" s="6"/>
      <c r="RZJ129" s="6"/>
      <c r="RZK129" s="6"/>
      <c r="RZL129" s="6"/>
      <c r="RZM129" s="6"/>
      <c r="RZN129" s="6"/>
      <c r="RZO129" s="6"/>
      <c r="RZP129" s="6"/>
      <c r="RZQ129" s="6"/>
      <c r="RZR129" s="6"/>
      <c r="RZS129" s="6"/>
      <c r="RZT129" s="6"/>
      <c r="RZU129" s="6"/>
      <c r="RZV129" s="6"/>
      <c r="RZW129" s="6"/>
      <c r="RZX129" s="6"/>
      <c r="RZY129" s="6"/>
      <c r="RZZ129" s="6"/>
      <c r="SAA129" s="6"/>
      <c r="SAB129" s="6"/>
      <c r="SAC129" s="6"/>
      <c r="SAD129" s="6"/>
      <c r="SAE129" s="6"/>
      <c r="SAF129" s="6"/>
      <c r="SAG129" s="6"/>
      <c r="SAH129" s="6"/>
      <c r="SAI129" s="6"/>
      <c r="SAJ129" s="6"/>
      <c r="SAK129" s="6"/>
      <c r="SAL129" s="6"/>
      <c r="SAM129" s="6"/>
      <c r="SAN129" s="6"/>
      <c r="SAO129" s="6"/>
      <c r="SAP129" s="6"/>
      <c r="SAQ129" s="6"/>
      <c r="SAR129" s="6"/>
      <c r="SAS129" s="6"/>
      <c r="SAT129" s="6"/>
      <c r="SAU129" s="6"/>
      <c r="SAV129" s="6"/>
      <c r="SAW129" s="6"/>
      <c r="SAX129" s="6"/>
      <c r="SAY129" s="6"/>
      <c r="SAZ129" s="6"/>
      <c r="SBA129" s="6"/>
      <c r="SBB129" s="6"/>
      <c r="SBC129" s="6"/>
      <c r="SBD129" s="6"/>
      <c r="SBE129" s="6"/>
      <c r="SBF129" s="6"/>
      <c r="SBG129" s="6"/>
      <c r="SBH129" s="6"/>
      <c r="SBI129" s="6"/>
      <c r="SBJ129" s="6"/>
      <c r="SBK129" s="6"/>
      <c r="SBL129" s="6"/>
      <c r="SBM129" s="6"/>
      <c r="SBN129" s="6"/>
      <c r="SBO129" s="6"/>
      <c r="SBP129" s="6"/>
      <c r="SBQ129" s="6"/>
      <c r="SBR129" s="6"/>
      <c r="SBS129" s="6"/>
      <c r="SBT129" s="6"/>
      <c r="SBU129" s="6"/>
      <c r="SBV129" s="6"/>
      <c r="SBW129" s="6"/>
      <c r="SBX129" s="6"/>
      <c r="SBY129" s="6"/>
      <c r="SBZ129" s="6"/>
      <c r="SCA129" s="6"/>
      <c r="SCB129" s="6"/>
      <c r="SCC129" s="6"/>
      <c r="SCD129" s="6"/>
      <c r="SCE129" s="6"/>
      <c r="SCF129" s="6"/>
      <c r="SCG129" s="6"/>
      <c r="SCH129" s="6"/>
      <c r="SCI129" s="6"/>
      <c r="SCJ129" s="6"/>
      <c r="SCK129" s="6"/>
      <c r="SCL129" s="6"/>
      <c r="SCM129" s="6"/>
      <c r="SCN129" s="6"/>
      <c r="SCO129" s="6"/>
      <c r="SCP129" s="6"/>
      <c r="SCQ129" s="6"/>
      <c r="SCR129" s="6"/>
      <c r="SCS129" s="6"/>
      <c r="SCT129" s="6"/>
      <c r="SCU129" s="6"/>
      <c r="SCV129" s="6"/>
      <c r="SCW129" s="6"/>
      <c r="SCX129" s="6"/>
      <c r="SCY129" s="6"/>
      <c r="SCZ129" s="6"/>
      <c r="SDA129" s="6"/>
      <c r="SDB129" s="6"/>
      <c r="SDC129" s="6"/>
      <c r="SDD129" s="6"/>
      <c r="SDE129" s="6"/>
      <c r="SDF129" s="6"/>
      <c r="SDG129" s="6"/>
      <c r="SDH129" s="6"/>
      <c r="SDI129" s="6"/>
      <c r="SDJ129" s="6"/>
      <c r="SDK129" s="6"/>
      <c r="SDL129" s="6"/>
      <c r="SDM129" s="6"/>
      <c r="SDN129" s="6"/>
      <c r="SDO129" s="6"/>
      <c r="SDP129" s="6"/>
      <c r="SDQ129" s="6"/>
      <c r="SDR129" s="6"/>
      <c r="SDS129" s="6"/>
      <c r="SDT129" s="6"/>
      <c r="SDU129" s="6"/>
      <c r="SDV129" s="6"/>
      <c r="SDW129" s="6"/>
      <c r="SDX129" s="6"/>
      <c r="SDY129" s="6"/>
      <c r="SDZ129" s="6"/>
      <c r="SEA129" s="6"/>
      <c r="SEB129" s="6"/>
      <c r="SEC129" s="6"/>
      <c r="SED129" s="6"/>
      <c r="SEE129" s="6"/>
      <c r="SEF129" s="6"/>
      <c r="SEG129" s="6"/>
      <c r="SEH129" s="6"/>
      <c r="SEI129" s="6"/>
      <c r="SEJ129" s="6"/>
      <c r="SEK129" s="6"/>
      <c r="SEL129" s="6"/>
      <c r="SEM129" s="6"/>
      <c r="SEN129" s="6"/>
      <c r="SEO129" s="6"/>
      <c r="SEP129" s="6"/>
      <c r="SEQ129" s="6"/>
      <c r="SER129" s="6"/>
      <c r="SES129" s="6"/>
      <c r="SET129" s="6"/>
      <c r="SEU129" s="6"/>
      <c r="SEV129" s="6"/>
      <c r="SEW129" s="6"/>
      <c r="SEX129" s="6"/>
      <c r="SEY129" s="6"/>
      <c r="SEZ129" s="6"/>
      <c r="SFA129" s="6"/>
      <c r="SFB129" s="6"/>
      <c r="SFC129" s="6"/>
      <c r="SFD129" s="6"/>
      <c r="SFE129" s="6"/>
      <c r="SFF129" s="6"/>
      <c r="SFG129" s="6"/>
      <c r="SFH129" s="6"/>
      <c r="SFI129" s="6"/>
      <c r="SFJ129" s="6"/>
      <c r="SFK129" s="6"/>
      <c r="SFL129" s="6"/>
      <c r="SFM129" s="6"/>
      <c r="SFN129" s="6"/>
      <c r="SFO129" s="6"/>
      <c r="SFP129" s="6"/>
      <c r="SFQ129" s="6"/>
      <c r="SFR129" s="6"/>
      <c r="SFS129" s="6"/>
      <c r="SFT129" s="6"/>
      <c r="SFU129" s="6"/>
      <c r="SFV129" s="6"/>
      <c r="SFW129" s="6"/>
      <c r="SFX129" s="6"/>
      <c r="SFY129" s="6"/>
      <c r="SFZ129" s="6"/>
      <c r="SGA129" s="6"/>
      <c r="SGB129" s="6"/>
      <c r="SGC129" s="6"/>
      <c r="SGD129" s="6"/>
      <c r="SGE129" s="6"/>
      <c r="SGF129" s="6"/>
      <c r="SGG129" s="6"/>
      <c r="SGH129" s="6"/>
      <c r="SGI129" s="6"/>
      <c r="SGJ129" s="6"/>
      <c r="SGK129" s="6"/>
      <c r="SGL129" s="6"/>
      <c r="SGM129" s="6"/>
      <c r="SGN129" s="6"/>
      <c r="SGO129" s="6"/>
      <c r="SGP129" s="6"/>
      <c r="SGQ129" s="6"/>
      <c r="SGR129" s="6"/>
      <c r="SGS129" s="6"/>
      <c r="SGZ129" s="6"/>
      <c r="SHA129" s="6"/>
      <c r="SHB129" s="6"/>
      <c r="SHC129" s="6"/>
      <c r="SHD129" s="6"/>
      <c r="SHE129" s="6"/>
      <c r="SHF129" s="6"/>
      <c r="SHG129" s="6"/>
      <c r="SHH129" s="6"/>
      <c r="SHI129" s="6"/>
      <c r="SHJ129" s="6"/>
      <c r="SHK129" s="6"/>
      <c r="SHL129" s="6"/>
      <c r="SHM129" s="6"/>
      <c r="SHN129" s="6"/>
      <c r="SHO129" s="6"/>
      <c r="SHP129" s="6"/>
      <c r="SHQ129" s="6"/>
      <c r="SHR129" s="6"/>
      <c r="SHS129" s="6"/>
      <c r="SHT129" s="6"/>
      <c r="SHU129" s="6"/>
      <c r="SHV129" s="6"/>
      <c r="SHW129" s="6"/>
      <c r="SHX129" s="6"/>
      <c r="SHY129" s="6"/>
      <c r="SHZ129" s="6"/>
      <c r="SIA129" s="6"/>
      <c r="SIB129" s="6"/>
      <c r="SIC129" s="6"/>
      <c r="SID129" s="6"/>
      <c r="SIE129" s="6"/>
      <c r="SIF129" s="6"/>
      <c r="SIG129" s="6"/>
      <c r="SIH129" s="6"/>
      <c r="SII129" s="6"/>
      <c r="SIJ129" s="6"/>
      <c r="SIK129" s="6"/>
      <c r="SIL129" s="6"/>
      <c r="SIM129" s="6"/>
      <c r="SIN129" s="6"/>
      <c r="SIO129" s="6"/>
      <c r="SIP129" s="6"/>
      <c r="SIQ129" s="6"/>
      <c r="SIR129" s="6"/>
      <c r="SIS129" s="6"/>
      <c r="SIT129" s="6"/>
      <c r="SIU129" s="6"/>
      <c r="SIV129" s="6"/>
      <c r="SIW129" s="6"/>
      <c r="SIX129" s="6"/>
      <c r="SIY129" s="6"/>
      <c r="SIZ129" s="6"/>
      <c r="SJA129" s="6"/>
      <c r="SJB129" s="6"/>
      <c r="SJC129" s="6"/>
      <c r="SJD129" s="6"/>
      <c r="SJE129" s="6"/>
      <c r="SJF129" s="6"/>
      <c r="SJG129" s="6"/>
      <c r="SJH129" s="6"/>
      <c r="SJI129" s="6"/>
      <c r="SJJ129" s="6"/>
      <c r="SJK129" s="6"/>
      <c r="SJL129" s="6"/>
      <c r="SJM129" s="6"/>
      <c r="SJN129" s="6"/>
      <c r="SJO129" s="6"/>
      <c r="SJP129" s="6"/>
      <c r="SJQ129" s="6"/>
      <c r="SJR129" s="6"/>
      <c r="SJS129" s="6"/>
      <c r="SJT129" s="6"/>
      <c r="SJU129" s="6"/>
      <c r="SJV129" s="6"/>
      <c r="SJW129" s="6"/>
      <c r="SJX129" s="6"/>
      <c r="SJY129" s="6"/>
      <c r="SJZ129" s="6"/>
      <c r="SKA129" s="6"/>
      <c r="SKB129" s="6"/>
      <c r="SKC129" s="6"/>
      <c r="SKD129" s="6"/>
      <c r="SKE129" s="6"/>
      <c r="SKF129" s="6"/>
      <c r="SKG129" s="6"/>
      <c r="SKH129" s="6"/>
      <c r="SKI129" s="6"/>
      <c r="SKJ129" s="6"/>
      <c r="SKK129" s="6"/>
      <c r="SKL129" s="6"/>
      <c r="SKM129" s="6"/>
      <c r="SKN129" s="6"/>
      <c r="SKO129" s="6"/>
      <c r="SKP129" s="6"/>
      <c r="SKQ129" s="6"/>
      <c r="SKR129" s="6"/>
      <c r="SKS129" s="6"/>
      <c r="SKT129" s="6"/>
      <c r="SKU129" s="6"/>
      <c r="SKV129" s="6"/>
      <c r="SKW129" s="6"/>
      <c r="SKX129" s="6"/>
      <c r="SKY129" s="6"/>
      <c r="SKZ129" s="6"/>
      <c r="SLA129" s="6"/>
      <c r="SLB129" s="6"/>
      <c r="SLC129" s="6"/>
      <c r="SLD129" s="6"/>
      <c r="SLE129" s="6"/>
      <c r="SLF129" s="6"/>
      <c r="SLG129" s="6"/>
      <c r="SLH129" s="6"/>
      <c r="SLI129" s="6"/>
      <c r="SLJ129" s="6"/>
      <c r="SLK129" s="6"/>
      <c r="SLL129" s="6"/>
      <c r="SLM129" s="6"/>
      <c r="SLN129" s="6"/>
      <c r="SLO129" s="6"/>
      <c r="SLP129" s="6"/>
      <c r="SLQ129" s="6"/>
      <c r="SLR129" s="6"/>
      <c r="SLS129" s="6"/>
      <c r="SLT129" s="6"/>
      <c r="SLU129" s="6"/>
      <c r="SLV129" s="6"/>
      <c r="SLW129" s="6"/>
      <c r="SLX129" s="6"/>
      <c r="SLY129" s="6"/>
      <c r="SLZ129" s="6"/>
      <c r="SMA129" s="6"/>
      <c r="SMB129" s="6"/>
      <c r="SMC129" s="6"/>
      <c r="SMD129" s="6"/>
      <c r="SME129" s="6"/>
      <c r="SMF129" s="6"/>
      <c r="SMG129" s="6"/>
      <c r="SMH129" s="6"/>
      <c r="SMI129" s="6"/>
      <c r="SMJ129" s="6"/>
      <c r="SMK129" s="6"/>
      <c r="SML129" s="6"/>
      <c r="SMM129" s="6"/>
      <c r="SMN129" s="6"/>
      <c r="SMO129" s="6"/>
      <c r="SMP129" s="6"/>
      <c r="SMQ129" s="6"/>
      <c r="SMR129" s="6"/>
      <c r="SMS129" s="6"/>
      <c r="SMT129" s="6"/>
      <c r="SMU129" s="6"/>
      <c r="SMV129" s="6"/>
      <c r="SMW129" s="6"/>
      <c r="SMX129" s="6"/>
      <c r="SMY129" s="6"/>
      <c r="SMZ129" s="6"/>
      <c r="SNA129" s="6"/>
      <c r="SNB129" s="6"/>
      <c r="SNC129" s="6"/>
      <c r="SND129" s="6"/>
      <c r="SNE129" s="6"/>
      <c r="SNF129" s="6"/>
      <c r="SNG129" s="6"/>
      <c r="SNH129" s="6"/>
      <c r="SNI129" s="6"/>
      <c r="SNJ129" s="6"/>
      <c r="SNK129" s="6"/>
      <c r="SNL129" s="6"/>
      <c r="SNM129" s="6"/>
      <c r="SNN129" s="6"/>
      <c r="SNO129" s="6"/>
      <c r="SNP129" s="6"/>
      <c r="SNQ129" s="6"/>
      <c r="SNR129" s="6"/>
      <c r="SNS129" s="6"/>
      <c r="SNT129" s="6"/>
      <c r="SNU129" s="6"/>
      <c r="SNV129" s="6"/>
      <c r="SNW129" s="6"/>
      <c r="SNX129" s="6"/>
      <c r="SNY129" s="6"/>
      <c r="SNZ129" s="6"/>
      <c r="SOA129" s="6"/>
      <c r="SOB129" s="6"/>
      <c r="SOC129" s="6"/>
      <c r="SOD129" s="6"/>
      <c r="SOE129" s="6"/>
      <c r="SOF129" s="6"/>
      <c r="SOG129" s="6"/>
      <c r="SOH129" s="6"/>
      <c r="SOI129" s="6"/>
      <c r="SOJ129" s="6"/>
      <c r="SOK129" s="6"/>
      <c r="SOL129" s="6"/>
      <c r="SOM129" s="6"/>
      <c r="SON129" s="6"/>
      <c r="SOO129" s="6"/>
      <c r="SOP129" s="6"/>
      <c r="SOQ129" s="6"/>
      <c r="SOR129" s="6"/>
      <c r="SOS129" s="6"/>
      <c r="SOT129" s="6"/>
      <c r="SOU129" s="6"/>
      <c r="SOV129" s="6"/>
      <c r="SOW129" s="6"/>
      <c r="SOX129" s="6"/>
      <c r="SOY129" s="6"/>
      <c r="SOZ129" s="6"/>
      <c r="SPA129" s="6"/>
      <c r="SPB129" s="6"/>
      <c r="SPC129" s="6"/>
      <c r="SPD129" s="6"/>
      <c r="SPE129" s="6"/>
      <c r="SPF129" s="6"/>
      <c r="SPG129" s="6"/>
      <c r="SPH129" s="6"/>
      <c r="SPI129" s="6"/>
      <c r="SPJ129" s="6"/>
      <c r="SPK129" s="6"/>
      <c r="SPL129" s="6"/>
      <c r="SPM129" s="6"/>
      <c r="SPN129" s="6"/>
      <c r="SPO129" s="6"/>
      <c r="SPP129" s="6"/>
      <c r="SPQ129" s="6"/>
      <c r="SPR129" s="6"/>
      <c r="SPS129" s="6"/>
      <c r="SPT129" s="6"/>
      <c r="SPU129" s="6"/>
      <c r="SPV129" s="6"/>
      <c r="SPW129" s="6"/>
      <c r="SPX129" s="6"/>
      <c r="SPY129" s="6"/>
      <c r="SPZ129" s="6"/>
      <c r="SQA129" s="6"/>
      <c r="SQB129" s="6"/>
      <c r="SQC129" s="6"/>
      <c r="SQD129" s="6"/>
      <c r="SQE129" s="6"/>
      <c r="SQF129" s="6"/>
      <c r="SQG129" s="6"/>
      <c r="SQH129" s="6"/>
      <c r="SQI129" s="6"/>
      <c r="SQJ129" s="6"/>
      <c r="SQK129" s="6"/>
      <c r="SQL129" s="6"/>
      <c r="SQM129" s="6"/>
      <c r="SQN129" s="6"/>
      <c r="SQO129" s="6"/>
      <c r="SQV129" s="6"/>
      <c r="SQW129" s="6"/>
      <c r="SQX129" s="6"/>
      <c r="SQY129" s="6"/>
      <c r="SQZ129" s="6"/>
      <c r="SRA129" s="6"/>
      <c r="SRB129" s="6"/>
      <c r="SRC129" s="6"/>
      <c r="SRD129" s="6"/>
      <c r="SRE129" s="6"/>
      <c r="SRF129" s="6"/>
      <c r="SRG129" s="6"/>
      <c r="SRH129" s="6"/>
      <c r="SRI129" s="6"/>
      <c r="SRJ129" s="6"/>
      <c r="SRK129" s="6"/>
      <c r="SRL129" s="6"/>
      <c r="SRM129" s="6"/>
      <c r="SRN129" s="6"/>
      <c r="SRO129" s="6"/>
      <c r="SRP129" s="6"/>
      <c r="SRQ129" s="6"/>
      <c r="SRR129" s="6"/>
      <c r="SRS129" s="6"/>
      <c r="SRT129" s="6"/>
      <c r="SRU129" s="6"/>
      <c r="SRV129" s="6"/>
      <c r="SRW129" s="6"/>
      <c r="SRX129" s="6"/>
      <c r="SRY129" s="6"/>
      <c r="SRZ129" s="6"/>
      <c r="SSA129" s="6"/>
      <c r="SSB129" s="6"/>
      <c r="SSC129" s="6"/>
      <c r="SSD129" s="6"/>
      <c r="SSE129" s="6"/>
      <c r="SSF129" s="6"/>
      <c r="SSG129" s="6"/>
      <c r="SSH129" s="6"/>
      <c r="SSI129" s="6"/>
      <c r="SSJ129" s="6"/>
      <c r="SSK129" s="6"/>
      <c r="SSL129" s="6"/>
      <c r="SSM129" s="6"/>
      <c r="SSN129" s="6"/>
      <c r="SSO129" s="6"/>
      <c r="SSP129" s="6"/>
      <c r="SSQ129" s="6"/>
      <c r="SSR129" s="6"/>
      <c r="SSS129" s="6"/>
      <c r="SST129" s="6"/>
      <c r="SSU129" s="6"/>
      <c r="SSV129" s="6"/>
      <c r="SSW129" s="6"/>
      <c r="SSX129" s="6"/>
      <c r="SSY129" s="6"/>
      <c r="SSZ129" s="6"/>
      <c r="STA129" s="6"/>
      <c r="STB129" s="6"/>
      <c r="STC129" s="6"/>
      <c r="STD129" s="6"/>
      <c r="STE129" s="6"/>
      <c r="STF129" s="6"/>
      <c r="STG129" s="6"/>
      <c r="STH129" s="6"/>
      <c r="STI129" s="6"/>
      <c r="STJ129" s="6"/>
      <c r="STK129" s="6"/>
      <c r="STL129" s="6"/>
      <c r="STM129" s="6"/>
      <c r="STN129" s="6"/>
      <c r="STO129" s="6"/>
      <c r="STP129" s="6"/>
      <c r="STQ129" s="6"/>
      <c r="STR129" s="6"/>
      <c r="STS129" s="6"/>
      <c r="STT129" s="6"/>
      <c r="STU129" s="6"/>
      <c r="STV129" s="6"/>
      <c r="STW129" s="6"/>
      <c r="STX129" s="6"/>
      <c r="STY129" s="6"/>
      <c r="STZ129" s="6"/>
      <c r="SUA129" s="6"/>
      <c r="SUB129" s="6"/>
      <c r="SUC129" s="6"/>
      <c r="SUD129" s="6"/>
      <c r="SUE129" s="6"/>
      <c r="SUF129" s="6"/>
      <c r="SUG129" s="6"/>
      <c r="SUH129" s="6"/>
      <c r="SUI129" s="6"/>
      <c r="SUJ129" s="6"/>
      <c r="SUK129" s="6"/>
      <c r="SUL129" s="6"/>
      <c r="SUM129" s="6"/>
      <c r="SUN129" s="6"/>
      <c r="SUO129" s="6"/>
      <c r="SUP129" s="6"/>
      <c r="SUQ129" s="6"/>
      <c r="SUR129" s="6"/>
      <c r="SUS129" s="6"/>
      <c r="SUT129" s="6"/>
      <c r="SUU129" s="6"/>
      <c r="SUV129" s="6"/>
      <c r="SUW129" s="6"/>
      <c r="SUX129" s="6"/>
      <c r="SUY129" s="6"/>
      <c r="SUZ129" s="6"/>
      <c r="SVA129" s="6"/>
      <c r="SVB129" s="6"/>
      <c r="SVC129" s="6"/>
      <c r="SVD129" s="6"/>
      <c r="SVE129" s="6"/>
      <c r="SVF129" s="6"/>
      <c r="SVG129" s="6"/>
      <c r="SVH129" s="6"/>
      <c r="SVI129" s="6"/>
      <c r="SVJ129" s="6"/>
      <c r="SVK129" s="6"/>
      <c r="SVL129" s="6"/>
      <c r="SVM129" s="6"/>
      <c r="SVN129" s="6"/>
      <c r="SVO129" s="6"/>
      <c r="SVP129" s="6"/>
      <c r="SVQ129" s="6"/>
      <c r="SVR129" s="6"/>
      <c r="SVS129" s="6"/>
      <c r="SVT129" s="6"/>
      <c r="SVU129" s="6"/>
      <c r="SVV129" s="6"/>
      <c r="SVW129" s="6"/>
      <c r="SVX129" s="6"/>
      <c r="SVY129" s="6"/>
      <c r="SVZ129" s="6"/>
      <c r="SWA129" s="6"/>
      <c r="SWB129" s="6"/>
      <c r="SWC129" s="6"/>
      <c r="SWD129" s="6"/>
      <c r="SWE129" s="6"/>
      <c r="SWF129" s="6"/>
      <c r="SWG129" s="6"/>
      <c r="SWH129" s="6"/>
      <c r="SWI129" s="6"/>
      <c r="SWJ129" s="6"/>
      <c r="SWK129" s="6"/>
      <c r="SWL129" s="6"/>
      <c r="SWM129" s="6"/>
      <c r="SWN129" s="6"/>
      <c r="SWO129" s="6"/>
      <c r="SWP129" s="6"/>
      <c r="SWQ129" s="6"/>
      <c r="SWR129" s="6"/>
      <c r="SWS129" s="6"/>
      <c r="SWT129" s="6"/>
      <c r="SWU129" s="6"/>
      <c r="SWV129" s="6"/>
      <c r="SWW129" s="6"/>
      <c r="SWX129" s="6"/>
      <c r="SWY129" s="6"/>
      <c r="SWZ129" s="6"/>
      <c r="SXA129" s="6"/>
      <c r="SXB129" s="6"/>
      <c r="SXC129" s="6"/>
      <c r="SXD129" s="6"/>
      <c r="SXE129" s="6"/>
      <c r="SXF129" s="6"/>
      <c r="SXG129" s="6"/>
      <c r="SXH129" s="6"/>
      <c r="SXI129" s="6"/>
      <c r="SXJ129" s="6"/>
      <c r="SXK129" s="6"/>
      <c r="SXL129" s="6"/>
      <c r="SXM129" s="6"/>
      <c r="SXN129" s="6"/>
      <c r="SXO129" s="6"/>
      <c r="SXP129" s="6"/>
      <c r="SXQ129" s="6"/>
      <c r="SXR129" s="6"/>
      <c r="SXS129" s="6"/>
      <c r="SXT129" s="6"/>
      <c r="SXU129" s="6"/>
      <c r="SXV129" s="6"/>
      <c r="SXW129" s="6"/>
      <c r="SXX129" s="6"/>
      <c r="SXY129" s="6"/>
      <c r="SXZ129" s="6"/>
      <c r="SYA129" s="6"/>
      <c r="SYB129" s="6"/>
      <c r="SYC129" s="6"/>
      <c r="SYD129" s="6"/>
      <c r="SYE129" s="6"/>
      <c r="SYF129" s="6"/>
      <c r="SYG129" s="6"/>
      <c r="SYH129" s="6"/>
      <c r="SYI129" s="6"/>
      <c r="SYJ129" s="6"/>
      <c r="SYK129" s="6"/>
      <c r="SYL129" s="6"/>
      <c r="SYM129" s="6"/>
      <c r="SYN129" s="6"/>
      <c r="SYO129" s="6"/>
      <c r="SYP129" s="6"/>
      <c r="SYQ129" s="6"/>
      <c r="SYR129" s="6"/>
      <c r="SYS129" s="6"/>
      <c r="SYT129" s="6"/>
      <c r="SYU129" s="6"/>
      <c r="SYV129" s="6"/>
      <c r="SYW129" s="6"/>
      <c r="SYX129" s="6"/>
      <c r="SYY129" s="6"/>
      <c r="SYZ129" s="6"/>
      <c r="SZA129" s="6"/>
      <c r="SZB129" s="6"/>
      <c r="SZC129" s="6"/>
      <c r="SZD129" s="6"/>
      <c r="SZE129" s="6"/>
      <c r="SZF129" s="6"/>
      <c r="SZG129" s="6"/>
      <c r="SZH129" s="6"/>
      <c r="SZI129" s="6"/>
      <c r="SZJ129" s="6"/>
      <c r="SZK129" s="6"/>
      <c r="SZL129" s="6"/>
      <c r="SZM129" s="6"/>
      <c r="SZN129" s="6"/>
      <c r="SZO129" s="6"/>
      <c r="SZP129" s="6"/>
      <c r="SZQ129" s="6"/>
      <c r="SZR129" s="6"/>
      <c r="SZS129" s="6"/>
      <c r="SZT129" s="6"/>
      <c r="SZU129" s="6"/>
      <c r="SZV129" s="6"/>
      <c r="SZW129" s="6"/>
      <c r="SZX129" s="6"/>
      <c r="SZY129" s="6"/>
      <c r="SZZ129" s="6"/>
      <c r="TAA129" s="6"/>
      <c r="TAB129" s="6"/>
      <c r="TAC129" s="6"/>
      <c r="TAD129" s="6"/>
      <c r="TAE129" s="6"/>
      <c r="TAF129" s="6"/>
      <c r="TAG129" s="6"/>
      <c r="TAH129" s="6"/>
      <c r="TAI129" s="6"/>
      <c r="TAJ129" s="6"/>
      <c r="TAK129" s="6"/>
      <c r="TAR129" s="6"/>
      <c r="TAS129" s="6"/>
      <c r="TAT129" s="6"/>
      <c r="TAU129" s="6"/>
      <c r="TAV129" s="6"/>
      <c r="TAW129" s="6"/>
      <c r="TAX129" s="6"/>
      <c r="TAY129" s="6"/>
      <c r="TAZ129" s="6"/>
      <c r="TBA129" s="6"/>
      <c r="TBB129" s="6"/>
      <c r="TBC129" s="6"/>
      <c r="TBD129" s="6"/>
      <c r="TBE129" s="6"/>
      <c r="TBF129" s="6"/>
      <c r="TBG129" s="6"/>
      <c r="TBH129" s="6"/>
      <c r="TBI129" s="6"/>
      <c r="TBJ129" s="6"/>
      <c r="TBK129" s="6"/>
      <c r="TBL129" s="6"/>
      <c r="TBM129" s="6"/>
      <c r="TBN129" s="6"/>
      <c r="TBO129" s="6"/>
      <c r="TBP129" s="6"/>
      <c r="TBQ129" s="6"/>
      <c r="TBR129" s="6"/>
      <c r="TBS129" s="6"/>
      <c r="TBT129" s="6"/>
      <c r="TBU129" s="6"/>
      <c r="TBV129" s="6"/>
      <c r="TBW129" s="6"/>
      <c r="TBX129" s="6"/>
      <c r="TBY129" s="6"/>
      <c r="TBZ129" s="6"/>
      <c r="TCA129" s="6"/>
      <c r="TCB129" s="6"/>
      <c r="TCC129" s="6"/>
      <c r="TCD129" s="6"/>
      <c r="TCE129" s="6"/>
      <c r="TCF129" s="6"/>
      <c r="TCG129" s="6"/>
      <c r="TCH129" s="6"/>
      <c r="TCI129" s="6"/>
      <c r="TCJ129" s="6"/>
      <c r="TCK129" s="6"/>
      <c r="TCL129" s="6"/>
      <c r="TCM129" s="6"/>
      <c r="TCN129" s="6"/>
      <c r="TCO129" s="6"/>
      <c r="TCP129" s="6"/>
      <c r="TCQ129" s="6"/>
      <c r="TCR129" s="6"/>
      <c r="TCS129" s="6"/>
      <c r="TCT129" s="6"/>
      <c r="TCU129" s="6"/>
      <c r="TCV129" s="6"/>
      <c r="TCW129" s="6"/>
      <c r="TCX129" s="6"/>
      <c r="TCY129" s="6"/>
      <c r="TCZ129" s="6"/>
      <c r="TDA129" s="6"/>
      <c r="TDB129" s="6"/>
      <c r="TDC129" s="6"/>
      <c r="TDD129" s="6"/>
      <c r="TDE129" s="6"/>
      <c r="TDF129" s="6"/>
      <c r="TDG129" s="6"/>
      <c r="TDH129" s="6"/>
      <c r="TDI129" s="6"/>
      <c r="TDJ129" s="6"/>
      <c r="TDK129" s="6"/>
      <c r="TDL129" s="6"/>
      <c r="TDM129" s="6"/>
      <c r="TDN129" s="6"/>
      <c r="TDO129" s="6"/>
      <c r="TDP129" s="6"/>
      <c r="TDQ129" s="6"/>
      <c r="TDR129" s="6"/>
      <c r="TDS129" s="6"/>
      <c r="TDT129" s="6"/>
      <c r="TDU129" s="6"/>
      <c r="TDV129" s="6"/>
      <c r="TDW129" s="6"/>
      <c r="TDX129" s="6"/>
      <c r="TDY129" s="6"/>
      <c r="TDZ129" s="6"/>
      <c r="TEA129" s="6"/>
      <c r="TEB129" s="6"/>
      <c r="TEC129" s="6"/>
      <c r="TED129" s="6"/>
      <c r="TEE129" s="6"/>
      <c r="TEF129" s="6"/>
      <c r="TEG129" s="6"/>
      <c r="TEH129" s="6"/>
      <c r="TEI129" s="6"/>
      <c r="TEJ129" s="6"/>
      <c r="TEK129" s="6"/>
      <c r="TEL129" s="6"/>
      <c r="TEM129" s="6"/>
      <c r="TEN129" s="6"/>
      <c r="TEO129" s="6"/>
      <c r="TEP129" s="6"/>
      <c r="TEQ129" s="6"/>
      <c r="TER129" s="6"/>
      <c r="TES129" s="6"/>
      <c r="TET129" s="6"/>
      <c r="TEU129" s="6"/>
      <c r="TEV129" s="6"/>
      <c r="TEW129" s="6"/>
      <c r="TEX129" s="6"/>
      <c r="TEY129" s="6"/>
      <c r="TEZ129" s="6"/>
      <c r="TFA129" s="6"/>
      <c r="TFB129" s="6"/>
      <c r="TFC129" s="6"/>
      <c r="TFD129" s="6"/>
      <c r="TFE129" s="6"/>
      <c r="TFF129" s="6"/>
      <c r="TFG129" s="6"/>
      <c r="TFH129" s="6"/>
      <c r="TFI129" s="6"/>
      <c r="TFJ129" s="6"/>
      <c r="TFK129" s="6"/>
      <c r="TFL129" s="6"/>
      <c r="TFM129" s="6"/>
      <c r="TFN129" s="6"/>
      <c r="TFO129" s="6"/>
      <c r="TFP129" s="6"/>
      <c r="TFQ129" s="6"/>
      <c r="TFR129" s="6"/>
      <c r="TFS129" s="6"/>
      <c r="TFT129" s="6"/>
      <c r="TFU129" s="6"/>
      <c r="TFV129" s="6"/>
      <c r="TFW129" s="6"/>
      <c r="TFX129" s="6"/>
      <c r="TFY129" s="6"/>
      <c r="TFZ129" s="6"/>
      <c r="TGA129" s="6"/>
      <c r="TGB129" s="6"/>
      <c r="TGC129" s="6"/>
      <c r="TGD129" s="6"/>
      <c r="TGE129" s="6"/>
      <c r="TGF129" s="6"/>
      <c r="TGG129" s="6"/>
      <c r="TGH129" s="6"/>
      <c r="TGI129" s="6"/>
      <c r="TGJ129" s="6"/>
      <c r="TGK129" s="6"/>
      <c r="TGL129" s="6"/>
      <c r="TGM129" s="6"/>
      <c r="TGN129" s="6"/>
      <c r="TGO129" s="6"/>
      <c r="TGP129" s="6"/>
      <c r="TGQ129" s="6"/>
      <c r="TGR129" s="6"/>
      <c r="TGS129" s="6"/>
      <c r="TGT129" s="6"/>
      <c r="TGU129" s="6"/>
      <c r="TGV129" s="6"/>
      <c r="TGW129" s="6"/>
      <c r="TGX129" s="6"/>
      <c r="TGY129" s="6"/>
      <c r="TGZ129" s="6"/>
      <c r="THA129" s="6"/>
      <c r="THB129" s="6"/>
      <c r="THC129" s="6"/>
      <c r="THD129" s="6"/>
      <c r="THE129" s="6"/>
      <c r="THF129" s="6"/>
      <c r="THG129" s="6"/>
      <c r="THH129" s="6"/>
      <c r="THI129" s="6"/>
      <c r="THJ129" s="6"/>
      <c r="THK129" s="6"/>
      <c r="THL129" s="6"/>
      <c r="THM129" s="6"/>
      <c r="THN129" s="6"/>
      <c r="THO129" s="6"/>
      <c r="THP129" s="6"/>
      <c r="THQ129" s="6"/>
      <c r="THR129" s="6"/>
      <c r="THS129" s="6"/>
      <c r="THT129" s="6"/>
      <c r="THU129" s="6"/>
      <c r="THV129" s="6"/>
      <c r="THW129" s="6"/>
      <c r="THX129" s="6"/>
      <c r="THY129" s="6"/>
      <c r="THZ129" s="6"/>
      <c r="TIA129" s="6"/>
      <c r="TIB129" s="6"/>
      <c r="TIC129" s="6"/>
      <c r="TID129" s="6"/>
      <c r="TIE129" s="6"/>
      <c r="TIF129" s="6"/>
      <c r="TIG129" s="6"/>
      <c r="TIH129" s="6"/>
      <c r="TII129" s="6"/>
      <c r="TIJ129" s="6"/>
      <c r="TIK129" s="6"/>
      <c r="TIL129" s="6"/>
      <c r="TIM129" s="6"/>
      <c r="TIN129" s="6"/>
      <c r="TIO129" s="6"/>
      <c r="TIP129" s="6"/>
      <c r="TIQ129" s="6"/>
      <c r="TIR129" s="6"/>
      <c r="TIS129" s="6"/>
      <c r="TIT129" s="6"/>
      <c r="TIU129" s="6"/>
      <c r="TIV129" s="6"/>
      <c r="TIW129" s="6"/>
      <c r="TIX129" s="6"/>
      <c r="TIY129" s="6"/>
      <c r="TIZ129" s="6"/>
      <c r="TJA129" s="6"/>
      <c r="TJB129" s="6"/>
      <c r="TJC129" s="6"/>
      <c r="TJD129" s="6"/>
      <c r="TJE129" s="6"/>
      <c r="TJF129" s="6"/>
      <c r="TJG129" s="6"/>
      <c r="TJH129" s="6"/>
      <c r="TJI129" s="6"/>
      <c r="TJJ129" s="6"/>
      <c r="TJK129" s="6"/>
      <c r="TJL129" s="6"/>
      <c r="TJM129" s="6"/>
      <c r="TJN129" s="6"/>
      <c r="TJO129" s="6"/>
      <c r="TJP129" s="6"/>
      <c r="TJQ129" s="6"/>
      <c r="TJR129" s="6"/>
      <c r="TJS129" s="6"/>
      <c r="TJT129" s="6"/>
      <c r="TJU129" s="6"/>
      <c r="TJV129" s="6"/>
      <c r="TJW129" s="6"/>
      <c r="TJX129" s="6"/>
      <c r="TJY129" s="6"/>
      <c r="TJZ129" s="6"/>
      <c r="TKA129" s="6"/>
      <c r="TKB129" s="6"/>
      <c r="TKC129" s="6"/>
      <c r="TKD129" s="6"/>
      <c r="TKE129" s="6"/>
      <c r="TKF129" s="6"/>
      <c r="TKG129" s="6"/>
      <c r="TKN129" s="6"/>
      <c r="TKO129" s="6"/>
      <c r="TKP129" s="6"/>
      <c r="TKQ129" s="6"/>
      <c r="TKR129" s="6"/>
      <c r="TKS129" s="6"/>
      <c r="TKT129" s="6"/>
      <c r="TKU129" s="6"/>
      <c r="TKV129" s="6"/>
      <c r="TKW129" s="6"/>
      <c r="TKX129" s="6"/>
      <c r="TKY129" s="6"/>
      <c r="TKZ129" s="6"/>
      <c r="TLA129" s="6"/>
      <c r="TLB129" s="6"/>
      <c r="TLC129" s="6"/>
      <c r="TLD129" s="6"/>
      <c r="TLE129" s="6"/>
      <c r="TLF129" s="6"/>
      <c r="TLG129" s="6"/>
      <c r="TLH129" s="6"/>
      <c r="TLI129" s="6"/>
      <c r="TLJ129" s="6"/>
      <c r="TLK129" s="6"/>
      <c r="TLL129" s="6"/>
      <c r="TLM129" s="6"/>
      <c r="TLN129" s="6"/>
      <c r="TLO129" s="6"/>
      <c r="TLP129" s="6"/>
      <c r="TLQ129" s="6"/>
      <c r="TLR129" s="6"/>
      <c r="TLS129" s="6"/>
      <c r="TLT129" s="6"/>
      <c r="TLU129" s="6"/>
      <c r="TLV129" s="6"/>
      <c r="TLW129" s="6"/>
      <c r="TLX129" s="6"/>
      <c r="TLY129" s="6"/>
      <c r="TLZ129" s="6"/>
      <c r="TMA129" s="6"/>
      <c r="TMB129" s="6"/>
      <c r="TMC129" s="6"/>
      <c r="TMD129" s="6"/>
      <c r="TME129" s="6"/>
      <c r="TMF129" s="6"/>
      <c r="TMG129" s="6"/>
      <c r="TMH129" s="6"/>
      <c r="TMI129" s="6"/>
      <c r="TMJ129" s="6"/>
      <c r="TMK129" s="6"/>
      <c r="TML129" s="6"/>
      <c r="TMM129" s="6"/>
      <c r="TMN129" s="6"/>
      <c r="TMO129" s="6"/>
      <c r="TMP129" s="6"/>
      <c r="TMQ129" s="6"/>
      <c r="TMR129" s="6"/>
      <c r="TMS129" s="6"/>
      <c r="TMT129" s="6"/>
      <c r="TMU129" s="6"/>
      <c r="TMV129" s="6"/>
      <c r="TMW129" s="6"/>
      <c r="TMX129" s="6"/>
      <c r="TMY129" s="6"/>
      <c r="TMZ129" s="6"/>
      <c r="TNA129" s="6"/>
      <c r="TNB129" s="6"/>
      <c r="TNC129" s="6"/>
      <c r="TND129" s="6"/>
      <c r="TNE129" s="6"/>
      <c r="TNF129" s="6"/>
      <c r="TNG129" s="6"/>
      <c r="TNH129" s="6"/>
      <c r="TNI129" s="6"/>
      <c r="TNJ129" s="6"/>
      <c r="TNK129" s="6"/>
      <c r="TNL129" s="6"/>
      <c r="TNM129" s="6"/>
      <c r="TNN129" s="6"/>
      <c r="TNO129" s="6"/>
      <c r="TNP129" s="6"/>
      <c r="TNQ129" s="6"/>
      <c r="TNR129" s="6"/>
      <c r="TNS129" s="6"/>
      <c r="TNT129" s="6"/>
      <c r="TNU129" s="6"/>
      <c r="TNV129" s="6"/>
      <c r="TNW129" s="6"/>
      <c r="TNX129" s="6"/>
      <c r="TNY129" s="6"/>
      <c r="TNZ129" s="6"/>
      <c r="TOA129" s="6"/>
      <c r="TOB129" s="6"/>
      <c r="TOC129" s="6"/>
      <c r="TOD129" s="6"/>
      <c r="TOE129" s="6"/>
      <c r="TOF129" s="6"/>
      <c r="TOG129" s="6"/>
      <c r="TOH129" s="6"/>
      <c r="TOI129" s="6"/>
      <c r="TOJ129" s="6"/>
      <c r="TOK129" s="6"/>
      <c r="TOL129" s="6"/>
      <c r="TOM129" s="6"/>
      <c r="TON129" s="6"/>
      <c r="TOO129" s="6"/>
      <c r="TOP129" s="6"/>
      <c r="TOQ129" s="6"/>
      <c r="TOR129" s="6"/>
      <c r="TOS129" s="6"/>
      <c r="TOT129" s="6"/>
      <c r="TOU129" s="6"/>
      <c r="TOV129" s="6"/>
      <c r="TOW129" s="6"/>
      <c r="TOX129" s="6"/>
      <c r="TOY129" s="6"/>
      <c r="TOZ129" s="6"/>
      <c r="TPA129" s="6"/>
      <c r="TPB129" s="6"/>
      <c r="TPC129" s="6"/>
      <c r="TPD129" s="6"/>
      <c r="TPE129" s="6"/>
      <c r="TPF129" s="6"/>
      <c r="TPG129" s="6"/>
      <c r="TPH129" s="6"/>
      <c r="TPI129" s="6"/>
      <c r="TPJ129" s="6"/>
      <c r="TPK129" s="6"/>
      <c r="TPL129" s="6"/>
      <c r="TPM129" s="6"/>
      <c r="TPN129" s="6"/>
      <c r="TPO129" s="6"/>
      <c r="TPP129" s="6"/>
      <c r="TPQ129" s="6"/>
      <c r="TPR129" s="6"/>
      <c r="TPS129" s="6"/>
      <c r="TPT129" s="6"/>
      <c r="TPU129" s="6"/>
      <c r="TPV129" s="6"/>
      <c r="TPW129" s="6"/>
      <c r="TPX129" s="6"/>
      <c r="TPY129" s="6"/>
      <c r="TPZ129" s="6"/>
      <c r="TQA129" s="6"/>
      <c r="TQB129" s="6"/>
      <c r="TQC129" s="6"/>
      <c r="TQD129" s="6"/>
      <c r="TQE129" s="6"/>
      <c r="TQF129" s="6"/>
      <c r="TQG129" s="6"/>
      <c r="TQH129" s="6"/>
      <c r="TQI129" s="6"/>
      <c r="TQJ129" s="6"/>
      <c r="TQK129" s="6"/>
      <c r="TQL129" s="6"/>
      <c r="TQM129" s="6"/>
      <c r="TQN129" s="6"/>
      <c r="TQO129" s="6"/>
      <c r="TQP129" s="6"/>
      <c r="TQQ129" s="6"/>
      <c r="TQR129" s="6"/>
      <c r="TQS129" s="6"/>
      <c r="TQT129" s="6"/>
      <c r="TQU129" s="6"/>
      <c r="TQV129" s="6"/>
      <c r="TQW129" s="6"/>
      <c r="TQX129" s="6"/>
      <c r="TQY129" s="6"/>
      <c r="TQZ129" s="6"/>
      <c r="TRA129" s="6"/>
      <c r="TRB129" s="6"/>
      <c r="TRC129" s="6"/>
      <c r="TRD129" s="6"/>
      <c r="TRE129" s="6"/>
      <c r="TRF129" s="6"/>
      <c r="TRG129" s="6"/>
      <c r="TRH129" s="6"/>
      <c r="TRI129" s="6"/>
      <c r="TRJ129" s="6"/>
      <c r="TRK129" s="6"/>
      <c r="TRL129" s="6"/>
      <c r="TRM129" s="6"/>
      <c r="TRN129" s="6"/>
      <c r="TRO129" s="6"/>
      <c r="TRP129" s="6"/>
      <c r="TRQ129" s="6"/>
      <c r="TRR129" s="6"/>
      <c r="TRS129" s="6"/>
      <c r="TRT129" s="6"/>
      <c r="TRU129" s="6"/>
      <c r="TRV129" s="6"/>
      <c r="TRW129" s="6"/>
      <c r="TRX129" s="6"/>
      <c r="TRY129" s="6"/>
      <c r="TRZ129" s="6"/>
      <c r="TSA129" s="6"/>
      <c r="TSB129" s="6"/>
      <c r="TSC129" s="6"/>
      <c r="TSD129" s="6"/>
      <c r="TSE129" s="6"/>
      <c r="TSF129" s="6"/>
      <c r="TSG129" s="6"/>
      <c r="TSH129" s="6"/>
      <c r="TSI129" s="6"/>
      <c r="TSJ129" s="6"/>
      <c r="TSK129" s="6"/>
      <c r="TSL129" s="6"/>
      <c r="TSM129" s="6"/>
      <c r="TSN129" s="6"/>
      <c r="TSO129" s="6"/>
      <c r="TSP129" s="6"/>
      <c r="TSQ129" s="6"/>
      <c r="TSR129" s="6"/>
      <c r="TSS129" s="6"/>
      <c r="TST129" s="6"/>
      <c r="TSU129" s="6"/>
      <c r="TSV129" s="6"/>
      <c r="TSW129" s="6"/>
      <c r="TSX129" s="6"/>
      <c r="TSY129" s="6"/>
      <c r="TSZ129" s="6"/>
      <c r="TTA129" s="6"/>
      <c r="TTB129" s="6"/>
      <c r="TTC129" s="6"/>
      <c r="TTD129" s="6"/>
      <c r="TTE129" s="6"/>
      <c r="TTF129" s="6"/>
      <c r="TTG129" s="6"/>
      <c r="TTH129" s="6"/>
      <c r="TTI129" s="6"/>
      <c r="TTJ129" s="6"/>
      <c r="TTK129" s="6"/>
      <c r="TTL129" s="6"/>
      <c r="TTM129" s="6"/>
      <c r="TTN129" s="6"/>
      <c r="TTO129" s="6"/>
      <c r="TTP129" s="6"/>
      <c r="TTQ129" s="6"/>
      <c r="TTR129" s="6"/>
      <c r="TTS129" s="6"/>
      <c r="TTT129" s="6"/>
      <c r="TTU129" s="6"/>
      <c r="TTV129" s="6"/>
      <c r="TTW129" s="6"/>
      <c r="TTX129" s="6"/>
      <c r="TTY129" s="6"/>
      <c r="TTZ129" s="6"/>
      <c r="TUA129" s="6"/>
      <c r="TUB129" s="6"/>
      <c r="TUC129" s="6"/>
      <c r="TUJ129" s="6"/>
      <c r="TUK129" s="6"/>
      <c r="TUL129" s="6"/>
      <c r="TUM129" s="6"/>
      <c r="TUN129" s="6"/>
      <c r="TUO129" s="6"/>
      <c r="TUP129" s="6"/>
      <c r="TUQ129" s="6"/>
      <c r="TUR129" s="6"/>
      <c r="TUS129" s="6"/>
      <c r="TUT129" s="6"/>
      <c r="TUU129" s="6"/>
      <c r="TUV129" s="6"/>
      <c r="TUW129" s="6"/>
      <c r="TUX129" s="6"/>
      <c r="TUY129" s="6"/>
      <c r="TUZ129" s="6"/>
      <c r="TVA129" s="6"/>
      <c r="TVB129" s="6"/>
      <c r="TVC129" s="6"/>
      <c r="TVD129" s="6"/>
      <c r="TVE129" s="6"/>
      <c r="TVF129" s="6"/>
      <c r="TVG129" s="6"/>
      <c r="TVH129" s="6"/>
      <c r="TVI129" s="6"/>
      <c r="TVJ129" s="6"/>
      <c r="TVK129" s="6"/>
      <c r="TVL129" s="6"/>
      <c r="TVM129" s="6"/>
      <c r="TVN129" s="6"/>
      <c r="TVO129" s="6"/>
      <c r="TVP129" s="6"/>
      <c r="TVQ129" s="6"/>
      <c r="TVR129" s="6"/>
      <c r="TVS129" s="6"/>
      <c r="TVT129" s="6"/>
      <c r="TVU129" s="6"/>
      <c r="TVV129" s="6"/>
      <c r="TVW129" s="6"/>
      <c r="TVX129" s="6"/>
      <c r="TVY129" s="6"/>
      <c r="TVZ129" s="6"/>
      <c r="TWA129" s="6"/>
      <c r="TWB129" s="6"/>
      <c r="TWC129" s="6"/>
      <c r="TWD129" s="6"/>
      <c r="TWE129" s="6"/>
      <c r="TWF129" s="6"/>
      <c r="TWG129" s="6"/>
      <c r="TWH129" s="6"/>
      <c r="TWI129" s="6"/>
      <c r="TWJ129" s="6"/>
      <c r="TWK129" s="6"/>
      <c r="TWL129" s="6"/>
      <c r="TWM129" s="6"/>
      <c r="TWN129" s="6"/>
      <c r="TWO129" s="6"/>
      <c r="TWP129" s="6"/>
      <c r="TWQ129" s="6"/>
      <c r="TWR129" s="6"/>
      <c r="TWS129" s="6"/>
      <c r="TWT129" s="6"/>
      <c r="TWU129" s="6"/>
      <c r="TWV129" s="6"/>
      <c r="TWW129" s="6"/>
      <c r="TWX129" s="6"/>
      <c r="TWY129" s="6"/>
      <c r="TWZ129" s="6"/>
      <c r="TXA129" s="6"/>
      <c r="TXB129" s="6"/>
      <c r="TXC129" s="6"/>
      <c r="TXD129" s="6"/>
      <c r="TXE129" s="6"/>
      <c r="TXF129" s="6"/>
      <c r="TXG129" s="6"/>
      <c r="TXH129" s="6"/>
      <c r="TXI129" s="6"/>
      <c r="TXJ129" s="6"/>
      <c r="TXK129" s="6"/>
      <c r="TXL129" s="6"/>
      <c r="TXM129" s="6"/>
      <c r="TXN129" s="6"/>
      <c r="TXO129" s="6"/>
      <c r="TXP129" s="6"/>
      <c r="TXQ129" s="6"/>
      <c r="TXR129" s="6"/>
      <c r="TXS129" s="6"/>
      <c r="TXT129" s="6"/>
      <c r="TXU129" s="6"/>
      <c r="TXV129" s="6"/>
      <c r="TXW129" s="6"/>
      <c r="TXX129" s="6"/>
      <c r="TXY129" s="6"/>
      <c r="TXZ129" s="6"/>
      <c r="TYA129" s="6"/>
      <c r="TYB129" s="6"/>
      <c r="TYC129" s="6"/>
      <c r="TYD129" s="6"/>
      <c r="TYE129" s="6"/>
      <c r="TYF129" s="6"/>
      <c r="TYG129" s="6"/>
      <c r="TYH129" s="6"/>
      <c r="TYI129" s="6"/>
      <c r="TYJ129" s="6"/>
      <c r="TYK129" s="6"/>
      <c r="TYL129" s="6"/>
      <c r="TYM129" s="6"/>
      <c r="TYN129" s="6"/>
      <c r="TYO129" s="6"/>
      <c r="TYP129" s="6"/>
      <c r="TYQ129" s="6"/>
      <c r="TYR129" s="6"/>
      <c r="TYS129" s="6"/>
      <c r="TYT129" s="6"/>
      <c r="TYU129" s="6"/>
      <c r="TYV129" s="6"/>
      <c r="TYW129" s="6"/>
      <c r="TYX129" s="6"/>
      <c r="TYY129" s="6"/>
      <c r="TYZ129" s="6"/>
      <c r="TZA129" s="6"/>
      <c r="TZB129" s="6"/>
      <c r="TZC129" s="6"/>
      <c r="TZD129" s="6"/>
      <c r="TZE129" s="6"/>
      <c r="TZF129" s="6"/>
      <c r="TZG129" s="6"/>
      <c r="TZH129" s="6"/>
      <c r="TZI129" s="6"/>
      <c r="TZJ129" s="6"/>
      <c r="TZK129" s="6"/>
      <c r="TZL129" s="6"/>
      <c r="TZM129" s="6"/>
      <c r="TZN129" s="6"/>
      <c r="TZO129" s="6"/>
      <c r="TZP129" s="6"/>
      <c r="TZQ129" s="6"/>
      <c r="TZR129" s="6"/>
      <c r="TZS129" s="6"/>
      <c r="TZT129" s="6"/>
      <c r="TZU129" s="6"/>
      <c r="TZV129" s="6"/>
      <c r="TZW129" s="6"/>
      <c r="TZX129" s="6"/>
      <c r="TZY129" s="6"/>
      <c r="TZZ129" s="6"/>
      <c r="UAA129" s="6"/>
      <c r="UAB129" s="6"/>
      <c r="UAC129" s="6"/>
      <c r="UAD129" s="6"/>
      <c r="UAE129" s="6"/>
      <c r="UAF129" s="6"/>
      <c r="UAG129" s="6"/>
      <c r="UAH129" s="6"/>
      <c r="UAI129" s="6"/>
      <c r="UAJ129" s="6"/>
      <c r="UAK129" s="6"/>
      <c r="UAL129" s="6"/>
      <c r="UAM129" s="6"/>
      <c r="UAN129" s="6"/>
      <c r="UAO129" s="6"/>
      <c r="UAP129" s="6"/>
      <c r="UAQ129" s="6"/>
      <c r="UAR129" s="6"/>
      <c r="UAS129" s="6"/>
      <c r="UAT129" s="6"/>
      <c r="UAU129" s="6"/>
      <c r="UAV129" s="6"/>
      <c r="UAW129" s="6"/>
      <c r="UAX129" s="6"/>
      <c r="UAY129" s="6"/>
      <c r="UAZ129" s="6"/>
      <c r="UBA129" s="6"/>
      <c r="UBB129" s="6"/>
      <c r="UBC129" s="6"/>
      <c r="UBD129" s="6"/>
      <c r="UBE129" s="6"/>
      <c r="UBF129" s="6"/>
      <c r="UBG129" s="6"/>
      <c r="UBH129" s="6"/>
      <c r="UBI129" s="6"/>
      <c r="UBJ129" s="6"/>
      <c r="UBK129" s="6"/>
      <c r="UBL129" s="6"/>
      <c r="UBM129" s="6"/>
      <c r="UBN129" s="6"/>
      <c r="UBO129" s="6"/>
      <c r="UBP129" s="6"/>
      <c r="UBQ129" s="6"/>
      <c r="UBR129" s="6"/>
      <c r="UBS129" s="6"/>
      <c r="UBT129" s="6"/>
      <c r="UBU129" s="6"/>
      <c r="UBV129" s="6"/>
      <c r="UBW129" s="6"/>
      <c r="UBX129" s="6"/>
      <c r="UBY129" s="6"/>
      <c r="UBZ129" s="6"/>
      <c r="UCA129" s="6"/>
      <c r="UCB129" s="6"/>
      <c r="UCC129" s="6"/>
      <c r="UCD129" s="6"/>
      <c r="UCE129" s="6"/>
      <c r="UCF129" s="6"/>
      <c r="UCG129" s="6"/>
      <c r="UCH129" s="6"/>
      <c r="UCI129" s="6"/>
      <c r="UCJ129" s="6"/>
      <c r="UCK129" s="6"/>
      <c r="UCL129" s="6"/>
      <c r="UCM129" s="6"/>
      <c r="UCN129" s="6"/>
      <c r="UCO129" s="6"/>
      <c r="UCP129" s="6"/>
      <c r="UCQ129" s="6"/>
      <c r="UCR129" s="6"/>
      <c r="UCS129" s="6"/>
      <c r="UCT129" s="6"/>
      <c r="UCU129" s="6"/>
      <c r="UCV129" s="6"/>
      <c r="UCW129" s="6"/>
      <c r="UCX129" s="6"/>
      <c r="UCY129" s="6"/>
      <c r="UCZ129" s="6"/>
      <c r="UDA129" s="6"/>
      <c r="UDB129" s="6"/>
      <c r="UDC129" s="6"/>
      <c r="UDD129" s="6"/>
      <c r="UDE129" s="6"/>
      <c r="UDF129" s="6"/>
      <c r="UDG129" s="6"/>
      <c r="UDH129" s="6"/>
      <c r="UDI129" s="6"/>
      <c r="UDJ129" s="6"/>
      <c r="UDK129" s="6"/>
      <c r="UDL129" s="6"/>
      <c r="UDM129" s="6"/>
      <c r="UDN129" s="6"/>
      <c r="UDO129" s="6"/>
      <c r="UDP129" s="6"/>
      <c r="UDQ129" s="6"/>
      <c r="UDR129" s="6"/>
      <c r="UDS129" s="6"/>
      <c r="UDT129" s="6"/>
      <c r="UDU129" s="6"/>
      <c r="UDV129" s="6"/>
      <c r="UDW129" s="6"/>
      <c r="UDX129" s="6"/>
      <c r="UDY129" s="6"/>
      <c r="UEF129" s="6"/>
      <c r="UEG129" s="6"/>
      <c r="UEH129" s="6"/>
      <c r="UEI129" s="6"/>
      <c r="UEJ129" s="6"/>
      <c r="UEK129" s="6"/>
      <c r="UEL129" s="6"/>
      <c r="UEM129" s="6"/>
      <c r="UEN129" s="6"/>
      <c r="UEO129" s="6"/>
      <c r="UEP129" s="6"/>
      <c r="UEQ129" s="6"/>
      <c r="UER129" s="6"/>
      <c r="UES129" s="6"/>
      <c r="UET129" s="6"/>
      <c r="UEU129" s="6"/>
      <c r="UEV129" s="6"/>
      <c r="UEW129" s="6"/>
      <c r="UEX129" s="6"/>
      <c r="UEY129" s="6"/>
      <c r="UEZ129" s="6"/>
      <c r="UFA129" s="6"/>
      <c r="UFB129" s="6"/>
      <c r="UFC129" s="6"/>
      <c r="UFD129" s="6"/>
      <c r="UFE129" s="6"/>
      <c r="UFF129" s="6"/>
      <c r="UFG129" s="6"/>
      <c r="UFH129" s="6"/>
      <c r="UFI129" s="6"/>
      <c r="UFJ129" s="6"/>
      <c r="UFK129" s="6"/>
      <c r="UFL129" s="6"/>
      <c r="UFM129" s="6"/>
      <c r="UFN129" s="6"/>
      <c r="UFO129" s="6"/>
      <c r="UFP129" s="6"/>
      <c r="UFQ129" s="6"/>
      <c r="UFR129" s="6"/>
      <c r="UFS129" s="6"/>
      <c r="UFT129" s="6"/>
      <c r="UFU129" s="6"/>
      <c r="UFV129" s="6"/>
      <c r="UFW129" s="6"/>
      <c r="UFX129" s="6"/>
      <c r="UFY129" s="6"/>
      <c r="UFZ129" s="6"/>
      <c r="UGA129" s="6"/>
      <c r="UGB129" s="6"/>
      <c r="UGC129" s="6"/>
      <c r="UGD129" s="6"/>
      <c r="UGE129" s="6"/>
      <c r="UGF129" s="6"/>
      <c r="UGG129" s="6"/>
      <c r="UGH129" s="6"/>
      <c r="UGI129" s="6"/>
      <c r="UGJ129" s="6"/>
      <c r="UGK129" s="6"/>
      <c r="UGL129" s="6"/>
      <c r="UGM129" s="6"/>
      <c r="UGN129" s="6"/>
      <c r="UGO129" s="6"/>
      <c r="UGP129" s="6"/>
      <c r="UGQ129" s="6"/>
      <c r="UGR129" s="6"/>
      <c r="UGS129" s="6"/>
      <c r="UGT129" s="6"/>
      <c r="UGU129" s="6"/>
      <c r="UGV129" s="6"/>
      <c r="UGW129" s="6"/>
      <c r="UGX129" s="6"/>
      <c r="UGY129" s="6"/>
      <c r="UGZ129" s="6"/>
      <c r="UHA129" s="6"/>
      <c r="UHB129" s="6"/>
      <c r="UHC129" s="6"/>
      <c r="UHD129" s="6"/>
      <c r="UHE129" s="6"/>
      <c r="UHF129" s="6"/>
      <c r="UHG129" s="6"/>
      <c r="UHH129" s="6"/>
      <c r="UHI129" s="6"/>
      <c r="UHJ129" s="6"/>
      <c r="UHK129" s="6"/>
      <c r="UHL129" s="6"/>
      <c r="UHM129" s="6"/>
      <c r="UHN129" s="6"/>
      <c r="UHO129" s="6"/>
      <c r="UHP129" s="6"/>
      <c r="UHQ129" s="6"/>
      <c r="UHR129" s="6"/>
      <c r="UHS129" s="6"/>
      <c r="UHT129" s="6"/>
      <c r="UHU129" s="6"/>
      <c r="UHV129" s="6"/>
      <c r="UHW129" s="6"/>
      <c r="UHX129" s="6"/>
      <c r="UHY129" s="6"/>
      <c r="UHZ129" s="6"/>
      <c r="UIA129" s="6"/>
      <c r="UIB129" s="6"/>
      <c r="UIC129" s="6"/>
      <c r="UID129" s="6"/>
      <c r="UIE129" s="6"/>
      <c r="UIF129" s="6"/>
      <c r="UIG129" s="6"/>
      <c r="UIH129" s="6"/>
      <c r="UII129" s="6"/>
      <c r="UIJ129" s="6"/>
      <c r="UIK129" s="6"/>
      <c r="UIL129" s="6"/>
      <c r="UIM129" s="6"/>
      <c r="UIN129" s="6"/>
      <c r="UIO129" s="6"/>
      <c r="UIP129" s="6"/>
      <c r="UIQ129" s="6"/>
      <c r="UIR129" s="6"/>
      <c r="UIS129" s="6"/>
      <c r="UIT129" s="6"/>
      <c r="UIU129" s="6"/>
      <c r="UIV129" s="6"/>
      <c r="UIW129" s="6"/>
      <c r="UIX129" s="6"/>
      <c r="UIY129" s="6"/>
      <c r="UIZ129" s="6"/>
      <c r="UJA129" s="6"/>
      <c r="UJB129" s="6"/>
      <c r="UJC129" s="6"/>
      <c r="UJD129" s="6"/>
      <c r="UJE129" s="6"/>
      <c r="UJF129" s="6"/>
      <c r="UJG129" s="6"/>
      <c r="UJH129" s="6"/>
      <c r="UJI129" s="6"/>
      <c r="UJJ129" s="6"/>
      <c r="UJK129" s="6"/>
      <c r="UJL129" s="6"/>
      <c r="UJM129" s="6"/>
      <c r="UJN129" s="6"/>
      <c r="UJO129" s="6"/>
      <c r="UJP129" s="6"/>
      <c r="UJQ129" s="6"/>
      <c r="UJR129" s="6"/>
      <c r="UJS129" s="6"/>
      <c r="UJT129" s="6"/>
      <c r="UJU129" s="6"/>
      <c r="UJV129" s="6"/>
      <c r="UJW129" s="6"/>
      <c r="UJX129" s="6"/>
      <c r="UJY129" s="6"/>
      <c r="UJZ129" s="6"/>
      <c r="UKA129" s="6"/>
      <c r="UKB129" s="6"/>
      <c r="UKC129" s="6"/>
      <c r="UKD129" s="6"/>
      <c r="UKE129" s="6"/>
      <c r="UKF129" s="6"/>
      <c r="UKG129" s="6"/>
      <c r="UKH129" s="6"/>
      <c r="UKI129" s="6"/>
      <c r="UKJ129" s="6"/>
      <c r="UKK129" s="6"/>
      <c r="UKL129" s="6"/>
      <c r="UKM129" s="6"/>
      <c r="UKN129" s="6"/>
      <c r="UKO129" s="6"/>
      <c r="UKP129" s="6"/>
      <c r="UKQ129" s="6"/>
      <c r="UKR129" s="6"/>
      <c r="UKS129" s="6"/>
      <c r="UKT129" s="6"/>
      <c r="UKU129" s="6"/>
      <c r="UKV129" s="6"/>
      <c r="UKW129" s="6"/>
      <c r="UKX129" s="6"/>
      <c r="UKY129" s="6"/>
      <c r="UKZ129" s="6"/>
      <c r="ULA129" s="6"/>
      <c r="ULB129" s="6"/>
      <c r="ULC129" s="6"/>
      <c r="ULD129" s="6"/>
      <c r="ULE129" s="6"/>
      <c r="ULF129" s="6"/>
      <c r="ULG129" s="6"/>
      <c r="ULH129" s="6"/>
      <c r="ULI129" s="6"/>
      <c r="ULJ129" s="6"/>
      <c r="ULK129" s="6"/>
      <c r="ULL129" s="6"/>
      <c r="ULM129" s="6"/>
      <c r="ULN129" s="6"/>
      <c r="ULO129" s="6"/>
      <c r="ULP129" s="6"/>
      <c r="ULQ129" s="6"/>
      <c r="ULR129" s="6"/>
      <c r="ULS129" s="6"/>
      <c r="ULT129" s="6"/>
      <c r="ULU129" s="6"/>
      <c r="ULV129" s="6"/>
      <c r="ULW129" s="6"/>
      <c r="ULX129" s="6"/>
      <c r="ULY129" s="6"/>
      <c r="ULZ129" s="6"/>
      <c r="UMA129" s="6"/>
      <c r="UMB129" s="6"/>
      <c r="UMC129" s="6"/>
      <c r="UMD129" s="6"/>
      <c r="UME129" s="6"/>
      <c r="UMF129" s="6"/>
      <c r="UMG129" s="6"/>
      <c r="UMH129" s="6"/>
      <c r="UMI129" s="6"/>
      <c r="UMJ129" s="6"/>
      <c r="UMK129" s="6"/>
      <c r="UML129" s="6"/>
      <c r="UMM129" s="6"/>
      <c r="UMN129" s="6"/>
      <c r="UMO129" s="6"/>
      <c r="UMP129" s="6"/>
      <c r="UMQ129" s="6"/>
      <c r="UMR129" s="6"/>
      <c r="UMS129" s="6"/>
      <c r="UMT129" s="6"/>
      <c r="UMU129" s="6"/>
      <c r="UMV129" s="6"/>
      <c r="UMW129" s="6"/>
      <c r="UMX129" s="6"/>
      <c r="UMY129" s="6"/>
      <c r="UMZ129" s="6"/>
      <c r="UNA129" s="6"/>
      <c r="UNB129" s="6"/>
      <c r="UNC129" s="6"/>
      <c r="UND129" s="6"/>
      <c r="UNE129" s="6"/>
      <c r="UNF129" s="6"/>
      <c r="UNG129" s="6"/>
      <c r="UNH129" s="6"/>
      <c r="UNI129" s="6"/>
      <c r="UNJ129" s="6"/>
      <c r="UNK129" s="6"/>
      <c r="UNL129" s="6"/>
      <c r="UNM129" s="6"/>
      <c r="UNN129" s="6"/>
      <c r="UNO129" s="6"/>
      <c r="UNP129" s="6"/>
      <c r="UNQ129" s="6"/>
      <c r="UNR129" s="6"/>
      <c r="UNS129" s="6"/>
      <c r="UNT129" s="6"/>
      <c r="UNU129" s="6"/>
      <c r="UOB129" s="6"/>
      <c r="UOC129" s="6"/>
      <c r="UOD129" s="6"/>
      <c r="UOE129" s="6"/>
      <c r="UOF129" s="6"/>
      <c r="UOG129" s="6"/>
      <c r="UOH129" s="6"/>
      <c r="UOI129" s="6"/>
      <c r="UOJ129" s="6"/>
      <c r="UOK129" s="6"/>
      <c r="UOL129" s="6"/>
      <c r="UOM129" s="6"/>
      <c r="UON129" s="6"/>
      <c r="UOO129" s="6"/>
      <c r="UOP129" s="6"/>
      <c r="UOQ129" s="6"/>
      <c r="UOR129" s="6"/>
      <c r="UOS129" s="6"/>
      <c r="UOT129" s="6"/>
      <c r="UOU129" s="6"/>
      <c r="UOV129" s="6"/>
      <c r="UOW129" s="6"/>
      <c r="UOX129" s="6"/>
      <c r="UOY129" s="6"/>
      <c r="UOZ129" s="6"/>
      <c r="UPA129" s="6"/>
      <c r="UPB129" s="6"/>
      <c r="UPC129" s="6"/>
      <c r="UPD129" s="6"/>
      <c r="UPE129" s="6"/>
      <c r="UPF129" s="6"/>
      <c r="UPG129" s="6"/>
      <c r="UPH129" s="6"/>
      <c r="UPI129" s="6"/>
      <c r="UPJ129" s="6"/>
      <c r="UPK129" s="6"/>
      <c r="UPL129" s="6"/>
      <c r="UPM129" s="6"/>
      <c r="UPN129" s="6"/>
      <c r="UPO129" s="6"/>
      <c r="UPP129" s="6"/>
      <c r="UPQ129" s="6"/>
      <c r="UPR129" s="6"/>
      <c r="UPS129" s="6"/>
      <c r="UPT129" s="6"/>
      <c r="UPU129" s="6"/>
      <c r="UPV129" s="6"/>
      <c r="UPW129" s="6"/>
      <c r="UPX129" s="6"/>
      <c r="UPY129" s="6"/>
      <c r="UPZ129" s="6"/>
      <c r="UQA129" s="6"/>
      <c r="UQB129" s="6"/>
      <c r="UQC129" s="6"/>
      <c r="UQD129" s="6"/>
      <c r="UQE129" s="6"/>
      <c r="UQF129" s="6"/>
      <c r="UQG129" s="6"/>
      <c r="UQH129" s="6"/>
      <c r="UQI129" s="6"/>
      <c r="UQJ129" s="6"/>
      <c r="UQK129" s="6"/>
      <c r="UQL129" s="6"/>
      <c r="UQM129" s="6"/>
      <c r="UQN129" s="6"/>
      <c r="UQO129" s="6"/>
      <c r="UQP129" s="6"/>
      <c r="UQQ129" s="6"/>
      <c r="UQR129" s="6"/>
      <c r="UQS129" s="6"/>
      <c r="UQT129" s="6"/>
      <c r="UQU129" s="6"/>
      <c r="UQV129" s="6"/>
      <c r="UQW129" s="6"/>
      <c r="UQX129" s="6"/>
      <c r="UQY129" s="6"/>
      <c r="UQZ129" s="6"/>
      <c r="URA129" s="6"/>
      <c r="URB129" s="6"/>
      <c r="URC129" s="6"/>
      <c r="URD129" s="6"/>
      <c r="URE129" s="6"/>
      <c r="URF129" s="6"/>
      <c r="URG129" s="6"/>
      <c r="URH129" s="6"/>
      <c r="URI129" s="6"/>
      <c r="URJ129" s="6"/>
      <c r="URK129" s="6"/>
      <c r="URL129" s="6"/>
      <c r="URM129" s="6"/>
      <c r="URN129" s="6"/>
      <c r="URO129" s="6"/>
      <c r="URP129" s="6"/>
      <c r="URQ129" s="6"/>
      <c r="URR129" s="6"/>
      <c r="URS129" s="6"/>
      <c r="URT129" s="6"/>
      <c r="URU129" s="6"/>
      <c r="URV129" s="6"/>
      <c r="URW129" s="6"/>
      <c r="URX129" s="6"/>
      <c r="URY129" s="6"/>
      <c r="URZ129" s="6"/>
      <c r="USA129" s="6"/>
      <c r="USB129" s="6"/>
      <c r="USC129" s="6"/>
      <c r="USD129" s="6"/>
      <c r="USE129" s="6"/>
      <c r="USF129" s="6"/>
      <c r="USG129" s="6"/>
      <c r="USH129" s="6"/>
      <c r="USI129" s="6"/>
      <c r="USJ129" s="6"/>
      <c r="USK129" s="6"/>
      <c r="USL129" s="6"/>
      <c r="USM129" s="6"/>
      <c r="USN129" s="6"/>
      <c r="USO129" s="6"/>
      <c r="USP129" s="6"/>
      <c r="USQ129" s="6"/>
      <c r="USR129" s="6"/>
      <c r="USS129" s="6"/>
      <c r="UST129" s="6"/>
      <c r="USU129" s="6"/>
      <c r="USV129" s="6"/>
      <c r="USW129" s="6"/>
      <c r="USX129" s="6"/>
      <c r="USY129" s="6"/>
      <c r="USZ129" s="6"/>
      <c r="UTA129" s="6"/>
      <c r="UTB129" s="6"/>
      <c r="UTC129" s="6"/>
      <c r="UTD129" s="6"/>
      <c r="UTE129" s="6"/>
      <c r="UTF129" s="6"/>
      <c r="UTG129" s="6"/>
      <c r="UTH129" s="6"/>
      <c r="UTI129" s="6"/>
      <c r="UTJ129" s="6"/>
      <c r="UTK129" s="6"/>
      <c r="UTL129" s="6"/>
      <c r="UTM129" s="6"/>
      <c r="UTN129" s="6"/>
      <c r="UTO129" s="6"/>
      <c r="UTP129" s="6"/>
      <c r="UTQ129" s="6"/>
      <c r="UTR129" s="6"/>
      <c r="UTS129" s="6"/>
      <c r="UTT129" s="6"/>
      <c r="UTU129" s="6"/>
      <c r="UTV129" s="6"/>
      <c r="UTW129" s="6"/>
      <c r="UTX129" s="6"/>
      <c r="UTY129" s="6"/>
      <c r="UTZ129" s="6"/>
      <c r="UUA129" s="6"/>
      <c r="UUB129" s="6"/>
      <c r="UUC129" s="6"/>
      <c r="UUD129" s="6"/>
      <c r="UUE129" s="6"/>
      <c r="UUF129" s="6"/>
      <c r="UUG129" s="6"/>
      <c r="UUH129" s="6"/>
      <c r="UUI129" s="6"/>
      <c r="UUJ129" s="6"/>
      <c r="UUK129" s="6"/>
      <c r="UUL129" s="6"/>
      <c r="UUM129" s="6"/>
      <c r="UUN129" s="6"/>
      <c r="UUO129" s="6"/>
      <c r="UUP129" s="6"/>
      <c r="UUQ129" s="6"/>
      <c r="UUR129" s="6"/>
      <c r="UUS129" s="6"/>
      <c r="UUT129" s="6"/>
      <c r="UUU129" s="6"/>
      <c r="UUV129" s="6"/>
      <c r="UUW129" s="6"/>
      <c r="UUX129" s="6"/>
      <c r="UUY129" s="6"/>
      <c r="UUZ129" s="6"/>
      <c r="UVA129" s="6"/>
      <c r="UVB129" s="6"/>
      <c r="UVC129" s="6"/>
      <c r="UVD129" s="6"/>
      <c r="UVE129" s="6"/>
      <c r="UVF129" s="6"/>
      <c r="UVG129" s="6"/>
      <c r="UVH129" s="6"/>
      <c r="UVI129" s="6"/>
      <c r="UVJ129" s="6"/>
      <c r="UVK129" s="6"/>
      <c r="UVL129" s="6"/>
      <c r="UVM129" s="6"/>
      <c r="UVN129" s="6"/>
      <c r="UVO129" s="6"/>
      <c r="UVP129" s="6"/>
      <c r="UVQ129" s="6"/>
      <c r="UVR129" s="6"/>
      <c r="UVS129" s="6"/>
      <c r="UVT129" s="6"/>
      <c r="UVU129" s="6"/>
      <c r="UVV129" s="6"/>
      <c r="UVW129" s="6"/>
      <c r="UVX129" s="6"/>
      <c r="UVY129" s="6"/>
      <c r="UVZ129" s="6"/>
      <c r="UWA129" s="6"/>
      <c r="UWB129" s="6"/>
      <c r="UWC129" s="6"/>
      <c r="UWD129" s="6"/>
      <c r="UWE129" s="6"/>
      <c r="UWF129" s="6"/>
      <c r="UWG129" s="6"/>
      <c r="UWH129" s="6"/>
      <c r="UWI129" s="6"/>
      <c r="UWJ129" s="6"/>
      <c r="UWK129" s="6"/>
      <c r="UWL129" s="6"/>
      <c r="UWM129" s="6"/>
      <c r="UWN129" s="6"/>
      <c r="UWO129" s="6"/>
      <c r="UWP129" s="6"/>
      <c r="UWQ129" s="6"/>
      <c r="UWR129" s="6"/>
      <c r="UWS129" s="6"/>
      <c r="UWT129" s="6"/>
      <c r="UWU129" s="6"/>
      <c r="UWV129" s="6"/>
      <c r="UWW129" s="6"/>
      <c r="UWX129" s="6"/>
      <c r="UWY129" s="6"/>
      <c r="UWZ129" s="6"/>
      <c r="UXA129" s="6"/>
      <c r="UXB129" s="6"/>
      <c r="UXC129" s="6"/>
      <c r="UXD129" s="6"/>
      <c r="UXE129" s="6"/>
      <c r="UXF129" s="6"/>
      <c r="UXG129" s="6"/>
      <c r="UXH129" s="6"/>
      <c r="UXI129" s="6"/>
      <c r="UXJ129" s="6"/>
      <c r="UXK129" s="6"/>
      <c r="UXL129" s="6"/>
      <c r="UXM129" s="6"/>
      <c r="UXN129" s="6"/>
      <c r="UXO129" s="6"/>
      <c r="UXP129" s="6"/>
      <c r="UXQ129" s="6"/>
      <c r="UXX129" s="6"/>
      <c r="UXY129" s="6"/>
      <c r="UXZ129" s="6"/>
      <c r="UYA129" s="6"/>
      <c r="UYB129" s="6"/>
      <c r="UYC129" s="6"/>
      <c r="UYD129" s="6"/>
      <c r="UYE129" s="6"/>
      <c r="UYF129" s="6"/>
      <c r="UYG129" s="6"/>
      <c r="UYH129" s="6"/>
      <c r="UYI129" s="6"/>
      <c r="UYJ129" s="6"/>
      <c r="UYK129" s="6"/>
      <c r="UYL129" s="6"/>
      <c r="UYM129" s="6"/>
      <c r="UYN129" s="6"/>
      <c r="UYO129" s="6"/>
      <c r="UYP129" s="6"/>
      <c r="UYQ129" s="6"/>
      <c r="UYR129" s="6"/>
      <c r="UYS129" s="6"/>
      <c r="UYT129" s="6"/>
      <c r="UYU129" s="6"/>
      <c r="UYV129" s="6"/>
      <c r="UYW129" s="6"/>
      <c r="UYX129" s="6"/>
      <c r="UYY129" s="6"/>
      <c r="UYZ129" s="6"/>
      <c r="UZA129" s="6"/>
      <c r="UZB129" s="6"/>
      <c r="UZC129" s="6"/>
      <c r="UZD129" s="6"/>
      <c r="UZE129" s="6"/>
      <c r="UZF129" s="6"/>
      <c r="UZG129" s="6"/>
      <c r="UZH129" s="6"/>
      <c r="UZI129" s="6"/>
      <c r="UZJ129" s="6"/>
      <c r="UZK129" s="6"/>
      <c r="UZL129" s="6"/>
      <c r="UZM129" s="6"/>
      <c r="UZN129" s="6"/>
      <c r="UZO129" s="6"/>
      <c r="UZP129" s="6"/>
      <c r="UZQ129" s="6"/>
      <c r="UZR129" s="6"/>
      <c r="UZS129" s="6"/>
      <c r="UZT129" s="6"/>
      <c r="UZU129" s="6"/>
      <c r="UZV129" s="6"/>
      <c r="UZW129" s="6"/>
      <c r="UZX129" s="6"/>
      <c r="UZY129" s="6"/>
      <c r="UZZ129" s="6"/>
      <c r="VAA129" s="6"/>
      <c r="VAB129" s="6"/>
      <c r="VAC129" s="6"/>
      <c r="VAD129" s="6"/>
      <c r="VAE129" s="6"/>
      <c r="VAF129" s="6"/>
      <c r="VAG129" s="6"/>
      <c r="VAH129" s="6"/>
      <c r="VAI129" s="6"/>
      <c r="VAJ129" s="6"/>
      <c r="VAK129" s="6"/>
      <c r="VAL129" s="6"/>
      <c r="VAM129" s="6"/>
      <c r="VAN129" s="6"/>
      <c r="VAO129" s="6"/>
      <c r="VAP129" s="6"/>
      <c r="VAQ129" s="6"/>
      <c r="VAR129" s="6"/>
      <c r="VAS129" s="6"/>
      <c r="VAT129" s="6"/>
      <c r="VAU129" s="6"/>
      <c r="VAV129" s="6"/>
      <c r="VAW129" s="6"/>
      <c r="VAX129" s="6"/>
      <c r="VAY129" s="6"/>
      <c r="VAZ129" s="6"/>
      <c r="VBA129" s="6"/>
      <c r="VBB129" s="6"/>
      <c r="VBC129" s="6"/>
      <c r="VBD129" s="6"/>
      <c r="VBE129" s="6"/>
      <c r="VBF129" s="6"/>
      <c r="VBG129" s="6"/>
      <c r="VBH129" s="6"/>
      <c r="VBI129" s="6"/>
      <c r="VBJ129" s="6"/>
      <c r="VBK129" s="6"/>
      <c r="VBL129" s="6"/>
      <c r="VBM129" s="6"/>
      <c r="VBN129" s="6"/>
      <c r="VBO129" s="6"/>
      <c r="VBP129" s="6"/>
      <c r="VBQ129" s="6"/>
      <c r="VBR129" s="6"/>
      <c r="VBS129" s="6"/>
      <c r="VBT129" s="6"/>
      <c r="VBU129" s="6"/>
      <c r="VBV129" s="6"/>
      <c r="VBW129" s="6"/>
      <c r="VBX129" s="6"/>
      <c r="VBY129" s="6"/>
      <c r="VBZ129" s="6"/>
      <c r="VCA129" s="6"/>
      <c r="VCB129" s="6"/>
      <c r="VCC129" s="6"/>
      <c r="VCD129" s="6"/>
      <c r="VCE129" s="6"/>
      <c r="VCF129" s="6"/>
      <c r="VCG129" s="6"/>
      <c r="VCH129" s="6"/>
      <c r="VCI129" s="6"/>
      <c r="VCJ129" s="6"/>
      <c r="VCK129" s="6"/>
      <c r="VCL129" s="6"/>
      <c r="VCM129" s="6"/>
      <c r="VCN129" s="6"/>
      <c r="VCO129" s="6"/>
      <c r="VCP129" s="6"/>
      <c r="VCQ129" s="6"/>
      <c r="VCR129" s="6"/>
      <c r="VCS129" s="6"/>
      <c r="VCT129" s="6"/>
      <c r="VCU129" s="6"/>
      <c r="VCV129" s="6"/>
      <c r="VCW129" s="6"/>
      <c r="VCX129" s="6"/>
      <c r="VCY129" s="6"/>
      <c r="VCZ129" s="6"/>
      <c r="VDA129" s="6"/>
      <c r="VDB129" s="6"/>
      <c r="VDC129" s="6"/>
      <c r="VDD129" s="6"/>
      <c r="VDE129" s="6"/>
      <c r="VDF129" s="6"/>
      <c r="VDG129" s="6"/>
      <c r="VDH129" s="6"/>
      <c r="VDI129" s="6"/>
      <c r="VDJ129" s="6"/>
      <c r="VDK129" s="6"/>
      <c r="VDL129" s="6"/>
      <c r="VDM129" s="6"/>
      <c r="VDN129" s="6"/>
      <c r="VDO129" s="6"/>
      <c r="VDP129" s="6"/>
      <c r="VDQ129" s="6"/>
      <c r="VDR129" s="6"/>
      <c r="VDS129" s="6"/>
      <c r="VDT129" s="6"/>
      <c r="VDU129" s="6"/>
      <c r="VDV129" s="6"/>
      <c r="VDW129" s="6"/>
      <c r="VDX129" s="6"/>
      <c r="VDY129" s="6"/>
      <c r="VDZ129" s="6"/>
      <c r="VEA129" s="6"/>
      <c r="VEB129" s="6"/>
      <c r="VEC129" s="6"/>
      <c r="VED129" s="6"/>
      <c r="VEE129" s="6"/>
      <c r="VEF129" s="6"/>
      <c r="VEG129" s="6"/>
      <c r="VEH129" s="6"/>
      <c r="VEI129" s="6"/>
      <c r="VEJ129" s="6"/>
      <c r="VEK129" s="6"/>
      <c r="VEL129" s="6"/>
      <c r="VEM129" s="6"/>
      <c r="VEN129" s="6"/>
      <c r="VEO129" s="6"/>
      <c r="VEP129" s="6"/>
      <c r="VEQ129" s="6"/>
      <c r="VER129" s="6"/>
      <c r="VES129" s="6"/>
      <c r="VET129" s="6"/>
      <c r="VEU129" s="6"/>
      <c r="VEV129" s="6"/>
      <c r="VEW129" s="6"/>
      <c r="VEX129" s="6"/>
      <c r="VEY129" s="6"/>
      <c r="VEZ129" s="6"/>
      <c r="VFA129" s="6"/>
      <c r="VFB129" s="6"/>
      <c r="VFC129" s="6"/>
      <c r="VFD129" s="6"/>
      <c r="VFE129" s="6"/>
      <c r="VFF129" s="6"/>
      <c r="VFG129" s="6"/>
      <c r="VFH129" s="6"/>
      <c r="VFI129" s="6"/>
      <c r="VFJ129" s="6"/>
      <c r="VFK129" s="6"/>
      <c r="VFL129" s="6"/>
      <c r="VFM129" s="6"/>
      <c r="VFN129" s="6"/>
      <c r="VFO129" s="6"/>
      <c r="VFP129" s="6"/>
      <c r="VFQ129" s="6"/>
      <c r="VFR129" s="6"/>
      <c r="VFS129" s="6"/>
      <c r="VFT129" s="6"/>
      <c r="VFU129" s="6"/>
      <c r="VFV129" s="6"/>
      <c r="VFW129" s="6"/>
      <c r="VFX129" s="6"/>
      <c r="VFY129" s="6"/>
      <c r="VFZ129" s="6"/>
      <c r="VGA129" s="6"/>
      <c r="VGB129" s="6"/>
      <c r="VGC129" s="6"/>
      <c r="VGD129" s="6"/>
      <c r="VGE129" s="6"/>
      <c r="VGF129" s="6"/>
      <c r="VGG129" s="6"/>
      <c r="VGH129" s="6"/>
      <c r="VGI129" s="6"/>
      <c r="VGJ129" s="6"/>
      <c r="VGK129" s="6"/>
      <c r="VGL129" s="6"/>
      <c r="VGM129" s="6"/>
      <c r="VGN129" s="6"/>
      <c r="VGO129" s="6"/>
      <c r="VGP129" s="6"/>
      <c r="VGQ129" s="6"/>
      <c r="VGR129" s="6"/>
      <c r="VGS129" s="6"/>
      <c r="VGT129" s="6"/>
      <c r="VGU129" s="6"/>
      <c r="VGV129" s="6"/>
      <c r="VGW129" s="6"/>
      <c r="VGX129" s="6"/>
      <c r="VGY129" s="6"/>
      <c r="VGZ129" s="6"/>
      <c r="VHA129" s="6"/>
      <c r="VHB129" s="6"/>
      <c r="VHC129" s="6"/>
      <c r="VHD129" s="6"/>
      <c r="VHE129" s="6"/>
      <c r="VHF129" s="6"/>
      <c r="VHG129" s="6"/>
      <c r="VHH129" s="6"/>
      <c r="VHI129" s="6"/>
      <c r="VHJ129" s="6"/>
      <c r="VHK129" s="6"/>
      <c r="VHL129" s="6"/>
      <c r="VHM129" s="6"/>
      <c r="VHT129" s="6"/>
      <c r="VHU129" s="6"/>
      <c r="VHV129" s="6"/>
      <c r="VHW129" s="6"/>
      <c r="VHX129" s="6"/>
      <c r="VHY129" s="6"/>
      <c r="VHZ129" s="6"/>
      <c r="VIA129" s="6"/>
      <c r="VIB129" s="6"/>
      <c r="VIC129" s="6"/>
      <c r="VID129" s="6"/>
      <c r="VIE129" s="6"/>
      <c r="VIF129" s="6"/>
      <c r="VIG129" s="6"/>
      <c r="VIH129" s="6"/>
      <c r="VII129" s="6"/>
      <c r="VIJ129" s="6"/>
      <c r="VIK129" s="6"/>
      <c r="VIL129" s="6"/>
      <c r="VIM129" s="6"/>
      <c r="VIN129" s="6"/>
      <c r="VIO129" s="6"/>
      <c r="VIP129" s="6"/>
      <c r="VIQ129" s="6"/>
      <c r="VIR129" s="6"/>
      <c r="VIS129" s="6"/>
      <c r="VIT129" s="6"/>
      <c r="VIU129" s="6"/>
      <c r="VIV129" s="6"/>
      <c r="VIW129" s="6"/>
      <c r="VIX129" s="6"/>
      <c r="VIY129" s="6"/>
      <c r="VIZ129" s="6"/>
      <c r="VJA129" s="6"/>
      <c r="VJB129" s="6"/>
      <c r="VJC129" s="6"/>
      <c r="VJD129" s="6"/>
      <c r="VJE129" s="6"/>
      <c r="VJF129" s="6"/>
      <c r="VJG129" s="6"/>
      <c r="VJH129" s="6"/>
      <c r="VJI129" s="6"/>
      <c r="VJJ129" s="6"/>
      <c r="VJK129" s="6"/>
      <c r="VJL129" s="6"/>
      <c r="VJM129" s="6"/>
      <c r="VJN129" s="6"/>
      <c r="VJO129" s="6"/>
      <c r="VJP129" s="6"/>
      <c r="VJQ129" s="6"/>
      <c r="VJR129" s="6"/>
      <c r="VJS129" s="6"/>
      <c r="VJT129" s="6"/>
      <c r="VJU129" s="6"/>
      <c r="VJV129" s="6"/>
      <c r="VJW129" s="6"/>
      <c r="VJX129" s="6"/>
      <c r="VJY129" s="6"/>
      <c r="VJZ129" s="6"/>
      <c r="VKA129" s="6"/>
      <c r="VKB129" s="6"/>
      <c r="VKC129" s="6"/>
      <c r="VKD129" s="6"/>
      <c r="VKE129" s="6"/>
      <c r="VKF129" s="6"/>
      <c r="VKG129" s="6"/>
      <c r="VKH129" s="6"/>
      <c r="VKI129" s="6"/>
      <c r="VKJ129" s="6"/>
      <c r="VKK129" s="6"/>
      <c r="VKL129" s="6"/>
      <c r="VKM129" s="6"/>
      <c r="VKN129" s="6"/>
      <c r="VKO129" s="6"/>
      <c r="VKP129" s="6"/>
      <c r="VKQ129" s="6"/>
      <c r="VKR129" s="6"/>
      <c r="VKS129" s="6"/>
      <c r="VKT129" s="6"/>
      <c r="VKU129" s="6"/>
      <c r="VKV129" s="6"/>
      <c r="VKW129" s="6"/>
      <c r="VKX129" s="6"/>
      <c r="VKY129" s="6"/>
      <c r="VKZ129" s="6"/>
      <c r="VLA129" s="6"/>
      <c r="VLB129" s="6"/>
      <c r="VLC129" s="6"/>
      <c r="VLD129" s="6"/>
      <c r="VLE129" s="6"/>
      <c r="VLF129" s="6"/>
      <c r="VLG129" s="6"/>
      <c r="VLH129" s="6"/>
      <c r="VLI129" s="6"/>
      <c r="VLJ129" s="6"/>
      <c r="VLK129" s="6"/>
      <c r="VLL129" s="6"/>
      <c r="VLM129" s="6"/>
      <c r="VLN129" s="6"/>
      <c r="VLO129" s="6"/>
      <c r="VLP129" s="6"/>
      <c r="VLQ129" s="6"/>
      <c r="VLR129" s="6"/>
      <c r="VLS129" s="6"/>
      <c r="VLT129" s="6"/>
      <c r="VLU129" s="6"/>
      <c r="VLV129" s="6"/>
      <c r="VLW129" s="6"/>
      <c r="VLX129" s="6"/>
      <c r="VLY129" s="6"/>
      <c r="VLZ129" s="6"/>
      <c r="VMA129" s="6"/>
      <c r="VMB129" s="6"/>
      <c r="VMC129" s="6"/>
      <c r="VMD129" s="6"/>
      <c r="VME129" s="6"/>
      <c r="VMF129" s="6"/>
      <c r="VMG129" s="6"/>
      <c r="VMH129" s="6"/>
      <c r="VMI129" s="6"/>
      <c r="VMJ129" s="6"/>
      <c r="VMK129" s="6"/>
      <c r="VML129" s="6"/>
      <c r="VMM129" s="6"/>
      <c r="VMN129" s="6"/>
      <c r="VMO129" s="6"/>
      <c r="VMP129" s="6"/>
      <c r="VMQ129" s="6"/>
      <c r="VMR129" s="6"/>
      <c r="VMS129" s="6"/>
      <c r="VMT129" s="6"/>
      <c r="VMU129" s="6"/>
      <c r="VMV129" s="6"/>
      <c r="VMW129" s="6"/>
      <c r="VMX129" s="6"/>
      <c r="VMY129" s="6"/>
      <c r="VMZ129" s="6"/>
      <c r="VNA129" s="6"/>
      <c r="VNB129" s="6"/>
      <c r="VNC129" s="6"/>
      <c r="VND129" s="6"/>
      <c r="VNE129" s="6"/>
      <c r="VNF129" s="6"/>
      <c r="VNG129" s="6"/>
      <c r="VNH129" s="6"/>
      <c r="VNI129" s="6"/>
      <c r="VNJ129" s="6"/>
      <c r="VNK129" s="6"/>
      <c r="VNL129" s="6"/>
      <c r="VNM129" s="6"/>
      <c r="VNN129" s="6"/>
      <c r="VNO129" s="6"/>
      <c r="VNP129" s="6"/>
      <c r="VNQ129" s="6"/>
      <c r="VNR129" s="6"/>
      <c r="VNS129" s="6"/>
      <c r="VNT129" s="6"/>
      <c r="VNU129" s="6"/>
      <c r="VNV129" s="6"/>
      <c r="VNW129" s="6"/>
      <c r="VNX129" s="6"/>
      <c r="VNY129" s="6"/>
      <c r="VNZ129" s="6"/>
      <c r="VOA129" s="6"/>
      <c r="VOB129" s="6"/>
      <c r="VOC129" s="6"/>
      <c r="VOD129" s="6"/>
      <c r="VOE129" s="6"/>
      <c r="VOF129" s="6"/>
      <c r="VOG129" s="6"/>
      <c r="VOH129" s="6"/>
      <c r="VOI129" s="6"/>
      <c r="VOJ129" s="6"/>
      <c r="VOK129" s="6"/>
      <c r="VOL129" s="6"/>
      <c r="VOM129" s="6"/>
      <c r="VON129" s="6"/>
      <c r="VOO129" s="6"/>
      <c r="VOP129" s="6"/>
      <c r="VOQ129" s="6"/>
      <c r="VOR129" s="6"/>
      <c r="VOS129" s="6"/>
      <c r="VOT129" s="6"/>
      <c r="VOU129" s="6"/>
      <c r="VOV129" s="6"/>
      <c r="VOW129" s="6"/>
      <c r="VOX129" s="6"/>
      <c r="VOY129" s="6"/>
      <c r="VOZ129" s="6"/>
      <c r="VPA129" s="6"/>
      <c r="VPB129" s="6"/>
      <c r="VPC129" s="6"/>
      <c r="VPD129" s="6"/>
      <c r="VPE129" s="6"/>
      <c r="VPF129" s="6"/>
      <c r="VPG129" s="6"/>
      <c r="VPH129" s="6"/>
      <c r="VPI129" s="6"/>
      <c r="VPJ129" s="6"/>
      <c r="VPK129" s="6"/>
      <c r="VPL129" s="6"/>
      <c r="VPM129" s="6"/>
      <c r="VPN129" s="6"/>
      <c r="VPO129" s="6"/>
      <c r="VPP129" s="6"/>
      <c r="VPQ129" s="6"/>
      <c r="VPR129" s="6"/>
      <c r="VPS129" s="6"/>
      <c r="VPT129" s="6"/>
      <c r="VPU129" s="6"/>
      <c r="VPV129" s="6"/>
      <c r="VPW129" s="6"/>
      <c r="VPX129" s="6"/>
      <c r="VPY129" s="6"/>
      <c r="VPZ129" s="6"/>
      <c r="VQA129" s="6"/>
      <c r="VQB129" s="6"/>
      <c r="VQC129" s="6"/>
      <c r="VQD129" s="6"/>
      <c r="VQE129" s="6"/>
      <c r="VQF129" s="6"/>
      <c r="VQG129" s="6"/>
      <c r="VQH129" s="6"/>
      <c r="VQI129" s="6"/>
      <c r="VQJ129" s="6"/>
      <c r="VQK129" s="6"/>
      <c r="VQL129" s="6"/>
      <c r="VQM129" s="6"/>
      <c r="VQN129" s="6"/>
      <c r="VQO129" s="6"/>
      <c r="VQP129" s="6"/>
      <c r="VQQ129" s="6"/>
      <c r="VQR129" s="6"/>
      <c r="VQS129" s="6"/>
      <c r="VQT129" s="6"/>
      <c r="VQU129" s="6"/>
      <c r="VQV129" s="6"/>
      <c r="VQW129" s="6"/>
      <c r="VQX129" s="6"/>
      <c r="VQY129" s="6"/>
      <c r="VQZ129" s="6"/>
      <c r="VRA129" s="6"/>
      <c r="VRB129" s="6"/>
      <c r="VRC129" s="6"/>
      <c r="VRD129" s="6"/>
      <c r="VRE129" s="6"/>
      <c r="VRF129" s="6"/>
      <c r="VRG129" s="6"/>
      <c r="VRH129" s="6"/>
      <c r="VRI129" s="6"/>
      <c r="VRP129" s="6"/>
      <c r="VRQ129" s="6"/>
      <c r="VRR129" s="6"/>
      <c r="VRS129" s="6"/>
      <c r="VRT129" s="6"/>
      <c r="VRU129" s="6"/>
      <c r="VRV129" s="6"/>
      <c r="VRW129" s="6"/>
      <c r="VRX129" s="6"/>
      <c r="VRY129" s="6"/>
      <c r="VRZ129" s="6"/>
      <c r="VSA129" s="6"/>
      <c r="VSB129" s="6"/>
      <c r="VSC129" s="6"/>
      <c r="VSD129" s="6"/>
      <c r="VSE129" s="6"/>
      <c r="VSF129" s="6"/>
      <c r="VSG129" s="6"/>
      <c r="VSH129" s="6"/>
      <c r="VSI129" s="6"/>
      <c r="VSJ129" s="6"/>
      <c r="VSK129" s="6"/>
      <c r="VSL129" s="6"/>
      <c r="VSM129" s="6"/>
      <c r="VSN129" s="6"/>
      <c r="VSO129" s="6"/>
      <c r="VSP129" s="6"/>
      <c r="VSQ129" s="6"/>
      <c r="VSR129" s="6"/>
      <c r="VSS129" s="6"/>
      <c r="VST129" s="6"/>
      <c r="VSU129" s="6"/>
      <c r="VSV129" s="6"/>
      <c r="VSW129" s="6"/>
      <c r="VSX129" s="6"/>
      <c r="VSY129" s="6"/>
      <c r="VSZ129" s="6"/>
      <c r="VTA129" s="6"/>
      <c r="VTB129" s="6"/>
      <c r="VTC129" s="6"/>
      <c r="VTD129" s="6"/>
      <c r="VTE129" s="6"/>
      <c r="VTF129" s="6"/>
      <c r="VTG129" s="6"/>
      <c r="VTH129" s="6"/>
      <c r="VTI129" s="6"/>
      <c r="VTJ129" s="6"/>
      <c r="VTK129" s="6"/>
      <c r="VTL129" s="6"/>
      <c r="VTM129" s="6"/>
      <c r="VTN129" s="6"/>
      <c r="VTO129" s="6"/>
      <c r="VTP129" s="6"/>
      <c r="VTQ129" s="6"/>
      <c r="VTR129" s="6"/>
      <c r="VTS129" s="6"/>
      <c r="VTT129" s="6"/>
      <c r="VTU129" s="6"/>
      <c r="VTV129" s="6"/>
      <c r="VTW129" s="6"/>
      <c r="VTX129" s="6"/>
      <c r="VTY129" s="6"/>
      <c r="VTZ129" s="6"/>
      <c r="VUA129" s="6"/>
      <c r="VUB129" s="6"/>
      <c r="VUC129" s="6"/>
      <c r="VUD129" s="6"/>
      <c r="VUE129" s="6"/>
      <c r="VUF129" s="6"/>
      <c r="VUG129" s="6"/>
      <c r="VUH129" s="6"/>
      <c r="VUI129" s="6"/>
      <c r="VUJ129" s="6"/>
      <c r="VUK129" s="6"/>
      <c r="VUL129" s="6"/>
      <c r="VUM129" s="6"/>
      <c r="VUN129" s="6"/>
      <c r="VUO129" s="6"/>
      <c r="VUP129" s="6"/>
      <c r="VUQ129" s="6"/>
      <c r="VUR129" s="6"/>
      <c r="VUS129" s="6"/>
      <c r="VUT129" s="6"/>
      <c r="VUU129" s="6"/>
      <c r="VUV129" s="6"/>
      <c r="VUW129" s="6"/>
      <c r="VUX129" s="6"/>
      <c r="VUY129" s="6"/>
      <c r="VUZ129" s="6"/>
      <c r="VVA129" s="6"/>
      <c r="VVB129" s="6"/>
      <c r="VVC129" s="6"/>
      <c r="VVD129" s="6"/>
      <c r="VVE129" s="6"/>
      <c r="VVF129" s="6"/>
      <c r="VVG129" s="6"/>
      <c r="VVH129" s="6"/>
      <c r="VVI129" s="6"/>
      <c r="VVJ129" s="6"/>
      <c r="VVK129" s="6"/>
      <c r="VVL129" s="6"/>
      <c r="VVM129" s="6"/>
      <c r="VVN129" s="6"/>
      <c r="VVO129" s="6"/>
      <c r="VVP129" s="6"/>
      <c r="VVQ129" s="6"/>
      <c r="VVR129" s="6"/>
      <c r="VVS129" s="6"/>
      <c r="VVT129" s="6"/>
      <c r="VVU129" s="6"/>
      <c r="VVV129" s="6"/>
      <c r="VVW129" s="6"/>
      <c r="VVX129" s="6"/>
      <c r="VVY129" s="6"/>
      <c r="VVZ129" s="6"/>
      <c r="VWA129" s="6"/>
      <c r="VWB129" s="6"/>
      <c r="VWC129" s="6"/>
      <c r="VWD129" s="6"/>
      <c r="VWE129" s="6"/>
      <c r="VWF129" s="6"/>
      <c r="VWG129" s="6"/>
      <c r="VWH129" s="6"/>
      <c r="VWI129" s="6"/>
      <c r="VWJ129" s="6"/>
      <c r="VWK129" s="6"/>
      <c r="VWL129" s="6"/>
      <c r="VWM129" s="6"/>
      <c r="VWN129" s="6"/>
      <c r="VWO129" s="6"/>
      <c r="VWP129" s="6"/>
      <c r="VWQ129" s="6"/>
      <c r="VWR129" s="6"/>
      <c r="VWS129" s="6"/>
      <c r="VWT129" s="6"/>
      <c r="VWU129" s="6"/>
      <c r="VWV129" s="6"/>
      <c r="VWW129" s="6"/>
      <c r="VWX129" s="6"/>
      <c r="VWY129" s="6"/>
      <c r="VWZ129" s="6"/>
      <c r="VXA129" s="6"/>
      <c r="VXB129" s="6"/>
      <c r="VXC129" s="6"/>
      <c r="VXD129" s="6"/>
      <c r="VXE129" s="6"/>
      <c r="VXF129" s="6"/>
      <c r="VXG129" s="6"/>
      <c r="VXH129" s="6"/>
      <c r="VXI129" s="6"/>
      <c r="VXJ129" s="6"/>
      <c r="VXK129" s="6"/>
      <c r="VXL129" s="6"/>
      <c r="VXM129" s="6"/>
      <c r="VXN129" s="6"/>
      <c r="VXO129" s="6"/>
      <c r="VXP129" s="6"/>
      <c r="VXQ129" s="6"/>
      <c r="VXR129" s="6"/>
      <c r="VXS129" s="6"/>
      <c r="VXT129" s="6"/>
      <c r="VXU129" s="6"/>
      <c r="VXV129" s="6"/>
      <c r="VXW129" s="6"/>
      <c r="VXX129" s="6"/>
      <c r="VXY129" s="6"/>
      <c r="VXZ129" s="6"/>
      <c r="VYA129" s="6"/>
      <c r="VYB129" s="6"/>
      <c r="VYC129" s="6"/>
      <c r="VYD129" s="6"/>
      <c r="VYE129" s="6"/>
      <c r="VYF129" s="6"/>
      <c r="VYG129" s="6"/>
      <c r="VYH129" s="6"/>
      <c r="VYI129" s="6"/>
      <c r="VYJ129" s="6"/>
      <c r="VYK129" s="6"/>
      <c r="VYL129" s="6"/>
      <c r="VYM129" s="6"/>
      <c r="VYN129" s="6"/>
      <c r="VYO129" s="6"/>
      <c r="VYP129" s="6"/>
      <c r="VYQ129" s="6"/>
      <c r="VYR129" s="6"/>
      <c r="VYS129" s="6"/>
      <c r="VYT129" s="6"/>
      <c r="VYU129" s="6"/>
      <c r="VYV129" s="6"/>
      <c r="VYW129" s="6"/>
      <c r="VYX129" s="6"/>
      <c r="VYY129" s="6"/>
      <c r="VYZ129" s="6"/>
      <c r="VZA129" s="6"/>
      <c r="VZB129" s="6"/>
      <c r="VZC129" s="6"/>
      <c r="VZD129" s="6"/>
      <c r="VZE129" s="6"/>
      <c r="VZF129" s="6"/>
      <c r="VZG129" s="6"/>
      <c r="VZH129" s="6"/>
      <c r="VZI129" s="6"/>
      <c r="VZJ129" s="6"/>
      <c r="VZK129" s="6"/>
      <c r="VZL129" s="6"/>
      <c r="VZM129" s="6"/>
      <c r="VZN129" s="6"/>
      <c r="VZO129" s="6"/>
      <c r="VZP129" s="6"/>
      <c r="VZQ129" s="6"/>
      <c r="VZR129" s="6"/>
      <c r="VZS129" s="6"/>
      <c r="VZT129" s="6"/>
      <c r="VZU129" s="6"/>
      <c r="VZV129" s="6"/>
      <c r="VZW129" s="6"/>
      <c r="VZX129" s="6"/>
      <c r="VZY129" s="6"/>
      <c r="VZZ129" s="6"/>
      <c r="WAA129" s="6"/>
      <c r="WAB129" s="6"/>
      <c r="WAC129" s="6"/>
      <c r="WAD129" s="6"/>
      <c r="WAE129" s="6"/>
      <c r="WAF129" s="6"/>
      <c r="WAG129" s="6"/>
      <c r="WAH129" s="6"/>
      <c r="WAI129" s="6"/>
      <c r="WAJ129" s="6"/>
      <c r="WAK129" s="6"/>
      <c r="WAL129" s="6"/>
      <c r="WAM129" s="6"/>
      <c r="WAN129" s="6"/>
      <c r="WAO129" s="6"/>
      <c r="WAP129" s="6"/>
      <c r="WAQ129" s="6"/>
      <c r="WAR129" s="6"/>
      <c r="WAS129" s="6"/>
      <c r="WAT129" s="6"/>
      <c r="WAU129" s="6"/>
      <c r="WAV129" s="6"/>
      <c r="WAW129" s="6"/>
      <c r="WAX129" s="6"/>
      <c r="WAY129" s="6"/>
      <c r="WAZ129" s="6"/>
      <c r="WBA129" s="6"/>
      <c r="WBB129" s="6"/>
      <c r="WBC129" s="6"/>
      <c r="WBD129" s="6"/>
      <c r="WBE129" s="6"/>
      <c r="WBL129" s="6"/>
      <c r="WBM129" s="6"/>
      <c r="WBN129" s="6"/>
      <c r="WBO129" s="6"/>
      <c r="WBP129" s="6"/>
      <c r="WBQ129" s="6"/>
      <c r="WBR129" s="6"/>
      <c r="WBS129" s="6"/>
      <c r="WBT129" s="6"/>
      <c r="WBU129" s="6"/>
      <c r="WBV129" s="6"/>
      <c r="WBW129" s="6"/>
      <c r="WBX129" s="6"/>
      <c r="WBY129" s="6"/>
      <c r="WBZ129" s="6"/>
      <c r="WCA129" s="6"/>
      <c r="WCB129" s="6"/>
      <c r="WCC129" s="6"/>
      <c r="WCD129" s="6"/>
      <c r="WCE129" s="6"/>
      <c r="WCF129" s="6"/>
      <c r="WCG129" s="6"/>
      <c r="WCH129" s="6"/>
      <c r="WCI129" s="6"/>
      <c r="WCJ129" s="6"/>
      <c r="WCK129" s="6"/>
      <c r="WCL129" s="6"/>
      <c r="WCM129" s="6"/>
      <c r="WCN129" s="6"/>
      <c r="WCO129" s="6"/>
      <c r="WCP129" s="6"/>
      <c r="WCQ129" s="6"/>
      <c r="WCR129" s="6"/>
      <c r="WCS129" s="6"/>
      <c r="WCT129" s="6"/>
      <c r="WCU129" s="6"/>
      <c r="WCV129" s="6"/>
      <c r="WCW129" s="6"/>
      <c r="WCX129" s="6"/>
      <c r="WCY129" s="6"/>
      <c r="WCZ129" s="6"/>
      <c r="WDA129" s="6"/>
      <c r="WDB129" s="6"/>
      <c r="WDC129" s="6"/>
      <c r="WDD129" s="6"/>
      <c r="WDE129" s="6"/>
      <c r="WDF129" s="6"/>
      <c r="WDG129" s="6"/>
      <c r="WDH129" s="6"/>
      <c r="WDI129" s="6"/>
      <c r="WDJ129" s="6"/>
      <c r="WDK129" s="6"/>
      <c r="WDL129" s="6"/>
      <c r="WDM129" s="6"/>
      <c r="WDN129" s="6"/>
      <c r="WDO129" s="6"/>
      <c r="WDP129" s="6"/>
      <c r="WDQ129" s="6"/>
      <c r="WDR129" s="6"/>
      <c r="WDS129" s="6"/>
      <c r="WDT129" s="6"/>
      <c r="WDU129" s="6"/>
      <c r="WDV129" s="6"/>
      <c r="WDW129" s="6"/>
      <c r="WDX129" s="6"/>
      <c r="WDY129" s="6"/>
      <c r="WDZ129" s="6"/>
      <c r="WEA129" s="6"/>
      <c r="WEB129" s="6"/>
      <c r="WEC129" s="6"/>
      <c r="WED129" s="6"/>
      <c r="WEE129" s="6"/>
      <c r="WEF129" s="6"/>
      <c r="WEG129" s="6"/>
      <c r="WEH129" s="6"/>
      <c r="WEI129" s="6"/>
      <c r="WEJ129" s="6"/>
      <c r="WEK129" s="6"/>
      <c r="WEL129" s="6"/>
      <c r="WEM129" s="6"/>
      <c r="WEN129" s="6"/>
      <c r="WEO129" s="6"/>
      <c r="WEP129" s="6"/>
      <c r="WEQ129" s="6"/>
      <c r="WER129" s="6"/>
      <c r="WES129" s="6"/>
      <c r="WET129" s="6"/>
      <c r="WEU129" s="6"/>
      <c r="WEV129" s="6"/>
      <c r="WEW129" s="6"/>
      <c r="WEX129" s="6"/>
      <c r="WEY129" s="6"/>
      <c r="WEZ129" s="6"/>
      <c r="WFA129" s="6"/>
      <c r="WFB129" s="6"/>
      <c r="WFC129" s="6"/>
      <c r="WFD129" s="6"/>
      <c r="WFE129" s="6"/>
      <c r="WFF129" s="6"/>
      <c r="WFG129" s="6"/>
      <c r="WFH129" s="6"/>
      <c r="WFI129" s="6"/>
      <c r="WFJ129" s="6"/>
      <c r="WFK129" s="6"/>
      <c r="WFL129" s="6"/>
      <c r="WFM129" s="6"/>
      <c r="WFN129" s="6"/>
      <c r="WFO129" s="6"/>
      <c r="WFP129" s="6"/>
      <c r="WFQ129" s="6"/>
      <c r="WFR129" s="6"/>
      <c r="WFS129" s="6"/>
      <c r="WFT129" s="6"/>
      <c r="WFU129" s="6"/>
      <c r="WFV129" s="6"/>
      <c r="WFW129" s="6"/>
      <c r="WFX129" s="6"/>
      <c r="WFY129" s="6"/>
      <c r="WFZ129" s="6"/>
      <c r="WGA129" s="6"/>
      <c r="WGB129" s="6"/>
      <c r="WGC129" s="6"/>
      <c r="WGD129" s="6"/>
      <c r="WGE129" s="6"/>
      <c r="WGF129" s="6"/>
      <c r="WGG129" s="6"/>
      <c r="WGH129" s="6"/>
      <c r="WGI129" s="6"/>
      <c r="WGJ129" s="6"/>
      <c r="WGK129" s="6"/>
      <c r="WGL129" s="6"/>
      <c r="WGM129" s="6"/>
      <c r="WGN129" s="6"/>
      <c r="WGO129" s="6"/>
      <c r="WGP129" s="6"/>
      <c r="WGQ129" s="6"/>
      <c r="WGR129" s="6"/>
      <c r="WGS129" s="6"/>
      <c r="WGT129" s="6"/>
      <c r="WGU129" s="6"/>
      <c r="WGV129" s="6"/>
      <c r="WGW129" s="6"/>
      <c r="WGX129" s="6"/>
      <c r="WGY129" s="6"/>
      <c r="WGZ129" s="6"/>
      <c r="WHA129" s="6"/>
      <c r="WHB129" s="6"/>
      <c r="WHC129" s="6"/>
      <c r="WHD129" s="6"/>
      <c r="WHE129" s="6"/>
      <c r="WHF129" s="6"/>
      <c r="WHG129" s="6"/>
      <c r="WHH129" s="6"/>
      <c r="WHI129" s="6"/>
      <c r="WHJ129" s="6"/>
      <c r="WHK129" s="6"/>
      <c r="WHL129" s="6"/>
      <c r="WHM129" s="6"/>
      <c r="WHN129" s="6"/>
      <c r="WHO129" s="6"/>
      <c r="WHP129" s="6"/>
      <c r="WHQ129" s="6"/>
      <c r="WHR129" s="6"/>
      <c r="WHS129" s="6"/>
      <c r="WHT129" s="6"/>
      <c r="WHU129" s="6"/>
      <c r="WHV129" s="6"/>
      <c r="WHW129" s="6"/>
      <c r="WHX129" s="6"/>
      <c r="WHY129" s="6"/>
      <c r="WHZ129" s="6"/>
      <c r="WIA129" s="6"/>
      <c r="WIB129" s="6"/>
      <c r="WIC129" s="6"/>
      <c r="WID129" s="6"/>
      <c r="WIE129" s="6"/>
      <c r="WIF129" s="6"/>
      <c r="WIG129" s="6"/>
      <c r="WIH129" s="6"/>
      <c r="WII129" s="6"/>
      <c r="WIJ129" s="6"/>
      <c r="WIK129" s="6"/>
      <c r="WIL129" s="6"/>
      <c r="WIM129" s="6"/>
      <c r="WIN129" s="6"/>
      <c r="WIO129" s="6"/>
      <c r="WIP129" s="6"/>
      <c r="WIQ129" s="6"/>
      <c r="WIR129" s="6"/>
      <c r="WIS129" s="6"/>
      <c r="WIT129" s="6"/>
      <c r="WIU129" s="6"/>
      <c r="WIV129" s="6"/>
      <c r="WIW129" s="6"/>
      <c r="WIX129" s="6"/>
      <c r="WIY129" s="6"/>
      <c r="WIZ129" s="6"/>
      <c r="WJA129" s="6"/>
      <c r="WJB129" s="6"/>
      <c r="WJC129" s="6"/>
      <c r="WJD129" s="6"/>
      <c r="WJE129" s="6"/>
      <c r="WJF129" s="6"/>
      <c r="WJG129" s="6"/>
      <c r="WJH129" s="6"/>
      <c r="WJI129" s="6"/>
      <c r="WJJ129" s="6"/>
      <c r="WJK129" s="6"/>
      <c r="WJL129" s="6"/>
      <c r="WJM129" s="6"/>
      <c r="WJN129" s="6"/>
      <c r="WJO129" s="6"/>
      <c r="WJP129" s="6"/>
      <c r="WJQ129" s="6"/>
      <c r="WJR129" s="6"/>
      <c r="WJS129" s="6"/>
      <c r="WJT129" s="6"/>
      <c r="WJU129" s="6"/>
      <c r="WJV129" s="6"/>
      <c r="WJW129" s="6"/>
      <c r="WJX129" s="6"/>
      <c r="WJY129" s="6"/>
      <c r="WJZ129" s="6"/>
      <c r="WKA129" s="6"/>
      <c r="WKB129" s="6"/>
      <c r="WKC129" s="6"/>
      <c r="WKD129" s="6"/>
      <c r="WKE129" s="6"/>
      <c r="WKF129" s="6"/>
      <c r="WKG129" s="6"/>
      <c r="WKH129" s="6"/>
      <c r="WKI129" s="6"/>
      <c r="WKJ129" s="6"/>
      <c r="WKK129" s="6"/>
      <c r="WKL129" s="6"/>
      <c r="WKM129" s="6"/>
      <c r="WKN129" s="6"/>
      <c r="WKO129" s="6"/>
      <c r="WKP129" s="6"/>
      <c r="WKQ129" s="6"/>
      <c r="WKR129" s="6"/>
      <c r="WKS129" s="6"/>
      <c r="WKT129" s="6"/>
      <c r="WKU129" s="6"/>
      <c r="WKV129" s="6"/>
      <c r="WKW129" s="6"/>
      <c r="WKX129" s="6"/>
      <c r="WKY129" s="6"/>
      <c r="WKZ129" s="6"/>
      <c r="WLA129" s="6"/>
      <c r="WLH129" s="6"/>
      <c r="WLI129" s="6"/>
      <c r="WLJ129" s="6"/>
      <c r="WLK129" s="6"/>
      <c r="WLL129" s="6"/>
      <c r="WLM129" s="6"/>
      <c r="WLN129" s="6"/>
      <c r="WLO129" s="6"/>
      <c r="WLP129" s="6"/>
      <c r="WLQ129" s="6"/>
      <c r="WLR129" s="6"/>
      <c r="WLS129" s="6"/>
      <c r="WLT129" s="6"/>
      <c r="WLU129" s="6"/>
      <c r="WLV129" s="6"/>
      <c r="WLW129" s="6"/>
      <c r="WLX129" s="6"/>
      <c r="WLY129" s="6"/>
      <c r="WLZ129" s="6"/>
      <c r="WMA129" s="6"/>
      <c r="WMB129" s="6"/>
      <c r="WMC129" s="6"/>
      <c r="WMD129" s="6"/>
      <c r="WME129" s="6"/>
      <c r="WMF129" s="6"/>
      <c r="WMG129" s="6"/>
      <c r="WMH129" s="6"/>
      <c r="WMI129" s="6"/>
      <c r="WMJ129" s="6"/>
      <c r="WMK129" s="6"/>
      <c r="WML129" s="6"/>
      <c r="WMM129" s="6"/>
      <c r="WMN129" s="6"/>
      <c r="WMO129" s="6"/>
      <c r="WMP129" s="6"/>
      <c r="WMQ129" s="6"/>
      <c r="WMR129" s="6"/>
      <c r="WMS129" s="6"/>
      <c r="WMT129" s="6"/>
      <c r="WMU129" s="6"/>
      <c r="WMV129" s="6"/>
      <c r="WMW129" s="6"/>
      <c r="WMX129" s="6"/>
      <c r="WMY129" s="6"/>
      <c r="WMZ129" s="6"/>
      <c r="WNA129" s="6"/>
      <c r="WNB129" s="6"/>
      <c r="WNC129" s="6"/>
      <c r="WND129" s="6"/>
      <c r="WNE129" s="6"/>
      <c r="WNF129" s="6"/>
      <c r="WNG129" s="6"/>
      <c r="WNH129" s="6"/>
      <c r="WNI129" s="6"/>
      <c r="WNJ129" s="6"/>
      <c r="WNK129" s="6"/>
      <c r="WNL129" s="6"/>
      <c r="WNM129" s="6"/>
      <c r="WNN129" s="6"/>
      <c r="WNO129" s="6"/>
      <c r="WNP129" s="6"/>
      <c r="WNQ129" s="6"/>
      <c r="WNR129" s="6"/>
      <c r="WNS129" s="6"/>
      <c r="WNT129" s="6"/>
      <c r="WNU129" s="6"/>
      <c r="WNV129" s="6"/>
      <c r="WNW129" s="6"/>
      <c r="WNX129" s="6"/>
      <c r="WNY129" s="6"/>
      <c r="WNZ129" s="6"/>
      <c r="WOA129" s="6"/>
      <c r="WOB129" s="6"/>
      <c r="WOC129" s="6"/>
      <c r="WOD129" s="6"/>
      <c r="WOE129" s="6"/>
      <c r="WOF129" s="6"/>
      <c r="WOG129" s="6"/>
      <c r="WOH129" s="6"/>
      <c r="WOI129" s="6"/>
      <c r="WOJ129" s="6"/>
      <c r="WOK129" s="6"/>
      <c r="WOL129" s="6"/>
      <c r="WOM129" s="6"/>
      <c r="WON129" s="6"/>
      <c r="WOO129" s="6"/>
      <c r="WOP129" s="6"/>
      <c r="WOQ129" s="6"/>
      <c r="WOR129" s="6"/>
      <c r="WOS129" s="6"/>
      <c r="WOT129" s="6"/>
      <c r="WOU129" s="6"/>
      <c r="WOV129" s="6"/>
      <c r="WOW129" s="6"/>
      <c r="WOX129" s="6"/>
      <c r="WOY129" s="6"/>
      <c r="WOZ129" s="6"/>
      <c r="WPA129" s="6"/>
      <c r="WPB129" s="6"/>
      <c r="WPC129" s="6"/>
      <c r="WPD129" s="6"/>
      <c r="WPE129" s="6"/>
      <c r="WPF129" s="6"/>
      <c r="WPG129" s="6"/>
      <c r="WPH129" s="6"/>
      <c r="WPI129" s="6"/>
      <c r="WPJ129" s="6"/>
      <c r="WPK129" s="6"/>
      <c r="WPL129" s="6"/>
      <c r="WPM129" s="6"/>
      <c r="WPN129" s="6"/>
      <c r="WPO129" s="6"/>
      <c r="WPP129" s="6"/>
      <c r="WPQ129" s="6"/>
      <c r="WPR129" s="6"/>
      <c r="WPS129" s="6"/>
      <c r="WPT129" s="6"/>
      <c r="WPU129" s="6"/>
      <c r="WPV129" s="6"/>
      <c r="WPW129" s="6"/>
      <c r="WPX129" s="6"/>
      <c r="WPY129" s="6"/>
      <c r="WPZ129" s="6"/>
      <c r="WQA129" s="6"/>
      <c r="WQB129" s="6"/>
      <c r="WQC129" s="6"/>
      <c r="WQD129" s="6"/>
      <c r="WQE129" s="6"/>
      <c r="WQF129" s="6"/>
      <c r="WQG129" s="6"/>
      <c r="WQH129" s="6"/>
      <c r="WQI129" s="6"/>
      <c r="WQJ129" s="6"/>
      <c r="WQK129" s="6"/>
      <c r="WQL129" s="6"/>
      <c r="WQM129" s="6"/>
      <c r="WQN129" s="6"/>
      <c r="WQO129" s="6"/>
      <c r="WQP129" s="6"/>
      <c r="WQQ129" s="6"/>
      <c r="WQR129" s="6"/>
      <c r="WQS129" s="6"/>
      <c r="WQT129" s="6"/>
      <c r="WQU129" s="6"/>
      <c r="WQV129" s="6"/>
      <c r="WQW129" s="6"/>
      <c r="WQX129" s="6"/>
      <c r="WQY129" s="6"/>
      <c r="WQZ129" s="6"/>
      <c r="WRA129" s="6"/>
      <c r="WRB129" s="6"/>
      <c r="WRC129" s="6"/>
      <c r="WRD129" s="6"/>
      <c r="WRE129" s="6"/>
      <c r="WRF129" s="6"/>
      <c r="WRG129" s="6"/>
      <c r="WRH129" s="6"/>
      <c r="WRI129" s="6"/>
      <c r="WRJ129" s="6"/>
      <c r="WRK129" s="6"/>
      <c r="WRL129" s="6"/>
      <c r="WRM129" s="6"/>
      <c r="WRN129" s="6"/>
      <c r="WRO129" s="6"/>
      <c r="WRP129" s="6"/>
      <c r="WRQ129" s="6"/>
      <c r="WRR129" s="6"/>
      <c r="WRS129" s="6"/>
      <c r="WRT129" s="6"/>
      <c r="WRU129" s="6"/>
      <c r="WRV129" s="6"/>
      <c r="WRW129" s="6"/>
      <c r="WRX129" s="6"/>
      <c r="WRY129" s="6"/>
      <c r="WRZ129" s="6"/>
      <c r="WSA129" s="6"/>
      <c r="WSB129" s="6"/>
      <c r="WSC129" s="6"/>
      <c r="WSD129" s="6"/>
      <c r="WSE129" s="6"/>
      <c r="WSF129" s="6"/>
      <c r="WSG129" s="6"/>
      <c r="WSH129" s="6"/>
      <c r="WSI129" s="6"/>
      <c r="WSJ129" s="6"/>
      <c r="WSK129" s="6"/>
      <c r="WSL129" s="6"/>
      <c r="WSM129" s="6"/>
      <c r="WSN129" s="6"/>
      <c r="WSO129" s="6"/>
      <c r="WSP129" s="6"/>
      <c r="WSQ129" s="6"/>
      <c r="WSR129" s="6"/>
      <c r="WSS129" s="6"/>
      <c r="WST129" s="6"/>
      <c r="WSU129" s="6"/>
      <c r="WSV129" s="6"/>
      <c r="WSW129" s="6"/>
      <c r="WSX129" s="6"/>
      <c r="WSY129" s="6"/>
      <c r="WSZ129" s="6"/>
      <c r="WTA129" s="6"/>
      <c r="WTB129" s="6"/>
      <c r="WTC129" s="6"/>
      <c r="WTD129" s="6"/>
      <c r="WTE129" s="6"/>
      <c r="WTF129" s="6"/>
      <c r="WTG129" s="6"/>
      <c r="WTH129" s="6"/>
      <c r="WTI129" s="6"/>
      <c r="WTJ129" s="6"/>
      <c r="WTK129" s="6"/>
      <c r="WTL129" s="6"/>
      <c r="WTM129" s="6"/>
      <c r="WTN129" s="6"/>
      <c r="WTO129" s="6"/>
      <c r="WTP129" s="6"/>
      <c r="WTQ129" s="6"/>
      <c r="WTR129" s="6"/>
      <c r="WTS129" s="6"/>
      <c r="WTT129" s="6"/>
      <c r="WTU129" s="6"/>
      <c r="WTV129" s="6"/>
      <c r="WTW129" s="6"/>
      <c r="WTX129" s="6"/>
      <c r="WTY129" s="6"/>
      <c r="WTZ129" s="6"/>
      <c r="WUA129" s="6"/>
      <c r="WUB129" s="6"/>
      <c r="WUC129" s="6"/>
      <c r="WUD129" s="6"/>
      <c r="WUE129" s="6"/>
      <c r="WUF129" s="6"/>
      <c r="WUG129" s="6"/>
      <c r="WUH129" s="6"/>
      <c r="WUI129" s="6"/>
      <c r="WUJ129" s="6"/>
      <c r="WUK129" s="6"/>
      <c r="WUL129" s="6"/>
      <c r="WUM129" s="6"/>
      <c r="WUN129" s="6"/>
      <c r="WUO129" s="6"/>
      <c r="WUP129" s="6"/>
      <c r="WUQ129" s="6"/>
      <c r="WUR129" s="6"/>
      <c r="WUS129" s="6"/>
      <c r="WUT129" s="6"/>
      <c r="WUU129" s="6"/>
      <c r="WUV129" s="6"/>
      <c r="WUW129" s="6"/>
      <c r="WVD129" s="6"/>
      <c r="WVE129" s="6"/>
      <c r="WVF129" s="6"/>
      <c r="WVG129" s="6"/>
      <c r="WVH129" s="6"/>
      <c r="WVI129" s="6"/>
      <c r="WVJ129" s="6"/>
      <c r="WVK129" s="6"/>
      <c r="WVL129" s="6"/>
      <c r="WVM129" s="6"/>
      <c r="WVN129" s="6"/>
      <c r="WVO129" s="6"/>
      <c r="WVP129" s="6"/>
      <c r="WVQ129" s="6"/>
      <c r="WVR129" s="6"/>
      <c r="WVS129" s="6"/>
      <c r="WVT129" s="6"/>
      <c r="WVU129" s="6"/>
      <c r="WVV129" s="6"/>
      <c r="WVW129" s="6"/>
      <c r="WVX129" s="6"/>
      <c r="WVY129" s="6"/>
      <c r="WVZ129" s="6"/>
      <c r="WWA129" s="6"/>
      <c r="WWB129" s="6"/>
      <c r="WWC129" s="6"/>
      <c r="WWD129" s="6"/>
      <c r="WWE129" s="6"/>
      <c r="WWF129" s="6"/>
      <c r="WWG129" s="6"/>
      <c r="WWH129" s="6"/>
      <c r="WWI129" s="6"/>
      <c r="WWJ129" s="6"/>
      <c r="WWK129" s="6"/>
      <c r="WWL129" s="6"/>
      <c r="WWM129" s="6"/>
      <c r="WWN129" s="6"/>
      <c r="WWO129" s="6"/>
      <c r="WWP129" s="6"/>
      <c r="WWQ129" s="6"/>
      <c r="WWR129" s="6"/>
      <c r="WWS129" s="6"/>
      <c r="WWT129" s="6"/>
      <c r="WWU129" s="6"/>
      <c r="WWV129" s="6"/>
      <c r="WWW129" s="6"/>
      <c r="WWX129" s="6"/>
      <c r="WWY129" s="6"/>
      <c r="WWZ129" s="6"/>
      <c r="WXA129" s="6"/>
      <c r="WXB129" s="6"/>
      <c r="WXC129" s="6"/>
      <c r="WXD129" s="6"/>
      <c r="WXE129" s="6"/>
      <c r="WXF129" s="6"/>
      <c r="WXG129" s="6"/>
      <c r="WXH129" s="6"/>
      <c r="WXI129" s="6"/>
      <c r="WXJ129" s="6"/>
      <c r="WXK129" s="6"/>
      <c r="WXL129" s="6"/>
      <c r="WXM129" s="6"/>
      <c r="WXN129" s="6"/>
      <c r="WXO129" s="6"/>
      <c r="WXP129" s="6"/>
      <c r="WXQ129" s="6"/>
      <c r="WXR129" s="6"/>
      <c r="WXS129" s="6"/>
      <c r="WXT129" s="6"/>
      <c r="WXU129" s="6"/>
      <c r="WXV129" s="6"/>
      <c r="WXW129" s="6"/>
      <c r="WXX129" s="6"/>
      <c r="WXY129" s="6"/>
      <c r="WXZ129" s="6"/>
      <c r="WYA129" s="6"/>
      <c r="WYB129" s="6"/>
      <c r="WYC129" s="6"/>
      <c r="WYD129" s="6"/>
      <c r="WYE129" s="6"/>
      <c r="WYF129" s="6"/>
      <c r="WYG129" s="6"/>
      <c r="WYH129" s="6"/>
      <c r="WYI129" s="6"/>
      <c r="WYJ129" s="6"/>
      <c r="WYK129" s="6"/>
      <c r="WYL129" s="6"/>
      <c r="WYM129" s="6"/>
      <c r="WYN129" s="6"/>
      <c r="WYO129" s="6"/>
      <c r="WYP129" s="6"/>
      <c r="WYQ129" s="6"/>
      <c r="WYR129" s="6"/>
      <c r="WYS129" s="6"/>
      <c r="WYT129" s="6"/>
      <c r="WYU129" s="6"/>
      <c r="WYV129" s="6"/>
      <c r="WYW129" s="6"/>
      <c r="WYX129" s="6"/>
      <c r="WYY129" s="6"/>
      <c r="WYZ129" s="6"/>
      <c r="WZA129" s="6"/>
      <c r="WZB129" s="6"/>
      <c r="WZC129" s="6"/>
      <c r="WZD129" s="6"/>
      <c r="WZE129" s="6"/>
      <c r="WZF129" s="6"/>
      <c r="WZG129" s="6"/>
      <c r="WZH129" s="6"/>
      <c r="WZI129" s="6"/>
      <c r="WZJ129" s="6"/>
      <c r="WZK129" s="6"/>
      <c r="WZL129" s="6"/>
      <c r="WZM129" s="6"/>
      <c r="WZN129" s="6"/>
      <c r="WZO129" s="6"/>
      <c r="WZP129" s="6"/>
      <c r="WZQ129" s="6"/>
      <c r="WZR129" s="6"/>
      <c r="WZS129" s="6"/>
      <c r="WZT129" s="6"/>
      <c r="WZU129" s="6"/>
      <c r="WZV129" s="6"/>
      <c r="WZW129" s="6"/>
      <c r="WZX129" s="6"/>
      <c r="WZY129" s="6"/>
      <c r="WZZ129" s="6"/>
      <c r="XAA129" s="6"/>
      <c r="XAB129" s="6"/>
      <c r="XAC129" s="6"/>
      <c r="XAD129" s="6"/>
      <c r="XAE129" s="6"/>
      <c r="XAF129" s="6"/>
      <c r="XAG129" s="6"/>
      <c r="XAH129" s="6"/>
      <c r="XAI129" s="6"/>
      <c r="XAJ129" s="6"/>
      <c r="XAK129" s="6"/>
      <c r="XAL129" s="6"/>
      <c r="XAM129" s="6"/>
      <c r="XAN129" s="6"/>
      <c r="XAO129" s="6"/>
      <c r="XAP129" s="6"/>
      <c r="XAQ129" s="6"/>
      <c r="XAR129" s="6"/>
      <c r="XAS129" s="6"/>
      <c r="XAT129" s="6"/>
      <c r="XAU129" s="6"/>
      <c r="XAV129" s="6"/>
      <c r="XAW129" s="6"/>
      <c r="XAX129" s="6"/>
      <c r="XAY129" s="6"/>
      <c r="XAZ129" s="6"/>
      <c r="XBA129" s="6"/>
      <c r="XBB129" s="6"/>
      <c r="XBC129" s="6"/>
      <c r="XBD129" s="6"/>
      <c r="XBE129" s="6"/>
      <c r="XBF129" s="6"/>
      <c r="XBG129" s="6"/>
      <c r="XBH129" s="6"/>
      <c r="XBI129" s="6"/>
      <c r="XBJ129" s="6"/>
      <c r="XBK129" s="6"/>
      <c r="XBL129" s="6"/>
      <c r="XBM129" s="6"/>
      <c r="XBN129" s="6"/>
      <c r="XBO129" s="6"/>
      <c r="XBP129" s="6"/>
      <c r="XBQ129" s="6"/>
      <c r="XBR129" s="6"/>
      <c r="XBS129" s="6"/>
      <c r="XBT129" s="6"/>
      <c r="XBU129" s="6"/>
      <c r="XBV129" s="6"/>
      <c r="XBW129" s="6"/>
      <c r="XBX129" s="6"/>
      <c r="XBY129" s="6"/>
      <c r="XBZ129" s="6"/>
      <c r="XCA129" s="6"/>
      <c r="XCB129" s="6"/>
      <c r="XCC129" s="6"/>
      <c r="XCD129" s="6"/>
      <c r="XCE129" s="6"/>
      <c r="XCF129" s="6"/>
      <c r="XCG129" s="6"/>
      <c r="XCH129" s="6"/>
      <c r="XCI129" s="6"/>
      <c r="XCJ129" s="6"/>
      <c r="XCK129" s="6"/>
      <c r="XCL129" s="6"/>
      <c r="XCM129" s="6"/>
      <c r="XCN129" s="6"/>
      <c r="XCO129" s="6"/>
      <c r="XCP129" s="6"/>
      <c r="XCQ129" s="6"/>
      <c r="XCR129" s="6"/>
      <c r="XCS129" s="6"/>
      <c r="XCT129" s="6"/>
      <c r="XCU129" s="6"/>
      <c r="XCV129" s="6"/>
      <c r="XCW129" s="6"/>
      <c r="XCX129" s="6"/>
      <c r="XCY129" s="6"/>
      <c r="XCZ129" s="6"/>
      <c r="XDA129" s="6"/>
      <c r="XDB129" s="6"/>
      <c r="XDC129" s="6"/>
      <c r="XDD129" s="6"/>
      <c r="XDE129" s="6"/>
      <c r="XDF129" s="6"/>
      <c r="XDG129" s="6"/>
      <c r="XDH129" s="6"/>
      <c r="XDI129" s="6"/>
      <c r="XDJ129" s="6"/>
      <c r="XDK129" s="6"/>
      <c r="XDL129" s="6"/>
      <c r="XDM129" s="6"/>
      <c r="XDN129" s="6"/>
      <c r="XDO129" s="6"/>
      <c r="XDP129" s="6"/>
      <c r="XDQ129" s="6"/>
      <c r="XDR129" s="6"/>
      <c r="XDS129" s="6"/>
      <c r="XDT129" s="6"/>
      <c r="XDU129" s="6"/>
      <c r="XDV129" s="6"/>
      <c r="XDW129" s="6"/>
      <c r="XDX129" s="6"/>
      <c r="XDY129" s="6"/>
      <c r="XDZ129" s="6"/>
      <c r="XEA129" s="6"/>
      <c r="XEB129" s="6"/>
      <c r="XEC129" s="6"/>
      <c r="XED129" s="6"/>
      <c r="XEE129" s="6"/>
      <c r="XEF129" s="6"/>
      <c r="XEG129" s="6"/>
      <c r="XEH129" s="6"/>
      <c r="XEI129" s="6"/>
      <c r="XEJ129" s="6"/>
      <c r="XEK129" s="6"/>
      <c r="XEL129" s="6"/>
      <c r="XEM129" s="6"/>
      <c r="XEN129" s="6"/>
    </row>
    <row r="130" spans="1:16368" s="7" customFormat="1" x14ac:dyDescent="0.25">
      <c r="A130" s="27" t="s">
        <v>81</v>
      </c>
      <c r="B130" s="18" t="s">
        <v>56</v>
      </c>
      <c r="C130" s="18"/>
      <c r="D130" s="11">
        <f t="shared" ref="D130:F130" si="39">D132+D131</f>
        <v>8000000</v>
      </c>
      <c r="E130" s="11">
        <f t="shared" si="39"/>
        <v>8000000</v>
      </c>
      <c r="F130" s="11">
        <f t="shared" si="39"/>
        <v>8000000</v>
      </c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  <c r="IG130" s="52"/>
      <c r="IH130" s="52"/>
      <c r="II130" s="52"/>
      <c r="IJ130" s="52"/>
      <c r="IK130" s="52"/>
      <c r="IR130" s="52"/>
      <c r="IS130" s="52"/>
      <c r="IT130" s="52"/>
      <c r="IU130" s="52"/>
      <c r="IV130" s="52"/>
      <c r="IW130" s="52"/>
      <c r="IX130" s="52"/>
      <c r="IY130" s="52"/>
      <c r="IZ130" s="52"/>
      <c r="JA130" s="52"/>
      <c r="JB130" s="52"/>
      <c r="JC130" s="52"/>
      <c r="JD130" s="52"/>
      <c r="JE130" s="52"/>
      <c r="JF130" s="52"/>
      <c r="JG130" s="52"/>
      <c r="JH130" s="52"/>
      <c r="JI130" s="52"/>
      <c r="JJ130" s="52"/>
      <c r="JK130" s="52"/>
      <c r="JL130" s="52"/>
      <c r="JM130" s="52"/>
      <c r="JN130" s="52"/>
      <c r="JO130" s="52"/>
      <c r="JP130" s="52"/>
      <c r="JQ130" s="52"/>
      <c r="JR130" s="52"/>
      <c r="JS130" s="52"/>
      <c r="JT130" s="52"/>
      <c r="JU130" s="52"/>
      <c r="JV130" s="52"/>
      <c r="JW130" s="52"/>
      <c r="JX130" s="52"/>
      <c r="JY130" s="52"/>
      <c r="JZ130" s="52"/>
      <c r="KA130" s="52"/>
      <c r="KB130" s="52"/>
      <c r="KC130" s="52"/>
      <c r="KD130" s="52"/>
      <c r="KE130" s="52"/>
      <c r="KF130" s="52"/>
      <c r="KG130" s="52"/>
      <c r="KH130" s="52"/>
      <c r="KI130" s="52"/>
      <c r="KJ130" s="52"/>
      <c r="KK130" s="52"/>
      <c r="KL130" s="52"/>
      <c r="KM130" s="52"/>
      <c r="KN130" s="52"/>
      <c r="KO130" s="52"/>
      <c r="KP130" s="52"/>
      <c r="KQ130" s="52"/>
      <c r="KR130" s="52"/>
      <c r="KS130" s="52"/>
      <c r="KT130" s="52"/>
      <c r="KU130" s="52"/>
      <c r="KV130" s="52"/>
      <c r="KW130" s="52"/>
      <c r="KX130" s="52"/>
      <c r="KY130" s="52"/>
      <c r="KZ130" s="52"/>
      <c r="LA130" s="52"/>
      <c r="LB130" s="52"/>
      <c r="LC130" s="52"/>
      <c r="LD130" s="52"/>
      <c r="LE130" s="52"/>
      <c r="LF130" s="52"/>
      <c r="LG130" s="52"/>
      <c r="LH130" s="52"/>
      <c r="LI130" s="52"/>
      <c r="LJ130" s="52"/>
      <c r="LK130" s="52"/>
      <c r="LL130" s="52"/>
      <c r="LM130" s="52"/>
      <c r="LN130" s="52"/>
      <c r="LO130" s="52"/>
      <c r="LP130" s="52"/>
      <c r="LQ130" s="52"/>
      <c r="LR130" s="52"/>
      <c r="LS130" s="52"/>
      <c r="LT130" s="52"/>
      <c r="LU130" s="52"/>
      <c r="LV130" s="52"/>
      <c r="LW130" s="52"/>
      <c r="LX130" s="52"/>
      <c r="LY130" s="52"/>
      <c r="LZ130" s="52"/>
      <c r="MA130" s="52"/>
      <c r="MB130" s="52"/>
      <c r="MC130" s="52"/>
      <c r="MD130" s="52"/>
      <c r="ME130" s="52"/>
      <c r="MF130" s="52"/>
      <c r="MG130" s="52"/>
      <c r="MH130" s="52"/>
      <c r="MI130" s="52"/>
      <c r="MJ130" s="52"/>
      <c r="MK130" s="52"/>
      <c r="ML130" s="52"/>
      <c r="MM130" s="52"/>
      <c r="MN130" s="52"/>
      <c r="MO130" s="52"/>
      <c r="MP130" s="52"/>
      <c r="MQ130" s="52"/>
      <c r="MR130" s="52"/>
      <c r="MS130" s="52"/>
      <c r="MT130" s="52"/>
      <c r="MU130" s="52"/>
      <c r="MV130" s="52"/>
      <c r="MW130" s="52"/>
      <c r="MX130" s="52"/>
      <c r="MY130" s="52"/>
      <c r="MZ130" s="52"/>
      <c r="NA130" s="52"/>
      <c r="NB130" s="52"/>
      <c r="NC130" s="52"/>
      <c r="ND130" s="52"/>
      <c r="NE130" s="52"/>
      <c r="NF130" s="52"/>
      <c r="NG130" s="52"/>
      <c r="NH130" s="52"/>
      <c r="NI130" s="52"/>
      <c r="NJ130" s="52"/>
      <c r="NK130" s="52"/>
      <c r="NL130" s="52"/>
      <c r="NM130" s="52"/>
      <c r="NN130" s="52"/>
      <c r="NO130" s="52"/>
      <c r="NP130" s="52"/>
      <c r="NQ130" s="52"/>
      <c r="NR130" s="52"/>
      <c r="NS130" s="52"/>
      <c r="NT130" s="52"/>
      <c r="NU130" s="52"/>
      <c r="NV130" s="52"/>
      <c r="NW130" s="52"/>
      <c r="NX130" s="52"/>
      <c r="NY130" s="52"/>
      <c r="NZ130" s="52"/>
      <c r="OA130" s="52"/>
      <c r="OB130" s="52"/>
      <c r="OC130" s="52"/>
      <c r="OD130" s="52"/>
      <c r="OE130" s="52"/>
      <c r="OF130" s="52"/>
      <c r="OG130" s="52"/>
      <c r="OH130" s="52"/>
      <c r="OI130" s="52"/>
      <c r="OJ130" s="52"/>
      <c r="OK130" s="52"/>
      <c r="OL130" s="52"/>
      <c r="OM130" s="52"/>
      <c r="ON130" s="52"/>
      <c r="OO130" s="52"/>
      <c r="OP130" s="52"/>
      <c r="OQ130" s="52"/>
      <c r="OR130" s="52"/>
      <c r="OS130" s="52"/>
      <c r="OT130" s="52"/>
      <c r="OU130" s="52"/>
      <c r="OV130" s="52"/>
      <c r="OW130" s="52"/>
      <c r="OX130" s="52"/>
      <c r="OY130" s="52"/>
      <c r="OZ130" s="52"/>
      <c r="PA130" s="52"/>
      <c r="PB130" s="52"/>
      <c r="PC130" s="52"/>
      <c r="PD130" s="52"/>
      <c r="PE130" s="52"/>
      <c r="PF130" s="52"/>
      <c r="PG130" s="52"/>
      <c r="PH130" s="52"/>
      <c r="PI130" s="52"/>
      <c r="PJ130" s="52"/>
      <c r="PK130" s="52"/>
      <c r="PL130" s="52"/>
      <c r="PM130" s="52"/>
      <c r="PN130" s="52"/>
      <c r="PO130" s="52"/>
      <c r="PP130" s="52"/>
      <c r="PQ130" s="52"/>
      <c r="PR130" s="52"/>
      <c r="PS130" s="52"/>
      <c r="PT130" s="52"/>
      <c r="PU130" s="52"/>
      <c r="PV130" s="52"/>
      <c r="PW130" s="52"/>
      <c r="PX130" s="52"/>
      <c r="PY130" s="52"/>
      <c r="PZ130" s="52"/>
      <c r="QA130" s="52"/>
      <c r="QB130" s="52"/>
      <c r="QC130" s="52"/>
      <c r="QD130" s="52"/>
      <c r="QE130" s="52"/>
      <c r="QF130" s="52"/>
      <c r="QG130" s="52"/>
      <c r="QH130" s="52"/>
      <c r="QI130" s="52"/>
      <c r="QJ130" s="52"/>
      <c r="QK130" s="52"/>
      <c r="QL130" s="52"/>
      <c r="QM130" s="52"/>
      <c r="QN130" s="52"/>
      <c r="QO130" s="52"/>
      <c r="QP130" s="52"/>
      <c r="QQ130" s="52"/>
      <c r="QR130" s="52"/>
      <c r="QS130" s="52"/>
      <c r="QT130" s="52"/>
      <c r="QU130" s="52"/>
      <c r="QV130" s="52"/>
      <c r="QW130" s="52"/>
      <c r="QX130" s="52"/>
      <c r="QY130" s="52"/>
      <c r="QZ130" s="52"/>
      <c r="RA130" s="52"/>
      <c r="RB130" s="52"/>
      <c r="RC130" s="52"/>
      <c r="RD130" s="52"/>
      <c r="RE130" s="52"/>
      <c r="RF130" s="52"/>
      <c r="RG130" s="52"/>
      <c r="RH130" s="52"/>
      <c r="RI130" s="52"/>
      <c r="RJ130" s="52"/>
      <c r="RK130" s="52"/>
      <c r="RL130" s="52"/>
      <c r="RM130" s="52"/>
      <c r="RN130" s="52"/>
      <c r="RO130" s="52"/>
      <c r="RP130" s="52"/>
      <c r="RQ130" s="52"/>
      <c r="RR130" s="52"/>
      <c r="RS130" s="52"/>
      <c r="RT130" s="52"/>
      <c r="RU130" s="52"/>
      <c r="RV130" s="52"/>
      <c r="RW130" s="52"/>
      <c r="RX130" s="52"/>
      <c r="RY130" s="52"/>
      <c r="RZ130" s="52"/>
      <c r="SA130" s="52"/>
      <c r="SB130" s="52"/>
      <c r="SC130" s="52"/>
      <c r="SD130" s="52"/>
      <c r="SE130" s="52"/>
      <c r="SF130" s="52"/>
      <c r="SG130" s="52"/>
      <c r="SN130" s="52"/>
      <c r="SO130" s="52"/>
      <c r="SP130" s="52"/>
      <c r="SQ130" s="52"/>
      <c r="SR130" s="52"/>
      <c r="SS130" s="52"/>
      <c r="ST130" s="52"/>
      <c r="SU130" s="52"/>
      <c r="SV130" s="52"/>
      <c r="SW130" s="52"/>
      <c r="SX130" s="52"/>
      <c r="SY130" s="52"/>
      <c r="SZ130" s="52"/>
      <c r="TA130" s="52"/>
      <c r="TB130" s="52"/>
      <c r="TC130" s="52"/>
      <c r="TD130" s="52"/>
      <c r="TE130" s="52"/>
      <c r="TF130" s="52"/>
      <c r="TG130" s="52"/>
      <c r="TH130" s="52"/>
      <c r="TI130" s="52"/>
      <c r="TJ130" s="52"/>
      <c r="TK130" s="52"/>
      <c r="TL130" s="52"/>
      <c r="TM130" s="52"/>
      <c r="TN130" s="52"/>
      <c r="TO130" s="52"/>
      <c r="TP130" s="52"/>
      <c r="TQ130" s="52"/>
      <c r="TR130" s="52"/>
      <c r="TS130" s="52"/>
      <c r="TT130" s="52"/>
      <c r="TU130" s="52"/>
      <c r="TV130" s="52"/>
      <c r="TW130" s="52"/>
      <c r="TX130" s="52"/>
      <c r="TY130" s="52"/>
      <c r="TZ130" s="52"/>
      <c r="UA130" s="52"/>
      <c r="UB130" s="52"/>
      <c r="UC130" s="52"/>
      <c r="UD130" s="52"/>
      <c r="UE130" s="52"/>
      <c r="UF130" s="52"/>
      <c r="UG130" s="52"/>
      <c r="UH130" s="52"/>
      <c r="UI130" s="52"/>
      <c r="UJ130" s="52"/>
      <c r="UK130" s="52"/>
      <c r="UL130" s="52"/>
      <c r="UM130" s="52"/>
      <c r="UN130" s="52"/>
      <c r="UO130" s="52"/>
      <c r="UP130" s="52"/>
      <c r="UQ130" s="52"/>
      <c r="UR130" s="52"/>
      <c r="US130" s="52"/>
      <c r="UT130" s="52"/>
      <c r="UU130" s="52"/>
      <c r="UV130" s="52"/>
      <c r="UW130" s="52"/>
      <c r="UX130" s="52"/>
      <c r="UY130" s="52"/>
      <c r="UZ130" s="52"/>
      <c r="VA130" s="52"/>
      <c r="VB130" s="52"/>
      <c r="VC130" s="52"/>
      <c r="VD130" s="52"/>
      <c r="VE130" s="52"/>
      <c r="VF130" s="52"/>
      <c r="VG130" s="52"/>
      <c r="VH130" s="52"/>
      <c r="VI130" s="52"/>
      <c r="VJ130" s="52"/>
      <c r="VK130" s="52"/>
      <c r="VL130" s="52"/>
      <c r="VM130" s="52"/>
      <c r="VN130" s="52"/>
      <c r="VO130" s="52"/>
      <c r="VP130" s="52"/>
      <c r="VQ130" s="52"/>
      <c r="VR130" s="52"/>
      <c r="VS130" s="52"/>
      <c r="VT130" s="52"/>
      <c r="VU130" s="52"/>
      <c r="VV130" s="52"/>
      <c r="VW130" s="52"/>
      <c r="VX130" s="52"/>
      <c r="VY130" s="52"/>
      <c r="VZ130" s="52"/>
      <c r="WA130" s="52"/>
      <c r="WB130" s="52"/>
      <c r="WC130" s="52"/>
      <c r="WD130" s="52"/>
      <c r="WE130" s="52"/>
      <c r="WF130" s="52"/>
      <c r="WG130" s="52"/>
      <c r="WH130" s="52"/>
      <c r="WI130" s="52"/>
      <c r="WJ130" s="52"/>
      <c r="WK130" s="52"/>
      <c r="WL130" s="52"/>
      <c r="WM130" s="52"/>
      <c r="WN130" s="52"/>
      <c r="WO130" s="52"/>
      <c r="WP130" s="52"/>
      <c r="WQ130" s="52"/>
      <c r="WR130" s="52"/>
      <c r="WS130" s="52"/>
      <c r="WT130" s="52"/>
      <c r="WU130" s="52"/>
      <c r="WV130" s="52"/>
      <c r="WW130" s="52"/>
      <c r="WX130" s="52"/>
      <c r="WY130" s="52"/>
      <c r="WZ130" s="52"/>
      <c r="XA130" s="52"/>
      <c r="XB130" s="52"/>
      <c r="XC130" s="52"/>
      <c r="XD130" s="52"/>
      <c r="XE130" s="52"/>
      <c r="XF130" s="52"/>
      <c r="XG130" s="52"/>
      <c r="XH130" s="52"/>
      <c r="XI130" s="52"/>
      <c r="XJ130" s="52"/>
      <c r="XK130" s="52"/>
      <c r="XL130" s="52"/>
      <c r="XM130" s="52"/>
      <c r="XN130" s="52"/>
      <c r="XO130" s="52"/>
      <c r="XP130" s="52"/>
      <c r="XQ130" s="52"/>
      <c r="XR130" s="52"/>
      <c r="XS130" s="52"/>
      <c r="XT130" s="52"/>
      <c r="XU130" s="52"/>
      <c r="XV130" s="52"/>
      <c r="XW130" s="52"/>
      <c r="XX130" s="52"/>
      <c r="XY130" s="52"/>
      <c r="XZ130" s="52"/>
      <c r="YA130" s="52"/>
      <c r="YB130" s="52"/>
      <c r="YC130" s="52"/>
      <c r="YD130" s="52"/>
      <c r="YE130" s="52"/>
      <c r="YF130" s="52"/>
      <c r="YG130" s="52"/>
      <c r="YH130" s="52"/>
      <c r="YI130" s="52"/>
      <c r="YJ130" s="52"/>
      <c r="YK130" s="52"/>
      <c r="YL130" s="52"/>
      <c r="YM130" s="52"/>
      <c r="YN130" s="52"/>
      <c r="YO130" s="52"/>
      <c r="YP130" s="52"/>
      <c r="YQ130" s="52"/>
      <c r="YR130" s="52"/>
      <c r="YS130" s="52"/>
      <c r="YT130" s="52"/>
      <c r="YU130" s="52"/>
      <c r="YV130" s="52"/>
      <c r="YW130" s="52"/>
      <c r="YX130" s="52"/>
      <c r="YY130" s="52"/>
      <c r="YZ130" s="52"/>
      <c r="ZA130" s="52"/>
      <c r="ZB130" s="52"/>
      <c r="ZC130" s="52"/>
      <c r="ZD130" s="52"/>
      <c r="ZE130" s="52"/>
      <c r="ZF130" s="52"/>
      <c r="ZG130" s="52"/>
      <c r="ZH130" s="52"/>
      <c r="ZI130" s="52"/>
      <c r="ZJ130" s="52"/>
      <c r="ZK130" s="52"/>
      <c r="ZL130" s="52"/>
      <c r="ZM130" s="52"/>
      <c r="ZN130" s="52"/>
      <c r="ZO130" s="52"/>
      <c r="ZP130" s="52"/>
      <c r="ZQ130" s="52"/>
      <c r="ZR130" s="52"/>
      <c r="ZS130" s="52"/>
      <c r="ZT130" s="52"/>
      <c r="ZU130" s="52"/>
      <c r="ZV130" s="52"/>
      <c r="ZW130" s="52"/>
      <c r="ZX130" s="52"/>
      <c r="ZY130" s="52"/>
      <c r="ZZ130" s="52"/>
      <c r="AAA130" s="52"/>
      <c r="AAB130" s="52"/>
      <c r="AAC130" s="52"/>
      <c r="AAD130" s="52"/>
      <c r="AAE130" s="52"/>
      <c r="AAF130" s="52"/>
      <c r="AAG130" s="52"/>
      <c r="AAH130" s="52"/>
      <c r="AAI130" s="52"/>
      <c r="AAJ130" s="52"/>
      <c r="AAK130" s="52"/>
      <c r="AAL130" s="52"/>
      <c r="AAM130" s="52"/>
      <c r="AAN130" s="52"/>
      <c r="AAO130" s="52"/>
      <c r="AAP130" s="52"/>
      <c r="AAQ130" s="52"/>
      <c r="AAR130" s="52"/>
      <c r="AAS130" s="52"/>
      <c r="AAT130" s="52"/>
      <c r="AAU130" s="52"/>
      <c r="AAV130" s="52"/>
      <c r="AAW130" s="52"/>
      <c r="AAX130" s="52"/>
      <c r="AAY130" s="52"/>
      <c r="AAZ130" s="52"/>
      <c r="ABA130" s="52"/>
      <c r="ABB130" s="52"/>
      <c r="ABC130" s="52"/>
      <c r="ABD130" s="52"/>
      <c r="ABE130" s="52"/>
      <c r="ABF130" s="52"/>
      <c r="ABG130" s="52"/>
      <c r="ABH130" s="52"/>
      <c r="ABI130" s="52"/>
      <c r="ABJ130" s="52"/>
      <c r="ABK130" s="52"/>
      <c r="ABL130" s="52"/>
      <c r="ABM130" s="52"/>
      <c r="ABN130" s="52"/>
      <c r="ABO130" s="52"/>
      <c r="ABP130" s="52"/>
      <c r="ABQ130" s="52"/>
      <c r="ABR130" s="52"/>
      <c r="ABS130" s="52"/>
      <c r="ABT130" s="52"/>
      <c r="ABU130" s="52"/>
      <c r="ABV130" s="52"/>
      <c r="ABW130" s="52"/>
      <c r="ABX130" s="52"/>
      <c r="ABY130" s="52"/>
      <c r="ABZ130" s="52"/>
      <c r="ACA130" s="52"/>
      <c r="ACB130" s="52"/>
      <c r="ACC130" s="52"/>
      <c r="ACJ130" s="52"/>
      <c r="ACK130" s="52"/>
      <c r="ACL130" s="52"/>
      <c r="ACM130" s="52"/>
      <c r="ACN130" s="52"/>
      <c r="ACO130" s="52"/>
      <c r="ACP130" s="52"/>
      <c r="ACQ130" s="52"/>
      <c r="ACR130" s="52"/>
      <c r="ACS130" s="52"/>
      <c r="ACT130" s="52"/>
      <c r="ACU130" s="52"/>
      <c r="ACV130" s="52"/>
      <c r="ACW130" s="52"/>
      <c r="ACX130" s="52"/>
      <c r="ACY130" s="52"/>
      <c r="ACZ130" s="52"/>
      <c r="ADA130" s="52"/>
      <c r="ADB130" s="52"/>
      <c r="ADC130" s="52"/>
      <c r="ADD130" s="52"/>
      <c r="ADE130" s="52"/>
      <c r="ADF130" s="52"/>
      <c r="ADG130" s="52"/>
      <c r="ADH130" s="52"/>
      <c r="ADI130" s="52"/>
      <c r="ADJ130" s="52"/>
      <c r="ADK130" s="52"/>
      <c r="ADL130" s="52"/>
      <c r="ADM130" s="52"/>
      <c r="ADN130" s="52"/>
      <c r="ADO130" s="52"/>
      <c r="ADP130" s="52"/>
      <c r="ADQ130" s="52"/>
      <c r="ADR130" s="52"/>
      <c r="ADS130" s="52"/>
      <c r="ADT130" s="52"/>
      <c r="ADU130" s="52"/>
      <c r="ADV130" s="52"/>
      <c r="ADW130" s="52"/>
      <c r="ADX130" s="52"/>
      <c r="ADY130" s="52"/>
      <c r="ADZ130" s="52"/>
      <c r="AEA130" s="52"/>
      <c r="AEB130" s="52"/>
      <c r="AEC130" s="52"/>
      <c r="AED130" s="52"/>
      <c r="AEE130" s="52"/>
      <c r="AEF130" s="52"/>
      <c r="AEG130" s="52"/>
      <c r="AEH130" s="52"/>
      <c r="AEI130" s="52"/>
      <c r="AEJ130" s="52"/>
      <c r="AEK130" s="52"/>
      <c r="AEL130" s="52"/>
      <c r="AEM130" s="52"/>
      <c r="AEN130" s="52"/>
      <c r="AEO130" s="52"/>
      <c r="AEP130" s="52"/>
      <c r="AEQ130" s="52"/>
      <c r="AER130" s="52"/>
      <c r="AES130" s="52"/>
      <c r="AET130" s="52"/>
      <c r="AEU130" s="52"/>
      <c r="AEV130" s="52"/>
      <c r="AEW130" s="52"/>
      <c r="AEX130" s="52"/>
      <c r="AEY130" s="52"/>
      <c r="AEZ130" s="52"/>
      <c r="AFA130" s="52"/>
      <c r="AFB130" s="52"/>
      <c r="AFC130" s="52"/>
      <c r="AFD130" s="52"/>
      <c r="AFE130" s="52"/>
      <c r="AFF130" s="52"/>
      <c r="AFG130" s="52"/>
      <c r="AFH130" s="52"/>
      <c r="AFI130" s="52"/>
      <c r="AFJ130" s="52"/>
      <c r="AFK130" s="52"/>
      <c r="AFL130" s="52"/>
      <c r="AFM130" s="52"/>
      <c r="AFN130" s="52"/>
      <c r="AFO130" s="52"/>
      <c r="AFP130" s="52"/>
      <c r="AFQ130" s="52"/>
      <c r="AFR130" s="52"/>
      <c r="AFS130" s="52"/>
      <c r="AFT130" s="52"/>
      <c r="AFU130" s="52"/>
      <c r="AFV130" s="52"/>
      <c r="AFW130" s="52"/>
      <c r="AFX130" s="52"/>
      <c r="AFY130" s="52"/>
      <c r="AFZ130" s="52"/>
      <c r="AGA130" s="52"/>
      <c r="AGB130" s="52"/>
      <c r="AGC130" s="52"/>
      <c r="AGD130" s="52"/>
      <c r="AGE130" s="52"/>
      <c r="AGF130" s="52"/>
      <c r="AGG130" s="52"/>
      <c r="AGH130" s="52"/>
      <c r="AGI130" s="52"/>
      <c r="AGJ130" s="52"/>
      <c r="AGK130" s="52"/>
      <c r="AGL130" s="52"/>
      <c r="AGM130" s="52"/>
      <c r="AGN130" s="52"/>
      <c r="AGO130" s="52"/>
      <c r="AGP130" s="52"/>
      <c r="AGQ130" s="52"/>
      <c r="AGR130" s="52"/>
      <c r="AGS130" s="52"/>
      <c r="AGT130" s="52"/>
      <c r="AGU130" s="52"/>
      <c r="AGV130" s="52"/>
      <c r="AGW130" s="52"/>
      <c r="AGX130" s="52"/>
      <c r="AGY130" s="52"/>
      <c r="AGZ130" s="52"/>
      <c r="AHA130" s="52"/>
      <c r="AHB130" s="52"/>
      <c r="AHC130" s="52"/>
      <c r="AHD130" s="52"/>
      <c r="AHE130" s="52"/>
      <c r="AHF130" s="52"/>
      <c r="AHG130" s="52"/>
      <c r="AHH130" s="52"/>
      <c r="AHI130" s="52"/>
      <c r="AHJ130" s="52"/>
      <c r="AHK130" s="52"/>
      <c r="AHL130" s="52"/>
      <c r="AHM130" s="52"/>
      <c r="AHN130" s="52"/>
      <c r="AHO130" s="52"/>
      <c r="AHP130" s="52"/>
      <c r="AHQ130" s="52"/>
      <c r="AHR130" s="52"/>
      <c r="AHS130" s="52"/>
      <c r="AHT130" s="52"/>
      <c r="AHU130" s="52"/>
      <c r="AHV130" s="52"/>
      <c r="AHW130" s="52"/>
      <c r="AHX130" s="52"/>
      <c r="AHY130" s="52"/>
      <c r="AHZ130" s="52"/>
      <c r="AIA130" s="52"/>
      <c r="AIB130" s="52"/>
      <c r="AIC130" s="52"/>
      <c r="AID130" s="52"/>
      <c r="AIE130" s="52"/>
      <c r="AIF130" s="52"/>
      <c r="AIG130" s="52"/>
      <c r="AIH130" s="52"/>
      <c r="AII130" s="52"/>
      <c r="AIJ130" s="52"/>
      <c r="AIK130" s="52"/>
      <c r="AIL130" s="52"/>
      <c r="AIM130" s="52"/>
      <c r="AIN130" s="52"/>
      <c r="AIO130" s="52"/>
      <c r="AIP130" s="52"/>
      <c r="AIQ130" s="52"/>
      <c r="AIR130" s="52"/>
      <c r="AIS130" s="52"/>
      <c r="AIT130" s="52"/>
      <c r="AIU130" s="52"/>
      <c r="AIV130" s="52"/>
      <c r="AIW130" s="52"/>
      <c r="AIX130" s="52"/>
      <c r="AIY130" s="52"/>
      <c r="AIZ130" s="52"/>
      <c r="AJA130" s="52"/>
      <c r="AJB130" s="52"/>
      <c r="AJC130" s="52"/>
      <c r="AJD130" s="52"/>
      <c r="AJE130" s="52"/>
      <c r="AJF130" s="52"/>
      <c r="AJG130" s="52"/>
      <c r="AJH130" s="52"/>
      <c r="AJI130" s="52"/>
      <c r="AJJ130" s="52"/>
      <c r="AJK130" s="52"/>
      <c r="AJL130" s="52"/>
      <c r="AJM130" s="52"/>
      <c r="AJN130" s="52"/>
      <c r="AJO130" s="52"/>
      <c r="AJP130" s="52"/>
      <c r="AJQ130" s="52"/>
      <c r="AJR130" s="52"/>
      <c r="AJS130" s="52"/>
      <c r="AJT130" s="52"/>
      <c r="AJU130" s="52"/>
      <c r="AJV130" s="52"/>
      <c r="AJW130" s="52"/>
      <c r="AJX130" s="52"/>
      <c r="AJY130" s="52"/>
      <c r="AJZ130" s="52"/>
      <c r="AKA130" s="52"/>
      <c r="AKB130" s="52"/>
      <c r="AKC130" s="52"/>
      <c r="AKD130" s="52"/>
      <c r="AKE130" s="52"/>
      <c r="AKF130" s="52"/>
      <c r="AKG130" s="52"/>
      <c r="AKH130" s="52"/>
      <c r="AKI130" s="52"/>
      <c r="AKJ130" s="52"/>
      <c r="AKK130" s="52"/>
      <c r="AKL130" s="52"/>
      <c r="AKM130" s="52"/>
      <c r="AKN130" s="52"/>
      <c r="AKO130" s="52"/>
      <c r="AKP130" s="52"/>
      <c r="AKQ130" s="52"/>
      <c r="AKR130" s="52"/>
      <c r="AKS130" s="52"/>
      <c r="AKT130" s="52"/>
      <c r="AKU130" s="52"/>
      <c r="AKV130" s="52"/>
      <c r="AKW130" s="52"/>
      <c r="AKX130" s="52"/>
      <c r="AKY130" s="52"/>
      <c r="AKZ130" s="52"/>
      <c r="ALA130" s="52"/>
      <c r="ALB130" s="52"/>
      <c r="ALC130" s="52"/>
      <c r="ALD130" s="52"/>
      <c r="ALE130" s="52"/>
      <c r="ALF130" s="52"/>
      <c r="ALG130" s="52"/>
      <c r="ALH130" s="52"/>
      <c r="ALI130" s="52"/>
      <c r="ALJ130" s="52"/>
      <c r="ALK130" s="52"/>
      <c r="ALL130" s="52"/>
      <c r="ALM130" s="52"/>
      <c r="ALN130" s="52"/>
      <c r="ALO130" s="52"/>
      <c r="ALP130" s="52"/>
      <c r="ALQ130" s="52"/>
      <c r="ALR130" s="52"/>
      <c r="ALS130" s="52"/>
      <c r="ALT130" s="52"/>
      <c r="ALU130" s="52"/>
      <c r="ALV130" s="52"/>
      <c r="ALW130" s="52"/>
      <c r="ALX130" s="52"/>
      <c r="ALY130" s="52"/>
      <c r="AMF130" s="52"/>
      <c r="AMG130" s="52"/>
      <c r="AMH130" s="52"/>
      <c r="AMI130" s="52"/>
      <c r="AMJ130" s="52"/>
      <c r="AMK130" s="52"/>
      <c r="AML130" s="52"/>
      <c r="AMM130" s="52"/>
      <c r="AMN130" s="52"/>
      <c r="AMO130" s="52"/>
      <c r="AMP130" s="52"/>
      <c r="AMQ130" s="52"/>
      <c r="AMR130" s="52"/>
      <c r="AMS130" s="52"/>
      <c r="AMT130" s="52"/>
      <c r="AMU130" s="52"/>
      <c r="AMV130" s="52"/>
      <c r="AMW130" s="52"/>
      <c r="AMX130" s="52"/>
      <c r="AMY130" s="52"/>
      <c r="AMZ130" s="52"/>
      <c r="ANA130" s="52"/>
      <c r="ANB130" s="52"/>
      <c r="ANC130" s="52"/>
      <c r="AND130" s="52"/>
      <c r="ANE130" s="52"/>
      <c r="ANF130" s="52"/>
      <c r="ANG130" s="52"/>
      <c r="ANH130" s="52"/>
      <c r="ANI130" s="52"/>
      <c r="ANJ130" s="52"/>
      <c r="ANK130" s="52"/>
      <c r="ANL130" s="52"/>
      <c r="ANM130" s="52"/>
      <c r="ANN130" s="52"/>
      <c r="ANO130" s="52"/>
      <c r="ANP130" s="52"/>
      <c r="ANQ130" s="52"/>
      <c r="ANR130" s="52"/>
      <c r="ANS130" s="52"/>
      <c r="ANT130" s="52"/>
      <c r="ANU130" s="52"/>
      <c r="ANV130" s="52"/>
      <c r="ANW130" s="52"/>
      <c r="ANX130" s="52"/>
      <c r="ANY130" s="52"/>
      <c r="ANZ130" s="52"/>
      <c r="AOA130" s="52"/>
      <c r="AOB130" s="52"/>
      <c r="AOC130" s="52"/>
      <c r="AOD130" s="52"/>
      <c r="AOE130" s="52"/>
      <c r="AOF130" s="52"/>
      <c r="AOG130" s="52"/>
      <c r="AOH130" s="52"/>
      <c r="AOI130" s="52"/>
      <c r="AOJ130" s="52"/>
      <c r="AOK130" s="52"/>
      <c r="AOL130" s="52"/>
      <c r="AOM130" s="52"/>
      <c r="AON130" s="52"/>
      <c r="AOO130" s="52"/>
      <c r="AOP130" s="52"/>
      <c r="AOQ130" s="52"/>
      <c r="AOR130" s="52"/>
      <c r="AOS130" s="52"/>
      <c r="AOT130" s="52"/>
      <c r="AOU130" s="52"/>
      <c r="AOV130" s="52"/>
      <c r="AOW130" s="52"/>
      <c r="AOX130" s="52"/>
      <c r="AOY130" s="52"/>
      <c r="AOZ130" s="52"/>
      <c r="APA130" s="52"/>
      <c r="APB130" s="52"/>
      <c r="APC130" s="52"/>
      <c r="APD130" s="52"/>
      <c r="APE130" s="52"/>
      <c r="APF130" s="52"/>
      <c r="APG130" s="52"/>
      <c r="APH130" s="52"/>
      <c r="API130" s="52"/>
      <c r="APJ130" s="52"/>
      <c r="APK130" s="52"/>
      <c r="APL130" s="52"/>
      <c r="APM130" s="52"/>
      <c r="APN130" s="52"/>
      <c r="APO130" s="52"/>
      <c r="APP130" s="52"/>
      <c r="APQ130" s="52"/>
      <c r="APR130" s="52"/>
      <c r="APS130" s="52"/>
      <c r="APT130" s="52"/>
      <c r="APU130" s="52"/>
      <c r="APV130" s="52"/>
      <c r="APW130" s="52"/>
      <c r="APX130" s="52"/>
      <c r="APY130" s="52"/>
      <c r="APZ130" s="52"/>
      <c r="AQA130" s="52"/>
      <c r="AQB130" s="52"/>
      <c r="AQC130" s="52"/>
      <c r="AQD130" s="52"/>
      <c r="AQE130" s="52"/>
      <c r="AQF130" s="52"/>
      <c r="AQG130" s="52"/>
      <c r="AQH130" s="52"/>
      <c r="AQI130" s="52"/>
      <c r="AQJ130" s="52"/>
      <c r="AQK130" s="52"/>
      <c r="AQL130" s="52"/>
      <c r="AQM130" s="52"/>
      <c r="AQN130" s="52"/>
      <c r="AQO130" s="52"/>
      <c r="AQP130" s="52"/>
      <c r="AQQ130" s="52"/>
      <c r="AQR130" s="52"/>
      <c r="AQS130" s="52"/>
      <c r="AQT130" s="52"/>
      <c r="AQU130" s="52"/>
      <c r="AQV130" s="52"/>
      <c r="AQW130" s="52"/>
      <c r="AQX130" s="52"/>
      <c r="AQY130" s="52"/>
      <c r="AQZ130" s="52"/>
      <c r="ARA130" s="52"/>
      <c r="ARB130" s="52"/>
      <c r="ARC130" s="52"/>
      <c r="ARD130" s="52"/>
      <c r="ARE130" s="52"/>
      <c r="ARF130" s="52"/>
      <c r="ARG130" s="52"/>
      <c r="ARH130" s="52"/>
      <c r="ARI130" s="52"/>
      <c r="ARJ130" s="52"/>
      <c r="ARK130" s="52"/>
      <c r="ARL130" s="52"/>
      <c r="ARM130" s="52"/>
      <c r="ARN130" s="52"/>
      <c r="ARO130" s="52"/>
      <c r="ARP130" s="52"/>
      <c r="ARQ130" s="52"/>
      <c r="ARR130" s="52"/>
      <c r="ARS130" s="52"/>
      <c r="ART130" s="52"/>
      <c r="ARU130" s="52"/>
      <c r="ARV130" s="52"/>
      <c r="ARW130" s="52"/>
      <c r="ARX130" s="52"/>
      <c r="ARY130" s="52"/>
      <c r="ARZ130" s="52"/>
      <c r="ASA130" s="52"/>
      <c r="ASB130" s="52"/>
      <c r="ASC130" s="52"/>
      <c r="ASD130" s="52"/>
      <c r="ASE130" s="52"/>
      <c r="ASF130" s="52"/>
      <c r="ASG130" s="52"/>
      <c r="ASH130" s="52"/>
      <c r="ASI130" s="52"/>
      <c r="ASJ130" s="52"/>
      <c r="ASK130" s="52"/>
      <c r="ASL130" s="52"/>
      <c r="ASM130" s="52"/>
      <c r="ASN130" s="52"/>
      <c r="ASO130" s="52"/>
      <c r="ASP130" s="52"/>
      <c r="ASQ130" s="52"/>
      <c r="ASR130" s="52"/>
      <c r="ASS130" s="52"/>
      <c r="AST130" s="52"/>
      <c r="ASU130" s="52"/>
      <c r="ASV130" s="52"/>
      <c r="ASW130" s="52"/>
      <c r="ASX130" s="52"/>
      <c r="ASY130" s="52"/>
      <c r="ASZ130" s="52"/>
      <c r="ATA130" s="52"/>
      <c r="ATB130" s="52"/>
      <c r="ATC130" s="52"/>
      <c r="ATD130" s="52"/>
      <c r="ATE130" s="52"/>
      <c r="ATF130" s="52"/>
      <c r="ATG130" s="52"/>
      <c r="ATH130" s="52"/>
      <c r="ATI130" s="52"/>
      <c r="ATJ130" s="52"/>
      <c r="ATK130" s="52"/>
      <c r="ATL130" s="52"/>
      <c r="ATM130" s="52"/>
      <c r="ATN130" s="52"/>
      <c r="ATO130" s="52"/>
      <c r="ATP130" s="52"/>
      <c r="ATQ130" s="52"/>
      <c r="ATR130" s="52"/>
      <c r="ATS130" s="52"/>
      <c r="ATT130" s="52"/>
      <c r="ATU130" s="52"/>
      <c r="ATV130" s="52"/>
      <c r="ATW130" s="52"/>
      <c r="ATX130" s="52"/>
      <c r="ATY130" s="52"/>
      <c r="ATZ130" s="52"/>
      <c r="AUA130" s="52"/>
      <c r="AUB130" s="52"/>
      <c r="AUC130" s="52"/>
      <c r="AUD130" s="52"/>
      <c r="AUE130" s="52"/>
      <c r="AUF130" s="52"/>
      <c r="AUG130" s="52"/>
      <c r="AUH130" s="52"/>
      <c r="AUI130" s="52"/>
      <c r="AUJ130" s="52"/>
      <c r="AUK130" s="52"/>
      <c r="AUL130" s="52"/>
      <c r="AUM130" s="52"/>
      <c r="AUN130" s="52"/>
      <c r="AUO130" s="52"/>
      <c r="AUP130" s="52"/>
      <c r="AUQ130" s="52"/>
      <c r="AUR130" s="52"/>
      <c r="AUS130" s="52"/>
      <c r="AUT130" s="52"/>
      <c r="AUU130" s="52"/>
      <c r="AUV130" s="52"/>
      <c r="AUW130" s="52"/>
      <c r="AUX130" s="52"/>
      <c r="AUY130" s="52"/>
      <c r="AUZ130" s="52"/>
      <c r="AVA130" s="52"/>
      <c r="AVB130" s="52"/>
      <c r="AVC130" s="52"/>
      <c r="AVD130" s="52"/>
      <c r="AVE130" s="52"/>
      <c r="AVF130" s="52"/>
      <c r="AVG130" s="52"/>
      <c r="AVH130" s="52"/>
      <c r="AVI130" s="52"/>
      <c r="AVJ130" s="52"/>
      <c r="AVK130" s="52"/>
      <c r="AVL130" s="52"/>
      <c r="AVM130" s="52"/>
      <c r="AVN130" s="52"/>
      <c r="AVO130" s="52"/>
      <c r="AVP130" s="52"/>
      <c r="AVQ130" s="52"/>
      <c r="AVR130" s="52"/>
      <c r="AVS130" s="52"/>
      <c r="AVT130" s="52"/>
      <c r="AVU130" s="52"/>
      <c r="AWB130" s="52"/>
      <c r="AWC130" s="52"/>
      <c r="AWD130" s="52"/>
      <c r="AWE130" s="52"/>
      <c r="AWF130" s="52"/>
      <c r="AWG130" s="52"/>
      <c r="AWH130" s="52"/>
      <c r="AWI130" s="52"/>
      <c r="AWJ130" s="52"/>
      <c r="AWK130" s="52"/>
      <c r="AWL130" s="52"/>
      <c r="AWM130" s="52"/>
      <c r="AWN130" s="52"/>
      <c r="AWO130" s="52"/>
      <c r="AWP130" s="52"/>
      <c r="AWQ130" s="52"/>
      <c r="AWR130" s="52"/>
      <c r="AWS130" s="52"/>
      <c r="AWT130" s="52"/>
      <c r="AWU130" s="52"/>
      <c r="AWV130" s="52"/>
      <c r="AWW130" s="52"/>
      <c r="AWX130" s="52"/>
      <c r="AWY130" s="52"/>
      <c r="AWZ130" s="52"/>
      <c r="AXA130" s="52"/>
      <c r="AXB130" s="52"/>
      <c r="AXC130" s="52"/>
      <c r="AXD130" s="52"/>
      <c r="AXE130" s="52"/>
      <c r="AXF130" s="52"/>
      <c r="AXG130" s="52"/>
      <c r="AXH130" s="52"/>
      <c r="AXI130" s="52"/>
      <c r="AXJ130" s="52"/>
      <c r="AXK130" s="52"/>
      <c r="AXL130" s="52"/>
      <c r="AXM130" s="52"/>
      <c r="AXN130" s="52"/>
      <c r="AXO130" s="52"/>
      <c r="AXP130" s="52"/>
      <c r="AXQ130" s="52"/>
      <c r="AXR130" s="52"/>
      <c r="AXS130" s="52"/>
      <c r="AXT130" s="52"/>
      <c r="AXU130" s="52"/>
      <c r="AXV130" s="52"/>
      <c r="AXW130" s="52"/>
      <c r="AXX130" s="52"/>
      <c r="AXY130" s="52"/>
      <c r="AXZ130" s="52"/>
      <c r="AYA130" s="52"/>
      <c r="AYB130" s="52"/>
      <c r="AYC130" s="52"/>
      <c r="AYD130" s="52"/>
      <c r="AYE130" s="52"/>
      <c r="AYF130" s="52"/>
      <c r="AYG130" s="52"/>
      <c r="AYH130" s="52"/>
      <c r="AYI130" s="52"/>
      <c r="AYJ130" s="52"/>
      <c r="AYK130" s="52"/>
      <c r="AYL130" s="52"/>
      <c r="AYM130" s="52"/>
      <c r="AYN130" s="52"/>
      <c r="AYO130" s="52"/>
      <c r="AYP130" s="52"/>
      <c r="AYQ130" s="52"/>
      <c r="AYR130" s="52"/>
      <c r="AYS130" s="52"/>
      <c r="AYT130" s="52"/>
      <c r="AYU130" s="52"/>
      <c r="AYV130" s="52"/>
      <c r="AYW130" s="52"/>
      <c r="AYX130" s="52"/>
      <c r="AYY130" s="52"/>
      <c r="AYZ130" s="52"/>
      <c r="AZA130" s="52"/>
      <c r="AZB130" s="52"/>
      <c r="AZC130" s="52"/>
      <c r="AZD130" s="52"/>
      <c r="AZE130" s="52"/>
      <c r="AZF130" s="52"/>
      <c r="AZG130" s="52"/>
      <c r="AZH130" s="52"/>
      <c r="AZI130" s="52"/>
      <c r="AZJ130" s="52"/>
      <c r="AZK130" s="52"/>
      <c r="AZL130" s="52"/>
      <c r="AZM130" s="52"/>
      <c r="AZN130" s="52"/>
      <c r="AZO130" s="52"/>
      <c r="AZP130" s="52"/>
      <c r="AZQ130" s="52"/>
      <c r="AZR130" s="52"/>
      <c r="AZS130" s="52"/>
      <c r="AZT130" s="52"/>
      <c r="AZU130" s="52"/>
      <c r="AZV130" s="52"/>
      <c r="AZW130" s="52"/>
      <c r="AZX130" s="52"/>
      <c r="AZY130" s="52"/>
      <c r="AZZ130" s="52"/>
      <c r="BAA130" s="52"/>
      <c r="BAB130" s="52"/>
      <c r="BAC130" s="52"/>
      <c r="BAD130" s="52"/>
      <c r="BAE130" s="52"/>
      <c r="BAF130" s="52"/>
      <c r="BAG130" s="52"/>
      <c r="BAH130" s="52"/>
      <c r="BAI130" s="52"/>
      <c r="BAJ130" s="52"/>
      <c r="BAK130" s="52"/>
      <c r="BAL130" s="52"/>
      <c r="BAM130" s="52"/>
      <c r="BAN130" s="52"/>
      <c r="BAO130" s="52"/>
      <c r="BAP130" s="52"/>
      <c r="BAQ130" s="52"/>
      <c r="BAR130" s="52"/>
      <c r="BAS130" s="52"/>
      <c r="BAT130" s="52"/>
      <c r="BAU130" s="52"/>
      <c r="BAV130" s="52"/>
      <c r="BAW130" s="52"/>
      <c r="BAX130" s="52"/>
      <c r="BAY130" s="52"/>
      <c r="BAZ130" s="52"/>
      <c r="BBA130" s="52"/>
      <c r="BBB130" s="52"/>
      <c r="BBC130" s="52"/>
      <c r="BBD130" s="52"/>
      <c r="BBE130" s="52"/>
      <c r="BBF130" s="52"/>
      <c r="BBG130" s="52"/>
      <c r="BBH130" s="52"/>
      <c r="BBI130" s="52"/>
      <c r="BBJ130" s="52"/>
      <c r="BBK130" s="52"/>
      <c r="BBL130" s="52"/>
      <c r="BBM130" s="52"/>
      <c r="BBN130" s="52"/>
      <c r="BBO130" s="52"/>
      <c r="BBP130" s="52"/>
      <c r="BBQ130" s="52"/>
      <c r="BBR130" s="52"/>
      <c r="BBS130" s="52"/>
      <c r="BBT130" s="52"/>
      <c r="BBU130" s="52"/>
      <c r="BBV130" s="52"/>
      <c r="BBW130" s="52"/>
      <c r="BBX130" s="52"/>
      <c r="BBY130" s="52"/>
      <c r="BBZ130" s="52"/>
      <c r="BCA130" s="52"/>
      <c r="BCB130" s="52"/>
      <c r="BCC130" s="52"/>
      <c r="BCD130" s="52"/>
      <c r="BCE130" s="52"/>
      <c r="BCF130" s="52"/>
      <c r="BCG130" s="52"/>
      <c r="BCH130" s="52"/>
      <c r="BCI130" s="52"/>
      <c r="BCJ130" s="52"/>
      <c r="BCK130" s="52"/>
      <c r="BCL130" s="52"/>
      <c r="BCM130" s="52"/>
      <c r="BCN130" s="52"/>
      <c r="BCO130" s="52"/>
      <c r="BCP130" s="52"/>
      <c r="BCQ130" s="52"/>
      <c r="BCR130" s="52"/>
      <c r="BCS130" s="52"/>
      <c r="BCT130" s="52"/>
      <c r="BCU130" s="52"/>
      <c r="BCV130" s="52"/>
      <c r="BCW130" s="52"/>
      <c r="BCX130" s="52"/>
      <c r="BCY130" s="52"/>
      <c r="BCZ130" s="52"/>
      <c r="BDA130" s="52"/>
      <c r="BDB130" s="52"/>
      <c r="BDC130" s="52"/>
      <c r="BDD130" s="52"/>
      <c r="BDE130" s="52"/>
      <c r="BDF130" s="52"/>
      <c r="BDG130" s="52"/>
      <c r="BDH130" s="52"/>
      <c r="BDI130" s="52"/>
      <c r="BDJ130" s="52"/>
      <c r="BDK130" s="52"/>
      <c r="BDL130" s="52"/>
      <c r="BDM130" s="52"/>
      <c r="BDN130" s="52"/>
      <c r="BDO130" s="52"/>
      <c r="BDP130" s="52"/>
      <c r="BDQ130" s="52"/>
      <c r="BDR130" s="52"/>
      <c r="BDS130" s="52"/>
      <c r="BDT130" s="52"/>
      <c r="BDU130" s="52"/>
      <c r="BDV130" s="52"/>
      <c r="BDW130" s="52"/>
      <c r="BDX130" s="52"/>
      <c r="BDY130" s="52"/>
      <c r="BDZ130" s="52"/>
      <c r="BEA130" s="52"/>
      <c r="BEB130" s="52"/>
      <c r="BEC130" s="52"/>
      <c r="BED130" s="52"/>
      <c r="BEE130" s="52"/>
      <c r="BEF130" s="52"/>
      <c r="BEG130" s="52"/>
      <c r="BEH130" s="52"/>
      <c r="BEI130" s="52"/>
      <c r="BEJ130" s="52"/>
      <c r="BEK130" s="52"/>
      <c r="BEL130" s="52"/>
      <c r="BEM130" s="52"/>
      <c r="BEN130" s="52"/>
      <c r="BEO130" s="52"/>
      <c r="BEP130" s="52"/>
      <c r="BEQ130" s="52"/>
      <c r="BER130" s="52"/>
      <c r="BES130" s="52"/>
      <c r="BET130" s="52"/>
      <c r="BEU130" s="52"/>
      <c r="BEV130" s="52"/>
      <c r="BEW130" s="52"/>
      <c r="BEX130" s="52"/>
      <c r="BEY130" s="52"/>
      <c r="BEZ130" s="52"/>
      <c r="BFA130" s="52"/>
      <c r="BFB130" s="52"/>
      <c r="BFC130" s="52"/>
      <c r="BFD130" s="52"/>
      <c r="BFE130" s="52"/>
      <c r="BFF130" s="52"/>
      <c r="BFG130" s="52"/>
      <c r="BFH130" s="52"/>
      <c r="BFI130" s="52"/>
      <c r="BFJ130" s="52"/>
      <c r="BFK130" s="52"/>
      <c r="BFL130" s="52"/>
      <c r="BFM130" s="52"/>
      <c r="BFN130" s="52"/>
      <c r="BFO130" s="52"/>
      <c r="BFP130" s="52"/>
      <c r="BFQ130" s="52"/>
      <c r="BFX130" s="52"/>
      <c r="BFY130" s="52"/>
      <c r="BFZ130" s="52"/>
      <c r="BGA130" s="52"/>
      <c r="BGB130" s="52"/>
      <c r="BGC130" s="52"/>
      <c r="BGD130" s="52"/>
      <c r="BGE130" s="52"/>
      <c r="BGF130" s="52"/>
      <c r="BGG130" s="52"/>
      <c r="BGH130" s="52"/>
      <c r="BGI130" s="52"/>
      <c r="BGJ130" s="52"/>
      <c r="BGK130" s="52"/>
      <c r="BGL130" s="52"/>
      <c r="BGM130" s="52"/>
      <c r="BGN130" s="52"/>
      <c r="BGO130" s="52"/>
      <c r="BGP130" s="52"/>
      <c r="BGQ130" s="52"/>
      <c r="BGR130" s="52"/>
      <c r="BGS130" s="52"/>
      <c r="BGT130" s="52"/>
      <c r="BGU130" s="52"/>
      <c r="BGV130" s="52"/>
      <c r="BGW130" s="52"/>
      <c r="BGX130" s="52"/>
      <c r="BGY130" s="52"/>
      <c r="BGZ130" s="52"/>
      <c r="BHA130" s="52"/>
      <c r="BHB130" s="52"/>
      <c r="BHC130" s="52"/>
      <c r="BHD130" s="52"/>
      <c r="BHE130" s="52"/>
      <c r="BHF130" s="52"/>
      <c r="BHG130" s="52"/>
      <c r="BHH130" s="52"/>
      <c r="BHI130" s="52"/>
      <c r="BHJ130" s="52"/>
      <c r="BHK130" s="52"/>
      <c r="BHL130" s="52"/>
      <c r="BHM130" s="52"/>
      <c r="BHN130" s="52"/>
      <c r="BHO130" s="52"/>
      <c r="BHP130" s="52"/>
      <c r="BHQ130" s="52"/>
      <c r="BHR130" s="52"/>
      <c r="BHS130" s="52"/>
      <c r="BHT130" s="52"/>
      <c r="BHU130" s="52"/>
      <c r="BHV130" s="52"/>
      <c r="BHW130" s="52"/>
      <c r="BHX130" s="52"/>
      <c r="BHY130" s="52"/>
      <c r="BHZ130" s="52"/>
      <c r="BIA130" s="52"/>
      <c r="BIB130" s="52"/>
      <c r="BIC130" s="52"/>
      <c r="BID130" s="52"/>
      <c r="BIE130" s="52"/>
      <c r="BIF130" s="52"/>
      <c r="BIG130" s="52"/>
      <c r="BIH130" s="52"/>
      <c r="BII130" s="52"/>
      <c r="BIJ130" s="52"/>
      <c r="BIK130" s="52"/>
      <c r="BIL130" s="52"/>
      <c r="BIM130" s="52"/>
      <c r="BIN130" s="52"/>
      <c r="BIO130" s="52"/>
      <c r="BIP130" s="52"/>
      <c r="BIQ130" s="52"/>
      <c r="BIR130" s="52"/>
      <c r="BIS130" s="52"/>
      <c r="BIT130" s="52"/>
      <c r="BIU130" s="52"/>
      <c r="BIV130" s="52"/>
      <c r="BIW130" s="52"/>
      <c r="BIX130" s="52"/>
      <c r="BIY130" s="52"/>
      <c r="BIZ130" s="52"/>
      <c r="BJA130" s="52"/>
      <c r="BJB130" s="52"/>
      <c r="BJC130" s="52"/>
      <c r="BJD130" s="52"/>
      <c r="BJE130" s="52"/>
      <c r="BJF130" s="52"/>
      <c r="BJG130" s="52"/>
      <c r="BJH130" s="52"/>
      <c r="BJI130" s="52"/>
      <c r="BJJ130" s="52"/>
      <c r="BJK130" s="52"/>
      <c r="BJL130" s="52"/>
      <c r="BJM130" s="52"/>
      <c r="BJN130" s="52"/>
      <c r="BJO130" s="52"/>
      <c r="BJP130" s="52"/>
      <c r="BJQ130" s="52"/>
      <c r="BJR130" s="52"/>
      <c r="BJS130" s="52"/>
      <c r="BJT130" s="52"/>
      <c r="BJU130" s="52"/>
      <c r="BJV130" s="52"/>
      <c r="BJW130" s="52"/>
      <c r="BJX130" s="52"/>
      <c r="BJY130" s="52"/>
      <c r="BJZ130" s="52"/>
      <c r="BKA130" s="52"/>
      <c r="BKB130" s="52"/>
      <c r="BKC130" s="52"/>
      <c r="BKD130" s="52"/>
      <c r="BKE130" s="52"/>
      <c r="BKF130" s="52"/>
      <c r="BKG130" s="52"/>
      <c r="BKH130" s="52"/>
      <c r="BKI130" s="52"/>
      <c r="BKJ130" s="52"/>
      <c r="BKK130" s="52"/>
      <c r="BKL130" s="52"/>
      <c r="BKM130" s="52"/>
      <c r="BKN130" s="52"/>
      <c r="BKO130" s="52"/>
      <c r="BKP130" s="52"/>
      <c r="BKQ130" s="52"/>
      <c r="BKR130" s="52"/>
      <c r="BKS130" s="52"/>
      <c r="BKT130" s="52"/>
      <c r="BKU130" s="52"/>
      <c r="BKV130" s="52"/>
      <c r="BKW130" s="52"/>
      <c r="BKX130" s="52"/>
      <c r="BKY130" s="52"/>
      <c r="BKZ130" s="52"/>
      <c r="BLA130" s="52"/>
      <c r="BLB130" s="52"/>
      <c r="BLC130" s="52"/>
      <c r="BLD130" s="52"/>
      <c r="BLE130" s="52"/>
      <c r="BLF130" s="52"/>
      <c r="BLG130" s="52"/>
      <c r="BLH130" s="52"/>
      <c r="BLI130" s="52"/>
      <c r="BLJ130" s="52"/>
      <c r="BLK130" s="52"/>
      <c r="BLL130" s="52"/>
      <c r="BLM130" s="52"/>
      <c r="BLN130" s="52"/>
      <c r="BLO130" s="52"/>
      <c r="BLP130" s="52"/>
      <c r="BLQ130" s="52"/>
      <c r="BLR130" s="52"/>
      <c r="BLS130" s="52"/>
      <c r="BLT130" s="52"/>
      <c r="BLU130" s="52"/>
      <c r="BLV130" s="52"/>
      <c r="BLW130" s="52"/>
      <c r="BLX130" s="52"/>
      <c r="BLY130" s="52"/>
      <c r="BLZ130" s="52"/>
      <c r="BMA130" s="52"/>
      <c r="BMB130" s="52"/>
      <c r="BMC130" s="52"/>
      <c r="BMD130" s="52"/>
      <c r="BME130" s="52"/>
      <c r="BMF130" s="52"/>
      <c r="BMG130" s="52"/>
      <c r="BMH130" s="52"/>
      <c r="BMI130" s="52"/>
      <c r="BMJ130" s="52"/>
      <c r="BMK130" s="52"/>
      <c r="BML130" s="52"/>
      <c r="BMM130" s="52"/>
      <c r="BMN130" s="52"/>
      <c r="BMO130" s="52"/>
      <c r="BMP130" s="52"/>
      <c r="BMQ130" s="52"/>
      <c r="BMR130" s="52"/>
      <c r="BMS130" s="52"/>
      <c r="BMT130" s="52"/>
      <c r="BMU130" s="52"/>
      <c r="BMV130" s="52"/>
      <c r="BMW130" s="52"/>
      <c r="BMX130" s="52"/>
      <c r="BMY130" s="52"/>
      <c r="BMZ130" s="52"/>
      <c r="BNA130" s="52"/>
      <c r="BNB130" s="52"/>
      <c r="BNC130" s="52"/>
      <c r="BND130" s="52"/>
      <c r="BNE130" s="52"/>
      <c r="BNF130" s="52"/>
      <c r="BNG130" s="52"/>
      <c r="BNH130" s="52"/>
      <c r="BNI130" s="52"/>
      <c r="BNJ130" s="52"/>
      <c r="BNK130" s="52"/>
      <c r="BNL130" s="52"/>
      <c r="BNM130" s="52"/>
      <c r="BNN130" s="52"/>
      <c r="BNO130" s="52"/>
      <c r="BNP130" s="52"/>
      <c r="BNQ130" s="52"/>
      <c r="BNR130" s="52"/>
      <c r="BNS130" s="52"/>
      <c r="BNT130" s="52"/>
      <c r="BNU130" s="52"/>
      <c r="BNV130" s="52"/>
      <c r="BNW130" s="52"/>
      <c r="BNX130" s="52"/>
      <c r="BNY130" s="52"/>
      <c r="BNZ130" s="52"/>
      <c r="BOA130" s="52"/>
      <c r="BOB130" s="52"/>
      <c r="BOC130" s="52"/>
      <c r="BOD130" s="52"/>
      <c r="BOE130" s="52"/>
      <c r="BOF130" s="52"/>
      <c r="BOG130" s="52"/>
      <c r="BOH130" s="52"/>
      <c r="BOI130" s="52"/>
      <c r="BOJ130" s="52"/>
      <c r="BOK130" s="52"/>
      <c r="BOL130" s="52"/>
      <c r="BOM130" s="52"/>
      <c r="BON130" s="52"/>
      <c r="BOO130" s="52"/>
      <c r="BOP130" s="52"/>
      <c r="BOQ130" s="52"/>
      <c r="BOR130" s="52"/>
      <c r="BOS130" s="52"/>
      <c r="BOT130" s="52"/>
      <c r="BOU130" s="52"/>
      <c r="BOV130" s="52"/>
      <c r="BOW130" s="52"/>
      <c r="BOX130" s="52"/>
      <c r="BOY130" s="52"/>
      <c r="BOZ130" s="52"/>
      <c r="BPA130" s="52"/>
      <c r="BPB130" s="52"/>
      <c r="BPC130" s="52"/>
      <c r="BPD130" s="52"/>
      <c r="BPE130" s="52"/>
      <c r="BPF130" s="52"/>
      <c r="BPG130" s="52"/>
      <c r="BPH130" s="52"/>
      <c r="BPI130" s="52"/>
      <c r="BPJ130" s="52"/>
      <c r="BPK130" s="52"/>
      <c r="BPL130" s="52"/>
      <c r="BPM130" s="52"/>
      <c r="BPT130" s="52"/>
      <c r="BPU130" s="52"/>
      <c r="BPV130" s="52"/>
      <c r="BPW130" s="52"/>
      <c r="BPX130" s="52"/>
      <c r="BPY130" s="52"/>
      <c r="BPZ130" s="52"/>
      <c r="BQA130" s="52"/>
      <c r="BQB130" s="52"/>
      <c r="BQC130" s="52"/>
      <c r="BQD130" s="52"/>
      <c r="BQE130" s="52"/>
      <c r="BQF130" s="52"/>
      <c r="BQG130" s="52"/>
      <c r="BQH130" s="52"/>
      <c r="BQI130" s="52"/>
      <c r="BQJ130" s="52"/>
      <c r="BQK130" s="52"/>
      <c r="BQL130" s="52"/>
      <c r="BQM130" s="52"/>
      <c r="BQN130" s="52"/>
      <c r="BQO130" s="52"/>
      <c r="BQP130" s="52"/>
      <c r="BQQ130" s="52"/>
      <c r="BQR130" s="52"/>
      <c r="BQS130" s="52"/>
      <c r="BQT130" s="52"/>
      <c r="BQU130" s="52"/>
      <c r="BQV130" s="52"/>
      <c r="BQW130" s="52"/>
      <c r="BQX130" s="52"/>
      <c r="BQY130" s="52"/>
      <c r="BQZ130" s="52"/>
      <c r="BRA130" s="52"/>
      <c r="BRB130" s="52"/>
      <c r="BRC130" s="52"/>
      <c r="BRD130" s="52"/>
      <c r="BRE130" s="52"/>
      <c r="BRF130" s="52"/>
      <c r="BRG130" s="52"/>
      <c r="BRH130" s="52"/>
      <c r="BRI130" s="52"/>
      <c r="BRJ130" s="52"/>
      <c r="BRK130" s="52"/>
      <c r="BRL130" s="52"/>
      <c r="BRM130" s="52"/>
      <c r="BRN130" s="52"/>
      <c r="BRO130" s="52"/>
      <c r="BRP130" s="52"/>
      <c r="BRQ130" s="52"/>
      <c r="BRR130" s="52"/>
      <c r="BRS130" s="52"/>
      <c r="BRT130" s="52"/>
      <c r="BRU130" s="52"/>
      <c r="BRV130" s="52"/>
      <c r="BRW130" s="52"/>
      <c r="BRX130" s="52"/>
      <c r="BRY130" s="52"/>
      <c r="BRZ130" s="52"/>
      <c r="BSA130" s="52"/>
      <c r="BSB130" s="52"/>
      <c r="BSC130" s="52"/>
      <c r="BSD130" s="52"/>
      <c r="BSE130" s="52"/>
      <c r="BSF130" s="52"/>
      <c r="BSG130" s="52"/>
      <c r="BSH130" s="52"/>
      <c r="BSI130" s="52"/>
      <c r="BSJ130" s="52"/>
      <c r="BSK130" s="52"/>
      <c r="BSL130" s="52"/>
      <c r="BSM130" s="52"/>
      <c r="BSN130" s="52"/>
      <c r="BSO130" s="52"/>
      <c r="BSP130" s="52"/>
      <c r="BSQ130" s="52"/>
      <c r="BSR130" s="52"/>
      <c r="BSS130" s="52"/>
      <c r="BST130" s="52"/>
      <c r="BSU130" s="52"/>
      <c r="BSV130" s="52"/>
      <c r="BSW130" s="52"/>
      <c r="BSX130" s="52"/>
      <c r="BSY130" s="52"/>
      <c r="BSZ130" s="52"/>
      <c r="BTA130" s="52"/>
      <c r="BTB130" s="52"/>
      <c r="BTC130" s="52"/>
      <c r="BTD130" s="52"/>
      <c r="BTE130" s="52"/>
      <c r="BTF130" s="52"/>
      <c r="BTG130" s="52"/>
      <c r="BTH130" s="52"/>
      <c r="BTI130" s="52"/>
      <c r="BTJ130" s="52"/>
      <c r="BTK130" s="52"/>
      <c r="BTL130" s="52"/>
      <c r="BTM130" s="52"/>
      <c r="BTN130" s="52"/>
      <c r="BTO130" s="52"/>
      <c r="BTP130" s="52"/>
      <c r="BTQ130" s="52"/>
      <c r="BTR130" s="52"/>
      <c r="BTS130" s="52"/>
      <c r="BTT130" s="52"/>
      <c r="BTU130" s="52"/>
      <c r="BTV130" s="52"/>
      <c r="BTW130" s="52"/>
      <c r="BTX130" s="52"/>
      <c r="BTY130" s="52"/>
      <c r="BTZ130" s="52"/>
      <c r="BUA130" s="52"/>
      <c r="BUB130" s="52"/>
      <c r="BUC130" s="52"/>
      <c r="BUD130" s="52"/>
      <c r="BUE130" s="52"/>
      <c r="BUF130" s="52"/>
      <c r="BUG130" s="52"/>
      <c r="BUH130" s="52"/>
      <c r="BUI130" s="52"/>
      <c r="BUJ130" s="52"/>
      <c r="BUK130" s="52"/>
      <c r="BUL130" s="52"/>
      <c r="BUM130" s="52"/>
      <c r="BUN130" s="52"/>
      <c r="BUO130" s="52"/>
      <c r="BUP130" s="52"/>
      <c r="BUQ130" s="52"/>
      <c r="BUR130" s="52"/>
      <c r="BUS130" s="52"/>
      <c r="BUT130" s="52"/>
      <c r="BUU130" s="52"/>
      <c r="BUV130" s="52"/>
      <c r="BUW130" s="52"/>
      <c r="BUX130" s="52"/>
      <c r="BUY130" s="52"/>
      <c r="BUZ130" s="52"/>
      <c r="BVA130" s="52"/>
      <c r="BVB130" s="52"/>
      <c r="BVC130" s="52"/>
      <c r="BVD130" s="52"/>
      <c r="BVE130" s="52"/>
      <c r="BVF130" s="52"/>
      <c r="BVG130" s="52"/>
      <c r="BVH130" s="52"/>
      <c r="BVI130" s="52"/>
      <c r="BVJ130" s="52"/>
      <c r="BVK130" s="52"/>
      <c r="BVL130" s="52"/>
      <c r="BVM130" s="52"/>
      <c r="BVN130" s="52"/>
      <c r="BVO130" s="52"/>
      <c r="BVP130" s="52"/>
      <c r="BVQ130" s="52"/>
      <c r="BVR130" s="52"/>
      <c r="BVS130" s="52"/>
      <c r="BVT130" s="52"/>
      <c r="BVU130" s="52"/>
      <c r="BVV130" s="52"/>
      <c r="BVW130" s="52"/>
      <c r="BVX130" s="52"/>
      <c r="BVY130" s="52"/>
      <c r="BVZ130" s="52"/>
      <c r="BWA130" s="52"/>
      <c r="BWB130" s="52"/>
      <c r="BWC130" s="52"/>
      <c r="BWD130" s="52"/>
      <c r="BWE130" s="52"/>
      <c r="BWF130" s="52"/>
      <c r="BWG130" s="52"/>
      <c r="BWH130" s="52"/>
      <c r="BWI130" s="52"/>
      <c r="BWJ130" s="52"/>
      <c r="BWK130" s="52"/>
      <c r="BWL130" s="52"/>
      <c r="BWM130" s="52"/>
      <c r="BWN130" s="52"/>
      <c r="BWO130" s="52"/>
      <c r="BWP130" s="52"/>
      <c r="BWQ130" s="52"/>
      <c r="BWR130" s="52"/>
      <c r="BWS130" s="52"/>
      <c r="BWT130" s="52"/>
      <c r="BWU130" s="52"/>
      <c r="BWV130" s="52"/>
      <c r="BWW130" s="52"/>
      <c r="BWX130" s="52"/>
      <c r="BWY130" s="52"/>
      <c r="BWZ130" s="52"/>
      <c r="BXA130" s="52"/>
      <c r="BXB130" s="52"/>
      <c r="BXC130" s="52"/>
      <c r="BXD130" s="52"/>
      <c r="BXE130" s="52"/>
      <c r="BXF130" s="52"/>
      <c r="BXG130" s="52"/>
      <c r="BXH130" s="52"/>
      <c r="BXI130" s="52"/>
      <c r="BXJ130" s="52"/>
      <c r="BXK130" s="52"/>
      <c r="BXL130" s="52"/>
      <c r="BXM130" s="52"/>
      <c r="BXN130" s="52"/>
      <c r="BXO130" s="52"/>
      <c r="BXP130" s="52"/>
      <c r="BXQ130" s="52"/>
      <c r="BXR130" s="52"/>
      <c r="BXS130" s="52"/>
      <c r="BXT130" s="52"/>
      <c r="BXU130" s="52"/>
      <c r="BXV130" s="52"/>
      <c r="BXW130" s="52"/>
      <c r="BXX130" s="52"/>
      <c r="BXY130" s="52"/>
      <c r="BXZ130" s="52"/>
      <c r="BYA130" s="52"/>
      <c r="BYB130" s="52"/>
      <c r="BYC130" s="52"/>
      <c r="BYD130" s="52"/>
      <c r="BYE130" s="52"/>
      <c r="BYF130" s="52"/>
      <c r="BYG130" s="52"/>
      <c r="BYH130" s="52"/>
      <c r="BYI130" s="52"/>
      <c r="BYJ130" s="52"/>
      <c r="BYK130" s="52"/>
      <c r="BYL130" s="52"/>
      <c r="BYM130" s="52"/>
      <c r="BYN130" s="52"/>
      <c r="BYO130" s="52"/>
      <c r="BYP130" s="52"/>
      <c r="BYQ130" s="52"/>
      <c r="BYR130" s="52"/>
      <c r="BYS130" s="52"/>
      <c r="BYT130" s="52"/>
      <c r="BYU130" s="52"/>
      <c r="BYV130" s="52"/>
      <c r="BYW130" s="52"/>
      <c r="BYX130" s="52"/>
      <c r="BYY130" s="52"/>
      <c r="BYZ130" s="52"/>
      <c r="BZA130" s="52"/>
      <c r="BZB130" s="52"/>
      <c r="BZC130" s="52"/>
      <c r="BZD130" s="52"/>
      <c r="BZE130" s="52"/>
      <c r="BZF130" s="52"/>
      <c r="BZG130" s="52"/>
      <c r="BZH130" s="52"/>
      <c r="BZI130" s="52"/>
      <c r="BZP130" s="52"/>
      <c r="BZQ130" s="52"/>
      <c r="BZR130" s="52"/>
      <c r="BZS130" s="52"/>
      <c r="BZT130" s="52"/>
      <c r="BZU130" s="52"/>
      <c r="BZV130" s="52"/>
      <c r="BZW130" s="52"/>
      <c r="BZX130" s="52"/>
      <c r="BZY130" s="52"/>
      <c r="BZZ130" s="52"/>
      <c r="CAA130" s="52"/>
      <c r="CAB130" s="52"/>
      <c r="CAC130" s="52"/>
      <c r="CAD130" s="52"/>
      <c r="CAE130" s="52"/>
      <c r="CAF130" s="52"/>
      <c r="CAG130" s="52"/>
      <c r="CAH130" s="52"/>
      <c r="CAI130" s="52"/>
      <c r="CAJ130" s="52"/>
      <c r="CAK130" s="52"/>
      <c r="CAL130" s="52"/>
      <c r="CAM130" s="52"/>
      <c r="CAN130" s="52"/>
      <c r="CAO130" s="52"/>
      <c r="CAP130" s="52"/>
      <c r="CAQ130" s="52"/>
      <c r="CAR130" s="52"/>
      <c r="CAS130" s="52"/>
      <c r="CAT130" s="52"/>
      <c r="CAU130" s="52"/>
      <c r="CAV130" s="52"/>
      <c r="CAW130" s="52"/>
      <c r="CAX130" s="52"/>
      <c r="CAY130" s="52"/>
      <c r="CAZ130" s="52"/>
      <c r="CBA130" s="52"/>
      <c r="CBB130" s="52"/>
      <c r="CBC130" s="52"/>
      <c r="CBD130" s="52"/>
      <c r="CBE130" s="52"/>
      <c r="CBF130" s="52"/>
      <c r="CBG130" s="52"/>
      <c r="CBH130" s="52"/>
      <c r="CBI130" s="52"/>
      <c r="CBJ130" s="52"/>
      <c r="CBK130" s="52"/>
      <c r="CBL130" s="52"/>
      <c r="CBM130" s="52"/>
      <c r="CBN130" s="52"/>
      <c r="CBO130" s="52"/>
      <c r="CBP130" s="52"/>
      <c r="CBQ130" s="52"/>
      <c r="CBR130" s="52"/>
      <c r="CBS130" s="52"/>
      <c r="CBT130" s="52"/>
      <c r="CBU130" s="52"/>
      <c r="CBV130" s="52"/>
      <c r="CBW130" s="52"/>
      <c r="CBX130" s="52"/>
      <c r="CBY130" s="52"/>
      <c r="CBZ130" s="52"/>
      <c r="CCA130" s="52"/>
      <c r="CCB130" s="52"/>
      <c r="CCC130" s="52"/>
      <c r="CCD130" s="52"/>
      <c r="CCE130" s="52"/>
      <c r="CCF130" s="52"/>
      <c r="CCG130" s="52"/>
      <c r="CCH130" s="52"/>
      <c r="CCI130" s="52"/>
      <c r="CCJ130" s="52"/>
      <c r="CCK130" s="52"/>
      <c r="CCL130" s="52"/>
      <c r="CCM130" s="52"/>
      <c r="CCN130" s="52"/>
      <c r="CCO130" s="52"/>
      <c r="CCP130" s="52"/>
      <c r="CCQ130" s="52"/>
      <c r="CCR130" s="52"/>
      <c r="CCS130" s="52"/>
      <c r="CCT130" s="52"/>
      <c r="CCU130" s="52"/>
      <c r="CCV130" s="52"/>
      <c r="CCW130" s="52"/>
      <c r="CCX130" s="52"/>
      <c r="CCY130" s="52"/>
      <c r="CCZ130" s="52"/>
      <c r="CDA130" s="52"/>
      <c r="CDB130" s="52"/>
      <c r="CDC130" s="52"/>
      <c r="CDD130" s="52"/>
      <c r="CDE130" s="52"/>
      <c r="CDF130" s="52"/>
      <c r="CDG130" s="52"/>
      <c r="CDH130" s="52"/>
      <c r="CDI130" s="52"/>
      <c r="CDJ130" s="52"/>
      <c r="CDK130" s="52"/>
      <c r="CDL130" s="52"/>
      <c r="CDM130" s="52"/>
      <c r="CDN130" s="52"/>
      <c r="CDO130" s="52"/>
      <c r="CDP130" s="52"/>
      <c r="CDQ130" s="52"/>
      <c r="CDR130" s="52"/>
      <c r="CDS130" s="52"/>
      <c r="CDT130" s="52"/>
      <c r="CDU130" s="52"/>
      <c r="CDV130" s="52"/>
      <c r="CDW130" s="52"/>
      <c r="CDX130" s="52"/>
      <c r="CDY130" s="52"/>
      <c r="CDZ130" s="52"/>
      <c r="CEA130" s="52"/>
      <c r="CEB130" s="52"/>
      <c r="CEC130" s="52"/>
      <c r="CED130" s="52"/>
      <c r="CEE130" s="52"/>
      <c r="CEF130" s="52"/>
      <c r="CEG130" s="52"/>
      <c r="CEH130" s="52"/>
      <c r="CEI130" s="52"/>
      <c r="CEJ130" s="52"/>
      <c r="CEK130" s="52"/>
      <c r="CEL130" s="52"/>
      <c r="CEM130" s="52"/>
      <c r="CEN130" s="52"/>
      <c r="CEO130" s="52"/>
      <c r="CEP130" s="52"/>
      <c r="CEQ130" s="52"/>
      <c r="CER130" s="52"/>
      <c r="CES130" s="52"/>
      <c r="CET130" s="52"/>
      <c r="CEU130" s="52"/>
      <c r="CEV130" s="52"/>
      <c r="CEW130" s="52"/>
      <c r="CEX130" s="52"/>
      <c r="CEY130" s="52"/>
      <c r="CEZ130" s="52"/>
      <c r="CFA130" s="52"/>
      <c r="CFB130" s="52"/>
      <c r="CFC130" s="52"/>
      <c r="CFD130" s="52"/>
      <c r="CFE130" s="52"/>
      <c r="CFF130" s="52"/>
      <c r="CFG130" s="52"/>
      <c r="CFH130" s="52"/>
      <c r="CFI130" s="52"/>
      <c r="CFJ130" s="52"/>
      <c r="CFK130" s="52"/>
      <c r="CFL130" s="52"/>
      <c r="CFM130" s="52"/>
      <c r="CFN130" s="52"/>
      <c r="CFO130" s="52"/>
      <c r="CFP130" s="52"/>
      <c r="CFQ130" s="52"/>
      <c r="CFR130" s="52"/>
      <c r="CFS130" s="52"/>
      <c r="CFT130" s="52"/>
      <c r="CFU130" s="52"/>
      <c r="CFV130" s="52"/>
      <c r="CFW130" s="52"/>
      <c r="CFX130" s="52"/>
      <c r="CFY130" s="52"/>
      <c r="CFZ130" s="52"/>
      <c r="CGA130" s="52"/>
      <c r="CGB130" s="52"/>
      <c r="CGC130" s="52"/>
      <c r="CGD130" s="52"/>
      <c r="CGE130" s="52"/>
      <c r="CGF130" s="52"/>
      <c r="CGG130" s="52"/>
      <c r="CGH130" s="52"/>
      <c r="CGI130" s="52"/>
      <c r="CGJ130" s="52"/>
      <c r="CGK130" s="52"/>
      <c r="CGL130" s="52"/>
      <c r="CGM130" s="52"/>
      <c r="CGN130" s="52"/>
      <c r="CGO130" s="52"/>
      <c r="CGP130" s="52"/>
      <c r="CGQ130" s="52"/>
      <c r="CGR130" s="52"/>
      <c r="CGS130" s="52"/>
      <c r="CGT130" s="52"/>
      <c r="CGU130" s="52"/>
      <c r="CGV130" s="52"/>
      <c r="CGW130" s="52"/>
      <c r="CGX130" s="52"/>
      <c r="CGY130" s="52"/>
      <c r="CGZ130" s="52"/>
      <c r="CHA130" s="52"/>
      <c r="CHB130" s="52"/>
      <c r="CHC130" s="52"/>
      <c r="CHD130" s="52"/>
      <c r="CHE130" s="52"/>
      <c r="CHF130" s="52"/>
      <c r="CHG130" s="52"/>
      <c r="CHH130" s="52"/>
      <c r="CHI130" s="52"/>
      <c r="CHJ130" s="52"/>
      <c r="CHK130" s="52"/>
      <c r="CHL130" s="52"/>
      <c r="CHM130" s="52"/>
      <c r="CHN130" s="52"/>
      <c r="CHO130" s="52"/>
      <c r="CHP130" s="52"/>
      <c r="CHQ130" s="52"/>
      <c r="CHR130" s="52"/>
      <c r="CHS130" s="52"/>
      <c r="CHT130" s="52"/>
      <c r="CHU130" s="52"/>
      <c r="CHV130" s="52"/>
      <c r="CHW130" s="52"/>
      <c r="CHX130" s="52"/>
      <c r="CHY130" s="52"/>
      <c r="CHZ130" s="52"/>
      <c r="CIA130" s="52"/>
      <c r="CIB130" s="52"/>
      <c r="CIC130" s="52"/>
      <c r="CID130" s="52"/>
      <c r="CIE130" s="52"/>
      <c r="CIF130" s="52"/>
      <c r="CIG130" s="52"/>
      <c r="CIH130" s="52"/>
      <c r="CII130" s="52"/>
      <c r="CIJ130" s="52"/>
      <c r="CIK130" s="52"/>
      <c r="CIL130" s="52"/>
      <c r="CIM130" s="52"/>
      <c r="CIN130" s="52"/>
      <c r="CIO130" s="52"/>
      <c r="CIP130" s="52"/>
      <c r="CIQ130" s="52"/>
      <c r="CIR130" s="52"/>
      <c r="CIS130" s="52"/>
      <c r="CIT130" s="52"/>
      <c r="CIU130" s="52"/>
      <c r="CIV130" s="52"/>
      <c r="CIW130" s="52"/>
      <c r="CIX130" s="52"/>
      <c r="CIY130" s="52"/>
      <c r="CIZ130" s="52"/>
      <c r="CJA130" s="52"/>
      <c r="CJB130" s="52"/>
      <c r="CJC130" s="52"/>
      <c r="CJD130" s="52"/>
      <c r="CJE130" s="52"/>
      <c r="CJL130" s="52"/>
      <c r="CJM130" s="52"/>
      <c r="CJN130" s="52"/>
      <c r="CJO130" s="52"/>
      <c r="CJP130" s="52"/>
      <c r="CJQ130" s="52"/>
      <c r="CJR130" s="52"/>
      <c r="CJS130" s="52"/>
      <c r="CJT130" s="52"/>
      <c r="CJU130" s="52"/>
      <c r="CJV130" s="52"/>
      <c r="CJW130" s="52"/>
      <c r="CJX130" s="52"/>
      <c r="CJY130" s="52"/>
      <c r="CJZ130" s="52"/>
      <c r="CKA130" s="52"/>
      <c r="CKB130" s="52"/>
      <c r="CKC130" s="52"/>
      <c r="CKD130" s="52"/>
      <c r="CKE130" s="52"/>
      <c r="CKF130" s="52"/>
      <c r="CKG130" s="52"/>
      <c r="CKH130" s="52"/>
      <c r="CKI130" s="52"/>
      <c r="CKJ130" s="52"/>
      <c r="CKK130" s="52"/>
      <c r="CKL130" s="52"/>
      <c r="CKM130" s="52"/>
      <c r="CKN130" s="52"/>
      <c r="CKO130" s="52"/>
      <c r="CKP130" s="52"/>
      <c r="CKQ130" s="52"/>
      <c r="CKR130" s="52"/>
      <c r="CKS130" s="52"/>
      <c r="CKT130" s="52"/>
      <c r="CKU130" s="52"/>
      <c r="CKV130" s="52"/>
      <c r="CKW130" s="52"/>
      <c r="CKX130" s="52"/>
      <c r="CKY130" s="52"/>
      <c r="CKZ130" s="52"/>
      <c r="CLA130" s="52"/>
      <c r="CLB130" s="52"/>
      <c r="CLC130" s="52"/>
      <c r="CLD130" s="52"/>
      <c r="CLE130" s="52"/>
      <c r="CLF130" s="52"/>
      <c r="CLG130" s="52"/>
      <c r="CLH130" s="52"/>
      <c r="CLI130" s="52"/>
      <c r="CLJ130" s="52"/>
      <c r="CLK130" s="52"/>
      <c r="CLL130" s="52"/>
      <c r="CLM130" s="52"/>
      <c r="CLN130" s="52"/>
      <c r="CLO130" s="52"/>
      <c r="CLP130" s="52"/>
      <c r="CLQ130" s="52"/>
      <c r="CLR130" s="52"/>
      <c r="CLS130" s="52"/>
      <c r="CLT130" s="52"/>
      <c r="CLU130" s="52"/>
      <c r="CLV130" s="52"/>
      <c r="CLW130" s="52"/>
      <c r="CLX130" s="52"/>
      <c r="CLY130" s="52"/>
      <c r="CLZ130" s="52"/>
      <c r="CMA130" s="52"/>
      <c r="CMB130" s="52"/>
      <c r="CMC130" s="52"/>
      <c r="CMD130" s="52"/>
      <c r="CME130" s="52"/>
      <c r="CMF130" s="52"/>
      <c r="CMG130" s="52"/>
      <c r="CMH130" s="52"/>
      <c r="CMI130" s="52"/>
      <c r="CMJ130" s="52"/>
      <c r="CMK130" s="52"/>
      <c r="CML130" s="52"/>
      <c r="CMM130" s="52"/>
      <c r="CMN130" s="52"/>
      <c r="CMO130" s="52"/>
      <c r="CMP130" s="52"/>
      <c r="CMQ130" s="52"/>
      <c r="CMR130" s="52"/>
      <c r="CMS130" s="52"/>
      <c r="CMT130" s="52"/>
      <c r="CMU130" s="52"/>
      <c r="CMV130" s="52"/>
      <c r="CMW130" s="52"/>
      <c r="CMX130" s="52"/>
      <c r="CMY130" s="52"/>
      <c r="CMZ130" s="52"/>
      <c r="CNA130" s="52"/>
      <c r="CNB130" s="52"/>
      <c r="CNC130" s="52"/>
      <c r="CND130" s="52"/>
      <c r="CNE130" s="52"/>
      <c r="CNF130" s="52"/>
      <c r="CNG130" s="52"/>
      <c r="CNH130" s="52"/>
      <c r="CNI130" s="52"/>
      <c r="CNJ130" s="52"/>
      <c r="CNK130" s="52"/>
      <c r="CNL130" s="52"/>
      <c r="CNM130" s="52"/>
      <c r="CNN130" s="52"/>
      <c r="CNO130" s="52"/>
      <c r="CNP130" s="52"/>
      <c r="CNQ130" s="52"/>
      <c r="CNR130" s="52"/>
      <c r="CNS130" s="52"/>
      <c r="CNT130" s="52"/>
      <c r="CNU130" s="52"/>
      <c r="CNV130" s="52"/>
      <c r="CNW130" s="52"/>
      <c r="CNX130" s="52"/>
      <c r="CNY130" s="52"/>
      <c r="CNZ130" s="52"/>
      <c r="COA130" s="52"/>
      <c r="COB130" s="52"/>
      <c r="COC130" s="52"/>
      <c r="COD130" s="52"/>
      <c r="COE130" s="52"/>
      <c r="COF130" s="52"/>
      <c r="COG130" s="52"/>
      <c r="COH130" s="52"/>
      <c r="COI130" s="52"/>
      <c r="COJ130" s="52"/>
      <c r="COK130" s="52"/>
      <c r="COL130" s="52"/>
      <c r="COM130" s="52"/>
      <c r="CON130" s="52"/>
      <c r="COO130" s="52"/>
      <c r="COP130" s="52"/>
      <c r="COQ130" s="52"/>
      <c r="COR130" s="52"/>
      <c r="COS130" s="52"/>
      <c r="COT130" s="52"/>
      <c r="COU130" s="52"/>
      <c r="COV130" s="52"/>
      <c r="COW130" s="52"/>
      <c r="COX130" s="52"/>
      <c r="COY130" s="52"/>
      <c r="COZ130" s="52"/>
      <c r="CPA130" s="52"/>
      <c r="CPB130" s="52"/>
      <c r="CPC130" s="52"/>
      <c r="CPD130" s="52"/>
      <c r="CPE130" s="52"/>
      <c r="CPF130" s="52"/>
      <c r="CPG130" s="52"/>
      <c r="CPH130" s="52"/>
      <c r="CPI130" s="52"/>
      <c r="CPJ130" s="52"/>
      <c r="CPK130" s="52"/>
      <c r="CPL130" s="52"/>
      <c r="CPM130" s="52"/>
      <c r="CPN130" s="52"/>
      <c r="CPO130" s="52"/>
      <c r="CPP130" s="52"/>
      <c r="CPQ130" s="52"/>
      <c r="CPR130" s="52"/>
      <c r="CPS130" s="52"/>
      <c r="CPT130" s="52"/>
      <c r="CPU130" s="52"/>
      <c r="CPV130" s="52"/>
      <c r="CPW130" s="52"/>
      <c r="CPX130" s="52"/>
      <c r="CPY130" s="52"/>
      <c r="CPZ130" s="52"/>
      <c r="CQA130" s="52"/>
      <c r="CQB130" s="52"/>
      <c r="CQC130" s="52"/>
      <c r="CQD130" s="52"/>
      <c r="CQE130" s="52"/>
      <c r="CQF130" s="52"/>
      <c r="CQG130" s="52"/>
      <c r="CQH130" s="52"/>
      <c r="CQI130" s="52"/>
      <c r="CQJ130" s="52"/>
      <c r="CQK130" s="52"/>
      <c r="CQL130" s="52"/>
      <c r="CQM130" s="52"/>
      <c r="CQN130" s="52"/>
      <c r="CQO130" s="52"/>
      <c r="CQP130" s="52"/>
      <c r="CQQ130" s="52"/>
      <c r="CQR130" s="52"/>
      <c r="CQS130" s="52"/>
      <c r="CQT130" s="52"/>
      <c r="CQU130" s="52"/>
      <c r="CQV130" s="52"/>
      <c r="CQW130" s="52"/>
      <c r="CQX130" s="52"/>
      <c r="CQY130" s="52"/>
      <c r="CQZ130" s="52"/>
      <c r="CRA130" s="52"/>
      <c r="CRB130" s="52"/>
      <c r="CRC130" s="52"/>
      <c r="CRD130" s="52"/>
      <c r="CRE130" s="52"/>
      <c r="CRF130" s="52"/>
      <c r="CRG130" s="52"/>
      <c r="CRH130" s="52"/>
      <c r="CRI130" s="52"/>
      <c r="CRJ130" s="52"/>
      <c r="CRK130" s="52"/>
      <c r="CRL130" s="52"/>
      <c r="CRM130" s="52"/>
      <c r="CRN130" s="52"/>
      <c r="CRO130" s="52"/>
      <c r="CRP130" s="52"/>
      <c r="CRQ130" s="52"/>
      <c r="CRR130" s="52"/>
      <c r="CRS130" s="52"/>
      <c r="CRT130" s="52"/>
      <c r="CRU130" s="52"/>
      <c r="CRV130" s="52"/>
      <c r="CRW130" s="52"/>
      <c r="CRX130" s="52"/>
      <c r="CRY130" s="52"/>
      <c r="CRZ130" s="52"/>
      <c r="CSA130" s="52"/>
      <c r="CSB130" s="52"/>
      <c r="CSC130" s="52"/>
      <c r="CSD130" s="52"/>
      <c r="CSE130" s="52"/>
      <c r="CSF130" s="52"/>
      <c r="CSG130" s="52"/>
      <c r="CSH130" s="52"/>
      <c r="CSI130" s="52"/>
      <c r="CSJ130" s="52"/>
      <c r="CSK130" s="52"/>
      <c r="CSL130" s="52"/>
      <c r="CSM130" s="52"/>
      <c r="CSN130" s="52"/>
      <c r="CSO130" s="52"/>
      <c r="CSP130" s="52"/>
      <c r="CSQ130" s="52"/>
      <c r="CSR130" s="52"/>
      <c r="CSS130" s="52"/>
      <c r="CST130" s="52"/>
      <c r="CSU130" s="52"/>
      <c r="CSV130" s="52"/>
      <c r="CSW130" s="52"/>
      <c r="CSX130" s="52"/>
      <c r="CSY130" s="52"/>
      <c r="CSZ130" s="52"/>
      <c r="CTA130" s="52"/>
      <c r="CTH130" s="52"/>
      <c r="CTI130" s="52"/>
      <c r="CTJ130" s="52"/>
      <c r="CTK130" s="52"/>
      <c r="CTL130" s="52"/>
      <c r="CTM130" s="52"/>
      <c r="CTN130" s="52"/>
      <c r="CTO130" s="52"/>
      <c r="CTP130" s="52"/>
      <c r="CTQ130" s="52"/>
      <c r="CTR130" s="52"/>
      <c r="CTS130" s="52"/>
      <c r="CTT130" s="52"/>
      <c r="CTU130" s="52"/>
      <c r="CTV130" s="52"/>
      <c r="CTW130" s="52"/>
      <c r="CTX130" s="52"/>
      <c r="CTY130" s="52"/>
      <c r="CTZ130" s="52"/>
      <c r="CUA130" s="52"/>
      <c r="CUB130" s="52"/>
      <c r="CUC130" s="52"/>
      <c r="CUD130" s="52"/>
      <c r="CUE130" s="52"/>
      <c r="CUF130" s="52"/>
      <c r="CUG130" s="52"/>
      <c r="CUH130" s="52"/>
      <c r="CUI130" s="52"/>
      <c r="CUJ130" s="52"/>
      <c r="CUK130" s="52"/>
      <c r="CUL130" s="52"/>
      <c r="CUM130" s="52"/>
      <c r="CUN130" s="52"/>
      <c r="CUO130" s="52"/>
      <c r="CUP130" s="52"/>
      <c r="CUQ130" s="52"/>
      <c r="CUR130" s="52"/>
      <c r="CUS130" s="52"/>
      <c r="CUT130" s="52"/>
      <c r="CUU130" s="52"/>
      <c r="CUV130" s="52"/>
      <c r="CUW130" s="52"/>
      <c r="CUX130" s="52"/>
      <c r="CUY130" s="52"/>
      <c r="CUZ130" s="52"/>
      <c r="CVA130" s="52"/>
      <c r="CVB130" s="52"/>
      <c r="CVC130" s="52"/>
      <c r="CVD130" s="52"/>
      <c r="CVE130" s="52"/>
      <c r="CVF130" s="52"/>
      <c r="CVG130" s="52"/>
      <c r="CVH130" s="52"/>
      <c r="CVI130" s="52"/>
      <c r="CVJ130" s="52"/>
      <c r="CVK130" s="52"/>
      <c r="CVL130" s="52"/>
      <c r="CVM130" s="52"/>
      <c r="CVN130" s="52"/>
      <c r="CVO130" s="52"/>
      <c r="CVP130" s="52"/>
      <c r="CVQ130" s="52"/>
      <c r="CVR130" s="52"/>
      <c r="CVS130" s="52"/>
      <c r="CVT130" s="52"/>
      <c r="CVU130" s="52"/>
      <c r="CVV130" s="52"/>
      <c r="CVW130" s="52"/>
      <c r="CVX130" s="52"/>
      <c r="CVY130" s="52"/>
      <c r="CVZ130" s="52"/>
      <c r="CWA130" s="52"/>
      <c r="CWB130" s="52"/>
      <c r="CWC130" s="52"/>
      <c r="CWD130" s="52"/>
      <c r="CWE130" s="52"/>
      <c r="CWF130" s="52"/>
      <c r="CWG130" s="52"/>
      <c r="CWH130" s="52"/>
      <c r="CWI130" s="52"/>
      <c r="CWJ130" s="52"/>
      <c r="CWK130" s="52"/>
      <c r="CWL130" s="52"/>
      <c r="CWM130" s="52"/>
      <c r="CWN130" s="52"/>
      <c r="CWO130" s="52"/>
      <c r="CWP130" s="52"/>
      <c r="CWQ130" s="52"/>
      <c r="CWR130" s="52"/>
      <c r="CWS130" s="52"/>
      <c r="CWT130" s="52"/>
      <c r="CWU130" s="52"/>
      <c r="CWV130" s="52"/>
      <c r="CWW130" s="52"/>
      <c r="CWX130" s="52"/>
      <c r="CWY130" s="52"/>
      <c r="CWZ130" s="52"/>
      <c r="CXA130" s="52"/>
      <c r="CXB130" s="52"/>
      <c r="CXC130" s="52"/>
      <c r="CXD130" s="52"/>
      <c r="CXE130" s="52"/>
      <c r="CXF130" s="52"/>
      <c r="CXG130" s="52"/>
      <c r="CXH130" s="52"/>
      <c r="CXI130" s="52"/>
      <c r="CXJ130" s="52"/>
      <c r="CXK130" s="52"/>
      <c r="CXL130" s="52"/>
      <c r="CXM130" s="52"/>
      <c r="CXN130" s="52"/>
      <c r="CXO130" s="52"/>
      <c r="CXP130" s="52"/>
      <c r="CXQ130" s="52"/>
      <c r="CXR130" s="52"/>
      <c r="CXS130" s="52"/>
      <c r="CXT130" s="52"/>
      <c r="CXU130" s="52"/>
      <c r="CXV130" s="52"/>
      <c r="CXW130" s="52"/>
      <c r="CXX130" s="52"/>
      <c r="CXY130" s="52"/>
      <c r="CXZ130" s="52"/>
      <c r="CYA130" s="52"/>
      <c r="CYB130" s="52"/>
      <c r="CYC130" s="52"/>
      <c r="CYD130" s="52"/>
      <c r="CYE130" s="52"/>
      <c r="CYF130" s="52"/>
      <c r="CYG130" s="52"/>
      <c r="CYH130" s="52"/>
      <c r="CYI130" s="52"/>
      <c r="CYJ130" s="52"/>
      <c r="CYK130" s="52"/>
      <c r="CYL130" s="52"/>
      <c r="CYM130" s="52"/>
      <c r="CYN130" s="52"/>
      <c r="CYO130" s="52"/>
      <c r="CYP130" s="52"/>
      <c r="CYQ130" s="52"/>
      <c r="CYR130" s="52"/>
      <c r="CYS130" s="52"/>
      <c r="CYT130" s="52"/>
      <c r="CYU130" s="52"/>
      <c r="CYV130" s="52"/>
      <c r="CYW130" s="52"/>
      <c r="CYX130" s="52"/>
      <c r="CYY130" s="52"/>
      <c r="CYZ130" s="52"/>
      <c r="CZA130" s="52"/>
      <c r="CZB130" s="52"/>
      <c r="CZC130" s="52"/>
      <c r="CZD130" s="52"/>
      <c r="CZE130" s="52"/>
      <c r="CZF130" s="52"/>
      <c r="CZG130" s="52"/>
      <c r="CZH130" s="52"/>
      <c r="CZI130" s="52"/>
      <c r="CZJ130" s="52"/>
      <c r="CZK130" s="52"/>
      <c r="CZL130" s="52"/>
      <c r="CZM130" s="52"/>
      <c r="CZN130" s="52"/>
      <c r="CZO130" s="52"/>
      <c r="CZP130" s="52"/>
      <c r="CZQ130" s="52"/>
      <c r="CZR130" s="52"/>
      <c r="CZS130" s="52"/>
      <c r="CZT130" s="52"/>
      <c r="CZU130" s="52"/>
      <c r="CZV130" s="52"/>
      <c r="CZW130" s="52"/>
      <c r="CZX130" s="52"/>
      <c r="CZY130" s="52"/>
      <c r="CZZ130" s="52"/>
      <c r="DAA130" s="52"/>
      <c r="DAB130" s="52"/>
      <c r="DAC130" s="52"/>
      <c r="DAD130" s="52"/>
      <c r="DAE130" s="52"/>
      <c r="DAF130" s="52"/>
      <c r="DAG130" s="52"/>
      <c r="DAH130" s="52"/>
      <c r="DAI130" s="52"/>
      <c r="DAJ130" s="52"/>
      <c r="DAK130" s="52"/>
      <c r="DAL130" s="52"/>
      <c r="DAM130" s="52"/>
      <c r="DAN130" s="52"/>
      <c r="DAO130" s="52"/>
      <c r="DAP130" s="52"/>
      <c r="DAQ130" s="52"/>
      <c r="DAR130" s="52"/>
      <c r="DAS130" s="52"/>
      <c r="DAT130" s="52"/>
      <c r="DAU130" s="52"/>
      <c r="DAV130" s="52"/>
      <c r="DAW130" s="52"/>
      <c r="DAX130" s="52"/>
      <c r="DAY130" s="52"/>
      <c r="DAZ130" s="52"/>
      <c r="DBA130" s="52"/>
      <c r="DBB130" s="52"/>
      <c r="DBC130" s="52"/>
      <c r="DBD130" s="52"/>
      <c r="DBE130" s="52"/>
      <c r="DBF130" s="52"/>
      <c r="DBG130" s="52"/>
      <c r="DBH130" s="52"/>
      <c r="DBI130" s="52"/>
      <c r="DBJ130" s="52"/>
      <c r="DBK130" s="52"/>
      <c r="DBL130" s="52"/>
      <c r="DBM130" s="52"/>
      <c r="DBN130" s="52"/>
      <c r="DBO130" s="52"/>
      <c r="DBP130" s="52"/>
      <c r="DBQ130" s="52"/>
      <c r="DBR130" s="52"/>
      <c r="DBS130" s="52"/>
      <c r="DBT130" s="52"/>
      <c r="DBU130" s="52"/>
      <c r="DBV130" s="52"/>
      <c r="DBW130" s="52"/>
      <c r="DBX130" s="52"/>
      <c r="DBY130" s="52"/>
      <c r="DBZ130" s="52"/>
      <c r="DCA130" s="52"/>
      <c r="DCB130" s="52"/>
      <c r="DCC130" s="52"/>
      <c r="DCD130" s="52"/>
      <c r="DCE130" s="52"/>
      <c r="DCF130" s="52"/>
      <c r="DCG130" s="52"/>
      <c r="DCH130" s="52"/>
      <c r="DCI130" s="52"/>
      <c r="DCJ130" s="52"/>
      <c r="DCK130" s="52"/>
      <c r="DCL130" s="52"/>
      <c r="DCM130" s="52"/>
      <c r="DCN130" s="52"/>
      <c r="DCO130" s="52"/>
      <c r="DCP130" s="52"/>
      <c r="DCQ130" s="52"/>
      <c r="DCR130" s="52"/>
      <c r="DCS130" s="52"/>
      <c r="DCT130" s="52"/>
      <c r="DCU130" s="52"/>
      <c r="DCV130" s="52"/>
      <c r="DCW130" s="52"/>
      <c r="DDD130" s="52"/>
      <c r="DDE130" s="52"/>
      <c r="DDF130" s="52"/>
      <c r="DDG130" s="52"/>
      <c r="DDH130" s="52"/>
      <c r="DDI130" s="52"/>
      <c r="DDJ130" s="52"/>
      <c r="DDK130" s="52"/>
      <c r="DDL130" s="52"/>
      <c r="DDM130" s="52"/>
      <c r="DDN130" s="52"/>
      <c r="DDO130" s="52"/>
      <c r="DDP130" s="52"/>
      <c r="DDQ130" s="52"/>
      <c r="DDR130" s="52"/>
      <c r="DDS130" s="52"/>
      <c r="DDT130" s="52"/>
      <c r="DDU130" s="52"/>
      <c r="DDV130" s="52"/>
      <c r="DDW130" s="52"/>
      <c r="DDX130" s="52"/>
      <c r="DDY130" s="52"/>
      <c r="DDZ130" s="52"/>
      <c r="DEA130" s="52"/>
      <c r="DEB130" s="52"/>
      <c r="DEC130" s="52"/>
      <c r="DED130" s="52"/>
      <c r="DEE130" s="52"/>
      <c r="DEF130" s="52"/>
      <c r="DEG130" s="52"/>
      <c r="DEH130" s="52"/>
      <c r="DEI130" s="52"/>
      <c r="DEJ130" s="52"/>
      <c r="DEK130" s="52"/>
      <c r="DEL130" s="52"/>
      <c r="DEM130" s="52"/>
      <c r="DEN130" s="52"/>
      <c r="DEO130" s="52"/>
      <c r="DEP130" s="52"/>
      <c r="DEQ130" s="52"/>
      <c r="DER130" s="52"/>
      <c r="DES130" s="52"/>
      <c r="DET130" s="52"/>
      <c r="DEU130" s="52"/>
      <c r="DEV130" s="52"/>
      <c r="DEW130" s="52"/>
      <c r="DEX130" s="52"/>
      <c r="DEY130" s="52"/>
      <c r="DEZ130" s="52"/>
      <c r="DFA130" s="52"/>
      <c r="DFB130" s="52"/>
      <c r="DFC130" s="52"/>
      <c r="DFD130" s="52"/>
      <c r="DFE130" s="52"/>
      <c r="DFF130" s="52"/>
      <c r="DFG130" s="52"/>
      <c r="DFH130" s="52"/>
      <c r="DFI130" s="52"/>
      <c r="DFJ130" s="52"/>
      <c r="DFK130" s="52"/>
      <c r="DFL130" s="52"/>
      <c r="DFM130" s="52"/>
      <c r="DFN130" s="52"/>
      <c r="DFO130" s="52"/>
      <c r="DFP130" s="52"/>
      <c r="DFQ130" s="52"/>
      <c r="DFR130" s="52"/>
      <c r="DFS130" s="52"/>
      <c r="DFT130" s="52"/>
      <c r="DFU130" s="52"/>
      <c r="DFV130" s="52"/>
      <c r="DFW130" s="52"/>
      <c r="DFX130" s="52"/>
      <c r="DFY130" s="52"/>
      <c r="DFZ130" s="52"/>
      <c r="DGA130" s="52"/>
      <c r="DGB130" s="52"/>
      <c r="DGC130" s="52"/>
      <c r="DGD130" s="52"/>
      <c r="DGE130" s="52"/>
      <c r="DGF130" s="52"/>
      <c r="DGG130" s="52"/>
      <c r="DGH130" s="52"/>
      <c r="DGI130" s="52"/>
      <c r="DGJ130" s="52"/>
      <c r="DGK130" s="52"/>
      <c r="DGL130" s="52"/>
      <c r="DGM130" s="52"/>
      <c r="DGN130" s="52"/>
      <c r="DGO130" s="52"/>
      <c r="DGP130" s="52"/>
      <c r="DGQ130" s="52"/>
      <c r="DGR130" s="52"/>
      <c r="DGS130" s="52"/>
      <c r="DGT130" s="52"/>
      <c r="DGU130" s="52"/>
      <c r="DGV130" s="52"/>
      <c r="DGW130" s="52"/>
      <c r="DGX130" s="52"/>
      <c r="DGY130" s="52"/>
      <c r="DGZ130" s="52"/>
      <c r="DHA130" s="52"/>
      <c r="DHB130" s="52"/>
      <c r="DHC130" s="52"/>
      <c r="DHD130" s="52"/>
      <c r="DHE130" s="52"/>
      <c r="DHF130" s="52"/>
      <c r="DHG130" s="52"/>
      <c r="DHH130" s="52"/>
      <c r="DHI130" s="52"/>
      <c r="DHJ130" s="52"/>
      <c r="DHK130" s="52"/>
      <c r="DHL130" s="52"/>
      <c r="DHM130" s="52"/>
      <c r="DHN130" s="52"/>
      <c r="DHO130" s="52"/>
      <c r="DHP130" s="52"/>
      <c r="DHQ130" s="52"/>
      <c r="DHR130" s="52"/>
      <c r="DHS130" s="52"/>
      <c r="DHT130" s="52"/>
      <c r="DHU130" s="52"/>
      <c r="DHV130" s="52"/>
      <c r="DHW130" s="52"/>
      <c r="DHX130" s="52"/>
      <c r="DHY130" s="52"/>
      <c r="DHZ130" s="52"/>
      <c r="DIA130" s="52"/>
      <c r="DIB130" s="52"/>
      <c r="DIC130" s="52"/>
      <c r="DID130" s="52"/>
      <c r="DIE130" s="52"/>
      <c r="DIF130" s="52"/>
      <c r="DIG130" s="52"/>
      <c r="DIH130" s="52"/>
      <c r="DII130" s="52"/>
      <c r="DIJ130" s="52"/>
      <c r="DIK130" s="52"/>
      <c r="DIL130" s="52"/>
      <c r="DIM130" s="52"/>
      <c r="DIN130" s="52"/>
      <c r="DIO130" s="52"/>
      <c r="DIP130" s="52"/>
      <c r="DIQ130" s="52"/>
      <c r="DIR130" s="52"/>
      <c r="DIS130" s="52"/>
      <c r="DIT130" s="52"/>
      <c r="DIU130" s="52"/>
      <c r="DIV130" s="52"/>
      <c r="DIW130" s="52"/>
      <c r="DIX130" s="52"/>
      <c r="DIY130" s="52"/>
      <c r="DIZ130" s="52"/>
      <c r="DJA130" s="52"/>
      <c r="DJB130" s="52"/>
      <c r="DJC130" s="52"/>
      <c r="DJD130" s="52"/>
      <c r="DJE130" s="52"/>
      <c r="DJF130" s="52"/>
      <c r="DJG130" s="52"/>
      <c r="DJH130" s="52"/>
      <c r="DJI130" s="52"/>
      <c r="DJJ130" s="52"/>
      <c r="DJK130" s="52"/>
      <c r="DJL130" s="52"/>
      <c r="DJM130" s="52"/>
      <c r="DJN130" s="52"/>
      <c r="DJO130" s="52"/>
      <c r="DJP130" s="52"/>
      <c r="DJQ130" s="52"/>
      <c r="DJR130" s="52"/>
      <c r="DJS130" s="52"/>
      <c r="DJT130" s="52"/>
      <c r="DJU130" s="52"/>
      <c r="DJV130" s="52"/>
      <c r="DJW130" s="52"/>
      <c r="DJX130" s="52"/>
      <c r="DJY130" s="52"/>
      <c r="DJZ130" s="52"/>
      <c r="DKA130" s="52"/>
      <c r="DKB130" s="52"/>
      <c r="DKC130" s="52"/>
      <c r="DKD130" s="52"/>
      <c r="DKE130" s="52"/>
      <c r="DKF130" s="52"/>
      <c r="DKG130" s="52"/>
      <c r="DKH130" s="52"/>
      <c r="DKI130" s="52"/>
      <c r="DKJ130" s="52"/>
      <c r="DKK130" s="52"/>
      <c r="DKL130" s="52"/>
      <c r="DKM130" s="52"/>
      <c r="DKN130" s="52"/>
      <c r="DKO130" s="52"/>
      <c r="DKP130" s="52"/>
      <c r="DKQ130" s="52"/>
      <c r="DKR130" s="52"/>
      <c r="DKS130" s="52"/>
      <c r="DKT130" s="52"/>
      <c r="DKU130" s="52"/>
      <c r="DKV130" s="52"/>
      <c r="DKW130" s="52"/>
      <c r="DKX130" s="52"/>
      <c r="DKY130" s="52"/>
      <c r="DKZ130" s="52"/>
      <c r="DLA130" s="52"/>
      <c r="DLB130" s="52"/>
      <c r="DLC130" s="52"/>
      <c r="DLD130" s="52"/>
      <c r="DLE130" s="52"/>
      <c r="DLF130" s="52"/>
      <c r="DLG130" s="52"/>
      <c r="DLH130" s="52"/>
      <c r="DLI130" s="52"/>
      <c r="DLJ130" s="52"/>
      <c r="DLK130" s="52"/>
      <c r="DLL130" s="52"/>
      <c r="DLM130" s="52"/>
      <c r="DLN130" s="52"/>
      <c r="DLO130" s="52"/>
      <c r="DLP130" s="52"/>
      <c r="DLQ130" s="52"/>
      <c r="DLR130" s="52"/>
      <c r="DLS130" s="52"/>
      <c r="DLT130" s="52"/>
      <c r="DLU130" s="52"/>
      <c r="DLV130" s="52"/>
      <c r="DLW130" s="52"/>
      <c r="DLX130" s="52"/>
      <c r="DLY130" s="52"/>
      <c r="DLZ130" s="52"/>
      <c r="DMA130" s="52"/>
      <c r="DMB130" s="52"/>
      <c r="DMC130" s="52"/>
      <c r="DMD130" s="52"/>
      <c r="DME130" s="52"/>
      <c r="DMF130" s="52"/>
      <c r="DMG130" s="52"/>
      <c r="DMH130" s="52"/>
      <c r="DMI130" s="52"/>
      <c r="DMJ130" s="52"/>
      <c r="DMK130" s="52"/>
      <c r="DML130" s="52"/>
      <c r="DMM130" s="52"/>
      <c r="DMN130" s="52"/>
      <c r="DMO130" s="52"/>
      <c r="DMP130" s="52"/>
      <c r="DMQ130" s="52"/>
      <c r="DMR130" s="52"/>
      <c r="DMS130" s="52"/>
      <c r="DMZ130" s="52"/>
      <c r="DNA130" s="52"/>
      <c r="DNB130" s="52"/>
      <c r="DNC130" s="52"/>
      <c r="DND130" s="52"/>
      <c r="DNE130" s="52"/>
      <c r="DNF130" s="52"/>
      <c r="DNG130" s="52"/>
      <c r="DNH130" s="52"/>
      <c r="DNI130" s="52"/>
      <c r="DNJ130" s="52"/>
      <c r="DNK130" s="52"/>
      <c r="DNL130" s="52"/>
      <c r="DNM130" s="52"/>
      <c r="DNN130" s="52"/>
      <c r="DNO130" s="52"/>
      <c r="DNP130" s="52"/>
      <c r="DNQ130" s="52"/>
      <c r="DNR130" s="52"/>
      <c r="DNS130" s="52"/>
      <c r="DNT130" s="52"/>
      <c r="DNU130" s="52"/>
      <c r="DNV130" s="52"/>
      <c r="DNW130" s="52"/>
      <c r="DNX130" s="52"/>
      <c r="DNY130" s="52"/>
      <c r="DNZ130" s="52"/>
      <c r="DOA130" s="52"/>
      <c r="DOB130" s="52"/>
      <c r="DOC130" s="52"/>
      <c r="DOD130" s="52"/>
      <c r="DOE130" s="52"/>
      <c r="DOF130" s="52"/>
      <c r="DOG130" s="52"/>
      <c r="DOH130" s="52"/>
      <c r="DOI130" s="52"/>
      <c r="DOJ130" s="52"/>
      <c r="DOK130" s="52"/>
      <c r="DOL130" s="52"/>
      <c r="DOM130" s="52"/>
      <c r="DON130" s="52"/>
      <c r="DOO130" s="52"/>
      <c r="DOP130" s="52"/>
      <c r="DOQ130" s="52"/>
      <c r="DOR130" s="52"/>
      <c r="DOS130" s="52"/>
      <c r="DOT130" s="52"/>
      <c r="DOU130" s="52"/>
      <c r="DOV130" s="52"/>
      <c r="DOW130" s="52"/>
      <c r="DOX130" s="52"/>
      <c r="DOY130" s="52"/>
      <c r="DOZ130" s="52"/>
      <c r="DPA130" s="52"/>
      <c r="DPB130" s="52"/>
      <c r="DPC130" s="52"/>
      <c r="DPD130" s="52"/>
      <c r="DPE130" s="52"/>
      <c r="DPF130" s="52"/>
      <c r="DPG130" s="52"/>
      <c r="DPH130" s="52"/>
      <c r="DPI130" s="52"/>
      <c r="DPJ130" s="52"/>
      <c r="DPK130" s="52"/>
      <c r="DPL130" s="52"/>
      <c r="DPM130" s="52"/>
      <c r="DPN130" s="52"/>
      <c r="DPO130" s="52"/>
      <c r="DPP130" s="52"/>
      <c r="DPQ130" s="52"/>
      <c r="DPR130" s="52"/>
      <c r="DPS130" s="52"/>
      <c r="DPT130" s="52"/>
      <c r="DPU130" s="52"/>
      <c r="DPV130" s="52"/>
      <c r="DPW130" s="52"/>
      <c r="DPX130" s="52"/>
      <c r="DPY130" s="52"/>
      <c r="DPZ130" s="52"/>
      <c r="DQA130" s="52"/>
      <c r="DQB130" s="52"/>
      <c r="DQC130" s="52"/>
      <c r="DQD130" s="52"/>
      <c r="DQE130" s="52"/>
      <c r="DQF130" s="52"/>
      <c r="DQG130" s="52"/>
      <c r="DQH130" s="52"/>
      <c r="DQI130" s="52"/>
      <c r="DQJ130" s="52"/>
      <c r="DQK130" s="52"/>
      <c r="DQL130" s="52"/>
      <c r="DQM130" s="52"/>
      <c r="DQN130" s="52"/>
      <c r="DQO130" s="52"/>
      <c r="DQP130" s="52"/>
      <c r="DQQ130" s="52"/>
      <c r="DQR130" s="52"/>
      <c r="DQS130" s="52"/>
      <c r="DQT130" s="52"/>
      <c r="DQU130" s="52"/>
      <c r="DQV130" s="52"/>
      <c r="DQW130" s="52"/>
      <c r="DQX130" s="52"/>
      <c r="DQY130" s="52"/>
      <c r="DQZ130" s="52"/>
      <c r="DRA130" s="52"/>
      <c r="DRB130" s="52"/>
      <c r="DRC130" s="52"/>
      <c r="DRD130" s="52"/>
      <c r="DRE130" s="52"/>
      <c r="DRF130" s="52"/>
      <c r="DRG130" s="52"/>
      <c r="DRH130" s="52"/>
      <c r="DRI130" s="52"/>
      <c r="DRJ130" s="52"/>
      <c r="DRK130" s="52"/>
      <c r="DRL130" s="52"/>
      <c r="DRM130" s="52"/>
      <c r="DRN130" s="52"/>
      <c r="DRO130" s="52"/>
      <c r="DRP130" s="52"/>
      <c r="DRQ130" s="52"/>
      <c r="DRR130" s="52"/>
      <c r="DRS130" s="52"/>
      <c r="DRT130" s="52"/>
      <c r="DRU130" s="52"/>
      <c r="DRV130" s="52"/>
      <c r="DRW130" s="52"/>
      <c r="DRX130" s="52"/>
      <c r="DRY130" s="52"/>
      <c r="DRZ130" s="52"/>
      <c r="DSA130" s="52"/>
      <c r="DSB130" s="52"/>
      <c r="DSC130" s="52"/>
      <c r="DSD130" s="52"/>
      <c r="DSE130" s="52"/>
      <c r="DSF130" s="52"/>
      <c r="DSG130" s="52"/>
      <c r="DSH130" s="52"/>
      <c r="DSI130" s="52"/>
      <c r="DSJ130" s="52"/>
      <c r="DSK130" s="52"/>
      <c r="DSL130" s="52"/>
      <c r="DSM130" s="52"/>
      <c r="DSN130" s="52"/>
      <c r="DSO130" s="52"/>
      <c r="DSP130" s="52"/>
      <c r="DSQ130" s="52"/>
      <c r="DSR130" s="52"/>
      <c r="DSS130" s="52"/>
      <c r="DST130" s="52"/>
      <c r="DSU130" s="52"/>
      <c r="DSV130" s="52"/>
      <c r="DSW130" s="52"/>
      <c r="DSX130" s="52"/>
      <c r="DSY130" s="52"/>
      <c r="DSZ130" s="52"/>
      <c r="DTA130" s="52"/>
      <c r="DTB130" s="52"/>
      <c r="DTC130" s="52"/>
      <c r="DTD130" s="52"/>
      <c r="DTE130" s="52"/>
      <c r="DTF130" s="52"/>
      <c r="DTG130" s="52"/>
      <c r="DTH130" s="52"/>
      <c r="DTI130" s="52"/>
      <c r="DTJ130" s="52"/>
      <c r="DTK130" s="52"/>
      <c r="DTL130" s="52"/>
      <c r="DTM130" s="52"/>
      <c r="DTN130" s="52"/>
      <c r="DTO130" s="52"/>
      <c r="DTP130" s="52"/>
      <c r="DTQ130" s="52"/>
      <c r="DTR130" s="52"/>
      <c r="DTS130" s="52"/>
      <c r="DTT130" s="52"/>
      <c r="DTU130" s="52"/>
      <c r="DTV130" s="52"/>
      <c r="DTW130" s="52"/>
      <c r="DTX130" s="52"/>
      <c r="DTY130" s="52"/>
      <c r="DTZ130" s="52"/>
      <c r="DUA130" s="52"/>
      <c r="DUB130" s="52"/>
      <c r="DUC130" s="52"/>
      <c r="DUD130" s="52"/>
      <c r="DUE130" s="52"/>
      <c r="DUF130" s="52"/>
      <c r="DUG130" s="52"/>
      <c r="DUH130" s="52"/>
      <c r="DUI130" s="52"/>
      <c r="DUJ130" s="52"/>
      <c r="DUK130" s="52"/>
      <c r="DUL130" s="52"/>
      <c r="DUM130" s="52"/>
      <c r="DUN130" s="52"/>
      <c r="DUO130" s="52"/>
      <c r="DUP130" s="52"/>
      <c r="DUQ130" s="52"/>
      <c r="DUR130" s="52"/>
      <c r="DUS130" s="52"/>
      <c r="DUT130" s="52"/>
      <c r="DUU130" s="52"/>
      <c r="DUV130" s="52"/>
      <c r="DUW130" s="52"/>
      <c r="DUX130" s="52"/>
      <c r="DUY130" s="52"/>
      <c r="DUZ130" s="52"/>
      <c r="DVA130" s="52"/>
      <c r="DVB130" s="52"/>
      <c r="DVC130" s="52"/>
      <c r="DVD130" s="52"/>
      <c r="DVE130" s="52"/>
      <c r="DVF130" s="52"/>
      <c r="DVG130" s="52"/>
      <c r="DVH130" s="52"/>
      <c r="DVI130" s="52"/>
      <c r="DVJ130" s="52"/>
      <c r="DVK130" s="52"/>
      <c r="DVL130" s="52"/>
      <c r="DVM130" s="52"/>
      <c r="DVN130" s="52"/>
      <c r="DVO130" s="52"/>
      <c r="DVP130" s="52"/>
      <c r="DVQ130" s="52"/>
      <c r="DVR130" s="52"/>
      <c r="DVS130" s="52"/>
      <c r="DVT130" s="52"/>
      <c r="DVU130" s="52"/>
      <c r="DVV130" s="52"/>
      <c r="DVW130" s="52"/>
      <c r="DVX130" s="52"/>
      <c r="DVY130" s="52"/>
      <c r="DVZ130" s="52"/>
      <c r="DWA130" s="52"/>
      <c r="DWB130" s="52"/>
      <c r="DWC130" s="52"/>
      <c r="DWD130" s="52"/>
      <c r="DWE130" s="52"/>
      <c r="DWF130" s="52"/>
      <c r="DWG130" s="52"/>
      <c r="DWH130" s="52"/>
      <c r="DWI130" s="52"/>
      <c r="DWJ130" s="52"/>
      <c r="DWK130" s="52"/>
      <c r="DWL130" s="52"/>
      <c r="DWM130" s="52"/>
      <c r="DWN130" s="52"/>
      <c r="DWO130" s="52"/>
      <c r="DWV130" s="52"/>
      <c r="DWW130" s="52"/>
      <c r="DWX130" s="52"/>
      <c r="DWY130" s="52"/>
      <c r="DWZ130" s="52"/>
      <c r="DXA130" s="52"/>
      <c r="DXB130" s="52"/>
      <c r="DXC130" s="52"/>
      <c r="DXD130" s="52"/>
      <c r="DXE130" s="52"/>
      <c r="DXF130" s="52"/>
      <c r="DXG130" s="52"/>
      <c r="DXH130" s="52"/>
      <c r="DXI130" s="52"/>
      <c r="DXJ130" s="52"/>
      <c r="DXK130" s="52"/>
      <c r="DXL130" s="52"/>
      <c r="DXM130" s="52"/>
      <c r="DXN130" s="52"/>
      <c r="DXO130" s="52"/>
      <c r="DXP130" s="52"/>
      <c r="DXQ130" s="52"/>
      <c r="DXR130" s="52"/>
      <c r="DXS130" s="52"/>
      <c r="DXT130" s="52"/>
      <c r="DXU130" s="52"/>
      <c r="DXV130" s="52"/>
      <c r="DXW130" s="52"/>
      <c r="DXX130" s="52"/>
      <c r="DXY130" s="52"/>
      <c r="DXZ130" s="52"/>
      <c r="DYA130" s="52"/>
      <c r="DYB130" s="52"/>
      <c r="DYC130" s="52"/>
      <c r="DYD130" s="52"/>
      <c r="DYE130" s="52"/>
      <c r="DYF130" s="52"/>
      <c r="DYG130" s="52"/>
      <c r="DYH130" s="52"/>
      <c r="DYI130" s="52"/>
      <c r="DYJ130" s="52"/>
      <c r="DYK130" s="52"/>
      <c r="DYL130" s="52"/>
      <c r="DYM130" s="52"/>
      <c r="DYN130" s="52"/>
      <c r="DYO130" s="52"/>
      <c r="DYP130" s="52"/>
      <c r="DYQ130" s="52"/>
      <c r="DYR130" s="52"/>
      <c r="DYS130" s="52"/>
      <c r="DYT130" s="52"/>
      <c r="DYU130" s="52"/>
      <c r="DYV130" s="52"/>
      <c r="DYW130" s="52"/>
      <c r="DYX130" s="52"/>
      <c r="DYY130" s="52"/>
      <c r="DYZ130" s="52"/>
      <c r="DZA130" s="52"/>
      <c r="DZB130" s="52"/>
      <c r="DZC130" s="52"/>
      <c r="DZD130" s="52"/>
      <c r="DZE130" s="52"/>
      <c r="DZF130" s="52"/>
      <c r="DZG130" s="52"/>
      <c r="DZH130" s="52"/>
      <c r="DZI130" s="52"/>
      <c r="DZJ130" s="52"/>
      <c r="DZK130" s="52"/>
      <c r="DZL130" s="52"/>
      <c r="DZM130" s="52"/>
      <c r="DZN130" s="52"/>
      <c r="DZO130" s="52"/>
      <c r="DZP130" s="52"/>
      <c r="DZQ130" s="52"/>
      <c r="DZR130" s="52"/>
      <c r="DZS130" s="52"/>
      <c r="DZT130" s="52"/>
      <c r="DZU130" s="52"/>
      <c r="DZV130" s="52"/>
      <c r="DZW130" s="52"/>
      <c r="DZX130" s="52"/>
      <c r="DZY130" s="52"/>
      <c r="DZZ130" s="52"/>
      <c r="EAA130" s="52"/>
      <c r="EAB130" s="52"/>
      <c r="EAC130" s="52"/>
      <c r="EAD130" s="52"/>
      <c r="EAE130" s="52"/>
      <c r="EAF130" s="52"/>
      <c r="EAG130" s="52"/>
      <c r="EAH130" s="52"/>
      <c r="EAI130" s="52"/>
      <c r="EAJ130" s="52"/>
      <c r="EAK130" s="52"/>
      <c r="EAL130" s="52"/>
      <c r="EAM130" s="52"/>
      <c r="EAN130" s="52"/>
      <c r="EAO130" s="52"/>
      <c r="EAP130" s="52"/>
      <c r="EAQ130" s="52"/>
      <c r="EAR130" s="52"/>
      <c r="EAS130" s="52"/>
      <c r="EAT130" s="52"/>
      <c r="EAU130" s="52"/>
      <c r="EAV130" s="52"/>
      <c r="EAW130" s="52"/>
      <c r="EAX130" s="52"/>
      <c r="EAY130" s="52"/>
      <c r="EAZ130" s="52"/>
      <c r="EBA130" s="52"/>
      <c r="EBB130" s="52"/>
      <c r="EBC130" s="52"/>
      <c r="EBD130" s="52"/>
      <c r="EBE130" s="52"/>
      <c r="EBF130" s="52"/>
      <c r="EBG130" s="52"/>
      <c r="EBH130" s="52"/>
      <c r="EBI130" s="52"/>
      <c r="EBJ130" s="52"/>
      <c r="EBK130" s="52"/>
      <c r="EBL130" s="52"/>
      <c r="EBM130" s="52"/>
      <c r="EBN130" s="52"/>
      <c r="EBO130" s="52"/>
      <c r="EBP130" s="52"/>
      <c r="EBQ130" s="52"/>
      <c r="EBR130" s="52"/>
      <c r="EBS130" s="52"/>
      <c r="EBT130" s="52"/>
      <c r="EBU130" s="52"/>
      <c r="EBV130" s="52"/>
      <c r="EBW130" s="52"/>
      <c r="EBX130" s="52"/>
      <c r="EBY130" s="52"/>
      <c r="EBZ130" s="52"/>
      <c r="ECA130" s="52"/>
      <c r="ECB130" s="52"/>
      <c r="ECC130" s="52"/>
      <c r="ECD130" s="52"/>
      <c r="ECE130" s="52"/>
      <c r="ECF130" s="52"/>
      <c r="ECG130" s="52"/>
      <c r="ECH130" s="52"/>
      <c r="ECI130" s="52"/>
      <c r="ECJ130" s="52"/>
      <c r="ECK130" s="52"/>
      <c r="ECL130" s="52"/>
      <c r="ECM130" s="52"/>
      <c r="ECN130" s="52"/>
      <c r="ECO130" s="52"/>
      <c r="ECP130" s="52"/>
      <c r="ECQ130" s="52"/>
      <c r="ECR130" s="52"/>
      <c r="ECS130" s="52"/>
      <c r="ECT130" s="52"/>
      <c r="ECU130" s="52"/>
      <c r="ECV130" s="52"/>
      <c r="ECW130" s="52"/>
      <c r="ECX130" s="52"/>
      <c r="ECY130" s="52"/>
      <c r="ECZ130" s="52"/>
      <c r="EDA130" s="52"/>
      <c r="EDB130" s="52"/>
      <c r="EDC130" s="52"/>
      <c r="EDD130" s="52"/>
      <c r="EDE130" s="52"/>
      <c r="EDF130" s="52"/>
      <c r="EDG130" s="52"/>
      <c r="EDH130" s="52"/>
      <c r="EDI130" s="52"/>
      <c r="EDJ130" s="52"/>
      <c r="EDK130" s="52"/>
      <c r="EDL130" s="52"/>
      <c r="EDM130" s="52"/>
      <c r="EDN130" s="52"/>
      <c r="EDO130" s="52"/>
      <c r="EDP130" s="52"/>
      <c r="EDQ130" s="52"/>
      <c r="EDR130" s="52"/>
      <c r="EDS130" s="52"/>
      <c r="EDT130" s="52"/>
      <c r="EDU130" s="52"/>
      <c r="EDV130" s="52"/>
      <c r="EDW130" s="52"/>
      <c r="EDX130" s="52"/>
      <c r="EDY130" s="52"/>
      <c r="EDZ130" s="52"/>
      <c r="EEA130" s="52"/>
      <c r="EEB130" s="52"/>
      <c r="EEC130" s="52"/>
      <c r="EED130" s="52"/>
      <c r="EEE130" s="52"/>
      <c r="EEF130" s="52"/>
      <c r="EEG130" s="52"/>
      <c r="EEH130" s="52"/>
      <c r="EEI130" s="52"/>
      <c r="EEJ130" s="52"/>
      <c r="EEK130" s="52"/>
      <c r="EEL130" s="52"/>
      <c r="EEM130" s="52"/>
      <c r="EEN130" s="52"/>
      <c r="EEO130" s="52"/>
      <c r="EEP130" s="52"/>
      <c r="EEQ130" s="52"/>
      <c r="EER130" s="52"/>
      <c r="EES130" s="52"/>
      <c r="EET130" s="52"/>
      <c r="EEU130" s="52"/>
      <c r="EEV130" s="52"/>
      <c r="EEW130" s="52"/>
      <c r="EEX130" s="52"/>
      <c r="EEY130" s="52"/>
      <c r="EEZ130" s="52"/>
      <c r="EFA130" s="52"/>
      <c r="EFB130" s="52"/>
      <c r="EFC130" s="52"/>
      <c r="EFD130" s="52"/>
      <c r="EFE130" s="52"/>
      <c r="EFF130" s="52"/>
      <c r="EFG130" s="52"/>
      <c r="EFH130" s="52"/>
      <c r="EFI130" s="52"/>
      <c r="EFJ130" s="52"/>
      <c r="EFK130" s="52"/>
      <c r="EFL130" s="52"/>
      <c r="EFM130" s="52"/>
      <c r="EFN130" s="52"/>
      <c r="EFO130" s="52"/>
      <c r="EFP130" s="52"/>
      <c r="EFQ130" s="52"/>
      <c r="EFR130" s="52"/>
      <c r="EFS130" s="52"/>
      <c r="EFT130" s="52"/>
      <c r="EFU130" s="52"/>
      <c r="EFV130" s="52"/>
      <c r="EFW130" s="52"/>
      <c r="EFX130" s="52"/>
      <c r="EFY130" s="52"/>
      <c r="EFZ130" s="52"/>
      <c r="EGA130" s="52"/>
      <c r="EGB130" s="52"/>
      <c r="EGC130" s="52"/>
      <c r="EGD130" s="52"/>
      <c r="EGE130" s="52"/>
      <c r="EGF130" s="52"/>
      <c r="EGG130" s="52"/>
      <c r="EGH130" s="52"/>
      <c r="EGI130" s="52"/>
      <c r="EGJ130" s="52"/>
      <c r="EGK130" s="52"/>
      <c r="EGR130" s="52"/>
      <c r="EGS130" s="52"/>
      <c r="EGT130" s="52"/>
      <c r="EGU130" s="52"/>
      <c r="EGV130" s="52"/>
      <c r="EGW130" s="52"/>
      <c r="EGX130" s="52"/>
      <c r="EGY130" s="52"/>
      <c r="EGZ130" s="52"/>
      <c r="EHA130" s="52"/>
      <c r="EHB130" s="52"/>
      <c r="EHC130" s="52"/>
      <c r="EHD130" s="52"/>
      <c r="EHE130" s="52"/>
      <c r="EHF130" s="52"/>
      <c r="EHG130" s="52"/>
      <c r="EHH130" s="52"/>
      <c r="EHI130" s="52"/>
      <c r="EHJ130" s="52"/>
      <c r="EHK130" s="52"/>
      <c r="EHL130" s="52"/>
      <c r="EHM130" s="52"/>
      <c r="EHN130" s="52"/>
      <c r="EHO130" s="52"/>
      <c r="EHP130" s="52"/>
      <c r="EHQ130" s="52"/>
      <c r="EHR130" s="52"/>
      <c r="EHS130" s="52"/>
      <c r="EHT130" s="52"/>
      <c r="EHU130" s="52"/>
      <c r="EHV130" s="52"/>
      <c r="EHW130" s="52"/>
      <c r="EHX130" s="52"/>
      <c r="EHY130" s="52"/>
      <c r="EHZ130" s="52"/>
      <c r="EIA130" s="52"/>
      <c r="EIB130" s="52"/>
      <c r="EIC130" s="52"/>
      <c r="EID130" s="52"/>
      <c r="EIE130" s="52"/>
      <c r="EIF130" s="52"/>
      <c r="EIG130" s="52"/>
      <c r="EIH130" s="52"/>
      <c r="EII130" s="52"/>
      <c r="EIJ130" s="52"/>
      <c r="EIK130" s="52"/>
      <c r="EIL130" s="52"/>
      <c r="EIM130" s="52"/>
      <c r="EIN130" s="52"/>
      <c r="EIO130" s="52"/>
      <c r="EIP130" s="52"/>
      <c r="EIQ130" s="52"/>
      <c r="EIR130" s="52"/>
      <c r="EIS130" s="52"/>
      <c r="EIT130" s="52"/>
      <c r="EIU130" s="52"/>
      <c r="EIV130" s="52"/>
      <c r="EIW130" s="52"/>
      <c r="EIX130" s="52"/>
      <c r="EIY130" s="52"/>
      <c r="EIZ130" s="52"/>
      <c r="EJA130" s="52"/>
      <c r="EJB130" s="52"/>
      <c r="EJC130" s="52"/>
      <c r="EJD130" s="52"/>
      <c r="EJE130" s="52"/>
      <c r="EJF130" s="52"/>
      <c r="EJG130" s="52"/>
      <c r="EJH130" s="52"/>
      <c r="EJI130" s="52"/>
      <c r="EJJ130" s="52"/>
      <c r="EJK130" s="52"/>
      <c r="EJL130" s="52"/>
      <c r="EJM130" s="52"/>
      <c r="EJN130" s="52"/>
      <c r="EJO130" s="52"/>
      <c r="EJP130" s="52"/>
      <c r="EJQ130" s="52"/>
      <c r="EJR130" s="52"/>
      <c r="EJS130" s="52"/>
      <c r="EJT130" s="52"/>
      <c r="EJU130" s="52"/>
      <c r="EJV130" s="52"/>
      <c r="EJW130" s="52"/>
      <c r="EJX130" s="52"/>
      <c r="EJY130" s="52"/>
      <c r="EJZ130" s="52"/>
      <c r="EKA130" s="52"/>
      <c r="EKB130" s="52"/>
      <c r="EKC130" s="52"/>
      <c r="EKD130" s="52"/>
      <c r="EKE130" s="52"/>
      <c r="EKF130" s="52"/>
      <c r="EKG130" s="52"/>
      <c r="EKH130" s="52"/>
      <c r="EKI130" s="52"/>
      <c r="EKJ130" s="52"/>
      <c r="EKK130" s="52"/>
      <c r="EKL130" s="52"/>
      <c r="EKM130" s="52"/>
      <c r="EKN130" s="52"/>
      <c r="EKO130" s="52"/>
      <c r="EKP130" s="52"/>
      <c r="EKQ130" s="52"/>
      <c r="EKR130" s="52"/>
      <c r="EKS130" s="52"/>
      <c r="EKT130" s="52"/>
      <c r="EKU130" s="52"/>
      <c r="EKV130" s="52"/>
      <c r="EKW130" s="52"/>
      <c r="EKX130" s="52"/>
      <c r="EKY130" s="52"/>
      <c r="EKZ130" s="52"/>
      <c r="ELA130" s="52"/>
      <c r="ELB130" s="52"/>
      <c r="ELC130" s="52"/>
      <c r="ELD130" s="52"/>
      <c r="ELE130" s="52"/>
      <c r="ELF130" s="52"/>
      <c r="ELG130" s="52"/>
      <c r="ELH130" s="52"/>
      <c r="ELI130" s="52"/>
      <c r="ELJ130" s="52"/>
      <c r="ELK130" s="52"/>
      <c r="ELL130" s="52"/>
      <c r="ELM130" s="52"/>
      <c r="ELN130" s="52"/>
      <c r="ELO130" s="52"/>
      <c r="ELP130" s="52"/>
      <c r="ELQ130" s="52"/>
      <c r="ELR130" s="52"/>
      <c r="ELS130" s="52"/>
      <c r="ELT130" s="52"/>
      <c r="ELU130" s="52"/>
      <c r="ELV130" s="52"/>
      <c r="ELW130" s="52"/>
      <c r="ELX130" s="52"/>
      <c r="ELY130" s="52"/>
      <c r="ELZ130" s="52"/>
      <c r="EMA130" s="52"/>
      <c r="EMB130" s="52"/>
      <c r="EMC130" s="52"/>
      <c r="EMD130" s="52"/>
      <c r="EME130" s="52"/>
      <c r="EMF130" s="52"/>
      <c r="EMG130" s="52"/>
      <c r="EMH130" s="52"/>
      <c r="EMI130" s="52"/>
      <c r="EMJ130" s="52"/>
      <c r="EMK130" s="52"/>
      <c r="EML130" s="52"/>
      <c r="EMM130" s="52"/>
      <c r="EMN130" s="52"/>
      <c r="EMO130" s="52"/>
      <c r="EMP130" s="52"/>
      <c r="EMQ130" s="52"/>
      <c r="EMR130" s="52"/>
      <c r="EMS130" s="52"/>
      <c r="EMT130" s="52"/>
      <c r="EMU130" s="52"/>
      <c r="EMV130" s="52"/>
      <c r="EMW130" s="52"/>
      <c r="EMX130" s="52"/>
      <c r="EMY130" s="52"/>
      <c r="EMZ130" s="52"/>
      <c r="ENA130" s="52"/>
      <c r="ENB130" s="52"/>
      <c r="ENC130" s="52"/>
      <c r="END130" s="52"/>
      <c r="ENE130" s="52"/>
      <c r="ENF130" s="52"/>
      <c r="ENG130" s="52"/>
      <c r="ENH130" s="52"/>
      <c r="ENI130" s="52"/>
      <c r="ENJ130" s="52"/>
      <c r="ENK130" s="52"/>
      <c r="ENL130" s="52"/>
      <c r="ENM130" s="52"/>
      <c r="ENN130" s="52"/>
      <c r="ENO130" s="52"/>
      <c r="ENP130" s="52"/>
      <c r="ENQ130" s="52"/>
      <c r="ENR130" s="52"/>
      <c r="ENS130" s="52"/>
      <c r="ENT130" s="52"/>
      <c r="ENU130" s="52"/>
      <c r="ENV130" s="52"/>
      <c r="ENW130" s="52"/>
      <c r="ENX130" s="52"/>
      <c r="ENY130" s="52"/>
      <c r="ENZ130" s="52"/>
      <c r="EOA130" s="52"/>
      <c r="EOB130" s="52"/>
      <c r="EOC130" s="52"/>
      <c r="EOD130" s="52"/>
      <c r="EOE130" s="52"/>
      <c r="EOF130" s="52"/>
      <c r="EOG130" s="52"/>
      <c r="EOH130" s="52"/>
      <c r="EOI130" s="52"/>
      <c r="EOJ130" s="52"/>
      <c r="EOK130" s="52"/>
      <c r="EOL130" s="52"/>
      <c r="EOM130" s="52"/>
      <c r="EON130" s="52"/>
      <c r="EOO130" s="52"/>
      <c r="EOP130" s="52"/>
      <c r="EOQ130" s="52"/>
      <c r="EOR130" s="52"/>
      <c r="EOS130" s="52"/>
      <c r="EOT130" s="52"/>
      <c r="EOU130" s="52"/>
      <c r="EOV130" s="52"/>
      <c r="EOW130" s="52"/>
      <c r="EOX130" s="52"/>
      <c r="EOY130" s="52"/>
      <c r="EOZ130" s="52"/>
      <c r="EPA130" s="52"/>
      <c r="EPB130" s="52"/>
      <c r="EPC130" s="52"/>
      <c r="EPD130" s="52"/>
      <c r="EPE130" s="52"/>
      <c r="EPF130" s="52"/>
      <c r="EPG130" s="52"/>
      <c r="EPH130" s="52"/>
      <c r="EPI130" s="52"/>
      <c r="EPJ130" s="52"/>
      <c r="EPK130" s="52"/>
      <c r="EPL130" s="52"/>
      <c r="EPM130" s="52"/>
      <c r="EPN130" s="52"/>
      <c r="EPO130" s="52"/>
      <c r="EPP130" s="52"/>
      <c r="EPQ130" s="52"/>
      <c r="EPR130" s="52"/>
      <c r="EPS130" s="52"/>
      <c r="EPT130" s="52"/>
      <c r="EPU130" s="52"/>
      <c r="EPV130" s="52"/>
      <c r="EPW130" s="52"/>
      <c r="EPX130" s="52"/>
      <c r="EPY130" s="52"/>
      <c r="EPZ130" s="52"/>
      <c r="EQA130" s="52"/>
      <c r="EQB130" s="52"/>
      <c r="EQC130" s="52"/>
      <c r="EQD130" s="52"/>
      <c r="EQE130" s="52"/>
      <c r="EQF130" s="52"/>
      <c r="EQG130" s="52"/>
      <c r="EQN130" s="52"/>
      <c r="EQO130" s="52"/>
      <c r="EQP130" s="52"/>
      <c r="EQQ130" s="52"/>
      <c r="EQR130" s="52"/>
      <c r="EQS130" s="52"/>
      <c r="EQT130" s="52"/>
      <c r="EQU130" s="52"/>
      <c r="EQV130" s="52"/>
      <c r="EQW130" s="52"/>
      <c r="EQX130" s="52"/>
      <c r="EQY130" s="52"/>
      <c r="EQZ130" s="52"/>
      <c r="ERA130" s="52"/>
      <c r="ERB130" s="52"/>
      <c r="ERC130" s="52"/>
      <c r="ERD130" s="52"/>
      <c r="ERE130" s="52"/>
      <c r="ERF130" s="52"/>
      <c r="ERG130" s="52"/>
      <c r="ERH130" s="52"/>
      <c r="ERI130" s="52"/>
      <c r="ERJ130" s="52"/>
      <c r="ERK130" s="52"/>
      <c r="ERL130" s="52"/>
      <c r="ERM130" s="52"/>
      <c r="ERN130" s="52"/>
      <c r="ERO130" s="52"/>
      <c r="ERP130" s="52"/>
      <c r="ERQ130" s="52"/>
      <c r="ERR130" s="52"/>
      <c r="ERS130" s="52"/>
      <c r="ERT130" s="52"/>
      <c r="ERU130" s="52"/>
      <c r="ERV130" s="52"/>
      <c r="ERW130" s="52"/>
      <c r="ERX130" s="52"/>
      <c r="ERY130" s="52"/>
      <c r="ERZ130" s="52"/>
      <c r="ESA130" s="52"/>
      <c r="ESB130" s="52"/>
      <c r="ESC130" s="52"/>
      <c r="ESD130" s="52"/>
      <c r="ESE130" s="52"/>
      <c r="ESF130" s="52"/>
      <c r="ESG130" s="52"/>
      <c r="ESH130" s="52"/>
      <c r="ESI130" s="52"/>
      <c r="ESJ130" s="52"/>
      <c r="ESK130" s="52"/>
      <c r="ESL130" s="52"/>
      <c r="ESM130" s="52"/>
      <c r="ESN130" s="52"/>
      <c r="ESO130" s="52"/>
      <c r="ESP130" s="52"/>
      <c r="ESQ130" s="52"/>
      <c r="ESR130" s="52"/>
      <c r="ESS130" s="52"/>
      <c r="EST130" s="52"/>
      <c r="ESU130" s="52"/>
      <c r="ESV130" s="52"/>
      <c r="ESW130" s="52"/>
      <c r="ESX130" s="52"/>
      <c r="ESY130" s="52"/>
      <c r="ESZ130" s="52"/>
      <c r="ETA130" s="52"/>
      <c r="ETB130" s="52"/>
      <c r="ETC130" s="52"/>
      <c r="ETD130" s="52"/>
      <c r="ETE130" s="52"/>
      <c r="ETF130" s="52"/>
      <c r="ETG130" s="52"/>
      <c r="ETH130" s="52"/>
      <c r="ETI130" s="52"/>
      <c r="ETJ130" s="52"/>
      <c r="ETK130" s="52"/>
      <c r="ETL130" s="52"/>
      <c r="ETM130" s="52"/>
      <c r="ETN130" s="52"/>
      <c r="ETO130" s="52"/>
      <c r="ETP130" s="52"/>
      <c r="ETQ130" s="52"/>
      <c r="ETR130" s="52"/>
      <c r="ETS130" s="52"/>
      <c r="ETT130" s="52"/>
      <c r="ETU130" s="52"/>
      <c r="ETV130" s="52"/>
      <c r="ETW130" s="52"/>
      <c r="ETX130" s="52"/>
      <c r="ETY130" s="52"/>
      <c r="ETZ130" s="52"/>
      <c r="EUA130" s="52"/>
      <c r="EUB130" s="52"/>
      <c r="EUC130" s="52"/>
      <c r="EUD130" s="52"/>
      <c r="EUE130" s="52"/>
      <c r="EUF130" s="52"/>
      <c r="EUG130" s="52"/>
      <c r="EUH130" s="52"/>
      <c r="EUI130" s="52"/>
      <c r="EUJ130" s="52"/>
      <c r="EUK130" s="52"/>
      <c r="EUL130" s="52"/>
      <c r="EUM130" s="52"/>
      <c r="EUN130" s="52"/>
      <c r="EUO130" s="52"/>
      <c r="EUP130" s="52"/>
      <c r="EUQ130" s="52"/>
      <c r="EUR130" s="52"/>
      <c r="EUS130" s="52"/>
      <c r="EUT130" s="52"/>
      <c r="EUU130" s="52"/>
      <c r="EUV130" s="52"/>
      <c r="EUW130" s="52"/>
      <c r="EUX130" s="52"/>
      <c r="EUY130" s="52"/>
      <c r="EUZ130" s="52"/>
      <c r="EVA130" s="52"/>
      <c r="EVB130" s="52"/>
      <c r="EVC130" s="52"/>
      <c r="EVD130" s="52"/>
      <c r="EVE130" s="52"/>
      <c r="EVF130" s="52"/>
      <c r="EVG130" s="52"/>
      <c r="EVH130" s="52"/>
      <c r="EVI130" s="52"/>
      <c r="EVJ130" s="52"/>
      <c r="EVK130" s="52"/>
      <c r="EVL130" s="52"/>
      <c r="EVM130" s="52"/>
      <c r="EVN130" s="52"/>
      <c r="EVO130" s="52"/>
      <c r="EVP130" s="52"/>
      <c r="EVQ130" s="52"/>
      <c r="EVR130" s="52"/>
      <c r="EVS130" s="52"/>
      <c r="EVT130" s="52"/>
      <c r="EVU130" s="52"/>
      <c r="EVV130" s="52"/>
      <c r="EVW130" s="52"/>
      <c r="EVX130" s="52"/>
      <c r="EVY130" s="52"/>
      <c r="EVZ130" s="52"/>
      <c r="EWA130" s="52"/>
      <c r="EWB130" s="52"/>
      <c r="EWC130" s="52"/>
      <c r="EWD130" s="52"/>
      <c r="EWE130" s="52"/>
      <c r="EWF130" s="52"/>
      <c r="EWG130" s="52"/>
      <c r="EWH130" s="52"/>
      <c r="EWI130" s="52"/>
      <c r="EWJ130" s="52"/>
      <c r="EWK130" s="52"/>
      <c r="EWL130" s="52"/>
      <c r="EWM130" s="52"/>
      <c r="EWN130" s="52"/>
      <c r="EWO130" s="52"/>
      <c r="EWP130" s="52"/>
      <c r="EWQ130" s="52"/>
      <c r="EWR130" s="52"/>
      <c r="EWS130" s="52"/>
      <c r="EWT130" s="52"/>
      <c r="EWU130" s="52"/>
      <c r="EWV130" s="52"/>
      <c r="EWW130" s="52"/>
      <c r="EWX130" s="52"/>
      <c r="EWY130" s="52"/>
      <c r="EWZ130" s="52"/>
      <c r="EXA130" s="52"/>
      <c r="EXB130" s="52"/>
      <c r="EXC130" s="52"/>
      <c r="EXD130" s="52"/>
      <c r="EXE130" s="52"/>
      <c r="EXF130" s="52"/>
      <c r="EXG130" s="52"/>
      <c r="EXH130" s="52"/>
      <c r="EXI130" s="52"/>
      <c r="EXJ130" s="52"/>
      <c r="EXK130" s="52"/>
      <c r="EXL130" s="52"/>
      <c r="EXM130" s="52"/>
      <c r="EXN130" s="52"/>
      <c r="EXO130" s="52"/>
      <c r="EXP130" s="52"/>
      <c r="EXQ130" s="52"/>
      <c r="EXR130" s="52"/>
      <c r="EXS130" s="52"/>
      <c r="EXT130" s="52"/>
      <c r="EXU130" s="52"/>
      <c r="EXV130" s="52"/>
      <c r="EXW130" s="52"/>
      <c r="EXX130" s="52"/>
      <c r="EXY130" s="52"/>
      <c r="EXZ130" s="52"/>
      <c r="EYA130" s="52"/>
      <c r="EYB130" s="52"/>
      <c r="EYC130" s="52"/>
      <c r="EYD130" s="52"/>
      <c r="EYE130" s="52"/>
      <c r="EYF130" s="52"/>
      <c r="EYG130" s="52"/>
      <c r="EYH130" s="52"/>
      <c r="EYI130" s="52"/>
      <c r="EYJ130" s="52"/>
      <c r="EYK130" s="52"/>
      <c r="EYL130" s="52"/>
      <c r="EYM130" s="52"/>
      <c r="EYN130" s="52"/>
      <c r="EYO130" s="52"/>
      <c r="EYP130" s="52"/>
      <c r="EYQ130" s="52"/>
      <c r="EYR130" s="52"/>
      <c r="EYS130" s="52"/>
      <c r="EYT130" s="52"/>
      <c r="EYU130" s="52"/>
      <c r="EYV130" s="52"/>
      <c r="EYW130" s="52"/>
      <c r="EYX130" s="52"/>
      <c r="EYY130" s="52"/>
      <c r="EYZ130" s="52"/>
      <c r="EZA130" s="52"/>
      <c r="EZB130" s="52"/>
      <c r="EZC130" s="52"/>
      <c r="EZD130" s="52"/>
      <c r="EZE130" s="52"/>
      <c r="EZF130" s="52"/>
      <c r="EZG130" s="52"/>
      <c r="EZH130" s="52"/>
      <c r="EZI130" s="52"/>
      <c r="EZJ130" s="52"/>
      <c r="EZK130" s="52"/>
      <c r="EZL130" s="52"/>
      <c r="EZM130" s="52"/>
      <c r="EZN130" s="52"/>
      <c r="EZO130" s="52"/>
      <c r="EZP130" s="52"/>
      <c r="EZQ130" s="52"/>
      <c r="EZR130" s="52"/>
      <c r="EZS130" s="52"/>
      <c r="EZT130" s="52"/>
      <c r="EZU130" s="52"/>
      <c r="EZV130" s="52"/>
      <c r="EZW130" s="52"/>
      <c r="EZX130" s="52"/>
      <c r="EZY130" s="52"/>
      <c r="EZZ130" s="52"/>
      <c r="FAA130" s="52"/>
      <c r="FAB130" s="52"/>
      <c r="FAC130" s="52"/>
      <c r="FAJ130" s="52"/>
      <c r="FAK130" s="52"/>
      <c r="FAL130" s="52"/>
      <c r="FAM130" s="52"/>
      <c r="FAN130" s="52"/>
      <c r="FAO130" s="52"/>
      <c r="FAP130" s="52"/>
      <c r="FAQ130" s="52"/>
      <c r="FAR130" s="52"/>
      <c r="FAS130" s="52"/>
      <c r="FAT130" s="52"/>
      <c r="FAU130" s="52"/>
      <c r="FAV130" s="52"/>
      <c r="FAW130" s="52"/>
      <c r="FAX130" s="52"/>
      <c r="FAY130" s="52"/>
      <c r="FAZ130" s="52"/>
      <c r="FBA130" s="52"/>
      <c r="FBB130" s="52"/>
      <c r="FBC130" s="52"/>
      <c r="FBD130" s="52"/>
      <c r="FBE130" s="52"/>
      <c r="FBF130" s="52"/>
      <c r="FBG130" s="52"/>
      <c r="FBH130" s="52"/>
      <c r="FBI130" s="52"/>
      <c r="FBJ130" s="52"/>
      <c r="FBK130" s="52"/>
      <c r="FBL130" s="52"/>
      <c r="FBM130" s="52"/>
      <c r="FBN130" s="52"/>
      <c r="FBO130" s="52"/>
      <c r="FBP130" s="52"/>
      <c r="FBQ130" s="52"/>
      <c r="FBR130" s="52"/>
      <c r="FBS130" s="52"/>
      <c r="FBT130" s="52"/>
      <c r="FBU130" s="52"/>
      <c r="FBV130" s="52"/>
      <c r="FBW130" s="52"/>
      <c r="FBX130" s="52"/>
      <c r="FBY130" s="52"/>
      <c r="FBZ130" s="52"/>
      <c r="FCA130" s="52"/>
      <c r="FCB130" s="52"/>
      <c r="FCC130" s="52"/>
      <c r="FCD130" s="52"/>
      <c r="FCE130" s="52"/>
      <c r="FCF130" s="52"/>
      <c r="FCG130" s="52"/>
      <c r="FCH130" s="52"/>
      <c r="FCI130" s="52"/>
      <c r="FCJ130" s="52"/>
      <c r="FCK130" s="52"/>
      <c r="FCL130" s="52"/>
      <c r="FCM130" s="52"/>
      <c r="FCN130" s="52"/>
      <c r="FCO130" s="52"/>
      <c r="FCP130" s="52"/>
      <c r="FCQ130" s="52"/>
      <c r="FCR130" s="52"/>
      <c r="FCS130" s="52"/>
      <c r="FCT130" s="52"/>
      <c r="FCU130" s="52"/>
      <c r="FCV130" s="52"/>
      <c r="FCW130" s="52"/>
      <c r="FCX130" s="52"/>
      <c r="FCY130" s="52"/>
      <c r="FCZ130" s="52"/>
      <c r="FDA130" s="52"/>
      <c r="FDB130" s="52"/>
      <c r="FDC130" s="52"/>
      <c r="FDD130" s="52"/>
      <c r="FDE130" s="52"/>
      <c r="FDF130" s="52"/>
      <c r="FDG130" s="52"/>
      <c r="FDH130" s="52"/>
      <c r="FDI130" s="52"/>
      <c r="FDJ130" s="52"/>
      <c r="FDK130" s="52"/>
      <c r="FDL130" s="52"/>
      <c r="FDM130" s="52"/>
      <c r="FDN130" s="52"/>
      <c r="FDO130" s="52"/>
      <c r="FDP130" s="52"/>
      <c r="FDQ130" s="52"/>
      <c r="FDR130" s="52"/>
      <c r="FDS130" s="52"/>
      <c r="FDT130" s="52"/>
      <c r="FDU130" s="52"/>
      <c r="FDV130" s="52"/>
      <c r="FDW130" s="52"/>
      <c r="FDX130" s="52"/>
      <c r="FDY130" s="52"/>
      <c r="FDZ130" s="52"/>
      <c r="FEA130" s="52"/>
      <c r="FEB130" s="52"/>
      <c r="FEC130" s="52"/>
      <c r="FED130" s="52"/>
      <c r="FEE130" s="52"/>
      <c r="FEF130" s="52"/>
      <c r="FEG130" s="52"/>
      <c r="FEH130" s="52"/>
      <c r="FEI130" s="52"/>
      <c r="FEJ130" s="52"/>
      <c r="FEK130" s="52"/>
      <c r="FEL130" s="52"/>
      <c r="FEM130" s="52"/>
      <c r="FEN130" s="52"/>
      <c r="FEO130" s="52"/>
      <c r="FEP130" s="52"/>
      <c r="FEQ130" s="52"/>
      <c r="FER130" s="52"/>
      <c r="FES130" s="52"/>
      <c r="FET130" s="52"/>
      <c r="FEU130" s="52"/>
      <c r="FEV130" s="52"/>
      <c r="FEW130" s="52"/>
      <c r="FEX130" s="52"/>
      <c r="FEY130" s="52"/>
      <c r="FEZ130" s="52"/>
      <c r="FFA130" s="52"/>
      <c r="FFB130" s="52"/>
      <c r="FFC130" s="52"/>
      <c r="FFD130" s="52"/>
      <c r="FFE130" s="52"/>
      <c r="FFF130" s="52"/>
      <c r="FFG130" s="52"/>
      <c r="FFH130" s="52"/>
      <c r="FFI130" s="52"/>
      <c r="FFJ130" s="52"/>
      <c r="FFK130" s="52"/>
      <c r="FFL130" s="52"/>
      <c r="FFM130" s="52"/>
      <c r="FFN130" s="52"/>
      <c r="FFO130" s="52"/>
      <c r="FFP130" s="52"/>
      <c r="FFQ130" s="52"/>
      <c r="FFR130" s="52"/>
      <c r="FFS130" s="52"/>
      <c r="FFT130" s="52"/>
      <c r="FFU130" s="52"/>
      <c r="FFV130" s="52"/>
      <c r="FFW130" s="52"/>
      <c r="FFX130" s="52"/>
      <c r="FFY130" s="52"/>
      <c r="FFZ130" s="52"/>
      <c r="FGA130" s="52"/>
      <c r="FGB130" s="52"/>
      <c r="FGC130" s="52"/>
      <c r="FGD130" s="52"/>
      <c r="FGE130" s="52"/>
      <c r="FGF130" s="52"/>
      <c r="FGG130" s="52"/>
      <c r="FGH130" s="52"/>
      <c r="FGI130" s="52"/>
      <c r="FGJ130" s="52"/>
      <c r="FGK130" s="52"/>
      <c r="FGL130" s="52"/>
      <c r="FGM130" s="52"/>
      <c r="FGN130" s="52"/>
      <c r="FGO130" s="52"/>
      <c r="FGP130" s="52"/>
      <c r="FGQ130" s="52"/>
      <c r="FGR130" s="52"/>
      <c r="FGS130" s="52"/>
      <c r="FGT130" s="52"/>
      <c r="FGU130" s="52"/>
      <c r="FGV130" s="52"/>
      <c r="FGW130" s="52"/>
      <c r="FGX130" s="52"/>
      <c r="FGY130" s="52"/>
      <c r="FGZ130" s="52"/>
      <c r="FHA130" s="52"/>
      <c r="FHB130" s="52"/>
      <c r="FHC130" s="52"/>
      <c r="FHD130" s="52"/>
      <c r="FHE130" s="52"/>
      <c r="FHF130" s="52"/>
      <c r="FHG130" s="52"/>
      <c r="FHH130" s="52"/>
      <c r="FHI130" s="52"/>
      <c r="FHJ130" s="52"/>
      <c r="FHK130" s="52"/>
      <c r="FHL130" s="52"/>
      <c r="FHM130" s="52"/>
      <c r="FHN130" s="52"/>
      <c r="FHO130" s="52"/>
      <c r="FHP130" s="52"/>
      <c r="FHQ130" s="52"/>
      <c r="FHR130" s="52"/>
      <c r="FHS130" s="52"/>
      <c r="FHT130" s="52"/>
      <c r="FHU130" s="52"/>
      <c r="FHV130" s="52"/>
      <c r="FHW130" s="52"/>
      <c r="FHX130" s="52"/>
      <c r="FHY130" s="52"/>
      <c r="FHZ130" s="52"/>
      <c r="FIA130" s="52"/>
      <c r="FIB130" s="52"/>
      <c r="FIC130" s="52"/>
      <c r="FID130" s="52"/>
      <c r="FIE130" s="52"/>
      <c r="FIF130" s="52"/>
      <c r="FIG130" s="52"/>
      <c r="FIH130" s="52"/>
      <c r="FII130" s="52"/>
      <c r="FIJ130" s="52"/>
      <c r="FIK130" s="52"/>
      <c r="FIL130" s="52"/>
      <c r="FIM130" s="52"/>
      <c r="FIN130" s="52"/>
      <c r="FIO130" s="52"/>
      <c r="FIP130" s="52"/>
      <c r="FIQ130" s="52"/>
      <c r="FIR130" s="52"/>
      <c r="FIS130" s="52"/>
      <c r="FIT130" s="52"/>
      <c r="FIU130" s="52"/>
      <c r="FIV130" s="52"/>
      <c r="FIW130" s="52"/>
      <c r="FIX130" s="52"/>
      <c r="FIY130" s="52"/>
      <c r="FIZ130" s="52"/>
      <c r="FJA130" s="52"/>
      <c r="FJB130" s="52"/>
      <c r="FJC130" s="52"/>
      <c r="FJD130" s="52"/>
      <c r="FJE130" s="52"/>
      <c r="FJF130" s="52"/>
      <c r="FJG130" s="52"/>
      <c r="FJH130" s="52"/>
      <c r="FJI130" s="52"/>
      <c r="FJJ130" s="52"/>
      <c r="FJK130" s="52"/>
      <c r="FJL130" s="52"/>
      <c r="FJM130" s="52"/>
      <c r="FJN130" s="52"/>
      <c r="FJO130" s="52"/>
      <c r="FJP130" s="52"/>
      <c r="FJQ130" s="52"/>
      <c r="FJR130" s="52"/>
      <c r="FJS130" s="52"/>
      <c r="FJT130" s="52"/>
      <c r="FJU130" s="52"/>
      <c r="FJV130" s="52"/>
      <c r="FJW130" s="52"/>
      <c r="FJX130" s="52"/>
      <c r="FJY130" s="52"/>
      <c r="FKF130" s="52"/>
      <c r="FKG130" s="52"/>
      <c r="FKH130" s="52"/>
      <c r="FKI130" s="52"/>
      <c r="FKJ130" s="52"/>
      <c r="FKK130" s="52"/>
      <c r="FKL130" s="52"/>
      <c r="FKM130" s="52"/>
      <c r="FKN130" s="52"/>
      <c r="FKO130" s="52"/>
      <c r="FKP130" s="52"/>
      <c r="FKQ130" s="52"/>
      <c r="FKR130" s="52"/>
      <c r="FKS130" s="52"/>
      <c r="FKT130" s="52"/>
      <c r="FKU130" s="52"/>
      <c r="FKV130" s="52"/>
      <c r="FKW130" s="52"/>
      <c r="FKX130" s="52"/>
      <c r="FKY130" s="52"/>
      <c r="FKZ130" s="52"/>
      <c r="FLA130" s="52"/>
      <c r="FLB130" s="52"/>
      <c r="FLC130" s="52"/>
      <c r="FLD130" s="52"/>
      <c r="FLE130" s="52"/>
      <c r="FLF130" s="52"/>
      <c r="FLG130" s="52"/>
      <c r="FLH130" s="52"/>
      <c r="FLI130" s="52"/>
      <c r="FLJ130" s="52"/>
      <c r="FLK130" s="52"/>
      <c r="FLL130" s="52"/>
      <c r="FLM130" s="52"/>
      <c r="FLN130" s="52"/>
      <c r="FLO130" s="52"/>
      <c r="FLP130" s="52"/>
      <c r="FLQ130" s="52"/>
      <c r="FLR130" s="52"/>
      <c r="FLS130" s="52"/>
      <c r="FLT130" s="52"/>
      <c r="FLU130" s="52"/>
      <c r="FLV130" s="52"/>
      <c r="FLW130" s="52"/>
      <c r="FLX130" s="52"/>
      <c r="FLY130" s="52"/>
      <c r="FLZ130" s="52"/>
      <c r="FMA130" s="52"/>
      <c r="FMB130" s="52"/>
      <c r="FMC130" s="52"/>
      <c r="FMD130" s="52"/>
      <c r="FME130" s="52"/>
      <c r="FMF130" s="52"/>
      <c r="FMG130" s="52"/>
      <c r="FMH130" s="52"/>
      <c r="FMI130" s="52"/>
      <c r="FMJ130" s="52"/>
      <c r="FMK130" s="52"/>
      <c r="FML130" s="52"/>
      <c r="FMM130" s="52"/>
      <c r="FMN130" s="52"/>
      <c r="FMO130" s="52"/>
      <c r="FMP130" s="52"/>
      <c r="FMQ130" s="52"/>
      <c r="FMR130" s="52"/>
      <c r="FMS130" s="52"/>
      <c r="FMT130" s="52"/>
      <c r="FMU130" s="52"/>
      <c r="FMV130" s="52"/>
      <c r="FMW130" s="52"/>
      <c r="FMX130" s="52"/>
      <c r="FMY130" s="52"/>
      <c r="FMZ130" s="52"/>
      <c r="FNA130" s="52"/>
      <c r="FNB130" s="52"/>
      <c r="FNC130" s="52"/>
      <c r="FND130" s="52"/>
      <c r="FNE130" s="52"/>
      <c r="FNF130" s="52"/>
      <c r="FNG130" s="52"/>
      <c r="FNH130" s="52"/>
      <c r="FNI130" s="52"/>
      <c r="FNJ130" s="52"/>
      <c r="FNK130" s="52"/>
      <c r="FNL130" s="52"/>
      <c r="FNM130" s="52"/>
      <c r="FNN130" s="52"/>
      <c r="FNO130" s="52"/>
      <c r="FNP130" s="52"/>
      <c r="FNQ130" s="52"/>
      <c r="FNR130" s="52"/>
      <c r="FNS130" s="52"/>
      <c r="FNT130" s="52"/>
      <c r="FNU130" s="52"/>
      <c r="FNV130" s="52"/>
      <c r="FNW130" s="52"/>
      <c r="FNX130" s="52"/>
      <c r="FNY130" s="52"/>
      <c r="FNZ130" s="52"/>
      <c r="FOA130" s="52"/>
      <c r="FOB130" s="52"/>
      <c r="FOC130" s="52"/>
      <c r="FOD130" s="52"/>
      <c r="FOE130" s="52"/>
      <c r="FOF130" s="52"/>
      <c r="FOG130" s="52"/>
      <c r="FOH130" s="52"/>
      <c r="FOI130" s="52"/>
      <c r="FOJ130" s="52"/>
      <c r="FOK130" s="52"/>
      <c r="FOL130" s="52"/>
      <c r="FOM130" s="52"/>
      <c r="FON130" s="52"/>
      <c r="FOO130" s="52"/>
      <c r="FOP130" s="52"/>
      <c r="FOQ130" s="52"/>
      <c r="FOR130" s="52"/>
      <c r="FOS130" s="52"/>
      <c r="FOT130" s="52"/>
      <c r="FOU130" s="52"/>
      <c r="FOV130" s="52"/>
      <c r="FOW130" s="52"/>
      <c r="FOX130" s="52"/>
      <c r="FOY130" s="52"/>
      <c r="FOZ130" s="52"/>
      <c r="FPA130" s="52"/>
      <c r="FPB130" s="52"/>
      <c r="FPC130" s="52"/>
      <c r="FPD130" s="52"/>
      <c r="FPE130" s="52"/>
      <c r="FPF130" s="52"/>
      <c r="FPG130" s="52"/>
      <c r="FPH130" s="52"/>
      <c r="FPI130" s="52"/>
      <c r="FPJ130" s="52"/>
      <c r="FPK130" s="52"/>
      <c r="FPL130" s="52"/>
      <c r="FPM130" s="52"/>
      <c r="FPN130" s="52"/>
      <c r="FPO130" s="52"/>
      <c r="FPP130" s="52"/>
      <c r="FPQ130" s="52"/>
      <c r="FPR130" s="52"/>
      <c r="FPS130" s="52"/>
      <c r="FPT130" s="52"/>
      <c r="FPU130" s="52"/>
      <c r="FPV130" s="52"/>
      <c r="FPW130" s="52"/>
      <c r="FPX130" s="52"/>
      <c r="FPY130" s="52"/>
      <c r="FPZ130" s="52"/>
      <c r="FQA130" s="52"/>
      <c r="FQB130" s="52"/>
      <c r="FQC130" s="52"/>
      <c r="FQD130" s="52"/>
      <c r="FQE130" s="52"/>
      <c r="FQF130" s="52"/>
      <c r="FQG130" s="52"/>
      <c r="FQH130" s="52"/>
      <c r="FQI130" s="52"/>
      <c r="FQJ130" s="52"/>
      <c r="FQK130" s="52"/>
      <c r="FQL130" s="52"/>
      <c r="FQM130" s="52"/>
      <c r="FQN130" s="52"/>
      <c r="FQO130" s="52"/>
      <c r="FQP130" s="52"/>
      <c r="FQQ130" s="52"/>
      <c r="FQR130" s="52"/>
      <c r="FQS130" s="52"/>
      <c r="FQT130" s="52"/>
      <c r="FQU130" s="52"/>
      <c r="FQV130" s="52"/>
      <c r="FQW130" s="52"/>
      <c r="FQX130" s="52"/>
      <c r="FQY130" s="52"/>
      <c r="FQZ130" s="52"/>
      <c r="FRA130" s="52"/>
      <c r="FRB130" s="52"/>
      <c r="FRC130" s="52"/>
      <c r="FRD130" s="52"/>
      <c r="FRE130" s="52"/>
      <c r="FRF130" s="52"/>
      <c r="FRG130" s="52"/>
      <c r="FRH130" s="52"/>
      <c r="FRI130" s="52"/>
      <c r="FRJ130" s="52"/>
      <c r="FRK130" s="52"/>
      <c r="FRL130" s="52"/>
      <c r="FRM130" s="52"/>
      <c r="FRN130" s="52"/>
      <c r="FRO130" s="52"/>
      <c r="FRP130" s="52"/>
      <c r="FRQ130" s="52"/>
      <c r="FRR130" s="52"/>
      <c r="FRS130" s="52"/>
      <c r="FRT130" s="52"/>
      <c r="FRU130" s="52"/>
      <c r="FRV130" s="52"/>
      <c r="FRW130" s="52"/>
      <c r="FRX130" s="52"/>
      <c r="FRY130" s="52"/>
      <c r="FRZ130" s="52"/>
      <c r="FSA130" s="52"/>
      <c r="FSB130" s="52"/>
      <c r="FSC130" s="52"/>
      <c r="FSD130" s="52"/>
      <c r="FSE130" s="52"/>
      <c r="FSF130" s="52"/>
      <c r="FSG130" s="52"/>
      <c r="FSH130" s="52"/>
      <c r="FSI130" s="52"/>
      <c r="FSJ130" s="52"/>
      <c r="FSK130" s="52"/>
      <c r="FSL130" s="52"/>
      <c r="FSM130" s="52"/>
      <c r="FSN130" s="52"/>
      <c r="FSO130" s="52"/>
      <c r="FSP130" s="52"/>
      <c r="FSQ130" s="52"/>
      <c r="FSR130" s="52"/>
      <c r="FSS130" s="52"/>
      <c r="FST130" s="52"/>
      <c r="FSU130" s="52"/>
      <c r="FSV130" s="52"/>
      <c r="FSW130" s="52"/>
      <c r="FSX130" s="52"/>
      <c r="FSY130" s="52"/>
      <c r="FSZ130" s="52"/>
      <c r="FTA130" s="52"/>
      <c r="FTB130" s="52"/>
      <c r="FTC130" s="52"/>
      <c r="FTD130" s="52"/>
      <c r="FTE130" s="52"/>
      <c r="FTF130" s="52"/>
      <c r="FTG130" s="52"/>
      <c r="FTH130" s="52"/>
      <c r="FTI130" s="52"/>
      <c r="FTJ130" s="52"/>
      <c r="FTK130" s="52"/>
      <c r="FTL130" s="52"/>
      <c r="FTM130" s="52"/>
      <c r="FTN130" s="52"/>
      <c r="FTO130" s="52"/>
      <c r="FTP130" s="52"/>
      <c r="FTQ130" s="52"/>
      <c r="FTR130" s="52"/>
      <c r="FTS130" s="52"/>
      <c r="FTT130" s="52"/>
      <c r="FTU130" s="52"/>
      <c r="FUB130" s="52"/>
      <c r="FUC130" s="52"/>
      <c r="FUD130" s="52"/>
      <c r="FUE130" s="52"/>
      <c r="FUF130" s="52"/>
      <c r="FUG130" s="52"/>
      <c r="FUH130" s="52"/>
      <c r="FUI130" s="52"/>
      <c r="FUJ130" s="52"/>
      <c r="FUK130" s="52"/>
      <c r="FUL130" s="52"/>
      <c r="FUM130" s="52"/>
      <c r="FUN130" s="52"/>
      <c r="FUO130" s="52"/>
      <c r="FUP130" s="52"/>
      <c r="FUQ130" s="52"/>
      <c r="FUR130" s="52"/>
      <c r="FUS130" s="52"/>
      <c r="FUT130" s="52"/>
      <c r="FUU130" s="52"/>
      <c r="FUV130" s="52"/>
      <c r="FUW130" s="52"/>
      <c r="FUX130" s="52"/>
      <c r="FUY130" s="52"/>
      <c r="FUZ130" s="52"/>
      <c r="FVA130" s="52"/>
      <c r="FVB130" s="52"/>
      <c r="FVC130" s="52"/>
      <c r="FVD130" s="52"/>
      <c r="FVE130" s="52"/>
      <c r="FVF130" s="52"/>
      <c r="FVG130" s="52"/>
      <c r="FVH130" s="52"/>
      <c r="FVI130" s="52"/>
      <c r="FVJ130" s="52"/>
      <c r="FVK130" s="52"/>
      <c r="FVL130" s="52"/>
      <c r="FVM130" s="52"/>
      <c r="FVN130" s="52"/>
      <c r="FVO130" s="52"/>
      <c r="FVP130" s="52"/>
      <c r="FVQ130" s="52"/>
      <c r="FVR130" s="52"/>
      <c r="FVS130" s="52"/>
      <c r="FVT130" s="52"/>
      <c r="FVU130" s="52"/>
      <c r="FVV130" s="52"/>
      <c r="FVW130" s="52"/>
      <c r="FVX130" s="52"/>
      <c r="FVY130" s="52"/>
      <c r="FVZ130" s="52"/>
      <c r="FWA130" s="52"/>
      <c r="FWB130" s="52"/>
      <c r="FWC130" s="52"/>
      <c r="FWD130" s="52"/>
      <c r="FWE130" s="52"/>
      <c r="FWF130" s="52"/>
      <c r="FWG130" s="52"/>
      <c r="FWH130" s="52"/>
      <c r="FWI130" s="52"/>
      <c r="FWJ130" s="52"/>
      <c r="FWK130" s="52"/>
      <c r="FWL130" s="52"/>
      <c r="FWM130" s="52"/>
      <c r="FWN130" s="52"/>
      <c r="FWO130" s="52"/>
      <c r="FWP130" s="52"/>
      <c r="FWQ130" s="52"/>
      <c r="FWR130" s="52"/>
      <c r="FWS130" s="52"/>
      <c r="FWT130" s="52"/>
      <c r="FWU130" s="52"/>
      <c r="FWV130" s="52"/>
      <c r="FWW130" s="52"/>
      <c r="FWX130" s="52"/>
      <c r="FWY130" s="52"/>
      <c r="FWZ130" s="52"/>
      <c r="FXA130" s="52"/>
      <c r="FXB130" s="52"/>
      <c r="FXC130" s="52"/>
      <c r="FXD130" s="52"/>
      <c r="FXE130" s="52"/>
      <c r="FXF130" s="52"/>
      <c r="FXG130" s="52"/>
      <c r="FXH130" s="52"/>
      <c r="FXI130" s="52"/>
      <c r="FXJ130" s="52"/>
      <c r="FXK130" s="52"/>
      <c r="FXL130" s="52"/>
      <c r="FXM130" s="52"/>
      <c r="FXN130" s="52"/>
      <c r="FXO130" s="52"/>
      <c r="FXP130" s="52"/>
      <c r="FXQ130" s="52"/>
      <c r="FXR130" s="52"/>
      <c r="FXS130" s="52"/>
      <c r="FXT130" s="52"/>
      <c r="FXU130" s="52"/>
      <c r="FXV130" s="52"/>
      <c r="FXW130" s="52"/>
      <c r="FXX130" s="52"/>
      <c r="FXY130" s="52"/>
      <c r="FXZ130" s="52"/>
      <c r="FYA130" s="52"/>
      <c r="FYB130" s="52"/>
      <c r="FYC130" s="52"/>
      <c r="FYD130" s="52"/>
      <c r="FYE130" s="52"/>
      <c r="FYF130" s="52"/>
      <c r="FYG130" s="52"/>
      <c r="FYH130" s="52"/>
      <c r="FYI130" s="52"/>
      <c r="FYJ130" s="52"/>
      <c r="FYK130" s="52"/>
      <c r="FYL130" s="52"/>
      <c r="FYM130" s="52"/>
      <c r="FYN130" s="52"/>
      <c r="FYO130" s="52"/>
      <c r="FYP130" s="52"/>
      <c r="FYQ130" s="52"/>
      <c r="FYR130" s="52"/>
      <c r="FYS130" s="52"/>
      <c r="FYT130" s="52"/>
      <c r="FYU130" s="52"/>
      <c r="FYV130" s="52"/>
      <c r="FYW130" s="52"/>
      <c r="FYX130" s="52"/>
      <c r="FYY130" s="52"/>
      <c r="FYZ130" s="52"/>
      <c r="FZA130" s="52"/>
      <c r="FZB130" s="52"/>
      <c r="FZC130" s="52"/>
      <c r="FZD130" s="52"/>
      <c r="FZE130" s="52"/>
      <c r="FZF130" s="52"/>
      <c r="FZG130" s="52"/>
      <c r="FZH130" s="52"/>
      <c r="FZI130" s="52"/>
      <c r="FZJ130" s="52"/>
      <c r="FZK130" s="52"/>
      <c r="FZL130" s="52"/>
      <c r="FZM130" s="52"/>
      <c r="FZN130" s="52"/>
      <c r="FZO130" s="52"/>
      <c r="FZP130" s="52"/>
      <c r="FZQ130" s="52"/>
      <c r="FZR130" s="52"/>
      <c r="FZS130" s="52"/>
      <c r="FZT130" s="52"/>
      <c r="FZU130" s="52"/>
      <c r="FZV130" s="52"/>
      <c r="FZW130" s="52"/>
      <c r="FZX130" s="52"/>
      <c r="FZY130" s="52"/>
      <c r="FZZ130" s="52"/>
      <c r="GAA130" s="52"/>
      <c r="GAB130" s="52"/>
      <c r="GAC130" s="52"/>
      <c r="GAD130" s="52"/>
      <c r="GAE130" s="52"/>
      <c r="GAF130" s="52"/>
      <c r="GAG130" s="52"/>
      <c r="GAH130" s="52"/>
      <c r="GAI130" s="52"/>
      <c r="GAJ130" s="52"/>
      <c r="GAK130" s="52"/>
      <c r="GAL130" s="52"/>
      <c r="GAM130" s="52"/>
      <c r="GAN130" s="52"/>
      <c r="GAO130" s="52"/>
      <c r="GAP130" s="52"/>
      <c r="GAQ130" s="52"/>
      <c r="GAR130" s="52"/>
      <c r="GAS130" s="52"/>
      <c r="GAT130" s="52"/>
      <c r="GAU130" s="52"/>
      <c r="GAV130" s="52"/>
      <c r="GAW130" s="52"/>
      <c r="GAX130" s="52"/>
      <c r="GAY130" s="52"/>
      <c r="GAZ130" s="52"/>
      <c r="GBA130" s="52"/>
      <c r="GBB130" s="52"/>
      <c r="GBC130" s="52"/>
      <c r="GBD130" s="52"/>
      <c r="GBE130" s="52"/>
      <c r="GBF130" s="52"/>
      <c r="GBG130" s="52"/>
      <c r="GBH130" s="52"/>
      <c r="GBI130" s="52"/>
      <c r="GBJ130" s="52"/>
      <c r="GBK130" s="52"/>
      <c r="GBL130" s="52"/>
      <c r="GBM130" s="52"/>
      <c r="GBN130" s="52"/>
      <c r="GBO130" s="52"/>
      <c r="GBP130" s="52"/>
      <c r="GBQ130" s="52"/>
      <c r="GBR130" s="52"/>
      <c r="GBS130" s="52"/>
      <c r="GBT130" s="52"/>
      <c r="GBU130" s="52"/>
      <c r="GBV130" s="52"/>
      <c r="GBW130" s="52"/>
      <c r="GBX130" s="52"/>
      <c r="GBY130" s="52"/>
      <c r="GBZ130" s="52"/>
      <c r="GCA130" s="52"/>
      <c r="GCB130" s="52"/>
      <c r="GCC130" s="52"/>
      <c r="GCD130" s="52"/>
      <c r="GCE130" s="52"/>
      <c r="GCF130" s="52"/>
      <c r="GCG130" s="52"/>
      <c r="GCH130" s="52"/>
      <c r="GCI130" s="52"/>
      <c r="GCJ130" s="52"/>
      <c r="GCK130" s="52"/>
      <c r="GCL130" s="52"/>
      <c r="GCM130" s="52"/>
      <c r="GCN130" s="52"/>
      <c r="GCO130" s="52"/>
      <c r="GCP130" s="52"/>
      <c r="GCQ130" s="52"/>
      <c r="GCR130" s="52"/>
      <c r="GCS130" s="52"/>
      <c r="GCT130" s="52"/>
      <c r="GCU130" s="52"/>
      <c r="GCV130" s="52"/>
      <c r="GCW130" s="52"/>
      <c r="GCX130" s="52"/>
      <c r="GCY130" s="52"/>
      <c r="GCZ130" s="52"/>
      <c r="GDA130" s="52"/>
      <c r="GDB130" s="52"/>
      <c r="GDC130" s="52"/>
      <c r="GDD130" s="52"/>
      <c r="GDE130" s="52"/>
      <c r="GDF130" s="52"/>
      <c r="GDG130" s="52"/>
      <c r="GDH130" s="52"/>
      <c r="GDI130" s="52"/>
      <c r="GDJ130" s="52"/>
      <c r="GDK130" s="52"/>
      <c r="GDL130" s="52"/>
      <c r="GDM130" s="52"/>
      <c r="GDN130" s="52"/>
      <c r="GDO130" s="52"/>
      <c r="GDP130" s="52"/>
      <c r="GDQ130" s="52"/>
      <c r="GDX130" s="52"/>
      <c r="GDY130" s="52"/>
      <c r="GDZ130" s="52"/>
      <c r="GEA130" s="52"/>
      <c r="GEB130" s="52"/>
      <c r="GEC130" s="52"/>
      <c r="GED130" s="52"/>
      <c r="GEE130" s="52"/>
      <c r="GEF130" s="52"/>
      <c r="GEG130" s="52"/>
      <c r="GEH130" s="52"/>
      <c r="GEI130" s="52"/>
      <c r="GEJ130" s="52"/>
      <c r="GEK130" s="52"/>
      <c r="GEL130" s="52"/>
      <c r="GEM130" s="52"/>
      <c r="GEN130" s="52"/>
      <c r="GEO130" s="52"/>
      <c r="GEP130" s="52"/>
      <c r="GEQ130" s="52"/>
      <c r="GER130" s="52"/>
      <c r="GES130" s="52"/>
      <c r="GET130" s="52"/>
      <c r="GEU130" s="52"/>
      <c r="GEV130" s="52"/>
      <c r="GEW130" s="52"/>
      <c r="GEX130" s="52"/>
      <c r="GEY130" s="52"/>
      <c r="GEZ130" s="52"/>
      <c r="GFA130" s="52"/>
      <c r="GFB130" s="52"/>
      <c r="GFC130" s="52"/>
      <c r="GFD130" s="52"/>
      <c r="GFE130" s="52"/>
      <c r="GFF130" s="52"/>
      <c r="GFG130" s="52"/>
      <c r="GFH130" s="52"/>
      <c r="GFI130" s="52"/>
      <c r="GFJ130" s="52"/>
      <c r="GFK130" s="52"/>
      <c r="GFL130" s="52"/>
      <c r="GFM130" s="52"/>
      <c r="GFN130" s="52"/>
      <c r="GFO130" s="52"/>
      <c r="GFP130" s="52"/>
      <c r="GFQ130" s="52"/>
      <c r="GFR130" s="52"/>
      <c r="GFS130" s="52"/>
      <c r="GFT130" s="52"/>
      <c r="GFU130" s="52"/>
      <c r="GFV130" s="52"/>
      <c r="GFW130" s="52"/>
      <c r="GFX130" s="52"/>
      <c r="GFY130" s="52"/>
      <c r="GFZ130" s="52"/>
      <c r="GGA130" s="52"/>
      <c r="GGB130" s="52"/>
      <c r="GGC130" s="52"/>
      <c r="GGD130" s="52"/>
      <c r="GGE130" s="52"/>
      <c r="GGF130" s="52"/>
      <c r="GGG130" s="52"/>
      <c r="GGH130" s="52"/>
      <c r="GGI130" s="52"/>
      <c r="GGJ130" s="52"/>
      <c r="GGK130" s="52"/>
      <c r="GGL130" s="52"/>
      <c r="GGM130" s="52"/>
      <c r="GGN130" s="52"/>
      <c r="GGO130" s="52"/>
      <c r="GGP130" s="52"/>
      <c r="GGQ130" s="52"/>
      <c r="GGR130" s="52"/>
      <c r="GGS130" s="52"/>
      <c r="GGT130" s="52"/>
      <c r="GGU130" s="52"/>
      <c r="GGV130" s="52"/>
      <c r="GGW130" s="52"/>
      <c r="GGX130" s="52"/>
      <c r="GGY130" s="52"/>
      <c r="GGZ130" s="52"/>
      <c r="GHA130" s="52"/>
      <c r="GHB130" s="52"/>
      <c r="GHC130" s="52"/>
      <c r="GHD130" s="52"/>
      <c r="GHE130" s="52"/>
      <c r="GHF130" s="52"/>
      <c r="GHG130" s="52"/>
      <c r="GHH130" s="52"/>
      <c r="GHI130" s="52"/>
      <c r="GHJ130" s="52"/>
      <c r="GHK130" s="52"/>
      <c r="GHL130" s="52"/>
      <c r="GHM130" s="52"/>
      <c r="GHN130" s="52"/>
      <c r="GHO130" s="52"/>
      <c r="GHP130" s="52"/>
      <c r="GHQ130" s="52"/>
      <c r="GHR130" s="52"/>
      <c r="GHS130" s="52"/>
      <c r="GHT130" s="52"/>
      <c r="GHU130" s="52"/>
      <c r="GHV130" s="52"/>
      <c r="GHW130" s="52"/>
      <c r="GHX130" s="52"/>
      <c r="GHY130" s="52"/>
      <c r="GHZ130" s="52"/>
      <c r="GIA130" s="52"/>
      <c r="GIB130" s="52"/>
      <c r="GIC130" s="52"/>
      <c r="GID130" s="52"/>
      <c r="GIE130" s="52"/>
      <c r="GIF130" s="52"/>
      <c r="GIG130" s="52"/>
      <c r="GIH130" s="52"/>
      <c r="GII130" s="52"/>
      <c r="GIJ130" s="52"/>
      <c r="GIK130" s="52"/>
      <c r="GIL130" s="52"/>
      <c r="GIM130" s="52"/>
      <c r="GIN130" s="52"/>
      <c r="GIO130" s="52"/>
      <c r="GIP130" s="52"/>
      <c r="GIQ130" s="52"/>
      <c r="GIR130" s="52"/>
      <c r="GIS130" s="52"/>
      <c r="GIT130" s="52"/>
      <c r="GIU130" s="52"/>
      <c r="GIV130" s="52"/>
      <c r="GIW130" s="52"/>
      <c r="GIX130" s="52"/>
      <c r="GIY130" s="52"/>
      <c r="GIZ130" s="52"/>
      <c r="GJA130" s="52"/>
      <c r="GJB130" s="52"/>
      <c r="GJC130" s="52"/>
      <c r="GJD130" s="52"/>
      <c r="GJE130" s="52"/>
      <c r="GJF130" s="52"/>
      <c r="GJG130" s="52"/>
      <c r="GJH130" s="52"/>
      <c r="GJI130" s="52"/>
      <c r="GJJ130" s="52"/>
      <c r="GJK130" s="52"/>
      <c r="GJL130" s="52"/>
      <c r="GJM130" s="52"/>
      <c r="GJN130" s="52"/>
      <c r="GJO130" s="52"/>
      <c r="GJP130" s="52"/>
      <c r="GJQ130" s="52"/>
      <c r="GJR130" s="52"/>
      <c r="GJS130" s="52"/>
      <c r="GJT130" s="52"/>
      <c r="GJU130" s="52"/>
      <c r="GJV130" s="52"/>
      <c r="GJW130" s="52"/>
      <c r="GJX130" s="52"/>
      <c r="GJY130" s="52"/>
      <c r="GJZ130" s="52"/>
      <c r="GKA130" s="52"/>
      <c r="GKB130" s="52"/>
      <c r="GKC130" s="52"/>
      <c r="GKD130" s="52"/>
      <c r="GKE130" s="52"/>
      <c r="GKF130" s="52"/>
      <c r="GKG130" s="52"/>
      <c r="GKH130" s="52"/>
      <c r="GKI130" s="52"/>
      <c r="GKJ130" s="52"/>
      <c r="GKK130" s="52"/>
      <c r="GKL130" s="52"/>
      <c r="GKM130" s="52"/>
      <c r="GKN130" s="52"/>
      <c r="GKO130" s="52"/>
      <c r="GKP130" s="52"/>
      <c r="GKQ130" s="52"/>
      <c r="GKR130" s="52"/>
      <c r="GKS130" s="52"/>
      <c r="GKT130" s="52"/>
      <c r="GKU130" s="52"/>
      <c r="GKV130" s="52"/>
      <c r="GKW130" s="52"/>
      <c r="GKX130" s="52"/>
      <c r="GKY130" s="52"/>
      <c r="GKZ130" s="52"/>
      <c r="GLA130" s="52"/>
      <c r="GLB130" s="52"/>
      <c r="GLC130" s="52"/>
      <c r="GLD130" s="52"/>
      <c r="GLE130" s="52"/>
      <c r="GLF130" s="52"/>
      <c r="GLG130" s="52"/>
      <c r="GLH130" s="52"/>
      <c r="GLI130" s="52"/>
      <c r="GLJ130" s="52"/>
      <c r="GLK130" s="52"/>
      <c r="GLL130" s="52"/>
      <c r="GLM130" s="52"/>
      <c r="GLN130" s="52"/>
      <c r="GLO130" s="52"/>
      <c r="GLP130" s="52"/>
      <c r="GLQ130" s="52"/>
      <c r="GLR130" s="52"/>
      <c r="GLS130" s="52"/>
      <c r="GLT130" s="52"/>
      <c r="GLU130" s="52"/>
      <c r="GLV130" s="52"/>
      <c r="GLW130" s="52"/>
      <c r="GLX130" s="52"/>
      <c r="GLY130" s="52"/>
      <c r="GLZ130" s="52"/>
      <c r="GMA130" s="52"/>
      <c r="GMB130" s="52"/>
      <c r="GMC130" s="52"/>
      <c r="GMD130" s="52"/>
      <c r="GME130" s="52"/>
      <c r="GMF130" s="52"/>
      <c r="GMG130" s="52"/>
      <c r="GMH130" s="52"/>
      <c r="GMI130" s="52"/>
      <c r="GMJ130" s="52"/>
      <c r="GMK130" s="52"/>
      <c r="GML130" s="52"/>
      <c r="GMM130" s="52"/>
      <c r="GMN130" s="52"/>
      <c r="GMO130" s="52"/>
      <c r="GMP130" s="52"/>
      <c r="GMQ130" s="52"/>
      <c r="GMR130" s="52"/>
      <c r="GMS130" s="52"/>
      <c r="GMT130" s="52"/>
      <c r="GMU130" s="52"/>
      <c r="GMV130" s="52"/>
      <c r="GMW130" s="52"/>
      <c r="GMX130" s="52"/>
      <c r="GMY130" s="52"/>
      <c r="GMZ130" s="52"/>
      <c r="GNA130" s="52"/>
      <c r="GNB130" s="52"/>
      <c r="GNC130" s="52"/>
      <c r="GND130" s="52"/>
      <c r="GNE130" s="52"/>
      <c r="GNF130" s="52"/>
      <c r="GNG130" s="52"/>
      <c r="GNH130" s="52"/>
      <c r="GNI130" s="52"/>
      <c r="GNJ130" s="52"/>
      <c r="GNK130" s="52"/>
      <c r="GNL130" s="52"/>
      <c r="GNM130" s="52"/>
      <c r="GNT130" s="52"/>
      <c r="GNU130" s="52"/>
      <c r="GNV130" s="52"/>
      <c r="GNW130" s="52"/>
      <c r="GNX130" s="52"/>
      <c r="GNY130" s="52"/>
      <c r="GNZ130" s="52"/>
      <c r="GOA130" s="52"/>
      <c r="GOB130" s="52"/>
      <c r="GOC130" s="52"/>
      <c r="GOD130" s="52"/>
      <c r="GOE130" s="52"/>
      <c r="GOF130" s="52"/>
      <c r="GOG130" s="52"/>
      <c r="GOH130" s="52"/>
      <c r="GOI130" s="52"/>
      <c r="GOJ130" s="52"/>
      <c r="GOK130" s="52"/>
      <c r="GOL130" s="52"/>
      <c r="GOM130" s="52"/>
      <c r="GON130" s="52"/>
      <c r="GOO130" s="52"/>
      <c r="GOP130" s="52"/>
      <c r="GOQ130" s="52"/>
      <c r="GOR130" s="52"/>
      <c r="GOS130" s="52"/>
      <c r="GOT130" s="52"/>
      <c r="GOU130" s="52"/>
      <c r="GOV130" s="52"/>
      <c r="GOW130" s="52"/>
      <c r="GOX130" s="52"/>
      <c r="GOY130" s="52"/>
      <c r="GOZ130" s="52"/>
      <c r="GPA130" s="52"/>
      <c r="GPB130" s="52"/>
      <c r="GPC130" s="52"/>
      <c r="GPD130" s="52"/>
      <c r="GPE130" s="52"/>
      <c r="GPF130" s="52"/>
      <c r="GPG130" s="52"/>
      <c r="GPH130" s="52"/>
      <c r="GPI130" s="52"/>
      <c r="GPJ130" s="52"/>
      <c r="GPK130" s="52"/>
      <c r="GPL130" s="52"/>
      <c r="GPM130" s="52"/>
      <c r="GPN130" s="52"/>
      <c r="GPO130" s="52"/>
      <c r="GPP130" s="52"/>
      <c r="GPQ130" s="52"/>
      <c r="GPR130" s="52"/>
      <c r="GPS130" s="52"/>
      <c r="GPT130" s="52"/>
      <c r="GPU130" s="52"/>
      <c r="GPV130" s="52"/>
      <c r="GPW130" s="52"/>
      <c r="GPX130" s="52"/>
      <c r="GPY130" s="52"/>
      <c r="GPZ130" s="52"/>
      <c r="GQA130" s="52"/>
      <c r="GQB130" s="52"/>
      <c r="GQC130" s="52"/>
      <c r="GQD130" s="52"/>
      <c r="GQE130" s="52"/>
      <c r="GQF130" s="52"/>
      <c r="GQG130" s="52"/>
      <c r="GQH130" s="52"/>
      <c r="GQI130" s="52"/>
      <c r="GQJ130" s="52"/>
      <c r="GQK130" s="52"/>
      <c r="GQL130" s="52"/>
      <c r="GQM130" s="52"/>
      <c r="GQN130" s="52"/>
      <c r="GQO130" s="52"/>
      <c r="GQP130" s="52"/>
      <c r="GQQ130" s="52"/>
      <c r="GQR130" s="52"/>
      <c r="GQS130" s="52"/>
      <c r="GQT130" s="52"/>
      <c r="GQU130" s="52"/>
      <c r="GQV130" s="52"/>
      <c r="GQW130" s="52"/>
      <c r="GQX130" s="52"/>
      <c r="GQY130" s="52"/>
      <c r="GQZ130" s="52"/>
      <c r="GRA130" s="52"/>
      <c r="GRB130" s="52"/>
      <c r="GRC130" s="52"/>
      <c r="GRD130" s="52"/>
      <c r="GRE130" s="52"/>
      <c r="GRF130" s="52"/>
      <c r="GRG130" s="52"/>
      <c r="GRH130" s="52"/>
      <c r="GRI130" s="52"/>
      <c r="GRJ130" s="52"/>
      <c r="GRK130" s="52"/>
      <c r="GRL130" s="52"/>
      <c r="GRM130" s="52"/>
      <c r="GRN130" s="52"/>
      <c r="GRO130" s="52"/>
      <c r="GRP130" s="52"/>
      <c r="GRQ130" s="52"/>
      <c r="GRR130" s="52"/>
      <c r="GRS130" s="52"/>
      <c r="GRT130" s="52"/>
      <c r="GRU130" s="52"/>
      <c r="GRV130" s="52"/>
      <c r="GRW130" s="52"/>
      <c r="GRX130" s="52"/>
      <c r="GRY130" s="52"/>
      <c r="GRZ130" s="52"/>
      <c r="GSA130" s="52"/>
      <c r="GSB130" s="52"/>
      <c r="GSC130" s="52"/>
      <c r="GSD130" s="52"/>
      <c r="GSE130" s="52"/>
      <c r="GSF130" s="52"/>
      <c r="GSG130" s="52"/>
      <c r="GSH130" s="52"/>
      <c r="GSI130" s="52"/>
      <c r="GSJ130" s="52"/>
      <c r="GSK130" s="52"/>
      <c r="GSL130" s="52"/>
      <c r="GSM130" s="52"/>
      <c r="GSN130" s="52"/>
      <c r="GSO130" s="52"/>
      <c r="GSP130" s="52"/>
      <c r="GSQ130" s="52"/>
      <c r="GSR130" s="52"/>
      <c r="GSS130" s="52"/>
      <c r="GST130" s="52"/>
      <c r="GSU130" s="52"/>
      <c r="GSV130" s="52"/>
      <c r="GSW130" s="52"/>
      <c r="GSX130" s="52"/>
      <c r="GSY130" s="52"/>
      <c r="GSZ130" s="52"/>
      <c r="GTA130" s="52"/>
      <c r="GTB130" s="52"/>
      <c r="GTC130" s="52"/>
      <c r="GTD130" s="52"/>
      <c r="GTE130" s="52"/>
      <c r="GTF130" s="52"/>
      <c r="GTG130" s="52"/>
      <c r="GTH130" s="52"/>
      <c r="GTI130" s="52"/>
      <c r="GTJ130" s="52"/>
      <c r="GTK130" s="52"/>
      <c r="GTL130" s="52"/>
      <c r="GTM130" s="52"/>
      <c r="GTN130" s="52"/>
      <c r="GTO130" s="52"/>
      <c r="GTP130" s="52"/>
      <c r="GTQ130" s="52"/>
      <c r="GTR130" s="52"/>
      <c r="GTS130" s="52"/>
      <c r="GTT130" s="52"/>
      <c r="GTU130" s="52"/>
      <c r="GTV130" s="52"/>
      <c r="GTW130" s="52"/>
      <c r="GTX130" s="52"/>
      <c r="GTY130" s="52"/>
      <c r="GTZ130" s="52"/>
      <c r="GUA130" s="52"/>
      <c r="GUB130" s="52"/>
      <c r="GUC130" s="52"/>
      <c r="GUD130" s="52"/>
      <c r="GUE130" s="52"/>
      <c r="GUF130" s="52"/>
      <c r="GUG130" s="52"/>
      <c r="GUH130" s="52"/>
      <c r="GUI130" s="52"/>
      <c r="GUJ130" s="52"/>
      <c r="GUK130" s="52"/>
      <c r="GUL130" s="52"/>
      <c r="GUM130" s="52"/>
      <c r="GUN130" s="52"/>
      <c r="GUO130" s="52"/>
      <c r="GUP130" s="52"/>
      <c r="GUQ130" s="52"/>
      <c r="GUR130" s="52"/>
      <c r="GUS130" s="52"/>
      <c r="GUT130" s="52"/>
      <c r="GUU130" s="52"/>
      <c r="GUV130" s="52"/>
      <c r="GUW130" s="52"/>
      <c r="GUX130" s="52"/>
      <c r="GUY130" s="52"/>
      <c r="GUZ130" s="52"/>
      <c r="GVA130" s="52"/>
      <c r="GVB130" s="52"/>
      <c r="GVC130" s="52"/>
      <c r="GVD130" s="52"/>
      <c r="GVE130" s="52"/>
      <c r="GVF130" s="52"/>
      <c r="GVG130" s="52"/>
      <c r="GVH130" s="52"/>
      <c r="GVI130" s="52"/>
      <c r="GVJ130" s="52"/>
      <c r="GVK130" s="52"/>
      <c r="GVL130" s="52"/>
      <c r="GVM130" s="52"/>
      <c r="GVN130" s="52"/>
      <c r="GVO130" s="52"/>
      <c r="GVP130" s="52"/>
      <c r="GVQ130" s="52"/>
      <c r="GVR130" s="52"/>
      <c r="GVS130" s="52"/>
      <c r="GVT130" s="52"/>
      <c r="GVU130" s="52"/>
      <c r="GVV130" s="52"/>
      <c r="GVW130" s="52"/>
      <c r="GVX130" s="52"/>
      <c r="GVY130" s="52"/>
      <c r="GVZ130" s="52"/>
      <c r="GWA130" s="52"/>
      <c r="GWB130" s="52"/>
      <c r="GWC130" s="52"/>
      <c r="GWD130" s="52"/>
      <c r="GWE130" s="52"/>
      <c r="GWF130" s="52"/>
      <c r="GWG130" s="52"/>
      <c r="GWH130" s="52"/>
      <c r="GWI130" s="52"/>
      <c r="GWJ130" s="52"/>
      <c r="GWK130" s="52"/>
      <c r="GWL130" s="52"/>
      <c r="GWM130" s="52"/>
      <c r="GWN130" s="52"/>
      <c r="GWO130" s="52"/>
      <c r="GWP130" s="52"/>
      <c r="GWQ130" s="52"/>
      <c r="GWR130" s="52"/>
      <c r="GWS130" s="52"/>
      <c r="GWT130" s="52"/>
      <c r="GWU130" s="52"/>
      <c r="GWV130" s="52"/>
      <c r="GWW130" s="52"/>
      <c r="GWX130" s="52"/>
      <c r="GWY130" s="52"/>
      <c r="GWZ130" s="52"/>
      <c r="GXA130" s="52"/>
      <c r="GXB130" s="52"/>
      <c r="GXC130" s="52"/>
      <c r="GXD130" s="52"/>
      <c r="GXE130" s="52"/>
      <c r="GXF130" s="52"/>
      <c r="GXG130" s="52"/>
      <c r="GXH130" s="52"/>
      <c r="GXI130" s="52"/>
      <c r="GXP130" s="52"/>
      <c r="GXQ130" s="52"/>
      <c r="GXR130" s="52"/>
      <c r="GXS130" s="52"/>
      <c r="GXT130" s="52"/>
      <c r="GXU130" s="52"/>
      <c r="GXV130" s="52"/>
      <c r="GXW130" s="52"/>
      <c r="GXX130" s="52"/>
      <c r="GXY130" s="52"/>
      <c r="GXZ130" s="52"/>
      <c r="GYA130" s="52"/>
      <c r="GYB130" s="52"/>
      <c r="GYC130" s="52"/>
      <c r="GYD130" s="52"/>
      <c r="GYE130" s="52"/>
      <c r="GYF130" s="52"/>
      <c r="GYG130" s="52"/>
      <c r="GYH130" s="52"/>
      <c r="GYI130" s="52"/>
      <c r="GYJ130" s="52"/>
      <c r="GYK130" s="52"/>
      <c r="GYL130" s="52"/>
      <c r="GYM130" s="52"/>
      <c r="GYN130" s="52"/>
      <c r="GYO130" s="52"/>
      <c r="GYP130" s="52"/>
      <c r="GYQ130" s="52"/>
      <c r="GYR130" s="52"/>
      <c r="GYS130" s="52"/>
      <c r="GYT130" s="52"/>
      <c r="GYU130" s="52"/>
      <c r="GYV130" s="52"/>
      <c r="GYW130" s="52"/>
      <c r="GYX130" s="52"/>
      <c r="GYY130" s="52"/>
      <c r="GYZ130" s="52"/>
      <c r="GZA130" s="52"/>
      <c r="GZB130" s="52"/>
      <c r="GZC130" s="52"/>
      <c r="GZD130" s="52"/>
      <c r="GZE130" s="52"/>
      <c r="GZF130" s="52"/>
      <c r="GZG130" s="52"/>
      <c r="GZH130" s="52"/>
      <c r="GZI130" s="52"/>
      <c r="GZJ130" s="52"/>
      <c r="GZK130" s="52"/>
      <c r="GZL130" s="52"/>
      <c r="GZM130" s="52"/>
      <c r="GZN130" s="52"/>
      <c r="GZO130" s="52"/>
      <c r="GZP130" s="52"/>
      <c r="GZQ130" s="52"/>
      <c r="GZR130" s="52"/>
      <c r="GZS130" s="52"/>
      <c r="GZT130" s="52"/>
      <c r="GZU130" s="52"/>
      <c r="GZV130" s="52"/>
      <c r="GZW130" s="52"/>
      <c r="GZX130" s="52"/>
      <c r="GZY130" s="52"/>
      <c r="GZZ130" s="52"/>
      <c r="HAA130" s="52"/>
      <c r="HAB130" s="52"/>
      <c r="HAC130" s="52"/>
      <c r="HAD130" s="52"/>
      <c r="HAE130" s="52"/>
      <c r="HAF130" s="52"/>
      <c r="HAG130" s="52"/>
      <c r="HAH130" s="52"/>
      <c r="HAI130" s="52"/>
      <c r="HAJ130" s="52"/>
      <c r="HAK130" s="52"/>
      <c r="HAL130" s="52"/>
      <c r="HAM130" s="52"/>
      <c r="HAN130" s="52"/>
      <c r="HAO130" s="52"/>
      <c r="HAP130" s="52"/>
      <c r="HAQ130" s="52"/>
      <c r="HAR130" s="52"/>
      <c r="HAS130" s="52"/>
      <c r="HAT130" s="52"/>
      <c r="HAU130" s="52"/>
      <c r="HAV130" s="52"/>
      <c r="HAW130" s="52"/>
      <c r="HAX130" s="52"/>
      <c r="HAY130" s="52"/>
      <c r="HAZ130" s="52"/>
      <c r="HBA130" s="52"/>
      <c r="HBB130" s="52"/>
      <c r="HBC130" s="52"/>
      <c r="HBD130" s="52"/>
      <c r="HBE130" s="52"/>
      <c r="HBF130" s="52"/>
      <c r="HBG130" s="52"/>
      <c r="HBH130" s="52"/>
      <c r="HBI130" s="52"/>
      <c r="HBJ130" s="52"/>
      <c r="HBK130" s="52"/>
      <c r="HBL130" s="52"/>
      <c r="HBM130" s="52"/>
      <c r="HBN130" s="52"/>
      <c r="HBO130" s="52"/>
      <c r="HBP130" s="52"/>
      <c r="HBQ130" s="52"/>
      <c r="HBR130" s="52"/>
      <c r="HBS130" s="52"/>
      <c r="HBT130" s="52"/>
      <c r="HBU130" s="52"/>
      <c r="HBV130" s="52"/>
      <c r="HBW130" s="52"/>
      <c r="HBX130" s="52"/>
      <c r="HBY130" s="52"/>
      <c r="HBZ130" s="52"/>
      <c r="HCA130" s="52"/>
      <c r="HCB130" s="52"/>
      <c r="HCC130" s="52"/>
      <c r="HCD130" s="52"/>
      <c r="HCE130" s="52"/>
      <c r="HCF130" s="52"/>
      <c r="HCG130" s="52"/>
      <c r="HCH130" s="52"/>
      <c r="HCI130" s="52"/>
      <c r="HCJ130" s="52"/>
      <c r="HCK130" s="52"/>
      <c r="HCL130" s="52"/>
      <c r="HCM130" s="52"/>
      <c r="HCN130" s="52"/>
      <c r="HCO130" s="52"/>
      <c r="HCP130" s="52"/>
      <c r="HCQ130" s="52"/>
      <c r="HCR130" s="52"/>
      <c r="HCS130" s="52"/>
      <c r="HCT130" s="52"/>
      <c r="HCU130" s="52"/>
      <c r="HCV130" s="52"/>
      <c r="HCW130" s="52"/>
      <c r="HCX130" s="52"/>
      <c r="HCY130" s="52"/>
      <c r="HCZ130" s="52"/>
      <c r="HDA130" s="52"/>
      <c r="HDB130" s="52"/>
      <c r="HDC130" s="52"/>
      <c r="HDD130" s="52"/>
      <c r="HDE130" s="52"/>
      <c r="HDF130" s="52"/>
      <c r="HDG130" s="52"/>
      <c r="HDH130" s="52"/>
      <c r="HDI130" s="52"/>
      <c r="HDJ130" s="52"/>
      <c r="HDK130" s="52"/>
      <c r="HDL130" s="52"/>
      <c r="HDM130" s="52"/>
      <c r="HDN130" s="52"/>
      <c r="HDO130" s="52"/>
      <c r="HDP130" s="52"/>
      <c r="HDQ130" s="52"/>
      <c r="HDR130" s="52"/>
      <c r="HDS130" s="52"/>
      <c r="HDT130" s="52"/>
      <c r="HDU130" s="52"/>
      <c r="HDV130" s="52"/>
      <c r="HDW130" s="52"/>
      <c r="HDX130" s="52"/>
      <c r="HDY130" s="52"/>
      <c r="HDZ130" s="52"/>
      <c r="HEA130" s="52"/>
      <c r="HEB130" s="52"/>
      <c r="HEC130" s="52"/>
      <c r="HED130" s="52"/>
      <c r="HEE130" s="52"/>
      <c r="HEF130" s="52"/>
      <c r="HEG130" s="52"/>
      <c r="HEH130" s="52"/>
      <c r="HEI130" s="52"/>
      <c r="HEJ130" s="52"/>
      <c r="HEK130" s="52"/>
      <c r="HEL130" s="52"/>
      <c r="HEM130" s="52"/>
      <c r="HEN130" s="52"/>
      <c r="HEO130" s="52"/>
      <c r="HEP130" s="52"/>
      <c r="HEQ130" s="52"/>
      <c r="HER130" s="52"/>
      <c r="HES130" s="52"/>
      <c r="HET130" s="52"/>
      <c r="HEU130" s="52"/>
      <c r="HEV130" s="52"/>
      <c r="HEW130" s="52"/>
      <c r="HEX130" s="52"/>
      <c r="HEY130" s="52"/>
      <c r="HEZ130" s="52"/>
      <c r="HFA130" s="52"/>
      <c r="HFB130" s="52"/>
      <c r="HFC130" s="52"/>
      <c r="HFD130" s="52"/>
      <c r="HFE130" s="52"/>
      <c r="HFF130" s="52"/>
      <c r="HFG130" s="52"/>
      <c r="HFH130" s="52"/>
      <c r="HFI130" s="52"/>
      <c r="HFJ130" s="52"/>
      <c r="HFK130" s="52"/>
      <c r="HFL130" s="52"/>
      <c r="HFM130" s="52"/>
      <c r="HFN130" s="52"/>
      <c r="HFO130" s="52"/>
      <c r="HFP130" s="52"/>
      <c r="HFQ130" s="52"/>
      <c r="HFR130" s="52"/>
      <c r="HFS130" s="52"/>
      <c r="HFT130" s="52"/>
      <c r="HFU130" s="52"/>
      <c r="HFV130" s="52"/>
      <c r="HFW130" s="52"/>
      <c r="HFX130" s="52"/>
      <c r="HFY130" s="52"/>
      <c r="HFZ130" s="52"/>
      <c r="HGA130" s="52"/>
      <c r="HGB130" s="52"/>
      <c r="HGC130" s="52"/>
      <c r="HGD130" s="52"/>
      <c r="HGE130" s="52"/>
      <c r="HGF130" s="52"/>
      <c r="HGG130" s="52"/>
      <c r="HGH130" s="52"/>
      <c r="HGI130" s="52"/>
      <c r="HGJ130" s="52"/>
      <c r="HGK130" s="52"/>
      <c r="HGL130" s="52"/>
      <c r="HGM130" s="52"/>
      <c r="HGN130" s="52"/>
      <c r="HGO130" s="52"/>
      <c r="HGP130" s="52"/>
      <c r="HGQ130" s="52"/>
      <c r="HGR130" s="52"/>
      <c r="HGS130" s="52"/>
      <c r="HGT130" s="52"/>
      <c r="HGU130" s="52"/>
      <c r="HGV130" s="52"/>
      <c r="HGW130" s="52"/>
      <c r="HGX130" s="52"/>
      <c r="HGY130" s="52"/>
      <c r="HGZ130" s="52"/>
      <c r="HHA130" s="52"/>
      <c r="HHB130" s="52"/>
      <c r="HHC130" s="52"/>
      <c r="HHD130" s="52"/>
      <c r="HHE130" s="52"/>
      <c r="HHL130" s="52"/>
      <c r="HHM130" s="52"/>
      <c r="HHN130" s="52"/>
      <c r="HHO130" s="52"/>
      <c r="HHP130" s="52"/>
      <c r="HHQ130" s="52"/>
      <c r="HHR130" s="52"/>
      <c r="HHS130" s="52"/>
      <c r="HHT130" s="52"/>
      <c r="HHU130" s="52"/>
      <c r="HHV130" s="52"/>
      <c r="HHW130" s="52"/>
      <c r="HHX130" s="52"/>
      <c r="HHY130" s="52"/>
      <c r="HHZ130" s="52"/>
      <c r="HIA130" s="52"/>
      <c r="HIB130" s="52"/>
      <c r="HIC130" s="52"/>
      <c r="HID130" s="52"/>
      <c r="HIE130" s="52"/>
      <c r="HIF130" s="52"/>
      <c r="HIG130" s="52"/>
      <c r="HIH130" s="52"/>
      <c r="HII130" s="52"/>
      <c r="HIJ130" s="52"/>
      <c r="HIK130" s="52"/>
      <c r="HIL130" s="52"/>
      <c r="HIM130" s="52"/>
      <c r="HIN130" s="52"/>
      <c r="HIO130" s="52"/>
      <c r="HIP130" s="52"/>
      <c r="HIQ130" s="52"/>
      <c r="HIR130" s="52"/>
      <c r="HIS130" s="52"/>
      <c r="HIT130" s="52"/>
      <c r="HIU130" s="52"/>
      <c r="HIV130" s="52"/>
      <c r="HIW130" s="52"/>
      <c r="HIX130" s="52"/>
      <c r="HIY130" s="52"/>
      <c r="HIZ130" s="52"/>
      <c r="HJA130" s="52"/>
      <c r="HJB130" s="52"/>
      <c r="HJC130" s="52"/>
      <c r="HJD130" s="52"/>
      <c r="HJE130" s="52"/>
      <c r="HJF130" s="52"/>
      <c r="HJG130" s="52"/>
      <c r="HJH130" s="52"/>
      <c r="HJI130" s="52"/>
      <c r="HJJ130" s="52"/>
      <c r="HJK130" s="52"/>
      <c r="HJL130" s="52"/>
      <c r="HJM130" s="52"/>
      <c r="HJN130" s="52"/>
      <c r="HJO130" s="52"/>
      <c r="HJP130" s="52"/>
      <c r="HJQ130" s="52"/>
      <c r="HJR130" s="52"/>
      <c r="HJS130" s="52"/>
      <c r="HJT130" s="52"/>
      <c r="HJU130" s="52"/>
      <c r="HJV130" s="52"/>
      <c r="HJW130" s="52"/>
      <c r="HJX130" s="52"/>
      <c r="HJY130" s="52"/>
      <c r="HJZ130" s="52"/>
      <c r="HKA130" s="52"/>
      <c r="HKB130" s="52"/>
      <c r="HKC130" s="52"/>
      <c r="HKD130" s="52"/>
      <c r="HKE130" s="52"/>
      <c r="HKF130" s="52"/>
      <c r="HKG130" s="52"/>
      <c r="HKH130" s="52"/>
      <c r="HKI130" s="52"/>
      <c r="HKJ130" s="52"/>
      <c r="HKK130" s="52"/>
      <c r="HKL130" s="52"/>
      <c r="HKM130" s="52"/>
      <c r="HKN130" s="52"/>
      <c r="HKO130" s="52"/>
      <c r="HKP130" s="52"/>
      <c r="HKQ130" s="52"/>
      <c r="HKR130" s="52"/>
      <c r="HKS130" s="52"/>
      <c r="HKT130" s="52"/>
      <c r="HKU130" s="52"/>
      <c r="HKV130" s="52"/>
      <c r="HKW130" s="52"/>
      <c r="HKX130" s="52"/>
      <c r="HKY130" s="52"/>
      <c r="HKZ130" s="52"/>
      <c r="HLA130" s="52"/>
      <c r="HLB130" s="52"/>
      <c r="HLC130" s="52"/>
      <c r="HLD130" s="52"/>
      <c r="HLE130" s="52"/>
      <c r="HLF130" s="52"/>
      <c r="HLG130" s="52"/>
      <c r="HLH130" s="52"/>
      <c r="HLI130" s="52"/>
      <c r="HLJ130" s="52"/>
      <c r="HLK130" s="52"/>
      <c r="HLL130" s="52"/>
      <c r="HLM130" s="52"/>
      <c r="HLN130" s="52"/>
      <c r="HLO130" s="52"/>
      <c r="HLP130" s="52"/>
      <c r="HLQ130" s="52"/>
      <c r="HLR130" s="52"/>
      <c r="HLS130" s="52"/>
      <c r="HLT130" s="52"/>
      <c r="HLU130" s="52"/>
      <c r="HLV130" s="52"/>
      <c r="HLW130" s="52"/>
      <c r="HLX130" s="52"/>
      <c r="HLY130" s="52"/>
      <c r="HLZ130" s="52"/>
      <c r="HMA130" s="52"/>
      <c r="HMB130" s="52"/>
      <c r="HMC130" s="52"/>
      <c r="HMD130" s="52"/>
      <c r="HME130" s="52"/>
      <c r="HMF130" s="52"/>
      <c r="HMG130" s="52"/>
      <c r="HMH130" s="52"/>
      <c r="HMI130" s="52"/>
      <c r="HMJ130" s="52"/>
      <c r="HMK130" s="52"/>
      <c r="HML130" s="52"/>
      <c r="HMM130" s="52"/>
      <c r="HMN130" s="52"/>
      <c r="HMO130" s="52"/>
      <c r="HMP130" s="52"/>
      <c r="HMQ130" s="52"/>
      <c r="HMR130" s="52"/>
      <c r="HMS130" s="52"/>
      <c r="HMT130" s="52"/>
      <c r="HMU130" s="52"/>
      <c r="HMV130" s="52"/>
      <c r="HMW130" s="52"/>
      <c r="HMX130" s="52"/>
      <c r="HMY130" s="52"/>
      <c r="HMZ130" s="52"/>
      <c r="HNA130" s="52"/>
      <c r="HNB130" s="52"/>
      <c r="HNC130" s="52"/>
      <c r="HND130" s="52"/>
      <c r="HNE130" s="52"/>
      <c r="HNF130" s="52"/>
      <c r="HNG130" s="52"/>
      <c r="HNH130" s="52"/>
      <c r="HNI130" s="52"/>
      <c r="HNJ130" s="52"/>
      <c r="HNK130" s="52"/>
      <c r="HNL130" s="52"/>
      <c r="HNM130" s="52"/>
      <c r="HNN130" s="52"/>
      <c r="HNO130" s="52"/>
      <c r="HNP130" s="52"/>
      <c r="HNQ130" s="52"/>
      <c r="HNR130" s="52"/>
      <c r="HNS130" s="52"/>
      <c r="HNT130" s="52"/>
      <c r="HNU130" s="52"/>
      <c r="HNV130" s="52"/>
      <c r="HNW130" s="52"/>
      <c r="HNX130" s="52"/>
      <c r="HNY130" s="52"/>
      <c r="HNZ130" s="52"/>
      <c r="HOA130" s="52"/>
      <c r="HOB130" s="52"/>
      <c r="HOC130" s="52"/>
      <c r="HOD130" s="52"/>
      <c r="HOE130" s="52"/>
      <c r="HOF130" s="52"/>
      <c r="HOG130" s="52"/>
      <c r="HOH130" s="52"/>
      <c r="HOI130" s="52"/>
      <c r="HOJ130" s="52"/>
      <c r="HOK130" s="52"/>
      <c r="HOL130" s="52"/>
      <c r="HOM130" s="52"/>
      <c r="HON130" s="52"/>
      <c r="HOO130" s="52"/>
      <c r="HOP130" s="52"/>
      <c r="HOQ130" s="52"/>
      <c r="HOR130" s="52"/>
      <c r="HOS130" s="52"/>
      <c r="HOT130" s="52"/>
      <c r="HOU130" s="52"/>
      <c r="HOV130" s="52"/>
      <c r="HOW130" s="52"/>
      <c r="HOX130" s="52"/>
      <c r="HOY130" s="52"/>
      <c r="HOZ130" s="52"/>
      <c r="HPA130" s="52"/>
      <c r="HPB130" s="52"/>
      <c r="HPC130" s="52"/>
      <c r="HPD130" s="52"/>
      <c r="HPE130" s="52"/>
      <c r="HPF130" s="52"/>
      <c r="HPG130" s="52"/>
      <c r="HPH130" s="52"/>
      <c r="HPI130" s="52"/>
      <c r="HPJ130" s="52"/>
      <c r="HPK130" s="52"/>
      <c r="HPL130" s="52"/>
      <c r="HPM130" s="52"/>
      <c r="HPN130" s="52"/>
      <c r="HPO130" s="52"/>
      <c r="HPP130" s="52"/>
      <c r="HPQ130" s="52"/>
      <c r="HPR130" s="52"/>
      <c r="HPS130" s="52"/>
      <c r="HPT130" s="52"/>
      <c r="HPU130" s="52"/>
      <c r="HPV130" s="52"/>
      <c r="HPW130" s="52"/>
      <c r="HPX130" s="52"/>
      <c r="HPY130" s="52"/>
      <c r="HPZ130" s="52"/>
      <c r="HQA130" s="52"/>
      <c r="HQB130" s="52"/>
      <c r="HQC130" s="52"/>
      <c r="HQD130" s="52"/>
      <c r="HQE130" s="52"/>
      <c r="HQF130" s="52"/>
      <c r="HQG130" s="52"/>
      <c r="HQH130" s="52"/>
      <c r="HQI130" s="52"/>
      <c r="HQJ130" s="52"/>
      <c r="HQK130" s="52"/>
      <c r="HQL130" s="52"/>
      <c r="HQM130" s="52"/>
      <c r="HQN130" s="52"/>
      <c r="HQO130" s="52"/>
      <c r="HQP130" s="52"/>
      <c r="HQQ130" s="52"/>
      <c r="HQR130" s="52"/>
      <c r="HQS130" s="52"/>
      <c r="HQT130" s="52"/>
      <c r="HQU130" s="52"/>
      <c r="HQV130" s="52"/>
      <c r="HQW130" s="52"/>
      <c r="HQX130" s="52"/>
      <c r="HQY130" s="52"/>
      <c r="HQZ130" s="52"/>
      <c r="HRA130" s="52"/>
      <c r="HRH130" s="52"/>
      <c r="HRI130" s="52"/>
      <c r="HRJ130" s="52"/>
      <c r="HRK130" s="52"/>
      <c r="HRL130" s="52"/>
      <c r="HRM130" s="52"/>
      <c r="HRN130" s="52"/>
      <c r="HRO130" s="52"/>
      <c r="HRP130" s="52"/>
      <c r="HRQ130" s="52"/>
      <c r="HRR130" s="52"/>
      <c r="HRS130" s="52"/>
      <c r="HRT130" s="52"/>
      <c r="HRU130" s="52"/>
      <c r="HRV130" s="52"/>
      <c r="HRW130" s="52"/>
      <c r="HRX130" s="52"/>
      <c r="HRY130" s="52"/>
      <c r="HRZ130" s="52"/>
      <c r="HSA130" s="52"/>
      <c r="HSB130" s="52"/>
      <c r="HSC130" s="52"/>
      <c r="HSD130" s="52"/>
      <c r="HSE130" s="52"/>
      <c r="HSF130" s="52"/>
      <c r="HSG130" s="52"/>
      <c r="HSH130" s="52"/>
      <c r="HSI130" s="52"/>
      <c r="HSJ130" s="52"/>
      <c r="HSK130" s="52"/>
      <c r="HSL130" s="52"/>
      <c r="HSM130" s="52"/>
      <c r="HSN130" s="52"/>
      <c r="HSO130" s="52"/>
      <c r="HSP130" s="52"/>
      <c r="HSQ130" s="52"/>
      <c r="HSR130" s="52"/>
      <c r="HSS130" s="52"/>
      <c r="HST130" s="52"/>
      <c r="HSU130" s="52"/>
      <c r="HSV130" s="52"/>
      <c r="HSW130" s="52"/>
      <c r="HSX130" s="52"/>
      <c r="HSY130" s="52"/>
      <c r="HSZ130" s="52"/>
      <c r="HTA130" s="52"/>
      <c r="HTB130" s="52"/>
      <c r="HTC130" s="52"/>
      <c r="HTD130" s="52"/>
      <c r="HTE130" s="52"/>
      <c r="HTF130" s="52"/>
      <c r="HTG130" s="52"/>
      <c r="HTH130" s="52"/>
      <c r="HTI130" s="52"/>
      <c r="HTJ130" s="52"/>
      <c r="HTK130" s="52"/>
      <c r="HTL130" s="52"/>
      <c r="HTM130" s="52"/>
      <c r="HTN130" s="52"/>
      <c r="HTO130" s="52"/>
      <c r="HTP130" s="52"/>
      <c r="HTQ130" s="52"/>
      <c r="HTR130" s="52"/>
      <c r="HTS130" s="52"/>
      <c r="HTT130" s="52"/>
      <c r="HTU130" s="52"/>
      <c r="HTV130" s="52"/>
      <c r="HTW130" s="52"/>
      <c r="HTX130" s="52"/>
      <c r="HTY130" s="52"/>
      <c r="HTZ130" s="52"/>
      <c r="HUA130" s="52"/>
      <c r="HUB130" s="52"/>
      <c r="HUC130" s="52"/>
      <c r="HUD130" s="52"/>
      <c r="HUE130" s="52"/>
      <c r="HUF130" s="52"/>
      <c r="HUG130" s="52"/>
      <c r="HUH130" s="52"/>
      <c r="HUI130" s="52"/>
      <c r="HUJ130" s="52"/>
      <c r="HUK130" s="52"/>
      <c r="HUL130" s="52"/>
      <c r="HUM130" s="52"/>
      <c r="HUN130" s="52"/>
      <c r="HUO130" s="52"/>
      <c r="HUP130" s="52"/>
      <c r="HUQ130" s="52"/>
      <c r="HUR130" s="52"/>
      <c r="HUS130" s="52"/>
      <c r="HUT130" s="52"/>
      <c r="HUU130" s="52"/>
      <c r="HUV130" s="52"/>
      <c r="HUW130" s="52"/>
      <c r="HUX130" s="52"/>
      <c r="HUY130" s="52"/>
      <c r="HUZ130" s="52"/>
      <c r="HVA130" s="52"/>
      <c r="HVB130" s="52"/>
      <c r="HVC130" s="52"/>
      <c r="HVD130" s="52"/>
      <c r="HVE130" s="52"/>
      <c r="HVF130" s="52"/>
      <c r="HVG130" s="52"/>
      <c r="HVH130" s="52"/>
      <c r="HVI130" s="52"/>
      <c r="HVJ130" s="52"/>
      <c r="HVK130" s="52"/>
      <c r="HVL130" s="52"/>
      <c r="HVM130" s="52"/>
      <c r="HVN130" s="52"/>
      <c r="HVO130" s="52"/>
      <c r="HVP130" s="52"/>
      <c r="HVQ130" s="52"/>
      <c r="HVR130" s="52"/>
      <c r="HVS130" s="52"/>
      <c r="HVT130" s="52"/>
      <c r="HVU130" s="52"/>
      <c r="HVV130" s="52"/>
      <c r="HVW130" s="52"/>
      <c r="HVX130" s="52"/>
      <c r="HVY130" s="52"/>
      <c r="HVZ130" s="52"/>
      <c r="HWA130" s="52"/>
      <c r="HWB130" s="52"/>
      <c r="HWC130" s="52"/>
      <c r="HWD130" s="52"/>
      <c r="HWE130" s="52"/>
      <c r="HWF130" s="52"/>
      <c r="HWG130" s="52"/>
      <c r="HWH130" s="52"/>
      <c r="HWI130" s="52"/>
      <c r="HWJ130" s="52"/>
      <c r="HWK130" s="52"/>
      <c r="HWL130" s="52"/>
      <c r="HWM130" s="52"/>
      <c r="HWN130" s="52"/>
      <c r="HWO130" s="52"/>
      <c r="HWP130" s="52"/>
      <c r="HWQ130" s="52"/>
      <c r="HWR130" s="52"/>
      <c r="HWS130" s="52"/>
      <c r="HWT130" s="52"/>
      <c r="HWU130" s="52"/>
      <c r="HWV130" s="52"/>
      <c r="HWW130" s="52"/>
      <c r="HWX130" s="52"/>
      <c r="HWY130" s="52"/>
      <c r="HWZ130" s="52"/>
      <c r="HXA130" s="52"/>
      <c r="HXB130" s="52"/>
      <c r="HXC130" s="52"/>
      <c r="HXD130" s="52"/>
      <c r="HXE130" s="52"/>
      <c r="HXF130" s="52"/>
      <c r="HXG130" s="52"/>
      <c r="HXH130" s="52"/>
      <c r="HXI130" s="52"/>
      <c r="HXJ130" s="52"/>
      <c r="HXK130" s="52"/>
      <c r="HXL130" s="52"/>
      <c r="HXM130" s="52"/>
      <c r="HXN130" s="52"/>
      <c r="HXO130" s="52"/>
      <c r="HXP130" s="52"/>
      <c r="HXQ130" s="52"/>
      <c r="HXR130" s="52"/>
      <c r="HXS130" s="52"/>
      <c r="HXT130" s="52"/>
      <c r="HXU130" s="52"/>
      <c r="HXV130" s="52"/>
      <c r="HXW130" s="52"/>
      <c r="HXX130" s="52"/>
      <c r="HXY130" s="52"/>
      <c r="HXZ130" s="52"/>
      <c r="HYA130" s="52"/>
      <c r="HYB130" s="52"/>
      <c r="HYC130" s="52"/>
      <c r="HYD130" s="52"/>
      <c r="HYE130" s="52"/>
      <c r="HYF130" s="52"/>
      <c r="HYG130" s="52"/>
      <c r="HYH130" s="52"/>
      <c r="HYI130" s="52"/>
      <c r="HYJ130" s="52"/>
      <c r="HYK130" s="52"/>
      <c r="HYL130" s="52"/>
      <c r="HYM130" s="52"/>
      <c r="HYN130" s="52"/>
      <c r="HYO130" s="52"/>
      <c r="HYP130" s="52"/>
      <c r="HYQ130" s="52"/>
      <c r="HYR130" s="52"/>
      <c r="HYS130" s="52"/>
      <c r="HYT130" s="52"/>
      <c r="HYU130" s="52"/>
      <c r="HYV130" s="52"/>
      <c r="HYW130" s="52"/>
      <c r="HYX130" s="52"/>
      <c r="HYY130" s="52"/>
      <c r="HYZ130" s="52"/>
      <c r="HZA130" s="52"/>
      <c r="HZB130" s="52"/>
      <c r="HZC130" s="52"/>
      <c r="HZD130" s="52"/>
      <c r="HZE130" s="52"/>
      <c r="HZF130" s="52"/>
      <c r="HZG130" s="52"/>
      <c r="HZH130" s="52"/>
      <c r="HZI130" s="52"/>
      <c r="HZJ130" s="52"/>
      <c r="HZK130" s="52"/>
      <c r="HZL130" s="52"/>
      <c r="HZM130" s="52"/>
      <c r="HZN130" s="52"/>
      <c r="HZO130" s="52"/>
      <c r="HZP130" s="52"/>
      <c r="HZQ130" s="52"/>
      <c r="HZR130" s="52"/>
      <c r="HZS130" s="52"/>
      <c r="HZT130" s="52"/>
      <c r="HZU130" s="52"/>
      <c r="HZV130" s="52"/>
      <c r="HZW130" s="52"/>
      <c r="HZX130" s="52"/>
      <c r="HZY130" s="52"/>
      <c r="HZZ130" s="52"/>
      <c r="IAA130" s="52"/>
      <c r="IAB130" s="52"/>
      <c r="IAC130" s="52"/>
      <c r="IAD130" s="52"/>
      <c r="IAE130" s="52"/>
      <c r="IAF130" s="52"/>
      <c r="IAG130" s="52"/>
      <c r="IAH130" s="52"/>
      <c r="IAI130" s="52"/>
      <c r="IAJ130" s="52"/>
      <c r="IAK130" s="52"/>
      <c r="IAL130" s="52"/>
      <c r="IAM130" s="52"/>
      <c r="IAN130" s="52"/>
      <c r="IAO130" s="52"/>
      <c r="IAP130" s="52"/>
      <c r="IAQ130" s="52"/>
      <c r="IAR130" s="52"/>
      <c r="IAS130" s="52"/>
      <c r="IAT130" s="52"/>
      <c r="IAU130" s="52"/>
      <c r="IAV130" s="52"/>
      <c r="IAW130" s="52"/>
      <c r="IBD130" s="52"/>
      <c r="IBE130" s="52"/>
      <c r="IBF130" s="52"/>
      <c r="IBG130" s="52"/>
      <c r="IBH130" s="52"/>
      <c r="IBI130" s="52"/>
      <c r="IBJ130" s="52"/>
      <c r="IBK130" s="52"/>
      <c r="IBL130" s="52"/>
      <c r="IBM130" s="52"/>
      <c r="IBN130" s="52"/>
      <c r="IBO130" s="52"/>
      <c r="IBP130" s="52"/>
      <c r="IBQ130" s="52"/>
      <c r="IBR130" s="52"/>
      <c r="IBS130" s="52"/>
      <c r="IBT130" s="52"/>
      <c r="IBU130" s="52"/>
      <c r="IBV130" s="52"/>
      <c r="IBW130" s="52"/>
      <c r="IBX130" s="52"/>
      <c r="IBY130" s="52"/>
      <c r="IBZ130" s="52"/>
      <c r="ICA130" s="52"/>
      <c r="ICB130" s="52"/>
      <c r="ICC130" s="52"/>
      <c r="ICD130" s="52"/>
      <c r="ICE130" s="52"/>
      <c r="ICF130" s="52"/>
      <c r="ICG130" s="52"/>
      <c r="ICH130" s="52"/>
      <c r="ICI130" s="52"/>
      <c r="ICJ130" s="52"/>
      <c r="ICK130" s="52"/>
      <c r="ICL130" s="52"/>
      <c r="ICM130" s="52"/>
      <c r="ICN130" s="52"/>
      <c r="ICO130" s="52"/>
      <c r="ICP130" s="52"/>
      <c r="ICQ130" s="52"/>
      <c r="ICR130" s="52"/>
      <c r="ICS130" s="52"/>
      <c r="ICT130" s="52"/>
      <c r="ICU130" s="52"/>
      <c r="ICV130" s="52"/>
      <c r="ICW130" s="52"/>
      <c r="ICX130" s="52"/>
      <c r="ICY130" s="52"/>
      <c r="ICZ130" s="52"/>
      <c r="IDA130" s="52"/>
      <c r="IDB130" s="52"/>
      <c r="IDC130" s="52"/>
      <c r="IDD130" s="52"/>
      <c r="IDE130" s="52"/>
      <c r="IDF130" s="52"/>
      <c r="IDG130" s="52"/>
      <c r="IDH130" s="52"/>
      <c r="IDI130" s="52"/>
      <c r="IDJ130" s="52"/>
      <c r="IDK130" s="52"/>
      <c r="IDL130" s="52"/>
      <c r="IDM130" s="52"/>
      <c r="IDN130" s="52"/>
      <c r="IDO130" s="52"/>
      <c r="IDP130" s="52"/>
      <c r="IDQ130" s="52"/>
      <c r="IDR130" s="52"/>
      <c r="IDS130" s="52"/>
      <c r="IDT130" s="52"/>
      <c r="IDU130" s="52"/>
      <c r="IDV130" s="52"/>
      <c r="IDW130" s="52"/>
      <c r="IDX130" s="52"/>
      <c r="IDY130" s="52"/>
      <c r="IDZ130" s="52"/>
      <c r="IEA130" s="52"/>
      <c r="IEB130" s="52"/>
      <c r="IEC130" s="52"/>
      <c r="IED130" s="52"/>
      <c r="IEE130" s="52"/>
      <c r="IEF130" s="52"/>
      <c r="IEG130" s="52"/>
      <c r="IEH130" s="52"/>
      <c r="IEI130" s="52"/>
      <c r="IEJ130" s="52"/>
      <c r="IEK130" s="52"/>
      <c r="IEL130" s="52"/>
      <c r="IEM130" s="52"/>
      <c r="IEN130" s="52"/>
      <c r="IEO130" s="52"/>
      <c r="IEP130" s="52"/>
      <c r="IEQ130" s="52"/>
      <c r="IER130" s="52"/>
      <c r="IES130" s="52"/>
      <c r="IET130" s="52"/>
      <c r="IEU130" s="52"/>
      <c r="IEV130" s="52"/>
      <c r="IEW130" s="52"/>
      <c r="IEX130" s="52"/>
      <c r="IEY130" s="52"/>
      <c r="IEZ130" s="52"/>
      <c r="IFA130" s="52"/>
      <c r="IFB130" s="52"/>
      <c r="IFC130" s="52"/>
      <c r="IFD130" s="52"/>
      <c r="IFE130" s="52"/>
      <c r="IFF130" s="52"/>
      <c r="IFG130" s="52"/>
      <c r="IFH130" s="52"/>
      <c r="IFI130" s="52"/>
      <c r="IFJ130" s="52"/>
      <c r="IFK130" s="52"/>
      <c r="IFL130" s="52"/>
      <c r="IFM130" s="52"/>
      <c r="IFN130" s="52"/>
      <c r="IFO130" s="52"/>
      <c r="IFP130" s="52"/>
      <c r="IFQ130" s="52"/>
      <c r="IFR130" s="52"/>
      <c r="IFS130" s="52"/>
      <c r="IFT130" s="52"/>
      <c r="IFU130" s="52"/>
      <c r="IFV130" s="52"/>
      <c r="IFW130" s="52"/>
      <c r="IFX130" s="52"/>
      <c r="IFY130" s="52"/>
      <c r="IFZ130" s="52"/>
      <c r="IGA130" s="52"/>
      <c r="IGB130" s="52"/>
      <c r="IGC130" s="52"/>
      <c r="IGD130" s="52"/>
      <c r="IGE130" s="52"/>
      <c r="IGF130" s="52"/>
      <c r="IGG130" s="52"/>
      <c r="IGH130" s="52"/>
      <c r="IGI130" s="52"/>
      <c r="IGJ130" s="52"/>
      <c r="IGK130" s="52"/>
      <c r="IGL130" s="52"/>
      <c r="IGM130" s="52"/>
      <c r="IGN130" s="52"/>
      <c r="IGO130" s="52"/>
      <c r="IGP130" s="52"/>
      <c r="IGQ130" s="52"/>
      <c r="IGR130" s="52"/>
      <c r="IGS130" s="52"/>
      <c r="IGT130" s="52"/>
      <c r="IGU130" s="52"/>
      <c r="IGV130" s="52"/>
      <c r="IGW130" s="52"/>
      <c r="IGX130" s="52"/>
      <c r="IGY130" s="52"/>
      <c r="IGZ130" s="52"/>
      <c r="IHA130" s="52"/>
      <c r="IHB130" s="52"/>
      <c r="IHC130" s="52"/>
      <c r="IHD130" s="52"/>
      <c r="IHE130" s="52"/>
      <c r="IHF130" s="52"/>
      <c r="IHG130" s="52"/>
      <c r="IHH130" s="52"/>
      <c r="IHI130" s="52"/>
      <c r="IHJ130" s="52"/>
      <c r="IHK130" s="52"/>
      <c r="IHL130" s="52"/>
      <c r="IHM130" s="52"/>
      <c r="IHN130" s="52"/>
      <c r="IHO130" s="52"/>
      <c r="IHP130" s="52"/>
      <c r="IHQ130" s="52"/>
      <c r="IHR130" s="52"/>
      <c r="IHS130" s="52"/>
      <c r="IHT130" s="52"/>
      <c r="IHU130" s="52"/>
      <c r="IHV130" s="52"/>
      <c r="IHW130" s="52"/>
      <c r="IHX130" s="52"/>
      <c r="IHY130" s="52"/>
      <c r="IHZ130" s="52"/>
      <c r="IIA130" s="52"/>
      <c r="IIB130" s="52"/>
      <c r="IIC130" s="52"/>
      <c r="IID130" s="52"/>
      <c r="IIE130" s="52"/>
      <c r="IIF130" s="52"/>
      <c r="IIG130" s="52"/>
      <c r="IIH130" s="52"/>
      <c r="III130" s="52"/>
      <c r="IIJ130" s="52"/>
      <c r="IIK130" s="52"/>
      <c r="IIL130" s="52"/>
      <c r="IIM130" s="52"/>
      <c r="IIN130" s="52"/>
      <c r="IIO130" s="52"/>
      <c r="IIP130" s="52"/>
      <c r="IIQ130" s="52"/>
      <c r="IIR130" s="52"/>
      <c r="IIS130" s="52"/>
      <c r="IIT130" s="52"/>
      <c r="IIU130" s="52"/>
      <c r="IIV130" s="52"/>
      <c r="IIW130" s="52"/>
      <c r="IIX130" s="52"/>
      <c r="IIY130" s="52"/>
      <c r="IIZ130" s="52"/>
      <c r="IJA130" s="52"/>
      <c r="IJB130" s="52"/>
      <c r="IJC130" s="52"/>
      <c r="IJD130" s="52"/>
      <c r="IJE130" s="52"/>
      <c r="IJF130" s="52"/>
      <c r="IJG130" s="52"/>
      <c r="IJH130" s="52"/>
      <c r="IJI130" s="52"/>
      <c r="IJJ130" s="52"/>
      <c r="IJK130" s="52"/>
      <c r="IJL130" s="52"/>
      <c r="IJM130" s="52"/>
      <c r="IJN130" s="52"/>
      <c r="IJO130" s="52"/>
      <c r="IJP130" s="52"/>
      <c r="IJQ130" s="52"/>
      <c r="IJR130" s="52"/>
      <c r="IJS130" s="52"/>
      <c r="IJT130" s="52"/>
      <c r="IJU130" s="52"/>
      <c r="IJV130" s="52"/>
      <c r="IJW130" s="52"/>
      <c r="IJX130" s="52"/>
      <c r="IJY130" s="52"/>
      <c r="IJZ130" s="52"/>
      <c r="IKA130" s="52"/>
      <c r="IKB130" s="52"/>
      <c r="IKC130" s="52"/>
      <c r="IKD130" s="52"/>
      <c r="IKE130" s="52"/>
      <c r="IKF130" s="52"/>
      <c r="IKG130" s="52"/>
      <c r="IKH130" s="52"/>
      <c r="IKI130" s="52"/>
      <c r="IKJ130" s="52"/>
      <c r="IKK130" s="52"/>
      <c r="IKL130" s="52"/>
      <c r="IKM130" s="52"/>
      <c r="IKN130" s="52"/>
      <c r="IKO130" s="52"/>
      <c r="IKP130" s="52"/>
      <c r="IKQ130" s="52"/>
      <c r="IKR130" s="52"/>
      <c r="IKS130" s="52"/>
      <c r="IKZ130" s="52"/>
      <c r="ILA130" s="52"/>
      <c r="ILB130" s="52"/>
      <c r="ILC130" s="52"/>
      <c r="ILD130" s="52"/>
      <c r="ILE130" s="52"/>
      <c r="ILF130" s="52"/>
      <c r="ILG130" s="52"/>
      <c r="ILH130" s="52"/>
      <c r="ILI130" s="52"/>
      <c r="ILJ130" s="52"/>
      <c r="ILK130" s="52"/>
      <c r="ILL130" s="52"/>
      <c r="ILM130" s="52"/>
      <c r="ILN130" s="52"/>
      <c r="ILO130" s="52"/>
      <c r="ILP130" s="52"/>
      <c r="ILQ130" s="52"/>
      <c r="ILR130" s="52"/>
      <c r="ILS130" s="52"/>
      <c r="ILT130" s="52"/>
      <c r="ILU130" s="52"/>
      <c r="ILV130" s="52"/>
      <c r="ILW130" s="52"/>
      <c r="ILX130" s="52"/>
      <c r="ILY130" s="52"/>
      <c r="ILZ130" s="52"/>
      <c r="IMA130" s="52"/>
      <c r="IMB130" s="52"/>
      <c r="IMC130" s="52"/>
      <c r="IMD130" s="52"/>
      <c r="IME130" s="52"/>
      <c r="IMF130" s="52"/>
      <c r="IMG130" s="52"/>
      <c r="IMH130" s="52"/>
      <c r="IMI130" s="52"/>
      <c r="IMJ130" s="52"/>
      <c r="IMK130" s="52"/>
      <c r="IML130" s="52"/>
      <c r="IMM130" s="52"/>
      <c r="IMN130" s="52"/>
      <c r="IMO130" s="52"/>
      <c r="IMP130" s="52"/>
      <c r="IMQ130" s="52"/>
      <c r="IMR130" s="52"/>
      <c r="IMS130" s="52"/>
      <c r="IMT130" s="52"/>
      <c r="IMU130" s="52"/>
      <c r="IMV130" s="52"/>
      <c r="IMW130" s="52"/>
      <c r="IMX130" s="52"/>
      <c r="IMY130" s="52"/>
      <c r="IMZ130" s="52"/>
      <c r="INA130" s="52"/>
      <c r="INB130" s="52"/>
      <c r="INC130" s="52"/>
      <c r="IND130" s="52"/>
      <c r="INE130" s="52"/>
      <c r="INF130" s="52"/>
      <c r="ING130" s="52"/>
      <c r="INH130" s="52"/>
      <c r="INI130" s="52"/>
      <c r="INJ130" s="52"/>
      <c r="INK130" s="52"/>
      <c r="INL130" s="52"/>
      <c r="INM130" s="52"/>
      <c r="INN130" s="52"/>
      <c r="INO130" s="52"/>
      <c r="INP130" s="52"/>
      <c r="INQ130" s="52"/>
      <c r="INR130" s="52"/>
      <c r="INS130" s="52"/>
      <c r="INT130" s="52"/>
      <c r="INU130" s="52"/>
      <c r="INV130" s="52"/>
      <c r="INW130" s="52"/>
      <c r="INX130" s="52"/>
      <c r="INY130" s="52"/>
      <c r="INZ130" s="52"/>
      <c r="IOA130" s="52"/>
      <c r="IOB130" s="52"/>
      <c r="IOC130" s="52"/>
      <c r="IOD130" s="52"/>
      <c r="IOE130" s="52"/>
      <c r="IOF130" s="52"/>
      <c r="IOG130" s="52"/>
      <c r="IOH130" s="52"/>
      <c r="IOI130" s="52"/>
      <c r="IOJ130" s="52"/>
      <c r="IOK130" s="52"/>
      <c r="IOL130" s="52"/>
      <c r="IOM130" s="52"/>
      <c r="ION130" s="52"/>
      <c r="IOO130" s="52"/>
      <c r="IOP130" s="52"/>
      <c r="IOQ130" s="52"/>
      <c r="IOR130" s="52"/>
      <c r="IOS130" s="52"/>
      <c r="IOT130" s="52"/>
      <c r="IOU130" s="52"/>
      <c r="IOV130" s="52"/>
      <c r="IOW130" s="52"/>
      <c r="IOX130" s="52"/>
      <c r="IOY130" s="52"/>
      <c r="IOZ130" s="52"/>
      <c r="IPA130" s="52"/>
      <c r="IPB130" s="52"/>
      <c r="IPC130" s="52"/>
      <c r="IPD130" s="52"/>
      <c r="IPE130" s="52"/>
      <c r="IPF130" s="52"/>
      <c r="IPG130" s="52"/>
      <c r="IPH130" s="52"/>
      <c r="IPI130" s="52"/>
      <c r="IPJ130" s="52"/>
      <c r="IPK130" s="52"/>
      <c r="IPL130" s="52"/>
      <c r="IPM130" s="52"/>
      <c r="IPN130" s="52"/>
      <c r="IPO130" s="52"/>
      <c r="IPP130" s="52"/>
      <c r="IPQ130" s="52"/>
      <c r="IPR130" s="52"/>
      <c r="IPS130" s="52"/>
      <c r="IPT130" s="52"/>
      <c r="IPU130" s="52"/>
      <c r="IPV130" s="52"/>
      <c r="IPW130" s="52"/>
      <c r="IPX130" s="52"/>
      <c r="IPY130" s="52"/>
      <c r="IPZ130" s="52"/>
      <c r="IQA130" s="52"/>
      <c r="IQB130" s="52"/>
      <c r="IQC130" s="52"/>
      <c r="IQD130" s="52"/>
      <c r="IQE130" s="52"/>
      <c r="IQF130" s="52"/>
      <c r="IQG130" s="52"/>
      <c r="IQH130" s="52"/>
      <c r="IQI130" s="52"/>
      <c r="IQJ130" s="52"/>
      <c r="IQK130" s="52"/>
      <c r="IQL130" s="52"/>
      <c r="IQM130" s="52"/>
      <c r="IQN130" s="52"/>
      <c r="IQO130" s="52"/>
      <c r="IQP130" s="52"/>
      <c r="IQQ130" s="52"/>
      <c r="IQR130" s="52"/>
      <c r="IQS130" s="52"/>
      <c r="IQT130" s="52"/>
      <c r="IQU130" s="52"/>
      <c r="IQV130" s="52"/>
      <c r="IQW130" s="52"/>
      <c r="IQX130" s="52"/>
      <c r="IQY130" s="52"/>
      <c r="IQZ130" s="52"/>
      <c r="IRA130" s="52"/>
      <c r="IRB130" s="52"/>
      <c r="IRC130" s="52"/>
      <c r="IRD130" s="52"/>
      <c r="IRE130" s="52"/>
      <c r="IRF130" s="52"/>
      <c r="IRG130" s="52"/>
      <c r="IRH130" s="52"/>
      <c r="IRI130" s="52"/>
      <c r="IRJ130" s="52"/>
      <c r="IRK130" s="52"/>
      <c r="IRL130" s="52"/>
      <c r="IRM130" s="52"/>
      <c r="IRN130" s="52"/>
      <c r="IRO130" s="52"/>
      <c r="IRP130" s="52"/>
      <c r="IRQ130" s="52"/>
      <c r="IRR130" s="52"/>
      <c r="IRS130" s="52"/>
      <c r="IRT130" s="52"/>
      <c r="IRU130" s="52"/>
      <c r="IRV130" s="52"/>
      <c r="IRW130" s="52"/>
      <c r="IRX130" s="52"/>
      <c r="IRY130" s="52"/>
      <c r="IRZ130" s="52"/>
      <c r="ISA130" s="52"/>
      <c r="ISB130" s="52"/>
      <c r="ISC130" s="52"/>
      <c r="ISD130" s="52"/>
      <c r="ISE130" s="52"/>
      <c r="ISF130" s="52"/>
      <c r="ISG130" s="52"/>
      <c r="ISH130" s="52"/>
      <c r="ISI130" s="52"/>
      <c r="ISJ130" s="52"/>
      <c r="ISK130" s="52"/>
      <c r="ISL130" s="52"/>
      <c r="ISM130" s="52"/>
      <c r="ISN130" s="52"/>
      <c r="ISO130" s="52"/>
      <c r="ISP130" s="52"/>
      <c r="ISQ130" s="52"/>
      <c r="ISR130" s="52"/>
      <c r="ISS130" s="52"/>
      <c r="IST130" s="52"/>
      <c r="ISU130" s="52"/>
      <c r="ISV130" s="52"/>
      <c r="ISW130" s="52"/>
      <c r="ISX130" s="52"/>
      <c r="ISY130" s="52"/>
      <c r="ISZ130" s="52"/>
      <c r="ITA130" s="52"/>
      <c r="ITB130" s="52"/>
      <c r="ITC130" s="52"/>
      <c r="ITD130" s="52"/>
      <c r="ITE130" s="52"/>
      <c r="ITF130" s="52"/>
      <c r="ITG130" s="52"/>
      <c r="ITH130" s="52"/>
      <c r="ITI130" s="52"/>
      <c r="ITJ130" s="52"/>
      <c r="ITK130" s="52"/>
      <c r="ITL130" s="52"/>
      <c r="ITM130" s="52"/>
      <c r="ITN130" s="52"/>
      <c r="ITO130" s="52"/>
      <c r="ITP130" s="52"/>
      <c r="ITQ130" s="52"/>
      <c r="ITR130" s="52"/>
      <c r="ITS130" s="52"/>
      <c r="ITT130" s="52"/>
      <c r="ITU130" s="52"/>
      <c r="ITV130" s="52"/>
      <c r="ITW130" s="52"/>
      <c r="ITX130" s="52"/>
      <c r="ITY130" s="52"/>
      <c r="ITZ130" s="52"/>
      <c r="IUA130" s="52"/>
      <c r="IUB130" s="52"/>
      <c r="IUC130" s="52"/>
      <c r="IUD130" s="52"/>
      <c r="IUE130" s="52"/>
      <c r="IUF130" s="52"/>
      <c r="IUG130" s="52"/>
      <c r="IUH130" s="52"/>
      <c r="IUI130" s="52"/>
      <c r="IUJ130" s="52"/>
      <c r="IUK130" s="52"/>
      <c r="IUL130" s="52"/>
      <c r="IUM130" s="52"/>
      <c r="IUN130" s="52"/>
      <c r="IUO130" s="52"/>
      <c r="IUV130" s="52"/>
      <c r="IUW130" s="52"/>
      <c r="IUX130" s="52"/>
      <c r="IUY130" s="52"/>
      <c r="IUZ130" s="52"/>
      <c r="IVA130" s="52"/>
      <c r="IVB130" s="52"/>
      <c r="IVC130" s="52"/>
      <c r="IVD130" s="52"/>
      <c r="IVE130" s="52"/>
      <c r="IVF130" s="52"/>
      <c r="IVG130" s="52"/>
      <c r="IVH130" s="52"/>
      <c r="IVI130" s="52"/>
      <c r="IVJ130" s="52"/>
      <c r="IVK130" s="52"/>
      <c r="IVL130" s="52"/>
      <c r="IVM130" s="52"/>
      <c r="IVN130" s="52"/>
      <c r="IVO130" s="52"/>
      <c r="IVP130" s="52"/>
      <c r="IVQ130" s="52"/>
      <c r="IVR130" s="52"/>
      <c r="IVS130" s="52"/>
      <c r="IVT130" s="52"/>
      <c r="IVU130" s="52"/>
      <c r="IVV130" s="52"/>
      <c r="IVW130" s="52"/>
      <c r="IVX130" s="52"/>
      <c r="IVY130" s="52"/>
      <c r="IVZ130" s="52"/>
      <c r="IWA130" s="52"/>
      <c r="IWB130" s="52"/>
      <c r="IWC130" s="52"/>
      <c r="IWD130" s="52"/>
      <c r="IWE130" s="52"/>
      <c r="IWF130" s="52"/>
      <c r="IWG130" s="52"/>
      <c r="IWH130" s="52"/>
      <c r="IWI130" s="52"/>
      <c r="IWJ130" s="52"/>
      <c r="IWK130" s="52"/>
      <c r="IWL130" s="52"/>
      <c r="IWM130" s="52"/>
      <c r="IWN130" s="52"/>
      <c r="IWO130" s="52"/>
      <c r="IWP130" s="52"/>
      <c r="IWQ130" s="52"/>
      <c r="IWR130" s="52"/>
      <c r="IWS130" s="52"/>
      <c r="IWT130" s="52"/>
      <c r="IWU130" s="52"/>
      <c r="IWV130" s="52"/>
      <c r="IWW130" s="52"/>
      <c r="IWX130" s="52"/>
      <c r="IWY130" s="52"/>
      <c r="IWZ130" s="52"/>
      <c r="IXA130" s="52"/>
      <c r="IXB130" s="52"/>
      <c r="IXC130" s="52"/>
      <c r="IXD130" s="52"/>
      <c r="IXE130" s="52"/>
      <c r="IXF130" s="52"/>
      <c r="IXG130" s="52"/>
      <c r="IXH130" s="52"/>
      <c r="IXI130" s="52"/>
      <c r="IXJ130" s="52"/>
      <c r="IXK130" s="52"/>
      <c r="IXL130" s="52"/>
      <c r="IXM130" s="52"/>
      <c r="IXN130" s="52"/>
      <c r="IXO130" s="52"/>
      <c r="IXP130" s="52"/>
      <c r="IXQ130" s="52"/>
      <c r="IXR130" s="52"/>
      <c r="IXS130" s="52"/>
      <c r="IXT130" s="52"/>
      <c r="IXU130" s="52"/>
      <c r="IXV130" s="52"/>
      <c r="IXW130" s="52"/>
      <c r="IXX130" s="52"/>
      <c r="IXY130" s="52"/>
      <c r="IXZ130" s="52"/>
      <c r="IYA130" s="52"/>
      <c r="IYB130" s="52"/>
      <c r="IYC130" s="52"/>
      <c r="IYD130" s="52"/>
      <c r="IYE130" s="52"/>
      <c r="IYF130" s="52"/>
      <c r="IYG130" s="52"/>
      <c r="IYH130" s="52"/>
      <c r="IYI130" s="52"/>
      <c r="IYJ130" s="52"/>
      <c r="IYK130" s="52"/>
      <c r="IYL130" s="52"/>
      <c r="IYM130" s="52"/>
      <c r="IYN130" s="52"/>
      <c r="IYO130" s="52"/>
      <c r="IYP130" s="52"/>
      <c r="IYQ130" s="52"/>
      <c r="IYR130" s="52"/>
      <c r="IYS130" s="52"/>
      <c r="IYT130" s="52"/>
      <c r="IYU130" s="52"/>
      <c r="IYV130" s="52"/>
      <c r="IYW130" s="52"/>
      <c r="IYX130" s="52"/>
      <c r="IYY130" s="52"/>
      <c r="IYZ130" s="52"/>
      <c r="IZA130" s="52"/>
      <c r="IZB130" s="52"/>
      <c r="IZC130" s="52"/>
      <c r="IZD130" s="52"/>
      <c r="IZE130" s="52"/>
      <c r="IZF130" s="52"/>
      <c r="IZG130" s="52"/>
      <c r="IZH130" s="52"/>
      <c r="IZI130" s="52"/>
      <c r="IZJ130" s="52"/>
      <c r="IZK130" s="52"/>
      <c r="IZL130" s="52"/>
      <c r="IZM130" s="52"/>
      <c r="IZN130" s="52"/>
      <c r="IZO130" s="52"/>
      <c r="IZP130" s="52"/>
      <c r="IZQ130" s="52"/>
      <c r="IZR130" s="52"/>
      <c r="IZS130" s="52"/>
      <c r="IZT130" s="52"/>
      <c r="IZU130" s="52"/>
      <c r="IZV130" s="52"/>
      <c r="IZW130" s="52"/>
      <c r="IZX130" s="52"/>
      <c r="IZY130" s="52"/>
      <c r="IZZ130" s="52"/>
      <c r="JAA130" s="52"/>
      <c r="JAB130" s="52"/>
      <c r="JAC130" s="52"/>
      <c r="JAD130" s="52"/>
      <c r="JAE130" s="52"/>
      <c r="JAF130" s="52"/>
      <c r="JAG130" s="52"/>
      <c r="JAH130" s="52"/>
      <c r="JAI130" s="52"/>
      <c r="JAJ130" s="52"/>
      <c r="JAK130" s="52"/>
      <c r="JAL130" s="52"/>
      <c r="JAM130" s="52"/>
      <c r="JAN130" s="52"/>
      <c r="JAO130" s="52"/>
      <c r="JAP130" s="52"/>
      <c r="JAQ130" s="52"/>
      <c r="JAR130" s="52"/>
      <c r="JAS130" s="52"/>
      <c r="JAT130" s="52"/>
      <c r="JAU130" s="52"/>
      <c r="JAV130" s="52"/>
      <c r="JAW130" s="52"/>
      <c r="JAX130" s="52"/>
      <c r="JAY130" s="52"/>
      <c r="JAZ130" s="52"/>
      <c r="JBA130" s="52"/>
      <c r="JBB130" s="52"/>
      <c r="JBC130" s="52"/>
      <c r="JBD130" s="52"/>
      <c r="JBE130" s="52"/>
      <c r="JBF130" s="52"/>
      <c r="JBG130" s="52"/>
      <c r="JBH130" s="52"/>
      <c r="JBI130" s="52"/>
      <c r="JBJ130" s="52"/>
      <c r="JBK130" s="52"/>
      <c r="JBL130" s="52"/>
      <c r="JBM130" s="52"/>
      <c r="JBN130" s="52"/>
      <c r="JBO130" s="52"/>
      <c r="JBP130" s="52"/>
      <c r="JBQ130" s="52"/>
      <c r="JBR130" s="52"/>
      <c r="JBS130" s="52"/>
      <c r="JBT130" s="52"/>
      <c r="JBU130" s="52"/>
      <c r="JBV130" s="52"/>
      <c r="JBW130" s="52"/>
      <c r="JBX130" s="52"/>
      <c r="JBY130" s="52"/>
      <c r="JBZ130" s="52"/>
      <c r="JCA130" s="52"/>
      <c r="JCB130" s="52"/>
      <c r="JCC130" s="52"/>
      <c r="JCD130" s="52"/>
      <c r="JCE130" s="52"/>
      <c r="JCF130" s="52"/>
      <c r="JCG130" s="52"/>
      <c r="JCH130" s="52"/>
      <c r="JCI130" s="52"/>
      <c r="JCJ130" s="52"/>
      <c r="JCK130" s="52"/>
      <c r="JCL130" s="52"/>
      <c r="JCM130" s="52"/>
      <c r="JCN130" s="52"/>
      <c r="JCO130" s="52"/>
      <c r="JCP130" s="52"/>
      <c r="JCQ130" s="52"/>
      <c r="JCR130" s="52"/>
      <c r="JCS130" s="52"/>
      <c r="JCT130" s="52"/>
      <c r="JCU130" s="52"/>
      <c r="JCV130" s="52"/>
      <c r="JCW130" s="52"/>
      <c r="JCX130" s="52"/>
      <c r="JCY130" s="52"/>
      <c r="JCZ130" s="52"/>
      <c r="JDA130" s="52"/>
      <c r="JDB130" s="52"/>
      <c r="JDC130" s="52"/>
      <c r="JDD130" s="52"/>
      <c r="JDE130" s="52"/>
      <c r="JDF130" s="52"/>
      <c r="JDG130" s="52"/>
      <c r="JDH130" s="52"/>
      <c r="JDI130" s="52"/>
      <c r="JDJ130" s="52"/>
      <c r="JDK130" s="52"/>
      <c r="JDL130" s="52"/>
      <c r="JDM130" s="52"/>
      <c r="JDN130" s="52"/>
      <c r="JDO130" s="52"/>
      <c r="JDP130" s="52"/>
      <c r="JDQ130" s="52"/>
      <c r="JDR130" s="52"/>
      <c r="JDS130" s="52"/>
      <c r="JDT130" s="52"/>
      <c r="JDU130" s="52"/>
      <c r="JDV130" s="52"/>
      <c r="JDW130" s="52"/>
      <c r="JDX130" s="52"/>
      <c r="JDY130" s="52"/>
      <c r="JDZ130" s="52"/>
      <c r="JEA130" s="52"/>
      <c r="JEB130" s="52"/>
      <c r="JEC130" s="52"/>
      <c r="JED130" s="52"/>
      <c r="JEE130" s="52"/>
      <c r="JEF130" s="52"/>
      <c r="JEG130" s="52"/>
      <c r="JEH130" s="52"/>
      <c r="JEI130" s="52"/>
      <c r="JEJ130" s="52"/>
      <c r="JEK130" s="52"/>
      <c r="JER130" s="52"/>
      <c r="JES130" s="52"/>
      <c r="JET130" s="52"/>
      <c r="JEU130" s="52"/>
      <c r="JEV130" s="52"/>
      <c r="JEW130" s="52"/>
      <c r="JEX130" s="52"/>
      <c r="JEY130" s="52"/>
      <c r="JEZ130" s="52"/>
      <c r="JFA130" s="52"/>
      <c r="JFB130" s="52"/>
      <c r="JFC130" s="52"/>
      <c r="JFD130" s="52"/>
      <c r="JFE130" s="52"/>
      <c r="JFF130" s="52"/>
      <c r="JFG130" s="52"/>
      <c r="JFH130" s="52"/>
      <c r="JFI130" s="52"/>
      <c r="JFJ130" s="52"/>
      <c r="JFK130" s="52"/>
      <c r="JFL130" s="52"/>
      <c r="JFM130" s="52"/>
      <c r="JFN130" s="52"/>
      <c r="JFO130" s="52"/>
      <c r="JFP130" s="52"/>
      <c r="JFQ130" s="52"/>
      <c r="JFR130" s="52"/>
      <c r="JFS130" s="52"/>
      <c r="JFT130" s="52"/>
      <c r="JFU130" s="52"/>
      <c r="JFV130" s="52"/>
      <c r="JFW130" s="52"/>
      <c r="JFX130" s="52"/>
      <c r="JFY130" s="52"/>
      <c r="JFZ130" s="52"/>
      <c r="JGA130" s="52"/>
      <c r="JGB130" s="52"/>
      <c r="JGC130" s="52"/>
      <c r="JGD130" s="52"/>
      <c r="JGE130" s="52"/>
      <c r="JGF130" s="52"/>
      <c r="JGG130" s="52"/>
      <c r="JGH130" s="52"/>
      <c r="JGI130" s="52"/>
      <c r="JGJ130" s="52"/>
      <c r="JGK130" s="52"/>
      <c r="JGL130" s="52"/>
      <c r="JGM130" s="52"/>
      <c r="JGN130" s="52"/>
      <c r="JGO130" s="52"/>
      <c r="JGP130" s="52"/>
      <c r="JGQ130" s="52"/>
      <c r="JGR130" s="52"/>
      <c r="JGS130" s="52"/>
      <c r="JGT130" s="52"/>
      <c r="JGU130" s="52"/>
      <c r="JGV130" s="52"/>
      <c r="JGW130" s="52"/>
      <c r="JGX130" s="52"/>
      <c r="JGY130" s="52"/>
      <c r="JGZ130" s="52"/>
      <c r="JHA130" s="52"/>
      <c r="JHB130" s="52"/>
      <c r="JHC130" s="52"/>
      <c r="JHD130" s="52"/>
      <c r="JHE130" s="52"/>
      <c r="JHF130" s="52"/>
      <c r="JHG130" s="52"/>
      <c r="JHH130" s="52"/>
      <c r="JHI130" s="52"/>
      <c r="JHJ130" s="52"/>
      <c r="JHK130" s="52"/>
      <c r="JHL130" s="52"/>
      <c r="JHM130" s="52"/>
      <c r="JHN130" s="52"/>
      <c r="JHO130" s="52"/>
      <c r="JHP130" s="52"/>
      <c r="JHQ130" s="52"/>
      <c r="JHR130" s="52"/>
      <c r="JHS130" s="52"/>
      <c r="JHT130" s="52"/>
      <c r="JHU130" s="52"/>
      <c r="JHV130" s="52"/>
      <c r="JHW130" s="52"/>
      <c r="JHX130" s="52"/>
      <c r="JHY130" s="52"/>
      <c r="JHZ130" s="52"/>
      <c r="JIA130" s="52"/>
      <c r="JIB130" s="52"/>
      <c r="JIC130" s="52"/>
      <c r="JID130" s="52"/>
      <c r="JIE130" s="52"/>
      <c r="JIF130" s="52"/>
      <c r="JIG130" s="52"/>
      <c r="JIH130" s="52"/>
      <c r="JII130" s="52"/>
      <c r="JIJ130" s="52"/>
      <c r="JIK130" s="52"/>
      <c r="JIL130" s="52"/>
      <c r="JIM130" s="52"/>
      <c r="JIN130" s="52"/>
      <c r="JIO130" s="52"/>
      <c r="JIP130" s="52"/>
      <c r="JIQ130" s="52"/>
      <c r="JIR130" s="52"/>
      <c r="JIS130" s="52"/>
      <c r="JIT130" s="52"/>
      <c r="JIU130" s="52"/>
      <c r="JIV130" s="52"/>
      <c r="JIW130" s="52"/>
      <c r="JIX130" s="52"/>
      <c r="JIY130" s="52"/>
      <c r="JIZ130" s="52"/>
      <c r="JJA130" s="52"/>
      <c r="JJB130" s="52"/>
      <c r="JJC130" s="52"/>
      <c r="JJD130" s="52"/>
      <c r="JJE130" s="52"/>
      <c r="JJF130" s="52"/>
      <c r="JJG130" s="52"/>
      <c r="JJH130" s="52"/>
      <c r="JJI130" s="52"/>
      <c r="JJJ130" s="52"/>
      <c r="JJK130" s="52"/>
      <c r="JJL130" s="52"/>
      <c r="JJM130" s="52"/>
      <c r="JJN130" s="52"/>
      <c r="JJO130" s="52"/>
      <c r="JJP130" s="52"/>
      <c r="JJQ130" s="52"/>
      <c r="JJR130" s="52"/>
      <c r="JJS130" s="52"/>
      <c r="JJT130" s="52"/>
      <c r="JJU130" s="52"/>
      <c r="JJV130" s="52"/>
      <c r="JJW130" s="52"/>
      <c r="JJX130" s="52"/>
      <c r="JJY130" s="52"/>
      <c r="JJZ130" s="52"/>
      <c r="JKA130" s="52"/>
      <c r="JKB130" s="52"/>
      <c r="JKC130" s="52"/>
      <c r="JKD130" s="52"/>
      <c r="JKE130" s="52"/>
      <c r="JKF130" s="52"/>
      <c r="JKG130" s="52"/>
      <c r="JKH130" s="52"/>
      <c r="JKI130" s="52"/>
      <c r="JKJ130" s="52"/>
      <c r="JKK130" s="52"/>
      <c r="JKL130" s="52"/>
      <c r="JKM130" s="52"/>
      <c r="JKN130" s="52"/>
      <c r="JKO130" s="52"/>
      <c r="JKP130" s="52"/>
      <c r="JKQ130" s="52"/>
      <c r="JKR130" s="52"/>
      <c r="JKS130" s="52"/>
      <c r="JKT130" s="52"/>
      <c r="JKU130" s="52"/>
      <c r="JKV130" s="52"/>
      <c r="JKW130" s="52"/>
      <c r="JKX130" s="52"/>
      <c r="JKY130" s="52"/>
      <c r="JKZ130" s="52"/>
      <c r="JLA130" s="52"/>
      <c r="JLB130" s="52"/>
      <c r="JLC130" s="52"/>
      <c r="JLD130" s="52"/>
      <c r="JLE130" s="52"/>
      <c r="JLF130" s="52"/>
      <c r="JLG130" s="52"/>
      <c r="JLH130" s="52"/>
      <c r="JLI130" s="52"/>
      <c r="JLJ130" s="52"/>
      <c r="JLK130" s="52"/>
      <c r="JLL130" s="52"/>
      <c r="JLM130" s="52"/>
      <c r="JLN130" s="52"/>
      <c r="JLO130" s="52"/>
      <c r="JLP130" s="52"/>
      <c r="JLQ130" s="52"/>
      <c r="JLR130" s="52"/>
      <c r="JLS130" s="52"/>
      <c r="JLT130" s="52"/>
      <c r="JLU130" s="52"/>
      <c r="JLV130" s="52"/>
      <c r="JLW130" s="52"/>
      <c r="JLX130" s="52"/>
      <c r="JLY130" s="52"/>
      <c r="JLZ130" s="52"/>
      <c r="JMA130" s="52"/>
      <c r="JMB130" s="52"/>
      <c r="JMC130" s="52"/>
      <c r="JMD130" s="52"/>
      <c r="JME130" s="52"/>
      <c r="JMF130" s="52"/>
      <c r="JMG130" s="52"/>
      <c r="JMH130" s="52"/>
      <c r="JMI130" s="52"/>
      <c r="JMJ130" s="52"/>
      <c r="JMK130" s="52"/>
      <c r="JML130" s="52"/>
      <c r="JMM130" s="52"/>
      <c r="JMN130" s="52"/>
      <c r="JMO130" s="52"/>
      <c r="JMP130" s="52"/>
      <c r="JMQ130" s="52"/>
      <c r="JMR130" s="52"/>
      <c r="JMS130" s="52"/>
      <c r="JMT130" s="52"/>
      <c r="JMU130" s="52"/>
      <c r="JMV130" s="52"/>
      <c r="JMW130" s="52"/>
      <c r="JMX130" s="52"/>
      <c r="JMY130" s="52"/>
      <c r="JMZ130" s="52"/>
      <c r="JNA130" s="52"/>
      <c r="JNB130" s="52"/>
      <c r="JNC130" s="52"/>
      <c r="JND130" s="52"/>
      <c r="JNE130" s="52"/>
      <c r="JNF130" s="52"/>
      <c r="JNG130" s="52"/>
      <c r="JNH130" s="52"/>
      <c r="JNI130" s="52"/>
      <c r="JNJ130" s="52"/>
      <c r="JNK130" s="52"/>
      <c r="JNL130" s="52"/>
      <c r="JNM130" s="52"/>
      <c r="JNN130" s="52"/>
      <c r="JNO130" s="52"/>
      <c r="JNP130" s="52"/>
      <c r="JNQ130" s="52"/>
      <c r="JNR130" s="52"/>
      <c r="JNS130" s="52"/>
      <c r="JNT130" s="52"/>
      <c r="JNU130" s="52"/>
      <c r="JNV130" s="52"/>
      <c r="JNW130" s="52"/>
      <c r="JNX130" s="52"/>
      <c r="JNY130" s="52"/>
      <c r="JNZ130" s="52"/>
      <c r="JOA130" s="52"/>
      <c r="JOB130" s="52"/>
      <c r="JOC130" s="52"/>
      <c r="JOD130" s="52"/>
      <c r="JOE130" s="52"/>
      <c r="JOF130" s="52"/>
      <c r="JOG130" s="52"/>
      <c r="JON130" s="52"/>
      <c r="JOO130" s="52"/>
      <c r="JOP130" s="52"/>
      <c r="JOQ130" s="52"/>
      <c r="JOR130" s="52"/>
      <c r="JOS130" s="52"/>
      <c r="JOT130" s="52"/>
      <c r="JOU130" s="52"/>
      <c r="JOV130" s="52"/>
      <c r="JOW130" s="52"/>
      <c r="JOX130" s="52"/>
      <c r="JOY130" s="52"/>
      <c r="JOZ130" s="52"/>
      <c r="JPA130" s="52"/>
      <c r="JPB130" s="52"/>
      <c r="JPC130" s="52"/>
      <c r="JPD130" s="52"/>
      <c r="JPE130" s="52"/>
      <c r="JPF130" s="52"/>
      <c r="JPG130" s="52"/>
      <c r="JPH130" s="52"/>
      <c r="JPI130" s="52"/>
      <c r="JPJ130" s="52"/>
      <c r="JPK130" s="52"/>
      <c r="JPL130" s="52"/>
      <c r="JPM130" s="52"/>
      <c r="JPN130" s="52"/>
      <c r="JPO130" s="52"/>
      <c r="JPP130" s="52"/>
      <c r="JPQ130" s="52"/>
      <c r="JPR130" s="52"/>
      <c r="JPS130" s="52"/>
      <c r="JPT130" s="52"/>
      <c r="JPU130" s="52"/>
      <c r="JPV130" s="52"/>
      <c r="JPW130" s="52"/>
      <c r="JPX130" s="52"/>
      <c r="JPY130" s="52"/>
      <c r="JPZ130" s="52"/>
      <c r="JQA130" s="52"/>
      <c r="JQB130" s="52"/>
      <c r="JQC130" s="52"/>
      <c r="JQD130" s="52"/>
      <c r="JQE130" s="52"/>
      <c r="JQF130" s="52"/>
      <c r="JQG130" s="52"/>
      <c r="JQH130" s="52"/>
      <c r="JQI130" s="52"/>
      <c r="JQJ130" s="52"/>
      <c r="JQK130" s="52"/>
      <c r="JQL130" s="52"/>
      <c r="JQM130" s="52"/>
      <c r="JQN130" s="52"/>
      <c r="JQO130" s="52"/>
      <c r="JQP130" s="52"/>
      <c r="JQQ130" s="52"/>
      <c r="JQR130" s="52"/>
      <c r="JQS130" s="52"/>
      <c r="JQT130" s="52"/>
      <c r="JQU130" s="52"/>
      <c r="JQV130" s="52"/>
      <c r="JQW130" s="52"/>
      <c r="JQX130" s="52"/>
      <c r="JQY130" s="52"/>
      <c r="JQZ130" s="52"/>
      <c r="JRA130" s="52"/>
      <c r="JRB130" s="52"/>
      <c r="JRC130" s="52"/>
      <c r="JRD130" s="52"/>
      <c r="JRE130" s="52"/>
      <c r="JRF130" s="52"/>
      <c r="JRG130" s="52"/>
      <c r="JRH130" s="52"/>
      <c r="JRI130" s="52"/>
      <c r="JRJ130" s="52"/>
      <c r="JRK130" s="52"/>
      <c r="JRL130" s="52"/>
      <c r="JRM130" s="52"/>
      <c r="JRN130" s="52"/>
      <c r="JRO130" s="52"/>
      <c r="JRP130" s="52"/>
      <c r="JRQ130" s="52"/>
      <c r="JRR130" s="52"/>
      <c r="JRS130" s="52"/>
      <c r="JRT130" s="52"/>
      <c r="JRU130" s="52"/>
      <c r="JRV130" s="52"/>
      <c r="JRW130" s="52"/>
      <c r="JRX130" s="52"/>
      <c r="JRY130" s="52"/>
      <c r="JRZ130" s="52"/>
      <c r="JSA130" s="52"/>
      <c r="JSB130" s="52"/>
      <c r="JSC130" s="52"/>
      <c r="JSD130" s="52"/>
      <c r="JSE130" s="52"/>
      <c r="JSF130" s="52"/>
      <c r="JSG130" s="52"/>
      <c r="JSH130" s="52"/>
      <c r="JSI130" s="52"/>
      <c r="JSJ130" s="52"/>
      <c r="JSK130" s="52"/>
      <c r="JSL130" s="52"/>
      <c r="JSM130" s="52"/>
      <c r="JSN130" s="52"/>
      <c r="JSO130" s="52"/>
      <c r="JSP130" s="52"/>
      <c r="JSQ130" s="52"/>
      <c r="JSR130" s="52"/>
      <c r="JSS130" s="52"/>
      <c r="JST130" s="52"/>
      <c r="JSU130" s="52"/>
      <c r="JSV130" s="52"/>
      <c r="JSW130" s="52"/>
      <c r="JSX130" s="52"/>
      <c r="JSY130" s="52"/>
      <c r="JSZ130" s="52"/>
      <c r="JTA130" s="52"/>
      <c r="JTB130" s="52"/>
      <c r="JTC130" s="52"/>
      <c r="JTD130" s="52"/>
      <c r="JTE130" s="52"/>
      <c r="JTF130" s="52"/>
      <c r="JTG130" s="52"/>
      <c r="JTH130" s="52"/>
      <c r="JTI130" s="52"/>
      <c r="JTJ130" s="52"/>
      <c r="JTK130" s="52"/>
      <c r="JTL130" s="52"/>
      <c r="JTM130" s="52"/>
      <c r="JTN130" s="52"/>
      <c r="JTO130" s="52"/>
      <c r="JTP130" s="52"/>
      <c r="JTQ130" s="52"/>
      <c r="JTR130" s="52"/>
      <c r="JTS130" s="52"/>
      <c r="JTT130" s="52"/>
      <c r="JTU130" s="52"/>
      <c r="JTV130" s="52"/>
      <c r="JTW130" s="52"/>
      <c r="JTX130" s="52"/>
      <c r="JTY130" s="52"/>
      <c r="JTZ130" s="52"/>
      <c r="JUA130" s="52"/>
      <c r="JUB130" s="52"/>
      <c r="JUC130" s="52"/>
      <c r="JUD130" s="52"/>
      <c r="JUE130" s="52"/>
      <c r="JUF130" s="52"/>
      <c r="JUG130" s="52"/>
      <c r="JUH130" s="52"/>
      <c r="JUI130" s="52"/>
      <c r="JUJ130" s="52"/>
      <c r="JUK130" s="52"/>
      <c r="JUL130" s="52"/>
      <c r="JUM130" s="52"/>
      <c r="JUN130" s="52"/>
      <c r="JUO130" s="52"/>
      <c r="JUP130" s="52"/>
      <c r="JUQ130" s="52"/>
      <c r="JUR130" s="52"/>
      <c r="JUS130" s="52"/>
      <c r="JUT130" s="52"/>
      <c r="JUU130" s="52"/>
      <c r="JUV130" s="52"/>
      <c r="JUW130" s="52"/>
      <c r="JUX130" s="52"/>
      <c r="JUY130" s="52"/>
      <c r="JUZ130" s="52"/>
      <c r="JVA130" s="52"/>
      <c r="JVB130" s="52"/>
      <c r="JVC130" s="52"/>
      <c r="JVD130" s="52"/>
      <c r="JVE130" s="52"/>
      <c r="JVF130" s="52"/>
      <c r="JVG130" s="52"/>
      <c r="JVH130" s="52"/>
      <c r="JVI130" s="52"/>
      <c r="JVJ130" s="52"/>
      <c r="JVK130" s="52"/>
      <c r="JVL130" s="52"/>
      <c r="JVM130" s="52"/>
      <c r="JVN130" s="52"/>
      <c r="JVO130" s="52"/>
      <c r="JVP130" s="52"/>
      <c r="JVQ130" s="52"/>
      <c r="JVR130" s="52"/>
      <c r="JVS130" s="52"/>
      <c r="JVT130" s="52"/>
      <c r="JVU130" s="52"/>
      <c r="JVV130" s="52"/>
      <c r="JVW130" s="52"/>
      <c r="JVX130" s="52"/>
      <c r="JVY130" s="52"/>
      <c r="JVZ130" s="52"/>
      <c r="JWA130" s="52"/>
      <c r="JWB130" s="52"/>
      <c r="JWC130" s="52"/>
      <c r="JWD130" s="52"/>
      <c r="JWE130" s="52"/>
      <c r="JWF130" s="52"/>
      <c r="JWG130" s="52"/>
      <c r="JWH130" s="52"/>
      <c r="JWI130" s="52"/>
      <c r="JWJ130" s="52"/>
      <c r="JWK130" s="52"/>
      <c r="JWL130" s="52"/>
      <c r="JWM130" s="52"/>
      <c r="JWN130" s="52"/>
      <c r="JWO130" s="52"/>
      <c r="JWP130" s="52"/>
      <c r="JWQ130" s="52"/>
      <c r="JWR130" s="52"/>
      <c r="JWS130" s="52"/>
      <c r="JWT130" s="52"/>
      <c r="JWU130" s="52"/>
      <c r="JWV130" s="52"/>
      <c r="JWW130" s="52"/>
      <c r="JWX130" s="52"/>
      <c r="JWY130" s="52"/>
      <c r="JWZ130" s="52"/>
      <c r="JXA130" s="52"/>
      <c r="JXB130" s="52"/>
      <c r="JXC130" s="52"/>
      <c r="JXD130" s="52"/>
      <c r="JXE130" s="52"/>
      <c r="JXF130" s="52"/>
      <c r="JXG130" s="52"/>
      <c r="JXH130" s="52"/>
      <c r="JXI130" s="52"/>
      <c r="JXJ130" s="52"/>
      <c r="JXK130" s="52"/>
      <c r="JXL130" s="52"/>
      <c r="JXM130" s="52"/>
      <c r="JXN130" s="52"/>
      <c r="JXO130" s="52"/>
      <c r="JXP130" s="52"/>
      <c r="JXQ130" s="52"/>
      <c r="JXR130" s="52"/>
      <c r="JXS130" s="52"/>
      <c r="JXT130" s="52"/>
      <c r="JXU130" s="52"/>
      <c r="JXV130" s="52"/>
      <c r="JXW130" s="52"/>
      <c r="JXX130" s="52"/>
      <c r="JXY130" s="52"/>
      <c r="JXZ130" s="52"/>
      <c r="JYA130" s="52"/>
      <c r="JYB130" s="52"/>
      <c r="JYC130" s="52"/>
      <c r="JYJ130" s="52"/>
      <c r="JYK130" s="52"/>
      <c r="JYL130" s="52"/>
      <c r="JYM130" s="52"/>
      <c r="JYN130" s="52"/>
      <c r="JYO130" s="52"/>
      <c r="JYP130" s="52"/>
      <c r="JYQ130" s="52"/>
      <c r="JYR130" s="52"/>
      <c r="JYS130" s="52"/>
      <c r="JYT130" s="52"/>
      <c r="JYU130" s="52"/>
      <c r="JYV130" s="52"/>
      <c r="JYW130" s="52"/>
      <c r="JYX130" s="52"/>
      <c r="JYY130" s="52"/>
      <c r="JYZ130" s="52"/>
      <c r="JZA130" s="52"/>
      <c r="JZB130" s="52"/>
      <c r="JZC130" s="52"/>
      <c r="JZD130" s="52"/>
      <c r="JZE130" s="52"/>
      <c r="JZF130" s="52"/>
      <c r="JZG130" s="52"/>
      <c r="JZH130" s="52"/>
      <c r="JZI130" s="52"/>
      <c r="JZJ130" s="52"/>
      <c r="JZK130" s="52"/>
      <c r="JZL130" s="52"/>
      <c r="JZM130" s="52"/>
      <c r="JZN130" s="52"/>
      <c r="JZO130" s="52"/>
      <c r="JZP130" s="52"/>
      <c r="JZQ130" s="52"/>
      <c r="JZR130" s="52"/>
      <c r="JZS130" s="52"/>
      <c r="JZT130" s="52"/>
      <c r="JZU130" s="52"/>
      <c r="JZV130" s="52"/>
      <c r="JZW130" s="52"/>
      <c r="JZX130" s="52"/>
      <c r="JZY130" s="52"/>
      <c r="JZZ130" s="52"/>
      <c r="KAA130" s="52"/>
      <c r="KAB130" s="52"/>
      <c r="KAC130" s="52"/>
      <c r="KAD130" s="52"/>
      <c r="KAE130" s="52"/>
      <c r="KAF130" s="52"/>
      <c r="KAG130" s="52"/>
      <c r="KAH130" s="52"/>
      <c r="KAI130" s="52"/>
      <c r="KAJ130" s="52"/>
      <c r="KAK130" s="52"/>
      <c r="KAL130" s="52"/>
      <c r="KAM130" s="52"/>
      <c r="KAN130" s="52"/>
      <c r="KAO130" s="52"/>
      <c r="KAP130" s="52"/>
      <c r="KAQ130" s="52"/>
      <c r="KAR130" s="52"/>
      <c r="KAS130" s="52"/>
      <c r="KAT130" s="52"/>
      <c r="KAU130" s="52"/>
      <c r="KAV130" s="52"/>
      <c r="KAW130" s="52"/>
      <c r="KAX130" s="52"/>
      <c r="KAY130" s="52"/>
      <c r="KAZ130" s="52"/>
      <c r="KBA130" s="52"/>
      <c r="KBB130" s="52"/>
      <c r="KBC130" s="52"/>
      <c r="KBD130" s="52"/>
      <c r="KBE130" s="52"/>
      <c r="KBF130" s="52"/>
      <c r="KBG130" s="52"/>
      <c r="KBH130" s="52"/>
      <c r="KBI130" s="52"/>
      <c r="KBJ130" s="52"/>
      <c r="KBK130" s="52"/>
      <c r="KBL130" s="52"/>
      <c r="KBM130" s="52"/>
      <c r="KBN130" s="52"/>
      <c r="KBO130" s="52"/>
      <c r="KBP130" s="52"/>
      <c r="KBQ130" s="52"/>
      <c r="KBR130" s="52"/>
      <c r="KBS130" s="52"/>
      <c r="KBT130" s="52"/>
      <c r="KBU130" s="52"/>
      <c r="KBV130" s="52"/>
      <c r="KBW130" s="52"/>
      <c r="KBX130" s="52"/>
      <c r="KBY130" s="52"/>
      <c r="KBZ130" s="52"/>
      <c r="KCA130" s="52"/>
      <c r="KCB130" s="52"/>
      <c r="KCC130" s="52"/>
      <c r="KCD130" s="52"/>
      <c r="KCE130" s="52"/>
      <c r="KCF130" s="52"/>
      <c r="KCG130" s="52"/>
      <c r="KCH130" s="52"/>
      <c r="KCI130" s="52"/>
      <c r="KCJ130" s="52"/>
      <c r="KCK130" s="52"/>
      <c r="KCL130" s="52"/>
      <c r="KCM130" s="52"/>
      <c r="KCN130" s="52"/>
      <c r="KCO130" s="52"/>
      <c r="KCP130" s="52"/>
      <c r="KCQ130" s="52"/>
      <c r="KCR130" s="52"/>
      <c r="KCS130" s="52"/>
      <c r="KCT130" s="52"/>
      <c r="KCU130" s="52"/>
      <c r="KCV130" s="52"/>
      <c r="KCW130" s="52"/>
      <c r="KCX130" s="52"/>
      <c r="KCY130" s="52"/>
      <c r="KCZ130" s="52"/>
      <c r="KDA130" s="52"/>
      <c r="KDB130" s="52"/>
      <c r="KDC130" s="52"/>
      <c r="KDD130" s="52"/>
      <c r="KDE130" s="52"/>
      <c r="KDF130" s="52"/>
      <c r="KDG130" s="52"/>
      <c r="KDH130" s="52"/>
      <c r="KDI130" s="52"/>
      <c r="KDJ130" s="52"/>
      <c r="KDK130" s="52"/>
      <c r="KDL130" s="52"/>
      <c r="KDM130" s="52"/>
      <c r="KDN130" s="52"/>
      <c r="KDO130" s="52"/>
      <c r="KDP130" s="52"/>
      <c r="KDQ130" s="52"/>
      <c r="KDR130" s="52"/>
      <c r="KDS130" s="52"/>
      <c r="KDT130" s="52"/>
      <c r="KDU130" s="52"/>
      <c r="KDV130" s="52"/>
      <c r="KDW130" s="52"/>
      <c r="KDX130" s="52"/>
      <c r="KDY130" s="52"/>
      <c r="KDZ130" s="52"/>
      <c r="KEA130" s="52"/>
      <c r="KEB130" s="52"/>
      <c r="KEC130" s="52"/>
      <c r="KED130" s="52"/>
      <c r="KEE130" s="52"/>
      <c r="KEF130" s="52"/>
      <c r="KEG130" s="52"/>
      <c r="KEH130" s="52"/>
      <c r="KEI130" s="52"/>
      <c r="KEJ130" s="52"/>
      <c r="KEK130" s="52"/>
      <c r="KEL130" s="52"/>
      <c r="KEM130" s="52"/>
      <c r="KEN130" s="52"/>
      <c r="KEO130" s="52"/>
      <c r="KEP130" s="52"/>
      <c r="KEQ130" s="52"/>
      <c r="KER130" s="52"/>
      <c r="KES130" s="52"/>
      <c r="KET130" s="52"/>
      <c r="KEU130" s="52"/>
      <c r="KEV130" s="52"/>
      <c r="KEW130" s="52"/>
      <c r="KEX130" s="52"/>
      <c r="KEY130" s="52"/>
      <c r="KEZ130" s="52"/>
      <c r="KFA130" s="52"/>
      <c r="KFB130" s="52"/>
      <c r="KFC130" s="52"/>
      <c r="KFD130" s="52"/>
      <c r="KFE130" s="52"/>
      <c r="KFF130" s="52"/>
      <c r="KFG130" s="52"/>
      <c r="KFH130" s="52"/>
      <c r="KFI130" s="52"/>
      <c r="KFJ130" s="52"/>
      <c r="KFK130" s="52"/>
      <c r="KFL130" s="52"/>
      <c r="KFM130" s="52"/>
      <c r="KFN130" s="52"/>
      <c r="KFO130" s="52"/>
      <c r="KFP130" s="52"/>
      <c r="KFQ130" s="52"/>
      <c r="KFR130" s="52"/>
      <c r="KFS130" s="52"/>
      <c r="KFT130" s="52"/>
      <c r="KFU130" s="52"/>
      <c r="KFV130" s="52"/>
      <c r="KFW130" s="52"/>
      <c r="KFX130" s="52"/>
      <c r="KFY130" s="52"/>
      <c r="KFZ130" s="52"/>
      <c r="KGA130" s="52"/>
      <c r="KGB130" s="52"/>
      <c r="KGC130" s="52"/>
      <c r="KGD130" s="52"/>
      <c r="KGE130" s="52"/>
      <c r="KGF130" s="52"/>
      <c r="KGG130" s="52"/>
      <c r="KGH130" s="52"/>
      <c r="KGI130" s="52"/>
      <c r="KGJ130" s="52"/>
      <c r="KGK130" s="52"/>
      <c r="KGL130" s="52"/>
      <c r="KGM130" s="52"/>
      <c r="KGN130" s="52"/>
      <c r="KGO130" s="52"/>
      <c r="KGP130" s="52"/>
      <c r="KGQ130" s="52"/>
      <c r="KGR130" s="52"/>
      <c r="KGS130" s="52"/>
      <c r="KGT130" s="52"/>
      <c r="KGU130" s="52"/>
      <c r="KGV130" s="52"/>
      <c r="KGW130" s="52"/>
      <c r="KGX130" s="52"/>
      <c r="KGY130" s="52"/>
      <c r="KGZ130" s="52"/>
      <c r="KHA130" s="52"/>
      <c r="KHB130" s="52"/>
      <c r="KHC130" s="52"/>
      <c r="KHD130" s="52"/>
      <c r="KHE130" s="52"/>
      <c r="KHF130" s="52"/>
      <c r="KHG130" s="52"/>
      <c r="KHH130" s="52"/>
      <c r="KHI130" s="52"/>
      <c r="KHJ130" s="52"/>
      <c r="KHK130" s="52"/>
      <c r="KHL130" s="52"/>
      <c r="KHM130" s="52"/>
      <c r="KHN130" s="52"/>
      <c r="KHO130" s="52"/>
      <c r="KHP130" s="52"/>
      <c r="KHQ130" s="52"/>
      <c r="KHR130" s="52"/>
      <c r="KHS130" s="52"/>
      <c r="KHT130" s="52"/>
      <c r="KHU130" s="52"/>
      <c r="KHV130" s="52"/>
      <c r="KHW130" s="52"/>
      <c r="KHX130" s="52"/>
      <c r="KHY130" s="52"/>
      <c r="KIF130" s="52"/>
      <c r="KIG130" s="52"/>
      <c r="KIH130" s="52"/>
      <c r="KII130" s="52"/>
      <c r="KIJ130" s="52"/>
      <c r="KIK130" s="52"/>
      <c r="KIL130" s="52"/>
      <c r="KIM130" s="52"/>
      <c r="KIN130" s="52"/>
      <c r="KIO130" s="52"/>
      <c r="KIP130" s="52"/>
      <c r="KIQ130" s="52"/>
      <c r="KIR130" s="52"/>
      <c r="KIS130" s="52"/>
      <c r="KIT130" s="52"/>
      <c r="KIU130" s="52"/>
      <c r="KIV130" s="52"/>
      <c r="KIW130" s="52"/>
      <c r="KIX130" s="52"/>
      <c r="KIY130" s="52"/>
      <c r="KIZ130" s="52"/>
      <c r="KJA130" s="52"/>
      <c r="KJB130" s="52"/>
      <c r="KJC130" s="52"/>
      <c r="KJD130" s="52"/>
      <c r="KJE130" s="52"/>
      <c r="KJF130" s="52"/>
      <c r="KJG130" s="52"/>
      <c r="KJH130" s="52"/>
      <c r="KJI130" s="52"/>
      <c r="KJJ130" s="52"/>
      <c r="KJK130" s="52"/>
      <c r="KJL130" s="52"/>
      <c r="KJM130" s="52"/>
      <c r="KJN130" s="52"/>
      <c r="KJO130" s="52"/>
      <c r="KJP130" s="52"/>
      <c r="KJQ130" s="52"/>
      <c r="KJR130" s="52"/>
      <c r="KJS130" s="52"/>
      <c r="KJT130" s="52"/>
      <c r="KJU130" s="52"/>
      <c r="KJV130" s="52"/>
      <c r="KJW130" s="52"/>
      <c r="KJX130" s="52"/>
      <c r="KJY130" s="52"/>
      <c r="KJZ130" s="52"/>
      <c r="KKA130" s="52"/>
      <c r="KKB130" s="52"/>
      <c r="KKC130" s="52"/>
      <c r="KKD130" s="52"/>
      <c r="KKE130" s="52"/>
      <c r="KKF130" s="52"/>
      <c r="KKG130" s="52"/>
      <c r="KKH130" s="52"/>
      <c r="KKI130" s="52"/>
      <c r="KKJ130" s="52"/>
      <c r="KKK130" s="52"/>
      <c r="KKL130" s="52"/>
      <c r="KKM130" s="52"/>
      <c r="KKN130" s="52"/>
      <c r="KKO130" s="52"/>
      <c r="KKP130" s="52"/>
      <c r="KKQ130" s="52"/>
      <c r="KKR130" s="52"/>
      <c r="KKS130" s="52"/>
      <c r="KKT130" s="52"/>
      <c r="KKU130" s="52"/>
      <c r="KKV130" s="52"/>
      <c r="KKW130" s="52"/>
      <c r="KKX130" s="52"/>
      <c r="KKY130" s="52"/>
      <c r="KKZ130" s="52"/>
      <c r="KLA130" s="52"/>
      <c r="KLB130" s="52"/>
      <c r="KLC130" s="52"/>
      <c r="KLD130" s="52"/>
      <c r="KLE130" s="52"/>
      <c r="KLF130" s="52"/>
      <c r="KLG130" s="52"/>
      <c r="KLH130" s="52"/>
      <c r="KLI130" s="52"/>
      <c r="KLJ130" s="52"/>
      <c r="KLK130" s="52"/>
      <c r="KLL130" s="52"/>
      <c r="KLM130" s="52"/>
      <c r="KLN130" s="52"/>
      <c r="KLO130" s="52"/>
      <c r="KLP130" s="52"/>
      <c r="KLQ130" s="52"/>
      <c r="KLR130" s="52"/>
      <c r="KLS130" s="52"/>
      <c r="KLT130" s="52"/>
      <c r="KLU130" s="52"/>
      <c r="KLV130" s="52"/>
      <c r="KLW130" s="52"/>
      <c r="KLX130" s="52"/>
      <c r="KLY130" s="52"/>
      <c r="KLZ130" s="52"/>
      <c r="KMA130" s="52"/>
      <c r="KMB130" s="52"/>
      <c r="KMC130" s="52"/>
      <c r="KMD130" s="52"/>
      <c r="KME130" s="52"/>
      <c r="KMF130" s="52"/>
      <c r="KMG130" s="52"/>
      <c r="KMH130" s="52"/>
      <c r="KMI130" s="52"/>
      <c r="KMJ130" s="52"/>
      <c r="KMK130" s="52"/>
      <c r="KML130" s="52"/>
      <c r="KMM130" s="52"/>
      <c r="KMN130" s="52"/>
      <c r="KMO130" s="52"/>
      <c r="KMP130" s="52"/>
      <c r="KMQ130" s="52"/>
      <c r="KMR130" s="52"/>
      <c r="KMS130" s="52"/>
      <c r="KMT130" s="52"/>
      <c r="KMU130" s="52"/>
      <c r="KMV130" s="52"/>
      <c r="KMW130" s="52"/>
      <c r="KMX130" s="52"/>
      <c r="KMY130" s="52"/>
      <c r="KMZ130" s="52"/>
      <c r="KNA130" s="52"/>
      <c r="KNB130" s="52"/>
      <c r="KNC130" s="52"/>
      <c r="KND130" s="52"/>
      <c r="KNE130" s="52"/>
      <c r="KNF130" s="52"/>
      <c r="KNG130" s="52"/>
      <c r="KNH130" s="52"/>
      <c r="KNI130" s="52"/>
      <c r="KNJ130" s="52"/>
      <c r="KNK130" s="52"/>
      <c r="KNL130" s="52"/>
      <c r="KNM130" s="52"/>
      <c r="KNN130" s="52"/>
      <c r="KNO130" s="52"/>
      <c r="KNP130" s="52"/>
      <c r="KNQ130" s="52"/>
      <c r="KNR130" s="52"/>
      <c r="KNS130" s="52"/>
      <c r="KNT130" s="52"/>
      <c r="KNU130" s="52"/>
      <c r="KNV130" s="52"/>
      <c r="KNW130" s="52"/>
      <c r="KNX130" s="52"/>
      <c r="KNY130" s="52"/>
      <c r="KNZ130" s="52"/>
      <c r="KOA130" s="52"/>
      <c r="KOB130" s="52"/>
      <c r="KOC130" s="52"/>
      <c r="KOD130" s="52"/>
      <c r="KOE130" s="52"/>
      <c r="KOF130" s="52"/>
      <c r="KOG130" s="52"/>
      <c r="KOH130" s="52"/>
      <c r="KOI130" s="52"/>
      <c r="KOJ130" s="52"/>
      <c r="KOK130" s="52"/>
      <c r="KOL130" s="52"/>
      <c r="KOM130" s="52"/>
      <c r="KON130" s="52"/>
      <c r="KOO130" s="52"/>
      <c r="KOP130" s="52"/>
      <c r="KOQ130" s="52"/>
      <c r="KOR130" s="52"/>
      <c r="KOS130" s="52"/>
      <c r="KOT130" s="52"/>
      <c r="KOU130" s="52"/>
      <c r="KOV130" s="52"/>
      <c r="KOW130" s="52"/>
      <c r="KOX130" s="52"/>
      <c r="KOY130" s="52"/>
      <c r="KOZ130" s="52"/>
      <c r="KPA130" s="52"/>
      <c r="KPB130" s="52"/>
      <c r="KPC130" s="52"/>
      <c r="KPD130" s="52"/>
      <c r="KPE130" s="52"/>
      <c r="KPF130" s="52"/>
      <c r="KPG130" s="52"/>
      <c r="KPH130" s="52"/>
      <c r="KPI130" s="52"/>
      <c r="KPJ130" s="52"/>
      <c r="KPK130" s="52"/>
      <c r="KPL130" s="52"/>
      <c r="KPM130" s="52"/>
      <c r="KPN130" s="52"/>
      <c r="KPO130" s="52"/>
      <c r="KPP130" s="52"/>
      <c r="KPQ130" s="52"/>
      <c r="KPR130" s="52"/>
      <c r="KPS130" s="52"/>
      <c r="KPT130" s="52"/>
      <c r="KPU130" s="52"/>
      <c r="KPV130" s="52"/>
      <c r="KPW130" s="52"/>
      <c r="KPX130" s="52"/>
      <c r="KPY130" s="52"/>
      <c r="KPZ130" s="52"/>
      <c r="KQA130" s="52"/>
      <c r="KQB130" s="52"/>
      <c r="KQC130" s="52"/>
      <c r="KQD130" s="52"/>
      <c r="KQE130" s="52"/>
      <c r="KQF130" s="52"/>
      <c r="KQG130" s="52"/>
      <c r="KQH130" s="52"/>
      <c r="KQI130" s="52"/>
      <c r="KQJ130" s="52"/>
      <c r="KQK130" s="52"/>
      <c r="KQL130" s="52"/>
      <c r="KQM130" s="52"/>
      <c r="KQN130" s="52"/>
      <c r="KQO130" s="52"/>
      <c r="KQP130" s="52"/>
      <c r="KQQ130" s="52"/>
      <c r="KQR130" s="52"/>
      <c r="KQS130" s="52"/>
      <c r="KQT130" s="52"/>
      <c r="KQU130" s="52"/>
      <c r="KQV130" s="52"/>
      <c r="KQW130" s="52"/>
      <c r="KQX130" s="52"/>
      <c r="KQY130" s="52"/>
      <c r="KQZ130" s="52"/>
      <c r="KRA130" s="52"/>
      <c r="KRB130" s="52"/>
      <c r="KRC130" s="52"/>
      <c r="KRD130" s="52"/>
      <c r="KRE130" s="52"/>
      <c r="KRF130" s="52"/>
      <c r="KRG130" s="52"/>
      <c r="KRH130" s="52"/>
      <c r="KRI130" s="52"/>
      <c r="KRJ130" s="52"/>
      <c r="KRK130" s="52"/>
      <c r="KRL130" s="52"/>
      <c r="KRM130" s="52"/>
      <c r="KRN130" s="52"/>
      <c r="KRO130" s="52"/>
      <c r="KRP130" s="52"/>
      <c r="KRQ130" s="52"/>
      <c r="KRR130" s="52"/>
      <c r="KRS130" s="52"/>
      <c r="KRT130" s="52"/>
      <c r="KRU130" s="52"/>
      <c r="KSB130" s="52"/>
      <c r="KSC130" s="52"/>
      <c r="KSD130" s="52"/>
      <c r="KSE130" s="52"/>
      <c r="KSF130" s="52"/>
      <c r="KSG130" s="52"/>
      <c r="KSH130" s="52"/>
      <c r="KSI130" s="52"/>
      <c r="KSJ130" s="52"/>
      <c r="KSK130" s="52"/>
      <c r="KSL130" s="52"/>
      <c r="KSM130" s="52"/>
      <c r="KSN130" s="52"/>
      <c r="KSO130" s="52"/>
      <c r="KSP130" s="52"/>
      <c r="KSQ130" s="52"/>
      <c r="KSR130" s="52"/>
      <c r="KSS130" s="52"/>
      <c r="KST130" s="52"/>
      <c r="KSU130" s="52"/>
      <c r="KSV130" s="52"/>
      <c r="KSW130" s="52"/>
      <c r="KSX130" s="52"/>
      <c r="KSY130" s="52"/>
      <c r="KSZ130" s="52"/>
      <c r="KTA130" s="52"/>
      <c r="KTB130" s="52"/>
      <c r="KTC130" s="52"/>
      <c r="KTD130" s="52"/>
      <c r="KTE130" s="52"/>
      <c r="KTF130" s="52"/>
      <c r="KTG130" s="52"/>
      <c r="KTH130" s="52"/>
      <c r="KTI130" s="52"/>
      <c r="KTJ130" s="52"/>
      <c r="KTK130" s="52"/>
      <c r="KTL130" s="52"/>
      <c r="KTM130" s="52"/>
      <c r="KTN130" s="52"/>
      <c r="KTO130" s="52"/>
      <c r="KTP130" s="52"/>
      <c r="KTQ130" s="52"/>
      <c r="KTR130" s="52"/>
      <c r="KTS130" s="52"/>
      <c r="KTT130" s="52"/>
      <c r="KTU130" s="52"/>
      <c r="KTV130" s="52"/>
      <c r="KTW130" s="52"/>
      <c r="KTX130" s="52"/>
      <c r="KTY130" s="52"/>
      <c r="KTZ130" s="52"/>
      <c r="KUA130" s="52"/>
      <c r="KUB130" s="52"/>
      <c r="KUC130" s="52"/>
      <c r="KUD130" s="52"/>
      <c r="KUE130" s="52"/>
      <c r="KUF130" s="52"/>
      <c r="KUG130" s="52"/>
      <c r="KUH130" s="52"/>
      <c r="KUI130" s="52"/>
      <c r="KUJ130" s="52"/>
      <c r="KUK130" s="52"/>
      <c r="KUL130" s="52"/>
      <c r="KUM130" s="52"/>
      <c r="KUN130" s="52"/>
      <c r="KUO130" s="52"/>
      <c r="KUP130" s="52"/>
      <c r="KUQ130" s="52"/>
      <c r="KUR130" s="52"/>
      <c r="KUS130" s="52"/>
      <c r="KUT130" s="52"/>
      <c r="KUU130" s="52"/>
      <c r="KUV130" s="52"/>
      <c r="KUW130" s="52"/>
      <c r="KUX130" s="52"/>
      <c r="KUY130" s="52"/>
      <c r="KUZ130" s="52"/>
      <c r="KVA130" s="52"/>
      <c r="KVB130" s="52"/>
      <c r="KVC130" s="52"/>
      <c r="KVD130" s="52"/>
      <c r="KVE130" s="52"/>
      <c r="KVF130" s="52"/>
      <c r="KVG130" s="52"/>
      <c r="KVH130" s="52"/>
      <c r="KVI130" s="52"/>
      <c r="KVJ130" s="52"/>
      <c r="KVK130" s="52"/>
      <c r="KVL130" s="52"/>
      <c r="KVM130" s="52"/>
      <c r="KVN130" s="52"/>
      <c r="KVO130" s="52"/>
      <c r="KVP130" s="52"/>
      <c r="KVQ130" s="52"/>
      <c r="KVR130" s="52"/>
      <c r="KVS130" s="52"/>
      <c r="KVT130" s="52"/>
      <c r="KVU130" s="52"/>
      <c r="KVV130" s="52"/>
      <c r="KVW130" s="52"/>
      <c r="KVX130" s="52"/>
      <c r="KVY130" s="52"/>
      <c r="KVZ130" s="52"/>
      <c r="KWA130" s="52"/>
      <c r="KWB130" s="52"/>
      <c r="KWC130" s="52"/>
      <c r="KWD130" s="52"/>
      <c r="KWE130" s="52"/>
      <c r="KWF130" s="52"/>
      <c r="KWG130" s="52"/>
      <c r="KWH130" s="52"/>
      <c r="KWI130" s="52"/>
      <c r="KWJ130" s="52"/>
      <c r="KWK130" s="52"/>
      <c r="KWL130" s="52"/>
      <c r="KWM130" s="52"/>
      <c r="KWN130" s="52"/>
      <c r="KWO130" s="52"/>
      <c r="KWP130" s="52"/>
      <c r="KWQ130" s="52"/>
      <c r="KWR130" s="52"/>
      <c r="KWS130" s="52"/>
      <c r="KWT130" s="52"/>
      <c r="KWU130" s="52"/>
      <c r="KWV130" s="52"/>
      <c r="KWW130" s="52"/>
      <c r="KWX130" s="52"/>
      <c r="KWY130" s="52"/>
      <c r="KWZ130" s="52"/>
      <c r="KXA130" s="52"/>
      <c r="KXB130" s="52"/>
      <c r="KXC130" s="52"/>
      <c r="KXD130" s="52"/>
      <c r="KXE130" s="52"/>
      <c r="KXF130" s="52"/>
      <c r="KXG130" s="52"/>
      <c r="KXH130" s="52"/>
      <c r="KXI130" s="52"/>
      <c r="KXJ130" s="52"/>
      <c r="KXK130" s="52"/>
      <c r="KXL130" s="52"/>
      <c r="KXM130" s="52"/>
      <c r="KXN130" s="52"/>
      <c r="KXO130" s="52"/>
      <c r="KXP130" s="52"/>
      <c r="KXQ130" s="52"/>
      <c r="KXR130" s="52"/>
      <c r="KXS130" s="52"/>
      <c r="KXT130" s="52"/>
      <c r="KXU130" s="52"/>
      <c r="KXV130" s="52"/>
      <c r="KXW130" s="52"/>
      <c r="KXX130" s="52"/>
      <c r="KXY130" s="52"/>
      <c r="KXZ130" s="52"/>
      <c r="KYA130" s="52"/>
      <c r="KYB130" s="52"/>
      <c r="KYC130" s="52"/>
      <c r="KYD130" s="52"/>
      <c r="KYE130" s="52"/>
      <c r="KYF130" s="52"/>
      <c r="KYG130" s="52"/>
      <c r="KYH130" s="52"/>
      <c r="KYI130" s="52"/>
      <c r="KYJ130" s="52"/>
      <c r="KYK130" s="52"/>
      <c r="KYL130" s="52"/>
      <c r="KYM130" s="52"/>
      <c r="KYN130" s="52"/>
      <c r="KYO130" s="52"/>
      <c r="KYP130" s="52"/>
      <c r="KYQ130" s="52"/>
      <c r="KYR130" s="52"/>
      <c r="KYS130" s="52"/>
      <c r="KYT130" s="52"/>
      <c r="KYU130" s="52"/>
      <c r="KYV130" s="52"/>
      <c r="KYW130" s="52"/>
      <c r="KYX130" s="52"/>
      <c r="KYY130" s="52"/>
      <c r="KYZ130" s="52"/>
      <c r="KZA130" s="52"/>
      <c r="KZB130" s="52"/>
      <c r="KZC130" s="52"/>
      <c r="KZD130" s="52"/>
      <c r="KZE130" s="52"/>
      <c r="KZF130" s="52"/>
      <c r="KZG130" s="52"/>
      <c r="KZH130" s="52"/>
      <c r="KZI130" s="52"/>
      <c r="KZJ130" s="52"/>
      <c r="KZK130" s="52"/>
      <c r="KZL130" s="52"/>
      <c r="KZM130" s="52"/>
      <c r="KZN130" s="52"/>
      <c r="KZO130" s="52"/>
      <c r="KZP130" s="52"/>
      <c r="KZQ130" s="52"/>
      <c r="KZR130" s="52"/>
      <c r="KZS130" s="52"/>
      <c r="KZT130" s="52"/>
      <c r="KZU130" s="52"/>
      <c r="KZV130" s="52"/>
      <c r="KZW130" s="52"/>
      <c r="KZX130" s="52"/>
      <c r="KZY130" s="52"/>
      <c r="KZZ130" s="52"/>
      <c r="LAA130" s="52"/>
      <c r="LAB130" s="52"/>
      <c r="LAC130" s="52"/>
      <c r="LAD130" s="52"/>
      <c r="LAE130" s="52"/>
      <c r="LAF130" s="52"/>
      <c r="LAG130" s="52"/>
      <c r="LAH130" s="52"/>
      <c r="LAI130" s="52"/>
      <c r="LAJ130" s="52"/>
      <c r="LAK130" s="52"/>
      <c r="LAL130" s="52"/>
      <c r="LAM130" s="52"/>
      <c r="LAN130" s="52"/>
      <c r="LAO130" s="52"/>
      <c r="LAP130" s="52"/>
      <c r="LAQ130" s="52"/>
      <c r="LAR130" s="52"/>
      <c r="LAS130" s="52"/>
      <c r="LAT130" s="52"/>
      <c r="LAU130" s="52"/>
      <c r="LAV130" s="52"/>
      <c r="LAW130" s="52"/>
      <c r="LAX130" s="52"/>
      <c r="LAY130" s="52"/>
      <c r="LAZ130" s="52"/>
      <c r="LBA130" s="52"/>
      <c r="LBB130" s="52"/>
      <c r="LBC130" s="52"/>
      <c r="LBD130" s="52"/>
      <c r="LBE130" s="52"/>
      <c r="LBF130" s="52"/>
      <c r="LBG130" s="52"/>
      <c r="LBH130" s="52"/>
      <c r="LBI130" s="52"/>
      <c r="LBJ130" s="52"/>
      <c r="LBK130" s="52"/>
      <c r="LBL130" s="52"/>
      <c r="LBM130" s="52"/>
      <c r="LBN130" s="52"/>
      <c r="LBO130" s="52"/>
      <c r="LBP130" s="52"/>
      <c r="LBQ130" s="52"/>
      <c r="LBX130" s="52"/>
      <c r="LBY130" s="52"/>
      <c r="LBZ130" s="52"/>
      <c r="LCA130" s="52"/>
      <c r="LCB130" s="52"/>
      <c r="LCC130" s="52"/>
      <c r="LCD130" s="52"/>
      <c r="LCE130" s="52"/>
      <c r="LCF130" s="52"/>
      <c r="LCG130" s="52"/>
      <c r="LCH130" s="52"/>
      <c r="LCI130" s="52"/>
      <c r="LCJ130" s="52"/>
      <c r="LCK130" s="52"/>
      <c r="LCL130" s="52"/>
      <c r="LCM130" s="52"/>
      <c r="LCN130" s="52"/>
      <c r="LCO130" s="52"/>
      <c r="LCP130" s="52"/>
      <c r="LCQ130" s="52"/>
      <c r="LCR130" s="52"/>
      <c r="LCS130" s="52"/>
      <c r="LCT130" s="52"/>
      <c r="LCU130" s="52"/>
      <c r="LCV130" s="52"/>
      <c r="LCW130" s="52"/>
      <c r="LCX130" s="52"/>
      <c r="LCY130" s="52"/>
      <c r="LCZ130" s="52"/>
      <c r="LDA130" s="52"/>
      <c r="LDB130" s="52"/>
      <c r="LDC130" s="52"/>
      <c r="LDD130" s="52"/>
      <c r="LDE130" s="52"/>
      <c r="LDF130" s="52"/>
      <c r="LDG130" s="52"/>
      <c r="LDH130" s="52"/>
      <c r="LDI130" s="52"/>
      <c r="LDJ130" s="52"/>
      <c r="LDK130" s="52"/>
      <c r="LDL130" s="52"/>
      <c r="LDM130" s="52"/>
      <c r="LDN130" s="52"/>
      <c r="LDO130" s="52"/>
      <c r="LDP130" s="52"/>
      <c r="LDQ130" s="52"/>
      <c r="LDR130" s="52"/>
      <c r="LDS130" s="52"/>
      <c r="LDT130" s="52"/>
      <c r="LDU130" s="52"/>
      <c r="LDV130" s="52"/>
      <c r="LDW130" s="52"/>
      <c r="LDX130" s="52"/>
      <c r="LDY130" s="52"/>
      <c r="LDZ130" s="52"/>
      <c r="LEA130" s="52"/>
      <c r="LEB130" s="52"/>
      <c r="LEC130" s="52"/>
      <c r="LED130" s="52"/>
      <c r="LEE130" s="52"/>
      <c r="LEF130" s="52"/>
      <c r="LEG130" s="52"/>
      <c r="LEH130" s="52"/>
      <c r="LEI130" s="52"/>
      <c r="LEJ130" s="52"/>
      <c r="LEK130" s="52"/>
      <c r="LEL130" s="52"/>
      <c r="LEM130" s="52"/>
      <c r="LEN130" s="52"/>
      <c r="LEO130" s="52"/>
      <c r="LEP130" s="52"/>
      <c r="LEQ130" s="52"/>
      <c r="LER130" s="52"/>
      <c r="LES130" s="52"/>
      <c r="LET130" s="52"/>
      <c r="LEU130" s="52"/>
      <c r="LEV130" s="52"/>
      <c r="LEW130" s="52"/>
      <c r="LEX130" s="52"/>
      <c r="LEY130" s="52"/>
      <c r="LEZ130" s="52"/>
      <c r="LFA130" s="52"/>
      <c r="LFB130" s="52"/>
      <c r="LFC130" s="52"/>
      <c r="LFD130" s="52"/>
      <c r="LFE130" s="52"/>
      <c r="LFF130" s="52"/>
      <c r="LFG130" s="52"/>
      <c r="LFH130" s="52"/>
      <c r="LFI130" s="52"/>
      <c r="LFJ130" s="52"/>
      <c r="LFK130" s="52"/>
      <c r="LFL130" s="52"/>
      <c r="LFM130" s="52"/>
      <c r="LFN130" s="52"/>
      <c r="LFO130" s="52"/>
      <c r="LFP130" s="52"/>
      <c r="LFQ130" s="52"/>
      <c r="LFR130" s="52"/>
      <c r="LFS130" s="52"/>
      <c r="LFT130" s="52"/>
      <c r="LFU130" s="52"/>
      <c r="LFV130" s="52"/>
      <c r="LFW130" s="52"/>
      <c r="LFX130" s="52"/>
      <c r="LFY130" s="52"/>
      <c r="LFZ130" s="52"/>
      <c r="LGA130" s="52"/>
      <c r="LGB130" s="52"/>
      <c r="LGC130" s="52"/>
      <c r="LGD130" s="52"/>
      <c r="LGE130" s="52"/>
      <c r="LGF130" s="52"/>
      <c r="LGG130" s="52"/>
      <c r="LGH130" s="52"/>
      <c r="LGI130" s="52"/>
      <c r="LGJ130" s="52"/>
      <c r="LGK130" s="52"/>
      <c r="LGL130" s="52"/>
      <c r="LGM130" s="52"/>
      <c r="LGN130" s="52"/>
      <c r="LGO130" s="52"/>
      <c r="LGP130" s="52"/>
      <c r="LGQ130" s="52"/>
      <c r="LGR130" s="52"/>
      <c r="LGS130" s="52"/>
      <c r="LGT130" s="52"/>
      <c r="LGU130" s="52"/>
      <c r="LGV130" s="52"/>
      <c r="LGW130" s="52"/>
      <c r="LGX130" s="52"/>
      <c r="LGY130" s="52"/>
      <c r="LGZ130" s="52"/>
      <c r="LHA130" s="52"/>
      <c r="LHB130" s="52"/>
      <c r="LHC130" s="52"/>
      <c r="LHD130" s="52"/>
      <c r="LHE130" s="52"/>
      <c r="LHF130" s="52"/>
      <c r="LHG130" s="52"/>
      <c r="LHH130" s="52"/>
      <c r="LHI130" s="52"/>
      <c r="LHJ130" s="52"/>
      <c r="LHK130" s="52"/>
      <c r="LHL130" s="52"/>
      <c r="LHM130" s="52"/>
      <c r="LHN130" s="52"/>
      <c r="LHO130" s="52"/>
      <c r="LHP130" s="52"/>
      <c r="LHQ130" s="52"/>
      <c r="LHR130" s="52"/>
      <c r="LHS130" s="52"/>
      <c r="LHT130" s="52"/>
      <c r="LHU130" s="52"/>
      <c r="LHV130" s="52"/>
      <c r="LHW130" s="52"/>
      <c r="LHX130" s="52"/>
      <c r="LHY130" s="52"/>
      <c r="LHZ130" s="52"/>
      <c r="LIA130" s="52"/>
      <c r="LIB130" s="52"/>
      <c r="LIC130" s="52"/>
      <c r="LID130" s="52"/>
      <c r="LIE130" s="52"/>
      <c r="LIF130" s="52"/>
      <c r="LIG130" s="52"/>
      <c r="LIH130" s="52"/>
      <c r="LII130" s="52"/>
      <c r="LIJ130" s="52"/>
      <c r="LIK130" s="52"/>
      <c r="LIL130" s="52"/>
      <c r="LIM130" s="52"/>
      <c r="LIN130" s="52"/>
      <c r="LIO130" s="52"/>
      <c r="LIP130" s="52"/>
      <c r="LIQ130" s="52"/>
      <c r="LIR130" s="52"/>
      <c r="LIS130" s="52"/>
      <c r="LIT130" s="52"/>
      <c r="LIU130" s="52"/>
      <c r="LIV130" s="52"/>
      <c r="LIW130" s="52"/>
      <c r="LIX130" s="52"/>
      <c r="LIY130" s="52"/>
      <c r="LIZ130" s="52"/>
      <c r="LJA130" s="52"/>
      <c r="LJB130" s="52"/>
      <c r="LJC130" s="52"/>
      <c r="LJD130" s="52"/>
      <c r="LJE130" s="52"/>
      <c r="LJF130" s="52"/>
      <c r="LJG130" s="52"/>
      <c r="LJH130" s="52"/>
      <c r="LJI130" s="52"/>
      <c r="LJJ130" s="52"/>
      <c r="LJK130" s="52"/>
      <c r="LJL130" s="52"/>
      <c r="LJM130" s="52"/>
      <c r="LJN130" s="52"/>
      <c r="LJO130" s="52"/>
      <c r="LJP130" s="52"/>
      <c r="LJQ130" s="52"/>
      <c r="LJR130" s="52"/>
      <c r="LJS130" s="52"/>
      <c r="LJT130" s="52"/>
      <c r="LJU130" s="52"/>
      <c r="LJV130" s="52"/>
      <c r="LJW130" s="52"/>
      <c r="LJX130" s="52"/>
      <c r="LJY130" s="52"/>
      <c r="LJZ130" s="52"/>
      <c r="LKA130" s="52"/>
      <c r="LKB130" s="52"/>
      <c r="LKC130" s="52"/>
      <c r="LKD130" s="52"/>
      <c r="LKE130" s="52"/>
      <c r="LKF130" s="52"/>
      <c r="LKG130" s="52"/>
      <c r="LKH130" s="52"/>
      <c r="LKI130" s="52"/>
      <c r="LKJ130" s="52"/>
      <c r="LKK130" s="52"/>
      <c r="LKL130" s="52"/>
      <c r="LKM130" s="52"/>
      <c r="LKN130" s="52"/>
      <c r="LKO130" s="52"/>
      <c r="LKP130" s="52"/>
      <c r="LKQ130" s="52"/>
      <c r="LKR130" s="52"/>
      <c r="LKS130" s="52"/>
      <c r="LKT130" s="52"/>
      <c r="LKU130" s="52"/>
      <c r="LKV130" s="52"/>
      <c r="LKW130" s="52"/>
      <c r="LKX130" s="52"/>
      <c r="LKY130" s="52"/>
      <c r="LKZ130" s="52"/>
      <c r="LLA130" s="52"/>
      <c r="LLB130" s="52"/>
      <c r="LLC130" s="52"/>
      <c r="LLD130" s="52"/>
      <c r="LLE130" s="52"/>
      <c r="LLF130" s="52"/>
      <c r="LLG130" s="52"/>
      <c r="LLH130" s="52"/>
      <c r="LLI130" s="52"/>
      <c r="LLJ130" s="52"/>
      <c r="LLK130" s="52"/>
      <c r="LLL130" s="52"/>
      <c r="LLM130" s="52"/>
      <c r="LLT130" s="52"/>
      <c r="LLU130" s="52"/>
      <c r="LLV130" s="52"/>
      <c r="LLW130" s="52"/>
      <c r="LLX130" s="52"/>
      <c r="LLY130" s="52"/>
      <c r="LLZ130" s="52"/>
      <c r="LMA130" s="52"/>
      <c r="LMB130" s="52"/>
      <c r="LMC130" s="52"/>
      <c r="LMD130" s="52"/>
      <c r="LME130" s="52"/>
      <c r="LMF130" s="52"/>
      <c r="LMG130" s="52"/>
      <c r="LMH130" s="52"/>
      <c r="LMI130" s="52"/>
      <c r="LMJ130" s="52"/>
      <c r="LMK130" s="52"/>
      <c r="LML130" s="52"/>
      <c r="LMM130" s="52"/>
      <c r="LMN130" s="52"/>
      <c r="LMO130" s="52"/>
      <c r="LMP130" s="52"/>
      <c r="LMQ130" s="52"/>
      <c r="LMR130" s="52"/>
      <c r="LMS130" s="52"/>
      <c r="LMT130" s="52"/>
      <c r="LMU130" s="52"/>
      <c r="LMV130" s="52"/>
      <c r="LMW130" s="52"/>
      <c r="LMX130" s="52"/>
      <c r="LMY130" s="52"/>
      <c r="LMZ130" s="52"/>
      <c r="LNA130" s="52"/>
      <c r="LNB130" s="52"/>
      <c r="LNC130" s="52"/>
      <c r="LND130" s="52"/>
      <c r="LNE130" s="52"/>
      <c r="LNF130" s="52"/>
      <c r="LNG130" s="52"/>
      <c r="LNH130" s="52"/>
      <c r="LNI130" s="52"/>
      <c r="LNJ130" s="52"/>
      <c r="LNK130" s="52"/>
      <c r="LNL130" s="52"/>
      <c r="LNM130" s="52"/>
      <c r="LNN130" s="52"/>
      <c r="LNO130" s="52"/>
      <c r="LNP130" s="52"/>
      <c r="LNQ130" s="52"/>
      <c r="LNR130" s="52"/>
      <c r="LNS130" s="52"/>
      <c r="LNT130" s="52"/>
      <c r="LNU130" s="52"/>
      <c r="LNV130" s="52"/>
      <c r="LNW130" s="52"/>
      <c r="LNX130" s="52"/>
      <c r="LNY130" s="52"/>
      <c r="LNZ130" s="52"/>
      <c r="LOA130" s="52"/>
      <c r="LOB130" s="52"/>
      <c r="LOC130" s="52"/>
      <c r="LOD130" s="52"/>
      <c r="LOE130" s="52"/>
      <c r="LOF130" s="52"/>
      <c r="LOG130" s="52"/>
      <c r="LOH130" s="52"/>
      <c r="LOI130" s="52"/>
      <c r="LOJ130" s="52"/>
      <c r="LOK130" s="52"/>
      <c r="LOL130" s="52"/>
      <c r="LOM130" s="52"/>
      <c r="LON130" s="52"/>
      <c r="LOO130" s="52"/>
      <c r="LOP130" s="52"/>
      <c r="LOQ130" s="52"/>
      <c r="LOR130" s="52"/>
      <c r="LOS130" s="52"/>
      <c r="LOT130" s="52"/>
      <c r="LOU130" s="52"/>
      <c r="LOV130" s="52"/>
      <c r="LOW130" s="52"/>
      <c r="LOX130" s="52"/>
      <c r="LOY130" s="52"/>
      <c r="LOZ130" s="52"/>
      <c r="LPA130" s="52"/>
      <c r="LPB130" s="52"/>
      <c r="LPC130" s="52"/>
      <c r="LPD130" s="52"/>
      <c r="LPE130" s="52"/>
      <c r="LPF130" s="52"/>
      <c r="LPG130" s="52"/>
      <c r="LPH130" s="52"/>
      <c r="LPI130" s="52"/>
      <c r="LPJ130" s="52"/>
      <c r="LPK130" s="52"/>
      <c r="LPL130" s="52"/>
      <c r="LPM130" s="52"/>
      <c r="LPN130" s="52"/>
      <c r="LPO130" s="52"/>
      <c r="LPP130" s="52"/>
      <c r="LPQ130" s="52"/>
      <c r="LPR130" s="52"/>
      <c r="LPS130" s="52"/>
      <c r="LPT130" s="52"/>
      <c r="LPU130" s="52"/>
      <c r="LPV130" s="52"/>
      <c r="LPW130" s="52"/>
      <c r="LPX130" s="52"/>
      <c r="LPY130" s="52"/>
      <c r="LPZ130" s="52"/>
      <c r="LQA130" s="52"/>
      <c r="LQB130" s="52"/>
      <c r="LQC130" s="52"/>
      <c r="LQD130" s="52"/>
      <c r="LQE130" s="52"/>
      <c r="LQF130" s="52"/>
      <c r="LQG130" s="52"/>
      <c r="LQH130" s="52"/>
      <c r="LQI130" s="52"/>
      <c r="LQJ130" s="52"/>
      <c r="LQK130" s="52"/>
      <c r="LQL130" s="52"/>
      <c r="LQM130" s="52"/>
      <c r="LQN130" s="52"/>
      <c r="LQO130" s="52"/>
      <c r="LQP130" s="52"/>
      <c r="LQQ130" s="52"/>
      <c r="LQR130" s="52"/>
      <c r="LQS130" s="52"/>
      <c r="LQT130" s="52"/>
      <c r="LQU130" s="52"/>
      <c r="LQV130" s="52"/>
      <c r="LQW130" s="52"/>
      <c r="LQX130" s="52"/>
      <c r="LQY130" s="52"/>
      <c r="LQZ130" s="52"/>
      <c r="LRA130" s="52"/>
      <c r="LRB130" s="52"/>
      <c r="LRC130" s="52"/>
      <c r="LRD130" s="52"/>
      <c r="LRE130" s="52"/>
      <c r="LRF130" s="52"/>
      <c r="LRG130" s="52"/>
      <c r="LRH130" s="52"/>
      <c r="LRI130" s="52"/>
      <c r="LRJ130" s="52"/>
      <c r="LRK130" s="52"/>
      <c r="LRL130" s="52"/>
      <c r="LRM130" s="52"/>
      <c r="LRN130" s="52"/>
      <c r="LRO130" s="52"/>
      <c r="LRP130" s="52"/>
      <c r="LRQ130" s="52"/>
      <c r="LRR130" s="52"/>
      <c r="LRS130" s="52"/>
      <c r="LRT130" s="52"/>
      <c r="LRU130" s="52"/>
      <c r="LRV130" s="52"/>
      <c r="LRW130" s="52"/>
      <c r="LRX130" s="52"/>
      <c r="LRY130" s="52"/>
      <c r="LRZ130" s="52"/>
      <c r="LSA130" s="52"/>
      <c r="LSB130" s="52"/>
      <c r="LSC130" s="52"/>
      <c r="LSD130" s="52"/>
      <c r="LSE130" s="52"/>
      <c r="LSF130" s="52"/>
      <c r="LSG130" s="52"/>
      <c r="LSH130" s="52"/>
      <c r="LSI130" s="52"/>
      <c r="LSJ130" s="52"/>
      <c r="LSK130" s="52"/>
      <c r="LSL130" s="52"/>
      <c r="LSM130" s="52"/>
      <c r="LSN130" s="52"/>
      <c r="LSO130" s="52"/>
      <c r="LSP130" s="52"/>
      <c r="LSQ130" s="52"/>
      <c r="LSR130" s="52"/>
      <c r="LSS130" s="52"/>
      <c r="LST130" s="52"/>
      <c r="LSU130" s="52"/>
      <c r="LSV130" s="52"/>
      <c r="LSW130" s="52"/>
      <c r="LSX130" s="52"/>
      <c r="LSY130" s="52"/>
      <c r="LSZ130" s="52"/>
      <c r="LTA130" s="52"/>
      <c r="LTB130" s="52"/>
      <c r="LTC130" s="52"/>
      <c r="LTD130" s="52"/>
      <c r="LTE130" s="52"/>
      <c r="LTF130" s="52"/>
      <c r="LTG130" s="52"/>
      <c r="LTH130" s="52"/>
      <c r="LTI130" s="52"/>
      <c r="LTJ130" s="52"/>
      <c r="LTK130" s="52"/>
      <c r="LTL130" s="52"/>
      <c r="LTM130" s="52"/>
      <c r="LTN130" s="52"/>
      <c r="LTO130" s="52"/>
      <c r="LTP130" s="52"/>
      <c r="LTQ130" s="52"/>
      <c r="LTR130" s="52"/>
      <c r="LTS130" s="52"/>
      <c r="LTT130" s="52"/>
      <c r="LTU130" s="52"/>
      <c r="LTV130" s="52"/>
      <c r="LTW130" s="52"/>
      <c r="LTX130" s="52"/>
      <c r="LTY130" s="52"/>
      <c r="LTZ130" s="52"/>
      <c r="LUA130" s="52"/>
      <c r="LUB130" s="52"/>
      <c r="LUC130" s="52"/>
      <c r="LUD130" s="52"/>
      <c r="LUE130" s="52"/>
      <c r="LUF130" s="52"/>
      <c r="LUG130" s="52"/>
      <c r="LUH130" s="52"/>
      <c r="LUI130" s="52"/>
      <c r="LUJ130" s="52"/>
      <c r="LUK130" s="52"/>
      <c r="LUL130" s="52"/>
      <c r="LUM130" s="52"/>
      <c r="LUN130" s="52"/>
      <c r="LUO130" s="52"/>
      <c r="LUP130" s="52"/>
      <c r="LUQ130" s="52"/>
      <c r="LUR130" s="52"/>
      <c r="LUS130" s="52"/>
      <c r="LUT130" s="52"/>
      <c r="LUU130" s="52"/>
      <c r="LUV130" s="52"/>
      <c r="LUW130" s="52"/>
      <c r="LUX130" s="52"/>
      <c r="LUY130" s="52"/>
      <c r="LUZ130" s="52"/>
      <c r="LVA130" s="52"/>
      <c r="LVB130" s="52"/>
      <c r="LVC130" s="52"/>
      <c r="LVD130" s="52"/>
      <c r="LVE130" s="52"/>
      <c r="LVF130" s="52"/>
      <c r="LVG130" s="52"/>
      <c r="LVH130" s="52"/>
      <c r="LVI130" s="52"/>
      <c r="LVP130" s="52"/>
      <c r="LVQ130" s="52"/>
      <c r="LVR130" s="52"/>
      <c r="LVS130" s="52"/>
      <c r="LVT130" s="52"/>
      <c r="LVU130" s="52"/>
      <c r="LVV130" s="52"/>
      <c r="LVW130" s="52"/>
      <c r="LVX130" s="52"/>
      <c r="LVY130" s="52"/>
      <c r="LVZ130" s="52"/>
      <c r="LWA130" s="52"/>
      <c r="LWB130" s="52"/>
      <c r="LWC130" s="52"/>
      <c r="LWD130" s="52"/>
      <c r="LWE130" s="52"/>
      <c r="LWF130" s="52"/>
      <c r="LWG130" s="52"/>
      <c r="LWH130" s="52"/>
      <c r="LWI130" s="52"/>
      <c r="LWJ130" s="52"/>
      <c r="LWK130" s="52"/>
      <c r="LWL130" s="52"/>
      <c r="LWM130" s="52"/>
      <c r="LWN130" s="52"/>
      <c r="LWO130" s="52"/>
      <c r="LWP130" s="52"/>
      <c r="LWQ130" s="52"/>
      <c r="LWR130" s="52"/>
      <c r="LWS130" s="52"/>
      <c r="LWT130" s="52"/>
      <c r="LWU130" s="52"/>
      <c r="LWV130" s="52"/>
      <c r="LWW130" s="52"/>
      <c r="LWX130" s="52"/>
      <c r="LWY130" s="52"/>
      <c r="LWZ130" s="52"/>
      <c r="LXA130" s="52"/>
      <c r="LXB130" s="52"/>
      <c r="LXC130" s="52"/>
      <c r="LXD130" s="52"/>
      <c r="LXE130" s="52"/>
      <c r="LXF130" s="52"/>
      <c r="LXG130" s="52"/>
      <c r="LXH130" s="52"/>
      <c r="LXI130" s="52"/>
      <c r="LXJ130" s="52"/>
      <c r="LXK130" s="52"/>
      <c r="LXL130" s="52"/>
      <c r="LXM130" s="52"/>
      <c r="LXN130" s="52"/>
      <c r="LXO130" s="52"/>
      <c r="LXP130" s="52"/>
      <c r="LXQ130" s="52"/>
      <c r="LXR130" s="52"/>
      <c r="LXS130" s="52"/>
      <c r="LXT130" s="52"/>
      <c r="LXU130" s="52"/>
      <c r="LXV130" s="52"/>
      <c r="LXW130" s="52"/>
      <c r="LXX130" s="52"/>
      <c r="LXY130" s="52"/>
      <c r="LXZ130" s="52"/>
      <c r="LYA130" s="52"/>
      <c r="LYB130" s="52"/>
      <c r="LYC130" s="52"/>
      <c r="LYD130" s="52"/>
      <c r="LYE130" s="52"/>
      <c r="LYF130" s="52"/>
      <c r="LYG130" s="52"/>
      <c r="LYH130" s="52"/>
      <c r="LYI130" s="52"/>
      <c r="LYJ130" s="52"/>
      <c r="LYK130" s="52"/>
      <c r="LYL130" s="52"/>
      <c r="LYM130" s="52"/>
      <c r="LYN130" s="52"/>
      <c r="LYO130" s="52"/>
      <c r="LYP130" s="52"/>
      <c r="LYQ130" s="52"/>
      <c r="LYR130" s="52"/>
      <c r="LYS130" s="52"/>
      <c r="LYT130" s="52"/>
      <c r="LYU130" s="52"/>
      <c r="LYV130" s="52"/>
      <c r="LYW130" s="52"/>
      <c r="LYX130" s="52"/>
      <c r="LYY130" s="52"/>
      <c r="LYZ130" s="52"/>
      <c r="LZA130" s="52"/>
      <c r="LZB130" s="52"/>
      <c r="LZC130" s="52"/>
      <c r="LZD130" s="52"/>
      <c r="LZE130" s="52"/>
      <c r="LZF130" s="52"/>
      <c r="LZG130" s="52"/>
      <c r="LZH130" s="52"/>
      <c r="LZI130" s="52"/>
      <c r="LZJ130" s="52"/>
      <c r="LZK130" s="52"/>
      <c r="LZL130" s="52"/>
      <c r="LZM130" s="52"/>
      <c r="LZN130" s="52"/>
      <c r="LZO130" s="52"/>
      <c r="LZP130" s="52"/>
      <c r="LZQ130" s="52"/>
      <c r="LZR130" s="52"/>
      <c r="LZS130" s="52"/>
      <c r="LZT130" s="52"/>
      <c r="LZU130" s="52"/>
      <c r="LZV130" s="52"/>
      <c r="LZW130" s="52"/>
      <c r="LZX130" s="52"/>
      <c r="LZY130" s="52"/>
      <c r="LZZ130" s="52"/>
      <c r="MAA130" s="52"/>
      <c r="MAB130" s="52"/>
      <c r="MAC130" s="52"/>
      <c r="MAD130" s="52"/>
      <c r="MAE130" s="52"/>
      <c r="MAF130" s="52"/>
      <c r="MAG130" s="52"/>
      <c r="MAH130" s="52"/>
      <c r="MAI130" s="52"/>
      <c r="MAJ130" s="52"/>
      <c r="MAK130" s="52"/>
      <c r="MAL130" s="52"/>
      <c r="MAM130" s="52"/>
      <c r="MAN130" s="52"/>
      <c r="MAO130" s="52"/>
      <c r="MAP130" s="52"/>
      <c r="MAQ130" s="52"/>
      <c r="MAR130" s="52"/>
      <c r="MAS130" s="52"/>
      <c r="MAT130" s="52"/>
      <c r="MAU130" s="52"/>
      <c r="MAV130" s="52"/>
      <c r="MAW130" s="52"/>
      <c r="MAX130" s="52"/>
      <c r="MAY130" s="52"/>
      <c r="MAZ130" s="52"/>
      <c r="MBA130" s="52"/>
      <c r="MBB130" s="52"/>
      <c r="MBC130" s="52"/>
      <c r="MBD130" s="52"/>
      <c r="MBE130" s="52"/>
      <c r="MBF130" s="52"/>
      <c r="MBG130" s="52"/>
      <c r="MBH130" s="52"/>
      <c r="MBI130" s="52"/>
      <c r="MBJ130" s="52"/>
      <c r="MBK130" s="52"/>
      <c r="MBL130" s="52"/>
      <c r="MBM130" s="52"/>
      <c r="MBN130" s="52"/>
      <c r="MBO130" s="52"/>
      <c r="MBP130" s="52"/>
      <c r="MBQ130" s="52"/>
      <c r="MBR130" s="52"/>
      <c r="MBS130" s="52"/>
      <c r="MBT130" s="52"/>
      <c r="MBU130" s="52"/>
      <c r="MBV130" s="52"/>
      <c r="MBW130" s="52"/>
      <c r="MBX130" s="52"/>
      <c r="MBY130" s="52"/>
      <c r="MBZ130" s="52"/>
      <c r="MCA130" s="52"/>
      <c r="MCB130" s="52"/>
      <c r="MCC130" s="52"/>
      <c r="MCD130" s="52"/>
      <c r="MCE130" s="52"/>
      <c r="MCF130" s="52"/>
      <c r="MCG130" s="52"/>
      <c r="MCH130" s="52"/>
      <c r="MCI130" s="52"/>
      <c r="MCJ130" s="52"/>
      <c r="MCK130" s="52"/>
      <c r="MCL130" s="52"/>
      <c r="MCM130" s="52"/>
      <c r="MCN130" s="52"/>
      <c r="MCO130" s="52"/>
      <c r="MCP130" s="52"/>
      <c r="MCQ130" s="52"/>
      <c r="MCR130" s="52"/>
      <c r="MCS130" s="52"/>
      <c r="MCT130" s="52"/>
      <c r="MCU130" s="52"/>
      <c r="MCV130" s="52"/>
      <c r="MCW130" s="52"/>
      <c r="MCX130" s="52"/>
      <c r="MCY130" s="52"/>
      <c r="MCZ130" s="52"/>
      <c r="MDA130" s="52"/>
      <c r="MDB130" s="52"/>
      <c r="MDC130" s="52"/>
      <c r="MDD130" s="52"/>
      <c r="MDE130" s="52"/>
      <c r="MDF130" s="52"/>
      <c r="MDG130" s="52"/>
      <c r="MDH130" s="52"/>
      <c r="MDI130" s="52"/>
      <c r="MDJ130" s="52"/>
      <c r="MDK130" s="52"/>
      <c r="MDL130" s="52"/>
      <c r="MDM130" s="52"/>
      <c r="MDN130" s="52"/>
      <c r="MDO130" s="52"/>
      <c r="MDP130" s="52"/>
      <c r="MDQ130" s="52"/>
      <c r="MDR130" s="52"/>
      <c r="MDS130" s="52"/>
      <c r="MDT130" s="52"/>
      <c r="MDU130" s="52"/>
      <c r="MDV130" s="52"/>
      <c r="MDW130" s="52"/>
      <c r="MDX130" s="52"/>
      <c r="MDY130" s="52"/>
      <c r="MDZ130" s="52"/>
      <c r="MEA130" s="52"/>
      <c r="MEB130" s="52"/>
      <c r="MEC130" s="52"/>
      <c r="MED130" s="52"/>
      <c r="MEE130" s="52"/>
      <c r="MEF130" s="52"/>
      <c r="MEG130" s="52"/>
      <c r="MEH130" s="52"/>
      <c r="MEI130" s="52"/>
      <c r="MEJ130" s="52"/>
      <c r="MEK130" s="52"/>
      <c r="MEL130" s="52"/>
      <c r="MEM130" s="52"/>
      <c r="MEN130" s="52"/>
      <c r="MEO130" s="52"/>
      <c r="MEP130" s="52"/>
      <c r="MEQ130" s="52"/>
      <c r="MER130" s="52"/>
      <c r="MES130" s="52"/>
      <c r="MET130" s="52"/>
      <c r="MEU130" s="52"/>
      <c r="MEV130" s="52"/>
      <c r="MEW130" s="52"/>
      <c r="MEX130" s="52"/>
      <c r="MEY130" s="52"/>
      <c r="MEZ130" s="52"/>
      <c r="MFA130" s="52"/>
      <c r="MFB130" s="52"/>
      <c r="MFC130" s="52"/>
      <c r="MFD130" s="52"/>
      <c r="MFE130" s="52"/>
      <c r="MFL130" s="52"/>
      <c r="MFM130" s="52"/>
      <c r="MFN130" s="52"/>
      <c r="MFO130" s="52"/>
      <c r="MFP130" s="52"/>
      <c r="MFQ130" s="52"/>
      <c r="MFR130" s="52"/>
      <c r="MFS130" s="52"/>
      <c r="MFT130" s="52"/>
      <c r="MFU130" s="52"/>
      <c r="MFV130" s="52"/>
      <c r="MFW130" s="52"/>
      <c r="MFX130" s="52"/>
      <c r="MFY130" s="52"/>
      <c r="MFZ130" s="52"/>
      <c r="MGA130" s="52"/>
      <c r="MGB130" s="52"/>
      <c r="MGC130" s="52"/>
      <c r="MGD130" s="52"/>
      <c r="MGE130" s="52"/>
      <c r="MGF130" s="52"/>
      <c r="MGG130" s="52"/>
      <c r="MGH130" s="52"/>
      <c r="MGI130" s="52"/>
      <c r="MGJ130" s="52"/>
      <c r="MGK130" s="52"/>
      <c r="MGL130" s="52"/>
      <c r="MGM130" s="52"/>
      <c r="MGN130" s="52"/>
      <c r="MGO130" s="52"/>
      <c r="MGP130" s="52"/>
      <c r="MGQ130" s="52"/>
      <c r="MGR130" s="52"/>
      <c r="MGS130" s="52"/>
      <c r="MGT130" s="52"/>
      <c r="MGU130" s="52"/>
      <c r="MGV130" s="52"/>
      <c r="MGW130" s="52"/>
      <c r="MGX130" s="52"/>
      <c r="MGY130" s="52"/>
      <c r="MGZ130" s="52"/>
      <c r="MHA130" s="52"/>
      <c r="MHB130" s="52"/>
      <c r="MHC130" s="52"/>
      <c r="MHD130" s="52"/>
      <c r="MHE130" s="52"/>
      <c r="MHF130" s="52"/>
      <c r="MHG130" s="52"/>
      <c r="MHH130" s="52"/>
      <c r="MHI130" s="52"/>
      <c r="MHJ130" s="52"/>
      <c r="MHK130" s="52"/>
      <c r="MHL130" s="52"/>
      <c r="MHM130" s="52"/>
      <c r="MHN130" s="52"/>
      <c r="MHO130" s="52"/>
      <c r="MHP130" s="52"/>
      <c r="MHQ130" s="52"/>
      <c r="MHR130" s="52"/>
      <c r="MHS130" s="52"/>
      <c r="MHT130" s="52"/>
      <c r="MHU130" s="52"/>
      <c r="MHV130" s="52"/>
      <c r="MHW130" s="52"/>
      <c r="MHX130" s="52"/>
      <c r="MHY130" s="52"/>
      <c r="MHZ130" s="52"/>
      <c r="MIA130" s="52"/>
      <c r="MIB130" s="52"/>
      <c r="MIC130" s="52"/>
      <c r="MID130" s="52"/>
      <c r="MIE130" s="52"/>
      <c r="MIF130" s="52"/>
      <c r="MIG130" s="52"/>
      <c r="MIH130" s="52"/>
      <c r="MII130" s="52"/>
      <c r="MIJ130" s="52"/>
      <c r="MIK130" s="52"/>
      <c r="MIL130" s="52"/>
      <c r="MIM130" s="52"/>
      <c r="MIN130" s="52"/>
      <c r="MIO130" s="52"/>
      <c r="MIP130" s="52"/>
      <c r="MIQ130" s="52"/>
      <c r="MIR130" s="52"/>
      <c r="MIS130" s="52"/>
      <c r="MIT130" s="52"/>
      <c r="MIU130" s="52"/>
      <c r="MIV130" s="52"/>
      <c r="MIW130" s="52"/>
      <c r="MIX130" s="52"/>
      <c r="MIY130" s="52"/>
      <c r="MIZ130" s="52"/>
      <c r="MJA130" s="52"/>
      <c r="MJB130" s="52"/>
      <c r="MJC130" s="52"/>
      <c r="MJD130" s="52"/>
      <c r="MJE130" s="52"/>
      <c r="MJF130" s="52"/>
      <c r="MJG130" s="52"/>
      <c r="MJH130" s="52"/>
      <c r="MJI130" s="52"/>
      <c r="MJJ130" s="52"/>
      <c r="MJK130" s="52"/>
      <c r="MJL130" s="52"/>
      <c r="MJM130" s="52"/>
      <c r="MJN130" s="52"/>
      <c r="MJO130" s="52"/>
      <c r="MJP130" s="52"/>
      <c r="MJQ130" s="52"/>
      <c r="MJR130" s="52"/>
      <c r="MJS130" s="52"/>
      <c r="MJT130" s="52"/>
      <c r="MJU130" s="52"/>
      <c r="MJV130" s="52"/>
      <c r="MJW130" s="52"/>
      <c r="MJX130" s="52"/>
      <c r="MJY130" s="52"/>
      <c r="MJZ130" s="52"/>
      <c r="MKA130" s="52"/>
      <c r="MKB130" s="52"/>
      <c r="MKC130" s="52"/>
      <c r="MKD130" s="52"/>
      <c r="MKE130" s="52"/>
      <c r="MKF130" s="52"/>
      <c r="MKG130" s="52"/>
      <c r="MKH130" s="52"/>
      <c r="MKI130" s="52"/>
      <c r="MKJ130" s="52"/>
      <c r="MKK130" s="52"/>
      <c r="MKL130" s="52"/>
      <c r="MKM130" s="52"/>
      <c r="MKN130" s="52"/>
      <c r="MKO130" s="52"/>
      <c r="MKP130" s="52"/>
      <c r="MKQ130" s="52"/>
      <c r="MKR130" s="52"/>
      <c r="MKS130" s="52"/>
      <c r="MKT130" s="52"/>
      <c r="MKU130" s="52"/>
      <c r="MKV130" s="52"/>
      <c r="MKW130" s="52"/>
      <c r="MKX130" s="52"/>
      <c r="MKY130" s="52"/>
      <c r="MKZ130" s="52"/>
      <c r="MLA130" s="52"/>
      <c r="MLB130" s="52"/>
      <c r="MLC130" s="52"/>
      <c r="MLD130" s="52"/>
      <c r="MLE130" s="52"/>
      <c r="MLF130" s="52"/>
      <c r="MLG130" s="52"/>
      <c r="MLH130" s="52"/>
      <c r="MLI130" s="52"/>
      <c r="MLJ130" s="52"/>
      <c r="MLK130" s="52"/>
      <c r="MLL130" s="52"/>
      <c r="MLM130" s="52"/>
      <c r="MLN130" s="52"/>
      <c r="MLO130" s="52"/>
      <c r="MLP130" s="52"/>
      <c r="MLQ130" s="52"/>
      <c r="MLR130" s="52"/>
      <c r="MLS130" s="52"/>
      <c r="MLT130" s="52"/>
      <c r="MLU130" s="52"/>
      <c r="MLV130" s="52"/>
      <c r="MLW130" s="52"/>
      <c r="MLX130" s="52"/>
      <c r="MLY130" s="52"/>
      <c r="MLZ130" s="52"/>
      <c r="MMA130" s="52"/>
      <c r="MMB130" s="52"/>
      <c r="MMC130" s="52"/>
      <c r="MMD130" s="52"/>
      <c r="MME130" s="52"/>
      <c r="MMF130" s="52"/>
      <c r="MMG130" s="52"/>
      <c r="MMH130" s="52"/>
      <c r="MMI130" s="52"/>
      <c r="MMJ130" s="52"/>
      <c r="MMK130" s="52"/>
      <c r="MML130" s="52"/>
      <c r="MMM130" s="52"/>
      <c r="MMN130" s="52"/>
      <c r="MMO130" s="52"/>
      <c r="MMP130" s="52"/>
      <c r="MMQ130" s="52"/>
      <c r="MMR130" s="52"/>
      <c r="MMS130" s="52"/>
      <c r="MMT130" s="52"/>
      <c r="MMU130" s="52"/>
      <c r="MMV130" s="52"/>
      <c r="MMW130" s="52"/>
      <c r="MMX130" s="52"/>
      <c r="MMY130" s="52"/>
      <c r="MMZ130" s="52"/>
      <c r="MNA130" s="52"/>
      <c r="MNB130" s="52"/>
      <c r="MNC130" s="52"/>
      <c r="MND130" s="52"/>
      <c r="MNE130" s="52"/>
      <c r="MNF130" s="52"/>
      <c r="MNG130" s="52"/>
      <c r="MNH130" s="52"/>
      <c r="MNI130" s="52"/>
      <c r="MNJ130" s="52"/>
      <c r="MNK130" s="52"/>
      <c r="MNL130" s="52"/>
      <c r="MNM130" s="52"/>
      <c r="MNN130" s="52"/>
      <c r="MNO130" s="52"/>
      <c r="MNP130" s="52"/>
      <c r="MNQ130" s="52"/>
      <c r="MNR130" s="52"/>
      <c r="MNS130" s="52"/>
      <c r="MNT130" s="52"/>
      <c r="MNU130" s="52"/>
      <c r="MNV130" s="52"/>
      <c r="MNW130" s="52"/>
      <c r="MNX130" s="52"/>
      <c r="MNY130" s="52"/>
      <c r="MNZ130" s="52"/>
      <c r="MOA130" s="52"/>
      <c r="MOB130" s="52"/>
      <c r="MOC130" s="52"/>
      <c r="MOD130" s="52"/>
      <c r="MOE130" s="52"/>
      <c r="MOF130" s="52"/>
      <c r="MOG130" s="52"/>
      <c r="MOH130" s="52"/>
      <c r="MOI130" s="52"/>
      <c r="MOJ130" s="52"/>
      <c r="MOK130" s="52"/>
      <c r="MOL130" s="52"/>
      <c r="MOM130" s="52"/>
      <c r="MON130" s="52"/>
      <c r="MOO130" s="52"/>
      <c r="MOP130" s="52"/>
      <c r="MOQ130" s="52"/>
      <c r="MOR130" s="52"/>
      <c r="MOS130" s="52"/>
      <c r="MOT130" s="52"/>
      <c r="MOU130" s="52"/>
      <c r="MOV130" s="52"/>
      <c r="MOW130" s="52"/>
      <c r="MOX130" s="52"/>
      <c r="MOY130" s="52"/>
      <c r="MOZ130" s="52"/>
      <c r="MPA130" s="52"/>
      <c r="MPH130" s="52"/>
      <c r="MPI130" s="52"/>
      <c r="MPJ130" s="52"/>
      <c r="MPK130" s="52"/>
      <c r="MPL130" s="52"/>
      <c r="MPM130" s="52"/>
      <c r="MPN130" s="52"/>
      <c r="MPO130" s="52"/>
      <c r="MPP130" s="52"/>
      <c r="MPQ130" s="52"/>
      <c r="MPR130" s="52"/>
      <c r="MPS130" s="52"/>
      <c r="MPT130" s="52"/>
      <c r="MPU130" s="52"/>
      <c r="MPV130" s="52"/>
      <c r="MPW130" s="52"/>
      <c r="MPX130" s="52"/>
      <c r="MPY130" s="52"/>
      <c r="MPZ130" s="52"/>
      <c r="MQA130" s="52"/>
      <c r="MQB130" s="52"/>
      <c r="MQC130" s="52"/>
      <c r="MQD130" s="52"/>
      <c r="MQE130" s="52"/>
      <c r="MQF130" s="52"/>
      <c r="MQG130" s="52"/>
      <c r="MQH130" s="52"/>
      <c r="MQI130" s="52"/>
      <c r="MQJ130" s="52"/>
      <c r="MQK130" s="52"/>
      <c r="MQL130" s="52"/>
      <c r="MQM130" s="52"/>
      <c r="MQN130" s="52"/>
      <c r="MQO130" s="52"/>
      <c r="MQP130" s="52"/>
      <c r="MQQ130" s="52"/>
      <c r="MQR130" s="52"/>
      <c r="MQS130" s="52"/>
      <c r="MQT130" s="52"/>
      <c r="MQU130" s="52"/>
      <c r="MQV130" s="52"/>
      <c r="MQW130" s="52"/>
      <c r="MQX130" s="52"/>
      <c r="MQY130" s="52"/>
      <c r="MQZ130" s="52"/>
      <c r="MRA130" s="52"/>
      <c r="MRB130" s="52"/>
      <c r="MRC130" s="52"/>
      <c r="MRD130" s="52"/>
      <c r="MRE130" s="52"/>
      <c r="MRF130" s="52"/>
      <c r="MRG130" s="52"/>
      <c r="MRH130" s="52"/>
      <c r="MRI130" s="52"/>
      <c r="MRJ130" s="52"/>
      <c r="MRK130" s="52"/>
      <c r="MRL130" s="52"/>
      <c r="MRM130" s="52"/>
      <c r="MRN130" s="52"/>
      <c r="MRO130" s="52"/>
      <c r="MRP130" s="52"/>
      <c r="MRQ130" s="52"/>
      <c r="MRR130" s="52"/>
      <c r="MRS130" s="52"/>
      <c r="MRT130" s="52"/>
      <c r="MRU130" s="52"/>
      <c r="MRV130" s="52"/>
      <c r="MRW130" s="52"/>
      <c r="MRX130" s="52"/>
      <c r="MRY130" s="52"/>
      <c r="MRZ130" s="52"/>
      <c r="MSA130" s="52"/>
      <c r="MSB130" s="52"/>
      <c r="MSC130" s="52"/>
      <c r="MSD130" s="52"/>
      <c r="MSE130" s="52"/>
      <c r="MSF130" s="52"/>
      <c r="MSG130" s="52"/>
      <c r="MSH130" s="52"/>
      <c r="MSI130" s="52"/>
      <c r="MSJ130" s="52"/>
      <c r="MSK130" s="52"/>
      <c r="MSL130" s="52"/>
      <c r="MSM130" s="52"/>
      <c r="MSN130" s="52"/>
      <c r="MSO130" s="52"/>
      <c r="MSP130" s="52"/>
      <c r="MSQ130" s="52"/>
      <c r="MSR130" s="52"/>
      <c r="MSS130" s="52"/>
      <c r="MST130" s="52"/>
      <c r="MSU130" s="52"/>
      <c r="MSV130" s="52"/>
      <c r="MSW130" s="52"/>
      <c r="MSX130" s="52"/>
      <c r="MSY130" s="52"/>
      <c r="MSZ130" s="52"/>
      <c r="MTA130" s="52"/>
      <c r="MTB130" s="52"/>
      <c r="MTC130" s="52"/>
      <c r="MTD130" s="52"/>
      <c r="MTE130" s="52"/>
      <c r="MTF130" s="52"/>
      <c r="MTG130" s="52"/>
      <c r="MTH130" s="52"/>
      <c r="MTI130" s="52"/>
      <c r="MTJ130" s="52"/>
      <c r="MTK130" s="52"/>
      <c r="MTL130" s="52"/>
      <c r="MTM130" s="52"/>
      <c r="MTN130" s="52"/>
      <c r="MTO130" s="52"/>
      <c r="MTP130" s="52"/>
      <c r="MTQ130" s="52"/>
      <c r="MTR130" s="52"/>
      <c r="MTS130" s="52"/>
      <c r="MTT130" s="52"/>
      <c r="MTU130" s="52"/>
      <c r="MTV130" s="52"/>
      <c r="MTW130" s="52"/>
      <c r="MTX130" s="52"/>
      <c r="MTY130" s="52"/>
      <c r="MTZ130" s="52"/>
      <c r="MUA130" s="52"/>
      <c r="MUB130" s="52"/>
      <c r="MUC130" s="52"/>
      <c r="MUD130" s="52"/>
      <c r="MUE130" s="52"/>
      <c r="MUF130" s="52"/>
      <c r="MUG130" s="52"/>
      <c r="MUH130" s="52"/>
      <c r="MUI130" s="52"/>
      <c r="MUJ130" s="52"/>
      <c r="MUK130" s="52"/>
      <c r="MUL130" s="52"/>
      <c r="MUM130" s="52"/>
      <c r="MUN130" s="52"/>
      <c r="MUO130" s="52"/>
      <c r="MUP130" s="52"/>
      <c r="MUQ130" s="52"/>
      <c r="MUR130" s="52"/>
      <c r="MUS130" s="52"/>
      <c r="MUT130" s="52"/>
      <c r="MUU130" s="52"/>
      <c r="MUV130" s="52"/>
      <c r="MUW130" s="52"/>
      <c r="MUX130" s="52"/>
      <c r="MUY130" s="52"/>
      <c r="MUZ130" s="52"/>
      <c r="MVA130" s="52"/>
      <c r="MVB130" s="52"/>
      <c r="MVC130" s="52"/>
      <c r="MVD130" s="52"/>
      <c r="MVE130" s="52"/>
      <c r="MVF130" s="52"/>
      <c r="MVG130" s="52"/>
      <c r="MVH130" s="52"/>
      <c r="MVI130" s="52"/>
      <c r="MVJ130" s="52"/>
      <c r="MVK130" s="52"/>
      <c r="MVL130" s="52"/>
      <c r="MVM130" s="52"/>
      <c r="MVN130" s="52"/>
      <c r="MVO130" s="52"/>
      <c r="MVP130" s="52"/>
      <c r="MVQ130" s="52"/>
      <c r="MVR130" s="52"/>
      <c r="MVS130" s="52"/>
      <c r="MVT130" s="52"/>
      <c r="MVU130" s="52"/>
      <c r="MVV130" s="52"/>
      <c r="MVW130" s="52"/>
      <c r="MVX130" s="52"/>
      <c r="MVY130" s="52"/>
      <c r="MVZ130" s="52"/>
      <c r="MWA130" s="52"/>
      <c r="MWB130" s="52"/>
      <c r="MWC130" s="52"/>
      <c r="MWD130" s="52"/>
      <c r="MWE130" s="52"/>
      <c r="MWF130" s="52"/>
      <c r="MWG130" s="52"/>
      <c r="MWH130" s="52"/>
      <c r="MWI130" s="52"/>
      <c r="MWJ130" s="52"/>
      <c r="MWK130" s="52"/>
      <c r="MWL130" s="52"/>
      <c r="MWM130" s="52"/>
      <c r="MWN130" s="52"/>
      <c r="MWO130" s="52"/>
      <c r="MWP130" s="52"/>
      <c r="MWQ130" s="52"/>
      <c r="MWR130" s="52"/>
      <c r="MWS130" s="52"/>
      <c r="MWT130" s="52"/>
      <c r="MWU130" s="52"/>
      <c r="MWV130" s="52"/>
      <c r="MWW130" s="52"/>
      <c r="MWX130" s="52"/>
      <c r="MWY130" s="52"/>
      <c r="MWZ130" s="52"/>
      <c r="MXA130" s="52"/>
      <c r="MXB130" s="52"/>
      <c r="MXC130" s="52"/>
      <c r="MXD130" s="52"/>
      <c r="MXE130" s="52"/>
      <c r="MXF130" s="52"/>
      <c r="MXG130" s="52"/>
      <c r="MXH130" s="52"/>
      <c r="MXI130" s="52"/>
      <c r="MXJ130" s="52"/>
      <c r="MXK130" s="52"/>
      <c r="MXL130" s="52"/>
      <c r="MXM130" s="52"/>
      <c r="MXN130" s="52"/>
      <c r="MXO130" s="52"/>
      <c r="MXP130" s="52"/>
      <c r="MXQ130" s="52"/>
      <c r="MXR130" s="52"/>
      <c r="MXS130" s="52"/>
      <c r="MXT130" s="52"/>
      <c r="MXU130" s="52"/>
      <c r="MXV130" s="52"/>
      <c r="MXW130" s="52"/>
      <c r="MXX130" s="52"/>
      <c r="MXY130" s="52"/>
      <c r="MXZ130" s="52"/>
      <c r="MYA130" s="52"/>
      <c r="MYB130" s="52"/>
      <c r="MYC130" s="52"/>
      <c r="MYD130" s="52"/>
      <c r="MYE130" s="52"/>
      <c r="MYF130" s="52"/>
      <c r="MYG130" s="52"/>
      <c r="MYH130" s="52"/>
      <c r="MYI130" s="52"/>
      <c r="MYJ130" s="52"/>
      <c r="MYK130" s="52"/>
      <c r="MYL130" s="52"/>
      <c r="MYM130" s="52"/>
      <c r="MYN130" s="52"/>
      <c r="MYO130" s="52"/>
      <c r="MYP130" s="52"/>
      <c r="MYQ130" s="52"/>
      <c r="MYR130" s="52"/>
      <c r="MYS130" s="52"/>
      <c r="MYT130" s="52"/>
      <c r="MYU130" s="52"/>
      <c r="MYV130" s="52"/>
      <c r="MYW130" s="52"/>
      <c r="MZD130" s="52"/>
      <c r="MZE130" s="52"/>
      <c r="MZF130" s="52"/>
      <c r="MZG130" s="52"/>
      <c r="MZH130" s="52"/>
      <c r="MZI130" s="52"/>
      <c r="MZJ130" s="52"/>
      <c r="MZK130" s="52"/>
      <c r="MZL130" s="52"/>
      <c r="MZM130" s="52"/>
      <c r="MZN130" s="52"/>
      <c r="MZO130" s="52"/>
      <c r="MZP130" s="52"/>
      <c r="MZQ130" s="52"/>
      <c r="MZR130" s="52"/>
      <c r="MZS130" s="52"/>
      <c r="MZT130" s="52"/>
      <c r="MZU130" s="52"/>
      <c r="MZV130" s="52"/>
      <c r="MZW130" s="52"/>
      <c r="MZX130" s="52"/>
      <c r="MZY130" s="52"/>
      <c r="MZZ130" s="52"/>
      <c r="NAA130" s="52"/>
      <c r="NAB130" s="52"/>
      <c r="NAC130" s="52"/>
      <c r="NAD130" s="52"/>
      <c r="NAE130" s="52"/>
      <c r="NAF130" s="52"/>
      <c r="NAG130" s="52"/>
      <c r="NAH130" s="52"/>
      <c r="NAI130" s="52"/>
      <c r="NAJ130" s="52"/>
      <c r="NAK130" s="52"/>
      <c r="NAL130" s="52"/>
      <c r="NAM130" s="52"/>
      <c r="NAN130" s="52"/>
      <c r="NAO130" s="52"/>
      <c r="NAP130" s="52"/>
      <c r="NAQ130" s="52"/>
      <c r="NAR130" s="52"/>
      <c r="NAS130" s="52"/>
      <c r="NAT130" s="52"/>
      <c r="NAU130" s="52"/>
      <c r="NAV130" s="52"/>
      <c r="NAW130" s="52"/>
      <c r="NAX130" s="52"/>
      <c r="NAY130" s="52"/>
      <c r="NAZ130" s="52"/>
      <c r="NBA130" s="52"/>
      <c r="NBB130" s="52"/>
      <c r="NBC130" s="52"/>
      <c r="NBD130" s="52"/>
      <c r="NBE130" s="52"/>
      <c r="NBF130" s="52"/>
      <c r="NBG130" s="52"/>
      <c r="NBH130" s="52"/>
      <c r="NBI130" s="52"/>
      <c r="NBJ130" s="52"/>
      <c r="NBK130" s="52"/>
      <c r="NBL130" s="52"/>
      <c r="NBM130" s="52"/>
      <c r="NBN130" s="52"/>
      <c r="NBO130" s="52"/>
      <c r="NBP130" s="52"/>
      <c r="NBQ130" s="52"/>
      <c r="NBR130" s="52"/>
      <c r="NBS130" s="52"/>
      <c r="NBT130" s="52"/>
      <c r="NBU130" s="52"/>
      <c r="NBV130" s="52"/>
      <c r="NBW130" s="52"/>
      <c r="NBX130" s="52"/>
      <c r="NBY130" s="52"/>
      <c r="NBZ130" s="52"/>
      <c r="NCA130" s="52"/>
      <c r="NCB130" s="52"/>
      <c r="NCC130" s="52"/>
      <c r="NCD130" s="52"/>
      <c r="NCE130" s="52"/>
      <c r="NCF130" s="52"/>
      <c r="NCG130" s="52"/>
      <c r="NCH130" s="52"/>
      <c r="NCI130" s="52"/>
      <c r="NCJ130" s="52"/>
      <c r="NCK130" s="52"/>
      <c r="NCL130" s="52"/>
      <c r="NCM130" s="52"/>
      <c r="NCN130" s="52"/>
      <c r="NCO130" s="52"/>
      <c r="NCP130" s="52"/>
      <c r="NCQ130" s="52"/>
      <c r="NCR130" s="52"/>
      <c r="NCS130" s="52"/>
      <c r="NCT130" s="52"/>
      <c r="NCU130" s="52"/>
      <c r="NCV130" s="52"/>
      <c r="NCW130" s="52"/>
      <c r="NCX130" s="52"/>
      <c r="NCY130" s="52"/>
      <c r="NCZ130" s="52"/>
      <c r="NDA130" s="52"/>
      <c r="NDB130" s="52"/>
      <c r="NDC130" s="52"/>
      <c r="NDD130" s="52"/>
      <c r="NDE130" s="52"/>
      <c r="NDF130" s="52"/>
      <c r="NDG130" s="52"/>
      <c r="NDH130" s="52"/>
      <c r="NDI130" s="52"/>
      <c r="NDJ130" s="52"/>
      <c r="NDK130" s="52"/>
      <c r="NDL130" s="52"/>
      <c r="NDM130" s="52"/>
      <c r="NDN130" s="52"/>
      <c r="NDO130" s="52"/>
      <c r="NDP130" s="52"/>
      <c r="NDQ130" s="52"/>
      <c r="NDR130" s="52"/>
      <c r="NDS130" s="52"/>
      <c r="NDT130" s="52"/>
      <c r="NDU130" s="52"/>
      <c r="NDV130" s="52"/>
      <c r="NDW130" s="52"/>
      <c r="NDX130" s="52"/>
      <c r="NDY130" s="52"/>
      <c r="NDZ130" s="52"/>
      <c r="NEA130" s="52"/>
      <c r="NEB130" s="52"/>
      <c r="NEC130" s="52"/>
      <c r="NED130" s="52"/>
      <c r="NEE130" s="52"/>
      <c r="NEF130" s="52"/>
      <c r="NEG130" s="52"/>
      <c r="NEH130" s="52"/>
      <c r="NEI130" s="52"/>
      <c r="NEJ130" s="52"/>
      <c r="NEK130" s="52"/>
      <c r="NEL130" s="52"/>
      <c r="NEM130" s="52"/>
      <c r="NEN130" s="52"/>
      <c r="NEO130" s="52"/>
      <c r="NEP130" s="52"/>
      <c r="NEQ130" s="52"/>
      <c r="NER130" s="52"/>
      <c r="NES130" s="52"/>
      <c r="NET130" s="52"/>
      <c r="NEU130" s="52"/>
      <c r="NEV130" s="52"/>
      <c r="NEW130" s="52"/>
      <c r="NEX130" s="52"/>
      <c r="NEY130" s="52"/>
      <c r="NEZ130" s="52"/>
      <c r="NFA130" s="52"/>
      <c r="NFB130" s="52"/>
      <c r="NFC130" s="52"/>
      <c r="NFD130" s="52"/>
      <c r="NFE130" s="52"/>
      <c r="NFF130" s="52"/>
      <c r="NFG130" s="52"/>
      <c r="NFH130" s="52"/>
      <c r="NFI130" s="52"/>
      <c r="NFJ130" s="52"/>
      <c r="NFK130" s="52"/>
      <c r="NFL130" s="52"/>
      <c r="NFM130" s="52"/>
      <c r="NFN130" s="52"/>
      <c r="NFO130" s="52"/>
      <c r="NFP130" s="52"/>
      <c r="NFQ130" s="52"/>
      <c r="NFR130" s="52"/>
      <c r="NFS130" s="52"/>
      <c r="NFT130" s="52"/>
      <c r="NFU130" s="52"/>
      <c r="NFV130" s="52"/>
      <c r="NFW130" s="52"/>
      <c r="NFX130" s="52"/>
      <c r="NFY130" s="52"/>
      <c r="NFZ130" s="52"/>
      <c r="NGA130" s="52"/>
      <c r="NGB130" s="52"/>
      <c r="NGC130" s="52"/>
      <c r="NGD130" s="52"/>
      <c r="NGE130" s="52"/>
      <c r="NGF130" s="52"/>
      <c r="NGG130" s="52"/>
      <c r="NGH130" s="52"/>
      <c r="NGI130" s="52"/>
      <c r="NGJ130" s="52"/>
      <c r="NGK130" s="52"/>
      <c r="NGL130" s="52"/>
      <c r="NGM130" s="52"/>
      <c r="NGN130" s="52"/>
      <c r="NGO130" s="52"/>
      <c r="NGP130" s="52"/>
      <c r="NGQ130" s="52"/>
      <c r="NGR130" s="52"/>
      <c r="NGS130" s="52"/>
      <c r="NGT130" s="52"/>
      <c r="NGU130" s="52"/>
      <c r="NGV130" s="52"/>
      <c r="NGW130" s="52"/>
      <c r="NGX130" s="52"/>
      <c r="NGY130" s="52"/>
      <c r="NGZ130" s="52"/>
      <c r="NHA130" s="52"/>
      <c r="NHB130" s="52"/>
      <c r="NHC130" s="52"/>
      <c r="NHD130" s="52"/>
      <c r="NHE130" s="52"/>
      <c r="NHF130" s="52"/>
      <c r="NHG130" s="52"/>
      <c r="NHH130" s="52"/>
      <c r="NHI130" s="52"/>
      <c r="NHJ130" s="52"/>
      <c r="NHK130" s="52"/>
      <c r="NHL130" s="52"/>
      <c r="NHM130" s="52"/>
      <c r="NHN130" s="52"/>
      <c r="NHO130" s="52"/>
      <c r="NHP130" s="52"/>
      <c r="NHQ130" s="52"/>
      <c r="NHR130" s="52"/>
      <c r="NHS130" s="52"/>
      <c r="NHT130" s="52"/>
      <c r="NHU130" s="52"/>
      <c r="NHV130" s="52"/>
      <c r="NHW130" s="52"/>
      <c r="NHX130" s="52"/>
      <c r="NHY130" s="52"/>
      <c r="NHZ130" s="52"/>
      <c r="NIA130" s="52"/>
      <c r="NIB130" s="52"/>
      <c r="NIC130" s="52"/>
      <c r="NID130" s="52"/>
      <c r="NIE130" s="52"/>
      <c r="NIF130" s="52"/>
      <c r="NIG130" s="52"/>
      <c r="NIH130" s="52"/>
      <c r="NII130" s="52"/>
      <c r="NIJ130" s="52"/>
      <c r="NIK130" s="52"/>
      <c r="NIL130" s="52"/>
      <c r="NIM130" s="52"/>
      <c r="NIN130" s="52"/>
      <c r="NIO130" s="52"/>
      <c r="NIP130" s="52"/>
      <c r="NIQ130" s="52"/>
      <c r="NIR130" s="52"/>
      <c r="NIS130" s="52"/>
      <c r="NIZ130" s="52"/>
      <c r="NJA130" s="52"/>
      <c r="NJB130" s="52"/>
      <c r="NJC130" s="52"/>
      <c r="NJD130" s="52"/>
      <c r="NJE130" s="52"/>
      <c r="NJF130" s="52"/>
      <c r="NJG130" s="52"/>
      <c r="NJH130" s="52"/>
      <c r="NJI130" s="52"/>
      <c r="NJJ130" s="52"/>
      <c r="NJK130" s="52"/>
      <c r="NJL130" s="52"/>
      <c r="NJM130" s="52"/>
      <c r="NJN130" s="52"/>
      <c r="NJO130" s="52"/>
      <c r="NJP130" s="52"/>
      <c r="NJQ130" s="52"/>
      <c r="NJR130" s="52"/>
      <c r="NJS130" s="52"/>
      <c r="NJT130" s="52"/>
      <c r="NJU130" s="52"/>
      <c r="NJV130" s="52"/>
      <c r="NJW130" s="52"/>
      <c r="NJX130" s="52"/>
      <c r="NJY130" s="52"/>
      <c r="NJZ130" s="52"/>
      <c r="NKA130" s="52"/>
      <c r="NKB130" s="52"/>
      <c r="NKC130" s="52"/>
      <c r="NKD130" s="52"/>
      <c r="NKE130" s="52"/>
      <c r="NKF130" s="52"/>
      <c r="NKG130" s="52"/>
      <c r="NKH130" s="52"/>
      <c r="NKI130" s="52"/>
      <c r="NKJ130" s="52"/>
      <c r="NKK130" s="52"/>
      <c r="NKL130" s="52"/>
      <c r="NKM130" s="52"/>
      <c r="NKN130" s="52"/>
      <c r="NKO130" s="52"/>
      <c r="NKP130" s="52"/>
      <c r="NKQ130" s="52"/>
      <c r="NKR130" s="52"/>
      <c r="NKS130" s="52"/>
      <c r="NKT130" s="52"/>
      <c r="NKU130" s="52"/>
      <c r="NKV130" s="52"/>
      <c r="NKW130" s="52"/>
      <c r="NKX130" s="52"/>
      <c r="NKY130" s="52"/>
      <c r="NKZ130" s="52"/>
      <c r="NLA130" s="52"/>
      <c r="NLB130" s="52"/>
      <c r="NLC130" s="52"/>
      <c r="NLD130" s="52"/>
      <c r="NLE130" s="52"/>
      <c r="NLF130" s="52"/>
      <c r="NLG130" s="52"/>
      <c r="NLH130" s="52"/>
      <c r="NLI130" s="52"/>
      <c r="NLJ130" s="52"/>
      <c r="NLK130" s="52"/>
      <c r="NLL130" s="52"/>
      <c r="NLM130" s="52"/>
      <c r="NLN130" s="52"/>
      <c r="NLO130" s="52"/>
      <c r="NLP130" s="52"/>
      <c r="NLQ130" s="52"/>
      <c r="NLR130" s="52"/>
      <c r="NLS130" s="52"/>
      <c r="NLT130" s="52"/>
      <c r="NLU130" s="52"/>
      <c r="NLV130" s="52"/>
      <c r="NLW130" s="52"/>
      <c r="NLX130" s="52"/>
      <c r="NLY130" s="52"/>
      <c r="NLZ130" s="52"/>
      <c r="NMA130" s="52"/>
      <c r="NMB130" s="52"/>
      <c r="NMC130" s="52"/>
      <c r="NMD130" s="52"/>
      <c r="NME130" s="52"/>
      <c r="NMF130" s="52"/>
      <c r="NMG130" s="52"/>
      <c r="NMH130" s="52"/>
      <c r="NMI130" s="52"/>
      <c r="NMJ130" s="52"/>
      <c r="NMK130" s="52"/>
      <c r="NML130" s="52"/>
      <c r="NMM130" s="52"/>
      <c r="NMN130" s="52"/>
      <c r="NMO130" s="52"/>
      <c r="NMP130" s="52"/>
      <c r="NMQ130" s="52"/>
      <c r="NMR130" s="52"/>
      <c r="NMS130" s="52"/>
      <c r="NMT130" s="52"/>
      <c r="NMU130" s="52"/>
      <c r="NMV130" s="52"/>
      <c r="NMW130" s="52"/>
      <c r="NMX130" s="52"/>
      <c r="NMY130" s="52"/>
      <c r="NMZ130" s="52"/>
      <c r="NNA130" s="52"/>
      <c r="NNB130" s="52"/>
      <c r="NNC130" s="52"/>
      <c r="NND130" s="52"/>
      <c r="NNE130" s="52"/>
      <c r="NNF130" s="52"/>
      <c r="NNG130" s="52"/>
      <c r="NNH130" s="52"/>
      <c r="NNI130" s="52"/>
      <c r="NNJ130" s="52"/>
      <c r="NNK130" s="52"/>
      <c r="NNL130" s="52"/>
      <c r="NNM130" s="52"/>
      <c r="NNN130" s="52"/>
      <c r="NNO130" s="52"/>
      <c r="NNP130" s="52"/>
      <c r="NNQ130" s="52"/>
      <c r="NNR130" s="52"/>
      <c r="NNS130" s="52"/>
      <c r="NNT130" s="52"/>
      <c r="NNU130" s="52"/>
      <c r="NNV130" s="52"/>
      <c r="NNW130" s="52"/>
      <c r="NNX130" s="52"/>
      <c r="NNY130" s="52"/>
      <c r="NNZ130" s="52"/>
      <c r="NOA130" s="52"/>
      <c r="NOB130" s="52"/>
      <c r="NOC130" s="52"/>
      <c r="NOD130" s="52"/>
      <c r="NOE130" s="52"/>
      <c r="NOF130" s="52"/>
      <c r="NOG130" s="52"/>
      <c r="NOH130" s="52"/>
      <c r="NOI130" s="52"/>
      <c r="NOJ130" s="52"/>
      <c r="NOK130" s="52"/>
      <c r="NOL130" s="52"/>
      <c r="NOM130" s="52"/>
      <c r="NON130" s="52"/>
      <c r="NOO130" s="52"/>
      <c r="NOP130" s="52"/>
      <c r="NOQ130" s="52"/>
      <c r="NOR130" s="52"/>
      <c r="NOS130" s="52"/>
      <c r="NOT130" s="52"/>
      <c r="NOU130" s="52"/>
      <c r="NOV130" s="52"/>
      <c r="NOW130" s="52"/>
      <c r="NOX130" s="52"/>
      <c r="NOY130" s="52"/>
      <c r="NOZ130" s="52"/>
      <c r="NPA130" s="52"/>
      <c r="NPB130" s="52"/>
      <c r="NPC130" s="52"/>
      <c r="NPD130" s="52"/>
      <c r="NPE130" s="52"/>
      <c r="NPF130" s="52"/>
      <c r="NPG130" s="52"/>
      <c r="NPH130" s="52"/>
      <c r="NPI130" s="52"/>
      <c r="NPJ130" s="52"/>
      <c r="NPK130" s="52"/>
      <c r="NPL130" s="52"/>
      <c r="NPM130" s="52"/>
      <c r="NPN130" s="52"/>
      <c r="NPO130" s="52"/>
      <c r="NPP130" s="52"/>
      <c r="NPQ130" s="52"/>
      <c r="NPR130" s="52"/>
      <c r="NPS130" s="52"/>
      <c r="NPT130" s="52"/>
      <c r="NPU130" s="52"/>
      <c r="NPV130" s="52"/>
      <c r="NPW130" s="52"/>
      <c r="NPX130" s="52"/>
      <c r="NPY130" s="52"/>
      <c r="NPZ130" s="52"/>
      <c r="NQA130" s="52"/>
      <c r="NQB130" s="52"/>
      <c r="NQC130" s="52"/>
      <c r="NQD130" s="52"/>
      <c r="NQE130" s="52"/>
      <c r="NQF130" s="52"/>
      <c r="NQG130" s="52"/>
      <c r="NQH130" s="52"/>
      <c r="NQI130" s="52"/>
      <c r="NQJ130" s="52"/>
      <c r="NQK130" s="52"/>
      <c r="NQL130" s="52"/>
      <c r="NQM130" s="52"/>
      <c r="NQN130" s="52"/>
      <c r="NQO130" s="52"/>
      <c r="NQP130" s="52"/>
      <c r="NQQ130" s="52"/>
      <c r="NQR130" s="52"/>
      <c r="NQS130" s="52"/>
      <c r="NQT130" s="52"/>
      <c r="NQU130" s="52"/>
      <c r="NQV130" s="52"/>
      <c r="NQW130" s="52"/>
      <c r="NQX130" s="52"/>
      <c r="NQY130" s="52"/>
      <c r="NQZ130" s="52"/>
      <c r="NRA130" s="52"/>
      <c r="NRB130" s="52"/>
      <c r="NRC130" s="52"/>
      <c r="NRD130" s="52"/>
      <c r="NRE130" s="52"/>
      <c r="NRF130" s="52"/>
      <c r="NRG130" s="52"/>
      <c r="NRH130" s="52"/>
      <c r="NRI130" s="52"/>
      <c r="NRJ130" s="52"/>
      <c r="NRK130" s="52"/>
      <c r="NRL130" s="52"/>
      <c r="NRM130" s="52"/>
      <c r="NRN130" s="52"/>
      <c r="NRO130" s="52"/>
      <c r="NRP130" s="52"/>
      <c r="NRQ130" s="52"/>
      <c r="NRR130" s="52"/>
      <c r="NRS130" s="52"/>
      <c r="NRT130" s="52"/>
      <c r="NRU130" s="52"/>
      <c r="NRV130" s="52"/>
      <c r="NRW130" s="52"/>
      <c r="NRX130" s="52"/>
      <c r="NRY130" s="52"/>
      <c r="NRZ130" s="52"/>
      <c r="NSA130" s="52"/>
      <c r="NSB130" s="52"/>
      <c r="NSC130" s="52"/>
      <c r="NSD130" s="52"/>
      <c r="NSE130" s="52"/>
      <c r="NSF130" s="52"/>
      <c r="NSG130" s="52"/>
      <c r="NSH130" s="52"/>
      <c r="NSI130" s="52"/>
      <c r="NSJ130" s="52"/>
      <c r="NSK130" s="52"/>
      <c r="NSL130" s="52"/>
      <c r="NSM130" s="52"/>
      <c r="NSN130" s="52"/>
      <c r="NSO130" s="52"/>
      <c r="NSV130" s="52"/>
      <c r="NSW130" s="52"/>
      <c r="NSX130" s="52"/>
      <c r="NSY130" s="52"/>
      <c r="NSZ130" s="52"/>
      <c r="NTA130" s="52"/>
      <c r="NTB130" s="52"/>
      <c r="NTC130" s="52"/>
      <c r="NTD130" s="52"/>
      <c r="NTE130" s="52"/>
      <c r="NTF130" s="52"/>
      <c r="NTG130" s="52"/>
      <c r="NTH130" s="52"/>
      <c r="NTI130" s="52"/>
      <c r="NTJ130" s="52"/>
      <c r="NTK130" s="52"/>
      <c r="NTL130" s="52"/>
      <c r="NTM130" s="52"/>
      <c r="NTN130" s="52"/>
      <c r="NTO130" s="52"/>
      <c r="NTP130" s="52"/>
      <c r="NTQ130" s="52"/>
      <c r="NTR130" s="52"/>
      <c r="NTS130" s="52"/>
      <c r="NTT130" s="52"/>
      <c r="NTU130" s="52"/>
      <c r="NTV130" s="52"/>
      <c r="NTW130" s="52"/>
      <c r="NTX130" s="52"/>
      <c r="NTY130" s="52"/>
      <c r="NTZ130" s="52"/>
      <c r="NUA130" s="52"/>
      <c r="NUB130" s="52"/>
      <c r="NUC130" s="52"/>
      <c r="NUD130" s="52"/>
      <c r="NUE130" s="52"/>
      <c r="NUF130" s="52"/>
      <c r="NUG130" s="52"/>
      <c r="NUH130" s="52"/>
      <c r="NUI130" s="52"/>
      <c r="NUJ130" s="52"/>
      <c r="NUK130" s="52"/>
      <c r="NUL130" s="52"/>
      <c r="NUM130" s="52"/>
      <c r="NUN130" s="52"/>
      <c r="NUO130" s="52"/>
      <c r="NUP130" s="52"/>
      <c r="NUQ130" s="52"/>
      <c r="NUR130" s="52"/>
      <c r="NUS130" s="52"/>
      <c r="NUT130" s="52"/>
      <c r="NUU130" s="52"/>
      <c r="NUV130" s="52"/>
      <c r="NUW130" s="52"/>
      <c r="NUX130" s="52"/>
      <c r="NUY130" s="52"/>
      <c r="NUZ130" s="52"/>
      <c r="NVA130" s="52"/>
      <c r="NVB130" s="52"/>
      <c r="NVC130" s="52"/>
      <c r="NVD130" s="52"/>
      <c r="NVE130" s="52"/>
      <c r="NVF130" s="52"/>
      <c r="NVG130" s="52"/>
      <c r="NVH130" s="52"/>
      <c r="NVI130" s="52"/>
      <c r="NVJ130" s="52"/>
      <c r="NVK130" s="52"/>
      <c r="NVL130" s="52"/>
      <c r="NVM130" s="52"/>
      <c r="NVN130" s="52"/>
      <c r="NVO130" s="52"/>
      <c r="NVP130" s="52"/>
      <c r="NVQ130" s="52"/>
      <c r="NVR130" s="52"/>
      <c r="NVS130" s="52"/>
      <c r="NVT130" s="52"/>
      <c r="NVU130" s="52"/>
      <c r="NVV130" s="52"/>
      <c r="NVW130" s="52"/>
      <c r="NVX130" s="52"/>
      <c r="NVY130" s="52"/>
      <c r="NVZ130" s="52"/>
      <c r="NWA130" s="52"/>
      <c r="NWB130" s="52"/>
      <c r="NWC130" s="52"/>
      <c r="NWD130" s="52"/>
      <c r="NWE130" s="52"/>
      <c r="NWF130" s="52"/>
      <c r="NWG130" s="52"/>
      <c r="NWH130" s="52"/>
      <c r="NWI130" s="52"/>
      <c r="NWJ130" s="52"/>
      <c r="NWK130" s="52"/>
      <c r="NWL130" s="52"/>
      <c r="NWM130" s="52"/>
      <c r="NWN130" s="52"/>
      <c r="NWO130" s="52"/>
      <c r="NWP130" s="52"/>
      <c r="NWQ130" s="52"/>
      <c r="NWR130" s="52"/>
      <c r="NWS130" s="52"/>
      <c r="NWT130" s="52"/>
      <c r="NWU130" s="52"/>
      <c r="NWV130" s="52"/>
      <c r="NWW130" s="52"/>
      <c r="NWX130" s="52"/>
      <c r="NWY130" s="52"/>
      <c r="NWZ130" s="52"/>
      <c r="NXA130" s="52"/>
      <c r="NXB130" s="52"/>
      <c r="NXC130" s="52"/>
      <c r="NXD130" s="52"/>
      <c r="NXE130" s="52"/>
      <c r="NXF130" s="52"/>
      <c r="NXG130" s="52"/>
      <c r="NXH130" s="52"/>
      <c r="NXI130" s="52"/>
      <c r="NXJ130" s="52"/>
      <c r="NXK130" s="52"/>
      <c r="NXL130" s="52"/>
      <c r="NXM130" s="52"/>
      <c r="NXN130" s="52"/>
      <c r="NXO130" s="52"/>
      <c r="NXP130" s="52"/>
      <c r="NXQ130" s="52"/>
      <c r="NXR130" s="52"/>
      <c r="NXS130" s="52"/>
      <c r="NXT130" s="52"/>
      <c r="NXU130" s="52"/>
      <c r="NXV130" s="52"/>
      <c r="NXW130" s="52"/>
      <c r="NXX130" s="52"/>
      <c r="NXY130" s="52"/>
      <c r="NXZ130" s="52"/>
      <c r="NYA130" s="52"/>
      <c r="NYB130" s="52"/>
      <c r="NYC130" s="52"/>
      <c r="NYD130" s="52"/>
      <c r="NYE130" s="52"/>
      <c r="NYF130" s="52"/>
      <c r="NYG130" s="52"/>
      <c r="NYH130" s="52"/>
      <c r="NYI130" s="52"/>
      <c r="NYJ130" s="52"/>
      <c r="NYK130" s="52"/>
      <c r="NYL130" s="52"/>
      <c r="NYM130" s="52"/>
      <c r="NYN130" s="52"/>
      <c r="NYO130" s="52"/>
      <c r="NYP130" s="52"/>
      <c r="NYQ130" s="52"/>
      <c r="NYR130" s="52"/>
      <c r="NYS130" s="52"/>
      <c r="NYT130" s="52"/>
      <c r="NYU130" s="52"/>
      <c r="NYV130" s="52"/>
      <c r="NYW130" s="52"/>
      <c r="NYX130" s="52"/>
      <c r="NYY130" s="52"/>
      <c r="NYZ130" s="52"/>
      <c r="NZA130" s="52"/>
      <c r="NZB130" s="52"/>
      <c r="NZC130" s="52"/>
      <c r="NZD130" s="52"/>
      <c r="NZE130" s="52"/>
      <c r="NZF130" s="52"/>
      <c r="NZG130" s="52"/>
      <c r="NZH130" s="52"/>
      <c r="NZI130" s="52"/>
      <c r="NZJ130" s="52"/>
      <c r="NZK130" s="52"/>
      <c r="NZL130" s="52"/>
      <c r="NZM130" s="52"/>
      <c r="NZN130" s="52"/>
      <c r="NZO130" s="52"/>
      <c r="NZP130" s="52"/>
      <c r="NZQ130" s="52"/>
      <c r="NZR130" s="52"/>
      <c r="NZS130" s="52"/>
      <c r="NZT130" s="52"/>
      <c r="NZU130" s="52"/>
      <c r="NZV130" s="52"/>
      <c r="NZW130" s="52"/>
      <c r="NZX130" s="52"/>
      <c r="NZY130" s="52"/>
      <c r="NZZ130" s="52"/>
      <c r="OAA130" s="52"/>
      <c r="OAB130" s="52"/>
      <c r="OAC130" s="52"/>
      <c r="OAD130" s="52"/>
      <c r="OAE130" s="52"/>
      <c r="OAF130" s="52"/>
      <c r="OAG130" s="52"/>
      <c r="OAH130" s="52"/>
      <c r="OAI130" s="52"/>
      <c r="OAJ130" s="52"/>
      <c r="OAK130" s="52"/>
      <c r="OAL130" s="52"/>
      <c r="OAM130" s="52"/>
      <c r="OAN130" s="52"/>
      <c r="OAO130" s="52"/>
      <c r="OAP130" s="52"/>
      <c r="OAQ130" s="52"/>
      <c r="OAR130" s="52"/>
      <c r="OAS130" s="52"/>
      <c r="OAT130" s="52"/>
      <c r="OAU130" s="52"/>
      <c r="OAV130" s="52"/>
      <c r="OAW130" s="52"/>
      <c r="OAX130" s="52"/>
      <c r="OAY130" s="52"/>
      <c r="OAZ130" s="52"/>
      <c r="OBA130" s="52"/>
      <c r="OBB130" s="52"/>
      <c r="OBC130" s="52"/>
      <c r="OBD130" s="52"/>
      <c r="OBE130" s="52"/>
      <c r="OBF130" s="52"/>
      <c r="OBG130" s="52"/>
      <c r="OBH130" s="52"/>
      <c r="OBI130" s="52"/>
      <c r="OBJ130" s="52"/>
      <c r="OBK130" s="52"/>
      <c r="OBL130" s="52"/>
      <c r="OBM130" s="52"/>
      <c r="OBN130" s="52"/>
      <c r="OBO130" s="52"/>
      <c r="OBP130" s="52"/>
      <c r="OBQ130" s="52"/>
      <c r="OBR130" s="52"/>
      <c r="OBS130" s="52"/>
      <c r="OBT130" s="52"/>
      <c r="OBU130" s="52"/>
      <c r="OBV130" s="52"/>
      <c r="OBW130" s="52"/>
      <c r="OBX130" s="52"/>
      <c r="OBY130" s="52"/>
      <c r="OBZ130" s="52"/>
      <c r="OCA130" s="52"/>
      <c r="OCB130" s="52"/>
      <c r="OCC130" s="52"/>
      <c r="OCD130" s="52"/>
      <c r="OCE130" s="52"/>
      <c r="OCF130" s="52"/>
      <c r="OCG130" s="52"/>
      <c r="OCH130" s="52"/>
      <c r="OCI130" s="52"/>
      <c r="OCJ130" s="52"/>
      <c r="OCK130" s="52"/>
      <c r="OCR130" s="52"/>
      <c r="OCS130" s="52"/>
      <c r="OCT130" s="52"/>
      <c r="OCU130" s="52"/>
      <c r="OCV130" s="52"/>
      <c r="OCW130" s="52"/>
      <c r="OCX130" s="52"/>
      <c r="OCY130" s="52"/>
      <c r="OCZ130" s="52"/>
      <c r="ODA130" s="52"/>
      <c r="ODB130" s="52"/>
      <c r="ODC130" s="52"/>
      <c r="ODD130" s="52"/>
      <c r="ODE130" s="52"/>
      <c r="ODF130" s="52"/>
      <c r="ODG130" s="52"/>
      <c r="ODH130" s="52"/>
      <c r="ODI130" s="52"/>
      <c r="ODJ130" s="52"/>
      <c r="ODK130" s="52"/>
      <c r="ODL130" s="52"/>
      <c r="ODM130" s="52"/>
      <c r="ODN130" s="52"/>
      <c r="ODO130" s="52"/>
      <c r="ODP130" s="52"/>
      <c r="ODQ130" s="52"/>
      <c r="ODR130" s="52"/>
      <c r="ODS130" s="52"/>
      <c r="ODT130" s="52"/>
      <c r="ODU130" s="52"/>
      <c r="ODV130" s="52"/>
      <c r="ODW130" s="52"/>
      <c r="ODX130" s="52"/>
      <c r="ODY130" s="52"/>
      <c r="ODZ130" s="52"/>
      <c r="OEA130" s="52"/>
      <c r="OEB130" s="52"/>
      <c r="OEC130" s="52"/>
      <c r="OED130" s="52"/>
      <c r="OEE130" s="52"/>
      <c r="OEF130" s="52"/>
      <c r="OEG130" s="52"/>
      <c r="OEH130" s="52"/>
      <c r="OEI130" s="52"/>
      <c r="OEJ130" s="52"/>
      <c r="OEK130" s="52"/>
      <c r="OEL130" s="52"/>
      <c r="OEM130" s="52"/>
      <c r="OEN130" s="52"/>
      <c r="OEO130" s="52"/>
      <c r="OEP130" s="52"/>
      <c r="OEQ130" s="52"/>
      <c r="OER130" s="52"/>
      <c r="OES130" s="52"/>
      <c r="OET130" s="52"/>
      <c r="OEU130" s="52"/>
      <c r="OEV130" s="52"/>
      <c r="OEW130" s="52"/>
      <c r="OEX130" s="52"/>
      <c r="OEY130" s="52"/>
      <c r="OEZ130" s="52"/>
      <c r="OFA130" s="52"/>
      <c r="OFB130" s="52"/>
      <c r="OFC130" s="52"/>
      <c r="OFD130" s="52"/>
      <c r="OFE130" s="52"/>
      <c r="OFF130" s="52"/>
      <c r="OFG130" s="52"/>
      <c r="OFH130" s="52"/>
      <c r="OFI130" s="52"/>
      <c r="OFJ130" s="52"/>
      <c r="OFK130" s="52"/>
      <c r="OFL130" s="52"/>
      <c r="OFM130" s="52"/>
      <c r="OFN130" s="52"/>
      <c r="OFO130" s="52"/>
      <c r="OFP130" s="52"/>
      <c r="OFQ130" s="52"/>
      <c r="OFR130" s="52"/>
      <c r="OFS130" s="52"/>
      <c r="OFT130" s="52"/>
      <c r="OFU130" s="52"/>
      <c r="OFV130" s="52"/>
      <c r="OFW130" s="52"/>
      <c r="OFX130" s="52"/>
      <c r="OFY130" s="52"/>
      <c r="OFZ130" s="52"/>
      <c r="OGA130" s="52"/>
      <c r="OGB130" s="52"/>
      <c r="OGC130" s="52"/>
      <c r="OGD130" s="52"/>
      <c r="OGE130" s="52"/>
      <c r="OGF130" s="52"/>
      <c r="OGG130" s="52"/>
      <c r="OGH130" s="52"/>
      <c r="OGI130" s="52"/>
      <c r="OGJ130" s="52"/>
      <c r="OGK130" s="52"/>
      <c r="OGL130" s="52"/>
      <c r="OGM130" s="52"/>
      <c r="OGN130" s="52"/>
      <c r="OGO130" s="52"/>
      <c r="OGP130" s="52"/>
      <c r="OGQ130" s="52"/>
      <c r="OGR130" s="52"/>
      <c r="OGS130" s="52"/>
      <c r="OGT130" s="52"/>
      <c r="OGU130" s="52"/>
      <c r="OGV130" s="52"/>
      <c r="OGW130" s="52"/>
      <c r="OGX130" s="52"/>
      <c r="OGY130" s="52"/>
      <c r="OGZ130" s="52"/>
      <c r="OHA130" s="52"/>
      <c r="OHB130" s="52"/>
      <c r="OHC130" s="52"/>
      <c r="OHD130" s="52"/>
      <c r="OHE130" s="52"/>
      <c r="OHF130" s="52"/>
      <c r="OHG130" s="52"/>
      <c r="OHH130" s="52"/>
      <c r="OHI130" s="52"/>
      <c r="OHJ130" s="52"/>
      <c r="OHK130" s="52"/>
      <c r="OHL130" s="52"/>
      <c r="OHM130" s="52"/>
      <c r="OHN130" s="52"/>
      <c r="OHO130" s="52"/>
      <c r="OHP130" s="52"/>
      <c r="OHQ130" s="52"/>
      <c r="OHR130" s="52"/>
      <c r="OHS130" s="52"/>
      <c r="OHT130" s="52"/>
      <c r="OHU130" s="52"/>
      <c r="OHV130" s="52"/>
      <c r="OHW130" s="52"/>
      <c r="OHX130" s="52"/>
      <c r="OHY130" s="52"/>
      <c r="OHZ130" s="52"/>
      <c r="OIA130" s="52"/>
      <c r="OIB130" s="52"/>
      <c r="OIC130" s="52"/>
      <c r="OID130" s="52"/>
      <c r="OIE130" s="52"/>
      <c r="OIF130" s="52"/>
      <c r="OIG130" s="52"/>
      <c r="OIH130" s="52"/>
      <c r="OII130" s="52"/>
      <c r="OIJ130" s="52"/>
      <c r="OIK130" s="52"/>
      <c r="OIL130" s="52"/>
      <c r="OIM130" s="52"/>
      <c r="OIN130" s="52"/>
      <c r="OIO130" s="52"/>
      <c r="OIP130" s="52"/>
      <c r="OIQ130" s="52"/>
      <c r="OIR130" s="52"/>
      <c r="OIS130" s="52"/>
      <c r="OIT130" s="52"/>
      <c r="OIU130" s="52"/>
      <c r="OIV130" s="52"/>
      <c r="OIW130" s="52"/>
      <c r="OIX130" s="52"/>
      <c r="OIY130" s="52"/>
      <c r="OIZ130" s="52"/>
      <c r="OJA130" s="52"/>
      <c r="OJB130" s="52"/>
      <c r="OJC130" s="52"/>
      <c r="OJD130" s="52"/>
      <c r="OJE130" s="52"/>
      <c r="OJF130" s="52"/>
      <c r="OJG130" s="52"/>
      <c r="OJH130" s="52"/>
      <c r="OJI130" s="52"/>
      <c r="OJJ130" s="52"/>
      <c r="OJK130" s="52"/>
      <c r="OJL130" s="52"/>
      <c r="OJM130" s="52"/>
      <c r="OJN130" s="52"/>
      <c r="OJO130" s="52"/>
      <c r="OJP130" s="52"/>
      <c r="OJQ130" s="52"/>
      <c r="OJR130" s="52"/>
      <c r="OJS130" s="52"/>
      <c r="OJT130" s="52"/>
      <c r="OJU130" s="52"/>
      <c r="OJV130" s="52"/>
      <c r="OJW130" s="52"/>
      <c r="OJX130" s="52"/>
      <c r="OJY130" s="52"/>
      <c r="OJZ130" s="52"/>
      <c r="OKA130" s="52"/>
      <c r="OKB130" s="52"/>
      <c r="OKC130" s="52"/>
      <c r="OKD130" s="52"/>
      <c r="OKE130" s="52"/>
      <c r="OKF130" s="52"/>
      <c r="OKG130" s="52"/>
      <c r="OKH130" s="52"/>
      <c r="OKI130" s="52"/>
      <c r="OKJ130" s="52"/>
      <c r="OKK130" s="52"/>
      <c r="OKL130" s="52"/>
      <c r="OKM130" s="52"/>
      <c r="OKN130" s="52"/>
      <c r="OKO130" s="52"/>
      <c r="OKP130" s="52"/>
      <c r="OKQ130" s="52"/>
      <c r="OKR130" s="52"/>
      <c r="OKS130" s="52"/>
      <c r="OKT130" s="52"/>
      <c r="OKU130" s="52"/>
      <c r="OKV130" s="52"/>
      <c r="OKW130" s="52"/>
      <c r="OKX130" s="52"/>
      <c r="OKY130" s="52"/>
      <c r="OKZ130" s="52"/>
      <c r="OLA130" s="52"/>
      <c r="OLB130" s="52"/>
      <c r="OLC130" s="52"/>
      <c r="OLD130" s="52"/>
      <c r="OLE130" s="52"/>
      <c r="OLF130" s="52"/>
      <c r="OLG130" s="52"/>
      <c r="OLH130" s="52"/>
      <c r="OLI130" s="52"/>
      <c r="OLJ130" s="52"/>
      <c r="OLK130" s="52"/>
      <c r="OLL130" s="52"/>
      <c r="OLM130" s="52"/>
      <c r="OLN130" s="52"/>
      <c r="OLO130" s="52"/>
      <c r="OLP130" s="52"/>
      <c r="OLQ130" s="52"/>
      <c r="OLR130" s="52"/>
      <c r="OLS130" s="52"/>
      <c r="OLT130" s="52"/>
      <c r="OLU130" s="52"/>
      <c r="OLV130" s="52"/>
      <c r="OLW130" s="52"/>
      <c r="OLX130" s="52"/>
      <c r="OLY130" s="52"/>
      <c r="OLZ130" s="52"/>
      <c r="OMA130" s="52"/>
      <c r="OMB130" s="52"/>
      <c r="OMC130" s="52"/>
      <c r="OMD130" s="52"/>
      <c r="OME130" s="52"/>
      <c r="OMF130" s="52"/>
      <c r="OMG130" s="52"/>
      <c r="OMN130" s="52"/>
      <c r="OMO130" s="52"/>
      <c r="OMP130" s="52"/>
      <c r="OMQ130" s="52"/>
      <c r="OMR130" s="52"/>
      <c r="OMS130" s="52"/>
      <c r="OMT130" s="52"/>
      <c r="OMU130" s="52"/>
      <c r="OMV130" s="52"/>
      <c r="OMW130" s="52"/>
      <c r="OMX130" s="52"/>
      <c r="OMY130" s="52"/>
      <c r="OMZ130" s="52"/>
      <c r="ONA130" s="52"/>
      <c r="ONB130" s="52"/>
      <c r="ONC130" s="52"/>
      <c r="OND130" s="52"/>
      <c r="ONE130" s="52"/>
      <c r="ONF130" s="52"/>
      <c r="ONG130" s="52"/>
      <c r="ONH130" s="52"/>
      <c r="ONI130" s="52"/>
      <c r="ONJ130" s="52"/>
      <c r="ONK130" s="52"/>
      <c r="ONL130" s="52"/>
      <c r="ONM130" s="52"/>
      <c r="ONN130" s="52"/>
      <c r="ONO130" s="52"/>
      <c r="ONP130" s="52"/>
      <c r="ONQ130" s="52"/>
      <c r="ONR130" s="52"/>
      <c r="ONS130" s="52"/>
      <c r="ONT130" s="52"/>
      <c r="ONU130" s="52"/>
      <c r="ONV130" s="52"/>
      <c r="ONW130" s="52"/>
      <c r="ONX130" s="52"/>
      <c r="ONY130" s="52"/>
      <c r="ONZ130" s="52"/>
      <c r="OOA130" s="52"/>
      <c r="OOB130" s="52"/>
      <c r="OOC130" s="52"/>
      <c r="OOD130" s="52"/>
      <c r="OOE130" s="52"/>
      <c r="OOF130" s="52"/>
      <c r="OOG130" s="52"/>
      <c r="OOH130" s="52"/>
      <c r="OOI130" s="52"/>
      <c r="OOJ130" s="52"/>
      <c r="OOK130" s="52"/>
      <c r="OOL130" s="52"/>
      <c r="OOM130" s="52"/>
      <c r="OON130" s="52"/>
      <c r="OOO130" s="52"/>
      <c r="OOP130" s="52"/>
      <c r="OOQ130" s="52"/>
      <c r="OOR130" s="52"/>
      <c r="OOS130" s="52"/>
      <c r="OOT130" s="52"/>
      <c r="OOU130" s="52"/>
      <c r="OOV130" s="52"/>
      <c r="OOW130" s="52"/>
      <c r="OOX130" s="52"/>
      <c r="OOY130" s="52"/>
      <c r="OOZ130" s="52"/>
      <c r="OPA130" s="52"/>
      <c r="OPB130" s="52"/>
      <c r="OPC130" s="52"/>
      <c r="OPD130" s="52"/>
      <c r="OPE130" s="52"/>
      <c r="OPF130" s="52"/>
      <c r="OPG130" s="52"/>
      <c r="OPH130" s="52"/>
      <c r="OPI130" s="52"/>
      <c r="OPJ130" s="52"/>
      <c r="OPK130" s="52"/>
      <c r="OPL130" s="52"/>
      <c r="OPM130" s="52"/>
      <c r="OPN130" s="52"/>
      <c r="OPO130" s="52"/>
      <c r="OPP130" s="52"/>
      <c r="OPQ130" s="52"/>
      <c r="OPR130" s="52"/>
      <c r="OPS130" s="52"/>
      <c r="OPT130" s="52"/>
      <c r="OPU130" s="52"/>
      <c r="OPV130" s="52"/>
      <c r="OPW130" s="52"/>
      <c r="OPX130" s="52"/>
      <c r="OPY130" s="52"/>
      <c r="OPZ130" s="52"/>
      <c r="OQA130" s="52"/>
      <c r="OQB130" s="52"/>
      <c r="OQC130" s="52"/>
      <c r="OQD130" s="52"/>
      <c r="OQE130" s="52"/>
      <c r="OQF130" s="52"/>
      <c r="OQG130" s="52"/>
      <c r="OQH130" s="52"/>
      <c r="OQI130" s="52"/>
      <c r="OQJ130" s="52"/>
      <c r="OQK130" s="52"/>
      <c r="OQL130" s="52"/>
      <c r="OQM130" s="52"/>
      <c r="OQN130" s="52"/>
      <c r="OQO130" s="52"/>
      <c r="OQP130" s="52"/>
      <c r="OQQ130" s="52"/>
      <c r="OQR130" s="52"/>
      <c r="OQS130" s="52"/>
      <c r="OQT130" s="52"/>
      <c r="OQU130" s="52"/>
      <c r="OQV130" s="52"/>
      <c r="OQW130" s="52"/>
      <c r="OQX130" s="52"/>
      <c r="OQY130" s="52"/>
      <c r="OQZ130" s="52"/>
      <c r="ORA130" s="52"/>
      <c r="ORB130" s="52"/>
      <c r="ORC130" s="52"/>
      <c r="ORD130" s="52"/>
      <c r="ORE130" s="52"/>
      <c r="ORF130" s="52"/>
      <c r="ORG130" s="52"/>
      <c r="ORH130" s="52"/>
      <c r="ORI130" s="52"/>
      <c r="ORJ130" s="52"/>
      <c r="ORK130" s="52"/>
      <c r="ORL130" s="52"/>
      <c r="ORM130" s="52"/>
      <c r="ORN130" s="52"/>
      <c r="ORO130" s="52"/>
      <c r="ORP130" s="52"/>
      <c r="ORQ130" s="52"/>
      <c r="ORR130" s="52"/>
      <c r="ORS130" s="52"/>
      <c r="ORT130" s="52"/>
      <c r="ORU130" s="52"/>
      <c r="ORV130" s="52"/>
      <c r="ORW130" s="52"/>
      <c r="ORX130" s="52"/>
      <c r="ORY130" s="52"/>
      <c r="ORZ130" s="52"/>
      <c r="OSA130" s="52"/>
      <c r="OSB130" s="52"/>
      <c r="OSC130" s="52"/>
      <c r="OSD130" s="52"/>
      <c r="OSE130" s="52"/>
      <c r="OSF130" s="52"/>
      <c r="OSG130" s="52"/>
      <c r="OSH130" s="52"/>
      <c r="OSI130" s="52"/>
      <c r="OSJ130" s="52"/>
      <c r="OSK130" s="52"/>
      <c r="OSL130" s="52"/>
      <c r="OSM130" s="52"/>
      <c r="OSN130" s="52"/>
      <c r="OSO130" s="52"/>
      <c r="OSP130" s="52"/>
      <c r="OSQ130" s="52"/>
      <c r="OSR130" s="52"/>
      <c r="OSS130" s="52"/>
      <c r="OST130" s="52"/>
      <c r="OSU130" s="52"/>
      <c r="OSV130" s="52"/>
      <c r="OSW130" s="52"/>
      <c r="OSX130" s="52"/>
      <c r="OSY130" s="52"/>
      <c r="OSZ130" s="52"/>
      <c r="OTA130" s="52"/>
      <c r="OTB130" s="52"/>
      <c r="OTC130" s="52"/>
      <c r="OTD130" s="52"/>
      <c r="OTE130" s="52"/>
      <c r="OTF130" s="52"/>
      <c r="OTG130" s="52"/>
      <c r="OTH130" s="52"/>
      <c r="OTI130" s="52"/>
      <c r="OTJ130" s="52"/>
      <c r="OTK130" s="52"/>
      <c r="OTL130" s="52"/>
      <c r="OTM130" s="52"/>
      <c r="OTN130" s="52"/>
      <c r="OTO130" s="52"/>
      <c r="OTP130" s="52"/>
      <c r="OTQ130" s="52"/>
      <c r="OTR130" s="52"/>
      <c r="OTS130" s="52"/>
      <c r="OTT130" s="52"/>
      <c r="OTU130" s="52"/>
      <c r="OTV130" s="52"/>
      <c r="OTW130" s="52"/>
      <c r="OTX130" s="52"/>
      <c r="OTY130" s="52"/>
      <c r="OTZ130" s="52"/>
      <c r="OUA130" s="52"/>
      <c r="OUB130" s="52"/>
      <c r="OUC130" s="52"/>
      <c r="OUD130" s="52"/>
      <c r="OUE130" s="52"/>
      <c r="OUF130" s="52"/>
      <c r="OUG130" s="52"/>
      <c r="OUH130" s="52"/>
      <c r="OUI130" s="52"/>
      <c r="OUJ130" s="52"/>
      <c r="OUK130" s="52"/>
      <c r="OUL130" s="52"/>
      <c r="OUM130" s="52"/>
      <c r="OUN130" s="52"/>
      <c r="OUO130" s="52"/>
      <c r="OUP130" s="52"/>
      <c r="OUQ130" s="52"/>
      <c r="OUR130" s="52"/>
      <c r="OUS130" s="52"/>
      <c r="OUT130" s="52"/>
      <c r="OUU130" s="52"/>
      <c r="OUV130" s="52"/>
      <c r="OUW130" s="52"/>
      <c r="OUX130" s="52"/>
      <c r="OUY130" s="52"/>
      <c r="OUZ130" s="52"/>
      <c r="OVA130" s="52"/>
      <c r="OVB130" s="52"/>
      <c r="OVC130" s="52"/>
      <c r="OVD130" s="52"/>
      <c r="OVE130" s="52"/>
      <c r="OVF130" s="52"/>
      <c r="OVG130" s="52"/>
      <c r="OVH130" s="52"/>
      <c r="OVI130" s="52"/>
      <c r="OVJ130" s="52"/>
      <c r="OVK130" s="52"/>
      <c r="OVL130" s="52"/>
      <c r="OVM130" s="52"/>
      <c r="OVN130" s="52"/>
      <c r="OVO130" s="52"/>
      <c r="OVP130" s="52"/>
      <c r="OVQ130" s="52"/>
      <c r="OVR130" s="52"/>
      <c r="OVS130" s="52"/>
      <c r="OVT130" s="52"/>
      <c r="OVU130" s="52"/>
      <c r="OVV130" s="52"/>
      <c r="OVW130" s="52"/>
      <c r="OVX130" s="52"/>
      <c r="OVY130" s="52"/>
      <c r="OVZ130" s="52"/>
      <c r="OWA130" s="52"/>
      <c r="OWB130" s="52"/>
      <c r="OWC130" s="52"/>
      <c r="OWJ130" s="52"/>
      <c r="OWK130" s="52"/>
      <c r="OWL130" s="52"/>
      <c r="OWM130" s="52"/>
      <c r="OWN130" s="52"/>
      <c r="OWO130" s="52"/>
      <c r="OWP130" s="52"/>
      <c r="OWQ130" s="52"/>
      <c r="OWR130" s="52"/>
      <c r="OWS130" s="52"/>
      <c r="OWT130" s="52"/>
      <c r="OWU130" s="52"/>
      <c r="OWV130" s="52"/>
      <c r="OWW130" s="52"/>
      <c r="OWX130" s="52"/>
      <c r="OWY130" s="52"/>
      <c r="OWZ130" s="52"/>
      <c r="OXA130" s="52"/>
      <c r="OXB130" s="52"/>
      <c r="OXC130" s="52"/>
      <c r="OXD130" s="52"/>
      <c r="OXE130" s="52"/>
      <c r="OXF130" s="52"/>
      <c r="OXG130" s="52"/>
      <c r="OXH130" s="52"/>
      <c r="OXI130" s="52"/>
      <c r="OXJ130" s="52"/>
      <c r="OXK130" s="52"/>
      <c r="OXL130" s="52"/>
      <c r="OXM130" s="52"/>
      <c r="OXN130" s="52"/>
      <c r="OXO130" s="52"/>
      <c r="OXP130" s="52"/>
      <c r="OXQ130" s="52"/>
      <c r="OXR130" s="52"/>
      <c r="OXS130" s="52"/>
      <c r="OXT130" s="52"/>
      <c r="OXU130" s="52"/>
      <c r="OXV130" s="52"/>
      <c r="OXW130" s="52"/>
      <c r="OXX130" s="52"/>
      <c r="OXY130" s="52"/>
      <c r="OXZ130" s="52"/>
      <c r="OYA130" s="52"/>
      <c r="OYB130" s="52"/>
      <c r="OYC130" s="52"/>
      <c r="OYD130" s="52"/>
      <c r="OYE130" s="52"/>
      <c r="OYF130" s="52"/>
      <c r="OYG130" s="52"/>
      <c r="OYH130" s="52"/>
      <c r="OYI130" s="52"/>
      <c r="OYJ130" s="52"/>
      <c r="OYK130" s="52"/>
      <c r="OYL130" s="52"/>
      <c r="OYM130" s="52"/>
      <c r="OYN130" s="52"/>
      <c r="OYO130" s="52"/>
      <c r="OYP130" s="52"/>
      <c r="OYQ130" s="52"/>
      <c r="OYR130" s="52"/>
      <c r="OYS130" s="52"/>
      <c r="OYT130" s="52"/>
      <c r="OYU130" s="52"/>
      <c r="OYV130" s="52"/>
      <c r="OYW130" s="52"/>
      <c r="OYX130" s="52"/>
      <c r="OYY130" s="52"/>
      <c r="OYZ130" s="52"/>
      <c r="OZA130" s="52"/>
      <c r="OZB130" s="52"/>
      <c r="OZC130" s="52"/>
      <c r="OZD130" s="52"/>
      <c r="OZE130" s="52"/>
      <c r="OZF130" s="52"/>
      <c r="OZG130" s="52"/>
      <c r="OZH130" s="52"/>
      <c r="OZI130" s="52"/>
      <c r="OZJ130" s="52"/>
      <c r="OZK130" s="52"/>
      <c r="OZL130" s="52"/>
      <c r="OZM130" s="52"/>
      <c r="OZN130" s="52"/>
      <c r="OZO130" s="52"/>
      <c r="OZP130" s="52"/>
      <c r="OZQ130" s="52"/>
      <c r="OZR130" s="52"/>
      <c r="OZS130" s="52"/>
      <c r="OZT130" s="52"/>
      <c r="OZU130" s="52"/>
      <c r="OZV130" s="52"/>
      <c r="OZW130" s="52"/>
      <c r="OZX130" s="52"/>
      <c r="OZY130" s="52"/>
      <c r="OZZ130" s="52"/>
      <c r="PAA130" s="52"/>
      <c r="PAB130" s="52"/>
      <c r="PAC130" s="52"/>
      <c r="PAD130" s="52"/>
      <c r="PAE130" s="52"/>
      <c r="PAF130" s="52"/>
      <c r="PAG130" s="52"/>
      <c r="PAH130" s="52"/>
      <c r="PAI130" s="52"/>
      <c r="PAJ130" s="52"/>
      <c r="PAK130" s="52"/>
      <c r="PAL130" s="52"/>
      <c r="PAM130" s="52"/>
      <c r="PAN130" s="52"/>
      <c r="PAO130" s="52"/>
      <c r="PAP130" s="52"/>
      <c r="PAQ130" s="52"/>
      <c r="PAR130" s="52"/>
      <c r="PAS130" s="52"/>
      <c r="PAT130" s="52"/>
      <c r="PAU130" s="52"/>
      <c r="PAV130" s="52"/>
      <c r="PAW130" s="52"/>
      <c r="PAX130" s="52"/>
      <c r="PAY130" s="52"/>
      <c r="PAZ130" s="52"/>
      <c r="PBA130" s="52"/>
      <c r="PBB130" s="52"/>
      <c r="PBC130" s="52"/>
      <c r="PBD130" s="52"/>
      <c r="PBE130" s="52"/>
      <c r="PBF130" s="52"/>
      <c r="PBG130" s="52"/>
      <c r="PBH130" s="52"/>
      <c r="PBI130" s="52"/>
      <c r="PBJ130" s="52"/>
      <c r="PBK130" s="52"/>
      <c r="PBL130" s="52"/>
      <c r="PBM130" s="52"/>
      <c r="PBN130" s="52"/>
      <c r="PBO130" s="52"/>
      <c r="PBP130" s="52"/>
      <c r="PBQ130" s="52"/>
      <c r="PBR130" s="52"/>
      <c r="PBS130" s="52"/>
      <c r="PBT130" s="52"/>
      <c r="PBU130" s="52"/>
      <c r="PBV130" s="52"/>
      <c r="PBW130" s="52"/>
      <c r="PBX130" s="52"/>
      <c r="PBY130" s="52"/>
      <c r="PBZ130" s="52"/>
      <c r="PCA130" s="52"/>
      <c r="PCB130" s="52"/>
      <c r="PCC130" s="52"/>
      <c r="PCD130" s="52"/>
      <c r="PCE130" s="52"/>
      <c r="PCF130" s="52"/>
      <c r="PCG130" s="52"/>
      <c r="PCH130" s="52"/>
      <c r="PCI130" s="52"/>
      <c r="PCJ130" s="52"/>
      <c r="PCK130" s="52"/>
      <c r="PCL130" s="52"/>
      <c r="PCM130" s="52"/>
      <c r="PCN130" s="52"/>
      <c r="PCO130" s="52"/>
      <c r="PCP130" s="52"/>
      <c r="PCQ130" s="52"/>
      <c r="PCR130" s="52"/>
      <c r="PCS130" s="52"/>
      <c r="PCT130" s="52"/>
      <c r="PCU130" s="52"/>
      <c r="PCV130" s="52"/>
      <c r="PCW130" s="52"/>
      <c r="PCX130" s="52"/>
      <c r="PCY130" s="52"/>
      <c r="PCZ130" s="52"/>
      <c r="PDA130" s="52"/>
      <c r="PDB130" s="52"/>
      <c r="PDC130" s="52"/>
      <c r="PDD130" s="52"/>
      <c r="PDE130" s="52"/>
      <c r="PDF130" s="52"/>
      <c r="PDG130" s="52"/>
      <c r="PDH130" s="52"/>
      <c r="PDI130" s="52"/>
      <c r="PDJ130" s="52"/>
      <c r="PDK130" s="52"/>
      <c r="PDL130" s="52"/>
      <c r="PDM130" s="52"/>
      <c r="PDN130" s="52"/>
      <c r="PDO130" s="52"/>
      <c r="PDP130" s="52"/>
      <c r="PDQ130" s="52"/>
      <c r="PDR130" s="52"/>
      <c r="PDS130" s="52"/>
      <c r="PDT130" s="52"/>
      <c r="PDU130" s="52"/>
      <c r="PDV130" s="52"/>
      <c r="PDW130" s="52"/>
      <c r="PDX130" s="52"/>
      <c r="PDY130" s="52"/>
      <c r="PDZ130" s="52"/>
      <c r="PEA130" s="52"/>
      <c r="PEB130" s="52"/>
      <c r="PEC130" s="52"/>
      <c r="PED130" s="52"/>
      <c r="PEE130" s="52"/>
      <c r="PEF130" s="52"/>
      <c r="PEG130" s="52"/>
      <c r="PEH130" s="52"/>
      <c r="PEI130" s="52"/>
      <c r="PEJ130" s="52"/>
      <c r="PEK130" s="52"/>
      <c r="PEL130" s="52"/>
      <c r="PEM130" s="52"/>
      <c r="PEN130" s="52"/>
      <c r="PEO130" s="52"/>
      <c r="PEP130" s="52"/>
      <c r="PEQ130" s="52"/>
      <c r="PER130" s="52"/>
      <c r="PES130" s="52"/>
      <c r="PET130" s="52"/>
      <c r="PEU130" s="52"/>
      <c r="PEV130" s="52"/>
      <c r="PEW130" s="52"/>
      <c r="PEX130" s="52"/>
      <c r="PEY130" s="52"/>
      <c r="PEZ130" s="52"/>
      <c r="PFA130" s="52"/>
      <c r="PFB130" s="52"/>
      <c r="PFC130" s="52"/>
      <c r="PFD130" s="52"/>
      <c r="PFE130" s="52"/>
      <c r="PFF130" s="52"/>
      <c r="PFG130" s="52"/>
      <c r="PFH130" s="52"/>
      <c r="PFI130" s="52"/>
      <c r="PFJ130" s="52"/>
      <c r="PFK130" s="52"/>
      <c r="PFL130" s="52"/>
      <c r="PFM130" s="52"/>
      <c r="PFN130" s="52"/>
      <c r="PFO130" s="52"/>
      <c r="PFP130" s="52"/>
      <c r="PFQ130" s="52"/>
      <c r="PFR130" s="52"/>
      <c r="PFS130" s="52"/>
      <c r="PFT130" s="52"/>
      <c r="PFU130" s="52"/>
      <c r="PFV130" s="52"/>
      <c r="PFW130" s="52"/>
      <c r="PFX130" s="52"/>
      <c r="PFY130" s="52"/>
      <c r="PGF130" s="52"/>
      <c r="PGG130" s="52"/>
      <c r="PGH130" s="52"/>
      <c r="PGI130" s="52"/>
      <c r="PGJ130" s="52"/>
      <c r="PGK130" s="52"/>
      <c r="PGL130" s="52"/>
      <c r="PGM130" s="52"/>
      <c r="PGN130" s="52"/>
      <c r="PGO130" s="52"/>
      <c r="PGP130" s="52"/>
      <c r="PGQ130" s="52"/>
      <c r="PGR130" s="52"/>
      <c r="PGS130" s="52"/>
      <c r="PGT130" s="52"/>
      <c r="PGU130" s="52"/>
      <c r="PGV130" s="52"/>
      <c r="PGW130" s="52"/>
      <c r="PGX130" s="52"/>
      <c r="PGY130" s="52"/>
      <c r="PGZ130" s="52"/>
      <c r="PHA130" s="52"/>
      <c r="PHB130" s="52"/>
      <c r="PHC130" s="52"/>
      <c r="PHD130" s="52"/>
      <c r="PHE130" s="52"/>
      <c r="PHF130" s="52"/>
      <c r="PHG130" s="52"/>
      <c r="PHH130" s="52"/>
      <c r="PHI130" s="52"/>
      <c r="PHJ130" s="52"/>
      <c r="PHK130" s="52"/>
      <c r="PHL130" s="52"/>
      <c r="PHM130" s="52"/>
      <c r="PHN130" s="52"/>
      <c r="PHO130" s="52"/>
      <c r="PHP130" s="52"/>
      <c r="PHQ130" s="52"/>
      <c r="PHR130" s="52"/>
      <c r="PHS130" s="52"/>
      <c r="PHT130" s="52"/>
      <c r="PHU130" s="52"/>
      <c r="PHV130" s="52"/>
      <c r="PHW130" s="52"/>
      <c r="PHX130" s="52"/>
      <c r="PHY130" s="52"/>
      <c r="PHZ130" s="52"/>
      <c r="PIA130" s="52"/>
      <c r="PIB130" s="52"/>
      <c r="PIC130" s="52"/>
      <c r="PID130" s="52"/>
      <c r="PIE130" s="52"/>
      <c r="PIF130" s="52"/>
      <c r="PIG130" s="52"/>
      <c r="PIH130" s="52"/>
      <c r="PII130" s="52"/>
      <c r="PIJ130" s="52"/>
      <c r="PIK130" s="52"/>
      <c r="PIL130" s="52"/>
      <c r="PIM130" s="52"/>
      <c r="PIN130" s="52"/>
      <c r="PIO130" s="52"/>
      <c r="PIP130" s="52"/>
      <c r="PIQ130" s="52"/>
      <c r="PIR130" s="52"/>
      <c r="PIS130" s="52"/>
      <c r="PIT130" s="52"/>
      <c r="PIU130" s="52"/>
      <c r="PIV130" s="52"/>
      <c r="PIW130" s="52"/>
      <c r="PIX130" s="52"/>
      <c r="PIY130" s="52"/>
      <c r="PIZ130" s="52"/>
      <c r="PJA130" s="52"/>
      <c r="PJB130" s="52"/>
      <c r="PJC130" s="52"/>
      <c r="PJD130" s="52"/>
      <c r="PJE130" s="52"/>
      <c r="PJF130" s="52"/>
      <c r="PJG130" s="52"/>
      <c r="PJH130" s="52"/>
      <c r="PJI130" s="52"/>
      <c r="PJJ130" s="52"/>
      <c r="PJK130" s="52"/>
      <c r="PJL130" s="52"/>
      <c r="PJM130" s="52"/>
      <c r="PJN130" s="52"/>
      <c r="PJO130" s="52"/>
      <c r="PJP130" s="52"/>
      <c r="PJQ130" s="52"/>
      <c r="PJR130" s="52"/>
      <c r="PJS130" s="52"/>
      <c r="PJT130" s="52"/>
      <c r="PJU130" s="52"/>
      <c r="PJV130" s="52"/>
      <c r="PJW130" s="52"/>
      <c r="PJX130" s="52"/>
      <c r="PJY130" s="52"/>
      <c r="PJZ130" s="52"/>
      <c r="PKA130" s="52"/>
      <c r="PKB130" s="52"/>
      <c r="PKC130" s="52"/>
      <c r="PKD130" s="52"/>
      <c r="PKE130" s="52"/>
      <c r="PKF130" s="52"/>
      <c r="PKG130" s="52"/>
      <c r="PKH130" s="52"/>
      <c r="PKI130" s="52"/>
      <c r="PKJ130" s="52"/>
      <c r="PKK130" s="52"/>
      <c r="PKL130" s="52"/>
      <c r="PKM130" s="52"/>
      <c r="PKN130" s="52"/>
      <c r="PKO130" s="52"/>
      <c r="PKP130" s="52"/>
      <c r="PKQ130" s="52"/>
      <c r="PKR130" s="52"/>
      <c r="PKS130" s="52"/>
      <c r="PKT130" s="52"/>
      <c r="PKU130" s="52"/>
      <c r="PKV130" s="52"/>
      <c r="PKW130" s="52"/>
      <c r="PKX130" s="52"/>
      <c r="PKY130" s="52"/>
      <c r="PKZ130" s="52"/>
      <c r="PLA130" s="52"/>
      <c r="PLB130" s="52"/>
      <c r="PLC130" s="52"/>
      <c r="PLD130" s="52"/>
      <c r="PLE130" s="52"/>
      <c r="PLF130" s="52"/>
      <c r="PLG130" s="52"/>
      <c r="PLH130" s="52"/>
      <c r="PLI130" s="52"/>
      <c r="PLJ130" s="52"/>
      <c r="PLK130" s="52"/>
      <c r="PLL130" s="52"/>
      <c r="PLM130" s="52"/>
      <c r="PLN130" s="52"/>
      <c r="PLO130" s="52"/>
      <c r="PLP130" s="52"/>
      <c r="PLQ130" s="52"/>
      <c r="PLR130" s="52"/>
      <c r="PLS130" s="52"/>
      <c r="PLT130" s="52"/>
      <c r="PLU130" s="52"/>
      <c r="PLV130" s="52"/>
      <c r="PLW130" s="52"/>
      <c r="PLX130" s="52"/>
      <c r="PLY130" s="52"/>
      <c r="PLZ130" s="52"/>
      <c r="PMA130" s="52"/>
      <c r="PMB130" s="52"/>
      <c r="PMC130" s="52"/>
      <c r="PMD130" s="52"/>
      <c r="PME130" s="52"/>
      <c r="PMF130" s="52"/>
      <c r="PMG130" s="52"/>
      <c r="PMH130" s="52"/>
      <c r="PMI130" s="52"/>
      <c r="PMJ130" s="52"/>
      <c r="PMK130" s="52"/>
      <c r="PML130" s="52"/>
      <c r="PMM130" s="52"/>
      <c r="PMN130" s="52"/>
      <c r="PMO130" s="52"/>
      <c r="PMP130" s="52"/>
      <c r="PMQ130" s="52"/>
      <c r="PMR130" s="52"/>
      <c r="PMS130" s="52"/>
      <c r="PMT130" s="52"/>
      <c r="PMU130" s="52"/>
      <c r="PMV130" s="52"/>
      <c r="PMW130" s="52"/>
      <c r="PMX130" s="52"/>
      <c r="PMY130" s="52"/>
      <c r="PMZ130" s="52"/>
      <c r="PNA130" s="52"/>
      <c r="PNB130" s="52"/>
      <c r="PNC130" s="52"/>
      <c r="PND130" s="52"/>
      <c r="PNE130" s="52"/>
      <c r="PNF130" s="52"/>
      <c r="PNG130" s="52"/>
      <c r="PNH130" s="52"/>
      <c r="PNI130" s="52"/>
      <c r="PNJ130" s="52"/>
      <c r="PNK130" s="52"/>
      <c r="PNL130" s="52"/>
      <c r="PNM130" s="52"/>
      <c r="PNN130" s="52"/>
      <c r="PNO130" s="52"/>
      <c r="PNP130" s="52"/>
      <c r="PNQ130" s="52"/>
      <c r="PNR130" s="52"/>
      <c r="PNS130" s="52"/>
      <c r="PNT130" s="52"/>
      <c r="PNU130" s="52"/>
      <c r="PNV130" s="52"/>
      <c r="PNW130" s="52"/>
      <c r="PNX130" s="52"/>
      <c r="PNY130" s="52"/>
      <c r="PNZ130" s="52"/>
      <c r="POA130" s="52"/>
      <c r="POB130" s="52"/>
      <c r="POC130" s="52"/>
      <c r="POD130" s="52"/>
      <c r="POE130" s="52"/>
      <c r="POF130" s="52"/>
      <c r="POG130" s="52"/>
      <c r="POH130" s="52"/>
      <c r="POI130" s="52"/>
      <c r="POJ130" s="52"/>
      <c r="POK130" s="52"/>
      <c r="POL130" s="52"/>
      <c r="POM130" s="52"/>
      <c r="PON130" s="52"/>
      <c r="POO130" s="52"/>
      <c r="POP130" s="52"/>
      <c r="POQ130" s="52"/>
      <c r="POR130" s="52"/>
      <c r="POS130" s="52"/>
      <c r="POT130" s="52"/>
      <c r="POU130" s="52"/>
      <c r="POV130" s="52"/>
      <c r="POW130" s="52"/>
      <c r="POX130" s="52"/>
      <c r="POY130" s="52"/>
      <c r="POZ130" s="52"/>
      <c r="PPA130" s="52"/>
      <c r="PPB130" s="52"/>
      <c r="PPC130" s="52"/>
      <c r="PPD130" s="52"/>
      <c r="PPE130" s="52"/>
      <c r="PPF130" s="52"/>
      <c r="PPG130" s="52"/>
      <c r="PPH130" s="52"/>
      <c r="PPI130" s="52"/>
      <c r="PPJ130" s="52"/>
      <c r="PPK130" s="52"/>
      <c r="PPL130" s="52"/>
      <c r="PPM130" s="52"/>
      <c r="PPN130" s="52"/>
      <c r="PPO130" s="52"/>
      <c r="PPP130" s="52"/>
      <c r="PPQ130" s="52"/>
      <c r="PPR130" s="52"/>
      <c r="PPS130" s="52"/>
      <c r="PPT130" s="52"/>
      <c r="PPU130" s="52"/>
      <c r="PQB130" s="52"/>
      <c r="PQC130" s="52"/>
      <c r="PQD130" s="52"/>
      <c r="PQE130" s="52"/>
      <c r="PQF130" s="52"/>
      <c r="PQG130" s="52"/>
      <c r="PQH130" s="52"/>
      <c r="PQI130" s="52"/>
      <c r="PQJ130" s="52"/>
      <c r="PQK130" s="52"/>
      <c r="PQL130" s="52"/>
      <c r="PQM130" s="52"/>
      <c r="PQN130" s="52"/>
      <c r="PQO130" s="52"/>
      <c r="PQP130" s="52"/>
      <c r="PQQ130" s="52"/>
      <c r="PQR130" s="52"/>
      <c r="PQS130" s="52"/>
      <c r="PQT130" s="52"/>
      <c r="PQU130" s="52"/>
      <c r="PQV130" s="52"/>
      <c r="PQW130" s="52"/>
      <c r="PQX130" s="52"/>
      <c r="PQY130" s="52"/>
      <c r="PQZ130" s="52"/>
      <c r="PRA130" s="52"/>
      <c r="PRB130" s="52"/>
      <c r="PRC130" s="52"/>
      <c r="PRD130" s="52"/>
      <c r="PRE130" s="52"/>
      <c r="PRF130" s="52"/>
      <c r="PRG130" s="52"/>
      <c r="PRH130" s="52"/>
      <c r="PRI130" s="52"/>
      <c r="PRJ130" s="52"/>
      <c r="PRK130" s="52"/>
      <c r="PRL130" s="52"/>
      <c r="PRM130" s="52"/>
      <c r="PRN130" s="52"/>
      <c r="PRO130" s="52"/>
      <c r="PRP130" s="52"/>
      <c r="PRQ130" s="52"/>
      <c r="PRR130" s="52"/>
      <c r="PRS130" s="52"/>
      <c r="PRT130" s="52"/>
      <c r="PRU130" s="52"/>
      <c r="PRV130" s="52"/>
      <c r="PRW130" s="52"/>
      <c r="PRX130" s="52"/>
      <c r="PRY130" s="52"/>
      <c r="PRZ130" s="52"/>
      <c r="PSA130" s="52"/>
      <c r="PSB130" s="52"/>
      <c r="PSC130" s="52"/>
      <c r="PSD130" s="52"/>
      <c r="PSE130" s="52"/>
      <c r="PSF130" s="52"/>
      <c r="PSG130" s="52"/>
      <c r="PSH130" s="52"/>
      <c r="PSI130" s="52"/>
      <c r="PSJ130" s="52"/>
      <c r="PSK130" s="52"/>
      <c r="PSL130" s="52"/>
      <c r="PSM130" s="52"/>
      <c r="PSN130" s="52"/>
      <c r="PSO130" s="52"/>
      <c r="PSP130" s="52"/>
      <c r="PSQ130" s="52"/>
      <c r="PSR130" s="52"/>
      <c r="PSS130" s="52"/>
      <c r="PST130" s="52"/>
      <c r="PSU130" s="52"/>
      <c r="PSV130" s="52"/>
      <c r="PSW130" s="52"/>
      <c r="PSX130" s="52"/>
      <c r="PSY130" s="52"/>
      <c r="PSZ130" s="52"/>
      <c r="PTA130" s="52"/>
      <c r="PTB130" s="52"/>
      <c r="PTC130" s="52"/>
      <c r="PTD130" s="52"/>
      <c r="PTE130" s="52"/>
      <c r="PTF130" s="52"/>
      <c r="PTG130" s="52"/>
      <c r="PTH130" s="52"/>
      <c r="PTI130" s="52"/>
      <c r="PTJ130" s="52"/>
      <c r="PTK130" s="52"/>
      <c r="PTL130" s="52"/>
      <c r="PTM130" s="52"/>
      <c r="PTN130" s="52"/>
      <c r="PTO130" s="52"/>
      <c r="PTP130" s="52"/>
      <c r="PTQ130" s="52"/>
      <c r="PTR130" s="52"/>
      <c r="PTS130" s="52"/>
      <c r="PTT130" s="52"/>
      <c r="PTU130" s="52"/>
      <c r="PTV130" s="52"/>
      <c r="PTW130" s="52"/>
      <c r="PTX130" s="52"/>
      <c r="PTY130" s="52"/>
      <c r="PTZ130" s="52"/>
      <c r="PUA130" s="52"/>
      <c r="PUB130" s="52"/>
      <c r="PUC130" s="52"/>
      <c r="PUD130" s="52"/>
      <c r="PUE130" s="52"/>
      <c r="PUF130" s="52"/>
      <c r="PUG130" s="52"/>
      <c r="PUH130" s="52"/>
      <c r="PUI130" s="52"/>
      <c r="PUJ130" s="52"/>
      <c r="PUK130" s="52"/>
      <c r="PUL130" s="52"/>
      <c r="PUM130" s="52"/>
      <c r="PUN130" s="52"/>
      <c r="PUO130" s="52"/>
      <c r="PUP130" s="52"/>
      <c r="PUQ130" s="52"/>
      <c r="PUR130" s="52"/>
      <c r="PUS130" s="52"/>
      <c r="PUT130" s="52"/>
      <c r="PUU130" s="52"/>
      <c r="PUV130" s="52"/>
      <c r="PUW130" s="52"/>
      <c r="PUX130" s="52"/>
      <c r="PUY130" s="52"/>
      <c r="PUZ130" s="52"/>
      <c r="PVA130" s="52"/>
      <c r="PVB130" s="52"/>
      <c r="PVC130" s="52"/>
      <c r="PVD130" s="52"/>
      <c r="PVE130" s="52"/>
      <c r="PVF130" s="52"/>
      <c r="PVG130" s="52"/>
      <c r="PVH130" s="52"/>
      <c r="PVI130" s="52"/>
      <c r="PVJ130" s="52"/>
      <c r="PVK130" s="52"/>
      <c r="PVL130" s="52"/>
      <c r="PVM130" s="52"/>
      <c r="PVN130" s="52"/>
      <c r="PVO130" s="52"/>
      <c r="PVP130" s="52"/>
      <c r="PVQ130" s="52"/>
      <c r="PVR130" s="52"/>
      <c r="PVS130" s="52"/>
      <c r="PVT130" s="52"/>
      <c r="PVU130" s="52"/>
      <c r="PVV130" s="52"/>
      <c r="PVW130" s="52"/>
      <c r="PVX130" s="52"/>
      <c r="PVY130" s="52"/>
      <c r="PVZ130" s="52"/>
      <c r="PWA130" s="52"/>
      <c r="PWB130" s="52"/>
      <c r="PWC130" s="52"/>
      <c r="PWD130" s="52"/>
      <c r="PWE130" s="52"/>
      <c r="PWF130" s="52"/>
      <c r="PWG130" s="52"/>
      <c r="PWH130" s="52"/>
      <c r="PWI130" s="52"/>
      <c r="PWJ130" s="52"/>
      <c r="PWK130" s="52"/>
      <c r="PWL130" s="52"/>
      <c r="PWM130" s="52"/>
      <c r="PWN130" s="52"/>
      <c r="PWO130" s="52"/>
      <c r="PWP130" s="52"/>
      <c r="PWQ130" s="52"/>
      <c r="PWR130" s="52"/>
      <c r="PWS130" s="52"/>
      <c r="PWT130" s="52"/>
      <c r="PWU130" s="52"/>
      <c r="PWV130" s="52"/>
      <c r="PWW130" s="52"/>
      <c r="PWX130" s="52"/>
      <c r="PWY130" s="52"/>
      <c r="PWZ130" s="52"/>
      <c r="PXA130" s="52"/>
      <c r="PXB130" s="52"/>
      <c r="PXC130" s="52"/>
      <c r="PXD130" s="52"/>
      <c r="PXE130" s="52"/>
      <c r="PXF130" s="52"/>
      <c r="PXG130" s="52"/>
      <c r="PXH130" s="52"/>
      <c r="PXI130" s="52"/>
      <c r="PXJ130" s="52"/>
      <c r="PXK130" s="52"/>
      <c r="PXL130" s="52"/>
      <c r="PXM130" s="52"/>
      <c r="PXN130" s="52"/>
      <c r="PXO130" s="52"/>
      <c r="PXP130" s="52"/>
      <c r="PXQ130" s="52"/>
      <c r="PXR130" s="52"/>
      <c r="PXS130" s="52"/>
      <c r="PXT130" s="52"/>
      <c r="PXU130" s="52"/>
      <c r="PXV130" s="52"/>
      <c r="PXW130" s="52"/>
      <c r="PXX130" s="52"/>
      <c r="PXY130" s="52"/>
      <c r="PXZ130" s="52"/>
      <c r="PYA130" s="52"/>
      <c r="PYB130" s="52"/>
      <c r="PYC130" s="52"/>
      <c r="PYD130" s="52"/>
      <c r="PYE130" s="52"/>
      <c r="PYF130" s="52"/>
      <c r="PYG130" s="52"/>
      <c r="PYH130" s="52"/>
      <c r="PYI130" s="52"/>
      <c r="PYJ130" s="52"/>
      <c r="PYK130" s="52"/>
      <c r="PYL130" s="52"/>
      <c r="PYM130" s="52"/>
      <c r="PYN130" s="52"/>
      <c r="PYO130" s="52"/>
      <c r="PYP130" s="52"/>
      <c r="PYQ130" s="52"/>
      <c r="PYR130" s="52"/>
      <c r="PYS130" s="52"/>
      <c r="PYT130" s="52"/>
      <c r="PYU130" s="52"/>
      <c r="PYV130" s="52"/>
      <c r="PYW130" s="52"/>
      <c r="PYX130" s="52"/>
      <c r="PYY130" s="52"/>
      <c r="PYZ130" s="52"/>
      <c r="PZA130" s="52"/>
      <c r="PZB130" s="52"/>
      <c r="PZC130" s="52"/>
      <c r="PZD130" s="52"/>
      <c r="PZE130" s="52"/>
      <c r="PZF130" s="52"/>
      <c r="PZG130" s="52"/>
      <c r="PZH130" s="52"/>
      <c r="PZI130" s="52"/>
      <c r="PZJ130" s="52"/>
      <c r="PZK130" s="52"/>
      <c r="PZL130" s="52"/>
      <c r="PZM130" s="52"/>
      <c r="PZN130" s="52"/>
      <c r="PZO130" s="52"/>
      <c r="PZP130" s="52"/>
      <c r="PZQ130" s="52"/>
      <c r="PZX130" s="52"/>
      <c r="PZY130" s="52"/>
      <c r="PZZ130" s="52"/>
      <c r="QAA130" s="52"/>
      <c r="QAB130" s="52"/>
      <c r="QAC130" s="52"/>
      <c r="QAD130" s="52"/>
      <c r="QAE130" s="52"/>
      <c r="QAF130" s="52"/>
      <c r="QAG130" s="52"/>
      <c r="QAH130" s="52"/>
      <c r="QAI130" s="52"/>
      <c r="QAJ130" s="52"/>
      <c r="QAK130" s="52"/>
      <c r="QAL130" s="52"/>
      <c r="QAM130" s="52"/>
      <c r="QAN130" s="52"/>
      <c r="QAO130" s="52"/>
      <c r="QAP130" s="52"/>
      <c r="QAQ130" s="52"/>
      <c r="QAR130" s="52"/>
      <c r="QAS130" s="52"/>
      <c r="QAT130" s="52"/>
      <c r="QAU130" s="52"/>
      <c r="QAV130" s="52"/>
      <c r="QAW130" s="52"/>
      <c r="QAX130" s="52"/>
      <c r="QAY130" s="52"/>
      <c r="QAZ130" s="52"/>
      <c r="QBA130" s="52"/>
      <c r="QBB130" s="52"/>
      <c r="QBC130" s="52"/>
      <c r="QBD130" s="52"/>
      <c r="QBE130" s="52"/>
      <c r="QBF130" s="52"/>
      <c r="QBG130" s="52"/>
      <c r="QBH130" s="52"/>
      <c r="QBI130" s="52"/>
      <c r="QBJ130" s="52"/>
      <c r="QBK130" s="52"/>
      <c r="QBL130" s="52"/>
      <c r="QBM130" s="52"/>
      <c r="QBN130" s="52"/>
      <c r="QBO130" s="52"/>
      <c r="QBP130" s="52"/>
      <c r="QBQ130" s="52"/>
      <c r="QBR130" s="52"/>
      <c r="QBS130" s="52"/>
      <c r="QBT130" s="52"/>
      <c r="QBU130" s="52"/>
      <c r="QBV130" s="52"/>
      <c r="QBW130" s="52"/>
      <c r="QBX130" s="52"/>
      <c r="QBY130" s="52"/>
      <c r="QBZ130" s="52"/>
      <c r="QCA130" s="52"/>
      <c r="QCB130" s="52"/>
      <c r="QCC130" s="52"/>
      <c r="QCD130" s="52"/>
      <c r="QCE130" s="52"/>
      <c r="QCF130" s="52"/>
      <c r="QCG130" s="52"/>
      <c r="QCH130" s="52"/>
      <c r="QCI130" s="52"/>
      <c r="QCJ130" s="52"/>
      <c r="QCK130" s="52"/>
      <c r="QCL130" s="52"/>
      <c r="QCM130" s="52"/>
      <c r="QCN130" s="52"/>
      <c r="QCO130" s="52"/>
      <c r="QCP130" s="52"/>
      <c r="QCQ130" s="52"/>
      <c r="QCR130" s="52"/>
      <c r="QCS130" s="52"/>
      <c r="QCT130" s="52"/>
      <c r="QCU130" s="52"/>
      <c r="QCV130" s="52"/>
      <c r="QCW130" s="52"/>
      <c r="QCX130" s="52"/>
      <c r="QCY130" s="52"/>
      <c r="QCZ130" s="52"/>
      <c r="QDA130" s="52"/>
      <c r="QDB130" s="52"/>
      <c r="QDC130" s="52"/>
      <c r="QDD130" s="52"/>
      <c r="QDE130" s="52"/>
      <c r="QDF130" s="52"/>
      <c r="QDG130" s="52"/>
      <c r="QDH130" s="52"/>
      <c r="QDI130" s="52"/>
      <c r="QDJ130" s="52"/>
      <c r="QDK130" s="52"/>
      <c r="QDL130" s="52"/>
      <c r="QDM130" s="52"/>
      <c r="QDN130" s="52"/>
      <c r="QDO130" s="52"/>
      <c r="QDP130" s="52"/>
      <c r="QDQ130" s="52"/>
      <c r="QDR130" s="52"/>
      <c r="QDS130" s="52"/>
      <c r="QDT130" s="52"/>
      <c r="QDU130" s="52"/>
      <c r="QDV130" s="52"/>
      <c r="QDW130" s="52"/>
      <c r="QDX130" s="52"/>
      <c r="QDY130" s="52"/>
      <c r="QDZ130" s="52"/>
      <c r="QEA130" s="52"/>
      <c r="QEB130" s="52"/>
      <c r="QEC130" s="52"/>
      <c r="QED130" s="52"/>
      <c r="QEE130" s="52"/>
      <c r="QEF130" s="52"/>
      <c r="QEG130" s="52"/>
      <c r="QEH130" s="52"/>
      <c r="QEI130" s="52"/>
      <c r="QEJ130" s="52"/>
      <c r="QEK130" s="52"/>
      <c r="QEL130" s="52"/>
      <c r="QEM130" s="52"/>
      <c r="QEN130" s="52"/>
      <c r="QEO130" s="52"/>
      <c r="QEP130" s="52"/>
      <c r="QEQ130" s="52"/>
      <c r="QER130" s="52"/>
      <c r="QES130" s="52"/>
      <c r="QET130" s="52"/>
      <c r="QEU130" s="52"/>
      <c r="QEV130" s="52"/>
      <c r="QEW130" s="52"/>
      <c r="QEX130" s="52"/>
      <c r="QEY130" s="52"/>
      <c r="QEZ130" s="52"/>
      <c r="QFA130" s="52"/>
      <c r="QFB130" s="52"/>
      <c r="QFC130" s="52"/>
      <c r="QFD130" s="52"/>
      <c r="QFE130" s="52"/>
      <c r="QFF130" s="52"/>
      <c r="QFG130" s="52"/>
      <c r="QFH130" s="52"/>
      <c r="QFI130" s="52"/>
      <c r="QFJ130" s="52"/>
      <c r="QFK130" s="52"/>
      <c r="QFL130" s="52"/>
      <c r="QFM130" s="52"/>
      <c r="QFN130" s="52"/>
      <c r="QFO130" s="52"/>
      <c r="QFP130" s="52"/>
      <c r="QFQ130" s="52"/>
      <c r="QFR130" s="52"/>
      <c r="QFS130" s="52"/>
      <c r="QFT130" s="52"/>
      <c r="QFU130" s="52"/>
      <c r="QFV130" s="52"/>
      <c r="QFW130" s="52"/>
      <c r="QFX130" s="52"/>
      <c r="QFY130" s="52"/>
      <c r="QFZ130" s="52"/>
      <c r="QGA130" s="52"/>
      <c r="QGB130" s="52"/>
      <c r="QGC130" s="52"/>
      <c r="QGD130" s="52"/>
      <c r="QGE130" s="52"/>
      <c r="QGF130" s="52"/>
      <c r="QGG130" s="52"/>
      <c r="QGH130" s="52"/>
      <c r="QGI130" s="52"/>
      <c r="QGJ130" s="52"/>
      <c r="QGK130" s="52"/>
      <c r="QGL130" s="52"/>
      <c r="QGM130" s="52"/>
      <c r="QGN130" s="52"/>
      <c r="QGO130" s="52"/>
      <c r="QGP130" s="52"/>
      <c r="QGQ130" s="52"/>
      <c r="QGR130" s="52"/>
      <c r="QGS130" s="52"/>
      <c r="QGT130" s="52"/>
      <c r="QGU130" s="52"/>
      <c r="QGV130" s="52"/>
      <c r="QGW130" s="52"/>
      <c r="QGX130" s="52"/>
      <c r="QGY130" s="52"/>
      <c r="QGZ130" s="52"/>
      <c r="QHA130" s="52"/>
      <c r="QHB130" s="52"/>
      <c r="QHC130" s="52"/>
      <c r="QHD130" s="52"/>
      <c r="QHE130" s="52"/>
      <c r="QHF130" s="52"/>
      <c r="QHG130" s="52"/>
      <c r="QHH130" s="52"/>
      <c r="QHI130" s="52"/>
      <c r="QHJ130" s="52"/>
      <c r="QHK130" s="52"/>
      <c r="QHL130" s="52"/>
      <c r="QHM130" s="52"/>
      <c r="QHN130" s="52"/>
      <c r="QHO130" s="52"/>
      <c r="QHP130" s="52"/>
      <c r="QHQ130" s="52"/>
      <c r="QHR130" s="52"/>
      <c r="QHS130" s="52"/>
      <c r="QHT130" s="52"/>
      <c r="QHU130" s="52"/>
      <c r="QHV130" s="52"/>
      <c r="QHW130" s="52"/>
      <c r="QHX130" s="52"/>
      <c r="QHY130" s="52"/>
      <c r="QHZ130" s="52"/>
      <c r="QIA130" s="52"/>
      <c r="QIB130" s="52"/>
      <c r="QIC130" s="52"/>
      <c r="QID130" s="52"/>
      <c r="QIE130" s="52"/>
      <c r="QIF130" s="52"/>
      <c r="QIG130" s="52"/>
      <c r="QIH130" s="52"/>
      <c r="QII130" s="52"/>
      <c r="QIJ130" s="52"/>
      <c r="QIK130" s="52"/>
      <c r="QIL130" s="52"/>
      <c r="QIM130" s="52"/>
      <c r="QIN130" s="52"/>
      <c r="QIO130" s="52"/>
      <c r="QIP130" s="52"/>
      <c r="QIQ130" s="52"/>
      <c r="QIR130" s="52"/>
      <c r="QIS130" s="52"/>
      <c r="QIT130" s="52"/>
      <c r="QIU130" s="52"/>
      <c r="QIV130" s="52"/>
      <c r="QIW130" s="52"/>
      <c r="QIX130" s="52"/>
      <c r="QIY130" s="52"/>
      <c r="QIZ130" s="52"/>
      <c r="QJA130" s="52"/>
      <c r="QJB130" s="52"/>
      <c r="QJC130" s="52"/>
      <c r="QJD130" s="52"/>
      <c r="QJE130" s="52"/>
      <c r="QJF130" s="52"/>
      <c r="QJG130" s="52"/>
      <c r="QJH130" s="52"/>
      <c r="QJI130" s="52"/>
      <c r="QJJ130" s="52"/>
      <c r="QJK130" s="52"/>
      <c r="QJL130" s="52"/>
      <c r="QJM130" s="52"/>
      <c r="QJT130" s="52"/>
      <c r="QJU130" s="52"/>
      <c r="QJV130" s="52"/>
      <c r="QJW130" s="52"/>
      <c r="QJX130" s="52"/>
      <c r="QJY130" s="52"/>
      <c r="QJZ130" s="52"/>
      <c r="QKA130" s="52"/>
      <c r="QKB130" s="52"/>
      <c r="QKC130" s="52"/>
      <c r="QKD130" s="52"/>
      <c r="QKE130" s="52"/>
      <c r="QKF130" s="52"/>
      <c r="QKG130" s="52"/>
      <c r="QKH130" s="52"/>
      <c r="QKI130" s="52"/>
      <c r="QKJ130" s="52"/>
      <c r="QKK130" s="52"/>
      <c r="QKL130" s="52"/>
      <c r="QKM130" s="52"/>
      <c r="QKN130" s="52"/>
      <c r="QKO130" s="52"/>
      <c r="QKP130" s="52"/>
      <c r="QKQ130" s="52"/>
      <c r="QKR130" s="52"/>
      <c r="QKS130" s="52"/>
      <c r="QKT130" s="52"/>
      <c r="QKU130" s="52"/>
      <c r="QKV130" s="52"/>
      <c r="QKW130" s="52"/>
      <c r="QKX130" s="52"/>
      <c r="QKY130" s="52"/>
      <c r="QKZ130" s="52"/>
      <c r="QLA130" s="52"/>
      <c r="QLB130" s="52"/>
      <c r="QLC130" s="52"/>
      <c r="QLD130" s="52"/>
      <c r="QLE130" s="52"/>
      <c r="QLF130" s="52"/>
      <c r="QLG130" s="52"/>
      <c r="QLH130" s="52"/>
      <c r="QLI130" s="52"/>
      <c r="QLJ130" s="52"/>
      <c r="QLK130" s="52"/>
      <c r="QLL130" s="52"/>
      <c r="QLM130" s="52"/>
      <c r="QLN130" s="52"/>
      <c r="QLO130" s="52"/>
      <c r="QLP130" s="52"/>
      <c r="QLQ130" s="52"/>
      <c r="QLR130" s="52"/>
      <c r="QLS130" s="52"/>
      <c r="QLT130" s="52"/>
      <c r="QLU130" s="52"/>
      <c r="QLV130" s="52"/>
      <c r="QLW130" s="52"/>
      <c r="QLX130" s="52"/>
      <c r="QLY130" s="52"/>
      <c r="QLZ130" s="52"/>
      <c r="QMA130" s="52"/>
      <c r="QMB130" s="52"/>
      <c r="QMC130" s="52"/>
      <c r="QMD130" s="52"/>
      <c r="QME130" s="52"/>
      <c r="QMF130" s="52"/>
      <c r="QMG130" s="52"/>
      <c r="QMH130" s="52"/>
      <c r="QMI130" s="52"/>
      <c r="QMJ130" s="52"/>
      <c r="QMK130" s="52"/>
      <c r="QML130" s="52"/>
      <c r="QMM130" s="52"/>
      <c r="QMN130" s="52"/>
      <c r="QMO130" s="52"/>
      <c r="QMP130" s="52"/>
      <c r="QMQ130" s="52"/>
      <c r="QMR130" s="52"/>
      <c r="QMS130" s="52"/>
      <c r="QMT130" s="52"/>
      <c r="QMU130" s="52"/>
      <c r="QMV130" s="52"/>
      <c r="QMW130" s="52"/>
      <c r="QMX130" s="52"/>
      <c r="QMY130" s="52"/>
      <c r="QMZ130" s="52"/>
      <c r="QNA130" s="52"/>
      <c r="QNB130" s="52"/>
      <c r="QNC130" s="52"/>
      <c r="QND130" s="52"/>
      <c r="QNE130" s="52"/>
      <c r="QNF130" s="52"/>
      <c r="QNG130" s="52"/>
      <c r="QNH130" s="52"/>
      <c r="QNI130" s="52"/>
      <c r="QNJ130" s="52"/>
      <c r="QNK130" s="52"/>
      <c r="QNL130" s="52"/>
      <c r="QNM130" s="52"/>
      <c r="QNN130" s="52"/>
      <c r="QNO130" s="52"/>
      <c r="QNP130" s="52"/>
      <c r="QNQ130" s="52"/>
      <c r="QNR130" s="52"/>
      <c r="QNS130" s="52"/>
      <c r="QNT130" s="52"/>
      <c r="QNU130" s="52"/>
      <c r="QNV130" s="52"/>
      <c r="QNW130" s="52"/>
      <c r="QNX130" s="52"/>
      <c r="QNY130" s="52"/>
      <c r="QNZ130" s="52"/>
      <c r="QOA130" s="52"/>
      <c r="QOB130" s="52"/>
      <c r="QOC130" s="52"/>
      <c r="QOD130" s="52"/>
      <c r="QOE130" s="52"/>
      <c r="QOF130" s="52"/>
      <c r="QOG130" s="52"/>
      <c r="QOH130" s="52"/>
      <c r="QOI130" s="52"/>
      <c r="QOJ130" s="52"/>
      <c r="QOK130" s="52"/>
      <c r="QOL130" s="52"/>
      <c r="QOM130" s="52"/>
      <c r="QON130" s="52"/>
      <c r="QOO130" s="52"/>
      <c r="QOP130" s="52"/>
      <c r="QOQ130" s="52"/>
      <c r="QOR130" s="52"/>
      <c r="QOS130" s="52"/>
      <c r="QOT130" s="52"/>
      <c r="QOU130" s="52"/>
      <c r="QOV130" s="52"/>
      <c r="QOW130" s="52"/>
      <c r="QOX130" s="52"/>
      <c r="QOY130" s="52"/>
      <c r="QOZ130" s="52"/>
      <c r="QPA130" s="52"/>
      <c r="QPB130" s="52"/>
      <c r="QPC130" s="52"/>
      <c r="QPD130" s="52"/>
      <c r="QPE130" s="52"/>
      <c r="QPF130" s="52"/>
      <c r="QPG130" s="52"/>
      <c r="QPH130" s="52"/>
      <c r="QPI130" s="52"/>
      <c r="QPJ130" s="52"/>
      <c r="QPK130" s="52"/>
      <c r="QPL130" s="52"/>
      <c r="QPM130" s="52"/>
      <c r="QPN130" s="52"/>
      <c r="QPO130" s="52"/>
      <c r="QPP130" s="52"/>
      <c r="QPQ130" s="52"/>
      <c r="QPR130" s="52"/>
      <c r="QPS130" s="52"/>
      <c r="QPT130" s="52"/>
      <c r="QPU130" s="52"/>
      <c r="QPV130" s="52"/>
      <c r="QPW130" s="52"/>
      <c r="QPX130" s="52"/>
      <c r="QPY130" s="52"/>
      <c r="QPZ130" s="52"/>
      <c r="QQA130" s="52"/>
      <c r="QQB130" s="52"/>
      <c r="QQC130" s="52"/>
      <c r="QQD130" s="52"/>
      <c r="QQE130" s="52"/>
      <c r="QQF130" s="52"/>
      <c r="QQG130" s="52"/>
      <c r="QQH130" s="52"/>
      <c r="QQI130" s="52"/>
      <c r="QQJ130" s="52"/>
      <c r="QQK130" s="52"/>
      <c r="QQL130" s="52"/>
      <c r="QQM130" s="52"/>
      <c r="QQN130" s="52"/>
      <c r="QQO130" s="52"/>
      <c r="QQP130" s="52"/>
      <c r="QQQ130" s="52"/>
      <c r="QQR130" s="52"/>
      <c r="QQS130" s="52"/>
      <c r="QQT130" s="52"/>
      <c r="QQU130" s="52"/>
      <c r="QQV130" s="52"/>
      <c r="QQW130" s="52"/>
      <c r="QQX130" s="52"/>
      <c r="QQY130" s="52"/>
      <c r="QQZ130" s="52"/>
      <c r="QRA130" s="52"/>
      <c r="QRB130" s="52"/>
      <c r="QRC130" s="52"/>
      <c r="QRD130" s="52"/>
      <c r="QRE130" s="52"/>
      <c r="QRF130" s="52"/>
      <c r="QRG130" s="52"/>
      <c r="QRH130" s="52"/>
      <c r="QRI130" s="52"/>
      <c r="QRJ130" s="52"/>
      <c r="QRK130" s="52"/>
      <c r="QRL130" s="52"/>
      <c r="QRM130" s="52"/>
      <c r="QRN130" s="52"/>
      <c r="QRO130" s="52"/>
      <c r="QRP130" s="52"/>
      <c r="QRQ130" s="52"/>
      <c r="QRR130" s="52"/>
      <c r="QRS130" s="52"/>
      <c r="QRT130" s="52"/>
      <c r="QRU130" s="52"/>
      <c r="QRV130" s="52"/>
      <c r="QRW130" s="52"/>
      <c r="QRX130" s="52"/>
      <c r="QRY130" s="52"/>
      <c r="QRZ130" s="52"/>
      <c r="QSA130" s="52"/>
      <c r="QSB130" s="52"/>
      <c r="QSC130" s="52"/>
      <c r="QSD130" s="52"/>
      <c r="QSE130" s="52"/>
      <c r="QSF130" s="52"/>
      <c r="QSG130" s="52"/>
      <c r="QSH130" s="52"/>
      <c r="QSI130" s="52"/>
      <c r="QSJ130" s="52"/>
      <c r="QSK130" s="52"/>
      <c r="QSL130" s="52"/>
      <c r="QSM130" s="52"/>
      <c r="QSN130" s="52"/>
      <c r="QSO130" s="52"/>
      <c r="QSP130" s="52"/>
      <c r="QSQ130" s="52"/>
      <c r="QSR130" s="52"/>
      <c r="QSS130" s="52"/>
      <c r="QST130" s="52"/>
      <c r="QSU130" s="52"/>
      <c r="QSV130" s="52"/>
      <c r="QSW130" s="52"/>
      <c r="QSX130" s="52"/>
      <c r="QSY130" s="52"/>
      <c r="QSZ130" s="52"/>
      <c r="QTA130" s="52"/>
      <c r="QTB130" s="52"/>
      <c r="QTC130" s="52"/>
      <c r="QTD130" s="52"/>
      <c r="QTE130" s="52"/>
      <c r="QTF130" s="52"/>
      <c r="QTG130" s="52"/>
      <c r="QTH130" s="52"/>
      <c r="QTI130" s="52"/>
      <c r="QTP130" s="52"/>
      <c r="QTQ130" s="52"/>
      <c r="QTR130" s="52"/>
      <c r="QTS130" s="52"/>
      <c r="QTT130" s="52"/>
      <c r="QTU130" s="52"/>
      <c r="QTV130" s="52"/>
      <c r="QTW130" s="52"/>
      <c r="QTX130" s="52"/>
      <c r="QTY130" s="52"/>
      <c r="QTZ130" s="52"/>
      <c r="QUA130" s="52"/>
      <c r="QUB130" s="52"/>
      <c r="QUC130" s="52"/>
      <c r="QUD130" s="52"/>
      <c r="QUE130" s="52"/>
      <c r="QUF130" s="52"/>
      <c r="QUG130" s="52"/>
      <c r="QUH130" s="52"/>
      <c r="QUI130" s="52"/>
      <c r="QUJ130" s="52"/>
      <c r="QUK130" s="52"/>
      <c r="QUL130" s="52"/>
      <c r="QUM130" s="52"/>
      <c r="QUN130" s="52"/>
      <c r="QUO130" s="52"/>
      <c r="QUP130" s="52"/>
      <c r="QUQ130" s="52"/>
      <c r="QUR130" s="52"/>
      <c r="QUS130" s="52"/>
      <c r="QUT130" s="52"/>
      <c r="QUU130" s="52"/>
      <c r="QUV130" s="52"/>
      <c r="QUW130" s="52"/>
      <c r="QUX130" s="52"/>
      <c r="QUY130" s="52"/>
      <c r="QUZ130" s="52"/>
      <c r="QVA130" s="52"/>
      <c r="QVB130" s="52"/>
      <c r="QVC130" s="52"/>
      <c r="QVD130" s="52"/>
      <c r="QVE130" s="52"/>
      <c r="QVF130" s="52"/>
      <c r="QVG130" s="52"/>
      <c r="QVH130" s="52"/>
      <c r="QVI130" s="52"/>
      <c r="QVJ130" s="52"/>
      <c r="QVK130" s="52"/>
      <c r="QVL130" s="52"/>
      <c r="QVM130" s="52"/>
      <c r="QVN130" s="52"/>
      <c r="QVO130" s="52"/>
      <c r="QVP130" s="52"/>
      <c r="QVQ130" s="52"/>
      <c r="QVR130" s="52"/>
      <c r="QVS130" s="52"/>
      <c r="QVT130" s="52"/>
      <c r="QVU130" s="52"/>
      <c r="QVV130" s="52"/>
      <c r="QVW130" s="52"/>
      <c r="QVX130" s="52"/>
      <c r="QVY130" s="52"/>
      <c r="QVZ130" s="52"/>
      <c r="QWA130" s="52"/>
      <c r="QWB130" s="52"/>
      <c r="QWC130" s="52"/>
      <c r="QWD130" s="52"/>
      <c r="QWE130" s="52"/>
      <c r="QWF130" s="52"/>
      <c r="QWG130" s="52"/>
      <c r="QWH130" s="52"/>
      <c r="QWI130" s="52"/>
      <c r="QWJ130" s="52"/>
      <c r="QWK130" s="52"/>
      <c r="QWL130" s="52"/>
      <c r="QWM130" s="52"/>
      <c r="QWN130" s="52"/>
      <c r="QWO130" s="52"/>
      <c r="QWP130" s="52"/>
      <c r="QWQ130" s="52"/>
      <c r="QWR130" s="52"/>
      <c r="QWS130" s="52"/>
      <c r="QWT130" s="52"/>
      <c r="QWU130" s="52"/>
      <c r="QWV130" s="52"/>
      <c r="QWW130" s="52"/>
      <c r="QWX130" s="52"/>
      <c r="QWY130" s="52"/>
      <c r="QWZ130" s="52"/>
      <c r="QXA130" s="52"/>
      <c r="QXB130" s="52"/>
      <c r="QXC130" s="52"/>
      <c r="QXD130" s="52"/>
      <c r="QXE130" s="52"/>
      <c r="QXF130" s="52"/>
      <c r="QXG130" s="52"/>
      <c r="QXH130" s="52"/>
      <c r="QXI130" s="52"/>
      <c r="QXJ130" s="52"/>
      <c r="QXK130" s="52"/>
      <c r="QXL130" s="52"/>
      <c r="QXM130" s="52"/>
      <c r="QXN130" s="52"/>
      <c r="QXO130" s="52"/>
      <c r="QXP130" s="52"/>
      <c r="QXQ130" s="52"/>
      <c r="QXR130" s="52"/>
      <c r="QXS130" s="52"/>
      <c r="QXT130" s="52"/>
      <c r="QXU130" s="52"/>
      <c r="QXV130" s="52"/>
      <c r="QXW130" s="52"/>
      <c r="QXX130" s="52"/>
      <c r="QXY130" s="52"/>
      <c r="QXZ130" s="52"/>
      <c r="QYA130" s="52"/>
      <c r="QYB130" s="52"/>
      <c r="QYC130" s="52"/>
      <c r="QYD130" s="52"/>
      <c r="QYE130" s="52"/>
      <c r="QYF130" s="52"/>
      <c r="QYG130" s="52"/>
      <c r="QYH130" s="52"/>
      <c r="QYI130" s="52"/>
      <c r="QYJ130" s="52"/>
      <c r="QYK130" s="52"/>
      <c r="QYL130" s="52"/>
      <c r="QYM130" s="52"/>
      <c r="QYN130" s="52"/>
      <c r="QYO130" s="52"/>
      <c r="QYP130" s="52"/>
      <c r="QYQ130" s="52"/>
      <c r="QYR130" s="52"/>
      <c r="QYS130" s="52"/>
      <c r="QYT130" s="52"/>
      <c r="QYU130" s="52"/>
      <c r="QYV130" s="52"/>
      <c r="QYW130" s="52"/>
      <c r="QYX130" s="52"/>
      <c r="QYY130" s="52"/>
      <c r="QYZ130" s="52"/>
      <c r="QZA130" s="52"/>
      <c r="QZB130" s="52"/>
      <c r="QZC130" s="52"/>
      <c r="QZD130" s="52"/>
      <c r="QZE130" s="52"/>
      <c r="QZF130" s="52"/>
      <c r="QZG130" s="52"/>
      <c r="QZH130" s="52"/>
      <c r="QZI130" s="52"/>
      <c r="QZJ130" s="52"/>
      <c r="QZK130" s="52"/>
      <c r="QZL130" s="52"/>
      <c r="QZM130" s="52"/>
      <c r="QZN130" s="52"/>
      <c r="QZO130" s="52"/>
      <c r="QZP130" s="52"/>
      <c r="QZQ130" s="52"/>
      <c r="QZR130" s="52"/>
      <c r="QZS130" s="52"/>
      <c r="QZT130" s="52"/>
      <c r="QZU130" s="52"/>
      <c r="QZV130" s="52"/>
      <c r="QZW130" s="52"/>
      <c r="QZX130" s="52"/>
      <c r="QZY130" s="52"/>
      <c r="QZZ130" s="52"/>
      <c r="RAA130" s="52"/>
      <c r="RAB130" s="52"/>
      <c r="RAC130" s="52"/>
      <c r="RAD130" s="52"/>
      <c r="RAE130" s="52"/>
      <c r="RAF130" s="52"/>
      <c r="RAG130" s="52"/>
      <c r="RAH130" s="52"/>
      <c r="RAI130" s="52"/>
      <c r="RAJ130" s="52"/>
      <c r="RAK130" s="52"/>
      <c r="RAL130" s="52"/>
      <c r="RAM130" s="52"/>
      <c r="RAN130" s="52"/>
      <c r="RAO130" s="52"/>
      <c r="RAP130" s="52"/>
      <c r="RAQ130" s="52"/>
      <c r="RAR130" s="52"/>
      <c r="RAS130" s="52"/>
      <c r="RAT130" s="52"/>
      <c r="RAU130" s="52"/>
      <c r="RAV130" s="52"/>
      <c r="RAW130" s="52"/>
      <c r="RAX130" s="52"/>
      <c r="RAY130" s="52"/>
      <c r="RAZ130" s="52"/>
      <c r="RBA130" s="52"/>
      <c r="RBB130" s="52"/>
      <c r="RBC130" s="52"/>
      <c r="RBD130" s="52"/>
      <c r="RBE130" s="52"/>
      <c r="RBF130" s="52"/>
      <c r="RBG130" s="52"/>
      <c r="RBH130" s="52"/>
      <c r="RBI130" s="52"/>
      <c r="RBJ130" s="52"/>
      <c r="RBK130" s="52"/>
      <c r="RBL130" s="52"/>
      <c r="RBM130" s="52"/>
      <c r="RBN130" s="52"/>
      <c r="RBO130" s="52"/>
      <c r="RBP130" s="52"/>
      <c r="RBQ130" s="52"/>
      <c r="RBR130" s="52"/>
      <c r="RBS130" s="52"/>
      <c r="RBT130" s="52"/>
      <c r="RBU130" s="52"/>
      <c r="RBV130" s="52"/>
      <c r="RBW130" s="52"/>
      <c r="RBX130" s="52"/>
      <c r="RBY130" s="52"/>
      <c r="RBZ130" s="52"/>
      <c r="RCA130" s="52"/>
      <c r="RCB130" s="52"/>
      <c r="RCC130" s="52"/>
      <c r="RCD130" s="52"/>
      <c r="RCE130" s="52"/>
      <c r="RCF130" s="52"/>
      <c r="RCG130" s="52"/>
      <c r="RCH130" s="52"/>
      <c r="RCI130" s="52"/>
      <c r="RCJ130" s="52"/>
      <c r="RCK130" s="52"/>
      <c r="RCL130" s="52"/>
      <c r="RCM130" s="52"/>
      <c r="RCN130" s="52"/>
      <c r="RCO130" s="52"/>
      <c r="RCP130" s="52"/>
      <c r="RCQ130" s="52"/>
      <c r="RCR130" s="52"/>
      <c r="RCS130" s="52"/>
      <c r="RCT130" s="52"/>
      <c r="RCU130" s="52"/>
      <c r="RCV130" s="52"/>
      <c r="RCW130" s="52"/>
      <c r="RCX130" s="52"/>
      <c r="RCY130" s="52"/>
      <c r="RCZ130" s="52"/>
      <c r="RDA130" s="52"/>
      <c r="RDB130" s="52"/>
      <c r="RDC130" s="52"/>
      <c r="RDD130" s="52"/>
      <c r="RDE130" s="52"/>
      <c r="RDL130" s="52"/>
      <c r="RDM130" s="52"/>
      <c r="RDN130" s="52"/>
      <c r="RDO130" s="52"/>
      <c r="RDP130" s="52"/>
      <c r="RDQ130" s="52"/>
      <c r="RDR130" s="52"/>
      <c r="RDS130" s="52"/>
      <c r="RDT130" s="52"/>
      <c r="RDU130" s="52"/>
      <c r="RDV130" s="52"/>
      <c r="RDW130" s="52"/>
      <c r="RDX130" s="52"/>
      <c r="RDY130" s="52"/>
      <c r="RDZ130" s="52"/>
      <c r="REA130" s="52"/>
      <c r="REB130" s="52"/>
      <c r="REC130" s="52"/>
      <c r="RED130" s="52"/>
      <c r="REE130" s="52"/>
      <c r="REF130" s="52"/>
      <c r="REG130" s="52"/>
      <c r="REH130" s="52"/>
      <c r="REI130" s="52"/>
      <c r="REJ130" s="52"/>
      <c r="REK130" s="52"/>
      <c r="REL130" s="52"/>
      <c r="REM130" s="52"/>
      <c r="REN130" s="52"/>
      <c r="REO130" s="52"/>
      <c r="REP130" s="52"/>
      <c r="REQ130" s="52"/>
      <c r="RER130" s="52"/>
      <c r="RES130" s="52"/>
      <c r="RET130" s="52"/>
      <c r="REU130" s="52"/>
      <c r="REV130" s="52"/>
      <c r="REW130" s="52"/>
      <c r="REX130" s="52"/>
      <c r="REY130" s="52"/>
      <c r="REZ130" s="52"/>
      <c r="RFA130" s="52"/>
      <c r="RFB130" s="52"/>
      <c r="RFC130" s="52"/>
      <c r="RFD130" s="52"/>
      <c r="RFE130" s="52"/>
      <c r="RFF130" s="52"/>
      <c r="RFG130" s="52"/>
      <c r="RFH130" s="52"/>
      <c r="RFI130" s="52"/>
      <c r="RFJ130" s="52"/>
      <c r="RFK130" s="52"/>
      <c r="RFL130" s="52"/>
      <c r="RFM130" s="52"/>
      <c r="RFN130" s="52"/>
      <c r="RFO130" s="52"/>
      <c r="RFP130" s="52"/>
      <c r="RFQ130" s="52"/>
      <c r="RFR130" s="52"/>
      <c r="RFS130" s="52"/>
      <c r="RFT130" s="52"/>
      <c r="RFU130" s="52"/>
      <c r="RFV130" s="52"/>
      <c r="RFW130" s="52"/>
      <c r="RFX130" s="52"/>
      <c r="RFY130" s="52"/>
      <c r="RFZ130" s="52"/>
      <c r="RGA130" s="52"/>
      <c r="RGB130" s="52"/>
      <c r="RGC130" s="52"/>
      <c r="RGD130" s="52"/>
      <c r="RGE130" s="52"/>
      <c r="RGF130" s="52"/>
      <c r="RGG130" s="52"/>
      <c r="RGH130" s="52"/>
      <c r="RGI130" s="52"/>
      <c r="RGJ130" s="52"/>
      <c r="RGK130" s="52"/>
      <c r="RGL130" s="52"/>
      <c r="RGM130" s="52"/>
      <c r="RGN130" s="52"/>
      <c r="RGO130" s="52"/>
      <c r="RGP130" s="52"/>
      <c r="RGQ130" s="52"/>
      <c r="RGR130" s="52"/>
      <c r="RGS130" s="52"/>
      <c r="RGT130" s="52"/>
      <c r="RGU130" s="52"/>
      <c r="RGV130" s="52"/>
      <c r="RGW130" s="52"/>
      <c r="RGX130" s="52"/>
      <c r="RGY130" s="52"/>
      <c r="RGZ130" s="52"/>
      <c r="RHA130" s="52"/>
      <c r="RHB130" s="52"/>
      <c r="RHC130" s="52"/>
      <c r="RHD130" s="52"/>
      <c r="RHE130" s="52"/>
      <c r="RHF130" s="52"/>
      <c r="RHG130" s="52"/>
      <c r="RHH130" s="52"/>
      <c r="RHI130" s="52"/>
      <c r="RHJ130" s="52"/>
      <c r="RHK130" s="52"/>
      <c r="RHL130" s="52"/>
      <c r="RHM130" s="52"/>
      <c r="RHN130" s="52"/>
      <c r="RHO130" s="52"/>
      <c r="RHP130" s="52"/>
      <c r="RHQ130" s="52"/>
      <c r="RHR130" s="52"/>
      <c r="RHS130" s="52"/>
      <c r="RHT130" s="52"/>
      <c r="RHU130" s="52"/>
      <c r="RHV130" s="52"/>
      <c r="RHW130" s="52"/>
      <c r="RHX130" s="52"/>
      <c r="RHY130" s="52"/>
      <c r="RHZ130" s="52"/>
      <c r="RIA130" s="52"/>
      <c r="RIB130" s="52"/>
      <c r="RIC130" s="52"/>
      <c r="RID130" s="52"/>
      <c r="RIE130" s="52"/>
      <c r="RIF130" s="52"/>
      <c r="RIG130" s="52"/>
      <c r="RIH130" s="52"/>
      <c r="RII130" s="52"/>
      <c r="RIJ130" s="52"/>
      <c r="RIK130" s="52"/>
      <c r="RIL130" s="52"/>
      <c r="RIM130" s="52"/>
      <c r="RIN130" s="52"/>
      <c r="RIO130" s="52"/>
      <c r="RIP130" s="52"/>
      <c r="RIQ130" s="52"/>
      <c r="RIR130" s="52"/>
      <c r="RIS130" s="52"/>
      <c r="RIT130" s="52"/>
      <c r="RIU130" s="52"/>
      <c r="RIV130" s="52"/>
      <c r="RIW130" s="52"/>
      <c r="RIX130" s="52"/>
      <c r="RIY130" s="52"/>
      <c r="RIZ130" s="52"/>
      <c r="RJA130" s="52"/>
      <c r="RJB130" s="52"/>
      <c r="RJC130" s="52"/>
      <c r="RJD130" s="52"/>
      <c r="RJE130" s="52"/>
      <c r="RJF130" s="52"/>
      <c r="RJG130" s="52"/>
      <c r="RJH130" s="52"/>
      <c r="RJI130" s="52"/>
      <c r="RJJ130" s="52"/>
      <c r="RJK130" s="52"/>
      <c r="RJL130" s="52"/>
      <c r="RJM130" s="52"/>
      <c r="RJN130" s="52"/>
      <c r="RJO130" s="52"/>
      <c r="RJP130" s="52"/>
      <c r="RJQ130" s="52"/>
      <c r="RJR130" s="52"/>
      <c r="RJS130" s="52"/>
      <c r="RJT130" s="52"/>
      <c r="RJU130" s="52"/>
      <c r="RJV130" s="52"/>
      <c r="RJW130" s="52"/>
      <c r="RJX130" s="52"/>
      <c r="RJY130" s="52"/>
      <c r="RJZ130" s="52"/>
      <c r="RKA130" s="52"/>
      <c r="RKB130" s="52"/>
      <c r="RKC130" s="52"/>
      <c r="RKD130" s="52"/>
      <c r="RKE130" s="52"/>
      <c r="RKF130" s="52"/>
      <c r="RKG130" s="52"/>
      <c r="RKH130" s="52"/>
      <c r="RKI130" s="52"/>
      <c r="RKJ130" s="52"/>
      <c r="RKK130" s="52"/>
      <c r="RKL130" s="52"/>
      <c r="RKM130" s="52"/>
      <c r="RKN130" s="52"/>
      <c r="RKO130" s="52"/>
      <c r="RKP130" s="52"/>
      <c r="RKQ130" s="52"/>
      <c r="RKR130" s="52"/>
      <c r="RKS130" s="52"/>
      <c r="RKT130" s="52"/>
      <c r="RKU130" s="52"/>
      <c r="RKV130" s="52"/>
      <c r="RKW130" s="52"/>
      <c r="RKX130" s="52"/>
      <c r="RKY130" s="52"/>
      <c r="RKZ130" s="52"/>
      <c r="RLA130" s="52"/>
      <c r="RLB130" s="52"/>
      <c r="RLC130" s="52"/>
      <c r="RLD130" s="52"/>
      <c r="RLE130" s="52"/>
      <c r="RLF130" s="52"/>
      <c r="RLG130" s="52"/>
      <c r="RLH130" s="52"/>
      <c r="RLI130" s="52"/>
      <c r="RLJ130" s="52"/>
      <c r="RLK130" s="52"/>
      <c r="RLL130" s="52"/>
      <c r="RLM130" s="52"/>
      <c r="RLN130" s="52"/>
      <c r="RLO130" s="52"/>
      <c r="RLP130" s="52"/>
      <c r="RLQ130" s="52"/>
      <c r="RLR130" s="52"/>
      <c r="RLS130" s="52"/>
      <c r="RLT130" s="52"/>
      <c r="RLU130" s="52"/>
      <c r="RLV130" s="52"/>
      <c r="RLW130" s="52"/>
      <c r="RLX130" s="52"/>
      <c r="RLY130" s="52"/>
      <c r="RLZ130" s="52"/>
      <c r="RMA130" s="52"/>
      <c r="RMB130" s="52"/>
      <c r="RMC130" s="52"/>
      <c r="RMD130" s="52"/>
      <c r="RME130" s="52"/>
      <c r="RMF130" s="52"/>
      <c r="RMG130" s="52"/>
      <c r="RMH130" s="52"/>
      <c r="RMI130" s="52"/>
      <c r="RMJ130" s="52"/>
      <c r="RMK130" s="52"/>
      <c r="RML130" s="52"/>
      <c r="RMM130" s="52"/>
      <c r="RMN130" s="52"/>
      <c r="RMO130" s="52"/>
      <c r="RMP130" s="52"/>
      <c r="RMQ130" s="52"/>
      <c r="RMR130" s="52"/>
      <c r="RMS130" s="52"/>
      <c r="RMT130" s="52"/>
      <c r="RMU130" s="52"/>
      <c r="RMV130" s="52"/>
      <c r="RMW130" s="52"/>
      <c r="RMX130" s="52"/>
      <c r="RMY130" s="52"/>
      <c r="RMZ130" s="52"/>
      <c r="RNA130" s="52"/>
      <c r="RNH130" s="52"/>
      <c r="RNI130" s="52"/>
      <c r="RNJ130" s="52"/>
      <c r="RNK130" s="52"/>
      <c r="RNL130" s="52"/>
      <c r="RNM130" s="52"/>
      <c r="RNN130" s="52"/>
      <c r="RNO130" s="52"/>
      <c r="RNP130" s="52"/>
      <c r="RNQ130" s="52"/>
      <c r="RNR130" s="52"/>
      <c r="RNS130" s="52"/>
      <c r="RNT130" s="52"/>
      <c r="RNU130" s="52"/>
      <c r="RNV130" s="52"/>
      <c r="RNW130" s="52"/>
      <c r="RNX130" s="52"/>
      <c r="RNY130" s="52"/>
      <c r="RNZ130" s="52"/>
      <c r="ROA130" s="52"/>
      <c r="ROB130" s="52"/>
      <c r="ROC130" s="52"/>
      <c r="ROD130" s="52"/>
      <c r="ROE130" s="52"/>
      <c r="ROF130" s="52"/>
      <c r="ROG130" s="52"/>
      <c r="ROH130" s="52"/>
      <c r="ROI130" s="52"/>
      <c r="ROJ130" s="52"/>
      <c r="ROK130" s="52"/>
      <c r="ROL130" s="52"/>
      <c r="ROM130" s="52"/>
      <c r="RON130" s="52"/>
      <c r="ROO130" s="52"/>
      <c r="ROP130" s="52"/>
      <c r="ROQ130" s="52"/>
      <c r="ROR130" s="52"/>
      <c r="ROS130" s="52"/>
      <c r="ROT130" s="52"/>
      <c r="ROU130" s="52"/>
      <c r="ROV130" s="52"/>
      <c r="ROW130" s="52"/>
      <c r="ROX130" s="52"/>
      <c r="ROY130" s="52"/>
      <c r="ROZ130" s="52"/>
      <c r="RPA130" s="52"/>
      <c r="RPB130" s="52"/>
      <c r="RPC130" s="52"/>
      <c r="RPD130" s="52"/>
      <c r="RPE130" s="52"/>
      <c r="RPF130" s="52"/>
      <c r="RPG130" s="52"/>
      <c r="RPH130" s="52"/>
      <c r="RPI130" s="52"/>
      <c r="RPJ130" s="52"/>
      <c r="RPK130" s="52"/>
      <c r="RPL130" s="52"/>
      <c r="RPM130" s="52"/>
      <c r="RPN130" s="52"/>
      <c r="RPO130" s="52"/>
      <c r="RPP130" s="52"/>
      <c r="RPQ130" s="52"/>
      <c r="RPR130" s="52"/>
      <c r="RPS130" s="52"/>
      <c r="RPT130" s="52"/>
      <c r="RPU130" s="52"/>
      <c r="RPV130" s="52"/>
      <c r="RPW130" s="52"/>
      <c r="RPX130" s="52"/>
      <c r="RPY130" s="52"/>
      <c r="RPZ130" s="52"/>
      <c r="RQA130" s="52"/>
      <c r="RQB130" s="52"/>
      <c r="RQC130" s="52"/>
      <c r="RQD130" s="52"/>
      <c r="RQE130" s="52"/>
      <c r="RQF130" s="52"/>
      <c r="RQG130" s="52"/>
      <c r="RQH130" s="52"/>
      <c r="RQI130" s="52"/>
      <c r="RQJ130" s="52"/>
      <c r="RQK130" s="52"/>
      <c r="RQL130" s="52"/>
      <c r="RQM130" s="52"/>
      <c r="RQN130" s="52"/>
      <c r="RQO130" s="52"/>
      <c r="RQP130" s="52"/>
      <c r="RQQ130" s="52"/>
      <c r="RQR130" s="52"/>
      <c r="RQS130" s="52"/>
      <c r="RQT130" s="52"/>
      <c r="RQU130" s="52"/>
      <c r="RQV130" s="52"/>
      <c r="RQW130" s="52"/>
      <c r="RQX130" s="52"/>
      <c r="RQY130" s="52"/>
      <c r="RQZ130" s="52"/>
      <c r="RRA130" s="52"/>
      <c r="RRB130" s="52"/>
      <c r="RRC130" s="52"/>
      <c r="RRD130" s="52"/>
      <c r="RRE130" s="52"/>
      <c r="RRF130" s="52"/>
      <c r="RRG130" s="52"/>
      <c r="RRH130" s="52"/>
      <c r="RRI130" s="52"/>
      <c r="RRJ130" s="52"/>
      <c r="RRK130" s="52"/>
      <c r="RRL130" s="52"/>
      <c r="RRM130" s="52"/>
      <c r="RRN130" s="52"/>
      <c r="RRO130" s="52"/>
      <c r="RRP130" s="52"/>
      <c r="RRQ130" s="52"/>
      <c r="RRR130" s="52"/>
      <c r="RRS130" s="52"/>
      <c r="RRT130" s="52"/>
      <c r="RRU130" s="52"/>
      <c r="RRV130" s="52"/>
      <c r="RRW130" s="52"/>
      <c r="RRX130" s="52"/>
      <c r="RRY130" s="52"/>
      <c r="RRZ130" s="52"/>
      <c r="RSA130" s="52"/>
      <c r="RSB130" s="52"/>
      <c r="RSC130" s="52"/>
      <c r="RSD130" s="52"/>
      <c r="RSE130" s="52"/>
      <c r="RSF130" s="52"/>
      <c r="RSG130" s="52"/>
      <c r="RSH130" s="52"/>
      <c r="RSI130" s="52"/>
      <c r="RSJ130" s="52"/>
      <c r="RSK130" s="52"/>
      <c r="RSL130" s="52"/>
      <c r="RSM130" s="52"/>
      <c r="RSN130" s="52"/>
      <c r="RSO130" s="52"/>
      <c r="RSP130" s="52"/>
      <c r="RSQ130" s="52"/>
      <c r="RSR130" s="52"/>
      <c r="RSS130" s="52"/>
      <c r="RST130" s="52"/>
      <c r="RSU130" s="52"/>
      <c r="RSV130" s="52"/>
      <c r="RSW130" s="52"/>
      <c r="RSX130" s="52"/>
      <c r="RSY130" s="52"/>
      <c r="RSZ130" s="52"/>
      <c r="RTA130" s="52"/>
      <c r="RTB130" s="52"/>
      <c r="RTC130" s="52"/>
      <c r="RTD130" s="52"/>
      <c r="RTE130" s="52"/>
      <c r="RTF130" s="52"/>
      <c r="RTG130" s="52"/>
      <c r="RTH130" s="52"/>
      <c r="RTI130" s="52"/>
      <c r="RTJ130" s="52"/>
      <c r="RTK130" s="52"/>
      <c r="RTL130" s="52"/>
      <c r="RTM130" s="52"/>
      <c r="RTN130" s="52"/>
      <c r="RTO130" s="52"/>
      <c r="RTP130" s="52"/>
      <c r="RTQ130" s="52"/>
      <c r="RTR130" s="52"/>
      <c r="RTS130" s="52"/>
      <c r="RTT130" s="52"/>
      <c r="RTU130" s="52"/>
      <c r="RTV130" s="52"/>
      <c r="RTW130" s="52"/>
      <c r="RTX130" s="52"/>
      <c r="RTY130" s="52"/>
      <c r="RTZ130" s="52"/>
      <c r="RUA130" s="52"/>
      <c r="RUB130" s="52"/>
      <c r="RUC130" s="52"/>
      <c r="RUD130" s="52"/>
      <c r="RUE130" s="52"/>
      <c r="RUF130" s="52"/>
      <c r="RUG130" s="52"/>
      <c r="RUH130" s="52"/>
      <c r="RUI130" s="52"/>
      <c r="RUJ130" s="52"/>
      <c r="RUK130" s="52"/>
      <c r="RUL130" s="52"/>
      <c r="RUM130" s="52"/>
      <c r="RUN130" s="52"/>
      <c r="RUO130" s="52"/>
      <c r="RUP130" s="52"/>
      <c r="RUQ130" s="52"/>
      <c r="RUR130" s="52"/>
      <c r="RUS130" s="52"/>
      <c r="RUT130" s="52"/>
      <c r="RUU130" s="52"/>
      <c r="RUV130" s="52"/>
      <c r="RUW130" s="52"/>
      <c r="RUX130" s="52"/>
      <c r="RUY130" s="52"/>
      <c r="RUZ130" s="52"/>
      <c r="RVA130" s="52"/>
      <c r="RVB130" s="52"/>
      <c r="RVC130" s="52"/>
      <c r="RVD130" s="52"/>
      <c r="RVE130" s="52"/>
      <c r="RVF130" s="52"/>
      <c r="RVG130" s="52"/>
      <c r="RVH130" s="52"/>
      <c r="RVI130" s="52"/>
      <c r="RVJ130" s="52"/>
      <c r="RVK130" s="52"/>
      <c r="RVL130" s="52"/>
      <c r="RVM130" s="52"/>
      <c r="RVN130" s="52"/>
      <c r="RVO130" s="52"/>
      <c r="RVP130" s="52"/>
      <c r="RVQ130" s="52"/>
      <c r="RVR130" s="52"/>
      <c r="RVS130" s="52"/>
      <c r="RVT130" s="52"/>
      <c r="RVU130" s="52"/>
      <c r="RVV130" s="52"/>
      <c r="RVW130" s="52"/>
      <c r="RVX130" s="52"/>
      <c r="RVY130" s="52"/>
      <c r="RVZ130" s="52"/>
      <c r="RWA130" s="52"/>
      <c r="RWB130" s="52"/>
      <c r="RWC130" s="52"/>
      <c r="RWD130" s="52"/>
      <c r="RWE130" s="52"/>
      <c r="RWF130" s="52"/>
      <c r="RWG130" s="52"/>
      <c r="RWH130" s="52"/>
      <c r="RWI130" s="52"/>
      <c r="RWJ130" s="52"/>
      <c r="RWK130" s="52"/>
      <c r="RWL130" s="52"/>
      <c r="RWM130" s="52"/>
      <c r="RWN130" s="52"/>
      <c r="RWO130" s="52"/>
      <c r="RWP130" s="52"/>
      <c r="RWQ130" s="52"/>
      <c r="RWR130" s="52"/>
      <c r="RWS130" s="52"/>
      <c r="RWT130" s="52"/>
      <c r="RWU130" s="52"/>
      <c r="RWV130" s="52"/>
      <c r="RWW130" s="52"/>
      <c r="RXD130" s="52"/>
      <c r="RXE130" s="52"/>
      <c r="RXF130" s="52"/>
      <c r="RXG130" s="52"/>
      <c r="RXH130" s="52"/>
      <c r="RXI130" s="52"/>
      <c r="RXJ130" s="52"/>
      <c r="RXK130" s="52"/>
      <c r="RXL130" s="52"/>
      <c r="RXM130" s="52"/>
      <c r="RXN130" s="52"/>
      <c r="RXO130" s="52"/>
      <c r="RXP130" s="52"/>
      <c r="RXQ130" s="52"/>
      <c r="RXR130" s="52"/>
      <c r="RXS130" s="52"/>
      <c r="RXT130" s="52"/>
      <c r="RXU130" s="52"/>
      <c r="RXV130" s="52"/>
      <c r="RXW130" s="52"/>
      <c r="RXX130" s="52"/>
      <c r="RXY130" s="52"/>
      <c r="RXZ130" s="52"/>
      <c r="RYA130" s="52"/>
      <c r="RYB130" s="52"/>
      <c r="RYC130" s="52"/>
      <c r="RYD130" s="52"/>
      <c r="RYE130" s="52"/>
      <c r="RYF130" s="52"/>
      <c r="RYG130" s="52"/>
      <c r="RYH130" s="52"/>
      <c r="RYI130" s="52"/>
      <c r="RYJ130" s="52"/>
      <c r="RYK130" s="52"/>
      <c r="RYL130" s="52"/>
      <c r="RYM130" s="52"/>
      <c r="RYN130" s="52"/>
      <c r="RYO130" s="52"/>
      <c r="RYP130" s="52"/>
      <c r="RYQ130" s="52"/>
      <c r="RYR130" s="52"/>
      <c r="RYS130" s="52"/>
      <c r="RYT130" s="52"/>
      <c r="RYU130" s="52"/>
      <c r="RYV130" s="52"/>
      <c r="RYW130" s="52"/>
      <c r="RYX130" s="52"/>
      <c r="RYY130" s="52"/>
      <c r="RYZ130" s="52"/>
      <c r="RZA130" s="52"/>
      <c r="RZB130" s="52"/>
      <c r="RZC130" s="52"/>
      <c r="RZD130" s="52"/>
      <c r="RZE130" s="52"/>
      <c r="RZF130" s="52"/>
      <c r="RZG130" s="52"/>
      <c r="RZH130" s="52"/>
      <c r="RZI130" s="52"/>
      <c r="RZJ130" s="52"/>
      <c r="RZK130" s="52"/>
      <c r="RZL130" s="52"/>
      <c r="RZM130" s="52"/>
      <c r="RZN130" s="52"/>
      <c r="RZO130" s="52"/>
      <c r="RZP130" s="52"/>
      <c r="RZQ130" s="52"/>
      <c r="RZR130" s="52"/>
      <c r="RZS130" s="52"/>
      <c r="RZT130" s="52"/>
      <c r="RZU130" s="52"/>
      <c r="RZV130" s="52"/>
      <c r="RZW130" s="52"/>
      <c r="RZX130" s="52"/>
      <c r="RZY130" s="52"/>
      <c r="RZZ130" s="52"/>
      <c r="SAA130" s="52"/>
      <c r="SAB130" s="52"/>
      <c r="SAC130" s="52"/>
      <c r="SAD130" s="52"/>
      <c r="SAE130" s="52"/>
      <c r="SAF130" s="52"/>
      <c r="SAG130" s="52"/>
      <c r="SAH130" s="52"/>
      <c r="SAI130" s="52"/>
      <c r="SAJ130" s="52"/>
      <c r="SAK130" s="52"/>
      <c r="SAL130" s="52"/>
      <c r="SAM130" s="52"/>
      <c r="SAN130" s="52"/>
      <c r="SAO130" s="52"/>
      <c r="SAP130" s="52"/>
      <c r="SAQ130" s="52"/>
      <c r="SAR130" s="52"/>
      <c r="SAS130" s="52"/>
      <c r="SAT130" s="52"/>
      <c r="SAU130" s="52"/>
      <c r="SAV130" s="52"/>
      <c r="SAW130" s="52"/>
      <c r="SAX130" s="52"/>
      <c r="SAY130" s="52"/>
      <c r="SAZ130" s="52"/>
      <c r="SBA130" s="52"/>
      <c r="SBB130" s="52"/>
      <c r="SBC130" s="52"/>
      <c r="SBD130" s="52"/>
      <c r="SBE130" s="52"/>
      <c r="SBF130" s="52"/>
      <c r="SBG130" s="52"/>
      <c r="SBH130" s="52"/>
      <c r="SBI130" s="52"/>
      <c r="SBJ130" s="52"/>
      <c r="SBK130" s="52"/>
      <c r="SBL130" s="52"/>
      <c r="SBM130" s="52"/>
      <c r="SBN130" s="52"/>
      <c r="SBO130" s="52"/>
      <c r="SBP130" s="52"/>
      <c r="SBQ130" s="52"/>
      <c r="SBR130" s="52"/>
      <c r="SBS130" s="52"/>
      <c r="SBT130" s="52"/>
      <c r="SBU130" s="52"/>
      <c r="SBV130" s="52"/>
      <c r="SBW130" s="52"/>
      <c r="SBX130" s="52"/>
      <c r="SBY130" s="52"/>
      <c r="SBZ130" s="52"/>
      <c r="SCA130" s="52"/>
      <c r="SCB130" s="52"/>
      <c r="SCC130" s="52"/>
      <c r="SCD130" s="52"/>
      <c r="SCE130" s="52"/>
      <c r="SCF130" s="52"/>
      <c r="SCG130" s="52"/>
      <c r="SCH130" s="52"/>
      <c r="SCI130" s="52"/>
      <c r="SCJ130" s="52"/>
      <c r="SCK130" s="52"/>
      <c r="SCL130" s="52"/>
      <c r="SCM130" s="52"/>
      <c r="SCN130" s="52"/>
      <c r="SCO130" s="52"/>
      <c r="SCP130" s="52"/>
      <c r="SCQ130" s="52"/>
      <c r="SCR130" s="52"/>
      <c r="SCS130" s="52"/>
      <c r="SCT130" s="52"/>
      <c r="SCU130" s="52"/>
      <c r="SCV130" s="52"/>
      <c r="SCW130" s="52"/>
      <c r="SCX130" s="52"/>
      <c r="SCY130" s="52"/>
      <c r="SCZ130" s="52"/>
      <c r="SDA130" s="52"/>
      <c r="SDB130" s="52"/>
      <c r="SDC130" s="52"/>
      <c r="SDD130" s="52"/>
      <c r="SDE130" s="52"/>
      <c r="SDF130" s="52"/>
      <c r="SDG130" s="52"/>
      <c r="SDH130" s="52"/>
      <c r="SDI130" s="52"/>
      <c r="SDJ130" s="52"/>
      <c r="SDK130" s="52"/>
      <c r="SDL130" s="52"/>
      <c r="SDM130" s="52"/>
      <c r="SDN130" s="52"/>
      <c r="SDO130" s="52"/>
      <c r="SDP130" s="52"/>
      <c r="SDQ130" s="52"/>
      <c r="SDR130" s="52"/>
      <c r="SDS130" s="52"/>
      <c r="SDT130" s="52"/>
      <c r="SDU130" s="52"/>
      <c r="SDV130" s="52"/>
      <c r="SDW130" s="52"/>
      <c r="SDX130" s="52"/>
      <c r="SDY130" s="52"/>
      <c r="SDZ130" s="52"/>
      <c r="SEA130" s="52"/>
      <c r="SEB130" s="52"/>
      <c r="SEC130" s="52"/>
      <c r="SED130" s="52"/>
      <c r="SEE130" s="52"/>
      <c r="SEF130" s="52"/>
      <c r="SEG130" s="52"/>
      <c r="SEH130" s="52"/>
      <c r="SEI130" s="52"/>
      <c r="SEJ130" s="52"/>
      <c r="SEK130" s="52"/>
      <c r="SEL130" s="52"/>
      <c r="SEM130" s="52"/>
      <c r="SEN130" s="52"/>
      <c r="SEO130" s="52"/>
      <c r="SEP130" s="52"/>
      <c r="SEQ130" s="52"/>
      <c r="SER130" s="52"/>
      <c r="SES130" s="52"/>
      <c r="SET130" s="52"/>
      <c r="SEU130" s="52"/>
      <c r="SEV130" s="52"/>
      <c r="SEW130" s="52"/>
      <c r="SEX130" s="52"/>
      <c r="SEY130" s="52"/>
      <c r="SEZ130" s="52"/>
      <c r="SFA130" s="52"/>
      <c r="SFB130" s="52"/>
      <c r="SFC130" s="52"/>
      <c r="SFD130" s="52"/>
      <c r="SFE130" s="52"/>
      <c r="SFF130" s="52"/>
      <c r="SFG130" s="52"/>
      <c r="SFH130" s="52"/>
      <c r="SFI130" s="52"/>
      <c r="SFJ130" s="52"/>
      <c r="SFK130" s="52"/>
      <c r="SFL130" s="52"/>
      <c r="SFM130" s="52"/>
      <c r="SFN130" s="52"/>
      <c r="SFO130" s="52"/>
      <c r="SFP130" s="52"/>
      <c r="SFQ130" s="52"/>
      <c r="SFR130" s="52"/>
      <c r="SFS130" s="52"/>
      <c r="SFT130" s="52"/>
      <c r="SFU130" s="52"/>
      <c r="SFV130" s="52"/>
      <c r="SFW130" s="52"/>
      <c r="SFX130" s="52"/>
      <c r="SFY130" s="52"/>
      <c r="SFZ130" s="52"/>
      <c r="SGA130" s="52"/>
      <c r="SGB130" s="52"/>
      <c r="SGC130" s="52"/>
      <c r="SGD130" s="52"/>
      <c r="SGE130" s="52"/>
      <c r="SGF130" s="52"/>
      <c r="SGG130" s="52"/>
      <c r="SGH130" s="52"/>
      <c r="SGI130" s="52"/>
      <c r="SGJ130" s="52"/>
      <c r="SGK130" s="52"/>
      <c r="SGL130" s="52"/>
      <c r="SGM130" s="52"/>
      <c r="SGN130" s="52"/>
      <c r="SGO130" s="52"/>
      <c r="SGP130" s="52"/>
      <c r="SGQ130" s="52"/>
      <c r="SGR130" s="52"/>
      <c r="SGS130" s="52"/>
      <c r="SGZ130" s="52"/>
      <c r="SHA130" s="52"/>
      <c r="SHB130" s="52"/>
      <c r="SHC130" s="52"/>
      <c r="SHD130" s="52"/>
      <c r="SHE130" s="52"/>
      <c r="SHF130" s="52"/>
      <c r="SHG130" s="52"/>
      <c r="SHH130" s="52"/>
      <c r="SHI130" s="52"/>
      <c r="SHJ130" s="52"/>
      <c r="SHK130" s="52"/>
      <c r="SHL130" s="52"/>
      <c r="SHM130" s="52"/>
      <c r="SHN130" s="52"/>
      <c r="SHO130" s="52"/>
      <c r="SHP130" s="52"/>
      <c r="SHQ130" s="52"/>
      <c r="SHR130" s="52"/>
      <c r="SHS130" s="52"/>
      <c r="SHT130" s="52"/>
      <c r="SHU130" s="52"/>
      <c r="SHV130" s="52"/>
      <c r="SHW130" s="52"/>
      <c r="SHX130" s="52"/>
      <c r="SHY130" s="52"/>
      <c r="SHZ130" s="52"/>
      <c r="SIA130" s="52"/>
      <c r="SIB130" s="52"/>
      <c r="SIC130" s="52"/>
      <c r="SID130" s="52"/>
      <c r="SIE130" s="52"/>
      <c r="SIF130" s="52"/>
      <c r="SIG130" s="52"/>
      <c r="SIH130" s="52"/>
      <c r="SII130" s="52"/>
      <c r="SIJ130" s="52"/>
      <c r="SIK130" s="52"/>
      <c r="SIL130" s="52"/>
      <c r="SIM130" s="52"/>
      <c r="SIN130" s="52"/>
      <c r="SIO130" s="52"/>
      <c r="SIP130" s="52"/>
      <c r="SIQ130" s="52"/>
      <c r="SIR130" s="52"/>
      <c r="SIS130" s="52"/>
      <c r="SIT130" s="52"/>
      <c r="SIU130" s="52"/>
      <c r="SIV130" s="52"/>
      <c r="SIW130" s="52"/>
      <c r="SIX130" s="52"/>
      <c r="SIY130" s="52"/>
      <c r="SIZ130" s="52"/>
      <c r="SJA130" s="52"/>
      <c r="SJB130" s="52"/>
      <c r="SJC130" s="52"/>
      <c r="SJD130" s="52"/>
      <c r="SJE130" s="52"/>
      <c r="SJF130" s="52"/>
      <c r="SJG130" s="52"/>
      <c r="SJH130" s="52"/>
      <c r="SJI130" s="52"/>
      <c r="SJJ130" s="52"/>
      <c r="SJK130" s="52"/>
      <c r="SJL130" s="52"/>
      <c r="SJM130" s="52"/>
      <c r="SJN130" s="52"/>
      <c r="SJO130" s="52"/>
      <c r="SJP130" s="52"/>
      <c r="SJQ130" s="52"/>
      <c r="SJR130" s="52"/>
      <c r="SJS130" s="52"/>
      <c r="SJT130" s="52"/>
      <c r="SJU130" s="52"/>
      <c r="SJV130" s="52"/>
      <c r="SJW130" s="52"/>
      <c r="SJX130" s="52"/>
      <c r="SJY130" s="52"/>
      <c r="SJZ130" s="52"/>
      <c r="SKA130" s="52"/>
      <c r="SKB130" s="52"/>
      <c r="SKC130" s="52"/>
      <c r="SKD130" s="52"/>
      <c r="SKE130" s="52"/>
      <c r="SKF130" s="52"/>
      <c r="SKG130" s="52"/>
      <c r="SKH130" s="52"/>
      <c r="SKI130" s="52"/>
      <c r="SKJ130" s="52"/>
      <c r="SKK130" s="52"/>
      <c r="SKL130" s="52"/>
      <c r="SKM130" s="52"/>
      <c r="SKN130" s="52"/>
      <c r="SKO130" s="52"/>
      <c r="SKP130" s="52"/>
      <c r="SKQ130" s="52"/>
      <c r="SKR130" s="52"/>
      <c r="SKS130" s="52"/>
      <c r="SKT130" s="52"/>
      <c r="SKU130" s="52"/>
      <c r="SKV130" s="52"/>
      <c r="SKW130" s="52"/>
      <c r="SKX130" s="52"/>
      <c r="SKY130" s="52"/>
      <c r="SKZ130" s="52"/>
      <c r="SLA130" s="52"/>
      <c r="SLB130" s="52"/>
      <c r="SLC130" s="52"/>
      <c r="SLD130" s="52"/>
      <c r="SLE130" s="52"/>
      <c r="SLF130" s="52"/>
      <c r="SLG130" s="52"/>
      <c r="SLH130" s="52"/>
      <c r="SLI130" s="52"/>
      <c r="SLJ130" s="52"/>
      <c r="SLK130" s="52"/>
      <c r="SLL130" s="52"/>
      <c r="SLM130" s="52"/>
      <c r="SLN130" s="52"/>
      <c r="SLO130" s="52"/>
      <c r="SLP130" s="52"/>
      <c r="SLQ130" s="52"/>
      <c r="SLR130" s="52"/>
      <c r="SLS130" s="52"/>
      <c r="SLT130" s="52"/>
      <c r="SLU130" s="52"/>
      <c r="SLV130" s="52"/>
      <c r="SLW130" s="52"/>
      <c r="SLX130" s="52"/>
      <c r="SLY130" s="52"/>
      <c r="SLZ130" s="52"/>
      <c r="SMA130" s="52"/>
      <c r="SMB130" s="52"/>
      <c r="SMC130" s="52"/>
      <c r="SMD130" s="52"/>
      <c r="SME130" s="52"/>
      <c r="SMF130" s="52"/>
      <c r="SMG130" s="52"/>
      <c r="SMH130" s="52"/>
      <c r="SMI130" s="52"/>
      <c r="SMJ130" s="52"/>
      <c r="SMK130" s="52"/>
      <c r="SML130" s="52"/>
      <c r="SMM130" s="52"/>
      <c r="SMN130" s="52"/>
      <c r="SMO130" s="52"/>
      <c r="SMP130" s="52"/>
      <c r="SMQ130" s="52"/>
      <c r="SMR130" s="52"/>
      <c r="SMS130" s="52"/>
      <c r="SMT130" s="52"/>
      <c r="SMU130" s="52"/>
      <c r="SMV130" s="52"/>
      <c r="SMW130" s="52"/>
      <c r="SMX130" s="52"/>
      <c r="SMY130" s="52"/>
      <c r="SMZ130" s="52"/>
      <c r="SNA130" s="52"/>
      <c r="SNB130" s="52"/>
      <c r="SNC130" s="52"/>
      <c r="SND130" s="52"/>
      <c r="SNE130" s="52"/>
      <c r="SNF130" s="52"/>
      <c r="SNG130" s="52"/>
      <c r="SNH130" s="52"/>
      <c r="SNI130" s="52"/>
      <c r="SNJ130" s="52"/>
      <c r="SNK130" s="52"/>
      <c r="SNL130" s="52"/>
      <c r="SNM130" s="52"/>
      <c r="SNN130" s="52"/>
      <c r="SNO130" s="52"/>
      <c r="SNP130" s="52"/>
      <c r="SNQ130" s="52"/>
      <c r="SNR130" s="52"/>
      <c r="SNS130" s="52"/>
      <c r="SNT130" s="52"/>
      <c r="SNU130" s="52"/>
      <c r="SNV130" s="52"/>
      <c r="SNW130" s="52"/>
      <c r="SNX130" s="52"/>
      <c r="SNY130" s="52"/>
      <c r="SNZ130" s="52"/>
      <c r="SOA130" s="52"/>
      <c r="SOB130" s="52"/>
      <c r="SOC130" s="52"/>
      <c r="SOD130" s="52"/>
      <c r="SOE130" s="52"/>
      <c r="SOF130" s="52"/>
      <c r="SOG130" s="52"/>
      <c r="SOH130" s="52"/>
      <c r="SOI130" s="52"/>
      <c r="SOJ130" s="52"/>
      <c r="SOK130" s="52"/>
      <c r="SOL130" s="52"/>
      <c r="SOM130" s="52"/>
      <c r="SON130" s="52"/>
      <c r="SOO130" s="52"/>
      <c r="SOP130" s="52"/>
      <c r="SOQ130" s="52"/>
      <c r="SOR130" s="52"/>
      <c r="SOS130" s="52"/>
      <c r="SOT130" s="52"/>
      <c r="SOU130" s="52"/>
      <c r="SOV130" s="52"/>
      <c r="SOW130" s="52"/>
      <c r="SOX130" s="52"/>
      <c r="SOY130" s="52"/>
      <c r="SOZ130" s="52"/>
      <c r="SPA130" s="52"/>
      <c r="SPB130" s="52"/>
      <c r="SPC130" s="52"/>
      <c r="SPD130" s="52"/>
      <c r="SPE130" s="52"/>
      <c r="SPF130" s="52"/>
      <c r="SPG130" s="52"/>
      <c r="SPH130" s="52"/>
      <c r="SPI130" s="52"/>
      <c r="SPJ130" s="52"/>
      <c r="SPK130" s="52"/>
      <c r="SPL130" s="52"/>
      <c r="SPM130" s="52"/>
      <c r="SPN130" s="52"/>
      <c r="SPO130" s="52"/>
      <c r="SPP130" s="52"/>
      <c r="SPQ130" s="52"/>
      <c r="SPR130" s="52"/>
      <c r="SPS130" s="52"/>
      <c r="SPT130" s="52"/>
      <c r="SPU130" s="52"/>
      <c r="SPV130" s="52"/>
      <c r="SPW130" s="52"/>
      <c r="SPX130" s="52"/>
      <c r="SPY130" s="52"/>
      <c r="SPZ130" s="52"/>
      <c r="SQA130" s="52"/>
      <c r="SQB130" s="52"/>
      <c r="SQC130" s="52"/>
      <c r="SQD130" s="52"/>
      <c r="SQE130" s="52"/>
      <c r="SQF130" s="52"/>
      <c r="SQG130" s="52"/>
      <c r="SQH130" s="52"/>
      <c r="SQI130" s="52"/>
      <c r="SQJ130" s="52"/>
      <c r="SQK130" s="52"/>
      <c r="SQL130" s="52"/>
      <c r="SQM130" s="52"/>
      <c r="SQN130" s="52"/>
      <c r="SQO130" s="52"/>
      <c r="SQV130" s="52"/>
      <c r="SQW130" s="52"/>
      <c r="SQX130" s="52"/>
      <c r="SQY130" s="52"/>
      <c r="SQZ130" s="52"/>
      <c r="SRA130" s="52"/>
      <c r="SRB130" s="52"/>
      <c r="SRC130" s="52"/>
      <c r="SRD130" s="52"/>
      <c r="SRE130" s="52"/>
      <c r="SRF130" s="52"/>
      <c r="SRG130" s="52"/>
      <c r="SRH130" s="52"/>
      <c r="SRI130" s="52"/>
      <c r="SRJ130" s="52"/>
      <c r="SRK130" s="52"/>
      <c r="SRL130" s="52"/>
      <c r="SRM130" s="52"/>
      <c r="SRN130" s="52"/>
      <c r="SRO130" s="52"/>
      <c r="SRP130" s="52"/>
      <c r="SRQ130" s="52"/>
      <c r="SRR130" s="52"/>
      <c r="SRS130" s="52"/>
      <c r="SRT130" s="52"/>
      <c r="SRU130" s="52"/>
      <c r="SRV130" s="52"/>
      <c r="SRW130" s="52"/>
      <c r="SRX130" s="52"/>
      <c r="SRY130" s="52"/>
      <c r="SRZ130" s="52"/>
      <c r="SSA130" s="52"/>
      <c r="SSB130" s="52"/>
      <c r="SSC130" s="52"/>
      <c r="SSD130" s="52"/>
      <c r="SSE130" s="52"/>
      <c r="SSF130" s="52"/>
      <c r="SSG130" s="52"/>
      <c r="SSH130" s="52"/>
      <c r="SSI130" s="52"/>
      <c r="SSJ130" s="52"/>
      <c r="SSK130" s="52"/>
      <c r="SSL130" s="52"/>
      <c r="SSM130" s="52"/>
      <c r="SSN130" s="52"/>
      <c r="SSO130" s="52"/>
      <c r="SSP130" s="52"/>
      <c r="SSQ130" s="52"/>
      <c r="SSR130" s="52"/>
      <c r="SSS130" s="52"/>
      <c r="SST130" s="52"/>
      <c r="SSU130" s="52"/>
      <c r="SSV130" s="52"/>
      <c r="SSW130" s="52"/>
      <c r="SSX130" s="52"/>
      <c r="SSY130" s="52"/>
      <c r="SSZ130" s="52"/>
      <c r="STA130" s="52"/>
      <c r="STB130" s="52"/>
      <c r="STC130" s="52"/>
      <c r="STD130" s="52"/>
      <c r="STE130" s="52"/>
      <c r="STF130" s="52"/>
      <c r="STG130" s="52"/>
      <c r="STH130" s="52"/>
      <c r="STI130" s="52"/>
      <c r="STJ130" s="52"/>
      <c r="STK130" s="52"/>
      <c r="STL130" s="52"/>
      <c r="STM130" s="52"/>
      <c r="STN130" s="52"/>
      <c r="STO130" s="52"/>
      <c r="STP130" s="52"/>
      <c r="STQ130" s="52"/>
      <c r="STR130" s="52"/>
      <c r="STS130" s="52"/>
      <c r="STT130" s="52"/>
      <c r="STU130" s="52"/>
      <c r="STV130" s="52"/>
      <c r="STW130" s="52"/>
      <c r="STX130" s="52"/>
      <c r="STY130" s="52"/>
      <c r="STZ130" s="52"/>
      <c r="SUA130" s="52"/>
      <c r="SUB130" s="52"/>
      <c r="SUC130" s="52"/>
      <c r="SUD130" s="52"/>
      <c r="SUE130" s="52"/>
      <c r="SUF130" s="52"/>
      <c r="SUG130" s="52"/>
      <c r="SUH130" s="52"/>
      <c r="SUI130" s="52"/>
      <c r="SUJ130" s="52"/>
      <c r="SUK130" s="52"/>
      <c r="SUL130" s="52"/>
      <c r="SUM130" s="52"/>
      <c r="SUN130" s="52"/>
      <c r="SUO130" s="52"/>
      <c r="SUP130" s="52"/>
      <c r="SUQ130" s="52"/>
      <c r="SUR130" s="52"/>
      <c r="SUS130" s="52"/>
      <c r="SUT130" s="52"/>
      <c r="SUU130" s="52"/>
      <c r="SUV130" s="52"/>
      <c r="SUW130" s="52"/>
      <c r="SUX130" s="52"/>
      <c r="SUY130" s="52"/>
      <c r="SUZ130" s="52"/>
      <c r="SVA130" s="52"/>
      <c r="SVB130" s="52"/>
      <c r="SVC130" s="52"/>
      <c r="SVD130" s="52"/>
      <c r="SVE130" s="52"/>
      <c r="SVF130" s="52"/>
      <c r="SVG130" s="52"/>
      <c r="SVH130" s="52"/>
      <c r="SVI130" s="52"/>
      <c r="SVJ130" s="52"/>
      <c r="SVK130" s="52"/>
      <c r="SVL130" s="52"/>
      <c r="SVM130" s="52"/>
      <c r="SVN130" s="52"/>
      <c r="SVO130" s="52"/>
      <c r="SVP130" s="52"/>
      <c r="SVQ130" s="52"/>
      <c r="SVR130" s="52"/>
      <c r="SVS130" s="52"/>
      <c r="SVT130" s="52"/>
      <c r="SVU130" s="52"/>
      <c r="SVV130" s="52"/>
      <c r="SVW130" s="52"/>
      <c r="SVX130" s="52"/>
      <c r="SVY130" s="52"/>
      <c r="SVZ130" s="52"/>
      <c r="SWA130" s="52"/>
      <c r="SWB130" s="52"/>
      <c r="SWC130" s="52"/>
      <c r="SWD130" s="52"/>
      <c r="SWE130" s="52"/>
      <c r="SWF130" s="52"/>
      <c r="SWG130" s="52"/>
      <c r="SWH130" s="52"/>
      <c r="SWI130" s="52"/>
      <c r="SWJ130" s="52"/>
      <c r="SWK130" s="52"/>
      <c r="SWL130" s="52"/>
      <c r="SWM130" s="52"/>
      <c r="SWN130" s="52"/>
      <c r="SWO130" s="52"/>
      <c r="SWP130" s="52"/>
      <c r="SWQ130" s="52"/>
      <c r="SWR130" s="52"/>
      <c r="SWS130" s="52"/>
      <c r="SWT130" s="52"/>
      <c r="SWU130" s="52"/>
      <c r="SWV130" s="52"/>
      <c r="SWW130" s="52"/>
      <c r="SWX130" s="52"/>
      <c r="SWY130" s="52"/>
      <c r="SWZ130" s="52"/>
      <c r="SXA130" s="52"/>
      <c r="SXB130" s="52"/>
      <c r="SXC130" s="52"/>
      <c r="SXD130" s="52"/>
      <c r="SXE130" s="52"/>
      <c r="SXF130" s="52"/>
      <c r="SXG130" s="52"/>
      <c r="SXH130" s="52"/>
      <c r="SXI130" s="52"/>
      <c r="SXJ130" s="52"/>
      <c r="SXK130" s="52"/>
      <c r="SXL130" s="52"/>
      <c r="SXM130" s="52"/>
      <c r="SXN130" s="52"/>
      <c r="SXO130" s="52"/>
      <c r="SXP130" s="52"/>
      <c r="SXQ130" s="52"/>
      <c r="SXR130" s="52"/>
      <c r="SXS130" s="52"/>
      <c r="SXT130" s="52"/>
      <c r="SXU130" s="52"/>
      <c r="SXV130" s="52"/>
      <c r="SXW130" s="52"/>
      <c r="SXX130" s="52"/>
      <c r="SXY130" s="52"/>
      <c r="SXZ130" s="52"/>
      <c r="SYA130" s="52"/>
      <c r="SYB130" s="52"/>
      <c r="SYC130" s="52"/>
      <c r="SYD130" s="52"/>
      <c r="SYE130" s="52"/>
      <c r="SYF130" s="52"/>
      <c r="SYG130" s="52"/>
      <c r="SYH130" s="52"/>
      <c r="SYI130" s="52"/>
      <c r="SYJ130" s="52"/>
      <c r="SYK130" s="52"/>
      <c r="SYL130" s="52"/>
      <c r="SYM130" s="52"/>
      <c r="SYN130" s="52"/>
      <c r="SYO130" s="52"/>
      <c r="SYP130" s="52"/>
      <c r="SYQ130" s="52"/>
      <c r="SYR130" s="52"/>
      <c r="SYS130" s="52"/>
      <c r="SYT130" s="52"/>
      <c r="SYU130" s="52"/>
      <c r="SYV130" s="52"/>
      <c r="SYW130" s="52"/>
      <c r="SYX130" s="52"/>
      <c r="SYY130" s="52"/>
      <c r="SYZ130" s="52"/>
      <c r="SZA130" s="52"/>
      <c r="SZB130" s="52"/>
      <c r="SZC130" s="52"/>
      <c r="SZD130" s="52"/>
      <c r="SZE130" s="52"/>
      <c r="SZF130" s="52"/>
      <c r="SZG130" s="52"/>
      <c r="SZH130" s="52"/>
      <c r="SZI130" s="52"/>
      <c r="SZJ130" s="52"/>
      <c r="SZK130" s="52"/>
      <c r="SZL130" s="52"/>
      <c r="SZM130" s="52"/>
      <c r="SZN130" s="52"/>
      <c r="SZO130" s="52"/>
      <c r="SZP130" s="52"/>
      <c r="SZQ130" s="52"/>
      <c r="SZR130" s="52"/>
      <c r="SZS130" s="52"/>
      <c r="SZT130" s="52"/>
      <c r="SZU130" s="52"/>
      <c r="SZV130" s="52"/>
      <c r="SZW130" s="52"/>
      <c r="SZX130" s="52"/>
      <c r="SZY130" s="52"/>
      <c r="SZZ130" s="52"/>
      <c r="TAA130" s="52"/>
      <c r="TAB130" s="52"/>
      <c r="TAC130" s="52"/>
      <c r="TAD130" s="52"/>
      <c r="TAE130" s="52"/>
      <c r="TAF130" s="52"/>
      <c r="TAG130" s="52"/>
      <c r="TAH130" s="52"/>
      <c r="TAI130" s="52"/>
      <c r="TAJ130" s="52"/>
      <c r="TAK130" s="52"/>
      <c r="TAR130" s="52"/>
      <c r="TAS130" s="52"/>
      <c r="TAT130" s="52"/>
      <c r="TAU130" s="52"/>
      <c r="TAV130" s="52"/>
      <c r="TAW130" s="52"/>
      <c r="TAX130" s="52"/>
      <c r="TAY130" s="52"/>
      <c r="TAZ130" s="52"/>
      <c r="TBA130" s="52"/>
      <c r="TBB130" s="52"/>
      <c r="TBC130" s="52"/>
      <c r="TBD130" s="52"/>
      <c r="TBE130" s="52"/>
      <c r="TBF130" s="52"/>
      <c r="TBG130" s="52"/>
      <c r="TBH130" s="52"/>
      <c r="TBI130" s="52"/>
      <c r="TBJ130" s="52"/>
      <c r="TBK130" s="52"/>
      <c r="TBL130" s="52"/>
      <c r="TBM130" s="52"/>
      <c r="TBN130" s="52"/>
      <c r="TBO130" s="52"/>
      <c r="TBP130" s="52"/>
      <c r="TBQ130" s="52"/>
      <c r="TBR130" s="52"/>
      <c r="TBS130" s="52"/>
      <c r="TBT130" s="52"/>
      <c r="TBU130" s="52"/>
      <c r="TBV130" s="52"/>
      <c r="TBW130" s="52"/>
      <c r="TBX130" s="52"/>
      <c r="TBY130" s="52"/>
      <c r="TBZ130" s="52"/>
      <c r="TCA130" s="52"/>
      <c r="TCB130" s="52"/>
      <c r="TCC130" s="52"/>
      <c r="TCD130" s="52"/>
      <c r="TCE130" s="52"/>
      <c r="TCF130" s="52"/>
      <c r="TCG130" s="52"/>
      <c r="TCH130" s="52"/>
      <c r="TCI130" s="52"/>
      <c r="TCJ130" s="52"/>
      <c r="TCK130" s="52"/>
      <c r="TCL130" s="52"/>
      <c r="TCM130" s="52"/>
      <c r="TCN130" s="52"/>
      <c r="TCO130" s="52"/>
      <c r="TCP130" s="52"/>
      <c r="TCQ130" s="52"/>
      <c r="TCR130" s="52"/>
      <c r="TCS130" s="52"/>
      <c r="TCT130" s="52"/>
      <c r="TCU130" s="52"/>
      <c r="TCV130" s="52"/>
      <c r="TCW130" s="52"/>
      <c r="TCX130" s="52"/>
      <c r="TCY130" s="52"/>
      <c r="TCZ130" s="52"/>
      <c r="TDA130" s="52"/>
      <c r="TDB130" s="52"/>
      <c r="TDC130" s="52"/>
      <c r="TDD130" s="52"/>
      <c r="TDE130" s="52"/>
      <c r="TDF130" s="52"/>
      <c r="TDG130" s="52"/>
      <c r="TDH130" s="52"/>
      <c r="TDI130" s="52"/>
      <c r="TDJ130" s="52"/>
      <c r="TDK130" s="52"/>
      <c r="TDL130" s="52"/>
      <c r="TDM130" s="52"/>
      <c r="TDN130" s="52"/>
      <c r="TDO130" s="52"/>
      <c r="TDP130" s="52"/>
      <c r="TDQ130" s="52"/>
      <c r="TDR130" s="52"/>
      <c r="TDS130" s="52"/>
      <c r="TDT130" s="52"/>
      <c r="TDU130" s="52"/>
      <c r="TDV130" s="52"/>
      <c r="TDW130" s="52"/>
      <c r="TDX130" s="52"/>
      <c r="TDY130" s="52"/>
      <c r="TDZ130" s="52"/>
      <c r="TEA130" s="52"/>
      <c r="TEB130" s="52"/>
      <c r="TEC130" s="52"/>
      <c r="TED130" s="52"/>
      <c r="TEE130" s="52"/>
      <c r="TEF130" s="52"/>
      <c r="TEG130" s="52"/>
      <c r="TEH130" s="52"/>
      <c r="TEI130" s="52"/>
      <c r="TEJ130" s="52"/>
      <c r="TEK130" s="52"/>
      <c r="TEL130" s="52"/>
      <c r="TEM130" s="52"/>
      <c r="TEN130" s="52"/>
      <c r="TEO130" s="52"/>
      <c r="TEP130" s="52"/>
      <c r="TEQ130" s="52"/>
      <c r="TER130" s="52"/>
      <c r="TES130" s="52"/>
      <c r="TET130" s="52"/>
      <c r="TEU130" s="52"/>
      <c r="TEV130" s="52"/>
      <c r="TEW130" s="52"/>
      <c r="TEX130" s="52"/>
      <c r="TEY130" s="52"/>
      <c r="TEZ130" s="52"/>
      <c r="TFA130" s="52"/>
      <c r="TFB130" s="52"/>
      <c r="TFC130" s="52"/>
      <c r="TFD130" s="52"/>
      <c r="TFE130" s="52"/>
      <c r="TFF130" s="52"/>
      <c r="TFG130" s="52"/>
      <c r="TFH130" s="52"/>
      <c r="TFI130" s="52"/>
      <c r="TFJ130" s="52"/>
      <c r="TFK130" s="52"/>
      <c r="TFL130" s="52"/>
      <c r="TFM130" s="52"/>
      <c r="TFN130" s="52"/>
      <c r="TFO130" s="52"/>
      <c r="TFP130" s="52"/>
      <c r="TFQ130" s="52"/>
      <c r="TFR130" s="52"/>
      <c r="TFS130" s="52"/>
      <c r="TFT130" s="52"/>
      <c r="TFU130" s="52"/>
      <c r="TFV130" s="52"/>
      <c r="TFW130" s="52"/>
      <c r="TFX130" s="52"/>
      <c r="TFY130" s="52"/>
      <c r="TFZ130" s="52"/>
      <c r="TGA130" s="52"/>
      <c r="TGB130" s="52"/>
      <c r="TGC130" s="52"/>
      <c r="TGD130" s="52"/>
      <c r="TGE130" s="52"/>
      <c r="TGF130" s="52"/>
      <c r="TGG130" s="52"/>
      <c r="TGH130" s="52"/>
      <c r="TGI130" s="52"/>
      <c r="TGJ130" s="52"/>
      <c r="TGK130" s="52"/>
      <c r="TGL130" s="52"/>
      <c r="TGM130" s="52"/>
      <c r="TGN130" s="52"/>
      <c r="TGO130" s="52"/>
      <c r="TGP130" s="52"/>
      <c r="TGQ130" s="52"/>
      <c r="TGR130" s="52"/>
      <c r="TGS130" s="52"/>
      <c r="TGT130" s="52"/>
      <c r="TGU130" s="52"/>
      <c r="TGV130" s="52"/>
      <c r="TGW130" s="52"/>
      <c r="TGX130" s="52"/>
      <c r="TGY130" s="52"/>
      <c r="TGZ130" s="52"/>
      <c r="THA130" s="52"/>
      <c r="THB130" s="52"/>
      <c r="THC130" s="52"/>
      <c r="THD130" s="52"/>
      <c r="THE130" s="52"/>
      <c r="THF130" s="52"/>
      <c r="THG130" s="52"/>
      <c r="THH130" s="52"/>
      <c r="THI130" s="52"/>
      <c r="THJ130" s="52"/>
      <c r="THK130" s="52"/>
      <c r="THL130" s="52"/>
      <c r="THM130" s="52"/>
      <c r="THN130" s="52"/>
      <c r="THO130" s="52"/>
      <c r="THP130" s="52"/>
      <c r="THQ130" s="52"/>
      <c r="THR130" s="52"/>
      <c r="THS130" s="52"/>
      <c r="THT130" s="52"/>
      <c r="THU130" s="52"/>
      <c r="THV130" s="52"/>
      <c r="THW130" s="52"/>
      <c r="THX130" s="52"/>
      <c r="THY130" s="52"/>
      <c r="THZ130" s="52"/>
      <c r="TIA130" s="52"/>
      <c r="TIB130" s="52"/>
      <c r="TIC130" s="52"/>
      <c r="TID130" s="52"/>
      <c r="TIE130" s="52"/>
      <c r="TIF130" s="52"/>
      <c r="TIG130" s="52"/>
      <c r="TIH130" s="52"/>
      <c r="TII130" s="52"/>
      <c r="TIJ130" s="52"/>
      <c r="TIK130" s="52"/>
      <c r="TIL130" s="52"/>
      <c r="TIM130" s="52"/>
      <c r="TIN130" s="52"/>
      <c r="TIO130" s="52"/>
      <c r="TIP130" s="52"/>
      <c r="TIQ130" s="52"/>
      <c r="TIR130" s="52"/>
      <c r="TIS130" s="52"/>
      <c r="TIT130" s="52"/>
      <c r="TIU130" s="52"/>
      <c r="TIV130" s="52"/>
      <c r="TIW130" s="52"/>
      <c r="TIX130" s="52"/>
      <c r="TIY130" s="52"/>
      <c r="TIZ130" s="52"/>
      <c r="TJA130" s="52"/>
      <c r="TJB130" s="52"/>
      <c r="TJC130" s="52"/>
      <c r="TJD130" s="52"/>
      <c r="TJE130" s="52"/>
      <c r="TJF130" s="52"/>
      <c r="TJG130" s="52"/>
      <c r="TJH130" s="52"/>
      <c r="TJI130" s="52"/>
      <c r="TJJ130" s="52"/>
      <c r="TJK130" s="52"/>
      <c r="TJL130" s="52"/>
      <c r="TJM130" s="52"/>
      <c r="TJN130" s="52"/>
      <c r="TJO130" s="52"/>
      <c r="TJP130" s="52"/>
      <c r="TJQ130" s="52"/>
      <c r="TJR130" s="52"/>
      <c r="TJS130" s="52"/>
      <c r="TJT130" s="52"/>
      <c r="TJU130" s="52"/>
      <c r="TJV130" s="52"/>
      <c r="TJW130" s="52"/>
      <c r="TJX130" s="52"/>
      <c r="TJY130" s="52"/>
      <c r="TJZ130" s="52"/>
      <c r="TKA130" s="52"/>
      <c r="TKB130" s="52"/>
      <c r="TKC130" s="52"/>
      <c r="TKD130" s="52"/>
      <c r="TKE130" s="52"/>
      <c r="TKF130" s="52"/>
      <c r="TKG130" s="52"/>
      <c r="TKN130" s="52"/>
      <c r="TKO130" s="52"/>
      <c r="TKP130" s="52"/>
      <c r="TKQ130" s="52"/>
      <c r="TKR130" s="52"/>
      <c r="TKS130" s="52"/>
      <c r="TKT130" s="52"/>
      <c r="TKU130" s="52"/>
      <c r="TKV130" s="52"/>
      <c r="TKW130" s="52"/>
      <c r="TKX130" s="52"/>
      <c r="TKY130" s="52"/>
      <c r="TKZ130" s="52"/>
      <c r="TLA130" s="52"/>
      <c r="TLB130" s="52"/>
      <c r="TLC130" s="52"/>
      <c r="TLD130" s="52"/>
      <c r="TLE130" s="52"/>
      <c r="TLF130" s="52"/>
      <c r="TLG130" s="52"/>
      <c r="TLH130" s="52"/>
      <c r="TLI130" s="52"/>
      <c r="TLJ130" s="52"/>
      <c r="TLK130" s="52"/>
      <c r="TLL130" s="52"/>
      <c r="TLM130" s="52"/>
      <c r="TLN130" s="52"/>
      <c r="TLO130" s="52"/>
      <c r="TLP130" s="52"/>
      <c r="TLQ130" s="52"/>
      <c r="TLR130" s="52"/>
      <c r="TLS130" s="52"/>
      <c r="TLT130" s="52"/>
      <c r="TLU130" s="52"/>
      <c r="TLV130" s="52"/>
      <c r="TLW130" s="52"/>
      <c r="TLX130" s="52"/>
      <c r="TLY130" s="52"/>
      <c r="TLZ130" s="52"/>
      <c r="TMA130" s="52"/>
      <c r="TMB130" s="52"/>
      <c r="TMC130" s="52"/>
      <c r="TMD130" s="52"/>
      <c r="TME130" s="52"/>
      <c r="TMF130" s="52"/>
      <c r="TMG130" s="52"/>
      <c r="TMH130" s="52"/>
      <c r="TMI130" s="52"/>
      <c r="TMJ130" s="52"/>
      <c r="TMK130" s="52"/>
      <c r="TML130" s="52"/>
      <c r="TMM130" s="52"/>
      <c r="TMN130" s="52"/>
      <c r="TMO130" s="52"/>
      <c r="TMP130" s="52"/>
      <c r="TMQ130" s="52"/>
      <c r="TMR130" s="52"/>
      <c r="TMS130" s="52"/>
      <c r="TMT130" s="52"/>
      <c r="TMU130" s="52"/>
      <c r="TMV130" s="52"/>
      <c r="TMW130" s="52"/>
      <c r="TMX130" s="52"/>
      <c r="TMY130" s="52"/>
      <c r="TMZ130" s="52"/>
      <c r="TNA130" s="52"/>
      <c r="TNB130" s="52"/>
      <c r="TNC130" s="52"/>
      <c r="TND130" s="52"/>
      <c r="TNE130" s="52"/>
      <c r="TNF130" s="52"/>
      <c r="TNG130" s="52"/>
      <c r="TNH130" s="52"/>
      <c r="TNI130" s="52"/>
      <c r="TNJ130" s="52"/>
      <c r="TNK130" s="52"/>
      <c r="TNL130" s="52"/>
      <c r="TNM130" s="52"/>
      <c r="TNN130" s="52"/>
      <c r="TNO130" s="52"/>
      <c r="TNP130" s="52"/>
      <c r="TNQ130" s="52"/>
      <c r="TNR130" s="52"/>
      <c r="TNS130" s="52"/>
      <c r="TNT130" s="52"/>
      <c r="TNU130" s="52"/>
      <c r="TNV130" s="52"/>
      <c r="TNW130" s="52"/>
      <c r="TNX130" s="52"/>
      <c r="TNY130" s="52"/>
      <c r="TNZ130" s="52"/>
      <c r="TOA130" s="52"/>
      <c r="TOB130" s="52"/>
      <c r="TOC130" s="52"/>
      <c r="TOD130" s="52"/>
      <c r="TOE130" s="52"/>
      <c r="TOF130" s="52"/>
      <c r="TOG130" s="52"/>
      <c r="TOH130" s="52"/>
      <c r="TOI130" s="52"/>
      <c r="TOJ130" s="52"/>
      <c r="TOK130" s="52"/>
      <c r="TOL130" s="52"/>
      <c r="TOM130" s="52"/>
      <c r="TON130" s="52"/>
      <c r="TOO130" s="52"/>
      <c r="TOP130" s="52"/>
      <c r="TOQ130" s="52"/>
      <c r="TOR130" s="52"/>
      <c r="TOS130" s="52"/>
      <c r="TOT130" s="52"/>
      <c r="TOU130" s="52"/>
      <c r="TOV130" s="52"/>
      <c r="TOW130" s="52"/>
      <c r="TOX130" s="52"/>
      <c r="TOY130" s="52"/>
      <c r="TOZ130" s="52"/>
      <c r="TPA130" s="52"/>
      <c r="TPB130" s="52"/>
      <c r="TPC130" s="52"/>
      <c r="TPD130" s="52"/>
      <c r="TPE130" s="52"/>
      <c r="TPF130" s="52"/>
      <c r="TPG130" s="52"/>
      <c r="TPH130" s="52"/>
      <c r="TPI130" s="52"/>
      <c r="TPJ130" s="52"/>
      <c r="TPK130" s="52"/>
      <c r="TPL130" s="52"/>
      <c r="TPM130" s="52"/>
      <c r="TPN130" s="52"/>
      <c r="TPO130" s="52"/>
      <c r="TPP130" s="52"/>
      <c r="TPQ130" s="52"/>
      <c r="TPR130" s="52"/>
      <c r="TPS130" s="52"/>
      <c r="TPT130" s="52"/>
      <c r="TPU130" s="52"/>
      <c r="TPV130" s="52"/>
      <c r="TPW130" s="52"/>
      <c r="TPX130" s="52"/>
      <c r="TPY130" s="52"/>
      <c r="TPZ130" s="52"/>
      <c r="TQA130" s="52"/>
      <c r="TQB130" s="52"/>
      <c r="TQC130" s="52"/>
      <c r="TQD130" s="52"/>
      <c r="TQE130" s="52"/>
      <c r="TQF130" s="52"/>
      <c r="TQG130" s="52"/>
      <c r="TQH130" s="52"/>
      <c r="TQI130" s="52"/>
      <c r="TQJ130" s="52"/>
      <c r="TQK130" s="52"/>
      <c r="TQL130" s="52"/>
      <c r="TQM130" s="52"/>
      <c r="TQN130" s="52"/>
      <c r="TQO130" s="52"/>
      <c r="TQP130" s="52"/>
      <c r="TQQ130" s="52"/>
      <c r="TQR130" s="52"/>
      <c r="TQS130" s="52"/>
      <c r="TQT130" s="52"/>
      <c r="TQU130" s="52"/>
      <c r="TQV130" s="52"/>
      <c r="TQW130" s="52"/>
      <c r="TQX130" s="52"/>
      <c r="TQY130" s="52"/>
      <c r="TQZ130" s="52"/>
      <c r="TRA130" s="52"/>
      <c r="TRB130" s="52"/>
      <c r="TRC130" s="52"/>
      <c r="TRD130" s="52"/>
      <c r="TRE130" s="52"/>
      <c r="TRF130" s="52"/>
      <c r="TRG130" s="52"/>
      <c r="TRH130" s="52"/>
      <c r="TRI130" s="52"/>
      <c r="TRJ130" s="52"/>
      <c r="TRK130" s="52"/>
      <c r="TRL130" s="52"/>
      <c r="TRM130" s="52"/>
      <c r="TRN130" s="52"/>
      <c r="TRO130" s="52"/>
      <c r="TRP130" s="52"/>
      <c r="TRQ130" s="52"/>
      <c r="TRR130" s="52"/>
      <c r="TRS130" s="52"/>
      <c r="TRT130" s="52"/>
      <c r="TRU130" s="52"/>
      <c r="TRV130" s="52"/>
      <c r="TRW130" s="52"/>
      <c r="TRX130" s="52"/>
      <c r="TRY130" s="52"/>
      <c r="TRZ130" s="52"/>
      <c r="TSA130" s="52"/>
      <c r="TSB130" s="52"/>
      <c r="TSC130" s="52"/>
      <c r="TSD130" s="52"/>
      <c r="TSE130" s="52"/>
      <c r="TSF130" s="52"/>
      <c r="TSG130" s="52"/>
      <c r="TSH130" s="52"/>
      <c r="TSI130" s="52"/>
      <c r="TSJ130" s="52"/>
      <c r="TSK130" s="52"/>
      <c r="TSL130" s="52"/>
      <c r="TSM130" s="52"/>
      <c r="TSN130" s="52"/>
      <c r="TSO130" s="52"/>
      <c r="TSP130" s="52"/>
      <c r="TSQ130" s="52"/>
      <c r="TSR130" s="52"/>
      <c r="TSS130" s="52"/>
      <c r="TST130" s="52"/>
      <c r="TSU130" s="52"/>
      <c r="TSV130" s="52"/>
      <c r="TSW130" s="52"/>
      <c r="TSX130" s="52"/>
      <c r="TSY130" s="52"/>
      <c r="TSZ130" s="52"/>
      <c r="TTA130" s="52"/>
      <c r="TTB130" s="52"/>
      <c r="TTC130" s="52"/>
      <c r="TTD130" s="52"/>
      <c r="TTE130" s="52"/>
      <c r="TTF130" s="52"/>
      <c r="TTG130" s="52"/>
      <c r="TTH130" s="52"/>
      <c r="TTI130" s="52"/>
      <c r="TTJ130" s="52"/>
      <c r="TTK130" s="52"/>
      <c r="TTL130" s="52"/>
      <c r="TTM130" s="52"/>
      <c r="TTN130" s="52"/>
      <c r="TTO130" s="52"/>
      <c r="TTP130" s="52"/>
      <c r="TTQ130" s="52"/>
      <c r="TTR130" s="52"/>
      <c r="TTS130" s="52"/>
      <c r="TTT130" s="52"/>
      <c r="TTU130" s="52"/>
      <c r="TTV130" s="52"/>
      <c r="TTW130" s="52"/>
      <c r="TTX130" s="52"/>
      <c r="TTY130" s="52"/>
      <c r="TTZ130" s="52"/>
      <c r="TUA130" s="52"/>
      <c r="TUB130" s="52"/>
      <c r="TUC130" s="52"/>
      <c r="TUJ130" s="52"/>
      <c r="TUK130" s="52"/>
      <c r="TUL130" s="52"/>
      <c r="TUM130" s="52"/>
      <c r="TUN130" s="52"/>
      <c r="TUO130" s="52"/>
      <c r="TUP130" s="52"/>
      <c r="TUQ130" s="52"/>
      <c r="TUR130" s="52"/>
      <c r="TUS130" s="52"/>
      <c r="TUT130" s="52"/>
      <c r="TUU130" s="52"/>
      <c r="TUV130" s="52"/>
      <c r="TUW130" s="52"/>
      <c r="TUX130" s="52"/>
      <c r="TUY130" s="52"/>
      <c r="TUZ130" s="52"/>
      <c r="TVA130" s="52"/>
      <c r="TVB130" s="52"/>
      <c r="TVC130" s="52"/>
      <c r="TVD130" s="52"/>
      <c r="TVE130" s="52"/>
      <c r="TVF130" s="52"/>
      <c r="TVG130" s="52"/>
      <c r="TVH130" s="52"/>
      <c r="TVI130" s="52"/>
      <c r="TVJ130" s="52"/>
      <c r="TVK130" s="52"/>
      <c r="TVL130" s="52"/>
      <c r="TVM130" s="52"/>
      <c r="TVN130" s="52"/>
      <c r="TVO130" s="52"/>
      <c r="TVP130" s="52"/>
      <c r="TVQ130" s="52"/>
      <c r="TVR130" s="52"/>
      <c r="TVS130" s="52"/>
      <c r="TVT130" s="52"/>
      <c r="TVU130" s="52"/>
      <c r="TVV130" s="52"/>
      <c r="TVW130" s="52"/>
      <c r="TVX130" s="52"/>
      <c r="TVY130" s="52"/>
      <c r="TVZ130" s="52"/>
      <c r="TWA130" s="52"/>
      <c r="TWB130" s="52"/>
      <c r="TWC130" s="52"/>
      <c r="TWD130" s="52"/>
      <c r="TWE130" s="52"/>
      <c r="TWF130" s="52"/>
      <c r="TWG130" s="52"/>
      <c r="TWH130" s="52"/>
      <c r="TWI130" s="52"/>
      <c r="TWJ130" s="52"/>
      <c r="TWK130" s="52"/>
      <c r="TWL130" s="52"/>
      <c r="TWM130" s="52"/>
      <c r="TWN130" s="52"/>
      <c r="TWO130" s="52"/>
      <c r="TWP130" s="52"/>
      <c r="TWQ130" s="52"/>
      <c r="TWR130" s="52"/>
      <c r="TWS130" s="52"/>
      <c r="TWT130" s="52"/>
      <c r="TWU130" s="52"/>
      <c r="TWV130" s="52"/>
      <c r="TWW130" s="52"/>
      <c r="TWX130" s="52"/>
      <c r="TWY130" s="52"/>
      <c r="TWZ130" s="52"/>
      <c r="TXA130" s="52"/>
      <c r="TXB130" s="52"/>
      <c r="TXC130" s="52"/>
      <c r="TXD130" s="52"/>
      <c r="TXE130" s="52"/>
      <c r="TXF130" s="52"/>
      <c r="TXG130" s="52"/>
      <c r="TXH130" s="52"/>
      <c r="TXI130" s="52"/>
      <c r="TXJ130" s="52"/>
      <c r="TXK130" s="52"/>
      <c r="TXL130" s="52"/>
      <c r="TXM130" s="52"/>
      <c r="TXN130" s="52"/>
      <c r="TXO130" s="52"/>
      <c r="TXP130" s="52"/>
      <c r="TXQ130" s="52"/>
      <c r="TXR130" s="52"/>
      <c r="TXS130" s="52"/>
      <c r="TXT130" s="52"/>
      <c r="TXU130" s="52"/>
      <c r="TXV130" s="52"/>
      <c r="TXW130" s="52"/>
      <c r="TXX130" s="52"/>
      <c r="TXY130" s="52"/>
      <c r="TXZ130" s="52"/>
      <c r="TYA130" s="52"/>
      <c r="TYB130" s="52"/>
      <c r="TYC130" s="52"/>
      <c r="TYD130" s="52"/>
      <c r="TYE130" s="52"/>
      <c r="TYF130" s="52"/>
      <c r="TYG130" s="52"/>
      <c r="TYH130" s="52"/>
      <c r="TYI130" s="52"/>
      <c r="TYJ130" s="52"/>
      <c r="TYK130" s="52"/>
      <c r="TYL130" s="52"/>
      <c r="TYM130" s="52"/>
      <c r="TYN130" s="52"/>
      <c r="TYO130" s="52"/>
      <c r="TYP130" s="52"/>
      <c r="TYQ130" s="52"/>
      <c r="TYR130" s="52"/>
      <c r="TYS130" s="52"/>
      <c r="TYT130" s="52"/>
      <c r="TYU130" s="52"/>
      <c r="TYV130" s="52"/>
      <c r="TYW130" s="52"/>
      <c r="TYX130" s="52"/>
      <c r="TYY130" s="52"/>
      <c r="TYZ130" s="52"/>
      <c r="TZA130" s="52"/>
      <c r="TZB130" s="52"/>
      <c r="TZC130" s="52"/>
      <c r="TZD130" s="52"/>
      <c r="TZE130" s="52"/>
      <c r="TZF130" s="52"/>
      <c r="TZG130" s="52"/>
      <c r="TZH130" s="52"/>
      <c r="TZI130" s="52"/>
      <c r="TZJ130" s="52"/>
      <c r="TZK130" s="52"/>
      <c r="TZL130" s="52"/>
      <c r="TZM130" s="52"/>
      <c r="TZN130" s="52"/>
      <c r="TZO130" s="52"/>
      <c r="TZP130" s="52"/>
      <c r="TZQ130" s="52"/>
      <c r="TZR130" s="52"/>
      <c r="TZS130" s="52"/>
      <c r="TZT130" s="52"/>
      <c r="TZU130" s="52"/>
      <c r="TZV130" s="52"/>
      <c r="TZW130" s="52"/>
      <c r="TZX130" s="52"/>
      <c r="TZY130" s="52"/>
      <c r="TZZ130" s="52"/>
      <c r="UAA130" s="52"/>
      <c r="UAB130" s="52"/>
      <c r="UAC130" s="52"/>
      <c r="UAD130" s="52"/>
      <c r="UAE130" s="52"/>
      <c r="UAF130" s="52"/>
      <c r="UAG130" s="52"/>
      <c r="UAH130" s="52"/>
      <c r="UAI130" s="52"/>
      <c r="UAJ130" s="52"/>
      <c r="UAK130" s="52"/>
      <c r="UAL130" s="52"/>
      <c r="UAM130" s="52"/>
      <c r="UAN130" s="52"/>
      <c r="UAO130" s="52"/>
      <c r="UAP130" s="52"/>
      <c r="UAQ130" s="52"/>
      <c r="UAR130" s="52"/>
      <c r="UAS130" s="52"/>
      <c r="UAT130" s="52"/>
      <c r="UAU130" s="52"/>
      <c r="UAV130" s="52"/>
      <c r="UAW130" s="52"/>
      <c r="UAX130" s="52"/>
      <c r="UAY130" s="52"/>
      <c r="UAZ130" s="52"/>
      <c r="UBA130" s="52"/>
      <c r="UBB130" s="52"/>
      <c r="UBC130" s="52"/>
      <c r="UBD130" s="52"/>
      <c r="UBE130" s="52"/>
      <c r="UBF130" s="52"/>
      <c r="UBG130" s="52"/>
      <c r="UBH130" s="52"/>
      <c r="UBI130" s="52"/>
      <c r="UBJ130" s="52"/>
      <c r="UBK130" s="52"/>
      <c r="UBL130" s="52"/>
      <c r="UBM130" s="52"/>
      <c r="UBN130" s="52"/>
      <c r="UBO130" s="52"/>
      <c r="UBP130" s="52"/>
      <c r="UBQ130" s="52"/>
      <c r="UBR130" s="52"/>
      <c r="UBS130" s="52"/>
      <c r="UBT130" s="52"/>
      <c r="UBU130" s="52"/>
      <c r="UBV130" s="52"/>
      <c r="UBW130" s="52"/>
      <c r="UBX130" s="52"/>
      <c r="UBY130" s="52"/>
      <c r="UBZ130" s="52"/>
      <c r="UCA130" s="52"/>
      <c r="UCB130" s="52"/>
      <c r="UCC130" s="52"/>
      <c r="UCD130" s="52"/>
      <c r="UCE130" s="52"/>
      <c r="UCF130" s="52"/>
      <c r="UCG130" s="52"/>
      <c r="UCH130" s="52"/>
      <c r="UCI130" s="52"/>
      <c r="UCJ130" s="52"/>
      <c r="UCK130" s="52"/>
      <c r="UCL130" s="52"/>
      <c r="UCM130" s="52"/>
      <c r="UCN130" s="52"/>
      <c r="UCO130" s="52"/>
      <c r="UCP130" s="52"/>
      <c r="UCQ130" s="52"/>
      <c r="UCR130" s="52"/>
      <c r="UCS130" s="52"/>
      <c r="UCT130" s="52"/>
      <c r="UCU130" s="52"/>
      <c r="UCV130" s="52"/>
      <c r="UCW130" s="52"/>
      <c r="UCX130" s="52"/>
      <c r="UCY130" s="52"/>
      <c r="UCZ130" s="52"/>
      <c r="UDA130" s="52"/>
      <c r="UDB130" s="52"/>
      <c r="UDC130" s="52"/>
      <c r="UDD130" s="52"/>
      <c r="UDE130" s="52"/>
      <c r="UDF130" s="52"/>
      <c r="UDG130" s="52"/>
      <c r="UDH130" s="52"/>
      <c r="UDI130" s="52"/>
      <c r="UDJ130" s="52"/>
      <c r="UDK130" s="52"/>
      <c r="UDL130" s="52"/>
      <c r="UDM130" s="52"/>
      <c r="UDN130" s="52"/>
      <c r="UDO130" s="52"/>
      <c r="UDP130" s="52"/>
      <c r="UDQ130" s="52"/>
      <c r="UDR130" s="52"/>
      <c r="UDS130" s="52"/>
      <c r="UDT130" s="52"/>
      <c r="UDU130" s="52"/>
      <c r="UDV130" s="52"/>
      <c r="UDW130" s="52"/>
      <c r="UDX130" s="52"/>
      <c r="UDY130" s="52"/>
      <c r="UEF130" s="52"/>
      <c r="UEG130" s="52"/>
      <c r="UEH130" s="52"/>
      <c r="UEI130" s="52"/>
      <c r="UEJ130" s="52"/>
      <c r="UEK130" s="52"/>
      <c r="UEL130" s="52"/>
      <c r="UEM130" s="52"/>
      <c r="UEN130" s="52"/>
      <c r="UEO130" s="52"/>
      <c r="UEP130" s="52"/>
      <c r="UEQ130" s="52"/>
      <c r="UER130" s="52"/>
      <c r="UES130" s="52"/>
      <c r="UET130" s="52"/>
      <c r="UEU130" s="52"/>
      <c r="UEV130" s="52"/>
      <c r="UEW130" s="52"/>
      <c r="UEX130" s="52"/>
      <c r="UEY130" s="52"/>
      <c r="UEZ130" s="52"/>
      <c r="UFA130" s="52"/>
      <c r="UFB130" s="52"/>
      <c r="UFC130" s="52"/>
      <c r="UFD130" s="52"/>
      <c r="UFE130" s="52"/>
      <c r="UFF130" s="52"/>
      <c r="UFG130" s="52"/>
      <c r="UFH130" s="52"/>
      <c r="UFI130" s="52"/>
      <c r="UFJ130" s="52"/>
      <c r="UFK130" s="52"/>
      <c r="UFL130" s="52"/>
      <c r="UFM130" s="52"/>
      <c r="UFN130" s="52"/>
      <c r="UFO130" s="52"/>
      <c r="UFP130" s="52"/>
      <c r="UFQ130" s="52"/>
      <c r="UFR130" s="52"/>
      <c r="UFS130" s="52"/>
      <c r="UFT130" s="52"/>
      <c r="UFU130" s="52"/>
      <c r="UFV130" s="52"/>
      <c r="UFW130" s="52"/>
      <c r="UFX130" s="52"/>
      <c r="UFY130" s="52"/>
      <c r="UFZ130" s="52"/>
      <c r="UGA130" s="52"/>
      <c r="UGB130" s="52"/>
      <c r="UGC130" s="52"/>
      <c r="UGD130" s="52"/>
      <c r="UGE130" s="52"/>
      <c r="UGF130" s="52"/>
      <c r="UGG130" s="52"/>
      <c r="UGH130" s="52"/>
      <c r="UGI130" s="52"/>
      <c r="UGJ130" s="52"/>
      <c r="UGK130" s="52"/>
      <c r="UGL130" s="52"/>
      <c r="UGM130" s="52"/>
      <c r="UGN130" s="52"/>
      <c r="UGO130" s="52"/>
      <c r="UGP130" s="52"/>
      <c r="UGQ130" s="52"/>
      <c r="UGR130" s="52"/>
      <c r="UGS130" s="52"/>
      <c r="UGT130" s="52"/>
      <c r="UGU130" s="52"/>
      <c r="UGV130" s="52"/>
      <c r="UGW130" s="52"/>
      <c r="UGX130" s="52"/>
      <c r="UGY130" s="52"/>
      <c r="UGZ130" s="52"/>
      <c r="UHA130" s="52"/>
      <c r="UHB130" s="52"/>
      <c r="UHC130" s="52"/>
      <c r="UHD130" s="52"/>
      <c r="UHE130" s="52"/>
      <c r="UHF130" s="52"/>
      <c r="UHG130" s="52"/>
      <c r="UHH130" s="52"/>
      <c r="UHI130" s="52"/>
      <c r="UHJ130" s="52"/>
      <c r="UHK130" s="52"/>
      <c r="UHL130" s="52"/>
      <c r="UHM130" s="52"/>
      <c r="UHN130" s="52"/>
      <c r="UHO130" s="52"/>
      <c r="UHP130" s="52"/>
      <c r="UHQ130" s="52"/>
      <c r="UHR130" s="52"/>
      <c r="UHS130" s="52"/>
      <c r="UHT130" s="52"/>
      <c r="UHU130" s="52"/>
      <c r="UHV130" s="52"/>
      <c r="UHW130" s="52"/>
      <c r="UHX130" s="52"/>
      <c r="UHY130" s="52"/>
      <c r="UHZ130" s="52"/>
      <c r="UIA130" s="52"/>
      <c r="UIB130" s="52"/>
      <c r="UIC130" s="52"/>
      <c r="UID130" s="52"/>
      <c r="UIE130" s="52"/>
      <c r="UIF130" s="52"/>
      <c r="UIG130" s="52"/>
      <c r="UIH130" s="52"/>
      <c r="UII130" s="52"/>
      <c r="UIJ130" s="52"/>
      <c r="UIK130" s="52"/>
      <c r="UIL130" s="52"/>
      <c r="UIM130" s="52"/>
      <c r="UIN130" s="52"/>
      <c r="UIO130" s="52"/>
      <c r="UIP130" s="52"/>
      <c r="UIQ130" s="52"/>
      <c r="UIR130" s="52"/>
      <c r="UIS130" s="52"/>
      <c r="UIT130" s="52"/>
      <c r="UIU130" s="52"/>
      <c r="UIV130" s="52"/>
      <c r="UIW130" s="52"/>
      <c r="UIX130" s="52"/>
      <c r="UIY130" s="52"/>
      <c r="UIZ130" s="52"/>
      <c r="UJA130" s="52"/>
      <c r="UJB130" s="52"/>
      <c r="UJC130" s="52"/>
      <c r="UJD130" s="52"/>
      <c r="UJE130" s="52"/>
      <c r="UJF130" s="52"/>
      <c r="UJG130" s="52"/>
      <c r="UJH130" s="52"/>
      <c r="UJI130" s="52"/>
      <c r="UJJ130" s="52"/>
      <c r="UJK130" s="52"/>
      <c r="UJL130" s="52"/>
      <c r="UJM130" s="52"/>
      <c r="UJN130" s="52"/>
      <c r="UJO130" s="52"/>
      <c r="UJP130" s="52"/>
      <c r="UJQ130" s="52"/>
      <c r="UJR130" s="52"/>
      <c r="UJS130" s="52"/>
      <c r="UJT130" s="52"/>
      <c r="UJU130" s="52"/>
      <c r="UJV130" s="52"/>
      <c r="UJW130" s="52"/>
      <c r="UJX130" s="52"/>
      <c r="UJY130" s="52"/>
      <c r="UJZ130" s="52"/>
      <c r="UKA130" s="52"/>
      <c r="UKB130" s="52"/>
      <c r="UKC130" s="52"/>
      <c r="UKD130" s="52"/>
      <c r="UKE130" s="52"/>
      <c r="UKF130" s="52"/>
      <c r="UKG130" s="52"/>
      <c r="UKH130" s="52"/>
      <c r="UKI130" s="52"/>
      <c r="UKJ130" s="52"/>
      <c r="UKK130" s="52"/>
      <c r="UKL130" s="52"/>
      <c r="UKM130" s="52"/>
      <c r="UKN130" s="52"/>
      <c r="UKO130" s="52"/>
      <c r="UKP130" s="52"/>
      <c r="UKQ130" s="52"/>
      <c r="UKR130" s="52"/>
      <c r="UKS130" s="52"/>
      <c r="UKT130" s="52"/>
      <c r="UKU130" s="52"/>
      <c r="UKV130" s="52"/>
      <c r="UKW130" s="52"/>
      <c r="UKX130" s="52"/>
      <c r="UKY130" s="52"/>
      <c r="UKZ130" s="52"/>
      <c r="ULA130" s="52"/>
      <c r="ULB130" s="52"/>
      <c r="ULC130" s="52"/>
      <c r="ULD130" s="52"/>
      <c r="ULE130" s="52"/>
      <c r="ULF130" s="52"/>
      <c r="ULG130" s="52"/>
      <c r="ULH130" s="52"/>
      <c r="ULI130" s="52"/>
      <c r="ULJ130" s="52"/>
      <c r="ULK130" s="52"/>
      <c r="ULL130" s="52"/>
      <c r="ULM130" s="52"/>
      <c r="ULN130" s="52"/>
      <c r="ULO130" s="52"/>
      <c r="ULP130" s="52"/>
      <c r="ULQ130" s="52"/>
      <c r="ULR130" s="52"/>
      <c r="ULS130" s="52"/>
      <c r="ULT130" s="52"/>
      <c r="ULU130" s="52"/>
      <c r="ULV130" s="52"/>
      <c r="ULW130" s="52"/>
      <c r="ULX130" s="52"/>
      <c r="ULY130" s="52"/>
      <c r="ULZ130" s="52"/>
      <c r="UMA130" s="52"/>
      <c r="UMB130" s="52"/>
      <c r="UMC130" s="52"/>
      <c r="UMD130" s="52"/>
      <c r="UME130" s="52"/>
      <c r="UMF130" s="52"/>
      <c r="UMG130" s="52"/>
      <c r="UMH130" s="52"/>
      <c r="UMI130" s="52"/>
      <c r="UMJ130" s="52"/>
      <c r="UMK130" s="52"/>
      <c r="UML130" s="52"/>
      <c r="UMM130" s="52"/>
      <c r="UMN130" s="52"/>
      <c r="UMO130" s="52"/>
      <c r="UMP130" s="52"/>
      <c r="UMQ130" s="52"/>
      <c r="UMR130" s="52"/>
      <c r="UMS130" s="52"/>
      <c r="UMT130" s="52"/>
      <c r="UMU130" s="52"/>
      <c r="UMV130" s="52"/>
      <c r="UMW130" s="52"/>
      <c r="UMX130" s="52"/>
      <c r="UMY130" s="52"/>
      <c r="UMZ130" s="52"/>
      <c r="UNA130" s="52"/>
      <c r="UNB130" s="52"/>
      <c r="UNC130" s="52"/>
      <c r="UND130" s="52"/>
      <c r="UNE130" s="52"/>
      <c r="UNF130" s="52"/>
      <c r="UNG130" s="52"/>
      <c r="UNH130" s="52"/>
      <c r="UNI130" s="52"/>
      <c r="UNJ130" s="52"/>
      <c r="UNK130" s="52"/>
      <c r="UNL130" s="52"/>
      <c r="UNM130" s="52"/>
      <c r="UNN130" s="52"/>
      <c r="UNO130" s="52"/>
      <c r="UNP130" s="52"/>
      <c r="UNQ130" s="52"/>
      <c r="UNR130" s="52"/>
      <c r="UNS130" s="52"/>
      <c r="UNT130" s="52"/>
      <c r="UNU130" s="52"/>
      <c r="UOB130" s="52"/>
      <c r="UOC130" s="52"/>
      <c r="UOD130" s="52"/>
      <c r="UOE130" s="52"/>
      <c r="UOF130" s="52"/>
      <c r="UOG130" s="52"/>
      <c r="UOH130" s="52"/>
      <c r="UOI130" s="52"/>
      <c r="UOJ130" s="52"/>
      <c r="UOK130" s="52"/>
      <c r="UOL130" s="52"/>
      <c r="UOM130" s="52"/>
      <c r="UON130" s="52"/>
      <c r="UOO130" s="52"/>
      <c r="UOP130" s="52"/>
      <c r="UOQ130" s="52"/>
      <c r="UOR130" s="52"/>
      <c r="UOS130" s="52"/>
      <c r="UOT130" s="52"/>
      <c r="UOU130" s="52"/>
      <c r="UOV130" s="52"/>
      <c r="UOW130" s="52"/>
      <c r="UOX130" s="52"/>
      <c r="UOY130" s="52"/>
      <c r="UOZ130" s="52"/>
      <c r="UPA130" s="52"/>
      <c r="UPB130" s="52"/>
      <c r="UPC130" s="52"/>
      <c r="UPD130" s="52"/>
      <c r="UPE130" s="52"/>
      <c r="UPF130" s="52"/>
      <c r="UPG130" s="52"/>
      <c r="UPH130" s="52"/>
      <c r="UPI130" s="52"/>
      <c r="UPJ130" s="52"/>
      <c r="UPK130" s="52"/>
      <c r="UPL130" s="52"/>
      <c r="UPM130" s="52"/>
      <c r="UPN130" s="52"/>
      <c r="UPO130" s="52"/>
      <c r="UPP130" s="52"/>
      <c r="UPQ130" s="52"/>
      <c r="UPR130" s="52"/>
      <c r="UPS130" s="52"/>
      <c r="UPT130" s="52"/>
      <c r="UPU130" s="52"/>
      <c r="UPV130" s="52"/>
      <c r="UPW130" s="52"/>
      <c r="UPX130" s="52"/>
      <c r="UPY130" s="52"/>
      <c r="UPZ130" s="52"/>
      <c r="UQA130" s="52"/>
      <c r="UQB130" s="52"/>
      <c r="UQC130" s="52"/>
      <c r="UQD130" s="52"/>
      <c r="UQE130" s="52"/>
      <c r="UQF130" s="52"/>
      <c r="UQG130" s="52"/>
      <c r="UQH130" s="52"/>
      <c r="UQI130" s="52"/>
      <c r="UQJ130" s="52"/>
      <c r="UQK130" s="52"/>
      <c r="UQL130" s="52"/>
      <c r="UQM130" s="52"/>
      <c r="UQN130" s="52"/>
      <c r="UQO130" s="52"/>
      <c r="UQP130" s="52"/>
      <c r="UQQ130" s="52"/>
      <c r="UQR130" s="52"/>
      <c r="UQS130" s="52"/>
      <c r="UQT130" s="52"/>
      <c r="UQU130" s="52"/>
      <c r="UQV130" s="52"/>
      <c r="UQW130" s="52"/>
      <c r="UQX130" s="52"/>
      <c r="UQY130" s="52"/>
      <c r="UQZ130" s="52"/>
      <c r="URA130" s="52"/>
      <c r="URB130" s="52"/>
      <c r="URC130" s="52"/>
      <c r="URD130" s="52"/>
      <c r="URE130" s="52"/>
      <c r="URF130" s="52"/>
      <c r="URG130" s="52"/>
      <c r="URH130" s="52"/>
      <c r="URI130" s="52"/>
      <c r="URJ130" s="52"/>
      <c r="URK130" s="52"/>
      <c r="URL130" s="52"/>
      <c r="URM130" s="52"/>
      <c r="URN130" s="52"/>
      <c r="URO130" s="52"/>
      <c r="URP130" s="52"/>
      <c r="URQ130" s="52"/>
      <c r="URR130" s="52"/>
      <c r="URS130" s="52"/>
      <c r="URT130" s="52"/>
      <c r="URU130" s="52"/>
      <c r="URV130" s="52"/>
      <c r="URW130" s="52"/>
      <c r="URX130" s="52"/>
      <c r="URY130" s="52"/>
      <c r="URZ130" s="52"/>
      <c r="USA130" s="52"/>
      <c r="USB130" s="52"/>
      <c r="USC130" s="52"/>
      <c r="USD130" s="52"/>
      <c r="USE130" s="52"/>
      <c r="USF130" s="52"/>
      <c r="USG130" s="52"/>
      <c r="USH130" s="52"/>
      <c r="USI130" s="52"/>
      <c r="USJ130" s="52"/>
      <c r="USK130" s="52"/>
      <c r="USL130" s="52"/>
      <c r="USM130" s="52"/>
      <c r="USN130" s="52"/>
      <c r="USO130" s="52"/>
      <c r="USP130" s="52"/>
      <c r="USQ130" s="52"/>
      <c r="USR130" s="52"/>
      <c r="USS130" s="52"/>
      <c r="UST130" s="52"/>
      <c r="USU130" s="52"/>
      <c r="USV130" s="52"/>
      <c r="USW130" s="52"/>
      <c r="USX130" s="52"/>
      <c r="USY130" s="52"/>
      <c r="USZ130" s="52"/>
      <c r="UTA130" s="52"/>
      <c r="UTB130" s="52"/>
      <c r="UTC130" s="52"/>
      <c r="UTD130" s="52"/>
      <c r="UTE130" s="52"/>
      <c r="UTF130" s="52"/>
      <c r="UTG130" s="52"/>
      <c r="UTH130" s="52"/>
      <c r="UTI130" s="52"/>
      <c r="UTJ130" s="52"/>
      <c r="UTK130" s="52"/>
      <c r="UTL130" s="52"/>
      <c r="UTM130" s="52"/>
      <c r="UTN130" s="52"/>
      <c r="UTO130" s="52"/>
      <c r="UTP130" s="52"/>
      <c r="UTQ130" s="52"/>
      <c r="UTR130" s="52"/>
      <c r="UTS130" s="52"/>
      <c r="UTT130" s="52"/>
      <c r="UTU130" s="52"/>
      <c r="UTV130" s="52"/>
      <c r="UTW130" s="52"/>
      <c r="UTX130" s="52"/>
      <c r="UTY130" s="52"/>
      <c r="UTZ130" s="52"/>
      <c r="UUA130" s="52"/>
      <c r="UUB130" s="52"/>
      <c r="UUC130" s="52"/>
      <c r="UUD130" s="52"/>
      <c r="UUE130" s="52"/>
      <c r="UUF130" s="52"/>
      <c r="UUG130" s="52"/>
      <c r="UUH130" s="52"/>
      <c r="UUI130" s="52"/>
      <c r="UUJ130" s="52"/>
      <c r="UUK130" s="52"/>
      <c r="UUL130" s="52"/>
      <c r="UUM130" s="52"/>
      <c r="UUN130" s="52"/>
      <c r="UUO130" s="52"/>
      <c r="UUP130" s="52"/>
      <c r="UUQ130" s="52"/>
      <c r="UUR130" s="52"/>
      <c r="UUS130" s="52"/>
      <c r="UUT130" s="52"/>
      <c r="UUU130" s="52"/>
      <c r="UUV130" s="52"/>
      <c r="UUW130" s="52"/>
      <c r="UUX130" s="52"/>
      <c r="UUY130" s="52"/>
      <c r="UUZ130" s="52"/>
      <c r="UVA130" s="52"/>
      <c r="UVB130" s="52"/>
      <c r="UVC130" s="52"/>
      <c r="UVD130" s="52"/>
      <c r="UVE130" s="52"/>
      <c r="UVF130" s="52"/>
      <c r="UVG130" s="52"/>
      <c r="UVH130" s="52"/>
      <c r="UVI130" s="52"/>
      <c r="UVJ130" s="52"/>
      <c r="UVK130" s="52"/>
      <c r="UVL130" s="52"/>
      <c r="UVM130" s="52"/>
      <c r="UVN130" s="52"/>
      <c r="UVO130" s="52"/>
      <c r="UVP130" s="52"/>
      <c r="UVQ130" s="52"/>
      <c r="UVR130" s="52"/>
      <c r="UVS130" s="52"/>
      <c r="UVT130" s="52"/>
      <c r="UVU130" s="52"/>
      <c r="UVV130" s="52"/>
      <c r="UVW130" s="52"/>
      <c r="UVX130" s="52"/>
      <c r="UVY130" s="52"/>
      <c r="UVZ130" s="52"/>
      <c r="UWA130" s="52"/>
      <c r="UWB130" s="52"/>
      <c r="UWC130" s="52"/>
      <c r="UWD130" s="52"/>
      <c r="UWE130" s="52"/>
      <c r="UWF130" s="52"/>
      <c r="UWG130" s="52"/>
      <c r="UWH130" s="52"/>
      <c r="UWI130" s="52"/>
      <c r="UWJ130" s="52"/>
      <c r="UWK130" s="52"/>
      <c r="UWL130" s="52"/>
      <c r="UWM130" s="52"/>
      <c r="UWN130" s="52"/>
      <c r="UWO130" s="52"/>
      <c r="UWP130" s="52"/>
      <c r="UWQ130" s="52"/>
      <c r="UWR130" s="52"/>
      <c r="UWS130" s="52"/>
      <c r="UWT130" s="52"/>
      <c r="UWU130" s="52"/>
      <c r="UWV130" s="52"/>
      <c r="UWW130" s="52"/>
      <c r="UWX130" s="52"/>
      <c r="UWY130" s="52"/>
      <c r="UWZ130" s="52"/>
      <c r="UXA130" s="52"/>
      <c r="UXB130" s="52"/>
      <c r="UXC130" s="52"/>
      <c r="UXD130" s="52"/>
      <c r="UXE130" s="52"/>
      <c r="UXF130" s="52"/>
      <c r="UXG130" s="52"/>
      <c r="UXH130" s="52"/>
      <c r="UXI130" s="52"/>
      <c r="UXJ130" s="52"/>
      <c r="UXK130" s="52"/>
      <c r="UXL130" s="52"/>
      <c r="UXM130" s="52"/>
      <c r="UXN130" s="52"/>
      <c r="UXO130" s="52"/>
      <c r="UXP130" s="52"/>
      <c r="UXQ130" s="52"/>
      <c r="UXX130" s="52"/>
      <c r="UXY130" s="52"/>
      <c r="UXZ130" s="52"/>
      <c r="UYA130" s="52"/>
      <c r="UYB130" s="52"/>
      <c r="UYC130" s="52"/>
      <c r="UYD130" s="52"/>
      <c r="UYE130" s="52"/>
      <c r="UYF130" s="52"/>
      <c r="UYG130" s="52"/>
      <c r="UYH130" s="52"/>
      <c r="UYI130" s="52"/>
      <c r="UYJ130" s="52"/>
      <c r="UYK130" s="52"/>
      <c r="UYL130" s="52"/>
      <c r="UYM130" s="52"/>
      <c r="UYN130" s="52"/>
      <c r="UYO130" s="52"/>
      <c r="UYP130" s="52"/>
      <c r="UYQ130" s="52"/>
      <c r="UYR130" s="52"/>
      <c r="UYS130" s="52"/>
      <c r="UYT130" s="52"/>
      <c r="UYU130" s="52"/>
      <c r="UYV130" s="52"/>
      <c r="UYW130" s="52"/>
      <c r="UYX130" s="52"/>
      <c r="UYY130" s="52"/>
      <c r="UYZ130" s="52"/>
      <c r="UZA130" s="52"/>
      <c r="UZB130" s="52"/>
      <c r="UZC130" s="52"/>
      <c r="UZD130" s="52"/>
      <c r="UZE130" s="52"/>
      <c r="UZF130" s="52"/>
      <c r="UZG130" s="52"/>
      <c r="UZH130" s="52"/>
      <c r="UZI130" s="52"/>
      <c r="UZJ130" s="52"/>
      <c r="UZK130" s="52"/>
      <c r="UZL130" s="52"/>
      <c r="UZM130" s="52"/>
      <c r="UZN130" s="52"/>
      <c r="UZO130" s="52"/>
      <c r="UZP130" s="52"/>
      <c r="UZQ130" s="52"/>
      <c r="UZR130" s="52"/>
      <c r="UZS130" s="52"/>
      <c r="UZT130" s="52"/>
      <c r="UZU130" s="52"/>
      <c r="UZV130" s="52"/>
      <c r="UZW130" s="52"/>
      <c r="UZX130" s="52"/>
      <c r="UZY130" s="52"/>
      <c r="UZZ130" s="52"/>
      <c r="VAA130" s="52"/>
      <c r="VAB130" s="52"/>
      <c r="VAC130" s="52"/>
      <c r="VAD130" s="52"/>
      <c r="VAE130" s="52"/>
      <c r="VAF130" s="52"/>
      <c r="VAG130" s="52"/>
      <c r="VAH130" s="52"/>
      <c r="VAI130" s="52"/>
      <c r="VAJ130" s="52"/>
      <c r="VAK130" s="52"/>
      <c r="VAL130" s="52"/>
      <c r="VAM130" s="52"/>
      <c r="VAN130" s="52"/>
      <c r="VAO130" s="52"/>
      <c r="VAP130" s="52"/>
      <c r="VAQ130" s="52"/>
      <c r="VAR130" s="52"/>
      <c r="VAS130" s="52"/>
      <c r="VAT130" s="52"/>
      <c r="VAU130" s="52"/>
      <c r="VAV130" s="52"/>
      <c r="VAW130" s="52"/>
      <c r="VAX130" s="52"/>
      <c r="VAY130" s="52"/>
      <c r="VAZ130" s="52"/>
      <c r="VBA130" s="52"/>
      <c r="VBB130" s="52"/>
      <c r="VBC130" s="52"/>
      <c r="VBD130" s="52"/>
      <c r="VBE130" s="52"/>
      <c r="VBF130" s="52"/>
      <c r="VBG130" s="52"/>
      <c r="VBH130" s="52"/>
      <c r="VBI130" s="52"/>
      <c r="VBJ130" s="52"/>
      <c r="VBK130" s="52"/>
      <c r="VBL130" s="52"/>
      <c r="VBM130" s="52"/>
      <c r="VBN130" s="52"/>
      <c r="VBO130" s="52"/>
      <c r="VBP130" s="52"/>
      <c r="VBQ130" s="52"/>
      <c r="VBR130" s="52"/>
      <c r="VBS130" s="52"/>
      <c r="VBT130" s="52"/>
      <c r="VBU130" s="52"/>
      <c r="VBV130" s="52"/>
      <c r="VBW130" s="52"/>
      <c r="VBX130" s="52"/>
      <c r="VBY130" s="52"/>
      <c r="VBZ130" s="52"/>
      <c r="VCA130" s="52"/>
      <c r="VCB130" s="52"/>
      <c r="VCC130" s="52"/>
      <c r="VCD130" s="52"/>
      <c r="VCE130" s="52"/>
      <c r="VCF130" s="52"/>
      <c r="VCG130" s="52"/>
      <c r="VCH130" s="52"/>
      <c r="VCI130" s="52"/>
      <c r="VCJ130" s="52"/>
      <c r="VCK130" s="52"/>
      <c r="VCL130" s="52"/>
      <c r="VCM130" s="52"/>
      <c r="VCN130" s="52"/>
      <c r="VCO130" s="52"/>
      <c r="VCP130" s="52"/>
      <c r="VCQ130" s="52"/>
      <c r="VCR130" s="52"/>
      <c r="VCS130" s="52"/>
      <c r="VCT130" s="52"/>
      <c r="VCU130" s="52"/>
      <c r="VCV130" s="52"/>
      <c r="VCW130" s="52"/>
      <c r="VCX130" s="52"/>
      <c r="VCY130" s="52"/>
      <c r="VCZ130" s="52"/>
      <c r="VDA130" s="52"/>
      <c r="VDB130" s="52"/>
      <c r="VDC130" s="52"/>
      <c r="VDD130" s="52"/>
      <c r="VDE130" s="52"/>
      <c r="VDF130" s="52"/>
      <c r="VDG130" s="52"/>
      <c r="VDH130" s="52"/>
      <c r="VDI130" s="52"/>
      <c r="VDJ130" s="52"/>
      <c r="VDK130" s="52"/>
      <c r="VDL130" s="52"/>
      <c r="VDM130" s="52"/>
      <c r="VDN130" s="52"/>
      <c r="VDO130" s="52"/>
      <c r="VDP130" s="52"/>
      <c r="VDQ130" s="52"/>
      <c r="VDR130" s="52"/>
      <c r="VDS130" s="52"/>
      <c r="VDT130" s="52"/>
      <c r="VDU130" s="52"/>
      <c r="VDV130" s="52"/>
      <c r="VDW130" s="52"/>
      <c r="VDX130" s="52"/>
      <c r="VDY130" s="52"/>
      <c r="VDZ130" s="52"/>
      <c r="VEA130" s="52"/>
      <c r="VEB130" s="52"/>
      <c r="VEC130" s="52"/>
      <c r="VED130" s="52"/>
      <c r="VEE130" s="52"/>
      <c r="VEF130" s="52"/>
      <c r="VEG130" s="52"/>
      <c r="VEH130" s="52"/>
      <c r="VEI130" s="52"/>
      <c r="VEJ130" s="52"/>
      <c r="VEK130" s="52"/>
      <c r="VEL130" s="52"/>
      <c r="VEM130" s="52"/>
      <c r="VEN130" s="52"/>
      <c r="VEO130" s="52"/>
      <c r="VEP130" s="52"/>
      <c r="VEQ130" s="52"/>
      <c r="VER130" s="52"/>
      <c r="VES130" s="52"/>
      <c r="VET130" s="52"/>
      <c r="VEU130" s="52"/>
      <c r="VEV130" s="52"/>
      <c r="VEW130" s="52"/>
      <c r="VEX130" s="52"/>
      <c r="VEY130" s="52"/>
      <c r="VEZ130" s="52"/>
      <c r="VFA130" s="52"/>
      <c r="VFB130" s="52"/>
      <c r="VFC130" s="52"/>
      <c r="VFD130" s="52"/>
      <c r="VFE130" s="52"/>
      <c r="VFF130" s="52"/>
      <c r="VFG130" s="52"/>
      <c r="VFH130" s="52"/>
      <c r="VFI130" s="52"/>
      <c r="VFJ130" s="52"/>
      <c r="VFK130" s="52"/>
      <c r="VFL130" s="52"/>
      <c r="VFM130" s="52"/>
      <c r="VFN130" s="52"/>
      <c r="VFO130" s="52"/>
      <c r="VFP130" s="52"/>
      <c r="VFQ130" s="52"/>
      <c r="VFR130" s="52"/>
      <c r="VFS130" s="52"/>
      <c r="VFT130" s="52"/>
      <c r="VFU130" s="52"/>
      <c r="VFV130" s="52"/>
      <c r="VFW130" s="52"/>
      <c r="VFX130" s="52"/>
      <c r="VFY130" s="52"/>
      <c r="VFZ130" s="52"/>
      <c r="VGA130" s="52"/>
      <c r="VGB130" s="52"/>
      <c r="VGC130" s="52"/>
      <c r="VGD130" s="52"/>
      <c r="VGE130" s="52"/>
      <c r="VGF130" s="52"/>
      <c r="VGG130" s="52"/>
      <c r="VGH130" s="52"/>
      <c r="VGI130" s="52"/>
      <c r="VGJ130" s="52"/>
      <c r="VGK130" s="52"/>
      <c r="VGL130" s="52"/>
      <c r="VGM130" s="52"/>
      <c r="VGN130" s="52"/>
      <c r="VGO130" s="52"/>
      <c r="VGP130" s="52"/>
      <c r="VGQ130" s="52"/>
      <c r="VGR130" s="52"/>
      <c r="VGS130" s="52"/>
      <c r="VGT130" s="52"/>
      <c r="VGU130" s="52"/>
      <c r="VGV130" s="52"/>
      <c r="VGW130" s="52"/>
      <c r="VGX130" s="52"/>
      <c r="VGY130" s="52"/>
      <c r="VGZ130" s="52"/>
      <c r="VHA130" s="52"/>
      <c r="VHB130" s="52"/>
      <c r="VHC130" s="52"/>
      <c r="VHD130" s="52"/>
      <c r="VHE130" s="52"/>
      <c r="VHF130" s="52"/>
      <c r="VHG130" s="52"/>
      <c r="VHH130" s="52"/>
      <c r="VHI130" s="52"/>
      <c r="VHJ130" s="52"/>
      <c r="VHK130" s="52"/>
      <c r="VHL130" s="52"/>
      <c r="VHM130" s="52"/>
      <c r="VHT130" s="52"/>
      <c r="VHU130" s="52"/>
      <c r="VHV130" s="52"/>
      <c r="VHW130" s="52"/>
      <c r="VHX130" s="52"/>
      <c r="VHY130" s="52"/>
      <c r="VHZ130" s="52"/>
      <c r="VIA130" s="52"/>
      <c r="VIB130" s="52"/>
      <c r="VIC130" s="52"/>
      <c r="VID130" s="52"/>
      <c r="VIE130" s="52"/>
      <c r="VIF130" s="52"/>
      <c r="VIG130" s="52"/>
      <c r="VIH130" s="52"/>
      <c r="VII130" s="52"/>
      <c r="VIJ130" s="52"/>
      <c r="VIK130" s="52"/>
      <c r="VIL130" s="52"/>
      <c r="VIM130" s="52"/>
      <c r="VIN130" s="52"/>
      <c r="VIO130" s="52"/>
      <c r="VIP130" s="52"/>
      <c r="VIQ130" s="52"/>
      <c r="VIR130" s="52"/>
      <c r="VIS130" s="52"/>
      <c r="VIT130" s="52"/>
      <c r="VIU130" s="52"/>
      <c r="VIV130" s="52"/>
      <c r="VIW130" s="52"/>
      <c r="VIX130" s="52"/>
      <c r="VIY130" s="52"/>
      <c r="VIZ130" s="52"/>
      <c r="VJA130" s="52"/>
      <c r="VJB130" s="52"/>
      <c r="VJC130" s="52"/>
      <c r="VJD130" s="52"/>
      <c r="VJE130" s="52"/>
      <c r="VJF130" s="52"/>
      <c r="VJG130" s="52"/>
      <c r="VJH130" s="52"/>
      <c r="VJI130" s="52"/>
      <c r="VJJ130" s="52"/>
      <c r="VJK130" s="52"/>
      <c r="VJL130" s="52"/>
      <c r="VJM130" s="52"/>
      <c r="VJN130" s="52"/>
      <c r="VJO130" s="52"/>
      <c r="VJP130" s="52"/>
      <c r="VJQ130" s="52"/>
      <c r="VJR130" s="52"/>
      <c r="VJS130" s="52"/>
      <c r="VJT130" s="52"/>
      <c r="VJU130" s="52"/>
      <c r="VJV130" s="52"/>
      <c r="VJW130" s="52"/>
      <c r="VJX130" s="52"/>
      <c r="VJY130" s="52"/>
      <c r="VJZ130" s="52"/>
      <c r="VKA130" s="52"/>
      <c r="VKB130" s="52"/>
      <c r="VKC130" s="52"/>
      <c r="VKD130" s="52"/>
      <c r="VKE130" s="52"/>
      <c r="VKF130" s="52"/>
      <c r="VKG130" s="52"/>
      <c r="VKH130" s="52"/>
      <c r="VKI130" s="52"/>
      <c r="VKJ130" s="52"/>
      <c r="VKK130" s="52"/>
      <c r="VKL130" s="52"/>
      <c r="VKM130" s="52"/>
      <c r="VKN130" s="52"/>
      <c r="VKO130" s="52"/>
      <c r="VKP130" s="52"/>
      <c r="VKQ130" s="52"/>
      <c r="VKR130" s="52"/>
      <c r="VKS130" s="52"/>
      <c r="VKT130" s="52"/>
      <c r="VKU130" s="52"/>
      <c r="VKV130" s="52"/>
      <c r="VKW130" s="52"/>
      <c r="VKX130" s="52"/>
      <c r="VKY130" s="52"/>
      <c r="VKZ130" s="52"/>
      <c r="VLA130" s="52"/>
      <c r="VLB130" s="52"/>
      <c r="VLC130" s="52"/>
      <c r="VLD130" s="52"/>
      <c r="VLE130" s="52"/>
      <c r="VLF130" s="52"/>
      <c r="VLG130" s="52"/>
      <c r="VLH130" s="52"/>
      <c r="VLI130" s="52"/>
      <c r="VLJ130" s="52"/>
      <c r="VLK130" s="52"/>
      <c r="VLL130" s="52"/>
      <c r="VLM130" s="52"/>
      <c r="VLN130" s="52"/>
      <c r="VLO130" s="52"/>
      <c r="VLP130" s="52"/>
      <c r="VLQ130" s="52"/>
      <c r="VLR130" s="52"/>
      <c r="VLS130" s="52"/>
      <c r="VLT130" s="52"/>
      <c r="VLU130" s="52"/>
      <c r="VLV130" s="52"/>
      <c r="VLW130" s="52"/>
      <c r="VLX130" s="52"/>
      <c r="VLY130" s="52"/>
      <c r="VLZ130" s="52"/>
      <c r="VMA130" s="52"/>
      <c r="VMB130" s="52"/>
      <c r="VMC130" s="52"/>
      <c r="VMD130" s="52"/>
      <c r="VME130" s="52"/>
      <c r="VMF130" s="52"/>
      <c r="VMG130" s="52"/>
      <c r="VMH130" s="52"/>
      <c r="VMI130" s="52"/>
      <c r="VMJ130" s="52"/>
      <c r="VMK130" s="52"/>
      <c r="VML130" s="52"/>
      <c r="VMM130" s="52"/>
      <c r="VMN130" s="52"/>
      <c r="VMO130" s="52"/>
      <c r="VMP130" s="52"/>
      <c r="VMQ130" s="52"/>
      <c r="VMR130" s="52"/>
      <c r="VMS130" s="52"/>
      <c r="VMT130" s="52"/>
      <c r="VMU130" s="52"/>
      <c r="VMV130" s="52"/>
      <c r="VMW130" s="52"/>
      <c r="VMX130" s="52"/>
      <c r="VMY130" s="52"/>
      <c r="VMZ130" s="52"/>
      <c r="VNA130" s="52"/>
      <c r="VNB130" s="52"/>
      <c r="VNC130" s="52"/>
      <c r="VND130" s="52"/>
      <c r="VNE130" s="52"/>
      <c r="VNF130" s="52"/>
      <c r="VNG130" s="52"/>
      <c r="VNH130" s="52"/>
      <c r="VNI130" s="52"/>
      <c r="VNJ130" s="52"/>
      <c r="VNK130" s="52"/>
      <c r="VNL130" s="52"/>
      <c r="VNM130" s="52"/>
      <c r="VNN130" s="52"/>
      <c r="VNO130" s="52"/>
      <c r="VNP130" s="52"/>
      <c r="VNQ130" s="52"/>
      <c r="VNR130" s="52"/>
      <c r="VNS130" s="52"/>
      <c r="VNT130" s="52"/>
      <c r="VNU130" s="52"/>
      <c r="VNV130" s="52"/>
      <c r="VNW130" s="52"/>
      <c r="VNX130" s="52"/>
      <c r="VNY130" s="52"/>
      <c r="VNZ130" s="52"/>
      <c r="VOA130" s="52"/>
      <c r="VOB130" s="52"/>
      <c r="VOC130" s="52"/>
      <c r="VOD130" s="52"/>
      <c r="VOE130" s="52"/>
      <c r="VOF130" s="52"/>
      <c r="VOG130" s="52"/>
      <c r="VOH130" s="52"/>
      <c r="VOI130" s="52"/>
      <c r="VOJ130" s="52"/>
      <c r="VOK130" s="52"/>
      <c r="VOL130" s="52"/>
      <c r="VOM130" s="52"/>
      <c r="VON130" s="52"/>
      <c r="VOO130" s="52"/>
      <c r="VOP130" s="52"/>
      <c r="VOQ130" s="52"/>
      <c r="VOR130" s="52"/>
      <c r="VOS130" s="52"/>
      <c r="VOT130" s="52"/>
      <c r="VOU130" s="52"/>
      <c r="VOV130" s="52"/>
      <c r="VOW130" s="52"/>
      <c r="VOX130" s="52"/>
      <c r="VOY130" s="52"/>
      <c r="VOZ130" s="52"/>
      <c r="VPA130" s="52"/>
      <c r="VPB130" s="52"/>
      <c r="VPC130" s="52"/>
      <c r="VPD130" s="52"/>
      <c r="VPE130" s="52"/>
      <c r="VPF130" s="52"/>
      <c r="VPG130" s="52"/>
      <c r="VPH130" s="52"/>
      <c r="VPI130" s="52"/>
      <c r="VPJ130" s="52"/>
      <c r="VPK130" s="52"/>
      <c r="VPL130" s="52"/>
      <c r="VPM130" s="52"/>
      <c r="VPN130" s="52"/>
      <c r="VPO130" s="52"/>
      <c r="VPP130" s="52"/>
      <c r="VPQ130" s="52"/>
      <c r="VPR130" s="52"/>
      <c r="VPS130" s="52"/>
      <c r="VPT130" s="52"/>
      <c r="VPU130" s="52"/>
      <c r="VPV130" s="52"/>
      <c r="VPW130" s="52"/>
      <c r="VPX130" s="52"/>
      <c r="VPY130" s="52"/>
      <c r="VPZ130" s="52"/>
      <c r="VQA130" s="52"/>
      <c r="VQB130" s="52"/>
      <c r="VQC130" s="52"/>
      <c r="VQD130" s="52"/>
      <c r="VQE130" s="52"/>
      <c r="VQF130" s="52"/>
      <c r="VQG130" s="52"/>
      <c r="VQH130" s="52"/>
      <c r="VQI130" s="52"/>
      <c r="VQJ130" s="52"/>
      <c r="VQK130" s="52"/>
      <c r="VQL130" s="52"/>
      <c r="VQM130" s="52"/>
      <c r="VQN130" s="52"/>
      <c r="VQO130" s="52"/>
      <c r="VQP130" s="52"/>
      <c r="VQQ130" s="52"/>
      <c r="VQR130" s="52"/>
      <c r="VQS130" s="52"/>
      <c r="VQT130" s="52"/>
      <c r="VQU130" s="52"/>
      <c r="VQV130" s="52"/>
      <c r="VQW130" s="52"/>
      <c r="VQX130" s="52"/>
      <c r="VQY130" s="52"/>
      <c r="VQZ130" s="52"/>
      <c r="VRA130" s="52"/>
      <c r="VRB130" s="52"/>
      <c r="VRC130" s="52"/>
      <c r="VRD130" s="52"/>
      <c r="VRE130" s="52"/>
      <c r="VRF130" s="52"/>
      <c r="VRG130" s="52"/>
      <c r="VRH130" s="52"/>
      <c r="VRI130" s="52"/>
      <c r="VRP130" s="52"/>
      <c r="VRQ130" s="52"/>
      <c r="VRR130" s="52"/>
      <c r="VRS130" s="52"/>
      <c r="VRT130" s="52"/>
      <c r="VRU130" s="52"/>
      <c r="VRV130" s="52"/>
      <c r="VRW130" s="52"/>
      <c r="VRX130" s="52"/>
      <c r="VRY130" s="52"/>
      <c r="VRZ130" s="52"/>
      <c r="VSA130" s="52"/>
      <c r="VSB130" s="52"/>
      <c r="VSC130" s="52"/>
      <c r="VSD130" s="52"/>
      <c r="VSE130" s="52"/>
      <c r="VSF130" s="52"/>
      <c r="VSG130" s="52"/>
      <c r="VSH130" s="52"/>
      <c r="VSI130" s="52"/>
      <c r="VSJ130" s="52"/>
      <c r="VSK130" s="52"/>
      <c r="VSL130" s="52"/>
      <c r="VSM130" s="52"/>
      <c r="VSN130" s="52"/>
      <c r="VSO130" s="52"/>
      <c r="VSP130" s="52"/>
      <c r="VSQ130" s="52"/>
      <c r="VSR130" s="52"/>
      <c r="VSS130" s="52"/>
      <c r="VST130" s="52"/>
      <c r="VSU130" s="52"/>
      <c r="VSV130" s="52"/>
      <c r="VSW130" s="52"/>
      <c r="VSX130" s="52"/>
      <c r="VSY130" s="52"/>
      <c r="VSZ130" s="52"/>
      <c r="VTA130" s="52"/>
      <c r="VTB130" s="52"/>
      <c r="VTC130" s="52"/>
      <c r="VTD130" s="52"/>
      <c r="VTE130" s="52"/>
      <c r="VTF130" s="52"/>
      <c r="VTG130" s="52"/>
      <c r="VTH130" s="52"/>
      <c r="VTI130" s="52"/>
      <c r="VTJ130" s="52"/>
      <c r="VTK130" s="52"/>
      <c r="VTL130" s="52"/>
      <c r="VTM130" s="52"/>
      <c r="VTN130" s="52"/>
      <c r="VTO130" s="52"/>
      <c r="VTP130" s="52"/>
      <c r="VTQ130" s="52"/>
      <c r="VTR130" s="52"/>
      <c r="VTS130" s="52"/>
      <c r="VTT130" s="52"/>
      <c r="VTU130" s="52"/>
      <c r="VTV130" s="52"/>
      <c r="VTW130" s="52"/>
      <c r="VTX130" s="52"/>
      <c r="VTY130" s="52"/>
      <c r="VTZ130" s="52"/>
      <c r="VUA130" s="52"/>
      <c r="VUB130" s="52"/>
      <c r="VUC130" s="52"/>
      <c r="VUD130" s="52"/>
      <c r="VUE130" s="52"/>
      <c r="VUF130" s="52"/>
      <c r="VUG130" s="52"/>
      <c r="VUH130" s="52"/>
      <c r="VUI130" s="52"/>
      <c r="VUJ130" s="52"/>
      <c r="VUK130" s="52"/>
      <c r="VUL130" s="52"/>
      <c r="VUM130" s="52"/>
      <c r="VUN130" s="52"/>
      <c r="VUO130" s="52"/>
      <c r="VUP130" s="52"/>
      <c r="VUQ130" s="52"/>
      <c r="VUR130" s="52"/>
      <c r="VUS130" s="52"/>
      <c r="VUT130" s="52"/>
      <c r="VUU130" s="52"/>
      <c r="VUV130" s="52"/>
      <c r="VUW130" s="52"/>
      <c r="VUX130" s="52"/>
      <c r="VUY130" s="52"/>
      <c r="VUZ130" s="52"/>
      <c r="VVA130" s="52"/>
      <c r="VVB130" s="52"/>
      <c r="VVC130" s="52"/>
      <c r="VVD130" s="52"/>
      <c r="VVE130" s="52"/>
      <c r="VVF130" s="52"/>
      <c r="VVG130" s="52"/>
      <c r="VVH130" s="52"/>
      <c r="VVI130" s="52"/>
      <c r="VVJ130" s="52"/>
      <c r="VVK130" s="52"/>
      <c r="VVL130" s="52"/>
      <c r="VVM130" s="52"/>
      <c r="VVN130" s="52"/>
      <c r="VVO130" s="52"/>
      <c r="VVP130" s="52"/>
      <c r="VVQ130" s="52"/>
      <c r="VVR130" s="52"/>
      <c r="VVS130" s="52"/>
      <c r="VVT130" s="52"/>
      <c r="VVU130" s="52"/>
      <c r="VVV130" s="52"/>
      <c r="VVW130" s="52"/>
      <c r="VVX130" s="52"/>
      <c r="VVY130" s="52"/>
      <c r="VVZ130" s="52"/>
      <c r="VWA130" s="52"/>
      <c r="VWB130" s="52"/>
      <c r="VWC130" s="52"/>
      <c r="VWD130" s="52"/>
      <c r="VWE130" s="52"/>
      <c r="VWF130" s="52"/>
      <c r="VWG130" s="52"/>
      <c r="VWH130" s="52"/>
      <c r="VWI130" s="52"/>
      <c r="VWJ130" s="52"/>
      <c r="VWK130" s="52"/>
      <c r="VWL130" s="52"/>
      <c r="VWM130" s="52"/>
      <c r="VWN130" s="52"/>
      <c r="VWO130" s="52"/>
      <c r="VWP130" s="52"/>
      <c r="VWQ130" s="52"/>
      <c r="VWR130" s="52"/>
      <c r="VWS130" s="52"/>
      <c r="VWT130" s="52"/>
      <c r="VWU130" s="52"/>
      <c r="VWV130" s="52"/>
      <c r="VWW130" s="52"/>
      <c r="VWX130" s="52"/>
      <c r="VWY130" s="52"/>
      <c r="VWZ130" s="52"/>
      <c r="VXA130" s="52"/>
      <c r="VXB130" s="52"/>
      <c r="VXC130" s="52"/>
      <c r="VXD130" s="52"/>
      <c r="VXE130" s="52"/>
      <c r="VXF130" s="52"/>
      <c r="VXG130" s="52"/>
      <c r="VXH130" s="52"/>
      <c r="VXI130" s="52"/>
      <c r="VXJ130" s="52"/>
      <c r="VXK130" s="52"/>
      <c r="VXL130" s="52"/>
      <c r="VXM130" s="52"/>
      <c r="VXN130" s="52"/>
      <c r="VXO130" s="52"/>
      <c r="VXP130" s="52"/>
      <c r="VXQ130" s="52"/>
      <c r="VXR130" s="52"/>
      <c r="VXS130" s="52"/>
      <c r="VXT130" s="52"/>
      <c r="VXU130" s="52"/>
      <c r="VXV130" s="52"/>
      <c r="VXW130" s="52"/>
      <c r="VXX130" s="52"/>
      <c r="VXY130" s="52"/>
      <c r="VXZ130" s="52"/>
      <c r="VYA130" s="52"/>
      <c r="VYB130" s="52"/>
      <c r="VYC130" s="52"/>
      <c r="VYD130" s="52"/>
      <c r="VYE130" s="52"/>
      <c r="VYF130" s="52"/>
      <c r="VYG130" s="52"/>
      <c r="VYH130" s="52"/>
      <c r="VYI130" s="52"/>
      <c r="VYJ130" s="52"/>
      <c r="VYK130" s="52"/>
      <c r="VYL130" s="52"/>
      <c r="VYM130" s="52"/>
      <c r="VYN130" s="52"/>
      <c r="VYO130" s="52"/>
      <c r="VYP130" s="52"/>
      <c r="VYQ130" s="52"/>
      <c r="VYR130" s="52"/>
      <c r="VYS130" s="52"/>
      <c r="VYT130" s="52"/>
      <c r="VYU130" s="52"/>
      <c r="VYV130" s="52"/>
      <c r="VYW130" s="52"/>
      <c r="VYX130" s="52"/>
      <c r="VYY130" s="52"/>
      <c r="VYZ130" s="52"/>
      <c r="VZA130" s="52"/>
      <c r="VZB130" s="52"/>
      <c r="VZC130" s="52"/>
      <c r="VZD130" s="52"/>
      <c r="VZE130" s="52"/>
      <c r="VZF130" s="52"/>
      <c r="VZG130" s="52"/>
      <c r="VZH130" s="52"/>
      <c r="VZI130" s="52"/>
      <c r="VZJ130" s="52"/>
      <c r="VZK130" s="52"/>
      <c r="VZL130" s="52"/>
      <c r="VZM130" s="52"/>
      <c r="VZN130" s="52"/>
      <c r="VZO130" s="52"/>
      <c r="VZP130" s="52"/>
      <c r="VZQ130" s="52"/>
      <c r="VZR130" s="52"/>
      <c r="VZS130" s="52"/>
      <c r="VZT130" s="52"/>
      <c r="VZU130" s="52"/>
      <c r="VZV130" s="52"/>
      <c r="VZW130" s="52"/>
      <c r="VZX130" s="52"/>
      <c r="VZY130" s="52"/>
      <c r="VZZ130" s="52"/>
      <c r="WAA130" s="52"/>
      <c r="WAB130" s="52"/>
      <c r="WAC130" s="52"/>
      <c r="WAD130" s="52"/>
      <c r="WAE130" s="52"/>
      <c r="WAF130" s="52"/>
      <c r="WAG130" s="52"/>
      <c r="WAH130" s="52"/>
      <c r="WAI130" s="52"/>
      <c r="WAJ130" s="52"/>
      <c r="WAK130" s="52"/>
      <c r="WAL130" s="52"/>
      <c r="WAM130" s="52"/>
      <c r="WAN130" s="52"/>
      <c r="WAO130" s="52"/>
      <c r="WAP130" s="52"/>
      <c r="WAQ130" s="52"/>
      <c r="WAR130" s="52"/>
      <c r="WAS130" s="52"/>
      <c r="WAT130" s="52"/>
      <c r="WAU130" s="52"/>
      <c r="WAV130" s="52"/>
      <c r="WAW130" s="52"/>
      <c r="WAX130" s="52"/>
      <c r="WAY130" s="52"/>
      <c r="WAZ130" s="52"/>
      <c r="WBA130" s="52"/>
      <c r="WBB130" s="52"/>
      <c r="WBC130" s="52"/>
      <c r="WBD130" s="52"/>
      <c r="WBE130" s="52"/>
      <c r="WBL130" s="52"/>
      <c r="WBM130" s="52"/>
      <c r="WBN130" s="52"/>
      <c r="WBO130" s="52"/>
      <c r="WBP130" s="52"/>
      <c r="WBQ130" s="52"/>
      <c r="WBR130" s="52"/>
      <c r="WBS130" s="52"/>
      <c r="WBT130" s="52"/>
      <c r="WBU130" s="52"/>
      <c r="WBV130" s="52"/>
      <c r="WBW130" s="52"/>
      <c r="WBX130" s="52"/>
      <c r="WBY130" s="52"/>
      <c r="WBZ130" s="52"/>
      <c r="WCA130" s="52"/>
      <c r="WCB130" s="52"/>
      <c r="WCC130" s="52"/>
      <c r="WCD130" s="52"/>
      <c r="WCE130" s="52"/>
      <c r="WCF130" s="52"/>
      <c r="WCG130" s="52"/>
      <c r="WCH130" s="52"/>
      <c r="WCI130" s="52"/>
      <c r="WCJ130" s="52"/>
      <c r="WCK130" s="52"/>
      <c r="WCL130" s="52"/>
      <c r="WCM130" s="52"/>
      <c r="WCN130" s="52"/>
      <c r="WCO130" s="52"/>
      <c r="WCP130" s="52"/>
      <c r="WCQ130" s="52"/>
      <c r="WCR130" s="52"/>
      <c r="WCS130" s="52"/>
      <c r="WCT130" s="52"/>
      <c r="WCU130" s="52"/>
      <c r="WCV130" s="52"/>
      <c r="WCW130" s="52"/>
      <c r="WCX130" s="52"/>
      <c r="WCY130" s="52"/>
      <c r="WCZ130" s="52"/>
      <c r="WDA130" s="52"/>
      <c r="WDB130" s="52"/>
      <c r="WDC130" s="52"/>
      <c r="WDD130" s="52"/>
      <c r="WDE130" s="52"/>
      <c r="WDF130" s="52"/>
      <c r="WDG130" s="52"/>
      <c r="WDH130" s="52"/>
      <c r="WDI130" s="52"/>
      <c r="WDJ130" s="52"/>
      <c r="WDK130" s="52"/>
      <c r="WDL130" s="52"/>
      <c r="WDM130" s="52"/>
      <c r="WDN130" s="52"/>
      <c r="WDO130" s="52"/>
      <c r="WDP130" s="52"/>
      <c r="WDQ130" s="52"/>
      <c r="WDR130" s="52"/>
      <c r="WDS130" s="52"/>
      <c r="WDT130" s="52"/>
      <c r="WDU130" s="52"/>
      <c r="WDV130" s="52"/>
      <c r="WDW130" s="52"/>
      <c r="WDX130" s="52"/>
      <c r="WDY130" s="52"/>
      <c r="WDZ130" s="52"/>
      <c r="WEA130" s="52"/>
      <c r="WEB130" s="52"/>
      <c r="WEC130" s="52"/>
      <c r="WED130" s="52"/>
      <c r="WEE130" s="52"/>
      <c r="WEF130" s="52"/>
      <c r="WEG130" s="52"/>
      <c r="WEH130" s="52"/>
      <c r="WEI130" s="52"/>
      <c r="WEJ130" s="52"/>
      <c r="WEK130" s="52"/>
      <c r="WEL130" s="52"/>
      <c r="WEM130" s="52"/>
      <c r="WEN130" s="52"/>
      <c r="WEO130" s="52"/>
      <c r="WEP130" s="52"/>
      <c r="WEQ130" s="52"/>
      <c r="WER130" s="52"/>
      <c r="WES130" s="52"/>
      <c r="WET130" s="52"/>
      <c r="WEU130" s="52"/>
      <c r="WEV130" s="52"/>
      <c r="WEW130" s="52"/>
      <c r="WEX130" s="52"/>
      <c r="WEY130" s="52"/>
      <c r="WEZ130" s="52"/>
      <c r="WFA130" s="52"/>
      <c r="WFB130" s="52"/>
      <c r="WFC130" s="52"/>
      <c r="WFD130" s="52"/>
      <c r="WFE130" s="52"/>
      <c r="WFF130" s="52"/>
      <c r="WFG130" s="52"/>
      <c r="WFH130" s="52"/>
      <c r="WFI130" s="52"/>
      <c r="WFJ130" s="52"/>
      <c r="WFK130" s="52"/>
      <c r="WFL130" s="52"/>
      <c r="WFM130" s="52"/>
      <c r="WFN130" s="52"/>
      <c r="WFO130" s="52"/>
      <c r="WFP130" s="52"/>
      <c r="WFQ130" s="52"/>
      <c r="WFR130" s="52"/>
      <c r="WFS130" s="52"/>
      <c r="WFT130" s="52"/>
      <c r="WFU130" s="52"/>
      <c r="WFV130" s="52"/>
      <c r="WFW130" s="52"/>
      <c r="WFX130" s="52"/>
      <c r="WFY130" s="52"/>
      <c r="WFZ130" s="52"/>
      <c r="WGA130" s="52"/>
      <c r="WGB130" s="52"/>
      <c r="WGC130" s="52"/>
      <c r="WGD130" s="52"/>
      <c r="WGE130" s="52"/>
      <c r="WGF130" s="52"/>
      <c r="WGG130" s="52"/>
      <c r="WGH130" s="52"/>
      <c r="WGI130" s="52"/>
      <c r="WGJ130" s="52"/>
      <c r="WGK130" s="52"/>
      <c r="WGL130" s="52"/>
      <c r="WGM130" s="52"/>
      <c r="WGN130" s="52"/>
      <c r="WGO130" s="52"/>
      <c r="WGP130" s="52"/>
      <c r="WGQ130" s="52"/>
      <c r="WGR130" s="52"/>
      <c r="WGS130" s="52"/>
      <c r="WGT130" s="52"/>
      <c r="WGU130" s="52"/>
      <c r="WGV130" s="52"/>
      <c r="WGW130" s="52"/>
      <c r="WGX130" s="52"/>
      <c r="WGY130" s="52"/>
      <c r="WGZ130" s="52"/>
      <c r="WHA130" s="52"/>
      <c r="WHB130" s="52"/>
      <c r="WHC130" s="52"/>
      <c r="WHD130" s="52"/>
      <c r="WHE130" s="52"/>
      <c r="WHF130" s="52"/>
      <c r="WHG130" s="52"/>
      <c r="WHH130" s="52"/>
      <c r="WHI130" s="52"/>
      <c r="WHJ130" s="52"/>
      <c r="WHK130" s="52"/>
      <c r="WHL130" s="52"/>
      <c r="WHM130" s="52"/>
      <c r="WHN130" s="52"/>
      <c r="WHO130" s="52"/>
      <c r="WHP130" s="52"/>
      <c r="WHQ130" s="52"/>
      <c r="WHR130" s="52"/>
      <c r="WHS130" s="52"/>
      <c r="WHT130" s="52"/>
      <c r="WHU130" s="52"/>
      <c r="WHV130" s="52"/>
      <c r="WHW130" s="52"/>
      <c r="WHX130" s="52"/>
      <c r="WHY130" s="52"/>
      <c r="WHZ130" s="52"/>
      <c r="WIA130" s="52"/>
      <c r="WIB130" s="52"/>
      <c r="WIC130" s="52"/>
      <c r="WID130" s="52"/>
      <c r="WIE130" s="52"/>
      <c r="WIF130" s="52"/>
      <c r="WIG130" s="52"/>
      <c r="WIH130" s="52"/>
      <c r="WII130" s="52"/>
      <c r="WIJ130" s="52"/>
      <c r="WIK130" s="52"/>
      <c r="WIL130" s="52"/>
      <c r="WIM130" s="52"/>
      <c r="WIN130" s="52"/>
      <c r="WIO130" s="52"/>
      <c r="WIP130" s="52"/>
      <c r="WIQ130" s="52"/>
      <c r="WIR130" s="52"/>
      <c r="WIS130" s="52"/>
      <c r="WIT130" s="52"/>
      <c r="WIU130" s="52"/>
      <c r="WIV130" s="52"/>
      <c r="WIW130" s="52"/>
      <c r="WIX130" s="52"/>
      <c r="WIY130" s="52"/>
      <c r="WIZ130" s="52"/>
      <c r="WJA130" s="52"/>
      <c r="WJB130" s="52"/>
      <c r="WJC130" s="52"/>
      <c r="WJD130" s="52"/>
      <c r="WJE130" s="52"/>
      <c r="WJF130" s="52"/>
      <c r="WJG130" s="52"/>
      <c r="WJH130" s="52"/>
      <c r="WJI130" s="52"/>
      <c r="WJJ130" s="52"/>
      <c r="WJK130" s="52"/>
      <c r="WJL130" s="52"/>
      <c r="WJM130" s="52"/>
      <c r="WJN130" s="52"/>
      <c r="WJO130" s="52"/>
      <c r="WJP130" s="52"/>
      <c r="WJQ130" s="52"/>
      <c r="WJR130" s="52"/>
      <c r="WJS130" s="52"/>
      <c r="WJT130" s="52"/>
      <c r="WJU130" s="52"/>
      <c r="WJV130" s="52"/>
      <c r="WJW130" s="52"/>
      <c r="WJX130" s="52"/>
      <c r="WJY130" s="52"/>
      <c r="WJZ130" s="52"/>
      <c r="WKA130" s="52"/>
      <c r="WKB130" s="52"/>
      <c r="WKC130" s="52"/>
      <c r="WKD130" s="52"/>
      <c r="WKE130" s="52"/>
      <c r="WKF130" s="52"/>
      <c r="WKG130" s="52"/>
      <c r="WKH130" s="52"/>
      <c r="WKI130" s="52"/>
      <c r="WKJ130" s="52"/>
      <c r="WKK130" s="52"/>
      <c r="WKL130" s="52"/>
      <c r="WKM130" s="52"/>
      <c r="WKN130" s="52"/>
      <c r="WKO130" s="52"/>
      <c r="WKP130" s="52"/>
      <c r="WKQ130" s="52"/>
      <c r="WKR130" s="52"/>
      <c r="WKS130" s="52"/>
      <c r="WKT130" s="52"/>
      <c r="WKU130" s="52"/>
      <c r="WKV130" s="52"/>
      <c r="WKW130" s="52"/>
      <c r="WKX130" s="52"/>
      <c r="WKY130" s="52"/>
      <c r="WKZ130" s="52"/>
      <c r="WLA130" s="52"/>
      <c r="WLH130" s="52"/>
      <c r="WLI130" s="52"/>
      <c r="WLJ130" s="52"/>
      <c r="WLK130" s="52"/>
      <c r="WLL130" s="52"/>
      <c r="WLM130" s="52"/>
      <c r="WLN130" s="52"/>
      <c r="WLO130" s="52"/>
      <c r="WLP130" s="52"/>
      <c r="WLQ130" s="52"/>
      <c r="WLR130" s="52"/>
      <c r="WLS130" s="52"/>
      <c r="WLT130" s="52"/>
      <c r="WLU130" s="52"/>
      <c r="WLV130" s="52"/>
      <c r="WLW130" s="52"/>
      <c r="WLX130" s="52"/>
      <c r="WLY130" s="52"/>
      <c r="WLZ130" s="52"/>
      <c r="WMA130" s="52"/>
      <c r="WMB130" s="52"/>
      <c r="WMC130" s="52"/>
      <c r="WMD130" s="52"/>
      <c r="WME130" s="52"/>
      <c r="WMF130" s="52"/>
      <c r="WMG130" s="52"/>
      <c r="WMH130" s="52"/>
      <c r="WMI130" s="52"/>
      <c r="WMJ130" s="52"/>
      <c r="WMK130" s="52"/>
      <c r="WML130" s="52"/>
      <c r="WMM130" s="52"/>
      <c r="WMN130" s="52"/>
      <c r="WMO130" s="52"/>
      <c r="WMP130" s="52"/>
      <c r="WMQ130" s="52"/>
      <c r="WMR130" s="52"/>
      <c r="WMS130" s="52"/>
      <c r="WMT130" s="52"/>
      <c r="WMU130" s="52"/>
      <c r="WMV130" s="52"/>
      <c r="WMW130" s="52"/>
      <c r="WMX130" s="52"/>
      <c r="WMY130" s="52"/>
      <c r="WMZ130" s="52"/>
      <c r="WNA130" s="52"/>
      <c r="WNB130" s="52"/>
      <c r="WNC130" s="52"/>
      <c r="WND130" s="52"/>
      <c r="WNE130" s="52"/>
      <c r="WNF130" s="52"/>
      <c r="WNG130" s="52"/>
      <c r="WNH130" s="52"/>
      <c r="WNI130" s="52"/>
      <c r="WNJ130" s="52"/>
      <c r="WNK130" s="52"/>
      <c r="WNL130" s="52"/>
      <c r="WNM130" s="52"/>
      <c r="WNN130" s="52"/>
      <c r="WNO130" s="52"/>
      <c r="WNP130" s="52"/>
      <c r="WNQ130" s="52"/>
      <c r="WNR130" s="52"/>
      <c r="WNS130" s="52"/>
      <c r="WNT130" s="52"/>
      <c r="WNU130" s="52"/>
      <c r="WNV130" s="52"/>
      <c r="WNW130" s="52"/>
      <c r="WNX130" s="52"/>
      <c r="WNY130" s="52"/>
      <c r="WNZ130" s="52"/>
      <c r="WOA130" s="52"/>
      <c r="WOB130" s="52"/>
      <c r="WOC130" s="52"/>
      <c r="WOD130" s="52"/>
      <c r="WOE130" s="52"/>
      <c r="WOF130" s="52"/>
      <c r="WOG130" s="52"/>
      <c r="WOH130" s="52"/>
      <c r="WOI130" s="52"/>
      <c r="WOJ130" s="52"/>
      <c r="WOK130" s="52"/>
      <c r="WOL130" s="52"/>
      <c r="WOM130" s="52"/>
      <c r="WON130" s="52"/>
      <c r="WOO130" s="52"/>
      <c r="WOP130" s="52"/>
      <c r="WOQ130" s="52"/>
      <c r="WOR130" s="52"/>
      <c r="WOS130" s="52"/>
      <c r="WOT130" s="52"/>
      <c r="WOU130" s="52"/>
      <c r="WOV130" s="52"/>
      <c r="WOW130" s="52"/>
      <c r="WOX130" s="52"/>
      <c r="WOY130" s="52"/>
      <c r="WOZ130" s="52"/>
      <c r="WPA130" s="52"/>
      <c r="WPB130" s="52"/>
      <c r="WPC130" s="52"/>
      <c r="WPD130" s="52"/>
      <c r="WPE130" s="52"/>
      <c r="WPF130" s="52"/>
      <c r="WPG130" s="52"/>
      <c r="WPH130" s="52"/>
      <c r="WPI130" s="52"/>
      <c r="WPJ130" s="52"/>
      <c r="WPK130" s="52"/>
      <c r="WPL130" s="52"/>
      <c r="WPM130" s="52"/>
      <c r="WPN130" s="52"/>
      <c r="WPO130" s="52"/>
      <c r="WPP130" s="52"/>
      <c r="WPQ130" s="52"/>
      <c r="WPR130" s="52"/>
      <c r="WPS130" s="52"/>
      <c r="WPT130" s="52"/>
      <c r="WPU130" s="52"/>
      <c r="WPV130" s="52"/>
      <c r="WPW130" s="52"/>
      <c r="WPX130" s="52"/>
      <c r="WPY130" s="52"/>
      <c r="WPZ130" s="52"/>
      <c r="WQA130" s="52"/>
      <c r="WQB130" s="52"/>
      <c r="WQC130" s="52"/>
      <c r="WQD130" s="52"/>
      <c r="WQE130" s="52"/>
      <c r="WQF130" s="52"/>
      <c r="WQG130" s="52"/>
      <c r="WQH130" s="52"/>
      <c r="WQI130" s="52"/>
      <c r="WQJ130" s="52"/>
      <c r="WQK130" s="52"/>
      <c r="WQL130" s="52"/>
      <c r="WQM130" s="52"/>
      <c r="WQN130" s="52"/>
      <c r="WQO130" s="52"/>
      <c r="WQP130" s="52"/>
      <c r="WQQ130" s="52"/>
      <c r="WQR130" s="52"/>
      <c r="WQS130" s="52"/>
      <c r="WQT130" s="52"/>
      <c r="WQU130" s="52"/>
      <c r="WQV130" s="52"/>
      <c r="WQW130" s="52"/>
      <c r="WQX130" s="52"/>
      <c r="WQY130" s="52"/>
      <c r="WQZ130" s="52"/>
      <c r="WRA130" s="52"/>
      <c r="WRB130" s="52"/>
      <c r="WRC130" s="52"/>
      <c r="WRD130" s="52"/>
      <c r="WRE130" s="52"/>
      <c r="WRF130" s="52"/>
      <c r="WRG130" s="52"/>
      <c r="WRH130" s="52"/>
      <c r="WRI130" s="52"/>
      <c r="WRJ130" s="52"/>
      <c r="WRK130" s="52"/>
      <c r="WRL130" s="52"/>
      <c r="WRM130" s="52"/>
      <c r="WRN130" s="52"/>
      <c r="WRO130" s="52"/>
      <c r="WRP130" s="52"/>
      <c r="WRQ130" s="52"/>
      <c r="WRR130" s="52"/>
      <c r="WRS130" s="52"/>
      <c r="WRT130" s="52"/>
      <c r="WRU130" s="52"/>
      <c r="WRV130" s="52"/>
      <c r="WRW130" s="52"/>
      <c r="WRX130" s="52"/>
      <c r="WRY130" s="52"/>
      <c r="WRZ130" s="52"/>
      <c r="WSA130" s="52"/>
      <c r="WSB130" s="52"/>
      <c r="WSC130" s="52"/>
      <c r="WSD130" s="52"/>
      <c r="WSE130" s="52"/>
      <c r="WSF130" s="52"/>
      <c r="WSG130" s="52"/>
      <c r="WSH130" s="52"/>
      <c r="WSI130" s="52"/>
      <c r="WSJ130" s="52"/>
      <c r="WSK130" s="52"/>
      <c r="WSL130" s="52"/>
      <c r="WSM130" s="52"/>
      <c r="WSN130" s="52"/>
      <c r="WSO130" s="52"/>
      <c r="WSP130" s="52"/>
      <c r="WSQ130" s="52"/>
      <c r="WSR130" s="52"/>
      <c r="WSS130" s="52"/>
      <c r="WST130" s="52"/>
      <c r="WSU130" s="52"/>
      <c r="WSV130" s="52"/>
      <c r="WSW130" s="52"/>
      <c r="WSX130" s="52"/>
      <c r="WSY130" s="52"/>
      <c r="WSZ130" s="52"/>
      <c r="WTA130" s="52"/>
      <c r="WTB130" s="52"/>
      <c r="WTC130" s="52"/>
      <c r="WTD130" s="52"/>
      <c r="WTE130" s="52"/>
      <c r="WTF130" s="52"/>
      <c r="WTG130" s="52"/>
      <c r="WTH130" s="52"/>
      <c r="WTI130" s="52"/>
      <c r="WTJ130" s="52"/>
      <c r="WTK130" s="52"/>
      <c r="WTL130" s="52"/>
      <c r="WTM130" s="52"/>
      <c r="WTN130" s="52"/>
      <c r="WTO130" s="52"/>
      <c r="WTP130" s="52"/>
      <c r="WTQ130" s="52"/>
      <c r="WTR130" s="52"/>
      <c r="WTS130" s="52"/>
      <c r="WTT130" s="52"/>
      <c r="WTU130" s="52"/>
      <c r="WTV130" s="52"/>
      <c r="WTW130" s="52"/>
      <c r="WTX130" s="52"/>
      <c r="WTY130" s="52"/>
      <c r="WTZ130" s="52"/>
      <c r="WUA130" s="52"/>
      <c r="WUB130" s="52"/>
      <c r="WUC130" s="52"/>
      <c r="WUD130" s="52"/>
      <c r="WUE130" s="52"/>
      <c r="WUF130" s="52"/>
      <c r="WUG130" s="52"/>
      <c r="WUH130" s="52"/>
      <c r="WUI130" s="52"/>
      <c r="WUJ130" s="52"/>
      <c r="WUK130" s="52"/>
      <c r="WUL130" s="52"/>
      <c r="WUM130" s="52"/>
      <c r="WUN130" s="52"/>
      <c r="WUO130" s="52"/>
      <c r="WUP130" s="52"/>
      <c r="WUQ130" s="52"/>
      <c r="WUR130" s="52"/>
      <c r="WUS130" s="52"/>
      <c r="WUT130" s="52"/>
      <c r="WUU130" s="52"/>
      <c r="WUV130" s="52"/>
      <c r="WUW130" s="52"/>
      <c r="WVD130" s="52"/>
      <c r="WVE130" s="52"/>
      <c r="WVF130" s="52"/>
      <c r="WVG130" s="52"/>
      <c r="WVH130" s="52"/>
      <c r="WVI130" s="52"/>
      <c r="WVJ130" s="52"/>
      <c r="WVK130" s="52"/>
      <c r="WVL130" s="52"/>
      <c r="WVM130" s="52"/>
      <c r="WVN130" s="52"/>
      <c r="WVO130" s="52"/>
      <c r="WVP130" s="52"/>
      <c r="WVQ130" s="52"/>
      <c r="WVR130" s="52"/>
      <c r="WVS130" s="52"/>
      <c r="WVT130" s="52"/>
      <c r="WVU130" s="52"/>
      <c r="WVV130" s="52"/>
      <c r="WVW130" s="52"/>
      <c r="WVX130" s="52"/>
      <c r="WVY130" s="52"/>
      <c r="WVZ130" s="52"/>
      <c r="WWA130" s="52"/>
      <c r="WWB130" s="52"/>
      <c r="WWC130" s="52"/>
      <c r="WWD130" s="52"/>
      <c r="WWE130" s="52"/>
      <c r="WWF130" s="52"/>
      <c r="WWG130" s="52"/>
      <c r="WWH130" s="52"/>
      <c r="WWI130" s="52"/>
      <c r="WWJ130" s="52"/>
      <c r="WWK130" s="52"/>
      <c r="WWL130" s="52"/>
      <c r="WWM130" s="52"/>
      <c r="WWN130" s="52"/>
      <c r="WWO130" s="52"/>
      <c r="WWP130" s="52"/>
      <c r="WWQ130" s="52"/>
      <c r="WWR130" s="52"/>
      <c r="WWS130" s="52"/>
      <c r="WWT130" s="52"/>
      <c r="WWU130" s="52"/>
      <c r="WWV130" s="52"/>
      <c r="WWW130" s="52"/>
      <c r="WWX130" s="52"/>
      <c r="WWY130" s="52"/>
      <c r="WWZ130" s="52"/>
      <c r="WXA130" s="52"/>
      <c r="WXB130" s="52"/>
      <c r="WXC130" s="52"/>
      <c r="WXD130" s="52"/>
      <c r="WXE130" s="52"/>
      <c r="WXF130" s="52"/>
      <c r="WXG130" s="52"/>
      <c r="WXH130" s="52"/>
      <c r="WXI130" s="52"/>
      <c r="WXJ130" s="52"/>
      <c r="WXK130" s="52"/>
      <c r="WXL130" s="52"/>
      <c r="WXM130" s="52"/>
      <c r="WXN130" s="52"/>
      <c r="WXO130" s="52"/>
      <c r="WXP130" s="52"/>
      <c r="WXQ130" s="52"/>
      <c r="WXR130" s="52"/>
      <c r="WXS130" s="52"/>
      <c r="WXT130" s="52"/>
      <c r="WXU130" s="52"/>
      <c r="WXV130" s="52"/>
      <c r="WXW130" s="52"/>
      <c r="WXX130" s="52"/>
      <c r="WXY130" s="52"/>
      <c r="WXZ130" s="52"/>
      <c r="WYA130" s="52"/>
      <c r="WYB130" s="52"/>
      <c r="WYC130" s="52"/>
      <c r="WYD130" s="52"/>
      <c r="WYE130" s="52"/>
      <c r="WYF130" s="52"/>
      <c r="WYG130" s="52"/>
      <c r="WYH130" s="52"/>
      <c r="WYI130" s="52"/>
      <c r="WYJ130" s="52"/>
      <c r="WYK130" s="52"/>
      <c r="WYL130" s="52"/>
      <c r="WYM130" s="52"/>
      <c r="WYN130" s="52"/>
      <c r="WYO130" s="52"/>
      <c r="WYP130" s="52"/>
      <c r="WYQ130" s="52"/>
      <c r="WYR130" s="52"/>
      <c r="WYS130" s="52"/>
      <c r="WYT130" s="52"/>
      <c r="WYU130" s="52"/>
      <c r="WYV130" s="52"/>
      <c r="WYW130" s="52"/>
      <c r="WYX130" s="52"/>
      <c r="WYY130" s="52"/>
      <c r="WYZ130" s="52"/>
      <c r="WZA130" s="52"/>
      <c r="WZB130" s="52"/>
      <c r="WZC130" s="52"/>
      <c r="WZD130" s="52"/>
      <c r="WZE130" s="52"/>
      <c r="WZF130" s="52"/>
      <c r="WZG130" s="52"/>
      <c r="WZH130" s="52"/>
      <c r="WZI130" s="52"/>
      <c r="WZJ130" s="52"/>
      <c r="WZK130" s="52"/>
      <c r="WZL130" s="52"/>
      <c r="WZM130" s="52"/>
      <c r="WZN130" s="52"/>
      <c r="WZO130" s="52"/>
      <c r="WZP130" s="52"/>
      <c r="WZQ130" s="52"/>
      <c r="WZR130" s="52"/>
      <c r="WZS130" s="52"/>
      <c r="WZT130" s="52"/>
      <c r="WZU130" s="52"/>
      <c r="WZV130" s="52"/>
      <c r="WZW130" s="52"/>
      <c r="WZX130" s="52"/>
      <c r="WZY130" s="52"/>
      <c r="WZZ130" s="52"/>
      <c r="XAA130" s="52"/>
      <c r="XAB130" s="52"/>
      <c r="XAC130" s="52"/>
      <c r="XAD130" s="52"/>
      <c r="XAE130" s="52"/>
      <c r="XAF130" s="52"/>
      <c r="XAG130" s="52"/>
      <c r="XAH130" s="52"/>
      <c r="XAI130" s="52"/>
      <c r="XAJ130" s="52"/>
      <c r="XAK130" s="52"/>
      <c r="XAL130" s="52"/>
      <c r="XAM130" s="52"/>
      <c r="XAN130" s="52"/>
      <c r="XAO130" s="52"/>
      <c r="XAP130" s="52"/>
      <c r="XAQ130" s="52"/>
      <c r="XAR130" s="52"/>
      <c r="XAS130" s="52"/>
      <c r="XAT130" s="52"/>
      <c r="XAU130" s="52"/>
      <c r="XAV130" s="52"/>
      <c r="XAW130" s="52"/>
      <c r="XAX130" s="52"/>
      <c r="XAY130" s="52"/>
      <c r="XAZ130" s="52"/>
      <c r="XBA130" s="52"/>
      <c r="XBB130" s="52"/>
      <c r="XBC130" s="52"/>
      <c r="XBD130" s="52"/>
      <c r="XBE130" s="52"/>
      <c r="XBF130" s="52"/>
      <c r="XBG130" s="52"/>
      <c r="XBH130" s="52"/>
      <c r="XBI130" s="52"/>
      <c r="XBJ130" s="52"/>
      <c r="XBK130" s="52"/>
      <c r="XBL130" s="52"/>
      <c r="XBM130" s="52"/>
      <c r="XBN130" s="52"/>
      <c r="XBO130" s="52"/>
      <c r="XBP130" s="52"/>
      <c r="XBQ130" s="52"/>
      <c r="XBR130" s="52"/>
      <c r="XBS130" s="52"/>
      <c r="XBT130" s="52"/>
      <c r="XBU130" s="52"/>
      <c r="XBV130" s="52"/>
      <c r="XBW130" s="52"/>
      <c r="XBX130" s="52"/>
      <c r="XBY130" s="52"/>
      <c r="XBZ130" s="52"/>
      <c r="XCA130" s="52"/>
      <c r="XCB130" s="52"/>
      <c r="XCC130" s="52"/>
      <c r="XCD130" s="52"/>
      <c r="XCE130" s="52"/>
      <c r="XCF130" s="52"/>
      <c r="XCG130" s="52"/>
      <c r="XCH130" s="52"/>
      <c r="XCI130" s="52"/>
      <c r="XCJ130" s="52"/>
      <c r="XCK130" s="52"/>
      <c r="XCL130" s="52"/>
      <c r="XCM130" s="52"/>
      <c r="XCN130" s="52"/>
      <c r="XCO130" s="52"/>
      <c r="XCP130" s="52"/>
      <c r="XCQ130" s="52"/>
      <c r="XCR130" s="52"/>
      <c r="XCS130" s="52"/>
      <c r="XCT130" s="52"/>
      <c r="XCU130" s="52"/>
      <c r="XCV130" s="52"/>
      <c r="XCW130" s="52"/>
      <c r="XCX130" s="52"/>
      <c r="XCY130" s="52"/>
      <c r="XCZ130" s="52"/>
      <c r="XDA130" s="52"/>
      <c r="XDB130" s="52"/>
      <c r="XDC130" s="52"/>
      <c r="XDD130" s="52"/>
      <c r="XDE130" s="52"/>
      <c r="XDF130" s="52"/>
      <c r="XDG130" s="52"/>
      <c r="XDH130" s="52"/>
      <c r="XDI130" s="52"/>
      <c r="XDJ130" s="52"/>
      <c r="XDK130" s="52"/>
      <c r="XDL130" s="52"/>
      <c r="XDM130" s="52"/>
      <c r="XDN130" s="52"/>
      <c r="XDO130" s="52"/>
      <c r="XDP130" s="52"/>
      <c r="XDQ130" s="52"/>
      <c r="XDR130" s="52"/>
      <c r="XDS130" s="52"/>
      <c r="XDT130" s="52"/>
      <c r="XDU130" s="52"/>
      <c r="XDV130" s="52"/>
      <c r="XDW130" s="52"/>
      <c r="XDX130" s="52"/>
      <c r="XDY130" s="52"/>
      <c r="XDZ130" s="52"/>
      <c r="XEA130" s="52"/>
      <c r="XEB130" s="52"/>
      <c r="XEC130" s="52"/>
      <c r="XED130" s="52"/>
      <c r="XEE130" s="52"/>
      <c r="XEF130" s="52"/>
      <c r="XEG130" s="52"/>
      <c r="XEH130" s="52"/>
      <c r="XEI130" s="52"/>
      <c r="XEJ130" s="52"/>
      <c r="XEK130" s="52"/>
      <c r="XEL130" s="52"/>
      <c r="XEM130" s="52"/>
      <c r="XEN130" s="52"/>
    </row>
    <row r="131" spans="1:16368" s="7" customFormat="1" ht="61.5" customHeight="1" x14ac:dyDescent="0.25">
      <c r="A131" s="13" t="s">
        <v>8</v>
      </c>
      <c r="B131" s="19" t="s">
        <v>56</v>
      </c>
      <c r="C131" s="19" t="s">
        <v>4</v>
      </c>
      <c r="D131" s="90">
        <v>6600000</v>
      </c>
      <c r="E131" s="90">
        <v>6600000</v>
      </c>
      <c r="F131" s="90">
        <v>6600000</v>
      </c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  <c r="ID131" s="52"/>
      <c r="IE131" s="52"/>
      <c r="IF131" s="52"/>
      <c r="IG131" s="52"/>
      <c r="IH131" s="52"/>
      <c r="II131" s="52"/>
      <c r="IJ131" s="52"/>
      <c r="IK131" s="52"/>
      <c r="IR131" s="52"/>
      <c r="IS131" s="52"/>
      <c r="IT131" s="52"/>
      <c r="IU131" s="52"/>
      <c r="IV131" s="52"/>
      <c r="IW131" s="52"/>
      <c r="IX131" s="52"/>
      <c r="IY131" s="52"/>
      <c r="IZ131" s="52"/>
      <c r="JA131" s="52"/>
      <c r="JB131" s="52"/>
      <c r="JC131" s="52"/>
      <c r="JD131" s="52"/>
      <c r="JE131" s="52"/>
      <c r="JF131" s="52"/>
      <c r="JG131" s="52"/>
      <c r="JH131" s="52"/>
      <c r="JI131" s="52"/>
      <c r="JJ131" s="52"/>
      <c r="JK131" s="52"/>
      <c r="JL131" s="52"/>
      <c r="JM131" s="52"/>
      <c r="JN131" s="52"/>
      <c r="JO131" s="52"/>
      <c r="JP131" s="52"/>
      <c r="JQ131" s="52"/>
      <c r="JR131" s="52"/>
      <c r="JS131" s="52"/>
      <c r="JT131" s="52"/>
      <c r="JU131" s="52"/>
      <c r="JV131" s="52"/>
      <c r="JW131" s="52"/>
      <c r="JX131" s="52"/>
      <c r="JY131" s="52"/>
      <c r="JZ131" s="52"/>
      <c r="KA131" s="52"/>
      <c r="KB131" s="52"/>
      <c r="KC131" s="52"/>
      <c r="KD131" s="52"/>
      <c r="KE131" s="52"/>
      <c r="KF131" s="52"/>
      <c r="KG131" s="52"/>
      <c r="KH131" s="52"/>
      <c r="KI131" s="52"/>
      <c r="KJ131" s="52"/>
      <c r="KK131" s="52"/>
      <c r="KL131" s="52"/>
      <c r="KM131" s="52"/>
      <c r="KN131" s="52"/>
      <c r="KO131" s="52"/>
      <c r="KP131" s="52"/>
      <c r="KQ131" s="52"/>
      <c r="KR131" s="52"/>
      <c r="KS131" s="52"/>
      <c r="KT131" s="52"/>
      <c r="KU131" s="52"/>
      <c r="KV131" s="52"/>
      <c r="KW131" s="52"/>
      <c r="KX131" s="52"/>
      <c r="KY131" s="52"/>
      <c r="KZ131" s="52"/>
      <c r="LA131" s="52"/>
      <c r="LB131" s="52"/>
      <c r="LC131" s="52"/>
      <c r="LD131" s="52"/>
      <c r="LE131" s="52"/>
      <c r="LF131" s="52"/>
      <c r="LG131" s="52"/>
      <c r="LH131" s="52"/>
      <c r="LI131" s="52"/>
      <c r="LJ131" s="52"/>
      <c r="LK131" s="52"/>
      <c r="LL131" s="52"/>
      <c r="LM131" s="52"/>
      <c r="LN131" s="52"/>
      <c r="LO131" s="52"/>
      <c r="LP131" s="52"/>
      <c r="LQ131" s="52"/>
      <c r="LR131" s="52"/>
      <c r="LS131" s="52"/>
      <c r="LT131" s="52"/>
      <c r="LU131" s="52"/>
      <c r="LV131" s="52"/>
      <c r="LW131" s="52"/>
      <c r="LX131" s="52"/>
      <c r="LY131" s="52"/>
      <c r="LZ131" s="52"/>
      <c r="MA131" s="52"/>
      <c r="MB131" s="52"/>
      <c r="MC131" s="52"/>
      <c r="MD131" s="52"/>
      <c r="ME131" s="52"/>
      <c r="MF131" s="52"/>
      <c r="MG131" s="52"/>
      <c r="MH131" s="52"/>
      <c r="MI131" s="52"/>
      <c r="MJ131" s="52"/>
      <c r="MK131" s="52"/>
      <c r="ML131" s="52"/>
      <c r="MM131" s="52"/>
      <c r="MN131" s="52"/>
      <c r="MO131" s="52"/>
      <c r="MP131" s="52"/>
      <c r="MQ131" s="52"/>
      <c r="MR131" s="52"/>
      <c r="MS131" s="52"/>
      <c r="MT131" s="52"/>
      <c r="MU131" s="52"/>
      <c r="MV131" s="52"/>
      <c r="MW131" s="52"/>
      <c r="MX131" s="52"/>
      <c r="MY131" s="52"/>
      <c r="MZ131" s="52"/>
      <c r="NA131" s="52"/>
      <c r="NB131" s="52"/>
      <c r="NC131" s="52"/>
      <c r="ND131" s="52"/>
      <c r="NE131" s="52"/>
      <c r="NF131" s="52"/>
      <c r="NG131" s="52"/>
      <c r="NH131" s="52"/>
      <c r="NI131" s="52"/>
      <c r="NJ131" s="52"/>
      <c r="NK131" s="52"/>
      <c r="NL131" s="52"/>
      <c r="NM131" s="52"/>
      <c r="NN131" s="52"/>
      <c r="NO131" s="52"/>
      <c r="NP131" s="52"/>
      <c r="NQ131" s="52"/>
      <c r="NR131" s="52"/>
      <c r="NS131" s="52"/>
      <c r="NT131" s="52"/>
      <c r="NU131" s="52"/>
      <c r="NV131" s="52"/>
      <c r="NW131" s="52"/>
      <c r="NX131" s="52"/>
      <c r="NY131" s="52"/>
      <c r="NZ131" s="52"/>
      <c r="OA131" s="52"/>
      <c r="OB131" s="52"/>
      <c r="OC131" s="52"/>
      <c r="OD131" s="52"/>
      <c r="OE131" s="52"/>
      <c r="OF131" s="52"/>
      <c r="OG131" s="52"/>
      <c r="OH131" s="52"/>
      <c r="OI131" s="52"/>
      <c r="OJ131" s="52"/>
      <c r="OK131" s="52"/>
      <c r="OL131" s="52"/>
      <c r="OM131" s="52"/>
      <c r="ON131" s="52"/>
      <c r="OO131" s="52"/>
      <c r="OP131" s="52"/>
      <c r="OQ131" s="52"/>
      <c r="OR131" s="52"/>
      <c r="OS131" s="52"/>
      <c r="OT131" s="52"/>
      <c r="OU131" s="52"/>
      <c r="OV131" s="52"/>
      <c r="OW131" s="52"/>
      <c r="OX131" s="52"/>
      <c r="OY131" s="52"/>
      <c r="OZ131" s="52"/>
      <c r="PA131" s="52"/>
      <c r="PB131" s="52"/>
      <c r="PC131" s="52"/>
      <c r="PD131" s="52"/>
      <c r="PE131" s="52"/>
      <c r="PF131" s="52"/>
      <c r="PG131" s="52"/>
      <c r="PH131" s="52"/>
      <c r="PI131" s="52"/>
      <c r="PJ131" s="52"/>
      <c r="PK131" s="52"/>
      <c r="PL131" s="52"/>
      <c r="PM131" s="52"/>
      <c r="PN131" s="52"/>
      <c r="PO131" s="52"/>
      <c r="PP131" s="52"/>
      <c r="PQ131" s="52"/>
      <c r="PR131" s="52"/>
      <c r="PS131" s="52"/>
      <c r="PT131" s="52"/>
      <c r="PU131" s="52"/>
      <c r="PV131" s="52"/>
      <c r="PW131" s="52"/>
      <c r="PX131" s="52"/>
      <c r="PY131" s="52"/>
      <c r="PZ131" s="52"/>
      <c r="QA131" s="52"/>
      <c r="QB131" s="52"/>
      <c r="QC131" s="52"/>
      <c r="QD131" s="52"/>
      <c r="QE131" s="52"/>
      <c r="QF131" s="52"/>
      <c r="QG131" s="52"/>
      <c r="QH131" s="52"/>
      <c r="QI131" s="52"/>
      <c r="QJ131" s="52"/>
      <c r="QK131" s="52"/>
      <c r="QL131" s="52"/>
      <c r="QM131" s="52"/>
      <c r="QN131" s="52"/>
      <c r="QO131" s="52"/>
      <c r="QP131" s="52"/>
      <c r="QQ131" s="52"/>
      <c r="QR131" s="52"/>
      <c r="QS131" s="52"/>
      <c r="QT131" s="52"/>
      <c r="QU131" s="52"/>
      <c r="QV131" s="52"/>
      <c r="QW131" s="52"/>
      <c r="QX131" s="52"/>
      <c r="QY131" s="52"/>
      <c r="QZ131" s="52"/>
      <c r="RA131" s="52"/>
      <c r="RB131" s="52"/>
      <c r="RC131" s="52"/>
      <c r="RD131" s="52"/>
      <c r="RE131" s="52"/>
      <c r="RF131" s="52"/>
      <c r="RG131" s="52"/>
      <c r="RH131" s="52"/>
      <c r="RI131" s="52"/>
      <c r="RJ131" s="52"/>
      <c r="RK131" s="52"/>
      <c r="RL131" s="52"/>
      <c r="RM131" s="52"/>
      <c r="RN131" s="52"/>
      <c r="RO131" s="52"/>
      <c r="RP131" s="52"/>
      <c r="RQ131" s="52"/>
      <c r="RR131" s="52"/>
      <c r="RS131" s="52"/>
      <c r="RT131" s="52"/>
      <c r="RU131" s="52"/>
      <c r="RV131" s="52"/>
      <c r="RW131" s="52"/>
      <c r="RX131" s="52"/>
      <c r="RY131" s="52"/>
      <c r="RZ131" s="52"/>
      <c r="SA131" s="52"/>
      <c r="SB131" s="52"/>
      <c r="SC131" s="52"/>
      <c r="SD131" s="52"/>
      <c r="SE131" s="52"/>
      <c r="SF131" s="52"/>
      <c r="SG131" s="52"/>
      <c r="SN131" s="52"/>
      <c r="SO131" s="52"/>
      <c r="SP131" s="52"/>
      <c r="SQ131" s="52"/>
      <c r="SR131" s="52"/>
      <c r="SS131" s="52"/>
      <c r="ST131" s="52"/>
      <c r="SU131" s="52"/>
      <c r="SV131" s="52"/>
      <c r="SW131" s="52"/>
      <c r="SX131" s="52"/>
      <c r="SY131" s="52"/>
      <c r="SZ131" s="52"/>
      <c r="TA131" s="52"/>
      <c r="TB131" s="52"/>
      <c r="TC131" s="52"/>
      <c r="TD131" s="52"/>
      <c r="TE131" s="52"/>
      <c r="TF131" s="52"/>
      <c r="TG131" s="52"/>
      <c r="TH131" s="52"/>
      <c r="TI131" s="52"/>
      <c r="TJ131" s="52"/>
      <c r="TK131" s="52"/>
      <c r="TL131" s="52"/>
      <c r="TM131" s="52"/>
      <c r="TN131" s="52"/>
      <c r="TO131" s="52"/>
      <c r="TP131" s="52"/>
      <c r="TQ131" s="52"/>
      <c r="TR131" s="52"/>
      <c r="TS131" s="52"/>
      <c r="TT131" s="52"/>
      <c r="TU131" s="52"/>
      <c r="TV131" s="52"/>
      <c r="TW131" s="52"/>
      <c r="TX131" s="52"/>
      <c r="TY131" s="52"/>
      <c r="TZ131" s="52"/>
      <c r="UA131" s="52"/>
      <c r="UB131" s="52"/>
      <c r="UC131" s="52"/>
      <c r="UD131" s="52"/>
      <c r="UE131" s="52"/>
      <c r="UF131" s="52"/>
      <c r="UG131" s="52"/>
      <c r="UH131" s="52"/>
      <c r="UI131" s="52"/>
      <c r="UJ131" s="52"/>
      <c r="UK131" s="52"/>
      <c r="UL131" s="52"/>
      <c r="UM131" s="52"/>
      <c r="UN131" s="52"/>
      <c r="UO131" s="52"/>
      <c r="UP131" s="52"/>
      <c r="UQ131" s="52"/>
      <c r="UR131" s="52"/>
      <c r="US131" s="52"/>
      <c r="UT131" s="52"/>
      <c r="UU131" s="52"/>
      <c r="UV131" s="52"/>
      <c r="UW131" s="52"/>
      <c r="UX131" s="52"/>
      <c r="UY131" s="52"/>
      <c r="UZ131" s="52"/>
      <c r="VA131" s="52"/>
      <c r="VB131" s="52"/>
      <c r="VC131" s="52"/>
      <c r="VD131" s="52"/>
      <c r="VE131" s="52"/>
      <c r="VF131" s="52"/>
      <c r="VG131" s="52"/>
      <c r="VH131" s="52"/>
      <c r="VI131" s="52"/>
      <c r="VJ131" s="52"/>
      <c r="VK131" s="52"/>
      <c r="VL131" s="52"/>
      <c r="VM131" s="52"/>
      <c r="VN131" s="52"/>
      <c r="VO131" s="52"/>
      <c r="VP131" s="52"/>
      <c r="VQ131" s="52"/>
      <c r="VR131" s="52"/>
      <c r="VS131" s="52"/>
      <c r="VT131" s="52"/>
      <c r="VU131" s="52"/>
      <c r="VV131" s="52"/>
      <c r="VW131" s="52"/>
      <c r="VX131" s="52"/>
      <c r="VY131" s="52"/>
      <c r="VZ131" s="52"/>
      <c r="WA131" s="52"/>
      <c r="WB131" s="52"/>
      <c r="WC131" s="52"/>
      <c r="WD131" s="52"/>
      <c r="WE131" s="52"/>
      <c r="WF131" s="52"/>
      <c r="WG131" s="52"/>
      <c r="WH131" s="52"/>
      <c r="WI131" s="52"/>
      <c r="WJ131" s="52"/>
      <c r="WK131" s="52"/>
      <c r="WL131" s="52"/>
      <c r="WM131" s="52"/>
      <c r="WN131" s="52"/>
      <c r="WO131" s="52"/>
      <c r="WP131" s="52"/>
      <c r="WQ131" s="52"/>
      <c r="WR131" s="52"/>
      <c r="WS131" s="52"/>
      <c r="WT131" s="52"/>
      <c r="WU131" s="52"/>
      <c r="WV131" s="52"/>
      <c r="WW131" s="52"/>
      <c r="WX131" s="52"/>
      <c r="WY131" s="52"/>
      <c r="WZ131" s="52"/>
      <c r="XA131" s="52"/>
      <c r="XB131" s="52"/>
      <c r="XC131" s="52"/>
      <c r="XD131" s="52"/>
      <c r="XE131" s="52"/>
      <c r="XF131" s="52"/>
      <c r="XG131" s="52"/>
      <c r="XH131" s="52"/>
      <c r="XI131" s="52"/>
      <c r="XJ131" s="52"/>
      <c r="XK131" s="52"/>
      <c r="XL131" s="52"/>
      <c r="XM131" s="52"/>
      <c r="XN131" s="52"/>
      <c r="XO131" s="52"/>
      <c r="XP131" s="52"/>
      <c r="XQ131" s="52"/>
      <c r="XR131" s="52"/>
      <c r="XS131" s="52"/>
      <c r="XT131" s="52"/>
      <c r="XU131" s="52"/>
      <c r="XV131" s="52"/>
      <c r="XW131" s="52"/>
      <c r="XX131" s="52"/>
      <c r="XY131" s="52"/>
      <c r="XZ131" s="52"/>
      <c r="YA131" s="52"/>
      <c r="YB131" s="52"/>
      <c r="YC131" s="52"/>
      <c r="YD131" s="52"/>
      <c r="YE131" s="52"/>
      <c r="YF131" s="52"/>
      <c r="YG131" s="52"/>
      <c r="YH131" s="52"/>
      <c r="YI131" s="52"/>
      <c r="YJ131" s="52"/>
      <c r="YK131" s="52"/>
      <c r="YL131" s="52"/>
      <c r="YM131" s="52"/>
      <c r="YN131" s="52"/>
      <c r="YO131" s="52"/>
      <c r="YP131" s="52"/>
      <c r="YQ131" s="52"/>
      <c r="YR131" s="52"/>
      <c r="YS131" s="52"/>
      <c r="YT131" s="52"/>
      <c r="YU131" s="52"/>
      <c r="YV131" s="52"/>
      <c r="YW131" s="52"/>
      <c r="YX131" s="52"/>
      <c r="YY131" s="52"/>
      <c r="YZ131" s="52"/>
      <c r="ZA131" s="52"/>
      <c r="ZB131" s="52"/>
      <c r="ZC131" s="52"/>
      <c r="ZD131" s="52"/>
      <c r="ZE131" s="52"/>
      <c r="ZF131" s="52"/>
      <c r="ZG131" s="52"/>
      <c r="ZH131" s="52"/>
      <c r="ZI131" s="52"/>
      <c r="ZJ131" s="52"/>
      <c r="ZK131" s="52"/>
      <c r="ZL131" s="52"/>
      <c r="ZM131" s="52"/>
      <c r="ZN131" s="52"/>
      <c r="ZO131" s="52"/>
      <c r="ZP131" s="52"/>
      <c r="ZQ131" s="52"/>
      <c r="ZR131" s="52"/>
      <c r="ZS131" s="52"/>
      <c r="ZT131" s="52"/>
      <c r="ZU131" s="52"/>
      <c r="ZV131" s="52"/>
      <c r="ZW131" s="52"/>
      <c r="ZX131" s="52"/>
      <c r="ZY131" s="52"/>
      <c r="ZZ131" s="52"/>
      <c r="AAA131" s="52"/>
      <c r="AAB131" s="52"/>
      <c r="AAC131" s="52"/>
      <c r="AAD131" s="52"/>
      <c r="AAE131" s="52"/>
      <c r="AAF131" s="52"/>
      <c r="AAG131" s="52"/>
      <c r="AAH131" s="52"/>
      <c r="AAI131" s="52"/>
      <c r="AAJ131" s="52"/>
      <c r="AAK131" s="52"/>
      <c r="AAL131" s="52"/>
      <c r="AAM131" s="52"/>
      <c r="AAN131" s="52"/>
      <c r="AAO131" s="52"/>
      <c r="AAP131" s="52"/>
      <c r="AAQ131" s="52"/>
      <c r="AAR131" s="52"/>
      <c r="AAS131" s="52"/>
      <c r="AAT131" s="52"/>
      <c r="AAU131" s="52"/>
      <c r="AAV131" s="52"/>
      <c r="AAW131" s="52"/>
      <c r="AAX131" s="52"/>
      <c r="AAY131" s="52"/>
      <c r="AAZ131" s="52"/>
      <c r="ABA131" s="52"/>
      <c r="ABB131" s="52"/>
      <c r="ABC131" s="52"/>
      <c r="ABD131" s="52"/>
      <c r="ABE131" s="52"/>
      <c r="ABF131" s="52"/>
      <c r="ABG131" s="52"/>
      <c r="ABH131" s="52"/>
      <c r="ABI131" s="52"/>
      <c r="ABJ131" s="52"/>
      <c r="ABK131" s="52"/>
      <c r="ABL131" s="52"/>
      <c r="ABM131" s="52"/>
      <c r="ABN131" s="52"/>
      <c r="ABO131" s="52"/>
      <c r="ABP131" s="52"/>
      <c r="ABQ131" s="52"/>
      <c r="ABR131" s="52"/>
      <c r="ABS131" s="52"/>
      <c r="ABT131" s="52"/>
      <c r="ABU131" s="52"/>
      <c r="ABV131" s="52"/>
      <c r="ABW131" s="52"/>
      <c r="ABX131" s="52"/>
      <c r="ABY131" s="52"/>
      <c r="ABZ131" s="52"/>
      <c r="ACA131" s="52"/>
      <c r="ACB131" s="52"/>
      <c r="ACC131" s="52"/>
      <c r="ACJ131" s="52"/>
      <c r="ACK131" s="52"/>
      <c r="ACL131" s="52"/>
      <c r="ACM131" s="52"/>
      <c r="ACN131" s="52"/>
      <c r="ACO131" s="52"/>
      <c r="ACP131" s="52"/>
      <c r="ACQ131" s="52"/>
      <c r="ACR131" s="52"/>
      <c r="ACS131" s="52"/>
      <c r="ACT131" s="52"/>
      <c r="ACU131" s="52"/>
      <c r="ACV131" s="52"/>
      <c r="ACW131" s="52"/>
      <c r="ACX131" s="52"/>
      <c r="ACY131" s="52"/>
      <c r="ACZ131" s="52"/>
      <c r="ADA131" s="52"/>
      <c r="ADB131" s="52"/>
      <c r="ADC131" s="52"/>
      <c r="ADD131" s="52"/>
      <c r="ADE131" s="52"/>
      <c r="ADF131" s="52"/>
      <c r="ADG131" s="52"/>
      <c r="ADH131" s="52"/>
      <c r="ADI131" s="52"/>
      <c r="ADJ131" s="52"/>
      <c r="ADK131" s="52"/>
      <c r="ADL131" s="52"/>
      <c r="ADM131" s="52"/>
      <c r="ADN131" s="52"/>
      <c r="ADO131" s="52"/>
      <c r="ADP131" s="52"/>
      <c r="ADQ131" s="52"/>
      <c r="ADR131" s="52"/>
      <c r="ADS131" s="52"/>
      <c r="ADT131" s="52"/>
      <c r="ADU131" s="52"/>
      <c r="ADV131" s="52"/>
      <c r="ADW131" s="52"/>
      <c r="ADX131" s="52"/>
      <c r="ADY131" s="52"/>
      <c r="ADZ131" s="52"/>
      <c r="AEA131" s="52"/>
      <c r="AEB131" s="52"/>
      <c r="AEC131" s="52"/>
      <c r="AED131" s="52"/>
      <c r="AEE131" s="52"/>
      <c r="AEF131" s="52"/>
      <c r="AEG131" s="52"/>
      <c r="AEH131" s="52"/>
      <c r="AEI131" s="52"/>
      <c r="AEJ131" s="52"/>
      <c r="AEK131" s="52"/>
      <c r="AEL131" s="52"/>
      <c r="AEM131" s="52"/>
      <c r="AEN131" s="52"/>
      <c r="AEO131" s="52"/>
      <c r="AEP131" s="52"/>
      <c r="AEQ131" s="52"/>
      <c r="AER131" s="52"/>
      <c r="AES131" s="52"/>
      <c r="AET131" s="52"/>
      <c r="AEU131" s="52"/>
      <c r="AEV131" s="52"/>
      <c r="AEW131" s="52"/>
      <c r="AEX131" s="52"/>
      <c r="AEY131" s="52"/>
      <c r="AEZ131" s="52"/>
      <c r="AFA131" s="52"/>
      <c r="AFB131" s="52"/>
      <c r="AFC131" s="52"/>
      <c r="AFD131" s="52"/>
      <c r="AFE131" s="52"/>
      <c r="AFF131" s="52"/>
      <c r="AFG131" s="52"/>
      <c r="AFH131" s="52"/>
      <c r="AFI131" s="52"/>
      <c r="AFJ131" s="52"/>
      <c r="AFK131" s="52"/>
      <c r="AFL131" s="52"/>
      <c r="AFM131" s="52"/>
      <c r="AFN131" s="52"/>
      <c r="AFO131" s="52"/>
      <c r="AFP131" s="52"/>
      <c r="AFQ131" s="52"/>
      <c r="AFR131" s="52"/>
      <c r="AFS131" s="52"/>
      <c r="AFT131" s="52"/>
      <c r="AFU131" s="52"/>
      <c r="AFV131" s="52"/>
      <c r="AFW131" s="52"/>
      <c r="AFX131" s="52"/>
      <c r="AFY131" s="52"/>
      <c r="AFZ131" s="52"/>
      <c r="AGA131" s="52"/>
      <c r="AGB131" s="52"/>
      <c r="AGC131" s="52"/>
      <c r="AGD131" s="52"/>
      <c r="AGE131" s="52"/>
      <c r="AGF131" s="52"/>
      <c r="AGG131" s="52"/>
      <c r="AGH131" s="52"/>
      <c r="AGI131" s="52"/>
      <c r="AGJ131" s="52"/>
      <c r="AGK131" s="52"/>
      <c r="AGL131" s="52"/>
      <c r="AGM131" s="52"/>
      <c r="AGN131" s="52"/>
      <c r="AGO131" s="52"/>
      <c r="AGP131" s="52"/>
      <c r="AGQ131" s="52"/>
      <c r="AGR131" s="52"/>
      <c r="AGS131" s="52"/>
      <c r="AGT131" s="52"/>
      <c r="AGU131" s="52"/>
      <c r="AGV131" s="52"/>
      <c r="AGW131" s="52"/>
      <c r="AGX131" s="52"/>
      <c r="AGY131" s="52"/>
      <c r="AGZ131" s="52"/>
      <c r="AHA131" s="52"/>
      <c r="AHB131" s="52"/>
      <c r="AHC131" s="52"/>
      <c r="AHD131" s="52"/>
      <c r="AHE131" s="52"/>
      <c r="AHF131" s="52"/>
      <c r="AHG131" s="52"/>
      <c r="AHH131" s="52"/>
      <c r="AHI131" s="52"/>
      <c r="AHJ131" s="52"/>
      <c r="AHK131" s="52"/>
      <c r="AHL131" s="52"/>
      <c r="AHM131" s="52"/>
      <c r="AHN131" s="52"/>
      <c r="AHO131" s="52"/>
      <c r="AHP131" s="52"/>
      <c r="AHQ131" s="52"/>
      <c r="AHR131" s="52"/>
      <c r="AHS131" s="52"/>
      <c r="AHT131" s="52"/>
      <c r="AHU131" s="52"/>
      <c r="AHV131" s="52"/>
      <c r="AHW131" s="52"/>
      <c r="AHX131" s="52"/>
      <c r="AHY131" s="52"/>
      <c r="AHZ131" s="52"/>
      <c r="AIA131" s="52"/>
      <c r="AIB131" s="52"/>
      <c r="AIC131" s="52"/>
      <c r="AID131" s="52"/>
      <c r="AIE131" s="52"/>
      <c r="AIF131" s="52"/>
      <c r="AIG131" s="52"/>
      <c r="AIH131" s="52"/>
      <c r="AII131" s="52"/>
      <c r="AIJ131" s="52"/>
      <c r="AIK131" s="52"/>
      <c r="AIL131" s="52"/>
      <c r="AIM131" s="52"/>
      <c r="AIN131" s="52"/>
      <c r="AIO131" s="52"/>
      <c r="AIP131" s="52"/>
      <c r="AIQ131" s="52"/>
      <c r="AIR131" s="52"/>
      <c r="AIS131" s="52"/>
      <c r="AIT131" s="52"/>
      <c r="AIU131" s="52"/>
      <c r="AIV131" s="52"/>
      <c r="AIW131" s="52"/>
      <c r="AIX131" s="52"/>
      <c r="AIY131" s="52"/>
      <c r="AIZ131" s="52"/>
      <c r="AJA131" s="52"/>
      <c r="AJB131" s="52"/>
      <c r="AJC131" s="52"/>
      <c r="AJD131" s="52"/>
      <c r="AJE131" s="52"/>
      <c r="AJF131" s="52"/>
      <c r="AJG131" s="52"/>
      <c r="AJH131" s="52"/>
      <c r="AJI131" s="52"/>
      <c r="AJJ131" s="52"/>
      <c r="AJK131" s="52"/>
      <c r="AJL131" s="52"/>
      <c r="AJM131" s="52"/>
      <c r="AJN131" s="52"/>
      <c r="AJO131" s="52"/>
      <c r="AJP131" s="52"/>
      <c r="AJQ131" s="52"/>
      <c r="AJR131" s="52"/>
      <c r="AJS131" s="52"/>
      <c r="AJT131" s="52"/>
      <c r="AJU131" s="52"/>
      <c r="AJV131" s="52"/>
      <c r="AJW131" s="52"/>
      <c r="AJX131" s="52"/>
      <c r="AJY131" s="52"/>
      <c r="AJZ131" s="52"/>
      <c r="AKA131" s="52"/>
      <c r="AKB131" s="52"/>
      <c r="AKC131" s="52"/>
      <c r="AKD131" s="52"/>
      <c r="AKE131" s="52"/>
      <c r="AKF131" s="52"/>
      <c r="AKG131" s="52"/>
      <c r="AKH131" s="52"/>
      <c r="AKI131" s="52"/>
      <c r="AKJ131" s="52"/>
      <c r="AKK131" s="52"/>
      <c r="AKL131" s="52"/>
      <c r="AKM131" s="52"/>
      <c r="AKN131" s="52"/>
      <c r="AKO131" s="52"/>
      <c r="AKP131" s="52"/>
      <c r="AKQ131" s="52"/>
      <c r="AKR131" s="52"/>
      <c r="AKS131" s="52"/>
      <c r="AKT131" s="52"/>
      <c r="AKU131" s="52"/>
      <c r="AKV131" s="52"/>
      <c r="AKW131" s="52"/>
      <c r="AKX131" s="52"/>
      <c r="AKY131" s="52"/>
      <c r="AKZ131" s="52"/>
      <c r="ALA131" s="52"/>
      <c r="ALB131" s="52"/>
      <c r="ALC131" s="52"/>
      <c r="ALD131" s="52"/>
      <c r="ALE131" s="52"/>
      <c r="ALF131" s="52"/>
      <c r="ALG131" s="52"/>
      <c r="ALH131" s="52"/>
      <c r="ALI131" s="52"/>
      <c r="ALJ131" s="52"/>
      <c r="ALK131" s="52"/>
      <c r="ALL131" s="52"/>
      <c r="ALM131" s="52"/>
      <c r="ALN131" s="52"/>
      <c r="ALO131" s="52"/>
      <c r="ALP131" s="52"/>
      <c r="ALQ131" s="52"/>
      <c r="ALR131" s="52"/>
      <c r="ALS131" s="52"/>
      <c r="ALT131" s="52"/>
      <c r="ALU131" s="52"/>
      <c r="ALV131" s="52"/>
      <c r="ALW131" s="52"/>
      <c r="ALX131" s="52"/>
      <c r="ALY131" s="52"/>
      <c r="AMF131" s="52"/>
      <c r="AMG131" s="52"/>
      <c r="AMH131" s="52"/>
      <c r="AMI131" s="52"/>
      <c r="AMJ131" s="52"/>
      <c r="AMK131" s="52"/>
      <c r="AML131" s="52"/>
      <c r="AMM131" s="52"/>
      <c r="AMN131" s="52"/>
      <c r="AMO131" s="52"/>
      <c r="AMP131" s="52"/>
      <c r="AMQ131" s="52"/>
      <c r="AMR131" s="52"/>
      <c r="AMS131" s="52"/>
      <c r="AMT131" s="52"/>
      <c r="AMU131" s="52"/>
      <c r="AMV131" s="52"/>
      <c r="AMW131" s="52"/>
      <c r="AMX131" s="52"/>
      <c r="AMY131" s="52"/>
      <c r="AMZ131" s="52"/>
      <c r="ANA131" s="52"/>
      <c r="ANB131" s="52"/>
      <c r="ANC131" s="52"/>
      <c r="AND131" s="52"/>
      <c r="ANE131" s="52"/>
      <c r="ANF131" s="52"/>
      <c r="ANG131" s="52"/>
      <c r="ANH131" s="52"/>
      <c r="ANI131" s="52"/>
      <c r="ANJ131" s="52"/>
      <c r="ANK131" s="52"/>
      <c r="ANL131" s="52"/>
      <c r="ANM131" s="52"/>
      <c r="ANN131" s="52"/>
      <c r="ANO131" s="52"/>
      <c r="ANP131" s="52"/>
      <c r="ANQ131" s="52"/>
      <c r="ANR131" s="52"/>
      <c r="ANS131" s="52"/>
      <c r="ANT131" s="52"/>
      <c r="ANU131" s="52"/>
      <c r="ANV131" s="52"/>
      <c r="ANW131" s="52"/>
      <c r="ANX131" s="52"/>
      <c r="ANY131" s="52"/>
      <c r="ANZ131" s="52"/>
      <c r="AOA131" s="52"/>
      <c r="AOB131" s="52"/>
      <c r="AOC131" s="52"/>
      <c r="AOD131" s="52"/>
      <c r="AOE131" s="52"/>
      <c r="AOF131" s="52"/>
      <c r="AOG131" s="52"/>
      <c r="AOH131" s="52"/>
      <c r="AOI131" s="52"/>
      <c r="AOJ131" s="52"/>
      <c r="AOK131" s="52"/>
      <c r="AOL131" s="52"/>
      <c r="AOM131" s="52"/>
      <c r="AON131" s="52"/>
      <c r="AOO131" s="52"/>
      <c r="AOP131" s="52"/>
      <c r="AOQ131" s="52"/>
      <c r="AOR131" s="52"/>
      <c r="AOS131" s="52"/>
      <c r="AOT131" s="52"/>
      <c r="AOU131" s="52"/>
      <c r="AOV131" s="52"/>
      <c r="AOW131" s="52"/>
      <c r="AOX131" s="52"/>
      <c r="AOY131" s="52"/>
      <c r="AOZ131" s="52"/>
      <c r="APA131" s="52"/>
      <c r="APB131" s="52"/>
      <c r="APC131" s="52"/>
      <c r="APD131" s="52"/>
      <c r="APE131" s="52"/>
      <c r="APF131" s="52"/>
      <c r="APG131" s="52"/>
      <c r="APH131" s="52"/>
      <c r="API131" s="52"/>
      <c r="APJ131" s="52"/>
      <c r="APK131" s="52"/>
      <c r="APL131" s="52"/>
      <c r="APM131" s="52"/>
      <c r="APN131" s="52"/>
      <c r="APO131" s="52"/>
      <c r="APP131" s="52"/>
      <c r="APQ131" s="52"/>
      <c r="APR131" s="52"/>
      <c r="APS131" s="52"/>
      <c r="APT131" s="52"/>
      <c r="APU131" s="52"/>
      <c r="APV131" s="52"/>
      <c r="APW131" s="52"/>
      <c r="APX131" s="52"/>
      <c r="APY131" s="52"/>
      <c r="APZ131" s="52"/>
      <c r="AQA131" s="52"/>
      <c r="AQB131" s="52"/>
      <c r="AQC131" s="52"/>
      <c r="AQD131" s="52"/>
      <c r="AQE131" s="52"/>
      <c r="AQF131" s="52"/>
      <c r="AQG131" s="52"/>
      <c r="AQH131" s="52"/>
      <c r="AQI131" s="52"/>
      <c r="AQJ131" s="52"/>
      <c r="AQK131" s="52"/>
      <c r="AQL131" s="52"/>
      <c r="AQM131" s="52"/>
      <c r="AQN131" s="52"/>
      <c r="AQO131" s="52"/>
      <c r="AQP131" s="52"/>
      <c r="AQQ131" s="52"/>
      <c r="AQR131" s="52"/>
      <c r="AQS131" s="52"/>
      <c r="AQT131" s="52"/>
      <c r="AQU131" s="52"/>
      <c r="AQV131" s="52"/>
      <c r="AQW131" s="52"/>
      <c r="AQX131" s="52"/>
      <c r="AQY131" s="52"/>
      <c r="AQZ131" s="52"/>
      <c r="ARA131" s="52"/>
      <c r="ARB131" s="52"/>
      <c r="ARC131" s="52"/>
      <c r="ARD131" s="52"/>
      <c r="ARE131" s="52"/>
      <c r="ARF131" s="52"/>
      <c r="ARG131" s="52"/>
      <c r="ARH131" s="52"/>
      <c r="ARI131" s="52"/>
      <c r="ARJ131" s="52"/>
      <c r="ARK131" s="52"/>
      <c r="ARL131" s="52"/>
      <c r="ARM131" s="52"/>
      <c r="ARN131" s="52"/>
      <c r="ARO131" s="52"/>
      <c r="ARP131" s="52"/>
      <c r="ARQ131" s="52"/>
      <c r="ARR131" s="52"/>
      <c r="ARS131" s="52"/>
      <c r="ART131" s="52"/>
      <c r="ARU131" s="52"/>
      <c r="ARV131" s="52"/>
      <c r="ARW131" s="52"/>
      <c r="ARX131" s="52"/>
      <c r="ARY131" s="52"/>
      <c r="ARZ131" s="52"/>
      <c r="ASA131" s="52"/>
      <c r="ASB131" s="52"/>
      <c r="ASC131" s="52"/>
      <c r="ASD131" s="52"/>
      <c r="ASE131" s="52"/>
      <c r="ASF131" s="52"/>
      <c r="ASG131" s="52"/>
      <c r="ASH131" s="52"/>
      <c r="ASI131" s="52"/>
      <c r="ASJ131" s="52"/>
      <c r="ASK131" s="52"/>
      <c r="ASL131" s="52"/>
      <c r="ASM131" s="52"/>
      <c r="ASN131" s="52"/>
      <c r="ASO131" s="52"/>
      <c r="ASP131" s="52"/>
      <c r="ASQ131" s="52"/>
      <c r="ASR131" s="52"/>
      <c r="ASS131" s="52"/>
      <c r="AST131" s="52"/>
      <c r="ASU131" s="52"/>
      <c r="ASV131" s="52"/>
      <c r="ASW131" s="52"/>
      <c r="ASX131" s="52"/>
      <c r="ASY131" s="52"/>
      <c r="ASZ131" s="52"/>
      <c r="ATA131" s="52"/>
      <c r="ATB131" s="52"/>
      <c r="ATC131" s="52"/>
      <c r="ATD131" s="52"/>
      <c r="ATE131" s="52"/>
      <c r="ATF131" s="52"/>
      <c r="ATG131" s="52"/>
      <c r="ATH131" s="52"/>
      <c r="ATI131" s="52"/>
      <c r="ATJ131" s="52"/>
      <c r="ATK131" s="52"/>
      <c r="ATL131" s="52"/>
      <c r="ATM131" s="52"/>
      <c r="ATN131" s="52"/>
      <c r="ATO131" s="52"/>
      <c r="ATP131" s="52"/>
      <c r="ATQ131" s="52"/>
      <c r="ATR131" s="52"/>
      <c r="ATS131" s="52"/>
      <c r="ATT131" s="52"/>
      <c r="ATU131" s="52"/>
      <c r="ATV131" s="52"/>
      <c r="ATW131" s="52"/>
      <c r="ATX131" s="52"/>
      <c r="ATY131" s="52"/>
      <c r="ATZ131" s="52"/>
      <c r="AUA131" s="52"/>
      <c r="AUB131" s="52"/>
      <c r="AUC131" s="52"/>
      <c r="AUD131" s="52"/>
      <c r="AUE131" s="52"/>
      <c r="AUF131" s="52"/>
      <c r="AUG131" s="52"/>
      <c r="AUH131" s="52"/>
      <c r="AUI131" s="52"/>
      <c r="AUJ131" s="52"/>
      <c r="AUK131" s="52"/>
      <c r="AUL131" s="52"/>
      <c r="AUM131" s="52"/>
      <c r="AUN131" s="52"/>
      <c r="AUO131" s="52"/>
      <c r="AUP131" s="52"/>
      <c r="AUQ131" s="52"/>
      <c r="AUR131" s="52"/>
      <c r="AUS131" s="52"/>
      <c r="AUT131" s="52"/>
      <c r="AUU131" s="52"/>
      <c r="AUV131" s="52"/>
      <c r="AUW131" s="52"/>
      <c r="AUX131" s="52"/>
      <c r="AUY131" s="52"/>
      <c r="AUZ131" s="52"/>
      <c r="AVA131" s="52"/>
      <c r="AVB131" s="52"/>
      <c r="AVC131" s="52"/>
      <c r="AVD131" s="52"/>
      <c r="AVE131" s="52"/>
      <c r="AVF131" s="52"/>
      <c r="AVG131" s="52"/>
      <c r="AVH131" s="52"/>
      <c r="AVI131" s="52"/>
      <c r="AVJ131" s="52"/>
      <c r="AVK131" s="52"/>
      <c r="AVL131" s="52"/>
      <c r="AVM131" s="52"/>
      <c r="AVN131" s="52"/>
      <c r="AVO131" s="52"/>
      <c r="AVP131" s="52"/>
      <c r="AVQ131" s="52"/>
      <c r="AVR131" s="52"/>
      <c r="AVS131" s="52"/>
      <c r="AVT131" s="52"/>
      <c r="AVU131" s="52"/>
      <c r="AWB131" s="52"/>
      <c r="AWC131" s="52"/>
      <c r="AWD131" s="52"/>
      <c r="AWE131" s="52"/>
      <c r="AWF131" s="52"/>
      <c r="AWG131" s="52"/>
      <c r="AWH131" s="52"/>
      <c r="AWI131" s="52"/>
      <c r="AWJ131" s="52"/>
      <c r="AWK131" s="52"/>
      <c r="AWL131" s="52"/>
      <c r="AWM131" s="52"/>
      <c r="AWN131" s="52"/>
      <c r="AWO131" s="52"/>
      <c r="AWP131" s="52"/>
      <c r="AWQ131" s="52"/>
      <c r="AWR131" s="52"/>
      <c r="AWS131" s="52"/>
      <c r="AWT131" s="52"/>
      <c r="AWU131" s="52"/>
      <c r="AWV131" s="52"/>
      <c r="AWW131" s="52"/>
      <c r="AWX131" s="52"/>
      <c r="AWY131" s="52"/>
      <c r="AWZ131" s="52"/>
      <c r="AXA131" s="52"/>
      <c r="AXB131" s="52"/>
      <c r="AXC131" s="52"/>
      <c r="AXD131" s="52"/>
      <c r="AXE131" s="52"/>
      <c r="AXF131" s="52"/>
      <c r="AXG131" s="52"/>
      <c r="AXH131" s="52"/>
      <c r="AXI131" s="52"/>
      <c r="AXJ131" s="52"/>
      <c r="AXK131" s="52"/>
      <c r="AXL131" s="52"/>
      <c r="AXM131" s="52"/>
      <c r="AXN131" s="52"/>
      <c r="AXO131" s="52"/>
      <c r="AXP131" s="52"/>
      <c r="AXQ131" s="52"/>
      <c r="AXR131" s="52"/>
      <c r="AXS131" s="52"/>
      <c r="AXT131" s="52"/>
      <c r="AXU131" s="52"/>
      <c r="AXV131" s="52"/>
      <c r="AXW131" s="52"/>
      <c r="AXX131" s="52"/>
      <c r="AXY131" s="52"/>
      <c r="AXZ131" s="52"/>
      <c r="AYA131" s="52"/>
      <c r="AYB131" s="52"/>
      <c r="AYC131" s="52"/>
      <c r="AYD131" s="52"/>
      <c r="AYE131" s="52"/>
      <c r="AYF131" s="52"/>
      <c r="AYG131" s="52"/>
      <c r="AYH131" s="52"/>
      <c r="AYI131" s="52"/>
      <c r="AYJ131" s="52"/>
      <c r="AYK131" s="52"/>
      <c r="AYL131" s="52"/>
      <c r="AYM131" s="52"/>
      <c r="AYN131" s="52"/>
      <c r="AYO131" s="52"/>
      <c r="AYP131" s="52"/>
      <c r="AYQ131" s="52"/>
      <c r="AYR131" s="52"/>
      <c r="AYS131" s="52"/>
      <c r="AYT131" s="52"/>
      <c r="AYU131" s="52"/>
      <c r="AYV131" s="52"/>
      <c r="AYW131" s="52"/>
      <c r="AYX131" s="52"/>
      <c r="AYY131" s="52"/>
      <c r="AYZ131" s="52"/>
      <c r="AZA131" s="52"/>
      <c r="AZB131" s="52"/>
      <c r="AZC131" s="52"/>
      <c r="AZD131" s="52"/>
      <c r="AZE131" s="52"/>
      <c r="AZF131" s="52"/>
      <c r="AZG131" s="52"/>
      <c r="AZH131" s="52"/>
      <c r="AZI131" s="52"/>
      <c r="AZJ131" s="52"/>
      <c r="AZK131" s="52"/>
      <c r="AZL131" s="52"/>
      <c r="AZM131" s="52"/>
      <c r="AZN131" s="52"/>
      <c r="AZO131" s="52"/>
      <c r="AZP131" s="52"/>
      <c r="AZQ131" s="52"/>
      <c r="AZR131" s="52"/>
      <c r="AZS131" s="52"/>
      <c r="AZT131" s="52"/>
      <c r="AZU131" s="52"/>
      <c r="AZV131" s="52"/>
      <c r="AZW131" s="52"/>
      <c r="AZX131" s="52"/>
      <c r="AZY131" s="52"/>
      <c r="AZZ131" s="52"/>
      <c r="BAA131" s="52"/>
      <c r="BAB131" s="52"/>
      <c r="BAC131" s="52"/>
      <c r="BAD131" s="52"/>
      <c r="BAE131" s="52"/>
      <c r="BAF131" s="52"/>
      <c r="BAG131" s="52"/>
      <c r="BAH131" s="52"/>
      <c r="BAI131" s="52"/>
      <c r="BAJ131" s="52"/>
      <c r="BAK131" s="52"/>
      <c r="BAL131" s="52"/>
      <c r="BAM131" s="52"/>
      <c r="BAN131" s="52"/>
      <c r="BAO131" s="52"/>
      <c r="BAP131" s="52"/>
      <c r="BAQ131" s="52"/>
      <c r="BAR131" s="52"/>
      <c r="BAS131" s="52"/>
      <c r="BAT131" s="52"/>
      <c r="BAU131" s="52"/>
      <c r="BAV131" s="52"/>
      <c r="BAW131" s="52"/>
      <c r="BAX131" s="52"/>
      <c r="BAY131" s="52"/>
      <c r="BAZ131" s="52"/>
      <c r="BBA131" s="52"/>
      <c r="BBB131" s="52"/>
      <c r="BBC131" s="52"/>
      <c r="BBD131" s="52"/>
      <c r="BBE131" s="52"/>
      <c r="BBF131" s="52"/>
      <c r="BBG131" s="52"/>
      <c r="BBH131" s="52"/>
      <c r="BBI131" s="52"/>
      <c r="BBJ131" s="52"/>
      <c r="BBK131" s="52"/>
      <c r="BBL131" s="52"/>
      <c r="BBM131" s="52"/>
      <c r="BBN131" s="52"/>
      <c r="BBO131" s="52"/>
      <c r="BBP131" s="52"/>
      <c r="BBQ131" s="52"/>
      <c r="BBR131" s="52"/>
      <c r="BBS131" s="52"/>
      <c r="BBT131" s="52"/>
      <c r="BBU131" s="52"/>
      <c r="BBV131" s="52"/>
      <c r="BBW131" s="52"/>
      <c r="BBX131" s="52"/>
      <c r="BBY131" s="52"/>
      <c r="BBZ131" s="52"/>
      <c r="BCA131" s="52"/>
      <c r="BCB131" s="52"/>
      <c r="BCC131" s="52"/>
      <c r="BCD131" s="52"/>
      <c r="BCE131" s="52"/>
      <c r="BCF131" s="52"/>
      <c r="BCG131" s="52"/>
      <c r="BCH131" s="52"/>
      <c r="BCI131" s="52"/>
      <c r="BCJ131" s="52"/>
      <c r="BCK131" s="52"/>
      <c r="BCL131" s="52"/>
      <c r="BCM131" s="52"/>
      <c r="BCN131" s="52"/>
      <c r="BCO131" s="52"/>
      <c r="BCP131" s="52"/>
      <c r="BCQ131" s="52"/>
      <c r="BCR131" s="52"/>
      <c r="BCS131" s="52"/>
      <c r="BCT131" s="52"/>
      <c r="BCU131" s="52"/>
      <c r="BCV131" s="52"/>
      <c r="BCW131" s="52"/>
      <c r="BCX131" s="52"/>
      <c r="BCY131" s="52"/>
      <c r="BCZ131" s="52"/>
      <c r="BDA131" s="52"/>
      <c r="BDB131" s="52"/>
      <c r="BDC131" s="52"/>
      <c r="BDD131" s="52"/>
      <c r="BDE131" s="52"/>
      <c r="BDF131" s="52"/>
      <c r="BDG131" s="52"/>
      <c r="BDH131" s="52"/>
      <c r="BDI131" s="52"/>
      <c r="BDJ131" s="52"/>
      <c r="BDK131" s="52"/>
      <c r="BDL131" s="52"/>
      <c r="BDM131" s="52"/>
      <c r="BDN131" s="52"/>
      <c r="BDO131" s="52"/>
      <c r="BDP131" s="52"/>
      <c r="BDQ131" s="52"/>
      <c r="BDR131" s="52"/>
      <c r="BDS131" s="52"/>
      <c r="BDT131" s="52"/>
      <c r="BDU131" s="52"/>
      <c r="BDV131" s="52"/>
      <c r="BDW131" s="52"/>
      <c r="BDX131" s="52"/>
      <c r="BDY131" s="52"/>
      <c r="BDZ131" s="52"/>
      <c r="BEA131" s="52"/>
      <c r="BEB131" s="52"/>
      <c r="BEC131" s="52"/>
      <c r="BED131" s="52"/>
      <c r="BEE131" s="52"/>
      <c r="BEF131" s="52"/>
      <c r="BEG131" s="52"/>
      <c r="BEH131" s="52"/>
      <c r="BEI131" s="52"/>
      <c r="BEJ131" s="52"/>
      <c r="BEK131" s="52"/>
      <c r="BEL131" s="52"/>
      <c r="BEM131" s="52"/>
      <c r="BEN131" s="52"/>
      <c r="BEO131" s="52"/>
      <c r="BEP131" s="52"/>
      <c r="BEQ131" s="52"/>
      <c r="BER131" s="52"/>
      <c r="BES131" s="52"/>
      <c r="BET131" s="52"/>
      <c r="BEU131" s="52"/>
      <c r="BEV131" s="52"/>
      <c r="BEW131" s="52"/>
      <c r="BEX131" s="52"/>
      <c r="BEY131" s="52"/>
      <c r="BEZ131" s="52"/>
      <c r="BFA131" s="52"/>
      <c r="BFB131" s="52"/>
      <c r="BFC131" s="52"/>
      <c r="BFD131" s="52"/>
      <c r="BFE131" s="52"/>
      <c r="BFF131" s="52"/>
      <c r="BFG131" s="52"/>
      <c r="BFH131" s="52"/>
      <c r="BFI131" s="52"/>
      <c r="BFJ131" s="52"/>
      <c r="BFK131" s="52"/>
      <c r="BFL131" s="52"/>
      <c r="BFM131" s="52"/>
      <c r="BFN131" s="52"/>
      <c r="BFO131" s="52"/>
      <c r="BFP131" s="52"/>
      <c r="BFQ131" s="52"/>
      <c r="BFX131" s="52"/>
      <c r="BFY131" s="52"/>
      <c r="BFZ131" s="52"/>
      <c r="BGA131" s="52"/>
      <c r="BGB131" s="52"/>
      <c r="BGC131" s="52"/>
      <c r="BGD131" s="52"/>
      <c r="BGE131" s="52"/>
      <c r="BGF131" s="52"/>
      <c r="BGG131" s="52"/>
      <c r="BGH131" s="52"/>
      <c r="BGI131" s="52"/>
      <c r="BGJ131" s="52"/>
      <c r="BGK131" s="52"/>
      <c r="BGL131" s="52"/>
      <c r="BGM131" s="52"/>
      <c r="BGN131" s="52"/>
      <c r="BGO131" s="52"/>
      <c r="BGP131" s="52"/>
      <c r="BGQ131" s="52"/>
      <c r="BGR131" s="52"/>
      <c r="BGS131" s="52"/>
      <c r="BGT131" s="52"/>
      <c r="BGU131" s="52"/>
      <c r="BGV131" s="52"/>
      <c r="BGW131" s="52"/>
      <c r="BGX131" s="52"/>
      <c r="BGY131" s="52"/>
      <c r="BGZ131" s="52"/>
      <c r="BHA131" s="52"/>
      <c r="BHB131" s="52"/>
      <c r="BHC131" s="52"/>
      <c r="BHD131" s="52"/>
      <c r="BHE131" s="52"/>
      <c r="BHF131" s="52"/>
      <c r="BHG131" s="52"/>
      <c r="BHH131" s="52"/>
      <c r="BHI131" s="52"/>
      <c r="BHJ131" s="52"/>
      <c r="BHK131" s="52"/>
      <c r="BHL131" s="52"/>
      <c r="BHM131" s="52"/>
      <c r="BHN131" s="52"/>
      <c r="BHO131" s="52"/>
      <c r="BHP131" s="52"/>
      <c r="BHQ131" s="52"/>
      <c r="BHR131" s="52"/>
      <c r="BHS131" s="52"/>
      <c r="BHT131" s="52"/>
      <c r="BHU131" s="52"/>
      <c r="BHV131" s="52"/>
      <c r="BHW131" s="52"/>
      <c r="BHX131" s="52"/>
      <c r="BHY131" s="52"/>
      <c r="BHZ131" s="52"/>
      <c r="BIA131" s="52"/>
      <c r="BIB131" s="52"/>
      <c r="BIC131" s="52"/>
      <c r="BID131" s="52"/>
      <c r="BIE131" s="52"/>
      <c r="BIF131" s="52"/>
      <c r="BIG131" s="52"/>
      <c r="BIH131" s="52"/>
      <c r="BII131" s="52"/>
      <c r="BIJ131" s="52"/>
      <c r="BIK131" s="52"/>
      <c r="BIL131" s="52"/>
      <c r="BIM131" s="52"/>
      <c r="BIN131" s="52"/>
      <c r="BIO131" s="52"/>
      <c r="BIP131" s="52"/>
      <c r="BIQ131" s="52"/>
      <c r="BIR131" s="52"/>
      <c r="BIS131" s="52"/>
      <c r="BIT131" s="52"/>
      <c r="BIU131" s="52"/>
      <c r="BIV131" s="52"/>
      <c r="BIW131" s="52"/>
      <c r="BIX131" s="52"/>
      <c r="BIY131" s="52"/>
      <c r="BIZ131" s="52"/>
      <c r="BJA131" s="52"/>
      <c r="BJB131" s="52"/>
      <c r="BJC131" s="52"/>
      <c r="BJD131" s="52"/>
      <c r="BJE131" s="52"/>
      <c r="BJF131" s="52"/>
      <c r="BJG131" s="52"/>
      <c r="BJH131" s="52"/>
      <c r="BJI131" s="52"/>
      <c r="BJJ131" s="52"/>
      <c r="BJK131" s="52"/>
      <c r="BJL131" s="52"/>
      <c r="BJM131" s="52"/>
      <c r="BJN131" s="52"/>
      <c r="BJO131" s="52"/>
      <c r="BJP131" s="52"/>
      <c r="BJQ131" s="52"/>
      <c r="BJR131" s="52"/>
      <c r="BJS131" s="52"/>
      <c r="BJT131" s="52"/>
      <c r="BJU131" s="52"/>
      <c r="BJV131" s="52"/>
      <c r="BJW131" s="52"/>
      <c r="BJX131" s="52"/>
      <c r="BJY131" s="52"/>
      <c r="BJZ131" s="52"/>
      <c r="BKA131" s="52"/>
      <c r="BKB131" s="52"/>
      <c r="BKC131" s="52"/>
      <c r="BKD131" s="52"/>
      <c r="BKE131" s="52"/>
      <c r="BKF131" s="52"/>
      <c r="BKG131" s="52"/>
      <c r="BKH131" s="52"/>
      <c r="BKI131" s="52"/>
      <c r="BKJ131" s="52"/>
      <c r="BKK131" s="52"/>
      <c r="BKL131" s="52"/>
      <c r="BKM131" s="52"/>
      <c r="BKN131" s="52"/>
      <c r="BKO131" s="52"/>
      <c r="BKP131" s="52"/>
      <c r="BKQ131" s="52"/>
      <c r="BKR131" s="52"/>
      <c r="BKS131" s="52"/>
      <c r="BKT131" s="52"/>
      <c r="BKU131" s="52"/>
      <c r="BKV131" s="52"/>
      <c r="BKW131" s="52"/>
      <c r="BKX131" s="52"/>
      <c r="BKY131" s="52"/>
      <c r="BKZ131" s="52"/>
      <c r="BLA131" s="52"/>
      <c r="BLB131" s="52"/>
      <c r="BLC131" s="52"/>
      <c r="BLD131" s="52"/>
      <c r="BLE131" s="52"/>
      <c r="BLF131" s="52"/>
      <c r="BLG131" s="52"/>
      <c r="BLH131" s="52"/>
      <c r="BLI131" s="52"/>
      <c r="BLJ131" s="52"/>
      <c r="BLK131" s="52"/>
      <c r="BLL131" s="52"/>
      <c r="BLM131" s="52"/>
      <c r="BLN131" s="52"/>
      <c r="BLO131" s="52"/>
      <c r="BLP131" s="52"/>
      <c r="BLQ131" s="52"/>
      <c r="BLR131" s="52"/>
      <c r="BLS131" s="52"/>
      <c r="BLT131" s="52"/>
      <c r="BLU131" s="52"/>
      <c r="BLV131" s="52"/>
      <c r="BLW131" s="52"/>
      <c r="BLX131" s="52"/>
      <c r="BLY131" s="52"/>
      <c r="BLZ131" s="52"/>
      <c r="BMA131" s="52"/>
      <c r="BMB131" s="52"/>
      <c r="BMC131" s="52"/>
      <c r="BMD131" s="52"/>
      <c r="BME131" s="52"/>
      <c r="BMF131" s="52"/>
      <c r="BMG131" s="52"/>
      <c r="BMH131" s="52"/>
      <c r="BMI131" s="52"/>
      <c r="BMJ131" s="52"/>
      <c r="BMK131" s="52"/>
      <c r="BML131" s="52"/>
      <c r="BMM131" s="52"/>
      <c r="BMN131" s="52"/>
      <c r="BMO131" s="52"/>
      <c r="BMP131" s="52"/>
      <c r="BMQ131" s="52"/>
      <c r="BMR131" s="52"/>
      <c r="BMS131" s="52"/>
      <c r="BMT131" s="52"/>
      <c r="BMU131" s="52"/>
      <c r="BMV131" s="52"/>
      <c r="BMW131" s="52"/>
      <c r="BMX131" s="52"/>
      <c r="BMY131" s="52"/>
      <c r="BMZ131" s="52"/>
      <c r="BNA131" s="52"/>
      <c r="BNB131" s="52"/>
      <c r="BNC131" s="52"/>
      <c r="BND131" s="52"/>
      <c r="BNE131" s="52"/>
      <c r="BNF131" s="52"/>
      <c r="BNG131" s="52"/>
      <c r="BNH131" s="52"/>
      <c r="BNI131" s="52"/>
      <c r="BNJ131" s="52"/>
      <c r="BNK131" s="52"/>
      <c r="BNL131" s="52"/>
      <c r="BNM131" s="52"/>
      <c r="BNN131" s="52"/>
      <c r="BNO131" s="52"/>
      <c r="BNP131" s="52"/>
      <c r="BNQ131" s="52"/>
      <c r="BNR131" s="52"/>
      <c r="BNS131" s="52"/>
      <c r="BNT131" s="52"/>
      <c r="BNU131" s="52"/>
      <c r="BNV131" s="52"/>
      <c r="BNW131" s="52"/>
      <c r="BNX131" s="52"/>
      <c r="BNY131" s="52"/>
      <c r="BNZ131" s="52"/>
      <c r="BOA131" s="52"/>
      <c r="BOB131" s="52"/>
      <c r="BOC131" s="52"/>
      <c r="BOD131" s="52"/>
      <c r="BOE131" s="52"/>
      <c r="BOF131" s="52"/>
      <c r="BOG131" s="52"/>
      <c r="BOH131" s="52"/>
      <c r="BOI131" s="52"/>
      <c r="BOJ131" s="52"/>
      <c r="BOK131" s="52"/>
      <c r="BOL131" s="52"/>
      <c r="BOM131" s="52"/>
      <c r="BON131" s="52"/>
      <c r="BOO131" s="52"/>
      <c r="BOP131" s="52"/>
      <c r="BOQ131" s="52"/>
      <c r="BOR131" s="52"/>
      <c r="BOS131" s="52"/>
      <c r="BOT131" s="52"/>
      <c r="BOU131" s="52"/>
      <c r="BOV131" s="52"/>
      <c r="BOW131" s="52"/>
      <c r="BOX131" s="52"/>
      <c r="BOY131" s="52"/>
      <c r="BOZ131" s="52"/>
      <c r="BPA131" s="52"/>
      <c r="BPB131" s="52"/>
      <c r="BPC131" s="52"/>
      <c r="BPD131" s="52"/>
      <c r="BPE131" s="52"/>
      <c r="BPF131" s="52"/>
      <c r="BPG131" s="52"/>
      <c r="BPH131" s="52"/>
      <c r="BPI131" s="52"/>
      <c r="BPJ131" s="52"/>
      <c r="BPK131" s="52"/>
      <c r="BPL131" s="52"/>
      <c r="BPM131" s="52"/>
      <c r="BPT131" s="52"/>
      <c r="BPU131" s="52"/>
      <c r="BPV131" s="52"/>
      <c r="BPW131" s="52"/>
      <c r="BPX131" s="52"/>
      <c r="BPY131" s="52"/>
      <c r="BPZ131" s="52"/>
      <c r="BQA131" s="52"/>
      <c r="BQB131" s="52"/>
      <c r="BQC131" s="52"/>
      <c r="BQD131" s="52"/>
      <c r="BQE131" s="52"/>
      <c r="BQF131" s="52"/>
      <c r="BQG131" s="52"/>
      <c r="BQH131" s="52"/>
      <c r="BQI131" s="52"/>
      <c r="BQJ131" s="52"/>
      <c r="BQK131" s="52"/>
      <c r="BQL131" s="52"/>
      <c r="BQM131" s="52"/>
      <c r="BQN131" s="52"/>
      <c r="BQO131" s="52"/>
      <c r="BQP131" s="52"/>
      <c r="BQQ131" s="52"/>
      <c r="BQR131" s="52"/>
      <c r="BQS131" s="52"/>
      <c r="BQT131" s="52"/>
      <c r="BQU131" s="52"/>
      <c r="BQV131" s="52"/>
      <c r="BQW131" s="52"/>
      <c r="BQX131" s="52"/>
      <c r="BQY131" s="52"/>
      <c r="BQZ131" s="52"/>
      <c r="BRA131" s="52"/>
      <c r="BRB131" s="52"/>
      <c r="BRC131" s="52"/>
      <c r="BRD131" s="52"/>
      <c r="BRE131" s="52"/>
      <c r="BRF131" s="52"/>
      <c r="BRG131" s="52"/>
      <c r="BRH131" s="52"/>
      <c r="BRI131" s="52"/>
      <c r="BRJ131" s="52"/>
      <c r="BRK131" s="52"/>
      <c r="BRL131" s="52"/>
      <c r="BRM131" s="52"/>
      <c r="BRN131" s="52"/>
      <c r="BRO131" s="52"/>
      <c r="BRP131" s="52"/>
      <c r="BRQ131" s="52"/>
      <c r="BRR131" s="52"/>
      <c r="BRS131" s="52"/>
      <c r="BRT131" s="52"/>
      <c r="BRU131" s="52"/>
      <c r="BRV131" s="52"/>
      <c r="BRW131" s="52"/>
      <c r="BRX131" s="52"/>
      <c r="BRY131" s="52"/>
      <c r="BRZ131" s="52"/>
      <c r="BSA131" s="52"/>
      <c r="BSB131" s="52"/>
      <c r="BSC131" s="52"/>
      <c r="BSD131" s="52"/>
      <c r="BSE131" s="52"/>
      <c r="BSF131" s="52"/>
      <c r="BSG131" s="52"/>
      <c r="BSH131" s="52"/>
      <c r="BSI131" s="52"/>
      <c r="BSJ131" s="52"/>
      <c r="BSK131" s="52"/>
      <c r="BSL131" s="52"/>
      <c r="BSM131" s="52"/>
      <c r="BSN131" s="52"/>
      <c r="BSO131" s="52"/>
      <c r="BSP131" s="52"/>
      <c r="BSQ131" s="52"/>
      <c r="BSR131" s="52"/>
      <c r="BSS131" s="52"/>
      <c r="BST131" s="52"/>
      <c r="BSU131" s="52"/>
      <c r="BSV131" s="52"/>
      <c r="BSW131" s="52"/>
      <c r="BSX131" s="52"/>
      <c r="BSY131" s="52"/>
      <c r="BSZ131" s="52"/>
      <c r="BTA131" s="52"/>
      <c r="BTB131" s="52"/>
      <c r="BTC131" s="52"/>
      <c r="BTD131" s="52"/>
      <c r="BTE131" s="52"/>
      <c r="BTF131" s="52"/>
      <c r="BTG131" s="52"/>
      <c r="BTH131" s="52"/>
      <c r="BTI131" s="52"/>
      <c r="BTJ131" s="52"/>
      <c r="BTK131" s="52"/>
      <c r="BTL131" s="52"/>
      <c r="BTM131" s="52"/>
      <c r="BTN131" s="52"/>
      <c r="BTO131" s="52"/>
      <c r="BTP131" s="52"/>
      <c r="BTQ131" s="52"/>
      <c r="BTR131" s="52"/>
      <c r="BTS131" s="52"/>
      <c r="BTT131" s="52"/>
      <c r="BTU131" s="52"/>
      <c r="BTV131" s="52"/>
      <c r="BTW131" s="52"/>
      <c r="BTX131" s="52"/>
      <c r="BTY131" s="52"/>
      <c r="BTZ131" s="52"/>
      <c r="BUA131" s="52"/>
      <c r="BUB131" s="52"/>
      <c r="BUC131" s="52"/>
      <c r="BUD131" s="52"/>
      <c r="BUE131" s="52"/>
      <c r="BUF131" s="52"/>
      <c r="BUG131" s="52"/>
      <c r="BUH131" s="52"/>
      <c r="BUI131" s="52"/>
      <c r="BUJ131" s="52"/>
      <c r="BUK131" s="52"/>
      <c r="BUL131" s="52"/>
      <c r="BUM131" s="52"/>
      <c r="BUN131" s="52"/>
      <c r="BUO131" s="52"/>
      <c r="BUP131" s="52"/>
      <c r="BUQ131" s="52"/>
      <c r="BUR131" s="52"/>
      <c r="BUS131" s="52"/>
      <c r="BUT131" s="52"/>
      <c r="BUU131" s="52"/>
      <c r="BUV131" s="52"/>
      <c r="BUW131" s="52"/>
      <c r="BUX131" s="52"/>
      <c r="BUY131" s="52"/>
      <c r="BUZ131" s="52"/>
      <c r="BVA131" s="52"/>
      <c r="BVB131" s="52"/>
      <c r="BVC131" s="52"/>
      <c r="BVD131" s="52"/>
      <c r="BVE131" s="52"/>
      <c r="BVF131" s="52"/>
      <c r="BVG131" s="52"/>
      <c r="BVH131" s="52"/>
      <c r="BVI131" s="52"/>
      <c r="BVJ131" s="52"/>
      <c r="BVK131" s="52"/>
      <c r="BVL131" s="52"/>
      <c r="BVM131" s="52"/>
      <c r="BVN131" s="52"/>
      <c r="BVO131" s="52"/>
      <c r="BVP131" s="52"/>
      <c r="BVQ131" s="52"/>
      <c r="BVR131" s="52"/>
      <c r="BVS131" s="52"/>
      <c r="BVT131" s="52"/>
      <c r="BVU131" s="52"/>
      <c r="BVV131" s="52"/>
      <c r="BVW131" s="52"/>
      <c r="BVX131" s="52"/>
      <c r="BVY131" s="52"/>
      <c r="BVZ131" s="52"/>
      <c r="BWA131" s="52"/>
      <c r="BWB131" s="52"/>
      <c r="BWC131" s="52"/>
      <c r="BWD131" s="52"/>
      <c r="BWE131" s="52"/>
      <c r="BWF131" s="52"/>
      <c r="BWG131" s="52"/>
      <c r="BWH131" s="52"/>
      <c r="BWI131" s="52"/>
      <c r="BWJ131" s="52"/>
      <c r="BWK131" s="52"/>
      <c r="BWL131" s="52"/>
      <c r="BWM131" s="52"/>
      <c r="BWN131" s="52"/>
      <c r="BWO131" s="52"/>
      <c r="BWP131" s="52"/>
      <c r="BWQ131" s="52"/>
      <c r="BWR131" s="52"/>
      <c r="BWS131" s="52"/>
      <c r="BWT131" s="52"/>
      <c r="BWU131" s="52"/>
      <c r="BWV131" s="52"/>
      <c r="BWW131" s="52"/>
      <c r="BWX131" s="52"/>
      <c r="BWY131" s="52"/>
      <c r="BWZ131" s="52"/>
      <c r="BXA131" s="52"/>
      <c r="BXB131" s="52"/>
      <c r="BXC131" s="52"/>
      <c r="BXD131" s="52"/>
      <c r="BXE131" s="52"/>
      <c r="BXF131" s="52"/>
      <c r="BXG131" s="52"/>
      <c r="BXH131" s="52"/>
      <c r="BXI131" s="52"/>
      <c r="BXJ131" s="52"/>
      <c r="BXK131" s="52"/>
      <c r="BXL131" s="52"/>
      <c r="BXM131" s="52"/>
      <c r="BXN131" s="52"/>
      <c r="BXO131" s="52"/>
      <c r="BXP131" s="52"/>
      <c r="BXQ131" s="52"/>
      <c r="BXR131" s="52"/>
      <c r="BXS131" s="52"/>
      <c r="BXT131" s="52"/>
      <c r="BXU131" s="52"/>
      <c r="BXV131" s="52"/>
      <c r="BXW131" s="52"/>
      <c r="BXX131" s="52"/>
      <c r="BXY131" s="52"/>
      <c r="BXZ131" s="52"/>
      <c r="BYA131" s="52"/>
      <c r="BYB131" s="52"/>
      <c r="BYC131" s="52"/>
      <c r="BYD131" s="52"/>
      <c r="BYE131" s="52"/>
      <c r="BYF131" s="52"/>
      <c r="BYG131" s="52"/>
      <c r="BYH131" s="52"/>
      <c r="BYI131" s="52"/>
      <c r="BYJ131" s="52"/>
      <c r="BYK131" s="52"/>
      <c r="BYL131" s="52"/>
      <c r="BYM131" s="52"/>
      <c r="BYN131" s="52"/>
      <c r="BYO131" s="52"/>
      <c r="BYP131" s="52"/>
      <c r="BYQ131" s="52"/>
      <c r="BYR131" s="52"/>
      <c r="BYS131" s="52"/>
      <c r="BYT131" s="52"/>
      <c r="BYU131" s="52"/>
      <c r="BYV131" s="52"/>
      <c r="BYW131" s="52"/>
      <c r="BYX131" s="52"/>
      <c r="BYY131" s="52"/>
      <c r="BYZ131" s="52"/>
      <c r="BZA131" s="52"/>
      <c r="BZB131" s="52"/>
      <c r="BZC131" s="52"/>
      <c r="BZD131" s="52"/>
      <c r="BZE131" s="52"/>
      <c r="BZF131" s="52"/>
      <c r="BZG131" s="52"/>
      <c r="BZH131" s="52"/>
      <c r="BZI131" s="52"/>
      <c r="BZP131" s="52"/>
      <c r="BZQ131" s="52"/>
      <c r="BZR131" s="52"/>
      <c r="BZS131" s="52"/>
      <c r="BZT131" s="52"/>
      <c r="BZU131" s="52"/>
      <c r="BZV131" s="52"/>
      <c r="BZW131" s="52"/>
      <c r="BZX131" s="52"/>
      <c r="BZY131" s="52"/>
      <c r="BZZ131" s="52"/>
      <c r="CAA131" s="52"/>
      <c r="CAB131" s="52"/>
      <c r="CAC131" s="52"/>
      <c r="CAD131" s="52"/>
      <c r="CAE131" s="52"/>
      <c r="CAF131" s="52"/>
      <c r="CAG131" s="52"/>
      <c r="CAH131" s="52"/>
      <c r="CAI131" s="52"/>
      <c r="CAJ131" s="52"/>
      <c r="CAK131" s="52"/>
      <c r="CAL131" s="52"/>
      <c r="CAM131" s="52"/>
      <c r="CAN131" s="52"/>
      <c r="CAO131" s="52"/>
      <c r="CAP131" s="52"/>
      <c r="CAQ131" s="52"/>
      <c r="CAR131" s="52"/>
      <c r="CAS131" s="52"/>
      <c r="CAT131" s="52"/>
      <c r="CAU131" s="52"/>
      <c r="CAV131" s="52"/>
      <c r="CAW131" s="52"/>
      <c r="CAX131" s="52"/>
      <c r="CAY131" s="52"/>
      <c r="CAZ131" s="52"/>
      <c r="CBA131" s="52"/>
      <c r="CBB131" s="52"/>
      <c r="CBC131" s="52"/>
      <c r="CBD131" s="52"/>
      <c r="CBE131" s="52"/>
      <c r="CBF131" s="52"/>
      <c r="CBG131" s="52"/>
      <c r="CBH131" s="52"/>
      <c r="CBI131" s="52"/>
      <c r="CBJ131" s="52"/>
      <c r="CBK131" s="52"/>
      <c r="CBL131" s="52"/>
      <c r="CBM131" s="52"/>
      <c r="CBN131" s="52"/>
      <c r="CBO131" s="52"/>
      <c r="CBP131" s="52"/>
      <c r="CBQ131" s="52"/>
      <c r="CBR131" s="52"/>
      <c r="CBS131" s="52"/>
      <c r="CBT131" s="52"/>
      <c r="CBU131" s="52"/>
      <c r="CBV131" s="52"/>
      <c r="CBW131" s="52"/>
      <c r="CBX131" s="52"/>
      <c r="CBY131" s="52"/>
      <c r="CBZ131" s="52"/>
      <c r="CCA131" s="52"/>
      <c r="CCB131" s="52"/>
      <c r="CCC131" s="52"/>
      <c r="CCD131" s="52"/>
      <c r="CCE131" s="52"/>
      <c r="CCF131" s="52"/>
      <c r="CCG131" s="52"/>
      <c r="CCH131" s="52"/>
      <c r="CCI131" s="52"/>
      <c r="CCJ131" s="52"/>
      <c r="CCK131" s="52"/>
      <c r="CCL131" s="52"/>
      <c r="CCM131" s="52"/>
      <c r="CCN131" s="52"/>
      <c r="CCO131" s="52"/>
      <c r="CCP131" s="52"/>
      <c r="CCQ131" s="52"/>
      <c r="CCR131" s="52"/>
      <c r="CCS131" s="52"/>
      <c r="CCT131" s="52"/>
      <c r="CCU131" s="52"/>
      <c r="CCV131" s="52"/>
      <c r="CCW131" s="52"/>
      <c r="CCX131" s="52"/>
      <c r="CCY131" s="52"/>
      <c r="CCZ131" s="52"/>
      <c r="CDA131" s="52"/>
      <c r="CDB131" s="52"/>
      <c r="CDC131" s="52"/>
      <c r="CDD131" s="52"/>
      <c r="CDE131" s="52"/>
      <c r="CDF131" s="52"/>
      <c r="CDG131" s="52"/>
      <c r="CDH131" s="52"/>
      <c r="CDI131" s="52"/>
      <c r="CDJ131" s="52"/>
      <c r="CDK131" s="52"/>
      <c r="CDL131" s="52"/>
      <c r="CDM131" s="52"/>
      <c r="CDN131" s="52"/>
      <c r="CDO131" s="52"/>
      <c r="CDP131" s="52"/>
      <c r="CDQ131" s="52"/>
      <c r="CDR131" s="52"/>
      <c r="CDS131" s="52"/>
      <c r="CDT131" s="52"/>
      <c r="CDU131" s="52"/>
      <c r="CDV131" s="52"/>
      <c r="CDW131" s="52"/>
      <c r="CDX131" s="52"/>
      <c r="CDY131" s="52"/>
      <c r="CDZ131" s="52"/>
      <c r="CEA131" s="52"/>
      <c r="CEB131" s="52"/>
      <c r="CEC131" s="52"/>
      <c r="CED131" s="52"/>
      <c r="CEE131" s="52"/>
      <c r="CEF131" s="52"/>
      <c r="CEG131" s="52"/>
      <c r="CEH131" s="52"/>
      <c r="CEI131" s="52"/>
      <c r="CEJ131" s="52"/>
      <c r="CEK131" s="52"/>
      <c r="CEL131" s="52"/>
      <c r="CEM131" s="52"/>
      <c r="CEN131" s="52"/>
      <c r="CEO131" s="52"/>
      <c r="CEP131" s="52"/>
      <c r="CEQ131" s="52"/>
      <c r="CER131" s="52"/>
      <c r="CES131" s="52"/>
      <c r="CET131" s="52"/>
      <c r="CEU131" s="52"/>
      <c r="CEV131" s="52"/>
      <c r="CEW131" s="52"/>
      <c r="CEX131" s="52"/>
      <c r="CEY131" s="52"/>
      <c r="CEZ131" s="52"/>
      <c r="CFA131" s="52"/>
      <c r="CFB131" s="52"/>
      <c r="CFC131" s="52"/>
      <c r="CFD131" s="52"/>
      <c r="CFE131" s="52"/>
      <c r="CFF131" s="52"/>
      <c r="CFG131" s="52"/>
      <c r="CFH131" s="52"/>
      <c r="CFI131" s="52"/>
      <c r="CFJ131" s="52"/>
      <c r="CFK131" s="52"/>
      <c r="CFL131" s="52"/>
      <c r="CFM131" s="52"/>
      <c r="CFN131" s="52"/>
      <c r="CFO131" s="52"/>
      <c r="CFP131" s="52"/>
      <c r="CFQ131" s="52"/>
      <c r="CFR131" s="52"/>
      <c r="CFS131" s="52"/>
      <c r="CFT131" s="52"/>
      <c r="CFU131" s="52"/>
      <c r="CFV131" s="52"/>
      <c r="CFW131" s="52"/>
      <c r="CFX131" s="52"/>
      <c r="CFY131" s="52"/>
      <c r="CFZ131" s="52"/>
      <c r="CGA131" s="52"/>
      <c r="CGB131" s="52"/>
      <c r="CGC131" s="52"/>
      <c r="CGD131" s="52"/>
      <c r="CGE131" s="52"/>
      <c r="CGF131" s="52"/>
      <c r="CGG131" s="52"/>
      <c r="CGH131" s="52"/>
      <c r="CGI131" s="52"/>
      <c r="CGJ131" s="52"/>
      <c r="CGK131" s="52"/>
      <c r="CGL131" s="52"/>
      <c r="CGM131" s="52"/>
      <c r="CGN131" s="52"/>
      <c r="CGO131" s="52"/>
      <c r="CGP131" s="52"/>
      <c r="CGQ131" s="52"/>
      <c r="CGR131" s="52"/>
      <c r="CGS131" s="52"/>
      <c r="CGT131" s="52"/>
      <c r="CGU131" s="52"/>
      <c r="CGV131" s="52"/>
      <c r="CGW131" s="52"/>
      <c r="CGX131" s="52"/>
      <c r="CGY131" s="52"/>
      <c r="CGZ131" s="52"/>
      <c r="CHA131" s="52"/>
      <c r="CHB131" s="52"/>
      <c r="CHC131" s="52"/>
      <c r="CHD131" s="52"/>
      <c r="CHE131" s="52"/>
      <c r="CHF131" s="52"/>
      <c r="CHG131" s="52"/>
      <c r="CHH131" s="52"/>
      <c r="CHI131" s="52"/>
      <c r="CHJ131" s="52"/>
      <c r="CHK131" s="52"/>
      <c r="CHL131" s="52"/>
      <c r="CHM131" s="52"/>
      <c r="CHN131" s="52"/>
      <c r="CHO131" s="52"/>
      <c r="CHP131" s="52"/>
      <c r="CHQ131" s="52"/>
      <c r="CHR131" s="52"/>
      <c r="CHS131" s="52"/>
      <c r="CHT131" s="52"/>
      <c r="CHU131" s="52"/>
      <c r="CHV131" s="52"/>
      <c r="CHW131" s="52"/>
      <c r="CHX131" s="52"/>
      <c r="CHY131" s="52"/>
      <c r="CHZ131" s="52"/>
      <c r="CIA131" s="52"/>
      <c r="CIB131" s="52"/>
      <c r="CIC131" s="52"/>
      <c r="CID131" s="52"/>
      <c r="CIE131" s="52"/>
      <c r="CIF131" s="52"/>
      <c r="CIG131" s="52"/>
      <c r="CIH131" s="52"/>
      <c r="CII131" s="52"/>
      <c r="CIJ131" s="52"/>
      <c r="CIK131" s="52"/>
      <c r="CIL131" s="52"/>
      <c r="CIM131" s="52"/>
      <c r="CIN131" s="52"/>
      <c r="CIO131" s="52"/>
      <c r="CIP131" s="52"/>
      <c r="CIQ131" s="52"/>
      <c r="CIR131" s="52"/>
      <c r="CIS131" s="52"/>
      <c r="CIT131" s="52"/>
      <c r="CIU131" s="52"/>
      <c r="CIV131" s="52"/>
      <c r="CIW131" s="52"/>
      <c r="CIX131" s="52"/>
      <c r="CIY131" s="52"/>
      <c r="CIZ131" s="52"/>
      <c r="CJA131" s="52"/>
      <c r="CJB131" s="52"/>
      <c r="CJC131" s="52"/>
      <c r="CJD131" s="52"/>
      <c r="CJE131" s="52"/>
      <c r="CJL131" s="52"/>
      <c r="CJM131" s="52"/>
      <c r="CJN131" s="52"/>
      <c r="CJO131" s="52"/>
      <c r="CJP131" s="52"/>
      <c r="CJQ131" s="52"/>
      <c r="CJR131" s="52"/>
      <c r="CJS131" s="52"/>
      <c r="CJT131" s="52"/>
      <c r="CJU131" s="52"/>
      <c r="CJV131" s="52"/>
      <c r="CJW131" s="52"/>
      <c r="CJX131" s="52"/>
      <c r="CJY131" s="52"/>
      <c r="CJZ131" s="52"/>
      <c r="CKA131" s="52"/>
      <c r="CKB131" s="52"/>
      <c r="CKC131" s="52"/>
      <c r="CKD131" s="52"/>
      <c r="CKE131" s="52"/>
      <c r="CKF131" s="52"/>
      <c r="CKG131" s="52"/>
      <c r="CKH131" s="52"/>
      <c r="CKI131" s="52"/>
      <c r="CKJ131" s="52"/>
      <c r="CKK131" s="52"/>
      <c r="CKL131" s="52"/>
      <c r="CKM131" s="52"/>
      <c r="CKN131" s="52"/>
      <c r="CKO131" s="52"/>
      <c r="CKP131" s="52"/>
      <c r="CKQ131" s="52"/>
      <c r="CKR131" s="52"/>
      <c r="CKS131" s="52"/>
      <c r="CKT131" s="52"/>
      <c r="CKU131" s="52"/>
      <c r="CKV131" s="52"/>
      <c r="CKW131" s="52"/>
      <c r="CKX131" s="52"/>
      <c r="CKY131" s="52"/>
      <c r="CKZ131" s="52"/>
      <c r="CLA131" s="52"/>
      <c r="CLB131" s="52"/>
      <c r="CLC131" s="52"/>
      <c r="CLD131" s="52"/>
      <c r="CLE131" s="52"/>
      <c r="CLF131" s="52"/>
      <c r="CLG131" s="52"/>
      <c r="CLH131" s="52"/>
      <c r="CLI131" s="52"/>
      <c r="CLJ131" s="52"/>
      <c r="CLK131" s="52"/>
      <c r="CLL131" s="52"/>
      <c r="CLM131" s="52"/>
      <c r="CLN131" s="52"/>
      <c r="CLO131" s="52"/>
      <c r="CLP131" s="52"/>
      <c r="CLQ131" s="52"/>
      <c r="CLR131" s="52"/>
      <c r="CLS131" s="52"/>
      <c r="CLT131" s="52"/>
      <c r="CLU131" s="52"/>
      <c r="CLV131" s="52"/>
      <c r="CLW131" s="52"/>
      <c r="CLX131" s="52"/>
      <c r="CLY131" s="52"/>
      <c r="CLZ131" s="52"/>
      <c r="CMA131" s="52"/>
      <c r="CMB131" s="52"/>
      <c r="CMC131" s="52"/>
      <c r="CMD131" s="52"/>
      <c r="CME131" s="52"/>
      <c r="CMF131" s="52"/>
      <c r="CMG131" s="52"/>
      <c r="CMH131" s="52"/>
      <c r="CMI131" s="52"/>
      <c r="CMJ131" s="52"/>
      <c r="CMK131" s="52"/>
      <c r="CML131" s="52"/>
      <c r="CMM131" s="52"/>
      <c r="CMN131" s="52"/>
      <c r="CMO131" s="52"/>
      <c r="CMP131" s="52"/>
      <c r="CMQ131" s="52"/>
      <c r="CMR131" s="52"/>
      <c r="CMS131" s="52"/>
      <c r="CMT131" s="52"/>
      <c r="CMU131" s="52"/>
      <c r="CMV131" s="52"/>
      <c r="CMW131" s="52"/>
      <c r="CMX131" s="52"/>
      <c r="CMY131" s="52"/>
      <c r="CMZ131" s="52"/>
      <c r="CNA131" s="52"/>
      <c r="CNB131" s="52"/>
      <c r="CNC131" s="52"/>
      <c r="CND131" s="52"/>
      <c r="CNE131" s="52"/>
      <c r="CNF131" s="52"/>
      <c r="CNG131" s="52"/>
      <c r="CNH131" s="52"/>
      <c r="CNI131" s="52"/>
      <c r="CNJ131" s="52"/>
      <c r="CNK131" s="52"/>
      <c r="CNL131" s="52"/>
      <c r="CNM131" s="52"/>
      <c r="CNN131" s="52"/>
      <c r="CNO131" s="52"/>
      <c r="CNP131" s="52"/>
      <c r="CNQ131" s="52"/>
      <c r="CNR131" s="52"/>
      <c r="CNS131" s="52"/>
      <c r="CNT131" s="52"/>
      <c r="CNU131" s="52"/>
      <c r="CNV131" s="52"/>
      <c r="CNW131" s="52"/>
      <c r="CNX131" s="52"/>
      <c r="CNY131" s="52"/>
      <c r="CNZ131" s="52"/>
      <c r="COA131" s="52"/>
      <c r="COB131" s="52"/>
      <c r="COC131" s="52"/>
      <c r="COD131" s="52"/>
      <c r="COE131" s="52"/>
      <c r="COF131" s="52"/>
      <c r="COG131" s="52"/>
      <c r="COH131" s="52"/>
      <c r="COI131" s="52"/>
      <c r="COJ131" s="52"/>
      <c r="COK131" s="52"/>
      <c r="COL131" s="52"/>
      <c r="COM131" s="52"/>
      <c r="CON131" s="52"/>
      <c r="COO131" s="52"/>
      <c r="COP131" s="52"/>
      <c r="COQ131" s="52"/>
      <c r="COR131" s="52"/>
      <c r="COS131" s="52"/>
      <c r="COT131" s="52"/>
      <c r="COU131" s="52"/>
      <c r="COV131" s="52"/>
      <c r="COW131" s="52"/>
      <c r="COX131" s="52"/>
      <c r="COY131" s="52"/>
      <c r="COZ131" s="52"/>
      <c r="CPA131" s="52"/>
      <c r="CPB131" s="52"/>
      <c r="CPC131" s="52"/>
      <c r="CPD131" s="52"/>
      <c r="CPE131" s="52"/>
      <c r="CPF131" s="52"/>
      <c r="CPG131" s="52"/>
      <c r="CPH131" s="52"/>
      <c r="CPI131" s="52"/>
      <c r="CPJ131" s="52"/>
      <c r="CPK131" s="52"/>
      <c r="CPL131" s="52"/>
      <c r="CPM131" s="52"/>
      <c r="CPN131" s="52"/>
      <c r="CPO131" s="52"/>
      <c r="CPP131" s="52"/>
      <c r="CPQ131" s="52"/>
      <c r="CPR131" s="52"/>
      <c r="CPS131" s="52"/>
      <c r="CPT131" s="52"/>
      <c r="CPU131" s="52"/>
      <c r="CPV131" s="52"/>
      <c r="CPW131" s="52"/>
      <c r="CPX131" s="52"/>
      <c r="CPY131" s="52"/>
      <c r="CPZ131" s="52"/>
      <c r="CQA131" s="52"/>
      <c r="CQB131" s="52"/>
      <c r="CQC131" s="52"/>
      <c r="CQD131" s="52"/>
      <c r="CQE131" s="52"/>
      <c r="CQF131" s="52"/>
      <c r="CQG131" s="52"/>
      <c r="CQH131" s="52"/>
      <c r="CQI131" s="52"/>
      <c r="CQJ131" s="52"/>
      <c r="CQK131" s="52"/>
      <c r="CQL131" s="52"/>
      <c r="CQM131" s="52"/>
      <c r="CQN131" s="52"/>
      <c r="CQO131" s="52"/>
      <c r="CQP131" s="52"/>
      <c r="CQQ131" s="52"/>
      <c r="CQR131" s="52"/>
      <c r="CQS131" s="52"/>
      <c r="CQT131" s="52"/>
      <c r="CQU131" s="52"/>
      <c r="CQV131" s="52"/>
      <c r="CQW131" s="52"/>
      <c r="CQX131" s="52"/>
      <c r="CQY131" s="52"/>
      <c r="CQZ131" s="52"/>
      <c r="CRA131" s="52"/>
      <c r="CRB131" s="52"/>
      <c r="CRC131" s="52"/>
      <c r="CRD131" s="52"/>
      <c r="CRE131" s="52"/>
      <c r="CRF131" s="52"/>
      <c r="CRG131" s="52"/>
      <c r="CRH131" s="52"/>
      <c r="CRI131" s="52"/>
      <c r="CRJ131" s="52"/>
      <c r="CRK131" s="52"/>
      <c r="CRL131" s="52"/>
      <c r="CRM131" s="52"/>
      <c r="CRN131" s="52"/>
      <c r="CRO131" s="52"/>
      <c r="CRP131" s="52"/>
      <c r="CRQ131" s="52"/>
      <c r="CRR131" s="52"/>
      <c r="CRS131" s="52"/>
      <c r="CRT131" s="52"/>
      <c r="CRU131" s="52"/>
      <c r="CRV131" s="52"/>
      <c r="CRW131" s="52"/>
      <c r="CRX131" s="52"/>
      <c r="CRY131" s="52"/>
      <c r="CRZ131" s="52"/>
      <c r="CSA131" s="52"/>
      <c r="CSB131" s="52"/>
      <c r="CSC131" s="52"/>
      <c r="CSD131" s="52"/>
      <c r="CSE131" s="52"/>
      <c r="CSF131" s="52"/>
      <c r="CSG131" s="52"/>
      <c r="CSH131" s="52"/>
      <c r="CSI131" s="52"/>
      <c r="CSJ131" s="52"/>
      <c r="CSK131" s="52"/>
      <c r="CSL131" s="52"/>
      <c r="CSM131" s="52"/>
      <c r="CSN131" s="52"/>
      <c r="CSO131" s="52"/>
      <c r="CSP131" s="52"/>
      <c r="CSQ131" s="52"/>
      <c r="CSR131" s="52"/>
      <c r="CSS131" s="52"/>
      <c r="CST131" s="52"/>
      <c r="CSU131" s="52"/>
      <c r="CSV131" s="52"/>
      <c r="CSW131" s="52"/>
      <c r="CSX131" s="52"/>
      <c r="CSY131" s="52"/>
      <c r="CSZ131" s="52"/>
      <c r="CTA131" s="52"/>
      <c r="CTH131" s="52"/>
      <c r="CTI131" s="52"/>
      <c r="CTJ131" s="52"/>
      <c r="CTK131" s="52"/>
      <c r="CTL131" s="52"/>
      <c r="CTM131" s="52"/>
      <c r="CTN131" s="52"/>
      <c r="CTO131" s="52"/>
      <c r="CTP131" s="52"/>
      <c r="CTQ131" s="52"/>
      <c r="CTR131" s="52"/>
      <c r="CTS131" s="52"/>
      <c r="CTT131" s="52"/>
      <c r="CTU131" s="52"/>
      <c r="CTV131" s="52"/>
      <c r="CTW131" s="52"/>
      <c r="CTX131" s="52"/>
      <c r="CTY131" s="52"/>
      <c r="CTZ131" s="52"/>
      <c r="CUA131" s="52"/>
      <c r="CUB131" s="52"/>
      <c r="CUC131" s="52"/>
      <c r="CUD131" s="52"/>
      <c r="CUE131" s="52"/>
      <c r="CUF131" s="52"/>
      <c r="CUG131" s="52"/>
      <c r="CUH131" s="52"/>
      <c r="CUI131" s="52"/>
      <c r="CUJ131" s="52"/>
      <c r="CUK131" s="52"/>
      <c r="CUL131" s="52"/>
      <c r="CUM131" s="52"/>
      <c r="CUN131" s="52"/>
      <c r="CUO131" s="52"/>
      <c r="CUP131" s="52"/>
      <c r="CUQ131" s="52"/>
      <c r="CUR131" s="52"/>
      <c r="CUS131" s="52"/>
      <c r="CUT131" s="52"/>
      <c r="CUU131" s="52"/>
      <c r="CUV131" s="52"/>
      <c r="CUW131" s="52"/>
      <c r="CUX131" s="52"/>
      <c r="CUY131" s="52"/>
      <c r="CUZ131" s="52"/>
      <c r="CVA131" s="52"/>
      <c r="CVB131" s="52"/>
      <c r="CVC131" s="52"/>
      <c r="CVD131" s="52"/>
      <c r="CVE131" s="52"/>
      <c r="CVF131" s="52"/>
      <c r="CVG131" s="52"/>
      <c r="CVH131" s="52"/>
      <c r="CVI131" s="52"/>
      <c r="CVJ131" s="52"/>
      <c r="CVK131" s="52"/>
      <c r="CVL131" s="52"/>
      <c r="CVM131" s="52"/>
      <c r="CVN131" s="52"/>
      <c r="CVO131" s="52"/>
      <c r="CVP131" s="52"/>
      <c r="CVQ131" s="52"/>
      <c r="CVR131" s="52"/>
      <c r="CVS131" s="52"/>
      <c r="CVT131" s="52"/>
      <c r="CVU131" s="52"/>
      <c r="CVV131" s="52"/>
      <c r="CVW131" s="52"/>
      <c r="CVX131" s="52"/>
      <c r="CVY131" s="52"/>
      <c r="CVZ131" s="52"/>
      <c r="CWA131" s="52"/>
      <c r="CWB131" s="52"/>
      <c r="CWC131" s="52"/>
      <c r="CWD131" s="52"/>
      <c r="CWE131" s="52"/>
      <c r="CWF131" s="52"/>
      <c r="CWG131" s="52"/>
      <c r="CWH131" s="52"/>
      <c r="CWI131" s="52"/>
      <c r="CWJ131" s="52"/>
      <c r="CWK131" s="52"/>
      <c r="CWL131" s="52"/>
      <c r="CWM131" s="52"/>
      <c r="CWN131" s="52"/>
      <c r="CWO131" s="52"/>
      <c r="CWP131" s="52"/>
      <c r="CWQ131" s="52"/>
      <c r="CWR131" s="52"/>
      <c r="CWS131" s="52"/>
      <c r="CWT131" s="52"/>
      <c r="CWU131" s="52"/>
      <c r="CWV131" s="52"/>
      <c r="CWW131" s="52"/>
      <c r="CWX131" s="52"/>
      <c r="CWY131" s="52"/>
      <c r="CWZ131" s="52"/>
      <c r="CXA131" s="52"/>
      <c r="CXB131" s="52"/>
      <c r="CXC131" s="52"/>
      <c r="CXD131" s="52"/>
      <c r="CXE131" s="52"/>
      <c r="CXF131" s="52"/>
      <c r="CXG131" s="52"/>
      <c r="CXH131" s="52"/>
      <c r="CXI131" s="52"/>
      <c r="CXJ131" s="52"/>
      <c r="CXK131" s="52"/>
      <c r="CXL131" s="52"/>
      <c r="CXM131" s="52"/>
      <c r="CXN131" s="52"/>
      <c r="CXO131" s="52"/>
      <c r="CXP131" s="52"/>
      <c r="CXQ131" s="52"/>
      <c r="CXR131" s="52"/>
      <c r="CXS131" s="52"/>
      <c r="CXT131" s="52"/>
      <c r="CXU131" s="52"/>
      <c r="CXV131" s="52"/>
      <c r="CXW131" s="52"/>
      <c r="CXX131" s="52"/>
      <c r="CXY131" s="52"/>
      <c r="CXZ131" s="52"/>
      <c r="CYA131" s="52"/>
      <c r="CYB131" s="52"/>
      <c r="CYC131" s="52"/>
      <c r="CYD131" s="52"/>
      <c r="CYE131" s="52"/>
      <c r="CYF131" s="52"/>
      <c r="CYG131" s="52"/>
      <c r="CYH131" s="52"/>
      <c r="CYI131" s="52"/>
      <c r="CYJ131" s="52"/>
      <c r="CYK131" s="52"/>
      <c r="CYL131" s="52"/>
      <c r="CYM131" s="52"/>
      <c r="CYN131" s="52"/>
      <c r="CYO131" s="52"/>
      <c r="CYP131" s="52"/>
      <c r="CYQ131" s="52"/>
      <c r="CYR131" s="52"/>
      <c r="CYS131" s="52"/>
      <c r="CYT131" s="52"/>
      <c r="CYU131" s="52"/>
      <c r="CYV131" s="52"/>
      <c r="CYW131" s="52"/>
      <c r="CYX131" s="52"/>
      <c r="CYY131" s="52"/>
      <c r="CYZ131" s="52"/>
      <c r="CZA131" s="52"/>
      <c r="CZB131" s="52"/>
      <c r="CZC131" s="52"/>
      <c r="CZD131" s="52"/>
      <c r="CZE131" s="52"/>
      <c r="CZF131" s="52"/>
      <c r="CZG131" s="52"/>
      <c r="CZH131" s="52"/>
      <c r="CZI131" s="52"/>
      <c r="CZJ131" s="52"/>
      <c r="CZK131" s="52"/>
      <c r="CZL131" s="52"/>
      <c r="CZM131" s="52"/>
      <c r="CZN131" s="52"/>
      <c r="CZO131" s="52"/>
      <c r="CZP131" s="52"/>
      <c r="CZQ131" s="52"/>
      <c r="CZR131" s="52"/>
      <c r="CZS131" s="52"/>
      <c r="CZT131" s="52"/>
      <c r="CZU131" s="52"/>
      <c r="CZV131" s="52"/>
      <c r="CZW131" s="52"/>
      <c r="CZX131" s="52"/>
      <c r="CZY131" s="52"/>
      <c r="CZZ131" s="52"/>
      <c r="DAA131" s="52"/>
      <c r="DAB131" s="52"/>
      <c r="DAC131" s="52"/>
      <c r="DAD131" s="52"/>
      <c r="DAE131" s="52"/>
      <c r="DAF131" s="52"/>
      <c r="DAG131" s="52"/>
      <c r="DAH131" s="52"/>
      <c r="DAI131" s="52"/>
      <c r="DAJ131" s="52"/>
      <c r="DAK131" s="52"/>
      <c r="DAL131" s="52"/>
      <c r="DAM131" s="52"/>
      <c r="DAN131" s="52"/>
      <c r="DAO131" s="52"/>
      <c r="DAP131" s="52"/>
      <c r="DAQ131" s="52"/>
      <c r="DAR131" s="52"/>
      <c r="DAS131" s="52"/>
      <c r="DAT131" s="52"/>
      <c r="DAU131" s="52"/>
      <c r="DAV131" s="52"/>
      <c r="DAW131" s="52"/>
      <c r="DAX131" s="52"/>
      <c r="DAY131" s="52"/>
      <c r="DAZ131" s="52"/>
      <c r="DBA131" s="52"/>
      <c r="DBB131" s="52"/>
      <c r="DBC131" s="52"/>
      <c r="DBD131" s="52"/>
      <c r="DBE131" s="52"/>
      <c r="DBF131" s="52"/>
      <c r="DBG131" s="52"/>
      <c r="DBH131" s="52"/>
      <c r="DBI131" s="52"/>
      <c r="DBJ131" s="52"/>
      <c r="DBK131" s="52"/>
      <c r="DBL131" s="52"/>
      <c r="DBM131" s="52"/>
      <c r="DBN131" s="52"/>
      <c r="DBO131" s="52"/>
      <c r="DBP131" s="52"/>
      <c r="DBQ131" s="52"/>
      <c r="DBR131" s="52"/>
      <c r="DBS131" s="52"/>
      <c r="DBT131" s="52"/>
      <c r="DBU131" s="52"/>
      <c r="DBV131" s="52"/>
      <c r="DBW131" s="52"/>
      <c r="DBX131" s="52"/>
      <c r="DBY131" s="52"/>
      <c r="DBZ131" s="52"/>
      <c r="DCA131" s="52"/>
      <c r="DCB131" s="52"/>
      <c r="DCC131" s="52"/>
      <c r="DCD131" s="52"/>
      <c r="DCE131" s="52"/>
      <c r="DCF131" s="52"/>
      <c r="DCG131" s="52"/>
      <c r="DCH131" s="52"/>
      <c r="DCI131" s="52"/>
      <c r="DCJ131" s="52"/>
      <c r="DCK131" s="52"/>
      <c r="DCL131" s="52"/>
      <c r="DCM131" s="52"/>
      <c r="DCN131" s="52"/>
      <c r="DCO131" s="52"/>
      <c r="DCP131" s="52"/>
      <c r="DCQ131" s="52"/>
      <c r="DCR131" s="52"/>
      <c r="DCS131" s="52"/>
      <c r="DCT131" s="52"/>
      <c r="DCU131" s="52"/>
      <c r="DCV131" s="52"/>
      <c r="DCW131" s="52"/>
      <c r="DDD131" s="52"/>
      <c r="DDE131" s="52"/>
      <c r="DDF131" s="52"/>
      <c r="DDG131" s="52"/>
      <c r="DDH131" s="52"/>
      <c r="DDI131" s="52"/>
      <c r="DDJ131" s="52"/>
      <c r="DDK131" s="52"/>
      <c r="DDL131" s="52"/>
      <c r="DDM131" s="52"/>
      <c r="DDN131" s="52"/>
      <c r="DDO131" s="52"/>
      <c r="DDP131" s="52"/>
      <c r="DDQ131" s="52"/>
      <c r="DDR131" s="52"/>
      <c r="DDS131" s="52"/>
      <c r="DDT131" s="52"/>
      <c r="DDU131" s="52"/>
      <c r="DDV131" s="52"/>
      <c r="DDW131" s="52"/>
      <c r="DDX131" s="52"/>
      <c r="DDY131" s="52"/>
      <c r="DDZ131" s="52"/>
      <c r="DEA131" s="52"/>
      <c r="DEB131" s="52"/>
      <c r="DEC131" s="52"/>
      <c r="DED131" s="52"/>
      <c r="DEE131" s="52"/>
      <c r="DEF131" s="52"/>
      <c r="DEG131" s="52"/>
      <c r="DEH131" s="52"/>
      <c r="DEI131" s="52"/>
      <c r="DEJ131" s="52"/>
      <c r="DEK131" s="52"/>
      <c r="DEL131" s="52"/>
      <c r="DEM131" s="52"/>
      <c r="DEN131" s="52"/>
      <c r="DEO131" s="52"/>
      <c r="DEP131" s="52"/>
      <c r="DEQ131" s="52"/>
      <c r="DER131" s="52"/>
      <c r="DES131" s="52"/>
      <c r="DET131" s="52"/>
      <c r="DEU131" s="52"/>
      <c r="DEV131" s="52"/>
      <c r="DEW131" s="52"/>
      <c r="DEX131" s="52"/>
      <c r="DEY131" s="52"/>
      <c r="DEZ131" s="52"/>
      <c r="DFA131" s="52"/>
      <c r="DFB131" s="52"/>
      <c r="DFC131" s="52"/>
      <c r="DFD131" s="52"/>
      <c r="DFE131" s="52"/>
      <c r="DFF131" s="52"/>
      <c r="DFG131" s="52"/>
      <c r="DFH131" s="52"/>
      <c r="DFI131" s="52"/>
      <c r="DFJ131" s="52"/>
      <c r="DFK131" s="52"/>
      <c r="DFL131" s="52"/>
      <c r="DFM131" s="52"/>
      <c r="DFN131" s="52"/>
      <c r="DFO131" s="52"/>
      <c r="DFP131" s="52"/>
      <c r="DFQ131" s="52"/>
      <c r="DFR131" s="52"/>
      <c r="DFS131" s="52"/>
      <c r="DFT131" s="52"/>
      <c r="DFU131" s="52"/>
      <c r="DFV131" s="52"/>
      <c r="DFW131" s="52"/>
      <c r="DFX131" s="52"/>
      <c r="DFY131" s="52"/>
      <c r="DFZ131" s="52"/>
      <c r="DGA131" s="52"/>
      <c r="DGB131" s="52"/>
      <c r="DGC131" s="52"/>
      <c r="DGD131" s="52"/>
      <c r="DGE131" s="52"/>
      <c r="DGF131" s="52"/>
      <c r="DGG131" s="52"/>
      <c r="DGH131" s="52"/>
      <c r="DGI131" s="52"/>
      <c r="DGJ131" s="52"/>
      <c r="DGK131" s="52"/>
      <c r="DGL131" s="52"/>
      <c r="DGM131" s="52"/>
      <c r="DGN131" s="52"/>
      <c r="DGO131" s="52"/>
      <c r="DGP131" s="52"/>
      <c r="DGQ131" s="52"/>
      <c r="DGR131" s="52"/>
      <c r="DGS131" s="52"/>
      <c r="DGT131" s="52"/>
      <c r="DGU131" s="52"/>
      <c r="DGV131" s="52"/>
      <c r="DGW131" s="52"/>
      <c r="DGX131" s="52"/>
      <c r="DGY131" s="52"/>
      <c r="DGZ131" s="52"/>
      <c r="DHA131" s="52"/>
      <c r="DHB131" s="52"/>
      <c r="DHC131" s="52"/>
      <c r="DHD131" s="52"/>
      <c r="DHE131" s="52"/>
      <c r="DHF131" s="52"/>
      <c r="DHG131" s="52"/>
      <c r="DHH131" s="52"/>
      <c r="DHI131" s="52"/>
      <c r="DHJ131" s="52"/>
      <c r="DHK131" s="52"/>
      <c r="DHL131" s="52"/>
      <c r="DHM131" s="52"/>
      <c r="DHN131" s="52"/>
      <c r="DHO131" s="52"/>
      <c r="DHP131" s="52"/>
      <c r="DHQ131" s="52"/>
      <c r="DHR131" s="52"/>
      <c r="DHS131" s="52"/>
      <c r="DHT131" s="52"/>
      <c r="DHU131" s="52"/>
      <c r="DHV131" s="52"/>
      <c r="DHW131" s="52"/>
      <c r="DHX131" s="52"/>
      <c r="DHY131" s="52"/>
      <c r="DHZ131" s="52"/>
      <c r="DIA131" s="52"/>
      <c r="DIB131" s="52"/>
      <c r="DIC131" s="52"/>
      <c r="DID131" s="52"/>
      <c r="DIE131" s="52"/>
      <c r="DIF131" s="52"/>
      <c r="DIG131" s="52"/>
      <c r="DIH131" s="52"/>
      <c r="DII131" s="52"/>
      <c r="DIJ131" s="52"/>
      <c r="DIK131" s="52"/>
      <c r="DIL131" s="52"/>
      <c r="DIM131" s="52"/>
      <c r="DIN131" s="52"/>
      <c r="DIO131" s="52"/>
      <c r="DIP131" s="52"/>
      <c r="DIQ131" s="52"/>
      <c r="DIR131" s="52"/>
      <c r="DIS131" s="52"/>
      <c r="DIT131" s="52"/>
      <c r="DIU131" s="52"/>
      <c r="DIV131" s="52"/>
      <c r="DIW131" s="52"/>
      <c r="DIX131" s="52"/>
      <c r="DIY131" s="52"/>
      <c r="DIZ131" s="52"/>
      <c r="DJA131" s="52"/>
      <c r="DJB131" s="52"/>
      <c r="DJC131" s="52"/>
      <c r="DJD131" s="52"/>
      <c r="DJE131" s="52"/>
      <c r="DJF131" s="52"/>
      <c r="DJG131" s="52"/>
      <c r="DJH131" s="52"/>
      <c r="DJI131" s="52"/>
      <c r="DJJ131" s="52"/>
      <c r="DJK131" s="52"/>
      <c r="DJL131" s="52"/>
      <c r="DJM131" s="52"/>
      <c r="DJN131" s="52"/>
      <c r="DJO131" s="52"/>
      <c r="DJP131" s="52"/>
      <c r="DJQ131" s="52"/>
      <c r="DJR131" s="52"/>
      <c r="DJS131" s="52"/>
      <c r="DJT131" s="52"/>
      <c r="DJU131" s="52"/>
      <c r="DJV131" s="52"/>
      <c r="DJW131" s="52"/>
      <c r="DJX131" s="52"/>
      <c r="DJY131" s="52"/>
      <c r="DJZ131" s="52"/>
      <c r="DKA131" s="52"/>
      <c r="DKB131" s="52"/>
      <c r="DKC131" s="52"/>
      <c r="DKD131" s="52"/>
      <c r="DKE131" s="52"/>
      <c r="DKF131" s="52"/>
      <c r="DKG131" s="52"/>
      <c r="DKH131" s="52"/>
      <c r="DKI131" s="52"/>
      <c r="DKJ131" s="52"/>
      <c r="DKK131" s="52"/>
      <c r="DKL131" s="52"/>
      <c r="DKM131" s="52"/>
      <c r="DKN131" s="52"/>
      <c r="DKO131" s="52"/>
      <c r="DKP131" s="52"/>
      <c r="DKQ131" s="52"/>
      <c r="DKR131" s="52"/>
      <c r="DKS131" s="52"/>
      <c r="DKT131" s="52"/>
      <c r="DKU131" s="52"/>
      <c r="DKV131" s="52"/>
      <c r="DKW131" s="52"/>
      <c r="DKX131" s="52"/>
      <c r="DKY131" s="52"/>
      <c r="DKZ131" s="52"/>
      <c r="DLA131" s="52"/>
      <c r="DLB131" s="52"/>
      <c r="DLC131" s="52"/>
      <c r="DLD131" s="52"/>
      <c r="DLE131" s="52"/>
      <c r="DLF131" s="52"/>
      <c r="DLG131" s="52"/>
      <c r="DLH131" s="52"/>
      <c r="DLI131" s="52"/>
      <c r="DLJ131" s="52"/>
      <c r="DLK131" s="52"/>
      <c r="DLL131" s="52"/>
      <c r="DLM131" s="52"/>
      <c r="DLN131" s="52"/>
      <c r="DLO131" s="52"/>
      <c r="DLP131" s="52"/>
      <c r="DLQ131" s="52"/>
      <c r="DLR131" s="52"/>
      <c r="DLS131" s="52"/>
      <c r="DLT131" s="52"/>
      <c r="DLU131" s="52"/>
      <c r="DLV131" s="52"/>
      <c r="DLW131" s="52"/>
      <c r="DLX131" s="52"/>
      <c r="DLY131" s="52"/>
      <c r="DLZ131" s="52"/>
      <c r="DMA131" s="52"/>
      <c r="DMB131" s="52"/>
      <c r="DMC131" s="52"/>
      <c r="DMD131" s="52"/>
      <c r="DME131" s="52"/>
      <c r="DMF131" s="52"/>
      <c r="DMG131" s="52"/>
      <c r="DMH131" s="52"/>
      <c r="DMI131" s="52"/>
      <c r="DMJ131" s="52"/>
      <c r="DMK131" s="52"/>
      <c r="DML131" s="52"/>
      <c r="DMM131" s="52"/>
      <c r="DMN131" s="52"/>
      <c r="DMO131" s="52"/>
      <c r="DMP131" s="52"/>
      <c r="DMQ131" s="52"/>
      <c r="DMR131" s="52"/>
      <c r="DMS131" s="52"/>
      <c r="DMZ131" s="52"/>
      <c r="DNA131" s="52"/>
      <c r="DNB131" s="52"/>
      <c r="DNC131" s="52"/>
      <c r="DND131" s="52"/>
      <c r="DNE131" s="52"/>
      <c r="DNF131" s="52"/>
      <c r="DNG131" s="52"/>
      <c r="DNH131" s="52"/>
      <c r="DNI131" s="52"/>
      <c r="DNJ131" s="52"/>
      <c r="DNK131" s="52"/>
      <c r="DNL131" s="52"/>
      <c r="DNM131" s="52"/>
      <c r="DNN131" s="52"/>
      <c r="DNO131" s="52"/>
      <c r="DNP131" s="52"/>
      <c r="DNQ131" s="52"/>
      <c r="DNR131" s="52"/>
      <c r="DNS131" s="52"/>
      <c r="DNT131" s="52"/>
      <c r="DNU131" s="52"/>
      <c r="DNV131" s="52"/>
      <c r="DNW131" s="52"/>
      <c r="DNX131" s="52"/>
      <c r="DNY131" s="52"/>
      <c r="DNZ131" s="52"/>
      <c r="DOA131" s="52"/>
      <c r="DOB131" s="52"/>
      <c r="DOC131" s="52"/>
      <c r="DOD131" s="52"/>
      <c r="DOE131" s="52"/>
      <c r="DOF131" s="52"/>
      <c r="DOG131" s="52"/>
      <c r="DOH131" s="52"/>
      <c r="DOI131" s="52"/>
      <c r="DOJ131" s="52"/>
      <c r="DOK131" s="52"/>
      <c r="DOL131" s="52"/>
      <c r="DOM131" s="52"/>
      <c r="DON131" s="52"/>
      <c r="DOO131" s="52"/>
      <c r="DOP131" s="52"/>
      <c r="DOQ131" s="52"/>
      <c r="DOR131" s="52"/>
      <c r="DOS131" s="52"/>
      <c r="DOT131" s="52"/>
      <c r="DOU131" s="52"/>
      <c r="DOV131" s="52"/>
      <c r="DOW131" s="52"/>
      <c r="DOX131" s="52"/>
      <c r="DOY131" s="52"/>
      <c r="DOZ131" s="52"/>
      <c r="DPA131" s="52"/>
      <c r="DPB131" s="52"/>
      <c r="DPC131" s="52"/>
      <c r="DPD131" s="52"/>
      <c r="DPE131" s="52"/>
      <c r="DPF131" s="52"/>
      <c r="DPG131" s="52"/>
      <c r="DPH131" s="52"/>
      <c r="DPI131" s="52"/>
      <c r="DPJ131" s="52"/>
      <c r="DPK131" s="52"/>
      <c r="DPL131" s="52"/>
      <c r="DPM131" s="52"/>
      <c r="DPN131" s="52"/>
      <c r="DPO131" s="52"/>
      <c r="DPP131" s="52"/>
      <c r="DPQ131" s="52"/>
      <c r="DPR131" s="52"/>
      <c r="DPS131" s="52"/>
      <c r="DPT131" s="52"/>
      <c r="DPU131" s="52"/>
      <c r="DPV131" s="52"/>
      <c r="DPW131" s="52"/>
      <c r="DPX131" s="52"/>
      <c r="DPY131" s="52"/>
      <c r="DPZ131" s="52"/>
      <c r="DQA131" s="52"/>
      <c r="DQB131" s="52"/>
      <c r="DQC131" s="52"/>
      <c r="DQD131" s="52"/>
      <c r="DQE131" s="52"/>
      <c r="DQF131" s="52"/>
      <c r="DQG131" s="52"/>
      <c r="DQH131" s="52"/>
      <c r="DQI131" s="52"/>
      <c r="DQJ131" s="52"/>
      <c r="DQK131" s="52"/>
      <c r="DQL131" s="52"/>
      <c r="DQM131" s="52"/>
      <c r="DQN131" s="52"/>
      <c r="DQO131" s="52"/>
      <c r="DQP131" s="52"/>
      <c r="DQQ131" s="52"/>
      <c r="DQR131" s="52"/>
      <c r="DQS131" s="52"/>
      <c r="DQT131" s="52"/>
      <c r="DQU131" s="52"/>
      <c r="DQV131" s="52"/>
      <c r="DQW131" s="52"/>
      <c r="DQX131" s="52"/>
      <c r="DQY131" s="52"/>
      <c r="DQZ131" s="52"/>
      <c r="DRA131" s="52"/>
      <c r="DRB131" s="52"/>
      <c r="DRC131" s="52"/>
      <c r="DRD131" s="52"/>
      <c r="DRE131" s="52"/>
      <c r="DRF131" s="52"/>
      <c r="DRG131" s="52"/>
      <c r="DRH131" s="52"/>
      <c r="DRI131" s="52"/>
      <c r="DRJ131" s="52"/>
      <c r="DRK131" s="52"/>
      <c r="DRL131" s="52"/>
      <c r="DRM131" s="52"/>
      <c r="DRN131" s="52"/>
      <c r="DRO131" s="52"/>
      <c r="DRP131" s="52"/>
      <c r="DRQ131" s="52"/>
      <c r="DRR131" s="52"/>
      <c r="DRS131" s="52"/>
      <c r="DRT131" s="52"/>
      <c r="DRU131" s="52"/>
      <c r="DRV131" s="52"/>
      <c r="DRW131" s="52"/>
      <c r="DRX131" s="52"/>
      <c r="DRY131" s="52"/>
      <c r="DRZ131" s="52"/>
      <c r="DSA131" s="52"/>
      <c r="DSB131" s="52"/>
      <c r="DSC131" s="52"/>
      <c r="DSD131" s="52"/>
      <c r="DSE131" s="52"/>
      <c r="DSF131" s="52"/>
      <c r="DSG131" s="52"/>
      <c r="DSH131" s="52"/>
      <c r="DSI131" s="52"/>
      <c r="DSJ131" s="52"/>
      <c r="DSK131" s="52"/>
      <c r="DSL131" s="52"/>
      <c r="DSM131" s="52"/>
      <c r="DSN131" s="52"/>
      <c r="DSO131" s="52"/>
      <c r="DSP131" s="52"/>
      <c r="DSQ131" s="52"/>
      <c r="DSR131" s="52"/>
      <c r="DSS131" s="52"/>
      <c r="DST131" s="52"/>
      <c r="DSU131" s="52"/>
      <c r="DSV131" s="52"/>
      <c r="DSW131" s="52"/>
      <c r="DSX131" s="52"/>
      <c r="DSY131" s="52"/>
      <c r="DSZ131" s="52"/>
      <c r="DTA131" s="52"/>
      <c r="DTB131" s="52"/>
      <c r="DTC131" s="52"/>
      <c r="DTD131" s="52"/>
      <c r="DTE131" s="52"/>
      <c r="DTF131" s="52"/>
      <c r="DTG131" s="52"/>
      <c r="DTH131" s="52"/>
      <c r="DTI131" s="52"/>
      <c r="DTJ131" s="52"/>
      <c r="DTK131" s="52"/>
      <c r="DTL131" s="52"/>
      <c r="DTM131" s="52"/>
      <c r="DTN131" s="52"/>
      <c r="DTO131" s="52"/>
      <c r="DTP131" s="52"/>
      <c r="DTQ131" s="52"/>
      <c r="DTR131" s="52"/>
      <c r="DTS131" s="52"/>
      <c r="DTT131" s="52"/>
      <c r="DTU131" s="52"/>
      <c r="DTV131" s="52"/>
      <c r="DTW131" s="52"/>
      <c r="DTX131" s="52"/>
      <c r="DTY131" s="52"/>
      <c r="DTZ131" s="52"/>
      <c r="DUA131" s="52"/>
      <c r="DUB131" s="52"/>
      <c r="DUC131" s="52"/>
      <c r="DUD131" s="52"/>
      <c r="DUE131" s="52"/>
      <c r="DUF131" s="52"/>
      <c r="DUG131" s="52"/>
      <c r="DUH131" s="52"/>
      <c r="DUI131" s="52"/>
      <c r="DUJ131" s="52"/>
      <c r="DUK131" s="52"/>
      <c r="DUL131" s="52"/>
      <c r="DUM131" s="52"/>
      <c r="DUN131" s="52"/>
      <c r="DUO131" s="52"/>
      <c r="DUP131" s="52"/>
      <c r="DUQ131" s="52"/>
      <c r="DUR131" s="52"/>
      <c r="DUS131" s="52"/>
      <c r="DUT131" s="52"/>
      <c r="DUU131" s="52"/>
      <c r="DUV131" s="52"/>
      <c r="DUW131" s="52"/>
      <c r="DUX131" s="52"/>
      <c r="DUY131" s="52"/>
      <c r="DUZ131" s="52"/>
      <c r="DVA131" s="52"/>
      <c r="DVB131" s="52"/>
      <c r="DVC131" s="52"/>
      <c r="DVD131" s="52"/>
      <c r="DVE131" s="52"/>
      <c r="DVF131" s="52"/>
      <c r="DVG131" s="52"/>
      <c r="DVH131" s="52"/>
      <c r="DVI131" s="52"/>
      <c r="DVJ131" s="52"/>
      <c r="DVK131" s="52"/>
      <c r="DVL131" s="52"/>
      <c r="DVM131" s="52"/>
      <c r="DVN131" s="52"/>
      <c r="DVO131" s="52"/>
      <c r="DVP131" s="52"/>
      <c r="DVQ131" s="52"/>
      <c r="DVR131" s="52"/>
      <c r="DVS131" s="52"/>
      <c r="DVT131" s="52"/>
      <c r="DVU131" s="52"/>
      <c r="DVV131" s="52"/>
      <c r="DVW131" s="52"/>
      <c r="DVX131" s="52"/>
      <c r="DVY131" s="52"/>
      <c r="DVZ131" s="52"/>
      <c r="DWA131" s="52"/>
      <c r="DWB131" s="52"/>
      <c r="DWC131" s="52"/>
      <c r="DWD131" s="52"/>
      <c r="DWE131" s="52"/>
      <c r="DWF131" s="52"/>
      <c r="DWG131" s="52"/>
      <c r="DWH131" s="52"/>
      <c r="DWI131" s="52"/>
      <c r="DWJ131" s="52"/>
      <c r="DWK131" s="52"/>
      <c r="DWL131" s="52"/>
      <c r="DWM131" s="52"/>
      <c r="DWN131" s="52"/>
      <c r="DWO131" s="52"/>
      <c r="DWV131" s="52"/>
      <c r="DWW131" s="52"/>
      <c r="DWX131" s="52"/>
      <c r="DWY131" s="52"/>
      <c r="DWZ131" s="52"/>
      <c r="DXA131" s="52"/>
      <c r="DXB131" s="52"/>
      <c r="DXC131" s="52"/>
      <c r="DXD131" s="52"/>
      <c r="DXE131" s="52"/>
      <c r="DXF131" s="52"/>
      <c r="DXG131" s="52"/>
      <c r="DXH131" s="52"/>
      <c r="DXI131" s="52"/>
      <c r="DXJ131" s="52"/>
      <c r="DXK131" s="52"/>
      <c r="DXL131" s="52"/>
      <c r="DXM131" s="52"/>
      <c r="DXN131" s="52"/>
      <c r="DXO131" s="52"/>
      <c r="DXP131" s="52"/>
      <c r="DXQ131" s="52"/>
      <c r="DXR131" s="52"/>
      <c r="DXS131" s="52"/>
      <c r="DXT131" s="52"/>
      <c r="DXU131" s="52"/>
      <c r="DXV131" s="52"/>
      <c r="DXW131" s="52"/>
      <c r="DXX131" s="52"/>
      <c r="DXY131" s="52"/>
      <c r="DXZ131" s="52"/>
      <c r="DYA131" s="52"/>
      <c r="DYB131" s="52"/>
      <c r="DYC131" s="52"/>
      <c r="DYD131" s="52"/>
      <c r="DYE131" s="52"/>
      <c r="DYF131" s="52"/>
      <c r="DYG131" s="52"/>
      <c r="DYH131" s="52"/>
      <c r="DYI131" s="52"/>
      <c r="DYJ131" s="52"/>
      <c r="DYK131" s="52"/>
      <c r="DYL131" s="52"/>
      <c r="DYM131" s="52"/>
      <c r="DYN131" s="52"/>
      <c r="DYO131" s="52"/>
      <c r="DYP131" s="52"/>
      <c r="DYQ131" s="52"/>
      <c r="DYR131" s="52"/>
      <c r="DYS131" s="52"/>
      <c r="DYT131" s="52"/>
      <c r="DYU131" s="52"/>
      <c r="DYV131" s="52"/>
      <c r="DYW131" s="52"/>
      <c r="DYX131" s="52"/>
      <c r="DYY131" s="52"/>
      <c r="DYZ131" s="52"/>
      <c r="DZA131" s="52"/>
      <c r="DZB131" s="52"/>
      <c r="DZC131" s="52"/>
      <c r="DZD131" s="52"/>
      <c r="DZE131" s="52"/>
      <c r="DZF131" s="52"/>
      <c r="DZG131" s="52"/>
      <c r="DZH131" s="52"/>
      <c r="DZI131" s="52"/>
      <c r="DZJ131" s="52"/>
      <c r="DZK131" s="52"/>
      <c r="DZL131" s="52"/>
      <c r="DZM131" s="52"/>
      <c r="DZN131" s="52"/>
      <c r="DZO131" s="52"/>
      <c r="DZP131" s="52"/>
      <c r="DZQ131" s="52"/>
      <c r="DZR131" s="52"/>
      <c r="DZS131" s="52"/>
      <c r="DZT131" s="52"/>
      <c r="DZU131" s="52"/>
      <c r="DZV131" s="52"/>
      <c r="DZW131" s="52"/>
      <c r="DZX131" s="52"/>
      <c r="DZY131" s="52"/>
      <c r="DZZ131" s="52"/>
      <c r="EAA131" s="52"/>
      <c r="EAB131" s="52"/>
      <c r="EAC131" s="52"/>
      <c r="EAD131" s="52"/>
      <c r="EAE131" s="52"/>
      <c r="EAF131" s="52"/>
      <c r="EAG131" s="52"/>
      <c r="EAH131" s="52"/>
      <c r="EAI131" s="52"/>
      <c r="EAJ131" s="52"/>
      <c r="EAK131" s="52"/>
      <c r="EAL131" s="52"/>
      <c r="EAM131" s="52"/>
      <c r="EAN131" s="52"/>
      <c r="EAO131" s="52"/>
      <c r="EAP131" s="52"/>
      <c r="EAQ131" s="52"/>
      <c r="EAR131" s="52"/>
      <c r="EAS131" s="52"/>
      <c r="EAT131" s="52"/>
      <c r="EAU131" s="52"/>
      <c r="EAV131" s="52"/>
      <c r="EAW131" s="52"/>
      <c r="EAX131" s="52"/>
      <c r="EAY131" s="52"/>
      <c r="EAZ131" s="52"/>
      <c r="EBA131" s="52"/>
      <c r="EBB131" s="52"/>
      <c r="EBC131" s="52"/>
      <c r="EBD131" s="52"/>
      <c r="EBE131" s="52"/>
      <c r="EBF131" s="52"/>
      <c r="EBG131" s="52"/>
      <c r="EBH131" s="52"/>
      <c r="EBI131" s="52"/>
      <c r="EBJ131" s="52"/>
      <c r="EBK131" s="52"/>
      <c r="EBL131" s="52"/>
      <c r="EBM131" s="52"/>
      <c r="EBN131" s="52"/>
      <c r="EBO131" s="52"/>
      <c r="EBP131" s="52"/>
      <c r="EBQ131" s="52"/>
      <c r="EBR131" s="52"/>
      <c r="EBS131" s="52"/>
      <c r="EBT131" s="52"/>
      <c r="EBU131" s="52"/>
      <c r="EBV131" s="52"/>
      <c r="EBW131" s="52"/>
      <c r="EBX131" s="52"/>
      <c r="EBY131" s="52"/>
      <c r="EBZ131" s="52"/>
      <c r="ECA131" s="52"/>
      <c r="ECB131" s="52"/>
      <c r="ECC131" s="52"/>
      <c r="ECD131" s="52"/>
      <c r="ECE131" s="52"/>
      <c r="ECF131" s="52"/>
      <c r="ECG131" s="52"/>
      <c r="ECH131" s="52"/>
      <c r="ECI131" s="52"/>
      <c r="ECJ131" s="52"/>
      <c r="ECK131" s="52"/>
      <c r="ECL131" s="52"/>
      <c r="ECM131" s="52"/>
      <c r="ECN131" s="52"/>
      <c r="ECO131" s="52"/>
      <c r="ECP131" s="52"/>
      <c r="ECQ131" s="52"/>
      <c r="ECR131" s="52"/>
      <c r="ECS131" s="52"/>
      <c r="ECT131" s="52"/>
      <c r="ECU131" s="52"/>
      <c r="ECV131" s="52"/>
      <c r="ECW131" s="52"/>
      <c r="ECX131" s="52"/>
      <c r="ECY131" s="52"/>
      <c r="ECZ131" s="52"/>
      <c r="EDA131" s="52"/>
      <c r="EDB131" s="52"/>
      <c r="EDC131" s="52"/>
      <c r="EDD131" s="52"/>
      <c r="EDE131" s="52"/>
      <c r="EDF131" s="52"/>
      <c r="EDG131" s="52"/>
      <c r="EDH131" s="52"/>
      <c r="EDI131" s="52"/>
      <c r="EDJ131" s="52"/>
      <c r="EDK131" s="52"/>
      <c r="EDL131" s="52"/>
      <c r="EDM131" s="52"/>
      <c r="EDN131" s="52"/>
      <c r="EDO131" s="52"/>
      <c r="EDP131" s="52"/>
      <c r="EDQ131" s="52"/>
      <c r="EDR131" s="52"/>
      <c r="EDS131" s="52"/>
      <c r="EDT131" s="52"/>
      <c r="EDU131" s="52"/>
      <c r="EDV131" s="52"/>
      <c r="EDW131" s="52"/>
      <c r="EDX131" s="52"/>
      <c r="EDY131" s="52"/>
      <c r="EDZ131" s="52"/>
      <c r="EEA131" s="52"/>
      <c r="EEB131" s="52"/>
      <c r="EEC131" s="52"/>
      <c r="EED131" s="52"/>
      <c r="EEE131" s="52"/>
      <c r="EEF131" s="52"/>
      <c r="EEG131" s="52"/>
      <c r="EEH131" s="52"/>
      <c r="EEI131" s="52"/>
      <c r="EEJ131" s="52"/>
      <c r="EEK131" s="52"/>
      <c r="EEL131" s="52"/>
      <c r="EEM131" s="52"/>
      <c r="EEN131" s="52"/>
      <c r="EEO131" s="52"/>
      <c r="EEP131" s="52"/>
      <c r="EEQ131" s="52"/>
      <c r="EER131" s="52"/>
      <c r="EES131" s="52"/>
      <c r="EET131" s="52"/>
      <c r="EEU131" s="52"/>
      <c r="EEV131" s="52"/>
      <c r="EEW131" s="52"/>
      <c r="EEX131" s="52"/>
      <c r="EEY131" s="52"/>
      <c r="EEZ131" s="52"/>
      <c r="EFA131" s="52"/>
      <c r="EFB131" s="52"/>
      <c r="EFC131" s="52"/>
      <c r="EFD131" s="52"/>
      <c r="EFE131" s="52"/>
      <c r="EFF131" s="52"/>
      <c r="EFG131" s="52"/>
      <c r="EFH131" s="52"/>
      <c r="EFI131" s="52"/>
      <c r="EFJ131" s="52"/>
      <c r="EFK131" s="52"/>
      <c r="EFL131" s="52"/>
      <c r="EFM131" s="52"/>
      <c r="EFN131" s="52"/>
      <c r="EFO131" s="52"/>
      <c r="EFP131" s="52"/>
      <c r="EFQ131" s="52"/>
      <c r="EFR131" s="52"/>
      <c r="EFS131" s="52"/>
      <c r="EFT131" s="52"/>
      <c r="EFU131" s="52"/>
      <c r="EFV131" s="52"/>
      <c r="EFW131" s="52"/>
      <c r="EFX131" s="52"/>
      <c r="EFY131" s="52"/>
      <c r="EFZ131" s="52"/>
      <c r="EGA131" s="52"/>
      <c r="EGB131" s="52"/>
      <c r="EGC131" s="52"/>
      <c r="EGD131" s="52"/>
      <c r="EGE131" s="52"/>
      <c r="EGF131" s="52"/>
      <c r="EGG131" s="52"/>
      <c r="EGH131" s="52"/>
      <c r="EGI131" s="52"/>
      <c r="EGJ131" s="52"/>
      <c r="EGK131" s="52"/>
      <c r="EGR131" s="52"/>
      <c r="EGS131" s="52"/>
      <c r="EGT131" s="52"/>
      <c r="EGU131" s="52"/>
      <c r="EGV131" s="52"/>
      <c r="EGW131" s="52"/>
      <c r="EGX131" s="52"/>
      <c r="EGY131" s="52"/>
      <c r="EGZ131" s="52"/>
      <c r="EHA131" s="52"/>
      <c r="EHB131" s="52"/>
      <c r="EHC131" s="52"/>
      <c r="EHD131" s="52"/>
      <c r="EHE131" s="52"/>
      <c r="EHF131" s="52"/>
      <c r="EHG131" s="52"/>
      <c r="EHH131" s="52"/>
      <c r="EHI131" s="52"/>
      <c r="EHJ131" s="52"/>
      <c r="EHK131" s="52"/>
      <c r="EHL131" s="52"/>
      <c r="EHM131" s="52"/>
      <c r="EHN131" s="52"/>
      <c r="EHO131" s="52"/>
      <c r="EHP131" s="52"/>
      <c r="EHQ131" s="52"/>
      <c r="EHR131" s="52"/>
      <c r="EHS131" s="52"/>
      <c r="EHT131" s="52"/>
      <c r="EHU131" s="52"/>
      <c r="EHV131" s="52"/>
      <c r="EHW131" s="52"/>
      <c r="EHX131" s="52"/>
      <c r="EHY131" s="52"/>
      <c r="EHZ131" s="52"/>
      <c r="EIA131" s="52"/>
      <c r="EIB131" s="52"/>
      <c r="EIC131" s="52"/>
      <c r="EID131" s="52"/>
      <c r="EIE131" s="52"/>
      <c r="EIF131" s="52"/>
      <c r="EIG131" s="52"/>
      <c r="EIH131" s="52"/>
      <c r="EII131" s="52"/>
      <c r="EIJ131" s="52"/>
      <c r="EIK131" s="52"/>
      <c r="EIL131" s="52"/>
      <c r="EIM131" s="52"/>
      <c r="EIN131" s="52"/>
      <c r="EIO131" s="52"/>
      <c r="EIP131" s="52"/>
      <c r="EIQ131" s="52"/>
      <c r="EIR131" s="52"/>
      <c r="EIS131" s="52"/>
      <c r="EIT131" s="52"/>
      <c r="EIU131" s="52"/>
      <c r="EIV131" s="52"/>
      <c r="EIW131" s="52"/>
      <c r="EIX131" s="52"/>
      <c r="EIY131" s="52"/>
      <c r="EIZ131" s="52"/>
      <c r="EJA131" s="52"/>
      <c r="EJB131" s="52"/>
      <c r="EJC131" s="52"/>
      <c r="EJD131" s="52"/>
      <c r="EJE131" s="52"/>
      <c r="EJF131" s="52"/>
      <c r="EJG131" s="52"/>
      <c r="EJH131" s="52"/>
      <c r="EJI131" s="52"/>
      <c r="EJJ131" s="52"/>
      <c r="EJK131" s="52"/>
      <c r="EJL131" s="52"/>
      <c r="EJM131" s="52"/>
      <c r="EJN131" s="52"/>
      <c r="EJO131" s="52"/>
      <c r="EJP131" s="52"/>
      <c r="EJQ131" s="52"/>
      <c r="EJR131" s="52"/>
      <c r="EJS131" s="52"/>
      <c r="EJT131" s="52"/>
      <c r="EJU131" s="52"/>
      <c r="EJV131" s="52"/>
      <c r="EJW131" s="52"/>
      <c r="EJX131" s="52"/>
      <c r="EJY131" s="52"/>
      <c r="EJZ131" s="52"/>
      <c r="EKA131" s="52"/>
      <c r="EKB131" s="52"/>
      <c r="EKC131" s="52"/>
      <c r="EKD131" s="52"/>
      <c r="EKE131" s="52"/>
      <c r="EKF131" s="52"/>
      <c r="EKG131" s="52"/>
      <c r="EKH131" s="52"/>
      <c r="EKI131" s="52"/>
      <c r="EKJ131" s="52"/>
      <c r="EKK131" s="52"/>
      <c r="EKL131" s="52"/>
      <c r="EKM131" s="52"/>
      <c r="EKN131" s="52"/>
      <c r="EKO131" s="52"/>
      <c r="EKP131" s="52"/>
      <c r="EKQ131" s="52"/>
      <c r="EKR131" s="52"/>
      <c r="EKS131" s="52"/>
      <c r="EKT131" s="52"/>
      <c r="EKU131" s="52"/>
      <c r="EKV131" s="52"/>
      <c r="EKW131" s="52"/>
      <c r="EKX131" s="52"/>
      <c r="EKY131" s="52"/>
      <c r="EKZ131" s="52"/>
      <c r="ELA131" s="52"/>
      <c r="ELB131" s="52"/>
      <c r="ELC131" s="52"/>
      <c r="ELD131" s="52"/>
      <c r="ELE131" s="52"/>
      <c r="ELF131" s="52"/>
      <c r="ELG131" s="52"/>
      <c r="ELH131" s="52"/>
      <c r="ELI131" s="52"/>
      <c r="ELJ131" s="52"/>
      <c r="ELK131" s="52"/>
      <c r="ELL131" s="52"/>
      <c r="ELM131" s="52"/>
      <c r="ELN131" s="52"/>
      <c r="ELO131" s="52"/>
      <c r="ELP131" s="52"/>
      <c r="ELQ131" s="52"/>
      <c r="ELR131" s="52"/>
      <c r="ELS131" s="52"/>
      <c r="ELT131" s="52"/>
      <c r="ELU131" s="52"/>
      <c r="ELV131" s="52"/>
      <c r="ELW131" s="52"/>
      <c r="ELX131" s="52"/>
      <c r="ELY131" s="52"/>
      <c r="ELZ131" s="52"/>
      <c r="EMA131" s="52"/>
      <c r="EMB131" s="52"/>
      <c r="EMC131" s="52"/>
      <c r="EMD131" s="52"/>
      <c r="EME131" s="52"/>
      <c r="EMF131" s="52"/>
      <c r="EMG131" s="52"/>
      <c r="EMH131" s="52"/>
      <c r="EMI131" s="52"/>
      <c r="EMJ131" s="52"/>
      <c r="EMK131" s="52"/>
      <c r="EML131" s="52"/>
      <c r="EMM131" s="52"/>
      <c r="EMN131" s="52"/>
      <c r="EMO131" s="52"/>
      <c r="EMP131" s="52"/>
      <c r="EMQ131" s="52"/>
      <c r="EMR131" s="52"/>
      <c r="EMS131" s="52"/>
      <c r="EMT131" s="52"/>
      <c r="EMU131" s="52"/>
      <c r="EMV131" s="52"/>
      <c r="EMW131" s="52"/>
      <c r="EMX131" s="52"/>
      <c r="EMY131" s="52"/>
      <c r="EMZ131" s="52"/>
      <c r="ENA131" s="52"/>
      <c r="ENB131" s="52"/>
      <c r="ENC131" s="52"/>
      <c r="END131" s="52"/>
      <c r="ENE131" s="52"/>
      <c r="ENF131" s="52"/>
      <c r="ENG131" s="52"/>
      <c r="ENH131" s="52"/>
      <c r="ENI131" s="52"/>
      <c r="ENJ131" s="52"/>
      <c r="ENK131" s="52"/>
      <c r="ENL131" s="52"/>
      <c r="ENM131" s="52"/>
      <c r="ENN131" s="52"/>
      <c r="ENO131" s="52"/>
      <c r="ENP131" s="52"/>
      <c r="ENQ131" s="52"/>
      <c r="ENR131" s="52"/>
      <c r="ENS131" s="52"/>
      <c r="ENT131" s="52"/>
      <c r="ENU131" s="52"/>
      <c r="ENV131" s="52"/>
      <c r="ENW131" s="52"/>
      <c r="ENX131" s="52"/>
      <c r="ENY131" s="52"/>
      <c r="ENZ131" s="52"/>
      <c r="EOA131" s="52"/>
      <c r="EOB131" s="52"/>
      <c r="EOC131" s="52"/>
      <c r="EOD131" s="52"/>
      <c r="EOE131" s="52"/>
      <c r="EOF131" s="52"/>
      <c r="EOG131" s="52"/>
      <c r="EOH131" s="52"/>
      <c r="EOI131" s="52"/>
      <c r="EOJ131" s="52"/>
      <c r="EOK131" s="52"/>
      <c r="EOL131" s="52"/>
      <c r="EOM131" s="52"/>
      <c r="EON131" s="52"/>
      <c r="EOO131" s="52"/>
      <c r="EOP131" s="52"/>
      <c r="EOQ131" s="52"/>
      <c r="EOR131" s="52"/>
      <c r="EOS131" s="52"/>
      <c r="EOT131" s="52"/>
      <c r="EOU131" s="52"/>
      <c r="EOV131" s="52"/>
      <c r="EOW131" s="52"/>
      <c r="EOX131" s="52"/>
      <c r="EOY131" s="52"/>
      <c r="EOZ131" s="52"/>
      <c r="EPA131" s="52"/>
      <c r="EPB131" s="52"/>
      <c r="EPC131" s="52"/>
      <c r="EPD131" s="52"/>
      <c r="EPE131" s="52"/>
      <c r="EPF131" s="52"/>
      <c r="EPG131" s="52"/>
      <c r="EPH131" s="52"/>
      <c r="EPI131" s="52"/>
      <c r="EPJ131" s="52"/>
      <c r="EPK131" s="52"/>
      <c r="EPL131" s="52"/>
      <c r="EPM131" s="52"/>
      <c r="EPN131" s="52"/>
      <c r="EPO131" s="52"/>
      <c r="EPP131" s="52"/>
      <c r="EPQ131" s="52"/>
      <c r="EPR131" s="52"/>
      <c r="EPS131" s="52"/>
      <c r="EPT131" s="52"/>
      <c r="EPU131" s="52"/>
      <c r="EPV131" s="52"/>
      <c r="EPW131" s="52"/>
      <c r="EPX131" s="52"/>
      <c r="EPY131" s="52"/>
      <c r="EPZ131" s="52"/>
      <c r="EQA131" s="52"/>
      <c r="EQB131" s="52"/>
      <c r="EQC131" s="52"/>
      <c r="EQD131" s="52"/>
      <c r="EQE131" s="52"/>
      <c r="EQF131" s="52"/>
      <c r="EQG131" s="52"/>
      <c r="EQN131" s="52"/>
      <c r="EQO131" s="52"/>
      <c r="EQP131" s="52"/>
      <c r="EQQ131" s="52"/>
      <c r="EQR131" s="52"/>
      <c r="EQS131" s="52"/>
      <c r="EQT131" s="52"/>
      <c r="EQU131" s="52"/>
      <c r="EQV131" s="52"/>
      <c r="EQW131" s="52"/>
      <c r="EQX131" s="52"/>
      <c r="EQY131" s="52"/>
      <c r="EQZ131" s="52"/>
      <c r="ERA131" s="52"/>
      <c r="ERB131" s="52"/>
      <c r="ERC131" s="52"/>
      <c r="ERD131" s="52"/>
      <c r="ERE131" s="52"/>
      <c r="ERF131" s="52"/>
      <c r="ERG131" s="52"/>
      <c r="ERH131" s="52"/>
      <c r="ERI131" s="52"/>
      <c r="ERJ131" s="52"/>
      <c r="ERK131" s="52"/>
      <c r="ERL131" s="52"/>
      <c r="ERM131" s="52"/>
      <c r="ERN131" s="52"/>
      <c r="ERO131" s="52"/>
      <c r="ERP131" s="52"/>
      <c r="ERQ131" s="52"/>
      <c r="ERR131" s="52"/>
      <c r="ERS131" s="52"/>
      <c r="ERT131" s="52"/>
      <c r="ERU131" s="52"/>
      <c r="ERV131" s="52"/>
      <c r="ERW131" s="52"/>
      <c r="ERX131" s="52"/>
      <c r="ERY131" s="52"/>
      <c r="ERZ131" s="52"/>
      <c r="ESA131" s="52"/>
      <c r="ESB131" s="52"/>
      <c r="ESC131" s="52"/>
      <c r="ESD131" s="52"/>
      <c r="ESE131" s="52"/>
      <c r="ESF131" s="52"/>
      <c r="ESG131" s="52"/>
      <c r="ESH131" s="52"/>
      <c r="ESI131" s="52"/>
      <c r="ESJ131" s="52"/>
      <c r="ESK131" s="52"/>
      <c r="ESL131" s="52"/>
      <c r="ESM131" s="52"/>
      <c r="ESN131" s="52"/>
      <c r="ESO131" s="52"/>
      <c r="ESP131" s="52"/>
      <c r="ESQ131" s="52"/>
      <c r="ESR131" s="52"/>
      <c r="ESS131" s="52"/>
      <c r="EST131" s="52"/>
      <c r="ESU131" s="52"/>
      <c r="ESV131" s="52"/>
      <c r="ESW131" s="52"/>
      <c r="ESX131" s="52"/>
      <c r="ESY131" s="52"/>
      <c r="ESZ131" s="52"/>
      <c r="ETA131" s="52"/>
      <c r="ETB131" s="52"/>
      <c r="ETC131" s="52"/>
      <c r="ETD131" s="52"/>
      <c r="ETE131" s="52"/>
      <c r="ETF131" s="52"/>
      <c r="ETG131" s="52"/>
      <c r="ETH131" s="52"/>
      <c r="ETI131" s="52"/>
      <c r="ETJ131" s="52"/>
      <c r="ETK131" s="52"/>
      <c r="ETL131" s="52"/>
      <c r="ETM131" s="52"/>
      <c r="ETN131" s="52"/>
      <c r="ETO131" s="52"/>
      <c r="ETP131" s="52"/>
      <c r="ETQ131" s="52"/>
      <c r="ETR131" s="52"/>
      <c r="ETS131" s="52"/>
      <c r="ETT131" s="52"/>
      <c r="ETU131" s="52"/>
      <c r="ETV131" s="52"/>
      <c r="ETW131" s="52"/>
      <c r="ETX131" s="52"/>
      <c r="ETY131" s="52"/>
      <c r="ETZ131" s="52"/>
      <c r="EUA131" s="52"/>
      <c r="EUB131" s="52"/>
      <c r="EUC131" s="52"/>
      <c r="EUD131" s="52"/>
      <c r="EUE131" s="52"/>
      <c r="EUF131" s="52"/>
      <c r="EUG131" s="52"/>
      <c r="EUH131" s="52"/>
      <c r="EUI131" s="52"/>
      <c r="EUJ131" s="52"/>
      <c r="EUK131" s="52"/>
      <c r="EUL131" s="52"/>
      <c r="EUM131" s="52"/>
      <c r="EUN131" s="52"/>
      <c r="EUO131" s="52"/>
      <c r="EUP131" s="52"/>
      <c r="EUQ131" s="52"/>
      <c r="EUR131" s="52"/>
      <c r="EUS131" s="52"/>
      <c r="EUT131" s="52"/>
      <c r="EUU131" s="52"/>
      <c r="EUV131" s="52"/>
      <c r="EUW131" s="52"/>
      <c r="EUX131" s="52"/>
      <c r="EUY131" s="52"/>
      <c r="EUZ131" s="52"/>
      <c r="EVA131" s="52"/>
      <c r="EVB131" s="52"/>
      <c r="EVC131" s="52"/>
      <c r="EVD131" s="52"/>
      <c r="EVE131" s="52"/>
      <c r="EVF131" s="52"/>
      <c r="EVG131" s="52"/>
      <c r="EVH131" s="52"/>
      <c r="EVI131" s="52"/>
      <c r="EVJ131" s="52"/>
      <c r="EVK131" s="52"/>
      <c r="EVL131" s="52"/>
      <c r="EVM131" s="52"/>
      <c r="EVN131" s="52"/>
      <c r="EVO131" s="52"/>
      <c r="EVP131" s="52"/>
      <c r="EVQ131" s="52"/>
      <c r="EVR131" s="52"/>
      <c r="EVS131" s="52"/>
      <c r="EVT131" s="52"/>
      <c r="EVU131" s="52"/>
      <c r="EVV131" s="52"/>
      <c r="EVW131" s="52"/>
      <c r="EVX131" s="52"/>
      <c r="EVY131" s="52"/>
      <c r="EVZ131" s="52"/>
      <c r="EWA131" s="52"/>
      <c r="EWB131" s="52"/>
      <c r="EWC131" s="52"/>
      <c r="EWD131" s="52"/>
      <c r="EWE131" s="52"/>
      <c r="EWF131" s="52"/>
      <c r="EWG131" s="52"/>
      <c r="EWH131" s="52"/>
      <c r="EWI131" s="52"/>
      <c r="EWJ131" s="52"/>
      <c r="EWK131" s="52"/>
      <c r="EWL131" s="52"/>
      <c r="EWM131" s="52"/>
      <c r="EWN131" s="52"/>
      <c r="EWO131" s="52"/>
      <c r="EWP131" s="52"/>
      <c r="EWQ131" s="52"/>
      <c r="EWR131" s="52"/>
      <c r="EWS131" s="52"/>
      <c r="EWT131" s="52"/>
      <c r="EWU131" s="52"/>
      <c r="EWV131" s="52"/>
      <c r="EWW131" s="52"/>
      <c r="EWX131" s="52"/>
      <c r="EWY131" s="52"/>
      <c r="EWZ131" s="52"/>
      <c r="EXA131" s="52"/>
      <c r="EXB131" s="52"/>
      <c r="EXC131" s="52"/>
      <c r="EXD131" s="52"/>
      <c r="EXE131" s="52"/>
      <c r="EXF131" s="52"/>
      <c r="EXG131" s="52"/>
      <c r="EXH131" s="52"/>
      <c r="EXI131" s="52"/>
      <c r="EXJ131" s="52"/>
      <c r="EXK131" s="52"/>
      <c r="EXL131" s="52"/>
      <c r="EXM131" s="52"/>
      <c r="EXN131" s="52"/>
      <c r="EXO131" s="52"/>
      <c r="EXP131" s="52"/>
      <c r="EXQ131" s="52"/>
      <c r="EXR131" s="52"/>
      <c r="EXS131" s="52"/>
      <c r="EXT131" s="52"/>
      <c r="EXU131" s="52"/>
      <c r="EXV131" s="52"/>
      <c r="EXW131" s="52"/>
      <c r="EXX131" s="52"/>
      <c r="EXY131" s="52"/>
      <c r="EXZ131" s="52"/>
      <c r="EYA131" s="52"/>
      <c r="EYB131" s="52"/>
      <c r="EYC131" s="52"/>
      <c r="EYD131" s="52"/>
      <c r="EYE131" s="52"/>
      <c r="EYF131" s="52"/>
      <c r="EYG131" s="52"/>
      <c r="EYH131" s="52"/>
      <c r="EYI131" s="52"/>
      <c r="EYJ131" s="52"/>
      <c r="EYK131" s="52"/>
      <c r="EYL131" s="52"/>
      <c r="EYM131" s="52"/>
      <c r="EYN131" s="52"/>
      <c r="EYO131" s="52"/>
      <c r="EYP131" s="52"/>
      <c r="EYQ131" s="52"/>
      <c r="EYR131" s="52"/>
      <c r="EYS131" s="52"/>
      <c r="EYT131" s="52"/>
      <c r="EYU131" s="52"/>
      <c r="EYV131" s="52"/>
      <c r="EYW131" s="52"/>
      <c r="EYX131" s="52"/>
      <c r="EYY131" s="52"/>
      <c r="EYZ131" s="52"/>
      <c r="EZA131" s="52"/>
      <c r="EZB131" s="52"/>
      <c r="EZC131" s="52"/>
      <c r="EZD131" s="52"/>
      <c r="EZE131" s="52"/>
      <c r="EZF131" s="52"/>
      <c r="EZG131" s="52"/>
      <c r="EZH131" s="52"/>
      <c r="EZI131" s="52"/>
      <c r="EZJ131" s="52"/>
      <c r="EZK131" s="52"/>
      <c r="EZL131" s="52"/>
      <c r="EZM131" s="52"/>
      <c r="EZN131" s="52"/>
      <c r="EZO131" s="52"/>
      <c r="EZP131" s="52"/>
      <c r="EZQ131" s="52"/>
      <c r="EZR131" s="52"/>
      <c r="EZS131" s="52"/>
      <c r="EZT131" s="52"/>
      <c r="EZU131" s="52"/>
      <c r="EZV131" s="52"/>
      <c r="EZW131" s="52"/>
      <c r="EZX131" s="52"/>
      <c r="EZY131" s="52"/>
      <c r="EZZ131" s="52"/>
      <c r="FAA131" s="52"/>
      <c r="FAB131" s="52"/>
      <c r="FAC131" s="52"/>
      <c r="FAJ131" s="52"/>
      <c r="FAK131" s="52"/>
      <c r="FAL131" s="52"/>
      <c r="FAM131" s="52"/>
      <c r="FAN131" s="52"/>
      <c r="FAO131" s="52"/>
      <c r="FAP131" s="52"/>
      <c r="FAQ131" s="52"/>
      <c r="FAR131" s="52"/>
      <c r="FAS131" s="52"/>
      <c r="FAT131" s="52"/>
      <c r="FAU131" s="52"/>
      <c r="FAV131" s="52"/>
      <c r="FAW131" s="52"/>
      <c r="FAX131" s="52"/>
      <c r="FAY131" s="52"/>
      <c r="FAZ131" s="52"/>
      <c r="FBA131" s="52"/>
      <c r="FBB131" s="52"/>
      <c r="FBC131" s="52"/>
      <c r="FBD131" s="52"/>
      <c r="FBE131" s="52"/>
      <c r="FBF131" s="52"/>
      <c r="FBG131" s="52"/>
      <c r="FBH131" s="52"/>
      <c r="FBI131" s="52"/>
      <c r="FBJ131" s="52"/>
      <c r="FBK131" s="52"/>
      <c r="FBL131" s="52"/>
      <c r="FBM131" s="52"/>
      <c r="FBN131" s="52"/>
      <c r="FBO131" s="52"/>
      <c r="FBP131" s="52"/>
      <c r="FBQ131" s="52"/>
      <c r="FBR131" s="52"/>
      <c r="FBS131" s="52"/>
      <c r="FBT131" s="52"/>
      <c r="FBU131" s="52"/>
      <c r="FBV131" s="52"/>
      <c r="FBW131" s="52"/>
      <c r="FBX131" s="52"/>
      <c r="FBY131" s="52"/>
      <c r="FBZ131" s="52"/>
      <c r="FCA131" s="52"/>
      <c r="FCB131" s="52"/>
      <c r="FCC131" s="52"/>
      <c r="FCD131" s="52"/>
      <c r="FCE131" s="52"/>
      <c r="FCF131" s="52"/>
      <c r="FCG131" s="52"/>
      <c r="FCH131" s="52"/>
      <c r="FCI131" s="52"/>
      <c r="FCJ131" s="52"/>
      <c r="FCK131" s="52"/>
      <c r="FCL131" s="52"/>
      <c r="FCM131" s="52"/>
      <c r="FCN131" s="52"/>
      <c r="FCO131" s="52"/>
      <c r="FCP131" s="52"/>
      <c r="FCQ131" s="52"/>
      <c r="FCR131" s="52"/>
      <c r="FCS131" s="52"/>
      <c r="FCT131" s="52"/>
      <c r="FCU131" s="52"/>
      <c r="FCV131" s="52"/>
      <c r="FCW131" s="52"/>
      <c r="FCX131" s="52"/>
      <c r="FCY131" s="52"/>
      <c r="FCZ131" s="52"/>
      <c r="FDA131" s="52"/>
      <c r="FDB131" s="52"/>
      <c r="FDC131" s="52"/>
      <c r="FDD131" s="52"/>
      <c r="FDE131" s="52"/>
      <c r="FDF131" s="52"/>
      <c r="FDG131" s="52"/>
      <c r="FDH131" s="52"/>
      <c r="FDI131" s="52"/>
      <c r="FDJ131" s="52"/>
      <c r="FDK131" s="52"/>
      <c r="FDL131" s="52"/>
      <c r="FDM131" s="52"/>
      <c r="FDN131" s="52"/>
      <c r="FDO131" s="52"/>
      <c r="FDP131" s="52"/>
      <c r="FDQ131" s="52"/>
      <c r="FDR131" s="52"/>
      <c r="FDS131" s="52"/>
      <c r="FDT131" s="52"/>
      <c r="FDU131" s="52"/>
      <c r="FDV131" s="52"/>
      <c r="FDW131" s="52"/>
      <c r="FDX131" s="52"/>
      <c r="FDY131" s="52"/>
      <c r="FDZ131" s="52"/>
      <c r="FEA131" s="52"/>
      <c r="FEB131" s="52"/>
      <c r="FEC131" s="52"/>
      <c r="FED131" s="52"/>
      <c r="FEE131" s="52"/>
      <c r="FEF131" s="52"/>
      <c r="FEG131" s="52"/>
      <c r="FEH131" s="52"/>
      <c r="FEI131" s="52"/>
      <c r="FEJ131" s="52"/>
      <c r="FEK131" s="52"/>
      <c r="FEL131" s="52"/>
      <c r="FEM131" s="52"/>
      <c r="FEN131" s="52"/>
      <c r="FEO131" s="52"/>
      <c r="FEP131" s="52"/>
      <c r="FEQ131" s="52"/>
      <c r="FER131" s="52"/>
      <c r="FES131" s="52"/>
      <c r="FET131" s="52"/>
      <c r="FEU131" s="52"/>
      <c r="FEV131" s="52"/>
      <c r="FEW131" s="52"/>
      <c r="FEX131" s="52"/>
      <c r="FEY131" s="52"/>
      <c r="FEZ131" s="52"/>
      <c r="FFA131" s="52"/>
      <c r="FFB131" s="52"/>
      <c r="FFC131" s="52"/>
      <c r="FFD131" s="52"/>
      <c r="FFE131" s="52"/>
      <c r="FFF131" s="52"/>
      <c r="FFG131" s="52"/>
      <c r="FFH131" s="52"/>
      <c r="FFI131" s="52"/>
      <c r="FFJ131" s="52"/>
      <c r="FFK131" s="52"/>
      <c r="FFL131" s="52"/>
      <c r="FFM131" s="52"/>
      <c r="FFN131" s="52"/>
      <c r="FFO131" s="52"/>
      <c r="FFP131" s="52"/>
      <c r="FFQ131" s="52"/>
      <c r="FFR131" s="52"/>
      <c r="FFS131" s="52"/>
      <c r="FFT131" s="52"/>
      <c r="FFU131" s="52"/>
      <c r="FFV131" s="52"/>
      <c r="FFW131" s="52"/>
      <c r="FFX131" s="52"/>
      <c r="FFY131" s="52"/>
      <c r="FFZ131" s="52"/>
      <c r="FGA131" s="52"/>
      <c r="FGB131" s="52"/>
      <c r="FGC131" s="52"/>
      <c r="FGD131" s="52"/>
      <c r="FGE131" s="52"/>
      <c r="FGF131" s="52"/>
      <c r="FGG131" s="52"/>
      <c r="FGH131" s="52"/>
      <c r="FGI131" s="52"/>
      <c r="FGJ131" s="52"/>
      <c r="FGK131" s="52"/>
      <c r="FGL131" s="52"/>
      <c r="FGM131" s="52"/>
      <c r="FGN131" s="52"/>
      <c r="FGO131" s="52"/>
      <c r="FGP131" s="52"/>
      <c r="FGQ131" s="52"/>
      <c r="FGR131" s="52"/>
      <c r="FGS131" s="52"/>
      <c r="FGT131" s="52"/>
      <c r="FGU131" s="52"/>
      <c r="FGV131" s="52"/>
      <c r="FGW131" s="52"/>
      <c r="FGX131" s="52"/>
      <c r="FGY131" s="52"/>
      <c r="FGZ131" s="52"/>
      <c r="FHA131" s="52"/>
      <c r="FHB131" s="52"/>
      <c r="FHC131" s="52"/>
      <c r="FHD131" s="52"/>
      <c r="FHE131" s="52"/>
      <c r="FHF131" s="52"/>
      <c r="FHG131" s="52"/>
      <c r="FHH131" s="52"/>
      <c r="FHI131" s="52"/>
      <c r="FHJ131" s="52"/>
      <c r="FHK131" s="52"/>
      <c r="FHL131" s="52"/>
      <c r="FHM131" s="52"/>
      <c r="FHN131" s="52"/>
      <c r="FHO131" s="52"/>
      <c r="FHP131" s="52"/>
      <c r="FHQ131" s="52"/>
      <c r="FHR131" s="52"/>
      <c r="FHS131" s="52"/>
      <c r="FHT131" s="52"/>
      <c r="FHU131" s="52"/>
      <c r="FHV131" s="52"/>
      <c r="FHW131" s="52"/>
      <c r="FHX131" s="52"/>
      <c r="FHY131" s="52"/>
      <c r="FHZ131" s="52"/>
      <c r="FIA131" s="52"/>
      <c r="FIB131" s="52"/>
      <c r="FIC131" s="52"/>
      <c r="FID131" s="52"/>
      <c r="FIE131" s="52"/>
      <c r="FIF131" s="52"/>
      <c r="FIG131" s="52"/>
      <c r="FIH131" s="52"/>
      <c r="FII131" s="52"/>
      <c r="FIJ131" s="52"/>
      <c r="FIK131" s="52"/>
      <c r="FIL131" s="52"/>
      <c r="FIM131" s="52"/>
      <c r="FIN131" s="52"/>
      <c r="FIO131" s="52"/>
      <c r="FIP131" s="52"/>
      <c r="FIQ131" s="52"/>
      <c r="FIR131" s="52"/>
      <c r="FIS131" s="52"/>
      <c r="FIT131" s="52"/>
      <c r="FIU131" s="52"/>
      <c r="FIV131" s="52"/>
      <c r="FIW131" s="52"/>
      <c r="FIX131" s="52"/>
      <c r="FIY131" s="52"/>
      <c r="FIZ131" s="52"/>
      <c r="FJA131" s="52"/>
      <c r="FJB131" s="52"/>
      <c r="FJC131" s="52"/>
      <c r="FJD131" s="52"/>
      <c r="FJE131" s="52"/>
      <c r="FJF131" s="52"/>
      <c r="FJG131" s="52"/>
      <c r="FJH131" s="52"/>
      <c r="FJI131" s="52"/>
      <c r="FJJ131" s="52"/>
      <c r="FJK131" s="52"/>
      <c r="FJL131" s="52"/>
      <c r="FJM131" s="52"/>
      <c r="FJN131" s="52"/>
      <c r="FJO131" s="52"/>
      <c r="FJP131" s="52"/>
      <c r="FJQ131" s="52"/>
      <c r="FJR131" s="52"/>
      <c r="FJS131" s="52"/>
      <c r="FJT131" s="52"/>
      <c r="FJU131" s="52"/>
      <c r="FJV131" s="52"/>
      <c r="FJW131" s="52"/>
      <c r="FJX131" s="52"/>
      <c r="FJY131" s="52"/>
      <c r="FKF131" s="52"/>
      <c r="FKG131" s="52"/>
      <c r="FKH131" s="52"/>
      <c r="FKI131" s="52"/>
      <c r="FKJ131" s="52"/>
      <c r="FKK131" s="52"/>
      <c r="FKL131" s="52"/>
      <c r="FKM131" s="52"/>
      <c r="FKN131" s="52"/>
      <c r="FKO131" s="52"/>
      <c r="FKP131" s="52"/>
      <c r="FKQ131" s="52"/>
      <c r="FKR131" s="52"/>
      <c r="FKS131" s="52"/>
      <c r="FKT131" s="52"/>
      <c r="FKU131" s="52"/>
      <c r="FKV131" s="52"/>
      <c r="FKW131" s="52"/>
      <c r="FKX131" s="52"/>
      <c r="FKY131" s="52"/>
      <c r="FKZ131" s="52"/>
      <c r="FLA131" s="52"/>
      <c r="FLB131" s="52"/>
      <c r="FLC131" s="52"/>
      <c r="FLD131" s="52"/>
      <c r="FLE131" s="52"/>
      <c r="FLF131" s="52"/>
      <c r="FLG131" s="52"/>
      <c r="FLH131" s="52"/>
      <c r="FLI131" s="52"/>
      <c r="FLJ131" s="52"/>
      <c r="FLK131" s="52"/>
      <c r="FLL131" s="52"/>
      <c r="FLM131" s="52"/>
      <c r="FLN131" s="52"/>
      <c r="FLO131" s="52"/>
      <c r="FLP131" s="52"/>
      <c r="FLQ131" s="52"/>
      <c r="FLR131" s="52"/>
      <c r="FLS131" s="52"/>
      <c r="FLT131" s="52"/>
      <c r="FLU131" s="52"/>
      <c r="FLV131" s="52"/>
      <c r="FLW131" s="52"/>
      <c r="FLX131" s="52"/>
      <c r="FLY131" s="52"/>
      <c r="FLZ131" s="52"/>
      <c r="FMA131" s="52"/>
      <c r="FMB131" s="52"/>
      <c r="FMC131" s="52"/>
      <c r="FMD131" s="52"/>
      <c r="FME131" s="52"/>
      <c r="FMF131" s="52"/>
      <c r="FMG131" s="52"/>
      <c r="FMH131" s="52"/>
      <c r="FMI131" s="52"/>
      <c r="FMJ131" s="52"/>
      <c r="FMK131" s="52"/>
      <c r="FML131" s="52"/>
      <c r="FMM131" s="52"/>
      <c r="FMN131" s="52"/>
      <c r="FMO131" s="52"/>
      <c r="FMP131" s="52"/>
      <c r="FMQ131" s="52"/>
      <c r="FMR131" s="52"/>
      <c r="FMS131" s="52"/>
      <c r="FMT131" s="52"/>
      <c r="FMU131" s="52"/>
      <c r="FMV131" s="52"/>
      <c r="FMW131" s="52"/>
      <c r="FMX131" s="52"/>
      <c r="FMY131" s="52"/>
      <c r="FMZ131" s="52"/>
      <c r="FNA131" s="52"/>
      <c r="FNB131" s="52"/>
      <c r="FNC131" s="52"/>
      <c r="FND131" s="52"/>
      <c r="FNE131" s="52"/>
      <c r="FNF131" s="52"/>
      <c r="FNG131" s="52"/>
      <c r="FNH131" s="52"/>
      <c r="FNI131" s="52"/>
      <c r="FNJ131" s="52"/>
      <c r="FNK131" s="52"/>
      <c r="FNL131" s="52"/>
      <c r="FNM131" s="52"/>
      <c r="FNN131" s="52"/>
      <c r="FNO131" s="52"/>
      <c r="FNP131" s="52"/>
      <c r="FNQ131" s="52"/>
      <c r="FNR131" s="52"/>
      <c r="FNS131" s="52"/>
      <c r="FNT131" s="52"/>
      <c r="FNU131" s="52"/>
      <c r="FNV131" s="52"/>
      <c r="FNW131" s="52"/>
      <c r="FNX131" s="52"/>
      <c r="FNY131" s="52"/>
      <c r="FNZ131" s="52"/>
      <c r="FOA131" s="52"/>
      <c r="FOB131" s="52"/>
      <c r="FOC131" s="52"/>
      <c r="FOD131" s="52"/>
      <c r="FOE131" s="52"/>
      <c r="FOF131" s="52"/>
      <c r="FOG131" s="52"/>
      <c r="FOH131" s="52"/>
      <c r="FOI131" s="52"/>
      <c r="FOJ131" s="52"/>
      <c r="FOK131" s="52"/>
      <c r="FOL131" s="52"/>
      <c r="FOM131" s="52"/>
      <c r="FON131" s="52"/>
      <c r="FOO131" s="52"/>
      <c r="FOP131" s="52"/>
      <c r="FOQ131" s="52"/>
      <c r="FOR131" s="52"/>
      <c r="FOS131" s="52"/>
      <c r="FOT131" s="52"/>
      <c r="FOU131" s="52"/>
      <c r="FOV131" s="52"/>
      <c r="FOW131" s="52"/>
      <c r="FOX131" s="52"/>
      <c r="FOY131" s="52"/>
      <c r="FOZ131" s="52"/>
      <c r="FPA131" s="52"/>
      <c r="FPB131" s="52"/>
      <c r="FPC131" s="52"/>
      <c r="FPD131" s="52"/>
      <c r="FPE131" s="52"/>
      <c r="FPF131" s="52"/>
      <c r="FPG131" s="52"/>
      <c r="FPH131" s="52"/>
      <c r="FPI131" s="52"/>
      <c r="FPJ131" s="52"/>
      <c r="FPK131" s="52"/>
      <c r="FPL131" s="52"/>
      <c r="FPM131" s="52"/>
      <c r="FPN131" s="52"/>
      <c r="FPO131" s="52"/>
      <c r="FPP131" s="52"/>
      <c r="FPQ131" s="52"/>
      <c r="FPR131" s="52"/>
      <c r="FPS131" s="52"/>
      <c r="FPT131" s="52"/>
      <c r="FPU131" s="52"/>
      <c r="FPV131" s="52"/>
      <c r="FPW131" s="52"/>
      <c r="FPX131" s="52"/>
      <c r="FPY131" s="52"/>
      <c r="FPZ131" s="52"/>
      <c r="FQA131" s="52"/>
      <c r="FQB131" s="52"/>
      <c r="FQC131" s="52"/>
      <c r="FQD131" s="52"/>
      <c r="FQE131" s="52"/>
      <c r="FQF131" s="52"/>
      <c r="FQG131" s="52"/>
      <c r="FQH131" s="52"/>
      <c r="FQI131" s="52"/>
      <c r="FQJ131" s="52"/>
      <c r="FQK131" s="52"/>
      <c r="FQL131" s="52"/>
      <c r="FQM131" s="52"/>
      <c r="FQN131" s="52"/>
      <c r="FQO131" s="52"/>
      <c r="FQP131" s="52"/>
      <c r="FQQ131" s="52"/>
      <c r="FQR131" s="52"/>
      <c r="FQS131" s="52"/>
      <c r="FQT131" s="52"/>
      <c r="FQU131" s="52"/>
      <c r="FQV131" s="52"/>
      <c r="FQW131" s="52"/>
      <c r="FQX131" s="52"/>
      <c r="FQY131" s="52"/>
      <c r="FQZ131" s="52"/>
      <c r="FRA131" s="52"/>
      <c r="FRB131" s="52"/>
      <c r="FRC131" s="52"/>
      <c r="FRD131" s="52"/>
      <c r="FRE131" s="52"/>
      <c r="FRF131" s="52"/>
      <c r="FRG131" s="52"/>
      <c r="FRH131" s="52"/>
      <c r="FRI131" s="52"/>
      <c r="FRJ131" s="52"/>
      <c r="FRK131" s="52"/>
      <c r="FRL131" s="52"/>
      <c r="FRM131" s="52"/>
      <c r="FRN131" s="52"/>
      <c r="FRO131" s="52"/>
      <c r="FRP131" s="52"/>
      <c r="FRQ131" s="52"/>
      <c r="FRR131" s="52"/>
      <c r="FRS131" s="52"/>
      <c r="FRT131" s="52"/>
      <c r="FRU131" s="52"/>
      <c r="FRV131" s="52"/>
      <c r="FRW131" s="52"/>
      <c r="FRX131" s="52"/>
      <c r="FRY131" s="52"/>
      <c r="FRZ131" s="52"/>
      <c r="FSA131" s="52"/>
      <c r="FSB131" s="52"/>
      <c r="FSC131" s="52"/>
      <c r="FSD131" s="52"/>
      <c r="FSE131" s="52"/>
      <c r="FSF131" s="52"/>
      <c r="FSG131" s="52"/>
      <c r="FSH131" s="52"/>
      <c r="FSI131" s="52"/>
      <c r="FSJ131" s="52"/>
      <c r="FSK131" s="52"/>
      <c r="FSL131" s="52"/>
      <c r="FSM131" s="52"/>
      <c r="FSN131" s="52"/>
      <c r="FSO131" s="52"/>
      <c r="FSP131" s="52"/>
      <c r="FSQ131" s="52"/>
      <c r="FSR131" s="52"/>
      <c r="FSS131" s="52"/>
      <c r="FST131" s="52"/>
      <c r="FSU131" s="52"/>
      <c r="FSV131" s="52"/>
      <c r="FSW131" s="52"/>
      <c r="FSX131" s="52"/>
      <c r="FSY131" s="52"/>
      <c r="FSZ131" s="52"/>
      <c r="FTA131" s="52"/>
      <c r="FTB131" s="52"/>
      <c r="FTC131" s="52"/>
      <c r="FTD131" s="52"/>
      <c r="FTE131" s="52"/>
      <c r="FTF131" s="52"/>
      <c r="FTG131" s="52"/>
      <c r="FTH131" s="52"/>
      <c r="FTI131" s="52"/>
      <c r="FTJ131" s="52"/>
      <c r="FTK131" s="52"/>
      <c r="FTL131" s="52"/>
      <c r="FTM131" s="52"/>
      <c r="FTN131" s="52"/>
      <c r="FTO131" s="52"/>
      <c r="FTP131" s="52"/>
      <c r="FTQ131" s="52"/>
      <c r="FTR131" s="52"/>
      <c r="FTS131" s="52"/>
      <c r="FTT131" s="52"/>
      <c r="FTU131" s="52"/>
      <c r="FUB131" s="52"/>
      <c r="FUC131" s="52"/>
      <c r="FUD131" s="52"/>
      <c r="FUE131" s="52"/>
      <c r="FUF131" s="52"/>
      <c r="FUG131" s="52"/>
      <c r="FUH131" s="52"/>
      <c r="FUI131" s="52"/>
      <c r="FUJ131" s="52"/>
      <c r="FUK131" s="52"/>
      <c r="FUL131" s="52"/>
      <c r="FUM131" s="52"/>
      <c r="FUN131" s="52"/>
      <c r="FUO131" s="52"/>
      <c r="FUP131" s="52"/>
      <c r="FUQ131" s="52"/>
      <c r="FUR131" s="52"/>
      <c r="FUS131" s="52"/>
      <c r="FUT131" s="52"/>
      <c r="FUU131" s="52"/>
      <c r="FUV131" s="52"/>
      <c r="FUW131" s="52"/>
      <c r="FUX131" s="52"/>
      <c r="FUY131" s="52"/>
      <c r="FUZ131" s="52"/>
      <c r="FVA131" s="52"/>
      <c r="FVB131" s="52"/>
      <c r="FVC131" s="52"/>
      <c r="FVD131" s="52"/>
      <c r="FVE131" s="52"/>
      <c r="FVF131" s="52"/>
      <c r="FVG131" s="52"/>
      <c r="FVH131" s="52"/>
      <c r="FVI131" s="52"/>
      <c r="FVJ131" s="52"/>
      <c r="FVK131" s="52"/>
      <c r="FVL131" s="52"/>
      <c r="FVM131" s="52"/>
      <c r="FVN131" s="52"/>
      <c r="FVO131" s="52"/>
      <c r="FVP131" s="52"/>
      <c r="FVQ131" s="52"/>
      <c r="FVR131" s="52"/>
      <c r="FVS131" s="52"/>
      <c r="FVT131" s="52"/>
      <c r="FVU131" s="52"/>
      <c r="FVV131" s="52"/>
      <c r="FVW131" s="52"/>
      <c r="FVX131" s="52"/>
      <c r="FVY131" s="52"/>
      <c r="FVZ131" s="52"/>
      <c r="FWA131" s="52"/>
      <c r="FWB131" s="52"/>
      <c r="FWC131" s="52"/>
      <c r="FWD131" s="52"/>
      <c r="FWE131" s="52"/>
      <c r="FWF131" s="52"/>
      <c r="FWG131" s="52"/>
      <c r="FWH131" s="52"/>
      <c r="FWI131" s="52"/>
      <c r="FWJ131" s="52"/>
      <c r="FWK131" s="52"/>
      <c r="FWL131" s="52"/>
      <c r="FWM131" s="52"/>
      <c r="FWN131" s="52"/>
      <c r="FWO131" s="52"/>
      <c r="FWP131" s="52"/>
      <c r="FWQ131" s="52"/>
      <c r="FWR131" s="52"/>
      <c r="FWS131" s="52"/>
      <c r="FWT131" s="52"/>
      <c r="FWU131" s="52"/>
      <c r="FWV131" s="52"/>
      <c r="FWW131" s="52"/>
      <c r="FWX131" s="52"/>
      <c r="FWY131" s="52"/>
      <c r="FWZ131" s="52"/>
      <c r="FXA131" s="52"/>
      <c r="FXB131" s="52"/>
      <c r="FXC131" s="52"/>
      <c r="FXD131" s="52"/>
      <c r="FXE131" s="52"/>
      <c r="FXF131" s="52"/>
      <c r="FXG131" s="52"/>
      <c r="FXH131" s="52"/>
      <c r="FXI131" s="52"/>
      <c r="FXJ131" s="52"/>
      <c r="FXK131" s="52"/>
      <c r="FXL131" s="52"/>
      <c r="FXM131" s="52"/>
      <c r="FXN131" s="52"/>
      <c r="FXO131" s="52"/>
      <c r="FXP131" s="52"/>
      <c r="FXQ131" s="52"/>
      <c r="FXR131" s="52"/>
      <c r="FXS131" s="52"/>
      <c r="FXT131" s="52"/>
      <c r="FXU131" s="52"/>
      <c r="FXV131" s="52"/>
      <c r="FXW131" s="52"/>
      <c r="FXX131" s="52"/>
      <c r="FXY131" s="52"/>
      <c r="FXZ131" s="52"/>
      <c r="FYA131" s="52"/>
      <c r="FYB131" s="52"/>
      <c r="FYC131" s="52"/>
      <c r="FYD131" s="52"/>
      <c r="FYE131" s="52"/>
      <c r="FYF131" s="52"/>
      <c r="FYG131" s="52"/>
      <c r="FYH131" s="52"/>
      <c r="FYI131" s="52"/>
      <c r="FYJ131" s="52"/>
      <c r="FYK131" s="52"/>
      <c r="FYL131" s="52"/>
      <c r="FYM131" s="52"/>
      <c r="FYN131" s="52"/>
      <c r="FYO131" s="52"/>
      <c r="FYP131" s="52"/>
      <c r="FYQ131" s="52"/>
      <c r="FYR131" s="52"/>
      <c r="FYS131" s="52"/>
      <c r="FYT131" s="52"/>
      <c r="FYU131" s="52"/>
      <c r="FYV131" s="52"/>
      <c r="FYW131" s="52"/>
      <c r="FYX131" s="52"/>
      <c r="FYY131" s="52"/>
      <c r="FYZ131" s="52"/>
      <c r="FZA131" s="52"/>
      <c r="FZB131" s="52"/>
      <c r="FZC131" s="52"/>
      <c r="FZD131" s="52"/>
      <c r="FZE131" s="52"/>
      <c r="FZF131" s="52"/>
      <c r="FZG131" s="52"/>
      <c r="FZH131" s="52"/>
      <c r="FZI131" s="52"/>
      <c r="FZJ131" s="52"/>
      <c r="FZK131" s="52"/>
      <c r="FZL131" s="52"/>
      <c r="FZM131" s="52"/>
      <c r="FZN131" s="52"/>
      <c r="FZO131" s="52"/>
      <c r="FZP131" s="52"/>
      <c r="FZQ131" s="52"/>
      <c r="FZR131" s="52"/>
      <c r="FZS131" s="52"/>
      <c r="FZT131" s="52"/>
      <c r="FZU131" s="52"/>
      <c r="FZV131" s="52"/>
      <c r="FZW131" s="52"/>
      <c r="FZX131" s="52"/>
      <c r="FZY131" s="52"/>
      <c r="FZZ131" s="52"/>
      <c r="GAA131" s="52"/>
      <c r="GAB131" s="52"/>
      <c r="GAC131" s="52"/>
      <c r="GAD131" s="52"/>
      <c r="GAE131" s="52"/>
      <c r="GAF131" s="52"/>
      <c r="GAG131" s="52"/>
      <c r="GAH131" s="52"/>
      <c r="GAI131" s="52"/>
      <c r="GAJ131" s="52"/>
      <c r="GAK131" s="52"/>
      <c r="GAL131" s="52"/>
      <c r="GAM131" s="52"/>
      <c r="GAN131" s="52"/>
      <c r="GAO131" s="52"/>
      <c r="GAP131" s="52"/>
      <c r="GAQ131" s="52"/>
      <c r="GAR131" s="52"/>
      <c r="GAS131" s="52"/>
      <c r="GAT131" s="52"/>
      <c r="GAU131" s="52"/>
      <c r="GAV131" s="52"/>
      <c r="GAW131" s="52"/>
      <c r="GAX131" s="52"/>
      <c r="GAY131" s="52"/>
      <c r="GAZ131" s="52"/>
      <c r="GBA131" s="52"/>
      <c r="GBB131" s="52"/>
      <c r="GBC131" s="52"/>
      <c r="GBD131" s="52"/>
      <c r="GBE131" s="52"/>
      <c r="GBF131" s="52"/>
      <c r="GBG131" s="52"/>
      <c r="GBH131" s="52"/>
      <c r="GBI131" s="52"/>
      <c r="GBJ131" s="52"/>
      <c r="GBK131" s="52"/>
      <c r="GBL131" s="52"/>
      <c r="GBM131" s="52"/>
      <c r="GBN131" s="52"/>
      <c r="GBO131" s="52"/>
      <c r="GBP131" s="52"/>
      <c r="GBQ131" s="52"/>
      <c r="GBR131" s="52"/>
      <c r="GBS131" s="52"/>
      <c r="GBT131" s="52"/>
      <c r="GBU131" s="52"/>
      <c r="GBV131" s="52"/>
      <c r="GBW131" s="52"/>
      <c r="GBX131" s="52"/>
      <c r="GBY131" s="52"/>
      <c r="GBZ131" s="52"/>
      <c r="GCA131" s="52"/>
      <c r="GCB131" s="52"/>
      <c r="GCC131" s="52"/>
      <c r="GCD131" s="52"/>
      <c r="GCE131" s="52"/>
      <c r="GCF131" s="52"/>
      <c r="GCG131" s="52"/>
      <c r="GCH131" s="52"/>
      <c r="GCI131" s="52"/>
      <c r="GCJ131" s="52"/>
      <c r="GCK131" s="52"/>
      <c r="GCL131" s="52"/>
      <c r="GCM131" s="52"/>
      <c r="GCN131" s="52"/>
      <c r="GCO131" s="52"/>
      <c r="GCP131" s="52"/>
      <c r="GCQ131" s="52"/>
      <c r="GCR131" s="52"/>
      <c r="GCS131" s="52"/>
      <c r="GCT131" s="52"/>
      <c r="GCU131" s="52"/>
      <c r="GCV131" s="52"/>
      <c r="GCW131" s="52"/>
      <c r="GCX131" s="52"/>
      <c r="GCY131" s="52"/>
      <c r="GCZ131" s="52"/>
      <c r="GDA131" s="52"/>
      <c r="GDB131" s="52"/>
      <c r="GDC131" s="52"/>
      <c r="GDD131" s="52"/>
      <c r="GDE131" s="52"/>
      <c r="GDF131" s="52"/>
      <c r="GDG131" s="52"/>
      <c r="GDH131" s="52"/>
      <c r="GDI131" s="52"/>
      <c r="GDJ131" s="52"/>
      <c r="GDK131" s="52"/>
      <c r="GDL131" s="52"/>
      <c r="GDM131" s="52"/>
      <c r="GDN131" s="52"/>
      <c r="GDO131" s="52"/>
      <c r="GDP131" s="52"/>
      <c r="GDQ131" s="52"/>
      <c r="GDX131" s="52"/>
      <c r="GDY131" s="52"/>
      <c r="GDZ131" s="52"/>
      <c r="GEA131" s="52"/>
      <c r="GEB131" s="52"/>
      <c r="GEC131" s="52"/>
      <c r="GED131" s="52"/>
      <c r="GEE131" s="52"/>
      <c r="GEF131" s="52"/>
      <c r="GEG131" s="52"/>
      <c r="GEH131" s="52"/>
      <c r="GEI131" s="52"/>
      <c r="GEJ131" s="52"/>
      <c r="GEK131" s="52"/>
      <c r="GEL131" s="52"/>
      <c r="GEM131" s="52"/>
      <c r="GEN131" s="52"/>
      <c r="GEO131" s="52"/>
      <c r="GEP131" s="52"/>
      <c r="GEQ131" s="52"/>
      <c r="GER131" s="52"/>
      <c r="GES131" s="52"/>
      <c r="GET131" s="52"/>
      <c r="GEU131" s="52"/>
      <c r="GEV131" s="52"/>
      <c r="GEW131" s="52"/>
      <c r="GEX131" s="52"/>
      <c r="GEY131" s="52"/>
      <c r="GEZ131" s="52"/>
      <c r="GFA131" s="52"/>
      <c r="GFB131" s="52"/>
      <c r="GFC131" s="52"/>
      <c r="GFD131" s="52"/>
      <c r="GFE131" s="52"/>
      <c r="GFF131" s="52"/>
      <c r="GFG131" s="52"/>
      <c r="GFH131" s="52"/>
      <c r="GFI131" s="52"/>
      <c r="GFJ131" s="52"/>
      <c r="GFK131" s="52"/>
      <c r="GFL131" s="52"/>
      <c r="GFM131" s="52"/>
      <c r="GFN131" s="52"/>
      <c r="GFO131" s="52"/>
      <c r="GFP131" s="52"/>
      <c r="GFQ131" s="52"/>
      <c r="GFR131" s="52"/>
      <c r="GFS131" s="52"/>
      <c r="GFT131" s="52"/>
      <c r="GFU131" s="52"/>
      <c r="GFV131" s="52"/>
      <c r="GFW131" s="52"/>
      <c r="GFX131" s="52"/>
      <c r="GFY131" s="52"/>
      <c r="GFZ131" s="52"/>
      <c r="GGA131" s="52"/>
      <c r="GGB131" s="52"/>
      <c r="GGC131" s="52"/>
      <c r="GGD131" s="52"/>
      <c r="GGE131" s="52"/>
      <c r="GGF131" s="52"/>
      <c r="GGG131" s="52"/>
      <c r="GGH131" s="52"/>
      <c r="GGI131" s="52"/>
      <c r="GGJ131" s="52"/>
      <c r="GGK131" s="52"/>
      <c r="GGL131" s="52"/>
      <c r="GGM131" s="52"/>
      <c r="GGN131" s="52"/>
      <c r="GGO131" s="52"/>
      <c r="GGP131" s="52"/>
      <c r="GGQ131" s="52"/>
      <c r="GGR131" s="52"/>
      <c r="GGS131" s="52"/>
      <c r="GGT131" s="52"/>
      <c r="GGU131" s="52"/>
      <c r="GGV131" s="52"/>
      <c r="GGW131" s="52"/>
      <c r="GGX131" s="52"/>
      <c r="GGY131" s="52"/>
      <c r="GGZ131" s="52"/>
      <c r="GHA131" s="52"/>
      <c r="GHB131" s="52"/>
      <c r="GHC131" s="52"/>
      <c r="GHD131" s="52"/>
      <c r="GHE131" s="52"/>
      <c r="GHF131" s="52"/>
      <c r="GHG131" s="52"/>
      <c r="GHH131" s="52"/>
      <c r="GHI131" s="52"/>
      <c r="GHJ131" s="52"/>
      <c r="GHK131" s="52"/>
      <c r="GHL131" s="52"/>
      <c r="GHM131" s="52"/>
      <c r="GHN131" s="52"/>
      <c r="GHO131" s="52"/>
      <c r="GHP131" s="52"/>
      <c r="GHQ131" s="52"/>
      <c r="GHR131" s="52"/>
      <c r="GHS131" s="52"/>
      <c r="GHT131" s="52"/>
      <c r="GHU131" s="52"/>
      <c r="GHV131" s="52"/>
      <c r="GHW131" s="52"/>
      <c r="GHX131" s="52"/>
      <c r="GHY131" s="52"/>
      <c r="GHZ131" s="52"/>
      <c r="GIA131" s="52"/>
      <c r="GIB131" s="52"/>
      <c r="GIC131" s="52"/>
      <c r="GID131" s="52"/>
      <c r="GIE131" s="52"/>
      <c r="GIF131" s="52"/>
      <c r="GIG131" s="52"/>
      <c r="GIH131" s="52"/>
      <c r="GII131" s="52"/>
      <c r="GIJ131" s="52"/>
      <c r="GIK131" s="52"/>
      <c r="GIL131" s="52"/>
      <c r="GIM131" s="52"/>
      <c r="GIN131" s="52"/>
      <c r="GIO131" s="52"/>
      <c r="GIP131" s="52"/>
      <c r="GIQ131" s="52"/>
      <c r="GIR131" s="52"/>
      <c r="GIS131" s="52"/>
      <c r="GIT131" s="52"/>
      <c r="GIU131" s="52"/>
      <c r="GIV131" s="52"/>
      <c r="GIW131" s="52"/>
      <c r="GIX131" s="52"/>
      <c r="GIY131" s="52"/>
      <c r="GIZ131" s="52"/>
      <c r="GJA131" s="52"/>
      <c r="GJB131" s="52"/>
      <c r="GJC131" s="52"/>
      <c r="GJD131" s="52"/>
      <c r="GJE131" s="52"/>
      <c r="GJF131" s="52"/>
      <c r="GJG131" s="52"/>
      <c r="GJH131" s="52"/>
      <c r="GJI131" s="52"/>
      <c r="GJJ131" s="52"/>
      <c r="GJK131" s="52"/>
      <c r="GJL131" s="52"/>
      <c r="GJM131" s="52"/>
      <c r="GJN131" s="52"/>
      <c r="GJO131" s="52"/>
      <c r="GJP131" s="52"/>
      <c r="GJQ131" s="52"/>
      <c r="GJR131" s="52"/>
      <c r="GJS131" s="52"/>
      <c r="GJT131" s="52"/>
      <c r="GJU131" s="52"/>
      <c r="GJV131" s="52"/>
      <c r="GJW131" s="52"/>
      <c r="GJX131" s="52"/>
      <c r="GJY131" s="52"/>
      <c r="GJZ131" s="52"/>
      <c r="GKA131" s="52"/>
      <c r="GKB131" s="52"/>
      <c r="GKC131" s="52"/>
      <c r="GKD131" s="52"/>
      <c r="GKE131" s="52"/>
      <c r="GKF131" s="52"/>
      <c r="GKG131" s="52"/>
      <c r="GKH131" s="52"/>
      <c r="GKI131" s="52"/>
      <c r="GKJ131" s="52"/>
      <c r="GKK131" s="52"/>
      <c r="GKL131" s="52"/>
      <c r="GKM131" s="52"/>
      <c r="GKN131" s="52"/>
      <c r="GKO131" s="52"/>
      <c r="GKP131" s="52"/>
      <c r="GKQ131" s="52"/>
      <c r="GKR131" s="52"/>
      <c r="GKS131" s="52"/>
      <c r="GKT131" s="52"/>
      <c r="GKU131" s="52"/>
      <c r="GKV131" s="52"/>
      <c r="GKW131" s="52"/>
      <c r="GKX131" s="52"/>
      <c r="GKY131" s="52"/>
      <c r="GKZ131" s="52"/>
      <c r="GLA131" s="52"/>
      <c r="GLB131" s="52"/>
      <c r="GLC131" s="52"/>
      <c r="GLD131" s="52"/>
      <c r="GLE131" s="52"/>
      <c r="GLF131" s="52"/>
      <c r="GLG131" s="52"/>
      <c r="GLH131" s="52"/>
      <c r="GLI131" s="52"/>
      <c r="GLJ131" s="52"/>
      <c r="GLK131" s="52"/>
      <c r="GLL131" s="52"/>
      <c r="GLM131" s="52"/>
      <c r="GLN131" s="52"/>
      <c r="GLO131" s="52"/>
      <c r="GLP131" s="52"/>
      <c r="GLQ131" s="52"/>
      <c r="GLR131" s="52"/>
      <c r="GLS131" s="52"/>
      <c r="GLT131" s="52"/>
      <c r="GLU131" s="52"/>
      <c r="GLV131" s="52"/>
      <c r="GLW131" s="52"/>
      <c r="GLX131" s="52"/>
      <c r="GLY131" s="52"/>
      <c r="GLZ131" s="52"/>
      <c r="GMA131" s="52"/>
      <c r="GMB131" s="52"/>
      <c r="GMC131" s="52"/>
      <c r="GMD131" s="52"/>
      <c r="GME131" s="52"/>
      <c r="GMF131" s="52"/>
      <c r="GMG131" s="52"/>
      <c r="GMH131" s="52"/>
      <c r="GMI131" s="52"/>
      <c r="GMJ131" s="52"/>
      <c r="GMK131" s="52"/>
      <c r="GML131" s="52"/>
      <c r="GMM131" s="52"/>
      <c r="GMN131" s="52"/>
      <c r="GMO131" s="52"/>
      <c r="GMP131" s="52"/>
      <c r="GMQ131" s="52"/>
      <c r="GMR131" s="52"/>
      <c r="GMS131" s="52"/>
      <c r="GMT131" s="52"/>
      <c r="GMU131" s="52"/>
      <c r="GMV131" s="52"/>
      <c r="GMW131" s="52"/>
      <c r="GMX131" s="52"/>
      <c r="GMY131" s="52"/>
      <c r="GMZ131" s="52"/>
      <c r="GNA131" s="52"/>
      <c r="GNB131" s="52"/>
      <c r="GNC131" s="52"/>
      <c r="GND131" s="52"/>
      <c r="GNE131" s="52"/>
      <c r="GNF131" s="52"/>
      <c r="GNG131" s="52"/>
      <c r="GNH131" s="52"/>
      <c r="GNI131" s="52"/>
      <c r="GNJ131" s="52"/>
      <c r="GNK131" s="52"/>
      <c r="GNL131" s="52"/>
      <c r="GNM131" s="52"/>
      <c r="GNT131" s="52"/>
      <c r="GNU131" s="52"/>
      <c r="GNV131" s="52"/>
      <c r="GNW131" s="52"/>
      <c r="GNX131" s="52"/>
      <c r="GNY131" s="52"/>
      <c r="GNZ131" s="52"/>
      <c r="GOA131" s="52"/>
      <c r="GOB131" s="52"/>
      <c r="GOC131" s="52"/>
      <c r="GOD131" s="52"/>
      <c r="GOE131" s="52"/>
      <c r="GOF131" s="52"/>
      <c r="GOG131" s="52"/>
      <c r="GOH131" s="52"/>
      <c r="GOI131" s="52"/>
      <c r="GOJ131" s="52"/>
      <c r="GOK131" s="52"/>
      <c r="GOL131" s="52"/>
      <c r="GOM131" s="52"/>
      <c r="GON131" s="52"/>
      <c r="GOO131" s="52"/>
      <c r="GOP131" s="52"/>
      <c r="GOQ131" s="52"/>
      <c r="GOR131" s="52"/>
      <c r="GOS131" s="52"/>
      <c r="GOT131" s="52"/>
      <c r="GOU131" s="52"/>
      <c r="GOV131" s="52"/>
      <c r="GOW131" s="52"/>
      <c r="GOX131" s="52"/>
      <c r="GOY131" s="52"/>
      <c r="GOZ131" s="52"/>
      <c r="GPA131" s="52"/>
      <c r="GPB131" s="52"/>
      <c r="GPC131" s="52"/>
      <c r="GPD131" s="52"/>
      <c r="GPE131" s="52"/>
      <c r="GPF131" s="52"/>
      <c r="GPG131" s="52"/>
      <c r="GPH131" s="52"/>
      <c r="GPI131" s="52"/>
      <c r="GPJ131" s="52"/>
      <c r="GPK131" s="52"/>
      <c r="GPL131" s="52"/>
      <c r="GPM131" s="52"/>
      <c r="GPN131" s="52"/>
      <c r="GPO131" s="52"/>
      <c r="GPP131" s="52"/>
      <c r="GPQ131" s="52"/>
      <c r="GPR131" s="52"/>
      <c r="GPS131" s="52"/>
      <c r="GPT131" s="52"/>
      <c r="GPU131" s="52"/>
      <c r="GPV131" s="52"/>
      <c r="GPW131" s="52"/>
      <c r="GPX131" s="52"/>
      <c r="GPY131" s="52"/>
      <c r="GPZ131" s="52"/>
      <c r="GQA131" s="52"/>
      <c r="GQB131" s="52"/>
      <c r="GQC131" s="52"/>
      <c r="GQD131" s="52"/>
      <c r="GQE131" s="52"/>
      <c r="GQF131" s="52"/>
      <c r="GQG131" s="52"/>
      <c r="GQH131" s="52"/>
      <c r="GQI131" s="52"/>
      <c r="GQJ131" s="52"/>
      <c r="GQK131" s="52"/>
      <c r="GQL131" s="52"/>
      <c r="GQM131" s="52"/>
      <c r="GQN131" s="52"/>
      <c r="GQO131" s="52"/>
      <c r="GQP131" s="52"/>
      <c r="GQQ131" s="52"/>
      <c r="GQR131" s="52"/>
      <c r="GQS131" s="52"/>
      <c r="GQT131" s="52"/>
      <c r="GQU131" s="52"/>
      <c r="GQV131" s="52"/>
      <c r="GQW131" s="52"/>
      <c r="GQX131" s="52"/>
      <c r="GQY131" s="52"/>
      <c r="GQZ131" s="52"/>
      <c r="GRA131" s="52"/>
      <c r="GRB131" s="52"/>
      <c r="GRC131" s="52"/>
      <c r="GRD131" s="52"/>
      <c r="GRE131" s="52"/>
      <c r="GRF131" s="52"/>
      <c r="GRG131" s="52"/>
      <c r="GRH131" s="52"/>
      <c r="GRI131" s="52"/>
      <c r="GRJ131" s="52"/>
      <c r="GRK131" s="52"/>
      <c r="GRL131" s="52"/>
      <c r="GRM131" s="52"/>
      <c r="GRN131" s="52"/>
      <c r="GRO131" s="52"/>
      <c r="GRP131" s="52"/>
      <c r="GRQ131" s="52"/>
      <c r="GRR131" s="52"/>
      <c r="GRS131" s="52"/>
      <c r="GRT131" s="52"/>
      <c r="GRU131" s="52"/>
      <c r="GRV131" s="52"/>
      <c r="GRW131" s="52"/>
      <c r="GRX131" s="52"/>
      <c r="GRY131" s="52"/>
      <c r="GRZ131" s="52"/>
      <c r="GSA131" s="52"/>
      <c r="GSB131" s="52"/>
      <c r="GSC131" s="52"/>
      <c r="GSD131" s="52"/>
      <c r="GSE131" s="52"/>
      <c r="GSF131" s="52"/>
      <c r="GSG131" s="52"/>
      <c r="GSH131" s="52"/>
      <c r="GSI131" s="52"/>
      <c r="GSJ131" s="52"/>
      <c r="GSK131" s="52"/>
      <c r="GSL131" s="52"/>
      <c r="GSM131" s="52"/>
      <c r="GSN131" s="52"/>
      <c r="GSO131" s="52"/>
      <c r="GSP131" s="52"/>
      <c r="GSQ131" s="52"/>
      <c r="GSR131" s="52"/>
      <c r="GSS131" s="52"/>
      <c r="GST131" s="52"/>
      <c r="GSU131" s="52"/>
      <c r="GSV131" s="52"/>
      <c r="GSW131" s="52"/>
      <c r="GSX131" s="52"/>
      <c r="GSY131" s="52"/>
      <c r="GSZ131" s="52"/>
      <c r="GTA131" s="52"/>
      <c r="GTB131" s="52"/>
      <c r="GTC131" s="52"/>
      <c r="GTD131" s="52"/>
      <c r="GTE131" s="52"/>
      <c r="GTF131" s="52"/>
      <c r="GTG131" s="52"/>
      <c r="GTH131" s="52"/>
      <c r="GTI131" s="52"/>
      <c r="GTJ131" s="52"/>
      <c r="GTK131" s="52"/>
      <c r="GTL131" s="52"/>
      <c r="GTM131" s="52"/>
      <c r="GTN131" s="52"/>
      <c r="GTO131" s="52"/>
      <c r="GTP131" s="52"/>
      <c r="GTQ131" s="52"/>
      <c r="GTR131" s="52"/>
      <c r="GTS131" s="52"/>
      <c r="GTT131" s="52"/>
      <c r="GTU131" s="52"/>
      <c r="GTV131" s="52"/>
      <c r="GTW131" s="52"/>
      <c r="GTX131" s="52"/>
      <c r="GTY131" s="52"/>
      <c r="GTZ131" s="52"/>
      <c r="GUA131" s="52"/>
      <c r="GUB131" s="52"/>
      <c r="GUC131" s="52"/>
      <c r="GUD131" s="52"/>
      <c r="GUE131" s="52"/>
      <c r="GUF131" s="52"/>
      <c r="GUG131" s="52"/>
      <c r="GUH131" s="52"/>
      <c r="GUI131" s="52"/>
      <c r="GUJ131" s="52"/>
      <c r="GUK131" s="52"/>
      <c r="GUL131" s="52"/>
      <c r="GUM131" s="52"/>
      <c r="GUN131" s="52"/>
      <c r="GUO131" s="52"/>
      <c r="GUP131" s="52"/>
      <c r="GUQ131" s="52"/>
      <c r="GUR131" s="52"/>
      <c r="GUS131" s="52"/>
      <c r="GUT131" s="52"/>
      <c r="GUU131" s="52"/>
      <c r="GUV131" s="52"/>
      <c r="GUW131" s="52"/>
      <c r="GUX131" s="52"/>
      <c r="GUY131" s="52"/>
      <c r="GUZ131" s="52"/>
      <c r="GVA131" s="52"/>
      <c r="GVB131" s="52"/>
      <c r="GVC131" s="52"/>
      <c r="GVD131" s="52"/>
      <c r="GVE131" s="52"/>
      <c r="GVF131" s="52"/>
      <c r="GVG131" s="52"/>
      <c r="GVH131" s="52"/>
      <c r="GVI131" s="52"/>
      <c r="GVJ131" s="52"/>
      <c r="GVK131" s="52"/>
      <c r="GVL131" s="52"/>
      <c r="GVM131" s="52"/>
      <c r="GVN131" s="52"/>
      <c r="GVO131" s="52"/>
      <c r="GVP131" s="52"/>
      <c r="GVQ131" s="52"/>
      <c r="GVR131" s="52"/>
      <c r="GVS131" s="52"/>
      <c r="GVT131" s="52"/>
      <c r="GVU131" s="52"/>
      <c r="GVV131" s="52"/>
      <c r="GVW131" s="52"/>
      <c r="GVX131" s="52"/>
      <c r="GVY131" s="52"/>
      <c r="GVZ131" s="52"/>
      <c r="GWA131" s="52"/>
      <c r="GWB131" s="52"/>
      <c r="GWC131" s="52"/>
      <c r="GWD131" s="52"/>
      <c r="GWE131" s="52"/>
      <c r="GWF131" s="52"/>
      <c r="GWG131" s="52"/>
      <c r="GWH131" s="52"/>
      <c r="GWI131" s="52"/>
      <c r="GWJ131" s="52"/>
      <c r="GWK131" s="52"/>
      <c r="GWL131" s="52"/>
      <c r="GWM131" s="52"/>
      <c r="GWN131" s="52"/>
      <c r="GWO131" s="52"/>
      <c r="GWP131" s="52"/>
      <c r="GWQ131" s="52"/>
      <c r="GWR131" s="52"/>
      <c r="GWS131" s="52"/>
      <c r="GWT131" s="52"/>
      <c r="GWU131" s="52"/>
      <c r="GWV131" s="52"/>
      <c r="GWW131" s="52"/>
      <c r="GWX131" s="52"/>
      <c r="GWY131" s="52"/>
      <c r="GWZ131" s="52"/>
      <c r="GXA131" s="52"/>
      <c r="GXB131" s="52"/>
      <c r="GXC131" s="52"/>
      <c r="GXD131" s="52"/>
      <c r="GXE131" s="52"/>
      <c r="GXF131" s="52"/>
      <c r="GXG131" s="52"/>
      <c r="GXH131" s="52"/>
      <c r="GXI131" s="52"/>
      <c r="GXP131" s="52"/>
      <c r="GXQ131" s="52"/>
      <c r="GXR131" s="52"/>
      <c r="GXS131" s="52"/>
      <c r="GXT131" s="52"/>
      <c r="GXU131" s="52"/>
      <c r="GXV131" s="52"/>
      <c r="GXW131" s="52"/>
      <c r="GXX131" s="52"/>
      <c r="GXY131" s="52"/>
      <c r="GXZ131" s="52"/>
      <c r="GYA131" s="52"/>
      <c r="GYB131" s="52"/>
      <c r="GYC131" s="52"/>
      <c r="GYD131" s="52"/>
      <c r="GYE131" s="52"/>
      <c r="GYF131" s="52"/>
      <c r="GYG131" s="52"/>
      <c r="GYH131" s="52"/>
      <c r="GYI131" s="52"/>
      <c r="GYJ131" s="52"/>
      <c r="GYK131" s="52"/>
      <c r="GYL131" s="52"/>
      <c r="GYM131" s="52"/>
      <c r="GYN131" s="52"/>
      <c r="GYO131" s="52"/>
      <c r="GYP131" s="52"/>
      <c r="GYQ131" s="52"/>
      <c r="GYR131" s="52"/>
      <c r="GYS131" s="52"/>
      <c r="GYT131" s="52"/>
      <c r="GYU131" s="52"/>
      <c r="GYV131" s="52"/>
      <c r="GYW131" s="52"/>
      <c r="GYX131" s="52"/>
      <c r="GYY131" s="52"/>
      <c r="GYZ131" s="52"/>
      <c r="GZA131" s="52"/>
      <c r="GZB131" s="52"/>
      <c r="GZC131" s="52"/>
      <c r="GZD131" s="52"/>
      <c r="GZE131" s="52"/>
      <c r="GZF131" s="52"/>
      <c r="GZG131" s="52"/>
      <c r="GZH131" s="52"/>
      <c r="GZI131" s="52"/>
      <c r="GZJ131" s="52"/>
      <c r="GZK131" s="52"/>
      <c r="GZL131" s="52"/>
      <c r="GZM131" s="52"/>
      <c r="GZN131" s="52"/>
      <c r="GZO131" s="52"/>
      <c r="GZP131" s="52"/>
      <c r="GZQ131" s="52"/>
      <c r="GZR131" s="52"/>
      <c r="GZS131" s="52"/>
      <c r="GZT131" s="52"/>
      <c r="GZU131" s="52"/>
      <c r="GZV131" s="52"/>
      <c r="GZW131" s="52"/>
      <c r="GZX131" s="52"/>
      <c r="GZY131" s="52"/>
      <c r="GZZ131" s="52"/>
      <c r="HAA131" s="52"/>
      <c r="HAB131" s="52"/>
      <c r="HAC131" s="52"/>
      <c r="HAD131" s="52"/>
      <c r="HAE131" s="52"/>
      <c r="HAF131" s="52"/>
      <c r="HAG131" s="52"/>
      <c r="HAH131" s="52"/>
      <c r="HAI131" s="52"/>
      <c r="HAJ131" s="52"/>
      <c r="HAK131" s="52"/>
      <c r="HAL131" s="52"/>
      <c r="HAM131" s="52"/>
      <c r="HAN131" s="52"/>
      <c r="HAO131" s="52"/>
      <c r="HAP131" s="52"/>
      <c r="HAQ131" s="52"/>
      <c r="HAR131" s="52"/>
      <c r="HAS131" s="52"/>
      <c r="HAT131" s="52"/>
      <c r="HAU131" s="52"/>
      <c r="HAV131" s="52"/>
      <c r="HAW131" s="52"/>
      <c r="HAX131" s="52"/>
      <c r="HAY131" s="52"/>
      <c r="HAZ131" s="52"/>
      <c r="HBA131" s="52"/>
      <c r="HBB131" s="52"/>
      <c r="HBC131" s="52"/>
      <c r="HBD131" s="52"/>
      <c r="HBE131" s="52"/>
      <c r="HBF131" s="52"/>
      <c r="HBG131" s="52"/>
      <c r="HBH131" s="52"/>
      <c r="HBI131" s="52"/>
      <c r="HBJ131" s="52"/>
      <c r="HBK131" s="52"/>
      <c r="HBL131" s="52"/>
      <c r="HBM131" s="52"/>
      <c r="HBN131" s="52"/>
      <c r="HBO131" s="52"/>
      <c r="HBP131" s="52"/>
      <c r="HBQ131" s="52"/>
      <c r="HBR131" s="52"/>
      <c r="HBS131" s="52"/>
      <c r="HBT131" s="52"/>
      <c r="HBU131" s="52"/>
      <c r="HBV131" s="52"/>
      <c r="HBW131" s="52"/>
      <c r="HBX131" s="52"/>
      <c r="HBY131" s="52"/>
      <c r="HBZ131" s="52"/>
      <c r="HCA131" s="52"/>
      <c r="HCB131" s="52"/>
      <c r="HCC131" s="52"/>
      <c r="HCD131" s="52"/>
      <c r="HCE131" s="52"/>
      <c r="HCF131" s="52"/>
      <c r="HCG131" s="52"/>
      <c r="HCH131" s="52"/>
      <c r="HCI131" s="52"/>
      <c r="HCJ131" s="52"/>
      <c r="HCK131" s="52"/>
      <c r="HCL131" s="52"/>
      <c r="HCM131" s="52"/>
      <c r="HCN131" s="52"/>
      <c r="HCO131" s="52"/>
      <c r="HCP131" s="52"/>
      <c r="HCQ131" s="52"/>
      <c r="HCR131" s="52"/>
      <c r="HCS131" s="52"/>
      <c r="HCT131" s="52"/>
      <c r="HCU131" s="52"/>
      <c r="HCV131" s="52"/>
      <c r="HCW131" s="52"/>
      <c r="HCX131" s="52"/>
      <c r="HCY131" s="52"/>
      <c r="HCZ131" s="52"/>
      <c r="HDA131" s="52"/>
      <c r="HDB131" s="52"/>
      <c r="HDC131" s="52"/>
      <c r="HDD131" s="52"/>
      <c r="HDE131" s="52"/>
      <c r="HDF131" s="52"/>
      <c r="HDG131" s="52"/>
      <c r="HDH131" s="52"/>
      <c r="HDI131" s="52"/>
      <c r="HDJ131" s="52"/>
      <c r="HDK131" s="52"/>
      <c r="HDL131" s="52"/>
      <c r="HDM131" s="52"/>
      <c r="HDN131" s="52"/>
      <c r="HDO131" s="52"/>
      <c r="HDP131" s="52"/>
      <c r="HDQ131" s="52"/>
      <c r="HDR131" s="52"/>
      <c r="HDS131" s="52"/>
      <c r="HDT131" s="52"/>
      <c r="HDU131" s="52"/>
      <c r="HDV131" s="52"/>
      <c r="HDW131" s="52"/>
      <c r="HDX131" s="52"/>
      <c r="HDY131" s="52"/>
      <c r="HDZ131" s="52"/>
      <c r="HEA131" s="52"/>
      <c r="HEB131" s="52"/>
      <c r="HEC131" s="52"/>
      <c r="HED131" s="52"/>
      <c r="HEE131" s="52"/>
      <c r="HEF131" s="52"/>
      <c r="HEG131" s="52"/>
      <c r="HEH131" s="52"/>
      <c r="HEI131" s="52"/>
      <c r="HEJ131" s="52"/>
      <c r="HEK131" s="52"/>
      <c r="HEL131" s="52"/>
      <c r="HEM131" s="52"/>
      <c r="HEN131" s="52"/>
      <c r="HEO131" s="52"/>
      <c r="HEP131" s="52"/>
      <c r="HEQ131" s="52"/>
      <c r="HER131" s="52"/>
      <c r="HES131" s="52"/>
      <c r="HET131" s="52"/>
      <c r="HEU131" s="52"/>
      <c r="HEV131" s="52"/>
      <c r="HEW131" s="52"/>
      <c r="HEX131" s="52"/>
      <c r="HEY131" s="52"/>
      <c r="HEZ131" s="52"/>
      <c r="HFA131" s="52"/>
      <c r="HFB131" s="52"/>
      <c r="HFC131" s="52"/>
      <c r="HFD131" s="52"/>
      <c r="HFE131" s="52"/>
      <c r="HFF131" s="52"/>
      <c r="HFG131" s="52"/>
      <c r="HFH131" s="52"/>
      <c r="HFI131" s="52"/>
      <c r="HFJ131" s="52"/>
      <c r="HFK131" s="52"/>
      <c r="HFL131" s="52"/>
      <c r="HFM131" s="52"/>
      <c r="HFN131" s="52"/>
      <c r="HFO131" s="52"/>
      <c r="HFP131" s="52"/>
      <c r="HFQ131" s="52"/>
      <c r="HFR131" s="52"/>
      <c r="HFS131" s="52"/>
      <c r="HFT131" s="52"/>
      <c r="HFU131" s="52"/>
      <c r="HFV131" s="52"/>
      <c r="HFW131" s="52"/>
      <c r="HFX131" s="52"/>
      <c r="HFY131" s="52"/>
      <c r="HFZ131" s="52"/>
      <c r="HGA131" s="52"/>
      <c r="HGB131" s="52"/>
      <c r="HGC131" s="52"/>
      <c r="HGD131" s="52"/>
      <c r="HGE131" s="52"/>
      <c r="HGF131" s="52"/>
      <c r="HGG131" s="52"/>
      <c r="HGH131" s="52"/>
      <c r="HGI131" s="52"/>
      <c r="HGJ131" s="52"/>
      <c r="HGK131" s="52"/>
      <c r="HGL131" s="52"/>
      <c r="HGM131" s="52"/>
      <c r="HGN131" s="52"/>
      <c r="HGO131" s="52"/>
      <c r="HGP131" s="52"/>
      <c r="HGQ131" s="52"/>
      <c r="HGR131" s="52"/>
      <c r="HGS131" s="52"/>
      <c r="HGT131" s="52"/>
      <c r="HGU131" s="52"/>
      <c r="HGV131" s="52"/>
      <c r="HGW131" s="52"/>
      <c r="HGX131" s="52"/>
      <c r="HGY131" s="52"/>
      <c r="HGZ131" s="52"/>
      <c r="HHA131" s="52"/>
      <c r="HHB131" s="52"/>
      <c r="HHC131" s="52"/>
      <c r="HHD131" s="52"/>
      <c r="HHE131" s="52"/>
      <c r="HHL131" s="52"/>
      <c r="HHM131" s="52"/>
      <c r="HHN131" s="52"/>
      <c r="HHO131" s="52"/>
      <c r="HHP131" s="52"/>
      <c r="HHQ131" s="52"/>
      <c r="HHR131" s="52"/>
      <c r="HHS131" s="52"/>
      <c r="HHT131" s="52"/>
      <c r="HHU131" s="52"/>
      <c r="HHV131" s="52"/>
      <c r="HHW131" s="52"/>
      <c r="HHX131" s="52"/>
      <c r="HHY131" s="52"/>
      <c r="HHZ131" s="52"/>
      <c r="HIA131" s="52"/>
      <c r="HIB131" s="52"/>
      <c r="HIC131" s="52"/>
      <c r="HID131" s="52"/>
      <c r="HIE131" s="52"/>
      <c r="HIF131" s="52"/>
      <c r="HIG131" s="52"/>
      <c r="HIH131" s="52"/>
      <c r="HII131" s="52"/>
      <c r="HIJ131" s="52"/>
      <c r="HIK131" s="52"/>
      <c r="HIL131" s="52"/>
      <c r="HIM131" s="52"/>
      <c r="HIN131" s="52"/>
      <c r="HIO131" s="52"/>
      <c r="HIP131" s="52"/>
      <c r="HIQ131" s="52"/>
      <c r="HIR131" s="52"/>
      <c r="HIS131" s="52"/>
      <c r="HIT131" s="52"/>
      <c r="HIU131" s="52"/>
      <c r="HIV131" s="52"/>
      <c r="HIW131" s="52"/>
      <c r="HIX131" s="52"/>
      <c r="HIY131" s="52"/>
      <c r="HIZ131" s="52"/>
      <c r="HJA131" s="52"/>
      <c r="HJB131" s="52"/>
      <c r="HJC131" s="52"/>
      <c r="HJD131" s="52"/>
      <c r="HJE131" s="52"/>
      <c r="HJF131" s="52"/>
      <c r="HJG131" s="52"/>
      <c r="HJH131" s="52"/>
      <c r="HJI131" s="52"/>
      <c r="HJJ131" s="52"/>
      <c r="HJK131" s="52"/>
      <c r="HJL131" s="52"/>
      <c r="HJM131" s="52"/>
      <c r="HJN131" s="52"/>
      <c r="HJO131" s="52"/>
      <c r="HJP131" s="52"/>
      <c r="HJQ131" s="52"/>
      <c r="HJR131" s="52"/>
      <c r="HJS131" s="52"/>
      <c r="HJT131" s="52"/>
      <c r="HJU131" s="52"/>
      <c r="HJV131" s="52"/>
      <c r="HJW131" s="52"/>
      <c r="HJX131" s="52"/>
      <c r="HJY131" s="52"/>
      <c r="HJZ131" s="52"/>
      <c r="HKA131" s="52"/>
      <c r="HKB131" s="52"/>
      <c r="HKC131" s="52"/>
      <c r="HKD131" s="52"/>
      <c r="HKE131" s="52"/>
      <c r="HKF131" s="52"/>
      <c r="HKG131" s="52"/>
      <c r="HKH131" s="52"/>
      <c r="HKI131" s="52"/>
      <c r="HKJ131" s="52"/>
      <c r="HKK131" s="52"/>
      <c r="HKL131" s="52"/>
      <c r="HKM131" s="52"/>
      <c r="HKN131" s="52"/>
      <c r="HKO131" s="52"/>
      <c r="HKP131" s="52"/>
      <c r="HKQ131" s="52"/>
      <c r="HKR131" s="52"/>
      <c r="HKS131" s="52"/>
      <c r="HKT131" s="52"/>
      <c r="HKU131" s="52"/>
      <c r="HKV131" s="52"/>
      <c r="HKW131" s="52"/>
      <c r="HKX131" s="52"/>
      <c r="HKY131" s="52"/>
      <c r="HKZ131" s="52"/>
      <c r="HLA131" s="52"/>
      <c r="HLB131" s="52"/>
      <c r="HLC131" s="52"/>
      <c r="HLD131" s="52"/>
      <c r="HLE131" s="52"/>
      <c r="HLF131" s="52"/>
      <c r="HLG131" s="52"/>
      <c r="HLH131" s="52"/>
      <c r="HLI131" s="52"/>
      <c r="HLJ131" s="52"/>
      <c r="HLK131" s="52"/>
      <c r="HLL131" s="52"/>
      <c r="HLM131" s="52"/>
      <c r="HLN131" s="52"/>
      <c r="HLO131" s="52"/>
      <c r="HLP131" s="52"/>
      <c r="HLQ131" s="52"/>
      <c r="HLR131" s="52"/>
      <c r="HLS131" s="52"/>
      <c r="HLT131" s="52"/>
      <c r="HLU131" s="52"/>
      <c r="HLV131" s="52"/>
      <c r="HLW131" s="52"/>
      <c r="HLX131" s="52"/>
      <c r="HLY131" s="52"/>
      <c r="HLZ131" s="52"/>
      <c r="HMA131" s="52"/>
      <c r="HMB131" s="52"/>
      <c r="HMC131" s="52"/>
      <c r="HMD131" s="52"/>
      <c r="HME131" s="52"/>
      <c r="HMF131" s="52"/>
      <c r="HMG131" s="52"/>
      <c r="HMH131" s="52"/>
      <c r="HMI131" s="52"/>
      <c r="HMJ131" s="52"/>
      <c r="HMK131" s="52"/>
      <c r="HML131" s="52"/>
      <c r="HMM131" s="52"/>
      <c r="HMN131" s="52"/>
      <c r="HMO131" s="52"/>
      <c r="HMP131" s="52"/>
      <c r="HMQ131" s="52"/>
      <c r="HMR131" s="52"/>
      <c r="HMS131" s="52"/>
      <c r="HMT131" s="52"/>
      <c r="HMU131" s="52"/>
      <c r="HMV131" s="52"/>
      <c r="HMW131" s="52"/>
      <c r="HMX131" s="52"/>
      <c r="HMY131" s="52"/>
      <c r="HMZ131" s="52"/>
      <c r="HNA131" s="52"/>
      <c r="HNB131" s="52"/>
      <c r="HNC131" s="52"/>
      <c r="HND131" s="52"/>
      <c r="HNE131" s="52"/>
      <c r="HNF131" s="52"/>
      <c r="HNG131" s="52"/>
      <c r="HNH131" s="52"/>
      <c r="HNI131" s="52"/>
      <c r="HNJ131" s="52"/>
      <c r="HNK131" s="52"/>
      <c r="HNL131" s="52"/>
      <c r="HNM131" s="52"/>
      <c r="HNN131" s="52"/>
      <c r="HNO131" s="52"/>
      <c r="HNP131" s="52"/>
      <c r="HNQ131" s="52"/>
      <c r="HNR131" s="52"/>
      <c r="HNS131" s="52"/>
      <c r="HNT131" s="52"/>
      <c r="HNU131" s="52"/>
      <c r="HNV131" s="52"/>
      <c r="HNW131" s="52"/>
      <c r="HNX131" s="52"/>
      <c r="HNY131" s="52"/>
      <c r="HNZ131" s="52"/>
      <c r="HOA131" s="52"/>
      <c r="HOB131" s="52"/>
      <c r="HOC131" s="52"/>
      <c r="HOD131" s="52"/>
      <c r="HOE131" s="52"/>
      <c r="HOF131" s="52"/>
      <c r="HOG131" s="52"/>
      <c r="HOH131" s="52"/>
      <c r="HOI131" s="52"/>
      <c r="HOJ131" s="52"/>
      <c r="HOK131" s="52"/>
      <c r="HOL131" s="52"/>
      <c r="HOM131" s="52"/>
      <c r="HON131" s="52"/>
      <c r="HOO131" s="52"/>
      <c r="HOP131" s="52"/>
      <c r="HOQ131" s="52"/>
      <c r="HOR131" s="52"/>
      <c r="HOS131" s="52"/>
      <c r="HOT131" s="52"/>
      <c r="HOU131" s="52"/>
      <c r="HOV131" s="52"/>
      <c r="HOW131" s="52"/>
      <c r="HOX131" s="52"/>
      <c r="HOY131" s="52"/>
      <c r="HOZ131" s="52"/>
      <c r="HPA131" s="52"/>
      <c r="HPB131" s="52"/>
      <c r="HPC131" s="52"/>
      <c r="HPD131" s="52"/>
      <c r="HPE131" s="52"/>
      <c r="HPF131" s="52"/>
      <c r="HPG131" s="52"/>
      <c r="HPH131" s="52"/>
      <c r="HPI131" s="52"/>
      <c r="HPJ131" s="52"/>
      <c r="HPK131" s="52"/>
      <c r="HPL131" s="52"/>
      <c r="HPM131" s="52"/>
      <c r="HPN131" s="52"/>
      <c r="HPO131" s="52"/>
      <c r="HPP131" s="52"/>
      <c r="HPQ131" s="52"/>
      <c r="HPR131" s="52"/>
      <c r="HPS131" s="52"/>
      <c r="HPT131" s="52"/>
      <c r="HPU131" s="52"/>
      <c r="HPV131" s="52"/>
      <c r="HPW131" s="52"/>
      <c r="HPX131" s="52"/>
      <c r="HPY131" s="52"/>
      <c r="HPZ131" s="52"/>
      <c r="HQA131" s="52"/>
      <c r="HQB131" s="52"/>
      <c r="HQC131" s="52"/>
      <c r="HQD131" s="52"/>
      <c r="HQE131" s="52"/>
      <c r="HQF131" s="52"/>
      <c r="HQG131" s="52"/>
      <c r="HQH131" s="52"/>
      <c r="HQI131" s="52"/>
      <c r="HQJ131" s="52"/>
      <c r="HQK131" s="52"/>
      <c r="HQL131" s="52"/>
      <c r="HQM131" s="52"/>
      <c r="HQN131" s="52"/>
      <c r="HQO131" s="52"/>
      <c r="HQP131" s="52"/>
      <c r="HQQ131" s="52"/>
      <c r="HQR131" s="52"/>
      <c r="HQS131" s="52"/>
      <c r="HQT131" s="52"/>
      <c r="HQU131" s="52"/>
      <c r="HQV131" s="52"/>
      <c r="HQW131" s="52"/>
      <c r="HQX131" s="52"/>
      <c r="HQY131" s="52"/>
      <c r="HQZ131" s="52"/>
      <c r="HRA131" s="52"/>
      <c r="HRH131" s="52"/>
      <c r="HRI131" s="52"/>
      <c r="HRJ131" s="52"/>
      <c r="HRK131" s="52"/>
      <c r="HRL131" s="52"/>
      <c r="HRM131" s="52"/>
      <c r="HRN131" s="52"/>
      <c r="HRO131" s="52"/>
      <c r="HRP131" s="52"/>
      <c r="HRQ131" s="52"/>
      <c r="HRR131" s="52"/>
      <c r="HRS131" s="52"/>
      <c r="HRT131" s="52"/>
      <c r="HRU131" s="52"/>
      <c r="HRV131" s="52"/>
      <c r="HRW131" s="52"/>
      <c r="HRX131" s="52"/>
      <c r="HRY131" s="52"/>
      <c r="HRZ131" s="52"/>
      <c r="HSA131" s="52"/>
      <c r="HSB131" s="52"/>
      <c r="HSC131" s="52"/>
      <c r="HSD131" s="52"/>
      <c r="HSE131" s="52"/>
      <c r="HSF131" s="52"/>
      <c r="HSG131" s="52"/>
      <c r="HSH131" s="52"/>
      <c r="HSI131" s="52"/>
      <c r="HSJ131" s="52"/>
      <c r="HSK131" s="52"/>
      <c r="HSL131" s="52"/>
      <c r="HSM131" s="52"/>
      <c r="HSN131" s="52"/>
      <c r="HSO131" s="52"/>
      <c r="HSP131" s="52"/>
      <c r="HSQ131" s="52"/>
      <c r="HSR131" s="52"/>
      <c r="HSS131" s="52"/>
      <c r="HST131" s="52"/>
      <c r="HSU131" s="52"/>
      <c r="HSV131" s="52"/>
      <c r="HSW131" s="52"/>
      <c r="HSX131" s="52"/>
      <c r="HSY131" s="52"/>
      <c r="HSZ131" s="52"/>
      <c r="HTA131" s="52"/>
      <c r="HTB131" s="52"/>
      <c r="HTC131" s="52"/>
      <c r="HTD131" s="52"/>
      <c r="HTE131" s="52"/>
      <c r="HTF131" s="52"/>
      <c r="HTG131" s="52"/>
      <c r="HTH131" s="52"/>
      <c r="HTI131" s="52"/>
      <c r="HTJ131" s="52"/>
      <c r="HTK131" s="52"/>
      <c r="HTL131" s="52"/>
      <c r="HTM131" s="52"/>
      <c r="HTN131" s="52"/>
      <c r="HTO131" s="52"/>
      <c r="HTP131" s="52"/>
      <c r="HTQ131" s="52"/>
      <c r="HTR131" s="52"/>
      <c r="HTS131" s="52"/>
      <c r="HTT131" s="52"/>
      <c r="HTU131" s="52"/>
      <c r="HTV131" s="52"/>
      <c r="HTW131" s="52"/>
      <c r="HTX131" s="52"/>
      <c r="HTY131" s="52"/>
      <c r="HTZ131" s="52"/>
      <c r="HUA131" s="52"/>
      <c r="HUB131" s="52"/>
      <c r="HUC131" s="52"/>
      <c r="HUD131" s="52"/>
      <c r="HUE131" s="52"/>
      <c r="HUF131" s="52"/>
      <c r="HUG131" s="52"/>
      <c r="HUH131" s="52"/>
      <c r="HUI131" s="52"/>
      <c r="HUJ131" s="52"/>
      <c r="HUK131" s="52"/>
      <c r="HUL131" s="52"/>
      <c r="HUM131" s="52"/>
      <c r="HUN131" s="52"/>
      <c r="HUO131" s="52"/>
      <c r="HUP131" s="52"/>
      <c r="HUQ131" s="52"/>
      <c r="HUR131" s="52"/>
      <c r="HUS131" s="52"/>
      <c r="HUT131" s="52"/>
      <c r="HUU131" s="52"/>
      <c r="HUV131" s="52"/>
      <c r="HUW131" s="52"/>
      <c r="HUX131" s="52"/>
      <c r="HUY131" s="52"/>
      <c r="HUZ131" s="52"/>
      <c r="HVA131" s="52"/>
      <c r="HVB131" s="52"/>
      <c r="HVC131" s="52"/>
      <c r="HVD131" s="52"/>
      <c r="HVE131" s="52"/>
      <c r="HVF131" s="52"/>
      <c r="HVG131" s="52"/>
      <c r="HVH131" s="52"/>
      <c r="HVI131" s="52"/>
      <c r="HVJ131" s="52"/>
      <c r="HVK131" s="52"/>
      <c r="HVL131" s="52"/>
      <c r="HVM131" s="52"/>
      <c r="HVN131" s="52"/>
      <c r="HVO131" s="52"/>
      <c r="HVP131" s="52"/>
      <c r="HVQ131" s="52"/>
      <c r="HVR131" s="52"/>
      <c r="HVS131" s="52"/>
      <c r="HVT131" s="52"/>
      <c r="HVU131" s="52"/>
      <c r="HVV131" s="52"/>
      <c r="HVW131" s="52"/>
      <c r="HVX131" s="52"/>
      <c r="HVY131" s="52"/>
      <c r="HVZ131" s="52"/>
      <c r="HWA131" s="52"/>
      <c r="HWB131" s="52"/>
      <c r="HWC131" s="52"/>
      <c r="HWD131" s="52"/>
      <c r="HWE131" s="52"/>
      <c r="HWF131" s="52"/>
      <c r="HWG131" s="52"/>
      <c r="HWH131" s="52"/>
      <c r="HWI131" s="52"/>
      <c r="HWJ131" s="52"/>
      <c r="HWK131" s="52"/>
      <c r="HWL131" s="52"/>
      <c r="HWM131" s="52"/>
      <c r="HWN131" s="52"/>
      <c r="HWO131" s="52"/>
      <c r="HWP131" s="52"/>
      <c r="HWQ131" s="52"/>
      <c r="HWR131" s="52"/>
      <c r="HWS131" s="52"/>
      <c r="HWT131" s="52"/>
      <c r="HWU131" s="52"/>
      <c r="HWV131" s="52"/>
      <c r="HWW131" s="52"/>
      <c r="HWX131" s="52"/>
      <c r="HWY131" s="52"/>
      <c r="HWZ131" s="52"/>
      <c r="HXA131" s="52"/>
      <c r="HXB131" s="52"/>
      <c r="HXC131" s="52"/>
      <c r="HXD131" s="52"/>
      <c r="HXE131" s="52"/>
      <c r="HXF131" s="52"/>
      <c r="HXG131" s="52"/>
      <c r="HXH131" s="52"/>
      <c r="HXI131" s="52"/>
      <c r="HXJ131" s="52"/>
      <c r="HXK131" s="52"/>
      <c r="HXL131" s="52"/>
      <c r="HXM131" s="52"/>
      <c r="HXN131" s="52"/>
      <c r="HXO131" s="52"/>
      <c r="HXP131" s="52"/>
      <c r="HXQ131" s="52"/>
      <c r="HXR131" s="52"/>
      <c r="HXS131" s="52"/>
      <c r="HXT131" s="52"/>
      <c r="HXU131" s="52"/>
      <c r="HXV131" s="52"/>
      <c r="HXW131" s="52"/>
      <c r="HXX131" s="52"/>
      <c r="HXY131" s="52"/>
      <c r="HXZ131" s="52"/>
      <c r="HYA131" s="52"/>
      <c r="HYB131" s="52"/>
      <c r="HYC131" s="52"/>
      <c r="HYD131" s="52"/>
      <c r="HYE131" s="52"/>
      <c r="HYF131" s="52"/>
      <c r="HYG131" s="52"/>
      <c r="HYH131" s="52"/>
      <c r="HYI131" s="52"/>
      <c r="HYJ131" s="52"/>
      <c r="HYK131" s="52"/>
      <c r="HYL131" s="52"/>
      <c r="HYM131" s="52"/>
      <c r="HYN131" s="52"/>
      <c r="HYO131" s="52"/>
      <c r="HYP131" s="52"/>
      <c r="HYQ131" s="52"/>
      <c r="HYR131" s="52"/>
      <c r="HYS131" s="52"/>
      <c r="HYT131" s="52"/>
      <c r="HYU131" s="52"/>
      <c r="HYV131" s="52"/>
      <c r="HYW131" s="52"/>
      <c r="HYX131" s="52"/>
      <c r="HYY131" s="52"/>
      <c r="HYZ131" s="52"/>
      <c r="HZA131" s="52"/>
      <c r="HZB131" s="52"/>
      <c r="HZC131" s="52"/>
      <c r="HZD131" s="52"/>
      <c r="HZE131" s="52"/>
      <c r="HZF131" s="52"/>
      <c r="HZG131" s="52"/>
      <c r="HZH131" s="52"/>
      <c r="HZI131" s="52"/>
      <c r="HZJ131" s="52"/>
      <c r="HZK131" s="52"/>
      <c r="HZL131" s="52"/>
      <c r="HZM131" s="52"/>
      <c r="HZN131" s="52"/>
      <c r="HZO131" s="52"/>
      <c r="HZP131" s="52"/>
      <c r="HZQ131" s="52"/>
      <c r="HZR131" s="52"/>
      <c r="HZS131" s="52"/>
      <c r="HZT131" s="52"/>
      <c r="HZU131" s="52"/>
      <c r="HZV131" s="52"/>
      <c r="HZW131" s="52"/>
      <c r="HZX131" s="52"/>
      <c r="HZY131" s="52"/>
      <c r="HZZ131" s="52"/>
      <c r="IAA131" s="52"/>
      <c r="IAB131" s="52"/>
      <c r="IAC131" s="52"/>
      <c r="IAD131" s="52"/>
      <c r="IAE131" s="52"/>
      <c r="IAF131" s="52"/>
      <c r="IAG131" s="52"/>
      <c r="IAH131" s="52"/>
      <c r="IAI131" s="52"/>
      <c r="IAJ131" s="52"/>
      <c r="IAK131" s="52"/>
      <c r="IAL131" s="52"/>
      <c r="IAM131" s="52"/>
      <c r="IAN131" s="52"/>
      <c r="IAO131" s="52"/>
      <c r="IAP131" s="52"/>
      <c r="IAQ131" s="52"/>
      <c r="IAR131" s="52"/>
      <c r="IAS131" s="52"/>
      <c r="IAT131" s="52"/>
      <c r="IAU131" s="52"/>
      <c r="IAV131" s="52"/>
      <c r="IAW131" s="52"/>
      <c r="IBD131" s="52"/>
      <c r="IBE131" s="52"/>
      <c r="IBF131" s="52"/>
      <c r="IBG131" s="52"/>
      <c r="IBH131" s="52"/>
      <c r="IBI131" s="52"/>
      <c r="IBJ131" s="52"/>
      <c r="IBK131" s="52"/>
      <c r="IBL131" s="52"/>
      <c r="IBM131" s="52"/>
      <c r="IBN131" s="52"/>
      <c r="IBO131" s="52"/>
      <c r="IBP131" s="52"/>
      <c r="IBQ131" s="52"/>
      <c r="IBR131" s="52"/>
      <c r="IBS131" s="52"/>
      <c r="IBT131" s="52"/>
      <c r="IBU131" s="52"/>
      <c r="IBV131" s="52"/>
      <c r="IBW131" s="52"/>
      <c r="IBX131" s="52"/>
      <c r="IBY131" s="52"/>
      <c r="IBZ131" s="52"/>
      <c r="ICA131" s="52"/>
      <c r="ICB131" s="52"/>
      <c r="ICC131" s="52"/>
      <c r="ICD131" s="52"/>
      <c r="ICE131" s="52"/>
      <c r="ICF131" s="52"/>
      <c r="ICG131" s="52"/>
      <c r="ICH131" s="52"/>
      <c r="ICI131" s="52"/>
      <c r="ICJ131" s="52"/>
      <c r="ICK131" s="52"/>
      <c r="ICL131" s="52"/>
      <c r="ICM131" s="52"/>
      <c r="ICN131" s="52"/>
      <c r="ICO131" s="52"/>
      <c r="ICP131" s="52"/>
      <c r="ICQ131" s="52"/>
      <c r="ICR131" s="52"/>
      <c r="ICS131" s="52"/>
      <c r="ICT131" s="52"/>
      <c r="ICU131" s="52"/>
      <c r="ICV131" s="52"/>
      <c r="ICW131" s="52"/>
      <c r="ICX131" s="52"/>
      <c r="ICY131" s="52"/>
      <c r="ICZ131" s="52"/>
      <c r="IDA131" s="52"/>
      <c r="IDB131" s="52"/>
      <c r="IDC131" s="52"/>
      <c r="IDD131" s="52"/>
      <c r="IDE131" s="52"/>
      <c r="IDF131" s="52"/>
      <c r="IDG131" s="52"/>
      <c r="IDH131" s="52"/>
      <c r="IDI131" s="52"/>
      <c r="IDJ131" s="52"/>
      <c r="IDK131" s="52"/>
      <c r="IDL131" s="52"/>
      <c r="IDM131" s="52"/>
      <c r="IDN131" s="52"/>
      <c r="IDO131" s="52"/>
      <c r="IDP131" s="52"/>
      <c r="IDQ131" s="52"/>
      <c r="IDR131" s="52"/>
      <c r="IDS131" s="52"/>
      <c r="IDT131" s="52"/>
      <c r="IDU131" s="52"/>
      <c r="IDV131" s="52"/>
      <c r="IDW131" s="52"/>
      <c r="IDX131" s="52"/>
      <c r="IDY131" s="52"/>
      <c r="IDZ131" s="52"/>
      <c r="IEA131" s="52"/>
      <c r="IEB131" s="52"/>
      <c r="IEC131" s="52"/>
      <c r="IED131" s="52"/>
      <c r="IEE131" s="52"/>
      <c r="IEF131" s="52"/>
      <c r="IEG131" s="52"/>
      <c r="IEH131" s="52"/>
      <c r="IEI131" s="52"/>
      <c r="IEJ131" s="52"/>
      <c r="IEK131" s="52"/>
      <c r="IEL131" s="52"/>
      <c r="IEM131" s="52"/>
      <c r="IEN131" s="52"/>
      <c r="IEO131" s="52"/>
      <c r="IEP131" s="52"/>
      <c r="IEQ131" s="52"/>
      <c r="IER131" s="52"/>
      <c r="IES131" s="52"/>
      <c r="IET131" s="52"/>
      <c r="IEU131" s="52"/>
      <c r="IEV131" s="52"/>
      <c r="IEW131" s="52"/>
      <c r="IEX131" s="52"/>
      <c r="IEY131" s="52"/>
      <c r="IEZ131" s="52"/>
      <c r="IFA131" s="52"/>
      <c r="IFB131" s="52"/>
      <c r="IFC131" s="52"/>
      <c r="IFD131" s="52"/>
      <c r="IFE131" s="52"/>
      <c r="IFF131" s="52"/>
      <c r="IFG131" s="52"/>
      <c r="IFH131" s="52"/>
      <c r="IFI131" s="52"/>
      <c r="IFJ131" s="52"/>
      <c r="IFK131" s="52"/>
      <c r="IFL131" s="52"/>
      <c r="IFM131" s="52"/>
      <c r="IFN131" s="52"/>
      <c r="IFO131" s="52"/>
      <c r="IFP131" s="52"/>
      <c r="IFQ131" s="52"/>
      <c r="IFR131" s="52"/>
      <c r="IFS131" s="52"/>
      <c r="IFT131" s="52"/>
      <c r="IFU131" s="52"/>
      <c r="IFV131" s="52"/>
      <c r="IFW131" s="52"/>
      <c r="IFX131" s="52"/>
      <c r="IFY131" s="52"/>
      <c r="IFZ131" s="52"/>
      <c r="IGA131" s="52"/>
      <c r="IGB131" s="52"/>
      <c r="IGC131" s="52"/>
      <c r="IGD131" s="52"/>
      <c r="IGE131" s="52"/>
      <c r="IGF131" s="52"/>
      <c r="IGG131" s="52"/>
      <c r="IGH131" s="52"/>
      <c r="IGI131" s="52"/>
      <c r="IGJ131" s="52"/>
      <c r="IGK131" s="52"/>
      <c r="IGL131" s="52"/>
      <c r="IGM131" s="52"/>
      <c r="IGN131" s="52"/>
      <c r="IGO131" s="52"/>
      <c r="IGP131" s="52"/>
      <c r="IGQ131" s="52"/>
      <c r="IGR131" s="52"/>
      <c r="IGS131" s="52"/>
      <c r="IGT131" s="52"/>
      <c r="IGU131" s="52"/>
      <c r="IGV131" s="52"/>
      <c r="IGW131" s="52"/>
      <c r="IGX131" s="52"/>
      <c r="IGY131" s="52"/>
      <c r="IGZ131" s="52"/>
      <c r="IHA131" s="52"/>
      <c r="IHB131" s="52"/>
      <c r="IHC131" s="52"/>
      <c r="IHD131" s="52"/>
      <c r="IHE131" s="52"/>
      <c r="IHF131" s="52"/>
      <c r="IHG131" s="52"/>
      <c r="IHH131" s="52"/>
      <c r="IHI131" s="52"/>
      <c r="IHJ131" s="52"/>
      <c r="IHK131" s="52"/>
      <c r="IHL131" s="52"/>
      <c r="IHM131" s="52"/>
      <c r="IHN131" s="52"/>
      <c r="IHO131" s="52"/>
      <c r="IHP131" s="52"/>
      <c r="IHQ131" s="52"/>
      <c r="IHR131" s="52"/>
      <c r="IHS131" s="52"/>
      <c r="IHT131" s="52"/>
      <c r="IHU131" s="52"/>
      <c r="IHV131" s="52"/>
      <c r="IHW131" s="52"/>
      <c r="IHX131" s="52"/>
      <c r="IHY131" s="52"/>
      <c r="IHZ131" s="52"/>
      <c r="IIA131" s="52"/>
      <c r="IIB131" s="52"/>
      <c r="IIC131" s="52"/>
      <c r="IID131" s="52"/>
      <c r="IIE131" s="52"/>
      <c r="IIF131" s="52"/>
      <c r="IIG131" s="52"/>
      <c r="IIH131" s="52"/>
      <c r="III131" s="52"/>
      <c r="IIJ131" s="52"/>
      <c r="IIK131" s="52"/>
      <c r="IIL131" s="52"/>
      <c r="IIM131" s="52"/>
      <c r="IIN131" s="52"/>
      <c r="IIO131" s="52"/>
      <c r="IIP131" s="52"/>
      <c r="IIQ131" s="52"/>
      <c r="IIR131" s="52"/>
      <c r="IIS131" s="52"/>
      <c r="IIT131" s="52"/>
      <c r="IIU131" s="52"/>
      <c r="IIV131" s="52"/>
      <c r="IIW131" s="52"/>
      <c r="IIX131" s="52"/>
      <c r="IIY131" s="52"/>
      <c r="IIZ131" s="52"/>
      <c r="IJA131" s="52"/>
      <c r="IJB131" s="52"/>
      <c r="IJC131" s="52"/>
      <c r="IJD131" s="52"/>
      <c r="IJE131" s="52"/>
      <c r="IJF131" s="52"/>
      <c r="IJG131" s="52"/>
      <c r="IJH131" s="52"/>
      <c r="IJI131" s="52"/>
      <c r="IJJ131" s="52"/>
      <c r="IJK131" s="52"/>
      <c r="IJL131" s="52"/>
      <c r="IJM131" s="52"/>
      <c r="IJN131" s="52"/>
      <c r="IJO131" s="52"/>
      <c r="IJP131" s="52"/>
      <c r="IJQ131" s="52"/>
      <c r="IJR131" s="52"/>
      <c r="IJS131" s="52"/>
      <c r="IJT131" s="52"/>
      <c r="IJU131" s="52"/>
      <c r="IJV131" s="52"/>
      <c r="IJW131" s="52"/>
      <c r="IJX131" s="52"/>
      <c r="IJY131" s="52"/>
      <c r="IJZ131" s="52"/>
      <c r="IKA131" s="52"/>
      <c r="IKB131" s="52"/>
      <c r="IKC131" s="52"/>
      <c r="IKD131" s="52"/>
      <c r="IKE131" s="52"/>
      <c r="IKF131" s="52"/>
      <c r="IKG131" s="52"/>
      <c r="IKH131" s="52"/>
      <c r="IKI131" s="52"/>
      <c r="IKJ131" s="52"/>
      <c r="IKK131" s="52"/>
      <c r="IKL131" s="52"/>
      <c r="IKM131" s="52"/>
      <c r="IKN131" s="52"/>
      <c r="IKO131" s="52"/>
      <c r="IKP131" s="52"/>
      <c r="IKQ131" s="52"/>
      <c r="IKR131" s="52"/>
      <c r="IKS131" s="52"/>
      <c r="IKZ131" s="52"/>
      <c r="ILA131" s="52"/>
      <c r="ILB131" s="52"/>
      <c r="ILC131" s="52"/>
      <c r="ILD131" s="52"/>
      <c r="ILE131" s="52"/>
      <c r="ILF131" s="52"/>
      <c r="ILG131" s="52"/>
      <c r="ILH131" s="52"/>
      <c r="ILI131" s="52"/>
      <c r="ILJ131" s="52"/>
      <c r="ILK131" s="52"/>
      <c r="ILL131" s="52"/>
      <c r="ILM131" s="52"/>
      <c r="ILN131" s="52"/>
      <c r="ILO131" s="52"/>
      <c r="ILP131" s="52"/>
      <c r="ILQ131" s="52"/>
      <c r="ILR131" s="52"/>
      <c r="ILS131" s="52"/>
      <c r="ILT131" s="52"/>
      <c r="ILU131" s="52"/>
      <c r="ILV131" s="52"/>
      <c r="ILW131" s="52"/>
      <c r="ILX131" s="52"/>
      <c r="ILY131" s="52"/>
      <c r="ILZ131" s="52"/>
      <c r="IMA131" s="52"/>
      <c r="IMB131" s="52"/>
      <c r="IMC131" s="52"/>
      <c r="IMD131" s="52"/>
      <c r="IME131" s="52"/>
      <c r="IMF131" s="52"/>
      <c r="IMG131" s="52"/>
      <c r="IMH131" s="52"/>
      <c r="IMI131" s="52"/>
      <c r="IMJ131" s="52"/>
      <c r="IMK131" s="52"/>
      <c r="IML131" s="52"/>
      <c r="IMM131" s="52"/>
      <c r="IMN131" s="52"/>
      <c r="IMO131" s="52"/>
      <c r="IMP131" s="52"/>
      <c r="IMQ131" s="52"/>
      <c r="IMR131" s="52"/>
      <c r="IMS131" s="52"/>
      <c r="IMT131" s="52"/>
      <c r="IMU131" s="52"/>
      <c r="IMV131" s="52"/>
      <c r="IMW131" s="52"/>
      <c r="IMX131" s="52"/>
      <c r="IMY131" s="52"/>
      <c r="IMZ131" s="52"/>
      <c r="INA131" s="52"/>
      <c r="INB131" s="52"/>
      <c r="INC131" s="52"/>
      <c r="IND131" s="52"/>
      <c r="INE131" s="52"/>
      <c r="INF131" s="52"/>
      <c r="ING131" s="52"/>
      <c r="INH131" s="52"/>
      <c r="INI131" s="52"/>
      <c r="INJ131" s="52"/>
      <c r="INK131" s="52"/>
      <c r="INL131" s="52"/>
      <c r="INM131" s="52"/>
      <c r="INN131" s="52"/>
      <c r="INO131" s="52"/>
      <c r="INP131" s="52"/>
      <c r="INQ131" s="52"/>
      <c r="INR131" s="52"/>
      <c r="INS131" s="52"/>
      <c r="INT131" s="52"/>
      <c r="INU131" s="52"/>
      <c r="INV131" s="52"/>
      <c r="INW131" s="52"/>
      <c r="INX131" s="52"/>
      <c r="INY131" s="52"/>
      <c r="INZ131" s="52"/>
      <c r="IOA131" s="52"/>
      <c r="IOB131" s="52"/>
      <c r="IOC131" s="52"/>
      <c r="IOD131" s="52"/>
      <c r="IOE131" s="52"/>
      <c r="IOF131" s="52"/>
      <c r="IOG131" s="52"/>
      <c r="IOH131" s="52"/>
      <c r="IOI131" s="52"/>
      <c r="IOJ131" s="52"/>
      <c r="IOK131" s="52"/>
      <c r="IOL131" s="52"/>
      <c r="IOM131" s="52"/>
      <c r="ION131" s="52"/>
      <c r="IOO131" s="52"/>
      <c r="IOP131" s="52"/>
      <c r="IOQ131" s="52"/>
      <c r="IOR131" s="52"/>
      <c r="IOS131" s="52"/>
      <c r="IOT131" s="52"/>
      <c r="IOU131" s="52"/>
      <c r="IOV131" s="52"/>
      <c r="IOW131" s="52"/>
      <c r="IOX131" s="52"/>
      <c r="IOY131" s="52"/>
      <c r="IOZ131" s="52"/>
      <c r="IPA131" s="52"/>
      <c r="IPB131" s="52"/>
      <c r="IPC131" s="52"/>
      <c r="IPD131" s="52"/>
      <c r="IPE131" s="52"/>
      <c r="IPF131" s="52"/>
      <c r="IPG131" s="52"/>
      <c r="IPH131" s="52"/>
      <c r="IPI131" s="52"/>
      <c r="IPJ131" s="52"/>
      <c r="IPK131" s="52"/>
      <c r="IPL131" s="52"/>
      <c r="IPM131" s="52"/>
      <c r="IPN131" s="52"/>
      <c r="IPO131" s="52"/>
      <c r="IPP131" s="52"/>
      <c r="IPQ131" s="52"/>
      <c r="IPR131" s="52"/>
      <c r="IPS131" s="52"/>
      <c r="IPT131" s="52"/>
      <c r="IPU131" s="52"/>
      <c r="IPV131" s="52"/>
      <c r="IPW131" s="52"/>
      <c r="IPX131" s="52"/>
      <c r="IPY131" s="52"/>
      <c r="IPZ131" s="52"/>
      <c r="IQA131" s="52"/>
      <c r="IQB131" s="52"/>
      <c r="IQC131" s="52"/>
      <c r="IQD131" s="52"/>
      <c r="IQE131" s="52"/>
      <c r="IQF131" s="52"/>
      <c r="IQG131" s="52"/>
      <c r="IQH131" s="52"/>
      <c r="IQI131" s="52"/>
      <c r="IQJ131" s="52"/>
      <c r="IQK131" s="52"/>
      <c r="IQL131" s="52"/>
      <c r="IQM131" s="52"/>
      <c r="IQN131" s="52"/>
      <c r="IQO131" s="52"/>
      <c r="IQP131" s="52"/>
      <c r="IQQ131" s="52"/>
      <c r="IQR131" s="52"/>
      <c r="IQS131" s="52"/>
      <c r="IQT131" s="52"/>
      <c r="IQU131" s="52"/>
      <c r="IQV131" s="52"/>
      <c r="IQW131" s="52"/>
      <c r="IQX131" s="52"/>
      <c r="IQY131" s="52"/>
      <c r="IQZ131" s="52"/>
      <c r="IRA131" s="52"/>
      <c r="IRB131" s="52"/>
      <c r="IRC131" s="52"/>
      <c r="IRD131" s="52"/>
      <c r="IRE131" s="52"/>
      <c r="IRF131" s="52"/>
      <c r="IRG131" s="52"/>
      <c r="IRH131" s="52"/>
      <c r="IRI131" s="52"/>
      <c r="IRJ131" s="52"/>
      <c r="IRK131" s="52"/>
      <c r="IRL131" s="52"/>
      <c r="IRM131" s="52"/>
      <c r="IRN131" s="52"/>
      <c r="IRO131" s="52"/>
      <c r="IRP131" s="52"/>
      <c r="IRQ131" s="52"/>
      <c r="IRR131" s="52"/>
      <c r="IRS131" s="52"/>
      <c r="IRT131" s="52"/>
      <c r="IRU131" s="52"/>
      <c r="IRV131" s="52"/>
      <c r="IRW131" s="52"/>
      <c r="IRX131" s="52"/>
      <c r="IRY131" s="52"/>
      <c r="IRZ131" s="52"/>
      <c r="ISA131" s="52"/>
      <c r="ISB131" s="52"/>
      <c r="ISC131" s="52"/>
      <c r="ISD131" s="52"/>
      <c r="ISE131" s="52"/>
      <c r="ISF131" s="52"/>
      <c r="ISG131" s="52"/>
      <c r="ISH131" s="52"/>
      <c r="ISI131" s="52"/>
      <c r="ISJ131" s="52"/>
      <c r="ISK131" s="52"/>
      <c r="ISL131" s="52"/>
      <c r="ISM131" s="52"/>
      <c r="ISN131" s="52"/>
      <c r="ISO131" s="52"/>
      <c r="ISP131" s="52"/>
      <c r="ISQ131" s="52"/>
      <c r="ISR131" s="52"/>
      <c r="ISS131" s="52"/>
      <c r="IST131" s="52"/>
      <c r="ISU131" s="52"/>
      <c r="ISV131" s="52"/>
      <c r="ISW131" s="52"/>
      <c r="ISX131" s="52"/>
      <c r="ISY131" s="52"/>
      <c r="ISZ131" s="52"/>
      <c r="ITA131" s="52"/>
      <c r="ITB131" s="52"/>
      <c r="ITC131" s="52"/>
      <c r="ITD131" s="52"/>
      <c r="ITE131" s="52"/>
      <c r="ITF131" s="52"/>
      <c r="ITG131" s="52"/>
      <c r="ITH131" s="52"/>
      <c r="ITI131" s="52"/>
      <c r="ITJ131" s="52"/>
      <c r="ITK131" s="52"/>
      <c r="ITL131" s="52"/>
      <c r="ITM131" s="52"/>
      <c r="ITN131" s="52"/>
      <c r="ITO131" s="52"/>
      <c r="ITP131" s="52"/>
      <c r="ITQ131" s="52"/>
      <c r="ITR131" s="52"/>
      <c r="ITS131" s="52"/>
      <c r="ITT131" s="52"/>
      <c r="ITU131" s="52"/>
      <c r="ITV131" s="52"/>
      <c r="ITW131" s="52"/>
      <c r="ITX131" s="52"/>
      <c r="ITY131" s="52"/>
      <c r="ITZ131" s="52"/>
      <c r="IUA131" s="52"/>
      <c r="IUB131" s="52"/>
      <c r="IUC131" s="52"/>
      <c r="IUD131" s="52"/>
      <c r="IUE131" s="52"/>
      <c r="IUF131" s="52"/>
      <c r="IUG131" s="52"/>
      <c r="IUH131" s="52"/>
      <c r="IUI131" s="52"/>
      <c r="IUJ131" s="52"/>
      <c r="IUK131" s="52"/>
      <c r="IUL131" s="52"/>
      <c r="IUM131" s="52"/>
      <c r="IUN131" s="52"/>
      <c r="IUO131" s="52"/>
      <c r="IUV131" s="52"/>
      <c r="IUW131" s="52"/>
      <c r="IUX131" s="52"/>
      <c r="IUY131" s="52"/>
      <c r="IUZ131" s="52"/>
      <c r="IVA131" s="52"/>
      <c r="IVB131" s="52"/>
      <c r="IVC131" s="52"/>
      <c r="IVD131" s="52"/>
      <c r="IVE131" s="52"/>
      <c r="IVF131" s="52"/>
      <c r="IVG131" s="52"/>
      <c r="IVH131" s="52"/>
      <c r="IVI131" s="52"/>
      <c r="IVJ131" s="52"/>
      <c r="IVK131" s="52"/>
      <c r="IVL131" s="52"/>
      <c r="IVM131" s="52"/>
      <c r="IVN131" s="52"/>
      <c r="IVO131" s="52"/>
      <c r="IVP131" s="52"/>
      <c r="IVQ131" s="52"/>
      <c r="IVR131" s="52"/>
      <c r="IVS131" s="52"/>
      <c r="IVT131" s="52"/>
      <c r="IVU131" s="52"/>
      <c r="IVV131" s="52"/>
      <c r="IVW131" s="52"/>
      <c r="IVX131" s="52"/>
      <c r="IVY131" s="52"/>
      <c r="IVZ131" s="52"/>
      <c r="IWA131" s="52"/>
      <c r="IWB131" s="52"/>
      <c r="IWC131" s="52"/>
      <c r="IWD131" s="52"/>
      <c r="IWE131" s="52"/>
      <c r="IWF131" s="52"/>
      <c r="IWG131" s="52"/>
      <c r="IWH131" s="52"/>
      <c r="IWI131" s="52"/>
      <c r="IWJ131" s="52"/>
      <c r="IWK131" s="52"/>
      <c r="IWL131" s="52"/>
      <c r="IWM131" s="52"/>
      <c r="IWN131" s="52"/>
      <c r="IWO131" s="52"/>
      <c r="IWP131" s="52"/>
      <c r="IWQ131" s="52"/>
      <c r="IWR131" s="52"/>
      <c r="IWS131" s="52"/>
      <c r="IWT131" s="52"/>
      <c r="IWU131" s="52"/>
      <c r="IWV131" s="52"/>
      <c r="IWW131" s="52"/>
      <c r="IWX131" s="52"/>
      <c r="IWY131" s="52"/>
      <c r="IWZ131" s="52"/>
      <c r="IXA131" s="52"/>
      <c r="IXB131" s="52"/>
      <c r="IXC131" s="52"/>
      <c r="IXD131" s="52"/>
      <c r="IXE131" s="52"/>
      <c r="IXF131" s="52"/>
      <c r="IXG131" s="52"/>
      <c r="IXH131" s="52"/>
      <c r="IXI131" s="52"/>
      <c r="IXJ131" s="52"/>
      <c r="IXK131" s="52"/>
      <c r="IXL131" s="52"/>
      <c r="IXM131" s="52"/>
      <c r="IXN131" s="52"/>
      <c r="IXO131" s="52"/>
      <c r="IXP131" s="52"/>
      <c r="IXQ131" s="52"/>
      <c r="IXR131" s="52"/>
      <c r="IXS131" s="52"/>
      <c r="IXT131" s="52"/>
      <c r="IXU131" s="52"/>
      <c r="IXV131" s="52"/>
      <c r="IXW131" s="52"/>
      <c r="IXX131" s="52"/>
      <c r="IXY131" s="52"/>
      <c r="IXZ131" s="52"/>
      <c r="IYA131" s="52"/>
      <c r="IYB131" s="52"/>
      <c r="IYC131" s="52"/>
      <c r="IYD131" s="52"/>
      <c r="IYE131" s="52"/>
      <c r="IYF131" s="52"/>
      <c r="IYG131" s="52"/>
      <c r="IYH131" s="52"/>
      <c r="IYI131" s="52"/>
      <c r="IYJ131" s="52"/>
      <c r="IYK131" s="52"/>
      <c r="IYL131" s="52"/>
      <c r="IYM131" s="52"/>
      <c r="IYN131" s="52"/>
      <c r="IYO131" s="52"/>
      <c r="IYP131" s="52"/>
      <c r="IYQ131" s="52"/>
      <c r="IYR131" s="52"/>
      <c r="IYS131" s="52"/>
      <c r="IYT131" s="52"/>
      <c r="IYU131" s="52"/>
      <c r="IYV131" s="52"/>
      <c r="IYW131" s="52"/>
      <c r="IYX131" s="52"/>
      <c r="IYY131" s="52"/>
      <c r="IYZ131" s="52"/>
      <c r="IZA131" s="52"/>
      <c r="IZB131" s="52"/>
      <c r="IZC131" s="52"/>
      <c r="IZD131" s="52"/>
      <c r="IZE131" s="52"/>
      <c r="IZF131" s="52"/>
      <c r="IZG131" s="52"/>
      <c r="IZH131" s="52"/>
      <c r="IZI131" s="52"/>
      <c r="IZJ131" s="52"/>
      <c r="IZK131" s="52"/>
      <c r="IZL131" s="52"/>
      <c r="IZM131" s="52"/>
      <c r="IZN131" s="52"/>
      <c r="IZO131" s="52"/>
      <c r="IZP131" s="52"/>
      <c r="IZQ131" s="52"/>
      <c r="IZR131" s="52"/>
      <c r="IZS131" s="52"/>
      <c r="IZT131" s="52"/>
      <c r="IZU131" s="52"/>
      <c r="IZV131" s="52"/>
      <c r="IZW131" s="52"/>
      <c r="IZX131" s="52"/>
      <c r="IZY131" s="52"/>
      <c r="IZZ131" s="52"/>
      <c r="JAA131" s="52"/>
      <c r="JAB131" s="52"/>
      <c r="JAC131" s="52"/>
      <c r="JAD131" s="52"/>
      <c r="JAE131" s="52"/>
      <c r="JAF131" s="52"/>
      <c r="JAG131" s="52"/>
      <c r="JAH131" s="52"/>
      <c r="JAI131" s="52"/>
      <c r="JAJ131" s="52"/>
      <c r="JAK131" s="52"/>
      <c r="JAL131" s="52"/>
      <c r="JAM131" s="52"/>
      <c r="JAN131" s="52"/>
      <c r="JAO131" s="52"/>
      <c r="JAP131" s="52"/>
      <c r="JAQ131" s="52"/>
      <c r="JAR131" s="52"/>
      <c r="JAS131" s="52"/>
      <c r="JAT131" s="52"/>
      <c r="JAU131" s="52"/>
      <c r="JAV131" s="52"/>
      <c r="JAW131" s="52"/>
      <c r="JAX131" s="52"/>
      <c r="JAY131" s="52"/>
      <c r="JAZ131" s="52"/>
      <c r="JBA131" s="52"/>
      <c r="JBB131" s="52"/>
      <c r="JBC131" s="52"/>
      <c r="JBD131" s="52"/>
      <c r="JBE131" s="52"/>
      <c r="JBF131" s="52"/>
      <c r="JBG131" s="52"/>
      <c r="JBH131" s="52"/>
      <c r="JBI131" s="52"/>
      <c r="JBJ131" s="52"/>
      <c r="JBK131" s="52"/>
      <c r="JBL131" s="52"/>
      <c r="JBM131" s="52"/>
      <c r="JBN131" s="52"/>
      <c r="JBO131" s="52"/>
      <c r="JBP131" s="52"/>
      <c r="JBQ131" s="52"/>
      <c r="JBR131" s="52"/>
      <c r="JBS131" s="52"/>
      <c r="JBT131" s="52"/>
      <c r="JBU131" s="52"/>
      <c r="JBV131" s="52"/>
      <c r="JBW131" s="52"/>
      <c r="JBX131" s="52"/>
      <c r="JBY131" s="52"/>
      <c r="JBZ131" s="52"/>
      <c r="JCA131" s="52"/>
      <c r="JCB131" s="52"/>
      <c r="JCC131" s="52"/>
      <c r="JCD131" s="52"/>
      <c r="JCE131" s="52"/>
      <c r="JCF131" s="52"/>
      <c r="JCG131" s="52"/>
      <c r="JCH131" s="52"/>
      <c r="JCI131" s="52"/>
      <c r="JCJ131" s="52"/>
      <c r="JCK131" s="52"/>
      <c r="JCL131" s="52"/>
      <c r="JCM131" s="52"/>
      <c r="JCN131" s="52"/>
      <c r="JCO131" s="52"/>
      <c r="JCP131" s="52"/>
      <c r="JCQ131" s="52"/>
      <c r="JCR131" s="52"/>
      <c r="JCS131" s="52"/>
      <c r="JCT131" s="52"/>
      <c r="JCU131" s="52"/>
      <c r="JCV131" s="52"/>
      <c r="JCW131" s="52"/>
      <c r="JCX131" s="52"/>
      <c r="JCY131" s="52"/>
      <c r="JCZ131" s="52"/>
      <c r="JDA131" s="52"/>
      <c r="JDB131" s="52"/>
      <c r="JDC131" s="52"/>
      <c r="JDD131" s="52"/>
      <c r="JDE131" s="52"/>
      <c r="JDF131" s="52"/>
      <c r="JDG131" s="52"/>
      <c r="JDH131" s="52"/>
      <c r="JDI131" s="52"/>
      <c r="JDJ131" s="52"/>
      <c r="JDK131" s="52"/>
      <c r="JDL131" s="52"/>
      <c r="JDM131" s="52"/>
      <c r="JDN131" s="52"/>
      <c r="JDO131" s="52"/>
      <c r="JDP131" s="52"/>
      <c r="JDQ131" s="52"/>
      <c r="JDR131" s="52"/>
      <c r="JDS131" s="52"/>
      <c r="JDT131" s="52"/>
      <c r="JDU131" s="52"/>
      <c r="JDV131" s="52"/>
      <c r="JDW131" s="52"/>
      <c r="JDX131" s="52"/>
      <c r="JDY131" s="52"/>
      <c r="JDZ131" s="52"/>
      <c r="JEA131" s="52"/>
      <c r="JEB131" s="52"/>
      <c r="JEC131" s="52"/>
      <c r="JED131" s="52"/>
      <c r="JEE131" s="52"/>
      <c r="JEF131" s="52"/>
      <c r="JEG131" s="52"/>
      <c r="JEH131" s="52"/>
      <c r="JEI131" s="52"/>
      <c r="JEJ131" s="52"/>
      <c r="JEK131" s="52"/>
      <c r="JER131" s="52"/>
      <c r="JES131" s="52"/>
      <c r="JET131" s="52"/>
      <c r="JEU131" s="52"/>
      <c r="JEV131" s="52"/>
      <c r="JEW131" s="52"/>
      <c r="JEX131" s="52"/>
      <c r="JEY131" s="52"/>
      <c r="JEZ131" s="52"/>
      <c r="JFA131" s="52"/>
      <c r="JFB131" s="52"/>
      <c r="JFC131" s="52"/>
      <c r="JFD131" s="52"/>
      <c r="JFE131" s="52"/>
      <c r="JFF131" s="52"/>
      <c r="JFG131" s="52"/>
      <c r="JFH131" s="52"/>
      <c r="JFI131" s="52"/>
      <c r="JFJ131" s="52"/>
      <c r="JFK131" s="52"/>
      <c r="JFL131" s="52"/>
      <c r="JFM131" s="52"/>
      <c r="JFN131" s="52"/>
      <c r="JFO131" s="52"/>
      <c r="JFP131" s="52"/>
      <c r="JFQ131" s="52"/>
      <c r="JFR131" s="52"/>
      <c r="JFS131" s="52"/>
      <c r="JFT131" s="52"/>
      <c r="JFU131" s="52"/>
      <c r="JFV131" s="52"/>
      <c r="JFW131" s="52"/>
      <c r="JFX131" s="52"/>
      <c r="JFY131" s="52"/>
      <c r="JFZ131" s="52"/>
      <c r="JGA131" s="52"/>
      <c r="JGB131" s="52"/>
      <c r="JGC131" s="52"/>
      <c r="JGD131" s="52"/>
      <c r="JGE131" s="52"/>
      <c r="JGF131" s="52"/>
      <c r="JGG131" s="52"/>
      <c r="JGH131" s="52"/>
      <c r="JGI131" s="52"/>
      <c r="JGJ131" s="52"/>
      <c r="JGK131" s="52"/>
      <c r="JGL131" s="52"/>
      <c r="JGM131" s="52"/>
      <c r="JGN131" s="52"/>
      <c r="JGO131" s="52"/>
      <c r="JGP131" s="52"/>
      <c r="JGQ131" s="52"/>
      <c r="JGR131" s="52"/>
      <c r="JGS131" s="52"/>
      <c r="JGT131" s="52"/>
      <c r="JGU131" s="52"/>
      <c r="JGV131" s="52"/>
      <c r="JGW131" s="52"/>
      <c r="JGX131" s="52"/>
      <c r="JGY131" s="52"/>
      <c r="JGZ131" s="52"/>
      <c r="JHA131" s="52"/>
      <c r="JHB131" s="52"/>
      <c r="JHC131" s="52"/>
      <c r="JHD131" s="52"/>
      <c r="JHE131" s="52"/>
      <c r="JHF131" s="52"/>
      <c r="JHG131" s="52"/>
      <c r="JHH131" s="52"/>
      <c r="JHI131" s="52"/>
      <c r="JHJ131" s="52"/>
      <c r="JHK131" s="52"/>
      <c r="JHL131" s="52"/>
      <c r="JHM131" s="52"/>
      <c r="JHN131" s="52"/>
      <c r="JHO131" s="52"/>
      <c r="JHP131" s="52"/>
      <c r="JHQ131" s="52"/>
      <c r="JHR131" s="52"/>
      <c r="JHS131" s="52"/>
      <c r="JHT131" s="52"/>
      <c r="JHU131" s="52"/>
      <c r="JHV131" s="52"/>
      <c r="JHW131" s="52"/>
      <c r="JHX131" s="52"/>
      <c r="JHY131" s="52"/>
      <c r="JHZ131" s="52"/>
      <c r="JIA131" s="52"/>
      <c r="JIB131" s="52"/>
      <c r="JIC131" s="52"/>
      <c r="JID131" s="52"/>
      <c r="JIE131" s="52"/>
      <c r="JIF131" s="52"/>
      <c r="JIG131" s="52"/>
      <c r="JIH131" s="52"/>
      <c r="JII131" s="52"/>
      <c r="JIJ131" s="52"/>
      <c r="JIK131" s="52"/>
      <c r="JIL131" s="52"/>
      <c r="JIM131" s="52"/>
      <c r="JIN131" s="52"/>
      <c r="JIO131" s="52"/>
      <c r="JIP131" s="52"/>
      <c r="JIQ131" s="52"/>
      <c r="JIR131" s="52"/>
      <c r="JIS131" s="52"/>
      <c r="JIT131" s="52"/>
      <c r="JIU131" s="52"/>
      <c r="JIV131" s="52"/>
      <c r="JIW131" s="52"/>
      <c r="JIX131" s="52"/>
      <c r="JIY131" s="52"/>
      <c r="JIZ131" s="52"/>
      <c r="JJA131" s="52"/>
      <c r="JJB131" s="52"/>
      <c r="JJC131" s="52"/>
      <c r="JJD131" s="52"/>
      <c r="JJE131" s="52"/>
      <c r="JJF131" s="52"/>
      <c r="JJG131" s="52"/>
      <c r="JJH131" s="52"/>
      <c r="JJI131" s="52"/>
      <c r="JJJ131" s="52"/>
      <c r="JJK131" s="52"/>
      <c r="JJL131" s="52"/>
      <c r="JJM131" s="52"/>
      <c r="JJN131" s="52"/>
      <c r="JJO131" s="52"/>
      <c r="JJP131" s="52"/>
      <c r="JJQ131" s="52"/>
      <c r="JJR131" s="52"/>
      <c r="JJS131" s="52"/>
      <c r="JJT131" s="52"/>
      <c r="JJU131" s="52"/>
      <c r="JJV131" s="52"/>
      <c r="JJW131" s="52"/>
      <c r="JJX131" s="52"/>
      <c r="JJY131" s="52"/>
      <c r="JJZ131" s="52"/>
      <c r="JKA131" s="52"/>
      <c r="JKB131" s="52"/>
      <c r="JKC131" s="52"/>
      <c r="JKD131" s="52"/>
      <c r="JKE131" s="52"/>
      <c r="JKF131" s="52"/>
      <c r="JKG131" s="52"/>
      <c r="JKH131" s="52"/>
      <c r="JKI131" s="52"/>
      <c r="JKJ131" s="52"/>
      <c r="JKK131" s="52"/>
      <c r="JKL131" s="52"/>
      <c r="JKM131" s="52"/>
      <c r="JKN131" s="52"/>
      <c r="JKO131" s="52"/>
      <c r="JKP131" s="52"/>
      <c r="JKQ131" s="52"/>
      <c r="JKR131" s="52"/>
      <c r="JKS131" s="52"/>
      <c r="JKT131" s="52"/>
      <c r="JKU131" s="52"/>
      <c r="JKV131" s="52"/>
      <c r="JKW131" s="52"/>
      <c r="JKX131" s="52"/>
      <c r="JKY131" s="52"/>
      <c r="JKZ131" s="52"/>
      <c r="JLA131" s="52"/>
      <c r="JLB131" s="52"/>
      <c r="JLC131" s="52"/>
      <c r="JLD131" s="52"/>
      <c r="JLE131" s="52"/>
      <c r="JLF131" s="52"/>
      <c r="JLG131" s="52"/>
      <c r="JLH131" s="52"/>
      <c r="JLI131" s="52"/>
      <c r="JLJ131" s="52"/>
      <c r="JLK131" s="52"/>
      <c r="JLL131" s="52"/>
      <c r="JLM131" s="52"/>
      <c r="JLN131" s="52"/>
      <c r="JLO131" s="52"/>
      <c r="JLP131" s="52"/>
      <c r="JLQ131" s="52"/>
      <c r="JLR131" s="52"/>
      <c r="JLS131" s="52"/>
      <c r="JLT131" s="52"/>
      <c r="JLU131" s="52"/>
      <c r="JLV131" s="52"/>
      <c r="JLW131" s="52"/>
      <c r="JLX131" s="52"/>
      <c r="JLY131" s="52"/>
      <c r="JLZ131" s="52"/>
      <c r="JMA131" s="52"/>
      <c r="JMB131" s="52"/>
      <c r="JMC131" s="52"/>
      <c r="JMD131" s="52"/>
      <c r="JME131" s="52"/>
      <c r="JMF131" s="52"/>
      <c r="JMG131" s="52"/>
      <c r="JMH131" s="52"/>
      <c r="JMI131" s="52"/>
      <c r="JMJ131" s="52"/>
      <c r="JMK131" s="52"/>
      <c r="JML131" s="52"/>
      <c r="JMM131" s="52"/>
      <c r="JMN131" s="52"/>
      <c r="JMO131" s="52"/>
      <c r="JMP131" s="52"/>
      <c r="JMQ131" s="52"/>
      <c r="JMR131" s="52"/>
      <c r="JMS131" s="52"/>
      <c r="JMT131" s="52"/>
      <c r="JMU131" s="52"/>
      <c r="JMV131" s="52"/>
      <c r="JMW131" s="52"/>
      <c r="JMX131" s="52"/>
      <c r="JMY131" s="52"/>
      <c r="JMZ131" s="52"/>
      <c r="JNA131" s="52"/>
      <c r="JNB131" s="52"/>
      <c r="JNC131" s="52"/>
      <c r="JND131" s="52"/>
      <c r="JNE131" s="52"/>
      <c r="JNF131" s="52"/>
      <c r="JNG131" s="52"/>
      <c r="JNH131" s="52"/>
      <c r="JNI131" s="52"/>
      <c r="JNJ131" s="52"/>
      <c r="JNK131" s="52"/>
      <c r="JNL131" s="52"/>
      <c r="JNM131" s="52"/>
      <c r="JNN131" s="52"/>
      <c r="JNO131" s="52"/>
      <c r="JNP131" s="52"/>
      <c r="JNQ131" s="52"/>
      <c r="JNR131" s="52"/>
      <c r="JNS131" s="52"/>
      <c r="JNT131" s="52"/>
      <c r="JNU131" s="52"/>
      <c r="JNV131" s="52"/>
      <c r="JNW131" s="52"/>
      <c r="JNX131" s="52"/>
      <c r="JNY131" s="52"/>
      <c r="JNZ131" s="52"/>
      <c r="JOA131" s="52"/>
      <c r="JOB131" s="52"/>
      <c r="JOC131" s="52"/>
      <c r="JOD131" s="52"/>
      <c r="JOE131" s="52"/>
      <c r="JOF131" s="52"/>
      <c r="JOG131" s="52"/>
      <c r="JON131" s="52"/>
      <c r="JOO131" s="52"/>
      <c r="JOP131" s="52"/>
      <c r="JOQ131" s="52"/>
      <c r="JOR131" s="52"/>
      <c r="JOS131" s="52"/>
      <c r="JOT131" s="52"/>
      <c r="JOU131" s="52"/>
      <c r="JOV131" s="52"/>
      <c r="JOW131" s="52"/>
      <c r="JOX131" s="52"/>
      <c r="JOY131" s="52"/>
      <c r="JOZ131" s="52"/>
      <c r="JPA131" s="52"/>
      <c r="JPB131" s="52"/>
      <c r="JPC131" s="52"/>
      <c r="JPD131" s="52"/>
      <c r="JPE131" s="52"/>
      <c r="JPF131" s="52"/>
      <c r="JPG131" s="52"/>
      <c r="JPH131" s="52"/>
      <c r="JPI131" s="52"/>
      <c r="JPJ131" s="52"/>
      <c r="JPK131" s="52"/>
      <c r="JPL131" s="52"/>
      <c r="JPM131" s="52"/>
      <c r="JPN131" s="52"/>
      <c r="JPO131" s="52"/>
      <c r="JPP131" s="52"/>
      <c r="JPQ131" s="52"/>
      <c r="JPR131" s="52"/>
      <c r="JPS131" s="52"/>
      <c r="JPT131" s="52"/>
      <c r="JPU131" s="52"/>
      <c r="JPV131" s="52"/>
      <c r="JPW131" s="52"/>
      <c r="JPX131" s="52"/>
      <c r="JPY131" s="52"/>
      <c r="JPZ131" s="52"/>
      <c r="JQA131" s="52"/>
      <c r="JQB131" s="52"/>
      <c r="JQC131" s="52"/>
      <c r="JQD131" s="52"/>
      <c r="JQE131" s="52"/>
      <c r="JQF131" s="52"/>
      <c r="JQG131" s="52"/>
      <c r="JQH131" s="52"/>
      <c r="JQI131" s="52"/>
      <c r="JQJ131" s="52"/>
      <c r="JQK131" s="52"/>
      <c r="JQL131" s="52"/>
      <c r="JQM131" s="52"/>
      <c r="JQN131" s="52"/>
      <c r="JQO131" s="52"/>
      <c r="JQP131" s="52"/>
      <c r="JQQ131" s="52"/>
      <c r="JQR131" s="52"/>
      <c r="JQS131" s="52"/>
      <c r="JQT131" s="52"/>
      <c r="JQU131" s="52"/>
      <c r="JQV131" s="52"/>
      <c r="JQW131" s="52"/>
      <c r="JQX131" s="52"/>
      <c r="JQY131" s="52"/>
      <c r="JQZ131" s="52"/>
      <c r="JRA131" s="52"/>
      <c r="JRB131" s="52"/>
      <c r="JRC131" s="52"/>
      <c r="JRD131" s="52"/>
      <c r="JRE131" s="52"/>
      <c r="JRF131" s="52"/>
      <c r="JRG131" s="52"/>
      <c r="JRH131" s="52"/>
      <c r="JRI131" s="52"/>
      <c r="JRJ131" s="52"/>
      <c r="JRK131" s="52"/>
      <c r="JRL131" s="52"/>
      <c r="JRM131" s="52"/>
      <c r="JRN131" s="52"/>
      <c r="JRO131" s="52"/>
      <c r="JRP131" s="52"/>
      <c r="JRQ131" s="52"/>
      <c r="JRR131" s="52"/>
      <c r="JRS131" s="52"/>
      <c r="JRT131" s="52"/>
      <c r="JRU131" s="52"/>
      <c r="JRV131" s="52"/>
      <c r="JRW131" s="52"/>
      <c r="JRX131" s="52"/>
      <c r="JRY131" s="52"/>
      <c r="JRZ131" s="52"/>
      <c r="JSA131" s="52"/>
      <c r="JSB131" s="52"/>
      <c r="JSC131" s="52"/>
      <c r="JSD131" s="52"/>
      <c r="JSE131" s="52"/>
      <c r="JSF131" s="52"/>
      <c r="JSG131" s="52"/>
      <c r="JSH131" s="52"/>
      <c r="JSI131" s="52"/>
      <c r="JSJ131" s="52"/>
      <c r="JSK131" s="52"/>
      <c r="JSL131" s="52"/>
      <c r="JSM131" s="52"/>
      <c r="JSN131" s="52"/>
      <c r="JSO131" s="52"/>
      <c r="JSP131" s="52"/>
      <c r="JSQ131" s="52"/>
      <c r="JSR131" s="52"/>
      <c r="JSS131" s="52"/>
      <c r="JST131" s="52"/>
      <c r="JSU131" s="52"/>
      <c r="JSV131" s="52"/>
      <c r="JSW131" s="52"/>
      <c r="JSX131" s="52"/>
      <c r="JSY131" s="52"/>
      <c r="JSZ131" s="52"/>
      <c r="JTA131" s="52"/>
      <c r="JTB131" s="52"/>
      <c r="JTC131" s="52"/>
      <c r="JTD131" s="52"/>
      <c r="JTE131" s="52"/>
      <c r="JTF131" s="52"/>
      <c r="JTG131" s="52"/>
      <c r="JTH131" s="52"/>
      <c r="JTI131" s="52"/>
      <c r="JTJ131" s="52"/>
      <c r="JTK131" s="52"/>
      <c r="JTL131" s="52"/>
      <c r="JTM131" s="52"/>
      <c r="JTN131" s="52"/>
      <c r="JTO131" s="52"/>
      <c r="JTP131" s="52"/>
      <c r="JTQ131" s="52"/>
      <c r="JTR131" s="52"/>
      <c r="JTS131" s="52"/>
      <c r="JTT131" s="52"/>
      <c r="JTU131" s="52"/>
      <c r="JTV131" s="52"/>
      <c r="JTW131" s="52"/>
      <c r="JTX131" s="52"/>
      <c r="JTY131" s="52"/>
      <c r="JTZ131" s="52"/>
      <c r="JUA131" s="52"/>
      <c r="JUB131" s="52"/>
      <c r="JUC131" s="52"/>
      <c r="JUD131" s="52"/>
      <c r="JUE131" s="52"/>
      <c r="JUF131" s="52"/>
      <c r="JUG131" s="52"/>
      <c r="JUH131" s="52"/>
      <c r="JUI131" s="52"/>
      <c r="JUJ131" s="52"/>
      <c r="JUK131" s="52"/>
      <c r="JUL131" s="52"/>
      <c r="JUM131" s="52"/>
      <c r="JUN131" s="52"/>
      <c r="JUO131" s="52"/>
      <c r="JUP131" s="52"/>
      <c r="JUQ131" s="52"/>
      <c r="JUR131" s="52"/>
      <c r="JUS131" s="52"/>
      <c r="JUT131" s="52"/>
      <c r="JUU131" s="52"/>
      <c r="JUV131" s="52"/>
      <c r="JUW131" s="52"/>
      <c r="JUX131" s="52"/>
      <c r="JUY131" s="52"/>
      <c r="JUZ131" s="52"/>
      <c r="JVA131" s="52"/>
      <c r="JVB131" s="52"/>
      <c r="JVC131" s="52"/>
      <c r="JVD131" s="52"/>
      <c r="JVE131" s="52"/>
      <c r="JVF131" s="52"/>
      <c r="JVG131" s="52"/>
      <c r="JVH131" s="52"/>
      <c r="JVI131" s="52"/>
      <c r="JVJ131" s="52"/>
      <c r="JVK131" s="52"/>
      <c r="JVL131" s="52"/>
      <c r="JVM131" s="52"/>
      <c r="JVN131" s="52"/>
      <c r="JVO131" s="52"/>
      <c r="JVP131" s="52"/>
      <c r="JVQ131" s="52"/>
      <c r="JVR131" s="52"/>
      <c r="JVS131" s="52"/>
      <c r="JVT131" s="52"/>
      <c r="JVU131" s="52"/>
      <c r="JVV131" s="52"/>
      <c r="JVW131" s="52"/>
      <c r="JVX131" s="52"/>
      <c r="JVY131" s="52"/>
      <c r="JVZ131" s="52"/>
      <c r="JWA131" s="52"/>
      <c r="JWB131" s="52"/>
      <c r="JWC131" s="52"/>
      <c r="JWD131" s="52"/>
      <c r="JWE131" s="52"/>
      <c r="JWF131" s="52"/>
      <c r="JWG131" s="52"/>
      <c r="JWH131" s="52"/>
      <c r="JWI131" s="52"/>
      <c r="JWJ131" s="52"/>
      <c r="JWK131" s="52"/>
      <c r="JWL131" s="52"/>
      <c r="JWM131" s="52"/>
      <c r="JWN131" s="52"/>
      <c r="JWO131" s="52"/>
      <c r="JWP131" s="52"/>
      <c r="JWQ131" s="52"/>
      <c r="JWR131" s="52"/>
      <c r="JWS131" s="52"/>
      <c r="JWT131" s="52"/>
      <c r="JWU131" s="52"/>
      <c r="JWV131" s="52"/>
      <c r="JWW131" s="52"/>
      <c r="JWX131" s="52"/>
      <c r="JWY131" s="52"/>
      <c r="JWZ131" s="52"/>
      <c r="JXA131" s="52"/>
      <c r="JXB131" s="52"/>
      <c r="JXC131" s="52"/>
      <c r="JXD131" s="52"/>
      <c r="JXE131" s="52"/>
      <c r="JXF131" s="52"/>
      <c r="JXG131" s="52"/>
      <c r="JXH131" s="52"/>
      <c r="JXI131" s="52"/>
      <c r="JXJ131" s="52"/>
      <c r="JXK131" s="52"/>
      <c r="JXL131" s="52"/>
      <c r="JXM131" s="52"/>
      <c r="JXN131" s="52"/>
      <c r="JXO131" s="52"/>
      <c r="JXP131" s="52"/>
      <c r="JXQ131" s="52"/>
      <c r="JXR131" s="52"/>
      <c r="JXS131" s="52"/>
      <c r="JXT131" s="52"/>
      <c r="JXU131" s="52"/>
      <c r="JXV131" s="52"/>
      <c r="JXW131" s="52"/>
      <c r="JXX131" s="52"/>
      <c r="JXY131" s="52"/>
      <c r="JXZ131" s="52"/>
      <c r="JYA131" s="52"/>
      <c r="JYB131" s="52"/>
      <c r="JYC131" s="52"/>
      <c r="JYJ131" s="52"/>
      <c r="JYK131" s="52"/>
      <c r="JYL131" s="52"/>
      <c r="JYM131" s="52"/>
      <c r="JYN131" s="52"/>
      <c r="JYO131" s="52"/>
      <c r="JYP131" s="52"/>
      <c r="JYQ131" s="52"/>
      <c r="JYR131" s="52"/>
      <c r="JYS131" s="52"/>
      <c r="JYT131" s="52"/>
      <c r="JYU131" s="52"/>
      <c r="JYV131" s="52"/>
      <c r="JYW131" s="52"/>
      <c r="JYX131" s="52"/>
      <c r="JYY131" s="52"/>
      <c r="JYZ131" s="52"/>
      <c r="JZA131" s="52"/>
      <c r="JZB131" s="52"/>
      <c r="JZC131" s="52"/>
      <c r="JZD131" s="52"/>
      <c r="JZE131" s="52"/>
      <c r="JZF131" s="52"/>
      <c r="JZG131" s="52"/>
      <c r="JZH131" s="52"/>
      <c r="JZI131" s="52"/>
      <c r="JZJ131" s="52"/>
      <c r="JZK131" s="52"/>
      <c r="JZL131" s="52"/>
      <c r="JZM131" s="52"/>
      <c r="JZN131" s="52"/>
      <c r="JZO131" s="52"/>
      <c r="JZP131" s="52"/>
      <c r="JZQ131" s="52"/>
      <c r="JZR131" s="52"/>
      <c r="JZS131" s="52"/>
      <c r="JZT131" s="52"/>
      <c r="JZU131" s="52"/>
      <c r="JZV131" s="52"/>
      <c r="JZW131" s="52"/>
      <c r="JZX131" s="52"/>
      <c r="JZY131" s="52"/>
      <c r="JZZ131" s="52"/>
      <c r="KAA131" s="52"/>
      <c r="KAB131" s="52"/>
      <c r="KAC131" s="52"/>
      <c r="KAD131" s="52"/>
      <c r="KAE131" s="52"/>
      <c r="KAF131" s="52"/>
      <c r="KAG131" s="52"/>
      <c r="KAH131" s="52"/>
      <c r="KAI131" s="52"/>
      <c r="KAJ131" s="52"/>
      <c r="KAK131" s="52"/>
      <c r="KAL131" s="52"/>
      <c r="KAM131" s="52"/>
      <c r="KAN131" s="52"/>
      <c r="KAO131" s="52"/>
      <c r="KAP131" s="52"/>
      <c r="KAQ131" s="52"/>
      <c r="KAR131" s="52"/>
      <c r="KAS131" s="52"/>
      <c r="KAT131" s="52"/>
      <c r="KAU131" s="52"/>
      <c r="KAV131" s="52"/>
      <c r="KAW131" s="52"/>
      <c r="KAX131" s="52"/>
      <c r="KAY131" s="52"/>
      <c r="KAZ131" s="52"/>
      <c r="KBA131" s="52"/>
      <c r="KBB131" s="52"/>
      <c r="KBC131" s="52"/>
      <c r="KBD131" s="52"/>
      <c r="KBE131" s="52"/>
      <c r="KBF131" s="52"/>
      <c r="KBG131" s="52"/>
      <c r="KBH131" s="52"/>
      <c r="KBI131" s="52"/>
      <c r="KBJ131" s="52"/>
      <c r="KBK131" s="52"/>
      <c r="KBL131" s="52"/>
      <c r="KBM131" s="52"/>
      <c r="KBN131" s="52"/>
      <c r="KBO131" s="52"/>
      <c r="KBP131" s="52"/>
      <c r="KBQ131" s="52"/>
      <c r="KBR131" s="52"/>
      <c r="KBS131" s="52"/>
      <c r="KBT131" s="52"/>
      <c r="KBU131" s="52"/>
      <c r="KBV131" s="52"/>
      <c r="KBW131" s="52"/>
      <c r="KBX131" s="52"/>
      <c r="KBY131" s="52"/>
      <c r="KBZ131" s="52"/>
      <c r="KCA131" s="52"/>
      <c r="KCB131" s="52"/>
      <c r="KCC131" s="52"/>
      <c r="KCD131" s="52"/>
      <c r="KCE131" s="52"/>
      <c r="KCF131" s="52"/>
      <c r="KCG131" s="52"/>
      <c r="KCH131" s="52"/>
      <c r="KCI131" s="52"/>
      <c r="KCJ131" s="52"/>
      <c r="KCK131" s="52"/>
      <c r="KCL131" s="52"/>
      <c r="KCM131" s="52"/>
      <c r="KCN131" s="52"/>
      <c r="KCO131" s="52"/>
      <c r="KCP131" s="52"/>
      <c r="KCQ131" s="52"/>
      <c r="KCR131" s="52"/>
      <c r="KCS131" s="52"/>
      <c r="KCT131" s="52"/>
      <c r="KCU131" s="52"/>
      <c r="KCV131" s="52"/>
      <c r="KCW131" s="52"/>
      <c r="KCX131" s="52"/>
      <c r="KCY131" s="52"/>
      <c r="KCZ131" s="52"/>
      <c r="KDA131" s="52"/>
      <c r="KDB131" s="52"/>
      <c r="KDC131" s="52"/>
      <c r="KDD131" s="52"/>
      <c r="KDE131" s="52"/>
      <c r="KDF131" s="52"/>
      <c r="KDG131" s="52"/>
      <c r="KDH131" s="52"/>
      <c r="KDI131" s="52"/>
      <c r="KDJ131" s="52"/>
      <c r="KDK131" s="52"/>
      <c r="KDL131" s="52"/>
      <c r="KDM131" s="52"/>
      <c r="KDN131" s="52"/>
      <c r="KDO131" s="52"/>
      <c r="KDP131" s="52"/>
      <c r="KDQ131" s="52"/>
      <c r="KDR131" s="52"/>
      <c r="KDS131" s="52"/>
      <c r="KDT131" s="52"/>
      <c r="KDU131" s="52"/>
      <c r="KDV131" s="52"/>
      <c r="KDW131" s="52"/>
      <c r="KDX131" s="52"/>
      <c r="KDY131" s="52"/>
      <c r="KDZ131" s="52"/>
      <c r="KEA131" s="52"/>
      <c r="KEB131" s="52"/>
      <c r="KEC131" s="52"/>
      <c r="KED131" s="52"/>
      <c r="KEE131" s="52"/>
      <c r="KEF131" s="52"/>
      <c r="KEG131" s="52"/>
      <c r="KEH131" s="52"/>
      <c r="KEI131" s="52"/>
      <c r="KEJ131" s="52"/>
      <c r="KEK131" s="52"/>
      <c r="KEL131" s="52"/>
      <c r="KEM131" s="52"/>
      <c r="KEN131" s="52"/>
      <c r="KEO131" s="52"/>
      <c r="KEP131" s="52"/>
      <c r="KEQ131" s="52"/>
      <c r="KER131" s="52"/>
      <c r="KES131" s="52"/>
      <c r="KET131" s="52"/>
      <c r="KEU131" s="52"/>
      <c r="KEV131" s="52"/>
      <c r="KEW131" s="52"/>
      <c r="KEX131" s="52"/>
      <c r="KEY131" s="52"/>
      <c r="KEZ131" s="52"/>
      <c r="KFA131" s="52"/>
      <c r="KFB131" s="52"/>
      <c r="KFC131" s="52"/>
      <c r="KFD131" s="52"/>
      <c r="KFE131" s="52"/>
      <c r="KFF131" s="52"/>
      <c r="KFG131" s="52"/>
      <c r="KFH131" s="52"/>
      <c r="KFI131" s="52"/>
      <c r="KFJ131" s="52"/>
      <c r="KFK131" s="52"/>
      <c r="KFL131" s="52"/>
      <c r="KFM131" s="52"/>
      <c r="KFN131" s="52"/>
      <c r="KFO131" s="52"/>
      <c r="KFP131" s="52"/>
      <c r="KFQ131" s="52"/>
      <c r="KFR131" s="52"/>
      <c r="KFS131" s="52"/>
      <c r="KFT131" s="52"/>
      <c r="KFU131" s="52"/>
      <c r="KFV131" s="52"/>
      <c r="KFW131" s="52"/>
      <c r="KFX131" s="52"/>
      <c r="KFY131" s="52"/>
      <c r="KFZ131" s="52"/>
      <c r="KGA131" s="52"/>
      <c r="KGB131" s="52"/>
      <c r="KGC131" s="52"/>
      <c r="KGD131" s="52"/>
      <c r="KGE131" s="52"/>
      <c r="KGF131" s="52"/>
      <c r="KGG131" s="52"/>
      <c r="KGH131" s="52"/>
      <c r="KGI131" s="52"/>
      <c r="KGJ131" s="52"/>
      <c r="KGK131" s="52"/>
      <c r="KGL131" s="52"/>
      <c r="KGM131" s="52"/>
      <c r="KGN131" s="52"/>
      <c r="KGO131" s="52"/>
      <c r="KGP131" s="52"/>
      <c r="KGQ131" s="52"/>
      <c r="KGR131" s="52"/>
      <c r="KGS131" s="52"/>
      <c r="KGT131" s="52"/>
      <c r="KGU131" s="52"/>
      <c r="KGV131" s="52"/>
      <c r="KGW131" s="52"/>
      <c r="KGX131" s="52"/>
      <c r="KGY131" s="52"/>
      <c r="KGZ131" s="52"/>
      <c r="KHA131" s="52"/>
      <c r="KHB131" s="52"/>
      <c r="KHC131" s="52"/>
      <c r="KHD131" s="52"/>
      <c r="KHE131" s="52"/>
      <c r="KHF131" s="52"/>
      <c r="KHG131" s="52"/>
      <c r="KHH131" s="52"/>
      <c r="KHI131" s="52"/>
      <c r="KHJ131" s="52"/>
      <c r="KHK131" s="52"/>
      <c r="KHL131" s="52"/>
      <c r="KHM131" s="52"/>
      <c r="KHN131" s="52"/>
      <c r="KHO131" s="52"/>
      <c r="KHP131" s="52"/>
      <c r="KHQ131" s="52"/>
      <c r="KHR131" s="52"/>
      <c r="KHS131" s="52"/>
      <c r="KHT131" s="52"/>
      <c r="KHU131" s="52"/>
      <c r="KHV131" s="52"/>
      <c r="KHW131" s="52"/>
      <c r="KHX131" s="52"/>
      <c r="KHY131" s="52"/>
      <c r="KIF131" s="52"/>
      <c r="KIG131" s="52"/>
      <c r="KIH131" s="52"/>
      <c r="KII131" s="52"/>
      <c r="KIJ131" s="52"/>
      <c r="KIK131" s="52"/>
      <c r="KIL131" s="52"/>
      <c r="KIM131" s="52"/>
      <c r="KIN131" s="52"/>
      <c r="KIO131" s="52"/>
      <c r="KIP131" s="52"/>
      <c r="KIQ131" s="52"/>
      <c r="KIR131" s="52"/>
      <c r="KIS131" s="52"/>
      <c r="KIT131" s="52"/>
      <c r="KIU131" s="52"/>
      <c r="KIV131" s="52"/>
      <c r="KIW131" s="52"/>
      <c r="KIX131" s="52"/>
      <c r="KIY131" s="52"/>
      <c r="KIZ131" s="52"/>
      <c r="KJA131" s="52"/>
      <c r="KJB131" s="52"/>
      <c r="KJC131" s="52"/>
      <c r="KJD131" s="52"/>
      <c r="KJE131" s="52"/>
      <c r="KJF131" s="52"/>
      <c r="KJG131" s="52"/>
      <c r="KJH131" s="52"/>
      <c r="KJI131" s="52"/>
      <c r="KJJ131" s="52"/>
      <c r="KJK131" s="52"/>
      <c r="KJL131" s="52"/>
      <c r="KJM131" s="52"/>
      <c r="KJN131" s="52"/>
      <c r="KJO131" s="52"/>
      <c r="KJP131" s="52"/>
      <c r="KJQ131" s="52"/>
      <c r="KJR131" s="52"/>
      <c r="KJS131" s="52"/>
      <c r="KJT131" s="52"/>
      <c r="KJU131" s="52"/>
      <c r="KJV131" s="52"/>
      <c r="KJW131" s="52"/>
      <c r="KJX131" s="52"/>
      <c r="KJY131" s="52"/>
      <c r="KJZ131" s="52"/>
      <c r="KKA131" s="52"/>
      <c r="KKB131" s="52"/>
      <c r="KKC131" s="52"/>
      <c r="KKD131" s="52"/>
      <c r="KKE131" s="52"/>
      <c r="KKF131" s="52"/>
      <c r="KKG131" s="52"/>
      <c r="KKH131" s="52"/>
      <c r="KKI131" s="52"/>
      <c r="KKJ131" s="52"/>
      <c r="KKK131" s="52"/>
      <c r="KKL131" s="52"/>
      <c r="KKM131" s="52"/>
      <c r="KKN131" s="52"/>
      <c r="KKO131" s="52"/>
      <c r="KKP131" s="52"/>
      <c r="KKQ131" s="52"/>
      <c r="KKR131" s="52"/>
      <c r="KKS131" s="52"/>
      <c r="KKT131" s="52"/>
      <c r="KKU131" s="52"/>
      <c r="KKV131" s="52"/>
      <c r="KKW131" s="52"/>
      <c r="KKX131" s="52"/>
      <c r="KKY131" s="52"/>
      <c r="KKZ131" s="52"/>
      <c r="KLA131" s="52"/>
      <c r="KLB131" s="52"/>
      <c r="KLC131" s="52"/>
      <c r="KLD131" s="52"/>
      <c r="KLE131" s="52"/>
      <c r="KLF131" s="52"/>
      <c r="KLG131" s="52"/>
      <c r="KLH131" s="52"/>
      <c r="KLI131" s="52"/>
      <c r="KLJ131" s="52"/>
      <c r="KLK131" s="52"/>
      <c r="KLL131" s="52"/>
      <c r="KLM131" s="52"/>
      <c r="KLN131" s="52"/>
      <c r="KLO131" s="52"/>
      <c r="KLP131" s="52"/>
      <c r="KLQ131" s="52"/>
      <c r="KLR131" s="52"/>
      <c r="KLS131" s="52"/>
      <c r="KLT131" s="52"/>
      <c r="KLU131" s="52"/>
      <c r="KLV131" s="52"/>
      <c r="KLW131" s="52"/>
      <c r="KLX131" s="52"/>
      <c r="KLY131" s="52"/>
      <c r="KLZ131" s="52"/>
      <c r="KMA131" s="52"/>
      <c r="KMB131" s="52"/>
      <c r="KMC131" s="52"/>
      <c r="KMD131" s="52"/>
      <c r="KME131" s="52"/>
      <c r="KMF131" s="52"/>
      <c r="KMG131" s="52"/>
      <c r="KMH131" s="52"/>
      <c r="KMI131" s="52"/>
      <c r="KMJ131" s="52"/>
      <c r="KMK131" s="52"/>
      <c r="KML131" s="52"/>
      <c r="KMM131" s="52"/>
      <c r="KMN131" s="52"/>
      <c r="KMO131" s="52"/>
      <c r="KMP131" s="52"/>
      <c r="KMQ131" s="52"/>
      <c r="KMR131" s="52"/>
      <c r="KMS131" s="52"/>
      <c r="KMT131" s="52"/>
      <c r="KMU131" s="52"/>
      <c r="KMV131" s="52"/>
      <c r="KMW131" s="52"/>
      <c r="KMX131" s="52"/>
      <c r="KMY131" s="52"/>
      <c r="KMZ131" s="52"/>
      <c r="KNA131" s="52"/>
      <c r="KNB131" s="52"/>
      <c r="KNC131" s="52"/>
      <c r="KND131" s="52"/>
      <c r="KNE131" s="52"/>
      <c r="KNF131" s="52"/>
      <c r="KNG131" s="52"/>
      <c r="KNH131" s="52"/>
      <c r="KNI131" s="52"/>
      <c r="KNJ131" s="52"/>
      <c r="KNK131" s="52"/>
      <c r="KNL131" s="52"/>
      <c r="KNM131" s="52"/>
      <c r="KNN131" s="52"/>
      <c r="KNO131" s="52"/>
      <c r="KNP131" s="52"/>
      <c r="KNQ131" s="52"/>
      <c r="KNR131" s="52"/>
      <c r="KNS131" s="52"/>
      <c r="KNT131" s="52"/>
      <c r="KNU131" s="52"/>
      <c r="KNV131" s="52"/>
      <c r="KNW131" s="52"/>
      <c r="KNX131" s="52"/>
      <c r="KNY131" s="52"/>
      <c r="KNZ131" s="52"/>
      <c r="KOA131" s="52"/>
      <c r="KOB131" s="52"/>
      <c r="KOC131" s="52"/>
      <c r="KOD131" s="52"/>
      <c r="KOE131" s="52"/>
      <c r="KOF131" s="52"/>
      <c r="KOG131" s="52"/>
      <c r="KOH131" s="52"/>
      <c r="KOI131" s="52"/>
      <c r="KOJ131" s="52"/>
      <c r="KOK131" s="52"/>
      <c r="KOL131" s="52"/>
      <c r="KOM131" s="52"/>
      <c r="KON131" s="52"/>
      <c r="KOO131" s="52"/>
      <c r="KOP131" s="52"/>
      <c r="KOQ131" s="52"/>
      <c r="KOR131" s="52"/>
      <c r="KOS131" s="52"/>
      <c r="KOT131" s="52"/>
      <c r="KOU131" s="52"/>
      <c r="KOV131" s="52"/>
      <c r="KOW131" s="52"/>
      <c r="KOX131" s="52"/>
      <c r="KOY131" s="52"/>
      <c r="KOZ131" s="52"/>
      <c r="KPA131" s="52"/>
      <c r="KPB131" s="52"/>
      <c r="KPC131" s="52"/>
      <c r="KPD131" s="52"/>
      <c r="KPE131" s="52"/>
      <c r="KPF131" s="52"/>
      <c r="KPG131" s="52"/>
      <c r="KPH131" s="52"/>
      <c r="KPI131" s="52"/>
      <c r="KPJ131" s="52"/>
      <c r="KPK131" s="52"/>
      <c r="KPL131" s="52"/>
      <c r="KPM131" s="52"/>
      <c r="KPN131" s="52"/>
      <c r="KPO131" s="52"/>
      <c r="KPP131" s="52"/>
      <c r="KPQ131" s="52"/>
      <c r="KPR131" s="52"/>
      <c r="KPS131" s="52"/>
      <c r="KPT131" s="52"/>
      <c r="KPU131" s="52"/>
      <c r="KPV131" s="52"/>
      <c r="KPW131" s="52"/>
      <c r="KPX131" s="52"/>
      <c r="KPY131" s="52"/>
      <c r="KPZ131" s="52"/>
      <c r="KQA131" s="52"/>
      <c r="KQB131" s="52"/>
      <c r="KQC131" s="52"/>
      <c r="KQD131" s="52"/>
      <c r="KQE131" s="52"/>
      <c r="KQF131" s="52"/>
      <c r="KQG131" s="52"/>
      <c r="KQH131" s="52"/>
      <c r="KQI131" s="52"/>
      <c r="KQJ131" s="52"/>
      <c r="KQK131" s="52"/>
      <c r="KQL131" s="52"/>
      <c r="KQM131" s="52"/>
      <c r="KQN131" s="52"/>
      <c r="KQO131" s="52"/>
      <c r="KQP131" s="52"/>
      <c r="KQQ131" s="52"/>
      <c r="KQR131" s="52"/>
      <c r="KQS131" s="52"/>
      <c r="KQT131" s="52"/>
      <c r="KQU131" s="52"/>
      <c r="KQV131" s="52"/>
      <c r="KQW131" s="52"/>
      <c r="KQX131" s="52"/>
      <c r="KQY131" s="52"/>
      <c r="KQZ131" s="52"/>
      <c r="KRA131" s="52"/>
      <c r="KRB131" s="52"/>
      <c r="KRC131" s="52"/>
      <c r="KRD131" s="52"/>
      <c r="KRE131" s="52"/>
      <c r="KRF131" s="52"/>
      <c r="KRG131" s="52"/>
      <c r="KRH131" s="52"/>
      <c r="KRI131" s="52"/>
      <c r="KRJ131" s="52"/>
      <c r="KRK131" s="52"/>
      <c r="KRL131" s="52"/>
      <c r="KRM131" s="52"/>
      <c r="KRN131" s="52"/>
      <c r="KRO131" s="52"/>
      <c r="KRP131" s="52"/>
      <c r="KRQ131" s="52"/>
      <c r="KRR131" s="52"/>
      <c r="KRS131" s="52"/>
      <c r="KRT131" s="52"/>
      <c r="KRU131" s="52"/>
      <c r="KSB131" s="52"/>
      <c r="KSC131" s="52"/>
      <c r="KSD131" s="52"/>
      <c r="KSE131" s="52"/>
      <c r="KSF131" s="52"/>
      <c r="KSG131" s="52"/>
      <c r="KSH131" s="52"/>
      <c r="KSI131" s="52"/>
      <c r="KSJ131" s="52"/>
      <c r="KSK131" s="52"/>
      <c r="KSL131" s="52"/>
      <c r="KSM131" s="52"/>
      <c r="KSN131" s="52"/>
      <c r="KSO131" s="52"/>
      <c r="KSP131" s="52"/>
      <c r="KSQ131" s="52"/>
      <c r="KSR131" s="52"/>
      <c r="KSS131" s="52"/>
      <c r="KST131" s="52"/>
      <c r="KSU131" s="52"/>
      <c r="KSV131" s="52"/>
      <c r="KSW131" s="52"/>
      <c r="KSX131" s="52"/>
      <c r="KSY131" s="52"/>
      <c r="KSZ131" s="52"/>
      <c r="KTA131" s="52"/>
      <c r="KTB131" s="52"/>
      <c r="KTC131" s="52"/>
      <c r="KTD131" s="52"/>
      <c r="KTE131" s="52"/>
      <c r="KTF131" s="52"/>
      <c r="KTG131" s="52"/>
      <c r="KTH131" s="52"/>
      <c r="KTI131" s="52"/>
      <c r="KTJ131" s="52"/>
      <c r="KTK131" s="52"/>
      <c r="KTL131" s="52"/>
      <c r="KTM131" s="52"/>
      <c r="KTN131" s="52"/>
      <c r="KTO131" s="52"/>
      <c r="KTP131" s="52"/>
      <c r="KTQ131" s="52"/>
      <c r="KTR131" s="52"/>
      <c r="KTS131" s="52"/>
      <c r="KTT131" s="52"/>
      <c r="KTU131" s="52"/>
      <c r="KTV131" s="52"/>
      <c r="KTW131" s="52"/>
      <c r="KTX131" s="52"/>
      <c r="KTY131" s="52"/>
      <c r="KTZ131" s="52"/>
      <c r="KUA131" s="52"/>
      <c r="KUB131" s="52"/>
      <c r="KUC131" s="52"/>
      <c r="KUD131" s="52"/>
      <c r="KUE131" s="52"/>
      <c r="KUF131" s="52"/>
      <c r="KUG131" s="52"/>
      <c r="KUH131" s="52"/>
      <c r="KUI131" s="52"/>
      <c r="KUJ131" s="52"/>
      <c r="KUK131" s="52"/>
      <c r="KUL131" s="52"/>
      <c r="KUM131" s="52"/>
      <c r="KUN131" s="52"/>
      <c r="KUO131" s="52"/>
      <c r="KUP131" s="52"/>
      <c r="KUQ131" s="52"/>
      <c r="KUR131" s="52"/>
      <c r="KUS131" s="52"/>
      <c r="KUT131" s="52"/>
      <c r="KUU131" s="52"/>
      <c r="KUV131" s="52"/>
      <c r="KUW131" s="52"/>
      <c r="KUX131" s="52"/>
      <c r="KUY131" s="52"/>
      <c r="KUZ131" s="52"/>
      <c r="KVA131" s="52"/>
      <c r="KVB131" s="52"/>
      <c r="KVC131" s="52"/>
      <c r="KVD131" s="52"/>
      <c r="KVE131" s="52"/>
      <c r="KVF131" s="52"/>
      <c r="KVG131" s="52"/>
      <c r="KVH131" s="52"/>
      <c r="KVI131" s="52"/>
      <c r="KVJ131" s="52"/>
      <c r="KVK131" s="52"/>
      <c r="KVL131" s="52"/>
      <c r="KVM131" s="52"/>
      <c r="KVN131" s="52"/>
      <c r="KVO131" s="52"/>
      <c r="KVP131" s="52"/>
      <c r="KVQ131" s="52"/>
      <c r="KVR131" s="52"/>
      <c r="KVS131" s="52"/>
      <c r="KVT131" s="52"/>
      <c r="KVU131" s="52"/>
      <c r="KVV131" s="52"/>
      <c r="KVW131" s="52"/>
      <c r="KVX131" s="52"/>
      <c r="KVY131" s="52"/>
      <c r="KVZ131" s="52"/>
      <c r="KWA131" s="52"/>
      <c r="KWB131" s="52"/>
      <c r="KWC131" s="52"/>
      <c r="KWD131" s="52"/>
      <c r="KWE131" s="52"/>
      <c r="KWF131" s="52"/>
      <c r="KWG131" s="52"/>
      <c r="KWH131" s="52"/>
      <c r="KWI131" s="52"/>
      <c r="KWJ131" s="52"/>
      <c r="KWK131" s="52"/>
      <c r="KWL131" s="52"/>
      <c r="KWM131" s="52"/>
      <c r="KWN131" s="52"/>
      <c r="KWO131" s="52"/>
      <c r="KWP131" s="52"/>
      <c r="KWQ131" s="52"/>
      <c r="KWR131" s="52"/>
      <c r="KWS131" s="52"/>
      <c r="KWT131" s="52"/>
      <c r="KWU131" s="52"/>
      <c r="KWV131" s="52"/>
      <c r="KWW131" s="52"/>
      <c r="KWX131" s="52"/>
      <c r="KWY131" s="52"/>
      <c r="KWZ131" s="52"/>
      <c r="KXA131" s="52"/>
      <c r="KXB131" s="52"/>
      <c r="KXC131" s="52"/>
      <c r="KXD131" s="52"/>
      <c r="KXE131" s="52"/>
      <c r="KXF131" s="52"/>
      <c r="KXG131" s="52"/>
      <c r="KXH131" s="52"/>
      <c r="KXI131" s="52"/>
      <c r="KXJ131" s="52"/>
      <c r="KXK131" s="52"/>
      <c r="KXL131" s="52"/>
      <c r="KXM131" s="52"/>
      <c r="KXN131" s="52"/>
      <c r="KXO131" s="52"/>
      <c r="KXP131" s="52"/>
      <c r="KXQ131" s="52"/>
      <c r="KXR131" s="52"/>
      <c r="KXS131" s="52"/>
      <c r="KXT131" s="52"/>
      <c r="KXU131" s="52"/>
      <c r="KXV131" s="52"/>
      <c r="KXW131" s="52"/>
      <c r="KXX131" s="52"/>
      <c r="KXY131" s="52"/>
      <c r="KXZ131" s="52"/>
      <c r="KYA131" s="52"/>
      <c r="KYB131" s="52"/>
      <c r="KYC131" s="52"/>
      <c r="KYD131" s="52"/>
      <c r="KYE131" s="52"/>
      <c r="KYF131" s="52"/>
      <c r="KYG131" s="52"/>
      <c r="KYH131" s="52"/>
      <c r="KYI131" s="52"/>
      <c r="KYJ131" s="52"/>
      <c r="KYK131" s="52"/>
      <c r="KYL131" s="52"/>
      <c r="KYM131" s="52"/>
      <c r="KYN131" s="52"/>
      <c r="KYO131" s="52"/>
      <c r="KYP131" s="52"/>
      <c r="KYQ131" s="52"/>
      <c r="KYR131" s="52"/>
      <c r="KYS131" s="52"/>
      <c r="KYT131" s="52"/>
      <c r="KYU131" s="52"/>
      <c r="KYV131" s="52"/>
      <c r="KYW131" s="52"/>
      <c r="KYX131" s="52"/>
      <c r="KYY131" s="52"/>
      <c r="KYZ131" s="52"/>
      <c r="KZA131" s="52"/>
      <c r="KZB131" s="52"/>
      <c r="KZC131" s="52"/>
      <c r="KZD131" s="52"/>
      <c r="KZE131" s="52"/>
      <c r="KZF131" s="52"/>
      <c r="KZG131" s="52"/>
      <c r="KZH131" s="52"/>
      <c r="KZI131" s="52"/>
      <c r="KZJ131" s="52"/>
      <c r="KZK131" s="52"/>
      <c r="KZL131" s="52"/>
      <c r="KZM131" s="52"/>
      <c r="KZN131" s="52"/>
      <c r="KZO131" s="52"/>
      <c r="KZP131" s="52"/>
      <c r="KZQ131" s="52"/>
      <c r="KZR131" s="52"/>
      <c r="KZS131" s="52"/>
      <c r="KZT131" s="52"/>
      <c r="KZU131" s="52"/>
      <c r="KZV131" s="52"/>
      <c r="KZW131" s="52"/>
      <c r="KZX131" s="52"/>
      <c r="KZY131" s="52"/>
      <c r="KZZ131" s="52"/>
      <c r="LAA131" s="52"/>
      <c r="LAB131" s="52"/>
      <c r="LAC131" s="52"/>
      <c r="LAD131" s="52"/>
      <c r="LAE131" s="52"/>
      <c r="LAF131" s="52"/>
      <c r="LAG131" s="52"/>
      <c r="LAH131" s="52"/>
      <c r="LAI131" s="52"/>
      <c r="LAJ131" s="52"/>
      <c r="LAK131" s="52"/>
      <c r="LAL131" s="52"/>
      <c r="LAM131" s="52"/>
      <c r="LAN131" s="52"/>
      <c r="LAO131" s="52"/>
      <c r="LAP131" s="52"/>
      <c r="LAQ131" s="52"/>
      <c r="LAR131" s="52"/>
      <c r="LAS131" s="52"/>
      <c r="LAT131" s="52"/>
      <c r="LAU131" s="52"/>
      <c r="LAV131" s="52"/>
      <c r="LAW131" s="52"/>
      <c r="LAX131" s="52"/>
      <c r="LAY131" s="52"/>
      <c r="LAZ131" s="52"/>
      <c r="LBA131" s="52"/>
      <c r="LBB131" s="52"/>
      <c r="LBC131" s="52"/>
      <c r="LBD131" s="52"/>
      <c r="LBE131" s="52"/>
      <c r="LBF131" s="52"/>
      <c r="LBG131" s="52"/>
      <c r="LBH131" s="52"/>
      <c r="LBI131" s="52"/>
      <c r="LBJ131" s="52"/>
      <c r="LBK131" s="52"/>
      <c r="LBL131" s="52"/>
      <c r="LBM131" s="52"/>
      <c r="LBN131" s="52"/>
      <c r="LBO131" s="52"/>
      <c r="LBP131" s="52"/>
      <c r="LBQ131" s="52"/>
      <c r="LBX131" s="52"/>
      <c r="LBY131" s="52"/>
      <c r="LBZ131" s="52"/>
      <c r="LCA131" s="52"/>
      <c r="LCB131" s="52"/>
      <c r="LCC131" s="52"/>
      <c r="LCD131" s="52"/>
      <c r="LCE131" s="52"/>
      <c r="LCF131" s="52"/>
      <c r="LCG131" s="52"/>
      <c r="LCH131" s="52"/>
      <c r="LCI131" s="52"/>
      <c r="LCJ131" s="52"/>
      <c r="LCK131" s="52"/>
      <c r="LCL131" s="52"/>
      <c r="LCM131" s="52"/>
      <c r="LCN131" s="52"/>
      <c r="LCO131" s="52"/>
      <c r="LCP131" s="52"/>
      <c r="LCQ131" s="52"/>
      <c r="LCR131" s="52"/>
      <c r="LCS131" s="52"/>
      <c r="LCT131" s="52"/>
      <c r="LCU131" s="52"/>
      <c r="LCV131" s="52"/>
      <c r="LCW131" s="52"/>
      <c r="LCX131" s="52"/>
      <c r="LCY131" s="52"/>
      <c r="LCZ131" s="52"/>
      <c r="LDA131" s="52"/>
      <c r="LDB131" s="52"/>
      <c r="LDC131" s="52"/>
      <c r="LDD131" s="52"/>
      <c r="LDE131" s="52"/>
      <c r="LDF131" s="52"/>
      <c r="LDG131" s="52"/>
      <c r="LDH131" s="52"/>
      <c r="LDI131" s="52"/>
      <c r="LDJ131" s="52"/>
      <c r="LDK131" s="52"/>
      <c r="LDL131" s="52"/>
      <c r="LDM131" s="52"/>
      <c r="LDN131" s="52"/>
      <c r="LDO131" s="52"/>
      <c r="LDP131" s="52"/>
      <c r="LDQ131" s="52"/>
      <c r="LDR131" s="52"/>
      <c r="LDS131" s="52"/>
      <c r="LDT131" s="52"/>
      <c r="LDU131" s="52"/>
      <c r="LDV131" s="52"/>
      <c r="LDW131" s="52"/>
      <c r="LDX131" s="52"/>
      <c r="LDY131" s="52"/>
      <c r="LDZ131" s="52"/>
      <c r="LEA131" s="52"/>
      <c r="LEB131" s="52"/>
      <c r="LEC131" s="52"/>
      <c r="LED131" s="52"/>
      <c r="LEE131" s="52"/>
      <c r="LEF131" s="52"/>
      <c r="LEG131" s="52"/>
      <c r="LEH131" s="52"/>
      <c r="LEI131" s="52"/>
      <c r="LEJ131" s="52"/>
      <c r="LEK131" s="52"/>
      <c r="LEL131" s="52"/>
      <c r="LEM131" s="52"/>
      <c r="LEN131" s="52"/>
      <c r="LEO131" s="52"/>
      <c r="LEP131" s="52"/>
      <c r="LEQ131" s="52"/>
      <c r="LER131" s="52"/>
      <c r="LES131" s="52"/>
      <c r="LET131" s="52"/>
      <c r="LEU131" s="52"/>
      <c r="LEV131" s="52"/>
      <c r="LEW131" s="52"/>
      <c r="LEX131" s="52"/>
      <c r="LEY131" s="52"/>
      <c r="LEZ131" s="52"/>
      <c r="LFA131" s="52"/>
      <c r="LFB131" s="52"/>
      <c r="LFC131" s="52"/>
      <c r="LFD131" s="52"/>
      <c r="LFE131" s="52"/>
      <c r="LFF131" s="52"/>
      <c r="LFG131" s="52"/>
      <c r="LFH131" s="52"/>
      <c r="LFI131" s="52"/>
      <c r="LFJ131" s="52"/>
      <c r="LFK131" s="52"/>
      <c r="LFL131" s="52"/>
      <c r="LFM131" s="52"/>
      <c r="LFN131" s="52"/>
      <c r="LFO131" s="52"/>
      <c r="LFP131" s="52"/>
      <c r="LFQ131" s="52"/>
      <c r="LFR131" s="52"/>
      <c r="LFS131" s="52"/>
      <c r="LFT131" s="52"/>
      <c r="LFU131" s="52"/>
      <c r="LFV131" s="52"/>
      <c r="LFW131" s="52"/>
      <c r="LFX131" s="52"/>
      <c r="LFY131" s="52"/>
      <c r="LFZ131" s="52"/>
      <c r="LGA131" s="52"/>
      <c r="LGB131" s="52"/>
      <c r="LGC131" s="52"/>
      <c r="LGD131" s="52"/>
      <c r="LGE131" s="52"/>
      <c r="LGF131" s="52"/>
      <c r="LGG131" s="52"/>
      <c r="LGH131" s="52"/>
      <c r="LGI131" s="52"/>
      <c r="LGJ131" s="52"/>
      <c r="LGK131" s="52"/>
      <c r="LGL131" s="52"/>
      <c r="LGM131" s="52"/>
      <c r="LGN131" s="52"/>
      <c r="LGO131" s="52"/>
      <c r="LGP131" s="52"/>
      <c r="LGQ131" s="52"/>
      <c r="LGR131" s="52"/>
      <c r="LGS131" s="52"/>
      <c r="LGT131" s="52"/>
      <c r="LGU131" s="52"/>
      <c r="LGV131" s="52"/>
      <c r="LGW131" s="52"/>
      <c r="LGX131" s="52"/>
      <c r="LGY131" s="52"/>
      <c r="LGZ131" s="52"/>
      <c r="LHA131" s="52"/>
      <c r="LHB131" s="52"/>
      <c r="LHC131" s="52"/>
      <c r="LHD131" s="52"/>
      <c r="LHE131" s="52"/>
      <c r="LHF131" s="52"/>
      <c r="LHG131" s="52"/>
      <c r="LHH131" s="52"/>
      <c r="LHI131" s="52"/>
      <c r="LHJ131" s="52"/>
      <c r="LHK131" s="52"/>
      <c r="LHL131" s="52"/>
      <c r="LHM131" s="52"/>
      <c r="LHN131" s="52"/>
      <c r="LHO131" s="52"/>
      <c r="LHP131" s="52"/>
      <c r="LHQ131" s="52"/>
      <c r="LHR131" s="52"/>
      <c r="LHS131" s="52"/>
      <c r="LHT131" s="52"/>
      <c r="LHU131" s="52"/>
      <c r="LHV131" s="52"/>
      <c r="LHW131" s="52"/>
      <c r="LHX131" s="52"/>
      <c r="LHY131" s="52"/>
      <c r="LHZ131" s="52"/>
      <c r="LIA131" s="52"/>
      <c r="LIB131" s="52"/>
      <c r="LIC131" s="52"/>
      <c r="LID131" s="52"/>
      <c r="LIE131" s="52"/>
      <c r="LIF131" s="52"/>
      <c r="LIG131" s="52"/>
      <c r="LIH131" s="52"/>
      <c r="LII131" s="52"/>
      <c r="LIJ131" s="52"/>
      <c r="LIK131" s="52"/>
      <c r="LIL131" s="52"/>
      <c r="LIM131" s="52"/>
      <c r="LIN131" s="52"/>
      <c r="LIO131" s="52"/>
      <c r="LIP131" s="52"/>
      <c r="LIQ131" s="52"/>
      <c r="LIR131" s="52"/>
      <c r="LIS131" s="52"/>
      <c r="LIT131" s="52"/>
      <c r="LIU131" s="52"/>
      <c r="LIV131" s="52"/>
      <c r="LIW131" s="52"/>
      <c r="LIX131" s="52"/>
      <c r="LIY131" s="52"/>
      <c r="LIZ131" s="52"/>
      <c r="LJA131" s="52"/>
      <c r="LJB131" s="52"/>
      <c r="LJC131" s="52"/>
      <c r="LJD131" s="52"/>
      <c r="LJE131" s="52"/>
      <c r="LJF131" s="52"/>
      <c r="LJG131" s="52"/>
      <c r="LJH131" s="52"/>
      <c r="LJI131" s="52"/>
      <c r="LJJ131" s="52"/>
      <c r="LJK131" s="52"/>
      <c r="LJL131" s="52"/>
      <c r="LJM131" s="52"/>
      <c r="LJN131" s="52"/>
      <c r="LJO131" s="52"/>
      <c r="LJP131" s="52"/>
      <c r="LJQ131" s="52"/>
      <c r="LJR131" s="52"/>
      <c r="LJS131" s="52"/>
      <c r="LJT131" s="52"/>
      <c r="LJU131" s="52"/>
      <c r="LJV131" s="52"/>
      <c r="LJW131" s="52"/>
      <c r="LJX131" s="52"/>
      <c r="LJY131" s="52"/>
      <c r="LJZ131" s="52"/>
      <c r="LKA131" s="52"/>
      <c r="LKB131" s="52"/>
      <c r="LKC131" s="52"/>
      <c r="LKD131" s="52"/>
      <c r="LKE131" s="52"/>
      <c r="LKF131" s="52"/>
      <c r="LKG131" s="52"/>
      <c r="LKH131" s="52"/>
      <c r="LKI131" s="52"/>
      <c r="LKJ131" s="52"/>
      <c r="LKK131" s="52"/>
      <c r="LKL131" s="52"/>
      <c r="LKM131" s="52"/>
      <c r="LKN131" s="52"/>
      <c r="LKO131" s="52"/>
      <c r="LKP131" s="52"/>
      <c r="LKQ131" s="52"/>
      <c r="LKR131" s="52"/>
      <c r="LKS131" s="52"/>
      <c r="LKT131" s="52"/>
      <c r="LKU131" s="52"/>
      <c r="LKV131" s="52"/>
      <c r="LKW131" s="52"/>
      <c r="LKX131" s="52"/>
      <c r="LKY131" s="52"/>
      <c r="LKZ131" s="52"/>
      <c r="LLA131" s="52"/>
      <c r="LLB131" s="52"/>
      <c r="LLC131" s="52"/>
      <c r="LLD131" s="52"/>
      <c r="LLE131" s="52"/>
      <c r="LLF131" s="52"/>
      <c r="LLG131" s="52"/>
      <c r="LLH131" s="52"/>
      <c r="LLI131" s="52"/>
      <c r="LLJ131" s="52"/>
      <c r="LLK131" s="52"/>
      <c r="LLL131" s="52"/>
      <c r="LLM131" s="52"/>
      <c r="LLT131" s="52"/>
      <c r="LLU131" s="52"/>
      <c r="LLV131" s="52"/>
      <c r="LLW131" s="52"/>
      <c r="LLX131" s="52"/>
      <c r="LLY131" s="52"/>
      <c r="LLZ131" s="52"/>
      <c r="LMA131" s="52"/>
      <c r="LMB131" s="52"/>
      <c r="LMC131" s="52"/>
      <c r="LMD131" s="52"/>
      <c r="LME131" s="52"/>
      <c r="LMF131" s="52"/>
      <c r="LMG131" s="52"/>
      <c r="LMH131" s="52"/>
      <c r="LMI131" s="52"/>
      <c r="LMJ131" s="52"/>
      <c r="LMK131" s="52"/>
      <c r="LML131" s="52"/>
      <c r="LMM131" s="52"/>
      <c r="LMN131" s="52"/>
      <c r="LMO131" s="52"/>
      <c r="LMP131" s="52"/>
      <c r="LMQ131" s="52"/>
      <c r="LMR131" s="52"/>
      <c r="LMS131" s="52"/>
      <c r="LMT131" s="52"/>
      <c r="LMU131" s="52"/>
      <c r="LMV131" s="52"/>
      <c r="LMW131" s="52"/>
      <c r="LMX131" s="52"/>
      <c r="LMY131" s="52"/>
      <c r="LMZ131" s="52"/>
      <c r="LNA131" s="52"/>
      <c r="LNB131" s="52"/>
      <c r="LNC131" s="52"/>
      <c r="LND131" s="52"/>
      <c r="LNE131" s="52"/>
      <c r="LNF131" s="52"/>
      <c r="LNG131" s="52"/>
      <c r="LNH131" s="52"/>
      <c r="LNI131" s="52"/>
      <c r="LNJ131" s="52"/>
      <c r="LNK131" s="52"/>
      <c r="LNL131" s="52"/>
      <c r="LNM131" s="52"/>
      <c r="LNN131" s="52"/>
      <c r="LNO131" s="52"/>
      <c r="LNP131" s="52"/>
      <c r="LNQ131" s="52"/>
      <c r="LNR131" s="52"/>
      <c r="LNS131" s="52"/>
      <c r="LNT131" s="52"/>
      <c r="LNU131" s="52"/>
      <c r="LNV131" s="52"/>
      <c r="LNW131" s="52"/>
      <c r="LNX131" s="52"/>
      <c r="LNY131" s="52"/>
      <c r="LNZ131" s="52"/>
      <c r="LOA131" s="52"/>
      <c r="LOB131" s="52"/>
      <c r="LOC131" s="52"/>
      <c r="LOD131" s="52"/>
      <c r="LOE131" s="52"/>
      <c r="LOF131" s="52"/>
      <c r="LOG131" s="52"/>
      <c r="LOH131" s="52"/>
      <c r="LOI131" s="52"/>
      <c r="LOJ131" s="52"/>
      <c r="LOK131" s="52"/>
      <c r="LOL131" s="52"/>
      <c r="LOM131" s="52"/>
      <c r="LON131" s="52"/>
      <c r="LOO131" s="52"/>
      <c r="LOP131" s="52"/>
      <c r="LOQ131" s="52"/>
      <c r="LOR131" s="52"/>
      <c r="LOS131" s="52"/>
      <c r="LOT131" s="52"/>
      <c r="LOU131" s="52"/>
      <c r="LOV131" s="52"/>
      <c r="LOW131" s="52"/>
      <c r="LOX131" s="52"/>
      <c r="LOY131" s="52"/>
      <c r="LOZ131" s="52"/>
      <c r="LPA131" s="52"/>
      <c r="LPB131" s="52"/>
      <c r="LPC131" s="52"/>
      <c r="LPD131" s="52"/>
      <c r="LPE131" s="52"/>
      <c r="LPF131" s="52"/>
      <c r="LPG131" s="52"/>
      <c r="LPH131" s="52"/>
      <c r="LPI131" s="52"/>
      <c r="LPJ131" s="52"/>
      <c r="LPK131" s="52"/>
      <c r="LPL131" s="52"/>
      <c r="LPM131" s="52"/>
      <c r="LPN131" s="52"/>
      <c r="LPO131" s="52"/>
      <c r="LPP131" s="52"/>
      <c r="LPQ131" s="52"/>
      <c r="LPR131" s="52"/>
      <c r="LPS131" s="52"/>
      <c r="LPT131" s="52"/>
      <c r="LPU131" s="52"/>
      <c r="LPV131" s="52"/>
      <c r="LPW131" s="52"/>
      <c r="LPX131" s="52"/>
      <c r="LPY131" s="52"/>
      <c r="LPZ131" s="52"/>
      <c r="LQA131" s="52"/>
      <c r="LQB131" s="52"/>
      <c r="LQC131" s="52"/>
      <c r="LQD131" s="52"/>
      <c r="LQE131" s="52"/>
      <c r="LQF131" s="52"/>
      <c r="LQG131" s="52"/>
      <c r="LQH131" s="52"/>
      <c r="LQI131" s="52"/>
      <c r="LQJ131" s="52"/>
      <c r="LQK131" s="52"/>
      <c r="LQL131" s="52"/>
      <c r="LQM131" s="52"/>
      <c r="LQN131" s="52"/>
      <c r="LQO131" s="52"/>
      <c r="LQP131" s="52"/>
      <c r="LQQ131" s="52"/>
      <c r="LQR131" s="52"/>
      <c r="LQS131" s="52"/>
      <c r="LQT131" s="52"/>
      <c r="LQU131" s="52"/>
      <c r="LQV131" s="52"/>
      <c r="LQW131" s="52"/>
      <c r="LQX131" s="52"/>
      <c r="LQY131" s="52"/>
      <c r="LQZ131" s="52"/>
      <c r="LRA131" s="52"/>
      <c r="LRB131" s="52"/>
      <c r="LRC131" s="52"/>
      <c r="LRD131" s="52"/>
      <c r="LRE131" s="52"/>
      <c r="LRF131" s="52"/>
      <c r="LRG131" s="52"/>
      <c r="LRH131" s="52"/>
      <c r="LRI131" s="52"/>
      <c r="LRJ131" s="52"/>
      <c r="LRK131" s="52"/>
      <c r="LRL131" s="52"/>
      <c r="LRM131" s="52"/>
      <c r="LRN131" s="52"/>
      <c r="LRO131" s="52"/>
      <c r="LRP131" s="52"/>
      <c r="LRQ131" s="52"/>
      <c r="LRR131" s="52"/>
      <c r="LRS131" s="52"/>
      <c r="LRT131" s="52"/>
      <c r="LRU131" s="52"/>
      <c r="LRV131" s="52"/>
      <c r="LRW131" s="52"/>
      <c r="LRX131" s="52"/>
      <c r="LRY131" s="52"/>
      <c r="LRZ131" s="52"/>
      <c r="LSA131" s="52"/>
      <c r="LSB131" s="52"/>
      <c r="LSC131" s="52"/>
      <c r="LSD131" s="52"/>
      <c r="LSE131" s="52"/>
      <c r="LSF131" s="52"/>
      <c r="LSG131" s="52"/>
      <c r="LSH131" s="52"/>
      <c r="LSI131" s="52"/>
      <c r="LSJ131" s="52"/>
      <c r="LSK131" s="52"/>
      <c r="LSL131" s="52"/>
      <c r="LSM131" s="52"/>
      <c r="LSN131" s="52"/>
      <c r="LSO131" s="52"/>
      <c r="LSP131" s="52"/>
      <c r="LSQ131" s="52"/>
      <c r="LSR131" s="52"/>
      <c r="LSS131" s="52"/>
      <c r="LST131" s="52"/>
      <c r="LSU131" s="52"/>
      <c r="LSV131" s="52"/>
      <c r="LSW131" s="52"/>
      <c r="LSX131" s="52"/>
      <c r="LSY131" s="52"/>
      <c r="LSZ131" s="52"/>
      <c r="LTA131" s="52"/>
      <c r="LTB131" s="52"/>
      <c r="LTC131" s="52"/>
      <c r="LTD131" s="52"/>
      <c r="LTE131" s="52"/>
      <c r="LTF131" s="52"/>
      <c r="LTG131" s="52"/>
      <c r="LTH131" s="52"/>
      <c r="LTI131" s="52"/>
      <c r="LTJ131" s="52"/>
      <c r="LTK131" s="52"/>
      <c r="LTL131" s="52"/>
      <c r="LTM131" s="52"/>
      <c r="LTN131" s="52"/>
      <c r="LTO131" s="52"/>
      <c r="LTP131" s="52"/>
      <c r="LTQ131" s="52"/>
      <c r="LTR131" s="52"/>
      <c r="LTS131" s="52"/>
      <c r="LTT131" s="52"/>
      <c r="LTU131" s="52"/>
      <c r="LTV131" s="52"/>
      <c r="LTW131" s="52"/>
      <c r="LTX131" s="52"/>
      <c r="LTY131" s="52"/>
      <c r="LTZ131" s="52"/>
      <c r="LUA131" s="52"/>
      <c r="LUB131" s="52"/>
      <c r="LUC131" s="52"/>
      <c r="LUD131" s="52"/>
      <c r="LUE131" s="52"/>
      <c r="LUF131" s="52"/>
      <c r="LUG131" s="52"/>
      <c r="LUH131" s="52"/>
      <c r="LUI131" s="52"/>
      <c r="LUJ131" s="52"/>
      <c r="LUK131" s="52"/>
      <c r="LUL131" s="52"/>
      <c r="LUM131" s="52"/>
      <c r="LUN131" s="52"/>
      <c r="LUO131" s="52"/>
      <c r="LUP131" s="52"/>
      <c r="LUQ131" s="52"/>
      <c r="LUR131" s="52"/>
      <c r="LUS131" s="52"/>
      <c r="LUT131" s="52"/>
      <c r="LUU131" s="52"/>
      <c r="LUV131" s="52"/>
      <c r="LUW131" s="52"/>
      <c r="LUX131" s="52"/>
      <c r="LUY131" s="52"/>
      <c r="LUZ131" s="52"/>
      <c r="LVA131" s="52"/>
      <c r="LVB131" s="52"/>
      <c r="LVC131" s="52"/>
      <c r="LVD131" s="52"/>
      <c r="LVE131" s="52"/>
      <c r="LVF131" s="52"/>
      <c r="LVG131" s="52"/>
      <c r="LVH131" s="52"/>
      <c r="LVI131" s="52"/>
      <c r="LVP131" s="52"/>
      <c r="LVQ131" s="52"/>
      <c r="LVR131" s="52"/>
      <c r="LVS131" s="52"/>
      <c r="LVT131" s="52"/>
      <c r="LVU131" s="52"/>
      <c r="LVV131" s="52"/>
      <c r="LVW131" s="52"/>
      <c r="LVX131" s="52"/>
      <c r="LVY131" s="52"/>
      <c r="LVZ131" s="52"/>
      <c r="LWA131" s="52"/>
      <c r="LWB131" s="52"/>
      <c r="LWC131" s="52"/>
      <c r="LWD131" s="52"/>
      <c r="LWE131" s="52"/>
      <c r="LWF131" s="52"/>
      <c r="LWG131" s="52"/>
      <c r="LWH131" s="52"/>
      <c r="LWI131" s="52"/>
      <c r="LWJ131" s="52"/>
      <c r="LWK131" s="52"/>
      <c r="LWL131" s="52"/>
      <c r="LWM131" s="52"/>
      <c r="LWN131" s="52"/>
      <c r="LWO131" s="52"/>
      <c r="LWP131" s="52"/>
      <c r="LWQ131" s="52"/>
      <c r="LWR131" s="52"/>
      <c r="LWS131" s="52"/>
      <c r="LWT131" s="52"/>
      <c r="LWU131" s="52"/>
      <c r="LWV131" s="52"/>
      <c r="LWW131" s="52"/>
      <c r="LWX131" s="52"/>
      <c r="LWY131" s="52"/>
      <c r="LWZ131" s="52"/>
      <c r="LXA131" s="52"/>
      <c r="LXB131" s="52"/>
      <c r="LXC131" s="52"/>
      <c r="LXD131" s="52"/>
      <c r="LXE131" s="52"/>
      <c r="LXF131" s="52"/>
      <c r="LXG131" s="52"/>
      <c r="LXH131" s="52"/>
      <c r="LXI131" s="52"/>
      <c r="LXJ131" s="52"/>
      <c r="LXK131" s="52"/>
      <c r="LXL131" s="52"/>
      <c r="LXM131" s="52"/>
      <c r="LXN131" s="52"/>
      <c r="LXO131" s="52"/>
      <c r="LXP131" s="52"/>
      <c r="LXQ131" s="52"/>
      <c r="LXR131" s="52"/>
      <c r="LXS131" s="52"/>
      <c r="LXT131" s="52"/>
      <c r="LXU131" s="52"/>
      <c r="LXV131" s="52"/>
      <c r="LXW131" s="52"/>
      <c r="LXX131" s="52"/>
      <c r="LXY131" s="52"/>
      <c r="LXZ131" s="52"/>
      <c r="LYA131" s="52"/>
      <c r="LYB131" s="52"/>
      <c r="LYC131" s="52"/>
      <c r="LYD131" s="52"/>
      <c r="LYE131" s="52"/>
      <c r="LYF131" s="52"/>
      <c r="LYG131" s="52"/>
      <c r="LYH131" s="52"/>
      <c r="LYI131" s="52"/>
      <c r="LYJ131" s="52"/>
      <c r="LYK131" s="52"/>
      <c r="LYL131" s="52"/>
      <c r="LYM131" s="52"/>
      <c r="LYN131" s="52"/>
      <c r="LYO131" s="52"/>
      <c r="LYP131" s="52"/>
      <c r="LYQ131" s="52"/>
      <c r="LYR131" s="52"/>
      <c r="LYS131" s="52"/>
      <c r="LYT131" s="52"/>
      <c r="LYU131" s="52"/>
      <c r="LYV131" s="52"/>
      <c r="LYW131" s="52"/>
      <c r="LYX131" s="52"/>
      <c r="LYY131" s="52"/>
      <c r="LYZ131" s="52"/>
      <c r="LZA131" s="52"/>
      <c r="LZB131" s="52"/>
      <c r="LZC131" s="52"/>
      <c r="LZD131" s="52"/>
      <c r="LZE131" s="52"/>
      <c r="LZF131" s="52"/>
      <c r="LZG131" s="52"/>
      <c r="LZH131" s="52"/>
      <c r="LZI131" s="52"/>
      <c r="LZJ131" s="52"/>
      <c r="LZK131" s="52"/>
      <c r="LZL131" s="52"/>
      <c r="LZM131" s="52"/>
      <c r="LZN131" s="52"/>
      <c r="LZO131" s="52"/>
      <c r="LZP131" s="52"/>
      <c r="LZQ131" s="52"/>
      <c r="LZR131" s="52"/>
      <c r="LZS131" s="52"/>
      <c r="LZT131" s="52"/>
      <c r="LZU131" s="52"/>
      <c r="LZV131" s="52"/>
      <c r="LZW131" s="52"/>
      <c r="LZX131" s="52"/>
      <c r="LZY131" s="52"/>
      <c r="LZZ131" s="52"/>
      <c r="MAA131" s="52"/>
      <c r="MAB131" s="52"/>
      <c r="MAC131" s="52"/>
      <c r="MAD131" s="52"/>
      <c r="MAE131" s="52"/>
      <c r="MAF131" s="52"/>
      <c r="MAG131" s="52"/>
      <c r="MAH131" s="52"/>
      <c r="MAI131" s="52"/>
      <c r="MAJ131" s="52"/>
      <c r="MAK131" s="52"/>
      <c r="MAL131" s="52"/>
      <c r="MAM131" s="52"/>
      <c r="MAN131" s="52"/>
      <c r="MAO131" s="52"/>
      <c r="MAP131" s="52"/>
      <c r="MAQ131" s="52"/>
      <c r="MAR131" s="52"/>
      <c r="MAS131" s="52"/>
      <c r="MAT131" s="52"/>
      <c r="MAU131" s="52"/>
      <c r="MAV131" s="52"/>
      <c r="MAW131" s="52"/>
      <c r="MAX131" s="52"/>
      <c r="MAY131" s="52"/>
      <c r="MAZ131" s="52"/>
      <c r="MBA131" s="52"/>
      <c r="MBB131" s="52"/>
      <c r="MBC131" s="52"/>
      <c r="MBD131" s="52"/>
      <c r="MBE131" s="52"/>
      <c r="MBF131" s="52"/>
      <c r="MBG131" s="52"/>
      <c r="MBH131" s="52"/>
      <c r="MBI131" s="52"/>
      <c r="MBJ131" s="52"/>
      <c r="MBK131" s="52"/>
      <c r="MBL131" s="52"/>
      <c r="MBM131" s="52"/>
      <c r="MBN131" s="52"/>
      <c r="MBO131" s="52"/>
      <c r="MBP131" s="52"/>
      <c r="MBQ131" s="52"/>
      <c r="MBR131" s="52"/>
      <c r="MBS131" s="52"/>
      <c r="MBT131" s="52"/>
      <c r="MBU131" s="52"/>
      <c r="MBV131" s="52"/>
      <c r="MBW131" s="52"/>
      <c r="MBX131" s="52"/>
      <c r="MBY131" s="52"/>
      <c r="MBZ131" s="52"/>
      <c r="MCA131" s="52"/>
      <c r="MCB131" s="52"/>
      <c r="MCC131" s="52"/>
      <c r="MCD131" s="52"/>
      <c r="MCE131" s="52"/>
      <c r="MCF131" s="52"/>
      <c r="MCG131" s="52"/>
      <c r="MCH131" s="52"/>
      <c r="MCI131" s="52"/>
      <c r="MCJ131" s="52"/>
      <c r="MCK131" s="52"/>
      <c r="MCL131" s="52"/>
      <c r="MCM131" s="52"/>
      <c r="MCN131" s="52"/>
      <c r="MCO131" s="52"/>
      <c r="MCP131" s="52"/>
      <c r="MCQ131" s="52"/>
      <c r="MCR131" s="52"/>
      <c r="MCS131" s="52"/>
      <c r="MCT131" s="52"/>
      <c r="MCU131" s="52"/>
      <c r="MCV131" s="52"/>
      <c r="MCW131" s="52"/>
      <c r="MCX131" s="52"/>
      <c r="MCY131" s="52"/>
      <c r="MCZ131" s="52"/>
      <c r="MDA131" s="52"/>
      <c r="MDB131" s="52"/>
      <c r="MDC131" s="52"/>
      <c r="MDD131" s="52"/>
      <c r="MDE131" s="52"/>
      <c r="MDF131" s="52"/>
      <c r="MDG131" s="52"/>
      <c r="MDH131" s="52"/>
      <c r="MDI131" s="52"/>
      <c r="MDJ131" s="52"/>
      <c r="MDK131" s="52"/>
      <c r="MDL131" s="52"/>
      <c r="MDM131" s="52"/>
      <c r="MDN131" s="52"/>
      <c r="MDO131" s="52"/>
      <c r="MDP131" s="52"/>
      <c r="MDQ131" s="52"/>
      <c r="MDR131" s="52"/>
      <c r="MDS131" s="52"/>
      <c r="MDT131" s="52"/>
      <c r="MDU131" s="52"/>
      <c r="MDV131" s="52"/>
      <c r="MDW131" s="52"/>
      <c r="MDX131" s="52"/>
      <c r="MDY131" s="52"/>
      <c r="MDZ131" s="52"/>
      <c r="MEA131" s="52"/>
      <c r="MEB131" s="52"/>
      <c r="MEC131" s="52"/>
      <c r="MED131" s="52"/>
      <c r="MEE131" s="52"/>
      <c r="MEF131" s="52"/>
      <c r="MEG131" s="52"/>
      <c r="MEH131" s="52"/>
      <c r="MEI131" s="52"/>
      <c r="MEJ131" s="52"/>
      <c r="MEK131" s="52"/>
      <c r="MEL131" s="52"/>
      <c r="MEM131" s="52"/>
      <c r="MEN131" s="52"/>
      <c r="MEO131" s="52"/>
      <c r="MEP131" s="52"/>
      <c r="MEQ131" s="52"/>
      <c r="MER131" s="52"/>
      <c r="MES131" s="52"/>
      <c r="MET131" s="52"/>
      <c r="MEU131" s="52"/>
      <c r="MEV131" s="52"/>
      <c r="MEW131" s="52"/>
      <c r="MEX131" s="52"/>
      <c r="MEY131" s="52"/>
      <c r="MEZ131" s="52"/>
      <c r="MFA131" s="52"/>
      <c r="MFB131" s="52"/>
      <c r="MFC131" s="52"/>
      <c r="MFD131" s="52"/>
      <c r="MFE131" s="52"/>
      <c r="MFL131" s="52"/>
      <c r="MFM131" s="52"/>
      <c r="MFN131" s="52"/>
      <c r="MFO131" s="52"/>
      <c r="MFP131" s="52"/>
      <c r="MFQ131" s="52"/>
      <c r="MFR131" s="52"/>
      <c r="MFS131" s="52"/>
      <c r="MFT131" s="52"/>
      <c r="MFU131" s="52"/>
      <c r="MFV131" s="52"/>
      <c r="MFW131" s="52"/>
      <c r="MFX131" s="52"/>
      <c r="MFY131" s="52"/>
      <c r="MFZ131" s="52"/>
      <c r="MGA131" s="52"/>
      <c r="MGB131" s="52"/>
      <c r="MGC131" s="52"/>
      <c r="MGD131" s="52"/>
      <c r="MGE131" s="52"/>
      <c r="MGF131" s="52"/>
      <c r="MGG131" s="52"/>
      <c r="MGH131" s="52"/>
      <c r="MGI131" s="52"/>
      <c r="MGJ131" s="52"/>
      <c r="MGK131" s="52"/>
      <c r="MGL131" s="52"/>
      <c r="MGM131" s="52"/>
      <c r="MGN131" s="52"/>
      <c r="MGO131" s="52"/>
      <c r="MGP131" s="52"/>
      <c r="MGQ131" s="52"/>
      <c r="MGR131" s="52"/>
      <c r="MGS131" s="52"/>
      <c r="MGT131" s="52"/>
      <c r="MGU131" s="52"/>
      <c r="MGV131" s="52"/>
      <c r="MGW131" s="52"/>
      <c r="MGX131" s="52"/>
      <c r="MGY131" s="52"/>
      <c r="MGZ131" s="52"/>
      <c r="MHA131" s="52"/>
      <c r="MHB131" s="52"/>
      <c r="MHC131" s="52"/>
      <c r="MHD131" s="52"/>
      <c r="MHE131" s="52"/>
      <c r="MHF131" s="52"/>
      <c r="MHG131" s="52"/>
      <c r="MHH131" s="52"/>
      <c r="MHI131" s="52"/>
      <c r="MHJ131" s="52"/>
      <c r="MHK131" s="52"/>
      <c r="MHL131" s="52"/>
      <c r="MHM131" s="52"/>
      <c r="MHN131" s="52"/>
      <c r="MHO131" s="52"/>
      <c r="MHP131" s="52"/>
      <c r="MHQ131" s="52"/>
      <c r="MHR131" s="52"/>
      <c r="MHS131" s="52"/>
      <c r="MHT131" s="52"/>
      <c r="MHU131" s="52"/>
      <c r="MHV131" s="52"/>
      <c r="MHW131" s="52"/>
      <c r="MHX131" s="52"/>
      <c r="MHY131" s="52"/>
      <c r="MHZ131" s="52"/>
      <c r="MIA131" s="52"/>
      <c r="MIB131" s="52"/>
      <c r="MIC131" s="52"/>
      <c r="MID131" s="52"/>
      <c r="MIE131" s="52"/>
      <c r="MIF131" s="52"/>
      <c r="MIG131" s="52"/>
      <c r="MIH131" s="52"/>
      <c r="MII131" s="52"/>
      <c r="MIJ131" s="52"/>
      <c r="MIK131" s="52"/>
      <c r="MIL131" s="52"/>
      <c r="MIM131" s="52"/>
      <c r="MIN131" s="52"/>
      <c r="MIO131" s="52"/>
      <c r="MIP131" s="52"/>
      <c r="MIQ131" s="52"/>
      <c r="MIR131" s="52"/>
      <c r="MIS131" s="52"/>
      <c r="MIT131" s="52"/>
      <c r="MIU131" s="52"/>
      <c r="MIV131" s="52"/>
      <c r="MIW131" s="52"/>
      <c r="MIX131" s="52"/>
      <c r="MIY131" s="52"/>
      <c r="MIZ131" s="52"/>
      <c r="MJA131" s="52"/>
      <c r="MJB131" s="52"/>
      <c r="MJC131" s="52"/>
      <c r="MJD131" s="52"/>
      <c r="MJE131" s="52"/>
      <c r="MJF131" s="52"/>
      <c r="MJG131" s="52"/>
      <c r="MJH131" s="52"/>
      <c r="MJI131" s="52"/>
      <c r="MJJ131" s="52"/>
      <c r="MJK131" s="52"/>
      <c r="MJL131" s="52"/>
      <c r="MJM131" s="52"/>
      <c r="MJN131" s="52"/>
      <c r="MJO131" s="52"/>
      <c r="MJP131" s="52"/>
      <c r="MJQ131" s="52"/>
      <c r="MJR131" s="52"/>
      <c r="MJS131" s="52"/>
      <c r="MJT131" s="52"/>
      <c r="MJU131" s="52"/>
      <c r="MJV131" s="52"/>
      <c r="MJW131" s="52"/>
      <c r="MJX131" s="52"/>
      <c r="MJY131" s="52"/>
      <c r="MJZ131" s="52"/>
      <c r="MKA131" s="52"/>
      <c r="MKB131" s="52"/>
      <c r="MKC131" s="52"/>
      <c r="MKD131" s="52"/>
      <c r="MKE131" s="52"/>
      <c r="MKF131" s="52"/>
      <c r="MKG131" s="52"/>
      <c r="MKH131" s="52"/>
      <c r="MKI131" s="52"/>
      <c r="MKJ131" s="52"/>
      <c r="MKK131" s="52"/>
      <c r="MKL131" s="52"/>
      <c r="MKM131" s="52"/>
      <c r="MKN131" s="52"/>
      <c r="MKO131" s="52"/>
      <c r="MKP131" s="52"/>
      <c r="MKQ131" s="52"/>
      <c r="MKR131" s="52"/>
      <c r="MKS131" s="52"/>
      <c r="MKT131" s="52"/>
      <c r="MKU131" s="52"/>
      <c r="MKV131" s="52"/>
      <c r="MKW131" s="52"/>
      <c r="MKX131" s="52"/>
      <c r="MKY131" s="52"/>
      <c r="MKZ131" s="52"/>
      <c r="MLA131" s="52"/>
      <c r="MLB131" s="52"/>
      <c r="MLC131" s="52"/>
      <c r="MLD131" s="52"/>
      <c r="MLE131" s="52"/>
      <c r="MLF131" s="52"/>
      <c r="MLG131" s="52"/>
      <c r="MLH131" s="52"/>
      <c r="MLI131" s="52"/>
      <c r="MLJ131" s="52"/>
      <c r="MLK131" s="52"/>
      <c r="MLL131" s="52"/>
      <c r="MLM131" s="52"/>
      <c r="MLN131" s="52"/>
      <c r="MLO131" s="52"/>
      <c r="MLP131" s="52"/>
      <c r="MLQ131" s="52"/>
      <c r="MLR131" s="52"/>
      <c r="MLS131" s="52"/>
      <c r="MLT131" s="52"/>
      <c r="MLU131" s="52"/>
      <c r="MLV131" s="52"/>
      <c r="MLW131" s="52"/>
      <c r="MLX131" s="52"/>
      <c r="MLY131" s="52"/>
      <c r="MLZ131" s="52"/>
      <c r="MMA131" s="52"/>
      <c r="MMB131" s="52"/>
      <c r="MMC131" s="52"/>
      <c r="MMD131" s="52"/>
      <c r="MME131" s="52"/>
      <c r="MMF131" s="52"/>
      <c r="MMG131" s="52"/>
      <c r="MMH131" s="52"/>
      <c r="MMI131" s="52"/>
      <c r="MMJ131" s="52"/>
      <c r="MMK131" s="52"/>
      <c r="MML131" s="52"/>
      <c r="MMM131" s="52"/>
      <c r="MMN131" s="52"/>
      <c r="MMO131" s="52"/>
      <c r="MMP131" s="52"/>
      <c r="MMQ131" s="52"/>
      <c r="MMR131" s="52"/>
      <c r="MMS131" s="52"/>
      <c r="MMT131" s="52"/>
      <c r="MMU131" s="52"/>
      <c r="MMV131" s="52"/>
      <c r="MMW131" s="52"/>
      <c r="MMX131" s="52"/>
      <c r="MMY131" s="52"/>
      <c r="MMZ131" s="52"/>
      <c r="MNA131" s="52"/>
      <c r="MNB131" s="52"/>
      <c r="MNC131" s="52"/>
      <c r="MND131" s="52"/>
      <c r="MNE131" s="52"/>
      <c r="MNF131" s="52"/>
      <c r="MNG131" s="52"/>
      <c r="MNH131" s="52"/>
      <c r="MNI131" s="52"/>
      <c r="MNJ131" s="52"/>
      <c r="MNK131" s="52"/>
      <c r="MNL131" s="52"/>
      <c r="MNM131" s="52"/>
      <c r="MNN131" s="52"/>
      <c r="MNO131" s="52"/>
      <c r="MNP131" s="52"/>
      <c r="MNQ131" s="52"/>
      <c r="MNR131" s="52"/>
      <c r="MNS131" s="52"/>
      <c r="MNT131" s="52"/>
      <c r="MNU131" s="52"/>
      <c r="MNV131" s="52"/>
      <c r="MNW131" s="52"/>
      <c r="MNX131" s="52"/>
      <c r="MNY131" s="52"/>
      <c r="MNZ131" s="52"/>
      <c r="MOA131" s="52"/>
      <c r="MOB131" s="52"/>
      <c r="MOC131" s="52"/>
      <c r="MOD131" s="52"/>
      <c r="MOE131" s="52"/>
      <c r="MOF131" s="52"/>
      <c r="MOG131" s="52"/>
      <c r="MOH131" s="52"/>
      <c r="MOI131" s="52"/>
      <c r="MOJ131" s="52"/>
      <c r="MOK131" s="52"/>
      <c r="MOL131" s="52"/>
      <c r="MOM131" s="52"/>
      <c r="MON131" s="52"/>
      <c r="MOO131" s="52"/>
      <c r="MOP131" s="52"/>
      <c r="MOQ131" s="52"/>
      <c r="MOR131" s="52"/>
      <c r="MOS131" s="52"/>
      <c r="MOT131" s="52"/>
      <c r="MOU131" s="52"/>
      <c r="MOV131" s="52"/>
      <c r="MOW131" s="52"/>
      <c r="MOX131" s="52"/>
      <c r="MOY131" s="52"/>
      <c r="MOZ131" s="52"/>
      <c r="MPA131" s="52"/>
      <c r="MPH131" s="52"/>
      <c r="MPI131" s="52"/>
      <c r="MPJ131" s="52"/>
      <c r="MPK131" s="52"/>
      <c r="MPL131" s="52"/>
      <c r="MPM131" s="52"/>
      <c r="MPN131" s="52"/>
      <c r="MPO131" s="52"/>
      <c r="MPP131" s="52"/>
      <c r="MPQ131" s="52"/>
      <c r="MPR131" s="52"/>
      <c r="MPS131" s="52"/>
      <c r="MPT131" s="52"/>
      <c r="MPU131" s="52"/>
      <c r="MPV131" s="52"/>
      <c r="MPW131" s="52"/>
      <c r="MPX131" s="52"/>
      <c r="MPY131" s="52"/>
      <c r="MPZ131" s="52"/>
      <c r="MQA131" s="52"/>
      <c r="MQB131" s="52"/>
      <c r="MQC131" s="52"/>
      <c r="MQD131" s="52"/>
      <c r="MQE131" s="52"/>
      <c r="MQF131" s="52"/>
      <c r="MQG131" s="52"/>
      <c r="MQH131" s="52"/>
      <c r="MQI131" s="52"/>
      <c r="MQJ131" s="52"/>
      <c r="MQK131" s="52"/>
      <c r="MQL131" s="52"/>
      <c r="MQM131" s="52"/>
      <c r="MQN131" s="52"/>
      <c r="MQO131" s="52"/>
      <c r="MQP131" s="52"/>
      <c r="MQQ131" s="52"/>
      <c r="MQR131" s="52"/>
      <c r="MQS131" s="52"/>
      <c r="MQT131" s="52"/>
      <c r="MQU131" s="52"/>
      <c r="MQV131" s="52"/>
      <c r="MQW131" s="52"/>
      <c r="MQX131" s="52"/>
      <c r="MQY131" s="52"/>
      <c r="MQZ131" s="52"/>
      <c r="MRA131" s="52"/>
      <c r="MRB131" s="52"/>
      <c r="MRC131" s="52"/>
      <c r="MRD131" s="52"/>
      <c r="MRE131" s="52"/>
      <c r="MRF131" s="52"/>
      <c r="MRG131" s="52"/>
      <c r="MRH131" s="52"/>
      <c r="MRI131" s="52"/>
      <c r="MRJ131" s="52"/>
      <c r="MRK131" s="52"/>
      <c r="MRL131" s="52"/>
      <c r="MRM131" s="52"/>
      <c r="MRN131" s="52"/>
      <c r="MRO131" s="52"/>
      <c r="MRP131" s="52"/>
      <c r="MRQ131" s="52"/>
      <c r="MRR131" s="52"/>
      <c r="MRS131" s="52"/>
      <c r="MRT131" s="52"/>
      <c r="MRU131" s="52"/>
      <c r="MRV131" s="52"/>
      <c r="MRW131" s="52"/>
      <c r="MRX131" s="52"/>
      <c r="MRY131" s="52"/>
      <c r="MRZ131" s="52"/>
      <c r="MSA131" s="52"/>
      <c r="MSB131" s="52"/>
      <c r="MSC131" s="52"/>
      <c r="MSD131" s="52"/>
      <c r="MSE131" s="52"/>
      <c r="MSF131" s="52"/>
      <c r="MSG131" s="52"/>
      <c r="MSH131" s="52"/>
      <c r="MSI131" s="52"/>
      <c r="MSJ131" s="52"/>
      <c r="MSK131" s="52"/>
      <c r="MSL131" s="52"/>
      <c r="MSM131" s="52"/>
      <c r="MSN131" s="52"/>
      <c r="MSO131" s="52"/>
      <c r="MSP131" s="52"/>
      <c r="MSQ131" s="52"/>
      <c r="MSR131" s="52"/>
      <c r="MSS131" s="52"/>
      <c r="MST131" s="52"/>
      <c r="MSU131" s="52"/>
      <c r="MSV131" s="52"/>
      <c r="MSW131" s="52"/>
      <c r="MSX131" s="52"/>
      <c r="MSY131" s="52"/>
      <c r="MSZ131" s="52"/>
      <c r="MTA131" s="52"/>
      <c r="MTB131" s="52"/>
      <c r="MTC131" s="52"/>
      <c r="MTD131" s="52"/>
      <c r="MTE131" s="52"/>
      <c r="MTF131" s="52"/>
      <c r="MTG131" s="52"/>
      <c r="MTH131" s="52"/>
      <c r="MTI131" s="52"/>
      <c r="MTJ131" s="52"/>
      <c r="MTK131" s="52"/>
      <c r="MTL131" s="52"/>
      <c r="MTM131" s="52"/>
      <c r="MTN131" s="52"/>
      <c r="MTO131" s="52"/>
      <c r="MTP131" s="52"/>
      <c r="MTQ131" s="52"/>
      <c r="MTR131" s="52"/>
      <c r="MTS131" s="52"/>
      <c r="MTT131" s="52"/>
      <c r="MTU131" s="52"/>
      <c r="MTV131" s="52"/>
      <c r="MTW131" s="52"/>
      <c r="MTX131" s="52"/>
      <c r="MTY131" s="52"/>
      <c r="MTZ131" s="52"/>
      <c r="MUA131" s="52"/>
      <c r="MUB131" s="52"/>
      <c r="MUC131" s="52"/>
      <c r="MUD131" s="52"/>
      <c r="MUE131" s="52"/>
      <c r="MUF131" s="52"/>
      <c r="MUG131" s="52"/>
      <c r="MUH131" s="52"/>
      <c r="MUI131" s="52"/>
      <c r="MUJ131" s="52"/>
      <c r="MUK131" s="52"/>
      <c r="MUL131" s="52"/>
      <c r="MUM131" s="52"/>
      <c r="MUN131" s="52"/>
      <c r="MUO131" s="52"/>
      <c r="MUP131" s="52"/>
      <c r="MUQ131" s="52"/>
      <c r="MUR131" s="52"/>
      <c r="MUS131" s="52"/>
      <c r="MUT131" s="52"/>
      <c r="MUU131" s="52"/>
      <c r="MUV131" s="52"/>
      <c r="MUW131" s="52"/>
      <c r="MUX131" s="52"/>
      <c r="MUY131" s="52"/>
      <c r="MUZ131" s="52"/>
      <c r="MVA131" s="52"/>
      <c r="MVB131" s="52"/>
      <c r="MVC131" s="52"/>
      <c r="MVD131" s="52"/>
      <c r="MVE131" s="52"/>
      <c r="MVF131" s="52"/>
      <c r="MVG131" s="52"/>
      <c r="MVH131" s="52"/>
      <c r="MVI131" s="52"/>
      <c r="MVJ131" s="52"/>
      <c r="MVK131" s="52"/>
      <c r="MVL131" s="52"/>
      <c r="MVM131" s="52"/>
      <c r="MVN131" s="52"/>
      <c r="MVO131" s="52"/>
      <c r="MVP131" s="52"/>
      <c r="MVQ131" s="52"/>
      <c r="MVR131" s="52"/>
      <c r="MVS131" s="52"/>
      <c r="MVT131" s="52"/>
      <c r="MVU131" s="52"/>
      <c r="MVV131" s="52"/>
      <c r="MVW131" s="52"/>
      <c r="MVX131" s="52"/>
      <c r="MVY131" s="52"/>
      <c r="MVZ131" s="52"/>
      <c r="MWA131" s="52"/>
      <c r="MWB131" s="52"/>
      <c r="MWC131" s="52"/>
      <c r="MWD131" s="52"/>
      <c r="MWE131" s="52"/>
      <c r="MWF131" s="52"/>
      <c r="MWG131" s="52"/>
      <c r="MWH131" s="52"/>
      <c r="MWI131" s="52"/>
      <c r="MWJ131" s="52"/>
      <c r="MWK131" s="52"/>
      <c r="MWL131" s="52"/>
      <c r="MWM131" s="52"/>
      <c r="MWN131" s="52"/>
      <c r="MWO131" s="52"/>
      <c r="MWP131" s="52"/>
      <c r="MWQ131" s="52"/>
      <c r="MWR131" s="52"/>
      <c r="MWS131" s="52"/>
      <c r="MWT131" s="52"/>
      <c r="MWU131" s="52"/>
      <c r="MWV131" s="52"/>
      <c r="MWW131" s="52"/>
      <c r="MWX131" s="52"/>
      <c r="MWY131" s="52"/>
      <c r="MWZ131" s="52"/>
      <c r="MXA131" s="52"/>
      <c r="MXB131" s="52"/>
      <c r="MXC131" s="52"/>
      <c r="MXD131" s="52"/>
      <c r="MXE131" s="52"/>
      <c r="MXF131" s="52"/>
      <c r="MXG131" s="52"/>
      <c r="MXH131" s="52"/>
      <c r="MXI131" s="52"/>
      <c r="MXJ131" s="52"/>
      <c r="MXK131" s="52"/>
      <c r="MXL131" s="52"/>
      <c r="MXM131" s="52"/>
      <c r="MXN131" s="52"/>
      <c r="MXO131" s="52"/>
      <c r="MXP131" s="52"/>
      <c r="MXQ131" s="52"/>
      <c r="MXR131" s="52"/>
      <c r="MXS131" s="52"/>
      <c r="MXT131" s="52"/>
      <c r="MXU131" s="52"/>
      <c r="MXV131" s="52"/>
      <c r="MXW131" s="52"/>
      <c r="MXX131" s="52"/>
      <c r="MXY131" s="52"/>
      <c r="MXZ131" s="52"/>
      <c r="MYA131" s="52"/>
      <c r="MYB131" s="52"/>
      <c r="MYC131" s="52"/>
      <c r="MYD131" s="52"/>
      <c r="MYE131" s="52"/>
      <c r="MYF131" s="52"/>
      <c r="MYG131" s="52"/>
      <c r="MYH131" s="52"/>
      <c r="MYI131" s="52"/>
      <c r="MYJ131" s="52"/>
      <c r="MYK131" s="52"/>
      <c r="MYL131" s="52"/>
      <c r="MYM131" s="52"/>
      <c r="MYN131" s="52"/>
      <c r="MYO131" s="52"/>
      <c r="MYP131" s="52"/>
      <c r="MYQ131" s="52"/>
      <c r="MYR131" s="52"/>
      <c r="MYS131" s="52"/>
      <c r="MYT131" s="52"/>
      <c r="MYU131" s="52"/>
      <c r="MYV131" s="52"/>
      <c r="MYW131" s="52"/>
      <c r="MZD131" s="52"/>
      <c r="MZE131" s="52"/>
      <c r="MZF131" s="52"/>
      <c r="MZG131" s="52"/>
      <c r="MZH131" s="52"/>
      <c r="MZI131" s="52"/>
      <c r="MZJ131" s="52"/>
      <c r="MZK131" s="52"/>
      <c r="MZL131" s="52"/>
      <c r="MZM131" s="52"/>
      <c r="MZN131" s="52"/>
      <c r="MZO131" s="52"/>
      <c r="MZP131" s="52"/>
      <c r="MZQ131" s="52"/>
      <c r="MZR131" s="52"/>
      <c r="MZS131" s="52"/>
      <c r="MZT131" s="52"/>
      <c r="MZU131" s="52"/>
      <c r="MZV131" s="52"/>
      <c r="MZW131" s="52"/>
      <c r="MZX131" s="52"/>
      <c r="MZY131" s="52"/>
      <c r="MZZ131" s="52"/>
      <c r="NAA131" s="52"/>
      <c r="NAB131" s="52"/>
      <c r="NAC131" s="52"/>
      <c r="NAD131" s="52"/>
      <c r="NAE131" s="52"/>
      <c r="NAF131" s="52"/>
      <c r="NAG131" s="52"/>
      <c r="NAH131" s="52"/>
      <c r="NAI131" s="52"/>
      <c r="NAJ131" s="52"/>
      <c r="NAK131" s="52"/>
      <c r="NAL131" s="52"/>
      <c r="NAM131" s="52"/>
      <c r="NAN131" s="52"/>
      <c r="NAO131" s="52"/>
      <c r="NAP131" s="52"/>
      <c r="NAQ131" s="52"/>
      <c r="NAR131" s="52"/>
      <c r="NAS131" s="52"/>
      <c r="NAT131" s="52"/>
      <c r="NAU131" s="52"/>
      <c r="NAV131" s="52"/>
      <c r="NAW131" s="52"/>
      <c r="NAX131" s="52"/>
      <c r="NAY131" s="52"/>
      <c r="NAZ131" s="52"/>
      <c r="NBA131" s="52"/>
      <c r="NBB131" s="52"/>
      <c r="NBC131" s="52"/>
      <c r="NBD131" s="52"/>
      <c r="NBE131" s="52"/>
      <c r="NBF131" s="52"/>
      <c r="NBG131" s="52"/>
      <c r="NBH131" s="52"/>
      <c r="NBI131" s="52"/>
      <c r="NBJ131" s="52"/>
      <c r="NBK131" s="52"/>
      <c r="NBL131" s="52"/>
      <c r="NBM131" s="52"/>
      <c r="NBN131" s="52"/>
      <c r="NBO131" s="52"/>
      <c r="NBP131" s="52"/>
      <c r="NBQ131" s="52"/>
      <c r="NBR131" s="52"/>
      <c r="NBS131" s="52"/>
      <c r="NBT131" s="52"/>
      <c r="NBU131" s="52"/>
      <c r="NBV131" s="52"/>
      <c r="NBW131" s="52"/>
      <c r="NBX131" s="52"/>
      <c r="NBY131" s="52"/>
      <c r="NBZ131" s="52"/>
      <c r="NCA131" s="52"/>
      <c r="NCB131" s="52"/>
      <c r="NCC131" s="52"/>
      <c r="NCD131" s="52"/>
      <c r="NCE131" s="52"/>
      <c r="NCF131" s="52"/>
      <c r="NCG131" s="52"/>
      <c r="NCH131" s="52"/>
      <c r="NCI131" s="52"/>
      <c r="NCJ131" s="52"/>
      <c r="NCK131" s="52"/>
      <c r="NCL131" s="52"/>
      <c r="NCM131" s="52"/>
      <c r="NCN131" s="52"/>
      <c r="NCO131" s="52"/>
      <c r="NCP131" s="52"/>
      <c r="NCQ131" s="52"/>
      <c r="NCR131" s="52"/>
      <c r="NCS131" s="52"/>
      <c r="NCT131" s="52"/>
      <c r="NCU131" s="52"/>
      <c r="NCV131" s="52"/>
      <c r="NCW131" s="52"/>
      <c r="NCX131" s="52"/>
      <c r="NCY131" s="52"/>
      <c r="NCZ131" s="52"/>
      <c r="NDA131" s="52"/>
      <c r="NDB131" s="52"/>
      <c r="NDC131" s="52"/>
      <c r="NDD131" s="52"/>
      <c r="NDE131" s="52"/>
      <c r="NDF131" s="52"/>
      <c r="NDG131" s="52"/>
      <c r="NDH131" s="52"/>
      <c r="NDI131" s="52"/>
      <c r="NDJ131" s="52"/>
      <c r="NDK131" s="52"/>
      <c r="NDL131" s="52"/>
      <c r="NDM131" s="52"/>
      <c r="NDN131" s="52"/>
      <c r="NDO131" s="52"/>
      <c r="NDP131" s="52"/>
      <c r="NDQ131" s="52"/>
      <c r="NDR131" s="52"/>
      <c r="NDS131" s="52"/>
      <c r="NDT131" s="52"/>
      <c r="NDU131" s="52"/>
      <c r="NDV131" s="52"/>
      <c r="NDW131" s="52"/>
      <c r="NDX131" s="52"/>
      <c r="NDY131" s="52"/>
      <c r="NDZ131" s="52"/>
      <c r="NEA131" s="52"/>
      <c r="NEB131" s="52"/>
      <c r="NEC131" s="52"/>
      <c r="NED131" s="52"/>
      <c r="NEE131" s="52"/>
      <c r="NEF131" s="52"/>
      <c r="NEG131" s="52"/>
      <c r="NEH131" s="52"/>
      <c r="NEI131" s="52"/>
      <c r="NEJ131" s="52"/>
      <c r="NEK131" s="52"/>
      <c r="NEL131" s="52"/>
      <c r="NEM131" s="52"/>
      <c r="NEN131" s="52"/>
      <c r="NEO131" s="52"/>
      <c r="NEP131" s="52"/>
      <c r="NEQ131" s="52"/>
      <c r="NER131" s="52"/>
      <c r="NES131" s="52"/>
      <c r="NET131" s="52"/>
      <c r="NEU131" s="52"/>
      <c r="NEV131" s="52"/>
      <c r="NEW131" s="52"/>
      <c r="NEX131" s="52"/>
      <c r="NEY131" s="52"/>
      <c r="NEZ131" s="52"/>
      <c r="NFA131" s="52"/>
      <c r="NFB131" s="52"/>
      <c r="NFC131" s="52"/>
      <c r="NFD131" s="52"/>
      <c r="NFE131" s="52"/>
      <c r="NFF131" s="52"/>
      <c r="NFG131" s="52"/>
      <c r="NFH131" s="52"/>
      <c r="NFI131" s="52"/>
      <c r="NFJ131" s="52"/>
      <c r="NFK131" s="52"/>
      <c r="NFL131" s="52"/>
      <c r="NFM131" s="52"/>
      <c r="NFN131" s="52"/>
      <c r="NFO131" s="52"/>
      <c r="NFP131" s="52"/>
      <c r="NFQ131" s="52"/>
      <c r="NFR131" s="52"/>
      <c r="NFS131" s="52"/>
      <c r="NFT131" s="52"/>
      <c r="NFU131" s="52"/>
      <c r="NFV131" s="52"/>
      <c r="NFW131" s="52"/>
      <c r="NFX131" s="52"/>
      <c r="NFY131" s="52"/>
      <c r="NFZ131" s="52"/>
      <c r="NGA131" s="52"/>
      <c r="NGB131" s="52"/>
      <c r="NGC131" s="52"/>
      <c r="NGD131" s="52"/>
      <c r="NGE131" s="52"/>
      <c r="NGF131" s="52"/>
      <c r="NGG131" s="52"/>
      <c r="NGH131" s="52"/>
      <c r="NGI131" s="52"/>
      <c r="NGJ131" s="52"/>
      <c r="NGK131" s="52"/>
      <c r="NGL131" s="52"/>
      <c r="NGM131" s="52"/>
      <c r="NGN131" s="52"/>
      <c r="NGO131" s="52"/>
      <c r="NGP131" s="52"/>
      <c r="NGQ131" s="52"/>
      <c r="NGR131" s="52"/>
      <c r="NGS131" s="52"/>
      <c r="NGT131" s="52"/>
      <c r="NGU131" s="52"/>
      <c r="NGV131" s="52"/>
      <c r="NGW131" s="52"/>
      <c r="NGX131" s="52"/>
      <c r="NGY131" s="52"/>
      <c r="NGZ131" s="52"/>
      <c r="NHA131" s="52"/>
      <c r="NHB131" s="52"/>
      <c r="NHC131" s="52"/>
      <c r="NHD131" s="52"/>
      <c r="NHE131" s="52"/>
      <c r="NHF131" s="52"/>
      <c r="NHG131" s="52"/>
      <c r="NHH131" s="52"/>
      <c r="NHI131" s="52"/>
      <c r="NHJ131" s="52"/>
      <c r="NHK131" s="52"/>
      <c r="NHL131" s="52"/>
      <c r="NHM131" s="52"/>
      <c r="NHN131" s="52"/>
      <c r="NHO131" s="52"/>
      <c r="NHP131" s="52"/>
      <c r="NHQ131" s="52"/>
      <c r="NHR131" s="52"/>
      <c r="NHS131" s="52"/>
      <c r="NHT131" s="52"/>
      <c r="NHU131" s="52"/>
      <c r="NHV131" s="52"/>
      <c r="NHW131" s="52"/>
      <c r="NHX131" s="52"/>
      <c r="NHY131" s="52"/>
      <c r="NHZ131" s="52"/>
      <c r="NIA131" s="52"/>
      <c r="NIB131" s="52"/>
      <c r="NIC131" s="52"/>
      <c r="NID131" s="52"/>
      <c r="NIE131" s="52"/>
      <c r="NIF131" s="52"/>
      <c r="NIG131" s="52"/>
      <c r="NIH131" s="52"/>
      <c r="NII131" s="52"/>
      <c r="NIJ131" s="52"/>
      <c r="NIK131" s="52"/>
      <c r="NIL131" s="52"/>
      <c r="NIM131" s="52"/>
      <c r="NIN131" s="52"/>
      <c r="NIO131" s="52"/>
      <c r="NIP131" s="52"/>
      <c r="NIQ131" s="52"/>
      <c r="NIR131" s="52"/>
      <c r="NIS131" s="52"/>
      <c r="NIZ131" s="52"/>
      <c r="NJA131" s="52"/>
      <c r="NJB131" s="52"/>
      <c r="NJC131" s="52"/>
      <c r="NJD131" s="52"/>
      <c r="NJE131" s="52"/>
      <c r="NJF131" s="52"/>
      <c r="NJG131" s="52"/>
      <c r="NJH131" s="52"/>
      <c r="NJI131" s="52"/>
      <c r="NJJ131" s="52"/>
      <c r="NJK131" s="52"/>
      <c r="NJL131" s="52"/>
      <c r="NJM131" s="52"/>
      <c r="NJN131" s="52"/>
      <c r="NJO131" s="52"/>
      <c r="NJP131" s="52"/>
      <c r="NJQ131" s="52"/>
      <c r="NJR131" s="52"/>
      <c r="NJS131" s="52"/>
      <c r="NJT131" s="52"/>
      <c r="NJU131" s="52"/>
      <c r="NJV131" s="52"/>
      <c r="NJW131" s="52"/>
      <c r="NJX131" s="52"/>
      <c r="NJY131" s="52"/>
      <c r="NJZ131" s="52"/>
      <c r="NKA131" s="52"/>
      <c r="NKB131" s="52"/>
      <c r="NKC131" s="52"/>
      <c r="NKD131" s="52"/>
      <c r="NKE131" s="52"/>
      <c r="NKF131" s="52"/>
      <c r="NKG131" s="52"/>
      <c r="NKH131" s="52"/>
      <c r="NKI131" s="52"/>
      <c r="NKJ131" s="52"/>
      <c r="NKK131" s="52"/>
      <c r="NKL131" s="52"/>
      <c r="NKM131" s="52"/>
      <c r="NKN131" s="52"/>
      <c r="NKO131" s="52"/>
      <c r="NKP131" s="52"/>
      <c r="NKQ131" s="52"/>
      <c r="NKR131" s="52"/>
      <c r="NKS131" s="52"/>
      <c r="NKT131" s="52"/>
      <c r="NKU131" s="52"/>
      <c r="NKV131" s="52"/>
      <c r="NKW131" s="52"/>
      <c r="NKX131" s="52"/>
      <c r="NKY131" s="52"/>
      <c r="NKZ131" s="52"/>
      <c r="NLA131" s="52"/>
      <c r="NLB131" s="52"/>
      <c r="NLC131" s="52"/>
      <c r="NLD131" s="52"/>
      <c r="NLE131" s="52"/>
      <c r="NLF131" s="52"/>
      <c r="NLG131" s="52"/>
      <c r="NLH131" s="52"/>
      <c r="NLI131" s="52"/>
      <c r="NLJ131" s="52"/>
      <c r="NLK131" s="52"/>
      <c r="NLL131" s="52"/>
      <c r="NLM131" s="52"/>
      <c r="NLN131" s="52"/>
      <c r="NLO131" s="52"/>
      <c r="NLP131" s="52"/>
      <c r="NLQ131" s="52"/>
      <c r="NLR131" s="52"/>
      <c r="NLS131" s="52"/>
      <c r="NLT131" s="52"/>
      <c r="NLU131" s="52"/>
      <c r="NLV131" s="52"/>
      <c r="NLW131" s="52"/>
      <c r="NLX131" s="52"/>
      <c r="NLY131" s="52"/>
      <c r="NLZ131" s="52"/>
      <c r="NMA131" s="52"/>
      <c r="NMB131" s="52"/>
      <c r="NMC131" s="52"/>
      <c r="NMD131" s="52"/>
      <c r="NME131" s="52"/>
      <c r="NMF131" s="52"/>
      <c r="NMG131" s="52"/>
      <c r="NMH131" s="52"/>
      <c r="NMI131" s="52"/>
      <c r="NMJ131" s="52"/>
      <c r="NMK131" s="52"/>
      <c r="NML131" s="52"/>
      <c r="NMM131" s="52"/>
      <c r="NMN131" s="52"/>
      <c r="NMO131" s="52"/>
      <c r="NMP131" s="52"/>
      <c r="NMQ131" s="52"/>
      <c r="NMR131" s="52"/>
      <c r="NMS131" s="52"/>
      <c r="NMT131" s="52"/>
      <c r="NMU131" s="52"/>
      <c r="NMV131" s="52"/>
      <c r="NMW131" s="52"/>
      <c r="NMX131" s="52"/>
      <c r="NMY131" s="52"/>
      <c r="NMZ131" s="52"/>
      <c r="NNA131" s="52"/>
      <c r="NNB131" s="52"/>
      <c r="NNC131" s="52"/>
      <c r="NND131" s="52"/>
      <c r="NNE131" s="52"/>
      <c r="NNF131" s="52"/>
      <c r="NNG131" s="52"/>
      <c r="NNH131" s="52"/>
      <c r="NNI131" s="52"/>
      <c r="NNJ131" s="52"/>
      <c r="NNK131" s="52"/>
      <c r="NNL131" s="52"/>
      <c r="NNM131" s="52"/>
      <c r="NNN131" s="52"/>
      <c r="NNO131" s="52"/>
      <c r="NNP131" s="52"/>
      <c r="NNQ131" s="52"/>
      <c r="NNR131" s="52"/>
      <c r="NNS131" s="52"/>
      <c r="NNT131" s="52"/>
      <c r="NNU131" s="52"/>
      <c r="NNV131" s="52"/>
      <c r="NNW131" s="52"/>
      <c r="NNX131" s="52"/>
      <c r="NNY131" s="52"/>
      <c r="NNZ131" s="52"/>
      <c r="NOA131" s="52"/>
      <c r="NOB131" s="52"/>
      <c r="NOC131" s="52"/>
      <c r="NOD131" s="52"/>
      <c r="NOE131" s="52"/>
      <c r="NOF131" s="52"/>
      <c r="NOG131" s="52"/>
      <c r="NOH131" s="52"/>
      <c r="NOI131" s="52"/>
      <c r="NOJ131" s="52"/>
      <c r="NOK131" s="52"/>
      <c r="NOL131" s="52"/>
      <c r="NOM131" s="52"/>
      <c r="NON131" s="52"/>
      <c r="NOO131" s="52"/>
      <c r="NOP131" s="52"/>
      <c r="NOQ131" s="52"/>
      <c r="NOR131" s="52"/>
      <c r="NOS131" s="52"/>
      <c r="NOT131" s="52"/>
      <c r="NOU131" s="52"/>
      <c r="NOV131" s="52"/>
      <c r="NOW131" s="52"/>
      <c r="NOX131" s="52"/>
      <c r="NOY131" s="52"/>
      <c r="NOZ131" s="52"/>
      <c r="NPA131" s="52"/>
      <c r="NPB131" s="52"/>
      <c r="NPC131" s="52"/>
      <c r="NPD131" s="52"/>
      <c r="NPE131" s="52"/>
      <c r="NPF131" s="52"/>
      <c r="NPG131" s="52"/>
      <c r="NPH131" s="52"/>
      <c r="NPI131" s="52"/>
      <c r="NPJ131" s="52"/>
      <c r="NPK131" s="52"/>
      <c r="NPL131" s="52"/>
      <c r="NPM131" s="52"/>
      <c r="NPN131" s="52"/>
      <c r="NPO131" s="52"/>
      <c r="NPP131" s="52"/>
      <c r="NPQ131" s="52"/>
      <c r="NPR131" s="52"/>
      <c r="NPS131" s="52"/>
      <c r="NPT131" s="52"/>
      <c r="NPU131" s="52"/>
      <c r="NPV131" s="52"/>
      <c r="NPW131" s="52"/>
      <c r="NPX131" s="52"/>
      <c r="NPY131" s="52"/>
      <c r="NPZ131" s="52"/>
      <c r="NQA131" s="52"/>
      <c r="NQB131" s="52"/>
      <c r="NQC131" s="52"/>
      <c r="NQD131" s="52"/>
      <c r="NQE131" s="52"/>
      <c r="NQF131" s="52"/>
      <c r="NQG131" s="52"/>
      <c r="NQH131" s="52"/>
      <c r="NQI131" s="52"/>
      <c r="NQJ131" s="52"/>
      <c r="NQK131" s="52"/>
      <c r="NQL131" s="52"/>
      <c r="NQM131" s="52"/>
      <c r="NQN131" s="52"/>
      <c r="NQO131" s="52"/>
      <c r="NQP131" s="52"/>
      <c r="NQQ131" s="52"/>
      <c r="NQR131" s="52"/>
      <c r="NQS131" s="52"/>
      <c r="NQT131" s="52"/>
      <c r="NQU131" s="52"/>
      <c r="NQV131" s="52"/>
      <c r="NQW131" s="52"/>
      <c r="NQX131" s="52"/>
      <c r="NQY131" s="52"/>
      <c r="NQZ131" s="52"/>
      <c r="NRA131" s="52"/>
      <c r="NRB131" s="52"/>
      <c r="NRC131" s="52"/>
      <c r="NRD131" s="52"/>
      <c r="NRE131" s="52"/>
      <c r="NRF131" s="52"/>
      <c r="NRG131" s="52"/>
      <c r="NRH131" s="52"/>
      <c r="NRI131" s="52"/>
      <c r="NRJ131" s="52"/>
      <c r="NRK131" s="52"/>
      <c r="NRL131" s="52"/>
      <c r="NRM131" s="52"/>
      <c r="NRN131" s="52"/>
      <c r="NRO131" s="52"/>
      <c r="NRP131" s="52"/>
      <c r="NRQ131" s="52"/>
      <c r="NRR131" s="52"/>
      <c r="NRS131" s="52"/>
      <c r="NRT131" s="52"/>
      <c r="NRU131" s="52"/>
      <c r="NRV131" s="52"/>
      <c r="NRW131" s="52"/>
      <c r="NRX131" s="52"/>
      <c r="NRY131" s="52"/>
      <c r="NRZ131" s="52"/>
      <c r="NSA131" s="52"/>
      <c r="NSB131" s="52"/>
      <c r="NSC131" s="52"/>
      <c r="NSD131" s="52"/>
      <c r="NSE131" s="52"/>
      <c r="NSF131" s="52"/>
      <c r="NSG131" s="52"/>
      <c r="NSH131" s="52"/>
      <c r="NSI131" s="52"/>
      <c r="NSJ131" s="52"/>
      <c r="NSK131" s="52"/>
      <c r="NSL131" s="52"/>
      <c r="NSM131" s="52"/>
      <c r="NSN131" s="52"/>
      <c r="NSO131" s="52"/>
      <c r="NSV131" s="52"/>
      <c r="NSW131" s="52"/>
      <c r="NSX131" s="52"/>
      <c r="NSY131" s="52"/>
      <c r="NSZ131" s="52"/>
      <c r="NTA131" s="52"/>
      <c r="NTB131" s="52"/>
      <c r="NTC131" s="52"/>
      <c r="NTD131" s="52"/>
      <c r="NTE131" s="52"/>
      <c r="NTF131" s="52"/>
      <c r="NTG131" s="52"/>
      <c r="NTH131" s="52"/>
      <c r="NTI131" s="52"/>
      <c r="NTJ131" s="52"/>
      <c r="NTK131" s="52"/>
      <c r="NTL131" s="52"/>
      <c r="NTM131" s="52"/>
      <c r="NTN131" s="52"/>
      <c r="NTO131" s="52"/>
      <c r="NTP131" s="52"/>
      <c r="NTQ131" s="52"/>
      <c r="NTR131" s="52"/>
      <c r="NTS131" s="52"/>
      <c r="NTT131" s="52"/>
      <c r="NTU131" s="52"/>
      <c r="NTV131" s="52"/>
      <c r="NTW131" s="52"/>
      <c r="NTX131" s="52"/>
      <c r="NTY131" s="52"/>
      <c r="NTZ131" s="52"/>
      <c r="NUA131" s="52"/>
      <c r="NUB131" s="52"/>
      <c r="NUC131" s="52"/>
      <c r="NUD131" s="52"/>
      <c r="NUE131" s="52"/>
      <c r="NUF131" s="52"/>
      <c r="NUG131" s="52"/>
      <c r="NUH131" s="52"/>
      <c r="NUI131" s="52"/>
      <c r="NUJ131" s="52"/>
      <c r="NUK131" s="52"/>
      <c r="NUL131" s="52"/>
      <c r="NUM131" s="52"/>
      <c r="NUN131" s="52"/>
      <c r="NUO131" s="52"/>
      <c r="NUP131" s="52"/>
      <c r="NUQ131" s="52"/>
      <c r="NUR131" s="52"/>
      <c r="NUS131" s="52"/>
      <c r="NUT131" s="52"/>
      <c r="NUU131" s="52"/>
      <c r="NUV131" s="52"/>
      <c r="NUW131" s="52"/>
      <c r="NUX131" s="52"/>
      <c r="NUY131" s="52"/>
      <c r="NUZ131" s="52"/>
      <c r="NVA131" s="52"/>
      <c r="NVB131" s="52"/>
      <c r="NVC131" s="52"/>
      <c r="NVD131" s="52"/>
      <c r="NVE131" s="52"/>
      <c r="NVF131" s="52"/>
      <c r="NVG131" s="52"/>
      <c r="NVH131" s="52"/>
      <c r="NVI131" s="52"/>
      <c r="NVJ131" s="52"/>
      <c r="NVK131" s="52"/>
      <c r="NVL131" s="52"/>
      <c r="NVM131" s="52"/>
      <c r="NVN131" s="52"/>
      <c r="NVO131" s="52"/>
      <c r="NVP131" s="52"/>
      <c r="NVQ131" s="52"/>
      <c r="NVR131" s="52"/>
      <c r="NVS131" s="52"/>
      <c r="NVT131" s="52"/>
      <c r="NVU131" s="52"/>
      <c r="NVV131" s="52"/>
      <c r="NVW131" s="52"/>
      <c r="NVX131" s="52"/>
      <c r="NVY131" s="52"/>
      <c r="NVZ131" s="52"/>
      <c r="NWA131" s="52"/>
      <c r="NWB131" s="52"/>
      <c r="NWC131" s="52"/>
      <c r="NWD131" s="52"/>
      <c r="NWE131" s="52"/>
      <c r="NWF131" s="52"/>
      <c r="NWG131" s="52"/>
      <c r="NWH131" s="52"/>
      <c r="NWI131" s="52"/>
      <c r="NWJ131" s="52"/>
      <c r="NWK131" s="52"/>
      <c r="NWL131" s="52"/>
      <c r="NWM131" s="52"/>
      <c r="NWN131" s="52"/>
      <c r="NWO131" s="52"/>
      <c r="NWP131" s="52"/>
      <c r="NWQ131" s="52"/>
      <c r="NWR131" s="52"/>
      <c r="NWS131" s="52"/>
      <c r="NWT131" s="52"/>
      <c r="NWU131" s="52"/>
      <c r="NWV131" s="52"/>
      <c r="NWW131" s="52"/>
      <c r="NWX131" s="52"/>
      <c r="NWY131" s="52"/>
      <c r="NWZ131" s="52"/>
      <c r="NXA131" s="52"/>
      <c r="NXB131" s="52"/>
      <c r="NXC131" s="52"/>
      <c r="NXD131" s="52"/>
      <c r="NXE131" s="52"/>
      <c r="NXF131" s="52"/>
      <c r="NXG131" s="52"/>
      <c r="NXH131" s="52"/>
      <c r="NXI131" s="52"/>
      <c r="NXJ131" s="52"/>
      <c r="NXK131" s="52"/>
      <c r="NXL131" s="52"/>
      <c r="NXM131" s="52"/>
      <c r="NXN131" s="52"/>
      <c r="NXO131" s="52"/>
      <c r="NXP131" s="52"/>
      <c r="NXQ131" s="52"/>
      <c r="NXR131" s="52"/>
      <c r="NXS131" s="52"/>
      <c r="NXT131" s="52"/>
      <c r="NXU131" s="52"/>
      <c r="NXV131" s="52"/>
      <c r="NXW131" s="52"/>
      <c r="NXX131" s="52"/>
      <c r="NXY131" s="52"/>
      <c r="NXZ131" s="52"/>
      <c r="NYA131" s="52"/>
      <c r="NYB131" s="52"/>
      <c r="NYC131" s="52"/>
      <c r="NYD131" s="52"/>
      <c r="NYE131" s="52"/>
      <c r="NYF131" s="52"/>
      <c r="NYG131" s="52"/>
      <c r="NYH131" s="52"/>
      <c r="NYI131" s="52"/>
      <c r="NYJ131" s="52"/>
      <c r="NYK131" s="52"/>
      <c r="NYL131" s="52"/>
      <c r="NYM131" s="52"/>
      <c r="NYN131" s="52"/>
      <c r="NYO131" s="52"/>
      <c r="NYP131" s="52"/>
      <c r="NYQ131" s="52"/>
      <c r="NYR131" s="52"/>
      <c r="NYS131" s="52"/>
      <c r="NYT131" s="52"/>
      <c r="NYU131" s="52"/>
      <c r="NYV131" s="52"/>
      <c r="NYW131" s="52"/>
      <c r="NYX131" s="52"/>
      <c r="NYY131" s="52"/>
      <c r="NYZ131" s="52"/>
      <c r="NZA131" s="52"/>
      <c r="NZB131" s="52"/>
      <c r="NZC131" s="52"/>
      <c r="NZD131" s="52"/>
      <c r="NZE131" s="52"/>
      <c r="NZF131" s="52"/>
      <c r="NZG131" s="52"/>
      <c r="NZH131" s="52"/>
      <c r="NZI131" s="52"/>
      <c r="NZJ131" s="52"/>
      <c r="NZK131" s="52"/>
      <c r="NZL131" s="52"/>
      <c r="NZM131" s="52"/>
      <c r="NZN131" s="52"/>
      <c r="NZO131" s="52"/>
      <c r="NZP131" s="52"/>
      <c r="NZQ131" s="52"/>
      <c r="NZR131" s="52"/>
      <c r="NZS131" s="52"/>
      <c r="NZT131" s="52"/>
      <c r="NZU131" s="52"/>
      <c r="NZV131" s="52"/>
      <c r="NZW131" s="52"/>
      <c r="NZX131" s="52"/>
      <c r="NZY131" s="52"/>
      <c r="NZZ131" s="52"/>
      <c r="OAA131" s="52"/>
      <c r="OAB131" s="52"/>
      <c r="OAC131" s="52"/>
      <c r="OAD131" s="52"/>
      <c r="OAE131" s="52"/>
      <c r="OAF131" s="52"/>
      <c r="OAG131" s="52"/>
      <c r="OAH131" s="52"/>
      <c r="OAI131" s="52"/>
      <c r="OAJ131" s="52"/>
      <c r="OAK131" s="52"/>
      <c r="OAL131" s="52"/>
      <c r="OAM131" s="52"/>
      <c r="OAN131" s="52"/>
      <c r="OAO131" s="52"/>
      <c r="OAP131" s="52"/>
      <c r="OAQ131" s="52"/>
      <c r="OAR131" s="52"/>
      <c r="OAS131" s="52"/>
      <c r="OAT131" s="52"/>
      <c r="OAU131" s="52"/>
      <c r="OAV131" s="52"/>
      <c r="OAW131" s="52"/>
      <c r="OAX131" s="52"/>
      <c r="OAY131" s="52"/>
      <c r="OAZ131" s="52"/>
      <c r="OBA131" s="52"/>
      <c r="OBB131" s="52"/>
      <c r="OBC131" s="52"/>
      <c r="OBD131" s="52"/>
      <c r="OBE131" s="52"/>
      <c r="OBF131" s="52"/>
      <c r="OBG131" s="52"/>
      <c r="OBH131" s="52"/>
      <c r="OBI131" s="52"/>
      <c r="OBJ131" s="52"/>
      <c r="OBK131" s="52"/>
      <c r="OBL131" s="52"/>
      <c r="OBM131" s="52"/>
      <c r="OBN131" s="52"/>
      <c r="OBO131" s="52"/>
      <c r="OBP131" s="52"/>
      <c r="OBQ131" s="52"/>
      <c r="OBR131" s="52"/>
      <c r="OBS131" s="52"/>
      <c r="OBT131" s="52"/>
      <c r="OBU131" s="52"/>
      <c r="OBV131" s="52"/>
      <c r="OBW131" s="52"/>
      <c r="OBX131" s="52"/>
      <c r="OBY131" s="52"/>
      <c r="OBZ131" s="52"/>
      <c r="OCA131" s="52"/>
      <c r="OCB131" s="52"/>
      <c r="OCC131" s="52"/>
      <c r="OCD131" s="52"/>
      <c r="OCE131" s="52"/>
      <c r="OCF131" s="52"/>
      <c r="OCG131" s="52"/>
      <c r="OCH131" s="52"/>
      <c r="OCI131" s="52"/>
      <c r="OCJ131" s="52"/>
      <c r="OCK131" s="52"/>
      <c r="OCR131" s="52"/>
      <c r="OCS131" s="52"/>
      <c r="OCT131" s="52"/>
      <c r="OCU131" s="52"/>
      <c r="OCV131" s="52"/>
      <c r="OCW131" s="52"/>
      <c r="OCX131" s="52"/>
      <c r="OCY131" s="52"/>
      <c r="OCZ131" s="52"/>
      <c r="ODA131" s="52"/>
      <c r="ODB131" s="52"/>
      <c r="ODC131" s="52"/>
      <c r="ODD131" s="52"/>
      <c r="ODE131" s="52"/>
      <c r="ODF131" s="52"/>
      <c r="ODG131" s="52"/>
      <c r="ODH131" s="52"/>
      <c r="ODI131" s="52"/>
      <c r="ODJ131" s="52"/>
      <c r="ODK131" s="52"/>
      <c r="ODL131" s="52"/>
      <c r="ODM131" s="52"/>
      <c r="ODN131" s="52"/>
      <c r="ODO131" s="52"/>
      <c r="ODP131" s="52"/>
      <c r="ODQ131" s="52"/>
      <c r="ODR131" s="52"/>
      <c r="ODS131" s="52"/>
      <c r="ODT131" s="52"/>
      <c r="ODU131" s="52"/>
      <c r="ODV131" s="52"/>
      <c r="ODW131" s="52"/>
      <c r="ODX131" s="52"/>
      <c r="ODY131" s="52"/>
      <c r="ODZ131" s="52"/>
      <c r="OEA131" s="52"/>
      <c r="OEB131" s="52"/>
      <c r="OEC131" s="52"/>
      <c r="OED131" s="52"/>
      <c r="OEE131" s="52"/>
      <c r="OEF131" s="52"/>
      <c r="OEG131" s="52"/>
      <c r="OEH131" s="52"/>
      <c r="OEI131" s="52"/>
      <c r="OEJ131" s="52"/>
      <c r="OEK131" s="52"/>
      <c r="OEL131" s="52"/>
      <c r="OEM131" s="52"/>
      <c r="OEN131" s="52"/>
      <c r="OEO131" s="52"/>
      <c r="OEP131" s="52"/>
      <c r="OEQ131" s="52"/>
      <c r="OER131" s="52"/>
      <c r="OES131" s="52"/>
      <c r="OET131" s="52"/>
      <c r="OEU131" s="52"/>
      <c r="OEV131" s="52"/>
      <c r="OEW131" s="52"/>
      <c r="OEX131" s="52"/>
      <c r="OEY131" s="52"/>
      <c r="OEZ131" s="52"/>
      <c r="OFA131" s="52"/>
      <c r="OFB131" s="52"/>
      <c r="OFC131" s="52"/>
      <c r="OFD131" s="52"/>
      <c r="OFE131" s="52"/>
      <c r="OFF131" s="52"/>
      <c r="OFG131" s="52"/>
      <c r="OFH131" s="52"/>
      <c r="OFI131" s="52"/>
      <c r="OFJ131" s="52"/>
      <c r="OFK131" s="52"/>
      <c r="OFL131" s="52"/>
      <c r="OFM131" s="52"/>
      <c r="OFN131" s="52"/>
      <c r="OFO131" s="52"/>
      <c r="OFP131" s="52"/>
      <c r="OFQ131" s="52"/>
      <c r="OFR131" s="52"/>
      <c r="OFS131" s="52"/>
      <c r="OFT131" s="52"/>
      <c r="OFU131" s="52"/>
      <c r="OFV131" s="52"/>
      <c r="OFW131" s="52"/>
      <c r="OFX131" s="52"/>
      <c r="OFY131" s="52"/>
      <c r="OFZ131" s="52"/>
      <c r="OGA131" s="52"/>
      <c r="OGB131" s="52"/>
      <c r="OGC131" s="52"/>
      <c r="OGD131" s="52"/>
      <c r="OGE131" s="52"/>
      <c r="OGF131" s="52"/>
      <c r="OGG131" s="52"/>
      <c r="OGH131" s="52"/>
      <c r="OGI131" s="52"/>
      <c r="OGJ131" s="52"/>
      <c r="OGK131" s="52"/>
      <c r="OGL131" s="52"/>
      <c r="OGM131" s="52"/>
      <c r="OGN131" s="52"/>
      <c r="OGO131" s="52"/>
      <c r="OGP131" s="52"/>
      <c r="OGQ131" s="52"/>
      <c r="OGR131" s="52"/>
      <c r="OGS131" s="52"/>
      <c r="OGT131" s="52"/>
      <c r="OGU131" s="52"/>
      <c r="OGV131" s="52"/>
      <c r="OGW131" s="52"/>
      <c r="OGX131" s="52"/>
      <c r="OGY131" s="52"/>
      <c r="OGZ131" s="52"/>
      <c r="OHA131" s="52"/>
      <c r="OHB131" s="52"/>
      <c r="OHC131" s="52"/>
      <c r="OHD131" s="52"/>
      <c r="OHE131" s="52"/>
      <c r="OHF131" s="52"/>
      <c r="OHG131" s="52"/>
      <c r="OHH131" s="52"/>
      <c r="OHI131" s="52"/>
      <c r="OHJ131" s="52"/>
      <c r="OHK131" s="52"/>
      <c r="OHL131" s="52"/>
      <c r="OHM131" s="52"/>
      <c r="OHN131" s="52"/>
      <c r="OHO131" s="52"/>
      <c r="OHP131" s="52"/>
      <c r="OHQ131" s="52"/>
      <c r="OHR131" s="52"/>
      <c r="OHS131" s="52"/>
      <c r="OHT131" s="52"/>
      <c r="OHU131" s="52"/>
      <c r="OHV131" s="52"/>
      <c r="OHW131" s="52"/>
      <c r="OHX131" s="52"/>
      <c r="OHY131" s="52"/>
      <c r="OHZ131" s="52"/>
      <c r="OIA131" s="52"/>
      <c r="OIB131" s="52"/>
      <c r="OIC131" s="52"/>
      <c r="OID131" s="52"/>
      <c r="OIE131" s="52"/>
      <c r="OIF131" s="52"/>
      <c r="OIG131" s="52"/>
      <c r="OIH131" s="52"/>
      <c r="OII131" s="52"/>
      <c r="OIJ131" s="52"/>
      <c r="OIK131" s="52"/>
      <c r="OIL131" s="52"/>
      <c r="OIM131" s="52"/>
      <c r="OIN131" s="52"/>
      <c r="OIO131" s="52"/>
      <c r="OIP131" s="52"/>
      <c r="OIQ131" s="52"/>
      <c r="OIR131" s="52"/>
      <c r="OIS131" s="52"/>
      <c r="OIT131" s="52"/>
      <c r="OIU131" s="52"/>
      <c r="OIV131" s="52"/>
      <c r="OIW131" s="52"/>
      <c r="OIX131" s="52"/>
      <c r="OIY131" s="52"/>
      <c r="OIZ131" s="52"/>
      <c r="OJA131" s="52"/>
      <c r="OJB131" s="52"/>
      <c r="OJC131" s="52"/>
      <c r="OJD131" s="52"/>
      <c r="OJE131" s="52"/>
      <c r="OJF131" s="52"/>
      <c r="OJG131" s="52"/>
      <c r="OJH131" s="52"/>
      <c r="OJI131" s="52"/>
      <c r="OJJ131" s="52"/>
      <c r="OJK131" s="52"/>
      <c r="OJL131" s="52"/>
      <c r="OJM131" s="52"/>
      <c r="OJN131" s="52"/>
      <c r="OJO131" s="52"/>
      <c r="OJP131" s="52"/>
      <c r="OJQ131" s="52"/>
      <c r="OJR131" s="52"/>
      <c r="OJS131" s="52"/>
      <c r="OJT131" s="52"/>
      <c r="OJU131" s="52"/>
      <c r="OJV131" s="52"/>
      <c r="OJW131" s="52"/>
      <c r="OJX131" s="52"/>
      <c r="OJY131" s="52"/>
      <c r="OJZ131" s="52"/>
      <c r="OKA131" s="52"/>
      <c r="OKB131" s="52"/>
      <c r="OKC131" s="52"/>
      <c r="OKD131" s="52"/>
      <c r="OKE131" s="52"/>
      <c r="OKF131" s="52"/>
      <c r="OKG131" s="52"/>
      <c r="OKH131" s="52"/>
      <c r="OKI131" s="52"/>
      <c r="OKJ131" s="52"/>
      <c r="OKK131" s="52"/>
      <c r="OKL131" s="52"/>
      <c r="OKM131" s="52"/>
      <c r="OKN131" s="52"/>
      <c r="OKO131" s="52"/>
      <c r="OKP131" s="52"/>
      <c r="OKQ131" s="52"/>
      <c r="OKR131" s="52"/>
      <c r="OKS131" s="52"/>
      <c r="OKT131" s="52"/>
      <c r="OKU131" s="52"/>
      <c r="OKV131" s="52"/>
      <c r="OKW131" s="52"/>
      <c r="OKX131" s="52"/>
      <c r="OKY131" s="52"/>
      <c r="OKZ131" s="52"/>
      <c r="OLA131" s="52"/>
      <c r="OLB131" s="52"/>
      <c r="OLC131" s="52"/>
      <c r="OLD131" s="52"/>
      <c r="OLE131" s="52"/>
      <c r="OLF131" s="52"/>
      <c r="OLG131" s="52"/>
      <c r="OLH131" s="52"/>
      <c r="OLI131" s="52"/>
      <c r="OLJ131" s="52"/>
      <c r="OLK131" s="52"/>
      <c r="OLL131" s="52"/>
      <c r="OLM131" s="52"/>
      <c r="OLN131" s="52"/>
      <c r="OLO131" s="52"/>
      <c r="OLP131" s="52"/>
      <c r="OLQ131" s="52"/>
      <c r="OLR131" s="52"/>
      <c r="OLS131" s="52"/>
      <c r="OLT131" s="52"/>
      <c r="OLU131" s="52"/>
      <c r="OLV131" s="52"/>
      <c r="OLW131" s="52"/>
      <c r="OLX131" s="52"/>
      <c r="OLY131" s="52"/>
      <c r="OLZ131" s="52"/>
      <c r="OMA131" s="52"/>
      <c r="OMB131" s="52"/>
      <c r="OMC131" s="52"/>
      <c r="OMD131" s="52"/>
      <c r="OME131" s="52"/>
      <c r="OMF131" s="52"/>
      <c r="OMG131" s="52"/>
      <c r="OMN131" s="52"/>
      <c r="OMO131" s="52"/>
      <c r="OMP131" s="52"/>
      <c r="OMQ131" s="52"/>
      <c r="OMR131" s="52"/>
      <c r="OMS131" s="52"/>
      <c r="OMT131" s="52"/>
      <c r="OMU131" s="52"/>
      <c r="OMV131" s="52"/>
      <c r="OMW131" s="52"/>
      <c r="OMX131" s="52"/>
      <c r="OMY131" s="52"/>
      <c r="OMZ131" s="52"/>
      <c r="ONA131" s="52"/>
      <c r="ONB131" s="52"/>
      <c r="ONC131" s="52"/>
      <c r="OND131" s="52"/>
      <c r="ONE131" s="52"/>
      <c r="ONF131" s="52"/>
      <c r="ONG131" s="52"/>
      <c r="ONH131" s="52"/>
      <c r="ONI131" s="52"/>
      <c r="ONJ131" s="52"/>
      <c r="ONK131" s="52"/>
      <c r="ONL131" s="52"/>
      <c r="ONM131" s="52"/>
      <c r="ONN131" s="52"/>
      <c r="ONO131" s="52"/>
      <c r="ONP131" s="52"/>
      <c r="ONQ131" s="52"/>
      <c r="ONR131" s="52"/>
      <c r="ONS131" s="52"/>
      <c r="ONT131" s="52"/>
      <c r="ONU131" s="52"/>
      <c r="ONV131" s="52"/>
      <c r="ONW131" s="52"/>
      <c r="ONX131" s="52"/>
      <c r="ONY131" s="52"/>
      <c r="ONZ131" s="52"/>
      <c r="OOA131" s="52"/>
      <c r="OOB131" s="52"/>
      <c r="OOC131" s="52"/>
      <c r="OOD131" s="52"/>
      <c r="OOE131" s="52"/>
      <c r="OOF131" s="52"/>
      <c r="OOG131" s="52"/>
      <c r="OOH131" s="52"/>
      <c r="OOI131" s="52"/>
      <c r="OOJ131" s="52"/>
      <c r="OOK131" s="52"/>
      <c r="OOL131" s="52"/>
      <c r="OOM131" s="52"/>
      <c r="OON131" s="52"/>
      <c r="OOO131" s="52"/>
      <c r="OOP131" s="52"/>
      <c r="OOQ131" s="52"/>
      <c r="OOR131" s="52"/>
      <c r="OOS131" s="52"/>
      <c r="OOT131" s="52"/>
      <c r="OOU131" s="52"/>
      <c r="OOV131" s="52"/>
      <c r="OOW131" s="52"/>
      <c r="OOX131" s="52"/>
      <c r="OOY131" s="52"/>
      <c r="OOZ131" s="52"/>
      <c r="OPA131" s="52"/>
      <c r="OPB131" s="52"/>
      <c r="OPC131" s="52"/>
      <c r="OPD131" s="52"/>
      <c r="OPE131" s="52"/>
      <c r="OPF131" s="52"/>
      <c r="OPG131" s="52"/>
      <c r="OPH131" s="52"/>
      <c r="OPI131" s="52"/>
      <c r="OPJ131" s="52"/>
      <c r="OPK131" s="52"/>
      <c r="OPL131" s="52"/>
      <c r="OPM131" s="52"/>
      <c r="OPN131" s="52"/>
      <c r="OPO131" s="52"/>
      <c r="OPP131" s="52"/>
      <c r="OPQ131" s="52"/>
      <c r="OPR131" s="52"/>
      <c r="OPS131" s="52"/>
      <c r="OPT131" s="52"/>
      <c r="OPU131" s="52"/>
      <c r="OPV131" s="52"/>
      <c r="OPW131" s="52"/>
      <c r="OPX131" s="52"/>
      <c r="OPY131" s="52"/>
      <c r="OPZ131" s="52"/>
      <c r="OQA131" s="52"/>
      <c r="OQB131" s="52"/>
      <c r="OQC131" s="52"/>
      <c r="OQD131" s="52"/>
      <c r="OQE131" s="52"/>
      <c r="OQF131" s="52"/>
      <c r="OQG131" s="52"/>
      <c r="OQH131" s="52"/>
      <c r="OQI131" s="52"/>
      <c r="OQJ131" s="52"/>
      <c r="OQK131" s="52"/>
      <c r="OQL131" s="52"/>
      <c r="OQM131" s="52"/>
      <c r="OQN131" s="52"/>
      <c r="OQO131" s="52"/>
      <c r="OQP131" s="52"/>
      <c r="OQQ131" s="52"/>
      <c r="OQR131" s="52"/>
      <c r="OQS131" s="52"/>
      <c r="OQT131" s="52"/>
      <c r="OQU131" s="52"/>
      <c r="OQV131" s="52"/>
      <c r="OQW131" s="52"/>
      <c r="OQX131" s="52"/>
      <c r="OQY131" s="52"/>
      <c r="OQZ131" s="52"/>
      <c r="ORA131" s="52"/>
      <c r="ORB131" s="52"/>
      <c r="ORC131" s="52"/>
      <c r="ORD131" s="52"/>
      <c r="ORE131" s="52"/>
      <c r="ORF131" s="52"/>
      <c r="ORG131" s="52"/>
      <c r="ORH131" s="52"/>
      <c r="ORI131" s="52"/>
      <c r="ORJ131" s="52"/>
      <c r="ORK131" s="52"/>
      <c r="ORL131" s="52"/>
      <c r="ORM131" s="52"/>
      <c r="ORN131" s="52"/>
      <c r="ORO131" s="52"/>
      <c r="ORP131" s="52"/>
      <c r="ORQ131" s="52"/>
      <c r="ORR131" s="52"/>
      <c r="ORS131" s="52"/>
      <c r="ORT131" s="52"/>
      <c r="ORU131" s="52"/>
      <c r="ORV131" s="52"/>
      <c r="ORW131" s="52"/>
      <c r="ORX131" s="52"/>
      <c r="ORY131" s="52"/>
      <c r="ORZ131" s="52"/>
      <c r="OSA131" s="52"/>
      <c r="OSB131" s="52"/>
      <c r="OSC131" s="52"/>
      <c r="OSD131" s="52"/>
      <c r="OSE131" s="52"/>
      <c r="OSF131" s="52"/>
      <c r="OSG131" s="52"/>
      <c r="OSH131" s="52"/>
      <c r="OSI131" s="52"/>
      <c r="OSJ131" s="52"/>
      <c r="OSK131" s="52"/>
      <c r="OSL131" s="52"/>
      <c r="OSM131" s="52"/>
      <c r="OSN131" s="52"/>
      <c r="OSO131" s="52"/>
      <c r="OSP131" s="52"/>
      <c r="OSQ131" s="52"/>
      <c r="OSR131" s="52"/>
      <c r="OSS131" s="52"/>
      <c r="OST131" s="52"/>
      <c r="OSU131" s="52"/>
      <c r="OSV131" s="52"/>
      <c r="OSW131" s="52"/>
      <c r="OSX131" s="52"/>
      <c r="OSY131" s="52"/>
      <c r="OSZ131" s="52"/>
      <c r="OTA131" s="52"/>
      <c r="OTB131" s="52"/>
      <c r="OTC131" s="52"/>
      <c r="OTD131" s="52"/>
      <c r="OTE131" s="52"/>
      <c r="OTF131" s="52"/>
      <c r="OTG131" s="52"/>
      <c r="OTH131" s="52"/>
      <c r="OTI131" s="52"/>
      <c r="OTJ131" s="52"/>
      <c r="OTK131" s="52"/>
      <c r="OTL131" s="52"/>
      <c r="OTM131" s="52"/>
      <c r="OTN131" s="52"/>
      <c r="OTO131" s="52"/>
      <c r="OTP131" s="52"/>
      <c r="OTQ131" s="52"/>
      <c r="OTR131" s="52"/>
      <c r="OTS131" s="52"/>
      <c r="OTT131" s="52"/>
      <c r="OTU131" s="52"/>
      <c r="OTV131" s="52"/>
      <c r="OTW131" s="52"/>
      <c r="OTX131" s="52"/>
      <c r="OTY131" s="52"/>
      <c r="OTZ131" s="52"/>
      <c r="OUA131" s="52"/>
      <c r="OUB131" s="52"/>
      <c r="OUC131" s="52"/>
      <c r="OUD131" s="52"/>
      <c r="OUE131" s="52"/>
      <c r="OUF131" s="52"/>
      <c r="OUG131" s="52"/>
      <c r="OUH131" s="52"/>
      <c r="OUI131" s="52"/>
      <c r="OUJ131" s="52"/>
      <c r="OUK131" s="52"/>
      <c r="OUL131" s="52"/>
      <c r="OUM131" s="52"/>
      <c r="OUN131" s="52"/>
      <c r="OUO131" s="52"/>
      <c r="OUP131" s="52"/>
      <c r="OUQ131" s="52"/>
      <c r="OUR131" s="52"/>
      <c r="OUS131" s="52"/>
      <c r="OUT131" s="52"/>
      <c r="OUU131" s="52"/>
      <c r="OUV131" s="52"/>
      <c r="OUW131" s="52"/>
      <c r="OUX131" s="52"/>
      <c r="OUY131" s="52"/>
      <c r="OUZ131" s="52"/>
      <c r="OVA131" s="52"/>
      <c r="OVB131" s="52"/>
      <c r="OVC131" s="52"/>
      <c r="OVD131" s="52"/>
      <c r="OVE131" s="52"/>
      <c r="OVF131" s="52"/>
      <c r="OVG131" s="52"/>
      <c r="OVH131" s="52"/>
      <c r="OVI131" s="52"/>
      <c r="OVJ131" s="52"/>
      <c r="OVK131" s="52"/>
      <c r="OVL131" s="52"/>
      <c r="OVM131" s="52"/>
      <c r="OVN131" s="52"/>
      <c r="OVO131" s="52"/>
      <c r="OVP131" s="52"/>
      <c r="OVQ131" s="52"/>
      <c r="OVR131" s="52"/>
      <c r="OVS131" s="52"/>
      <c r="OVT131" s="52"/>
      <c r="OVU131" s="52"/>
      <c r="OVV131" s="52"/>
      <c r="OVW131" s="52"/>
      <c r="OVX131" s="52"/>
      <c r="OVY131" s="52"/>
      <c r="OVZ131" s="52"/>
      <c r="OWA131" s="52"/>
      <c r="OWB131" s="52"/>
      <c r="OWC131" s="52"/>
      <c r="OWJ131" s="52"/>
      <c r="OWK131" s="52"/>
      <c r="OWL131" s="52"/>
      <c r="OWM131" s="52"/>
      <c r="OWN131" s="52"/>
      <c r="OWO131" s="52"/>
      <c r="OWP131" s="52"/>
      <c r="OWQ131" s="52"/>
      <c r="OWR131" s="52"/>
      <c r="OWS131" s="52"/>
      <c r="OWT131" s="52"/>
      <c r="OWU131" s="52"/>
      <c r="OWV131" s="52"/>
      <c r="OWW131" s="52"/>
      <c r="OWX131" s="52"/>
      <c r="OWY131" s="52"/>
      <c r="OWZ131" s="52"/>
      <c r="OXA131" s="52"/>
      <c r="OXB131" s="52"/>
      <c r="OXC131" s="52"/>
      <c r="OXD131" s="52"/>
      <c r="OXE131" s="52"/>
      <c r="OXF131" s="52"/>
      <c r="OXG131" s="52"/>
      <c r="OXH131" s="52"/>
      <c r="OXI131" s="52"/>
      <c r="OXJ131" s="52"/>
      <c r="OXK131" s="52"/>
      <c r="OXL131" s="52"/>
      <c r="OXM131" s="52"/>
      <c r="OXN131" s="52"/>
      <c r="OXO131" s="52"/>
      <c r="OXP131" s="52"/>
      <c r="OXQ131" s="52"/>
      <c r="OXR131" s="52"/>
      <c r="OXS131" s="52"/>
      <c r="OXT131" s="52"/>
      <c r="OXU131" s="52"/>
      <c r="OXV131" s="52"/>
      <c r="OXW131" s="52"/>
      <c r="OXX131" s="52"/>
      <c r="OXY131" s="52"/>
      <c r="OXZ131" s="52"/>
      <c r="OYA131" s="52"/>
      <c r="OYB131" s="52"/>
      <c r="OYC131" s="52"/>
      <c r="OYD131" s="52"/>
      <c r="OYE131" s="52"/>
      <c r="OYF131" s="52"/>
      <c r="OYG131" s="52"/>
      <c r="OYH131" s="52"/>
      <c r="OYI131" s="52"/>
      <c r="OYJ131" s="52"/>
      <c r="OYK131" s="52"/>
      <c r="OYL131" s="52"/>
      <c r="OYM131" s="52"/>
      <c r="OYN131" s="52"/>
      <c r="OYO131" s="52"/>
      <c r="OYP131" s="52"/>
      <c r="OYQ131" s="52"/>
      <c r="OYR131" s="52"/>
      <c r="OYS131" s="52"/>
      <c r="OYT131" s="52"/>
      <c r="OYU131" s="52"/>
      <c r="OYV131" s="52"/>
      <c r="OYW131" s="52"/>
      <c r="OYX131" s="52"/>
      <c r="OYY131" s="52"/>
      <c r="OYZ131" s="52"/>
      <c r="OZA131" s="52"/>
      <c r="OZB131" s="52"/>
      <c r="OZC131" s="52"/>
      <c r="OZD131" s="52"/>
      <c r="OZE131" s="52"/>
      <c r="OZF131" s="52"/>
      <c r="OZG131" s="52"/>
      <c r="OZH131" s="52"/>
      <c r="OZI131" s="52"/>
      <c r="OZJ131" s="52"/>
      <c r="OZK131" s="52"/>
      <c r="OZL131" s="52"/>
      <c r="OZM131" s="52"/>
      <c r="OZN131" s="52"/>
      <c r="OZO131" s="52"/>
      <c r="OZP131" s="52"/>
      <c r="OZQ131" s="52"/>
      <c r="OZR131" s="52"/>
      <c r="OZS131" s="52"/>
      <c r="OZT131" s="52"/>
      <c r="OZU131" s="52"/>
      <c r="OZV131" s="52"/>
      <c r="OZW131" s="52"/>
      <c r="OZX131" s="52"/>
      <c r="OZY131" s="52"/>
      <c r="OZZ131" s="52"/>
      <c r="PAA131" s="52"/>
      <c r="PAB131" s="52"/>
      <c r="PAC131" s="52"/>
      <c r="PAD131" s="52"/>
      <c r="PAE131" s="52"/>
      <c r="PAF131" s="52"/>
      <c r="PAG131" s="52"/>
      <c r="PAH131" s="52"/>
      <c r="PAI131" s="52"/>
      <c r="PAJ131" s="52"/>
      <c r="PAK131" s="52"/>
      <c r="PAL131" s="52"/>
      <c r="PAM131" s="52"/>
      <c r="PAN131" s="52"/>
      <c r="PAO131" s="52"/>
      <c r="PAP131" s="52"/>
      <c r="PAQ131" s="52"/>
      <c r="PAR131" s="52"/>
      <c r="PAS131" s="52"/>
      <c r="PAT131" s="52"/>
      <c r="PAU131" s="52"/>
      <c r="PAV131" s="52"/>
      <c r="PAW131" s="52"/>
      <c r="PAX131" s="52"/>
      <c r="PAY131" s="52"/>
      <c r="PAZ131" s="52"/>
      <c r="PBA131" s="52"/>
      <c r="PBB131" s="52"/>
      <c r="PBC131" s="52"/>
      <c r="PBD131" s="52"/>
      <c r="PBE131" s="52"/>
      <c r="PBF131" s="52"/>
      <c r="PBG131" s="52"/>
      <c r="PBH131" s="52"/>
      <c r="PBI131" s="52"/>
      <c r="PBJ131" s="52"/>
      <c r="PBK131" s="52"/>
      <c r="PBL131" s="52"/>
      <c r="PBM131" s="52"/>
      <c r="PBN131" s="52"/>
      <c r="PBO131" s="52"/>
      <c r="PBP131" s="52"/>
      <c r="PBQ131" s="52"/>
      <c r="PBR131" s="52"/>
      <c r="PBS131" s="52"/>
      <c r="PBT131" s="52"/>
      <c r="PBU131" s="52"/>
      <c r="PBV131" s="52"/>
      <c r="PBW131" s="52"/>
      <c r="PBX131" s="52"/>
      <c r="PBY131" s="52"/>
      <c r="PBZ131" s="52"/>
      <c r="PCA131" s="52"/>
      <c r="PCB131" s="52"/>
      <c r="PCC131" s="52"/>
      <c r="PCD131" s="52"/>
      <c r="PCE131" s="52"/>
      <c r="PCF131" s="52"/>
      <c r="PCG131" s="52"/>
      <c r="PCH131" s="52"/>
      <c r="PCI131" s="52"/>
      <c r="PCJ131" s="52"/>
      <c r="PCK131" s="52"/>
      <c r="PCL131" s="52"/>
      <c r="PCM131" s="52"/>
      <c r="PCN131" s="52"/>
      <c r="PCO131" s="52"/>
      <c r="PCP131" s="52"/>
      <c r="PCQ131" s="52"/>
      <c r="PCR131" s="52"/>
      <c r="PCS131" s="52"/>
      <c r="PCT131" s="52"/>
      <c r="PCU131" s="52"/>
      <c r="PCV131" s="52"/>
      <c r="PCW131" s="52"/>
      <c r="PCX131" s="52"/>
      <c r="PCY131" s="52"/>
      <c r="PCZ131" s="52"/>
      <c r="PDA131" s="52"/>
      <c r="PDB131" s="52"/>
      <c r="PDC131" s="52"/>
      <c r="PDD131" s="52"/>
      <c r="PDE131" s="52"/>
      <c r="PDF131" s="52"/>
      <c r="PDG131" s="52"/>
      <c r="PDH131" s="52"/>
      <c r="PDI131" s="52"/>
      <c r="PDJ131" s="52"/>
      <c r="PDK131" s="52"/>
      <c r="PDL131" s="52"/>
      <c r="PDM131" s="52"/>
      <c r="PDN131" s="52"/>
      <c r="PDO131" s="52"/>
      <c r="PDP131" s="52"/>
      <c r="PDQ131" s="52"/>
      <c r="PDR131" s="52"/>
      <c r="PDS131" s="52"/>
      <c r="PDT131" s="52"/>
      <c r="PDU131" s="52"/>
      <c r="PDV131" s="52"/>
      <c r="PDW131" s="52"/>
      <c r="PDX131" s="52"/>
      <c r="PDY131" s="52"/>
      <c r="PDZ131" s="52"/>
      <c r="PEA131" s="52"/>
      <c r="PEB131" s="52"/>
      <c r="PEC131" s="52"/>
      <c r="PED131" s="52"/>
      <c r="PEE131" s="52"/>
      <c r="PEF131" s="52"/>
      <c r="PEG131" s="52"/>
      <c r="PEH131" s="52"/>
      <c r="PEI131" s="52"/>
      <c r="PEJ131" s="52"/>
      <c r="PEK131" s="52"/>
      <c r="PEL131" s="52"/>
      <c r="PEM131" s="52"/>
      <c r="PEN131" s="52"/>
      <c r="PEO131" s="52"/>
      <c r="PEP131" s="52"/>
      <c r="PEQ131" s="52"/>
      <c r="PER131" s="52"/>
      <c r="PES131" s="52"/>
      <c r="PET131" s="52"/>
      <c r="PEU131" s="52"/>
      <c r="PEV131" s="52"/>
      <c r="PEW131" s="52"/>
      <c r="PEX131" s="52"/>
      <c r="PEY131" s="52"/>
      <c r="PEZ131" s="52"/>
      <c r="PFA131" s="52"/>
      <c r="PFB131" s="52"/>
      <c r="PFC131" s="52"/>
      <c r="PFD131" s="52"/>
      <c r="PFE131" s="52"/>
      <c r="PFF131" s="52"/>
      <c r="PFG131" s="52"/>
      <c r="PFH131" s="52"/>
      <c r="PFI131" s="52"/>
      <c r="PFJ131" s="52"/>
      <c r="PFK131" s="52"/>
      <c r="PFL131" s="52"/>
      <c r="PFM131" s="52"/>
      <c r="PFN131" s="52"/>
      <c r="PFO131" s="52"/>
      <c r="PFP131" s="52"/>
      <c r="PFQ131" s="52"/>
      <c r="PFR131" s="52"/>
      <c r="PFS131" s="52"/>
      <c r="PFT131" s="52"/>
      <c r="PFU131" s="52"/>
      <c r="PFV131" s="52"/>
      <c r="PFW131" s="52"/>
      <c r="PFX131" s="52"/>
      <c r="PFY131" s="52"/>
      <c r="PGF131" s="52"/>
      <c r="PGG131" s="52"/>
      <c r="PGH131" s="52"/>
      <c r="PGI131" s="52"/>
      <c r="PGJ131" s="52"/>
      <c r="PGK131" s="52"/>
      <c r="PGL131" s="52"/>
      <c r="PGM131" s="52"/>
      <c r="PGN131" s="52"/>
      <c r="PGO131" s="52"/>
      <c r="PGP131" s="52"/>
      <c r="PGQ131" s="52"/>
      <c r="PGR131" s="52"/>
      <c r="PGS131" s="52"/>
      <c r="PGT131" s="52"/>
      <c r="PGU131" s="52"/>
      <c r="PGV131" s="52"/>
      <c r="PGW131" s="52"/>
      <c r="PGX131" s="52"/>
      <c r="PGY131" s="52"/>
      <c r="PGZ131" s="52"/>
      <c r="PHA131" s="52"/>
      <c r="PHB131" s="52"/>
      <c r="PHC131" s="52"/>
      <c r="PHD131" s="52"/>
      <c r="PHE131" s="52"/>
      <c r="PHF131" s="52"/>
      <c r="PHG131" s="52"/>
      <c r="PHH131" s="52"/>
      <c r="PHI131" s="52"/>
      <c r="PHJ131" s="52"/>
      <c r="PHK131" s="52"/>
      <c r="PHL131" s="52"/>
      <c r="PHM131" s="52"/>
      <c r="PHN131" s="52"/>
      <c r="PHO131" s="52"/>
      <c r="PHP131" s="52"/>
      <c r="PHQ131" s="52"/>
      <c r="PHR131" s="52"/>
      <c r="PHS131" s="52"/>
      <c r="PHT131" s="52"/>
      <c r="PHU131" s="52"/>
      <c r="PHV131" s="52"/>
      <c r="PHW131" s="52"/>
      <c r="PHX131" s="52"/>
      <c r="PHY131" s="52"/>
      <c r="PHZ131" s="52"/>
      <c r="PIA131" s="52"/>
      <c r="PIB131" s="52"/>
      <c r="PIC131" s="52"/>
      <c r="PID131" s="52"/>
      <c r="PIE131" s="52"/>
      <c r="PIF131" s="52"/>
      <c r="PIG131" s="52"/>
      <c r="PIH131" s="52"/>
      <c r="PII131" s="52"/>
      <c r="PIJ131" s="52"/>
      <c r="PIK131" s="52"/>
      <c r="PIL131" s="52"/>
      <c r="PIM131" s="52"/>
      <c r="PIN131" s="52"/>
      <c r="PIO131" s="52"/>
      <c r="PIP131" s="52"/>
      <c r="PIQ131" s="52"/>
      <c r="PIR131" s="52"/>
      <c r="PIS131" s="52"/>
      <c r="PIT131" s="52"/>
      <c r="PIU131" s="52"/>
      <c r="PIV131" s="52"/>
      <c r="PIW131" s="52"/>
      <c r="PIX131" s="52"/>
      <c r="PIY131" s="52"/>
      <c r="PIZ131" s="52"/>
      <c r="PJA131" s="52"/>
      <c r="PJB131" s="52"/>
      <c r="PJC131" s="52"/>
      <c r="PJD131" s="52"/>
      <c r="PJE131" s="52"/>
      <c r="PJF131" s="52"/>
      <c r="PJG131" s="52"/>
      <c r="PJH131" s="52"/>
      <c r="PJI131" s="52"/>
      <c r="PJJ131" s="52"/>
      <c r="PJK131" s="52"/>
      <c r="PJL131" s="52"/>
      <c r="PJM131" s="52"/>
      <c r="PJN131" s="52"/>
      <c r="PJO131" s="52"/>
      <c r="PJP131" s="52"/>
      <c r="PJQ131" s="52"/>
      <c r="PJR131" s="52"/>
      <c r="PJS131" s="52"/>
      <c r="PJT131" s="52"/>
      <c r="PJU131" s="52"/>
      <c r="PJV131" s="52"/>
      <c r="PJW131" s="52"/>
      <c r="PJX131" s="52"/>
      <c r="PJY131" s="52"/>
      <c r="PJZ131" s="52"/>
      <c r="PKA131" s="52"/>
      <c r="PKB131" s="52"/>
      <c r="PKC131" s="52"/>
      <c r="PKD131" s="52"/>
      <c r="PKE131" s="52"/>
      <c r="PKF131" s="52"/>
      <c r="PKG131" s="52"/>
      <c r="PKH131" s="52"/>
      <c r="PKI131" s="52"/>
      <c r="PKJ131" s="52"/>
      <c r="PKK131" s="52"/>
      <c r="PKL131" s="52"/>
      <c r="PKM131" s="52"/>
      <c r="PKN131" s="52"/>
      <c r="PKO131" s="52"/>
      <c r="PKP131" s="52"/>
      <c r="PKQ131" s="52"/>
      <c r="PKR131" s="52"/>
      <c r="PKS131" s="52"/>
      <c r="PKT131" s="52"/>
      <c r="PKU131" s="52"/>
      <c r="PKV131" s="52"/>
      <c r="PKW131" s="52"/>
      <c r="PKX131" s="52"/>
      <c r="PKY131" s="52"/>
      <c r="PKZ131" s="52"/>
      <c r="PLA131" s="52"/>
      <c r="PLB131" s="52"/>
      <c r="PLC131" s="52"/>
      <c r="PLD131" s="52"/>
      <c r="PLE131" s="52"/>
      <c r="PLF131" s="52"/>
      <c r="PLG131" s="52"/>
      <c r="PLH131" s="52"/>
      <c r="PLI131" s="52"/>
      <c r="PLJ131" s="52"/>
      <c r="PLK131" s="52"/>
      <c r="PLL131" s="52"/>
      <c r="PLM131" s="52"/>
      <c r="PLN131" s="52"/>
      <c r="PLO131" s="52"/>
      <c r="PLP131" s="52"/>
      <c r="PLQ131" s="52"/>
      <c r="PLR131" s="52"/>
      <c r="PLS131" s="52"/>
      <c r="PLT131" s="52"/>
      <c r="PLU131" s="52"/>
      <c r="PLV131" s="52"/>
      <c r="PLW131" s="52"/>
      <c r="PLX131" s="52"/>
      <c r="PLY131" s="52"/>
      <c r="PLZ131" s="52"/>
      <c r="PMA131" s="52"/>
      <c r="PMB131" s="52"/>
      <c r="PMC131" s="52"/>
      <c r="PMD131" s="52"/>
      <c r="PME131" s="52"/>
      <c r="PMF131" s="52"/>
      <c r="PMG131" s="52"/>
      <c r="PMH131" s="52"/>
      <c r="PMI131" s="52"/>
      <c r="PMJ131" s="52"/>
      <c r="PMK131" s="52"/>
      <c r="PML131" s="52"/>
      <c r="PMM131" s="52"/>
      <c r="PMN131" s="52"/>
      <c r="PMO131" s="52"/>
      <c r="PMP131" s="52"/>
      <c r="PMQ131" s="52"/>
      <c r="PMR131" s="52"/>
      <c r="PMS131" s="52"/>
      <c r="PMT131" s="52"/>
      <c r="PMU131" s="52"/>
      <c r="PMV131" s="52"/>
      <c r="PMW131" s="52"/>
      <c r="PMX131" s="52"/>
      <c r="PMY131" s="52"/>
      <c r="PMZ131" s="52"/>
      <c r="PNA131" s="52"/>
      <c r="PNB131" s="52"/>
      <c r="PNC131" s="52"/>
      <c r="PND131" s="52"/>
      <c r="PNE131" s="52"/>
      <c r="PNF131" s="52"/>
      <c r="PNG131" s="52"/>
      <c r="PNH131" s="52"/>
      <c r="PNI131" s="52"/>
      <c r="PNJ131" s="52"/>
      <c r="PNK131" s="52"/>
      <c r="PNL131" s="52"/>
      <c r="PNM131" s="52"/>
      <c r="PNN131" s="52"/>
      <c r="PNO131" s="52"/>
      <c r="PNP131" s="52"/>
      <c r="PNQ131" s="52"/>
      <c r="PNR131" s="52"/>
      <c r="PNS131" s="52"/>
      <c r="PNT131" s="52"/>
      <c r="PNU131" s="52"/>
      <c r="PNV131" s="52"/>
      <c r="PNW131" s="52"/>
      <c r="PNX131" s="52"/>
      <c r="PNY131" s="52"/>
      <c r="PNZ131" s="52"/>
      <c r="POA131" s="52"/>
      <c r="POB131" s="52"/>
      <c r="POC131" s="52"/>
      <c r="POD131" s="52"/>
      <c r="POE131" s="52"/>
      <c r="POF131" s="52"/>
      <c r="POG131" s="52"/>
      <c r="POH131" s="52"/>
      <c r="POI131" s="52"/>
      <c r="POJ131" s="52"/>
      <c r="POK131" s="52"/>
      <c r="POL131" s="52"/>
      <c r="POM131" s="52"/>
      <c r="PON131" s="52"/>
      <c r="POO131" s="52"/>
      <c r="POP131" s="52"/>
      <c r="POQ131" s="52"/>
      <c r="POR131" s="52"/>
      <c r="POS131" s="52"/>
      <c r="POT131" s="52"/>
      <c r="POU131" s="52"/>
      <c r="POV131" s="52"/>
      <c r="POW131" s="52"/>
      <c r="POX131" s="52"/>
      <c r="POY131" s="52"/>
      <c r="POZ131" s="52"/>
      <c r="PPA131" s="52"/>
      <c r="PPB131" s="52"/>
      <c r="PPC131" s="52"/>
      <c r="PPD131" s="52"/>
      <c r="PPE131" s="52"/>
      <c r="PPF131" s="52"/>
      <c r="PPG131" s="52"/>
      <c r="PPH131" s="52"/>
      <c r="PPI131" s="52"/>
      <c r="PPJ131" s="52"/>
      <c r="PPK131" s="52"/>
      <c r="PPL131" s="52"/>
      <c r="PPM131" s="52"/>
      <c r="PPN131" s="52"/>
      <c r="PPO131" s="52"/>
      <c r="PPP131" s="52"/>
      <c r="PPQ131" s="52"/>
      <c r="PPR131" s="52"/>
      <c r="PPS131" s="52"/>
      <c r="PPT131" s="52"/>
      <c r="PPU131" s="52"/>
      <c r="PQB131" s="52"/>
      <c r="PQC131" s="52"/>
      <c r="PQD131" s="52"/>
      <c r="PQE131" s="52"/>
      <c r="PQF131" s="52"/>
      <c r="PQG131" s="52"/>
      <c r="PQH131" s="52"/>
      <c r="PQI131" s="52"/>
      <c r="PQJ131" s="52"/>
      <c r="PQK131" s="52"/>
      <c r="PQL131" s="52"/>
      <c r="PQM131" s="52"/>
      <c r="PQN131" s="52"/>
      <c r="PQO131" s="52"/>
      <c r="PQP131" s="52"/>
      <c r="PQQ131" s="52"/>
      <c r="PQR131" s="52"/>
      <c r="PQS131" s="52"/>
      <c r="PQT131" s="52"/>
      <c r="PQU131" s="52"/>
      <c r="PQV131" s="52"/>
      <c r="PQW131" s="52"/>
      <c r="PQX131" s="52"/>
      <c r="PQY131" s="52"/>
      <c r="PQZ131" s="52"/>
      <c r="PRA131" s="52"/>
      <c r="PRB131" s="52"/>
      <c r="PRC131" s="52"/>
      <c r="PRD131" s="52"/>
      <c r="PRE131" s="52"/>
      <c r="PRF131" s="52"/>
      <c r="PRG131" s="52"/>
      <c r="PRH131" s="52"/>
      <c r="PRI131" s="52"/>
      <c r="PRJ131" s="52"/>
      <c r="PRK131" s="52"/>
      <c r="PRL131" s="52"/>
      <c r="PRM131" s="52"/>
      <c r="PRN131" s="52"/>
      <c r="PRO131" s="52"/>
      <c r="PRP131" s="52"/>
      <c r="PRQ131" s="52"/>
      <c r="PRR131" s="52"/>
      <c r="PRS131" s="52"/>
      <c r="PRT131" s="52"/>
      <c r="PRU131" s="52"/>
      <c r="PRV131" s="52"/>
      <c r="PRW131" s="52"/>
      <c r="PRX131" s="52"/>
      <c r="PRY131" s="52"/>
      <c r="PRZ131" s="52"/>
      <c r="PSA131" s="52"/>
      <c r="PSB131" s="52"/>
      <c r="PSC131" s="52"/>
      <c r="PSD131" s="52"/>
      <c r="PSE131" s="52"/>
      <c r="PSF131" s="52"/>
      <c r="PSG131" s="52"/>
      <c r="PSH131" s="52"/>
      <c r="PSI131" s="52"/>
      <c r="PSJ131" s="52"/>
      <c r="PSK131" s="52"/>
      <c r="PSL131" s="52"/>
      <c r="PSM131" s="52"/>
      <c r="PSN131" s="52"/>
      <c r="PSO131" s="52"/>
      <c r="PSP131" s="52"/>
      <c r="PSQ131" s="52"/>
      <c r="PSR131" s="52"/>
      <c r="PSS131" s="52"/>
      <c r="PST131" s="52"/>
      <c r="PSU131" s="52"/>
      <c r="PSV131" s="52"/>
      <c r="PSW131" s="52"/>
      <c r="PSX131" s="52"/>
      <c r="PSY131" s="52"/>
      <c r="PSZ131" s="52"/>
      <c r="PTA131" s="52"/>
      <c r="PTB131" s="52"/>
      <c r="PTC131" s="52"/>
      <c r="PTD131" s="52"/>
      <c r="PTE131" s="52"/>
      <c r="PTF131" s="52"/>
      <c r="PTG131" s="52"/>
      <c r="PTH131" s="52"/>
      <c r="PTI131" s="52"/>
      <c r="PTJ131" s="52"/>
      <c r="PTK131" s="52"/>
      <c r="PTL131" s="52"/>
      <c r="PTM131" s="52"/>
      <c r="PTN131" s="52"/>
      <c r="PTO131" s="52"/>
      <c r="PTP131" s="52"/>
      <c r="PTQ131" s="52"/>
      <c r="PTR131" s="52"/>
      <c r="PTS131" s="52"/>
      <c r="PTT131" s="52"/>
      <c r="PTU131" s="52"/>
      <c r="PTV131" s="52"/>
      <c r="PTW131" s="52"/>
      <c r="PTX131" s="52"/>
      <c r="PTY131" s="52"/>
      <c r="PTZ131" s="52"/>
      <c r="PUA131" s="52"/>
      <c r="PUB131" s="52"/>
      <c r="PUC131" s="52"/>
      <c r="PUD131" s="52"/>
      <c r="PUE131" s="52"/>
      <c r="PUF131" s="52"/>
      <c r="PUG131" s="52"/>
      <c r="PUH131" s="52"/>
      <c r="PUI131" s="52"/>
      <c r="PUJ131" s="52"/>
      <c r="PUK131" s="52"/>
      <c r="PUL131" s="52"/>
      <c r="PUM131" s="52"/>
      <c r="PUN131" s="52"/>
      <c r="PUO131" s="52"/>
      <c r="PUP131" s="52"/>
      <c r="PUQ131" s="52"/>
      <c r="PUR131" s="52"/>
      <c r="PUS131" s="52"/>
      <c r="PUT131" s="52"/>
      <c r="PUU131" s="52"/>
      <c r="PUV131" s="52"/>
      <c r="PUW131" s="52"/>
      <c r="PUX131" s="52"/>
      <c r="PUY131" s="52"/>
      <c r="PUZ131" s="52"/>
      <c r="PVA131" s="52"/>
      <c r="PVB131" s="52"/>
      <c r="PVC131" s="52"/>
      <c r="PVD131" s="52"/>
      <c r="PVE131" s="52"/>
      <c r="PVF131" s="52"/>
      <c r="PVG131" s="52"/>
      <c r="PVH131" s="52"/>
      <c r="PVI131" s="52"/>
      <c r="PVJ131" s="52"/>
      <c r="PVK131" s="52"/>
      <c r="PVL131" s="52"/>
      <c r="PVM131" s="52"/>
      <c r="PVN131" s="52"/>
      <c r="PVO131" s="52"/>
      <c r="PVP131" s="52"/>
      <c r="PVQ131" s="52"/>
      <c r="PVR131" s="52"/>
      <c r="PVS131" s="52"/>
      <c r="PVT131" s="52"/>
      <c r="PVU131" s="52"/>
      <c r="PVV131" s="52"/>
      <c r="PVW131" s="52"/>
      <c r="PVX131" s="52"/>
      <c r="PVY131" s="52"/>
      <c r="PVZ131" s="52"/>
      <c r="PWA131" s="52"/>
      <c r="PWB131" s="52"/>
      <c r="PWC131" s="52"/>
      <c r="PWD131" s="52"/>
      <c r="PWE131" s="52"/>
      <c r="PWF131" s="52"/>
      <c r="PWG131" s="52"/>
      <c r="PWH131" s="52"/>
      <c r="PWI131" s="52"/>
      <c r="PWJ131" s="52"/>
      <c r="PWK131" s="52"/>
      <c r="PWL131" s="52"/>
      <c r="PWM131" s="52"/>
      <c r="PWN131" s="52"/>
      <c r="PWO131" s="52"/>
      <c r="PWP131" s="52"/>
      <c r="PWQ131" s="52"/>
      <c r="PWR131" s="52"/>
      <c r="PWS131" s="52"/>
      <c r="PWT131" s="52"/>
      <c r="PWU131" s="52"/>
      <c r="PWV131" s="52"/>
      <c r="PWW131" s="52"/>
      <c r="PWX131" s="52"/>
      <c r="PWY131" s="52"/>
      <c r="PWZ131" s="52"/>
      <c r="PXA131" s="52"/>
      <c r="PXB131" s="52"/>
      <c r="PXC131" s="52"/>
      <c r="PXD131" s="52"/>
      <c r="PXE131" s="52"/>
      <c r="PXF131" s="52"/>
      <c r="PXG131" s="52"/>
      <c r="PXH131" s="52"/>
      <c r="PXI131" s="52"/>
      <c r="PXJ131" s="52"/>
      <c r="PXK131" s="52"/>
      <c r="PXL131" s="52"/>
      <c r="PXM131" s="52"/>
      <c r="PXN131" s="52"/>
      <c r="PXO131" s="52"/>
      <c r="PXP131" s="52"/>
      <c r="PXQ131" s="52"/>
      <c r="PXR131" s="52"/>
      <c r="PXS131" s="52"/>
      <c r="PXT131" s="52"/>
      <c r="PXU131" s="52"/>
      <c r="PXV131" s="52"/>
      <c r="PXW131" s="52"/>
      <c r="PXX131" s="52"/>
      <c r="PXY131" s="52"/>
      <c r="PXZ131" s="52"/>
      <c r="PYA131" s="52"/>
      <c r="PYB131" s="52"/>
      <c r="PYC131" s="52"/>
      <c r="PYD131" s="52"/>
      <c r="PYE131" s="52"/>
      <c r="PYF131" s="52"/>
      <c r="PYG131" s="52"/>
      <c r="PYH131" s="52"/>
      <c r="PYI131" s="52"/>
      <c r="PYJ131" s="52"/>
      <c r="PYK131" s="52"/>
      <c r="PYL131" s="52"/>
      <c r="PYM131" s="52"/>
      <c r="PYN131" s="52"/>
      <c r="PYO131" s="52"/>
      <c r="PYP131" s="52"/>
      <c r="PYQ131" s="52"/>
      <c r="PYR131" s="52"/>
      <c r="PYS131" s="52"/>
      <c r="PYT131" s="52"/>
      <c r="PYU131" s="52"/>
      <c r="PYV131" s="52"/>
      <c r="PYW131" s="52"/>
      <c r="PYX131" s="52"/>
      <c r="PYY131" s="52"/>
      <c r="PYZ131" s="52"/>
      <c r="PZA131" s="52"/>
      <c r="PZB131" s="52"/>
      <c r="PZC131" s="52"/>
      <c r="PZD131" s="52"/>
      <c r="PZE131" s="52"/>
      <c r="PZF131" s="52"/>
      <c r="PZG131" s="52"/>
      <c r="PZH131" s="52"/>
      <c r="PZI131" s="52"/>
      <c r="PZJ131" s="52"/>
      <c r="PZK131" s="52"/>
      <c r="PZL131" s="52"/>
      <c r="PZM131" s="52"/>
      <c r="PZN131" s="52"/>
      <c r="PZO131" s="52"/>
      <c r="PZP131" s="52"/>
      <c r="PZQ131" s="52"/>
      <c r="PZX131" s="52"/>
      <c r="PZY131" s="52"/>
      <c r="PZZ131" s="52"/>
      <c r="QAA131" s="52"/>
      <c r="QAB131" s="52"/>
      <c r="QAC131" s="52"/>
      <c r="QAD131" s="52"/>
      <c r="QAE131" s="52"/>
      <c r="QAF131" s="52"/>
      <c r="QAG131" s="52"/>
      <c r="QAH131" s="52"/>
      <c r="QAI131" s="52"/>
      <c r="QAJ131" s="52"/>
      <c r="QAK131" s="52"/>
      <c r="QAL131" s="52"/>
      <c r="QAM131" s="52"/>
      <c r="QAN131" s="52"/>
      <c r="QAO131" s="52"/>
      <c r="QAP131" s="52"/>
      <c r="QAQ131" s="52"/>
      <c r="QAR131" s="52"/>
      <c r="QAS131" s="52"/>
      <c r="QAT131" s="52"/>
      <c r="QAU131" s="52"/>
      <c r="QAV131" s="52"/>
      <c r="QAW131" s="52"/>
      <c r="QAX131" s="52"/>
      <c r="QAY131" s="52"/>
      <c r="QAZ131" s="52"/>
      <c r="QBA131" s="52"/>
      <c r="QBB131" s="52"/>
      <c r="QBC131" s="52"/>
      <c r="QBD131" s="52"/>
      <c r="QBE131" s="52"/>
      <c r="QBF131" s="52"/>
      <c r="QBG131" s="52"/>
      <c r="QBH131" s="52"/>
      <c r="QBI131" s="52"/>
      <c r="QBJ131" s="52"/>
      <c r="QBK131" s="52"/>
      <c r="QBL131" s="52"/>
      <c r="QBM131" s="52"/>
      <c r="QBN131" s="52"/>
      <c r="QBO131" s="52"/>
      <c r="QBP131" s="52"/>
      <c r="QBQ131" s="52"/>
      <c r="QBR131" s="52"/>
      <c r="QBS131" s="52"/>
      <c r="QBT131" s="52"/>
      <c r="QBU131" s="52"/>
      <c r="QBV131" s="52"/>
      <c r="QBW131" s="52"/>
      <c r="QBX131" s="52"/>
      <c r="QBY131" s="52"/>
      <c r="QBZ131" s="52"/>
      <c r="QCA131" s="52"/>
      <c r="QCB131" s="52"/>
      <c r="QCC131" s="52"/>
      <c r="QCD131" s="52"/>
      <c r="QCE131" s="52"/>
      <c r="QCF131" s="52"/>
      <c r="QCG131" s="52"/>
      <c r="QCH131" s="52"/>
      <c r="QCI131" s="52"/>
      <c r="QCJ131" s="52"/>
      <c r="QCK131" s="52"/>
      <c r="QCL131" s="52"/>
      <c r="QCM131" s="52"/>
      <c r="QCN131" s="52"/>
      <c r="QCO131" s="52"/>
      <c r="QCP131" s="52"/>
      <c r="QCQ131" s="52"/>
      <c r="QCR131" s="52"/>
      <c r="QCS131" s="52"/>
      <c r="QCT131" s="52"/>
      <c r="QCU131" s="52"/>
      <c r="QCV131" s="52"/>
      <c r="QCW131" s="52"/>
      <c r="QCX131" s="52"/>
      <c r="QCY131" s="52"/>
      <c r="QCZ131" s="52"/>
      <c r="QDA131" s="52"/>
      <c r="QDB131" s="52"/>
      <c r="QDC131" s="52"/>
      <c r="QDD131" s="52"/>
      <c r="QDE131" s="52"/>
      <c r="QDF131" s="52"/>
      <c r="QDG131" s="52"/>
      <c r="QDH131" s="52"/>
      <c r="QDI131" s="52"/>
      <c r="QDJ131" s="52"/>
      <c r="QDK131" s="52"/>
      <c r="QDL131" s="52"/>
      <c r="QDM131" s="52"/>
      <c r="QDN131" s="52"/>
      <c r="QDO131" s="52"/>
      <c r="QDP131" s="52"/>
      <c r="QDQ131" s="52"/>
      <c r="QDR131" s="52"/>
      <c r="QDS131" s="52"/>
      <c r="QDT131" s="52"/>
      <c r="QDU131" s="52"/>
      <c r="QDV131" s="52"/>
      <c r="QDW131" s="52"/>
      <c r="QDX131" s="52"/>
      <c r="QDY131" s="52"/>
      <c r="QDZ131" s="52"/>
      <c r="QEA131" s="52"/>
      <c r="QEB131" s="52"/>
      <c r="QEC131" s="52"/>
      <c r="QED131" s="52"/>
      <c r="QEE131" s="52"/>
      <c r="QEF131" s="52"/>
      <c r="QEG131" s="52"/>
      <c r="QEH131" s="52"/>
      <c r="QEI131" s="52"/>
      <c r="QEJ131" s="52"/>
      <c r="QEK131" s="52"/>
      <c r="QEL131" s="52"/>
      <c r="QEM131" s="52"/>
      <c r="QEN131" s="52"/>
      <c r="QEO131" s="52"/>
      <c r="QEP131" s="52"/>
      <c r="QEQ131" s="52"/>
      <c r="QER131" s="52"/>
      <c r="QES131" s="52"/>
      <c r="QET131" s="52"/>
      <c r="QEU131" s="52"/>
      <c r="QEV131" s="52"/>
      <c r="QEW131" s="52"/>
      <c r="QEX131" s="52"/>
      <c r="QEY131" s="52"/>
      <c r="QEZ131" s="52"/>
      <c r="QFA131" s="52"/>
      <c r="QFB131" s="52"/>
      <c r="QFC131" s="52"/>
      <c r="QFD131" s="52"/>
      <c r="QFE131" s="52"/>
      <c r="QFF131" s="52"/>
      <c r="QFG131" s="52"/>
      <c r="QFH131" s="52"/>
      <c r="QFI131" s="52"/>
      <c r="QFJ131" s="52"/>
      <c r="QFK131" s="52"/>
      <c r="QFL131" s="52"/>
      <c r="QFM131" s="52"/>
      <c r="QFN131" s="52"/>
      <c r="QFO131" s="52"/>
      <c r="QFP131" s="52"/>
      <c r="QFQ131" s="52"/>
      <c r="QFR131" s="52"/>
      <c r="QFS131" s="52"/>
      <c r="QFT131" s="52"/>
      <c r="QFU131" s="52"/>
      <c r="QFV131" s="52"/>
      <c r="QFW131" s="52"/>
      <c r="QFX131" s="52"/>
      <c r="QFY131" s="52"/>
      <c r="QFZ131" s="52"/>
      <c r="QGA131" s="52"/>
      <c r="QGB131" s="52"/>
      <c r="QGC131" s="52"/>
      <c r="QGD131" s="52"/>
      <c r="QGE131" s="52"/>
      <c r="QGF131" s="52"/>
      <c r="QGG131" s="52"/>
      <c r="QGH131" s="52"/>
      <c r="QGI131" s="52"/>
      <c r="QGJ131" s="52"/>
      <c r="QGK131" s="52"/>
      <c r="QGL131" s="52"/>
      <c r="QGM131" s="52"/>
      <c r="QGN131" s="52"/>
      <c r="QGO131" s="52"/>
      <c r="QGP131" s="52"/>
      <c r="QGQ131" s="52"/>
      <c r="QGR131" s="52"/>
      <c r="QGS131" s="52"/>
      <c r="QGT131" s="52"/>
      <c r="QGU131" s="52"/>
      <c r="QGV131" s="52"/>
      <c r="QGW131" s="52"/>
      <c r="QGX131" s="52"/>
      <c r="QGY131" s="52"/>
      <c r="QGZ131" s="52"/>
      <c r="QHA131" s="52"/>
      <c r="QHB131" s="52"/>
      <c r="QHC131" s="52"/>
      <c r="QHD131" s="52"/>
      <c r="QHE131" s="52"/>
      <c r="QHF131" s="52"/>
      <c r="QHG131" s="52"/>
      <c r="QHH131" s="52"/>
      <c r="QHI131" s="52"/>
      <c r="QHJ131" s="52"/>
      <c r="QHK131" s="52"/>
      <c r="QHL131" s="52"/>
      <c r="QHM131" s="52"/>
      <c r="QHN131" s="52"/>
      <c r="QHO131" s="52"/>
      <c r="QHP131" s="52"/>
      <c r="QHQ131" s="52"/>
      <c r="QHR131" s="52"/>
      <c r="QHS131" s="52"/>
      <c r="QHT131" s="52"/>
      <c r="QHU131" s="52"/>
      <c r="QHV131" s="52"/>
      <c r="QHW131" s="52"/>
      <c r="QHX131" s="52"/>
      <c r="QHY131" s="52"/>
      <c r="QHZ131" s="52"/>
      <c r="QIA131" s="52"/>
      <c r="QIB131" s="52"/>
      <c r="QIC131" s="52"/>
      <c r="QID131" s="52"/>
      <c r="QIE131" s="52"/>
      <c r="QIF131" s="52"/>
      <c r="QIG131" s="52"/>
      <c r="QIH131" s="52"/>
      <c r="QII131" s="52"/>
      <c r="QIJ131" s="52"/>
      <c r="QIK131" s="52"/>
      <c r="QIL131" s="52"/>
      <c r="QIM131" s="52"/>
      <c r="QIN131" s="52"/>
      <c r="QIO131" s="52"/>
      <c r="QIP131" s="52"/>
      <c r="QIQ131" s="52"/>
      <c r="QIR131" s="52"/>
      <c r="QIS131" s="52"/>
      <c r="QIT131" s="52"/>
      <c r="QIU131" s="52"/>
      <c r="QIV131" s="52"/>
      <c r="QIW131" s="52"/>
      <c r="QIX131" s="52"/>
      <c r="QIY131" s="52"/>
      <c r="QIZ131" s="52"/>
      <c r="QJA131" s="52"/>
      <c r="QJB131" s="52"/>
      <c r="QJC131" s="52"/>
      <c r="QJD131" s="52"/>
      <c r="QJE131" s="52"/>
      <c r="QJF131" s="52"/>
      <c r="QJG131" s="52"/>
      <c r="QJH131" s="52"/>
      <c r="QJI131" s="52"/>
      <c r="QJJ131" s="52"/>
      <c r="QJK131" s="52"/>
      <c r="QJL131" s="52"/>
      <c r="QJM131" s="52"/>
      <c r="QJT131" s="52"/>
      <c r="QJU131" s="52"/>
      <c r="QJV131" s="52"/>
      <c r="QJW131" s="52"/>
      <c r="QJX131" s="52"/>
      <c r="QJY131" s="52"/>
      <c r="QJZ131" s="52"/>
      <c r="QKA131" s="52"/>
      <c r="QKB131" s="52"/>
      <c r="QKC131" s="52"/>
      <c r="QKD131" s="52"/>
      <c r="QKE131" s="52"/>
      <c r="QKF131" s="52"/>
      <c r="QKG131" s="52"/>
      <c r="QKH131" s="52"/>
      <c r="QKI131" s="52"/>
      <c r="QKJ131" s="52"/>
      <c r="QKK131" s="52"/>
      <c r="QKL131" s="52"/>
      <c r="QKM131" s="52"/>
      <c r="QKN131" s="52"/>
      <c r="QKO131" s="52"/>
      <c r="QKP131" s="52"/>
      <c r="QKQ131" s="52"/>
      <c r="QKR131" s="52"/>
      <c r="QKS131" s="52"/>
      <c r="QKT131" s="52"/>
      <c r="QKU131" s="52"/>
      <c r="QKV131" s="52"/>
      <c r="QKW131" s="52"/>
      <c r="QKX131" s="52"/>
      <c r="QKY131" s="52"/>
      <c r="QKZ131" s="52"/>
      <c r="QLA131" s="52"/>
      <c r="QLB131" s="52"/>
      <c r="QLC131" s="52"/>
      <c r="QLD131" s="52"/>
      <c r="QLE131" s="52"/>
      <c r="QLF131" s="52"/>
      <c r="QLG131" s="52"/>
      <c r="QLH131" s="52"/>
      <c r="QLI131" s="52"/>
      <c r="QLJ131" s="52"/>
      <c r="QLK131" s="52"/>
      <c r="QLL131" s="52"/>
      <c r="QLM131" s="52"/>
      <c r="QLN131" s="52"/>
      <c r="QLO131" s="52"/>
      <c r="QLP131" s="52"/>
      <c r="QLQ131" s="52"/>
      <c r="QLR131" s="52"/>
      <c r="QLS131" s="52"/>
      <c r="QLT131" s="52"/>
      <c r="QLU131" s="52"/>
      <c r="QLV131" s="52"/>
      <c r="QLW131" s="52"/>
      <c r="QLX131" s="52"/>
      <c r="QLY131" s="52"/>
      <c r="QLZ131" s="52"/>
      <c r="QMA131" s="52"/>
      <c r="QMB131" s="52"/>
      <c r="QMC131" s="52"/>
      <c r="QMD131" s="52"/>
      <c r="QME131" s="52"/>
      <c r="QMF131" s="52"/>
      <c r="QMG131" s="52"/>
      <c r="QMH131" s="52"/>
      <c r="QMI131" s="52"/>
      <c r="QMJ131" s="52"/>
      <c r="QMK131" s="52"/>
      <c r="QML131" s="52"/>
      <c r="QMM131" s="52"/>
      <c r="QMN131" s="52"/>
      <c r="QMO131" s="52"/>
      <c r="QMP131" s="52"/>
      <c r="QMQ131" s="52"/>
      <c r="QMR131" s="52"/>
      <c r="QMS131" s="52"/>
      <c r="QMT131" s="52"/>
      <c r="QMU131" s="52"/>
      <c r="QMV131" s="52"/>
      <c r="QMW131" s="52"/>
      <c r="QMX131" s="52"/>
      <c r="QMY131" s="52"/>
      <c r="QMZ131" s="52"/>
      <c r="QNA131" s="52"/>
      <c r="QNB131" s="52"/>
      <c r="QNC131" s="52"/>
      <c r="QND131" s="52"/>
      <c r="QNE131" s="52"/>
      <c r="QNF131" s="52"/>
      <c r="QNG131" s="52"/>
      <c r="QNH131" s="52"/>
      <c r="QNI131" s="52"/>
      <c r="QNJ131" s="52"/>
      <c r="QNK131" s="52"/>
      <c r="QNL131" s="52"/>
      <c r="QNM131" s="52"/>
      <c r="QNN131" s="52"/>
      <c r="QNO131" s="52"/>
      <c r="QNP131" s="52"/>
      <c r="QNQ131" s="52"/>
      <c r="QNR131" s="52"/>
      <c r="QNS131" s="52"/>
      <c r="QNT131" s="52"/>
      <c r="QNU131" s="52"/>
      <c r="QNV131" s="52"/>
      <c r="QNW131" s="52"/>
      <c r="QNX131" s="52"/>
      <c r="QNY131" s="52"/>
      <c r="QNZ131" s="52"/>
      <c r="QOA131" s="52"/>
      <c r="QOB131" s="52"/>
      <c r="QOC131" s="52"/>
      <c r="QOD131" s="52"/>
      <c r="QOE131" s="52"/>
      <c r="QOF131" s="52"/>
      <c r="QOG131" s="52"/>
      <c r="QOH131" s="52"/>
      <c r="QOI131" s="52"/>
      <c r="QOJ131" s="52"/>
      <c r="QOK131" s="52"/>
      <c r="QOL131" s="52"/>
      <c r="QOM131" s="52"/>
      <c r="QON131" s="52"/>
      <c r="QOO131" s="52"/>
      <c r="QOP131" s="52"/>
      <c r="QOQ131" s="52"/>
      <c r="QOR131" s="52"/>
      <c r="QOS131" s="52"/>
      <c r="QOT131" s="52"/>
      <c r="QOU131" s="52"/>
      <c r="QOV131" s="52"/>
      <c r="QOW131" s="52"/>
      <c r="QOX131" s="52"/>
      <c r="QOY131" s="52"/>
      <c r="QOZ131" s="52"/>
      <c r="QPA131" s="52"/>
      <c r="QPB131" s="52"/>
      <c r="QPC131" s="52"/>
      <c r="QPD131" s="52"/>
      <c r="QPE131" s="52"/>
      <c r="QPF131" s="52"/>
      <c r="QPG131" s="52"/>
      <c r="QPH131" s="52"/>
      <c r="QPI131" s="52"/>
      <c r="QPJ131" s="52"/>
      <c r="QPK131" s="52"/>
      <c r="QPL131" s="52"/>
      <c r="QPM131" s="52"/>
      <c r="QPN131" s="52"/>
      <c r="QPO131" s="52"/>
      <c r="QPP131" s="52"/>
      <c r="QPQ131" s="52"/>
      <c r="QPR131" s="52"/>
      <c r="QPS131" s="52"/>
      <c r="QPT131" s="52"/>
      <c r="QPU131" s="52"/>
      <c r="QPV131" s="52"/>
      <c r="QPW131" s="52"/>
      <c r="QPX131" s="52"/>
      <c r="QPY131" s="52"/>
      <c r="QPZ131" s="52"/>
      <c r="QQA131" s="52"/>
      <c r="QQB131" s="52"/>
      <c r="QQC131" s="52"/>
      <c r="QQD131" s="52"/>
      <c r="QQE131" s="52"/>
      <c r="QQF131" s="52"/>
      <c r="QQG131" s="52"/>
      <c r="QQH131" s="52"/>
      <c r="QQI131" s="52"/>
      <c r="QQJ131" s="52"/>
      <c r="QQK131" s="52"/>
      <c r="QQL131" s="52"/>
      <c r="QQM131" s="52"/>
      <c r="QQN131" s="52"/>
      <c r="QQO131" s="52"/>
      <c r="QQP131" s="52"/>
      <c r="QQQ131" s="52"/>
      <c r="QQR131" s="52"/>
      <c r="QQS131" s="52"/>
      <c r="QQT131" s="52"/>
      <c r="QQU131" s="52"/>
      <c r="QQV131" s="52"/>
      <c r="QQW131" s="52"/>
      <c r="QQX131" s="52"/>
      <c r="QQY131" s="52"/>
      <c r="QQZ131" s="52"/>
      <c r="QRA131" s="52"/>
      <c r="QRB131" s="52"/>
      <c r="QRC131" s="52"/>
      <c r="QRD131" s="52"/>
      <c r="QRE131" s="52"/>
      <c r="QRF131" s="52"/>
      <c r="QRG131" s="52"/>
      <c r="QRH131" s="52"/>
      <c r="QRI131" s="52"/>
      <c r="QRJ131" s="52"/>
      <c r="QRK131" s="52"/>
      <c r="QRL131" s="52"/>
      <c r="QRM131" s="52"/>
      <c r="QRN131" s="52"/>
      <c r="QRO131" s="52"/>
      <c r="QRP131" s="52"/>
      <c r="QRQ131" s="52"/>
      <c r="QRR131" s="52"/>
      <c r="QRS131" s="52"/>
      <c r="QRT131" s="52"/>
      <c r="QRU131" s="52"/>
      <c r="QRV131" s="52"/>
      <c r="QRW131" s="52"/>
      <c r="QRX131" s="52"/>
      <c r="QRY131" s="52"/>
      <c r="QRZ131" s="52"/>
      <c r="QSA131" s="52"/>
      <c r="QSB131" s="52"/>
      <c r="QSC131" s="52"/>
      <c r="QSD131" s="52"/>
      <c r="QSE131" s="52"/>
      <c r="QSF131" s="52"/>
      <c r="QSG131" s="52"/>
      <c r="QSH131" s="52"/>
      <c r="QSI131" s="52"/>
      <c r="QSJ131" s="52"/>
      <c r="QSK131" s="52"/>
      <c r="QSL131" s="52"/>
      <c r="QSM131" s="52"/>
      <c r="QSN131" s="52"/>
      <c r="QSO131" s="52"/>
      <c r="QSP131" s="52"/>
      <c r="QSQ131" s="52"/>
      <c r="QSR131" s="52"/>
      <c r="QSS131" s="52"/>
      <c r="QST131" s="52"/>
      <c r="QSU131" s="52"/>
      <c r="QSV131" s="52"/>
      <c r="QSW131" s="52"/>
      <c r="QSX131" s="52"/>
      <c r="QSY131" s="52"/>
      <c r="QSZ131" s="52"/>
      <c r="QTA131" s="52"/>
      <c r="QTB131" s="52"/>
      <c r="QTC131" s="52"/>
      <c r="QTD131" s="52"/>
      <c r="QTE131" s="52"/>
      <c r="QTF131" s="52"/>
      <c r="QTG131" s="52"/>
      <c r="QTH131" s="52"/>
      <c r="QTI131" s="52"/>
      <c r="QTP131" s="52"/>
      <c r="QTQ131" s="52"/>
      <c r="QTR131" s="52"/>
      <c r="QTS131" s="52"/>
      <c r="QTT131" s="52"/>
      <c r="QTU131" s="52"/>
      <c r="QTV131" s="52"/>
      <c r="QTW131" s="52"/>
      <c r="QTX131" s="52"/>
      <c r="QTY131" s="52"/>
      <c r="QTZ131" s="52"/>
      <c r="QUA131" s="52"/>
      <c r="QUB131" s="52"/>
      <c r="QUC131" s="52"/>
      <c r="QUD131" s="52"/>
      <c r="QUE131" s="52"/>
      <c r="QUF131" s="52"/>
      <c r="QUG131" s="52"/>
      <c r="QUH131" s="52"/>
      <c r="QUI131" s="52"/>
      <c r="QUJ131" s="52"/>
      <c r="QUK131" s="52"/>
      <c r="QUL131" s="52"/>
      <c r="QUM131" s="52"/>
      <c r="QUN131" s="52"/>
      <c r="QUO131" s="52"/>
      <c r="QUP131" s="52"/>
      <c r="QUQ131" s="52"/>
      <c r="QUR131" s="52"/>
      <c r="QUS131" s="52"/>
      <c r="QUT131" s="52"/>
      <c r="QUU131" s="52"/>
      <c r="QUV131" s="52"/>
      <c r="QUW131" s="52"/>
      <c r="QUX131" s="52"/>
      <c r="QUY131" s="52"/>
      <c r="QUZ131" s="52"/>
      <c r="QVA131" s="52"/>
      <c r="QVB131" s="52"/>
      <c r="QVC131" s="52"/>
      <c r="QVD131" s="52"/>
      <c r="QVE131" s="52"/>
      <c r="QVF131" s="52"/>
      <c r="QVG131" s="52"/>
      <c r="QVH131" s="52"/>
      <c r="QVI131" s="52"/>
      <c r="QVJ131" s="52"/>
      <c r="QVK131" s="52"/>
      <c r="QVL131" s="52"/>
      <c r="QVM131" s="52"/>
      <c r="QVN131" s="52"/>
      <c r="QVO131" s="52"/>
      <c r="QVP131" s="52"/>
      <c r="QVQ131" s="52"/>
      <c r="QVR131" s="52"/>
      <c r="QVS131" s="52"/>
      <c r="QVT131" s="52"/>
      <c r="QVU131" s="52"/>
      <c r="QVV131" s="52"/>
      <c r="QVW131" s="52"/>
      <c r="QVX131" s="52"/>
      <c r="QVY131" s="52"/>
      <c r="QVZ131" s="52"/>
      <c r="QWA131" s="52"/>
      <c r="QWB131" s="52"/>
      <c r="QWC131" s="52"/>
      <c r="QWD131" s="52"/>
      <c r="QWE131" s="52"/>
      <c r="QWF131" s="52"/>
      <c r="QWG131" s="52"/>
      <c r="QWH131" s="52"/>
      <c r="QWI131" s="52"/>
      <c r="QWJ131" s="52"/>
      <c r="QWK131" s="52"/>
      <c r="QWL131" s="52"/>
      <c r="QWM131" s="52"/>
      <c r="QWN131" s="52"/>
      <c r="QWO131" s="52"/>
      <c r="QWP131" s="52"/>
      <c r="QWQ131" s="52"/>
      <c r="QWR131" s="52"/>
      <c r="QWS131" s="52"/>
      <c r="QWT131" s="52"/>
      <c r="QWU131" s="52"/>
      <c r="QWV131" s="52"/>
      <c r="QWW131" s="52"/>
      <c r="QWX131" s="52"/>
      <c r="QWY131" s="52"/>
      <c r="QWZ131" s="52"/>
      <c r="QXA131" s="52"/>
      <c r="QXB131" s="52"/>
      <c r="QXC131" s="52"/>
      <c r="QXD131" s="52"/>
      <c r="QXE131" s="52"/>
      <c r="QXF131" s="52"/>
      <c r="QXG131" s="52"/>
      <c r="QXH131" s="52"/>
      <c r="QXI131" s="52"/>
      <c r="QXJ131" s="52"/>
      <c r="QXK131" s="52"/>
      <c r="QXL131" s="52"/>
      <c r="QXM131" s="52"/>
      <c r="QXN131" s="52"/>
      <c r="QXO131" s="52"/>
      <c r="QXP131" s="52"/>
      <c r="QXQ131" s="52"/>
      <c r="QXR131" s="52"/>
      <c r="QXS131" s="52"/>
      <c r="QXT131" s="52"/>
      <c r="QXU131" s="52"/>
      <c r="QXV131" s="52"/>
      <c r="QXW131" s="52"/>
      <c r="QXX131" s="52"/>
      <c r="QXY131" s="52"/>
      <c r="QXZ131" s="52"/>
      <c r="QYA131" s="52"/>
      <c r="QYB131" s="52"/>
      <c r="QYC131" s="52"/>
      <c r="QYD131" s="52"/>
      <c r="QYE131" s="52"/>
      <c r="QYF131" s="52"/>
      <c r="QYG131" s="52"/>
      <c r="QYH131" s="52"/>
      <c r="QYI131" s="52"/>
      <c r="QYJ131" s="52"/>
      <c r="QYK131" s="52"/>
      <c r="QYL131" s="52"/>
      <c r="QYM131" s="52"/>
      <c r="QYN131" s="52"/>
      <c r="QYO131" s="52"/>
      <c r="QYP131" s="52"/>
      <c r="QYQ131" s="52"/>
      <c r="QYR131" s="52"/>
      <c r="QYS131" s="52"/>
      <c r="QYT131" s="52"/>
      <c r="QYU131" s="52"/>
      <c r="QYV131" s="52"/>
      <c r="QYW131" s="52"/>
      <c r="QYX131" s="52"/>
      <c r="QYY131" s="52"/>
      <c r="QYZ131" s="52"/>
      <c r="QZA131" s="52"/>
      <c r="QZB131" s="52"/>
      <c r="QZC131" s="52"/>
      <c r="QZD131" s="52"/>
      <c r="QZE131" s="52"/>
      <c r="QZF131" s="52"/>
      <c r="QZG131" s="52"/>
      <c r="QZH131" s="52"/>
      <c r="QZI131" s="52"/>
      <c r="QZJ131" s="52"/>
      <c r="QZK131" s="52"/>
      <c r="QZL131" s="52"/>
      <c r="QZM131" s="52"/>
      <c r="QZN131" s="52"/>
      <c r="QZO131" s="52"/>
      <c r="QZP131" s="52"/>
      <c r="QZQ131" s="52"/>
      <c r="QZR131" s="52"/>
      <c r="QZS131" s="52"/>
      <c r="QZT131" s="52"/>
      <c r="QZU131" s="52"/>
      <c r="QZV131" s="52"/>
      <c r="QZW131" s="52"/>
      <c r="QZX131" s="52"/>
      <c r="QZY131" s="52"/>
      <c r="QZZ131" s="52"/>
      <c r="RAA131" s="52"/>
      <c r="RAB131" s="52"/>
      <c r="RAC131" s="52"/>
      <c r="RAD131" s="52"/>
      <c r="RAE131" s="52"/>
      <c r="RAF131" s="52"/>
      <c r="RAG131" s="52"/>
      <c r="RAH131" s="52"/>
      <c r="RAI131" s="52"/>
      <c r="RAJ131" s="52"/>
      <c r="RAK131" s="52"/>
      <c r="RAL131" s="52"/>
      <c r="RAM131" s="52"/>
      <c r="RAN131" s="52"/>
      <c r="RAO131" s="52"/>
      <c r="RAP131" s="52"/>
      <c r="RAQ131" s="52"/>
      <c r="RAR131" s="52"/>
      <c r="RAS131" s="52"/>
      <c r="RAT131" s="52"/>
      <c r="RAU131" s="52"/>
      <c r="RAV131" s="52"/>
      <c r="RAW131" s="52"/>
      <c r="RAX131" s="52"/>
      <c r="RAY131" s="52"/>
      <c r="RAZ131" s="52"/>
      <c r="RBA131" s="52"/>
      <c r="RBB131" s="52"/>
      <c r="RBC131" s="52"/>
      <c r="RBD131" s="52"/>
      <c r="RBE131" s="52"/>
      <c r="RBF131" s="52"/>
      <c r="RBG131" s="52"/>
      <c r="RBH131" s="52"/>
      <c r="RBI131" s="52"/>
      <c r="RBJ131" s="52"/>
      <c r="RBK131" s="52"/>
      <c r="RBL131" s="52"/>
      <c r="RBM131" s="52"/>
      <c r="RBN131" s="52"/>
      <c r="RBO131" s="52"/>
      <c r="RBP131" s="52"/>
      <c r="RBQ131" s="52"/>
      <c r="RBR131" s="52"/>
      <c r="RBS131" s="52"/>
      <c r="RBT131" s="52"/>
      <c r="RBU131" s="52"/>
      <c r="RBV131" s="52"/>
      <c r="RBW131" s="52"/>
      <c r="RBX131" s="52"/>
      <c r="RBY131" s="52"/>
      <c r="RBZ131" s="52"/>
      <c r="RCA131" s="52"/>
      <c r="RCB131" s="52"/>
      <c r="RCC131" s="52"/>
      <c r="RCD131" s="52"/>
      <c r="RCE131" s="52"/>
      <c r="RCF131" s="52"/>
      <c r="RCG131" s="52"/>
      <c r="RCH131" s="52"/>
      <c r="RCI131" s="52"/>
      <c r="RCJ131" s="52"/>
      <c r="RCK131" s="52"/>
      <c r="RCL131" s="52"/>
      <c r="RCM131" s="52"/>
      <c r="RCN131" s="52"/>
      <c r="RCO131" s="52"/>
      <c r="RCP131" s="52"/>
      <c r="RCQ131" s="52"/>
      <c r="RCR131" s="52"/>
      <c r="RCS131" s="52"/>
      <c r="RCT131" s="52"/>
      <c r="RCU131" s="52"/>
      <c r="RCV131" s="52"/>
      <c r="RCW131" s="52"/>
      <c r="RCX131" s="52"/>
      <c r="RCY131" s="52"/>
      <c r="RCZ131" s="52"/>
      <c r="RDA131" s="52"/>
      <c r="RDB131" s="52"/>
      <c r="RDC131" s="52"/>
      <c r="RDD131" s="52"/>
      <c r="RDE131" s="52"/>
      <c r="RDL131" s="52"/>
      <c r="RDM131" s="52"/>
      <c r="RDN131" s="52"/>
      <c r="RDO131" s="52"/>
      <c r="RDP131" s="52"/>
      <c r="RDQ131" s="52"/>
      <c r="RDR131" s="52"/>
      <c r="RDS131" s="52"/>
      <c r="RDT131" s="52"/>
      <c r="RDU131" s="52"/>
      <c r="RDV131" s="52"/>
      <c r="RDW131" s="52"/>
      <c r="RDX131" s="52"/>
      <c r="RDY131" s="52"/>
      <c r="RDZ131" s="52"/>
      <c r="REA131" s="52"/>
      <c r="REB131" s="52"/>
      <c r="REC131" s="52"/>
      <c r="RED131" s="52"/>
      <c r="REE131" s="52"/>
      <c r="REF131" s="52"/>
      <c r="REG131" s="52"/>
      <c r="REH131" s="52"/>
      <c r="REI131" s="52"/>
      <c r="REJ131" s="52"/>
      <c r="REK131" s="52"/>
      <c r="REL131" s="52"/>
      <c r="REM131" s="52"/>
      <c r="REN131" s="52"/>
      <c r="REO131" s="52"/>
      <c r="REP131" s="52"/>
      <c r="REQ131" s="52"/>
      <c r="RER131" s="52"/>
      <c r="RES131" s="52"/>
      <c r="RET131" s="52"/>
      <c r="REU131" s="52"/>
      <c r="REV131" s="52"/>
      <c r="REW131" s="52"/>
      <c r="REX131" s="52"/>
      <c r="REY131" s="52"/>
      <c r="REZ131" s="52"/>
      <c r="RFA131" s="52"/>
      <c r="RFB131" s="52"/>
      <c r="RFC131" s="52"/>
      <c r="RFD131" s="52"/>
      <c r="RFE131" s="52"/>
      <c r="RFF131" s="52"/>
      <c r="RFG131" s="52"/>
      <c r="RFH131" s="52"/>
      <c r="RFI131" s="52"/>
      <c r="RFJ131" s="52"/>
      <c r="RFK131" s="52"/>
      <c r="RFL131" s="52"/>
      <c r="RFM131" s="52"/>
      <c r="RFN131" s="52"/>
      <c r="RFO131" s="52"/>
      <c r="RFP131" s="52"/>
      <c r="RFQ131" s="52"/>
      <c r="RFR131" s="52"/>
      <c r="RFS131" s="52"/>
      <c r="RFT131" s="52"/>
      <c r="RFU131" s="52"/>
      <c r="RFV131" s="52"/>
      <c r="RFW131" s="52"/>
      <c r="RFX131" s="52"/>
      <c r="RFY131" s="52"/>
      <c r="RFZ131" s="52"/>
      <c r="RGA131" s="52"/>
      <c r="RGB131" s="52"/>
      <c r="RGC131" s="52"/>
      <c r="RGD131" s="52"/>
      <c r="RGE131" s="52"/>
      <c r="RGF131" s="52"/>
      <c r="RGG131" s="52"/>
      <c r="RGH131" s="52"/>
      <c r="RGI131" s="52"/>
      <c r="RGJ131" s="52"/>
      <c r="RGK131" s="52"/>
      <c r="RGL131" s="52"/>
      <c r="RGM131" s="52"/>
      <c r="RGN131" s="52"/>
      <c r="RGO131" s="52"/>
      <c r="RGP131" s="52"/>
      <c r="RGQ131" s="52"/>
      <c r="RGR131" s="52"/>
      <c r="RGS131" s="52"/>
      <c r="RGT131" s="52"/>
      <c r="RGU131" s="52"/>
      <c r="RGV131" s="52"/>
      <c r="RGW131" s="52"/>
      <c r="RGX131" s="52"/>
      <c r="RGY131" s="52"/>
      <c r="RGZ131" s="52"/>
      <c r="RHA131" s="52"/>
      <c r="RHB131" s="52"/>
      <c r="RHC131" s="52"/>
      <c r="RHD131" s="52"/>
      <c r="RHE131" s="52"/>
      <c r="RHF131" s="52"/>
      <c r="RHG131" s="52"/>
      <c r="RHH131" s="52"/>
      <c r="RHI131" s="52"/>
      <c r="RHJ131" s="52"/>
      <c r="RHK131" s="52"/>
      <c r="RHL131" s="52"/>
      <c r="RHM131" s="52"/>
      <c r="RHN131" s="52"/>
      <c r="RHO131" s="52"/>
      <c r="RHP131" s="52"/>
      <c r="RHQ131" s="52"/>
      <c r="RHR131" s="52"/>
      <c r="RHS131" s="52"/>
      <c r="RHT131" s="52"/>
      <c r="RHU131" s="52"/>
      <c r="RHV131" s="52"/>
      <c r="RHW131" s="52"/>
      <c r="RHX131" s="52"/>
      <c r="RHY131" s="52"/>
      <c r="RHZ131" s="52"/>
      <c r="RIA131" s="52"/>
      <c r="RIB131" s="52"/>
      <c r="RIC131" s="52"/>
      <c r="RID131" s="52"/>
      <c r="RIE131" s="52"/>
      <c r="RIF131" s="52"/>
      <c r="RIG131" s="52"/>
      <c r="RIH131" s="52"/>
      <c r="RII131" s="52"/>
      <c r="RIJ131" s="52"/>
      <c r="RIK131" s="52"/>
      <c r="RIL131" s="52"/>
      <c r="RIM131" s="52"/>
      <c r="RIN131" s="52"/>
      <c r="RIO131" s="52"/>
      <c r="RIP131" s="52"/>
      <c r="RIQ131" s="52"/>
      <c r="RIR131" s="52"/>
      <c r="RIS131" s="52"/>
      <c r="RIT131" s="52"/>
      <c r="RIU131" s="52"/>
      <c r="RIV131" s="52"/>
      <c r="RIW131" s="52"/>
      <c r="RIX131" s="52"/>
      <c r="RIY131" s="52"/>
      <c r="RIZ131" s="52"/>
      <c r="RJA131" s="52"/>
      <c r="RJB131" s="52"/>
      <c r="RJC131" s="52"/>
      <c r="RJD131" s="52"/>
      <c r="RJE131" s="52"/>
      <c r="RJF131" s="52"/>
      <c r="RJG131" s="52"/>
      <c r="RJH131" s="52"/>
      <c r="RJI131" s="52"/>
      <c r="RJJ131" s="52"/>
      <c r="RJK131" s="52"/>
      <c r="RJL131" s="52"/>
      <c r="RJM131" s="52"/>
      <c r="RJN131" s="52"/>
      <c r="RJO131" s="52"/>
      <c r="RJP131" s="52"/>
      <c r="RJQ131" s="52"/>
      <c r="RJR131" s="52"/>
      <c r="RJS131" s="52"/>
      <c r="RJT131" s="52"/>
      <c r="RJU131" s="52"/>
      <c r="RJV131" s="52"/>
      <c r="RJW131" s="52"/>
      <c r="RJX131" s="52"/>
      <c r="RJY131" s="52"/>
      <c r="RJZ131" s="52"/>
      <c r="RKA131" s="52"/>
      <c r="RKB131" s="52"/>
      <c r="RKC131" s="52"/>
      <c r="RKD131" s="52"/>
      <c r="RKE131" s="52"/>
      <c r="RKF131" s="52"/>
      <c r="RKG131" s="52"/>
      <c r="RKH131" s="52"/>
      <c r="RKI131" s="52"/>
      <c r="RKJ131" s="52"/>
      <c r="RKK131" s="52"/>
      <c r="RKL131" s="52"/>
      <c r="RKM131" s="52"/>
      <c r="RKN131" s="52"/>
      <c r="RKO131" s="52"/>
      <c r="RKP131" s="52"/>
      <c r="RKQ131" s="52"/>
      <c r="RKR131" s="52"/>
      <c r="RKS131" s="52"/>
      <c r="RKT131" s="52"/>
      <c r="RKU131" s="52"/>
      <c r="RKV131" s="52"/>
      <c r="RKW131" s="52"/>
      <c r="RKX131" s="52"/>
      <c r="RKY131" s="52"/>
      <c r="RKZ131" s="52"/>
      <c r="RLA131" s="52"/>
      <c r="RLB131" s="52"/>
      <c r="RLC131" s="52"/>
      <c r="RLD131" s="52"/>
      <c r="RLE131" s="52"/>
      <c r="RLF131" s="52"/>
      <c r="RLG131" s="52"/>
      <c r="RLH131" s="52"/>
      <c r="RLI131" s="52"/>
      <c r="RLJ131" s="52"/>
      <c r="RLK131" s="52"/>
      <c r="RLL131" s="52"/>
      <c r="RLM131" s="52"/>
      <c r="RLN131" s="52"/>
      <c r="RLO131" s="52"/>
      <c r="RLP131" s="52"/>
      <c r="RLQ131" s="52"/>
      <c r="RLR131" s="52"/>
      <c r="RLS131" s="52"/>
      <c r="RLT131" s="52"/>
      <c r="RLU131" s="52"/>
      <c r="RLV131" s="52"/>
      <c r="RLW131" s="52"/>
      <c r="RLX131" s="52"/>
      <c r="RLY131" s="52"/>
      <c r="RLZ131" s="52"/>
      <c r="RMA131" s="52"/>
      <c r="RMB131" s="52"/>
      <c r="RMC131" s="52"/>
      <c r="RMD131" s="52"/>
      <c r="RME131" s="52"/>
      <c r="RMF131" s="52"/>
      <c r="RMG131" s="52"/>
      <c r="RMH131" s="52"/>
      <c r="RMI131" s="52"/>
      <c r="RMJ131" s="52"/>
      <c r="RMK131" s="52"/>
      <c r="RML131" s="52"/>
      <c r="RMM131" s="52"/>
      <c r="RMN131" s="52"/>
      <c r="RMO131" s="52"/>
      <c r="RMP131" s="52"/>
      <c r="RMQ131" s="52"/>
      <c r="RMR131" s="52"/>
      <c r="RMS131" s="52"/>
      <c r="RMT131" s="52"/>
      <c r="RMU131" s="52"/>
      <c r="RMV131" s="52"/>
      <c r="RMW131" s="52"/>
      <c r="RMX131" s="52"/>
      <c r="RMY131" s="52"/>
      <c r="RMZ131" s="52"/>
      <c r="RNA131" s="52"/>
      <c r="RNH131" s="52"/>
      <c r="RNI131" s="52"/>
      <c r="RNJ131" s="52"/>
      <c r="RNK131" s="52"/>
      <c r="RNL131" s="52"/>
      <c r="RNM131" s="52"/>
      <c r="RNN131" s="52"/>
      <c r="RNO131" s="52"/>
      <c r="RNP131" s="52"/>
      <c r="RNQ131" s="52"/>
      <c r="RNR131" s="52"/>
      <c r="RNS131" s="52"/>
      <c r="RNT131" s="52"/>
      <c r="RNU131" s="52"/>
      <c r="RNV131" s="52"/>
      <c r="RNW131" s="52"/>
      <c r="RNX131" s="52"/>
      <c r="RNY131" s="52"/>
      <c r="RNZ131" s="52"/>
      <c r="ROA131" s="52"/>
      <c r="ROB131" s="52"/>
      <c r="ROC131" s="52"/>
      <c r="ROD131" s="52"/>
      <c r="ROE131" s="52"/>
      <c r="ROF131" s="52"/>
      <c r="ROG131" s="52"/>
      <c r="ROH131" s="52"/>
      <c r="ROI131" s="52"/>
      <c r="ROJ131" s="52"/>
      <c r="ROK131" s="52"/>
      <c r="ROL131" s="52"/>
      <c r="ROM131" s="52"/>
      <c r="RON131" s="52"/>
      <c r="ROO131" s="52"/>
      <c r="ROP131" s="52"/>
      <c r="ROQ131" s="52"/>
      <c r="ROR131" s="52"/>
      <c r="ROS131" s="52"/>
      <c r="ROT131" s="52"/>
      <c r="ROU131" s="52"/>
      <c r="ROV131" s="52"/>
      <c r="ROW131" s="52"/>
      <c r="ROX131" s="52"/>
      <c r="ROY131" s="52"/>
      <c r="ROZ131" s="52"/>
      <c r="RPA131" s="52"/>
      <c r="RPB131" s="52"/>
      <c r="RPC131" s="52"/>
      <c r="RPD131" s="52"/>
      <c r="RPE131" s="52"/>
      <c r="RPF131" s="52"/>
      <c r="RPG131" s="52"/>
      <c r="RPH131" s="52"/>
      <c r="RPI131" s="52"/>
      <c r="RPJ131" s="52"/>
      <c r="RPK131" s="52"/>
      <c r="RPL131" s="52"/>
      <c r="RPM131" s="52"/>
      <c r="RPN131" s="52"/>
      <c r="RPO131" s="52"/>
      <c r="RPP131" s="52"/>
      <c r="RPQ131" s="52"/>
      <c r="RPR131" s="52"/>
      <c r="RPS131" s="52"/>
      <c r="RPT131" s="52"/>
      <c r="RPU131" s="52"/>
      <c r="RPV131" s="52"/>
      <c r="RPW131" s="52"/>
      <c r="RPX131" s="52"/>
      <c r="RPY131" s="52"/>
      <c r="RPZ131" s="52"/>
      <c r="RQA131" s="52"/>
      <c r="RQB131" s="52"/>
      <c r="RQC131" s="52"/>
      <c r="RQD131" s="52"/>
      <c r="RQE131" s="52"/>
      <c r="RQF131" s="52"/>
      <c r="RQG131" s="52"/>
      <c r="RQH131" s="52"/>
      <c r="RQI131" s="52"/>
      <c r="RQJ131" s="52"/>
      <c r="RQK131" s="52"/>
      <c r="RQL131" s="52"/>
      <c r="RQM131" s="52"/>
      <c r="RQN131" s="52"/>
      <c r="RQO131" s="52"/>
      <c r="RQP131" s="52"/>
      <c r="RQQ131" s="52"/>
      <c r="RQR131" s="52"/>
      <c r="RQS131" s="52"/>
      <c r="RQT131" s="52"/>
      <c r="RQU131" s="52"/>
      <c r="RQV131" s="52"/>
      <c r="RQW131" s="52"/>
      <c r="RQX131" s="52"/>
      <c r="RQY131" s="52"/>
      <c r="RQZ131" s="52"/>
      <c r="RRA131" s="52"/>
      <c r="RRB131" s="52"/>
      <c r="RRC131" s="52"/>
      <c r="RRD131" s="52"/>
      <c r="RRE131" s="52"/>
      <c r="RRF131" s="52"/>
      <c r="RRG131" s="52"/>
      <c r="RRH131" s="52"/>
      <c r="RRI131" s="52"/>
      <c r="RRJ131" s="52"/>
      <c r="RRK131" s="52"/>
      <c r="RRL131" s="52"/>
      <c r="RRM131" s="52"/>
      <c r="RRN131" s="52"/>
      <c r="RRO131" s="52"/>
      <c r="RRP131" s="52"/>
      <c r="RRQ131" s="52"/>
      <c r="RRR131" s="52"/>
      <c r="RRS131" s="52"/>
      <c r="RRT131" s="52"/>
      <c r="RRU131" s="52"/>
      <c r="RRV131" s="52"/>
      <c r="RRW131" s="52"/>
      <c r="RRX131" s="52"/>
      <c r="RRY131" s="52"/>
      <c r="RRZ131" s="52"/>
      <c r="RSA131" s="52"/>
      <c r="RSB131" s="52"/>
      <c r="RSC131" s="52"/>
      <c r="RSD131" s="52"/>
      <c r="RSE131" s="52"/>
      <c r="RSF131" s="52"/>
      <c r="RSG131" s="52"/>
      <c r="RSH131" s="52"/>
      <c r="RSI131" s="52"/>
      <c r="RSJ131" s="52"/>
      <c r="RSK131" s="52"/>
      <c r="RSL131" s="52"/>
      <c r="RSM131" s="52"/>
      <c r="RSN131" s="52"/>
      <c r="RSO131" s="52"/>
      <c r="RSP131" s="52"/>
      <c r="RSQ131" s="52"/>
      <c r="RSR131" s="52"/>
      <c r="RSS131" s="52"/>
      <c r="RST131" s="52"/>
      <c r="RSU131" s="52"/>
      <c r="RSV131" s="52"/>
      <c r="RSW131" s="52"/>
      <c r="RSX131" s="52"/>
      <c r="RSY131" s="52"/>
      <c r="RSZ131" s="52"/>
      <c r="RTA131" s="52"/>
      <c r="RTB131" s="52"/>
      <c r="RTC131" s="52"/>
      <c r="RTD131" s="52"/>
      <c r="RTE131" s="52"/>
      <c r="RTF131" s="52"/>
      <c r="RTG131" s="52"/>
      <c r="RTH131" s="52"/>
      <c r="RTI131" s="52"/>
      <c r="RTJ131" s="52"/>
      <c r="RTK131" s="52"/>
      <c r="RTL131" s="52"/>
      <c r="RTM131" s="52"/>
      <c r="RTN131" s="52"/>
      <c r="RTO131" s="52"/>
      <c r="RTP131" s="52"/>
      <c r="RTQ131" s="52"/>
      <c r="RTR131" s="52"/>
      <c r="RTS131" s="52"/>
      <c r="RTT131" s="52"/>
      <c r="RTU131" s="52"/>
      <c r="RTV131" s="52"/>
      <c r="RTW131" s="52"/>
      <c r="RTX131" s="52"/>
      <c r="RTY131" s="52"/>
      <c r="RTZ131" s="52"/>
      <c r="RUA131" s="52"/>
      <c r="RUB131" s="52"/>
      <c r="RUC131" s="52"/>
      <c r="RUD131" s="52"/>
      <c r="RUE131" s="52"/>
      <c r="RUF131" s="52"/>
      <c r="RUG131" s="52"/>
      <c r="RUH131" s="52"/>
      <c r="RUI131" s="52"/>
      <c r="RUJ131" s="52"/>
      <c r="RUK131" s="52"/>
      <c r="RUL131" s="52"/>
      <c r="RUM131" s="52"/>
      <c r="RUN131" s="52"/>
      <c r="RUO131" s="52"/>
      <c r="RUP131" s="52"/>
      <c r="RUQ131" s="52"/>
      <c r="RUR131" s="52"/>
      <c r="RUS131" s="52"/>
      <c r="RUT131" s="52"/>
      <c r="RUU131" s="52"/>
      <c r="RUV131" s="52"/>
      <c r="RUW131" s="52"/>
      <c r="RUX131" s="52"/>
      <c r="RUY131" s="52"/>
      <c r="RUZ131" s="52"/>
      <c r="RVA131" s="52"/>
      <c r="RVB131" s="52"/>
      <c r="RVC131" s="52"/>
      <c r="RVD131" s="52"/>
      <c r="RVE131" s="52"/>
      <c r="RVF131" s="52"/>
      <c r="RVG131" s="52"/>
      <c r="RVH131" s="52"/>
      <c r="RVI131" s="52"/>
      <c r="RVJ131" s="52"/>
      <c r="RVK131" s="52"/>
      <c r="RVL131" s="52"/>
      <c r="RVM131" s="52"/>
      <c r="RVN131" s="52"/>
      <c r="RVO131" s="52"/>
      <c r="RVP131" s="52"/>
      <c r="RVQ131" s="52"/>
      <c r="RVR131" s="52"/>
      <c r="RVS131" s="52"/>
      <c r="RVT131" s="52"/>
      <c r="RVU131" s="52"/>
      <c r="RVV131" s="52"/>
      <c r="RVW131" s="52"/>
      <c r="RVX131" s="52"/>
      <c r="RVY131" s="52"/>
      <c r="RVZ131" s="52"/>
      <c r="RWA131" s="52"/>
      <c r="RWB131" s="52"/>
      <c r="RWC131" s="52"/>
      <c r="RWD131" s="52"/>
      <c r="RWE131" s="52"/>
      <c r="RWF131" s="52"/>
      <c r="RWG131" s="52"/>
      <c r="RWH131" s="52"/>
      <c r="RWI131" s="52"/>
      <c r="RWJ131" s="52"/>
      <c r="RWK131" s="52"/>
      <c r="RWL131" s="52"/>
      <c r="RWM131" s="52"/>
      <c r="RWN131" s="52"/>
      <c r="RWO131" s="52"/>
      <c r="RWP131" s="52"/>
      <c r="RWQ131" s="52"/>
      <c r="RWR131" s="52"/>
      <c r="RWS131" s="52"/>
      <c r="RWT131" s="52"/>
      <c r="RWU131" s="52"/>
      <c r="RWV131" s="52"/>
      <c r="RWW131" s="52"/>
      <c r="RXD131" s="52"/>
      <c r="RXE131" s="52"/>
      <c r="RXF131" s="52"/>
      <c r="RXG131" s="52"/>
      <c r="RXH131" s="52"/>
      <c r="RXI131" s="52"/>
      <c r="RXJ131" s="52"/>
      <c r="RXK131" s="52"/>
      <c r="RXL131" s="52"/>
      <c r="RXM131" s="52"/>
      <c r="RXN131" s="52"/>
      <c r="RXO131" s="52"/>
      <c r="RXP131" s="52"/>
      <c r="RXQ131" s="52"/>
      <c r="RXR131" s="52"/>
      <c r="RXS131" s="52"/>
      <c r="RXT131" s="52"/>
      <c r="RXU131" s="52"/>
      <c r="RXV131" s="52"/>
      <c r="RXW131" s="52"/>
      <c r="RXX131" s="52"/>
      <c r="RXY131" s="52"/>
      <c r="RXZ131" s="52"/>
      <c r="RYA131" s="52"/>
      <c r="RYB131" s="52"/>
      <c r="RYC131" s="52"/>
      <c r="RYD131" s="52"/>
      <c r="RYE131" s="52"/>
      <c r="RYF131" s="52"/>
      <c r="RYG131" s="52"/>
      <c r="RYH131" s="52"/>
      <c r="RYI131" s="52"/>
      <c r="RYJ131" s="52"/>
      <c r="RYK131" s="52"/>
      <c r="RYL131" s="52"/>
      <c r="RYM131" s="52"/>
      <c r="RYN131" s="52"/>
      <c r="RYO131" s="52"/>
      <c r="RYP131" s="52"/>
      <c r="RYQ131" s="52"/>
      <c r="RYR131" s="52"/>
      <c r="RYS131" s="52"/>
      <c r="RYT131" s="52"/>
      <c r="RYU131" s="52"/>
      <c r="RYV131" s="52"/>
      <c r="RYW131" s="52"/>
      <c r="RYX131" s="52"/>
      <c r="RYY131" s="52"/>
      <c r="RYZ131" s="52"/>
      <c r="RZA131" s="52"/>
      <c r="RZB131" s="52"/>
      <c r="RZC131" s="52"/>
      <c r="RZD131" s="52"/>
      <c r="RZE131" s="52"/>
      <c r="RZF131" s="52"/>
      <c r="RZG131" s="52"/>
      <c r="RZH131" s="52"/>
      <c r="RZI131" s="52"/>
      <c r="RZJ131" s="52"/>
      <c r="RZK131" s="52"/>
      <c r="RZL131" s="52"/>
      <c r="RZM131" s="52"/>
      <c r="RZN131" s="52"/>
      <c r="RZO131" s="52"/>
      <c r="RZP131" s="52"/>
      <c r="RZQ131" s="52"/>
      <c r="RZR131" s="52"/>
      <c r="RZS131" s="52"/>
      <c r="RZT131" s="52"/>
      <c r="RZU131" s="52"/>
      <c r="RZV131" s="52"/>
      <c r="RZW131" s="52"/>
      <c r="RZX131" s="52"/>
      <c r="RZY131" s="52"/>
      <c r="RZZ131" s="52"/>
      <c r="SAA131" s="52"/>
      <c r="SAB131" s="52"/>
      <c r="SAC131" s="52"/>
      <c r="SAD131" s="52"/>
      <c r="SAE131" s="52"/>
      <c r="SAF131" s="52"/>
      <c r="SAG131" s="52"/>
      <c r="SAH131" s="52"/>
      <c r="SAI131" s="52"/>
      <c r="SAJ131" s="52"/>
      <c r="SAK131" s="52"/>
      <c r="SAL131" s="52"/>
      <c r="SAM131" s="52"/>
      <c r="SAN131" s="52"/>
      <c r="SAO131" s="52"/>
      <c r="SAP131" s="52"/>
      <c r="SAQ131" s="52"/>
      <c r="SAR131" s="52"/>
      <c r="SAS131" s="52"/>
      <c r="SAT131" s="52"/>
      <c r="SAU131" s="52"/>
      <c r="SAV131" s="52"/>
      <c r="SAW131" s="52"/>
      <c r="SAX131" s="52"/>
      <c r="SAY131" s="52"/>
      <c r="SAZ131" s="52"/>
      <c r="SBA131" s="52"/>
      <c r="SBB131" s="52"/>
      <c r="SBC131" s="52"/>
      <c r="SBD131" s="52"/>
      <c r="SBE131" s="52"/>
      <c r="SBF131" s="52"/>
      <c r="SBG131" s="52"/>
      <c r="SBH131" s="52"/>
      <c r="SBI131" s="52"/>
      <c r="SBJ131" s="52"/>
      <c r="SBK131" s="52"/>
      <c r="SBL131" s="52"/>
      <c r="SBM131" s="52"/>
      <c r="SBN131" s="52"/>
      <c r="SBO131" s="52"/>
      <c r="SBP131" s="52"/>
      <c r="SBQ131" s="52"/>
      <c r="SBR131" s="52"/>
      <c r="SBS131" s="52"/>
      <c r="SBT131" s="52"/>
      <c r="SBU131" s="52"/>
      <c r="SBV131" s="52"/>
      <c r="SBW131" s="52"/>
      <c r="SBX131" s="52"/>
      <c r="SBY131" s="52"/>
      <c r="SBZ131" s="52"/>
      <c r="SCA131" s="52"/>
      <c r="SCB131" s="52"/>
      <c r="SCC131" s="52"/>
      <c r="SCD131" s="52"/>
      <c r="SCE131" s="52"/>
      <c r="SCF131" s="52"/>
      <c r="SCG131" s="52"/>
      <c r="SCH131" s="52"/>
      <c r="SCI131" s="52"/>
      <c r="SCJ131" s="52"/>
      <c r="SCK131" s="52"/>
      <c r="SCL131" s="52"/>
      <c r="SCM131" s="52"/>
      <c r="SCN131" s="52"/>
      <c r="SCO131" s="52"/>
      <c r="SCP131" s="52"/>
      <c r="SCQ131" s="52"/>
      <c r="SCR131" s="52"/>
      <c r="SCS131" s="52"/>
      <c r="SCT131" s="52"/>
      <c r="SCU131" s="52"/>
      <c r="SCV131" s="52"/>
      <c r="SCW131" s="52"/>
      <c r="SCX131" s="52"/>
      <c r="SCY131" s="52"/>
      <c r="SCZ131" s="52"/>
      <c r="SDA131" s="52"/>
      <c r="SDB131" s="52"/>
      <c r="SDC131" s="52"/>
      <c r="SDD131" s="52"/>
      <c r="SDE131" s="52"/>
      <c r="SDF131" s="52"/>
      <c r="SDG131" s="52"/>
      <c r="SDH131" s="52"/>
      <c r="SDI131" s="52"/>
      <c r="SDJ131" s="52"/>
      <c r="SDK131" s="52"/>
      <c r="SDL131" s="52"/>
      <c r="SDM131" s="52"/>
      <c r="SDN131" s="52"/>
      <c r="SDO131" s="52"/>
      <c r="SDP131" s="52"/>
      <c r="SDQ131" s="52"/>
      <c r="SDR131" s="52"/>
      <c r="SDS131" s="52"/>
      <c r="SDT131" s="52"/>
      <c r="SDU131" s="52"/>
      <c r="SDV131" s="52"/>
      <c r="SDW131" s="52"/>
      <c r="SDX131" s="52"/>
      <c r="SDY131" s="52"/>
      <c r="SDZ131" s="52"/>
      <c r="SEA131" s="52"/>
      <c r="SEB131" s="52"/>
      <c r="SEC131" s="52"/>
      <c r="SED131" s="52"/>
      <c r="SEE131" s="52"/>
      <c r="SEF131" s="52"/>
      <c r="SEG131" s="52"/>
      <c r="SEH131" s="52"/>
      <c r="SEI131" s="52"/>
      <c r="SEJ131" s="52"/>
      <c r="SEK131" s="52"/>
      <c r="SEL131" s="52"/>
      <c r="SEM131" s="52"/>
      <c r="SEN131" s="52"/>
      <c r="SEO131" s="52"/>
      <c r="SEP131" s="52"/>
      <c r="SEQ131" s="52"/>
      <c r="SER131" s="52"/>
      <c r="SES131" s="52"/>
      <c r="SET131" s="52"/>
      <c r="SEU131" s="52"/>
      <c r="SEV131" s="52"/>
      <c r="SEW131" s="52"/>
      <c r="SEX131" s="52"/>
      <c r="SEY131" s="52"/>
      <c r="SEZ131" s="52"/>
      <c r="SFA131" s="52"/>
      <c r="SFB131" s="52"/>
      <c r="SFC131" s="52"/>
      <c r="SFD131" s="52"/>
      <c r="SFE131" s="52"/>
      <c r="SFF131" s="52"/>
      <c r="SFG131" s="52"/>
      <c r="SFH131" s="52"/>
      <c r="SFI131" s="52"/>
      <c r="SFJ131" s="52"/>
      <c r="SFK131" s="52"/>
      <c r="SFL131" s="52"/>
      <c r="SFM131" s="52"/>
      <c r="SFN131" s="52"/>
      <c r="SFO131" s="52"/>
      <c r="SFP131" s="52"/>
      <c r="SFQ131" s="52"/>
      <c r="SFR131" s="52"/>
      <c r="SFS131" s="52"/>
      <c r="SFT131" s="52"/>
      <c r="SFU131" s="52"/>
      <c r="SFV131" s="52"/>
      <c r="SFW131" s="52"/>
      <c r="SFX131" s="52"/>
      <c r="SFY131" s="52"/>
      <c r="SFZ131" s="52"/>
      <c r="SGA131" s="52"/>
      <c r="SGB131" s="52"/>
      <c r="SGC131" s="52"/>
      <c r="SGD131" s="52"/>
      <c r="SGE131" s="52"/>
      <c r="SGF131" s="52"/>
      <c r="SGG131" s="52"/>
      <c r="SGH131" s="52"/>
      <c r="SGI131" s="52"/>
      <c r="SGJ131" s="52"/>
      <c r="SGK131" s="52"/>
      <c r="SGL131" s="52"/>
      <c r="SGM131" s="52"/>
      <c r="SGN131" s="52"/>
      <c r="SGO131" s="52"/>
      <c r="SGP131" s="52"/>
      <c r="SGQ131" s="52"/>
      <c r="SGR131" s="52"/>
      <c r="SGS131" s="52"/>
      <c r="SGZ131" s="52"/>
      <c r="SHA131" s="52"/>
      <c r="SHB131" s="52"/>
      <c r="SHC131" s="52"/>
      <c r="SHD131" s="52"/>
      <c r="SHE131" s="52"/>
      <c r="SHF131" s="52"/>
      <c r="SHG131" s="52"/>
      <c r="SHH131" s="52"/>
      <c r="SHI131" s="52"/>
      <c r="SHJ131" s="52"/>
      <c r="SHK131" s="52"/>
      <c r="SHL131" s="52"/>
      <c r="SHM131" s="52"/>
      <c r="SHN131" s="52"/>
      <c r="SHO131" s="52"/>
      <c r="SHP131" s="52"/>
      <c r="SHQ131" s="52"/>
      <c r="SHR131" s="52"/>
      <c r="SHS131" s="52"/>
      <c r="SHT131" s="52"/>
      <c r="SHU131" s="52"/>
      <c r="SHV131" s="52"/>
      <c r="SHW131" s="52"/>
      <c r="SHX131" s="52"/>
      <c r="SHY131" s="52"/>
      <c r="SHZ131" s="52"/>
      <c r="SIA131" s="52"/>
      <c r="SIB131" s="52"/>
      <c r="SIC131" s="52"/>
      <c r="SID131" s="52"/>
      <c r="SIE131" s="52"/>
      <c r="SIF131" s="52"/>
      <c r="SIG131" s="52"/>
      <c r="SIH131" s="52"/>
      <c r="SII131" s="52"/>
      <c r="SIJ131" s="52"/>
      <c r="SIK131" s="52"/>
      <c r="SIL131" s="52"/>
      <c r="SIM131" s="52"/>
      <c r="SIN131" s="52"/>
      <c r="SIO131" s="52"/>
      <c r="SIP131" s="52"/>
      <c r="SIQ131" s="52"/>
      <c r="SIR131" s="52"/>
      <c r="SIS131" s="52"/>
      <c r="SIT131" s="52"/>
      <c r="SIU131" s="52"/>
      <c r="SIV131" s="52"/>
      <c r="SIW131" s="52"/>
      <c r="SIX131" s="52"/>
      <c r="SIY131" s="52"/>
      <c r="SIZ131" s="52"/>
      <c r="SJA131" s="52"/>
      <c r="SJB131" s="52"/>
      <c r="SJC131" s="52"/>
      <c r="SJD131" s="52"/>
      <c r="SJE131" s="52"/>
      <c r="SJF131" s="52"/>
      <c r="SJG131" s="52"/>
      <c r="SJH131" s="52"/>
      <c r="SJI131" s="52"/>
      <c r="SJJ131" s="52"/>
      <c r="SJK131" s="52"/>
      <c r="SJL131" s="52"/>
      <c r="SJM131" s="52"/>
      <c r="SJN131" s="52"/>
      <c r="SJO131" s="52"/>
      <c r="SJP131" s="52"/>
      <c r="SJQ131" s="52"/>
      <c r="SJR131" s="52"/>
      <c r="SJS131" s="52"/>
      <c r="SJT131" s="52"/>
      <c r="SJU131" s="52"/>
      <c r="SJV131" s="52"/>
      <c r="SJW131" s="52"/>
      <c r="SJX131" s="52"/>
      <c r="SJY131" s="52"/>
      <c r="SJZ131" s="52"/>
      <c r="SKA131" s="52"/>
      <c r="SKB131" s="52"/>
      <c r="SKC131" s="52"/>
      <c r="SKD131" s="52"/>
      <c r="SKE131" s="52"/>
      <c r="SKF131" s="52"/>
      <c r="SKG131" s="52"/>
      <c r="SKH131" s="52"/>
      <c r="SKI131" s="52"/>
      <c r="SKJ131" s="52"/>
      <c r="SKK131" s="52"/>
      <c r="SKL131" s="52"/>
      <c r="SKM131" s="52"/>
      <c r="SKN131" s="52"/>
      <c r="SKO131" s="52"/>
      <c r="SKP131" s="52"/>
      <c r="SKQ131" s="52"/>
      <c r="SKR131" s="52"/>
      <c r="SKS131" s="52"/>
      <c r="SKT131" s="52"/>
      <c r="SKU131" s="52"/>
      <c r="SKV131" s="52"/>
      <c r="SKW131" s="52"/>
      <c r="SKX131" s="52"/>
      <c r="SKY131" s="52"/>
      <c r="SKZ131" s="52"/>
      <c r="SLA131" s="52"/>
      <c r="SLB131" s="52"/>
      <c r="SLC131" s="52"/>
      <c r="SLD131" s="52"/>
      <c r="SLE131" s="52"/>
      <c r="SLF131" s="52"/>
      <c r="SLG131" s="52"/>
      <c r="SLH131" s="52"/>
      <c r="SLI131" s="52"/>
      <c r="SLJ131" s="52"/>
      <c r="SLK131" s="52"/>
      <c r="SLL131" s="52"/>
      <c r="SLM131" s="52"/>
      <c r="SLN131" s="52"/>
      <c r="SLO131" s="52"/>
      <c r="SLP131" s="52"/>
      <c r="SLQ131" s="52"/>
      <c r="SLR131" s="52"/>
      <c r="SLS131" s="52"/>
      <c r="SLT131" s="52"/>
      <c r="SLU131" s="52"/>
      <c r="SLV131" s="52"/>
      <c r="SLW131" s="52"/>
      <c r="SLX131" s="52"/>
      <c r="SLY131" s="52"/>
      <c r="SLZ131" s="52"/>
      <c r="SMA131" s="52"/>
      <c r="SMB131" s="52"/>
      <c r="SMC131" s="52"/>
      <c r="SMD131" s="52"/>
      <c r="SME131" s="52"/>
      <c r="SMF131" s="52"/>
      <c r="SMG131" s="52"/>
      <c r="SMH131" s="52"/>
      <c r="SMI131" s="52"/>
      <c r="SMJ131" s="52"/>
      <c r="SMK131" s="52"/>
      <c r="SML131" s="52"/>
      <c r="SMM131" s="52"/>
      <c r="SMN131" s="52"/>
      <c r="SMO131" s="52"/>
      <c r="SMP131" s="52"/>
      <c r="SMQ131" s="52"/>
      <c r="SMR131" s="52"/>
      <c r="SMS131" s="52"/>
      <c r="SMT131" s="52"/>
      <c r="SMU131" s="52"/>
      <c r="SMV131" s="52"/>
      <c r="SMW131" s="52"/>
      <c r="SMX131" s="52"/>
      <c r="SMY131" s="52"/>
      <c r="SMZ131" s="52"/>
      <c r="SNA131" s="52"/>
      <c r="SNB131" s="52"/>
      <c r="SNC131" s="52"/>
      <c r="SND131" s="52"/>
      <c r="SNE131" s="52"/>
      <c r="SNF131" s="52"/>
      <c r="SNG131" s="52"/>
      <c r="SNH131" s="52"/>
      <c r="SNI131" s="52"/>
      <c r="SNJ131" s="52"/>
      <c r="SNK131" s="52"/>
      <c r="SNL131" s="52"/>
      <c r="SNM131" s="52"/>
      <c r="SNN131" s="52"/>
      <c r="SNO131" s="52"/>
      <c r="SNP131" s="52"/>
      <c r="SNQ131" s="52"/>
      <c r="SNR131" s="52"/>
      <c r="SNS131" s="52"/>
      <c r="SNT131" s="52"/>
      <c r="SNU131" s="52"/>
      <c r="SNV131" s="52"/>
      <c r="SNW131" s="52"/>
      <c r="SNX131" s="52"/>
      <c r="SNY131" s="52"/>
      <c r="SNZ131" s="52"/>
      <c r="SOA131" s="52"/>
      <c r="SOB131" s="52"/>
      <c r="SOC131" s="52"/>
      <c r="SOD131" s="52"/>
      <c r="SOE131" s="52"/>
      <c r="SOF131" s="52"/>
      <c r="SOG131" s="52"/>
      <c r="SOH131" s="52"/>
      <c r="SOI131" s="52"/>
      <c r="SOJ131" s="52"/>
      <c r="SOK131" s="52"/>
      <c r="SOL131" s="52"/>
      <c r="SOM131" s="52"/>
      <c r="SON131" s="52"/>
      <c r="SOO131" s="52"/>
      <c r="SOP131" s="52"/>
      <c r="SOQ131" s="52"/>
      <c r="SOR131" s="52"/>
      <c r="SOS131" s="52"/>
      <c r="SOT131" s="52"/>
      <c r="SOU131" s="52"/>
      <c r="SOV131" s="52"/>
      <c r="SOW131" s="52"/>
      <c r="SOX131" s="52"/>
      <c r="SOY131" s="52"/>
      <c r="SOZ131" s="52"/>
      <c r="SPA131" s="52"/>
      <c r="SPB131" s="52"/>
      <c r="SPC131" s="52"/>
      <c r="SPD131" s="52"/>
      <c r="SPE131" s="52"/>
      <c r="SPF131" s="52"/>
      <c r="SPG131" s="52"/>
      <c r="SPH131" s="52"/>
      <c r="SPI131" s="52"/>
      <c r="SPJ131" s="52"/>
      <c r="SPK131" s="52"/>
      <c r="SPL131" s="52"/>
      <c r="SPM131" s="52"/>
      <c r="SPN131" s="52"/>
      <c r="SPO131" s="52"/>
      <c r="SPP131" s="52"/>
      <c r="SPQ131" s="52"/>
      <c r="SPR131" s="52"/>
      <c r="SPS131" s="52"/>
      <c r="SPT131" s="52"/>
      <c r="SPU131" s="52"/>
      <c r="SPV131" s="52"/>
      <c r="SPW131" s="52"/>
      <c r="SPX131" s="52"/>
      <c r="SPY131" s="52"/>
      <c r="SPZ131" s="52"/>
      <c r="SQA131" s="52"/>
      <c r="SQB131" s="52"/>
      <c r="SQC131" s="52"/>
      <c r="SQD131" s="52"/>
      <c r="SQE131" s="52"/>
      <c r="SQF131" s="52"/>
      <c r="SQG131" s="52"/>
      <c r="SQH131" s="52"/>
      <c r="SQI131" s="52"/>
      <c r="SQJ131" s="52"/>
      <c r="SQK131" s="52"/>
      <c r="SQL131" s="52"/>
      <c r="SQM131" s="52"/>
      <c r="SQN131" s="52"/>
      <c r="SQO131" s="52"/>
      <c r="SQV131" s="52"/>
      <c r="SQW131" s="52"/>
      <c r="SQX131" s="52"/>
      <c r="SQY131" s="52"/>
      <c r="SQZ131" s="52"/>
      <c r="SRA131" s="52"/>
      <c r="SRB131" s="52"/>
      <c r="SRC131" s="52"/>
      <c r="SRD131" s="52"/>
      <c r="SRE131" s="52"/>
      <c r="SRF131" s="52"/>
      <c r="SRG131" s="52"/>
      <c r="SRH131" s="52"/>
      <c r="SRI131" s="52"/>
      <c r="SRJ131" s="52"/>
      <c r="SRK131" s="52"/>
      <c r="SRL131" s="52"/>
      <c r="SRM131" s="52"/>
      <c r="SRN131" s="52"/>
      <c r="SRO131" s="52"/>
      <c r="SRP131" s="52"/>
      <c r="SRQ131" s="52"/>
      <c r="SRR131" s="52"/>
      <c r="SRS131" s="52"/>
      <c r="SRT131" s="52"/>
      <c r="SRU131" s="52"/>
      <c r="SRV131" s="52"/>
      <c r="SRW131" s="52"/>
      <c r="SRX131" s="52"/>
      <c r="SRY131" s="52"/>
      <c r="SRZ131" s="52"/>
      <c r="SSA131" s="52"/>
      <c r="SSB131" s="52"/>
      <c r="SSC131" s="52"/>
      <c r="SSD131" s="52"/>
      <c r="SSE131" s="52"/>
      <c r="SSF131" s="52"/>
      <c r="SSG131" s="52"/>
      <c r="SSH131" s="52"/>
      <c r="SSI131" s="52"/>
      <c r="SSJ131" s="52"/>
      <c r="SSK131" s="52"/>
      <c r="SSL131" s="52"/>
      <c r="SSM131" s="52"/>
      <c r="SSN131" s="52"/>
      <c r="SSO131" s="52"/>
      <c r="SSP131" s="52"/>
      <c r="SSQ131" s="52"/>
      <c r="SSR131" s="52"/>
      <c r="SSS131" s="52"/>
      <c r="SST131" s="52"/>
      <c r="SSU131" s="52"/>
      <c r="SSV131" s="52"/>
      <c r="SSW131" s="52"/>
      <c r="SSX131" s="52"/>
      <c r="SSY131" s="52"/>
      <c r="SSZ131" s="52"/>
      <c r="STA131" s="52"/>
      <c r="STB131" s="52"/>
      <c r="STC131" s="52"/>
      <c r="STD131" s="52"/>
      <c r="STE131" s="52"/>
      <c r="STF131" s="52"/>
      <c r="STG131" s="52"/>
      <c r="STH131" s="52"/>
      <c r="STI131" s="52"/>
      <c r="STJ131" s="52"/>
      <c r="STK131" s="52"/>
      <c r="STL131" s="52"/>
      <c r="STM131" s="52"/>
      <c r="STN131" s="52"/>
      <c r="STO131" s="52"/>
      <c r="STP131" s="52"/>
      <c r="STQ131" s="52"/>
      <c r="STR131" s="52"/>
      <c r="STS131" s="52"/>
      <c r="STT131" s="52"/>
      <c r="STU131" s="52"/>
      <c r="STV131" s="52"/>
      <c r="STW131" s="52"/>
      <c r="STX131" s="52"/>
      <c r="STY131" s="52"/>
      <c r="STZ131" s="52"/>
      <c r="SUA131" s="52"/>
      <c r="SUB131" s="52"/>
      <c r="SUC131" s="52"/>
      <c r="SUD131" s="52"/>
      <c r="SUE131" s="52"/>
      <c r="SUF131" s="52"/>
      <c r="SUG131" s="52"/>
      <c r="SUH131" s="52"/>
      <c r="SUI131" s="52"/>
      <c r="SUJ131" s="52"/>
      <c r="SUK131" s="52"/>
      <c r="SUL131" s="52"/>
      <c r="SUM131" s="52"/>
      <c r="SUN131" s="52"/>
      <c r="SUO131" s="52"/>
      <c r="SUP131" s="52"/>
      <c r="SUQ131" s="52"/>
      <c r="SUR131" s="52"/>
      <c r="SUS131" s="52"/>
      <c r="SUT131" s="52"/>
      <c r="SUU131" s="52"/>
      <c r="SUV131" s="52"/>
      <c r="SUW131" s="52"/>
      <c r="SUX131" s="52"/>
      <c r="SUY131" s="52"/>
      <c r="SUZ131" s="52"/>
      <c r="SVA131" s="52"/>
      <c r="SVB131" s="52"/>
      <c r="SVC131" s="52"/>
      <c r="SVD131" s="52"/>
      <c r="SVE131" s="52"/>
      <c r="SVF131" s="52"/>
      <c r="SVG131" s="52"/>
      <c r="SVH131" s="52"/>
      <c r="SVI131" s="52"/>
      <c r="SVJ131" s="52"/>
      <c r="SVK131" s="52"/>
      <c r="SVL131" s="52"/>
      <c r="SVM131" s="52"/>
      <c r="SVN131" s="52"/>
      <c r="SVO131" s="52"/>
      <c r="SVP131" s="52"/>
      <c r="SVQ131" s="52"/>
      <c r="SVR131" s="52"/>
      <c r="SVS131" s="52"/>
      <c r="SVT131" s="52"/>
      <c r="SVU131" s="52"/>
      <c r="SVV131" s="52"/>
      <c r="SVW131" s="52"/>
      <c r="SVX131" s="52"/>
      <c r="SVY131" s="52"/>
      <c r="SVZ131" s="52"/>
      <c r="SWA131" s="52"/>
      <c r="SWB131" s="52"/>
      <c r="SWC131" s="52"/>
      <c r="SWD131" s="52"/>
      <c r="SWE131" s="52"/>
      <c r="SWF131" s="52"/>
      <c r="SWG131" s="52"/>
      <c r="SWH131" s="52"/>
      <c r="SWI131" s="52"/>
      <c r="SWJ131" s="52"/>
      <c r="SWK131" s="52"/>
      <c r="SWL131" s="52"/>
      <c r="SWM131" s="52"/>
      <c r="SWN131" s="52"/>
      <c r="SWO131" s="52"/>
      <c r="SWP131" s="52"/>
      <c r="SWQ131" s="52"/>
      <c r="SWR131" s="52"/>
      <c r="SWS131" s="52"/>
      <c r="SWT131" s="52"/>
      <c r="SWU131" s="52"/>
      <c r="SWV131" s="52"/>
      <c r="SWW131" s="52"/>
      <c r="SWX131" s="52"/>
      <c r="SWY131" s="52"/>
      <c r="SWZ131" s="52"/>
      <c r="SXA131" s="52"/>
      <c r="SXB131" s="52"/>
      <c r="SXC131" s="52"/>
      <c r="SXD131" s="52"/>
      <c r="SXE131" s="52"/>
      <c r="SXF131" s="52"/>
      <c r="SXG131" s="52"/>
      <c r="SXH131" s="52"/>
      <c r="SXI131" s="52"/>
      <c r="SXJ131" s="52"/>
      <c r="SXK131" s="52"/>
      <c r="SXL131" s="52"/>
      <c r="SXM131" s="52"/>
      <c r="SXN131" s="52"/>
      <c r="SXO131" s="52"/>
      <c r="SXP131" s="52"/>
      <c r="SXQ131" s="52"/>
      <c r="SXR131" s="52"/>
      <c r="SXS131" s="52"/>
      <c r="SXT131" s="52"/>
      <c r="SXU131" s="52"/>
      <c r="SXV131" s="52"/>
      <c r="SXW131" s="52"/>
      <c r="SXX131" s="52"/>
      <c r="SXY131" s="52"/>
      <c r="SXZ131" s="52"/>
      <c r="SYA131" s="52"/>
      <c r="SYB131" s="52"/>
      <c r="SYC131" s="52"/>
      <c r="SYD131" s="52"/>
      <c r="SYE131" s="52"/>
      <c r="SYF131" s="52"/>
      <c r="SYG131" s="52"/>
      <c r="SYH131" s="52"/>
      <c r="SYI131" s="52"/>
      <c r="SYJ131" s="52"/>
      <c r="SYK131" s="52"/>
      <c r="SYL131" s="52"/>
      <c r="SYM131" s="52"/>
      <c r="SYN131" s="52"/>
      <c r="SYO131" s="52"/>
      <c r="SYP131" s="52"/>
      <c r="SYQ131" s="52"/>
      <c r="SYR131" s="52"/>
      <c r="SYS131" s="52"/>
      <c r="SYT131" s="52"/>
      <c r="SYU131" s="52"/>
      <c r="SYV131" s="52"/>
      <c r="SYW131" s="52"/>
      <c r="SYX131" s="52"/>
      <c r="SYY131" s="52"/>
      <c r="SYZ131" s="52"/>
      <c r="SZA131" s="52"/>
      <c r="SZB131" s="52"/>
      <c r="SZC131" s="52"/>
      <c r="SZD131" s="52"/>
      <c r="SZE131" s="52"/>
      <c r="SZF131" s="52"/>
      <c r="SZG131" s="52"/>
      <c r="SZH131" s="52"/>
      <c r="SZI131" s="52"/>
      <c r="SZJ131" s="52"/>
      <c r="SZK131" s="52"/>
      <c r="SZL131" s="52"/>
      <c r="SZM131" s="52"/>
      <c r="SZN131" s="52"/>
      <c r="SZO131" s="52"/>
      <c r="SZP131" s="52"/>
      <c r="SZQ131" s="52"/>
      <c r="SZR131" s="52"/>
      <c r="SZS131" s="52"/>
      <c r="SZT131" s="52"/>
      <c r="SZU131" s="52"/>
      <c r="SZV131" s="52"/>
      <c r="SZW131" s="52"/>
      <c r="SZX131" s="52"/>
      <c r="SZY131" s="52"/>
      <c r="SZZ131" s="52"/>
      <c r="TAA131" s="52"/>
      <c r="TAB131" s="52"/>
      <c r="TAC131" s="52"/>
      <c r="TAD131" s="52"/>
      <c r="TAE131" s="52"/>
      <c r="TAF131" s="52"/>
      <c r="TAG131" s="52"/>
      <c r="TAH131" s="52"/>
      <c r="TAI131" s="52"/>
      <c r="TAJ131" s="52"/>
      <c r="TAK131" s="52"/>
      <c r="TAR131" s="52"/>
      <c r="TAS131" s="52"/>
      <c r="TAT131" s="52"/>
      <c r="TAU131" s="52"/>
      <c r="TAV131" s="52"/>
      <c r="TAW131" s="52"/>
      <c r="TAX131" s="52"/>
      <c r="TAY131" s="52"/>
      <c r="TAZ131" s="52"/>
      <c r="TBA131" s="52"/>
      <c r="TBB131" s="52"/>
      <c r="TBC131" s="52"/>
      <c r="TBD131" s="52"/>
      <c r="TBE131" s="52"/>
      <c r="TBF131" s="52"/>
      <c r="TBG131" s="52"/>
      <c r="TBH131" s="52"/>
      <c r="TBI131" s="52"/>
      <c r="TBJ131" s="52"/>
      <c r="TBK131" s="52"/>
      <c r="TBL131" s="52"/>
      <c r="TBM131" s="52"/>
      <c r="TBN131" s="52"/>
      <c r="TBO131" s="52"/>
      <c r="TBP131" s="52"/>
      <c r="TBQ131" s="52"/>
      <c r="TBR131" s="52"/>
      <c r="TBS131" s="52"/>
      <c r="TBT131" s="52"/>
      <c r="TBU131" s="52"/>
      <c r="TBV131" s="52"/>
      <c r="TBW131" s="52"/>
      <c r="TBX131" s="52"/>
      <c r="TBY131" s="52"/>
      <c r="TBZ131" s="52"/>
      <c r="TCA131" s="52"/>
      <c r="TCB131" s="52"/>
      <c r="TCC131" s="52"/>
      <c r="TCD131" s="52"/>
      <c r="TCE131" s="52"/>
      <c r="TCF131" s="52"/>
      <c r="TCG131" s="52"/>
      <c r="TCH131" s="52"/>
      <c r="TCI131" s="52"/>
      <c r="TCJ131" s="52"/>
      <c r="TCK131" s="52"/>
      <c r="TCL131" s="52"/>
      <c r="TCM131" s="52"/>
      <c r="TCN131" s="52"/>
      <c r="TCO131" s="52"/>
      <c r="TCP131" s="52"/>
      <c r="TCQ131" s="52"/>
      <c r="TCR131" s="52"/>
      <c r="TCS131" s="52"/>
      <c r="TCT131" s="52"/>
      <c r="TCU131" s="52"/>
      <c r="TCV131" s="52"/>
      <c r="TCW131" s="52"/>
      <c r="TCX131" s="52"/>
      <c r="TCY131" s="52"/>
      <c r="TCZ131" s="52"/>
      <c r="TDA131" s="52"/>
      <c r="TDB131" s="52"/>
      <c r="TDC131" s="52"/>
      <c r="TDD131" s="52"/>
      <c r="TDE131" s="52"/>
      <c r="TDF131" s="52"/>
      <c r="TDG131" s="52"/>
      <c r="TDH131" s="52"/>
      <c r="TDI131" s="52"/>
      <c r="TDJ131" s="52"/>
      <c r="TDK131" s="52"/>
      <c r="TDL131" s="52"/>
      <c r="TDM131" s="52"/>
      <c r="TDN131" s="52"/>
      <c r="TDO131" s="52"/>
      <c r="TDP131" s="52"/>
      <c r="TDQ131" s="52"/>
      <c r="TDR131" s="52"/>
      <c r="TDS131" s="52"/>
      <c r="TDT131" s="52"/>
      <c r="TDU131" s="52"/>
      <c r="TDV131" s="52"/>
      <c r="TDW131" s="52"/>
      <c r="TDX131" s="52"/>
      <c r="TDY131" s="52"/>
      <c r="TDZ131" s="52"/>
      <c r="TEA131" s="52"/>
      <c r="TEB131" s="52"/>
      <c r="TEC131" s="52"/>
      <c r="TED131" s="52"/>
      <c r="TEE131" s="52"/>
      <c r="TEF131" s="52"/>
      <c r="TEG131" s="52"/>
      <c r="TEH131" s="52"/>
      <c r="TEI131" s="52"/>
      <c r="TEJ131" s="52"/>
      <c r="TEK131" s="52"/>
      <c r="TEL131" s="52"/>
      <c r="TEM131" s="52"/>
      <c r="TEN131" s="52"/>
      <c r="TEO131" s="52"/>
      <c r="TEP131" s="52"/>
      <c r="TEQ131" s="52"/>
      <c r="TER131" s="52"/>
      <c r="TES131" s="52"/>
      <c r="TET131" s="52"/>
      <c r="TEU131" s="52"/>
      <c r="TEV131" s="52"/>
      <c r="TEW131" s="52"/>
      <c r="TEX131" s="52"/>
      <c r="TEY131" s="52"/>
      <c r="TEZ131" s="52"/>
      <c r="TFA131" s="52"/>
      <c r="TFB131" s="52"/>
      <c r="TFC131" s="52"/>
      <c r="TFD131" s="52"/>
      <c r="TFE131" s="52"/>
      <c r="TFF131" s="52"/>
      <c r="TFG131" s="52"/>
      <c r="TFH131" s="52"/>
      <c r="TFI131" s="52"/>
      <c r="TFJ131" s="52"/>
      <c r="TFK131" s="52"/>
      <c r="TFL131" s="52"/>
      <c r="TFM131" s="52"/>
      <c r="TFN131" s="52"/>
      <c r="TFO131" s="52"/>
      <c r="TFP131" s="52"/>
      <c r="TFQ131" s="52"/>
      <c r="TFR131" s="52"/>
      <c r="TFS131" s="52"/>
      <c r="TFT131" s="52"/>
      <c r="TFU131" s="52"/>
      <c r="TFV131" s="52"/>
      <c r="TFW131" s="52"/>
      <c r="TFX131" s="52"/>
      <c r="TFY131" s="52"/>
      <c r="TFZ131" s="52"/>
      <c r="TGA131" s="52"/>
      <c r="TGB131" s="52"/>
      <c r="TGC131" s="52"/>
      <c r="TGD131" s="52"/>
      <c r="TGE131" s="52"/>
      <c r="TGF131" s="52"/>
      <c r="TGG131" s="52"/>
      <c r="TGH131" s="52"/>
      <c r="TGI131" s="52"/>
      <c r="TGJ131" s="52"/>
      <c r="TGK131" s="52"/>
      <c r="TGL131" s="52"/>
      <c r="TGM131" s="52"/>
      <c r="TGN131" s="52"/>
      <c r="TGO131" s="52"/>
      <c r="TGP131" s="52"/>
      <c r="TGQ131" s="52"/>
      <c r="TGR131" s="52"/>
      <c r="TGS131" s="52"/>
      <c r="TGT131" s="52"/>
      <c r="TGU131" s="52"/>
      <c r="TGV131" s="52"/>
      <c r="TGW131" s="52"/>
      <c r="TGX131" s="52"/>
      <c r="TGY131" s="52"/>
      <c r="TGZ131" s="52"/>
      <c r="THA131" s="52"/>
      <c r="THB131" s="52"/>
      <c r="THC131" s="52"/>
      <c r="THD131" s="52"/>
      <c r="THE131" s="52"/>
      <c r="THF131" s="52"/>
      <c r="THG131" s="52"/>
      <c r="THH131" s="52"/>
      <c r="THI131" s="52"/>
      <c r="THJ131" s="52"/>
      <c r="THK131" s="52"/>
      <c r="THL131" s="52"/>
      <c r="THM131" s="52"/>
      <c r="THN131" s="52"/>
      <c r="THO131" s="52"/>
      <c r="THP131" s="52"/>
      <c r="THQ131" s="52"/>
      <c r="THR131" s="52"/>
      <c r="THS131" s="52"/>
      <c r="THT131" s="52"/>
      <c r="THU131" s="52"/>
      <c r="THV131" s="52"/>
      <c r="THW131" s="52"/>
      <c r="THX131" s="52"/>
      <c r="THY131" s="52"/>
      <c r="THZ131" s="52"/>
      <c r="TIA131" s="52"/>
      <c r="TIB131" s="52"/>
      <c r="TIC131" s="52"/>
      <c r="TID131" s="52"/>
      <c r="TIE131" s="52"/>
      <c r="TIF131" s="52"/>
      <c r="TIG131" s="52"/>
      <c r="TIH131" s="52"/>
      <c r="TII131" s="52"/>
      <c r="TIJ131" s="52"/>
      <c r="TIK131" s="52"/>
      <c r="TIL131" s="52"/>
      <c r="TIM131" s="52"/>
      <c r="TIN131" s="52"/>
      <c r="TIO131" s="52"/>
      <c r="TIP131" s="52"/>
      <c r="TIQ131" s="52"/>
      <c r="TIR131" s="52"/>
      <c r="TIS131" s="52"/>
      <c r="TIT131" s="52"/>
      <c r="TIU131" s="52"/>
      <c r="TIV131" s="52"/>
      <c r="TIW131" s="52"/>
      <c r="TIX131" s="52"/>
      <c r="TIY131" s="52"/>
      <c r="TIZ131" s="52"/>
      <c r="TJA131" s="52"/>
      <c r="TJB131" s="52"/>
      <c r="TJC131" s="52"/>
      <c r="TJD131" s="52"/>
      <c r="TJE131" s="52"/>
      <c r="TJF131" s="52"/>
      <c r="TJG131" s="52"/>
      <c r="TJH131" s="52"/>
      <c r="TJI131" s="52"/>
      <c r="TJJ131" s="52"/>
      <c r="TJK131" s="52"/>
      <c r="TJL131" s="52"/>
      <c r="TJM131" s="52"/>
      <c r="TJN131" s="52"/>
      <c r="TJO131" s="52"/>
      <c r="TJP131" s="52"/>
      <c r="TJQ131" s="52"/>
      <c r="TJR131" s="52"/>
      <c r="TJS131" s="52"/>
      <c r="TJT131" s="52"/>
      <c r="TJU131" s="52"/>
      <c r="TJV131" s="52"/>
      <c r="TJW131" s="52"/>
      <c r="TJX131" s="52"/>
      <c r="TJY131" s="52"/>
      <c r="TJZ131" s="52"/>
      <c r="TKA131" s="52"/>
      <c r="TKB131" s="52"/>
      <c r="TKC131" s="52"/>
      <c r="TKD131" s="52"/>
      <c r="TKE131" s="52"/>
      <c r="TKF131" s="52"/>
      <c r="TKG131" s="52"/>
      <c r="TKN131" s="52"/>
      <c r="TKO131" s="52"/>
      <c r="TKP131" s="52"/>
      <c r="TKQ131" s="52"/>
      <c r="TKR131" s="52"/>
      <c r="TKS131" s="52"/>
      <c r="TKT131" s="52"/>
      <c r="TKU131" s="52"/>
      <c r="TKV131" s="52"/>
      <c r="TKW131" s="52"/>
      <c r="TKX131" s="52"/>
      <c r="TKY131" s="52"/>
      <c r="TKZ131" s="52"/>
      <c r="TLA131" s="52"/>
      <c r="TLB131" s="52"/>
      <c r="TLC131" s="52"/>
      <c r="TLD131" s="52"/>
      <c r="TLE131" s="52"/>
      <c r="TLF131" s="52"/>
      <c r="TLG131" s="52"/>
      <c r="TLH131" s="52"/>
      <c r="TLI131" s="52"/>
      <c r="TLJ131" s="52"/>
      <c r="TLK131" s="52"/>
      <c r="TLL131" s="52"/>
      <c r="TLM131" s="52"/>
      <c r="TLN131" s="52"/>
      <c r="TLO131" s="52"/>
      <c r="TLP131" s="52"/>
      <c r="TLQ131" s="52"/>
      <c r="TLR131" s="52"/>
      <c r="TLS131" s="52"/>
      <c r="TLT131" s="52"/>
      <c r="TLU131" s="52"/>
      <c r="TLV131" s="52"/>
      <c r="TLW131" s="52"/>
      <c r="TLX131" s="52"/>
      <c r="TLY131" s="52"/>
      <c r="TLZ131" s="52"/>
      <c r="TMA131" s="52"/>
      <c r="TMB131" s="52"/>
      <c r="TMC131" s="52"/>
      <c r="TMD131" s="52"/>
      <c r="TME131" s="52"/>
      <c r="TMF131" s="52"/>
      <c r="TMG131" s="52"/>
      <c r="TMH131" s="52"/>
      <c r="TMI131" s="52"/>
      <c r="TMJ131" s="52"/>
      <c r="TMK131" s="52"/>
      <c r="TML131" s="52"/>
      <c r="TMM131" s="52"/>
      <c r="TMN131" s="52"/>
      <c r="TMO131" s="52"/>
      <c r="TMP131" s="52"/>
      <c r="TMQ131" s="52"/>
      <c r="TMR131" s="52"/>
      <c r="TMS131" s="52"/>
      <c r="TMT131" s="52"/>
      <c r="TMU131" s="52"/>
      <c r="TMV131" s="52"/>
      <c r="TMW131" s="52"/>
      <c r="TMX131" s="52"/>
      <c r="TMY131" s="52"/>
      <c r="TMZ131" s="52"/>
      <c r="TNA131" s="52"/>
      <c r="TNB131" s="52"/>
      <c r="TNC131" s="52"/>
      <c r="TND131" s="52"/>
      <c r="TNE131" s="52"/>
      <c r="TNF131" s="52"/>
      <c r="TNG131" s="52"/>
      <c r="TNH131" s="52"/>
      <c r="TNI131" s="52"/>
      <c r="TNJ131" s="52"/>
      <c r="TNK131" s="52"/>
      <c r="TNL131" s="52"/>
      <c r="TNM131" s="52"/>
      <c r="TNN131" s="52"/>
      <c r="TNO131" s="52"/>
      <c r="TNP131" s="52"/>
      <c r="TNQ131" s="52"/>
      <c r="TNR131" s="52"/>
      <c r="TNS131" s="52"/>
      <c r="TNT131" s="52"/>
      <c r="TNU131" s="52"/>
      <c r="TNV131" s="52"/>
      <c r="TNW131" s="52"/>
      <c r="TNX131" s="52"/>
      <c r="TNY131" s="52"/>
      <c r="TNZ131" s="52"/>
      <c r="TOA131" s="52"/>
      <c r="TOB131" s="52"/>
      <c r="TOC131" s="52"/>
      <c r="TOD131" s="52"/>
      <c r="TOE131" s="52"/>
      <c r="TOF131" s="52"/>
      <c r="TOG131" s="52"/>
      <c r="TOH131" s="52"/>
      <c r="TOI131" s="52"/>
      <c r="TOJ131" s="52"/>
      <c r="TOK131" s="52"/>
      <c r="TOL131" s="52"/>
      <c r="TOM131" s="52"/>
      <c r="TON131" s="52"/>
      <c r="TOO131" s="52"/>
      <c r="TOP131" s="52"/>
      <c r="TOQ131" s="52"/>
      <c r="TOR131" s="52"/>
      <c r="TOS131" s="52"/>
      <c r="TOT131" s="52"/>
      <c r="TOU131" s="52"/>
      <c r="TOV131" s="52"/>
      <c r="TOW131" s="52"/>
      <c r="TOX131" s="52"/>
      <c r="TOY131" s="52"/>
      <c r="TOZ131" s="52"/>
      <c r="TPA131" s="52"/>
      <c r="TPB131" s="52"/>
      <c r="TPC131" s="52"/>
      <c r="TPD131" s="52"/>
      <c r="TPE131" s="52"/>
      <c r="TPF131" s="52"/>
      <c r="TPG131" s="52"/>
      <c r="TPH131" s="52"/>
      <c r="TPI131" s="52"/>
      <c r="TPJ131" s="52"/>
      <c r="TPK131" s="52"/>
      <c r="TPL131" s="52"/>
      <c r="TPM131" s="52"/>
      <c r="TPN131" s="52"/>
      <c r="TPO131" s="52"/>
      <c r="TPP131" s="52"/>
      <c r="TPQ131" s="52"/>
      <c r="TPR131" s="52"/>
      <c r="TPS131" s="52"/>
      <c r="TPT131" s="52"/>
      <c r="TPU131" s="52"/>
      <c r="TPV131" s="52"/>
      <c r="TPW131" s="52"/>
      <c r="TPX131" s="52"/>
      <c r="TPY131" s="52"/>
      <c r="TPZ131" s="52"/>
      <c r="TQA131" s="52"/>
      <c r="TQB131" s="52"/>
      <c r="TQC131" s="52"/>
      <c r="TQD131" s="52"/>
      <c r="TQE131" s="52"/>
      <c r="TQF131" s="52"/>
      <c r="TQG131" s="52"/>
      <c r="TQH131" s="52"/>
      <c r="TQI131" s="52"/>
      <c r="TQJ131" s="52"/>
      <c r="TQK131" s="52"/>
      <c r="TQL131" s="52"/>
      <c r="TQM131" s="52"/>
      <c r="TQN131" s="52"/>
      <c r="TQO131" s="52"/>
      <c r="TQP131" s="52"/>
      <c r="TQQ131" s="52"/>
      <c r="TQR131" s="52"/>
      <c r="TQS131" s="52"/>
      <c r="TQT131" s="52"/>
      <c r="TQU131" s="52"/>
      <c r="TQV131" s="52"/>
      <c r="TQW131" s="52"/>
      <c r="TQX131" s="52"/>
      <c r="TQY131" s="52"/>
      <c r="TQZ131" s="52"/>
      <c r="TRA131" s="52"/>
      <c r="TRB131" s="52"/>
      <c r="TRC131" s="52"/>
      <c r="TRD131" s="52"/>
      <c r="TRE131" s="52"/>
      <c r="TRF131" s="52"/>
      <c r="TRG131" s="52"/>
      <c r="TRH131" s="52"/>
      <c r="TRI131" s="52"/>
      <c r="TRJ131" s="52"/>
      <c r="TRK131" s="52"/>
      <c r="TRL131" s="52"/>
      <c r="TRM131" s="52"/>
      <c r="TRN131" s="52"/>
      <c r="TRO131" s="52"/>
      <c r="TRP131" s="52"/>
      <c r="TRQ131" s="52"/>
      <c r="TRR131" s="52"/>
      <c r="TRS131" s="52"/>
      <c r="TRT131" s="52"/>
      <c r="TRU131" s="52"/>
      <c r="TRV131" s="52"/>
      <c r="TRW131" s="52"/>
      <c r="TRX131" s="52"/>
      <c r="TRY131" s="52"/>
      <c r="TRZ131" s="52"/>
      <c r="TSA131" s="52"/>
      <c r="TSB131" s="52"/>
      <c r="TSC131" s="52"/>
      <c r="TSD131" s="52"/>
      <c r="TSE131" s="52"/>
      <c r="TSF131" s="52"/>
      <c r="TSG131" s="52"/>
      <c r="TSH131" s="52"/>
      <c r="TSI131" s="52"/>
      <c r="TSJ131" s="52"/>
      <c r="TSK131" s="52"/>
      <c r="TSL131" s="52"/>
      <c r="TSM131" s="52"/>
      <c r="TSN131" s="52"/>
      <c r="TSO131" s="52"/>
      <c r="TSP131" s="52"/>
      <c r="TSQ131" s="52"/>
      <c r="TSR131" s="52"/>
      <c r="TSS131" s="52"/>
      <c r="TST131" s="52"/>
      <c r="TSU131" s="52"/>
      <c r="TSV131" s="52"/>
      <c r="TSW131" s="52"/>
      <c r="TSX131" s="52"/>
      <c r="TSY131" s="52"/>
      <c r="TSZ131" s="52"/>
      <c r="TTA131" s="52"/>
      <c r="TTB131" s="52"/>
      <c r="TTC131" s="52"/>
      <c r="TTD131" s="52"/>
      <c r="TTE131" s="52"/>
      <c r="TTF131" s="52"/>
      <c r="TTG131" s="52"/>
      <c r="TTH131" s="52"/>
      <c r="TTI131" s="52"/>
      <c r="TTJ131" s="52"/>
      <c r="TTK131" s="52"/>
      <c r="TTL131" s="52"/>
      <c r="TTM131" s="52"/>
      <c r="TTN131" s="52"/>
      <c r="TTO131" s="52"/>
      <c r="TTP131" s="52"/>
      <c r="TTQ131" s="52"/>
      <c r="TTR131" s="52"/>
      <c r="TTS131" s="52"/>
      <c r="TTT131" s="52"/>
      <c r="TTU131" s="52"/>
      <c r="TTV131" s="52"/>
      <c r="TTW131" s="52"/>
      <c r="TTX131" s="52"/>
      <c r="TTY131" s="52"/>
      <c r="TTZ131" s="52"/>
      <c r="TUA131" s="52"/>
      <c r="TUB131" s="52"/>
      <c r="TUC131" s="52"/>
      <c r="TUJ131" s="52"/>
      <c r="TUK131" s="52"/>
      <c r="TUL131" s="52"/>
      <c r="TUM131" s="52"/>
      <c r="TUN131" s="52"/>
      <c r="TUO131" s="52"/>
      <c r="TUP131" s="52"/>
      <c r="TUQ131" s="52"/>
      <c r="TUR131" s="52"/>
      <c r="TUS131" s="52"/>
      <c r="TUT131" s="52"/>
      <c r="TUU131" s="52"/>
      <c r="TUV131" s="52"/>
      <c r="TUW131" s="52"/>
      <c r="TUX131" s="52"/>
      <c r="TUY131" s="52"/>
      <c r="TUZ131" s="52"/>
      <c r="TVA131" s="52"/>
      <c r="TVB131" s="52"/>
      <c r="TVC131" s="52"/>
      <c r="TVD131" s="52"/>
      <c r="TVE131" s="52"/>
      <c r="TVF131" s="52"/>
      <c r="TVG131" s="52"/>
      <c r="TVH131" s="52"/>
      <c r="TVI131" s="52"/>
      <c r="TVJ131" s="52"/>
      <c r="TVK131" s="52"/>
      <c r="TVL131" s="52"/>
      <c r="TVM131" s="52"/>
      <c r="TVN131" s="52"/>
      <c r="TVO131" s="52"/>
      <c r="TVP131" s="52"/>
      <c r="TVQ131" s="52"/>
      <c r="TVR131" s="52"/>
      <c r="TVS131" s="52"/>
      <c r="TVT131" s="52"/>
      <c r="TVU131" s="52"/>
      <c r="TVV131" s="52"/>
      <c r="TVW131" s="52"/>
      <c r="TVX131" s="52"/>
      <c r="TVY131" s="52"/>
      <c r="TVZ131" s="52"/>
      <c r="TWA131" s="52"/>
      <c r="TWB131" s="52"/>
      <c r="TWC131" s="52"/>
      <c r="TWD131" s="52"/>
      <c r="TWE131" s="52"/>
      <c r="TWF131" s="52"/>
      <c r="TWG131" s="52"/>
      <c r="TWH131" s="52"/>
      <c r="TWI131" s="52"/>
      <c r="TWJ131" s="52"/>
      <c r="TWK131" s="52"/>
      <c r="TWL131" s="52"/>
      <c r="TWM131" s="52"/>
      <c r="TWN131" s="52"/>
      <c r="TWO131" s="52"/>
      <c r="TWP131" s="52"/>
      <c r="TWQ131" s="52"/>
      <c r="TWR131" s="52"/>
      <c r="TWS131" s="52"/>
      <c r="TWT131" s="52"/>
      <c r="TWU131" s="52"/>
      <c r="TWV131" s="52"/>
      <c r="TWW131" s="52"/>
      <c r="TWX131" s="52"/>
      <c r="TWY131" s="52"/>
      <c r="TWZ131" s="52"/>
      <c r="TXA131" s="52"/>
      <c r="TXB131" s="52"/>
      <c r="TXC131" s="52"/>
      <c r="TXD131" s="52"/>
      <c r="TXE131" s="52"/>
      <c r="TXF131" s="52"/>
      <c r="TXG131" s="52"/>
      <c r="TXH131" s="52"/>
      <c r="TXI131" s="52"/>
      <c r="TXJ131" s="52"/>
      <c r="TXK131" s="52"/>
      <c r="TXL131" s="52"/>
      <c r="TXM131" s="52"/>
      <c r="TXN131" s="52"/>
      <c r="TXO131" s="52"/>
      <c r="TXP131" s="52"/>
      <c r="TXQ131" s="52"/>
      <c r="TXR131" s="52"/>
      <c r="TXS131" s="52"/>
      <c r="TXT131" s="52"/>
      <c r="TXU131" s="52"/>
      <c r="TXV131" s="52"/>
      <c r="TXW131" s="52"/>
      <c r="TXX131" s="52"/>
      <c r="TXY131" s="52"/>
      <c r="TXZ131" s="52"/>
      <c r="TYA131" s="52"/>
      <c r="TYB131" s="52"/>
      <c r="TYC131" s="52"/>
      <c r="TYD131" s="52"/>
      <c r="TYE131" s="52"/>
      <c r="TYF131" s="52"/>
      <c r="TYG131" s="52"/>
      <c r="TYH131" s="52"/>
      <c r="TYI131" s="52"/>
      <c r="TYJ131" s="52"/>
      <c r="TYK131" s="52"/>
      <c r="TYL131" s="52"/>
      <c r="TYM131" s="52"/>
      <c r="TYN131" s="52"/>
      <c r="TYO131" s="52"/>
      <c r="TYP131" s="52"/>
      <c r="TYQ131" s="52"/>
      <c r="TYR131" s="52"/>
      <c r="TYS131" s="52"/>
      <c r="TYT131" s="52"/>
      <c r="TYU131" s="52"/>
      <c r="TYV131" s="52"/>
      <c r="TYW131" s="52"/>
      <c r="TYX131" s="52"/>
      <c r="TYY131" s="52"/>
      <c r="TYZ131" s="52"/>
      <c r="TZA131" s="52"/>
      <c r="TZB131" s="52"/>
      <c r="TZC131" s="52"/>
      <c r="TZD131" s="52"/>
      <c r="TZE131" s="52"/>
      <c r="TZF131" s="52"/>
      <c r="TZG131" s="52"/>
      <c r="TZH131" s="52"/>
      <c r="TZI131" s="52"/>
      <c r="TZJ131" s="52"/>
      <c r="TZK131" s="52"/>
      <c r="TZL131" s="52"/>
      <c r="TZM131" s="52"/>
      <c r="TZN131" s="52"/>
      <c r="TZO131" s="52"/>
      <c r="TZP131" s="52"/>
      <c r="TZQ131" s="52"/>
      <c r="TZR131" s="52"/>
      <c r="TZS131" s="52"/>
      <c r="TZT131" s="52"/>
      <c r="TZU131" s="52"/>
      <c r="TZV131" s="52"/>
      <c r="TZW131" s="52"/>
      <c r="TZX131" s="52"/>
      <c r="TZY131" s="52"/>
      <c r="TZZ131" s="52"/>
      <c r="UAA131" s="52"/>
      <c r="UAB131" s="52"/>
      <c r="UAC131" s="52"/>
      <c r="UAD131" s="52"/>
      <c r="UAE131" s="52"/>
      <c r="UAF131" s="52"/>
      <c r="UAG131" s="52"/>
      <c r="UAH131" s="52"/>
      <c r="UAI131" s="52"/>
      <c r="UAJ131" s="52"/>
      <c r="UAK131" s="52"/>
      <c r="UAL131" s="52"/>
      <c r="UAM131" s="52"/>
      <c r="UAN131" s="52"/>
      <c r="UAO131" s="52"/>
      <c r="UAP131" s="52"/>
      <c r="UAQ131" s="52"/>
      <c r="UAR131" s="52"/>
      <c r="UAS131" s="52"/>
      <c r="UAT131" s="52"/>
      <c r="UAU131" s="52"/>
      <c r="UAV131" s="52"/>
      <c r="UAW131" s="52"/>
      <c r="UAX131" s="52"/>
      <c r="UAY131" s="52"/>
      <c r="UAZ131" s="52"/>
      <c r="UBA131" s="52"/>
      <c r="UBB131" s="52"/>
      <c r="UBC131" s="52"/>
      <c r="UBD131" s="52"/>
      <c r="UBE131" s="52"/>
      <c r="UBF131" s="52"/>
      <c r="UBG131" s="52"/>
      <c r="UBH131" s="52"/>
      <c r="UBI131" s="52"/>
      <c r="UBJ131" s="52"/>
      <c r="UBK131" s="52"/>
      <c r="UBL131" s="52"/>
      <c r="UBM131" s="52"/>
      <c r="UBN131" s="52"/>
      <c r="UBO131" s="52"/>
      <c r="UBP131" s="52"/>
      <c r="UBQ131" s="52"/>
      <c r="UBR131" s="52"/>
      <c r="UBS131" s="52"/>
      <c r="UBT131" s="52"/>
      <c r="UBU131" s="52"/>
      <c r="UBV131" s="52"/>
      <c r="UBW131" s="52"/>
      <c r="UBX131" s="52"/>
      <c r="UBY131" s="52"/>
      <c r="UBZ131" s="52"/>
      <c r="UCA131" s="52"/>
      <c r="UCB131" s="52"/>
      <c r="UCC131" s="52"/>
      <c r="UCD131" s="52"/>
      <c r="UCE131" s="52"/>
      <c r="UCF131" s="52"/>
      <c r="UCG131" s="52"/>
      <c r="UCH131" s="52"/>
      <c r="UCI131" s="52"/>
      <c r="UCJ131" s="52"/>
      <c r="UCK131" s="52"/>
      <c r="UCL131" s="52"/>
      <c r="UCM131" s="52"/>
      <c r="UCN131" s="52"/>
      <c r="UCO131" s="52"/>
      <c r="UCP131" s="52"/>
      <c r="UCQ131" s="52"/>
      <c r="UCR131" s="52"/>
      <c r="UCS131" s="52"/>
      <c r="UCT131" s="52"/>
      <c r="UCU131" s="52"/>
      <c r="UCV131" s="52"/>
      <c r="UCW131" s="52"/>
      <c r="UCX131" s="52"/>
      <c r="UCY131" s="52"/>
      <c r="UCZ131" s="52"/>
      <c r="UDA131" s="52"/>
      <c r="UDB131" s="52"/>
      <c r="UDC131" s="52"/>
      <c r="UDD131" s="52"/>
      <c r="UDE131" s="52"/>
      <c r="UDF131" s="52"/>
      <c r="UDG131" s="52"/>
      <c r="UDH131" s="52"/>
      <c r="UDI131" s="52"/>
      <c r="UDJ131" s="52"/>
      <c r="UDK131" s="52"/>
      <c r="UDL131" s="52"/>
      <c r="UDM131" s="52"/>
      <c r="UDN131" s="52"/>
      <c r="UDO131" s="52"/>
      <c r="UDP131" s="52"/>
      <c r="UDQ131" s="52"/>
      <c r="UDR131" s="52"/>
      <c r="UDS131" s="52"/>
      <c r="UDT131" s="52"/>
      <c r="UDU131" s="52"/>
      <c r="UDV131" s="52"/>
      <c r="UDW131" s="52"/>
      <c r="UDX131" s="52"/>
      <c r="UDY131" s="52"/>
      <c r="UEF131" s="52"/>
      <c r="UEG131" s="52"/>
      <c r="UEH131" s="52"/>
      <c r="UEI131" s="52"/>
      <c r="UEJ131" s="52"/>
      <c r="UEK131" s="52"/>
      <c r="UEL131" s="52"/>
      <c r="UEM131" s="52"/>
      <c r="UEN131" s="52"/>
      <c r="UEO131" s="52"/>
      <c r="UEP131" s="52"/>
      <c r="UEQ131" s="52"/>
      <c r="UER131" s="52"/>
      <c r="UES131" s="52"/>
      <c r="UET131" s="52"/>
      <c r="UEU131" s="52"/>
      <c r="UEV131" s="52"/>
      <c r="UEW131" s="52"/>
      <c r="UEX131" s="52"/>
      <c r="UEY131" s="52"/>
      <c r="UEZ131" s="52"/>
      <c r="UFA131" s="52"/>
      <c r="UFB131" s="52"/>
      <c r="UFC131" s="52"/>
      <c r="UFD131" s="52"/>
      <c r="UFE131" s="52"/>
      <c r="UFF131" s="52"/>
      <c r="UFG131" s="52"/>
      <c r="UFH131" s="52"/>
      <c r="UFI131" s="52"/>
      <c r="UFJ131" s="52"/>
      <c r="UFK131" s="52"/>
      <c r="UFL131" s="52"/>
      <c r="UFM131" s="52"/>
      <c r="UFN131" s="52"/>
      <c r="UFO131" s="52"/>
      <c r="UFP131" s="52"/>
      <c r="UFQ131" s="52"/>
      <c r="UFR131" s="52"/>
      <c r="UFS131" s="52"/>
      <c r="UFT131" s="52"/>
      <c r="UFU131" s="52"/>
      <c r="UFV131" s="52"/>
      <c r="UFW131" s="52"/>
      <c r="UFX131" s="52"/>
      <c r="UFY131" s="52"/>
      <c r="UFZ131" s="52"/>
      <c r="UGA131" s="52"/>
      <c r="UGB131" s="52"/>
      <c r="UGC131" s="52"/>
      <c r="UGD131" s="52"/>
      <c r="UGE131" s="52"/>
      <c r="UGF131" s="52"/>
      <c r="UGG131" s="52"/>
      <c r="UGH131" s="52"/>
      <c r="UGI131" s="52"/>
      <c r="UGJ131" s="52"/>
      <c r="UGK131" s="52"/>
      <c r="UGL131" s="52"/>
      <c r="UGM131" s="52"/>
      <c r="UGN131" s="52"/>
      <c r="UGO131" s="52"/>
      <c r="UGP131" s="52"/>
      <c r="UGQ131" s="52"/>
      <c r="UGR131" s="52"/>
      <c r="UGS131" s="52"/>
      <c r="UGT131" s="52"/>
      <c r="UGU131" s="52"/>
      <c r="UGV131" s="52"/>
      <c r="UGW131" s="52"/>
      <c r="UGX131" s="52"/>
      <c r="UGY131" s="52"/>
      <c r="UGZ131" s="52"/>
      <c r="UHA131" s="52"/>
      <c r="UHB131" s="52"/>
      <c r="UHC131" s="52"/>
      <c r="UHD131" s="52"/>
      <c r="UHE131" s="52"/>
      <c r="UHF131" s="52"/>
      <c r="UHG131" s="52"/>
      <c r="UHH131" s="52"/>
      <c r="UHI131" s="52"/>
      <c r="UHJ131" s="52"/>
      <c r="UHK131" s="52"/>
      <c r="UHL131" s="52"/>
      <c r="UHM131" s="52"/>
      <c r="UHN131" s="52"/>
      <c r="UHO131" s="52"/>
      <c r="UHP131" s="52"/>
      <c r="UHQ131" s="52"/>
      <c r="UHR131" s="52"/>
      <c r="UHS131" s="52"/>
      <c r="UHT131" s="52"/>
      <c r="UHU131" s="52"/>
      <c r="UHV131" s="52"/>
      <c r="UHW131" s="52"/>
      <c r="UHX131" s="52"/>
      <c r="UHY131" s="52"/>
      <c r="UHZ131" s="52"/>
      <c r="UIA131" s="52"/>
      <c r="UIB131" s="52"/>
      <c r="UIC131" s="52"/>
      <c r="UID131" s="52"/>
      <c r="UIE131" s="52"/>
      <c r="UIF131" s="52"/>
      <c r="UIG131" s="52"/>
      <c r="UIH131" s="52"/>
      <c r="UII131" s="52"/>
      <c r="UIJ131" s="52"/>
      <c r="UIK131" s="52"/>
      <c r="UIL131" s="52"/>
      <c r="UIM131" s="52"/>
      <c r="UIN131" s="52"/>
      <c r="UIO131" s="52"/>
      <c r="UIP131" s="52"/>
      <c r="UIQ131" s="52"/>
      <c r="UIR131" s="52"/>
      <c r="UIS131" s="52"/>
      <c r="UIT131" s="52"/>
      <c r="UIU131" s="52"/>
      <c r="UIV131" s="52"/>
      <c r="UIW131" s="52"/>
      <c r="UIX131" s="52"/>
      <c r="UIY131" s="52"/>
      <c r="UIZ131" s="52"/>
      <c r="UJA131" s="52"/>
      <c r="UJB131" s="52"/>
      <c r="UJC131" s="52"/>
      <c r="UJD131" s="52"/>
      <c r="UJE131" s="52"/>
      <c r="UJF131" s="52"/>
      <c r="UJG131" s="52"/>
      <c r="UJH131" s="52"/>
      <c r="UJI131" s="52"/>
      <c r="UJJ131" s="52"/>
      <c r="UJK131" s="52"/>
      <c r="UJL131" s="52"/>
      <c r="UJM131" s="52"/>
      <c r="UJN131" s="52"/>
      <c r="UJO131" s="52"/>
      <c r="UJP131" s="52"/>
      <c r="UJQ131" s="52"/>
      <c r="UJR131" s="52"/>
      <c r="UJS131" s="52"/>
      <c r="UJT131" s="52"/>
      <c r="UJU131" s="52"/>
      <c r="UJV131" s="52"/>
      <c r="UJW131" s="52"/>
      <c r="UJX131" s="52"/>
      <c r="UJY131" s="52"/>
      <c r="UJZ131" s="52"/>
      <c r="UKA131" s="52"/>
      <c r="UKB131" s="52"/>
      <c r="UKC131" s="52"/>
      <c r="UKD131" s="52"/>
      <c r="UKE131" s="52"/>
      <c r="UKF131" s="52"/>
      <c r="UKG131" s="52"/>
      <c r="UKH131" s="52"/>
      <c r="UKI131" s="52"/>
      <c r="UKJ131" s="52"/>
      <c r="UKK131" s="52"/>
      <c r="UKL131" s="52"/>
      <c r="UKM131" s="52"/>
      <c r="UKN131" s="52"/>
      <c r="UKO131" s="52"/>
      <c r="UKP131" s="52"/>
      <c r="UKQ131" s="52"/>
      <c r="UKR131" s="52"/>
      <c r="UKS131" s="52"/>
      <c r="UKT131" s="52"/>
      <c r="UKU131" s="52"/>
      <c r="UKV131" s="52"/>
      <c r="UKW131" s="52"/>
      <c r="UKX131" s="52"/>
      <c r="UKY131" s="52"/>
      <c r="UKZ131" s="52"/>
      <c r="ULA131" s="52"/>
      <c r="ULB131" s="52"/>
      <c r="ULC131" s="52"/>
      <c r="ULD131" s="52"/>
      <c r="ULE131" s="52"/>
      <c r="ULF131" s="52"/>
      <c r="ULG131" s="52"/>
      <c r="ULH131" s="52"/>
      <c r="ULI131" s="52"/>
      <c r="ULJ131" s="52"/>
      <c r="ULK131" s="52"/>
      <c r="ULL131" s="52"/>
      <c r="ULM131" s="52"/>
      <c r="ULN131" s="52"/>
      <c r="ULO131" s="52"/>
      <c r="ULP131" s="52"/>
      <c r="ULQ131" s="52"/>
      <c r="ULR131" s="52"/>
      <c r="ULS131" s="52"/>
      <c r="ULT131" s="52"/>
      <c r="ULU131" s="52"/>
      <c r="ULV131" s="52"/>
      <c r="ULW131" s="52"/>
      <c r="ULX131" s="52"/>
      <c r="ULY131" s="52"/>
      <c r="ULZ131" s="52"/>
      <c r="UMA131" s="52"/>
      <c r="UMB131" s="52"/>
      <c r="UMC131" s="52"/>
      <c r="UMD131" s="52"/>
      <c r="UME131" s="52"/>
      <c r="UMF131" s="52"/>
      <c r="UMG131" s="52"/>
      <c r="UMH131" s="52"/>
      <c r="UMI131" s="52"/>
      <c r="UMJ131" s="52"/>
      <c r="UMK131" s="52"/>
      <c r="UML131" s="52"/>
      <c r="UMM131" s="52"/>
      <c r="UMN131" s="52"/>
      <c r="UMO131" s="52"/>
      <c r="UMP131" s="52"/>
      <c r="UMQ131" s="52"/>
      <c r="UMR131" s="52"/>
      <c r="UMS131" s="52"/>
      <c r="UMT131" s="52"/>
      <c r="UMU131" s="52"/>
      <c r="UMV131" s="52"/>
      <c r="UMW131" s="52"/>
      <c r="UMX131" s="52"/>
      <c r="UMY131" s="52"/>
      <c r="UMZ131" s="52"/>
      <c r="UNA131" s="52"/>
      <c r="UNB131" s="52"/>
      <c r="UNC131" s="52"/>
      <c r="UND131" s="52"/>
      <c r="UNE131" s="52"/>
      <c r="UNF131" s="52"/>
      <c r="UNG131" s="52"/>
      <c r="UNH131" s="52"/>
      <c r="UNI131" s="52"/>
      <c r="UNJ131" s="52"/>
      <c r="UNK131" s="52"/>
      <c r="UNL131" s="52"/>
      <c r="UNM131" s="52"/>
      <c r="UNN131" s="52"/>
      <c r="UNO131" s="52"/>
      <c r="UNP131" s="52"/>
      <c r="UNQ131" s="52"/>
      <c r="UNR131" s="52"/>
      <c r="UNS131" s="52"/>
      <c r="UNT131" s="52"/>
      <c r="UNU131" s="52"/>
      <c r="UOB131" s="52"/>
      <c r="UOC131" s="52"/>
      <c r="UOD131" s="52"/>
      <c r="UOE131" s="52"/>
      <c r="UOF131" s="52"/>
      <c r="UOG131" s="52"/>
      <c r="UOH131" s="52"/>
      <c r="UOI131" s="52"/>
      <c r="UOJ131" s="52"/>
      <c r="UOK131" s="52"/>
      <c r="UOL131" s="52"/>
      <c r="UOM131" s="52"/>
      <c r="UON131" s="52"/>
      <c r="UOO131" s="52"/>
      <c r="UOP131" s="52"/>
      <c r="UOQ131" s="52"/>
      <c r="UOR131" s="52"/>
      <c r="UOS131" s="52"/>
      <c r="UOT131" s="52"/>
      <c r="UOU131" s="52"/>
      <c r="UOV131" s="52"/>
      <c r="UOW131" s="52"/>
      <c r="UOX131" s="52"/>
      <c r="UOY131" s="52"/>
      <c r="UOZ131" s="52"/>
      <c r="UPA131" s="52"/>
      <c r="UPB131" s="52"/>
      <c r="UPC131" s="52"/>
      <c r="UPD131" s="52"/>
      <c r="UPE131" s="52"/>
      <c r="UPF131" s="52"/>
      <c r="UPG131" s="52"/>
      <c r="UPH131" s="52"/>
      <c r="UPI131" s="52"/>
      <c r="UPJ131" s="52"/>
      <c r="UPK131" s="52"/>
      <c r="UPL131" s="52"/>
      <c r="UPM131" s="52"/>
      <c r="UPN131" s="52"/>
      <c r="UPO131" s="52"/>
      <c r="UPP131" s="52"/>
      <c r="UPQ131" s="52"/>
      <c r="UPR131" s="52"/>
      <c r="UPS131" s="52"/>
      <c r="UPT131" s="52"/>
      <c r="UPU131" s="52"/>
      <c r="UPV131" s="52"/>
      <c r="UPW131" s="52"/>
      <c r="UPX131" s="52"/>
      <c r="UPY131" s="52"/>
      <c r="UPZ131" s="52"/>
      <c r="UQA131" s="52"/>
      <c r="UQB131" s="52"/>
      <c r="UQC131" s="52"/>
      <c r="UQD131" s="52"/>
      <c r="UQE131" s="52"/>
      <c r="UQF131" s="52"/>
      <c r="UQG131" s="52"/>
      <c r="UQH131" s="52"/>
      <c r="UQI131" s="52"/>
      <c r="UQJ131" s="52"/>
      <c r="UQK131" s="52"/>
      <c r="UQL131" s="52"/>
      <c r="UQM131" s="52"/>
      <c r="UQN131" s="52"/>
      <c r="UQO131" s="52"/>
      <c r="UQP131" s="52"/>
      <c r="UQQ131" s="52"/>
      <c r="UQR131" s="52"/>
      <c r="UQS131" s="52"/>
      <c r="UQT131" s="52"/>
      <c r="UQU131" s="52"/>
      <c r="UQV131" s="52"/>
      <c r="UQW131" s="52"/>
      <c r="UQX131" s="52"/>
      <c r="UQY131" s="52"/>
      <c r="UQZ131" s="52"/>
      <c r="URA131" s="52"/>
      <c r="URB131" s="52"/>
      <c r="URC131" s="52"/>
      <c r="URD131" s="52"/>
      <c r="URE131" s="52"/>
      <c r="URF131" s="52"/>
      <c r="URG131" s="52"/>
      <c r="URH131" s="52"/>
      <c r="URI131" s="52"/>
      <c r="URJ131" s="52"/>
      <c r="URK131" s="52"/>
      <c r="URL131" s="52"/>
      <c r="URM131" s="52"/>
      <c r="URN131" s="52"/>
      <c r="URO131" s="52"/>
      <c r="URP131" s="52"/>
      <c r="URQ131" s="52"/>
      <c r="URR131" s="52"/>
      <c r="URS131" s="52"/>
      <c r="URT131" s="52"/>
      <c r="URU131" s="52"/>
      <c r="URV131" s="52"/>
      <c r="URW131" s="52"/>
      <c r="URX131" s="52"/>
      <c r="URY131" s="52"/>
      <c r="URZ131" s="52"/>
      <c r="USA131" s="52"/>
      <c r="USB131" s="52"/>
      <c r="USC131" s="52"/>
      <c r="USD131" s="52"/>
      <c r="USE131" s="52"/>
      <c r="USF131" s="52"/>
      <c r="USG131" s="52"/>
      <c r="USH131" s="52"/>
      <c r="USI131" s="52"/>
      <c r="USJ131" s="52"/>
      <c r="USK131" s="52"/>
      <c r="USL131" s="52"/>
      <c r="USM131" s="52"/>
      <c r="USN131" s="52"/>
      <c r="USO131" s="52"/>
      <c r="USP131" s="52"/>
      <c r="USQ131" s="52"/>
      <c r="USR131" s="52"/>
      <c r="USS131" s="52"/>
      <c r="UST131" s="52"/>
      <c r="USU131" s="52"/>
      <c r="USV131" s="52"/>
      <c r="USW131" s="52"/>
      <c r="USX131" s="52"/>
      <c r="USY131" s="52"/>
      <c r="USZ131" s="52"/>
      <c r="UTA131" s="52"/>
      <c r="UTB131" s="52"/>
      <c r="UTC131" s="52"/>
      <c r="UTD131" s="52"/>
      <c r="UTE131" s="52"/>
      <c r="UTF131" s="52"/>
      <c r="UTG131" s="52"/>
      <c r="UTH131" s="52"/>
      <c r="UTI131" s="52"/>
      <c r="UTJ131" s="52"/>
      <c r="UTK131" s="52"/>
      <c r="UTL131" s="52"/>
      <c r="UTM131" s="52"/>
      <c r="UTN131" s="52"/>
      <c r="UTO131" s="52"/>
      <c r="UTP131" s="52"/>
      <c r="UTQ131" s="52"/>
      <c r="UTR131" s="52"/>
      <c r="UTS131" s="52"/>
      <c r="UTT131" s="52"/>
      <c r="UTU131" s="52"/>
      <c r="UTV131" s="52"/>
      <c r="UTW131" s="52"/>
      <c r="UTX131" s="52"/>
      <c r="UTY131" s="52"/>
      <c r="UTZ131" s="52"/>
      <c r="UUA131" s="52"/>
      <c r="UUB131" s="52"/>
      <c r="UUC131" s="52"/>
      <c r="UUD131" s="52"/>
      <c r="UUE131" s="52"/>
      <c r="UUF131" s="52"/>
      <c r="UUG131" s="52"/>
      <c r="UUH131" s="52"/>
      <c r="UUI131" s="52"/>
      <c r="UUJ131" s="52"/>
      <c r="UUK131" s="52"/>
      <c r="UUL131" s="52"/>
      <c r="UUM131" s="52"/>
      <c r="UUN131" s="52"/>
      <c r="UUO131" s="52"/>
      <c r="UUP131" s="52"/>
      <c r="UUQ131" s="52"/>
      <c r="UUR131" s="52"/>
      <c r="UUS131" s="52"/>
      <c r="UUT131" s="52"/>
      <c r="UUU131" s="52"/>
      <c r="UUV131" s="52"/>
      <c r="UUW131" s="52"/>
      <c r="UUX131" s="52"/>
      <c r="UUY131" s="52"/>
      <c r="UUZ131" s="52"/>
      <c r="UVA131" s="52"/>
      <c r="UVB131" s="52"/>
      <c r="UVC131" s="52"/>
      <c r="UVD131" s="52"/>
      <c r="UVE131" s="52"/>
      <c r="UVF131" s="52"/>
      <c r="UVG131" s="52"/>
      <c r="UVH131" s="52"/>
      <c r="UVI131" s="52"/>
      <c r="UVJ131" s="52"/>
      <c r="UVK131" s="52"/>
      <c r="UVL131" s="52"/>
      <c r="UVM131" s="52"/>
      <c r="UVN131" s="52"/>
      <c r="UVO131" s="52"/>
      <c r="UVP131" s="52"/>
      <c r="UVQ131" s="52"/>
      <c r="UVR131" s="52"/>
      <c r="UVS131" s="52"/>
      <c r="UVT131" s="52"/>
      <c r="UVU131" s="52"/>
      <c r="UVV131" s="52"/>
      <c r="UVW131" s="52"/>
      <c r="UVX131" s="52"/>
      <c r="UVY131" s="52"/>
      <c r="UVZ131" s="52"/>
      <c r="UWA131" s="52"/>
      <c r="UWB131" s="52"/>
      <c r="UWC131" s="52"/>
      <c r="UWD131" s="52"/>
      <c r="UWE131" s="52"/>
      <c r="UWF131" s="52"/>
      <c r="UWG131" s="52"/>
      <c r="UWH131" s="52"/>
      <c r="UWI131" s="52"/>
      <c r="UWJ131" s="52"/>
      <c r="UWK131" s="52"/>
      <c r="UWL131" s="52"/>
      <c r="UWM131" s="52"/>
      <c r="UWN131" s="52"/>
      <c r="UWO131" s="52"/>
      <c r="UWP131" s="52"/>
      <c r="UWQ131" s="52"/>
      <c r="UWR131" s="52"/>
      <c r="UWS131" s="52"/>
      <c r="UWT131" s="52"/>
      <c r="UWU131" s="52"/>
      <c r="UWV131" s="52"/>
      <c r="UWW131" s="52"/>
      <c r="UWX131" s="52"/>
      <c r="UWY131" s="52"/>
      <c r="UWZ131" s="52"/>
      <c r="UXA131" s="52"/>
      <c r="UXB131" s="52"/>
      <c r="UXC131" s="52"/>
      <c r="UXD131" s="52"/>
      <c r="UXE131" s="52"/>
      <c r="UXF131" s="52"/>
      <c r="UXG131" s="52"/>
      <c r="UXH131" s="52"/>
      <c r="UXI131" s="52"/>
      <c r="UXJ131" s="52"/>
      <c r="UXK131" s="52"/>
      <c r="UXL131" s="52"/>
      <c r="UXM131" s="52"/>
      <c r="UXN131" s="52"/>
      <c r="UXO131" s="52"/>
      <c r="UXP131" s="52"/>
      <c r="UXQ131" s="52"/>
      <c r="UXX131" s="52"/>
      <c r="UXY131" s="52"/>
      <c r="UXZ131" s="52"/>
      <c r="UYA131" s="52"/>
      <c r="UYB131" s="52"/>
      <c r="UYC131" s="52"/>
      <c r="UYD131" s="52"/>
      <c r="UYE131" s="52"/>
      <c r="UYF131" s="52"/>
      <c r="UYG131" s="52"/>
      <c r="UYH131" s="52"/>
      <c r="UYI131" s="52"/>
      <c r="UYJ131" s="52"/>
      <c r="UYK131" s="52"/>
      <c r="UYL131" s="52"/>
      <c r="UYM131" s="52"/>
      <c r="UYN131" s="52"/>
      <c r="UYO131" s="52"/>
      <c r="UYP131" s="52"/>
      <c r="UYQ131" s="52"/>
      <c r="UYR131" s="52"/>
      <c r="UYS131" s="52"/>
      <c r="UYT131" s="52"/>
      <c r="UYU131" s="52"/>
      <c r="UYV131" s="52"/>
      <c r="UYW131" s="52"/>
      <c r="UYX131" s="52"/>
      <c r="UYY131" s="52"/>
      <c r="UYZ131" s="52"/>
      <c r="UZA131" s="52"/>
      <c r="UZB131" s="52"/>
      <c r="UZC131" s="52"/>
      <c r="UZD131" s="52"/>
      <c r="UZE131" s="52"/>
      <c r="UZF131" s="52"/>
      <c r="UZG131" s="52"/>
      <c r="UZH131" s="52"/>
      <c r="UZI131" s="52"/>
      <c r="UZJ131" s="52"/>
      <c r="UZK131" s="52"/>
      <c r="UZL131" s="52"/>
      <c r="UZM131" s="52"/>
      <c r="UZN131" s="52"/>
      <c r="UZO131" s="52"/>
      <c r="UZP131" s="52"/>
      <c r="UZQ131" s="52"/>
      <c r="UZR131" s="52"/>
      <c r="UZS131" s="52"/>
      <c r="UZT131" s="52"/>
      <c r="UZU131" s="52"/>
      <c r="UZV131" s="52"/>
      <c r="UZW131" s="52"/>
      <c r="UZX131" s="52"/>
      <c r="UZY131" s="52"/>
      <c r="UZZ131" s="52"/>
      <c r="VAA131" s="52"/>
      <c r="VAB131" s="52"/>
      <c r="VAC131" s="52"/>
      <c r="VAD131" s="52"/>
      <c r="VAE131" s="52"/>
      <c r="VAF131" s="52"/>
      <c r="VAG131" s="52"/>
      <c r="VAH131" s="52"/>
      <c r="VAI131" s="52"/>
      <c r="VAJ131" s="52"/>
      <c r="VAK131" s="52"/>
      <c r="VAL131" s="52"/>
      <c r="VAM131" s="52"/>
      <c r="VAN131" s="52"/>
      <c r="VAO131" s="52"/>
      <c r="VAP131" s="52"/>
      <c r="VAQ131" s="52"/>
      <c r="VAR131" s="52"/>
      <c r="VAS131" s="52"/>
      <c r="VAT131" s="52"/>
      <c r="VAU131" s="52"/>
      <c r="VAV131" s="52"/>
      <c r="VAW131" s="52"/>
      <c r="VAX131" s="52"/>
      <c r="VAY131" s="52"/>
      <c r="VAZ131" s="52"/>
      <c r="VBA131" s="52"/>
      <c r="VBB131" s="52"/>
      <c r="VBC131" s="52"/>
      <c r="VBD131" s="52"/>
      <c r="VBE131" s="52"/>
      <c r="VBF131" s="52"/>
      <c r="VBG131" s="52"/>
      <c r="VBH131" s="52"/>
      <c r="VBI131" s="52"/>
      <c r="VBJ131" s="52"/>
      <c r="VBK131" s="52"/>
      <c r="VBL131" s="52"/>
      <c r="VBM131" s="52"/>
      <c r="VBN131" s="52"/>
      <c r="VBO131" s="52"/>
      <c r="VBP131" s="52"/>
      <c r="VBQ131" s="52"/>
      <c r="VBR131" s="52"/>
      <c r="VBS131" s="52"/>
      <c r="VBT131" s="52"/>
      <c r="VBU131" s="52"/>
      <c r="VBV131" s="52"/>
      <c r="VBW131" s="52"/>
      <c r="VBX131" s="52"/>
      <c r="VBY131" s="52"/>
      <c r="VBZ131" s="52"/>
      <c r="VCA131" s="52"/>
      <c r="VCB131" s="52"/>
      <c r="VCC131" s="52"/>
      <c r="VCD131" s="52"/>
      <c r="VCE131" s="52"/>
      <c r="VCF131" s="52"/>
      <c r="VCG131" s="52"/>
      <c r="VCH131" s="52"/>
      <c r="VCI131" s="52"/>
      <c r="VCJ131" s="52"/>
      <c r="VCK131" s="52"/>
      <c r="VCL131" s="52"/>
      <c r="VCM131" s="52"/>
      <c r="VCN131" s="52"/>
      <c r="VCO131" s="52"/>
      <c r="VCP131" s="52"/>
      <c r="VCQ131" s="52"/>
      <c r="VCR131" s="52"/>
      <c r="VCS131" s="52"/>
      <c r="VCT131" s="52"/>
      <c r="VCU131" s="52"/>
      <c r="VCV131" s="52"/>
      <c r="VCW131" s="52"/>
      <c r="VCX131" s="52"/>
      <c r="VCY131" s="52"/>
      <c r="VCZ131" s="52"/>
      <c r="VDA131" s="52"/>
      <c r="VDB131" s="52"/>
      <c r="VDC131" s="52"/>
      <c r="VDD131" s="52"/>
      <c r="VDE131" s="52"/>
      <c r="VDF131" s="52"/>
      <c r="VDG131" s="52"/>
      <c r="VDH131" s="52"/>
      <c r="VDI131" s="52"/>
      <c r="VDJ131" s="52"/>
      <c r="VDK131" s="52"/>
      <c r="VDL131" s="52"/>
      <c r="VDM131" s="52"/>
      <c r="VDN131" s="52"/>
      <c r="VDO131" s="52"/>
      <c r="VDP131" s="52"/>
      <c r="VDQ131" s="52"/>
      <c r="VDR131" s="52"/>
      <c r="VDS131" s="52"/>
      <c r="VDT131" s="52"/>
      <c r="VDU131" s="52"/>
      <c r="VDV131" s="52"/>
      <c r="VDW131" s="52"/>
      <c r="VDX131" s="52"/>
      <c r="VDY131" s="52"/>
      <c r="VDZ131" s="52"/>
      <c r="VEA131" s="52"/>
      <c r="VEB131" s="52"/>
      <c r="VEC131" s="52"/>
      <c r="VED131" s="52"/>
      <c r="VEE131" s="52"/>
      <c r="VEF131" s="52"/>
      <c r="VEG131" s="52"/>
      <c r="VEH131" s="52"/>
      <c r="VEI131" s="52"/>
      <c r="VEJ131" s="52"/>
      <c r="VEK131" s="52"/>
      <c r="VEL131" s="52"/>
      <c r="VEM131" s="52"/>
      <c r="VEN131" s="52"/>
      <c r="VEO131" s="52"/>
      <c r="VEP131" s="52"/>
      <c r="VEQ131" s="52"/>
      <c r="VER131" s="52"/>
      <c r="VES131" s="52"/>
      <c r="VET131" s="52"/>
      <c r="VEU131" s="52"/>
      <c r="VEV131" s="52"/>
      <c r="VEW131" s="52"/>
      <c r="VEX131" s="52"/>
      <c r="VEY131" s="52"/>
      <c r="VEZ131" s="52"/>
      <c r="VFA131" s="52"/>
      <c r="VFB131" s="52"/>
      <c r="VFC131" s="52"/>
      <c r="VFD131" s="52"/>
      <c r="VFE131" s="52"/>
      <c r="VFF131" s="52"/>
      <c r="VFG131" s="52"/>
      <c r="VFH131" s="52"/>
      <c r="VFI131" s="52"/>
      <c r="VFJ131" s="52"/>
      <c r="VFK131" s="52"/>
      <c r="VFL131" s="52"/>
      <c r="VFM131" s="52"/>
      <c r="VFN131" s="52"/>
      <c r="VFO131" s="52"/>
      <c r="VFP131" s="52"/>
      <c r="VFQ131" s="52"/>
      <c r="VFR131" s="52"/>
      <c r="VFS131" s="52"/>
      <c r="VFT131" s="52"/>
      <c r="VFU131" s="52"/>
      <c r="VFV131" s="52"/>
      <c r="VFW131" s="52"/>
      <c r="VFX131" s="52"/>
      <c r="VFY131" s="52"/>
      <c r="VFZ131" s="52"/>
      <c r="VGA131" s="52"/>
      <c r="VGB131" s="52"/>
      <c r="VGC131" s="52"/>
      <c r="VGD131" s="52"/>
      <c r="VGE131" s="52"/>
      <c r="VGF131" s="52"/>
      <c r="VGG131" s="52"/>
      <c r="VGH131" s="52"/>
      <c r="VGI131" s="52"/>
      <c r="VGJ131" s="52"/>
      <c r="VGK131" s="52"/>
      <c r="VGL131" s="52"/>
      <c r="VGM131" s="52"/>
      <c r="VGN131" s="52"/>
      <c r="VGO131" s="52"/>
      <c r="VGP131" s="52"/>
      <c r="VGQ131" s="52"/>
      <c r="VGR131" s="52"/>
      <c r="VGS131" s="52"/>
      <c r="VGT131" s="52"/>
      <c r="VGU131" s="52"/>
      <c r="VGV131" s="52"/>
      <c r="VGW131" s="52"/>
      <c r="VGX131" s="52"/>
      <c r="VGY131" s="52"/>
      <c r="VGZ131" s="52"/>
      <c r="VHA131" s="52"/>
      <c r="VHB131" s="52"/>
      <c r="VHC131" s="52"/>
      <c r="VHD131" s="52"/>
      <c r="VHE131" s="52"/>
      <c r="VHF131" s="52"/>
      <c r="VHG131" s="52"/>
      <c r="VHH131" s="52"/>
      <c r="VHI131" s="52"/>
      <c r="VHJ131" s="52"/>
      <c r="VHK131" s="52"/>
      <c r="VHL131" s="52"/>
      <c r="VHM131" s="52"/>
      <c r="VHT131" s="52"/>
      <c r="VHU131" s="52"/>
      <c r="VHV131" s="52"/>
      <c r="VHW131" s="52"/>
      <c r="VHX131" s="52"/>
      <c r="VHY131" s="52"/>
      <c r="VHZ131" s="52"/>
      <c r="VIA131" s="52"/>
      <c r="VIB131" s="52"/>
      <c r="VIC131" s="52"/>
      <c r="VID131" s="52"/>
      <c r="VIE131" s="52"/>
      <c r="VIF131" s="52"/>
      <c r="VIG131" s="52"/>
      <c r="VIH131" s="52"/>
      <c r="VII131" s="52"/>
      <c r="VIJ131" s="52"/>
      <c r="VIK131" s="52"/>
      <c r="VIL131" s="52"/>
      <c r="VIM131" s="52"/>
      <c r="VIN131" s="52"/>
      <c r="VIO131" s="52"/>
      <c r="VIP131" s="52"/>
      <c r="VIQ131" s="52"/>
      <c r="VIR131" s="52"/>
      <c r="VIS131" s="52"/>
      <c r="VIT131" s="52"/>
      <c r="VIU131" s="52"/>
      <c r="VIV131" s="52"/>
      <c r="VIW131" s="52"/>
      <c r="VIX131" s="52"/>
      <c r="VIY131" s="52"/>
      <c r="VIZ131" s="52"/>
      <c r="VJA131" s="52"/>
      <c r="VJB131" s="52"/>
      <c r="VJC131" s="52"/>
      <c r="VJD131" s="52"/>
      <c r="VJE131" s="52"/>
      <c r="VJF131" s="52"/>
      <c r="VJG131" s="52"/>
      <c r="VJH131" s="52"/>
      <c r="VJI131" s="52"/>
      <c r="VJJ131" s="52"/>
      <c r="VJK131" s="52"/>
      <c r="VJL131" s="52"/>
      <c r="VJM131" s="52"/>
      <c r="VJN131" s="52"/>
      <c r="VJO131" s="52"/>
      <c r="VJP131" s="52"/>
      <c r="VJQ131" s="52"/>
      <c r="VJR131" s="52"/>
      <c r="VJS131" s="52"/>
      <c r="VJT131" s="52"/>
      <c r="VJU131" s="52"/>
      <c r="VJV131" s="52"/>
      <c r="VJW131" s="52"/>
      <c r="VJX131" s="52"/>
      <c r="VJY131" s="52"/>
      <c r="VJZ131" s="52"/>
      <c r="VKA131" s="52"/>
      <c r="VKB131" s="52"/>
      <c r="VKC131" s="52"/>
      <c r="VKD131" s="52"/>
      <c r="VKE131" s="52"/>
      <c r="VKF131" s="52"/>
      <c r="VKG131" s="52"/>
      <c r="VKH131" s="52"/>
      <c r="VKI131" s="52"/>
      <c r="VKJ131" s="52"/>
      <c r="VKK131" s="52"/>
      <c r="VKL131" s="52"/>
      <c r="VKM131" s="52"/>
      <c r="VKN131" s="52"/>
      <c r="VKO131" s="52"/>
      <c r="VKP131" s="52"/>
      <c r="VKQ131" s="52"/>
      <c r="VKR131" s="52"/>
      <c r="VKS131" s="52"/>
      <c r="VKT131" s="52"/>
      <c r="VKU131" s="52"/>
      <c r="VKV131" s="52"/>
      <c r="VKW131" s="52"/>
      <c r="VKX131" s="52"/>
      <c r="VKY131" s="52"/>
      <c r="VKZ131" s="52"/>
      <c r="VLA131" s="52"/>
      <c r="VLB131" s="52"/>
      <c r="VLC131" s="52"/>
      <c r="VLD131" s="52"/>
      <c r="VLE131" s="52"/>
      <c r="VLF131" s="52"/>
      <c r="VLG131" s="52"/>
      <c r="VLH131" s="52"/>
      <c r="VLI131" s="52"/>
      <c r="VLJ131" s="52"/>
      <c r="VLK131" s="52"/>
      <c r="VLL131" s="52"/>
      <c r="VLM131" s="52"/>
      <c r="VLN131" s="52"/>
      <c r="VLO131" s="52"/>
      <c r="VLP131" s="52"/>
      <c r="VLQ131" s="52"/>
      <c r="VLR131" s="52"/>
      <c r="VLS131" s="52"/>
      <c r="VLT131" s="52"/>
      <c r="VLU131" s="52"/>
      <c r="VLV131" s="52"/>
      <c r="VLW131" s="52"/>
      <c r="VLX131" s="52"/>
      <c r="VLY131" s="52"/>
      <c r="VLZ131" s="52"/>
      <c r="VMA131" s="52"/>
      <c r="VMB131" s="52"/>
      <c r="VMC131" s="52"/>
      <c r="VMD131" s="52"/>
      <c r="VME131" s="52"/>
      <c r="VMF131" s="52"/>
      <c r="VMG131" s="52"/>
      <c r="VMH131" s="52"/>
      <c r="VMI131" s="52"/>
      <c r="VMJ131" s="52"/>
      <c r="VMK131" s="52"/>
      <c r="VML131" s="52"/>
      <c r="VMM131" s="52"/>
      <c r="VMN131" s="52"/>
      <c r="VMO131" s="52"/>
      <c r="VMP131" s="52"/>
      <c r="VMQ131" s="52"/>
      <c r="VMR131" s="52"/>
      <c r="VMS131" s="52"/>
      <c r="VMT131" s="52"/>
      <c r="VMU131" s="52"/>
      <c r="VMV131" s="52"/>
      <c r="VMW131" s="52"/>
      <c r="VMX131" s="52"/>
      <c r="VMY131" s="52"/>
      <c r="VMZ131" s="52"/>
      <c r="VNA131" s="52"/>
      <c r="VNB131" s="52"/>
      <c r="VNC131" s="52"/>
      <c r="VND131" s="52"/>
      <c r="VNE131" s="52"/>
      <c r="VNF131" s="52"/>
      <c r="VNG131" s="52"/>
      <c r="VNH131" s="52"/>
      <c r="VNI131" s="52"/>
      <c r="VNJ131" s="52"/>
      <c r="VNK131" s="52"/>
      <c r="VNL131" s="52"/>
      <c r="VNM131" s="52"/>
      <c r="VNN131" s="52"/>
      <c r="VNO131" s="52"/>
      <c r="VNP131" s="52"/>
      <c r="VNQ131" s="52"/>
      <c r="VNR131" s="52"/>
      <c r="VNS131" s="52"/>
      <c r="VNT131" s="52"/>
      <c r="VNU131" s="52"/>
      <c r="VNV131" s="52"/>
      <c r="VNW131" s="52"/>
      <c r="VNX131" s="52"/>
      <c r="VNY131" s="52"/>
      <c r="VNZ131" s="52"/>
      <c r="VOA131" s="52"/>
      <c r="VOB131" s="52"/>
      <c r="VOC131" s="52"/>
      <c r="VOD131" s="52"/>
      <c r="VOE131" s="52"/>
      <c r="VOF131" s="52"/>
      <c r="VOG131" s="52"/>
      <c r="VOH131" s="52"/>
      <c r="VOI131" s="52"/>
      <c r="VOJ131" s="52"/>
      <c r="VOK131" s="52"/>
      <c r="VOL131" s="52"/>
      <c r="VOM131" s="52"/>
      <c r="VON131" s="52"/>
      <c r="VOO131" s="52"/>
      <c r="VOP131" s="52"/>
      <c r="VOQ131" s="52"/>
      <c r="VOR131" s="52"/>
      <c r="VOS131" s="52"/>
      <c r="VOT131" s="52"/>
      <c r="VOU131" s="52"/>
      <c r="VOV131" s="52"/>
      <c r="VOW131" s="52"/>
      <c r="VOX131" s="52"/>
      <c r="VOY131" s="52"/>
      <c r="VOZ131" s="52"/>
      <c r="VPA131" s="52"/>
      <c r="VPB131" s="52"/>
      <c r="VPC131" s="52"/>
      <c r="VPD131" s="52"/>
      <c r="VPE131" s="52"/>
      <c r="VPF131" s="52"/>
      <c r="VPG131" s="52"/>
      <c r="VPH131" s="52"/>
      <c r="VPI131" s="52"/>
      <c r="VPJ131" s="52"/>
      <c r="VPK131" s="52"/>
      <c r="VPL131" s="52"/>
      <c r="VPM131" s="52"/>
      <c r="VPN131" s="52"/>
      <c r="VPO131" s="52"/>
      <c r="VPP131" s="52"/>
      <c r="VPQ131" s="52"/>
      <c r="VPR131" s="52"/>
      <c r="VPS131" s="52"/>
      <c r="VPT131" s="52"/>
      <c r="VPU131" s="52"/>
      <c r="VPV131" s="52"/>
      <c r="VPW131" s="52"/>
      <c r="VPX131" s="52"/>
      <c r="VPY131" s="52"/>
      <c r="VPZ131" s="52"/>
      <c r="VQA131" s="52"/>
      <c r="VQB131" s="52"/>
      <c r="VQC131" s="52"/>
      <c r="VQD131" s="52"/>
      <c r="VQE131" s="52"/>
      <c r="VQF131" s="52"/>
      <c r="VQG131" s="52"/>
      <c r="VQH131" s="52"/>
      <c r="VQI131" s="52"/>
      <c r="VQJ131" s="52"/>
      <c r="VQK131" s="52"/>
      <c r="VQL131" s="52"/>
      <c r="VQM131" s="52"/>
      <c r="VQN131" s="52"/>
      <c r="VQO131" s="52"/>
      <c r="VQP131" s="52"/>
      <c r="VQQ131" s="52"/>
      <c r="VQR131" s="52"/>
      <c r="VQS131" s="52"/>
      <c r="VQT131" s="52"/>
      <c r="VQU131" s="52"/>
      <c r="VQV131" s="52"/>
      <c r="VQW131" s="52"/>
      <c r="VQX131" s="52"/>
      <c r="VQY131" s="52"/>
      <c r="VQZ131" s="52"/>
      <c r="VRA131" s="52"/>
      <c r="VRB131" s="52"/>
      <c r="VRC131" s="52"/>
      <c r="VRD131" s="52"/>
      <c r="VRE131" s="52"/>
      <c r="VRF131" s="52"/>
      <c r="VRG131" s="52"/>
      <c r="VRH131" s="52"/>
      <c r="VRI131" s="52"/>
      <c r="VRP131" s="52"/>
      <c r="VRQ131" s="52"/>
      <c r="VRR131" s="52"/>
      <c r="VRS131" s="52"/>
      <c r="VRT131" s="52"/>
      <c r="VRU131" s="52"/>
      <c r="VRV131" s="52"/>
      <c r="VRW131" s="52"/>
      <c r="VRX131" s="52"/>
      <c r="VRY131" s="52"/>
      <c r="VRZ131" s="52"/>
      <c r="VSA131" s="52"/>
      <c r="VSB131" s="52"/>
      <c r="VSC131" s="52"/>
      <c r="VSD131" s="52"/>
      <c r="VSE131" s="52"/>
      <c r="VSF131" s="52"/>
      <c r="VSG131" s="52"/>
      <c r="VSH131" s="52"/>
      <c r="VSI131" s="52"/>
      <c r="VSJ131" s="52"/>
      <c r="VSK131" s="52"/>
      <c r="VSL131" s="52"/>
      <c r="VSM131" s="52"/>
      <c r="VSN131" s="52"/>
      <c r="VSO131" s="52"/>
      <c r="VSP131" s="52"/>
      <c r="VSQ131" s="52"/>
      <c r="VSR131" s="52"/>
      <c r="VSS131" s="52"/>
      <c r="VST131" s="52"/>
      <c r="VSU131" s="52"/>
      <c r="VSV131" s="52"/>
      <c r="VSW131" s="52"/>
      <c r="VSX131" s="52"/>
      <c r="VSY131" s="52"/>
      <c r="VSZ131" s="52"/>
      <c r="VTA131" s="52"/>
      <c r="VTB131" s="52"/>
      <c r="VTC131" s="52"/>
      <c r="VTD131" s="52"/>
      <c r="VTE131" s="52"/>
      <c r="VTF131" s="52"/>
      <c r="VTG131" s="52"/>
      <c r="VTH131" s="52"/>
      <c r="VTI131" s="52"/>
      <c r="VTJ131" s="52"/>
      <c r="VTK131" s="52"/>
      <c r="VTL131" s="52"/>
      <c r="VTM131" s="52"/>
      <c r="VTN131" s="52"/>
      <c r="VTO131" s="52"/>
      <c r="VTP131" s="52"/>
      <c r="VTQ131" s="52"/>
      <c r="VTR131" s="52"/>
      <c r="VTS131" s="52"/>
      <c r="VTT131" s="52"/>
      <c r="VTU131" s="52"/>
      <c r="VTV131" s="52"/>
      <c r="VTW131" s="52"/>
      <c r="VTX131" s="52"/>
      <c r="VTY131" s="52"/>
      <c r="VTZ131" s="52"/>
      <c r="VUA131" s="52"/>
      <c r="VUB131" s="52"/>
      <c r="VUC131" s="52"/>
      <c r="VUD131" s="52"/>
      <c r="VUE131" s="52"/>
      <c r="VUF131" s="52"/>
      <c r="VUG131" s="52"/>
      <c r="VUH131" s="52"/>
      <c r="VUI131" s="52"/>
      <c r="VUJ131" s="52"/>
      <c r="VUK131" s="52"/>
      <c r="VUL131" s="52"/>
      <c r="VUM131" s="52"/>
      <c r="VUN131" s="52"/>
      <c r="VUO131" s="52"/>
      <c r="VUP131" s="52"/>
      <c r="VUQ131" s="52"/>
      <c r="VUR131" s="52"/>
      <c r="VUS131" s="52"/>
      <c r="VUT131" s="52"/>
      <c r="VUU131" s="52"/>
      <c r="VUV131" s="52"/>
      <c r="VUW131" s="52"/>
      <c r="VUX131" s="52"/>
      <c r="VUY131" s="52"/>
      <c r="VUZ131" s="52"/>
      <c r="VVA131" s="52"/>
      <c r="VVB131" s="52"/>
      <c r="VVC131" s="52"/>
      <c r="VVD131" s="52"/>
      <c r="VVE131" s="52"/>
      <c r="VVF131" s="52"/>
      <c r="VVG131" s="52"/>
      <c r="VVH131" s="52"/>
      <c r="VVI131" s="52"/>
      <c r="VVJ131" s="52"/>
      <c r="VVK131" s="52"/>
      <c r="VVL131" s="52"/>
      <c r="VVM131" s="52"/>
      <c r="VVN131" s="52"/>
      <c r="VVO131" s="52"/>
      <c r="VVP131" s="52"/>
      <c r="VVQ131" s="52"/>
      <c r="VVR131" s="52"/>
      <c r="VVS131" s="52"/>
      <c r="VVT131" s="52"/>
      <c r="VVU131" s="52"/>
      <c r="VVV131" s="52"/>
      <c r="VVW131" s="52"/>
      <c r="VVX131" s="52"/>
      <c r="VVY131" s="52"/>
      <c r="VVZ131" s="52"/>
      <c r="VWA131" s="52"/>
      <c r="VWB131" s="52"/>
      <c r="VWC131" s="52"/>
      <c r="VWD131" s="52"/>
      <c r="VWE131" s="52"/>
      <c r="VWF131" s="52"/>
      <c r="VWG131" s="52"/>
      <c r="VWH131" s="52"/>
      <c r="VWI131" s="52"/>
      <c r="VWJ131" s="52"/>
      <c r="VWK131" s="52"/>
      <c r="VWL131" s="52"/>
      <c r="VWM131" s="52"/>
      <c r="VWN131" s="52"/>
      <c r="VWO131" s="52"/>
      <c r="VWP131" s="52"/>
      <c r="VWQ131" s="52"/>
      <c r="VWR131" s="52"/>
      <c r="VWS131" s="52"/>
      <c r="VWT131" s="52"/>
      <c r="VWU131" s="52"/>
      <c r="VWV131" s="52"/>
      <c r="VWW131" s="52"/>
      <c r="VWX131" s="52"/>
      <c r="VWY131" s="52"/>
      <c r="VWZ131" s="52"/>
      <c r="VXA131" s="52"/>
      <c r="VXB131" s="52"/>
      <c r="VXC131" s="52"/>
      <c r="VXD131" s="52"/>
      <c r="VXE131" s="52"/>
      <c r="VXF131" s="52"/>
      <c r="VXG131" s="52"/>
      <c r="VXH131" s="52"/>
      <c r="VXI131" s="52"/>
      <c r="VXJ131" s="52"/>
      <c r="VXK131" s="52"/>
      <c r="VXL131" s="52"/>
      <c r="VXM131" s="52"/>
      <c r="VXN131" s="52"/>
      <c r="VXO131" s="52"/>
      <c r="VXP131" s="52"/>
      <c r="VXQ131" s="52"/>
      <c r="VXR131" s="52"/>
      <c r="VXS131" s="52"/>
      <c r="VXT131" s="52"/>
      <c r="VXU131" s="52"/>
      <c r="VXV131" s="52"/>
      <c r="VXW131" s="52"/>
      <c r="VXX131" s="52"/>
      <c r="VXY131" s="52"/>
      <c r="VXZ131" s="52"/>
      <c r="VYA131" s="52"/>
      <c r="VYB131" s="52"/>
      <c r="VYC131" s="52"/>
      <c r="VYD131" s="52"/>
      <c r="VYE131" s="52"/>
      <c r="VYF131" s="52"/>
      <c r="VYG131" s="52"/>
      <c r="VYH131" s="52"/>
      <c r="VYI131" s="52"/>
      <c r="VYJ131" s="52"/>
      <c r="VYK131" s="52"/>
      <c r="VYL131" s="52"/>
      <c r="VYM131" s="52"/>
      <c r="VYN131" s="52"/>
      <c r="VYO131" s="52"/>
      <c r="VYP131" s="52"/>
      <c r="VYQ131" s="52"/>
      <c r="VYR131" s="52"/>
      <c r="VYS131" s="52"/>
      <c r="VYT131" s="52"/>
      <c r="VYU131" s="52"/>
      <c r="VYV131" s="52"/>
      <c r="VYW131" s="52"/>
      <c r="VYX131" s="52"/>
      <c r="VYY131" s="52"/>
      <c r="VYZ131" s="52"/>
      <c r="VZA131" s="52"/>
      <c r="VZB131" s="52"/>
      <c r="VZC131" s="52"/>
      <c r="VZD131" s="52"/>
      <c r="VZE131" s="52"/>
      <c r="VZF131" s="52"/>
      <c r="VZG131" s="52"/>
      <c r="VZH131" s="52"/>
      <c r="VZI131" s="52"/>
      <c r="VZJ131" s="52"/>
      <c r="VZK131" s="52"/>
      <c r="VZL131" s="52"/>
      <c r="VZM131" s="52"/>
      <c r="VZN131" s="52"/>
      <c r="VZO131" s="52"/>
      <c r="VZP131" s="52"/>
      <c r="VZQ131" s="52"/>
      <c r="VZR131" s="52"/>
      <c r="VZS131" s="52"/>
      <c r="VZT131" s="52"/>
      <c r="VZU131" s="52"/>
      <c r="VZV131" s="52"/>
      <c r="VZW131" s="52"/>
      <c r="VZX131" s="52"/>
      <c r="VZY131" s="52"/>
      <c r="VZZ131" s="52"/>
      <c r="WAA131" s="52"/>
      <c r="WAB131" s="52"/>
      <c r="WAC131" s="52"/>
      <c r="WAD131" s="52"/>
      <c r="WAE131" s="52"/>
      <c r="WAF131" s="52"/>
      <c r="WAG131" s="52"/>
      <c r="WAH131" s="52"/>
      <c r="WAI131" s="52"/>
      <c r="WAJ131" s="52"/>
      <c r="WAK131" s="52"/>
      <c r="WAL131" s="52"/>
      <c r="WAM131" s="52"/>
      <c r="WAN131" s="52"/>
      <c r="WAO131" s="52"/>
      <c r="WAP131" s="52"/>
      <c r="WAQ131" s="52"/>
      <c r="WAR131" s="52"/>
      <c r="WAS131" s="52"/>
      <c r="WAT131" s="52"/>
      <c r="WAU131" s="52"/>
      <c r="WAV131" s="52"/>
      <c r="WAW131" s="52"/>
      <c r="WAX131" s="52"/>
      <c r="WAY131" s="52"/>
      <c r="WAZ131" s="52"/>
      <c r="WBA131" s="52"/>
      <c r="WBB131" s="52"/>
      <c r="WBC131" s="52"/>
      <c r="WBD131" s="52"/>
      <c r="WBE131" s="52"/>
      <c r="WBL131" s="52"/>
      <c r="WBM131" s="52"/>
      <c r="WBN131" s="52"/>
      <c r="WBO131" s="52"/>
      <c r="WBP131" s="52"/>
      <c r="WBQ131" s="52"/>
      <c r="WBR131" s="52"/>
      <c r="WBS131" s="52"/>
      <c r="WBT131" s="52"/>
      <c r="WBU131" s="52"/>
      <c r="WBV131" s="52"/>
      <c r="WBW131" s="52"/>
      <c r="WBX131" s="52"/>
      <c r="WBY131" s="52"/>
      <c r="WBZ131" s="52"/>
      <c r="WCA131" s="52"/>
      <c r="WCB131" s="52"/>
      <c r="WCC131" s="52"/>
      <c r="WCD131" s="52"/>
      <c r="WCE131" s="52"/>
      <c r="WCF131" s="52"/>
      <c r="WCG131" s="52"/>
      <c r="WCH131" s="52"/>
      <c r="WCI131" s="52"/>
      <c r="WCJ131" s="52"/>
      <c r="WCK131" s="52"/>
      <c r="WCL131" s="52"/>
      <c r="WCM131" s="52"/>
      <c r="WCN131" s="52"/>
      <c r="WCO131" s="52"/>
      <c r="WCP131" s="52"/>
      <c r="WCQ131" s="52"/>
      <c r="WCR131" s="52"/>
      <c r="WCS131" s="52"/>
      <c r="WCT131" s="52"/>
      <c r="WCU131" s="52"/>
      <c r="WCV131" s="52"/>
      <c r="WCW131" s="52"/>
      <c r="WCX131" s="52"/>
      <c r="WCY131" s="52"/>
      <c r="WCZ131" s="52"/>
      <c r="WDA131" s="52"/>
      <c r="WDB131" s="52"/>
      <c r="WDC131" s="52"/>
      <c r="WDD131" s="52"/>
      <c r="WDE131" s="52"/>
      <c r="WDF131" s="52"/>
      <c r="WDG131" s="52"/>
      <c r="WDH131" s="52"/>
      <c r="WDI131" s="52"/>
      <c r="WDJ131" s="52"/>
      <c r="WDK131" s="52"/>
      <c r="WDL131" s="52"/>
      <c r="WDM131" s="52"/>
      <c r="WDN131" s="52"/>
      <c r="WDO131" s="52"/>
      <c r="WDP131" s="52"/>
      <c r="WDQ131" s="52"/>
      <c r="WDR131" s="52"/>
      <c r="WDS131" s="52"/>
      <c r="WDT131" s="52"/>
      <c r="WDU131" s="52"/>
      <c r="WDV131" s="52"/>
      <c r="WDW131" s="52"/>
      <c r="WDX131" s="52"/>
      <c r="WDY131" s="52"/>
      <c r="WDZ131" s="52"/>
      <c r="WEA131" s="52"/>
      <c r="WEB131" s="52"/>
      <c r="WEC131" s="52"/>
      <c r="WED131" s="52"/>
      <c r="WEE131" s="52"/>
      <c r="WEF131" s="52"/>
      <c r="WEG131" s="52"/>
      <c r="WEH131" s="52"/>
      <c r="WEI131" s="52"/>
      <c r="WEJ131" s="52"/>
      <c r="WEK131" s="52"/>
      <c r="WEL131" s="52"/>
      <c r="WEM131" s="52"/>
      <c r="WEN131" s="52"/>
      <c r="WEO131" s="52"/>
      <c r="WEP131" s="52"/>
      <c r="WEQ131" s="52"/>
      <c r="WER131" s="52"/>
      <c r="WES131" s="52"/>
      <c r="WET131" s="52"/>
      <c r="WEU131" s="52"/>
      <c r="WEV131" s="52"/>
      <c r="WEW131" s="52"/>
      <c r="WEX131" s="52"/>
      <c r="WEY131" s="52"/>
      <c r="WEZ131" s="52"/>
      <c r="WFA131" s="52"/>
      <c r="WFB131" s="52"/>
      <c r="WFC131" s="52"/>
      <c r="WFD131" s="52"/>
      <c r="WFE131" s="52"/>
      <c r="WFF131" s="52"/>
      <c r="WFG131" s="52"/>
      <c r="WFH131" s="52"/>
      <c r="WFI131" s="52"/>
      <c r="WFJ131" s="52"/>
      <c r="WFK131" s="52"/>
      <c r="WFL131" s="52"/>
      <c r="WFM131" s="52"/>
      <c r="WFN131" s="52"/>
      <c r="WFO131" s="52"/>
      <c r="WFP131" s="52"/>
      <c r="WFQ131" s="52"/>
      <c r="WFR131" s="52"/>
      <c r="WFS131" s="52"/>
      <c r="WFT131" s="52"/>
      <c r="WFU131" s="52"/>
      <c r="WFV131" s="52"/>
      <c r="WFW131" s="52"/>
      <c r="WFX131" s="52"/>
      <c r="WFY131" s="52"/>
      <c r="WFZ131" s="52"/>
      <c r="WGA131" s="52"/>
      <c r="WGB131" s="52"/>
      <c r="WGC131" s="52"/>
      <c r="WGD131" s="52"/>
      <c r="WGE131" s="52"/>
      <c r="WGF131" s="52"/>
      <c r="WGG131" s="52"/>
      <c r="WGH131" s="52"/>
      <c r="WGI131" s="52"/>
      <c r="WGJ131" s="52"/>
      <c r="WGK131" s="52"/>
      <c r="WGL131" s="52"/>
      <c r="WGM131" s="52"/>
      <c r="WGN131" s="52"/>
      <c r="WGO131" s="52"/>
      <c r="WGP131" s="52"/>
      <c r="WGQ131" s="52"/>
      <c r="WGR131" s="52"/>
      <c r="WGS131" s="52"/>
      <c r="WGT131" s="52"/>
      <c r="WGU131" s="52"/>
      <c r="WGV131" s="52"/>
      <c r="WGW131" s="52"/>
      <c r="WGX131" s="52"/>
      <c r="WGY131" s="52"/>
      <c r="WGZ131" s="52"/>
      <c r="WHA131" s="52"/>
      <c r="WHB131" s="52"/>
      <c r="WHC131" s="52"/>
      <c r="WHD131" s="52"/>
      <c r="WHE131" s="52"/>
      <c r="WHF131" s="52"/>
      <c r="WHG131" s="52"/>
      <c r="WHH131" s="52"/>
      <c r="WHI131" s="52"/>
      <c r="WHJ131" s="52"/>
      <c r="WHK131" s="52"/>
      <c r="WHL131" s="52"/>
      <c r="WHM131" s="52"/>
      <c r="WHN131" s="52"/>
      <c r="WHO131" s="52"/>
      <c r="WHP131" s="52"/>
      <c r="WHQ131" s="52"/>
      <c r="WHR131" s="52"/>
      <c r="WHS131" s="52"/>
      <c r="WHT131" s="52"/>
      <c r="WHU131" s="52"/>
      <c r="WHV131" s="52"/>
      <c r="WHW131" s="52"/>
      <c r="WHX131" s="52"/>
      <c r="WHY131" s="52"/>
      <c r="WHZ131" s="52"/>
      <c r="WIA131" s="52"/>
      <c r="WIB131" s="52"/>
      <c r="WIC131" s="52"/>
      <c r="WID131" s="52"/>
      <c r="WIE131" s="52"/>
      <c r="WIF131" s="52"/>
      <c r="WIG131" s="52"/>
      <c r="WIH131" s="52"/>
      <c r="WII131" s="52"/>
      <c r="WIJ131" s="52"/>
      <c r="WIK131" s="52"/>
      <c r="WIL131" s="52"/>
      <c r="WIM131" s="52"/>
      <c r="WIN131" s="52"/>
      <c r="WIO131" s="52"/>
      <c r="WIP131" s="52"/>
      <c r="WIQ131" s="52"/>
      <c r="WIR131" s="52"/>
      <c r="WIS131" s="52"/>
      <c r="WIT131" s="52"/>
      <c r="WIU131" s="52"/>
      <c r="WIV131" s="52"/>
      <c r="WIW131" s="52"/>
      <c r="WIX131" s="52"/>
      <c r="WIY131" s="52"/>
      <c r="WIZ131" s="52"/>
      <c r="WJA131" s="52"/>
      <c r="WJB131" s="52"/>
      <c r="WJC131" s="52"/>
      <c r="WJD131" s="52"/>
      <c r="WJE131" s="52"/>
      <c r="WJF131" s="52"/>
      <c r="WJG131" s="52"/>
      <c r="WJH131" s="52"/>
      <c r="WJI131" s="52"/>
      <c r="WJJ131" s="52"/>
      <c r="WJK131" s="52"/>
      <c r="WJL131" s="52"/>
      <c r="WJM131" s="52"/>
      <c r="WJN131" s="52"/>
      <c r="WJO131" s="52"/>
      <c r="WJP131" s="52"/>
      <c r="WJQ131" s="52"/>
      <c r="WJR131" s="52"/>
      <c r="WJS131" s="52"/>
      <c r="WJT131" s="52"/>
      <c r="WJU131" s="52"/>
      <c r="WJV131" s="52"/>
      <c r="WJW131" s="52"/>
      <c r="WJX131" s="52"/>
      <c r="WJY131" s="52"/>
      <c r="WJZ131" s="52"/>
      <c r="WKA131" s="52"/>
      <c r="WKB131" s="52"/>
      <c r="WKC131" s="52"/>
      <c r="WKD131" s="52"/>
      <c r="WKE131" s="52"/>
      <c r="WKF131" s="52"/>
      <c r="WKG131" s="52"/>
      <c r="WKH131" s="52"/>
      <c r="WKI131" s="52"/>
      <c r="WKJ131" s="52"/>
      <c r="WKK131" s="52"/>
      <c r="WKL131" s="52"/>
      <c r="WKM131" s="52"/>
      <c r="WKN131" s="52"/>
      <c r="WKO131" s="52"/>
      <c r="WKP131" s="52"/>
      <c r="WKQ131" s="52"/>
      <c r="WKR131" s="52"/>
      <c r="WKS131" s="52"/>
      <c r="WKT131" s="52"/>
      <c r="WKU131" s="52"/>
      <c r="WKV131" s="52"/>
      <c r="WKW131" s="52"/>
      <c r="WKX131" s="52"/>
      <c r="WKY131" s="52"/>
      <c r="WKZ131" s="52"/>
      <c r="WLA131" s="52"/>
      <c r="WLH131" s="52"/>
      <c r="WLI131" s="52"/>
      <c r="WLJ131" s="52"/>
      <c r="WLK131" s="52"/>
      <c r="WLL131" s="52"/>
      <c r="WLM131" s="52"/>
      <c r="WLN131" s="52"/>
      <c r="WLO131" s="52"/>
      <c r="WLP131" s="52"/>
      <c r="WLQ131" s="52"/>
      <c r="WLR131" s="52"/>
      <c r="WLS131" s="52"/>
      <c r="WLT131" s="52"/>
      <c r="WLU131" s="52"/>
      <c r="WLV131" s="52"/>
      <c r="WLW131" s="52"/>
      <c r="WLX131" s="52"/>
      <c r="WLY131" s="52"/>
      <c r="WLZ131" s="52"/>
      <c r="WMA131" s="52"/>
      <c r="WMB131" s="52"/>
      <c r="WMC131" s="52"/>
      <c r="WMD131" s="52"/>
      <c r="WME131" s="52"/>
      <c r="WMF131" s="52"/>
      <c r="WMG131" s="52"/>
      <c r="WMH131" s="52"/>
      <c r="WMI131" s="52"/>
      <c r="WMJ131" s="52"/>
      <c r="WMK131" s="52"/>
      <c r="WML131" s="52"/>
      <c r="WMM131" s="52"/>
      <c r="WMN131" s="52"/>
      <c r="WMO131" s="52"/>
      <c r="WMP131" s="52"/>
      <c r="WMQ131" s="52"/>
      <c r="WMR131" s="52"/>
      <c r="WMS131" s="52"/>
      <c r="WMT131" s="52"/>
      <c r="WMU131" s="52"/>
      <c r="WMV131" s="52"/>
      <c r="WMW131" s="52"/>
      <c r="WMX131" s="52"/>
      <c r="WMY131" s="52"/>
      <c r="WMZ131" s="52"/>
      <c r="WNA131" s="52"/>
      <c r="WNB131" s="52"/>
      <c r="WNC131" s="52"/>
      <c r="WND131" s="52"/>
      <c r="WNE131" s="52"/>
      <c r="WNF131" s="52"/>
      <c r="WNG131" s="52"/>
      <c r="WNH131" s="52"/>
      <c r="WNI131" s="52"/>
      <c r="WNJ131" s="52"/>
      <c r="WNK131" s="52"/>
      <c r="WNL131" s="52"/>
      <c r="WNM131" s="52"/>
      <c r="WNN131" s="52"/>
      <c r="WNO131" s="52"/>
      <c r="WNP131" s="52"/>
      <c r="WNQ131" s="52"/>
      <c r="WNR131" s="52"/>
      <c r="WNS131" s="52"/>
      <c r="WNT131" s="52"/>
      <c r="WNU131" s="52"/>
      <c r="WNV131" s="52"/>
      <c r="WNW131" s="52"/>
      <c r="WNX131" s="52"/>
      <c r="WNY131" s="52"/>
      <c r="WNZ131" s="52"/>
      <c r="WOA131" s="52"/>
      <c r="WOB131" s="52"/>
      <c r="WOC131" s="52"/>
      <c r="WOD131" s="52"/>
      <c r="WOE131" s="52"/>
      <c r="WOF131" s="52"/>
      <c r="WOG131" s="52"/>
      <c r="WOH131" s="52"/>
      <c r="WOI131" s="52"/>
      <c r="WOJ131" s="52"/>
      <c r="WOK131" s="52"/>
      <c r="WOL131" s="52"/>
      <c r="WOM131" s="52"/>
      <c r="WON131" s="52"/>
      <c r="WOO131" s="52"/>
      <c r="WOP131" s="52"/>
      <c r="WOQ131" s="52"/>
      <c r="WOR131" s="52"/>
      <c r="WOS131" s="52"/>
      <c r="WOT131" s="52"/>
      <c r="WOU131" s="52"/>
      <c r="WOV131" s="52"/>
      <c r="WOW131" s="52"/>
      <c r="WOX131" s="52"/>
      <c r="WOY131" s="52"/>
      <c r="WOZ131" s="52"/>
      <c r="WPA131" s="52"/>
      <c r="WPB131" s="52"/>
      <c r="WPC131" s="52"/>
      <c r="WPD131" s="52"/>
      <c r="WPE131" s="52"/>
      <c r="WPF131" s="52"/>
      <c r="WPG131" s="52"/>
      <c r="WPH131" s="52"/>
      <c r="WPI131" s="52"/>
      <c r="WPJ131" s="52"/>
      <c r="WPK131" s="52"/>
      <c r="WPL131" s="52"/>
      <c r="WPM131" s="52"/>
      <c r="WPN131" s="52"/>
      <c r="WPO131" s="52"/>
      <c r="WPP131" s="52"/>
      <c r="WPQ131" s="52"/>
      <c r="WPR131" s="52"/>
      <c r="WPS131" s="52"/>
      <c r="WPT131" s="52"/>
      <c r="WPU131" s="52"/>
      <c r="WPV131" s="52"/>
      <c r="WPW131" s="52"/>
      <c r="WPX131" s="52"/>
      <c r="WPY131" s="52"/>
      <c r="WPZ131" s="52"/>
      <c r="WQA131" s="52"/>
      <c r="WQB131" s="52"/>
      <c r="WQC131" s="52"/>
      <c r="WQD131" s="52"/>
      <c r="WQE131" s="52"/>
      <c r="WQF131" s="52"/>
      <c r="WQG131" s="52"/>
      <c r="WQH131" s="52"/>
      <c r="WQI131" s="52"/>
      <c r="WQJ131" s="52"/>
      <c r="WQK131" s="52"/>
      <c r="WQL131" s="52"/>
      <c r="WQM131" s="52"/>
      <c r="WQN131" s="52"/>
      <c r="WQO131" s="52"/>
      <c r="WQP131" s="52"/>
      <c r="WQQ131" s="52"/>
      <c r="WQR131" s="52"/>
      <c r="WQS131" s="52"/>
      <c r="WQT131" s="52"/>
      <c r="WQU131" s="52"/>
      <c r="WQV131" s="52"/>
      <c r="WQW131" s="52"/>
      <c r="WQX131" s="52"/>
      <c r="WQY131" s="52"/>
      <c r="WQZ131" s="52"/>
      <c r="WRA131" s="52"/>
      <c r="WRB131" s="52"/>
      <c r="WRC131" s="52"/>
      <c r="WRD131" s="52"/>
      <c r="WRE131" s="52"/>
      <c r="WRF131" s="52"/>
      <c r="WRG131" s="52"/>
      <c r="WRH131" s="52"/>
      <c r="WRI131" s="52"/>
      <c r="WRJ131" s="52"/>
      <c r="WRK131" s="52"/>
      <c r="WRL131" s="52"/>
      <c r="WRM131" s="52"/>
      <c r="WRN131" s="52"/>
      <c r="WRO131" s="52"/>
      <c r="WRP131" s="52"/>
      <c r="WRQ131" s="52"/>
      <c r="WRR131" s="52"/>
      <c r="WRS131" s="52"/>
      <c r="WRT131" s="52"/>
      <c r="WRU131" s="52"/>
      <c r="WRV131" s="52"/>
      <c r="WRW131" s="52"/>
      <c r="WRX131" s="52"/>
      <c r="WRY131" s="52"/>
      <c r="WRZ131" s="52"/>
      <c r="WSA131" s="52"/>
      <c r="WSB131" s="52"/>
      <c r="WSC131" s="52"/>
      <c r="WSD131" s="52"/>
      <c r="WSE131" s="52"/>
      <c r="WSF131" s="52"/>
      <c r="WSG131" s="52"/>
      <c r="WSH131" s="52"/>
      <c r="WSI131" s="52"/>
      <c r="WSJ131" s="52"/>
      <c r="WSK131" s="52"/>
      <c r="WSL131" s="52"/>
      <c r="WSM131" s="52"/>
      <c r="WSN131" s="52"/>
      <c r="WSO131" s="52"/>
      <c r="WSP131" s="52"/>
      <c r="WSQ131" s="52"/>
      <c r="WSR131" s="52"/>
      <c r="WSS131" s="52"/>
      <c r="WST131" s="52"/>
      <c r="WSU131" s="52"/>
      <c r="WSV131" s="52"/>
      <c r="WSW131" s="52"/>
      <c r="WSX131" s="52"/>
      <c r="WSY131" s="52"/>
      <c r="WSZ131" s="52"/>
      <c r="WTA131" s="52"/>
      <c r="WTB131" s="52"/>
      <c r="WTC131" s="52"/>
      <c r="WTD131" s="52"/>
      <c r="WTE131" s="52"/>
      <c r="WTF131" s="52"/>
      <c r="WTG131" s="52"/>
      <c r="WTH131" s="52"/>
      <c r="WTI131" s="52"/>
      <c r="WTJ131" s="52"/>
      <c r="WTK131" s="52"/>
      <c r="WTL131" s="52"/>
      <c r="WTM131" s="52"/>
      <c r="WTN131" s="52"/>
      <c r="WTO131" s="52"/>
      <c r="WTP131" s="52"/>
      <c r="WTQ131" s="52"/>
      <c r="WTR131" s="52"/>
      <c r="WTS131" s="52"/>
      <c r="WTT131" s="52"/>
      <c r="WTU131" s="52"/>
      <c r="WTV131" s="52"/>
      <c r="WTW131" s="52"/>
      <c r="WTX131" s="52"/>
      <c r="WTY131" s="52"/>
      <c r="WTZ131" s="52"/>
      <c r="WUA131" s="52"/>
      <c r="WUB131" s="52"/>
      <c r="WUC131" s="52"/>
      <c r="WUD131" s="52"/>
      <c r="WUE131" s="52"/>
      <c r="WUF131" s="52"/>
      <c r="WUG131" s="52"/>
      <c r="WUH131" s="52"/>
      <c r="WUI131" s="52"/>
      <c r="WUJ131" s="52"/>
      <c r="WUK131" s="52"/>
      <c r="WUL131" s="52"/>
      <c r="WUM131" s="52"/>
      <c r="WUN131" s="52"/>
      <c r="WUO131" s="52"/>
      <c r="WUP131" s="52"/>
      <c r="WUQ131" s="52"/>
      <c r="WUR131" s="52"/>
      <c r="WUS131" s="52"/>
      <c r="WUT131" s="52"/>
      <c r="WUU131" s="52"/>
      <c r="WUV131" s="52"/>
      <c r="WUW131" s="52"/>
      <c r="WVD131" s="52"/>
      <c r="WVE131" s="52"/>
      <c r="WVF131" s="52"/>
      <c r="WVG131" s="52"/>
      <c r="WVH131" s="52"/>
      <c r="WVI131" s="52"/>
      <c r="WVJ131" s="52"/>
      <c r="WVK131" s="52"/>
      <c r="WVL131" s="52"/>
      <c r="WVM131" s="52"/>
      <c r="WVN131" s="52"/>
      <c r="WVO131" s="52"/>
      <c r="WVP131" s="52"/>
      <c r="WVQ131" s="52"/>
      <c r="WVR131" s="52"/>
      <c r="WVS131" s="52"/>
      <c r="WVT131" s="52"/>
      <c r="WVU131" s="52"/>
      <c r="WVV131" s="52"/>
      <c r="WVW131" s="52"/>
      <c r="WVX131" s="52"/>
      <c r="WVY131" s="52"/>
      <c r="WVZ131" s="52"/>
      <c r="WWA131" s="52"/>
      <c r="WWB131" s="52"/>
      <c r="WWC131" s="52"/>
      <c r="WWD131" s="52"/>
      <c r="WWE131" s="52"/>
      <c r="WWF131" s="52"/>
      <c r="WWG131" s="52"/>
      <c r="WWH131" s="52"/>
      <c r="WWI131" s="52"/>
      <c r="WWJ131" s="52"/>
      <c r="WWK131" s="52"/>
      <c r="WWL131" s="52"/>
      <c r="WWM131" s="52"/>
      <c r="WWN131" s="52"/>
      <c r="WWO131" s="52"/>
      <c r="WWP131" s="52"/>
      <c r="WWQ131" s="52"/>
      <c r="WWR131" s="52"/>
      <c r="WWS131" s="52"/>
      <c r="WWT131" s="52"/>
      <c r="WWU131" s="52"/>
      <c r="WWV131" s="52"/>
      <c r="WWW131" s="52"/>
      <c r="WWX131" s="52"/>
      <c r="WWY131" s="52"/>
      <c r="WWZ131" s="52"/>
      <c r="WXA131" s="52"/>
      <c r="WXB131" s="52"/>
      <c r="WXC131" s="52"/>
      <c r="WXD131" s="52"/>
      <c r="WXE131" s="52"/>
      <c r="WXF131" s="52"/>
      <c r="WXG131" s="52"/>
      <c r="WXH131" s="52"/>
      <c r="WXI131" s="52"/>
      <c r="WXJ131" s="52"/>
      <c r="WXK131" s="52"/>
      <c r="WXL131" s="52"/>
      <c r="WXM131" s="52"/>
      <c r="WXN131" s="52"/>
      <c r="WXO131" s="52"/>
      <c r="WXP131" s="52"/>
      <c r="WXQ131" s="52"/>
      <c r="WXR131" s="52"/>
      <c r="WXS131" s="52"/>
      <c r="WXT131" s="52"/>
      <c r="WXU131" s="52"/>
      <c r="WXV131" s="52"/>
      <c r="WXW131" s="52"/>
      <c r="WXX131" s="52"/>
      <c r="WXY131" s="52"/>
      <c r="WXZ131" s="52"/>
      <c r="WYA131" s="52"/>
      <c r="WYB131" s="52"/>
      <c r="WYC131" s="52"/>
      <c r="WYD131" s="52"/>
      <c r="WYE131" s="52"/>
      <c r="WYF131" s="52"/>
      <c r="WYG131" s="52"/>
      <c r="WYH131" s="52"/>
      <c r="WYI131" s="52"/>
      <c r="WYJ131" s="52"/>
      <c r="WYK131" s="52"/>
      <c r="WYL131" s="52"/>
      <c r="WYM131" s="52"/>
      <c r="WYN131" s="52"/>
      <c r="WYO131" s="52"/>
      <c r="WYP131" s="52"/>
      <c r="WYQ131" s="52"/>
      <c r="WYR131" s="52"/>
      <c r="WYS131" s="52"/>
      <c r="WYT131" s="52"/>
      <c r="WYU131" s="52"/>
      <c r="WYV131" s="52"/>
      <c r="WYW131" s="52"/>
      <c r="WYX131" s="52"/>
      <c r="WYY131" s="52"/>
      <c r="WYZ131" s="52"/>
      <c r="WZA131" s="52"/>
      <c r="WZB131" s="52"/>
      <c r="WZC131" s="52"/>
      <c r="WZD131" s="52"/>
      <c r="WZE131" s="52"/>
      <c r="WZF131" s="52"/>
      <c r="WZG131" s="52"/>
      <c r="WZH131" s="52"/>
      <c r="WZI131" s="52"/>
      <c r="WZJ131" s="52"/>
      <c r="WZK131" s="52"/>
      <c r="WZL131" s="52"/>
      <c r="WZM131" s="52"/>
      <c r="WZN131" s="52"/>
      <c r="WZO131" s="52"/>
      <c r="WZP131" s="52"/>
      <c r="WZQ131" s="52"/>
      <c r="WZR131" s="52"/>
      <c r="WZS131" s="52"/>
      <c r="WZT131" s="52"/>
      <c r="WZU131" s="52"/>
      <c r="WZV131" s="52"/>
      <c r="WZW131" s="52"/>
      <c r="WZX131" s="52"/>
      <c r="WZY131" s="52"/>
      <c r="WZZ131" s="52"/>
      <c r="XAA131" s="52"/>
      <c r="XAB131" s="52"/>
      <c r="XAC131" s="52"/>
      <c r="XAD131" s="52"/>
      <c r="XAE131" s="52"/>
      <c r="XAF131" s="52"/>
      <c r="XAG131" s="52"/>
      <c r="XAH131" s="52"/>
      <c r="XAI131" s="52"/>
      <c r="XAJ131" s="52"/>
      <c r="XAK131" s="52"/>
      <c r="XAL131" s="52"/>
      <c r="XAM131" s="52"/>
      <c r="XAN131" s="52"/>
      <c r="XAO131" s="52"/>
      <c r="XAP131" s="52"/>
      <c r="XAQ131" s="52"/>
      <c r="XAR131" s="52"/>
      <c r="XAS131" s="52"/>
      <c r="XAT131" s="52"/>
      <c r="XAU131" s="52"/>
      <c r="XAV131" s="52"/>
      <c r="XAW131" s="52"/>
      <c r="XAX131" s="52"/>
      <c r="XAY131" s="52"/>
      <c r="XAZ131" s="52"/>
      <c r="XBA131" s="52"/>
      <c r="XBB131" s="52"/>
      <c r="XBC131" s="52"/>
      <c r="XBD131" s="52"/>
      <c r="XBE131" s="52"/>
      <c r="XBF131" s="52"/>
      <c r="XBG131" s="52"/>
      <c r="XBH131" s="52"/>
      <c r="XBI131" s="52"/>
      <c r="XBJ131" s="52"/>
      <c r="XBK131" s="52"/>
      <c r="XBL131" s="52"/>
      <c r="XBM131" s="52"/>
      <c r="XBN131" s="52"/>
      <c r="XBO131" s="52"/>
      <c r="XBP131" s="52"/>
      <c r="XBQ131" s="52"/>
      <c r="XBR131" s="52"/>
      <c r="XBS131" s="52"/>
      <c r="XBT131" s="52"/>
      <c r="XBU131" s="52"/>
      <c r="XBV131" s="52"/>
      <c r="XBW131" s="52"/>
      <c r="XBX131" s="52"/>
      <c r="XBY131" s="52"/>
      <c r="XBZ131" s="52"/>
      <c r="XCA131" s="52"/>
      <c r="XCB131" s="52"/>
      <c r="XCC131" s="52"/>
      <c r="XCD131" s="52"/>
      <c r="XCE131" s="52"/>
      <c r="XCF131" s="52"/>
      <c r="XCG131" s="52"/>
      <c r="XCH131" s="52"/>
      <c r="XCI131" s="52"/>
      <c r="XCJ131" s="52"/>
      <c r="XCK131" s="52"/>
      <c r="XCL131" s="52"/>
      <c r="XCM131" s="52"/>
      <c r="XCN131" s="52"/>
      <c r="XCO131" s="52"/>
      <c r="XCP131" s="52"/>
      <c r="XCQ131" s="52"/>
      <c r="XCR131" s="52"/>
      <c r="XCS131" s="52"/>
      <c r="XCT131" s="52"/>
      <c r="XCU131" s="52"/>
      <c r="XCV131" s="52"/>
      <c r="XCW131" s="52"/>
      <c r="XCX131" s="52"/>
      <c r="XCY131" s="52"/>
      <c r="XCZ131" s="52"/>
      <c r="XDA131" s="52"/>
      <c r="XDB131" s="52"/>
      <c r="XDC131" s="52"/>
      <c r="XDD131" s="52"/>
      <c r="XDE131" s="52"/>
      <c r="XDF131" s="52"/>
      <c r="XDG131" s="52"/>
      <c r="XDH131" s="52"/>
      <c r="XDI131" s="52"/>
      <c r="XDJ131" s="52"/>
      <c r="XDK131" s="52"/>
      <c r="XDL131" s="52"/>
      <c r="XDM131" s="52"/>
      <c r="XDN131" s="52"/>
      <c r="XDO131" s="52"/>
      <c r="XDP131" s="52"/>
      <c r="XDQ131" s="52"/>
      <c r="XDR131" s="52"/>
      <c r="XDS131" s="52"/>
      <c r="XDT131" s="52"/>
      <c r="XDU131" s="52"/>
      <c r="XDV131" s="52"/>
      <c r="XDW131" s="52"/>
      <c r="XDX131" s="52"/>
      <c r="XDY131" s="52"/>
      <c r="XDZ131" s="52"/>
      <c r="XEA131" s="52"/>
      <c r="XEB131" s="52"/>
      <c r="XEC131" s="52"/>
      <c r="XED131" s="52"/>
      <c r="XEE131" s="52"/>
      <c r="XEF131" s="52"/>
      <c r="XEG131" s="52"/>
      <c r="XEH131" s="52"/>
      <c r="XEI131" s="52"/>
      <c r="XEJ131" s="52"/>
      <c r="XEK131" s="52"/>
      <c r="XEL131" s="52"/>
      <c r="XEM131" s="52"/>
      <c r="XEN131" s="52"/>
    </row>
    <row r="132" spans="1:16368" s="9" customFormat="1" ht="30.75" x14ac:dyDescent="0.25">
      <c r="A132" s="13" t="s">
        <v>61</v>
      </c>
      <c r="B132" s="19" t="s">
        <v>56</v>
      </c>
      <c r="C132" s="19" t="s">
        <v>5</v>
      </c>
      <c r="D132" s="90">
        <v>1400000</v>
      </c>
      <c r="E132" s="90">
        <v>1400000</v>
      </c>
      <c r="F132" s="90">
        <v>1400000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  <c r="ALE132" s="6"/>
      <c r="ALF132" s="6"/>
      <c r="ALG132" s="6"/>
      <c r="ALH132" s="6"/>
      <c r="ALI132" s="6"/>
      <c r="ALJ132" s="6"/>
      <c r="ALK132" s="6"/>
      <c r="ALL132" s="6"/>
      <c r="ALM132" s="6"/>
      <c r="ALN132" s="6"/>
      <c r="ALO132" s="6"/>
      <c r="ALP132" s="6"/>
      <c r="ALQ132" s="6"/>
      <c r="ALR132" s="6"/>
      <c r="ALS132" s="6"/>
      <c r="ALT132" s="6"/>
      <c r="ALU132" s="6"/>
      <c r="ALV132" s="6"/>
      <c r="ALW132" s="6"/>
      <c r="ALX132" s="6"/>
      <c r="ALY132" s="6"/>
      <c r="AMF132" s="6"/>
      <c r="AMG132" s="6"/>
      <c r="AMH132" s="6"/>
      <c r="AMI132" s="6"/>
      <c r="AMJ132" s="6"/>
      <c r="AMK132" s="6"/>
      <c r="AML132" s="6"/>
      <c r="AMM132" s="6"/>
      <c r="AMN132" s="6"/>
      <c r="AMO132" s="6"/>
      <c r="AMP132" s="6"/>
      <c r="AMQ132" s="6"/>
      <c r="AMR132" s="6"/>
      <c r="AMS132" s="6"/>
      <c r="AMT132" s="6"/>
      <c r="AMU132" s="6"/>
      <c r="AMV132" s="6"/>
      <c r="AMW132" s="6"/>
      <c r="AMX132" s="6"/>
      <c r="AMY132" s="6"/>
      <c r="AMZ132" s="6"/>
      <c r="ANA132" s="6"/>
      <c r="ANB132" s="6"/>
      <c r="ANC132" s="6"/>
      <c r="AND132" s="6"/>
      <c r="ANE132" s="6"/>
      <c r="ANF132" s="6"/>
      <c r="ANG132" s="6"/>
      <c r="ANH132" s="6"/>
      <c r="ANI132" s="6"/>
      <c r="ANJ132" s="6"/>
      <c r="ANK132" s="6"/>
      <c r="ANL132" s="6"/>
      <c r="ANM132" s="6"/>
      <c r="ANN132" s="6"/>
      <c r="ANO132" s="6"/>
      <c r="ANP132" s="6"/>
      <c r="ANQ132" s="6"/>
      <c r="ANR132" s="6"/>
      <c r="ANS132" s="6"/>
      <c r="ANT132" s="6"/>
      <c r="ANU132" s="6"/>
      <c r="ANV132" s="6"/>
      <c r="ANW132" s="6"/>
      <c r="ANX132" s="6"/>
      <c r="ANY132" s="6"/>
      <c r="ANZ132" s="6"/>
      <c r="AOA132" s="6"/>
      <c r="AOB132" s="6"/>
      <c r="AOC132" s="6"/>
      <c r="AOD132" s="6"/>
      <c r="AOE132" s="6"/>
      <c r="AOF132" s="6"/>
      <c r="AOG132" s="6"/>
      <c r="AOH132" s="6"/>
      <c r="AOI132" s="6"/>
      <c r="AOJ132" s="6"/>
      <c r="AOK132" s="6"/>
      <c r="AOL132" s="6"/>
      <c r="AOM132" s="6"/>
      <c r="AON132" s="6"/>
      <c r="AOO132" s="6"/>
      <c r="AOP132" s="6"/>
      <c r="AOQ132" s="6"/>
      <c r="AOR132" s="6"/>
      <c r="AOS132" s="6"/>
      <c r="AOT132" s="6"/>
      <c r="AOU132" s="6"/>
      <c r="AOV132" s="6"/>
      <c r="AOW132" s="6"/>
      <c r="AOX132" s="6"/>
      <c r="AOY132" s="6"/>
      <c r="AOZ132" s="6"/>
      <c r="APA132" s="6"/>
      <c r="APB132" s="6"/>
      <c r="APC132" s="6"/>
      <c r="APD132" s="6"/>
      <c r="APE132" s="6"/>
      <c r="APF132" s="6"/>
      <c r="APG132" s="6"/>
      <c r="APH132" s="6"/>
      <c r="API132" s="6"/>
      <c r="APJ132" s="6"/>
      <c r="APK132" s="6"/>
      <c r="APL132" s="6"/>
      <c r="APM132" s="6"/>
      <c r="APN132" s="6"/>
      <c r="APO132" s="6"/>
      <c r="APP132" s="6"/>
      <c r="APQ132" s="6"/>
      <c r="APR132" s="6"/>
      <c r="APS132" s="6"/>
      <c r="APT132" s="6"/>
      <c r="APU132" s="6"/>
      <c r="APV132" s="6"/>
      <c r="APW132" s="6"/>
      <c r="APX132" s="6"/>
      <c r="APY132" s="6"/>
      <c r="APZ132" s="6"/>
      <c r="AQA132" s="6"/>
      <c r="AQB132" s="6"/>
      <c r="AQC132" s="6"/>
      <c r="AQD132" s="6"/>
      <c r="AQE132" s="6"/>
      <c r="AQF132" s="6"/>
      <c r="AQG132" s="6"/>
      <c r="AQH132" s="6"/>
      <c r="AQI132" s="6"/>
      <c r="AQJ132" s="6"/>
      <c r="AQK132" s="6"/>
      <c r="AQL132" s="6"/>
      <c r="AQM132" s="6"/>
      <c r="AQN132" s="6"/>
      <c r="AQO132" s="6"/>
      <c r="AQP132" s="6"/>
      <c r="AQQ132" s="6"/>
      <c r="AQR132" s="6"/>
      <c r="AQS132" s="6"/>
      <c r="AQT132" s="6"/>
      <c r="AQU132" s="6"/>
      <c r="AQV132" s="6"/>
      <c r="AQW132" s="6"/>
      <c r="AQX132" s="6"/>
      <c r="AQY132" s="6"/>
      <c r="AQZ132" s="6"/>
      <c r="ARA132" s="6"/>
      <c r="ARB132" s="6"/>
      <c r="ARC132" s="6"/>
      <c r="ARD132" s="6"/>
      <c r="ARE132" s="6"/>
      <c r="ARF132" s="6"/>
      <c r="ARG132" s="6"/>
      <c r="ARH132" s="6"/>
      <c r="ARI132" s="6"/>
      <c r="ARJ132" s="6"/>
      <c r="ARK132" s="6"/>
      <c r="ARL132" s="6"/>
      <c r="ARM132" s="6"/>
      <c r="ARN132" s="6"/>
      <c r="ARO132" s="6"/>
      <c r="ARP132" s="6"/>
      <c r="ARQ132" s="6"/>
      <c r="ARR132" s="6"/>
      <c r="ARS132" s="6"/>
      <c r="ART132" s="6"/>
      <c r="ARU132" s="6"/>
      <c r="ARV132" s="6"/>
      <c r="ARW132" s="6"/>
      <c r="ARX132" s="6"/>
      <c r="ARY132" s="6"/>
      <c r="ARZ132" s="6"/>
      <c r="ASA132" s="6"/>
      <c r="ASB132" s="6"/>
      <c r="ASC132" s="6"/>
      <c r="ASD132" s="6"/>
      <c r="ASE132" s="6"/>
      <c r="ASF132" s="6"/>
      <c r="ASG132" s="6"/>
      <c r="ASH132" s="6"/>
      <c r="ASI132" s="6"/>
      <c r="ASJ132" s="6"/>
      <c r="ASK132" s="6"/>
      <c r="ASL132" s="6"/>
      <c r="ASM132" s="6"/>
      <c r="ASN132" s="6"/>
      <c r="ASO132" s="6"/>
      <c r="ASP132" s="6"/>
      <c r="ASQ132" s="6"/>
      <c r="ASR132" s="6"/>
      <c r="ASS132" s="6"/>
      <c r="AST132" s="6"/>
      <c r="ASU132" s="6"/>
      <c r="ASV132" s="6"/>
      <c r="ASW132" s="6"/>
      <c r="ASX132" s="6"/>
      <c r="ASY132" s="6"/>
      <c r="ASZ132" s="6"/>
      <c r="ATA132" s="6"/>
      <c r="ATB132" s="6"/>
      <c r="ATC132" s="6"/>
      <c r="ATD132" s="6"/>
      <c r="ATE132" s="6"/>
      <c r="ATF132" s="6"/>
      <c r="ATG132" s="6"/>
      <c r="ATH132" s="6"/>
      <c r="ATI132" s="6"/>
      <c r="ATJ132" s="6"/>
      <c r="ATK132" s="6"/>
      <c r="ATL132" s="6"/>
      <c r="ATM132" s="6"/>
      <c r="ATN132" s="6"/>
      <c r="ATO132" s="6"/>
      <c r="ATP132" s="6"/>
      <c r="ATQ132" s="6"/>
      <c r="ATR132" s="6"/>
      <c r="ATS132" s="6"/>
      <c r="ATT132" s="6"/>
      <c r="ATU132" s="6"/>
      <c r="ATV132" s="6"/>
      <c r="ATW132" s="6"/>
      <c r="ATX132" s="6"/>
      <c r="ATY132" s="6"/>
      <c r="ATZ132" s="6"/>
      <c r="AUA132" s="6"/>
      <c r="AUB132" s="6"/>
      <c r="AUC132" s="6"/>
      <c r="AUD132" s="6"/>
      <c r="AUE132" s="6"/>
      <c r="AUF132" s="6"/>
      <c r="AUG132" s="6"/>
      <c r="AUH132" s="6"/>
      <c r="AUI132" s="6"/>
      <c r="AUJ132" s="6"/>
      <c r="AUK132" s="6"/>
      <c r="AUL132" s="6"/>
      <c r="AUM132" s="6"/>
      <c r="AUN132" s="6"/>
      <c r="AUO132" s="6"/>
      <c r="AUP132" s="6"/>
      <c r="AUQ132" s="6"/>
      <c r="AUR132" s="6"/>
      <c r="AUS132" s="6"/>
      <c r="AUT132" s="6"/>
      <c r="AUU132" s="6"/>
      <c r="AUV132" s="6"/>
      <c r="AUW132" s="6"/>
      <c r="AUX132" s="6"/>
      <c r="AUY132" s="6"/>
      <c r="AUZ132" s="6"/>
      <c r="AVA132" s="6"/>
      <c r="AVB132" s="6"/>
      <c r="AVC132" s="6"/>
      <c r="AVD132" s="6"/>
      <c r="AVE132" s="6"/>
      <c r="AVF132" s="6"/>
      <c r="AVG132" s="6"/>
      <c r="AVH132" s="6"/>
      <c r="AVI132" s="6"/>
      <c r="AVJ132" s="6"/>
      <c r="AVK132" s="6"/>
      <c r="AVL132" s="6"/>
      <c r="AVM132" s="6"/>
      <c r="AVN132" s="6"/>
      <c r="AVO132" s="6"/>
      <c r="AVP132" s="6"/>
      <c r="AVQ132" s="6"/>
      <c r="AVR132" s="6"/>
      <c r="AVS132" s="6"/>
      <c r="AVT132" s="6"/>
      <c r="AVU132" s="6"/>
      <c r="AWB132" s="6"/>
      <c r="AWC132" s="6"/>
      <c r="AWD132" s="6"/>
      <c r="AWE132" s="6"/>
      <c r="AWF132" s="6"/>
      <c r="AWG132" s="6"/>
      <c r="AWH132" s="6"/>
      <c r="AWI132" s="6"/>
      <c r="AWJ132" s="6"/>
      <c r="AWK132" s="6"/>
      <c r="AWL132" s="6"/>
      <c r="AWM132" s="6"/>
      <c r="AWN132" s="6"/>
      <c r="AWO132" s="6"/>
      <c r="AWP132" s="6"/>
      <c r="AWQ132" s="6"/>
      <c r="AWR132" s="6"/>
      <c r="AWS132" s="6"/>
      <c r="AWT132" s="6"/>
      <c r="AWU132" s="6"/>
      <c r="AWV132" s="6"/>
      <c r="AWW132" s="6"/>
      <c r="AWX132" s="6"/>
      <c r="AWY132" s="6"/>
      <c r="AWZ132" s="6"/>
      <c r="AXA132" s="6"/>
      <c r="AXB132" s="6"/>
      <c r="AXC132" s="6"/>
      <c r="AXD132" s="6"/>
      <c r="AXE132" s="6"/>
      <c r="AXF132" s="6"/>
      <c r="AXG132" s="6"/>
      <c r="AXH132" s="6"/>
      <c r="AXI132" s="6"/>
      <c r="AXJ132" s="6"/>
      <c r="AXK132" s="6"/>
      <c r="AXL132" s="6"/>
      <c r="AXM132" s="6"/>
      <c r="AXN132" s="6"/>
      <c r="AXO132" s="6"/>
      <c r="AXP132" s="6"/>
      <c r="AXQ132" s="6"/>
      <c r="AXR132" s="6"/>
      <c r="AXS132" s="6"/>
      <c r="AXT132" s="6"/>
      <c r="AXU132" s="6"/>
      <c r="AXV132" s="6"/>
      <c r="AXW132" s="6"/>
      <c r="AXX132" s="6"/>
      <c r="AXY132" s="6"/>
      <c r="AXZ132" s="6"/>
      <c r="AYA132" s="6"/>
      <c r="AYB132" s="6"/>
      <c r="AYC132" s="6"/>
      <c r="AYD132" s="6"/>
      <c r="AYE132" s="6"/>
      <c r="AYF132" s="6"/>
      <c r="AYG132" s="6"/>
      <c r="AYH132" s="6"/>
      <c r="AYI132" s="6"/>
      <c r="AYJ132" s="6"/>
      <c r="AYK132" s="6"/>
      <c r="AYL132" s="6"/>
      <c r="AYM132" s="6"/>
      <c r="AYN132" s="6"/>
      <c r="AYO132" s="6"/>
      <c r="AYP132" s="6"/>
      <c r="AYQ132" s="6"/>
      <c r="AYR132" s="6"/>
      <c r="AYS132" s="6"/>
      <c r="AYT132" s="6"/>
      <c r="AYU132" s="6"/>
      <c r="AYV132" s="6"/>
      <c r="AYW132" s="6"/>
      <c r="AYX132" s="6"/>
      <c r="AYY132" s="6"/>
      <c r="AYZ132" s="6"/>
      <c r="AZA132" s="6"/>
      <c r="AZB132" s="6"/>
      <c r="AZC132" s="6"/>
      <c r="AZD132" s="6"/>
      <c r="AZE132" s="6"/>
      <c r="AZF132" s="6"/>
      <c r="AZG132" s="6"/>
      <c r="AZH132" s="6"/>
      <c r="AZI132" s="6"/>
      <c r="AZJ132" s="6"/>
      <c r="AZK132" s="6"/>
      <c r="AZL132" s="6"/>
      <c r="AZM132" s="6"/>
      <c r="AZN132" s="6"/>
      <c r="AZO132" s="6"/>
      <c r="AZP132" s="6"/>
      <c r="AZQ132" s="6"/>
      <c r="AZR132" s="6"/>
      <c r="AZS132" s="6"/>
      <c r="AZT132" s="6"/>
      <c r="AZU132" s="6"/>
      <c r="AZV132" s="6"/>
      <c r="AZW132" s="6"/>
      <c r="AZX132" s="6"/>
      <c r="AZY132" s="6"/>
      <c r="AZZ132" s="6"/>
      <c r="BAA132" s="6"/>
      <c r="BAB132" s="6"/>
      <c r="BAC132" s="6"/>
      <c r="BAD132" s="6"/>
      <c r="BAE132" s="6"/>
      <c r="BAF132" s="6"/>
      <c r="BAG132" s="6"/>
      <c r="BAH132" s="6"/>
      <c r="BAI132" s="6"/>
      <c r="BAJ132" s="6"/>
      <c r="BAK132" s="6"/>
      <c r="BAL132" s="6"/>
      <c r="BAM132" s="6"/>
      <c r="BAN132" s="6"/>
      <c r="BAO132" s="6"/>
      <c r="BAP132" s="6"/>
      <c r="BAQ132" s="6"/>
      <c r="BAR132" s="6"/>
      <c r="BAS132" s="6"/>
      <c r="BAT132" s="6"/>
      <c r="BAU132" s="6"/>
      <c r="BAV132" s="6"/>
      <c r="BAW132" s="6"/>
      <c r="BAX132" s="6"/>
      <c r="BAY132" s="6"/>
      <c r="BAZ132" s="6"/>
      <c r="BBA132" s="6"/>
      <c r="BBB132" s="6"/>
      <c r="BBC132" s="6"/>
      <c r="BBD132" s="6"/>
      <c r="BBE132" s="6"/>
      <c r="BBF132" s="6"/>
      <c r="BBG132" s="6"/>
      <c r="BBH132" s="6"/>
      <c r="BBI132" s="6"/>
      <c r="BBJ132" s="6"/>
      <c r="BBK132" s="6"/>
      <c r="BBL132" s="6"/>
      <c r="BBM132" s="6"/>
      <c r="BBN132" s="6"/>
      <c r="BBO132" s="6"/>
      <c r="BBP132" s="6"/>
      <c r="BBQ132" s="6"/>
      <c r="BBR132" s="6"/>
      <c r="BBS132" s="6"/>
      <c r="BBT132" s="6"/>
      <c r="BBU132" s="6"/>
      <c r="BBV132" s="6"/>
      <c r="BBW132" s="6"/>
      <c r="BBX132" s="6"/>
      <c r="BBY132" s="6"/>
      <c r="BBZ132" s="6"/>
      <c r="BCA132" s="6"/>
      <c r="BCB132" s="6"/>
      <c r="BCC132" s="6"/>
      <c r="BCD132" s="6"/>
      <c r="BCE132" s="6"/>
      <c r="BCF132" s="6"/>
      <c r="BCG132" s="6"/>
      <c r="BCH132" s="6"/>
      <c r="BCI132" s="6"/>
      <c r="BCJ132" s="6"/>
      <c r="BCK132" s="6"/>
      <c r="BCL132" s="6"/>
      <c r="BCM132" s="6"/>
      <c r="BCN132" s="6"/>
      <c r="BCO132" s="6"/>
      <c r="BCP132" s="6"/>
      <c r="BCQ132" s="6"/>
      <c r="BCR132" s="6"/>
      <c r="BCS132" s="6"/>
      <c r="BCT132" s="6"/>
      <c r="BCU132" s="6"/>
      <c r="BCV132" s="6"/>
      <c r="BCW132" s="6"/>
      <c r="BCX132" s="6"/>
      <c r="BCY132" s="6"/>
      <c r="BCZ132" s="6"/>
      <c r="BDA132" s="6"/>
      <c r="BDB132" s="6"/>
      <c r="BDC132" s="6"/>
      <c r="BDD132" s="6"/>
      <c r="BDE132" s="6"/>
      <c r="BDF132" s="6"/>
      <c r="BDG132" s="6"/>
      <c r="BDH132" s="6"/>
      <c r="BDI132" s="6"/>
      <c r="BDJ132" s="6"/>
      <c r="BDK132" s="6"/>
      <c r="BDL132" s="6"/>
      <c r="BDM132" s="6"/>
      <c r="BDN132" s="6"/>
      <c r="BDO132" s="6"/>
      <c r="BDP132" s="6"/>
      <c r="BDQ132" s="6"/>
      <c r="BDR132" s="6"/>
      <c r="BDS132" s="6"/>
      <c r="BDT132" s="6"/>
      <c r="BDU132" s="6"/>
      <c r="BDV132" s="6"/>
      <c r="BDW132" s="6"/>
      <c r="BDX132" s="6"/>
      <c r="BDY132" s="6"/>
      <c r="BDZ132" s="6"/>
      <c r="BEA132" s="6"/>
      <c r="BEB132" s="6"/>
      <c r="BEC132" s="6"/>
      <c r="BED132" s="6"/>
      <c r="BEE132" s="6"/>
      <c r="BEF132" s="6"/>
      <c r="BEG132" s="6"/>
      <c r="BEH132" s="6"/>
      <c r="BEI132" s="6"/>
      <c r="BEJ132" s="6"/>
      <c r="BEK132" s="6"/>
      <c r="BEL132" s="6"/>
      <c r="BEM132" s="6"/>
      <c r="BEN132" s="6"/>
      <c r="BEO132" s="6"/>
      <c r="BEP132" s="6"/>
      <c r="BEQ132" s="6"/>
      <c r="BER132" s="6"/>
      <c r="BES132" s="6"/>
      <c r="BET132" s="6"/>
      <c r="BEU132" s="6"/>
      <c r="BEV132" s="6"/>
      <c r="BEW132" s="6"/>
      <c r="BEX132" s="6"/>
      <c r="BEY132" s="6"/>
      <c r="BEZ132" s="6"/>
      <c r="BFA132" s="6"/>
      <c r="BFB132" s="6"/>
      <c r="BFC132" s="6"/>
      <c r="BFD132" s="6"/>
      <c r="BFE132" s="6"/>
      <c r="BFF132" s="6"/>
      <c r="BFG132" s="6"/>
      <c r="BFH132" s="6"/>
      <c r="BFI132" s="6"/>
      <c r="BFJ132" s="6"/>
      <c r="BFK132" s="6"/>
      <c r="BFL132" s="6"/>
      <c r="BFM132" s="6"/>
      <c r="BFN132" s="6"/>
      <c r="BFO132" s="6"/>
      <c r="BFP132" s="6"/>
      <c r="BFQ132" s="6"/>
      <c r="BFX132" s="6"/>
      <c r="BFY132" s="6"/>
      <c r="BFZ132" s="6"/>
      <c r="BGA132" s="6"/>
      <c r="BGB132" s="6"/>
      <c r="BGC132" s="6"/>
      <c r="BGD132" s="6"/>
      <c r="BGE132" s="6"/>
      <c r="BGF132" s="6"/>
      <c r="BGG132" s="6"/>
      <c r="BGH132" s="6"/>
      <c r="BGI132" s="6"/>
      <c r="BGJ132" s="6"/>
      <c r="BGK132" s="6"/>
      <c r="BGL132" s="6"/>
      <c r="BGM132" s="6"/>
      <c r="BGN132" s="6"/>
      <c r="BGO132" s="6"/>
      <c r="BGP132" s="6"/>
      <c r="BGQ132" s="6"/>
      <c r="BGR132" s="6"/>
      <c r="BGS132" s="6"/>
      <c r="BGT132" s="6"/>
      <c r="BGU132" s="6"/>
      <c r="BGV132" s="6"/>
      <c r="BGW132" s="6"/>
      <c r="BGX132" s="6"/>
      <c r="BGY132" s="6"/>
      <c r="BGZ132" s="6"/>
      <c r="BHA132" s="6"/>
      <c r="BHB132" s="6"/>
      <c r="BHC132" s="6"/>
      <c r="BHD132" s="6"/>
      <c r="BHE132" s="6"/>
      <c r="BHF132" s="6"/>
      <c r="BHG132" s="6"/>
      <c r="BHH132" s="6"/>
      <c r="BHI132" s="6"/>
      <c r="BHJ132" s="6"/>
      <c r="BHK132" s="6"/>
      <c r="BHL132" s="6"/>
      <c r="BHM132" s="6"/>
      <c r="BHN132" s="6"/>
      <c r="BHO132" s="6"/>
      <c r="BHP132" s="6"/>
      <c r="BHQ132" s="6"/>
      <c r="BHR132" s="6"/>
      <c r="BHS132" s="6"/>
      <c r="BHT132" s="6"/>
      <c r="BHU132" s="6"/>
      <c r="BHV132" s="6"/>
      <c r="BHW132" s="6"/>
      <c r="BHX132" s="6"/>
      <c r="BHY132" s="6"/>
      <c r="BHZ132" s="6"/>
      <c r="BIA132" s="6"/>
      <c r="BIB132" s="6"/>
      <c r="BIC132" s="6"/>
      <c r="BID132" s="6"/>
      <c r="BIE132" s="6"/>
      <c r="BIF132" s="6"/>
      <c r="BIG132" s="6"/>
      <c r="BIH132" s="6"/>
      <c r="BII132" s="6"/>
      <c r="BIJ132" s="6"/>
      <c r="BIK132" s="6"/>
      <c r="BIL132" s="6"/>
      <c r="BIM132" s="6"/>
      <c r="BIN132" s="6"/>
      <c r="BIO132" s="6"/>
      <c r="BIP132" s="6"/>
      <c r="BIQ132" s="6"/>
      <c r="BIR132" s="6"/>
      <c r="BIS132" s="6"/>
      <c r="BIT132" s="6"/>
      <c r="BIU132" s="6"/>
      <c r="BIV132" s="6"/>
      <c r="BIW132" s="6"/>
      <c r="BIX132" s="6"/>
      <c r="BIY132" s="6"/>
      <c r="BIZ132" s="6"/>
      <c r="BJA132" s="6"/>
      <c r="BJB132" s="6"/>
      <c r="BJC132" s="6"/>
      <c r="BJD132" s="6"/>
      <c r="BJE132" s="6"/>
      <c r="BJF132" s="6"/>
      <c r="BJG132" s="6"/>
      <c r="BJH132" s="6"/>
      <c r="BJI132" s="6"/>
      <c r="BJJ132" s="6"/>
      <c r="BJK132" s="6"/>
      <c r="BJL132" s="6"/>
      <c r="BJM132" s="6"/>
      <c r="BJN132" s="6"/>
      <c r="BJO132" s="6"/>
      <c r="BJP132" s="6"/>
      <c r="BJQ132" s="6"/>
      <c r="BJR132" s="6"/>
      <c r="BJS132" s="6"/>
      <c r="BJT132" s="6"/>
      <c r="BJU132" s="6"/>
      <c r="BJV132" s="6"/>
      <c r="BJW132" s="6"/>
      <c r="BJX132" s="6"/>
      <c r="BJY132" s="6"/>
      <c r="BJZ132" s="6"/>
      <c r="BKA132" s="6"/>
      <c r="BKB132" s="6"/>
      <c r="BKC132" s="6"/>
      <c r="BKD132" s="6"/>
      <c r="BKE132" s="6"/>
      <c r="BKF132" s="6"/>
      <c r="BKG132" s="6"/>
      <c r="BKH132" s="6"/>
      <c r="BKI132" s="6"/>
      <c r="BKJ132" s="6"/>
      <c r="BKK132" s="6"/>
      <c r="BKL132" s="6"/>
      <c r="BKM132" s="6"/>
      <c r="BKN132" s="6"/>
      <c r="BKO132" s="6"/>
      <c r="BKP132" s="6"/>
      <c r="BKQ132" s="6"/>
      <c r="BKR132" s="6"/>
      <c r="BKS132" s="6"/>
      <c r="BKT132" s="6"/>
      <c r="BKU132" s="6"/>
      <c r="BKV132" s="6"/>
      <c r="BKW132" s="6"/>
      <c r="BKX132" s="6"/>
      <c r="BKY132" s="6"/>
      <c r="BKZ132" s="6"/>
      <c r="BLA132" s="6"/>
      <c r="BLB132" s="6"/>
      <c r="BLC132" s="6"/>
      <c r="BLD132" s="6"/>
      <c r="BLE132" s="6"/>
      <c r="BLF132" s="6"/>
      <c r="BLG132" s="6"/>
      <c r="BLH132" s="6"/>
      <c r="BLI132" s="6"/>
      <c r="BLJ132" s="6"/>
      <c r="BLK132" s="6"/>
      <c r="BLL132" s="6"/>
      <c r="BLM132" s="6"/>
      <c r="BLN132" s="6"/>
      <c r="BLO132" s="6"/>
      <c r="BLP132" s="6"/>
      <c r="BLQ132" s="6"/>
      <c r="BLR132" s="6"/>
      <c r="BLS132" s="6"/>
      <c r="BLT132" s="6"/>
      <c r="BLU132" s="6"/>
      <c r="BLV132" s="6"/>
      <c r="BLW132" s="6"/>
      <c r="BLX132" s="6"/>
      <c r="BLY132" s="6"/>
      <c r="BLZ132" s="6"/>
      <c r="BMA132" s="6"/>
      <c r="BMB132" s="6"/>
      <c r="BMC132" s="6"/>
      <c r="BMD132" s="6"/>
      <c r="BME132" s="6"/>
      <c r="BMF132" s="6"/>
      <c r="BMG132" s="6"/>
      <c r="BMH132" s="6"/>
      <c r="BMI132" s="6"/>
      <c r="BMJ132" s="6"/>
      <c r="BMK132" s="6"/>
      <c r="BML132" s="6"/>
      <c r="BMM132" s="6"/>
      <c r="BMN132" s="6"/>
      <c r="BMO132" s="6"/>
      <c r="BMP132" s="6"/>
      <c r="BMQ132" s="6"/>
      <c r="BMR132" s="6"/>
      <c r="BMS132" s="6"/>
      <c r="BMT132" s="6"/>
      <c r="BMU132" s="6"/>
      <c r="BMV132" s="6"/>
      <c r="BMW132" s="6"/>
      <c r="BMX132" s="6"/>
      <c r="BMY132" s="6"/>
      <c r="BMZ132" s="6"/>
      <c r="BNA132" s="6"/>
      <c r="BNB132" s="6"/>
      <c r="BNC132" s="6"/>
      <c r="BND132" s="6"/>
      <c r="BNE132" s="6"/>
      <c r="BNF132" s="6"/>
      <c r="BNG132" s="6"/>
      <c r="BNH132" s="6"/>
      <c r="BNI132" s="6"/>
      <c r="BNJ132" s="6"/>
      <c r="BNK132" s="6"/>
      <c r="BNL132" s="6"/>
      <c r="BNM132" s="6"/>
      <c r="BNN132" s="6"/>
      <c r="BNO132" s="6"/>
      <c r="BNP132" s="6"/>
      <c r="BNQ132" s="6"/>
      <c r="BNR132" s="6"/>
      <c r="BNS132" s="6"/>
      <c r="BNT132" s="6"/>
      <c r="BNU132" s="6"/>
      <c r="BNV132" s="6"/>
      <c r="BNW132" s="6"/>
      <c r="BNX132" s="6"/>
      <c r="BNY132" s="6"/>
      <c r="BNZ132" s="6"/>
      <c r="BOA132" s="6"/>
      <c r="BOB132" s="6"/>
      <c r="BOC132" s="6"/>
      <c r="BOD132" s="6"/>
      <c r="BOE132" s="6"/>
      <c r="BOF132" s="6"/>
      <c r="BOG132" s="6"/>
      <c r="BOH132" s="6"/>
      <c r="BOI132" s="6"/>
      <c r="BOJ132" s="6"/>
      <c r="BOK132" s="6"/>
      <c r="BOL132" s="6"/>
      <c r="BOM132" s="6"/>
      <c r="BON132" s="6"/>
      <c r="BOO132" s="6"/>
      <c r="BOP132" s="6"/>
      <c r="BOQ132" s="6"/>
      <c r="BOR132" s="6"/>
      <c r="BOS132" s="6"/>
      <c r="BOT132" s="6"/>
      <c r="BOU132" s="6"/>
      <c r="BOV132" s="6"/>
      <c r="BOW132" s="6"/>
      <c r="BOX132" s="6"/>
      <c r="BOY132" s="6"/>
      <c r="BOZ132" s="6"/>
      <c r="BPA132" s="6"/>
      <c r="BPB132" s="6"/>
      <c r="BPC132" s="6"/>
      <c r="BPD132" s="6"/>
      <c r="BPE132" s="6"/>
      <c r="BPF132" s="6"/>
      <c r="BPG132" s="6"/>
      <c r="BPH132" s="6"/>
      <c r="BPI132" s="6"/>
      <c r="BPJ132" s="6"/>
      <c r="BPK132" s="6"/>
      <c r="BPL132" s="6"/>
      <c r="BPM132" s="6"/>
      <c r="BPT132" s="6"/>
      <c r="BPU132" s="6"/>
      <c r="BPV132" s="6"/>
      <c r="BPW132" s="6"/>
      <c r="BPX132" s="6"/>
      <c r="BPY132" s="6"/>
      <c r="BPZ132" s="6"/>
      <c r="BQA132" s="6"/>
      <c r="BQB132" s="6"/>
      <c r="BQC132" s="6"/>
      <c r="BQD132" s="6"/>
      <c r="BQE132" s="6"/>
      <c r="BQF132" s="6"/>
      <c r="BQG132" s="6"/>
      <c r="BQH132" s="6"/>
      <c r="BQI132" s="6"/>
      <c r="BQJ132" s="6"/>
      <c r="BQK132" s="6"/>
      <c r="BQL132" s="6"/>
      <c r="BQM132" s="6"/>
      <c r="BQN132" s="6"/>
      <c r="BQO132" s="6"/>
      <c r="BQP132" s="6"/>
      <c r="BQQ132" s="6"/>
      <c r="BQR132" s="6"/>
      <c r="BQS132" s="6"/>
      <c r="BQT132" s="6"/>
      <c r="BQU132" s="6"/>
      <c r="BQV132" s="6"/>
      <c r="BQW132" s="6"/>
      <c r="BQX132" s="6"/>
      <c r="BQY132" s="6"/>
      <c r="BQZ132" s="6"/>
      <c r="BRA132" s="6"/>
      <c r="BRB132" s="6"/>
      <c r="BRC132" s="6"/>
      <c r="BRD132" s="6"/>
      <c r="BRE132" s="6"/>
      <c r="BRF132" s="6"/>
      <c r="BRG132" s="6"/>
      <c r="BRH132" s="6"/>
      <c r="BRI132" s="6"/>
      <c r="BRJ132" s="6"/>
      <c r="BRK132" s="6"/>
      <c r="BRL132" s="6"/>
      <c r="BRM132" s="6"/>
      <c r="BRN132" s="6"/>
      <c r="BRO132" s="6"/>
      <c r="BRP132" s="6"/>
      <c r="BRQ132" s="6"/>
      <c r="BRR132" s="6"/>
      <c r="BRS132" s="6"/>
      <c r="BRT132" s="6"/>
      <c r="BRU132" s="6"/>
      <c r="BRV132" s="6"/>
      <c r="BRW132" s="6"/>
      <c r="BRX132" s="6"/>
      <c r="BRY132" s="6"/>
      <c r="BRZ132" s="6"/>
      <c r="BSA132" s="6"/>
      <c r="BSB132" s="6"/>
      <c r="BSC132" s="6"/>
      <c r="BSD132" s="6"/>
      <c r="BSE132" s="6"/>
      <c r="BSF132" s="6"/>
      <c r="BSG132" s="6"/>
      <c r="BSH132" s="6"/>
      <c r="BSI132" s="6"/>
      <c r="BSJ132" s="6"/>
      <c r="BSK132" s="6"/>
      <c r="BSL132" s="6"/>
      <c r="BSM132" s="6"/>
      <c r="BSN132" s="6"/>
      <c r="BSO132" s="6"/>
      <c r="BSP132" s="6"/>
      <c r="BSQ132" s="6"/>
      <c r="BSR132" s="6"/>
      <c r="BSS132" s="6"/>
      <c r="BST132" s="6"/>
      <c r="BSU132" s="6"/>
      <c r="BSV132" s="6"/>
      <c r="BSW132" s="6"/>
      <c r="BSX132" s="6"/>
      <c r="BSY132" s="6"/>
      <c r="BSZ132" s="6"/>
      <c r="BTA132" s="6"/>
      <c r="BTB132" s="6"/>
      <c r="BTC132" s="6"/>
      <c r="BTD132" s="6"/>
      <c r="BTE132" s="6"/>
      <c r="BTF132" s="6"/>
      <c r="BTG132" s="6"/>
      <c r="BTH132" s="6"/>
      <c r="BTI132" s="6"/>
      <c r="BTJ132" s="6"/>
      <c r="BTK132" s="6"/>
      <c r="BTL132" s="6"/>
      <c r="BTM132" s="6"/>
      <c r="BTN132" s="6"/>
      <c r="BTO132" s="6"/>
      <c r="BTP132" s="6"/>
      <c r="BTQ132" s="6"/>
      <c r="BTR132" s="6"/>
      <c r="BTS132" s="6"/>
      <c r="BTT132" s="6"/>
      <c r="BTU132" s="6"/>
      <c r="BTV132" s="6"/>
      <c r="BTW132" s="6"/>
      <c r="BTX132" s="6"/>
      <c r="BTY132" s="6"/>
      <c r="BTZ132" s="6"/>
      <c r="BUA132" s="6"/>
      <c r="BUB132" s="6"/>
      <c r="BUC132" s="6"/>
      <c r="BUD132" s="6"/>
      <c r="BUE132" s="6"/>
      <c r="BUF132" s="6"/>
      <c r="BUG132" s="6"/>
      <c r="BUH132" s="6"/>
      <c r="BUI132" s="6"/>
      <c r="BUJ132" s="6"/>
      <c r="BUK132" s="6"/>
      <c r="BUL132" s="6"/>
      <c r="BUM132" s="6"/>
      <c r="BUN132" s="6"/>
      <c r="BUO132" s="6"/>
      <c r="BUP132" s="6"/>
      <c r="BUQ132" s="6"/>
      <c r="BUR132" s="6"/>
      <c r="BUS132" s="6"/>
      <c r="BUT132" s="6"/>
      <c r="BUU132" s="6"/>
      <c r="BUV132" s="6"/>
      <c r="BUW132" s="6"/>
      <c r="BUX132" s="6"/>
      <c r="BUY132" s="6"/>
      <c r="BUZ132" s="6"/>
      <c r="BVA132" s="6"/>
      <c r="BVB132" s="6"/>
      <c r="BVC132" s="6"/>
      <c r="BVD132" s="6"/>
      <c r="BVE132" s="6"/>
      <c r="BVF132" s="6"/>
      <c r="BVG132" s="6"/>
      <c r="BVH132" s="6"/>
      <c r="BVI132" s="6"/>
      <c r="BVJ132" s="6"/>
      <c r="BVK132" s="6"/>
      <c r="BVL132" s="6"/>
      <c r="BVM132" s="6"/>
      <c r="BVN132" s="6"/>
      <c r="BVO132" s="6"/>
      <c r="BVP132" s="6"/>
      <c r="BVQ132" s="6"/>
      <c r="BVR132" s="6"/>
      <c r="BVS132" s="6"/>
      <c r="BVT132" s="6"/>
      <c r="BVU132" s="6"/>
      <c r="BVV132" s="6"/>
      <c r="BVW132" s="6"/>
      <c r="BVX132" s="6"/>
      <c r="BVY132" s="6"/>
      <c r="BVZ132" s="6"/>
      <c r="BWA132" s="6"/>
      <c r="BWB132" s="6"/>
      <c r="BWC132" s="6"/>
      <c r="BWD132" s="6"/>
      <c r="BWE132" s="6"/>
      <c r="BWF132" s="6"/>
      <c r="BWG132" s="6"/>
      <c r="BWH132" s="6"/>
      <c r="BWI132" s="6"/>
      <c r="BWJ132" s="6"/>
      <c r="BWK132" s="6"/>
      <c r="BWL132" s="6"/>
      <c r="BWM132" s="6"/>
      <c r="BWN132" s="6"/>
      <c r="BWO132" s="6"/>
      <c r="BWP132" s="6"/>
      <c r="BWQ132" s="6"/>
      <c r="BWR132" s="6"/>
      <c r="BWS132" s="6"/>
      <c r="BWT132" s="6"/>
      <c r="BWU132" s="6"/>
      <c r="BWV132" s="6"/>
      <c r="BWW132" s="6"/>
      <c r="BWX132" s="6"/>
      <c r="BWY132" s="6"/>
      <c r="BWZ132" s="6"/>
      <c r="BXA132" s="6"/>
      <c r="BXB132" s="6"/>
      <c r="BXC132" s="6"/>
      <c r="BXD132" s="6"/>
      <c r="BXE132" s="6"/>
      <c r="BXF132" s="6"/>
      <c r="BXG132" s="6"/>
      <c r="BXH132" s="6"/>
      <c r="BXI132" s="6"/>
      <c r="BXJ132" s="6"/>
      <c r="BXK132" s="6"/>
      <c r="BXL132" s="6"/>
      <c r="BXM132" s="6"/>
      <c r="BXN132" s="6"/>
      <c r="BXO132" s="6"/>
      <c r="BXP132" s="6"/>
      <c r="BXQ132" s="6"/>
      <c r="BXR132" s="6"/>
      <c r="BXS132" s="6"/>
      <c r="BXT132" s="6"/>
      <c r="BXU132" s="6"/>
      <c r="BXV132" s="6"/>
      <c r="BXW132" s="6"/>
      <c r="BXX132" s="6"/>
      <c r="BXY132" s="6"/>
      <c r="BXZ132" s="6"/>
      <c r="BYA132" s="6"/>
      <c r="BYB132" s="6"/>
      <c r="BYC132" s="6"/>
      <c r="BYD132" s="6"/>
      <c r="BYE132" s="6"/>
      <c r="BYF132" s="6"/>
      <c r="BYG132" s="6"/>
      <c r="BYH132" s="6"/>
      <c r="BYI132" s="6"/>
      <c r="BYJ132" s="6"/>
      <c r="BYK132" s="6"/>
      <c r="BYL132" s="6"/>
      <c r="BYM132" s="6"/>
      <c r="BYN132" s="6"/>
      <c r="BYO132" s="6"/>
      <c r="BYP132" s="6"/>
      <c r="BYQ132" s="6"/>
      <c r="BYR132" s="6"/>
      <c r="BYS132" s="6"/>
      <c r="BYT132" s="6"/>
      <c r="BYU132" s="6"/>
      <c r="BYV132" s="6"/>
      <c r="BYW132" s="6"/>
      <c r="BYX132" s="6"/>
      <c r="BYY132" s="6"/>
      <c r="BYZ132" s="6"/>
      <c r="BZA132" s="6"/>
      <c r="BZB132" s="6"/>
      <c r="BZC132" s="6"/>
      <c r="BZD132" s="6"/>
      <c r="BZE132" s="6"/>
      <c r="BZF132" s="6"/>
      <c r="BZG132" s="6"/>
      <c r="BZH132" s="6"/>
      <c r="BZI132" s="6"/>
      <c r="BZP132" s="6"/>
      <c r="BZQ132" s="6"/>
      <c r="BZR132" s="6"/>
      <c r="BZS132" s="6"/>
      <c r="BZT132" s="6"/>
      <c r="BZU132" s="6"/>
      <c r="BZV132" s="6"/>
      <c r="BZW132" s="6"/>
      <c r="BZX132" s="6"/>
      <c r="BZY132" s="6"/>
      <c r="BZZ132" s="6"/>
      <c r="CAA132" s="6"/>
      <c r="CAB132" s="6"/>
      <c r="CAC132" s="6"/>
      <c r="CAD132" s="6"/>
      <c r="CAE132" s="6"/>
      <c r="CAF132" s="6"/>
      <c r="CAG132" s="6"/>
      <c r="CAH132" s="6"/>
      <c r="CAI132" s="6"/>
      <c r="CAJ132" s="6"/>
      <c r="CAK132" s="6"/>
      <c r="CAL132" s="6"/>
      <c r="CAM132" s="6"/>
      <c r="CAN132" s="6"/>
      <c r="CAO132" s="6"/>
      <c r="CAP132" s="6"/>
      <c r="CAQ132" s="6"/>
      <c r="CAR132" s="6"/>
      <c r="CAS132" s="6"/>
      <c r="CAT132" s="6"/>
      <c r="CAU132" s="6"/>
      <c r="CAV132" s="6"/>
      <c r="CAW132" s="6"/>
      <c r="CAX132" s="6"/>
      <c r="CAY132" s="6"/>
      <c r="CAZ132" s="6"/>
      <c r="CBA132" s="6"/>
      <c r="CBB132" s="6"/>
      <c r="CBC132" s="6"/>
      <c r="CBD132" s="6"/>
      <c r="CBE132" s="6"/>
      <c r="CBF132" s="6"/>
      <c r="CBG132" s="6"/>
      <c r="CBH132" s="6"/>
      <c r="CBI132" s="6"/>
      <c r="CBJ132" s="6"/>
      <c r="CBK132" s="6"/>
      <c r="CBL132" s="6"/>
      <c r="CBM132" s="6"/>
      <c r="CBN132" s="6"/>
      <c r="CBO132" s="6"/>
      <c r="CBP132" s="6"/>
      <c r="CBQ132" s="6"/>
      <c r="CBR132" s="6"/>
      <c r="CBS132" s="6"/>
      <c r="CBT132" s="6"/>
      <c r="CBU132" s="6"/>
      <c r="CBV132" s="6"/>
      <c r="CBW132" s="6"/>
      <c r="CBX132" s="6"/>
      <c r="CBY132" s="6"/>
      <c r="CBZ132" s="6"/>
      <c r="CCA132" s="6"/>
      <c r="CCB132" s="6"/>
      <c r="CCC132" s="6"/>
      <c r="CCD132" s="6"/>
      <c r="CCE132" s="6"/>
      <c r="CCF132" s="6"/>
      <c r="CCG132" s="6"/>
      <c r="CCH132" s="6"/>
      <c r="CCI132" s="6"/>
      <c r="CCJ132" s="6"/>
      <c r="CCK132" s="6"/>
      <c r="CCL132" s="6"/>
      <c r="CCM132" s="6"/>
      <c r="CCN132" s="6"/>
      <c r="CCO132" s="6"/>
      <c r="CCP132" s="6"/>
      <c r="CCQ132" s="6"/>
      <c r="CCR132" s="6"/>
      <c r="CCS132" s="6"/>
      <c r="CCT132" s="6"/>
      <c r="CCU132" s="6"/>
      <c r="CCV132" s="6"/>
      <c r="CCW132" s="6"/>
      <c r="CCX132" s="6"/>
      <c r="CCY132" s="6"/>
      <c r="CCZ132" s="6"/>
      <c r="CDA132" s="6"/>
      <c r="CDB132" s="6"/>
      <c r="CDC132" s="6"/>
      <c r="CDD132" s="6"/>
      <c r="CDE132" s="6"/>
      <c r="CDF132" s="6"/>
      <c r="CDG132" s="6"/>
      <c r="CDH132" s="6"/>
      <c r="CDI132" s="6"/>
      <c r="CDJ132" s="6"/>
      <c r="CDK132" s="6"/>
      <c r="CDL132" s="6"/>
      <c r="CDM132" s="6"/>
      <c r="CDN132" s="6"/>
      <c r="CDO132" s="6"/>
      <c r="CDP132" s="6"/>
      <c r="CDQ132" s="6"/>
      <c r="CDR132" s="6"/>
      <c r="CDS132" s="6"/>
      <c r="CDT132" s="6"/>
      <c r="CDU132" s="6"/>
      <c r="CDV132" s="6"/>
      <c r="CDW132" s="6"/>
      <c r="CDX132" s="6"/>
      <c r="CDY132" s="6"/>
      <c r="CDZ132" s="6"/>
      <c r="CEA132" s="6"/>
      <c r="CEB132" s="6"/>
      <c r="CEC132" s="6"/>
      <c r="CED132" s="6"/>
      <c r="CEE132" s="6"/>
      <c r="CEF132" s="6"/>
      <c r="CEG132" s="6"/>
      <c r="CEH132" s="6"/>
      <c r="CEI132" s="6"/>
      <c r="CEJ132" s="6"/>
      <c r="CEK132" s="6"/>
      <c r="CEL132" s="6"/>
      <c r="CEM132" s="6"/>
      <c r="CEN132" s="6"/>
      <c r="CEO132" s="6"/>
      <c r="CEP132" s="6"/>
      <c r="CEQ132" s="6"/>
      <c r="CER132" s="6"/>
      <c r="CES132" s="6"/>
      <c r="CET132" s="6"/>
      <c r="CEU132" s="6"/>
      <c r="CEV132" s="6"/>
      <c r="CEW132" s="6"/>
      <c r="CEX132" s="6"/>
      <c r="CEY132" s="6"/>
      <c r="CEZ132" s="6"/>
      <c r="CFA132" s="6"/>
      <c r="CFB132" s="6"/>
      <c r="CFC132" s="6"/>
      <c r="CFD132" s="6"/>
      <c r="CFE132" s="6"/>
      <c r="CFF132" s="6"/>
      <c r="CFG132" s="6"/>
      <c r="CFH132" s="6"/>
      <c r="CFI132" s="6"/>
      <c r="CFJ132" s="6"/>
      <c r="CFK132" s="6"/>
      <c r="CFL132" s="6"/>
      <c r="CFM132" s="6"/>
      <c r="CFN132" s="6"/>
      <c r="CFO132" s="6"/>
      <c r="CFP132" s="6"/>
      <c r="CFQ132" s="6"/>
      <c r="CFR132" s="6"/>
      <c r="CFS132" s="6"/>
      <c r="CFT132" s="6"/>
      <c r="CFU132" s="6"/>
      <c r="CFV132" s="6"/>
      <c r="CFW132" s="6"/>
      <c r="CFX132" s="6"/>
      <c r="CFY132" s="6"/>
      <c r="CFZ132" s="6"/>
      <c r="CGA132" s="6"/>
      <c r="CGB132" s="6"/>
      <c r="CGC132" s="6"/>
      <c r="CGD132" s="6"/>
      <c r="CGE132" s="6"/>
      <c r="CGF132" s="6"/>
      <c r="CGG132" s="6"/>
      <c r="CGH132" s="6"/>
      <c r="CGI132" s="6"/>
      <c r="CGJ132" s="6"/>
      <c r="CGK132" s="6"/>
      <c r="CGL132" s="6"/>
      <c r="CGM132" s="6"/>
      <c r="CGN132" s="6"/>
      <c r="CGO132" s="6"/>
      <c r="CGP132" s="6"/>
      <c r="CGQ132" s="6"/>
      <c r="CGR132" s="6"/>
      <c r="CGS132" s="6"/>
      <c r="CGT132" s="6"/>
      <c r="CGU132" s="6"/>
      <c r="CGV132" s="6"/>
      <c r="CGW132" s="6"/>
      <c r="CGX132" s="6"/>
      <c r="CGY132" s="6"/>
      <c r="CGZ132" s="6"/>
      <c r="CHA132" s="6"/>
      <c r="CHB132" s="6"/>
      <c r="CHC132" s="6"/>
      <c r="CHD132" s="6"/>
      <c r="CHE132" s="6"/>
      <c r="CHF132" s="6"/>
      <c r="CHG132" s="6"/>
      <c r="CHH132" s="6"/>
      <c r="CHI132" s="6"/>
      <c r="CHJ132" s="6"/>
      <c r="CHK132" s="6"/>
      <c r="CHL132" s="6"/>
      <c r="CHM132" s="6"/>
      <c r="CHN132" s="6"/>
      <c r="CHO132" s="6"/>
      <c r="CHP132" s="6"/>
      <c r="CHQ132" s="6"/>
      <c r="CHR132" s="6"/>
      <c r="CHS132" s="6"/>
      <c r="CHT132" s="6"/>
      <c r="CHU132" s="6"/>
      <c r="CHV132" s="6"/>
      <c r="CHW132" s="6"/>
      <c r="CHX132" s="6"/>
      <c r="CHY132" s="6"/>
      <c r="CHZ132" s="6"/>
      <c r="CIA132" s="6"/>
      <c r="CIB132" s="6"/>
      <c r="CIC132" s="6"/>
      <c r="CID132" s="6"/>
      <c r="CIE132" s="6"/>
      <c r="CIF132" s="6"/>
      <c r="CIG132" s="6"/>
      <c r="CIH132" s="6"/>
      <c r="CII132" s="6"/>
      <c r="CIJ132" s="6"/>
      <c r="CIK132" s="6"/>
      <c r="CIL132" s="6"/>
      <c r="CIM132" s="6"/>
      <c r="CIN132" s="6"/>
      <c r="CIO132" s="6"/>
      <c r="CIP132" s="6"/>
      <c r="CIQ132" s="6"/>
      <c r="CIR132" s="6"/>
      <c r="CIS132" s="6"/>
      <c r="CIT132" s="6"/>
      <c r="CIU132" s="6"/>
      <c r="CIV132" s="6"/>
      <c r="CIW132" s="6"/>
      <c r="CIX132" s="6"/>
      <c r="CIY132" s="6"/>
      <c r="CIZ132" s="6"/>
      <c r="CJA132" s="6"/>
      <c r="CJB132" s="6"/>
      <c r="CJC132" s="6"/>
      <c r="CJD132" s="6"/>
      <c r="CJE132" s="6"/>
      <c r="CJL132" s="6"/>
      <c r="CJM132" s="6"/>
      <c r="CJN132" s="6"/>
      <c r="CJO132" s="6"/>
      <c r="CJP132" s="6"/>
      <c r="CJQ132" s="6"/>
      <c r="CJR132" s="6"/>
      <c r="CJS132" s="6"/>
      <c r="CJT132" s="6"/>
      <c r="CJU132" s="6"/>
      <c r="CJV132" s="6"/>
      <c r="CJW132" s="6"/>
      <c r="CJX132" s="6"/>
      <c r="CJY132" s="6"/>
      <c r="CJZ132" s="6"/>
      <c r="CKA132" s="6"/>
      <c r="CKB132" s="6"/>
      <c r="CKC132" s="6"/>
      <c r="CKD132" s="6"/>
      <c r="CKE132" s="6"/>
      <c r="CKF132" s="6"/>
      <c r="CKG132" s="6"/>
      <c r="CKH132" s="6"/>
      <c r="CKI132" s="6"/>
      <c r="CKJ132" s="6"/>
      <c r="CKK132" s="6"/>
      <c r="CKL132" s="6"/>
      <c r="CKM132" s="6"/>
      <c r="CKN132" s="6"/>
      <c r="CKO132" s="6"/>
      <c r="CKP132" s="6"/>
      <c r="CKQ132" s="6"/>
      <c r="CKR132" s="6"/>
      <c r="CKS132" s="6"/>
      <c r="CKT132" s="6"/>
      <c r="CKU132" s="6"/>
      <c r="CKV132" s="6"/>
      <c r="CKW132" s="6"/>
      <c r="CKX132" s="6"/>
      <c r="CKY132" s="6"/>
      <c r="CKZ132" s="6"/>
      <c r="CLA132" s="6"/>
      <c r="CLB132" s="6"/>
      <c r="CLC132" s="6"/>
      <c r="CLD132" s="6"/>
      <c r="CLE132" s="6"/>
      <c r="CLF132" s="6"/>
      <c r="CLG132" s="6"/>
      <c r="CLH132" s="6"/>
      <c r="CLI132" s="6"/>
      <c r="CLJ132" s="6"/>
      <c r="CLK132" s="6"/>
      <c r="CLL132" s="6"/>
      <c r="CLM132" s="6"/>
      <c r="CLN132" s="6"/>
      <c r="CLO132" s="6"/>
      <c r="CLP132" s="6"/>
      <c r="CLQ132" s="6"/>
      <c r="CLR132" s="6"/>
      <c r="CLS132" s="6"/>
      <c r="CLT132" s="6"/>
      <c r="CLU132" s="6"/>
      <c r="CLV132" s="6"/>
      <c r="CLW132" s="6"/>
      <c r="CLX132" s="6"/>
      <c r="CLY132" s="6"/>
      <c r="CLZ132" s="6"/>
      <c r="CMA132" s="6"/>
      <c r="CMB132" s="6"/>
      <c r="CMC132" s="6"/>
      <c r="CMD132" s="6"/>
      <c r="CME132" s="6"/>
      <c r="CMF132" s="6"/>
      <c r="CMG132" s="6"/>
      <c r="CMH132" s="6"/>
      <c r="CMI132" s="6"/>
      <c r="CMJ132" s="6"/>
      <c r="CMK132" s="6"/>
      <c r="CML132" s="6"/>
      <c r="CMM132" s="6"/>
      <c r="CMN132" s="6"/>
      <c r="CMO132" s="6"/>
      <c r="CMP132" s="6"/>
      <c r="CMQ132" s="6"/>
      <c r="CMR132" s="6"/>
      <c r="CMS132" s="6"/>
      <c r="CMT132" s="6"/>
      <c r="CMU132" s="6"/>
      <c r="CMV132" s="6"/>
      <c r="CMW132" s="6"/>
      <c r="CMX132" s="6"/>
      <c r="CMY132" s="6"/>
      <c r="CMZ132" s="6"/>
      <c r="CNA132" s="6"/>
      <c r="CNB132" s="6"/>
      <c r="CNC132" s="6"/>
      <c r="CND132" s="6"/>
      <c r="CNE132" s="6"/>
      <c r="CNF132" s="6"/>
      <c r="CNG132" s="6"/>
      <c r="CNH132" s="6"/>
      <c r="CNI132" s="6"/>
      <c r="CNJ132" s="6"/>
      <c r="CNK132" s="6"/>
      <c r="CNL132" s="6"/>
      <c r="CNM132" s="6"/>
      <c r="CNN132" s="6"/>
      <c r="CNO132" s="6"/>
      <c r="CNP132" s="6"/>
      <c r="CNQ132" s="6"/>
      <c r="CNR132" s="6"/>
      <c r="CNS132" s="6"/>
      <c r="CNT132" s="6"/>
      <c r="CNU132" s="6"/>
      <c r="CNV132" s="6"/>
      <c r="CNW132" s="6"/>
      <c r="CNX132" s="6"/>
      <c r="CNY132" s="6"/>
      <c r="CNZ132" s="6"/>
      <c r="COA132" s="6"/>
      <c r="COB132" s="6"/>
      <c r="COC132" s="6"/>
      <c r="COD132" s="6"/>
      <c r="COE132" s="6"/>
      <c r="COF132" s="6"/>
      <c r="COG132" s="6"/>
      <c r="COH132" s="6"/>
      <c r="COI132" s="6"/>
      <c r="COJ132" s="6"/>
      <c r="COK132" s="6"/>
      <c r="COL132" s="6"/>
      <c r="COM132" s="6"/>
      <c r="CON132" s="6"/>
      <c r="COO132" s="6"/>
      <c r="COP132" s="6"/>
      <c r="COQ132" s="6"/>
      <c r="COR132" s="6"/>
      <c r="COS132" s="6"/>
      <c r="COT132" s="6"/>
      <c r="COU132" s="6"/>
      <c r="COV132" s="6"/>
      <c r="COW132" s="6"/>
      <c r="COX132" s="6"/>
      <c r="COY132" s="6"/>
      <c r="COZ132" s="6"/>
      <c r="CPA132" s="6"/>
      <c r="CPB132" s="6"/>
      <c r="CPC132" s="6"/>
      <c r="CPD132" s="6"/>
      <c r="CPE132" s="6"/>
      <c r="CPF132" s="6"/>
      <c r="CPG132" s="6"/>
      <c r="CPH132" s="6"/>
      <c r="CPI132" s="6"/>
      <c r="CPJ132" s="6"/>
      <c r="CPK132" s="6"/>
      <c r="CPL132" s="6"/>
      <c r="CPM132" s="6"/>
      <c r="CPN132" s="6"/>
      <c r="CPO132" s="6"/>
      <c r="CPP132" s="6"/>
      <c r="CPQ132" s="6"/>
      <c r="CPR132" s="6"/>
      <c r="CPS132" s="6"/>
      <c r="CPT132" s="6"/>
      <c r="CPU132" s="6"/>
      <c r="CPV132" s="6"/>
      <c r="CPW132" s="6"/>
      <c r="CPX132" s="6"/>
      <c r="CPY132" s="6"/>
      <c r="CPZ132" s="6"/>
      <c r="CQA132" s="6"/>
      <c r="CQB132" s="6"/>
      <c r="CQC132" s="6"/>
      <c r="CQD132" s="6"/>
      <c r="CQE132" s="6"/>
      <c r="CQF132" s="6"/>
      <c r="CQG132" s="6"/>
      <c r="CQH132" s="6"/>
      <c r="CQI132" s="6"/>
      <c r="CQJ132" s="6"/>
      <c r="CQK132" s="6"/>
      <c r="CQL132" s="6"/>
      <c r="CQM132" s="6"/>
      <c r="CQN132" s="6"/>
      <c r="CQO132" s="6"/>
      <c r="CQP132" s="6"/>
      <c r="CQQ132" s="6"/>
      <c r="CQR132" s="6"/>
      <c r="CQS132" s="6"/>
      <c r="CQT132" s="6"/>
      <c r="CQU132" s="6"/>
      <c r="CQV132" s="6"/>
      <c r="CQW132" s="6"/>
      <c r="CQX132" s="6"/>
      <c r="CQY132" s="6"/>
      <c r="CQZ132" s="6"/>
      <c r="CRA132" s="6"/>
      <c r="CRB132" s="6"/>
      <c r="CRC132" s="6"/>
      <c r="CRD132" s="6"/>
      <c r="CRE132" s="6"/>
      <c r="CRF132" s="6"/>
      <c r="CRG132" s="6"/>
      <c r="CRH132" s="6"/>
      <c r="CRI132" s="6"/>
      <c r="CRJ132" s="6"/>
      <c r="CRK132" s="6"/>
      <c r="CRL132" s="6"/>
      <c r="CRM132" s="6"/>
      <c r="CRN132" s="6"/>
      <c r="CRO132" s="6"/>
      <c r="CRP132" s="6"/>
      <c r="CRQ132" s="6"/>
      <c r="CRR132" s="6"/>
      <c r="CRS132" s="6"/>
      <c r="CRT132" s="6"/>
      <c r="CRU132" s="6"/>
      <c r="CRV132" s="6"/>
      <c r="CRW132" s="6"/>
      <c r="CRX132" s="6"/>
      <c r="CRY132" s="6"/>
      <c r="CRZ132" s="6"/>
      <c r="CSA132" s="6"/>
      <c r="CSB132" s="6"/>
      <c r="CSC132" s="6"/>
      <c r="CSD132" s="6"/>
      <c r="CSE132" s="6"/>
      <c r="CSF132" s="6"/>
      <c r="CSG132" s="6"/>
      <c r="CSH132" s="6"/>
      <c r="CSI132" s="6"/>
      <c r="CSJ132" s="6"/>
      <c r="CSK132" s="6"/>
      <c r="CSL132" s="6"/>
      <c r="CSM132" s="6"/>
      <c r="CSN132" s="6"/>
      <c r="CSO132" s="6"/>
      <c r="CSP132" s="6"/>
      <c r="CSQ132" s="6"/>
      <c r="CSR132" s="6"/>
      <c r="CSS132" s="6"/>
      <c r="CST132" s="6"/>
      <c r="CSU132" s="6"/>
      <c r="CSV132" s="6"/>
      <c r="CSW132" s="6"/>
      <c r="CSX132" s="6"/>
      <c r="CSY132" s="6"/>
      <c r="CSZ132" s="6"/>
      <c r="CTA132" s="6"/>
      <c r="CTH132" s="6"/>
      <c r="CTI132" s="6"/>
      <c r="CTJ132" s="6"/>
      <c r="CTK132" s="6"/>
      <c r="CTL132" s="6"/>
      <c r="CTM132" s="6"/>
      <c r="CTN132" s="6"/>
      <c r="CTO132" s="6"/>
      <c r="CTP132" s="6"/>
      <c r="CTQ132" s="6"/>
      <c r="CTR132" s="6"/>
      <c r="CTS132" s="6"/>
      <c r="CTT132" s="6"/>
      <c r="CTU132" s="6"/>
      <c r="CTV132" s="6"/>
      <c r="CTW132" s="6"/>
      <c r="CTX132" s="6"/>
      <c r="CTY132" s="6"/>
      <c r="CTZ132" s="6"/>
      <c r="CUA132" s="6"/>
      <c r="CUB132" s="6"/>
      <c r="CUC132" s="6"/>
      <c r="CUD132" s="6"/>
      <c r="CUE132" s="6"/>
      <c r="CUF132" s="6"/>
      <c r="CUG132" s="6"/>
      <c r="CUH132" s="6"/>
      <c r="CUI132" s="6"/>
      <c r="CUJ132" s="6"/>
      <c r="CUK132" s="6"/>
      <c r="CUL132" s="6"/>
      <c r="CUM132" s="6"/>
      <c r="CUN132" s="6"/>
      <c r="CUO132" s="6"/>
      <c r="CUP132" s="6"/>
      <c r="CUQ132" s="6"/>
      <c r="CUR132" s="6"/>
      <c r="CUS132" s="6"/>
      <c r="CUT132" s="6"/>
      <c r="CUU132" s="6"/>
      <c r="CUV132" s="6"/>
      <c r="CUW132" s="6"/>
      <c r="CUX132" s="6"/>
      <c r="CUY132" s="6"/>
      <c r="CUZ132" s="6"/>
      <c r="CVA132" s="6"/>
      <c r="CVB132" s="6"/>
      <c r="CVC132" s="6"/>
      <c r="CVD132" s="6"/>
      <c r="CVE132" s="6"/>
      <c r="CVF132" s="6"/>
      <c r="CVG132" s="6"/>
      <c r="CVH132" s="6"/>
      <c r="CVI132" s="6"/>
      <c r="CVJ132" s="6"/>
      <c r="CVK132" s="6"/>
      <c r="CVL132" s="6"/>
      <c r="CVM132" s="6"/>
      <c r="CVN132" s="6"/>
      <c r="CVO132" s="6"/>
      <c r="CVP132" s="6"/>
      <c r="CVQ132" s="6"/>
      <c r="CVR132" s="6"/>
      <c r="CVS132" s="6"/>
      <c r="CVT132" s="6"/>
      <c r="CVU132" s="6"/>
      <c r="CVV132" s="6"/>
      <c r="CVW132" s="6"/>
      <c r="CVX132" s="6"/>
      <c r="CVY132" s="6"/>
      <c r="CVZ132" s="6"/>
      <c r="CWA132" s="6"/>
      <c r="CWB132" s="6"/>
      <c r="CWC132" s="6"/>
      <c r="CWD132" s="6"/>
      <c r="CWE132" s="6"/>
      <c r="CWF132" s="6"/>
      <c r="CWG132" s="6"/>
      <c r="CWH132" s="6"/>
      <c r="CWI132" s="6"/>
      <c r="CWJ132" s="6"/>
      <c r="CWK132" s="6"/>
      <c r="CWL132" s="6"/>
      <c r="CWM132" s="6"/>
      <c r="CWN132" s="6"/>
      <c r="CWO132" s="6"/>
      <c r="CWP132" s="6"/>
      <c r="CWQ132" s="6"/>
      <c r="CWR132" s="6"/>
      <c r="CWS132" s="6"/>
      <c r="CWT132" s="6"/>
      <c r="CWU132" s="6"/>
      <c r="CWV132" s="6"/>
      <c r="CWW132" s="6"/>
      <c r="CWX132" s="6"/>
      <c r="CWY132" s="6"/>
      <c r="CWZ132" s="6"/>
      <c r="CXA132" s="6"/>
      <c r="CXB132" s="6"/>
      <c r="CXC132" s="6"/>
      <c r="CXD132" s="6"/>
      <c r="CXE132" s="6"/>
      <c r="CXF132" s="6"/>
      <c r="CXG132" s="6"/>
      <c r="CXH132" s="6"/>
      <c r="CXI132" s="6"/>
      <c r="CXJ132" s="6"/>
      <c r="CXK132" s="6"/>
      <c r="CXL132" s="6"/>
      <c r="CXM132" s="6"/>
      <c r="CXN132" s="6"/>
      <c r="CXO132" s="6"/>
      <c r="CXP132" s="6"/>
      <c r="CXQ132" s="6"/>
      <c r="CXR132" s="6"/>
      <c r="CXS132" s="6"/>
      <c r="CXT132" s="6"/>
      <c r="CXU132" s="6"/>
      <c r="CXV132" s="6"/>
      <c r="CXW132" s="6"/>
      <c r="CXX132" s="6"/>
      <c r="CXY132" s="6"/>
      <c r="CXZ132" s="6"/>
      <c r="CYA132" s="6"/>
      <c r="CYB132" s="6"/>
      <c r="CYC132" s="6"/>
      <c r="CYD132" s="6"/>
      <c r="CYE132" s="6"/>
      <c r="CYF132" s="6"/>
      <c r="CYG132" s="6"/>
      <c r="CYH132" s="6"/>
      <c r="CYI132" s="6"/>
      <c r="CYJ132" s="6"/>
      <c r="CYK132" s="6"/>
      <c r="CYL132" s="6"/>
      <c r="CYM132" s="6"/>
      <c r="CYN132" s="6"/>
      <c r="CYO132" s="6"/>
      <c r="CYP132" s="6"/>
      <c r="CYQ132" s="6"/>
      <c r="CYR132" s="6"/>
      <c r="CYS132" s="6"/>
      <c r="CYT132" s="6"/>
      <c r="CYU132" s="6"/>
      <c r="CYV132" s="6"/>
      <c r="CYW132" s="6"/>
      <c r="CYX132" s="6"/>
      <c r="CYY132" s="6"/>
      <c r="CYZ132" s="6"/>
      <c r="CZA132" s="6"/>
      <c r="CZB132" s="6"/>
      <c r="CZC132" s="6"/>
      <c r="CZD132" s="6"/>
      <c r="CZE132" s="6"/>
      <c r="CZF132" s="6"/>
      <c r="CZG132" s="6"/>
      <c r="CZH132" s="6"/>
      <c r="CZI132" s="6"/>
      <c r="CZJ132" s="6"/>
      <c r="CZK132" s="6"/>
      <c r="CZL132" s="6"/>
      <c r="CZM132" s="6"/>
      <c r="CZN132" s="6"/>
      <c r="CZO132" s="6"/>
      <c r="CZP132" s="6"/>
      <c r="CZQ132" s="6"/>
      <c r="CZR132" s="6"/>
      <c r="CZS132" s="6"/>
      <c r="CZT132" s="6"/>
      <c r="CZU132" s="6"/>
      <c r="CZV132" s="6"/>
      <c r="CZW132" s="6"/>
      <c r="CZX132" s="6"/>
      <c r="CZY132" s="6"/>
      <c r="CZZ132" s="6"/>
      <c r="DAA132" s="6"/>
      <c r="DAB132" s="6"/>
      <c r="DAC132" s="6"/>
      <c r="DAD132" s="6"/>
      <c r="DAE132" s="6"/>
      <c r="DAF132" s="6"/>
      <c r="DAG132" s="6"/>
      <c r="DAH132" s="6"/>
      <c r="DAI132" s="6"/>
      <c r="DAJ132" s="6"/>
      <c r="DAK132" s="6"/>
      <c r="DAL132" s="6"/>
      <c r="DAM132" s="6"/>
      <c r="DAN132" s="6"/>
      <c r="DAO132" s="6"/>
      <c r="DAP132" s="6"/>
      <c r="DAQ132" s="6"/>
      <c r="DAR132" s="6"/>
      <c r="DAS132" s="6"/>
      <c r="DAT132" s="6"/>
      <c r="DAU132" s="6"/>
      <c r="DAV132" s="6"/>
      <c r="DAW132" s="6"/>
      <c r="DAX132" s="6"/>
      <c r="DAY132" s="6"/>
      <c r="DAZ132" s="6"/>
      <c r="DBA132" s="6"/>
      <c r="DBB132" s="6"/>
      <c r="DBC132" s="6"/>
      <c r="DBD132" s="6"/>
      <c r="DBE132" s="6"/>
      <c r="DBF132" s="6"/>
      <c r="DBG132" s="6"/>
      <c r="DBH132" s="6"/>
      <c r="DBI132" s="6"/>
      <c r="DBJ132" s="6"/>
      <c r="DBK132" s="6"/>
      <c r="DBL132" s="6"/>
      <c r="DBM132" s="6"/>
      <c r="DBN132" s="6"/>
      <c r="DBO132" s="6"/>
      <c r="DBP132" s="6"/>
      <c r="DBQ132" s="6"/>
      <c r="DBR132" s="6"/>
      <c r="DBS132" s="6"/>
      <c r="DBT132" s="6"/>
      <c r="DBU132" s="6"/>
      <c r="DBV132" s="6"/>
      <c r="DBW132" s="6"/>
      <c r="DBX132" s="6"/>
      <c r="DBY132" s="6"/>
      <c r="DBZ132" s="6"/>
      <c r="DCA132" s="6"/>
      <c r="DCB132" s="6"/>
      <c r="DCC132" s="6"/>
      <c r="DCD132" s="6"/>
      <c r="DCE132" s="6"/>
      <c r="DCF132" s="6"/>
      <c r="DCG132" s="6"/>
      <c r="DCH132" s="6"/>
      <c r="DCI132" s="6"/>
      <c r="DCJ132" s="6"/>
      <c r="DCK132" s="6"/>
      <c r="DCL132" s="6"/>
      <c r="DCM132" s="6"/>
      <c r="DCN132" s="6"/>
      <c r="DCO132" s="6"/>
      <c r="DCP132" s="6"/>
      <c r="DCQ132" s="6"/>
      <c r="DCR132" s="6"/>
      <c r="DCS132" s="6"/>
      <c r="DCT132" s="6"/>
      <c r="DCU132" s="6"/>
      <c r="DCV132" s="6"/>
      <c r="DCW132" s="6"/>
      <c r="DDD132" s="6"/>
      <c r="DDE132" s="6"/>
      <c r="DDF132" s="6"/>
      <c r="DDG132" s="6"/>
      <c r="DDH132" s="6"/>
      <c r="DDI132" s="6"/>
      <c r="DDJ132" s="6"/>
      <c r="DDK132" s="6"/>
      <c r="DDL132" s="6"/>
      <c r="DDM132" s="6"/>
      <c r="DDN132" s="6"/>
      <c r="DDO132" s="6"/>
      <c r="DDP132" s="6"/>
      <c r="DDQ132" s="6"/>
      <c r="DDR132" s="6"/>
      <c r="DDS132" s="6"/>
      <c r="DDT132" s="6"/>
      <c r="DDU132" s="6"/>
      <c r="DDV132" s="6"/>
      <c r="DDW132" s="6"/>
      <c r="DDX132" s="6"/>
      <c r="DDY132" s="6"/>
      <c r="DDZ132" s="6"/>
      <c r="DEA132" s="6"/>
      <c r="DEB132" s="6"/>
      <c r="DEC132" s="6"/>
      <c r="DED132" s="6"/>
      <c r="DEE132" s="6"/>
      <c r="DEF132" s="6"/>
      <c r="DEG132" s="6"/>
      <c r="DEH132" s="6"/>
      <c r="DEI132" s="6"/>
      <c r="DEJ132" s="6"/>
      <c r="DEK132" s="6"/>
      <c r="DEL132" s="6"/>
      <c r="DEM132" s="6"/>
      <c r="DEN132" s="6"/>
      <c r="DEO132" s="6"/>
      <c r="DEP132" s="6"/>
      <c r="DEQ132" s="6"/>
      <c r="DER132" s="6"/>
      <c r="DES132" s="6"/>
      <c r="DET132" s="6"/>
      <c r="DEU132" s="6"/>
      <c r="DEV132" s="6"/>
      <c r="DEW132" s="6"/>
      <c r="DEX132" s="6"/>
      <c r="DEY132" s="6"/>
      <c r="DEZ132" s="6"/>
      <c r="DFA132" s="6"/>
      <c r="DFB132" s="6"/>
      <c r="DFC132" s="6"/>
      <c r="DFD132" s="6"/>
      <c r="DFE132" s="6"/>
      <c r="DFF132" s="6"/>
      <c r="DFG132" s="6"/>
      <c r="DFH132" s="6"/>
      <c r="DFI132" s="6"/>
      <c r="DFJ132" s="6"/>
      <c r="DFK132" s="6"/>
      <c r="DFL132" s="6"/>
      <c r="DFM132" s="6"/>
      <c r="DFN132" s="6"/>
      <c r="DFO132" s="6"/>
      <c r="DFP132" s="6"/>
      <c r="DFQ132" s="6"/>
      <c r="DFR132" s="6"/>
      <c r="DFS132" s="6"/>
      <c r="DFT132" s="6"/>
      <c r="DFU132" s="6"/>
      <c r="DFV132" s="6"/>
      <c r="DFW132" s="6"/>
      <c r="DFX132" s="6"/>
      <c r="DFY132" s="6"/>
      <c r="DFZ132" s="6"/>
      <c r="DGA132" s="6"/>
      <c r="DGB132" s="6"/>
      <c r="DGC132" s="6"/>
      <c r="DGD132" s="6"/>
      <c r="DGE132" s="6"/>
      <c r="DGF132" s="6"/>
      <c r="DGG132" s="6"/>
      <c r="DGH132" s="6"/>
      <c r="DGI132" s="6"/>
      <c r="DGJ132" s="6"/>
      <c r="DGK132" s="6"/>
      <c r="DGL132" s="6"/>
      <c r="DGM132" s="6"/>
      <c r="DGN132" s="6"/>
      <c r="DGO132" s="6"/>
      <c r="DGP132" s="6"/>
      <c r="DGQ132" s="6"/>
      <c r="DGR132" s="6"/>
      <c r="DGS132" s="6"/>
      <c r="DGT132" s="6"/>
      <c r="DGU132" s="6"/>
      <c r="DGV132" s="6"/>
      <c r="DGW132" s="6"/>
      <c r="DGX132" s="6"/>
      <c r="DGY132" s="6"/>
      <c r="DGZ132" s="6"/>
      <c r="DHA132" s="6"/>
      <c r="DHB132" s="6"/>
      <c r="DHC132" s="6"/>
      <c r="DHD132" s="6"/>
      <c r="DHE132" s="6"/>
      <c r="DHF132" s="6"/>
      <c r="DHG132" s="6"/>
      <c r="DHH132" s="6"/>
      <c r="DHI132" s="6"/>
      <c r="DHJ132" s="6"/>
      <c r="DHK132" s="6"/>
      <c r="DHL132" s="6"/>
      <c r="DHM132" s="6"/>
      <c r="DHN132" s="6"/>
      <c r="DHO132" s="6"/>
      <c r="DHP132" s="6"/>
      <c r="DHQ132" s="6"/>
      <c r="DHR132" s="6"/>
      <c r="DHS132" s="6"/>
      <c r="DHT132" s="6"/>
      <c r="DHU132" s="6"/>
      <c r="DHV132" s="6"/>
      <c r="DHW132" s="6"/>
      <c r="DHX132" s="6"/>
      <c r="DHY132" s="6"/>
      <c r="DHZ132" s="6"/>
      <c r="DIA132" s="6"/>
      <c r="DIB132" s="6"/>
      <c r="DIC132" s="6"/>
      <c r="DID132" s="6"/>
      <c r="DIE132" s="6"/>
      <c r="DIF132" s="6"/>
      <c r="DIG132" s="6"/>
      <c r="DIH132" s="6"/>
      <c r="DII132" s="6"/>
      <c r="DIJ132" s="6"/>
      <c r="DIK132" s="6"/>
      <c r="DIL132" s="6"/>
      <c r="DIM132" s="6"/>
      <c r="DIN132" s="6"/>
      <c r="DIO132" s="6"/>
      <c r="DIP132" s="6"/>
      <c r="DIQ132" s="6"/>
      <c r="DIR132" s="6"/>
      <c r="DIS132" s="6"/>
      <c r="DIT132" s="6"/>
      <c r="DIU132" s="6"/>
      <c r="DIV132" s="6"/>
      <c r="DIW132" s="6"/>
      <c r="DIX132" s="6"/>
      <c r="DIY132" s="6"/>
      <c r="DIZ132" s="6"/>
      <c r="DJA132" s="6"/>
      <c r="DJB132" s="6"/>
      <c r="DJC132" s="6"/>
      <c r="DJD132" s="6"/>
      <c r="DJE132" s="6"/>
      <c r="DJF132" s="6"/>
      <c r="DJG132" s="6"/>
      <c r="DJH132" s="6"/>
      <c r="DJI132" s="6"/>
      <c r="DJJ132" s="6"/>
      <c r="DJK132" s="6"/>
      <c r="DJL132" s="6"/>
      <c r="DJM132" s="6"/>
      <c r="DJN132" s="6"/>
      <c r="DJO132" s="6"/>
      <c r="DJP132" s="6"/>
      <c r="DJQ132" s="6"/>
      <c r="DJR132" s="6"/>
      <c r="DJS132" s="6"/>
      <c r="DJT132" s="6"/>
      <c r="DJU132" s="6"/>
      <c r="DJV132" s="6"/>
      <c r="DJW132" s="6"/>
      <c r="DJX132" s="6"/>
      <c r="DJY132" s="6"/>
      <c r="DJZ132" s="6"/>
      <c r="DKA132" s="6"/>
      <c r="DKB132" s="6"/>
      <c r="DKC132" s="6"/>
      <c r="DKD132" s="6"/>
      <c r="DKE132" s="6"/>
      <c r="DKF132" s="6"/>
      <c r="DKG132" s="6"/>
      <c r="DKH132" s="6"/>
      <c r="DKI132" s="6"/>
      <c r="DKJ132" s="6"/>
      <c r="DKK132" s="6"/>
      <c r="DKL132" s="6"/>
      <c r="DKM132" s="6"/>
      <c r="DKN132" s="6"/>
      <c r="DKO132" s="6"/>
      <c r="DKP132" s="6"/>
      <c r="DKQ132" s="6"/>
      <c r="DKR132" s="6"/>
      <c r="DKS132" s="6"/>
      <c r="DKT132" s="6"/>
      <c r="DKU132" s="6"/>
      <c r="DKV132" s="6"/>
      <c r="DKW132" s="6"/>
      <c r="DKX132" s="6"/>
      <c r="DKY132" s="6"/>
      <c r="DKZ132" s="6"/>
      <c r="DLA132" s="6"/>
      <c r="DLB132" s="6"/>
      <c r="DLC132" s="6"/>
      <c r="DLD132" s="6"/>
      <c r="DLE132" s="6"/>
      <c r="DLF132" s="6"/>
      <c r="DLG132" s="6"/>
      <c r="DLH132" s="6"/>
      <c r="DLI132" s="6"/>
      <c r="DLJ132" s="6"/>
      <c r="DLK132" s="6"/>
      <c r="DLL132" s="6"/>
      <c r="DLM132" s="6"/>
      <c r="DLN132" s="6"/>
      <c r="DLO132" s="6"/>
      <c r="DLP132" s="6"/>
      <c r="DLQ132" s="6"/>
      <c r="DLR132" s="6"/>
      <c r="DLS132" s="6"/>
      <c r="DLT132" s="6"/>
      <c r="DLU132" s="6"/>
      <c r="DLV132" s="6"/>
      <c r="DLW132" s="6"/>
      <c r="DLX132" s="6"/>
      <c r="DLY132" s="6"/>
      <c r="DLZ132" s="6"/>
      <c r="DMA132" s="6"/>
      <c r="DMB132" s="6"/>
      <c r="DMC132" s="6"/>
      <c r="DMD132" s="6"/>
      <c r="DME132" s="6"/>
      <c r="DMF132" s="6"/>
      <c r="DMG132" s="6"/>
      <c r="DMH132" s="6"/>
      <c r="DMI132" s="6"/>
      <c r="DMJ132" s="6"/>
      <c r="DMK132" s="6"/>
      <c r="DML132" s="6"/>
      <c r="DMM132" s="6"/>
      <c r="DMN132" s="6"/>
      <c r="DMO132" s="6"/>
      <c r="DMP132" s="6"/>
      <c r="DMQ132" s="6"/>
      <c r="DMR132" s="6"/>
      <c r="DMS132" s="6"/>
      <c r="DMZ132" s="6"/>
      <c r="DNA132" s="6"/>
      <c r="DNB132" s="6"/>
      <c r="DNC132" s="6"/>
      <c r="DND132" s="6"/>
      <c r="DNE132" s="6"/>
      <c r="DNF132" s="6"/>
      <c r="DNG132" s="6"/>
      <c r="DNH132" s="6"/>
      <c r="DNI132" s="6"/>
      <c r="DNJ132" s="6"/>
      <c r="DNK132" s="6"/>
      <c r="DNL132" s="6"/>
      <c r="DNM132" s="6"/>
      <c r="DNN132" s="6"/>
      <c r="DNO132" s="6"/>
      <c r="DNP132" s="6"/>
      <c r="DNQ132" s="6"/>
      <c r="DNR132" s="6"/>
      <c r="DNS132" s="6"/>
      <c r="DNT132" s="6"/>
      <c r="DNU132" s="6"/>
      <c r="DNV132" s="6"/>
      <c r="DNW132" s="6"/>
      <c r="DNX132" s="6"/>
      <c r="DNY132" s="6"/>
      <c r="DNZ132" s="6"/>
      <c r="DOA132" s="6"/>
      <c r="DOB132" s="6"/>
      <c r="DOC132" s="6"/>
      <c r="DOD132" s="6"/>
      <c r="DOE132" s="6"/>
      <c r="DOF132" s="6"/>
      <c r="DOG132" s="6"/>
      <c r="DOH132" s="6"/>
      <c r="DOI132" s="6"/>
      <c r="DOJ132" s="6"/>
      <c r="DOK132" s="6"/>
      <c r="DOL132" s="6"/>
      <c r="DOM132" s="6"/>
      <c r="DON132" s="6"/>
      <c r="DOO132" s="6"/>
      <c r="DOP132" s="6"/>
      <c r="DOQ132" s="6"/>
      <c r="DOR132" s="6"/>
      <c r="DOS132" s="6"/>
      <c r="DOT132" s="6"/>
      <c r="DOU132" s="6"/>
      <c r="DOV132" s="6"/>
      <c r="DOW132" s="6"/>
      <c r="DOX132" s="6"/>
      <c r="DOY132" s="6"/>
      <c r="DOZ132" s="6"/>
      <c r="DPA132" s="6"/>
      <c r="DPB132" s="6"/>
      <c r="DPC132" s="6"/>
      <c r="DPD132" s="6"/>
      <c r="DPE132" s="6"/>
      <c r="DPF132" s="6"/>
      <c r="DPG132" s="6"/>
      <c r="DPH132" s="6"/>
      <c r="DPI132" s="6"/>
      <c r="DPJ132" s="6"/>
      <c r="DPK132" s="6"/>
      <c r="DPL132" s="6"/>
      <c r="DPM132" s="6"/>
      <c r="DPN132" s="6"/>
      <c r="DPO132" s="6"/>
      <c r="DPP132" s="6"/>
      <c r="DPQ132" s="6"/>
      <c r="DPR132" s="6"/>
      <c r="DPS132" s="6"/>
      <c r="DPT132" s="6"/>
      <c r="DPU132" s="6"/>
      <c r="DPV132" s="6"/>
      <c r="DPW132" s="6"/>
      <c r="DPX132" s="6"/>
      <c r="DPY132" s="6"/>
      <c r="DPZ132" s="6"/>
      <c r="DQA132" s="6"/>
      <c r="DQB132" s="6"/>
      <c r="DQC132" s="6"/>
      <c r="DQD132" s="6"/>
      <c r="DQE132" s="6"/>
      <c r="DQF132" s="6"/>
      <c r="DQG132" s="6"/>
      <c r="DQH132" s="6"/>
      <c r="DQI132" s="6"/>
      <c r="DQJ132" s="6"/>
      <c r="DQK132" s="6"/>
      <c r="DQL132" s="6"/>
      <c r="DQM132" s="6"/>
      <c r="DQN132" s="6"/>
      <c r="DQO132" s="6"/>
      <c r="DQP132" s="6"/>
      <c r="DQQ132" s="6"/>
      <c r="DQR132" s="6"/>
      <c r="DQS132" s="6"/>
      <c r="DQT132" s="6"/>
      <c r="DQU132" s="6"/>
      <c r="DQV132" s="6"/>
      <c r="DQW132" s="6"/>
      <c r="DQX132" s="6"/>
      <c r="DQY132" s="6"/>
      <c r="DQZ132" s="6"/>
      <c r="DRA132" s="6"/>
      <c r="DRB132" s="6"/>
      <c r="DRC132" s="6"/>
      <c r="DRD132" s="6"/>
      <c r="DRE132" s="6"/>
      <c r="DRF132" s="6"/>
      <c r="DRG132" s="6"/>
      <c r="DRH132" s="6"/>
      <c r="DRI132" s="6"/>
      <c r="DRJ132" s="6"/>
      <c r="DRK132" s="6"/>
      <c r="DRL132" s="6"/>
      <c r="DRM132" s="6"/>
      <c r="DRN132" s="6"/>
      <c r="DRO132" s="6"/>
      <c r="DRP132" s="6"/>
      <c r="DRQ132" s="6"/>
      <c r="DRR132" s="6"/>
      <c r="DRS132" s="6"/>
      <c r="DRT132" s="6"/>
      <c r="DRU132" s="6"/>
      <c r="DRV132" s="6"/>
      <c r="DRW132" s="6"/>
      <c r="DRX132" s="6"/>
      <c r="DRY132" s="6"/>
      <c r="DRZ132" s="6"/>
      <c r="DSA132" s="6"/>
      <c r="DSB132" s="6"/>
      <c r="DSC132" s="6"/>
      <c r="DSD132" s="6"/>
      <c r="DSE132" s="6"/>
      <c r="DSF132" s="6"/>
      <c r="DSG132" s="6"/>
      <c r="DSH132" s="6"/>
      <c r="DSI132" s="6"/>
      <c r="DSJ132" s="6"/>
      <c r="DSK132" s="6"/>
      <c r="DSL132" s="6"/>
      <c r="DSM132" s="6"/>
      <c r="DSN132" s="6"/>
      <c r="DSO132" s="6"/>
      <c r="DSP132" s="6"/>
      <c r="DSQ132" s="6"/>
      <c r="DSR132" s="6"/>
      <c r="DSS132" s="6"/>
      <c r="DST132" s="6"/>
      <c r="DSU132" s="6"/>
      <c r="DSV132" s="6"/>
      <c r="DSW132" s="6"/>
      <c r="DSX132" s="6"/>
      <c r="DSY132" s="6"/>
      <c r="DSZ132" s="6"/>
      <c r="DTA132" s="6"/>
      <c r="DTB132" s="6"/>
      <c r="DTC132" s="6"/>
      <c r="DTD132" s="6"/>
      <c r="DTE132" s="6"/>
      <c r="DTF132" s="6"/>
      <c r="DTG132" s="6"/>
      <c r="DTH132" s="6"/>
      <c r="DTI132" s="6"/>
      <c r="DTJ132" s="6"/>
      <c r="DTK132" s="6"/>
      <c r="DTL132" s="6"/>
      <c r="DTM132" s="6"/>
      <c r="DTN132" s="6"/>
      <c r="DTO132" s="6"/>
      <c r="DTP132" s="6"/>
      <c r="DTQ132" s="6"/>
      <c r="DTR132" s="6"/>
      <c r="DTS132" s="6"/>
      <c r="DTT132" s="6"/>
      <c r="DTU132" s="6"/>
      <c r="DTV132" s="6"/>
      <c r="DTW132" s="6"/>
      <c r="DTX132" s="6"/>
      <c r="DTY132" s="6"/>
      <c r="DTZ132" s="6"/>
      <c r="DUA132" s="6"/>
      <c r="DUB132" s="6"/>
      <c r="DUC132" s="6"/>
      <c r="DUD132" s="6"/>
      <c r="DUE132" s="6"/>
      <c r="DUF132" s="6"/>
      <c r="DUG132" s="6"/>
      <c r="DUH132" s="6"/>
      <c r="DUI132" s="6"/>
      <c r="DUJ132" s="6"/>
      <c r="DUK132" s="6"/>
      <c r="DUL132" s="6"/>
      <c r="DUM132" s="6"/>
      <c r="DUN132" s="6"/>
      <c r="DUO132" s="6"/>
      <c r="DUP132" s="6"/>
      <c r="DUQ132" s="6"/>
      <c r="DUR132" s="6"/>
      <c r="DUS132" s="6"/>
      <c r="DUT132" s="6"/>
      <c r="DUU132" s="6"/>
      <c r="DUV132" s="6"/>
      <c r="DUW132" s="6"/>
      <c r="DUX132" s="6"/>
      <c r="DUY132" s="6"/>
      <c r="DUZ132" s="6"/>
      <c r="DVA132" s="6"/>
      <c r="DVB132" s="6"/>
      <c r="DVC132" s="6"/>
      <c r="DVD132" s="6"/>
      <c r="DVE132" s="6"/>
      <c r="DVF132" s="6"/>
      <c r="DVG132" s="6"/>
      <c r="DVH132" s="6"/>
      <c r="DVI132" s="6"/>
      <c r="DVJ132" s="6"/>
      <c r="DVK132" s="6"/>
      <c r="DVL132" s="6"/>
      <c r="DVM132" s="6"/>
      <c r="DVN132" s="6"/>
      <c r="DVO132" s="6"/>
      <c r="DVP132" s="6"/>
      <c r="DVQ132" s="6"/>
      <c r="DVR132" s="6"/>
      <c r="DVS132" s="6"/>
      <c r="DVT132" s="6"/>
      <c r="DVU132" s="6"/>
      <c r="DVV132" s="6"/>
      <c r="DVW132" s="6"/>
      <c r="DVX132" s="6"/>
      <c r="DVY132" s="6"/>
      <c r="DVZ132" s="6"/>
      <c r="DWA132" s="6"/>
      <c r="DWB132" s="6"/>
      <c r="DWC132" s="6"/>
      <c r="DWD132" s="6"/>
      <c r="DWE132" s="6"/>
      <c r="DWF132" s="6"/>
      <c r="DWG132" s="6"/>
      <c r="DWH132" s="6"/>
      <c r="DWI132" s="6"/>
      <c r="DWJ132" s="6"/>
      <c r="DWK132" s="6"/>
      <c r="DWL132" s="6"/>
      <c r="DWM132" s="6"/>
      <c r="DWN132" s="6"/>
      <c r="DWO132" s="6"/>
      <c r="DWV132" s="6"/>
      <c r="DWW132" s="6"/>
      <c r="DWX132" s="6"/>
      <c r="DWY132" s="6"/>
      <c r="DWZ132" s="6"/>
      <c r="DXA132" s="6"/>
      <c r="DXB132" s="6"/>
      <c r="DXC132" s="6"/>
      <c r="DXD132" s="6"/>
      <c r="DXE132" s="6"/>
      <c r="DXF132" s="6"/>
      <c r="DXG132" s="6"/>
      <c r="DXH132" s="6"/>
      <c r="DXI132" s="6"/>
      <c r="DXJ132" s="6"/>
      <c r="DXK132" s="6"/>
      <c r="DXL132" s="6"/>
      <c r="DXM132" s="6"/>
      <c r="DXN132" s="6"/>
      <c r="DXO132" s="6"/>
      <c r="DXP132" s="6"/>
      <c r="DXQ132" s="6"/>
      <c r="DXR132" s="6"/>
      <c r="DXS132" s="6"/>
      <c r="DXT132" s="6"/>
      <c r="DXU132" s="6"/>
      <c r="DXV132" s="6"/>
      <c r="DXW132" s="6"/>
      <c r="DXX132" s="6"/>
      <c r="DXY132" s="6"/>
      <c r="DXZ132" s="6"/>
      <c r="DYA132" s="6"/>
      <c r="DYB132" s="6"/>
      <c r="DYC132" s="6"/>
      <c r="DYD132" s="6"/>
      <c r="DYE132" s="6"/>
      <c r="DYF132" s="6"/>
      <c r="DYG132" s="6"/>
      <c r="DYH132" s="6"/>
      <c r="DYI132" s="6"/>
      <c r="DYJ132" s="6"/>
      <c r="DYK132" s="6"/>
      <c r="DYL132" s="6"/>
      <c r="DYM132" s="6"/>
      <c r="DYN132" s="6"/>
      <c r="DYO132" s="6"/>
      <c r="DYP132" s="6"/>
      <c r="DYQ132" s="6"/>
      <c r="DYR132" s="6"/>
      <c r="DYS132" s="6"/>
      <c r="DYT132" s="6"/>
      <c r="DYU132" s="6"/>
      <c r="DYV132" s="6"/>
      <c r="DYW132" s="6"/>
      <c r="DYX132" s="6"/>
      <c r="DYY132" s="6"/>
      <c r="DYZ132" s="6"/>
      <c r="DZA132" s="6"/>
      <c r="DZB132" s="6"/>
      <c r="DZC132" s="6"/>
      <c r="DZD132" s="6"/>
      <c r="DZE132" s="6"/>
      <c r="DZF132" s="6"/>
      <c r="DZG132" s="6"/>
      <c r="DZH132" s="6"/>
      <c r="DZI132" s="6"/>
      <c r="DZJ132" s="6"/>
      <c r="DZK132" s="6"/>
      <c r="DZL132" s="6"/>
      <c r="DZM132" s="6"/>
      <c r="DZN132" s="6"/>
      <c r="DZO132" s="6"/>
      <c r="DZP132" s="6"/>
      <c r="DZQ132" s="6"/>
      <c r="DZR132" s="6"/>
      <c r="DZS132" s="6"/>
      <c r="DZT132" s="6"/>
      <c r="DZU132" s="6"/>
      <c r="DZV132" s="6"/>
      <c r="DZW132" s="6"/>
      <c r="DZX132" s="6"/>
      <c r="DZY132" s="6"/>
      <c r="DZZ132" s="6"/>
      <c r="EAA132" s="6"/>
      <c r="EAB132" s="6"/>
      <c r="EAC132" s="6"/>
      <c r="EAD132" s="6"/>
      <c r="EAE132" s="6"/>
      <c r="EAF132" s="6"/>
      <c r="EAG132" s="6"/>
      <c r="EAH132" s="6"/>
      <c r="EAI132" s="6"/>
      <c r="EAJ132" s="6"/>
      <c r="EAK132" s="6"/>
      <c r="EAL132" s="6"/>
      <c r="EAM132" s="6"/>
      <c r="EAN132" s="6"/>
      <c r="EAO132" s="6"/>
      <c r="EAP132" s="6"/>
      <c r="EAQ132" s="6"/>
      <c r="EAR132" s="6"/>
      <c r="EAS132" s="6"/>
      <c r="EAT132" s="6"/>
      <c r="EAU132" s="6"/>
      <c r="EAV132" s="6"/>
      <c r="EAW132" s="6"/>
      <c r="EAX132" s="6"/>
      <c r="EAY132" s="6"/>
      <c r="EAZ132" s="6"/>
      <c r="EBA132" s="6"/>
      <c r="EBB132" s="6"/>
      <c r="EBC132" s="6"/>
      <c r="EBD132" s="6"/>
      <c r="EBE132" s="6"/>
      <c r="EBF132" s="6"/>
      <c r="EBG132" s="6"/>
      <c r="EBH132" s="6"/>
      <c r="EBI132" s="6"/>
      <c r="EBJ132" s="6"/>
      <c r="EBK132" s="6"/>
      <c r="EBL132" s="6"/>
      <c r="EBM132" s="6"/>
      <c r="EBN132" s="6"/>
      <c r="EBO132" s="6"/>
      <c r="EBP132" s="6"/>
      <c r="EBQ132" s="6"/>
      <c r="EBR132" s="6"/>
      <c r="EBS132" s="6"/>
      <c r="EBT132" s="6"/>
      <c r="EBU132" s="6"/>
      <c r="EBV132" s="6"/>
      <c r="EBW132" s="6"/>
      <c r="EBX132" s="6"/>
      <c r="EBY132" s="6"/>
      <c r="EBZ132" s="6"/>
      <c r="ECA132" s="6"/>
      <c r="ECB132" s="6"/>
      <c r="ECC132" s="6"/>
      <c r="ECD132" s="6"/>
      <c r="ECE132" s="6"/>
      <c r="ECF132" s="6"/>
      <c r="ECG132" s="6"/>
      <c r="ECH132" s="6"/>
      <c r="ECI132" s="6"/>
      <c r="ECJ132" s="6"/>
      <c r="ECK132" s="6"/>
      <c r="ECL132" s="6"/>
      <c r="ECM132" s="6"/>
      <c r="ECN132" s="6"/>
      <c r="ECO132" s="6"/>
      <c r="ECP132" s="6"/>
      <c r="ECQ132" s="6"/>
      <c r="ECR132" s="6"/>
      <c r="ECS132" s="6"/>
      <c r="ECT132" s="6"/>
      <c r="ECU132" s="6"/>
      <c r="ECV132" s="6"/>
      <c r="ECW132" s="6"/>
      <c r="ECX132" s="6"/>
      <c r="ECY132" s="6"/>
      <c r="ECZ132" s="6"/>
      <c r="EDA132" s="6"/>
      <c r="EDB132" s="6"/>
      <c r="EDC132" s="6"/>
      <c r="EDD132" s="6"/>
      <c r="EDE132" s="6"/>
      <c r="EDF132" s="6"/>
      <c r="EDG132" s="6"/>
      <c r="EDH132" s="6"/>
      <c r="EDI132" s="6"/>
      <c r="EDJ132" s="6"/>
      <c r="EDK132" s="6"/>
      <c r="EDL132" s="6"/>
      <c r="EDM132" s="6"/>
      <c r="EDN132" s="6"/>
      <c r="EDO132" s="6"/>
      <c r="EDP132" s="6"/>
      <c r="EDQ132" s="6"/>
      <c r="EDR132" s="6"/>
      <c r="EDS132" s="6"/>
      <c r="EDT132" s="6"/>
      <c r="EDU132" s="6"/>
      <c r="EDV132" s="6"/>
      <c r="EDW132" s="6"/>
      <c r="EDX132" s="6"/>
      <c r="EDY132" s="6"/>
      <c r="EDZ132" s="6"/>
      <c r="EEA132" s="6"/>
      <c r="EEB132" s="6"/>
      <c r="EEC132" s="6"/>
      <c r="EED132" s="6"/>
      <c r="EEE132" s="6"/>
      <c r="EEF132" s="6"/>
      <c r="EEG132" s="6"/>
      <c r="EEH132" s="6"/>
      <c r="EEI132" s="6"/>
      <c r="EEJ132" s="6"/>
      <c r="EEK132" s="6"/>
      <c r="EEL132" s="6"/>
      <c r="EEM132" s="6"/>
      <c r="EEN132" s="6"/>
      <c r="EEO132" s="6"/>
      <c r="EEP132" s="6"/>
      <c r="EEQ132" s="6"/>
      <c r="EER132" s="6"/>
      <c r="EES132" s="6"/>
      <c r="EET132" s="6"/>
      <c r="EEU132" s="6"/>
      <c r="EEV132" s="6"/>
      <c r="EEW132" s="6"/>
      <c r="EEX132" s="6"/>
      <c r="EEY132" s="6"/>
      <c r="EEZ132" s="6"/>
      <c r="EFA132" s="6"/>
      <c r="EFB132" s="6"/>
      <c r="EFC132" s="6"/>
      <c r="EFD132" s="6"/>
      <c r="EFE132" s="6"/>
      <c r="EFF132" s="6"/>
      <c r="EFG132" s="6"/>
      <c r="EFH132" s="6"/>
      <c r="EFI132" s="6"/>
      <c r="EFJ132" s="6"/>
      <c r="EFK132" s="6"/>
      <c r="EFL132" s="6"/>
      <c r="EFM132" s="6"/>
      <c r="EFN132" s="6"/>
      <c r="EFO132" s="6"/>
      <c r="EFP132" s="6"/>
      <c r="EFQ132" s="6"/>
      <c r="EFR132" s="6"/>
      <c r="EFS132" s="6"/>
      <c r="EFT132" s="6"/>
      <c r="EFU132" s="6"/>
      <c r="EFV132" s="6"/>
      <c r="EFW132" s="6"/>
      <c r="EFX132" s="6"/>
      <c r="EFY132" s="6"/>
      <c r="EFZ132" s="6"/>
      <c r="EGA132" s="6"/>
      <c r="EGB132" s="6"/>
      <c r="EGC132" s="6"/>
      <c r="EGD132" s="6"/>
      <c r="EGE132" s="6"/>
      <c r="EGF132" s="6"/>
      <c r="EGG132" s="6"/>
      <c r="EGH132" s="6"/>
      <c r="EGI132" s="6"/>
      <c r="EGJ132" s="6"/>
      <c r="EGK132" s="6"/>
      <c r="EGR132" s="6"/>
      <c r="EGS132" s="6"/>
      <c r="EGT132" s="6"/>
      <c r="EGU132" s="6"/>
      <c r="EGV132" s="6"/>
      <c r="EGW132" s="6"/>
      <c r="EGX132" s="6"/>
      <c r="EGY132" s="6"/>
      <c r="EGZ132" s="6"/>
      <c r="EHA132" s="6"/>
      <c r="EHB132" s="6"/>
      <c r="EHC132" s="6"/>
      <c r="EHD132" s="6"/>
      <c r="EHE132" s="6"/>
      <c r="EHF132" s="6"/>
      <c r="EHG132" s="6"/>
      <c r="EHH132" s="6"/>
      <c r="EHI132" s="6"/>
      <c r="EHJ132" s="6"/>
      <c r="EHK132" s="6"/>
      <c r="EHL132" s="6"/>
      <c r="EHM132" s="6"/>
      <c r="EHN132" s="6"/>
      <c r="EHO132" s="6"/>
      <c r="EHP132" s="6"/>
      <c r="EHQ132" s="6"/>
      <c r="EHR132" s="6"/>
      <c r="EHS132" s="6"/>
      <c r="EHT132" s="6"/>
      <c r="EHU132" s="6"/>
      <c r="EHV132" s="6"/>
      <c r="EHW132" s="6"/>
      <c r="EHX132" s="6"/>
      <c r="EHY132" s="6"/>
      <c r="EHZ132" s="6"/>
      <c r="EIA132" s="6"/>
      <c r="EIB132" s="6"/>
      <c r="EIC132" s="6"/>
      <c r="EID132" s="6"/>
      <c r="EIE132" s="6"/>
      <c r="EIF132" s="6"/>
      <c r="EIG132" s="6"/>
      <c r="EIH132" s="6"/>
      <c r="EII132" s="6"/>
      <c r="EIJ132" s="6"/>
      <c r="EIK132" s="6"/>
      <c r="EIL132" s="6"/>
      <c r="EIM132" s="6"/>
      <c r="EIN132" s="6"/>
      <c r="EIO132" s="6"/>
      <c r="EIP132" s="6"/>
      <c r="EIQ132" s="6"/>
      <c r="EIR132" s="6"/>
      <c r="EIS132" s="6"/>
      <c r="EIT132" s="6"/>
      <c r="EIU132" s="6"/>
      <c r="EIV132" s="6"/>
      <c r="EIW132" s="6"/>
      <c r="EIX132" s="6"/>
      <c r="EIY132" s="6"/>
      <c r="EIZ132" s="6"/>
      <c r="EJA132" s="6"/>
      <c r="EJB132" s="6"/>
      <c r="EJC132" s="6"/>
      <c r="EJD132" s="6"/>
      <c r="EJE132" s="6"/>
      <c r="EJF132" s="6"/>
      <c r="EJG132" s="6"/>
      <c r="EJH132" s="6"/>
      <c r="EJI132" s="6"/>
      <c r="EJJ132" s="6"/>
      <c r="EJK132" s="6"/>
      <c r="EJL132" s="6"/>
      <c r="EJM132" s="6"/>
      <c r="EJN132" s="6"/>
      <c r="EJO132" s="6"/>
      <c r="EJP132" s="6"/>
      <c r="EJQ132" s="6"/>
      <c r="EJR132" s="6"/>
      <c r="EJS132" s="6"/>
      <c r="EJT132" s="6"/>
      <c r="EJU132" s="6"/>
      <c r="EJV132" s="6"/>
      <c r="EJW132" s="6"/>
      <c r="EJX132" s="6"/>
      <c r="EJY132" s="6"/>
      <c r="EJZ132" s="6"/>
      <c r="EKA132" s="6"/>
      <c r="EKB132" s="6"/>
      <c r="EKC132" s="6"/>
      <c r="EKD132" s="6"/>
      <c r="EKE132" s="6"/>
      <c r="EKF132" s="6"/>
      <c r="EKG132" s="6"/>
      <c r="EKH132" s="6"/>
      <c r="EKI132" s="6"/>
      <c r="EKJ132" s="6"/>
      <c r="EKK132" s="6"/>
      <c r="EKL132" s="6"/>
      <c r="EKM132" s="6"/>
      <c r="EKN132" s="6"/>
      <c r="EKO132" s="6"/>
      <c r="EKP132" s="6"/>
      <c r="EKQ132" s="6"/>
      <c r="EKR132" s="6"/>
      <c r="EKS132" s="6"/>
      <c r="EKT132" s="6"/>
      <c r="EKU132" s="6"/>
      <c r="EKV132" s="6"/>
      <c r="EKW132" s="6"/>
      <c r="EKX132" s="6"/>
      <c r="EKY132" s="6"/>
      <c r="EKZ132" s="6"/>
      <c r="ELA132" s="6"/>
      <c r="ELB132" s="6"/>
      <c r="ELC132" s="6"/>
      <c r="ELD132" s="6"/>
      <c r="ELE132" s="6"/>
      <c r="ELF132" s="6"/>
      <c r="ELG132" s="6"/>
      <c r="ELH132" s="6"/>
      <c r="ELI132" s="6"/>
      <c r="ELJ132" s="6"/>
      <c r="ELK132" s="6"/>
      <c r="ELL132" s="6"/>
      <c r="ELM132" s="6"/>
      <c r="ELN132" s="6"/>
      <c r="ELO132" s="6"/>
      <c r="ELP132" s="6"/>
      <c r="ELQ132" s="6"/>
      <c r="ELR132" s="6"/>
      <c r="ELS132" s="6"/>
      <c r="ELT132" s="6"/>
      <c r="ELU132" s="6"/>
      <c r="ELV132" s="6"/>
      <c r="ELW132" s="6"/>
      <c r="ELX132" s="6"/>
      <c r="ELY132" s="6"/>
      <c r="ELZ132" s="6"/>
      <c r="EMA132" s="6"/>
      <c r="EMB132" s="6"/>
      <c r="EMC132" s="6"/>
      <c r="EMD132" s="6"/>
      <c r="EME132" s="6"/>
      <c r="EMF132" s="6"/>
      <c r="EMG132" s="6"/>
      <c r="EMH132" s="6"/>
      <c r="EMI132" s="6"/>
      <c r="EMJ132" s="6"/>
      <c r="EMK132" s="6"/>
      <c r="EML132" s="6"/>
      <c r="EMM132" s="6"/>
      <c r="EMN132" s="6"/>
      <c r="EMO132" s="6"/>
      <c r="EMP132" s="6"/>
      <c r="EMQ132" s="6"/>
      <c r="EMR132" s="6"/>
      <c r="EMS132" s="6"/>
      <c r="EMT132" s="6"/>
      <c r="EMU132" s="6"/>
      <c r="EMV132" s="6"/>
      <c r="EMW132" s="6"/>
      <c r="EMX132" s="6"/>
      <c r="EMY132" s="6"/>
      <c r="EMZ132" s="6"/>
      <c r="ENA132" s="6"/>
      <c r="ENB132" s="6"/>
      <c r="ENC132" s="6"/>
      <c r="END132" s="6"/>
      <c r="ENE132" s="6"/>
      <c r="ENF132" s="6"/>
      <c r="ENG132" s="6"/>
      <c r="ENH132" s="6"/>
      <c r="ENI132" s="6"/>
      <c r="ENJ132" s="6"/>
      <c r="ENK132" s="6"/>
      <c r="ENL132" s="6"/>
      <c r="ENM132" s="6"/>
      <c r="ENN132" s="6"/>
      <c r="ENO132" s="6"/>
      <c r="ENP132" s="6"/>
      <c r="ENQ132" s="6"/>
      <c r="ENR132" s="6"/>
      <c r="ENS132" s="6"/>
      <c r="ENT132" s="6"/>
      <c r="ENU132" s="6"/>
      <c r="ENV132" s="6"/>
      <c r="ENW132" s="6"/>
      <c r="ENX132" s="6"/>
      <c r="ENY132" s="6"/>
      <c r="ENZ132" s="6"/>
      <c r="EOA132" s="6"/>
      <c r="EOB132" s="6"/>
      <c r="EOC132" s="6"/>
      <c r="EOD132" s="6"/>
      <c r="EOE132" s="6"/>
      <c r="EOF132" s="6"/>
      <c r="EOG132" s="6"/>
      <c r="EOH132" s="6"/>
      <c r="EOI132" s="6"/>
      <c r="EOJ132" s="6"/>
      <c r="EOK132" s="6"/>
      <c r="EOL132" s="6"/>
      <c r="EOM132" s="6"/>
      <c r="EON132" s="6"/>
      <c r="EOO132" s="6"/>
      <c r="EOP132" s="6"/>
      <c r="EOQ132" s="6"/>
      <c r="EOR132" s="6"/>
      <c r="EOS132" s="6"/>
      <c r="EOT132" s="6"/>
      <c r="EOU132" s="6"/>
      <c r="EOV132" s="6"/>
      <c r="EOW132" s="6"/>
      <c r="EOX132" s="6"/>
      <c r="EOY132" s="6"/>
      <c r="EOZ132" s="6"/>
      <c r="EPA132" s="6"/>
      <c r="EPB132" s="6"/>
      <c r="EPC132" s="6"/>
      <c r="EPD132" s="6"/>
      <c r="EPE132" s="6"/>
      <c r="EPF132" s="6"/>
      <c r="EPG132" s="6"/>
      <c r="EPH132" s="6"/>
      <c r="EPI132" s="6"/>
      <c r="EPJ132" s="6"/>
      <c r="EPK132" s="6"/>
      <c r="EPL132" s="6"/>
      <c r="EPM132" s="6"/>
      <c r="EPN132" s="6"/>
      <c r="EPO132" s="6"/>
      <c r="EPP132" s="6"/>
      <c r="EPQ132" s="6"/>
      <c r="EPR132" s="6"/>
      <c r="EPS132" s="6"/>
      <c r="EPT132" s="6"/>
      <c r="EPU132" s="6"/>
      <c r="EPV132" s="6"/>
      <c r="EPW132" s="6"/>
      <c r="EPX132" s="6"/>
      <c r="EPY132" s="6"/>
      <c r="EPZ132" s="6"/>
      <c r="EQA132" s="6"/>
      <c r="EQB132" s="6"/>
      <c r="EQC132" s="6"/>
      <c r="EQD132" s="6"/>
      <c r="EQE132" s="6"/>
      <c r="EQF132" s="6"/>
      <c r="EQG132" s="6"/>
      <c r="EQN132" s="6"/>
      <c r="EQO132" s="6"/>
      <c r="EQP132" s="6"/>
      <c r="EQQ132" s="6"/>
      <c r="EQR132" s="6"/>
      <c r="EQS132" s="6"/>
      <c r="EQT132" s="6"/>
      <c r="EQU132" s="6"/>
      <c r="EQV132" s="6"/>
      <c r="EQW132" s="6"/>
      <c r="EQX132" s="6"/>
      <c r="EQY132" s="6"/>
      <c r="EQZ132" s="6"/>
      <c r="ERA132" s="6"/>
      <c r="ERB132" s="6"/>
      <c r="ERC132" s="6"/>
      <c r="ERD132" s="6"/>
      <c r="ERE132" s="6"/>
      <c r="ERF132" s="6"/>
      <c r="ERG132" s="6"/>
      <c r="ERH132" s="6"/>
      <c r="ERI132" s="6"/>
      <c r="ERJ132" s="6"/>
      <c r="ERK132" s="6"/>
      <c r="ERL132" s="6"/>
      <c r="ERM132" s="6"/>
      <c r="ERN132" s="6"/>
      <c r="ERO132" s="6"/>
      <c r="ERP132" s="6"/>
      <c r="ERQ132" s="6"/>
      <c r="ERR132" s="6"/>
      <c r="ERS132" s="6"/>
      <c r="ERT132" s="6"/>
      <c r="ERU132" s="6"/>
      <c r="ERV132" s="6"/>
      <c r="ERW132" s="6"/>
      <c r="ERX132" s="6"/>
      <c r="ERY132" s="6"/>
      <c r="ERZ132" s="6"/>
      <c r="ESA132" s="6"/>
      <c r="ESB132" s="6"/>
      <c r="ESC132" s="6"/>
      <c r="ESD132" s="6"/>
      <c r="ESE132" s="6"/>
      <c r="ESF132" s="6"/>
      <c r="ESG132" s="6"/>
      <c r="ESH132" s="6"/>
      <c r="ESI132" s="6"/>
      <c r="ESJ132" s="6"/>
      <c r="ESK132" s="6"/>
      <c r="ESL132" s="6"/>
      <c r="ESM132" s="6"/>
      <c r="ESN132" s="6"/>
      <c r="ESO132" s="6"/>
      <c r="ESP132" s="6"/>
      <c r="ESQ132" s="6"/>
      <c r="ESR132" s="6"/>
      <c r="ESS132" s="6"/>
      <c r="EST132" s="6"/>
      <c r="ESU132" s="6"/>
      <c r="ESV132" s="6"/>
      <c r="ESW132" s="6"/>
      <c r="ESX132" s="6"/>
      <c r="ESY132" s="6"/>
      <c r="ESZ132" s="6"/>
      <c r="ETA132" s="6"/>
      <c r="ETB132" s="6"/>
      <c r="ETC132" s="6"/>
      <c r="ETD132" s="6"/>
      <c r="ETE132" s="6"/>
      <c r="ETF132" s="6"/>
      <c r="ETG132" s="6"/>
      <c r="ETH132" s="6"/>
      <c r="ETI132" s="6"/>
      <c r="ETJ132" s="6"/>
      <c r="ETK132" s="6"/>
      <c r="ETL132" s="6"/>
      <c r="ETM132" s="6"/>
      <c r="ETN132" s="6"/>
      <c r="ETO132" s="6"/>
      <c r="ETP132" s="6"/>
      <c r="ETQ132" s="6"/>
      <c r="ETR132" s="6"/>
      <c r="ETS132" s="6"/>
      <c r="ETT132" s="6"/>
      <c r="ETU132" s="6"/>
      <c r="ETV132" s="6"/>
      <c r="ETW132" s="6"/>
      <c r="ETX132" s="6"/>
      <c r="ETY132" s="6"/>
      <c r="ETZ132" s="6"/>
      <c r="EUA132" s="6"/>
      <c r="EUB132" s="6"/>
      <c r="EUC132" s="6"/>
      <c r="EUD132" s="6"/>
      <c r="EUE132" s="6"/>
      <c r="EUF132" s="6"/>
      <c r="EUG132" s="6"/>
      <c r="EUH132" s="6"/>
      <c r="EUI132" s="6"/>
      <c r="EUJ132" s="6"/>
      <c r="EUK132" s="6"/>
      <c r="EUL132" s="6"/>
      <c r="EUM132" s="6"/>
      <c r="EUN132" s="6"/>
      <c r="EUO132" s="6"/>
      <c r="EUP132" s="6"/>
      <c r="EUQ132" s="6"/>
      <c r="EUR132" s="6"/>
      <c r="EUS132" s="6"/>
      <c r="EUT132" s="6"/>
      <c r="EUU132" s="6"/>
      <c r="EUV132" s="6"/>
      <c r="EUW132" s="6"/>
      <c r="EUX132" s="6"/>
      <c r="EUY132" s="6"/>
      <c r="EUZ132" s="6"/>
      <c r="EVA132" s="6"/>
      <c r="EVB132" s="6"/>
      <c r="EVC132" s="6"/>
      <c r="EVD132" s="6"/>
      <c r="EVE132" s="6"/>
      <c r="EVF132" s="6"/>
      <c r="EVG132" s="6"/>
      <c r="EVH132" s="6"/>
      <c r="EVI132" s="6"/>
      <c r="EVJ132" s="6"/>
      <c r="EVK132" s="6"/>
      <c r="EVL132" s="6"/>
      <c r="EVM132" s="6"/>
      <c r="EVN132" s="6"/>
      <c r="EVO132" s="6"/>
      <c r="EVP132" s="6"/>
      <c r="EVQ132" s="6"/>
      <c r="EVR132" s="6"/>
      <c r="EVS132" s="6"/>
      <c r="EVT132" s="6"/>
      <c r="EVU132" s="6"/>
      <c r="EVV132" s="6"/>
      <c r="EVW132" s="6"/>
      <c r="EVX132" s="6"/>
      <c r="EVY132" s="6"/>
      <c r="EVZ132" s="6"/>
      <c r="EWA132" s="6"/>
      <c r="EWB132" s="6"/>
      <c r="EWC132" s="6"/>
      <c r="EWD132" s="6"/>
      <c r="EWE132" s="6"/>
      <c r="EWF132" s="6"/>
      <c r="EWG132" s="6"/>
      <c r="EWH132" s="6"/>
      <c r="EWI132" s="6"/>
      <c r="EWJ132" s="6"/>
      <c r="EWK132" s="6"/>
      <c r="EWL132" s="6"/>
      <c r="EWM132" s="6"/>
      <c r="EWN132" s="6"/>
      <c r="EWO132" s="6"/>
      <c r="EWP132" s="6"/>
      <c r="EWQ132" s="6"/>
      <c r="EWR132" s="6"/>
      <c r="EWS132" s="6"/>
      <c r="EWT132" s="6"/>
      <c r="EWU132" s="6"/>
      <c r="EWV132" s="6"/>
      <c r="EWW132" s="6"/>
      <c r="EWX132" s="6"/>
      <c r="EWY132" s="6"/>
      <c r="EWZ132" s="6"/>
      <c r="EXA132" s="6"/>
      <c r="EXB132" s="6"/>
      <c r="EXC132" s="6"/>
      <c r="EXD132" s="6"/>
      <c r="EXE132" s="6"/>
      <c r="EXF132" s="6"/>
      <c r="EXG132" s="6"/>
      <c r="EXH132" s="6"/>
      <c r="EXI132" s="6"/>
      <c r="EXJ132" s="6"/>
      <c r="EXK132" s="6"/>
      <c r="EXL132" s="6"/>
      <c r="EXM132" s="6"/>
      <c r="EXN132" s="6"/>
      <c r="EXO132" s="6"/>
      <c r="EXP132" s="6"/>
      <c r="EXQ132" s="6"/>
      <c r="EXR132" s="6"/>
      <c r="EXS132" s="6"/>
      <c r="EXT132" s="6"/>
      <c r="EXU132" s="6"/>
      <c r="EXV132" s="6"/>
      <c r="EXW132" s="6"/>
      <c r="EXX132" s="6"/>
      <c r="EXY132" s="6"/>
      <c r="EXZ132" s="6"/>
      <c r="EYA132" s="6"/>
      <c r="EYB132" s="6"/>
      <c r="EYC132" s="6"/>
      <c r="EYD132" s="6"/>
      <c r="EYE132" s="6"/>
      <c r="EYF132" s="6"/>
      <c r="EYG132" s="6"/>
      <c r="EYH132" s="6"/>
      <c r="EYI132" s="6"/>
      <c r="EYJ132" s="6"/>
      <c r="EYK132" s="6"/>
      <c r="EYL132" s="6"/>
      <c r="EYM132" s="6"/>
      <c r="EYN132" s="6"/>
      <c r="EYO132" s="6"/>
      <c r="EYP132" s="6"/>
      <c r="EYQ132" s="6"/>
      <c r="EYR132" s="6"/>
      <c r="EYS132" s="6"/>
      <c r="EYT132" s="6"/>
      <c r="EYU132" s="6"/>
      <c r="EYV132" s="6"/>
      <c r="EYW132" s="6"/>
      <c r="EYX132" s="6"/>
      <c r="EYY132" s="6"/>
      <c r="EYZ132" s="6"/>
      <c r="EZA132" s="6"/>
      <c r="EZB132" s="6"/>
      <c r="EZC132" s="6"/>
      <c r="EZD132" s="6"/>
      <c r="EZE132" s="6"/>
      <c r="EZF132" s="6"/>
      <c r="EZG132" s="6"/>
      <c r="EZH132" s="6"/>
      <c r="EZI132" s="6"/>
      <c r="EZJ132" s="6"/>
      <c r="EZK132" s="6"/>
      <c r="EZL132" s="6"/>
      <c r="EZM132" s="6"/>
      <c r="EZN132" s="6"/>
      <c r="EZO132" s="6"/>
      <c r="EZP132" s="6"/>
      <c r="EZQ132" s="6"/>
      <c r="EZR132" s="6"/>
      <c r="EZS132" s="6"/>
      <c r="EZT132" s="6"/>
      <c r="EZU132" s="6"/>
      <c r="EZV132" s="6"/>
      <c r="EZW132" s="6"/>
      <c r="EZX132" s="6"/>
      <c r="EZY132" s="6"/>
      <c r="EZZ132" s="6"/>
      <c r="FAA132" s="6"/>
      <c r="FAB132" s="6"/>
      <c r="FAC132" s="6"/>
      <c r="FAJ132" s="6"/>
      <c r="FAK132" s="6"/>
      <c r="FAL132" s="6"/>
      <c r="FAM132" s="6"/>
      <c r="FAN132" s="6"/>
      <c r="FAO132" s="6"/>
      <c r="FAP132" s="6"/>
      <c r="FAQ132" s="6"/>
      <c r="FAR132" s="6"/>
      <c r="FAS132" s="6"/>
      <c r="FAT132" s="6"/>
      <c r="FAU132" s="6"/>
      <c r="FAV132" s="6"/>
      <c r="FAW132" s="6"/>
      <c r="FAX132" s="6"/>
      <c r="FAY132" s="6"/>
      <c r="FAZ132" s="6"/>
      <c r="FBA132" s="6"/>
      <c r="FBB132" s="6"/>
      <c r="FBC132" s="6"/>
      <c r="FBD132" s="6"/>
      <c r="FBE132" s="6"/>
      <c r="FBF132" s="6"/>
      <c r="FBG132" s="6"/>
      <c r="FBH132" s="6"/>
      <c r="FBI132" s="6"/>
      <c r="FBJ132" s="6"/>
      <c r="FBK132" s="6"/>
      <c r="FBL132" s="6"/>
      <c r="FBM132" s="6"/>
      <c r="FBN132" s="6"/>
      <c r="FBO132" s="6"/>
      <c r="FBP132" s="6"/>
      <c r="FBQ132" s="6"/>
      <c r="FBR132" s="6"/>
      <c r="FBS132" s="6"/>
      <c r="FBT132" s="6"/>
      <c r="FBU132" s="6"/>
      <c r="FBV132" s="6"/>
      <c r="FBW132" s="6"/>
      <c r="FBX132" s="6"/>
      <c r="FBY132" s="6"/>
      <c r="FBZ132" s="6"/>
      <c r="FCA132" s="6"/>
      <c r="FCB132" s="6"/>
      <c r="FCC132" s="6"/>
      <c r="FCD132" s="6"/>
      <c r="FCE132" s="6"/>
      <c r="FCF132" s="6"/>
      <c r="FCG132" s="6"/>
      <c r="FCH132" s="6"/>
      <c r="FCI132" s="6"/>
      <c r="FCJ132" s="6"/>
      <c r="FCK132" s="6"/>
      <c r="FCL132" s="6"/>
      <c r="FCM132" s="6"/>
      <c r="FCN132" s="6"/>
      <c r="FCO132" s="6"/>
      <c r="FCP132" s="6"/>
      <c r="FCQ132" s="6"/>
      <c r="FCR132" s="6"/>
      <c r="FCS132" s="6"/>
      <c r="FCT132" s="6"/>
      <c r="FCU132" s="6"/>
      <c r="FCV132" s="6"/>
      <c r="FCW132" s="6"/>
      <c r="FCX132" s="6"/>
      <c r="FCY132" s="6"/>
      <c r="FCZ132" s="6"/>
      <c r="FDA132" s="6"/>
      <c r="FDB132" s="6"/>
      <c r="FDC132" s="6"/>
      <c r="FDD132" s="6"/>
      <c r="FDE132" s="6"/>
      <c r="FDF132" s="6"/>
      <c r="FDG132" s="6"/>
      <c r="FDH132" s="6"/>
      <c r="FDI132" s="6"/>
      <c r="FDJ132" s="6"/>
      <c r="FDK132" s="6"/>
      <c r="FDL132" s="6"/>
      <c r="FDM132" s="6"/>
      <c r="FDN132" s="6"/>
      <c r="FDO132" s="6"/>
      <c r="FDP132" s="6"/>
      <c r="FDQ132" s="6"/>
      <c r="FDR132" s="6"/>
      <c r="FDS132" s="6"/>
      <c r="FDT132" s="6"/>
      <c r="FDU132" s="6"/>
      <c r="FDV132" s="6"/>
      <c r="FDW132" s="6"/>
      <c r="FDX132" s="6"/>
      <c r="FDY132" s="6"/>
      <c r="FDZ132" s="6"/>
      <c r="FEA132" s="6"/>
      <c r="FEB132" s="6"/>
      <c r="FEC132" s="6"/>
      <c r="FED132" s="6"/>
      <c r="FEE132" s="6"/>
      <c r="FEF132" s="6"/>
      <c r="FEG132" s="6"/>
      <c r="FEH132" s="6"/>
      <c r="FEI132" s="6"/>
      <c r="FEJ132" s="6"/>
      <c r="FEK132" s="6"/>
      <c r="FEL132" s="6"/>
      <c r="FEM132" s="6"/>
      <c r="FEN132" s="6"/>
      <c r="FEO132" s="6"/>
      <c r="FEP132" s="6"/>
      <c r="FEQ132" s="6"/>
      <c r="FER132" s="6"/>
      <c r="FES132" s="6"/>
      <c r="FET132" s="6"/>
      <c r="FEU132" s="6"/>
      <c r="FEV132" s="6"/>
      <c r="FEW132" s="6"/>
      <c r="FEX132" s="6"/>
      <c r="FEY132" s="6"/>
      <c r="FEZ132" s="6"/>
      <c r="FFA132" s="6"/>
      <c r="FFB132" s="6"/>
      <c r="FFC132" s="6"/>
      <c r="FFD132" s="6"/>
      <c r="FFE132" s="6"/>
      <c r="FFF132" s="6"/>
      <c r="FFG132" s="6"/>
      <c r="FFH132" s="6"/>
      <c r="FFI132" s="6"/>
      <c r="FFJ132" s="6"/>
      <c r="FFK132" s="6"/>
      <c r="FFL132" s="6"/>
      <c r="FFM132" s="6"/>
      <c r="FFN132" s="6"/>
      <c r="FFO132" s="6"/>
      <c r="FFP132" s="6"/>
      <c r="FFQ132" s="6"/>
      <c r="FFR132" s="6"/>
      <c r="FFS132" s="6"/>
      <c r="FFT132" s="6"/>
      <c r="FFU132" s="6"/>
      <c r="FFV132" s="6"/>
      <c r="FFW132" s="6"/>
      <c r="FFX132" s="6"/>
      <c r="FFY132" s="6"/>
      <c r="FFZ132" s="6"/>
      <c r="FGA132" s="6"/>
      <c r="FGB132" s="6"/>
      <c r="FGC132" s="6"/>
      <c r="FGD132" s="6"/>
      <c r="FGE132" s="6"/>
      <c r="FGF132" s="6"/>
      <c r="FGG132" s="6"/>
      <c r="FGH132" s="6"/>
      <c r="FGI132" s="6"/>
      <c r="FGJ132" s="6"/>
      <c r="FGK132" s="6"/>
      <c r="FGL132" s="6"/>
      <c r="FGM132" s="6"/>
      <c r="FGN132" s="6"/>
      <c r="FGO132" s="6"/>
      <c r="FGP132" s="6"/>
      <c r="FGQ132" s="6"/>
      <c r="FGR132" s="6"/>
      <c r="FGS132" s="6"/>
      <c r="FGT132" s="6"/>
      <c r="FGU132" s="6"/>
      <c r="FGV132" s="6"/>
      <c r="FGW132" s="6"/>
      <c r="FGX132" s="6"/>
      <c r="FGY132" s="6"/>
      <c r="FGZ132" s="6"/>
      <c r="FHA132" s="6"/>
      <c r="FHB132" s="6"/>
      <c r="FHC132" s="6"/>
      <c r="FHD132" s="6"/>
      <c r="FHE132" s="6"/>
      <c r="FHF132" s="6"/>
      <c r="FHG132" s="6"/>
      <c r="FHH132" s="6"/>
      <c r="FHI132" s="6"/>
      <c r="FHJ132" s="6"/>
      <c r="FHK132" s="6"/>
      <c r="FHL132" s="6"/>
      <c r="FHM132" s="6"/>
      <c r="FHN132" s="6"/>
      <c r="FHO132" s="6"/>
      <c r="FHP132" s="6"/>
      <c r="FHQ132" s="6"/>
      <c r="FHR132" s="6"/>
      <c r="FHS132" s="6"/>
      <c r="FHT132" s="6"/>
      <c r="FHU132" s="6"/>
      <c r="FHV132" s="6"/>
      <c r="FHW132" s="6"/>
      <c r="FHX132" s="6"/>
      <c r="FHY132" s="6"/>
      <c r="FHZ132" s="6"/>
      <c r="FIA132" s="6"/>
      <c r="FIB132" s="6"/>
      <c r="FIC132" s="6"/>
      <c r="FID132" s="6"/>
      <c r="FIE132" s="6"/>
      <c r="FIF132" s="6"/>
      <c r="FIG132" s="6"/>
      <c r="FIH132" s="6"/>
      <c r="FII132" s="6"/>
      <c r="FIJ132" s="6"/>
      <c r="FIK132" s="6"/>
      <c r="FIL132" s="6"/>
      <c r="FIM132" s="6"/>
      <c r="FIN132" s="6"/>
      <c r="FIO132" s="6"/>
      <c r="FIP132" s="6"/>
      <c r="FIQ132" s="6"/>
      <c r="FIR132" s="6"/>
      <c r="FIS132" s="6"/>
      <c r="FIT132" s="6"/>
      <c r="FIU132" s="6"/>
      <c r="FIV132" s="6"/>
      <c r="FIW132" s="6"/>
      <c r="FIX132" s="6"/>
      <c r="FIY132" s="6"/>
      <c r="FIZ132" s="6"/>
      <c r="FJA132" s="6"/>
      <c r="FJB132" s="6"/>
      <c r="FJC132" s="6"/>
      <c r="FJD132" s="6"/>
      <c r="FJE132" s="6"/>
      <c r="FJF132" s="6"/>
      <c r="FJG132" s="6"/>
      <c r="FJH132" s="6"/>
      <c r="FJI132" s="6"/>
      <c r="FJJ132" s="6"/>
      <c r="FJK132" s="6"/>
      <c r="FJL132" s="6"/>
      <c r="FJM132" s="6"/>
      <c r="FJN132" s="6"/>
      <c r="FJO132" s="6"/>
      <c r="FJP132" s="6"/>
      <c r="FJQ132" s="6"/>
      <c r="FJR132" s="6"/>
      <c r="FJS132" s="6"/>
      <c r="FJT132" s="6"/>
      <c r="FJU132" s="6"/>
      <c r="FJV132" s="6"/>
      <c r="FJW132" s="6"/>
      <c r="FJX132" s="6"/>
      <c r="FJY132" s="6"/>
      <c r="FKF132" s="6"/>
      <c r="FKG132" s="6"/>
      <c r="FKH132" s="6"/>
      <c r="FKI132" s="6"/>
      <c r="FKJ132" s="6"/>
      <c r="FKK132" s="6"/>
      <c r="FKL132" s="6"/>
      <c r="FKM132" s="6"/>
      <c r="FKN132" s="6"/>
      <c r="FKO132" s="6"/>
      <c r="FKP132" s="6"/>
      <c r="FKQ132" s="6"/>
      <c r="FKR132" s="6"/>
      <c r="FKS132" s="6"/>
      <c r="FKT132" s="6"/>
      <c r="FKU132" s="6"/>
      <c r="FKV132" s="6"/>
      <c r="FKW132" s="6"/>
      <c r="FKX132" s="6"/>
      <c r="FKY132" s="6"/>
      <c r="FKZ132" s="6"/>
      <c r="FLA132" s="6"/>
      <c r="FLB132" s="6"/>
      <c r="FLC132" s="6"/>
      <c r="FLD132" s="6"/>
      <c r="FLE132" s="6"/>
      <c r="FLF132" s="6"/>
      <c r="FLG132" s="6"/>
      <c r="FLH132" s="6"/>
      <c r="FLI132" s="6"/>
      <c r="FLJ132" s="6"/>
      <c r="FLK132" s="6"/>
      <c r="FLL132" s="6"/>
      <c r="FLM132" s="6"/>
      <c r="FLN132" s="6"/>
      <c r="FLO132" s="6"/>
      <c r="FLP132" s="6"/>
      <c r="FLQ132" s="6"/>
      <c r="FLR132" s="6"/>
      <c r="FLS132" s="6"/>
      <c r="FLT132" s="6"/>
      <c r="FLU132" s="6"/>
      <c r="FLV132" s="6"/>
      <c r="FLW132" s="6"/>
      <c r="FLX132" s="6"/>
      <c r="FLY132" s="6"/>
      <c r="FLZ132" s="6"/>
      <c r="FMA132" s="6"/>
      <c r="FMB132" s="6"/>
      <c r="FMC132" s="6"/>
      <c r="FMD132" s="6"/>
      <c r="FME132" s="6"/>
      <c r="FMF132" s="6"/>
      <c r="FMG132" s="6"/>
      <c r="FMH132" s="6"/>
      <c r="FMI132" s="6"/>
      <c r="FMJ132" s="6"/>
      <c r="FMK132" s="6"/>
      <c r="FML132" s="6"/>
      <c r="FMM132" s="6"/>
      <c r="FMN132" s="6"/>
      <c r="FMO132" s="6"/>
      <c r="FMP132" s="6"/>
      <c r="FMQ132" s="6"/>
      <c r="FMR132" s="6"/>
      <c r="FMS132" s="6"/>
      <c r="FMT132" s="6"/>
      <c r="FMU132" s="6"/>
      <c r="FMV132" s="6"/>
      <c r="FMW132" s="6"/>
      <c r="FMX132" s="6"/>
      <c r="FMY132" s="6"/>
      <c r="FMZ132" s="6"/>
      <c r="FNA132" s="6"/>
      <c r="FNB132" s="6"/>
      <c r="FNC132" s="6"/>
      <c r="FND132" s="6"/>
      <c r="FNE132" s="6"/>
      <c r="FNF132" s="6"/>
      <c r="FNG132" s="6"/>
      <c r="FNH132" s="6"/>
      <c r="FNI132" s="6"/>
      <c r="FNJ132" s="6"/>
      <c r="FNK132" s="6"/>
      <c r="FNL132" s="6"/>
      <c r="FNM132" s="6"/>
      <c r="FNN132" s="6"/>
      <c r="FNO132" s="6"/>
      <c r="FNP132" s="6"/>
      <c r="FNQ132" s="6"/>
      <c r="FNR132" s="6"/>
      <c r="FNS132" s="6"/>
      <c r="FNT132" s="6"/>
      <c r="FNU132" s="6"/>
      <c r="FNV132" s="6"/>
      <c r="FNW132" s="6"/>
      <c r="FNX132" s="6"/>
      <c r="FNY132" s="6"/>
      <c r="FNZ132" s="6"/>
      <c r="FOA132" s="6"/>
      <c r="FOB132" s="6"/>
      <c r="FOC132" s="6"/>
      <c r="FOD132" s="6"/>
      <c r="FOE132" s="6"/>
      <c r="FOF132" s="6"/>
      <c r="FOG132" s="6"/>
      <c r="FOH132" s="6"/>
      <c r="FOI132" s="6"/>
      <c r="FOJ132" s="6"/>
      <c r="FOK132" s="6"/>
      <c r="FOL132" s="6"/>
      <c r="FOM132" s="6"/>
      <c r="FON132" s="6"/>
      <c r="FOO132" s="6"/>
      <c r="FOP132" s="6"/>
      <c r="FOQ132" s="6"/>
      <c r="FOR132" s="6"/>
      <c r="FOS132" s="6"/>
      <c r="FOT132" s="6"/>
      <c r="FOU132" s="6"/>
      <c r="FOV132" s="6"/>
      <c r="FOW132" s="6"/>
      <c r="FOX132" s="6"/>
      <c r="FOY132" s="6"/>
      <c r="FOZ132" s="6"/>
      <c r="FPA132" s="6"/>
      <c r="FPB132" s="6"/>
      <c r="FPC132" s="6"/>
      <c r="FPD132" s="6"/>
      <c r="FPE132" s="6"/>
      <c r="FPF132" s="6"/>
      <c r="FPG132" s="6"/>
      <c r="FPH132" s="6"/>
      <c r="FPI132" s="6"/>
      <c r="FPJ132" s="6"/>
      <c r="FPK132" s="6"/>
      <c r="FPL132" s="6"/>
      <c r="FPM132" s="6"/>
      <c r="FPN132" s="6"/>
      <c r="FPO132" s="6"/>
      <c r="FPP132" s="6"/>
      <c r="FPQ132" s="6"/>
      <c r="FPR132" s="6"/>
      <c r="FPS132" s="6"/>
      <c r="FPT132" s="6"/>
      <c r="FPU132" s="6"/>
      <c r="FPV132" s="6"/>
      <c r="FPW132" s="6"/>
      <c r="FPX132" s="6"/>
      <c r="FPY132" s="6"/>
      <c r="FPZ132" s="6"/>
      <c r="FQA132" s="6"/>
      <c r="FQB132" s="6"/>
      <c r="FQC132" s="6"/>
      <c r="FQD132" s="6"/>
      <c r="FQE132" s="6"/>
      <c r="FQF132" s="6"/>
      <c r="FQG132" s="6"/>
      <c r="FQH132" s="6"/>
      <c r="FQI132" s="6"/>
      <c r="FQJ132" s="6"/>
      <c r="FQK132" s="6"/>
      <c r="FQL132" s="6"/>
      <c r="FQM132" s="6"/>
      <c r="FQN132" s="6"/>
      <c r="FQO132" s="6"/>
      <c r="FQP132" s="6"/>
      <c r="FQQ132" s="6"/>
      <c r="FQR132" s="6"/>
      <c r="FQS132" s="6"/>
      <c r="FQT132" s="6"/>
      <c r="FQU132" s="6"/>
      <c r="FQV132" s="6"/>
      <c r="FQW132" s="6"/>
      <c r="FQX132" s="6"/>
      <c r="FQY132" s="6"/>
      <c r="FQZ132" s="6"/>
      <c r="FRA132" s="6"/>
      <c r="FRB132" s="6"/>
      <c r="FRC132" s="6"/>
      <c r="FRD132" s="6"/>
      <c r="FRE132" s="6"/>
      <c r="FRF132" s="6"/>
      <c r="FRG132" s="6"/>
      <c r="FRH132" s="6"/>
      <c r="FRI132" s="6"/>
      <c r="FRJ132" s="6"/>
      <c r="FRK132" s="6"/>
      <c r="FRL132" s="6"/>
      <c r="FRM132" s="6"/>
      <c r="FRN132" s="6"/>
      <c r="FRO132" s="6"/>
      <c r="FRP132" s="6"/>
      <c r="FRQ132" s="6"/>
      <c r="FRR132" s="6"/>
      <c r="FRS132" s="6"/>
      <c r="FRT132" s="6"/>
      <c r="FRU132" s="6"/>
      <c r="FRV132" s="6"/>
      <c r="FRW132" s="6"/>
      <c r="FRX132" s="6"/>
      <c r="FRY132" s="6"/>
      <c r="FRZ132" s="6"/>
      <c r="FSA132" s="6"/>
      <c r="FSB132" s="6"/>
      <c r="FSC132" s="6"/>
      <c r="FSD132" s="6"/>
      <c r="FSE132" s="6"/>
      <c r="FSF132" s="6"/>
      <c r="FSG132" s="6"/>
      <c r="FSH132" s="6"/>
      <c r="FSI132" s="6"/>
      <c r="FSJ132" s="6"/>
      <c r="FSK132" s="6"/>
      <c r="FSL132" s="6"/>
      <c r="FSM132" s="6"/>
      <c r="FSN132" s="6"/>
      <c r="FSO132" s="6"/>
      <c r="FSP132" s="6"/>
      <c r="FSQ132" s="6"/>
      <c r="FSR132" s="6"/>
      <c r="FSS132" s="6"/>
      <c r="FST132" s="6"/>
      <c r="FSU132" s="6"/>
      <c r="FSV132" s="6"/>
      <c r="FSW132" s="6"/>
      <c r="FSX132" s="6"/>
      <c r="FSY132" s="6"/>
      <c r="FSZ132" s="6"/>
      <c r="FTA132" s="6"/>
      <c r="FTB132" s="6"/>
      <c r="FTC132" s="6"/>
      <c r="FTD132" s="6"/>
      <c r="FTE132" s="6"/>
      <c r="FTF132" s="6"/>
      <c r="FTG132" s="6"/>
      <c r="FTH132" s="6"/>
      <c r="FTI132" s="6"/>
      <c r="FTJ132" s="6"/>
      <c r="FTK132" s="6"/>
      <c r="FTL132" s="6"/>
      <c r="FTM132" s="6"/>
      <c r="FTN132" s="6"/>
      <c r="FTO132" s="6"/>
      <c r="FTP132" s="6"/>
      <c r="FTQ132" s="6"/>
      <c r="FTR132" s="6"/>
      <c r="FTS132" s="6"/>
      <c r="FTT132" s="6"/>
      <c r="FTU132" s="6"/>
      <c r="FUB132" s="6"/>
      <c r="FUC132" s="6"/>
      <c r="FUD132" s="6"/>
      <c r="FUE132" s="6"/>
      <c r="FUF132" s="6"/>
      <c r="FUG132" s="6"/>
      <c r="FUH132" s="6"/>
      <c r="FUI132" s="6"/>
      <c r="FUJ132" s="6"/>
      <c r="FUK132" s="6"/>
      <c r="FUL132" s="6"/>
      <c r="FUM132" s="6"/>
      <c r="FUN132" s="6"/>
      <c r="FUO132" s="6"/>
      <c r="FUP132" s="6"/>
      <c r="FUQ132" s="6"/>
      <c r="FUR132" s="6"/>
      <c r="FUS132" s="6"/>
      <c r="FUT132" s="6"/>
      <c r="FUU132" s="6"/>
      <c r="FUV132" s="6"/>
      <c r="FUW132" s="6"/>
      <c r="FUX132" s="6"/>
      <c r="FUY132" s="6"/>
      <c r="FUZ132" s="6"/>
      <c r="FVA132" s="6"/>
      <c r="FVB132" s="6"/>
      <c r="FVC132" s="6"/>
      <c r="FVD132" s="6"/>
      <c r="FVE132" s="6"/>
      <c r="FVF132" s="6"/>
      <c r="FVG132" s="6"/>
      <c r="FVH132" s="6"/>
      <c r="FVI132" s="6"/>
      <c r="FVJ132" s="6"/>
      <c r="FVK132" s="6"/>
      <c r="FVL132" s="6"/>
      <c r="FVM132" s="6"/>
      <c r="FVN132" s="6"/>
      <c r="FVO132" s="6"/>
      <c r="FVP132" s="6"/>
      <c r="FVQ132" s="6"/>
      <c r="FVR132" s="6"/>
      <c r="FVS132" s="6"/>
      <c r="FVT132" s="6"/>
      <c r="FVU132" s="6"/>
      <c r="FVV132" s="6"/>
      <c r="FVW132" s="6"/>
      <c r="FVX132" s="6"/>
      <c r="FVY132" s="6"/>
      <c r="FVZ132" s="6"/>
      <c r="FWA132" s="6"/>
      <c r="FWB132" s="6"/>
      <c r="FWC132" s="6"/>
      <c r="FWD132" s="6"/>
      <c r="FWE132" s="6"/>
      <c r="FWF132" s="6"/>
      <c r="FWG132" s="6"/>
      <c r="FWH132" s="6"/>
      <c r="FWI132" s="6"/>
      <c r="FWJ132" s="6"/>
      <c r="FWK132" s="6"/>
      <c r="FWL132" s="6"/>
      <c r="FWM132" s="6"/>
      <c r="FWN132" s="6"/>
      <c r="FWO132" s="6"/>
      <c r="FWP132" s="6"/>
      <c r="FWQ132" s="6"/>
      <c r="FWR132" s="6"/>
      <c r="FWS132" s="6"/>
      <c r="FWT132" s="6"/>
      <c r="FWU132" s="6"/>
      <c r="FWV132" s="6"/>
      <c r="FWW132" s="6"/>
      <c r="FWX132" s="6"/>
      <c r="FWY132" s="6"/>
      <c r="FWZ132" s="6"/>
      <c r="FXA132" s="6"/>
      <c r="FXB132" s="6"/>
      <c r="FXC132" s="6"/>
      <c r="FXD132" s="6"/>
      <c r="FXE132" s="6"/>
      <c r="FXF132" s="6"/>
      <c r="FXG132" s="6"/>
      <c r="FXH132" s="6"/>
      <c r="FXI132" s="6"/>
      <c r="FXJ132" s="6"/>
      <c r="FXK132" s="6"/>
      <c r="FXL132" s="6"/>
      <c r="FXM132" s="6"/>
      <c r="FXN132" s="6"/>
      <c r="FXO132" s="6"/>
      <c r="FXP132" s="6"/>
      <c r="FXQ132" s="6"/>
      <c r="FXR132" s="6"/>
      <c r="FXS132" s="6"/>
      <c r="FXT132" s="6"/>
      <c r="FXU132" s="6"/>
      <c r="FXV132" s="6"/>
      <c r="FXW132" s="6"/>
      <c r="FXX132" s="6"/>
      <c r="FXY132" s="6"/>
      <c r="FXZ132" s="6"/>
      <c r="FYA132" s="6"/>
      <c r="FYB132" s="6"/>
      <c r="FYC132" s="6"/>
      <c r="FYD132" s="6"/>
      <c r="FYE132" s="6"/>
      <c r="FYF132" s="6"/>
      <c r="FYG132" s="6"/>
      <c r="FYH132" s="6"/>
      <c r="FYI132" s="6"/>
      <c r="FYJ132" s="6"/>
      <c r="FYK132" s="6"/>
      <c r="FYL132" s="6"/>
      <c r="FYM132" s="6"/>
      <c r="FYN132" s="6"/>
      <c r="FYO132" s="6"/>
      <c r="FYP132" s="6"/>
      <c r="FYQ132" s="6"/>
      <c r="FYR132" s="6"/>
      <c r="FYS132" s="6"/>
      <c r="FYT132" s="6"/>
      <c r="FYU132" s="6"/>
      <c r="FYV132" s="6"/>
      <c r="FYW132" s="6"/>
      <c r="FYX132" s="6"/>
      <c r="FYY132" s="6"/>
      <c r="FYZ132" s="6"/>
      <c r="FZA132" s="6"/>
      <c r="FZB132" s="6"/>
      <c r="FZC132" s="6"/>
      <c r="FZD132" s="6"/>
      <c r="FZE132" s="6"/>
      <c r="FZF132" s="6"/>
      <c r="FZG132" s="6"/>
      <c r="FZH132" s="6"/>
      <c r="FZI132" s="6"/>
      <c r="FZJ132" s="6"/>
      <c r="FZK132" s="6"/>
      <c r="FZL132" s="6"/>
      <c r="FZM132" s="6"/>
      <c r="FZN132" s="6"/>
      <c r="FZO132" s="6"/>
      <c r="FZP132" s="6"/>
      <c r="FZQ132" s="6"/>
      <c r="FZR132" s="6"/>
      <c r="FZS132" s="6"/>
      <c r="FZT132" s="6"/>
      <c r="FZU132" s="6"/>
      <c r="FZV132" s="6"/>
      <c r="FZW132" s="6"/>
      <c r="FZX132" s="6"/>
      <c r="FZY132" s="6"/>
      <c r="FZZ132" s="6"/>
      <c r="GAA132" s="6"/>
      <c r="GAB132" s="6"/>
      <c r="GAC132" s="6"/>
      <c r="GAD132" s="6"/>
      <c r="GAE132" s="6"/>
      <c r="GAF132" s="6"/>
      <c r="GAG132" s="6"/>
      <c r="GAH132" s="6"/>
      <c r="GAI132" s="6"/>
      <c r="GAJ132" s="6"/>
      <c r="GAK132" s="6"/>
      <c r="GAL132" s="6"/>
      <c r="GAM132" s="6"/>
      <c r="GAN132" s="6"/>
      <c r="GAO132" s="6"/>
      <c r="GAP132" s="6"/>
      <c r="GAQ132" s="6"/>
      <c r="GAR132" s="6"/>
      <c r="GAS132" s="6"/>
      <c r="GAT132" s="6"/>
      <c r="GAU132" s="6"/>
      <c r="GAV132" s="6"/>
      <c r="GAW132" s="6"/>
      <c r="GAX132" s="6"/>
      <c r="GAY132" s="6"/>
      <c r="GAZ132" s="6"/>
      <c r="GBA132" s="6"/>
      <c r="GBB132" s="6"/>
      <c r="GBC132" s="6"/>
      <c r="GBD132" s="6"/>
      <c r="GBE132" s="6"/>
      <c r="GBF132" s="6"/>
      <c r="GBG132" s="6"/>
      <c r="GBH132" s="6"/>
      <c r="GBI132" s="6"/>
      <c r="GBJ132" s="6"/>
      <c r="GBK132" s="6"/>
      <c r="GBL132" s="6"/>
      <c r="GBM132" s="6"/>
      <c r="GBN132" s="6"/>
      <c r="GBO132" s="6"/>
      <c r="GBP132" s="6"/>
      <c r="GBQ132" s="6"/>
      <c r="GBR132" s="6"/>
      <c r="GBS132" s="6"/>
      <c r="GBT132" s="6"/>
      <c r="GBU132" s="6"/>
      <c r="GBV132" s="6"/>
      <c r="GBW132" s="6"/>
      <c r="GBX132" s="6"/>
      <c r="GBY132" s="6"/>
      <c r="GBZ132" s="6"/>
      <c r="GCA132" s="6"/>
      <c r="GCB132" s="6"/>
      <c r="GCC132" s="6"/>
      <c r="GCD132" s="6"/>
      <c r="GCE132" s="6"/>
      <c r="GCF132" s="6"/>
      <c r="GCG132" s="6"/>
      <c r="GCH132" s="6"/>
      <c r="GCI132" s="6"/>
      <c r="GCJ132" s="6"/>
      <c r="GCK132" s="6"/>
      <c r="GCL132" s="6"/>
      <c r="GCM132" s="6"/>
      <c r="GCN132" s="6"/>
      <c r="GCO132" s="6"/>
      <c r="GCP132" s="6"/>
      <c r="GCQ132" s="6"/>
      <c r="GCR132" s="6"/>
      <c r="GCS132" s="6"/>
      <c r="GCT132" s="6"/>
      <c r="GCU132" s="6"/>
      <c r="GCV132" s="6"/>
      <c r="GCW132" s="6"/>
      <c r="GCX132" s="6"/>
      <c r="GCY132" s="6"/>
      <c r="GCZ132" s="6"/>
      <c r="GDA132" s="6"/>
      <c r="GDB132" s="6"/>
      <c r="GDC132" s="6"/>
      <c r="GDD132" s="6"/>
      <c r="GDE132" s="6"/>
      <c r="GDF132" s="6"/>
      <c r="GDG132" s="6"/>
      <c r="GDH132" s="6"/>
      <c r="GDI132" s="6"/>
      <c r="GDJ132" s="6"/>
      <c r="GDK132" s="6"/>
      <c r="GDL132" s="6"/>
      <c r="GDM132" s="6"/>
      <c r="GDN132" s="6"/>
      <c r="GDO132" s="6"/>
      <c r="GDP132" s="6"/>
      <c r="GDQ132" s="6"/>
      <c r="GDX132" s="6"/>
      <c r="GDY132" s="6"/>
      <c r="GDZ132" s="6"/>
      <c r="GEA132" s="6"/>
      <c r="GEB132" s="6"/>
      <c r="GEC132" s="6"/>
      <c r="GED132" s="6"/>
      <c r="GEE132" s="6"/>
      <c r="GEF132" s="6"/>
      <c r="GEG132" s="6"/>
      <c r="GEH132" s="6"/>
      <c r="GEI132" s="6"/>
      <c r="GEJ132" s="6"/>
      <c r="GEK132" s="6"/>
      <c r="GEL132" s="6"/>
      <c r="GEM132" s="6"/>
      <c r="GEN132" s="6"/>
      <c r="GEO132" s="6"/>
      <c r="GEP132" s="6"/>
      <c r="GEQ132" s="6"/>
      <c r="GER132" s="6"/>
      <c r="GES132" s="6"/>
      <c r="GET132" s="6"/>
      <c r="GEU132" s="6"/>
      <c r="GEV132" s="6"/>
      <c r="GEW132" s="6"/>
      <c r="GEX132" s="6"/>
      <c r="GEY132" s="6"/>
      <c r="GEZ132" s="6"/>
      <c r="GFA132" s="6"/>
      <c r="GFB132" s="6"/>
      <c r="GFC132" s="6"/>
      <c r="GFD132" s="6"/>
      <c r="GFE132" s="6"/>
      <c r="GFF132" s="6"/>
      <c r="GFG132" s="6"/>
      <c r="GFH132" s="6"/>
      <c r="GFI132" s="6"/>
      <c r="GFJ132" s="6"/>
      <c r="GFK132" s="6"/>
      <c r="GFL132" s="6"/>
      <c r="GFM132" s="6"/>
      <c r="GFN132" s="6"/>
      <c r="GFO132" s="6"/>
      <c r="GFP132" s="6"/>
      <c r="GFQ132" s="6"/>
      <c r="GFR132" s="6"/>
      <c r="GFS132" s="6"/>
      <c r="GFT132" s="6"/>
      <c r="GFU132" s="6"/>
      <c r="GFV132" s="6"/>
      <c r="GFW132" s="6"/>
      <c r="GFX132" s="6"/>
      <c r="GFY132" s="6"/>
      <c r="GFZ132" s="6"/>
      <c r="GGA132" s="6"/>
      <c r="GGB132" s="6"/>
      <c r="GGC132" s="6"/>
      <c r="GGD132" s="6"/>
      <c r="GGE132" s="6"/>
      <c r="GGF132" s="6"/>
      <c r="GGG132" s="6"/>
      <c r="GGH132" s="6"/>
      <c r="GGI132" s="6"/>
      <c r="GGJ132" s="6"/>
      <c r="GGK132" s="6"/>
      <c r="GGL132" s="6"/>
      <c r="GGM132" s="6"/>
      <c r="GGN132" s="6"/>
      <c r="GGO132" s="6"/>
      <c r="GGP132" s="6"/>
      <c r="GGQ132" s="6"/>
      <c r="GGR132" s="6"/>
      <c r="GGS132" s="6"/>
      <c r="GGT132" s="6"/>
      <c r="GGU132" s="6"/>
      <c r="GGV132" s="6"/>
      <c r="GGW132" s="6"/>
      <c r="GGX132" s="6"/>
      <c r="GGY132" s="6"/>
      <c r="GGZ132" s="6"/>
      <c r="GHA132" s="6"/>
      <c r="GHB132" s="6"/>
      <c r="GHC132" s="6"/>
      <c r="GHD132" s="6"/>
      <c r="GHE132" s="6"/>
      <c r="GHF132" s="6"/>
      <c r="GHG132" s="6"/>
      <c r="GHH132" s="6"/>
      <c r="GHI132" s="6"/>
      <c r="GHJ132" s="6"/>
      <c r="GHK132" s="6"/>
      <c r="GHL132" s="6"/>
      <c r="GHM132" s="6"/>
      <c r="GHN132" s="6"/>
      <c r="GHO132" s="6"/>
      <c r="GHP132" s="6"/>
      <c r="GHQ132" s="6"/>
      <c r="GHR132" s="6"/>
      <c r="GHS132" s="6"/>
      <c r="GHT132" s="6"/>
      <c r="GHU132" s="6"/>
      <c r="GHV132" s="6"/>
      <c r="GHW132" s="6"/>
      <c r="GHX132" s="6"/>
      <c r="GHY132" s="6"/>
      <c r="GHZ132" s="6"/>
      <c r="GIA132" s="6"/>
      <c r="GIB132" s="6"/>
      <c r="GIC132" s="6"/>
      <c r="GID132" s="6"/>
      <c r="GIE132" s="6"/>
      <c r="GIF132" s="6"/>
      <c r="GIG132" s="6"/>
      <c r="GIH132" s="6"/>
      <c r="GII132" s="6"/>
      <c r="GIJ132" s="6"/>
      <c r="GIK132" s="6"/>
      <c r="GIL132" s="6"/>
      <c r="GIM132" s="6"/>
      <c r="GIN132" s="6"/>
      <c r="GIO132" s="6"/>
      <c r="GIP132" s="6"/>
      <c r="GIQ132" s="6"/>
      <c r="GIR132" s="6"/>
      <c r="GIS132" s="6"/>
      <c r="GIT132" s="6"/>
      <c r="GIU132" s="6"/>
      <c r="GIV132" s="6"/>
      <c r="GIW132" s="6"/>
      <c r="GIX132" s="6"/>
      <c r="GIY132" s="6"/>
      <c r="GIZ132" s="6"/>
      <c r="GJA132" s="6"/>
      <c r="GJB132" s="6"/>
      <c r="GJC132" s="6"/>
      <c r="GJD132" s="6"/>
      <c r="GJE132" s="6"/>
      <c r="GJF132" s="6"/>
      <c r="GJG132" s="6"/>
      <c r="GJH132" s="6"/>
      <c r="GJI132" s="6"/>
      <c r="GJJ132" s="6"/>
      <c r="GJK132" s="6"/>
      <c r="GJL132" s="6"/>
      <c r="GJM132" s="6"/>
      <c r="GJN132" s="6"/>
      <c r="GJO132" s="6"/>
      <c r="GJP132" s="6"/>
      <c r="GJQ132" s="6"/>
      <c r="GJR132" s="6"/>
      <c r="GJS132" s="6"/>
      <c r="GJT132" s="6"/>
      <c r="GJU132" s="6"/>
      <c r="GJV132" s="6"/>
      <c r="GJW132" s="6"/>
      <c r="GJX132" s="6"/>
      <c r="GJY132" s="6"/>
      <c r="GJZ132" s="6"/>
      <c r="GKA132" s="6"/>
      <c r="GKB132" s="6"/>
      <c r="GKC132" s="6"/>
      <c r="GKD132" s="6"/>
      <c r="GKE132" s="6"/>
      <c r="GKF132" s="6"/>
      <c r="GKG132" s="6"/>
      <c r="GKH132" s="6"/>
      <c r="GKI132" s="6"/>
      <c r="GKJ132" s="6"/>
      <c r="GKK132" s="6"/>
      <c r="GKL132" s="6"/>
      <c r="GKM132" s="6"/>
      <c r="GKN132" s="6"/>
      <c r="GKO132" s="6"/>
      <c r="GKP132" s="6"/>
      <c r="GKQ132" s="6"/>
      <c r="GKR132" s="6"/>
      <c r="GKS132" s="6"/>
      <c r="GKT132" s="6"/>
      <c r="GKU132" s="6"/>
      <c r="GKV132" s="6"/>
      <c r="GKW132" s="6"/>
      <c r="GKX132" s="6"/>
      <c r="GKY132" s="6"/>
      <c r="GKZ132" s="6"/>
      <c r="GLA132" s="6"/>
      <c r="GLB132" s="6"/>
      <c r="GLC132" s="6"/>
      <c r="GLD132" s="6"/>
      <c r="GLE132" s="6"/>
      <c r="GLF132" s="6"/>
      <c r="GLG132" s="6"/>
      <c r="GLH132" s="6"/>
      <c r="GLI132" s="6"/>
      <c r="GLJ132" s="6"/>
      <c r="GLK132" s="6"/>
      <c r="GLL132" s="6"/>
      <c r="GLM132" s="6"/>
      <c r="GLN132" s="6"/>
      <c r="GLO132" s="6"/>
      <c r="GLP132" s="6"/>
      <c r="GLQ132" s="6"/>
      <c r="GLR132" s="6"/>
      <c r="GLS132" s="6"/>
      <c r="GLT132" s="6"/>
      <c r="GLU132" s="6"/>
      <c r="GLV132" s="6"/>
      <c r="GLW132" s="6"/>
      <c r="GLX132" s="6"/>
      <c r="GLY132" s="6"/>
      <c r="GLZ132" s="6"/>
      <c r="GMA132" s="6"/>
      <c r="GMB132" s="6"/>
      <c r="GMC132" s="6"/>
      <c r="GMD132" s="6"/>
      <c r="GME132" s="6"/>
      <c r="GMF132" s="6"/>
      <c r="GMG132" s="6"/>
      <c r="GMH132" s="6"/>
      <c r="GMI132" s="6"/>
      <c r="GMJ132" s="6"/>
      <c r="GMK132" s="6"/>
      <c r="GML132" s="6"/>
      <c r="GMM132" s="6"/>
      <c r="GMN132" s="6"/>
      <c r="GMO132" s="6"/>
      <c r="GMP132" s="6"/>
      <c r="GMQ132" s="6"/>
      <c r="GMR132" s="6"/>
      <c r="GMS132" s="6"/>
      <c r="GMT132" s="6"/>
      <c r="GMU132" s="6"/>
      <c r="GMV132" s="6"/>
      <c r="GMW132" s="6"/>
      <c r="GMX132" s="6"/>
      <c r="GMY132" s="6"/>
      <c r="GMZ132" s="6"/>
      <c r="GNA132" s="6"/>
      <c r="GNB132" s="6"/>
      <c r="GNC132" s="6"/>
      <c r="GND132" s="6"/>
      <c r="GNE132" s="6"/>
      <c r="GNF132" s="6"/>
      <c r="GNG132" s="6"/>
      <c r="GNH132" s="6"/>
      <c r="GNI132" s="6"/>
      <c r="GNJ132" s="6"/>
      <c r="GNK132" s="6"/>
      <c r="GNL132" s="6"/>
      <c r="GNM132" s="6"/>
      <c r="GNT132" s="6"/>
      <c r="GNU132" s="6"/>
      <c r="GNV132" s="6"/>
      <c r="GNW132" s="6"/>
      <c r="GNX132" s="6"/>
      <c r="GNY132" s="6"/>
      <c r="GNZ132" s="6"/>
      <c r="GOA132" s="6"/>
      <c r="GOB132" s="6"/>
      <c r="GOC132" s="6"/>
      <c r="GOD132" s="6"/>
      <c r="GOE132" s="6"/>
      <c r="GOF132" s="6"/>
      <c r="GOG132" s="6"/>
      <c r="GOH132" s="6"/>
      <c r="GOI132" s="6"/>
      <c r="GOJ132" s="6"/>
      <c r="GOK132" s="6"/>
      <c r="GOL132" s="6"/>
      <c r="GOM132" s="6"/>
      <c r="GON132" s="6"/>
      <c r="GOO132" s="6"/>
      <c r="GOP132" s="6"/>
      <c r="GOQ132" s="6"/>
      <c r="GOR132" s="6"/>
      <c r="GOS132" s="6"/>
      <c r="GOT132" s="6"/>
      <c r="GOU132" s="6"/>
      <c r="GOV132" s="6"/>
      <c r="GOW132" s="6"/>
      <c r="GOX132" s="6"/>
      <c r="GOY132" s="6"/>
      <c r="GOZ132" s="6"/>
      <c r="GPA132" s="6"/>
      <c r="GPB132" s="6"/>
      <c r="GPC132" s="6"/>
      <c r="GPD132" s="6"/>
      <c r="GPE132" s="6"/>
      <c r="GPF132" s="6"/>
      <c r="GPG132" s="6"/>
      <c r="GPH132" s="6"/>
      <c r="GPI132" s="6"/>
      <c r="GPJ132" s="6"/>
      <c r="GPK132" s="6"/>
      <c r="GPL132" s="6"/>
      <c r="GPM132" s="6"/>
      <c r="GPN132" s="6"/>
      <c r="GPO132" s="6"/>
      <c r="GPP132" s="6"/>
      <c r="GPQ132" s="6"/>
      <c r="GPR132" s="6"/>
      <c r="GPS132" s="6"/>
      <c r="GPT132" s="6"/>
      <c r="GPU132" s="6"/>
      <c r="GPV132" s="6"/>
      <c r="GPW132" s="6"/>
      <c r="GPX132" s="6"/>
      <c r="GPY132" s="6"/>
      <c r="GPZ132" s="6"/>
      <c r="GQA132" s="6"/>
      <c r="GQB132" s="6"/>
      <c r="GQC132" s="6"/>
      <c r="GQD132" s="6"/>
      <c r="GQE132" s="6"/>
      <c r="GQF132" s="6"/>
      <c r="GQG132" s="6"/>
      <c r="GQH132" s="6"/>
      <c r="GQI132" s="6"/>
      <c r="GQJ132" s="6"/>
      <c r="GQK132" s="6"/>
      <c r="GQL132" s="6"/>
      <c r="GQM132" s="6"/>
      <c r="GQN132" s="6"/>
      <c r="GQO132" s="6"/>
      <c r="GQP132" s="6"/>
      <c r="GQQ132" s="6"/>
      <c r="GQR132" s="6"/>
      <c r="GQS132" s="6"/>
      <c r="GQT132" s="6"/>
      <c r="GQU132" s="6"/>
      <c r="GQV132" s="6"/>
      <c r="GQW132" s="6"/>
      <c r="GQX132" s="6"/>
      <c r="GQY132" s="6"/>
      <c r="GQZ132" s="6"/>
      <c r="GRA132" s="6"/>
      <c r="GRB132" s="6"/>
      <c r="GRC132" s="6"/>
      <c r="GRD132" s="6"/>
      <c r="GRE132" s="6"/>
      <c r="GRF132" s="6"/>
      <c r="GRG132" s="6"/>
      <c r="GRH132" s="6"/>
      <c r="GRI132" s="6"/>
      <c r="GRJ132" s="6"/>
      <c r="GRK132" s="6"/>
      <c r="GRL132" s="6"/>
      <c r="GRM132" s="6"/>
      <c r="GRN132" s="6"/>
      <c r="GRO132" s="6"/>
      <c r="GRP132" s="6"/>
      <c r="GRQ132" s="6"/>
      <c r="GRR132" s="6"/>
      <c r="GRS132" s="6"/>
      <c r="GRT132" s="6"/>
      <c r="GRU132" s="6"/>
      <c r="GRV132" s="6"/>
      <c r="GRW132" s="6"/>
      <c r="GRX132" s="6"/>
      <c r="GRY132" s="6"/>
      <c r="GRZ132" s="6"/>
      <c r="GSA132" s="6"/>
      <c r="GSB132" s="6"/>
      <c r="GSC132" s="6"/>
      <c r="GSD132" s="6"/>
      <c r="GSE132" s="6"/>
      <c r="GSF132" s="6"/>
      <c r="GSG132" s="6"/>
      <c r="GSH132" s="6"/>
      <c r="GSI132" s="6"/>
      <c r="GSJ132" s="6"/>
      <c r="GSK132" s="6"/>
      <c r="GSL132" s="6"/>
      <c r="GSM132" s="6"/>
      <c r="GSN132" s="6"/>
      <c r="GSO132" s="6"/>
      <c r="GSP132" s="6"/>
      <c r="GSQ132" s="6"/>
      <c r="GSR132" s="6"/>
      <c r="GSS132" s="6"/>
      <c r="GST132" s="6"/>
      <c r="GSU132" s="6"/>
      <c r="GSV132" s="6"/>
      <c r="GSW132" s="6"/>
      <c r="GSX132" s="6"/>
      <c r="GSY132" s="6"/>
      <c r="GSZ132" s="6"/>
      <c r="GTA132" s="6"/>
      <c r="GTB132" s="6"/>
      <c r="GTC132" s="6"/>
      <c r="GTD132" s="6"/>
      <c r="GTE132" s="6"/>
      <c r="GTF132" s="6"/>
      <c r="GTG132" s="6"/>
      <c r="GTH132" s="6"/>
      <c r="GTI132" s="6"/>
      <c r="GTJ132" s="6"/>
      <c r="GTK132" s="6"/>
      <c r="GTL132" s="6"/>
      <c r="GTM132" s="6"/>
      <c r="GTN132" s="6"/>
      <c r="GTO132" s="6"/>
      <c r="GTP132" s="6"/>
      <c r="GTQ132" s="6"/>
      <c r="GTR132" s="6"/>
      <c r="GTS132" s="6"/>
      <c r="GTT132" s="6"/>
      <c r="GTU132" s="6"/>
      <c r="GTV132" s="6"/>
      <c r="GTW132" s="6"/>
      <c r="GTX132" s="6"/>
      <c r="GTY132" s="6"/>
      <c r="GTZ132" s="6"/>
      <c r="GUA132" s="6"/>
      <c r="GUB132" s="6"/>
      <c r="GUC132" s="6"/>
      <c r="GUD132" s="6"/>
      <c r="GUE132" s="6"/>
      <c r="GUF132" s="6"/>
      <c r="GUG132" s="6"/>
      <c r="GUH132" s="6"/>
      <c r="GUI132" s="6"/>
      <c r="GUJ132" s="6"/>
      <c r="GUK132" s="6"/>
      <c r="GUL132" s="6"/>
      <c r="GUM132" s="6"/>
      <c r="GUN132" s="6"/>
      <c r="GUO132" s="6"/>
      <c r="GUP132" s="6"/>
      <c r="GUQ132" s="6"/>
      <c r="GUR132" s="6"/>
      <c r="GUS132" s="6"/>
      <c r="GUT132" s="6"/>
      <c r="GUU132" s="6"/>
      <c r="GUV132" s="6"/>
      <c r="GUW132" s="6"/>
      <c r="GUX132" s="6"/>
      <c r="GUY132" s="6"/>
      <c r="GUZ132" s="6"/>
      <c r="GVA132" s="6"/>
      <c r="GVB132" s="6"/>
      <c r="GVC132" s="6"/>
      <c r="GVD132" s="6"/>
      <c r="GVE132" s="6"/>
      <c r="GVF132" s="6"/>
      <c r="GVG132" s="6"/>
      <c r="GVH132" s="6"/>
      <c r="GVI132" s="6"/>
      <c r="GVJ132" s="6"/>
      <c r="GVK132" s="6"/>
      <c r="GVL132" s="6"/>
      <c r="GVM132" s="6"/>
      <c r="GVN132" s="6"/>
      <c r="GVO132" s="6"/>
      <c r="GVP132" s="6"/>
      <c r="GVQ132" s="6"/>
      <c r="GVR132" s="6"/>
      <c r="GVS132" s="6"/>
      <c r="GVT132" s="6"/>
      <c r="GVU132" s="6"/>
      <c r="GVV132" s="6"/>
      <c r="GVW132" s="6"/>
      <c r="GVX132" s="6"/>
      <c r="GVY132" s="6"/>
      <c r="GVZ132" s="6"/>
      <c r="GWA132" s="6"/>
      <c r="GWB132" s="6"/>
      <c r="GWC132" s="6"/>
      <c r="GWD132" s="6"/>
      <c r="GWE132" s="6"/>
      <c r="GWF132" s="6"/>
      <c r="GWG132" s="6"/>
      <c r="GWH132" s="6"/>
      <c r="GWI132" s="6"/>
      <c r="GWJ132" s="6"/>
      <c r="GWK132" s="6"/>
      <c r="GWL132" s="6"/>
      <c r="GWM132" s="6"/>
      <c r="GWN132" s="6"/>
      <c r="GWO132" s="6"/>
      <c r="GWP132" s="6"/>
      <c r="GWQ132" s="6"/>
      <c r="GWR132" s="6"/>
      <c r="GWS132" s="6"/>
      <c r="GWT132" s="6"/>
      <c r="GWU132" s="6"/>
      <c r="GWV132" s="6"/>
      <c r="GWW132" s="6"/>
      <c r="GWX132" s="6"/>
      <c r="GWY132" s="6"/>
      <c r="GWZ132" s="6"/>
      <c r="GXA132" s="6"/>
      <c r="GXB132" s="6"/>
      <c r="GXC132" s="6"/>
      <c r="GXD132" s="6"/>
      <c r="GXE132" s="6"/>
      <c r="GXF132" s="6"/>
      <c r="GXG132" s="6"/>
      <c r="GXH132" s="6"/>
      <c r="GXI132" s="6"/>
      <c r="GXP132" s="6"/>
      <c r="GXQ132" s="6"/>
      <c r="GXR132" s="6"/>
      <c r="GXS132" s="6"/>
      <c r="GXT132" s="6"/>
      <c r="GXU132" s="6"/>
      <c r="GXV132" s="6"/>
      <c r="GXW132" s="6"/>
      <c r="GXX132" s="6"/>
      <c r="GXY132" s="6"/>
      <c r="GXZ132" s="6"/>
      <c r="GYA132" s="6"/>
      <c r="GYB132" s="6"/>
      <c r="GYC132" s="6"/>
      <c r="GYD132" s="6"/>
      <c r="GYE132" s="6"/>
      <c r="GYF132" s="6"/>
      <c r="GYG132" s="6"/>
      <c r="GYH132" s="6"/>
      <c r="GYI132" s="6"/>
      <c r="GYJ132" s="6"/>
      <c r="GYK132" s="6"/>
      <c r="GYL132" s="6"/>
      <c r="GYM132" s="6"/>
      <c r="GYN132" s="6"/>
      <c r="GYO132" s="6"/>
      <c r="GYP132" s="6"/>
      <c r="GYQ132" s="6"/>
      <c r="GYR132" s="6"/>
      <c r="GYS132" s="6"/>
      <c r="GYT132" s="6"/>
      <c r="GYU132" s="6"/>
      <c r="GYV132" s="6"/>
      <c r="GYW132" s="6"/>
      <c r="GYX132" s="6"/>
      <c r="GYY132" s="6"/>
      <c r="GYZ132" s="6"/>
      <c r="GZA132" s="6"/>
      <c r="GZB132" s="6"/>
      <c r="GZC132" s="6"/>
      <c r="GZD132" s="6"/>
      <c r="GZE132" s="6"/>
      <c r="GZF132" s="6"/>
      <c r="GZG132" s="6"/>
      <c r="GZH132" s="6"/>
      <c r="GZI132" s="6"/>
      <c r="GZJ132" s="6"/>
      <c r="GZK132" s="6"/>
      <c r="GZL132" s="6"/>
      <c r="GZM132" s="6"/>
      <c r="GZN132" s="6"/>
      <c r="GZO132" s="6"/>
      <c r="GZP132" s="6"/>
      <c r="GZQ132" s="6"/>
      <c r="GZR132" s="6"/>
      <c r="GZS132" s="6"/>
      <c r="GZT132" s="6"/>
      <c r="GZU132" s="6"/>
      <c r="GZV132" s="6"/>
      <c r="GZW132" s="6"/>
      <c r="GZX132" s="6"/>
      <c r="GZY132" s="6"/>
      <c r="GZZ132" s="6"/>
      <c r="HAA132" s="6"/>
      <c r="HAB132" s="6"/>
      <c r="HAC132" s="6"/>
      <c r="HAD132" s="6"/>
      <c r="HAE132" s="6"/>
      <c r="HAF132" s="6"/>
      <c r="HAG132" s="6"/>
      <c r="HAH132" s="6"/>
      <c r="HAI132" s="6"/>
      <c r="HAJ132" s="6"/>
      <c r="HAK132" s="6"/>
      <c r="HAL132" s="6"/>
      <c r="HAM132" s="6"/>
      <c r="HAN132" s="6"/>
      <c r="HAO132" s="6"/>
      <c r="HAP132" s="6"/>
      <c r="HAQ132" s="6"/>
      <c r="HAR132" s="6"/>
      <c r="HAS132" s="6"/>
      <c r="HAT132" s="6"/>
      <c r="HAU132" s="6"/>
      <c r="HAV132" s="6"/>
      <c r="HAW132" s="6"/>
      <c r="HAX132" s="6"/>
      <c r="HAY132" s="6"/>
      <c r="HAZ132" s="6"/>
      <c r="HBA132" s="6"/>
      <c r="HBB132" s="6"/>
      <c r="HBC132" s="6"/>
      <c r="HBD132" s="6"/>
      <c r="HBE132" s="6"/>
      <c r="HBF132" s="6"/>
      <c r="HBG132" s="6"/>
      <c r="HBH132" s="6"/>
      <c r="HBI132" s="6"/>
      <c r="HBJ132" s="6"/>
      <c r="HBK132" s="6"/>
      <c r="HBL132" s="6"/>
      <c r="HBM132" s="6"/>
      <c r="HBN132" s="6"/>
      <c r="HBO132" s="6"/>
      <c r="HBP132" s="6"/>
      <c r="HBQ132" s="6"/>
      <c r="HBR132" s="6"/>
      <c r="HBS132" s="6"/>
      <c r="HBT132" s="6"/>
      <c r="HBU132" s="6"/>
      <c r="HBV132" s="6"/>
      <c r="HBW132" s="6"/>
      <c r="HBX132" s="6"/>
      <c r="HBY132" s="6"/>
      <c r="HBZ132" s="6"/>
      <c r="HCA132" s="6"/>
      <c r="HCB132" s="6"/>
      <c r="HCC132" s="6"/>
      <c r="HCD132" s="6"/>
      <c r="HCE132" s="6"/>
      <c r="HCF132" s="6"/>
      <c r="HCG132" s="6"/>
      <c r="HCH132" s="6"/>
      <c r="HCI132" s="6"/>
      <c r="HCJ132" s="6"/>
      <c r="HCK132" s="6"/>
      <c r="HCL132" s="6"/>
      <c r="HCM132" s="6"/>
      <c r="HCN132" s="6"/>
      <c r="HCO132" s="6"/>
      <c r="HCP132" s="6"/>
      <c r="HCQ132" s="6"/>
      <c r="HCR132" s="6"/>
      <c r="HCS132" s="6"/>
      <c r="HCT132" s="6"/>
      <c r="HCU132" s="6"/>
      <c r="HCV132" s="6"/>
      <c r="HCW132" s="6"/>
      <c r="HCX132" s="6"/>
      <c r="HCY132" s="6"/>
      <c r="HCZ132" s="6"/>
      <c r="HDA132" s="6"/>
      <c r="HDB132" s="6"/>
      <c r="HDC132" s="6"/>
      <c r="HDD132" s="6"/>
      <c r="HDE132" s="6"/>
      <c r="HDF132" s="6"/>
      <c r="HDG132" s="6"/>
      <c r="HDH132" s="6"/>
      <c r="HDI132" s="6"/>
      <c r="HDJ132" s="6"/>
      <c r="HDK132" s="6"/>
      <c r="HDL132" s="6"/>
      <c r="HDM132" s="6"/>
      <c r="HDN132" s="6"/>
      <c r="HDO132" s="6"/>
      <c r="HDP132" s="6"/>
      <c r="HDQ132" s="6"/>
      <c r="HDR132" s="6"/>
      <c r="HDS132" s="6"/>
      <c r="HDT132" s="6"/>
      <c r="HDU132" s="6"/>
      <c r="HDV132" s="6"/>
      <c r="HDW132" s="6"/>
      <c r="HDX132" s="6"/>
      <c r="HDY132" s="6"/>
      <c r="HDZ132" s="6"/>
      <c r="HEA132" s="6"/>
      <c r="HEB132" s="6"/>
      <c r="HEC132" s="6"/>
      <c r="HED132" s="6"/>
      <c r="HEE132" s="6"/>
      <c r="HEF132" s="6"/>
      <c r="HEG132" s="6"/>
      <c r="HEH132" s="6"/>
      <c r="HEI132" s="6"/>
      <c r="HEJ132" s="6"/>
      <c r="HEK132" s="6"/>
      <c r="HEL132" s="6"/>
      <c r="HEM132" s="6"/>
      <c r="HEN132" s="6"/>
      <c r="HEO132" s="6"/>
      <c r="HEP132" s="6"/>
      <c r="HEQ132" s="6"/>
      <c r="HER132" s="6"/>
      <c r="HES132" s="6"/>
      <c r="HET132" s="6"/>
      <c r="HEU132" s="6"/>
      <c r="HEV132" s="6"/>
      <c r="HEW132" s="6"/>
      <c r="HEX132" s="6"/>
      <c r="HEY132" s="6"/>
      <c r="HEZ132" s="6"/>
      <c r="HFA132" s="6"/>
      <c r="HFB132" s="6"/>
      <c r="HFC132" s="6"/>
      <c r="HFD132" s="6"/>
      <c r="HFE132" s="6"/>
      <c r="HFF132" s="6"/>
      <c r="HFG132" s="6"/>
      <c r="HFH132" s="6"/>
      <c r="HFI132" s="6"/>
      <c r="HFJ132" s="6"/>
      <c r="HFK132" s="6"/>
      <c r="HFL132" s="6"/>
      <c r="HFM132" s="6"/>
      <c r="HFN132" s="6"/>
      <c r="HFO132" s="6"/>
      <c r="HFP132" s="6"/>
      <c r="HFQ132" s="6"/>
      <c r="HFR132" s="6"/>
      <c r="HFS132" s="6"/>
      <c r="HFT132" s="6"/>
      <c r="HFU132" s="6"/>
      <c r="HFV132" s="6"/>
      <c r="HFW132" s="6"/>
      <c r="HFX132" s="6"/>
      <c r="HFY132" s="6"/>
      <c r="HFZ132" s="6"/>
      <c r="HGA132" s="6"/>
      <c r="HGB132" s="6"/>
      <c r="HGC132" s="6"/>
      <c r="HGD132" s="6"/>
      <c r="HGE132" s="6"/>
      <c r="HGF132" s="6"/>
      <c r="HGG132" s="6"/>
      <c r="HGH132" s="6"/>
      <c r="HGI132" s="6"/>
      <c r="HGJ132" s="6"/>
      <c r="HGK132" s="6"/>
      <c r="HGL132" s="6"/>
      <c r="HGM132" s="6"/>
      <c r="HGN132" s="6"/>
      <c r="HGO132" s="6"/>
      <c r="HGP132" s="6"/>
      <c r="HGQ132" s="6"/>
      <c r="HGR132" s="6"/>
      <c r="HGS132" s="6"/>
      <c r="HGT132" s="6"/>
      <c r="HGU132" s="6"/>
      <c r="HGV132" s="6"/>
      <c r="HGW132" s="6"/>
      <c r="HGX132" s="6"/>
      <c r="HGY132" s="6"/>
      <c r="HGZ132" s="6"/>
      <c r="HHA132" s="6"/>
      <c r="HHB132" s="6"/>
      <c r="HHC132" s="6"/>
      <c r="HHD132" s="6"/>
      <c r="HHE132" s="6"/>
      <c r="HHL132" s="6"/>
      <c r="HHM132" s="6"/>
      <c r="HHN132" s="6"/>
      <c r="HHO132" s="6"/>
      <c r="HHP132" s="6"/>
      <c r="HHQ132" s="6"/>
      <c r="HHR132" s="6"/>
      <c r="HHS132" s="6"/>
      <c r="HHT132" s="6"/>
      <c r="HHU132" s="6"/>
      <c r="HHV132" s="6"/>
      <c r="HHW132" s="6"/>
      <c r="HHX132" s="6"/>
      <c r="HHY132" s="6"/>
      <c r="HHZ132" s="6"/>
      <c r="HIA132" s="6"/>
      <c r="HIB132" s="6"/>
      <c r="HIC132" s="6"/>
      <c r="HID132" s="6"/>
      <c r="HIE132" s="6"/>
      <c r="HIF132" s="6"/>
      <c r="HIG132" s="6"/>
      <c r="HIH132" s="6"/>
      <c r="HII132" s="6"/>
      <c r="HIJ132" s="6"/>
      <c r="HIK132" s="6"/>
      <c r="HIL132" s="6"/>
      <c r="HIM132" s="6"/>
      <c r="HIN132" s="6"/>
      <c r="HIO132" s="6"/>
      <c r="HIP132" s="6"/>
      <c r="HIQ132" s="6"/>
      <c r="HIR132" s="6"/>
      <c r="HIS132" s="6"/>
      <c r="HIT132" s="6"/>
      <c r="HIU132" s="6"/>
      <c r="HIV132" s="6"/>
      <c r="HIW132" s="6"/>
      <c r="HIX132" s="6"/>
      <c r="HIY132" s="6"/>
      <c r="HIZ132" s="6"/>
      <c r="HJA132" s="6"/>
      <c r="HJB132" s="6"/>
      <c r="HJC132" s="6"/>
      <c r="HJD132" s="6"/>
      <c r="HJE132" s="6"/>
      <c r="HJF132" s="6"/>
      <c r="HJG132" s="6"/>
      <c r="HJH132" s="6"/>
      <c r="HJI132" s="6"/>
      <c r="HJJ132" s="6"/>
      <c r="HJK132" s="6"/>
      <c r="HJL132" s="6"/>
      <c r="HJM132" s="6"/>
      <c r="HJN132" s="6"/>
      <c r="HJO132" s="6"/>
      <c r="HJP132" s="6"/>
      <c r="HJQ132" s="6"/>
      <c r="HJR132" s="6"/>
      <c r="HJS132" s="6"/>
      <c r="HJT132" s="6"/>
      <c r="HJU132" s="6"/>
      <c r="HJV132" s="6"/>
      <c r="HJW132" s="6"/>
      <c r="HJX132" s="6"/>
      <c r="HJY132" s="6"/>
      <c r="HJZ132" s="6"/>
      <c r="HKA132" s="6"/>
      <c r="HKB132" s="6"/>
      <c r="HKC132" s="6"/>
      <c r="HKD132" s="6"/>
      <c r="HKE132" s="6"/>
      <c r="HKF132" s="6"/>
      <c r="HKG132" s="6"/>
      <c r="HKH132" s="6"/>
      <c r="HKI132" s="6"/>
      <c r="HKJ132" s="6"/>
      <c r="HKK132" s="6"/>
      <c r="HKL132" s="6"/>
      <c r="HKM132" s="6"/>
      <c r="HKN132" s="6"/>
      <c r="HKO132" s="6"/>
      <c r="HKP132" s="6"/>
      <c r="HKQ132" s="6"/>
      <c r="HKR132" s="6"/>
      <c r="HKS132" s="6"/>
      <c r="HKT132" s="6"/>
      <c r="HKU132" s="6"/>
      <c r="HKV132" s="6"/>
      <c r="HKW132" s="6"/>
      <c r="HKX132" s="6"/>
      <c r="HKY132" s="6"/>
      <c r="HKZ132" s="6"/>
      <c r="HLA132" s="6"/>
      <c r="HLB132" s="6"/>
      <c r="HLC132" s="6"/>
      <c r="HLD132" s="6"/>
      <c r="HLE132" s="6"/>
      <c r="HLF132" s="6"/>
      <c r="HLG132" s="6"/>
      <c r="HLH132" s="6"/>
      <c r="HLI132" s="6"/>
      <c r="HLJ132" s="6"/>
      <c r="HLK132" s="6"/>
      <c r="HLL132" s="6"/>
      <c r="HLM132" s="6"/>
      <c r="HLN132" s="6"/>
      <c r="HLO132" s="6"/>
      <c r="HLP132" s="6"/>
      <c r="HLQ132" s="6"/>
      <c r="HLR132" s="6"/>
      <c r="HLS132" s="6"/>
      <c r="HLT132" s="6"/>
      <c r="HLU132" s="6"/>
      <c r="HLV132" s="6"/>
      <c r="HLW132" s="6"/>
      <c r="HLX132" s="6"/>
      <c r="HLY132" s="6"/>
      <c r="HLZ132" s="6"/>
      <c r="HMA132" s="6"/>
      <c r="HMB132" s="6"/>
      <c r="HMC132" s="6"/>
      <c r="HMD132" s="6"/>
      <c r="HME132" s="6"/>
      <c r="HMF132" s="6"/>
      <c r="HMG132" s="6"/>
      <c r="HMH132" s="6"/>
      <c r="HMI132" s="6"/>
      <c r="HMJ132" s="6"/>
      <c r="HMK132" s="6"/>
      <c r="HML132" s="6"/>
      <c r="HMM132" s="6"/>
      <c r="HMN132" s="6"/>
      <c r="HMO132" s="6"/>
      <c r="HMP132" s="6"/>
      <c r="HMQ132" s="6"/>
      <c r="HMR132" s="6"/>
      <c r="HMS132" s="6"/>
      <c r="HMT132" s="6"/>
      <c r="HMU132" s="6"/>
      <c r="HMV132" s="6"/>
      <c r="HMW132" s="6"/>
      <c r="HMX132" s="6"/>
      <c r="HMY132" s="6"/>
      <c r="HMZ132" s="6"/>
      <c r="HNA132" s="6"/>
      <c r="HNB132" s="6"/>
      <c r="HNC132" s="6"/>
      <c r="HND132" s="6"/>
      <c r="HNE132" s="6"/>
      <c r="HNF132" s="6"/>
      <c r="HNG132" s="6"/>
      <c r="HNH132" s="6"/>
      <c r="HNI132" s="6"/>
      <c r="HNJ132" s="6"/>
      <c r="HNK132" s="6"/>
      <c r="HNL132" s="6"/>
      <c r="HNM132" s="6"/>
      <c r="HNN132" s="6"/>
      <c r="HNO132" s="6"/>
      <c r="HNP132" s="6"/>
      <c r="HNQ132" s="6"/>
      <c r="HNR132" s="6"/>
      <c r="HNS132" s="6"/>
      <c r="HNT132" s="6"/>
      <c r="HNU132" s="6"/>
      <c r="HNV132" s="6"/>
      <c r="HNW132" s="6"/>
      <c r="HNX132" s="6"/>
      <c r="HNY132" s="6"/>
      <c r="HNZ132" s="6"/>
      <c r="HOA132" s="6"/>
      <c r="HOB132" s="6"/>
      <c r="HOC132" s="6"/>
      <c r="HOD132" s="6"/>
      <c r="HOE132" s="6"/>
      <c r="HOF132" s="6"/>
      <c r="HOG132" s="6"/>
      <c r="HOH132" s="6"/>
      <c r="HOI132" s="6"/>
      <c r="HOJ132" s="6"/>
      <c r="HOK132" s="6"/>
      <c r="HOL132" s="6"/>
      <c r="HOM132" s="6"/>
      <c r="HON132" s="6"/>
      <c r="HOO132" s="6"/>
      <c r="HOP132" s="6"/>
      <c r="HOQ132" s="6"/>
      <c r="HOR132" s="6"/>
      <c r="HOS132" s="6"/>
      <c r="HOT132" s="6"/>
      <c r="HOU132" s="6"/>
      <c r="HOV132" s="6"/>
      <c r="HOW132" s="6"/>
      <c r="HOX132" s="6"/>
      <c r="HOY132" s="6"/>
      <c r="HOZ132" s="6"/>
      <c r="HPA132" s="6"/>
      <c r="HPB132" s="6"/>
      <c r="HPC132" s="6"/>
      <c r="HPD132" s="6"/>
      <c r="HPE132" s="6"/>
      <c r="HPF132" s="6"/>
      <c r="HPG132" s="6"/>
      <c r="HPH132" s="6"/>
      <c r="HPI132" s="6"/>
      <c r="HPJ132" s="6"/>
      <c r="HPK132" s="6"/>
      <c r="HPL132" s="6"/>
      <c r="HPM132" s="6"/>
      <c r="HPN132" s="6"/>
      <c r="HPO132" s="6"/>
      <c r="HPP132" s="6"/>
      <c r="HPQ132" s="6"/>
      <c r="HPR132" s="6"/>
      <c r="HPS132" s="6"/>
      <c r="HPT132" s="6"/>
      <c r="HPU132" s="6"/>
      <c r="HPV132" s="6"/>
      <c r="HPW132" s="6"/>
      <c r="HPX132" s="6"/>
      <c r="HPY132" s="6"/>
      <c r="HPZ132" s="6"/>
      <c r="HQA132" s="6"/>
      <c r="HQB132" s="6"/>
      <c r="HQC132" s="6"/>
      <c r="HQD132" s="6"/>
      <c r="HQE132" s="6"/>
      <c r="HQF132" s="6"/>
      <c r="HQG132" s="6"/>
      <c r="HQH132" s="6"/>
      <c r="HQI132" s="6"/>
      <c r="HQJ132" s="6"/>
      <c r="HQK132" s="6"/>
      <c r="HQL132" s="6"/>
      <c r="HQM132" s="6"/>
      <c r="HQN132" s="6"/>
      <c r="HQO132" s="6"/>
      <c r="HQP132" s="6"/>
      <c r="HQQ132" s="6"/>
      <c r="HQR132" s="6"/>
      <c r="HQS132" s="6"/>
      <c r="HQT132" s="6"/>
      <c r="HQU132" s="6"/>
      <c r="HQV132" s="6"/>
      <c r="HQW132" s="6"/>
      <c r="HQX132" s="6"/>
      <c r="HQY132" s="6"/>
      <c r="HQZ132" s="6"/>
      <c r="HRA132" s="6"/>
      <c r="HRH132" s="6"/>
      <c r="HRI132" s="6"/>
      <c r="HRJ132" s="6"/>
      <c r="HRK132" s="6"/>
      <c r="HRL132" s="6"/>
      <c r="HRM132" s="6"/>
      <c r="HRN132" s="6"/>
      <c r="HRO132" s="6"/>
      <c r="HRP132" s="6"/>
      <c r="HRQ132" s="6"/>
      <c r="HRR132" s="6"/>
      <c r="HRS132" s="6"/>
      <c r="HRT132" s="6"/>
      <c r="HRU132" s="6"/>
      <c r="HRV132" s="6"/>
      <c r="HRW132" s="6"/>
      <c r="HRX132" s="6"/>
      <c r="HRY132" s="6"/>
      <c r="HRZ132" s="6"/>
      <c r="HSA132" s="6"/>
      <c r="HSB132" s="6"/>
      <c r="HSC132" s="6"/>
      <c r="HSD132" s="6"/>
      <c r="HSE132" s="6"/>
      <c r="HSF132" s="6"/>
      <c r="HSG132" s="6"/>
      <c r="HSH132" s="6"/>
      <c r="HSI132" s="6"/>
      <c r="HSJ132" s="6"/>
      <c r="HSK132" s="6"/>
      <c r="HSL132" s="6"/>
      <c r="HSM132" s="6"/>
      <c r="HSN132" s="6"/>
      <c r="HSO132" s="6"/>
      <c r="HSP132" s="6"/>
      <c r="HSQ132" s="6"/>
      <c r="HSR132" s="6"/>
      <c r="HSS132" s="6"/>
      <c r="HST132" s="6"/>
      <c r="HSU132" s="6"/>
      <c r="HSV132" s="6"/>
      <c r="HSW132" s="6"/>
      <c r="HSX132" s="6"/>
      <c r="HSY132" s="6"/>
      <c r="HSZ132" s="6"/>
      <c r="HTA132" s="6"/>
      <c r="HTB132" s="6"/>
      <c r="HTC132" s="6"/>
      <c r="HTD132" s="6"/>
      <c r="HTE132" s="6"/>
      <c r="HTF132" s="6"/>
      <c r="HTG132" s="6"/>
      <c r="HTH132" s="6"/>
      <c r="HTI132" s="6"/>
      <c r="HTJ132" s="6"/>
      <c r="HTK132" s="6"/>
      <c r="HTL132" s="6"/>
      <c r="HTM132" s="6"/>
      <c r="HTN132" s="6"/>
      <c r="HTO132" s="6"/>
      <c r="HTP132" s="6"/>
      <c r="HTQ132" s="6"/>
      <c r="HTR132" s="6"/>
      <c r="HTS132" s="6"/>
      <c r="HTT132" s="6"/>
      <c r="HTU132" s="6"/>
      <c r="HTV132" s="6"/>
      <c r="HTW132" s="6"/>
      <c r="HTX132" s="6"/>
      <c r="HTY132" s="6"/>
      <c r="HTZ132" s="6"/>
      <c r="HUA132" s="6"/>
      <c r="HUB132" s="6"/>
      <c r="HUC132" s="6"/>
      <c r="HUD132" s="6"/>
      <c r="HUE132" s="6"/>
      <c r="HUF132" s="6"/>
      <c r="HUG132" s="6"/>
      <c r="HUH132" s="6"/>
      <c r="HUI132" s="6"/>
      <c r="HUJ132" s="6"/>
      <c r="HUK132" s="6"/>
      <c r="HUL132" s="6"/>
      <c r="HUM132" s="6"/>
      <c r="HUN132" s="6"/>
      <c r="HUO132" s="6"/>
      <c r="HUP132" s="6"/>
      <c r="HUQ132" s="6"/>
      <c r="HUR132" s="6"/>
      <c r="HUS132" s="6"/>
      <c r="HUT132" s="6"/>
      <c r="HUU132" s="6"/>
      <c r="HUV132" s="6"/>
      <c r="HUW132" s="6"/>
      <c r="HUX132" s="6"/>
      <c r="HUY132" s="6"/>
      <c r="HUZ132" s="6"/>
      <c r="HVA132" s="6"/>
      <c r="HVB132" s="6"/>
      <c r="HVC132" s="6"/>
      <c r="HVD132" s="6"/>
      <c r="HVE132" s="6"/>
      <c r="HVF132" s="6"/>
      <c r="HVG132" s="6"/>
      <c r="HVH132" s="6"/>
      <c r="HVI132" s="6"/>
      <c r="HVJ132" s="6"/>
      <c r="HVK132" s="6"/>
      <c r="HVL132" s="6"/>
      <c r="HVM132" s="6"/>
      <c r="HVN132" s="6"/>
      <c r="HVO132" s="6"/>
      <c r="HVP132" s="6"/>
      <c r="HVQ132" s="6"/>
      <c r="HVR132" s="6"/>
      <c r="HVS132" s="6"/>
      <c r="HVT132" s="6"/>
      <c r="HVU132" s="6"/>
      <c r="HVV132" s="6"/>
      <c r="HVW132" s="6"/>
      <c r="HVX132" s="6"/>
      <c r="HVY132" s="6"/>
      <c r="HVZ132" s="6"/>
      <c r="HWA132" s="6"/>
      <c r="HWB132" s="6"/>
      <c r="HWC132" s="6"/>
      <c r="HWD132" s="6"/>
      <c r="HWE132" s="6"/>
      <c r="HWF132" s="6"/>
      <c r="HWG132" s="6"/>
      <c r="HWH132" s="6"/>
      <c r="HWI132" s="6"/>
      <c r="HWJ132" s="6"/>
      <c r="HWK132" s="6"/>
      <c r="HWL132" s="6"/>
      <c r="HWM132" s="6"/>
      <c r="HWN132" s="6"/>
      <c r="HWO132" s="6"/>
      <c r="HWP132" s="6"/>
      <c r="HWQ132" s="6"/>
      <c r="HWR132" s="6"/>
      <c r="HWS132" s="6"/>
      <c r="HWT132" s="6"/>
      <c r="HWU132" s="6"/>
      <c r="HWV132" s="6"/>
      <c r="HWW132" s="6"/>
      <c r="HWX132" s="6"/>
      <c r="HWY132" s="6"/>
      <c r="HWZ132" s="6"/>
      <c r="HXA132" s="6"/>
      <c r="HXB132" s="6"/>
      <c r="HXC132" s="6"/>
      <c r="HXD132" s="6"/>
      <c r="HXE132" s="6"/>
      <c r="HXF132" s="6"/>
      <c r="HXG132" s="6"/>
      <c r="HXH132" s="6"/>
      <c r="HXI132" s="6"/>
      <c r="HXJ132" s="6"/>
      <c r="HXK132" s="6"/>
      <c r="HXL132" s="6"/>
      <c r="HXM132" s="6"/>
      <c r="HXN132" s="6"/>
      <c r="HXO132" s="6"/>
      <c r="HXP132" s="6"/>
      <c r="HXQ132" s="6"/>
      <c r="HXR132" s="6"/>
      <c r="HXS132" s="6"/>
      <c r="HXT132" s="6"/>
      <c r="HXU132" s="6"/>
      <c r="HXV132" s="6"/>
      <c r="HXW132" s="6"/>
      <c r="HXX132" s="6"/>
      <c r="HXY132" s="6"/>
      <c r="HXZ132" s="6"/>
      <c r="HYA132" s="6"/>
      <c r="HYB132" s="6"/>
      <c r="HYC132" s="6"/>
      <c r="HYD132" s="6"/>
      <c r="HYE132" s="6"/>
      <c r="HYF132" s="6"/>
      <c r="HYG132" s="6"/>
      <c r="HYH132" s="6"/>
      <c r="HYI132" s="6"/>
      <c r="HYJ132" s="6"/>
      <c r="HYK132" s="6"/>
      <c r="HYL132" s="6"/>
      <c r="HYM132" s="6"/>
      <c r="HYN132" s="6"/>
      <c r="HYO132" s="6"/>
      <c r="HYP132" s="6"/>
      <c r="HYQ132" s="6"/>
      <c r="HYR132" s="6"/>
      <c r="HYS132" s="6"/>
      <c r="HYT132" s="6"/>
      <c r="HYU132" s="6"/>
      <c r="HYV132" s="6"/>
      <c r="HYW132" s="6"/>
      <c r="HYX132" s="6"/>
      <c r="HYY132" s="6"/>
      <c r="HYZ132" s="6"/>
      <c r="HZA132" s="6"/>
      <c r="HZB132" s="6"/>
      <c r="HZC132" s="6"/>
      <c r="HZD132" s="6"/>
      <c r="HZE132" s="6"/>
      <c r="HZF132" s="6"/>
      <c r="HZG132" s="6"/>
      <c r="HZH132" s="6"/>
      <c r="HZI132" s="6"/>
      <c r="HZJ132" s="6"/>
      <c r="HZK132" s="6"/>
      <c r="HZL132" s="6"/>
      <c r="HZM132" s="6"/>
      <c r="HZN132" s="6"/>
      <c r="HZO132" s="6"/>
      <c r="HZP132" s="6"/>
      <c r="HZQ132" s="6"/>
      <c r="HZR132" s="6"/>
      <c r="HZS132" s="6"/>
      <c r="HZT132" s="6"/>
      <c r="HZU132" s="6"/>
      <c r="HZV132" s="6"/>
      <c r="HZW132" s="6"/>
      <c r="HZX132" s="6"/>
      <c r="HZY132" s="6"/>
      <c r="HZZ132" s="6"/>
      <c r="IAA132" s="6"/>
      <c r="IAB132" s="6"/>
      <c r="IAC132" s="6"/>
      <c r="IAD132" s="6"/>
      <c r="IAE132" s="6"/>
      <c r="IAF132" s="6"/>
      <c r="IAG132" s="6"/>
      <c r="IAH132" s="6"/>
      <c r="IAI132" s="6"/>
      <c r="IAJ132" s="6"/>
      <c r="IAK132" s="6"/>
      <c r="IAL132" s="6"/>
      <c r="IAM132" s="6"/>
      <c r="IAN132" s="6"/>
      <c r="IAO132" s="6"/>
      <c r="IAP132" s="6"/>
      <c r="IAQ132" s="6"/>
      <c r="IAR132" s="6"/>
      <c r="IAS132" s="6"/>
      <c r="IAT132" s="6"/>
      <c r="IAU132" s="6"/>
      <c r="IAV132" s="6"/>
      <c r="IAW132" s="6"/>
      <c r="IBD132" s="6"/>
      <c r="IBE132" s="6"/>
      <c r="IBF132" s="6"/>
      <c r="IBG132" s="6"/>
      <c r="IBH132" s="6"/>
      <c r="IBI132" s="6"/>
      <c r="IBJ132" s="6"/>
      <c r="IBK132" s="6"/>
      <c r="IBL132" s="6"/>
      <c r="IBM132" s="6"/>
      <c r="IBN132" s="6"/>
      <c r="IBO132" s="6"/>
      <c r="IBP132" s="6"/>
      <c r="IBQ132" s="6"/>
      <c r="IBR132" s="6"/>
      <c r="IBS132" s="6"/>
      <c r="IBT132" s="6"/>
      <c r="IBU132" s="6"/>
      <c r="IBV132" s="6"/>
      <c r="IBW132" s="6"/>
      <c r="IBX132" s="6"/>
      <c r="IBY132" s="6"/>
      <c r="IBZ132" s="6"/>
      <c r="ICA132" s="6"/>
      <c r="ICB132" s="6"/>
      <c r="ICC132" s="6"/>
      <c r="ICD132" s="6"/>
      <c r="ICE132" s="6"/>
      <c r="ICF132" s="6"/>
      <c r="ICG132" s="6"/>
      <c r="ICH132" s="6"/>
      <c r="ICI132" s="6"/>
      <c r="ICJ132" s="6"/>
      <c r="ICK132" s="6"/>
      <c r="ICL132" s="6"/>
      <c r="ICM132" s="6"/>
      <c r="ICN132" s="6"/>
      <c r="ICO132" s="6"/>
      <c r="ICP132" s="6"/>
      <c r="ICQ132" s="6"/>
      <c r="ICR132" s="6"/>
      <c r="ICS132" s="6"/>
      <c r="ICT132" s="6"/>
      <c r="ICU132" s="6"/>
      <c r="ICV132" s="6"/>
      <c r="ICW132" s="6"/>
      <c r="ICX132" s="6"/>
      <c r="ICY132" s="6"/>
      <c r="ICZ132" s="6"/>
      <c r="IDA132" s="6"/>
      <c r="IDB132" s="6"/>
      <c r="IDC132" s="6"/>
      <c r="IDD132" s="6"/>
      <c r="IDE132" s="6"/>
      <c r="IDF132" s="6"/>
      <c r="IDG132" s="6"/>
      <c r="IDH132" s="6"/>
      <c r="IDI132" s="6"/>
      <c r="IDJ132" s="6"/>
      <c r="IDK132" s="6"/>
      <c r="IDL132" s="6"/>
      <c r="IDM132" s="6"/>
      <c r="IDN132" s="6"/>
      <c r="IDO132" s="6"/>
      <c r="IDP132" s="6"/>
      <c r="IDQ132" s="6"/>
      <c r="IDR132" s="6"/>
      <c r="IDS132" s="6"/>
      <c r="IDT132" s="6"/>
      <c r="IDU132" s="6"/>
      <c r="IDV132" s="6"/>
      <c r="IDW132" s="6"/>
      <c r="IDX132" s="6"/>
      <c r="IDY132" s="6"/>
      <c r="IDZ132" s="6"/>
      <c r="IEA132" s="6"/>
      <c r="IEB132" s="6"/>
      <c r="IEC132" s="6"/>
      <c r="IED132" s="6"/>
      <c r="IEE132" s="6"/>
      <c r="IEF132" s="6"/>
      <c r="IEG132" s="6"/>
      <c r="IEH132" s="6"/>
      <c r="IEI132" s="6"/>
      <c r="IEJ132" s="6"/>
      <c r="IEK132" s="6"/>
      <c r="IEL132" s="6"/>
      <c r="IEM132" s="6"/>
      <c r="IEN132" s="6"/>
      <c r="IEO132" s="6"/>
      <c r="IEP132" s="6"/>
      <c r="IEQ132" s="6"/>
      <c r="IER132" s="6"/>
      <c r="IES132" s="6"/>
      <c r="IET132" s="6"/>
      <c r="IEU132" s="6"/>
      <c r="IEV132" s="6"/>
      <c r="IEW132" s="6"/>
      <c r="IEX132" s="6"/>
      <c r="IEY132" s="6"/>
      <c r="IEZ132" s="6"/>
      <c r="IFA132" s="6"/>
      <c r="IFB132" s="6"/>
      <c r="IFC132" s="6"/>
      <c r="IFD132" s="6"/>
      <c r="IFE132" s="6"/>
      <c r="IFF132" s="6"/>
      <c r="IFG132" s="6"/>
      <c r="IFH132" s="6"/>
      <c r="IFI132" s="6"/>
      <c r="IFJ132" s="6"/>
      <c r="IFK132" s="6"/>
      <c r="IFL132" s="6"/>
      <c r="IFM132" s="6"/>
      <c r="IFN132" s="6"/>
      <c r="IFO132" s="6"/>
      <c r="IFP132" s="6"/>
      <c r="IFQ132" s="6"/>
      <c r="IFR132" s="6"/>
      <c r="IFS132" s="6"/>
      <c r="IFT132" s="6"/>
      <c r="IFU132" s="6"/>
      <c r="IFV132" s="6"/>
      <c r="IFW132" s="6"/>
      <c r="IFX132" s="6"/>
      <c r="IFY132" s="6"/>
      <c r="IFZ132" s="6"/>
      <c r="IGA132" s="6"/>
      <c r="IGB132" s="6"/>
      <c r="IGC132" s="6"/>
      <c r="IGD132" s="6"/>
      <c r="IGE132" s="6"/>
      <c r="IGF132" s="6"/>
      <c r="IGG132" s="6"/>
      <c r="IGH132" s="6"/>
      <c r="IGI132" s="6"/>
      <c r="IGJ132" s="6"/>
      <c r="IGK132" s="6"/>
      <c r="IGL132" s="6"/>
      <c r="IGM132" s="6"/>
      <c r="IGN132" s="6"/>
      <c r="IGO132" s="6"/>
      <c r="IGP132" s="6"/>
      <c r="IGQ132" s="6"/>
      <c r="IGR132" s="6"/>
      <c r="IGS132" s="6"/>
      <c r="IGT132" s="6"/>
      <c r="IGU132" s="6"/>
      <c r="IGV132" s="6"/>
      <c r="IGW132" s="6"/>
      <c r="IGX132" s="6"/>
      <c r="IGY132" s="6"/>
      <c r="IGZ132" s="6"/>
      <c r="IHA132" s="6"/>
      <c r="IHB132" s="6"/>
      <c r="IHC132" s="6"/>
      <c r="IHD132" s="6"/>
      <c r="IHE132" s="6"/>
      <c r="IHF132" s="6"/>
      <c r="IHG132" s="6"/>
      <c r="IHH132" s="6"/>
      <c r="IHI132" s="6"/>
      <c r="IHJ132" s="6"/>
      <c r="IHK132" s="6"/>
      <c r="IHL132" s="6"/>
      <c r="IHM132" s="6"/>
      <c r="IHN132" s="6"/>
      <c r="IHO132" s="6"/>
      <c r="IHP132" s="6"/>
      <c r="IHQ132" s="6"/>
      <c r="IHR132" s="6"/>
      <c r="IHS132" s="6"/>
      <c r="IHT132" s="6"/>
      <c r="IHU132" s="6"/>
      <c r="IHV132" s="6"/>
      <c r="IHW132" s="6"/>
      <c r="IHX132" s="6"/>
      <c r="IHY132" s="6"/>
      <c r="IHZ132" s="6"/>
      <c r="IIA132" s="6"/>
      <c r="IIB132" s="6"/>
      <c r="IIC132" s="6"/>
      <c r="IID132" s="6"/>
      <c r="IIE132" s="6"/>
      <c r="IIF132" s="6"/>
      <c r="IIG132" s="6"/>
      <c r="IIH132" s="6"/>
      <c r="III132" s="6"/>
      <c r="IIJ132" s="6"/>
      <c r="IIK132" s="6"/>
      <c r="IIL132" s="6"/>
      <c r="IIM132" s="6"/>
      <c r="IIN132" s="6"/>
      <c r="IIO132" s="6"/>
      <c r="IIP132" s="6"/>
      <c r="IIQ132" s="6"/>
      <c r="IIR132" s="6"/>
      <c r="IIS132" s="6"/>
      <c r="IIT132" s="6"/>
      <c r="IIU132" s="6"/>
      <c r="IIV132" s="6"/>
      <c r="IIW132" s="6"/>
      <c r="IIX132" s="6"/>
      <c r="IIY132" s="6"/>
      <c r="IIZ132" s="6"/>
      <c r="IJA132" s="6"/>
      <c r="IJB132" s="6"/>
      <c r="IJC132" s="6"/>
      <c r="IJD132" s="6"/>
      <c r="IJE132" s="6"/>
      <c r="IJF132" s="6"/>
      <c r="IJG132" s="6"/>
      <c r="IJH132" s="6"/>
      <c r="IJI132" s="6"/>
      <c r="IJJ132" s="6"/>
      <c r="IJK132" s="6"/>
      <c r="IJL132" s="6"/>
      <c r="IJM132" s="6"/>
      <c r="IJN132" s="6"/>
      <c r="IJO132" s="6"/>
      <c r="IJP132" s="6"/>
      <c r="IJQ132" s="6"/>
      <c r="IJR132" s="6"/>
      <c r="IJS132" s="6"/>
      <c r="IJT132" s="6"/>
      <c r="IJU132" s="6"/>
      <c r="IJV132" s="6"/>
      <c r="IJW132" s="6"/>
      <c r="IJX132" s="6"/>
      <c r="IJY132" s="6"/>
      <c r="IJZ132" s="6"/>
      <c r="IKA132" s="6"/>
      <c r="IKB132" s="6"/>
      <c r="IKC132" s="6"/>
      <c r="IKD132" s="6"/>
      <c r="IKE132" s="6"/>
      <c r="IKF132" s="6"/>
      <c r="IKG132" s="6"/>
      <c r="IKH132" s="6"/>
      <c r="IKI132" s="6"/>
      <c r="IKJ132" s="6"/>
      <c r="IKK132" s="6"/>
      <c r="IKL132" s="6"/>
      <c r="IKM132" s="6"/>
      <c r="IKN132" s="6"/>
      <c r="IKO132" s="6"/>
      <c r="IKP132" s="6"/>
      <c r="IKQ132" s="6"/>
      <c r="IKR132" s="6"/>
      <c r="IKS132" s="6"/>
      <c r="IKZ132" s="6"/>
      <c r="ILA132" s="6"/>
      <c r="ILB132" s="6"/>
      <c r="ILC132" s="6"/>
      <c r="ILD132" s="6"/>
      <c r="ILE132" s="6"/>
      <c r="ILF132" s="6"/>
      <c r="ILG132" s="6"/>
      <c r="ILH132" s="6"/>
      <c r="ILI132" s="6"/>
      <c r="ILJ132" s="6"/>
      <c r="ILK132" s="6"/>
      <c r="ILL132" s="6"/>
      <c r="ILM132" s="6"/>
      <c r="ILN132" s="6"/>
      <c r="ILO132" s="6"/>
      <c r="ILP132" s="6"/>
      <c r="ILQ132" s="6"/>
      <c r="ILR132" s="6"/>
      <c r="ILS132" s="6"/>
      <c r="ILT132" s="6"/>
      <c r="ILU132" s="6"/>
      <c r="ILV132" s="6"/>
      <c r="ILW132" s="6"/>
      <c r="ILX132" s="6"/>
      <c r="ILY132" s="6"/>
      <c r="ILZ132" s="6"/>
      <c r="IMA132" s="6"/>
      <c r="IMB132" s="6"/>
      <c r="IMC132" s="6"/>
      <c r="IMD132" s="6"/>
      <c r="IME132" s="6"/>
      <c r="IMF132" s="6"/>
      <c r="IMG132" s="6"/>
      <c r="IMH132" s="6"/>
      <c r="IMI132" s="6"/>
      <c r="IMJ132" s="6"/>
      <c r="IMK132" s="6"/>
      <c r="IML132" s="6"/>
      <c r="IMM132" s="6"/>
      <c r="IMN132" s="6"/>
      <c r="IMO132" s="6"/>
      <c r="IMP132" s="6"/>
      <c r="IMQ132" s="6"/>
      <c r="IMR132" s="6"/>
      <c r="IMS132" s="6"/>
      <c r="IMT132" s="6"/>
      <c r="IMU132" s="6"/>
      <c r="IMV132" s="6"/>
      <c r="IMW132" s="6"/>
      <c r="IMX132" s="6"/>
      <c r="IMY132" s="6"/>
      <c r="IMZ132" s="6"/>
      <c r="INA132" s="6"/>
      <c r="INB132" s="6"/>
      <c r="INC132" s="6"/>
      <c r="IND132" s="6"/>
      <c r="INE132" s="6"/>
      <c r="INF132" s="6"/>
      <c r="ING132" s="6"/>
      <c r="INH132" s="6"/>
      <c r="INI132" s="6"/>
      <c r="INJ132" s="6"/>
      <c r="INK132" s="6"/>
      <c r="INL132" s="6"/>
      <c r="INM132" s="6"/>
      <c r="INN132" s="6"/>
      <c r="INO132" s="6"/>
      <c r="INP132" s="6"/>
      <c r="INQ132" s="6"/>
      <c r="INR132" s="6"/>
      <c r="INS132" s="6"/>
      <c r="INT132" s="6"/>
      <c r="INU132" s="6"/>
      <c r="INV132" s="6"/>
      <c r="INW132" s="6"/>
      <c r="INX132" s="6"/>
      <c r="INY132" s="6"/>
      <c r="INZ132" s="6"/>
      <c r="IOA132" s="6"/>
      <c r="IOB132" s="6"/>
      <c r="IOC132" s="6"/>
      <c r="IOD132" s="6"/>
      <c r="IOE132" s="6"/>
      <c r="IOF132" s="6"/>
      <c r="IOG132" s="6"/>
      <c r="IOH132" s="6"/>
      <c r="IOI132" s="6"/>
      <c r="IOJ132" s="6"/>
      <c r="IOK132" s="6"/>
      <c r="IOL132" s="6"/>
      <c r="IOM132" s="6"/>
      <c r="ION132" s="6"/>
      <c r="IOO132" s="6"/>
      <c r="IOP132" s="6"/>
      <c r="IOQ132" s="6"/>
      <c r="IOR132" s="6"/>
      <c r="IOS132" s="6"/>
      <c r="IOT132" s="6"/>
      <c r="IOU132" s="6"/>
      <c r="IOV132" s="6"/>
      <c r="IOW132" s="6"/>
      <c r="IOX132" s="6"/>
      <c r="IOY132" s="6"/>
      <c r="IOZ132" s="6"/>
      <c r="IPA132" s="6"/>
      <c r="IPB132" s="6"/>
      <c r="IPC132" s="6"/>
      <c r="IPD132" s="6"/>
      <c r="IPE132" s="6"/>
      <c r="IPF132" s="6"/>
      <c r="IPG132" s="6"/>
      <c r="IPH132" s="6"/>
      <c r="IPI132" s="6"/>
      <c r="IPJ132" s="6"/>
      <c r="IPK132" s="6"/>
      <c r="IPL132" s="6"/>
      <c r="IPM132" s="6"/>
      <c r="IPN132" s="6"/>
      <c r="IPO132" s="6"/>
      <c r="IPP132" s="6"/>
      <c r="IPQ132" s="6"/>
      <c r="IPR132" s="6"/>
      <c r="IPS132" s="6"/>
      <c r="IPT132" s="6"/>
      <c r="IPU132" s="6"/>
      <c r="IPV132" s="6"/>
      <c r="IPW132" s="6"/>
      <c r="IPX132" s="6"/>
      <c r="IPY132" s="6"/>
      <c r="IPZ132" s="6"/>
      <c r="IQA132" s="6"/>
      <c r="IQB132" s="6"/>
      <c r="IQC132" s="6"/>
      <c r="IQD132" s="6"/>
      <c r="IQE132" s="6"/>
      <c r="IQF132" s="6"/>
      <c r="IQG132" s="6"/>
      <c r="IQH132" s="6"/>
      <c r="IQI132" s="6"/>
      <c r="IQJ132" s="6"/>
      <c r="IQK132" s="6"/>
      <c r="IQL132" s="6"/>
      <c r="IQM132" s="6"/>
      <c r="IQN132" s="6"/>
      <c r="IQO132" s="6"/>
      <c r="IQP132" s="6"/>
      <c r="IQQ132" s="6"/>
      <c r="IQR132" s="6"/>
      <c r="IQS132" s="6"/>
      <c r="IQT132" s="6"/>
      <c r="IQU132" s="6"/>
      <c r="IQV132" s="6"/>
      <c r="IQW132" s="6"/>
      <c r="IQX132" s="6"/>
      <c r="IQY132" s="6"/>
      <c r="IQZ132" s="6"/>
      <c r="IRA132" s="6"/>
      <c r="IRB132" s="6"/>
      <c r="IRC132" s="6"/>
      <c r="IRD132" s="6"/>
      <c r="IRE132" s="6"/>
      <c r="IRF132" s="6"/>
      <c r="IRG132" s="6"/>
      <c r="IRH132" s="6"/>
      <c r="IRI132" s="6"/>
      <c r="IRJ132" s="6"/>
      <c r="IRK132" s="6"/>
      <c r="IRL132" s="6"/>
      <c r="IRM132" s="6"/>
      <c r="IRN132" s="6"/>
      <c r="IRO132" s="6"/>
      <c r="IRP132" s="6"/>
      <c r="IRQ132" s="6"/>
      <c r="IRR132" s="6"/>
      <c r="IRS132" s="6"/>
      <c r="IRT132" s="6"/>
      <c r="IRU132" s="6"/>
      <c r="IRV132" s="6"/>
      <c r="IRW132" s="6"/>
      <c r="IRX132" s="6"/>
      <c r="IRY132" s="6"/>
      <c r="IRZ132" s="6"/>
      <c r="ISA132" s="6"/>
      <c r="ISB132" s="6"/>
      <c r="ISC132" s="6"/>
      <c r="ISD132" s="6"/>
      <c r="ISE132" s="6"/>
      <c r="ISF132" s="6"/>
      <c r="ISG132" s="6"/>
      <c r="ISH132" s="6"/>
      <c r="ISI132" s="6"/>
      <c r="ISJ132" s="6"/>
      <c r="ISK132" s="6"/>
      <c r="ISL132" s="6"/>
      <c r="ISM132" s="6"/>
      <c r="ISN132" s="6"/>
      <c r="ISO132" s="6"/>
      <c r="ISP132" s="6"/>
      <c r="ISQ132" s="6"/>
      <c r="ISR132" s="6"/>
      <c r="ISS132" s="6"/>
      <c r="IST132" s="6"/>
      <c r="ISU132" s="6"/>
      <c r="ISV132" s="6"/>
      <c r="ISW132" s="6"/>
      <c r="ISX132" s="6"/>
      <c r="ISY132" s="6"/>
      <c r="ISZ132" s="6"/>
      <c r="ITA132" s="6"/>
      <c r="ITB132" s="6"/>
      <c r="ITC132" s="6"/>
      <c r="ITD132" s="6"/>
      <c r="ITE132" s="6"/>
      <c r="ITF132" s="6"/>
      <c r="ITG132" s="6"/>
      <c r="ITH132" s="6"/>
      <c r="ITI132" s="6"/>
      <c r="ITJ132" s="6"/>
      <c r="ITK132" s="6"/>
      <c r="ITL132" s="6"/>
      <c r="ITM132" s="6"/>
      <c r="ITN132" s="6"/>
      <c r="ITO132" s="6"/>
      <c r="ITP132" s="6"/>
      <c r="ITQ132" s="6"/>
      <c r="ITR132" s="6"/>
      <c r="ITS132" s="6"/>
      <c r="ITT132" s="6"/>
      <c r="ITU132" s="6"/>
      <c r="ITV132" s="6"/>
      <c r="ITW132" s="6"/>
      <c r="ITX132" s="6"/>
      <c r="ITY132" s="6"/>
      <c r="ITZ132" s="6"/>
      <c r="IUA132" s="6"/>
      <c r="IUB132" s="6"/>
      <c r="IUC132" s="6"/>
      <c r="IUD132" s="6"/>
      <c r="IUE132" s="6"/>
      <c r="IUF132" s="6"/>
      <c r="IUG132" s="6"/>
      <c r="IUH132" s="6"/>
      <c r="IUI132" s="6"/>
      <c r="IUJ132" s="6"/>
      <c r="IUK132" s="6"/>
      <c r="IUL132" s="6"/>
      <c r="IUM132" s="6"/>
      <c r="IUN132" s="6"/>
      <c r="IUO132" s="6"/>
      <c r="IUV132" s="6"/>
      <c r="IUW132" s="6"/>
      <c r="IUX132" s="6"/>
      <c r="IUY132" s="6"/>
      <c r="IUZ132" s="6"/>
      <c r="IVA132" s="6"/>
      <c r="IVB132" s="6"/>
      <c r="IVC132" s="6"/>
      <c r="IVD132" s="6"/>
      <c r="IVE132" s="6"/>
      <c r="IVF132" s="6"/>
      <c r="IVG132" s="6"/>
      <c r="IVH132" s="6"/>
      <c r="IVI132" s="6"/>
      <c r="IVJ132" s="6"/>
      <c r="IVK132" s="6"/>
      <c r="IVL132" s="6"/>
      <c r="IVM132" s="6"/>
      <c r="IVN132" s="6"/>
      <c r="IVO132" s="6"/>
      <c r="IVP132" s="6"/>
      <c r="IVQ132" s="6"/>
      <c r="IVR132" s="6"/>
      <c r="IVS132" s="6"/>
      <c r="IVT132" s="6"/>
      <c r="IVU132" s="6"/>
      <c r="IVV132" s="6"/>
      <c r="IVW132" s="6"/>
      <c r="IVX132" s="6"/>
      <c r="IVY132" s="6"/>
      <c r="IVZ132" s="6"/>
      <c r="IWA132" s="6"/>
      <c r="IWB132" s="6"/>
      <c r="IWC132" s="6"/>
      <c r="IWD132" s="6"/>
      <c r="IWE132" s="6"/>
      <c r="IWF132" s="6"/>
      <c r="IWG132" s="6"/>
      <c r="IWH132" s="6"/>
      <c r="IWI132" s="6"/>
      <c r="IWJ132" s="6"/>
      <c r="IWK132" s="6"/>
      <c r="IWL132" s="6"/>
      <c r="IWM132" s="6"/>
      <c r="IWN132" s="6"/>
      <c r="IWO132" s="6"/>
      <c r="IWP132" s="6"/>
      <c r="IWQ132" s="6"/>
      <c r="IWR132" s="6"/>
      <c r="IWS132" s="6"/>
      <c r="IWT132" s="6"/>
      <c r="IWU132" s="6"/>
      <c r="IWV132" s="6"/>
      <c r="IWW132" s="6"/>
      <c r="IWX132" s="6"/>
      <c r="IWY132" s="6"/>
      <c r="IWZ132" s="6"/>
      <c r="IXA132" s="6"/>
      <c r="IXB132" s="6"/>
      <c r="IXC132" s="6"/>
      <c r="IXD132" s="6"/>
      <c r="IXE132" s="6"/>
      <c r="IXF132" s="6"/>
      <c r="IXG132" s="6"/>
      <c r="IXH132" s="6"/>
      <c r="IXI132" s="6"/>
      <c r="IXJ132" s="6"/>
      <c r="IXK132" s="6"/>
      <c r="IXL132" s="6"/>
      <c r="IXM132" s="6"/>
      <c r="IXN132" s="6"/>
      <c r="IXO132" s="6"/>
      <c r="IXP132" s="6"/>
      <c r="IXQ132" s="6"/>
      <c r="IXR132" s="6"/>
      <c r="IXS132" s="6"/>
      <c r="IXT132" s="6"/>
      <c r="IXU132" s="6"/>
      <c r="IXV132" s="6"/>
      <c r="IXW132" s="6"/>
      <c r="IXX132" s="6"/>
      <c r="IXY132" s="6"/>
      <c r="IXZ132" s="6"/>
      <c r="IYA132" s="6"/>
      <c r="IYB132" s="6"/>
      <c r="IYC132" s="6"/>
      <c r="IYD132" s="6"/>
      <c r="IYE132" s="6"/>
      <c r="IYF132" s="6"/>
      <c r="IYG132" s="6"/>
      <c r="IYH132" s="6"/>
      <c r="IYI132" s="6"/>
      <c r="IYJ132" s="6"/>
      <c r="IYK132" s="6"/>
      <c r="IYL132" s="6"/>
      <c r="IYM132" s="6"/>
      <c r="IYN132" s="6"/>
      <c r="IYO132" s="6"/>
      <c r="IYP132" s="6"/>
      <c r="IYQ132" s="6"/>
      <c r="IYR132" s="6"/>
      <c r="IYS132" s="6"/>
      <c r="IYT132" s="6"/>
      <c r="IYU132" s="6"/>
      <c r="IYV132" s="6"/>
      <c r="IYW132" s="6"/>
      <c r="IYX132" s="6"/>
      <c r="IYY132" s="6"/>
      <c r="IYZ132" s="6"/>
      <c r="IZA132" s="6"/>
      <c r="IZB132" s="6"/>
      <c r="IZC132" s="6"/>
      <c r="IZD132" s="6"/>
      <c r="IZE132" s="6"/>
      <c r="IZF132" s="6"/>
      <c r="IZG132" s="6"/>
      <c r="IZH132" s="6"/>
      <c r="IZI132" s="6"/>
      <c r="IZJ132" s="6"/>
      <c r="IZK132" s="6"/>
      <c r="IZL132" s="6"/>
      <c r="IZM132" s="6"/>
      <c r="IZN132" s="6"/>
      <c r="IZO132" s="6"/>
      <c r="IZP132" s="6"/>
      <c r="IZQ132" s="6"/>
      <c r="IZR132" s="6"/>
      <c r="IZS132" s="6"/>
      <c r="IZT132" s="6"/>
      <c r="IZU132" s="6"/>
      <c r="IZV132" s="6"/>
      <c r="IZW132" s="6"/>
      <c r="IZX132" s="6"/>
      <c r="IZY132" s="6"/>
      <c r="IZZ132" s="6"/>
      <c r="JAA132" s="6"/>
      <c r="JAB132" s="6"/>
      <c r="JAC132" s="6"/>
      <c r="JAD132" s="6"/>
      <c r="JAE132" s="6"/>
      <c r="JAF132" s="6"/>
      <c r="JAG132" s="6"/>
      <c r="JAH132" s="6"/>
      <c r="JAI132" s="6"/>
      <c r="JAJ132" s="6"/>
      <c r="JAK132" s="6"/>
      <c r="JAL132" s="6"/>
      <c r="JAM132" s="6"/>
      <c r="JAN132" s="6"/>
      <c r="JAO132" s="6"/>
      <c r="JAP132" s="6"/>
      <c r="JAQ132" s="6"/>
      <c r="JAR132" s="6"/>
      <c r="JAS132" s="6"/>
      <c r="JAT132" s="6"/>
      <c r="JAU132" s="6"/>
      <c r="JAV132" s="6"/>
      <c r="JAW132" s="6"/>
      <c r="JAX132" s="6"/>
      <c r="JAY132" s="6"/>
      <c r="JAZ132" s="6"/>
      <c r="JBA132" s="6"/>
      <c r="JBB132" s="6"/>
      <c r="JBC132" s="6"/>
      <c r="JBD132" s="6"/>
      <c r="JBE132" s="6"/>
      <c r="JBF132" s="6"/>
      <c r="JBG132" s="6"/>
      <c r="JBH132" s="6"/>
      <c r="JBI132" s="6"/>
      <c r="JBJ132" s="6"/>
      <c r="JBK132" s="6"/>
      <c r="JBL132" s="6"/>
      <c r="JBM132" s="6"/>
      <c r="JBN132" s="6"/>
      <c r="JBO132" s="6"/>
      <c r="JBP132" s="6"/>
      <c r="JBQ132" s="6"/>
      <c r="JBR132" s="6"/>
      <c r="JBS132" s="6"/>
      <c r="JBT132" s="6"/>
      <c r="JBU132" s="6"/>
      <c r="JBV132" s="6"/>
      <c r="JBW132" s="6"/>
      <c r="JBX132" s="6"/>
      <c r="JBY132" s="6"/>
      <c r="JBZ132" s="6"/>
      <c r="JCA132" s="6"/>
      <c r="JCB132" s="6"/>
      <c r="JCC132" s="6"/>
      <c r="JCD132" s="6"/>
      <c r="JCE132" s="6"/>
      <c r="JCF132" s="6"/>
      <c r="JCG132" s="6"/>
      <c r="JCH132" s="6"/>
      <c r="JCI132" s="6"/>
      <c r="JCJ132" s="6"/>
      <c r="JCK132" s="6"/>
      <c r="JCL132" s="6"/>
      <c r="JCM132" s="6"/>
      <c r="JCN132" s="6"/>
      <c r="JCO132" s="6"/>
      <c r="JCP132" s="6"/>
      <c r="JCQ132" s="6"/>
      <c r="JCR132" s="6"/>
      <c r="JCS132" s="6"/>
      <c r="JCT132" s="6"/>
      <c r="JCU132" s="6"/>
      <c r="JCV132" s="6"/>
      <c r="JCW132" s="6"/>
      <c r="JCX132" s="6"/>
      <c r="JCY132" s="6"/>
      <c r="JCZ132" s="6"/>
      <c r="JDA132" s="6"/>
      <c r="JDB132" s="6"/>
      <c r="JDC132" s="6"/>
      <c r="JDD132" s="6"/>
      <c r="JDE132" s="6"/>
      <c r="JDF132" s="6"/>
      <c r="JDG132" s="6"/>
      <c r="JDH132" s="6"/>
      <c r="JDI132" s="6"/>
      <c r="JDJ132" s="6"/>
      <c r="JDK132" s="6"/>
      <c r="JDL132" s="6"/>
      <c r="JDM132" s="6"/>
      <c r="JDN132" s="6"/>
      <c r="JDO132" s="6"/>
      <c r="JDP132" s="6"/>
      <c r="JDQ132" s="6"/>
      <c r="JDR132" s="6"/>
      <c r="JDS132" s="6"/>
      <c r="JDT132" s="6"/>
      <c r="JDU132" s="6"/>
      <c r="JDV132" s="6"/>
      <c r="JDW132" s="6"/>
      <c r="JDX132" s="6"/>
      <c r="JDY132" s="6"/>
      <c r="JDZ132" s="6"/>
      <c r="JEA132" s="6"/>
      <c r="JEB132" s="6"/>
      <c r="JEC132" s="6"/>
      <c r="JED132" s="6"/>
      <c r="JEE132" s="6"/>
      <c r="JEF132" s="6"/>
      <c r="JEG132" s="6"/>
      <c r="JEH132" s="6"/>
      <c r="JEI132" s="6"/>
      <c r="JEJ132" s="6"/>
      <c r="JEK132" s="6"/>
      <c r="JER132" s="6"/>
      <c r="JES132" s="6"/>
      <c r="JET132" s="6"/>
      <c r="JEU132" s="6"/>
      <c r="JEV132" s="6"/>
      <c r="JEW132" s="6"/>
      <c r="JEX132" s="6"/>
      <c r="JEY132" s="6"/>
      <c r="JEZ132" s="6"/>
      <c r="JFA132" s="6"/>
      <c r="JFB132" s="6"/>
      <c r="JFC132" s="6"/>
      <c r="JFD132" s="6"/>
      <c r="JFE132" s="6"/>
      <c r="JFF132" s="6"/>
      <c r="JFG132" s="6"/>
      <c r="JFH132" s="6"/>
      <c r="JFI132" s="6"/>
      <c r="JFJ132" s="6"/>
      <c r="JFK132" s="6"/>
      <c r="JFL132" s="6"/>
      <c r="JFM132" s="6"/>
      <c r="JFN132" s="6"/>
      <c r="JFO132" s="6"/>
      <c r="JFP132" s="6"/>
      <c r="JFQ132" s="6"/>
      <c r="JFR132" s="6"/>
      <c r="JFS132" s="6"/>
      <c r="JFT132" s="6"/>
      <c r="JFU132" s="6"/>
      <c r="JFV132" s="6"/>
      <c r="JFW132" s="6"/>
      <c r="JFX132" s="6"/>
      <c r="JFY132" s="6"/>
      <c r="JFZ132" s="6"/>
      <c r="JGA132" s="6"/>
      <c r="JGB132" s="6"/>
      <c r="JGC132" s="6"/>
      <c r="JGD132" s="6"/>
      <c r="JGE132" s="6"/>
      <c r="JGF132" s="6"/>
      <c r="JGG132" s="6"/>
      <c r="JGH132" s="6"/>
      <c r="JGI132" s="6"/>
      <c r="JGJ132" s="6"/>
      <c r="JGK132" s="6"/>
      <c r="JGL132" s="6"/>
      <c r="JGM132" s="6"/>
      <c r="JGN132" s="6"/>
      <c r="JGO132" s="6"/>
      <c r="JGP132" s="6"/>
      <c r="JGQ132" s="6"/>
      <c r="JGR132" s="6"/>
      <c r="JGS132" s="6"/>
      <c r="JGT132" s="6"/>
      <c r="JGU132" s="6"/>
      <c r="JGV132" s="6"/>
      <c r="JGW132" s="6"/>
      <c r="JGX132" s="6"/>
      <c r="JGY132" s="6"/>
      <c r="JGZ132" s="6"/>
      <c r="JHA132" s="6"/>
      <c r="JHB132" s="6"/>
      <c r="JHC132" s="6"/>
      <c r="JHD132" s="6"/>
      <c r="JHE132" s="6"/>
      <c r="JHF132" s="6"/>
      <c r="JHG132" s="6"/>
      <c r="JHH132" s="6"/>
      <c r="JHI132" s="6"/>
      <c r="JHJ132" s="6"/>
      <c r="JHK132" s="6"/>
      <c r="JHL132" s="6"/>
      <c r="JHM132" s="6"/>
      <c r="JHN132" s="6"/>
      <c r="JHO132" s="6"/>
      <c r="JHP132" s="6"/>
      <c r="JHQ132" s="6"/>
      <c r="JHR132" s="6"/>
      <c r="JHS132" s="6"/>
      <c r="JHT132" s="6"/>
      <c r="JHU132" s="6"/>
      <c r="JHV132" s="6"/>
      <c r="JHW132" s="6"/>
      <c r="JHX132" s="6"/>
      <c r="JHY132" s="6"/>
      <c r="JHZ132" s="6"/>
      <c r="JIA132" s="6"/>
      <c r="JIB132" s="6"/>
      <c r="JIC132" s="6"/>
      <c r="JID132" s="6"/>
      <c r="JIE132" s="6"/>
      <c r="JIF132" s="6"/>
      <c r="JIG132" s="6"/>
      <c r="JIH132" s="6"/>
      <c r="JII132" s="6"/>
      <c r="JIJ132" s="6"/>
      <c r="JIK132" s="6"/>
      <c r="JIL132" s="6"/>
      <c r="JIM132" s="6"/>
      <c r="JIN132" s="6"/>
      <c r="JIO132" s="6"/>
      <c r="JIP132" s="6"/>
      <c r="JIQ132" s="6"/>
      <c r="JIR132" s="6"/>
      <c r="JIS132" s="6"/>
      <c r="JIT132" s="6"/>
      <c r="JIU132" s="6"/>
      <c r="JIV132" s="6"/>
      <c r="JIW132" s="6"/>
      <c r="JIX132" s="6"/>
      <c r="JIY132" s="6"/>
      <c r="JIZ132" s="6"/>
      <c r="JJA132" s="6"/>
      <c r="JJB132" s="6"/>
      <c r="JJC132" s="6"/>
      <c r="JJD132" s="6"/>
      <c r="JJE132" s="6"/>
      <c r="JJF132" s="6"/>
      <c r="JJG132" s="6"/>
      <c r="JJH132" s="6"/>
      <c r="JJI132" s="6"/>
      <c r="JJJ132" s="6"/>
      <c r="JJK132" s="6"/>
      <c r="JJL132" s="6"/>
      <c r="JJM132" s="6"/>
      <c r="JJN132" s="6"/>
      <c r="JJO132" s="6"/>
      <c r="JJP132" s="6"/>
      <c r="JJQ132" s="6"/>
      <c r="JJR132" s="6"/>
      <c r="JJS132" s="6"/>
      <c r="JJT132" s="6"/>
      <c r="JJU132" s="6"/>
      <c r="JJV132" s="6"/>
      <c r="JJW132" s="6"/>
      <c r="JJX132" s="6"/>
      <c r="JJY132" s="6"/>
      <c r="JJZ132" s="6"/>
      <c r="JKA132" s="6"/>
      <c r="JKB132" s="6"/>
      <c r="JKC132" s="6"/>
      <c r="JKD132" s="6"/>
      <c r="JKE132" s="6"/>
      <c r="JKF132" s="6"/>
      <c r="JKG132" s="6"/>
      <c r="JKH132" s="6"/>
      <c r="JKI132" s="6"/>
      <c r="JKJ132" s="6"/>
      <c r="JKK132" s="6"/>
      <c r="JKL132" s="6"/>
      <c r="JKM132" s="6"/>
      <c r="JKN132" s="6"/>
      <c r="JKO132" s="6"/>
      <c r="JKP132" s="6"/>
      <c r="JKQ132" s="6"/>
      <c r="JKR132" s="6"/>
      <c r="JKS132" s="6"/>
      <c r="JKT132" s="6"/>
      <c r="JKU132" s="6"/>
      <c r="JKV132" s="6"/>
      <c r="JKW132" s="6"/>
      <c r="JKX132" s="6"/>
      <c r="JKY132" s="6"/>
      <c r="JKZ132" s="6"/>
      <c r="JLA132" s="6"/>
      <c r="JLB132" s="6"/>
      <c r="JLC132" s="6"/>
      <c r="JLD132" s="6"/>
      <c r="JLE132" s="6"/>
      <c r="JLF132" s="6"/>
      <c r="JLG132" s="6"/>
      <c r="JLH132" s="6"/>
      <c r="JLI132" s="6"/>
      <c r="JLJ132" s="6"/>
      <c r="JLK132" s="6"/>
      <c r="JLL132" s="6"/>
      <c r="JLM132" s="6"/>
      <c r="JLN132" s="6"/>
      <c r="JLO132" s="6"/>
      <c r="JLP132" s="6"/>
      <c r="JLQ132" s="6"/>
      <c r="JLR132" s="6"/>
      <c r="JLS132" s="6"/>
      <c r="JLT132" s="6"/>
      <c r="JLU132" s="6"/>
      <c r="JLV132" s="6"/>
      <c r="JLW132" s="6"/>
      <c r="JLX132" s="6"/>
      <c r="JLY132" s="6"/>
      <c r="JLZ132" s="6"/>
      <c r="JMA132" s="6"/>
      <c r="JMB132" s="6"/>
      <c r="JMC132" s="6"/>
      <c r="JMD132" s="6"/>
      <c r="JME132" s="6"/>
      <c r="JMF132" s="6"/>
      <c r="JMG132" s="6"/>
      <c r="JMH132" s="6"/>
      <c r="JMI132" s="6"/>
      <c r="JMJ132" s="6"/>
      <c r="JMK132" s="6"/>
      <c r="JML132" s="6"/>
      <c r="JMM132" s="6"/>
      <c r="JMN132" s="6"/>
      <c r="JMO132" s="6"/>
      <c r="JMP132" s="6"/>
      <c r="JMQ132" s="6"/>
      <c r="JMR132" s="6"/>
      <c r="JMS132" s="6"/>
      <c r="JMT132" s="6"/>
      <c r="JMU132" s="6"/>
      <c r="JMV132" s="6"/>
      <c r="JMW132" s="6"/>
      <c r="JMX132" s="6"/>
      <c r="JMY132" s="6"/>
      <c r="JMZ132" s="6"/>
      <c r="JNA132" s="6"/>
      <c r="JNB132" s="6"/>
      <c r="JNC132" s="6"/>
      <c r="JND132" s="6"/>
      <c r="JNE132" s="6"/>
      <c r="JNF132" s="6"/>
      <c r="JNG132" s="6"/>
      <c r="JNH132" s="6"/>
      <c r="JNI132" s="6"/>
      <c r="JNJ132" s="6"/>
      <c r="JNK132" s="6"/>
      <c r="JNL132" s="6"/>
      <c r="JNM132" s="6"/>
      <c r="JNN132" s="6"/>
      <c r="JNO132" s="6"/>
      <c r="JNP132" s="6"/>
      <c r="JNQ132" s="6"/>
      <c r="JNR132" s="6"/>
      <c r="JNS132" s="6"/>
      <c r="JNT132" s="6"/>
      <c r="JNU132" s="6"/>
      <c r="JNV132" s="6"/>
      <c r="JNW132" s="6"/>
      <c r="JNX132" s="6"/>
      <c r="JNY132" s="6"/>
      <c r="JNZ132" s="6"/>
      <c r="JOA132" s="6"/>
      <c r="JOB132" s="6"/>
      <c r="JOC132" s="6"/>
      <c r="JOD132" s="6"/>
      <c r="JOE132" s="6"/>
      <c r="JOF132" s="6"/>
      <c r="JOG132" s="6"/>
      <c r="JON132" s="6"/>
      <c r="JOO132" s="6"/>
      <c r="JOP132" s="6"/>
      <c r="JOQ132" s="6"/>
      <c r="JOR132" s="6"/>
      <c r="JOS132" s="6"/>
      <c r="JOT132" s="6"/>
      <c r="JOU132" s="6"/>
      <c r="JOV132" s="6"/>
      <c r="JOW132" s="6"/>
      <c r="JOX132" s="6"/>
      <c r="JOY132" s="6"/>
      <c r="JOZ132" s="6"/>
      <c r="JPA132" s="6"/>
      <c r="JPB132" s="6"/>
      <c r="JPC132" s="6"/>
      <c r="JPD132" s="6"/>
      <c r="JPE132" s="6"/>
      <c r="JPF132" s="6"/>
      <c r="JPG132" s="6"/>
      <c r="JPH132" s="6"/>
      <c r="JPI132" s="6"/>
      <c r="JPJ132" s="6"/>
      <c r="JPK132" s="6"/>
      <c r="JPL132" s="6"/>
      <c r="JPM132" s="6"/>
      <c r="JPN132" s="6"/>
      <c r="JPO132" s="6"/>
      <c r="JPP132" s="6"/>
      <c r="JPQ132" s="6"/>
      <c r="JPR132" s="6"/>
      <c r="JPS132" s="6"/>
      <c r="JPT132" s="6"/>
      <c r="JPU132" s="6"/>
      <c r="JPV132" s="6"/>
      <c r="JPW132" s="6"/>
      <c r="JPX132" s="6"/>
      <c r="JPY132" s="6"/>
      <c r="JPZ132" s="6"/>
      <c r="JQA132" s="6"/>
      <c r="JQB132" s="6"/>
      <c r="JQC132" s="6"/>
      <c r="JQD132" s="6"/>
      <c r="JQE132" s="6"/>
      <c r="JQF132" s="6"/>
      <c r="JQG132" s="6"/>
      <c r="JQH132" s="6"/>
      <c r="JQI132" s="6"/>
      <c r="JQJ132" s="6"/>
      <c r="JQK132" s="6"/>
      <c r="JQL132" s="6"/>
      <c r="JQM132" s="6"/>
      <c r="JQN132" s="6"/>
      <c r="JQO132" s="6"/>
      <c r="JQP132" s="6"/>
      <c r="JQQ132" s="6"/>
      <c r="JQR132" s="6"/>
      <c r="JQS132" s="6"/>
      <c r="JQT132" s="6"/>
      <c r="JQU132" s="6"/>
      <c r="JQV132" s="6"/>
      <c r="JQW132" s="6"/>
      <c r="JQX132" s="6"/>
      <c r="JQY132" s="6"/>
      <c r="JQZ132" s="6"/>
      <c r="JRA132" s="6"/>
      <c r="JRB132" s="6"/>
      <c r="JRC132" s="6"/>
      <c r="JRD132" s="6"/>
      <c r="JRE132" s="6"/>
      <c r="JRF132" s="6"/>
      <c r="JRG132" s="6"/>
      <c r="JRH132" s="6"/>
      <c r="JRI132" s="6"/>
      <c r="JRJ132" s="6"/>
      <c r="JRK132" s="6"/>
      <c r="JRL132" s="6"/>
      <c r="JRM132" s="6"/>
      <c r="JRN132" s="6"/>
      <c r="JRO132" s="6"/>
      <c r="JRP132" s="6"/>
      <c r="JRQ132" s="6"/>
      <c r="JRR132" s="6"/>
      <c r="JRS132" s="6"/>
      <c r="JRT132" s="6"/>
      <c r="JRU132" s="6"/>
      <c r="JRV132" s="6"/>
      <c r="JRW132" s="6"/>
      <c r="JRX132" s="6"/>
      <c r="JRY132" s="6"/>
      <c r="JRZ132" s="6"/>
      <c r="JSA132" s="6"/>
      <c r="JSB132" s="6"/>
      <c r="JSC132" s="6"/>
      <c r="JSD132" s="6"/>
      <c r="JSE132" s="6"/>
      <c r="JSF132" s="6"/>
      <c r="JSG132" s="6"/>
      <c r="JSH132" s="6"/>
      <c r="JSI132" s="6"/>
      <c r="JSJ132" s="6"/>
      <c r="JSK132" s="6"/>
      <c r="JSL132" s="6"/>
      <c r="JSM132" s="6"/>
      <c r="JSN132" s="6"/>
      <c r="JSO132" s="6"/>
      <c r="JSP132" s="6"/>
      <c r="JSQ132" s="6"/>
      <c r="JSR132" s="6"/>
      <c r="JSS132" s="6"/>
      <c r="JST132" s="6"/>
      <c r="JSU132" s="6"/>
      <c r="JSV132" s="6"/>
      <c r="JSW132" s="6"/>
      <c r="JSX132" s="6"/>
      <c r="JSY132" s="6"/>
      <c r="JSZ132" s="6"/>
      <c r="JTA132" s="6"/>
      <c r="JTB132" s="6"/>
      <c r="JTC132" s="6"/>
      <c r="JTD132" s="6"/>
      <c r="JTE132" s="6"/>
      <c r="JTF132" s="6"/>
      <c r="JTG132" s="6"/>
      <c r="JTH132" s="6"/>
      <c r="JTI132" s="6"/>
      <c r="JTJ132" s="6"/>
      <c r="JTK132" s="6"/>
      <c r="JTL132" s="6"/>
      <c r="JTM132" s="6"/>
      <c r="JTN132" s="6"/>
      <c r="JTO132" s="6"/>
      <c r="JTP132" s="6"/>
      <c r="JTQ132" s="6"/>
      <c r="JTR132" s="6"/>
      <c r="JTS132" s="6"/>
      <c r="JTT132" s="6"/>
      <c r="JTU132" s="6"/>
      <c r="JTV132" s="6"/>
      <c r="JTW132" s="6"/>
      <c r="JTX132" s="6"/>
      <c r="JTY132" s="6"/>
      <c r="JTZ132" s="6"/>
      <c r="JUA132" s="6"/>
      <c r="JUB132" s="6"/>
      <c r="JUC132" s="6"/>
      <c r="JUD132" s="6"/>
      <c r="JUE132" s="6"/>
      <c r="JUF132" s="6"/>
      <c r="JUG132" s="6"/>
      <c r="JUH132" s="6"/>
      <c r="JUI132" s="6"/>
      <c r="JUJ132" s="6"/>
      <c r="JUK132" s="6"/>
      <c r="JUL132" s="6"/>
      <c r="JUM132" s="6"/>
      <c r="JUN132" s="6"/>
      <c r="JUO132" s="6"/>
      <c r="JUP132" s="6"/>
      <c r="JUQ132" s="6"/>
      <c r="JUR132" s="6"/>
      <c r="JUS132" s="6"/>
      <c r="JUT132" s="6"/>
      <c r="JUU132" s="6"/>
      <c r="JUV132" s="6"/>
      <c r="JUW132" s="6"/>
      <c r="JUX132" s="6"/>
      <c r="JUY132" s="6"/>
      <c r="JUZ132" s="6"/>
      <c r="JVA132" s="6"/>
      <c r="JVB132" s="6"/>
      <c r="JVC132" s="6"/>
      <c r="JVD132" s="6"/>
      <c r="JVE132" s="6"/>
      <c r="JVF132" s="6"/>
      <c r="JVG132" s="6"/>
      <c r="JVH132" s="6"/>
      <c r="JVI132" s="6"/>
      <c r="JVJ132" s="6"/>
      <c r="JVK132" s="6"/>
      <c r="JVL132" s="6"/>
      <c r="JVM132" s="6"/>
      <c r="JVN132" s="6"/>
      <c r="JVO132" s="6"/>
      <c r="JVP132" s="6"/>
      <c r="JVQ132" s="6"/>
      <c r="JVR132" s="6"/>
      <c r="JVS132" s="6"/>
      <c r="JVT132" s="6"/>
      <c r="JVU132" s="6"/>
      <c r="JVV132" s="6"/>
      <c r="JVW132" s="6"/>
      <c r="JVX132" s="6"/>
      <c r="JVY132" s="6"/>
      <c r="JVZ132" s="6"/>
      <c r="JWA132" s="6"/>
      <c r="JWB132" s="6"/>
      <c r="JWC132" s="6"/>
      <c r="JWD132" s="6"/>
      <c r="JWE132" s="6"/>
      <c r="JWF132" s="6"/>
      <c r="JWG132" s="6"/>
      <c r="JWH132" s="6"/>
      <c r="JWI132" s="6"/>
      <c r="JWJ132" s="6"/>
      <c r="JWK132" s="6"/>
      <c r="JWL132" s="6"/>
      <c r="JWM132" s="6"/>
      <c r="JWN132" s="6"/>
      <c r="JWO132" s="6"/>
      <c r="JWP132" s="6"/>
      <c r="JWQ132" s="6"/>
      <c r="JWR132" s="6"/>
      <c r="JWS132" s="6"/>
      <c r="JWT132" s="6"/>
      <c r="JWU132" s="6"/>
      <c r="JWV132" s="6"/>
      <c r="JWW132" s="6"/>
      <c r="JWX132" s="6"/>
      <c r="JWY132" s="6"/>
      <c r="JWZ132" s="6"/>
      <c r="JXA132" s="6"/>
      <c r="JXB132" s="6"/>
      <c r="JXC132" s="6"/>
      <c r="JXD132" s="6"/>
      <c r="JXE132" s="6"/>
      <c r="JXF132" s="6"/>
      <c r="JXG132" s="6"/>
      <c r="JXH132" s="6"/>
      <c r="JXI132" s="6"/>
      <c r="JXJ132" s="6"/>
      <c r="JXK132" s="6"/>
      <c r="JXL132" s="6"/>
      <c r="JXM132" s="6"/>
      <c r="JXN132" s="6"/>
      <c r="JXO132" s="6"/>
      <c r="JXP132" s="6"/>
      <c r="JXQ132" s="6"/>
      <c r="JXR132" s="6"/>
      <c r="JXS132" s="6"/>
      <c r="JXT132" s="6"/>
      <c r="JXU132" s="6"/>
      <c r="JXV132" s="6"/>
      <c r="JXW132" s="6"/>
      <c r="JXX132" s="6"/>
      <c r="JXY132" s="6"/>
      <c r="JXZ132" s="6"/>
      <c r="JYA132" s="6"/>
      <c r="JYB132" s="6"/>
      <c r="JYC132" s="6"/>
      <c r="JYJ132" s="6"/>
      <c r="JYK132" s="6"/>
      <c r="JYL132" s="6"/>
      <c r="JYM132" s="6"/>
      <c r="JYN132" s="6"/>
      <c r="JYO132" s="6"/>
      <c r="JYP132" s="6"/>
      <c r="JYQ132" s="6"/>
      <c r="JYR132" s="6"/>
      <c r="JYS132" s="6"/>
      <c r="JYT132" s="6"/>
      <c r="JYU132" s="6"/>
      <c r="JYV132" s="6"/>
      <c r="JYW132" s="6"/>
      <c r="JYX132" s="6"/>
      <c r="JYY132" s="6"/>
      <c r="JYZ132" s="6"/>
      <c r="JZA132" s="6"/>
      <c r="JZB132" s="6"/>
      <c r="JZC132" s="6"/>
      <c r="JZD132" s="6"/>
      <c r="JZE132" s="6"/>
      <c r="JZF132" s="6"/>
      <c r="JZG132" s="6"/>
      <c r="JZH132" s="6"/>
      <c r="JZI132" s="6"/>
      <c r="JZJ132" s="6"/>
      <c r="JZK132" s="6"/>
      <c r="JZL132" s="6"/>
      <c r="JZM132" s="6"/>
      <c r="JZN132" s="6"/>
      <c r="JZO132" s="6"/>
      <c r="JZP132" s="6"/>
      <c r="JZQ132" s="6"/>
      <c r="JZR132" s="6"/>
      <c r="JZS132" s="6"/>
      <c r="JZT132" s="6"/>
      <c r="JZU132" s="6"/>
      <c r="JZV132" s="6"/>
      <c r="JZW132" s="6"/>
      <c r="JZX132" s="6"/>
      <c r="JZY132" s="6"/>
      <c r="JZZ132" s="6"/>
      <c r="KAA132" s="6"/>
      <c r="KAB132" s="6"/>
      <c r="KAC132" s="6"/>
      <c r="KAD132" s="6"/>
      <c r="KAE132" s="6"/>
      <c r="KAF132" s="6"/>
      <c r="KAG132" s="6"/>
      <c r="KAH132" s="6"/>
      <c r="KAI132" s="6"/>
      <c r="KAJ132" s="6"/>
      <c r="KAK132" s="6"/>
      <c r="KAL132" s="6"/>
      <c r="KAM132" s="6"/>
      <c r="KAN132" s="6"/>
      <c r="KAO132" s="6"/>
      <c r="KAP132" s="6"/>
      <c r="KAQ132" s="6"/>
      <c r="KAR132" s="6"/>
      <c r="KAS132" s="6"/>
      <c r="KAT132" s="6"/>
      <c r="KAU132" s="6"/>
      <c r="KAV132" s="6"/>
      <c r="KAW132" s="6"/>
      <c r="KAX132" s="6"/>
      <c r="KAY132" s="6"/>
      <c r="KAZ132" s="6"/>
      <c r="KBA132" s="6"/>
      <c r="KBB132" s="6"/>
      <c r="KBC132" s="6"/>
      <c r="KBD132" s="6"/>
      <c r="KBE132" s="6"/>
      <c r="KBF132" s="6"/>
      <c r="KBG132" s="6"/>
      <c r="KBH132" s="6"/>
      <c r="KBI132" s="6"/>
      <c r="KBJ132" s="6"/>
      <c r="KBK132" s="6"/>
      <c r="KBL132" s="6"/>
      <c r="KBM132" s="6"/>
      <c r="KBN132" s="6"/>
      <c r="KBO132" s="6"/>
      <c r="KBP132" s="6"/>
      <c r="KBQ132" s="6"/>
      <c r="KBR132" s="6"/>
      <c r="KBS132" s="6"/>
      <c r="KBT132" s="6"/>
      <c r="KBU132" s="6"/>
      <c r="KBV132" s="6"/>
      <c r="KBW132" s="6"/>
      <c r="KBX132" s="6"/>
      <c r="KBY132" s="6"/>
      <c r="KBZ132" s="6"/>
      <c r="KCA132" s="6"/>
      <c r="KCB132" s="6"/>
      <c r="KCC132" s="6"/>
      <c r="KCD132" s="6"/>
      <c r="KCE132" s="6"/>
      <c r="KCF132" s="6"/>
      <c r="KCG132" s="6"/>
      <c r="KCH132" s="6"/>
      <c r="KCI132" s="6"/>
      <c r="KCJ132" s="6"/>
      <c r="KCK132" s="6"/>
      <c r="KCL132" s="6"/>
      <c r="KCM132" s="6"/>
      <c r="KCN132" s="6"/>
      <c r="KCO132" s="6"/>
      <c r="KCP132" s="6"/>
      <c r="KCQ132" s="6"/>
      <c r="KCR132" s="6"/>
      <c r="KCS132" s="6"/>
      <c r="KCT132" s="6"/>
      <c r="KCU132" s="6"/>
      <c r="KCV132" s="6"/>
      <c r="KCW132" s="6"/>
      <c r="KCX132" s="6"/>
      <c r="KCY132" s="6"/>
      <c r="KCZ132" s="6"/>
      <c r="KDA132" s="6"/>
      <c r="KDB132" s="6"/>
      <c r="KDC132" s="6"/>
      <c r="KDD132" s="6"/>
      <c r="KDE132" s="6"/>
      <c r="KDF132" s="6"/>
      <c r="KDG132" s="6"/>
      <c r="KDH132" s="6"/>
      <c r="KDI132" s="6"/>
      <c r="KDJ132" s="6"/>
      <c r="KDK132" s="6"/>
      <c r="KDL132" s="6"/>
      <c r="KDM132" s="6"/>
      <c r="KDN132" s="6"/>
      <c r="KDO132" s="6"/>
      <c r="KDP132" s="6"/>
      <c r="KDQ132" s="6"/>
      <c r="KDR132" s="6"/>
      <c r="KDS132" s="6"/>
      <c r="KDT132" s="6"/>
      <c r="KDU132" s="6"/>
      <c r="KDV132" s="6"/>
      <c r="KDW132" s="6"/>
      <c r="KDX132" s="6"/>
      <c r="KDY132" s="6"/>
      <c r="KDZ132" s="6"/>
      <c r="KEA132" s="6"/>
      <c r="KEB132" s="6"/>
      <c r="KEC132" s="6"/>
      <c r="KED132" s="6"/>
      <c r="KEE132" s="6"/>
      <c r="KEF132" s="6"/>
      <c r="KEG132" s="6"/>
      <c r="KEH132" s="6"/>
      <c r="KEI132" s="6"/>
      <c r="KEJ132" s="6"/>
      <c r="KEK132" s="6"/>
      <c r="KEL132" s="6"/>
      <c r="KEM132" s="6"/>
      <c r="KEN132" s="6"/>
      <c r="KEO132" s="6"/>
      <c r="KEP132" s="6"/>
      <c r="KEQ132" s="6"/>
      <c r="KER132" s="6"/>
      <c r="KES132" s="6"/>
      <c r="KET132" s="6"/>
      <c r="KEU132" s="6"/>
      <c r="KEV132" s="6"/>
      <c r="KEW132" s="6"/>
      <c r="KEX132" s="6"/>
      <c r="KEY132" s="6"/>
      <c r="KEZ132" s="6"/>
      <c r="KFA132" s="6"/>
      <c r="KFB132" s="6"/>
      <c r="KFC132" s="6"/>
      <c r="KFD132" s="6"/>
      <c r="KFE132" s="6"/>
      <c r="KFF132" s="6"/>
      <c r="KFG132" s="6"/>
      <c r="KFH132" s="6"/>
      <c r="KFI132" s="6"/>
      <c r="KFJ132" s="6"/>
      <c r="KFK132" s="6"/>
      <c r="KFL132" s="6"/>
      <c r="KFM132" s="6"/>
      <c r="KFN132" s="6"/>
      <c r="KFO132" s="6"/>
      <c r="KFP132" s="6"/>
      <c r="KFQ132" s="6"/>
      <c r="KFR132" s="6"/>
      <c r="KFS132" s="6"/>
      <c r="KFT132" s="6"/>
      <c r="KFU132" s="6"/>
      <c r="KFV132" s="6"/>
      <c r="KFW132" s="6"/>
      <c r="KFX132" s="6"/>
      <c r="KFY132" s="6"/>
      <c r="KFZ132" s="6"/>
      <c r="KGA132" s="6"/>
      <c r="KGB132" s="6"/>
      <c r="KGC132" s="6"/>
      <c r="KGD132" s="6"/>
      <c r="KGE132" s="6"/>
      <c r="KGF132" s="6"/>
      <c r="KGG132" s="6"/>
      <c r="KGH132" s="6"/>
      <c r="KGI132" s="6"/>
      <c r="KGJ132" s="6"/>
      <c r="KGK132" s="6"/>
      <c r="KGL132" s="6"/>
      <c r="KGM132" s="6"/>
      <c r="KGN132" s="6"/>
      <c r="KGO132" s="6"/>
      <c r="KGP132" s="6"/>
      <c r="KGQ132" s="6"/>
      <c r="KGR132" s="6"/>
      <c r="KGS132" s="6"/>
      <c r="KGT132" s="6"/>
      <c r="KGU132" s="6"/>
      <c r="KGV132" s="6"/>
      <c r="KGW132" s="6"/>
      <c r="KGX132" s="6"/>
      <c r="KGY132" s="6"/>
      <c r="KGZ132" s="6"/>
      <c r="KHA132" s="6"/>
      <c r="KHB132" s="6"/>
      <c r="KHC132" s="6"/>
      <c r="KHD132" s="6"/>
      <c r="KHE132" s="6"/>
      <c r="KHF132" s="6"/>
      <c r="KHG132" s="6"/>
      <c r="KHH132" s="6"/>
      <c r="KHI132" s="6"/>
      <c r="KHJ132" s="6"/>
      <c r="KHK132" s="6"/>
      <c r="KHL132" s="6"/>
      <c r="KHM132" s="6"/>
      <c r="KHN132" s="6"/>
      <c r="KHO132" s="6"/>
      <c r="KHP132" s="6"/>
      <c r="KHQ132" s="6"/>
      <c r="KHR132" s="6"/>
      <c r="KHS132" s="6"/>
      <c r="KHT132" s="6"/>
      <c r="KHU132" s="6"/>
      <c r="KHV132" s="6"/>
      <c r="KHW132" s="6"/>
      <c r="KHX132" s="6"/>
      <c r="KHY132" s="6"/>
      <c r="KIF132" s="6"/>
      <c r="KIG132" s="6"/>
      <c r="KIH132" s="6"/>
      <c r="KII132" s="6"/>
      <c r="KIJ132" s="6"/>
      <c r="KIK132" s="6"/>
      <c r="KIL132" s="6"/>
      <c r="KIM132" s="6"/>
      <c r="KIN132" s="6"/>
      <c r="KIO132" s="6"/>
      <c r="KIP132" s="6"/>
      <c r="KIQ132" s="6"/>
      <c r="KIR132" s="6"/>
      <c r="KIS132" s="6"/>
      <c r="KIT132" s="6"/>
      <c r="KIU132" s="6"/>
      <c r="KIV132" s="6"/>
      <c r="KIW132" s="6"/>
      <c r="KIX132" s="6"/>
      <c r="KIY132" s="6"/>
      <c r="KIZ132" s="6"/>
      <c r="KJA132" s="6"/>
      <c r="KJB132" s="6"/>
      <c r="KJC132" s="6"/>
      <c r="KJD132" s="6"/>
      <c r="KJE132" s="6"/>
      <c r="KJF132" s="6"/>
      <c r="KJG132" s="6"/>
      <c r="KJH132" s="6"/>
      <c r="KJI132" s="6"/>
      <c r="KJJ132" s="6"/>
      <c r="KJK132" s="6"/>
      <c r="KJL132" s="6"/>
      <c r="KJM132" s="6"/>
      <c r="KJN132" s="6"/>
      <c r="KJO132" s="6"/>
      <c r="KJP132" s="6"/>
      <c r="KJQ132" s="6"/>
      <c r="KJR132" s="6"/>
      <c r="KJS132" s="6"/>
      <c r="KJT132" s="6"/>
      <c r="KJU132" s="6"/>
      <c r="KJV132" s="6"/>
      <c r="KJW132" s="6"/>
      <c r="KJX132" s="6"/>
      <c r="KJY132" s="6"/>
      <c r="KJZ132" s="6"/>
      <c r="KKA132" s="6"/>
      <c r="KKB132" s="6"/>
      <c r="KKC132" s="6"/>
      <c r="KKD132" s="6"/>
      <c r="KKE132" s="6"/>
      <c r="KKF132" s="6"/>
      <c r="KKG132" s="6"/>
      <c r="KKH132" s="6"/>
      <c r="KKI132" s="6"/>
      <c r="KKJ132" s="6"/>
      <c r="KKK132" s="6"/>
      <c r="KKL132" s="6"/>
      <c r="KKM132" s="6"/>
      <c r="KKN132" s="6"/>
      <c r="KKO132" s="6"/>
      <c r="KKP132" s="6"/>
      <c r="KKQ132" s="6"/>
      <c r="KKR132" s="6"/>
      <c r="KKS132" s="6"/>
      <c r="KKT132" s="6"/>
      <c r="KKU132" s="6"/>
      <c r="KKV132" s="6"/>
      <c r="KKW132" s="6"/>
      <c r="KKX132" s="6"/>
      <c r="KKY132" s="6"/>
      <c r="KKZ132" s="6"/>
      <c r="KLA132" s="6"/>
      <c r="KLB132" s="6"/>
      <c r="KLC132" s="6"/>
      <c r="KLD132" s="6"/>
      <c r="KLE132" s="6"/>
      <c r="KLF132" s="6"/>
      <c r="KLG132" s="6"/>
      <c r="KLH132" s="6"/>
      <c r="KLI132" s="6"/>
      <c r="KLJ132" s="6"/>
      <c r="KLK132" s="6"/>
      <c r="KLL132" s="6"/>
      <c r="KLM132" s="6"/>
      <c r="KLN132" s="6"/>
      <c r="KLO132" s="6"/>
      <c r="KLP132" s="6"/>
      <c r="KLQ132" s="6"/>
      <c r="KLR132" s="6"/>
      <c r="KLS132" s="6"/>
      <c r="KLT132" s="6"/>
      <c r="KLU132" s="6"/>
      <c r="KLV132" s="6"/>
      <c r="KLW132" s="6"/>
      <c r="KLX132" s="6"/>
      <c r="KLY132" s="6"/>
      <c r="KLZ132" s="6"/>
      <c r="KMA132" s="6"/>
      <c r="KMB132" s="6"/>
      <c r="KMC132" s="6"/>
      <c r="KMD132" s="6"/>
      <c r="KME132" s="6"/>
      <c r="KMF132" s="6"/>
      <c r="KMG132" s="6"/>
      <c r="KMH132" s="6"/>
      <c r="KMI132" s="6"/>
      <c r="KMJ132" s="6"/>
      <c r="KMK132" s="6"/>
      <c r="KML132" s="6"/>
      <c r="KMM132" s="6"/>
      <c r="KMN132" s="6"/>
      <c r="KMO132" s="6"/>
      <c r="KMP132" s="6"/>
      <c r="KMQ132" s="6"/>
      <c r="KMR132" s="6"/>
      <c r="KMS132" s="6"/>
      <c r="KMT132" s="6"/>
      <c r="KMU132" s="6"/>
      <c r="KMV132" s="6"/>
      <c r="KMW132" s="6"/>
      <c r="KMX132" s="6"/>
      <c r="KMY132" s="6"/>
      <c r="KMZ132" s="6"/>
      <c r="KNA132" s="6"/>
      <c r="KNB132" s="6"/>
      <c r="KNC132" s="6"/>
      <c r="KND132" s="6"/>
      <c r="KNE132" s="6"/>
      <c r="KNF132" s="6"/>
      <c r="KNG132" s="6"/>
      <c r="KNH132" s="6"/>
      <c r="KNI132" s="6"/>
      <c r="KNJ132" s="6"/>
      <c r="KNK132" s="6"/>
      <c r="KNL132" s="6"/>
      <c r="KNM132" s="6"/>
      <c r="KNN132" s="6"/>
      <c r="KNO132" s="6"/>
      <c r="KNP132" s="6"/>
      <c r="KNQ132" s="6"/>
      <c r="KNR132" s="6"/>
      <c r="KNS132" s="6"/>
      <c r="KNT132" s="6"/>
      <c r="KNU132" s="6"/>
      <c r="KNV132" s="6"/>
      <c r="KNW132" s="6"/>
      <c r="KNX132" s="6"/>
      <c r="KNY132" s="6"/>
      <c r="KNZ132" s="6"/>
      <c r="KOA132" s="6"/>
      <c r="KOB132" s="6"/>
      <c r="KOC132" s="6"/>
      <c r="KOD132" s="6"/>
      <c r="KOE132" s="6"/>
      <c r="KOF132" s="6"/>
      <c r="KOG132" s="6"/>
      <c r="KOH132" s="6"/>
      <c r="KOI132" s="6"/>
      <c r="KOJ132" s="6"/>
      <c r="KOK132" s="6"/>
      <c r="KOL132" s="6"/>
      <c r="KOM132" s="6"/>
      <c r="KON132" s="6"/>
      <c r="KOO132" s="6"/>
      <c r="KOP132" s="6"/>
      <c r="KOQ132" s="6"/>
      <c r="KOR132" s="6"/>
      <c r="KOS132" s="6"/>
      <c r="KOT132" s="6"/>
      <c r="KOU132" s="6"/>
      <c r="KOV132" s="6"/>
      <c r="KOW132" s="6"/>
      <c r="KOX132" s="6"/>
      <c r="KOY132" s="6"/>
      <c r="KOZ132" s="6"/>
      <c r="KPA132" s="6"/>
      <c r="KPB132" s="6"/>
      <c r="KPC132" s="6"/>
      <c r="KPD132" s="6"/>
      <c r="KPE132" s="6"/>
      <c r="KPF132" s="6"/>
      <c r="KPG132" s="6"/>
      <c r="KPH132" s="6"/>
      <c r="KPI132" s="6"/>
      <c r="KPJ132" s="6"/>
      <c r="KPK132" s="6"/>
      <c r="KPL132" s="6"/>
      <c r="KPM132" s="6"/>
      <c r="KPN132" s="6"/>
      <c r="KPO132" s="6"/>
      <c r="KPP132" s="6"/>
      <c r="KPQ132" s="6"/>
      <c r="KPR132" s="6"/>
      <c r="KPS132" s="6"/>
      <c r="KPT132" s="6"/>
      <c r="KPU132" s="6"/>
      <c r="KPV132" s="6"/>
      <c r="KPW132" s="6"/>
      <c r="KPX132" s="6"/>
      <c r="KPY132" s="6"/>
      <c r="KPZ132" s="6"/>
      <c r="KQA132" s="6"/>
      <c r="KQB132" s="6"/>
      <c r="KQC132" s="6"/>
      <c r="KQD132" s="6"/>
      <c r="KQE132" s="6"/>
      <c r="KQF132" s="6"/>
      <c r="KQG132" s="6"/>
      <c r="KQH132" s="6"/>
      <c r="KQI132" s="6"/>
      <c r="KQJ132" s="6"/>
      <c r="KQK132" s="6"/>
      <c r="KQL132" s="6"/>
      <c r="KQM132" s="6"/>
      <c r="KQN132" s="6"/>
      <c r="KQO132" s="6"/>
      <c r="KQP132" s="6"/>
      <c r="KQQ132" s="6"/>
      <c r="KQR132" s="6"/>
      <c r="KQS132" s="6"/>
      <c r="KQT132" s="6"/>
      <c r="KQU132" s="6"/>
      <c r="KQV132" s="6"/>
      <c r="KQW132" s="6"/>
      <c r="KQX132" s="6"/>
      <c r="KQY132" s="6"/>
      <c r="KQZ132" s="6"/>
      <c r="KRA132" s="6"/>
      <c r="KRB132" s="6"/>
      <c r="KRC132" s="6"/>
      <c r="KRD132" s="6"/>
      <c r="KRE132" s="6"/>
      <c r="KRF132" s="6"/>
      <c r="KRG132" s="6"/>
      <c r="KRH132" s="6"/>
      <c r="KRI132" s="6"/>
      <c r="KRJ132" s="6"/>
      <c r="KRK132" s="6"/>
      <c r="KRL132" s="6"/>
      <c r="KRM132" s="6"/>
      <c r="KRN132" s="6"/>
      <c r="KRO132" s="6"/>
      <c r="KRP132" s="6"/>
      <c r="KRQ132" s="6"/>
      <c r="KRR132" s="6"/>
      <c r="KRS132" s="6"/>
      <c r="KRT132" s="6"/>
      <c r="KRU132" s="6"/>
      <c r="KSB132" s="6"/>
      <c r="KSC132" s="6"/>
      <c r="KSD132" s="6"/>
      <c r="KSE132" s="6"/>
      <c r="KSF132" s="6"/>
      <c r="KSG132" s="6"/>
      <c r="KSH132" s="6"/>
      <c r="KSI132" s="6"/>
      <c r="KSJ132" s="6"/>
      <c r="KSK132" s="6"/>
      <c r="KSL132" s="6"/>
      <c r="KSM132" s="6"/>
      <c r="KSN132" s="6"/>
      <c r="KSO132" s="6"/>
      <c r="KSP132" s="6"/>
      <c r="KSQ132" s="6"/>
      <c r="KSR132" s="6"/>
      <c r="KSS132" s="6"/>
      <c r="KST132" s="6"/>
      <c r="KSU132" s="6"/>
      <c r="KSV132" s="6"/>
      <c r="KSW132" s="6"/>
      <c r="KSX132" s="6"/>
      <c r="KSY132" s="6"/>
      <c r="KSZ132" s="6"/>
      <c r="KTA132" s="6"/>
      <c r="KTB132" s="6"/>
      <c r="KTC132" s="6"/>
      <c r="KTD132" s="6"/>
      <c r="KTE132" s="6"/>
      <c r="KTF132" s="6"/>
      <c r="KTG132" s="6"/>
      <c r="KTH132" s="6"/>
      <c r="KTI132" s="6"/>
      <c r="KTJ132" s="6"/>
      <c r="KTK132" s="6"/>
      <c r="KTL132" s="6"/>
      <c r="KTM132" s="6"/>
      <c r="KTN132" s="6"/>
      <c r="KTO132" s="6"/>
      <c r="KTP132" s="6"/>
      <c r="KTQ132" s="6"/>
      <c r="KTR132" s="6"/>
      <c r="KTS132" s="6"/>
      <c r="KTT132" s="6"/>
      <c r="KTU132" s="6"/>
      <c r="KTV132" s="6"/>
      <c r="KTW132" s="6"/>
      <c r="KTX132" s="6"/>
      <c r="KTY132" s="6"/>
      <c r="KTZ132" s="6"/>
      <c r="KUA132" s="6"/>
      <c r="KUB132" s="6"/>
      <c r="KUC132" s="6"/>
      <c r="KUD132" s="6"/>
      <c r="KUE132" s="6"/>
      <c r="KUF132" s="6"/>
      <c r="KUG132" s="6"/>
      <c r="KUH132" s="6"/>
      <c r="KUI132" s="6"/>
      <c r="KUJ132" s="6"/>
      <c r="KUK132" s="6"/>
      <c r="KUL132" s="6"/>
      <c r="KUM132" s="6"/>
      <c r="KUN132" s="6"/>
      <c r="KUO132" s="6"/>
      <c r="KUP132" s="6"/>
      <c r="KUQ132" s="6"/>
      <c r="KUR132" s="6"/>
      <c r="KUS132" s="6"/>
      <c r="KUT132" s="6"/>
      <c r="KUU132" s="6"/>
      <c r="KUV132" s="6"/>
      <c r="KUW132" s="6"/>
      <c r="KUX132" s="6"/>
      <c r="KUY132" s="6"/>
      <c r="KUZ132" s="6"/>
      <c r="KVA132" s="6"/>
      <c r="KVB132" s="6"/>
      <c r="KVC132" s="6"/>
      <c r="KVD132" s="6"/>
      <c r="KVE132" s="6"/>
      <c r="KVF132" s="6"/>
      <c r="KVG132" s="6"/>
      <c r="KVH132" s="6"/>
      <c r="KVI132" s="6"/>
      <c r="KVJ132" s="6"/>
      <c r="KVK132" s="6"/>
      <c r="KVL132" s="6"/>
      <c r="KVM132" s="6"/>
      <c r="KVN132" s="6"/>
      <c r="KVO132" s="6"/>
      <c r="KVP132" s="6"/>
      <c r="KVQ132" s="6"/>
      <c r="KVR132" s="6"/>
      <c r="KVS132" s="6"/>
      <c r="KVT132" s="6"/>
      <c r="KVU132" s="6"/>
      <c r="KVV132" s="6"/>
      <c r="KVW132" s="6"/>
      <c r="KVX132" s="6"/>
      <c r="KVY132" s="6"/>
      <c r="KVZ132" s="6"/>
      <c r="KWA132" s="6"/>
      <c r="KWB132" s="6"/>
      <c r="KWC132" s="6"/>
      <c r="KWD132" s="6"/>
      <c r="KWE132" s="6"/>
      <c r="KWF132" s="6"/>
      <c r="KWG132" s="6"/>
      <c r="KWH132" s="6"/>
      <c r="KWI132" s="6"/>
      <c r="KWJ132" s="6"/>
      <c r="KWK132" s="6"/>
      <c r="KWL132" s="6"/>
      <c r="KWM132" s="6"/>
      <c r="KWN132" s="6"/>
      <c r="KWO132" s="6"/>
      <c r="KWP132" s="6"/>
      <c r="KWQ132" s="6"/>
      <c r="KWR132" s="6"/>
      <c r="KWS132" s="6"/>
      <c r="KWT132" s="6"/>
      <c r="KWU132" s="6"/>
      <c r="KWV132" s="6"/>
      <c r="KWW132" s="6"/>
      <c r="KWX132" s="6"/>
      <c r="KWY132" s="6"/>
      <c r="KWZ132" s="6"/>
      <c r="KXA132" s="6"/>
      <c r="KXB132" s="6"/>
      <c r="KXC132" s="6"/>
      <c r="KXD132" s="6"/>
      <c r="KXE132" s="6"/>
      <c r="KXF132" s="6"/>
      <c r="KXG132" s="6"/>
      <c r="KXH132" s="6"/>
      <c r="KXI132" s="6"/>
      <c r="KXJ132" s="6"/>
      <c r="KXK132" s="6"/>
      <c r="KXL132" s="6"/>
      <c r="KXM132" s="6"/>
      <c r="KXN132" s="6"/>
      <c r="KXO132" s="6"/>
      <c r="KXP132" s="6"/>
      <c r="KXQ132" s="6"/>
      <c r="KXR132" s="6"/>
      <c r="KXS132" s="6"/>
      <c r="KXT132" s="6"/>
      <c r="KXU132" s="6"/>
      <c r="KXV132" s="6"/>
      <c r="KXW132" s="6"/>
      <c r="KXX132" s="6"/>
      <c r="KXY132" s="6"/>
      <c r="KXZ132" s="6"/>
      <c r="KYA132" s="6"/>
      <c r="KYB132" s="6"/>
      <c r="KYC132" s="6"/>
      <c r="KYD132" s="6"/>
      <c r="KYE132" s="6"/>
      <c r="KYF132" s="6"/>
      <c r="KYG132" s="6"/>
      <c r="KYH132" s="6"/>
      <c r="KYI132" s="6"/>
      <c r="KYJ132" s="6"/>
      <c r="KYK132" s="6"/>
      <c r="KYL132" s="6"/>
      <c r="KYM132" s="6"/>
      <c r="KYN132" s="6"/>
      <c r="KYO132" s="6"/>
      <c r="KYP132" s="6"/>
      <c r="KYQ132" s="6"/>
      <c r="KYR132" s="6"/>
      <c r="KYS132" s="6"/>
      <c r="KYT132" s="6"/>
      <c r="KYU132" s="6"/>
      <c r="KYV132" s="6"/>
      <c r="KYW132" s="6"/>
      <c r="KYX132" s="6"/>
      <c r="KYY132" s="6"/>
      <c r="KYZ132" s="6"/>
      <c r="KZA132" s="6"/>
      <c r="KZB132" s="6"/>
      <c r="KZC132" s="6"/>
      <c r="KZD132" s="6"/>
      <c r="KZE132" s="6"/>
      <c r="KZF132" s="6"/>
      <c r="KZG132" s="6"/>
      <c r="KZH132" s="6"/>
      <c r="KZI132" s="6"/>
      <c r="KZJ132" s="6"/>
      <c r="KZK132" s="6"/>
      <c r="KZL132" s="6"/>
      <c r="KZM132" s="6"/>
      <c r="KZN132" s="6"/>
      <c r="KZO132" s="6"/>
      <c r="KZP132" s="6"/>
      <c r="KZQ132" s="6"/>
      <c r="KZR132" s="6"/>
      <c r="KZS132" s="6"/>
      <c r="KZT132" s="6"/>
      <c r="KZU132" s="6"/>
      <c r="KZV132" s="6"/>
      <c r="KZW132" s="6"/>
      <c r="KZX132" s="6"/>
      <c r="KZY132" s="6"/>
      <c r="KZZ132" s="6"/>
      <c r="LAA132" s="6"/>
      <c r="LAB132" s="6"/>
      <c r="LAC132" s="6"/>
      <c r="LAD132" s="6"/>
      <c r="LAE132" s="6"/>
      <c r="LAF132" s="6"/>
      <c r="LAG132" s="6"/>
      <c r="LAH132" s="6"/>
      <c r="LAI132" s="6"/>
      <c r="LAJ132" s="6"/>
      <c r="LAK132" s="6"/>
      <c r="LAL132" s="6"/>
      <c r="LAM132" s="6"/>
      <c r="LAN132" s="6"/>
      <c r="LAO132" s="6"/>
      <c r="LAP132" s="6"/>
      <c r="LAQ132" s="6"/>
      <c r="LAR132" s="6"/>
      <c r="LAS132" s="6"/>
      <c r="LAT132" s="6"/>
      <c r="LAU132" s="6"/>
      <c r="LAV132" s="6"/>
      <c r="LAW132" s="6"/>
      <c r="LAX132" s="6"/>
      <c r="LAY132" s="6"/>
      <c r="LAZ132" s="6"/>
      <c r="LBA132" s="6"/>
      <c r="LBB132" s="6"/>
      <c r="LBC132" s="6"/>
      <c r="LBD132" s="6"/>
      <c r="LBE132" s="6"/>
      <c r="LBF132" s="6"/>
      <c r="LBG132" s="6"/>
      <c r="LBH132" s="6"/>
      <c r="LBI132" s="6"/>
      <c r="LBJ132" s="6"/>
      <c r="LBK132" s="6"/>
      <c r="LBL132" s="6"/>
      <c r="LBM132" s="6"/>
      <c r="LBN132" s="6"/>
      <c r="LBO132" s="6"/>
      <c r="LBP132" s="6"/>
      <c r="LBQ132" s="6"/>
      <c r="LBX132" s="6"/>
      <c r="LBY132" s="6"/>
      <c r="LBZ132" s="6"/>
      <c r="LCA132" s="6"/>
      <c r="LCB132" s="6"/>
      <c r="LCC132" s="6"/>
      <c r="LCD132" s="6"/>
      <c r="LCE132" s="6"/>
      <c r="LCF132" s="6"/>
      <c r="LCG132" s="6"/>
      <c r="LCH132" s="6"/>
      <c r="LCI132" s="6"/>
      <c r="LCJ132" s="6"/>
      <c r="LCK132" s="6"/>
      <c r="LCL132" s="6"/>
      <c r="LCM132" s="6"/>
      <c r="LCN132" s="6"/>
      <c r="LCO132" s="6"/>
      <c r="LCP132" s="6"/>
      <c r="LCQ132" s="6"/>
      <c r="LCR132" s="6"/>
      <c r="LCS132" s="6"/>
      <c r="LCT132" s="6"/>
      <c r="LCU132" s="6"/>
      <c r="LCV132" s="6"/>
      <c r="LCW132" s="6"/>
      <c r="LCX132" s="6"/>
      <c r="LCY132" s="6"/>
      <c r="LCZ132" s="6"/>
      <c r="LDA132" s="6"/>
      <c r="LDB132" s="6"/>
      <c r="LDC132" s="6"/>
      <c r="LDD132" s="6"/>
      <c r="LDE132" s="6"/>
      <c r="LDF132" s="6"/>
      <c r="LDG132" s="6"/>
      <c r="LDH132" s="6"/>
      <c r="LDI132" s="6"/>
      <c r="LDJ132" s="6"/>
      <c r="LDK132" s="6"/>
      <c r="LDL132" s="6"/>
      <c r="LDM132" s="6"/>
      <c r="LDN132" s="6"/>
      <c r="LDO132" s="6"/>
      <c r="LDP132" s="6"/>
      <c r="LDQ132" s="6"/>
      <c r="LDR132" s="6"/>
      <c r="LDS132" s="6"/>
      <c r="LDT132" s="6"/>
      <c r="LDU132" s="6"/>
      <c r="LDV132" s="6"/>
      <c r="LDW132" s="6"/>
      <c r="LDX132" s="6"/>
      <c r="LDY132" s="6"/>
      <c r="LDZ132" s="6"/>
      <c r="LEA132" s="6"/>
      <c r="LEB132" s="6"/>
      <c r="LEC132" s="6"/>
      <c r="LED132" s="6"/>
      <c r="LEE132" s="6"/>
      <c r="LEF132" s="6"/>
      <c r="LEG132" s="6"/>
      <c r="LEH132" s="6"/>
      <c r="LEI132" s="6"/>
      <c r="LEJ132" s="6"/>
      <c r="LEK132" s="6"/>
      <c r="LEL132" s="6"/>
      <c r="LEM132" s="6"/>
      <c r="LEN132" s="6"/>
      <c r="LEO132" s="6"/>
      <c r="LEP132" s="6"/>
      <c r="LEQ132" s="6"/>
      <c r="LER132" s="6"/>
      <c r="LES132" s="6"/>
      <c r="LET132" s="6"/>
      <c r="LEU132" s="6"/>
      <c r="LEV132" s="6"/>
      <c r="LEW132" s="6"/>
      <c r="LEX132" s="6"/>
      <c r="LEY132" s="6"/>
      <c r="LEZ132" s="6"/>
      <c r="LFA132" s="6"/>
      <c r="LFB132" s="6"/>
      <c r="LFC132" s="6"/>
      <c r="LFD132" s="6"/>
      <c r="LFE132" s="6"/>
      <c r="LFF132" s="6"/>
      <c r="LFG132" s="6"/>
      <c r="LFH132" s="6"/>
      <c r="LFI132" s="6"/>
      <c r="LFJ132" s="6"/>
      <c r="LFK132" s="6"/>
      <c r="LFL132" s="6"/>
      <c r="LFM132" s="6"/>
      <c r="LFN132" s="6"/>
      <c r="LFO132" s="6"/>
      <c r="LFP132" s="6"/>
      <c r="LFQ132" s="6"/>
      <c r="LFR132" s="6"/>
      <c r="LFS132" s="6"/>
      <c r="LFT132" s="6"/>
      <c r="LFU132" s="6"/>
      <c r="LFV132" s="6"/>
      <c r="LFW132" s="6"/>
      <c r="LFX132" s="6"/>
      <c r="LFY132" s="6"/>
      <c r="LFZ132" s="6"/>
      <c r="LGA132" s="6"/>
      <c r="LGB132" s="6"/>
      <c r="LGC132" s="6"/>
      <c r="LGD132" s="6"/>
      <c r="LGE132" s="6"/>
      <c r="LGF132" s="6"/>
      <c r="LGG132" s="6"/>
      <c r="LGH132" s="6"/>
      <c r="LGI132" s="6"/>
      <c r="LGJ132" s="6"/>
      <c r="LGK132" s="6"/>
      <c r="LGL132" s="6"/>
      <c r="LGM132" s="6"/>
      <c r="LGN132" s="6"/>
      <c r="LGO132" s="6"/>
      <c r="LGP132" s="6"/>
      <c r="LGQ132" s="6"/>
      <c r="LGR132" s="6"/>
      <c r="LGS132" s="6"/>
      <c r="LGT132" s="6"/>
      <c r="LGU132" s="6"/>
      <c r="LGV132" s="6"/>
      <c r="LGW132" s="6"/>
      <c r="LGX132" s="6"/>
      <c r="LGY132" s="6"/>
      <c r="LGZ132" s="6"/>
      <c r="LHA132" s="6"/>
      <c r="LHB132" s="6"/>
      <c r="LHC132" s="6"/>
      <c r="LHD132" s="6"/>
      <c r="LHE132" s="6"/>
      <c r="LHF132" s="6"/>
      <c r="LHG132" s="6"/>
      <c r="LHH132" s="6"/>
      <c r="LHI132" s="6"/>
      <c r="LHJ132" s="6"/>
      <c r="LHK132" s="6"/>
      <c r="LHL132" s="6"/>
      <c r="LHM132" s="6"/>
      <c r="LHN132" s="6"/>
      <c r="LHO132" s="6"/>
      <c r="LHP132" s="6"/>
      <c r="LHQ132" s="6"/>
      <c r="LHR132" s="6"/>
      <c r="LHS132" s="6"/>
      <c r="LHT132" s="6"/>
      <c r="LHU132" s="6"/>
      <c r="LHV132" s="6"/>
      <c r="LHW132" s="6"/>
      <c r="LHX132" s="6"/>
      <c r="LHY132" s="6"/>
      <c r="LHZ132" s="6"/>
      <c r="LIA132" s="6"/>
      <c r="LIB132" s="6"/>
      <c r="LIC132" s="6"/>
      <c r="LID132" s="6"/>
      <c r="LIE132" s="6"/>
      <c r="LIF132" s="6"/>
      <c r="LIG132" s="6"/>
      <c r="LIH132" s="6"/>
      <c r="LII132" s="6"/>
      <c r="LIJ132" s="6"/>
      <c r="LIK132" s="6"/>
      <c r="LIL132" s="6"/>
      <c r="LIM132" s="6"/>
      <c r="LIN132" s="6"/>
      <c r="LIO132" s="6"/>
      <c r="LIP132" s="6"/>
      <c r="LIQ132" s="6"/>
      <c r="LIR132" s="6"/>
      <c r="LIS132" s="6"/>
      <c r="LIT132" s="6"/>
      <c r="LIU132" s="6"/>
      <c r="LIV132" s="6"/>
      <c r="LIW132" s="6"/>
      <c r="LIX132" s="6"/>
      <c r="LIY132" s="6"/>
      <c r="LIZ132" s="6"/>
      <c r="LJA132" s="6"/>
      <c r="LJB132" s="6"/>
      <c r="LJC132" s="6"/>
      <c r="LJD132" s="6"/>
      <c r="LJE132" s="6"/>
      <c r="LJF132" s="6"/>
      <c r="LJG132" s="6"/>
      <c r="LJH132" s="6"/>
      <c r="LJI132" s="6"/>
      <c r="LJJ132" s="6"/>
      <c r="LJK132" s="6"/>
      <c r="LJL132" s="6"/>
      <c r="LJM132" s="6"/>
      <c r="LJN132" s="6"/>
      <c r="LJO132" s="6"/>
      <c r="LJP132" s="6"/>
      <c r="LJQ132" s="6"/>
      <c r="LJR132" s="6"/>
      <c r="LJS132" s="6"/>
      <c r="LJT132" s="6"/>
      <c r="LJU132" s="6"/>
      <c r="LJV132" s="6"/>
      <c r="LJW132" s="6"/>
      <c r="LJX132" s="6"/>
      <c r="LJY132" s="6"/>
      <c r="LJZ132" s="6"/>
      <c r="LKA132" s="6"/>
      <c r="LKB132" s="6"/>
      <c r="LKC132" s="6"/>
      <c r="LKD132" s="6"/>
      <c r="LKE132" s="6"/>
      <c r="LKF132" s="6"/>
      <c r="LKG132" s="6"/>
      <c r="LKH132" s="6"/>
      <c r="LKI132" s="6"/>
      <c r="LKJ132" s="6"/>
      <c r="LKK132" s="6"/>
      <c r="LKL132" s="6"/>
      <c r="LKM132" s="6"/>
      <c r="LKN132" s="6"/>
      <c r="LKO132" s="6"/>
      <c r="LKP132" s="6"/>
      <c r="LKQ132" s="6"/>
      <c r="LKR132" s="6"/>
      <c r="LKS132" s="6"/>
      <c r="LKT132" s="6"/>
      <c r="LKU132" s="6"/>
      <c r="LKV132" s="6"/>
      <c r="LKW132" s="6"/>
      <c r="LKX132" s="6"/>
      <c r="LKY132" s="6"/>
      <c r="LKZ132" s="6"/>
      <c r="LLA132" s="6"/>
      <c r="LLB132" s="6"/>
      <c r="LLC132" s="6"/>
      <c r="LLD132" s="6"/>
      <c r="LLE132" s="6"/>
      <c r="LLF132" s="6"/>
      <c r="LLG132" s="6"/>
      <c r="LLH132" s="6"/>
      <c r="LLI132" s="6"/>
      <c r="LLJ132" s="6"/>
      <c r="LLK132" s="6"/>
      <c r="LLL132" s="6"/>
      <c r="LLM132" s="6"/>
      <c r="LLT132" s="6"/>
      <c r="LLU132" s="6"/>
      <c r="LLV132" s="6"/>
      <c r="LLW132" s="6"/>
      <c r="LLX132" s="6"/>
      <c r="LLY132" s="6"/>
      <c r="LLZ132" s="6"/>
      <c r="LMA132" s="6"/>
      <c r="LMB132" s="6"/>
      <c r="LMC132" s="6"/>
      <c r="LMD132" s="6"/>
      <c r="LME132" s="6"/>
      <c r="LMF132" s="6"/>
      <c r="LMG132" s="6"/>
      <c r="LMH132" s="6"/>
      <c r="LMI132" s="6"/>
      <c r="LMJ132" s="6"/>
      <c r="LMK132" s="6"/>
      <c r="LML132" s="6"/>
      <c r="LMM132" s="6"/>
      <c r="LMN132" s="6"/>
      <c r="LMO132" s="6"/>
      <c r="LMP132" s="6"/>
      <c r="LMQ132" s="6"/>
      <c r="LMR132" s="6"/>
      <c r="LMS132" s="6"/>
      <c r="LMT132" s="6"/>
      <c r="LMU132" s="6"/>
      <c r="LMV132" s="6"/>
      <c r="LMW132" s="6"/>
      <c r="LMX132" s="6"/>
      <c r="LMY132" s="6"/>
      <c r="LMZ132" s="6"/>
      <c r="LNA132" s="6"/>
      <c r="LNB132" s="6"/>
      <c r="LNC132" s="6"/>
      <c r="LND132" s="6"/>
      <c r="LNE132" s="6"/>
      <c r="LNF132" s="6"/>
      <c r="LNG132" s="6"/>
      <c r="LNH132" s="6"/>
      <c r="LNI132" s="6"/>
      <c r="LNJ132" s="6"/>
      <c r="LNK132" s="6"/>
      <c r="LNL132" s="6"/>
      <c r="LNM132" s="6"/>
      <c r="LNN132" s="6"/>
      <c r="LNO132" s="6"/>
      <c r="LNP132" s="6"/>
      <c r="LNQ132" s="6"/>
      <c r="LNR132" s="6"/>
      <c r="LNS132" s="6"/>
      <c r="LNT132" s="6"/>
      <c r="LNU132" s="6"/>
      <c r="LNV132" s="6"/>
      <c r="LNW132" s="6"/>
      <c r="LNX132" s="6"/>
      <c r="LNY132" s="6"/>
      <c r="LNZ132" s="6"/>
      <c r="LOA132" s="6"/>
      <c r="LOB132" s="6"/>
      <c r="LOC132" s="6"/>
      <c r="LOD132" s="6"/>
      <c r="LOE132" s="6"/>
      <c r="LOF132" s="6"/>
      <c r="LOG132" s="6"/>
      <c r="LOH132" s="6"/>
      <c r="LOI132" s="6"/>
      <c r="LOJ132" s="6"/>
      <c r="LOK132" s="6"/>
      <c r="LOL132" s="6"/>
      <c r="LOM132" s="6"/>
      <c r="LON132" s="6"/>
      <c r="LOO132" s="6"/>
      <c r="LOP132" s="6"/>
      <c r="LOQ132" s="6"/>
      <c r="LOR132" s="6"/>
      <c r="LOS132" s="6"/>
      <c r="LOT132" s="6"/>
      <c r="LOU132" s="6"/>
      <c r="LOV132" s="6"/>
      <c r="LOW132" s="6"/>
      <c r="LOX132" s="6"/>
      <c r="LOY132" s="6"/>
      <c r="LOZ132" s="6"/>
      <c r="LPA132" s="6"/>
      <c r="LPB132" s="6"/>
      <c r="LPC132" s="6"/>
      <c r="LPD132" s="6"/>
      <c r="LPE132" s="6"/>
      <c r="LPF132" s="6"/>
      <c r="LPG132" s="6"/>
      <c r="LPH132" s="6"/>
      <c r="LPI132" s="6"/>
      <c r="LPJ132" s="6"/>
      <c r="LPK132" s="6"/>
      <c r="LPL132" s="6"/>
      <c r="LPM132" s="6"/>
      <c r="LPN132" s="6"/>
      <c r="LPO132" s="6"/>
      <c r="LPP132" s="6"/>
      <c r="LPQ132" s="6"/>
      <c r="LPR132" s="6"/>
      <c r="LPS132" s="6"/>
      <c r="LPT132" s="6"/>
      <c r="LPU132" s="6"/>
      <c r="LPV132" s="6"/>
      <c r="LPW132" s="6"/>
      <c r="LPX132" s="6"/>
      <c r="LPY132" s="6"/>
      <c r="LPZ132" s="6"/>
      <c r="LQA132" s="6"/>
      <c r="LQB132" s="6"/>
      <c r="LQC132" s="6"/>
      <c r="LQD132" s="6"/>
      <c r="LQE132" s="6"/>
      <c r="LQF132" s="6"/>
      <c r="LQG132" s="6"/>
      <c r="LQH132" s="6"/>
      <c r="LQI132" s="6"/>
      <c r="LQJ132" s="6"/>
      <c r="LQK132" s="6"/>
      <c r="LQL132" s="6"/>
      <c r="LQM132" s="6"/>
      <c r="LQN132" s="6"/>
      <c r="LQO132" s="6"/>
      <c r="LQP132" s="6"/>
      <c r="LQQ132" s="6"/>
      <c r="LQR132" s="6"/>
      <c r="LQS132" s="6"/>
      <c r="LQT132" s="6"/>
      <c r="LQU132" s="6"/>
      <c r="LQV132" s="6"/>
      <c r="LQW132" s="6"/>
      <c r="LQX132" s="6"/>
      <c r="LQY132" s="6"/>
      <c r="LQZ132" s="6"/>
      <c r="LRA132" s="6"/>
      <c r="LRB132" s="6"/>
      <c r="LRC132" s="6"/>
      <c r="LRD132" s="6"/>
      <c r="LRE132" s="6"/>
      <c r="LRF132" s="6"/>
      <c r="LRG132" s="6"/>
      <c r="LRH132" s="6"/>
      <c r="LRI132" s="6"/>
      <c r="LRJ132" s="6"/>
      <c r="LRK132" s="6"/>
      <c r="LRL132" s="6"/>
      <c r="LRM132" s="6"/>
      <c r="LRN132" s="6"/>
      <c r="LRO132" s="6"/>
      <c r="LRP132" s="6"/>
      <c r="LRQ132" s="6"/>
      <c r="LRR132" s="6"/>
      <c r="LRS132" s="6"/>
      <c r="LRT132" s="6"/>
      <c r="LRU132" s="6"/>
      <c r="LRV132" s="6"/>
      <c r="LRW132" s="6"/>
      <c r="LRX132" s="6"/>
      <c r="LRY132" s="6"/>
      <c r="LRZ132" s="6"/>
      <c r="LSA132" s="6"/>
      <c r="LSB132" s="6"/>
      <c r="LSC132" s="6"/>
      <c r="LSD132" s="6"/>
      <c r="LSE132" s="6"/>
      <c r="LSF132" s="6"/>
      <c r="LSG132" s="6"/>
      <c r="LSH132" s="6"/>
      <c r="LSI132" s="6"/>
      <c r="LSJ132" s="6"/>
      <c r="LSK132" s="6"/>
      <c r="LSL132" s="6"/>
      <c r="LSM132" s="6"/>
      <c r="LSN132" s="6"/>
      <c r="LSO132" s="6"/>
      <c r="LSP132" s="6"/>
      <c r="LSQ132" s="6"/>
      <c r="LSR132" s="6"/>
      <c r="LSS132" s="6"/>
      <c r="LST132" s="6"/>
      <c r="LSU132" s="6"/>
      <c r="LSV132" s="6"/>
      <c r="LSW132" s="6"/>
      <c r="LSX132" s="6"/>
      <c r="LSY132" s="6"/>
      <c r="LSZ132" s="6"/>
      <c r="LTA132" s="6"/>
      <c r="LTB132" s="6"/>
      <c r="LTC132" s="6"/>
      <c r="LTD132" s="6"/>
      <c r="LTE132" s="6"/>
      <c r="LTF132" s="6"/>
      <c r="LTG132" s="6"/>
      <c r="LTH132" s="6"/>
      <c r="LTI132" s="6"/>
      <c r="LTJ132" s="6"/>
      <c r="LTK132" s="6"/>
      <c r="LTL132" s="6"/>
      <c r="LTM132" s="6"/>
      <c r="LTN132" s="6"/>
      <c r="LTO132" s="6"/>
      <c r="LTP132" s="6"/>
      <c r="LTQ132" s="6"/>
      <c r="LTR132" s="6"/>
      <c r="LTS132" s="6"/>
      <c r="LTT132" s="6"/>
      <c r="LTU132" s="6"/>
      <c r="LTV132" s="6"/>
      <c r="LTW132" s="6"/>
      <c r="LTX132" s="6"/>
      <c r="LTY132" s="6"/>
      <c r="LTZ132" s="6"/>
      <c r="LUA132" s="6"/>
      <c r="LUB132" s="6"/>
      <c r="LUC132" s="6"/>
      <c r="LUD132" s="6"/>
      <c r="LUE132" s="6"/>
      <c r="LUF132" s="6"/>
      <c r="LUG132" s="6"/>
      <c r="LUH132" s="6"/>
      <c r="LUI132" s="6"/>
      <c r="LUJ132" s="6"/>
      <c r="LUK132" s="6"/>
      <c r="LUL132" s="6"/>
      <c r="LUM132" s="6"/>
      <c r="LUN132" s="6"/>
      <c r="LUO132" s="6"/>
      <c r="LUP132" s="6"/>
      <c r="LUQ132" s="6"/>
      <c r="LUR132" s="6"/>
      <c r="LUS132" s="6"/>
      <c r="LUT132" s="6"/>
      <c r="LUU132" s="6"/>
      <c r="LUV132" s="6"/>
      <c r="LUW132" s="6"/>
      <c r="LUX132" s="6"/>
      <c r="LUY132" s="6"/>
      <c r="LUZ132" s="6"/>
      <c r="LVA132" s="6"/>
      <c r="LVB132" s="6"/>
      <c r="LVC132" s="6"/>
      <c r="LVD132" s="6"/>
      <c r="LVE132" s="6"/>
      <c r="LVF132" s="6"/>
      <c r="LVG132" s="6"/>
      <c r="LVH132" s="6"/>
      <c r="LVI132" s="6"/>
      <c r="LVP132" s="6"/>
      <c r="LVQ132" s="6"/>
      <c r="LVR132" s="6"/>
      <c r="LVS132" s="6"/>
      <c r="LVT132" s="6"/>
      <c r="LVU132" s="6"/>
      <c r="LVV132" s="6"/>
      <c r="LVW132" s="6"/>
      <c r="LVX132" s="6"/>
      <c r="LVY132" s="6"/>
      <c r="LVZ132" s="6"/>
      <c r="LWA132" s="6"/>
      <c r="LWB132" s="6"/>
      <c r="LWC132" s="6"/>
      <c r="LWD132" s="6"/>
      <c r="LWE132" s="6"/>
      <c r="LWF132" s="6"/>
      <c r="LWG132" s="6"/>
      <c r="LWH132" s="6"/>
      <c r="LWI132" s="6"/>
      <c r="LWJ132" s="6"/>
      <c r="LWK132" s="6"/>
      <c r="LWL132" s="6"/>
      <c r="LWM132" s="6"/>
      <c r="LWN132" s="6"/>
      <c r="LWO132" s="6"/>
      <c r="LWP132" s="6"/>
      <c r="LWQ132" s="6"/>
      <c r="LWR132" s="6"/>
      <c r="LWS132" s="6"/>
      <c r="LWT132" s="6"/>
      <c r="LWU132" s="6"/>
      <c r="LWV132" s="6"/>
      <c r="LWW132" s="6"/>
      <c r="LWX132" s="6"/>
      <c r="LWY132" s="6"/>
      <c r="LWZ132" s="6"/>
      <c r="LXA132" s="6"/>
      <c r="LXB132" s="6"/>
      <c r="LXC132" s="6"/>
      <c r="LXD132" s="6"/>
      <c r="LXE132" s="6"/>
      <c r="LXF132" s="6"/>
      <c r="LXG132" s="6"/>
      <c r="LXH132" s="6"/>
      <c r="LXI132" s="6"/>
      <c r="LXJ132" s="6"/>
      <c r="LXK132" s="6"/>
      <c r="LXL132" s="6"/>
      <c r="LXM132" s="6"/>
      <c r="LXN132" s="6"/>
      <c r="LXO132" s="6"/>
      <c r="LXP132" s="6"/>
      <c r="LXQ132" s="6"/>
      <c r="LXR132" s="6"/>
      <c r="LXS132" s="6"/>
      <c r="LXT132" s="6"/>
      <c r="LXU132" s="6"/>
      <c r="LXV132" s="6"/>
      <c r="LXW132" s="6"/>
      <c r="LXX132" s="6"/>
      <c r="LXY132" s="6"/>
      <c r="LXZ132" s="6"/>
      <c r="LYA132" s="6"/>
      <c r="LYB132" s="6"/>
      <c r="LYC132" s="6"/>
      <c r="LYD132" s="6"/>
      <c r="LYE132" s="6"/>
      <c r="LYF132" s="6"/>
      <c r="LYG132" s="6"/>
      <c r="LYH132" s="6"/>
      <c r="LYI132" s="6"/>
      <c r="LYJ132" s="6"/>
      <c r="LYK132" s="6"/>
      <c r="LYL132" s="6"/>
      <c r="LYM132" s="6"/>
      <c r="LYN132" s="6"/>
      <c r="LYO132" s="6"/>
      <c r="LYP132" s="6"/>
      <c r="LYQ132" s="6"/>
      <c r="LYR132" s="6"/>
      <c r="LYS132" s="6"/>
      <c r="LYT132" s="6"/>
      <c r="LYU132" s="6"/>
      <c r="LYV132" s="6"/>
      <c r="LYW132" s="6"/>
      <c r="LYX132" s="6"/>
      <c r="LYY132" s="6"/>
      <c r="LYZ132" s="6"/>
      <c r="LZA132" s="6"/>
      <c r="LZB132" s="6"/>
      <c r="LZC132" s="6"/>
      <c r="LZD132" s="6"/>
      <c r="LZE132" s="6"/>
      <c r="LZF132" s="6"/>
      <c r="LZG132" s="6"/>
      <c r="LZH132" s="6"/>
      <c r="LZI132" s="6"/>
      <c r="LZJ132" s="6"/>
      <c r="LZK132" s="6"/>
      <c r="LZL132" s="6"/>
      <c r="LZM132" s="6"/>
      <c r="LZN132" s="6"/>
      <c r="LZO132" s="6"/>
      <c r="LZP132" s="6"/>
      <c r="LZQ132" s="6"/>
      <c r="LZR132" s="6"/>
      <c r="LZS132" s="6"/>
      <c r="LZT132" s="6"/>
      <c r="LZU132" s="6"/>
      <c r="LZV132" s="6"/>
      <c r="LZW132" s="6"/>
      <c r="LZX132" s="6"/>
      <c r="LZY132" s="6"/>
      <c r="LZZ132" s="6"/>
      <c r="MAA132" s="6"/>
      <c r="MAB132" s="6"/>
      <c r="MAC132" s="6"/>
      <c r="MAD132" s="6"/>
      <c r="MAE132" s="6"/>
      <c r="MAF132" s="6"/>
      <c r="MAG132" s="6"/>
      <c r="MAH132" s="6"/>
      <c r="MAI132" s="6"/>
      <c r="MAJ132" s="6"/>
      <c r="MAK132" s="6"/>
      <c r="MAL132" s="6"/>
      <c r="MAM132" s="6"/>
      <c r="MAN132" s="6"/>
      <c r="MAO132" s="6"/>
      <c r="MAP132" s="6"/>
      <c r="MAQ132" s="6"/>
      <c r="MAR132" s="6"/>
      <c r="MAS132" s="6"/>
      <c r="MAT132" s="6"/>
      <c r="MAU132" s="6"/>
      <c r="MAV132" s="6"/>
      <c r="MAW132" s="6"/>
      <c r="MAX132" s="6"/>
      <c r="MAY132" s="6"/>
      <c r="MAZ132" s="6"/>
      <c r="MBA132" s="6"/>
      <c r="MBB132" s="6"/>
      <c r="MBC132" s="6"/>
      <c r="MBD132" s="6"/>
      <c r="MBE132" s="6"/>
      <c r="MBF132" s="6"/>
      <c r="MBG132" s="6"/>
      <c r="MBH132" s="6"/>
      <c r="MBI132" s="6"/>
      <c r="MBJ132" s="6"/>
      <c r="MBK132" s="6"/>
      <c r="MBL132" s="6"/>
      <c r="MBM132" s="6"/>
      <c r="MBN132" s="6"/>
      <c r="MBO132" s="6"/>
      <c r="MBP132" s="6"/>
      <c r="MBQ132" s="6"/>
      <c r="MBR132" s="6"/>
      <c r="MBS132" s="6"/>
      <c r="MBT132" s="6"/>
      <c r="MBU132" s="6"/>
      <c r="MBV132" s="6"/>
      <c r="MBW132" s="6"/>
      <c r="MBX132" s="6"/>
      <c r="MBY132" s="6"/>
      <c r="MBZ132" s="6"/>
      <c r="MCA132" s="6"/>
      <c r="MCB132" s="6"/>
      <c r="MCC132" s="6"/>
      <c r="MCD132" s="6"/>
      <c r="MCE132" s="6"/>
      <c r="MCF132" s="6"/>
      <c r="MCG132" s="6"/>
      <c r="MCH132" s="6"/>
      <c r="MCI132" s="6"/>
      <c r="MCJ132" s="6"/>
      <c r="MCK132" s="6"/>
      <c r="MCL132" s="6"/>
      <c r="MCM132" s="6"/>
      <c r="MCN132" s="6"/>
      <c r="MCO132" s="6"/>
      <c r="MCP132" s="6"/>
      <c r="MCQ132" s="6"/>
      <c r="MCR132" s="6"/>
      <c r="MCS132" s="6"/>
      <c r="MCT132" s="6"/>
      <c r="MCU132" s="6"/>
      <c r="MCV132" s="6"/>
      <c r="MCW132" s="6"/>
      <c r="MCX132" s="6"/>
      <c r="MCY132" s="6"/>
      <c r="MCZ132" s="6"/>
      <c r="MDA132" s="6"/>
      <c r="MDB132" s="6"/>
      <c r="MDC132" s="6"/>
      <c r="MDD132" s="6"/>
      <c r="MDE132" s="6"/>
      <c r="MDF132" s="6"/>
      <c r="MDG132" s="6"/>
      <c r="MDH132" s="6"/>
      <c r="MDI132" s="6"/>
      <c r="MDJ132" s="6"/>
      <c r="MDK132" s="6"/>
      <c r="MDL132" s="6"/>
      <c r="MDM132" s="6"/>
      <c r="MDN132" s="6"/>
      <c r="MDO132" s="6"/>
      <c r="MDP132" s="6"/>
      <c r="MDQ132" s="6"/>
      <c r="MDR132" s="6"/>
      <c r="MDS132" s="6"/>
      <c r="MDT132" s="6"/>
      <c r="MDU132" s="6"/>
      <c r="MDV132" s="6"/>
      <c r="MDW132" s="6"/>
      <c r="MDX132" s="6"/>
      <c r="MDY132" s="6"/>
      <c r="MDZ132" s="6"/>
      <c r="MEA132" s="6"/>
      <c r="MEB132" s="6"/>
      <c r="MEC132" s="6"/>
      <c r="MED132" s="6"/>
      <c r="MEE132" s="6"/>
      <c r="MEF132" s="6"/>
      <c r="MEG132" s="6"/>
      <c r="MEH132" s="6"/>
      <c r="MEI132" s="6"/>
      <c r="MEJ132" s="6"/>
      <c r="MEK132" s="6"/>
      <c r="MEL132" s="6"/>
      <c r="MEM132" s="6"/>
      <c r="MEN132" s="6"/>
      <c r="MEO132" s="6"/>
      <c r="MEP132" s="6"/>
      <c r="MEQ132" s="6"/>
      <c r="MER132" s="6"/>
      <c r="MES132" s="6"/>
      <c r="MET132" s="6"/>
      <c r="MEU132" s="6"/>
      <c r="MEV132" s="6"/>
      <c r="MEW132" s="6"/>
      <c r="MEX132" s="6"/>
      <c r="MEY132" s="6"/>
      <c r="MEZ132" s="6"/>
      <c r="MFA132" s="6"/>
      <c r="MFB132" s="6"/>
      <c r="MFC132" s="6"/>
      <c r="MFD132" s="6"/>
      <c r="MFE132" s="6"/>
      <c r="MFL132" s="6"/>
      <c r="MFM132" s="6"/>
      <c r="MFN132" s="6"/>
      <c r="MFO132" s="6"/>
      <c r="MFP132" s="6"/>
      <c r="MFQ132" s="6"/>
      <c r="MFR132" s="6"/>
      <c r="MFS132" s="6"/>
      <c r="MFT132" s="6"/>
      <c r="MFU132" s="6"/>
      <c r="MFV132" s="6"/>
      <c r="MFW132" s="6"/>
      <c r="MFX132" s="6"/>
      <c r="MFY132" s="6"/>
      <c r="MFZ132" s="6"/>
      <c r="MGA132" s="6"/>
      <c r="MGB132" s="6"/>
      <c r="MGC132" s="6"/>
      <c r="MGD132" s="6"/>
      <c r="MGE132" s="6"/>
      <c r="MGF132" s="6"/>
      <c r="MGG132" s="6"/>
      <c r="MGH132" s="6"/>
      <c r="MGI132" s="6"/>
      <c r="MGJ132" s="6"/>
      <c r="MGK132" s="6"/>
      <c r="MGL132" s="6"/>
      <c r="MGM132" s="6"/>
      <c r="MGN132" s="6"/>
      <c r="MGO132" s="6"/>
      <c r="MGP132" s="6"/>
      <c r="MGQ132" s="6"/>
      <c r="MGR132" s="6"/>
      <c r="MGS132" s="6"/>
      <c r="MGT132" s="6"/>
      <c r="MGU132" s="6"/>
      <c r="MGV132" s="6"/>
      <c r="MGW132" s="6"/>
      <c r="MGX132" s="6"/>
      <c r="MGY132" s="6"/>
      <c r="MGZ132" s="6"/>
      <c r="MHA132" s="6"/>
      <c r="MHB132" s="6"/>
      <c r="MHC132" s="6"/>
      <c r="MHD132" s="6"/>
      <c r="MHE132" s="6"/>
      <c r="MHF132" s="6"/>
      <c r="MHG132" s="6"/>
      <c r="MHH132" s="6"/>
      <c r="MHI132" s="6"/>
      <c r="MHJ132" s="6"/>
      <c r="MHK132" s="6"/>
      <c r="MHL132" s="6"/>
      <c r="MHM132" s="6"/>
      <c r="MHN132" s="6"/>
      <c r="MHO132" s="6"/>
      <c r="MHP132" s="6"/>
      <c r="MHQ132" s="6"/>
      <c r="MHR132" s="6"/>
      <c r="MHS132" s="6"/>
      <c r="MHT132" s="6"/>
      <c r="MHU132" s="6"/>
      <c r="MHV132" s="6"/>
      <c r="MHW132" s="6"/>
      <c r="MHX132" s="6"/>
      <c r="MHY132" s="6"/>
      <c r="MHZ132" s="6"/>
      <c r="MIA132" s="6"/>
      <c r="MIB132" s="6"/>
      <c r="MIC132" s="6"/>
      <c r="MID132" s="6"/>
      <c r="MIE132" s="6"/>
      <c r="MIF132" s="6"/>
      <c r="MIG132" s="6"/>
      <c r="MIH132" s="6"/>
      <c r="MII132" s="6"/>
      <c r="MIJ132" s="6"/>
      <c r="MIK132" s="6"/>
      <c r="MIL132" s="6"/>
      <c r="MIM132" s="6"/>
      <c r="MIN132" s="6"/>
      <c r="MIO132" s="6"/>
      <c r="MIP132" s="6"/>
      <c r="MIQ132" s="6"/>
      <c r="MIR132" s="6"/>
      <c r="MIS132" s="6"/>
      <c r="MIT132" s="6"/>
      <c r="MIU132" s="6"/>
      <c r="MIV132" s="6"/>
      <c r="MIW132" s="6"/>
      <c r="MIX132" s="6"/>
      <c r="MIY132" s="6"/>
      <c r="MIZ132" s="6"/>
      <c r="MJA132" s="6"/>
      <c r="MJB132" s="6"/>
      <c r="MJC132" s="6"/>
      <c r="MJD132" s="6"/>
      <c r="MJE132" s="6"/>
      <c r="MJF132" s="6"/>
      <c r="MJG132" s="6"/>
      <c r="MJH132" s="6"/>
      <c r="MJI132" s="6"/>
      <c r="MJJ132" s="6"/>
      <c r="MJK132" s="6"/>
      <c r="MJL132" s="6"/>
      <c r="MJM132" s="6"/>
      <c r="MJN132" s="6"/>
      <c r="MJO132" s="6"/>
      <c r="MJP132" s="6"/>
      <c r="MJQ132" s="6"/>
      <c r="MJR132" s="6"/>
      <c r="MJS132" s="6"/>
      <c r="MJT132" s="6"/>
      <c r="MJU132" s="6"/>
      <c r="MJV132" s="6"/>
      <c r="MJW132" s="6"/>
      <c r="MJX132" s="6"/>
      <c r="MJY132" s="6"/>
      <c r="MJZ132" s="6"/>
      <c r="MKA132" s="6"/>
      <c r="MKB132" s="6"/>
      <c r="MKC132" s="6"/>
      <c r="MKD132" s="6"/>
      <c r="MKE132" s="6"/>
      <c r="MKF132" s="6"/>
      <c r="MKG132" s="6"/>
      <c r="MKH132" s="6"/>
      <c r="MKI132" s="6"/>
      <c r="MKJ132" s="6"/>
      <c r="MKK132" s="6"/>
      <c r="MKL132" s="6"/>
      <c r="MKM132" s="6"/>
      <c r="MKN132" s="6"/>
      <c r="MKO132" s="6"/>
      <c r="MKP132" s="6"/>
      <c r="MKQ132" s="6"/>
      <c r="MKR132" s="6"/>
      <c r="MKS132" s="6"/>
      <c r="MKT132" s="6"/>
      <c r="MKU132" s="6"/>
      <c r="MKV132" s="6"/>
      <c r="MKW132" s="6"/>
      <c r="MKX132" s="6"/>
      <c r="MKY132" s="6"/>
      <c r="MKZ132" s="6"/>
      <c r="MLA132" s="6"/>
      <c r="MLB132" s="6"/>
      <c r="MLC132" s="6"/>
      <c r="MLD132" s="6"/>
      <c r="MLE132" s="6"/>
      <c r="MLF132" s="6"/>
      <c r="MLG132" s="6"/>
      <c r="MLH132" s="6"/>
      <c r="MLI132" s="6"/>
      <c r="MLJ132" s="6"/>
      <c r="MLK132" s="6"/>
      <c r="MLL132" s="6"/>
      <c r="MLM132" s="6"/>
      <c r="MLN132" s="6"/>
      <c r="MLO132" s="6"/>
      <c r="MLP132" s="6"/>
      <c r="MLQ132" s="6"/>
      <c r="MLR132" s="6"/>
      <c r="MLS132" s="6"/>
      <c r="MLT132" s="6"/>
      <c r="MLU132" s="6"/>
      <c r="MLV132" s="6"/>
      <c r="MLW132" s="6"/>
      <c r="MLX132" s="6"/>
      <c r="MLY132" s="6"/>
      <c r="MLZ132" s="6"/>
      <c r="MMA132" s="6"/>
      <c r="MMB132" s="6"/>
      <c r="MMC132" s="6"/>
      <c r="MMD132" s="6"/>
      <c r="MME132" s="6"/>
      <c r="MMF132" s="6"/>
      <c r="MMG132" s="6"/>
      <c r="MMH132" s="6"/>
      <c r="MMI132" s="6"/>
      <c r="MMJ132" s="6"/>
      <c r="MMK132" s="6"/>
      <c r="MML132" s="6"/>
      <c r="MMM132" s="6"/>
      <c r="MMN132" s="6"/>
      <c r="MMO132" s="6"/>
      <c r="MMP132" s="6"/>
      <c r="MMQ132" s="6"/>
      <c r="MMR132" s="6"/>
      <c r="MMS132" s="6"/>
      <c r="MMT132" s="6"/>
      <c r="MMU132" s="6"/>
      <c r="MMV132" s="6"/>
      <c r="MMW132" s="6"/>
      <c r="MMX132" s="6"/>
      <c r="MMY132" s="6"/>
      <c r="MMZ132" s="6"/>
      <c r="MNA132" s="6"/>
      <c r="MNB132" s="6"/>
      <c r="MNC132" s="6"/>
      <c r="MND132" s="6"/>
      <c r="MNE132" s="6"/>
      <c r="MNF132" s="6"/>
      <c r="MNG132" s="6"/>
      <c r="MNH132" s="6"/>
      <c r="MNI132" s="6"/>
      <c r="MNJ132" s="6"/>
      <c r="MNK132" s="6"/>
      <c r="MNL132" s="6"/>
      <c r="MNM132" s="6"/>
      <c r="MNN132" s="6"/>
      <c r="MNO132" s="6"/>
      <c r="MNP132" s="6"/>
      <c r="MNQ132" s="6"/>
      <c r="MNR132" s="6"/>
      <c r="MNS132" s="6"/>
      <c r="MNT132" s="6"/>
      <c r="MNU132" s="6"/>
      <c r="MNV132" s="6"/>
      <c r="MNW132" s="6"/>
      <c r="MNX132" s="6"/>
      <c r="MNY132" s="6"/>
      <c r="MNZ132" s="6"/>
      <c r="MOA132" s="6"/>
      <c r="MOB132" s="6"/>
      <c r="MOC132" s="6"/>
      <c r="MOD132" s="6"/>
      <c r="MOE132" s="6"/>
      <c r="MOF132" s="6"/>
      <c r="MOG132" s="6"/>
      <c r="MOH132" s="6"/>
      <c r="MOI132" s="6"/>
      <c r="MOJ132" s="6"/>
      <c r="MOK132" s="6"/>
      <c r="MOL132" s="6"/>
      <c r="MOM132" s="6"/>
      <c r="MON132" s="6"/>
      <c r="MOO132" s="6"/>
      <c r="MOP132" s="6"/>
      <c r="MOQ132" s="6"/>
      <c r="MOR132" s="6"/>
      <c r="MOS132" s="6"/>
      <c r="MOT132" s="6"/>
      <c r="MOU132" s="6"/>
      <c r="MOV132" s="6"/>
      <c r="MOW132" s="6"/>
      <c r="MOX132" s="6"/>
      <c r="MOY132" s="6"/>
      <c r="MOZ132" s="6"/>
      <c r="MPA132" s="6"/>
      <c r="MPH132" s="6"/>
      <c r="MPI132" s="6"/>
      <c r="MPJ132" s="6"/>
      <c r="MPK132" s="6"/>
      <c r="MPL132" s="6"/>
      <c r="MPM132" s="6"/>
      <c r="MPN132" s="6"/>
      <c r="MPO132" s="6"/>
      <c r="MPP132" s="6"/>
      <c r="MPQ132" s="6"/>
      <c r="MPR132" s="6"/>
      <c r="MPS132" s="6"/>
      <c r="MPT132" s="6"/>
      <c r="MPU132" s="6"/>
      <c r="MPV132" s="6"/>
      <c r="MPW132" s="6"/>
      <c r="MPX132" s="6"/>
      <c r="MPY132" s="6"/>
      <c r="MPZ132" s="6"/>
      <c r="MQA132" s="6"/>
      <c r="MQB132" s="6"/>
      <c r="MQC132" s="6"/>
      <c r="MQD132" s="6"/>
      <c r="MQE132" s="6"/>
      <c r="MQF132" s="6"/>
      <c r="MQG132" s="6"/>
      <c r="MQH132" s="6"/>
      <c r="MQI132" s="6"/>
      <c r="MQJ132" s="6"/>
      <c r="MQK132" s="6"/>
      <c r="MQL132" s="6"/>
      <c r="MQM132" s="6"/>
      <c r="MQN132" s="6"/>
      <c r="MQO132" s="6"/>
      <c r="MQP132" s="6"/>
      <c r="MQQ132" s="6"/>
      <c r="MQR132" s="6"/>
      <c r="MQS132" s="6"/>
      <c r="MQT132" s="6"/>
      <c r="MQU132" s="6"/>
      <c r="MQV132" s="6"/>
      <c r="MQW132" s="6"/>
      <c r="MQX132" s="6"/>
      <c r="MQY132" s="6"/>
      <c r="MQZ132" s="6"/>
      <c r="MRA132" s="6"/>
      <c r="MRB132" s="6"/>
      <c r="MRC132" s="6"/>
      <c r="MRD132" s="6"/>
      <c r="MRE132" s="6"/>
      <c r="MRF132" s="6"/>
      <c r="MRG132" s="6"/>
      <c r="MRH132" s="6"/>
      <c r="MRI132" s="6"/>
      <c r="MRJ132" s="6"/>
      <c r="MRK132" s="6"/>
      <c r="MRL132" s="6"/>
      <c r="MRM132" s="6"/>
      <c r="MRN132" s="6"/>
      <c r="MRO132" s="6"/>
      <c r="MRP132" s="6"/>
      <c r="MRQ132" s="6"/>
      <c r="MRR132" s="6"/>
      <c r="MRS132" s="6"/>
      <c r="MRT132" s="6"/>
      <c r="MRU132" s="6"/>
      <c r="MRV132" s="6"/>
      <c r="MRW132" s="6"/>
      <c r="MRX132" s="6"/>
      <c r="MRY132" s="6"/>
      <c r="MRZ132" s="6"/>
      <c r="MSA132" s="6"/>
      <c r="MSB132" s="6"/>
      <c r="MSC132" s="6"/>
      <c r="MSD132" s="6"/>
      <c r="MSE132" s="6"/>
      <c r="MSF132" s="6"/>
      <c r="MSG132" s="6"/>
      <c r="MSH132" s="6"/>
      <c r="MSI132" s="6"/>
      <c r="MSJ132" s="6"/>
      <c r="MSK132" s="6"/>
      <c r="MSL132" s="6"/>
      <c r="MSM132" s="6"/>
      <c r="MSN132" s="6"/>
      <c r="MSO132" s="6"/>
      <c r="MSP132" s="6"/>
      <c r="MSQ132" s="6"/>
      <c r="MSR132" s="6"/>
      <c r="MSS132" s="6"/>
      <c r="MST132" s="6"/>
      <c r="MSU132" s="6"/>
      <c r="MSV132" s="6"/>
      <c r="MSW132" s="6"/>
      <c r="MSX132" s="6"/>
      <c r="MSY132" s="6"/>
      <c r="MSZ132" s="6"/>
      <c r="MTA132" s="6"/>
      <c r="MTB132" s="6"/>
      <c r="MTC132" s="6"/>
      <c r="MTD132" s="6"/>
      <c r="MTE132" s="6"/>
      <c r="MTF132" s="6"/>
      <c r="MTG132" s="6"/>
      <c r="MTH132" s="6"/>
      <c r="MTI132" s="6"/>
      <c r="MTJ132" s="6"/>
      <c r="MTK132" s="6"/>
      <c r="MTL132" s="6"/>
      <c r="MTM132" s="6"/>
      <c r="MTN132" s="6"/>
      <c r="MTO132" s="6"/>
      <c r="MTP132" s="6"/>
      <c r="MTQ132" s="6"/>
      <c r="MTR132" s="6"/>
      <c r="MTS132" s="6"/>
      <c r="MTT132" s="6"/>
      <c r="MTU132" s="6"/>
      <c r="MTV132" s="6"/>
      <c r="MTW132" s="6"/>
      <c r="MTX132" s="6"/>
      <c r="MTY132" s="6"/>
      <c r="MTZ132" s="6"/>
      <c r="MUA132" s="6"/>
      <c r="MUB132" s="6"/>
      <c r="MUC132" s="6"/>
      <c r="MUD132" s="6"/>
      <c r="MUE132" s="6"/>
      <c r="MUF132" s="6"/>
      <c r="MUG132" s="6"/>
      <c r="MUH132" s="6"/>
      <c r="MUI132" s="6"/>
      <c r="MUJ132" s="6"/>
      <c r="MUK132" s="6"/>
      <c r="MUL132" s="6"/>
      <c r="MUM132" s="6"/>
      <c r="MUN132" s="6"/>
      <c r="MUO132" s="6"/>
      <c r="MUP132" s="6"/>
      <c r="MUQ132" s="6"/>
      <c r="MUR132" s="6"/>
      <c r="MUS132" s="6"/>
      <c r="MUT132" s="6"/>
      <c r="MUU132" s="6"/>
      <c r="MUV132" s="6"/>
      <c r="MUW132" s="6"/>
      <c r="MUX132" s="6"/>
      <c r="MUY132" s="6"/>
      <c r="MUZ132" s="6"/>
      <c r="MVA132" s="6"/>
      <c r="MVB132" s="6"/>
      <c r="MVC132" s="6"/>
      <c r="MVD132" s="6"/>
      <c r="MVE132" s="6"/>
      <c r="MVF132" s="6"/>
      <c r="MVG132" s="6"/>
      <c r="MVH132" s="6"/>
      <c r="MVI132" s="6"/>
      <c r="MVJ132" s="6"/>
      <c r="MVK132" s="6"/>
      <c r="MVL132" s="6"/>
      <c r="MVM132" s="6"/>
      <c r="MVN132" s="6"/>
      <c r="MVO132" s="6"/>
      <c r="MVP132" s="6"/>
      <c r="MVQ132" s="6"/>
      <c r="MVR132" s="6"/>
      <c r="MVS132" s="6"/>
      <c r="MVT132" s="6"/>
      <c r="MVU132" s="6"/>
      <c r="MVV132" s="6"/>
      <c r="MVW132" s="6"/>
      <c r="MVX132" s="6"/>
      <c r="MVY132" s="6"/>
      <c r="MVZ132" s="6"/>
      <c r="MWA132" s="6"/>
      <c r="MWB132" s="6"/>
      <c r="MWC132" s="6"/>
      <c r="MWD132" s="6"/>
      <c r="MWE132" s="6"/>
      <c r="MWF132" s="6"/>
      <c r="MWG132" s="6"/>
      <c r="MWH132" s="6"/>
      <c r="MWI132" s="6"/>
      <c r="MWJ132" s="6"/>
      <c r="MWK132" s="6"/>
      <c r="MWL132" s="6"/>
      <c r="MWM132" s="6"/>
      <c r="MWN132" s="6"/>
      <c r="MWO132" s="6"/>
      <c r="MWP132" s="6"/>
      <c r="MWQ132" s="6"/>
      <c r="MWR132" s="6"/>
      <c r="MWS132" s="6"/>
      <c r="MWT132" s="6"/>
      <c r="MWU132" s="6"/>
      <c r="MWV132" s="6"/>
      <c r="MWW132" s="6"/>
      <c r="MWX132" s="6"/>
      <c r="MWY132" s="6"/>
      <c r="MWZ132" s="6"/>
      <c r="MXA132" s="6"/>
      <c r="MXB132" s="6"/>
      <c r="MXC132" s="6"/>
      <c r="MXD132" s="6"/>
      <c r="MXE132" s="6"/>
      <c r="MXF132" s="6"/>
      <c r="MXG132" s="6"/>
      <c r="MXH132" s="6"/>
      <c r="MXI132" s="6"/>
      <c r="MXJ132" s="6"/>
      <c r="MXK132" s="6"/>
      <c r="MXL132" s="6"/>
      <c r="MXM132" s="6"/>
      <c r="MXN132" s="6"/>
      <c r="MXO132" s="6"/>
      <c r="MXP132" s="6"/>
      <c r="MXQ132" s="6"/>
      <c r="MXR132" s="6"/>
      <c r="MXS132" s="6"/>
      <c r="MXT132" s="6"/>
      <c r="MXU132" s="6"/>
      <c r="MXV132" s="6"/>
      <c r="MXW132" s="6"/>
      <c r="MXX132" s="6"/>
      <c r="MXY132" s="6"/>
      <c r="MXZ132" s="6"/>
      <c r="MYA132" s="6"/>
      <c r="MYB132" s="6"/>
      <c r="MYC132" s="6"/>
      <c r="MYD132" s="6"/>
      <c r="MYE132" s="6"/>
      <c r="MYF132" s="6"/>
      <c r="MYG132" s="6"/>
      <c r="MYH132" s="6"/>
      <c r="MYI132" s="6"/>
      <c r="MYJ132" s="6"/>
      <c r="MYK132" s="6"/>
      <c r="MYL132" s="6"/>
      <c r="MYM132" s="6"/>
      <c r="MYN132" s="6"/>
      <c r="MYO132" s="6"/>
      <c r="MYP132" s="6"/>
      <c r="MYQ132" s="6"/>
      <c r="MYR132" s="6"/>
      <c r="MYS132" s="6"/>
      <c r="MYT132" s="6"/>
      <c r="MYU132" s="6"/>
      <c r="MYV132" s="6"/>
      <c r="MYW132" s="6"/>
      <c r="MZD132" s="6"/>
      <c r="MZE132" s="6"/>
      <c r="MZF132" s="6"/>
      <c r="MZG132" s="6"/>
      <c r="MZH132" s="6"/>
      <c r="MZI132" s="6"/>
      <c r="MZJ132" s="6"/>
      <c r="MZK132" s="6"/>
      <c r="MZL132" s="6"/>
      <c r="MZM132" s="6"/>
      <c r="MZN132" s="6"/>
      <c r="MZO132" s="6"/>
      <c r="MZP132" s="6"/>
      <c r="MZQ132" s="6"/>
      <c r="MZR132" s="6"/>
      <c r="MZS132" s="6"/>
      <c r="MZT132" s="6"/>
      <c r="MZU132" s="6"/>
      <c r="MZV132" s="6"/>
      <c r="MZW132" s="6"/>
      <c r="MZX132" s="6"/>
      <c r="MZY132" s="6"/>
      <c r="MZZ132" s="6"/>
      <c r="NAA132" s="6"/>
      <c r="NAB132" s="6"/>
      <c r="NAC132" s="6"/>
      <c r="NAD132" s="6"/>
      <c r="NAE132" s="6"/>
      <c r="NAF132" s="6"/>
      <c r="NAG132" s="6"/>
      <c r="NAH132" s="6"/>
      <c r="NAI132" s="6"/>
      <c r="NAJ132" s="6"/>
      <c r="NAK132" s="6"/>
      <c r="NAL132" s="6"/>
      <c r="NAM132" s="6"/>
      <c r="NAN132" s="6"/>
      <c r="NAO132" s="6"/>
      <c r="NAP132" s="6"/>
      <c r="NAQ132" s="6"/>
      <c r="NAR132" s="6"/>
      <c r="NAS132" s="6"/>
      <c r="NAT132" s="6"/>
      <c r="NAU132" s="6"/>
      <c r="NAV132" s="6"/>
      <c r="NAW132" s="6"/>
      <c r="NAX132" s="6"/>
      <c r="NAY132" s="6"/>
      <c r="NAZ132" s="6"/>
      <c r="NBA132" s="6"/>
      <c r="NBB132" s="6"/>
      <c r="NBC132" s="6"/>
      <c r="NBD132" s="6"/>
      <c r="NBE132" s="6"/>
      <c r="NBF132" s="6"/>
      <c r="NBG132" s="6"/>
      <c r="NBH132" s="6"/>
      <c r="NBI132" s="6"/>
      <c r="NBJ132" s="6"/>
      <c r="NBK132" s="6"/>
      <c r="NBL132" s="6"/>
      <c r="NBM132" s="6"/>
      <c r="NBN132" s="6"/>
      <c r="NBO132" s="6"/>
      <c r="NBP132" s="6"/>
      <c r="NBQ132" s="6"/>
      <c r="NBR132" s="6"/>
      <c r="NBS132" s="6"/>
      <c r="NBT132" s="6"/>
      <c r="NBU132" s="6"/>
      <c r="NBV132" s="6"/>
      <c r="NBW132" s="6"/>
      <c r="NBX132" s="6"/>
      <c r="NBY132" s="6"/>
      <c r="NBZ132" s="6"/>
      <c r="NCA132" s="6"/>
      <c r="NCB132" s="6"/>
      <c r="NCC132" s="6"/>
      <c r="NCD132" s="6"/>
      <c r="NCE132" s="6"/>
      <c r="NCF132" s="6"/>
      <c r="NCG132" s="6"/>
      <c r="NCH132" s="6"/>
      <c r="NCI132" s="6"/>
      <c r="NCJ132" s="6"/>
      <c r="NCK132" s="6"/>
      <c r="NCL132" s="6"/>
      <c r="NCM132" s="6"/>
      <c r="NCN132" s="6"/>
      <c r="NCO132" s="6"/>
      <c r="NCP132" s="6"/>
      <c r="NCQ132" s="6"/>
      <c r="NCR132" s="6"/>
      <c r="NCS132" s="6"/>
      <c r="NCT132" s="6"/>
      <c r="NCU132" s="6"/>
      <c r="NCV132" s="6"/>
      <c r="NCW132" s="6"/>
      <c r="NCX132" s="6"/>
      <c r="NCY132" s="6"/>
      <c r="NCZ132" s="6"/>
      <c r="NDA132" s="6"/>
      <c r="NDB132" s="6"/>
      <c r="NDC132" s="6"/>
      <c r="NDD132" s="6"/>
      <c r="NDE132" s="6"/>
      <c r="NDF132" s="6"/>
      <c r="NDG132" s="6"/>
      <c r="NDH132" s="6"/>
      <c r="NDI132" s="6"/>
      <c r="NDJ132" s="6"/>
      <c r="NDK132" s="6"/>
      <c r="NDL132" s="6"/>
      <c r="NDM132" s="6"/>
      <c r="NDN132" s="6"/>
      <c r="NDO132" s="6"/>
      <c r="NDP132" s="6"/>
      <c r="NDQ132" s="6"/>
      <c r="NDR132" s="6"/>
      <c r="NDS132" s="6"/>
      <c r="NDT132" s="6"/>
      <c r="NDU132" s="6"/>
      <c r="NDV132" s="6"/>
      <c r="NDW132" s="6"/>
      <c r="NDX132" s="6"/>
      <c r="NDY132" s="6"/>
      <c r="NDZ132" s="6"/>
      <c r="NEA132" s="6"/>
      <c r="NEB132" s="6"/>
      <c r="NEC132" s="6"/>
      <c r="NED132" s="6"/>
      <c r="NEE132" s="6"/>
      <c r="NEF132" s="6"/>
      <c r="NEG132" s="6"/>
      <c r="NEH132" s="6"/>
      <c r="NEI132" s="6"/>
      <c r="NEJ132" s="6"/>
      <c r="NEK132" s="6"/>
      <c r="NEL132" s="6"/>
      <c r="NEM132" s="6"/>
      <c r="NEN132" s="6"/>
      <c r="NEO132" s="6"/>
      <c r="NEP132" s="6"/>
      <c r="NEQ132" s="6"/>
      <c r="NER132" s="6"/>
      <c r="NES132" s="6"/>
      <c r="NET132" s="6"/>
      <c r="NEU132" s="6"/>
      <c r="NEV132" s="6"/>
      <c r="NEW132" s="6"/>
      <c r="NEX132" s="6"/>
      <c r="NEY132" s="6"/>
      <c r="NEZ132" s="6"/>
      <c r="NFA132" s="6"/>
      <c r="NFB132" s="6"/>
      <c r="NFC132" s="6"/>
      <c r="NFD132" s="6"/>
      <c r="NFE132" s="6"/>
      <c r="NFF132" s="6"/>
      <c r="NFG132" s="6"/>
      <c r="NFH132" s="6"/>
      <c r="NFI132" s="6"/>
      <c r="NFJ132" s="6"/>
      <c r="NFK132" s="6"/>
      <c r="NFL132" s="6"/>
      <c r="NFM132" s="6"/>
      <c r="NFN132" s="6"/>
      <c r="NFO132" s="6"/>
      <c r="NFP132" s="6"/>
      <c r="NFQ132" s="6"/>
      <c r="NFR132" s="6"/>
      <c r="NFS132" s="6"/>
      <c r="NFT132" s="6"/>
      <c r="NFU132" s="6"/>
      <c r="NFV132" s="6"/>
      <c r="NFW132" s="6"/>
      <c r="NFX132" s="6"/>
      <c r="NFY132" s="6"/>
      <c r="NFZ132" s="6"/>
      <c r="NGA132" s="6"/>
      <c r="NGB132" s="6"/>
      <c r="NGC132" s="6"/>
      <c r="NGD132" s="6"/>
      <c r="NGE132" s="6"/>
      <c r="NGF132" s="6"/>
      <c r="NGG132" s="6"/>
      <c r="NGH132" s="6"/>
      <c r="NGI132" s="6"/>
      <c r="NGJ132" s="6"/>
      <c r="NGK132" s="6"/>
      <c r="NGL132" s="6"/>
      <c r="NGM132" s="6"/>
      <c r="NGN132" s="6"/>
      <c r="NGO132" s="6"/>
      <c r="NGP132" s="6"/>
      <c r="NGQ132" s="6"/>
      <c r="NGR132" s="6"/>
      <c r="NGS132" s="6"/>
      <c r="NGT132" s="6"/>
      <c r="NGU132" s="6"/>
      <c r="NGV132" s="6"/>
      <c r="NGW132" s="6"/>
      <c r="NGX132" s="6"/>
      <c r="NGY132" s="6"/>
      <c r="NGZ132" s="6"/>
      <c r="NHA132" s="6"/>
      <c r="NHB132" s="6"/>
      <c r="NHC132" s="6"/>
      <c r="NHD132" s="6"/>
      <c r="NHE132" s="6"/>
      <c r="NHF132" s="6"/>
      <c r="NHG132" s="6"/>
      <c r="NHH132" s="6"/>
      <c r="NHI132" s="6"/>
      <c r="NHJ132" s="6"/>
      <c r="NHK132" s="6"/>
      <c r="NHL132" s="6"/>
      <c r="NHM132" s="6"/>
      <c r="NHN132" s="6"/>
      <c r="NHO132" s="6"/>
      <c r="NHP132" s="6"/>
      <c r="NHQ132" s="6"/>
      <c r="NHR132" s="6"/>
      <c r="NHS132" s="6"/>
      <c r="NHT132" s="6"/>
      <c r="NHU132" s="6"/>
      <c r="NHV132" s="6"/>
      <c r="NHW132" s="6"/>
      <c r="NHX132" s="6"/>
      <c r="NHY132" s="6"/>
      <c r="NHZ132" s="6"/>
      <c r="NIA132" s="6"/>
      <c r="NIB132" s="6"/>
      <c r="NIC132" s="6"/>
      <c r="NID132" s="6"/>
      <c r="NIE132" s="6"/>
      <c r="NIF132" s="6"/>
      <c r="NIG132" s="6"/>
      <c r="NIH132" s="6"/>
      <c r="NII132" s="6"/>
      <c r="NIJ132" s="6"/>
      <c r="NIK132" s="6"/>
      <c r="NIL132" s="6"/>
      <c r="NIM132" s="6"/>
      <c r="NIN132" s="6"/>
      <c r="NIO132" s="6"/>
      <c r="NIP132" s="6"/>
      <c r="NIQ132" s="6"/>
      <c r="NIR132" s="6"/>
      <c r="NIS132" s="6"/>
      <c r="NIZ132" s="6"/>
      <c r="NJA132" s="6"/>
      <c r="NJB132" s="6"/>
      <c r="NJC132" s="6"/>
      <c r="NJD132" s="6"/>
      <c r="NJE132" s="6"/>
      <c r="NJF132" s="6"/>
      <c r="NJG132" s="6"/>
      <c r="NJH132" s="6"/>
      <c r="NJI132" s="6"/>
      <c r="NJJ132" s="6"/>
      <c r="NJK132" s="6"/>
      <c r="NJL132" s="6"/>
      <c r="NJM132" s="6"/>
      <c r="NJN132" s="6"/>
      <c r="NJO132" s="6"/>
      <c r="NJP132" s="6"/>
      <c r="NJQ132" s="6"/>
      <c r="NJR132" s="6"/>
      <c r="NJS132" s="6"/>
      <c r="NJT132" s="6"/>
      <c r="NJU132" s="6"/>
      <c r="NJV132" s="6"/>
      <c r="NJW132" s="6"/>
      <c r="NJX132" s="6"/>
      <c r="NJY132" s="6"/>
      <c r="NJZ132" s="6"/>
      <c r="NKA132" s="6"/>
      <c r="NKB132" s="6"/>
      <c r="NKC132" s="6"/>
      <c r="NKD132" s="6"/>
      <c r="NKE132" s="6"/>
      <c r="NKF132" s="6"/>
      <c r="NKG132" s="6"/>
      <c r="NKH132" s="6"/>
      <c r="NKI132" s="6"/>
      <c r="NKJ132" s="6"/>
      <c r="NKK132" s="6"/>
      <c r="NKL132" s="6"/>
      <c r="NKM132" s="6"/>
      <c r="NKN132" s="6"/>
      <c r="NKO132" s="6"/>
      <c r="NKP132" s="6"/>
      <c r="NKQ132" s="6"/>
      <c r="NKR132" s="6"/>
      <c r="NKS132" s="6"/>
      <c r="NKT132" s="6"/>
      <c r="NKU132" s="6"/>
      <c r="NKV132" s="6"/>
      <c r="NKW132" s="6"/>
      <c r="NKX132" s="6"/>
      <c r="NKY132" s="6"/>
      <c r="NKZ132" s="6"/>
      <c r="NLA132" s="6"/>
      <c r="NLB132" s="6"/>
      <c r="NLC132" s="6"/>
      <c r="NLD132" s="6"/>
      <c r="NLE132" s="6"/>
      <c r="NLF132" s="6"/>
      <c r="NLG132" s="6"/>
      <c r="NLH132" s="6"/>
      <c r="NLI132" s="6"/>
      <c r="NLJ132" s="6"/>
      <c r="NLK132" s="6"/>
      <c r="NLL132" s="6"/>
      <c r="NLM132" s="6"/>
      <c r="NLN132" s="6"/>
      <c r="NLO132" s="6"/>
      <c r="NLP132" s="6"/>
      <c r="NLQ132" s="6"/>
      <c r="NLR132" s="6"/>
      <c r="NLS132" s="6"/>
      <c r="NLT132" s="6"/>
      <c r="NLU132" s="6"/>
      <c r="NLV132" s="6"/>
      <c r="NLW132" s="6"/>
      <c r="NLX132" s="6"/>
      <c r="NLY132" s="6"/>
      <c r="NLZ132" s="6"/>
      <c r="NMA132" s="6"/>
      <c r="NMB132" s="6"/>
      <c r="NMC132" s="6"/>
      <c r="NMD132" s="6"/>
      <c r="NME132" s="6"/>
      <c r="NMF132" s="6"/>
      <c r="NMG132" s="6"/>
      <c r="NMH132" s="6"/>
      <c r="NMI132" s="6"/>
      <c r="NMJ132" s="6"/>
      <c r="NMK132" s="6"/>
      <c r="NML132" s="6"/>
      <c r="NMM132" s="6"/>
      <c r="NMN132" s="6"/>
      <c r="NMO132" s="6"/>
      <c r="NMP132" s="6"/>
      <c r="NMQ132" s="6"/>
      <c r="NMR132" s="6"/>
      <c r="NMS132" s="6"/>
      <c r="NMT132" s="6"/>
      <c r="NMU132" s="6"/>
      <c r="NMV132" s="6"/>
      <c r="NMW132" s="6"/>
      <c r="NMX132" s="6"/>
      <c r="NMY132" s="6"/>
      <c r="NMZ132" s="6"/>
      <c r="NNA132" s="6"/>
      <c r="NNB132" s="6"/>
      <c r="NNC132" s="6"/>
      <c r="NND132" s="6"/>
      <c r="NNE132" s="6"/>
      <c r="NNF132" s="6"/>
      <c r="NNG132" s="6"/>
      <c r="NNH132" s="6"/>
      <c r="NNI132" s="6"/>
      <c r="NNJ132" s="6"/>
      <c r="NNK132" s="6"/>
      <c r="NNL132" s="6"/>
      <c r="NNM132" s="6"/>
      <c r="NNN132" s="6"/>
      <c r="NNO132" s="6"/>
      <c r="NNP132" s="6"/>
      <c r="NNQ132" s="6"/>
      <c r="NNR132" s="6"/>
      <c r="NNS132" s="6"/>
      <c r="NNT132" s="6"/>
      <c r="NNU132" s="6"/>
      <c r="NNV132" s="6"/>
      <c r="NNW132" s="6"/>
      <c r="NNX132" s="6"/>
      <c r="NNY132" s="6"/>
      <c r="NNZ132" s="6"/>
      <c r="NOA132" s="6"/>
      <c r="NOB132" s="6"/>
      <c r="NOC132" s="6"/>
      <c r="NOD132" s="6"/>
      <c r="NOE132" s="6"/>
      <c r="NOF132" s="6"/>
      <c r="NOG132" s="6"/>
      <c r="NOH132" s="6"/>
      <c r="NOI132" s="6"/>
      <c r="NOJ132" s="6"/>
      <c r="NOK132" s="6"/>
      <c r="NOL132" s="6"/>
      <c r="NOM132" s="6"/>
      <c r="NON132" s="6"/>
      <c r="NOO132" s="6"/>
      <c r="NOP132" s="6"/>
      <c r="NOQ132" s="6"/>
      <c r="NOR132" s="6"/>
      <c r="NOS132" s="6"/>
      <c r="NOT132" s="6"/>
      <c r="NOU132" s="6"/>
      <c r="NOV132" s="6"/>
      <c r="NOW132" s="6"/>
      <c r="NOX132" s="6"/>
      <c r="NOY132" s="6"/>
      <c r="NOZ132" s="6"/>
      <c r="NPA132" s="6"/>
      <c r="NPB132" s="6"/>
      <c r="NPC132" s="6"/>
      <c r="NPD132" s="6"/>
      <c r="NPE132" s="6"/>
      <c r="NPF132" s="6"/>
      <c r="NPG132" s="6"/>
      <c r="NPH132" s="6"/>
      <c r="NPI132" s="6"/>
      <c r="NPJ132" s="6"/>
      <c r="NPK132" s="6"/>
      <c r="NPL132" s="6"/>
      <c r="NPM132" s="6"/>
      <c r="NPN132" s="6"/>
      <c r="NPO132" s="6"/>
      <c r="NPP132" s="6"/>
      <c r="NPQ132" s="6"/>
      <c r="NPR132" s="6"/>
      <c r="NPS132" s="6"/>
      <c r="NPT132" s="6"/>
      <c r="NPU132" s="6"/>
      <c r="NPV132" s="6"/>
      <c r="NPW132" s="6"/>
      <c r="NPX132" s="6"/>
      <c r="NPY132" s="6"/>
      <c r="NPZ132" s="6"/>
      <c r="NQA132" s="6"/>
      <c r="NQB132" s="6"/>
      <c r="NQC132" s="6"/>
      <c r="NQD132" s="6"/>
      <c r="NQE132" s="6"/>
      <c r="NQF132" s="6"/>
      <c r="NQG132" s="6"/>
      <c r="NQH132" s="6"/>
      <c r="NQI132" s="6"/>
      <c r="NQJ132" s="6"/>
      <c r="NQK132" s="6"/>
      <c r="NQL132" s="6"/>
      <c r="NQM132" s="6"/>
      <c r="NQN132" s="6"/>
      <c r="NQO132" s="6"/>
      <c r="NQP132" s="6"/>
      <c r="NQQ132" s="6"/>
      <c r="NQR132" s="6"/>
      <c r="NQS132" s="6"/>
      <c r="NQT132" s="6"/>
      <c r="NQU132" s="6"/>
      <c r="NQV132" s="6"/>
      <c r="NQW132" s="6"/>
      <c r="NQX132" s="6"/>
      <c r="NQY132" s="6"/>
      <c r="NQZ132" s="6"/>
      <c r="NRA132" s="6"/>
      <c r="NRB132" s="6"/>
      <c r="NRC132" s="6"/>
      <c r="NRD132" s="6"/>
      <c r="NRE132" s="6"/>
      <c r="NRF132" s="6"/>
      <c r="NRG132" s="6"/>
      <c r="NRH132" s="6"/>
      <c r="NRI132" s="6"/>
      <c r="NRJ132" s="6"/>
      <c r="NRK132" s="6"/>
      <c r="NRL132" s="6"/>
      <c r="NRM132" s="6"/>
      <c r="NRN132" s="6"/>
      <c r="NRO132" s="6"/>
      <c r="NRP132" s="6"/>
      <c r="NRQ132" s="6"/>
      <c r="NRR132" s="6"/>
      <c r="NRS132" s="6"/>
      <c r="NRT132" s="6"/>
      <c r="NRU132" s="6"/>
      <c r="NRV132" s="6"/>
      <c r="NRW132" s="6"/>
      <c r="NRX132" s="6"/>
      <c r="NRY132" s="6"/>
      <c r="NRZ132" s="6"/>
      <c r="NSA132" s="6"/>
      <c r="NSB132" s="6"/>
      <c r="NSC132" s="6"/>
      <c r="NSD132" s="6"/>
      <c r="NSE132" s="6"/>
      <c r="NSF132" s="6"/>
      <c r="NSG132" s="6"/>
      <c r="NSH132" s="6"/>
      <c r="NSI132" s="6"/>
      <c r="NSJ132" s="6"/>
      <c r="NSK132" s="6"/>
      <c r="NSL132" s="6"/>
      <c r="NSM132" s="6"/>
      <c r="NSN132" s="6"/>
      <c r="NSO132" s="6"/>
      <c r="NSV132" s="6"/>
      <c r="NSW132" s="6"/>
      <c r="NSX132" s="6"/>
      <c r="NSY132" s="6"/>
      <c r="NSZ132" s="6"/>
      <c r="NTA132" s="6"/>
      <c r="NTB132" s="6"/>
      <c r="NTC132" s="6"/>
      <c r="NTD132" s="6"/>
      <c r="NTE132" s="6"/>
      <c r="NTF132" s="6"/>
      <c r="NTG132" s="6"/>
      <c r="NTH132" s="6"/>
      <c r="NTI132" s="6"/>
      <c r="NTJ132" s="6"/>
      <c r="NTK132" s="6"/>
      <c r="NTL132" s="6"/>
      <c r="NTM132" s="6"/>
      <c r="NTN132" s="6"/>
      <c r="NTO132" s="6"/>
      <c r="NTP132" s="6"/>
      <c r="NTQ132" s="6"/>
      <c r="NTR132" s="6"/>
      <c r="NTS132" s="6"/>
      <c r="NTT132" s="6"/>
      <c r="NTU132" s="6"/>
      <c r="NTV132" s="6"/>
      <c r="NTW132" s="6"/>
      <c r="NTX132" s="6"/>
      <c r="NTY132" s="6"/>
      <c r="NTZ132" s="6"/>
      <c r="NUA132" s="6"/>
      <c r="NUB132" s="6"/>
      <c r="NUC132" s="6"/>
      <c r="NUD132" s="6"/>
      <c r="NUE132" s="6"/>
      <c r="NUF132" s="6"/>
      <c r="NUG132" s="6"/>
      <c r="NUH132" s="6"/>
      <c r="NUI132" s="6"/>
      <c r="NUJ132" s="6"/>
      <c r="NUK132" s="6"/>
      <c r="NUL132" s="6"/>
      <c r="NUM132" s="6"/>
      <c r="NUN132" s="6"/>
      <c r="NUO132" s="6"/>
      <c r="NUP132" s="6"/>
      <c r="NUQ132" s="6"/>
      <c r="NUR132" s="6"/>
      <c r="NUS132" s="6"/>
      <c r="NUT132" s="6"/>
      <c r="NUU132" s="6"/>
      <c r="NUV132" s="6"/>
      <c r="NUW132" s="6"/>
      <c r="NUX132" s="6"/>
      <c r="NUY132" s="6"/>
      <c r="NUZ132" s="6"/>
      <c r="NVA132" s="6"/>
      <c r="NVB132" s="6"/>
      <c r="NVC132" s="6"/>
      <c r="NVD132" s="6"/>
      <c r="NVE132" s="6"/>
      <c r="NVF132" s="6"/>
      <c r="NVG132" s="6"/>
      <c r="NVH132" s="6"/>
      <c r="NVI132" s="6"/>
      <c r="NVJ132" s="6"/>
      <c r="NVK132" s="6"/>
      <c r="NVL132" s="6"/>
      <c r="NVM132" s="6"/>
      <c r="NVN132" s="6"/>
      <c r="NVO132" s="6"/>
      <c r="NVP132" s="6"/>
      <c r="NVQ132" s="6"/>
      <c r="NVR132" s="6"/>
      <c r="NVS132" s="6"/>
      <c r="NVT132" s="6"/>
      <c r="NVU132" s="6"/>
      <c r="NVV132" s="6"/>
      <c r="NVW132" s="6"/>
      <c r="NVX132" s="6"/>
      <c r="NVY132" s="6"/>
      <c r="NVZ132" s="6"/>
      <c r="NWA132" s="6"/>
      <c r="NWB132" s="6"/>
      <c r="NWC132" s="6"/>
      <c r="NWD132" s="6"/>
      <c r="NWE132" s="6"/>
      <c r="NWF132" s="6"/>
      <c r="NWG132" s="6"/>
      <c r="NWH132" s="6"/>
      <c r="NWI132" s="6"/>
      <c r="NWJ132" s="6"/>
      <c r="NWK132" s="6"/>
      <c r="NWL132" s="6"/>
      <c r="NWM132" s="6"/>
      <c r="NWN132" s="6"/>
      <c r="NWO132" s="6"/>
      <c r="NWP132" s="6"/>
      <c r="NWQ132" s="6"/>
      <c r="NWR132" s="6"/>
      <c r="NWS132" s="6"/>
      <c r="NWT132" s="6"/>
      <c r="NWU132" s="6"/>
      <c r="NWV132" s="6"/>
      <c r="NWW132" s="6"/>
      <c r="NWX132" s="6"/>
      <c r="NWY132" s="6"/>
      <c r="NWZ132" s="6"/>
      <c r="NXA132" s="6"/>
      <c r="NXB132" s="6"/>
      <c r="NXC132" s="6"/>
      <c r="NXD132" s="6"/>
      <c r="NXE132" s="6"/>
      <c r="NXF132" s="6"/>
      <c r="NXG132" s="6"/>
      <c r="NXH132" s="6"/>
      <c r="NXI132" s="6"/>
      <c r="NXJ132" s="6"/>
      <c r="NXK132" s="6"/>
      <c r="NXL132" s="6"/>
      <c r="NXM132" s="6"/>
      <c r="NXN132" s="6"/>
      <c r="NXO132" s="6"/>
      <c r="NXP132" s="6"/>
      <c r="NXQ132" s="6"/>
      <c r="NXR132" s="6"/>
      <c r="NXS132" s="6"/>
      <c r="NXT132" s="6"/>
      <c r="NXU132" s="6"/>
      <c r="NXV132" s="6"/>
      <c r="NXW132" s="6"/>
      <c r="NXX132" s="6"/>
      <c r="NXY132" s="6"/>
      <c r="NXZ132" s="6"/>
      <c r="NYA132" s="6"/>
      <c r="NYB132" s="6"/>
      <c r="NYC132" s="6"/>
      <c r="NYD132" s="6"/>
      <c r="NYE132" s="6"/>
      <c r="NYF132" s="6"/>
      <c r="NYG132" s="6"/>
      <c r="NYH132" s="6"/>
      <c r="NYI132" s="6"/>
      <c r="NYJ132" s="6"/>
      <c r="NYK132" s="6"/>
      <c r="NYL132" s="6"/>
      <c r="NYM132" s="6"/>
      <c r="NYN132" s="6"/>
      <c r="NYO132" s="6"/>
      <c r="NYP132" s="6"/>
      <c r="NYQ132" s="6"/>
      <c r="NYR132" s="6"/>
      <c r="NYS132" s="6"/>
      <c r="NYT132" s="6"/>
      <c r="NYU132" s="6"/>
      <c r="NYV132" s="6"/>
      <c r="NYW132" s="6"/>
      <c r="NYX132" s="6"/>
      <c r="NYY132" s="6"/>
      <c r="NYZ132" s="6"/>
      <c r="NZA132" s="6"/>
      <c r="NZB132" s="6"/>
      <c r="NZC132" s="6"/>
      <c r="NZD132" s="6"/>
      <c r="NZE132" s="6"/>
      <c r="NZF132" s="6"/>
      <c r="NZG132" s="6"/>
      <c r="NZH132" s="6"/>
      <c r="NZI132" s="6"/>
      <c r="NZJ132" s="6"/>
      <c r="NZK132" s="6"/>
      <c r="NZL132" s="6"/>
      <c r="NZM132" s="6"/>
      <c r="NZN132" s="6"/>
      <c r="NZO132" s="6"/>
      <c r="NZP132" s="6"/>
      <c r="NZQ132" s="6"/>
      <c r="NZR132" s="6"/>
      <c r="NZS132" s="6"/>
      <c r="NZT132" s="6"/>
      <c r="NZU132" s="6"/>
      <c r="NZV132" s="6"/>
      <c r="NZW132" s="6"/>
      <c r="NZX132" s="6"/>
      <c r="NZY132" s="6"/>
      <c r="NZZ132" s="6"/>
      <c r="OAA132" s="6"/>
      <c r="OAB132" s="6"/>
      <c r="OAC132" s="6"/>
      <c r="OAD132" s="6"/>
      <c r="OAE132" s="6"/>
      <c r="OAF132" s="6"/>
      <c r="OAG132" s="6"/>
      <c r="OAH132" s="6"/>
      <c r="OAI132" s="6"/>
      <c r="OAJ132" s="6"/>
      <c r="OAK132" s="6"/>
      <c r="OAL132" s="6"/>
      <c r="OAM132" s="6"/>
      <c r="OAN132" s="6"/>
      <c r="OAO132" s="6"/>
      <c r="OAP132" s="6"/>
      <c r="OAQ132" s="6"/>
      <c r="OAR132" s="6"/>
      <c r="OAS132" s="6"/>
      <c r="OAT132" s="6"/>
      <c r="OAU132" s="6"/>
      <c r="OAV132" s="6"/>
      <c r="OAW132" s="6"/>
      <c r="OAX132" s="6"/>
      <c r="OAY132" s="6"/>
      <c r="OAZ132" s="6"/>
      <c r="OBA132" s="6"/>
      <c r="OBB132" s="6"/>
      <c r="OBC132" s="6"/>
      <c r="OBD132" s="6"/>
      <c r="OBE132" s="6"/>
      <c r="OBF132" s="6"/>
      <c r="OBG132" s="6"/>
      <c r="OBH132" s="6"/>
      <c r="OBI132" s="6"/>
      <c r="OBJ132" s="6"/>
      <c r="OBK132" s="6"/>
      <c r="OBL132" s="6"/>
      <c r="OBM132" s="6"/>
      <c r="OBN132" s="6"/>
      <c r="OBO132" s="6"/>
      <c r="OBP132" s="6"/>
      <c r="OBQ132" s="6"/>
      <c r="OBR132" s="6"/>
      <c r="OBS132" s="6"/>
      <c r="OBT132" s="6"/>
      <c r="OBU132" s="6"/>
      <c r="OBV132" s="6"/>
      <c r="OBW132" s="6"/>
      <c r="OBX132" s="6"/>
      <c r="OBY132" s="6"/>
      <c r="OBZ132" s="6"/>
      <c r="OCA132" s="6"/>
      <c r="OCB132" s="6"/>
      <c r="OCC132" s="6"/>
      <c r="OCD132" s="6"/>
      <c r="OCE132" s="6"/>
      <c r="OCF132" s="6"/>
      <c r="OCG132" s="6"/>
      <c r="OCH132" s="6"/>
      <c r="OCI132" s="6"/>
      <c r="OCJ132" s="6"/>
      <c r="OCK132" s="6"/>
      <c r="OCR132" s="6"/>
      <c r="OCS132" s="6"/>
      <c r="OCT132" s="6"/>
      <c r="OCU132" s="6"/>
      <c r="OCV132" s="6"/>
      <c r="OCW132" s="6"/>
      <c r="OCX132" s="6"/>
      <c r="OCY132" s="6"/>
      <c r="OCZ132" s="6"/>
      <c r="ODA132" s="6"/>
      <c r="ODB132" s="6"/>
      <c r="ODC132" s="6"/>
      <c r="ODD132" s="6"/>
      <c r="ODE132" s="6"/>
      <c r="ODF132" s="6"/>
      <c r="ODG132" s="6"/>
      <c r="ODH132" s="6"/>
      <c r="ODI132" s="6"/>
      <c r="ODJ132" s="6"/>
      <c r="ODK132" s="6"/>
      <c r="ODL132" s="6"/>
      <c r="ODM132" s="6"/>
      <c r="ODN132" s="6"/>
      <c r="ODO132" s="6"/>
      <c r="ODP132" s="6"/>
      <c r="ODQ132" s="6"/>
      <c r="ODR132" s="6"/>
      <c r="ODS132" s="6"/>
      <c r="ODT132" s="6"/>
      <c r="ODU132" s="6"/>
      <c r="ODV132" s="6"/>
      <c r="ODW132" s="6"/>
      <c r="ODX132" s="6"/>
      <c r="ODY132" s="6"/>
      <c r="ODZ132" s="6"/>
      <c r="OEA132" s="6"/>
      <c r="OEB132" s="6"/>
      <c r="OEC132" s="6"/>
      <c r="OED132" s="6"/>
      <c r="OEE132" s="6"/>
      <c r="OEF132" s="6"/>
      <c r="OEG132" s="6"/>
      <c r="OEH132" s="6"/>
      <c r="OEI132" s="6"/>
      <c r="OEJ132" s="6"/>
      <c r="OEK132" s="6"/>
      <c r="OEL132" s="6"/>
      <c r="OEM132" s="6"/>
      <c r="OEN132" s="6"/>
      <c r="OEO132" s="6"/>
      <c r="OEP132" s="6"/>
      <c r="OEQ132" s="6"/>
      <c r="OER132" s="6"/>
      <c r="OES132" s="6"/>
      <c r="OET132" s="6"/>
      <c r="OEU132" s="6"/>
      <c r="OEV132" s="6"/>
      <c r="OEW132" s="6"/>
      <c r="OEX132" s="6"/>
      <c r="OEY132" s="6"/>
      <c r="OEZ132" s="6"/>
      <c r="OFA132" s="6"/>
      <c r="OFB132" s="6"/>
      <c r="OFC132" s="6"/>
      <c r="OFD132" s="6"/>
      <c r="OFE132" s="6"/>
      <c r="OFF132" s="6"/>
      <c r="OFG132" s="6"/>
      <c r="OFH132" s="6"/>
      <c r="OFI132" s="6"/>
      <c r="OFJ132" s="6"/>
      <c r="OFK132" s="6"/>
      <c r="OFL132" s="6"/>
      <c r="OFM132" s="6"/>
      <c r="OFN132" s="6"/>
      <c r="OFO132" s="6"/>
      <c r="OFP132" s="6"/>
      <c r="OFQ132" s="6"/>
      <c r="OFR132" s="6"/>
      <c r="OFS132" s="6"/>
      <c r="OFT132" s="6"/>
      <c r="OFU132" s="6"/>
      <c r="OFV132" s="6"/>
      <c r="OFW132" s="6"/>
      <c r="OFX132" s="6"/>
      <c r="OFY132" s="6"/>
      <c r="OFZ132" s="6"/>
      <c r="OGA132" s="6"/>
      <c r="OGB132" s="6"/>
      <c r="OGC132" s="6"/>
      <c r="OGD132" s="6"/>
      <c r="OGE132" s="6"/>
      <c r="OGF132" s="6"/>
      <c r="OGG132" s="6"/>
      <c r="OGH132" s="6"/>
      <c r="OGI132" s="6"/>
      <c r="OGJ132" s="6"/>
      <c r="OGK132" s="6"/>
      <c r="OGL132" s="6"/>
      <c r="OGM132" s="6"/>
      <c r="OGN132" s="6"/>
      <c r="OGO132" s="6"/>
      <c r="OGP132" s="6"/>
      <c r="OGQ132" s="6"/>
      <c r="OGR132" s="6"/>
      <c r="OGS132" s="6"/>
      <c r="OGT132" s="6"/>
      <c r="OGU132" s="6"/>
      <c r="OGV132" s="6"/>
      <c r="OGW132" s="6"/>
      <c r="OGX132" s="6"/>
      <c r="OGY132" s="6"/>
      <c r="OGZ132" s="6"/>
      <c r="OHA132" s="6"/>
      <c r="OHB132" s="6"/>
      <c r="OHC132" s="6"/>
      <c r="OHD132" s="6"/>
      <c r="OHE132" s="6"/>
      <c r="OHF132" s="6"/>
      <c r="OHG132" s="6"/>
      <c r="OHH132" s="6"/>
      <c r="OHI132" s="6"/>
      <c r="OHJ132" s="6"/>
      <c r="OHK132" s="6"/>
      <c r="OHL132" s="6"/>
      <c r="OHM132" s="6"/>
      <c r="OHN132" s="6"/>
      <c r="OHO132" s="6"/>
      <c r="OHP132" s="6"/>
      <c r="OHQ132" s="6"/>
      <c r="OHR132" s="6"/>
      <c r="OHS132" s="6"/>
      <c r="OHT132" s="6"/>
      <c r="OHU132" s="6"/>
      <c r="OHV132" s="6"/>
      <c r="OHW132" s="6"/>
      <c r="OHX132" s="6"/>
      <c r="OHY132" s="6"/>
      <c r="OHZ132" s="6"/>
      <c r="OIA132" s="6"/>
      <c r="OIB132" s="6"/>
      <c r="OIC132" s="6"/>
      <c r="OID132" s="6"/>
      <c r="OIE132" s="6"/>
      <c r="OIF132" s="6"/>
      <c r="OIG132" s="6"/>
      <c r="OIH132" s="6"/>
      <c r="OII132" s="6"/>
      <c r="OIJ132" s="6"/>
      <c r="OIK132" s="6"/>
      <c r="OIL132" s="6"/>
      <c r="OIM132" s="6"/>
      <c r="OIN132" s="6"/>
      <c r="OIO132" s="6"/>
      <c r="OIP132" s="6"/>
      <c r="OIQ132" s="6"/>
      <c r="OIR132" s="6"/>
      <c r="OIS132" s="6"/>
      <c r="OIT132" s="6"/>
      <c r="OIU132" s="6"/>
      <c r="OIV132" s="6"/>
      <c r="OIW132" s="6"/>
      <c r="OIX132" s="6"/>
      <c r="OIY132" s="6"/>
      <c r="OIZ132" s="6"/>
      <c r="OJA132" s="6"/>
      <c r="OJB132" s="6"/>
      <c r="OJC132" s="6"/>
      <c r="OJD132" s="6"/>
      <c r="OJE132" s="6"/>
      <c r="OJF132" s="6"/>
      <c r="OJG132" s="6"/>
      <c r="OJH132" s="6"/>
      <c r="OJI132" s="6"/>
      <c r="OJJ132" s="6"/>
      <c r="OJK132" s="6"/>
      <c r="OJL132" s="6"/>
      <c r="OJM132" s="6"/>
      <c r="OJN132" s="6"/>
      <c r="OJO132" s="6"/>
      <c r="OJP132" s="6"/>
      <c r="OJQ132" s="6"/>
      <c r="OJR132" s="6"/>
      <c r="OJS132" s="6"/>
      <c r="OJT132" s="6"/>
      <c r="OJU132" s="6"/>
      <c r="OJV132" s="6"/>
      <c r="OJW132" s="6"/>
      <c r="OJX132" s="6"/>
      <c r="OJY132" s="6"/>
      <c r="OJZ132" s="6"/>
      <c r="OKA132" s="6"/>
      <c r="OKB132" s="6"/>
      <c r="OKC132" s="6"/>
      <c r="OKD132" s="6"/>
      <c r="OKE132" s="6"/>
      <c r="OKF132" s="6"/>
      <c r="OKG132" s="6"/>
      <c r="OKH132" s="6"/>
      <c r="OKI132" s="6"/>
      <c r="OKJ132" s="6"/>
      <c r="OKK132" s="6"/>
      <c r="OKL132" s="6"/>
      <c r="OKM132" s="6"/>
      <c r="OKN132" s="6"/>
      <c r="OKO132" s="6"/>
      <c r="OKP132" s="6"/>
      <c r="OKQ132" s="6"/>
      <c r="OKR132" s="6"/>
      <c r="OKS132" s="6"/>
      <c r="OKT132" s="6"/>
      <c r="OKU132" s="6"/>
      <c r="OKV132" s="6"/>
      <c r="OKW132" s="6"/>
      <c r="OKX132" s="6"/>
      <c r="OKY132" s="6"/>
      <c r="OKZ132" s="6"/>
      <c r="OLA132" s="6"/>
      <c r="OLB132" s="6"/>
      <c r="OLC132" s="6"/>
      <c r="OLD132" s="6"/>
      <c r="OLE132" s="6"/>
      <c r="OLF132" s="6"/>
      <c r="OLG132" s="6"/>
      <c r="OLH132" s="6"/>
      <c r="OLI132" s="6"/>
      <c r="OLJ132" s="6"/>
      <c r="OLK132" s="6"/>
      <c r="OLL132" s="6"/>
      <c r="OLM132" s="6"/>
      <c r="OLN132" s="6"/>
      <c r="OLO132" s="6"/>
      <c r="OLP132" s="6"/>
      <c r="OLQ132" s="6"/>
      <c r="OLR132" s="6"/>
      <c r="OLS132" s="6"/>
      <c r="OLT132" s="6"/>
      <c r="OLU132" s="6"/>
      <c r="OLV132" s="6"/>
      <c r="OLW132" s="6"/>
      <c r="OLX132" s="6"/>
      <c r="OLY132" s="6"/>
      <c r="OLZ132" s="6"/>
      <c r="OMA132" s="6"/>
      <c r="OMB132" s="6"/>
      <c r="OMC132" s="6"/>
      <c r="OMD132" s="6"/>
      <c r="OME132" s="6"/>
      <c r="OMF132" s="6"/>
      <c r="OMG132" s="6"/>
      <c r="OMN132" s="6"/>
      <c r="OMO132" s="6"/>
      <c r="OMP132" s="6"/>
      <c r="OMQ132" s="6"/>
      <c r="OMR132" s="6"/>
      <c r="OMS132" s="6"/>
      <c r="OMT132" s="6"/>
      <c r="OMU132" s="6"/>
      <c r="OMV132" s="6"/>
      <c r="OMW132" s="6"/>
      <c r="OMX132" s="6"/>
      <c r="OMY132" s="6"/>
      <c r="OMZ132" s="6"/>
      <c r="ONA132" s="6"/>
      <c r="ONB132" s="6"/>
      <c r="ONC132" s="6"/>
      <c r="OND132" s="6"/>
      <c r="ONE132" s="6"/>
      <c r="ONF132" s="6"/>
      <c r="ONG132" s="6"/>
      <c r="ONH132" s="6"/>
      <c r="ONI132" s="6"/>
      <c r="ONJ132" s="6"/>
      <c r="ONK132" s="6"/>
      <c r="ONL132" s="6"/>
      <c r="ONM132" s="6"/>
      <c r="ONN132" s="6"/>
      <c r="ONO132" s="6"/>
      <c r="ONP132" s="6"/>
      <c r="ONQ132" s="6"/>
      <c r="ONR132" s="6"/>
      <c r="ONS132" s="6"/>
      <c r="ONT132" s="6"/>
      <c r="ONU132" s="6"/>
      <c r="ONV132" s="6"/>
      <c r="ONW132" s="6"/>
      <c r="ONX132" s="6"/>
      <c r="ONY132" s="6"/>
      <c r="ONZ132" s="6"/>
      <c r="OOA132" s="6"/>
      <c r="OOB132" s="6"/>
      <c r="OOC132" s="6"/>
      <c r="OOD132" s="6"/>
      <c r="OOE132" s="6"/>
      <c r="OOF132" s="6"/>
      <c r="OOG132" s="6"/>
      <c r="OOH132" s="6"/>
      <c r="OOI132" s="6"/>
      <c r="OOJ132" s="6"/>
      <c r="OOK132" s="6"/>
      <c r="OOL132" s="6"/>
      <c r="OOM132" s="6"/>
      <c r="OON132" s="6"/>
      <c r="OOO132" s="6"/>
      <c r="OOP132" s="6"/>
      <c r="OOQ132" s="6"/>
      <c r="OOR132" s="6"/>
      <c r="OOS132" s="6"/>
      <c r="OOT132" s="6"/>
      <c r="OOU132" s="6"/>
      <c r="OOV132" s="6"/>
      <c r="OOW132" s="6"/>
      <c r="OOX132" s="6"/>
      <c r="OOY132" s="6"/>
      <c r="OOZ132" s="6"/>
      <c r="OPA132" s="6"/>
      <c r="OPB132" s="6"/>
      <c r="OPC132" s="6"/>
      <c r="OPD132" s="6"/>
      <c r="OPE132" s="6"/>
      <c r="OPF132" s="6"/>
      <c r="OPG132" s="6"/>
      <c r="OPH132" s="6"/>
      <c r="OPI132" s="6"/>
      <c r="OPJ132" s="6"/>
      <c r="OPK132" s="6"/>
      <c r="OPL132" s="6"/>
      <c r="OPM132" s="6"/>
      <c r="OPN132" s="6"/>
      <c r="OPO132" s="6"/>
      <c r="OPP132" s="6"/>
      <c r="OPQ132" s="6"/>
      <c r="OPR132" s="6"/>
      <c r="OPS132" s="6"/>
      <c r="OPT132" s="6"/>
      <c r="OPU132" s="6"/>
      <c r="OPV132" s="6"/>
      <c r="OPW132" s="6"/>
      <c r="OPX132" s="6"/>
      <c r="OPY132" s="6"/>
      <c r="OPZ132" s="6"/>
      <c r="OQA132" s="6"/>
      <c r="OQB132" s="6"/>
      <c r="OQC132" s="6"/>
      <c r="OQD132" s="6"/>
      <c r="OQE132" s="6"/>
      <c r="OQF132" s="6"/>
      <c r="OQG132" s="6"/>
      <c r="OQH132" s="6"/>
      <c r="OQI132" s="6"/>
      <c r="OQJ132" s="6"/>
      <c r="OQK132" s="6"/>
      <c r="OQL132" s="6"/>
      <c r="OQM132" s="6"/>
      <c r="OQN132" s="6"/>
      <c r="OQO132" s="6"/>
      <c r="OQP132" s="6"/>
      <c r="OQQ132" s="6"/>
      <c r="OQR132" s="6"/>
      <c r="OQS132" s="6"/>
      <c r="OQT132" s="6"/>
      <c r="OQU132" s="6"/>
      <c r="OQV132" s="6"/>
      <c r="OQW132" s="6"/>
      <c r="OQX132" s="6"/>
      <c r="OQY132" s="6"/>
      <c r="OQZ132" s="6"/>
      <c r="ORA132" s="6"/>
      <c r="ORB132" s="6"/>
      <c r="ORC132" s="6"/>
      <c r="ORD132" s="6"/>
      <c r="ORE132" s="6"/>
      <c r="ORF132" s="6"/>
      <c r="ORG132" s="6"/>
      <c r="ORH132" s="6"/>
      <c r="ORI132" s="6"/>
      <c r="ORJ132" s="6"/>
      <c r="ORK132" s="6"/>
      <c r="ORL132" s="6"/>
      <c r="ORM132" s="6"/>
      <c r="ORN132" s="6"/>
      <c r="ORO132" s="6"/>
      <c r="ORP132" s="6"/>
      <c r="ORQ132" s="6"/>
      <c r="ORR132" s="6"/>
      <c r="ORS132" s="6"/>
      <c r="ORT132" s="6"/>
      <c r="ORU132" s="6"/>
      <c r="ORV132" s="6"/>
      <c r="ORW132" s="6"/>
      <c r="ORX132" s="6"/>
      <c r="ORY132" s="6"/>
      <c r="ORZ132" s="6"/>
      <c r="OSA132" s="6"/>
      <c r="OSB132" s="6"/>
      <c r="OSC132" s="6"/>
      <c r="OSD132" s="6"/>
      <c r="OSE132" s="6"/>
      <c r="OSF132" s="6"/>
      <c r="OSG132" s="6"/>
      <c r="OSH132" s="6"/>
      <c r="OSI132" s="6"/>
      <c r="OSJ132" s="6"/>
      <c r="OSK132" s="6"/>
      <c r="OSL132" s="6"/>
      <c r="OSM132" s="6"/>
      <c r="OSN132" s="6"/>
      <c r="OSO132" s="6"/>
      <c r="OSP132" s="6"/>
      <c r="OSQ132" s="6"/>
      <c r="OSR132" s="6"/>
      <c r="OSS132" s="6"/>
      <c r="OST132" s="6"/>
      <c r="OSU132" s="6"/>
      <c r="OSV132" s="6"/>
      <c r="OSW132" s="6"/>
      <c r="OSX132" s="6"/>
      <c r="OSY132" s="6"/>
      <c r="OSZ132" s="6"/>
      <c r="OTA132" s="6"/>
      <c r="OTB132" s="6"/>
      <c r="OTC132" s="6"/>
      <c r="OTD132" s="6"/>
      <c r="OTE132" s="6"/>
      <c r="OTF132" s="6"/>
      <c r="OTG132" s="6"/>
      <c r="OTH132" s="6"/>
      <c r="OTI132" s="6"/>
      <c r="OTJ132" s="6"/>
      <c r="OTK132" s="6"/>
      <c r="OTL132" s="6"/>
      <c r="OTM132" s="6"/>
      <c r="OTN132" s="6"/>
      <c r="OTO132" s="6"/>
      <c r="OTP132" s="6"/>
      <c r="OTQ132" s="6"/>
      <c r="OTR132" s="6"/>
      <c r="OTS132" s="6"/>
      <c r="OTT132" s="6"/>
      <c r="OTU132" s="6"/>
      <c r="OTV132" s="6"/>
      <c r="OTW132" s="6"/>
      <c r="OTX132" s="6"/>
      <c r="OTY132" s="6"/>
      <c r="OTZ132" s="6"/>
      <c r="OUA132" s="6"/>
      <c r="OUB132" s="6"/>
      <c r="OUC132" s="6"/>
      <c r="OUD132" s="6"/>
      <c r="OUE132" s="6"/>
      <c r="OUF132" s="6"/>
      <c r="OUG132" s="6"/>
      <c r="OUH132" s="6"/>
      <c r="OUI132" s="6"/>
      <c r="OUJ132" s="6"/>
      <c r="OUK132" s="6"/>
      <c r="OUL132" s="6"/>
      <c r="OUM132" s="6"/>
      <c r="OUN132" s="6"/>
      <c r="OUO132" s="6"/>
      <c r="OUP132" s="6"/>
      <c r="OUQ132" s="6"/>
      <c r="OUR132" s="6"/>
      <c r="OUS132" s="6"/>
      <c r="OUT132" s="6"/>
      <c r="OUU132" s="6"/>
      <c r="OUV132" s="6"/>
      <c r="OUW132" s="6"/>
      <c r="OUX132" s="6"/>
      <c r="OUY132" s="6"/>
      <c r="OUZ132" s="6"/>
      <c r="OVA132" s="6"/>
      <c r="OVB132" s="6"/>
      <c r="OVC132" s="6"/>
      <c r="OVD132" s="6"/>
      <c r="OVE132" s="6"/>
      <c r="OVF132" s="6"/>
      <c r="OVG132" s="6"/>
      <c r="OVH132" s="6"/>
      <c r="OVI132" s="6"/>
      <c r="OVJ132" s="6"/>
      <c r="OVK132" s="6"/>
      <c r="OVL132" s="6"/>
      <c r="OVM132" s="6"/>
      <c r="OVN132" s="6"/>
      <c r="OVO132" s="6"/>
      <c r="OVP132" s="6"/>
      <c r="OVQ132" s="6"/>
      <c r="OVR132" s="6"/>
      <c r="OVS132" s="6"/>
      <c r="OVT132" s="6"/>
      <c r="OVU132" s="6"/>
      <c r="OVV132" s="6"/>
      <c r="OVW132" s="6"/>
      <c r="OVX132" s="6"/>
      <c r="OVY132" s="6"/>
      <c r="OVZ132" s="6"/>
      <c r="OWA132" s="6"/>
      <c r="OWB132" s="6"/>
      <c r="OWC132" s="6"/>
      <c r="OWJ132" s="6"/>
      <c r="OWK132" s="6"/>
      <c r="OWL132" s="6"/>
      <c r="OWM132" s="6"/>
      <c r="OWN132" s="6"/>
      <c r="OWO132" s="6"/>
      <c r="OWP132" s="6"/>
      <c r="OWQ132" s="6"/>
      <c r="OWR132" s="6"/>
      <c r="OWS132" s="6"/>
      <c r="OWT132" s="6"/>
      <c r="OWU132" s="6"/>
      <c r="OWV132" s="6"/>
      <c r="OWW132" s="6"/>
      <c r="OWX132" s="6"/>
      <c r="OWY132" s="6"/>
      <c r="OWZ132" s="6"/>
      <c r="OXA132" s="6"/>
      <c r="OXB132" s="6"/>
      <c r="OXC132" s="6"/>
      <c r="OXD132" s="6"/>
      <c r="OXE132" s="6"/>
      <c r="OXF132" s="6"/>
      <c r="OXG132" s="6"/>
      <c r="OXH132" s="6"/>
      <c r="OXI132" s="6"/>
      <c r="OXJ132" s="6"/>
      <c r="OXK132" s="6"/>
      <c r="OXL132" s="6"/>
      <c r="OXM132" s="6"/>
      <c r="OXN132" s="6"/>
      <c r="OXO132" s="6"/>
      <c r="OXP132" s="6"/>
      <c r="OXQ132" s="6"/>
      <c r="OXR132" s="6"/>
      <c r="OXS132" s="6"/>
      <c r="OXT132" s="6"/>
      <c r="OXU132" s="6"/>
      <c r="OXV132" s="6"/>
      <c r="OXW132" s="6"/>
      <c r="OXX132" s="6"/>
      <c r="OXY132" s="6"/>
      <c r="OXZ132" s="6"/>
      <c r="OYA132" s="6"/>
      <c r="OYB132" s="6"/>
      <c r="OYC132" s="6"/>
      <c r="OYD132" s="6"/>
      <c r="OYE132" s="6"/>
      <c r="OYF132" s="6"/>
      <c r="OYG132" s="6"/>
      <c r="OYH132" s="6"/>
      <c r="OYI132" s="6"/>
      <c r="OYJ132" s="6"/>
      <c r="OYK132" s="6"/>
      <c r="OYL132" s="6"/>
      <c r="OYM132" s="6"/>
      <c r="OYN132" s="6"/>
      <c r="OYO132" s="6"/>
      <c r="OYP132" s="6"/>
      <c r="OYQ132" s="6"/>
      <c r="OYR132" s="6"/>
      <c r="OYS132" s="6"/>
      <c r="OYT132" s="6"/>
      <c r="OYU132" s="6"/>
      <c r="OYV132" s="6"/>
      <c r="OYW132" s="6"/>
      <c r="OYX132" s="6"/>
      <c r="OYY132" s="6"/>
      <c r="OYZ132" s="6"/>
      <c r="OZA132" s="6"/>
      <c r="OZB132" s="6"/>
      <c r="OZC132" s="6"/>
      <c r="OZD132" s="6"/>
      <c r="OZE132" s="6"/>
      <c r="OZF132" s="6"/>
      <c r="OZG132" s="6"/>
      <c r="OZH132" s="6"/>
      <c r="OZI132" s="6"/>
      <c r="OZJ132" s="6"/>
      <c r="OZK132" s="6"/>
      <c r="OZL132" s="6"/>
      <c r="OZM132" s="6"/>
      <c r="OZN132" s="6"/>
      <c r="OZO132" s="6"/>
      <c r="OZP132" s="6"/>
      <c r="OZQ132" s="6"/>
      <c r="OZR132" s="6"/>
      <c r="OZS132" s="6"/>
      <c r="OZT132" s="6"/>
      <c r="OZU132" s="6"/>
      <c r="OZV132" s="6"/>
      <c r="OZW132" s="6"/>
      <c r="OZX132" s="6"/>
      <c r="OZY132" s="6"/>
      <c r="OZZ132" s="6"/>
      <c r="PAA132" s="6"/>
      <c r="PAB132" s="6"/>
      <c r="PAC132" s="6"/>
      <c r="PAD132" s="6"/>
      <c r="PAE132" s="6"/>
      <c r="PAF132" s="6"/>
      <c r="PAG132" s="6"/>
      <c r="PAH132" s="6"/>
      <c r="PAI132" s="6"/>
      <c r="PAJ132" s="6"/>
      <c r="PAK132" s="6"/>
      <c r="PAL132" s="6"/>
      <c r="PAM132" s="6"/>
      <c r="PAN132" s="6"/>
      <c r="PAO132" s="6"/>
      <c r="PAP132" s="6"/>
      <c r="PAQ132" s="6"/>
      <c r="PAR132" s="6"/>
      <c r="PAS132" s="6"/>
      <c r="PAT132" s="6"/>
      <c r="PAU132" s="6"/>
      <c r="PAV132" s="6"/>
      <c r="PAW132" s="6"/>
      <c r="PAX132" s="6"/>
      <c r="PAY132" s="6"/>
      <c r="PAZ132" s="6"/>
      <c r="PBA132" s="6"/>
      <c r="PBB132" s="6"/>
      <c r="PBC132" s="6"/>
      <c r="PBD132" s="6"/>
      <c r="PBE132" s="6"/>
      <c r="PBF132" s="6"/>
      <c r="PBG132" s="6"/>
      <c r="PBH132" s="6"/>
      <c r="PBI132" s="6"/>
      <c r="PBJ132" s="6"/>
      <c r="PBK132" s="6"/>
      <c r="PBL132" s="6"/>
      <c r="PBM132" s="6"/>
      <c r="PBN132" s="6"/>
      <c r="PBO132" s="6"/>
      <c r="PBP132" s="6"/>
      <c r="PBQ132" s="6"/>
      <c r="PBR132" s="6"/>
      <c r="PBS132" s="6"/>
      <c r="PBT132" s="6"/>
      <c r="PBU132" s="6"/>
      <c r="PBV132" s="6"/>
      <c r="PBW132" s="6"/>
      <c r="PBX132" s="6"/>
      <c r="PBY132" s="6"/>
      <c r="PBZ132" s="6"/>
      <c r="PCA132" s="6"/>
      <c r="PCB132" s="6"/>
      <c r="PCC132" s="6"/>
      <c r="PCD132" s="6"/>
      <c r="PCE132" s="6"/>
      <c r="PCF132" s="6"/>
      <c r="PCG132" s="6"/>
      <c r="PCH132" s="6"/>
      <c r="PCI132" s="6"/>
      <c r="PCJ132" s="6"/>
      <c r="PCK132" s="6"/>
      <c r="PCL132" s="6"/>
      <c r="PCM132" s="6"/>
      <c r="PCN132" s="6"/>
      <c r="PCO132" s="6"/>
      <c r="PCP132" s="6"/>
      <c r="PCQ132" s="6"/>
      <c r="PCR132" s="6"/>
      <c r="PCS132" s="6"/>
      <c r="PCT132" s="6"/>
      <c r="PCU132" s="6"/>
      <c r="PCV132" s="6"/>
      <c r="PCW132" s="6"/>
      <c r="PCX132" s="6"/>
      <c r="PCY132" s="6"/>
      <c r="PCZ132" s="6"/>
      <c r="PDA132" s="6"/>
      <c r="PDB132" s="6"/>
      <c r="PDC132" s="6"/>
      <c r="PDD132" s="6"/>
      <c r="PDE132" s="6"/>
      <c r="PDF132" s="6"/>
      <c r="PDG132" s="6"/>
      <c r="PDH132" s="6"/>
      <c r="PDI132" s="6"/>
      <c r="PDJ132" s="6"/>
      <c r="PDK132" s="6"/>
      <c r="PDL132" s="6"/>
      <c r="PDM132" s="6"/>
      <c r="PDN132" s="6"/>
      <c r="PDO132" s="6"/>
      <c r="PDP132" s="6"/>
      <c r="PDQ132" s="6"/>
      <c r="PDR132" s="6"/>
      <c r="PDS132" s="6"/>
      <c r="PDT132" s="6"/>
      <c r="PDU132" s="6"/>
      <c r="PDV132" s="6"/>
      <c r="PDW132" s="6"/>
      <c r="PDX132" s="6"/>
      <c r="PDY132" s="6"/>
      <c r="PDZ132" s="6"/>
      <c r="PEA132" s="6"/>
      <c r="PEB132" s="6"/>
      <c r="PEC132" s="6"/>
      <c r="PED132" s="6"/>
      <c r="PEE132" s="6"/>
      <c r="PEF132" s="6"/>
      <c r="PEG132" s="6"/>
      <c r="PEH132" s="6"/>
      <c r="PEI132" s="6"/>
      <c r="PEJ132" s="6"/>
      <c r="PEK132" s="6"/>
      <c r="PEL132" s="6"/>
      <c r="PEM132" s="6"/>
      <c r="PEN132" s="6"/>
      <c r="PEO132" s="6"/>
      <c r="PEP132" s="6"/>
      <c r="PEQ132" s="6"/>
      <c r="PER132" s="6"/>
      <c r="PES132" s="6"/>
      <c r="PET132" s="6"/>
      <c r="PEU132" s="6"/>
      <c r="PEV132" s="6"/>
      <c r="PEW132" s="6"/>
      <c r="PEX132" s="6"/>
      <c r="PEY132" s="6"/>
      <c r="PEZ132" s="6"/>
      <c r="PFA132" s="6"/>
      <c r="PFB132" s="6"/>
      <c r="PFC132" s="6"/>
      <c r="PFD132" s="6"/>
      <c r="PFE132" s="6"/>
      <c r="PFF132" s="6"/>
      <c r="PFG132" s="6"/>
      <c r="PFH132" s="6"/>
      <c r="PFI132" s="6"/>
      <c r="PFJ132" s="6"/>
      <c r="PFK132" s="6"/>
      <c r="PFL132" s="6"/>
      <c r="PFM132" s="6"/>
      <c r="PFN132" s="6"/>
      <c r="PFO132" s="6"/>
      <c r="PFP132" s="6"/>
      <c r="PFQ132" s="6"/>
      <c r="PFR132" s="6"/>
      <c r="PFS132" s="6"/>
      <c r="PFT132" s="6"/>
      <c r="PFU132" s="6"/>
      <c r="PFV132" s="6"/>
      <c r="PFW132" s="6"/>
      <c r="PFX132" s="6"/>
      <c r="PFY132" s="6"/>
      <c r="PGF132" s="6"/>
      <c r="PGG132" s="6"/>
      <c r="PGH132" s="6"/>
      <c r="PGI132" s="6"/>
      <c r="PGJ132" s="6"/>
      <c r="PGK132" s="6"/>
      <c r="PGL132" s="6"/>
      <c r="PGM132" s="6"/>
      <c r="PGN132" s="6"/>
      <c r="PGO132" s="6"/>
      <c r="PGP132" s="6"/>
      <c r="PGQ132" s="6"/>
      <c r="PGR132" s="6"/>
      <c r="PGS132" s="6"/>
      <c r="PGT132" s="6"/>
      <c r="PGU132" s="6"/>
      <c r="PGV132" s="6"/>
      <c r="PGW132" s="6"/>
      <c r="PGX132" s="6"/>
      <c r="PGY132" s="6"/>
      <c r="PGZ132" s="6"/>
      <c r="PHA132" s="6"/>
      <c r="PHB132" s="6"/>
      <c r="PHC132" s="6"/>
      <c r="PHD132" s="6"/>
      <c r="PHE132" s="6"/>
      <c r="PHF132" s="6"/>
      <c r="PHG132" s="6"/>
      <c r="PHH132" s="6"/>
      <c r="PHI132" s="6"/>
      <c r="PHJ132" s="6"/>
      <c r="PHK132" s="6"/>
      <c r="PHL132" s="6"/>
      <c r="PHM132" s="6"/>
      <c r="PHN132" s="6"/>
      <c r="PHO132" s="6"/>
      <c r="PHP132" s="6"/>
      <c r="PHQ132" s="6"/>
      <c r="PHR132" s="6"/>
      <c r="PHS132" s="6"/>
      <c r="PHT132" s="6"/>
      <c r="PHU132" s="6"/>
      <c r="PHV132" s="6"/>
      <c r="PHW132" s="6"/>
      <c r="PHX132" s="6"/>
      <c r="PHY132" s="6"/>
      <c r="PHZ132" s="6"/>
      <c r="PIA132" s="6"/>
      <c r="PIB132" s="6"/>
      <c r="PIC132" s="6"/>
      <c r="PID132" s="6"/>
      <c r="PIE132" s="6"/>
      <c r="PIF132" s="6"/>
      <c r="PIG132" s="6"/>
      <c r="PIH132" s="6"/>
      <c r="PII132" s="6"/>
      <c r="PIJ132" s="6"/>
      <c r="PIK132" s="6"/>
      <c r="PIL132" s="6"/>
      <c r="PIM132" s="6"/>
      <c r="PIN132" s="6"/>
      <c r="PIO132" s="6"/>
      <c r="PIP132" s="6"/>
      <c r="PIQ132" s="6"/>
      <c r="PIR132" s="6"/>
      <c r="PIS132" s="6"/>
      <c r="PIT132" s="6"/>
      <c r="PIU132" s="6"/>
      <c r="PIV132" s="6"/>
      <c r="PIW132" s="6"/>
      <c r="PIX132" s="6"/>
      <c r="PIY132" s="6"/>
      <c r="PIZ132" s="6"/>
      <c r="PJA132" s="6"/>
      <c r="PJB132" s="6"/>
      <c r="PJC132" s="6"/>
      <c r="PJD132" s="6"/>
      <c r="PJE132" s="6"/>
      <c r="PJF132" s="6"/>
      <c r="PJG132" s="6"/>
      <c r="PJH132" s="6"/>
      <c r="PJI132" s="6"/>
      <c r="PJJ132" s="6"/>
      <c r="PJK132" s="6"/>
      <c r="PJL132" s="6"/>
      <c r="PJM132" s="6"/>
      <c r="PJN132" s="6"/>
      <c r="PJO132" s="6"/>
      <c r="PJP132" s="6"/>
      <c r="PJQ132" s="6"/>
      <c r="PJR132" s="6"/>
      <c r="PJS132" s="6"/>
      <c r="PJT132" s="6"/>
      <c r="PJU132" s="6"/>
      <c r="PJV132" s="6"/>
      <c r="PJW132" s="6"/>
      <c r="PJX132" s="6"/>
      <c r="PJY132" s="6"/>
      <c r="PJZ132" s="6"/>
      <c r="PKA132" s="6"/>
      <c r="PKB132" s="6"/>
      <c r="PKC132" s="6"/>
      <c r="PKD132" s="6"/>
      <c r="PKE132" s="6"/>
      <c r="PKF132" s="6"/>
      <c r="PKG132" s="6"/>
      <c r="PKH132" s="6"/>
      <c r="PKI132" s="6"/>
      <c r="PKJ132" s="6"/>
      <c r="PKK132" s="6"/>
      <c r="PKL132" s="6"/>
      <c r="PKM132" s="6"/>
      <c r="PKN132" s="6"/>
      <c r="PKO132" s="6"/>
      <c r="PKP132" s="6"/>
      <c r="PKQ132" s="6"/>
      <c r="PKR132" s="6"/>
      <c r="PKS132" s="6"/>
      <c r="PKT132" s="6"/>
      <c r="PKU132" s="6"/>
      <c r="PKV132" s="6"/>
      <c r="PKW132" s="6"/>
      <c r="PKX132" s="6"/>
      <c r="PKY132" s="6"/>
      <c r="PKZ132" s="6"/>
      <c r="PLA132" s="6"/>
      <c r="PLB132" s="6"/>
      <c r="PLC132" s="6"/>
      <c r="PLD132" s="6"/>
      <c r="PLE132" s="6"/>
      <c r="PLF132" s="6"/>
      <c r="PLG132" s="6"/>
      <c r="PLH132" s="6"/>
      <c r="PLI132" s="6"/>
      <c r="PLJ132" s="6"/>
      <c r="PLK132" s="6"/>
      <c r="PLL132" s="6"/>
      <c r="PLM132" s="6"/>
      <c r="PLN132" s="6"/>
      <c r="PLO132" s="6"/>
      <c r="PLP132" s="6"/>
      <c r="PLQ132" s="6"/>
      <c r="PLR132" s="6"/>
      <c r="PLS132" s="6"/>
      <c r="PLT132" s="6"/>
      <c r="PLU132" s="6"/>
      <c r="PLV132" s="6"/>
      <c r="PLW132" s="6"/>
      <c r="PLX132" s="6"/>
      <c r="PLY132" s="6"/>
      <c r="PLZ132" s="6"/>
      <c r="PMA132" s="6"/>
      <c r="PMB132" s="6"/>
      <c r="PMC132" s="6"/>
      <c r="PMD132" s="6"/>
      <c r="PME132" s="6"/>
      <c r="PMF132" s="6"/>
      <c r="PMG132" s="6"/>
      <c r="PMH132" s="6"/>
      <c r="PMI132" s="6"/>
      <c r="PMJ132" s="6"/>
      <c r="PMK132" s="6"/>
      <c r="PML132" s="6"/>
      <c r="PMM132" s="6"/>
      <c r="PMN132" s="6"/>
      <c r="PMO132" s="6"/>
      <c r="PMP132" s="6"/>
      <c r="PMQ132" s="6"/>
      <c r="PMR132" s="6"/>
      <c r="PMS132" s="6"/>
      <c r="PMT132" s="6"/>
      <c r="PMU132" s="6"/>
      <c r="PMV132" s="6"/>
      <c r="PMW132" s="6"/>
      <c r="PMX132" s="6"/>
      <c r="PMY132" s="6"/>
      <c r="PMZ132" s="6"/>
      <c r="PNA132" s="6"/>
      <c r="PNB132" s="6"/>
      <c r="PNC132" s="6"/>
      <c r="PND132" s="6"/>
      <c r="PNE132" s="6"/>
      <c r="PNF132" s="6"/>
      <c r="PNG132" s="6"/>
      <c r="PNH132" s="6"/>
      <c r="PNI132" s="6"/>
      <c r="PNJ132" s="6"/>
      <c r="PNK132" s="6"/>
      <c r="PNL132" s="6"/>
      <c r="PNM132" s="6"/>
      <c r="PNN132" s="6"/>
      <c r="PNO132" s="6"/>
      <c r="PNP132" s="6"/>
      <c r="PNQ132" s="6"/>
      <c r="PNR132" s="6"/>
      <c r="PNS132" s="6"/>
      <c r="PNT132" s="6"/>
      <c r="PNU132" s="6"/>
      <c r="PNV132" s="6"/>
      <c r="PNW132" s="6"/>
      <c r="PNX132" s="6"/>
      <c r="PNY132" s="6"/>
      <c r="PNZ132" s="6"/>
      <c r="POA132" s="6"/>
      <c r="POB132" s="6"/>
      <c r="POC132" s="6"/>
      <c r="POD132" s="6"/>
      <c r="POE132" s="6"/>
      <c r="POF132" s="6"/>
      <c r="POG132" s="6"/>
      <c r="POH132" s="6"/>
      <c r="POI132" s="6"/>
      <c r="POJ132" s="6"/>
      <c r="POK132" s="6"/>
      <c r="POL132" s="6"/>
      <c r="POM132" s="6"/>
      <c r="PON132" s="6"/>
      <c r="POO132" s="6"/>
      <c r="POP132" s="6"/>
      <c r="POQ132" s="6"/>
      <c r="POR132" s="6"/>
      <c r="POS132" s="6"/>
      <c r="POT132" s="6"/>
      <c r="POU132" s="6"/>
      <c r="POV132" s="6"/>
      <c r="POW132" s="6"/>
      <c r="POX132" s="6"/>
      <c r="POY132" s="6"/>
      <c r="POZ132" s="6"/>
      <c r="PPA132" s="6"/>
      <c r="PPB132" s="6"/>
      <c r="PPC132" s="6"/>
      <c r="PPD132" s="6"/>
      <c r="PPE132" s="6"/>
      <c r="PPF132" s="6"/>
      <c r="PPG132" s="6"/>
      <c r="PPH132" s="6"/>
      <c r="PPI132" s="6"/>
      <c r="PPJ132" s="6"/>
      <c r="PPK132" s="6"/>
      <c r="PPL132" s="6"/>
      <c r="PPM132" s="6"/>
      <c r="PPN132" s="6"/>
      <c r="PPO132" s="6"/>
      <c r="PPP132" s="6"/>
      <c r="PPQ132" s="6"/>
      <c r="PPR132" s="6"/>
      <c r="PPS132" s="6"/>
      <c r="PPT132" s="6"/>
      <c r="PPU132" s="6"/>
      <c r="PQB132" s="6"/>
      <c r="PQC132" s="6"/>
      <c r="PQD132" s="6"/>
      <c r="PQE132" s="6"/>
      <c r="PQF132" s="6"/>
      <c r="PQG132" s="6"/>
      <c r="PQH132" s="6"/>
      <c r="PQI132" s="6"/>
      <c r="PQJ132" s="6"/>
      <c r="PQK132" s="6"/>
      <c r="PQL132" s="6"/>
      <c r="PQM132" s="6"/>
      <c r="PQN132" s="6"/>
      <c r="PQO132" s="6"/>
      <c r="PQP132" s="6"/>
      <c r="PQQ132" s="6"/>
      <c r="PQR132" s="6"/>
      <c r="PQS132" s="6"/>
      <c r="PQT132" s="6"/>
      <c r="PQU132" s="6"/>
      <c r="PQV132" s="6"/>
      <c r="PQW132" s="6"/>
      <c r="PQX132" s="6"/>
      <c r="PQY132" s="6"/>
      <c r="PQZ132" s="6"/>
      <c r="PRA132" s="6"/>
      <c r="PRB132" s="6"/>
      <c r="PRC132" s="6"/>
      <c r="PRD132" s="6"/>
      <c r="PRE132" s="6"/>
      <c r="PRF132" s="6"/>
      <c r="PRG132" s="6"/>
      <c r="PRH132" s="6"/>
      <c r="PRI132" s="6"/>
      <c r="PRJ132" s="6"/>
      <c r="PRK132" s="6"/>
      <c r="PRL132" s="6"/>
      <c r="PRM132" s="6"/>
      <c r="PRN132" s="6"/>
      <c r="PRO132" s="6"/>
      <c r="PRP132" s="6"/>
      <c r="PRQ132" s="6"/>
      <c r="PRR132" s="6"/>
      <c r="PRS132" s="6"/>
      <c r="PRT132" s="6"/>
      <c r="PRU132" s="6"/>
      <c r="PRV132" s="6"/>
      <c r="PRW132" s="6"/>
      <c r="PRX132" s="6"/>
      <c r="PRY132" s="6"/>
      <c r="PRZ132" s="6"/>
      <c r="PSA132" s="6"/>
      <c r="PSB132" s="6"/>
      <c r="PSC132" s="6"/>
      <c r="PSD132" s="6"/>
      <c r="PSE132" s="6"/>
      <c r="PSF132" s="6"/>
      <c r="PSG132" s="6"/>
      <c r="PSH132" s="6"/>
      <c r="PSI132" s="6"/>
      <c r="PSJ132" s="6"/>
      <c r="PSK132" s="6"/>
      <c r="PSL132" s="6"/>
      <c r="PSM132" s="6"/>
      <c r="PSN132" s="6"/>
      <c r="PSO132" s="6"/>
      <c r="PSP132" s="6"/>
      <c r="PSQ132" s="6"/>
      <c r="PSR132" s="6"/>
      <c r="PSS132" s="6"/>
      <c r="PST132" s="6"/>
      <c r="PSU132" s="6"/>
      <c r="PSV132" s="6"/>
      <c r="PSW132" s="6"/>
      <c r="PSX132" s="6"/>
      <c r="PSY132" s="6"/>
      <c r="PSZ132" s="6"/>
      <c r="PTA132" s="6"/>
      <c r="PTB132" s="6"/>
      <c r="PTC132" s="6"/>
      <c r="PTD132" s="6"/>
      <c r="PTE132" s="6"/>
      <c r="PTF132" s="6"/>
      <c r="PTG132" s="6"/>
      <c r="PTH132" s="6"/>
      <c r="PTI132" s="6"/>
      <c r="PTJ132" s="6"/>
      <c r="PTK132" s="6"/>
      <c r="PTL132" s="6"/>
      <c r="PTM132" s="6"/>
      <c r="PTN132" s="6"/>
      <c r="PTO132" s="6"/>
      <c r="PTP132" s="6"/>
      <c r="PTQ132" s="6"/>
      <c r="PTR132" s="6"/>
      <c r="PTS132" s="6"/>
      <c r="PTT132" s="6"/>
      <c r="PTU132" s="6"/>
      <c r="PTV132" s="6"/>
      <c r="PTW132" s="6"/>
      <c r="PTX132" s="6"/>
      <c r="PTY132" s="6"/>
      <c r="PTZ132" s="6"/>
      <c r="PUA132" s="6"/>
      <c r="PUB132" s="6"/>
      <c r="PUC132" s="6"/>
      <c r="PUD132" s="6"/>
      <c r="PUE132" s="6"/>
      <c r="PUF132" s="6"/>
      <c r="PUG132" s="6"/>
      <c r="PUH132" s="6"/>
      <c r="PUI132" s="6"/>
      <c r="PUJ132" s="6"/>
      <c r="PUK132" s="6"/>
      <c r="PUL132" s="6"/>
      <c r="PUM132" s="6"/>
      <c r="PUN132" s="6"/>
      <c r="PUO132" s="6"/>
      <c r="PUP132" s="6"/>
      <c r="PUQ132" s="6"/>
      <c r="PUR132" s="6"/>
      <c r="PUS132" s="6"/>
      <c r="PUT132" s="6"/>
      <c r="PUU132" s="6"/>
      <c r="PUV132" s="6"/>
      <c r="PUW132" s="6"/>
      <c r="PUX132" s="6"/>
      <c r="PUY132" s="6"/>
      <c r="PUZ132" s="6"/>
      <c r="PVA132" s="6"/>
      <c r="PVB132" s="6"/>
      <c r="PVC132" s="6"/>
      <c r="PVD132" s="6"/>
      <c r="PVE132" s="6"/>
      <c r="PVF132" s="6"/>
      <c r="PVG132" s="6"/>
      <c r="PVH132" s="6"/>
      <c r="PVI132" s="6"/>
      <c r="PVJ132" s="6"/>
      <c r="PVK132" s="6"/>
      <c r="PVL132" s="6"/>
      <c r="PVM132" s="6"/>
      <c r="PVN132" s="6"/>
      <c r="PVO132" s="6"/>
      <c r="PVP132" s="6"/>
      <c r="PVQ132" s="6"/>
      <c r="PVR132" s="6"/>
      <c r="PVS132" s="6"/>
      <c r="PVT132" s="6"/>
      <c r="PVU132" s="6"/>
      <c r="PVV132" s="6"/>
      <c r="PVW132" s="6"/>
      <c r="PVX132" s="6"/>
      <c r="PVY132" s="6"/>
      <c r="PVZ132" s="6"/>
      <c r="PWA132" s="6"/>
      <c r="PWB132" s="6"/>
      <c r="PWC132" s="6"/>
      <c r="PWD132" s="6"/>
      <c r="PWE132" s="6"/>
      <c r="PWF132" s="6"/>
      <c r="PWG132" s="6"/>
      <c r="PWH132" s="6"/>
      <c r="PWI132" s="6"/>
      <c r="PWJ132" s="6"/>
      <c r="PWK132" s="6"/>
      <c r="PWL132" s="6"/>
      <c r="PWM132" s="6"/>
      <c r="PWN132" s="6"/>
      <c r="PWO132" s="6"/>
      <c r="PWP132" s="6"/>
      <c r="PWQ132" s="6"/>
      <c r="PWR132" s="6"/>
      <c r="PWS132" s="6"/>
      <c r="PWT132" s="6"/>
      <c r="PWU132" s="6"/>
      <c r="PWV132" s="6"/>
      <c r="PWW132" s="6"/>
      <c r="PWX132" s="6"/>
      <c r="PWY132" s="6"/>
      <c r="PWZ132" s="6"/>
      <c r="PXA132" s="6"/>
      <c r="PXB132" s="6"/>
      <c r="PXC132" s="6"/>
      <c r="PXD132" s="6"/>
      <c r="PXE132" s="6"/>
      <c r="PXF132" s="6"/>
      <c r="PXG132" s="6"/>
      <c r="PXH132" s="6"/>
      <c r="PXI132" s="6"/>
      <c r="PXJ132" s="6"/>
      <c r="PXK132" s="6"/>
      <c r="PXL132" s="6"/>
      <c r="PXM132" s="6"/>
      <c r="PXN132" s="6"/>
      <c r="PXO132" s="6"/>
      <c r="PXP132" s="6"/>
      <c r="PXQ132" s="6"/>
      <c r="PXR132" s="6"/>
      <c r="PXS132" s="6"/>
      <c r="PXT132" s="6"/>
      <c r="PXU132" s="6"/>
      <c r="PXV132" s="6"/>
      <c r="PXW132" s="6"/>
      <c r="PXX132" s="6"/>
      <c r="PXY132" s="6"/>
      <c r="PXZ132" s="6"/>
      <c r="PYA132" s="6"/>
      <c r="PYB132" s="6"/>
      <c r="PYC132" s="6"/>
      <c r="PYD132" s="6"/>
      <c r="PYE132" s="6"/>
      <c r="PYF132" s="6"/>
      <c r="PYG132" s="6"/>
      <c r="PYH132" s="6"/>
      <c r="PYI132" s="6"/>
      <c r="PYJ132" s="6"/>
      <c r="PYK132" s="6"/>
      <c r="PYL132" s="6"/>
      <c r="PYM132" s="6"/>
      <c r="PYN132" s="6"/>
      <c r="PYO132" s="6"/>
      <c r="PYP132" s="6"/>
      <c r="PYQ132" s="6"/>
      <c r="PYR132" s="6"/>
      <c r="PYS132" s="6"/>
      <c r="PYT132" s="6"/>
      <c r="PYU132" s="6"/>
      <c r="PYV132" s="6"/>
      <c r="PYW132" s="6"/>
      <c r="PYX132" s="6"/>
      <c r="PYY132" s="6"/>
      <c r="PYZ132" s="6"/>
      <c r="PZA132" s="6"/>
      <c r="PZB132" s="6"/>
      <c r="PZC132" s="6"/>
      <c r="PZD132" s="6"/>
      <c r="PZE132" s="6"/>
      <c r="PZF132" s="6"/>
      <c r="PZG132" s="6"/>
      <c r="PZH132" s="6"/>
      <c r="PZI132" s="6"/>
      <c r="PZJ132" s="6"/>
      <c r="PZK132" s="6"/>
      <c r="PZL132" s="6"/>
      <c r="PZM132" s="6"/>
      <c r="PZN132" s="6"/>
      <c r="PZO132" s="6"/>
      <c r="PZP132" s="6"/>
      <c r="PZQ132" s="6"/>
      <c r="PZX132" s="6"/>
      <c r="PZY132" s="6"/>
      <c r="PZZ132" s="6"/>
      <c r="QAA132" s="6"/>
      <c r="QAB132" s="6"/>
      <c r="QAC132" s="6"/>
      <c r="QAD132" s="6"/>
      <c r="QAE132" s="6"/>
      <c r="QAF132" s="6"/>
      <c r="QAG132" s="6"/>
      <c r="QAH132" s="6"/>
      <c r="QAI132" s="6"/>
      <c r="QAJ132" s="6"/>
      <c r="QAK132" s="6"/>
      <c r="QAL132" s="6"/>
      <c r="QAM132" s="6"/>
      <c r="QAN132" s="6"/>
      <c r="QAO132" s="6"/>
      <c r="QAP132" s="6"/>
      <c r="QAQ132" s="6"/>
      <c r="QAR132" s="6"/>
      <c r="QAS132" s="6"/>
      <c r="QAT132" s="6"/>
      <c r="QAU132" s="6"/>
      <c r="QAV132" s="6"/>
      <c r="QAW132" s="6"/>
      <c r="QAX132" s="6"/>
      <c r="QAY132" s="6"/>
      <c r="QAZ132" s="6"/>
      <c r="QBA132" s="6"/>
      <c r="QBB132" s="6"/>
      <c r="QBC132" s="6"/>
      <c r="QBD132" s="6"/>
      <c r="QBE132" s="6"/>
      <c r="QBF132" s="6"/>
      <c r="QBG132" s="6"/>
      <c r="QBH132" s="6"/>
      <c r="QBI132" s="6"/>
      <c r="QBJ132" s="6"/>
      <c r="QBK132" s="6"/>
      <c r="QBL132" s="6"/>
      <c r="QBM132" s="6"/>
      <c r="QBN132" s="6"/>
      <c r="QBO132" s="6"/>
      <c r="QBP132" s="6"/>
      <c r="QBQ132" s="6"/>
      <c r="QBR132" s="6"/>
      <c r="QBS132" s="6"/>
      <c r="QBT132" s="6"/>
      <c r="QBU132" s="6"/>
      <c r="QBV132" s="6"/>
      <c r="QBW132" s="6"/>
      <c r="QBX132" s="6"/>
      <c r="QBY132" s="6"/>
      <c r="QBZ132" s="6"/>
      <c r="QCA132" s="6"/>
      <c r="QCB132" s="6"/>
      <c r="QCC132" s="6"/>
      <c r="QCD132" s="6"/>
      <c r="QCE132" s="6"/>
      <c r="QCF132" s="6"/>
      <c r="QCG132" s="6"/>
      <c r="QCH132" s="6"/>
      <c r="QCI132" s="6"/>
      <c r="QCJ132" s="6"/>
      <c r="QCK132" s="6"/>
      <c r="QCL132" s="6"/>
      <c r="QCM132" s="6"/>
      <c r="QCN132" s="6"/>
      <c r="QCO132" s="6"/>
      <c r="QCP132" s="6"/>
      <c r="QCQ132" s="6"/>
      <c r="QCR132" s="6"/>
      <c r="QCS132" s="6"/>
      <c r="QCT132" s="6"/>
      <c r="QCU132" s="6"/>
      <c r="QCV132" s="6"/>
      <c r="QCW132" s="6"/>
      <c r="QCX132" s="6"/>
      <c r="QCY132" s="6"/>
      <c r="QCZ132" s="6"/>
      <c r="QDA132" s="6"/>
      <c r="QDB132" s="6"/>
      <c r="QDC132" s="6"/>
      <c r="QDD132" s="6"/>
      <c r="QDE132" s="6"/>
      <c r="QDF132" s="6"/>
      <c r="QDG132" s="6"/>
      <c r="QDH132" s="6"/>
      <c r="QDI132" s="6"/>
      <c r="QDJ132" s="6"/>
      <c r="QDK132" s="6"/>
      <c r="QDL132" s="6"/>
      <c r="QDM132" s="6"/>
      <c r="QDN132" s="6"/>
      <c r="QDO132" s="6"/>
      <c r="QDP132" s="6"/>
      <c r="QDQ132" s="6"/>
      <c r="QDR132" s="6"/>
      <c r="QDS132" s="6"/>
      <c r="QDT132" s="6"/>
      <c r="QDU132" s="6"/>
      <c r="QDV132" s="6"/>
      <c r="QDW132" s="6"/>
      <c r="QDX132" s="6"/>
      <c r="QDY132" s="6"/>
      <c r="QDZ132" s="6"/>
      <c r="QEA132" s="6"/>
      <c r="QEB132" s="6"/>
      <c r="QEC132" s="6"/>
      <c r="QED132" s="6"/>
      <c r="QEE132" s="6"/>
      <c r="QEF132" s="6"/>
      <c r="QEG132" s="6"/>
      <c r="QEH132" s="6"/>
      <c r="QEI132" s="6"/>
      <c r="QEJ132" s="6"/>
      <c r="QEK132" s="6"/>
      <c r="QEL132" s="6"/>
      <c r="QEM132" s="6"/>
      <c r="QEN132" s="6"/>
      <c r="QEO132" s="6"/>
      <c r="QEP132" s="6"/>
      <c r="QEQ132" s="6"/>
      <c r="QER132" s="6"/>
      <c r="QES132" s="6"/>
      <c r="QET132" s="6"/>
      <c r="QEU132" s="6"/>
      <c r="QEV132" s="6"/>
      <c r="QEW132" s="6"/>
      <c r="QEX132" s="6"/>
      <c r="QEY132" s="6"/>
      <c r="QEZ132" s="6"/>
      <c r="QFA132" s="6"/>
      <c r="QFB132" s="6"/>
      <c r="QFC132" s="6"/>
      <c r="QFD132" s="6"/>
      <c r="QFE132" s="6"/>
      <c r="QFF132" s="6"/>
      <c r="QFG132" s="6"/>
      <c r="QFH132" s="6"/>
      <c r="QFI132" s="6"/>
      <c r="QFJ132" s="6"/>
      <c r="QFK132" s="6"/>
      <c r="QFL132" s="6"/>
      <c r="QFM132" s="6"/>
      <c r="QFN132" s="6"/>
      <c r="QFO132" s="6"/>
      <c r="QFP132" s="6"/>
      <c r="QFQ132" s="6"/>
      <c r="QFR132" s="6"/>
      <c r="QFS132" s="6"/>
      <c r="QFT132" s="6"/>
      <c r="QFU132" s="6"/>
      <c r="QFV132" s="6"/>
      <c r="QFW132" s="6"/>
      <c r="QFX132" s="6"/>
      <c r="QFY132" s="6"/>
      <c r="QFZ132" s="6"/>
      <c r="QGA132" s="6"/>
      <c r="QGB132" s="6"/>
      <c r="QGC132" s="6"/>
      <c r="QGD132" s="6"/>
      <c r="QGE132" s="6"/>
      <c r="QGF132" s="6"/>
      <c r="QGG132" s="6"/>
      <c r="QGH132" s="6"/>
      <c r="QGI132" s="6"/>
      <c r="QGJ132" s="6"/>
      <c r="QGK132" s="6"/>
      <c r="QGL132" s="6"/>
      <c r="QGM132" s="6"/>
      <c r="QGN132" s="6"/>
      <c r="QGO132" s="6"/>
      <c r="QGP132" s="6"/>
      <c r="QGQ132" s="6"/>
      <c r="QGR132" s="6"/>
      <c r="QGS132" s="6"/>
      <c r="QGT132" s="6"/>
      <c r="QGU132" s="6"/>
      <c r="QGV132" s="6"/>
      <c r="QGW132" s="6"/>
      <c r="QGX132" s="6"/>
      <c r="QGY132" s="6"/>
      <c r="QGZ132" s="6"/>
      <c r="QHA132" s="6"/>
      <c r="QHB132" s="6"/>
      <c r="QHC132" s="6"/>
      <c r="QHD132" s="6"/>
      <c r="QHE132" s="6"/>
      <c r="QHF132" s="6"/>
      <c r="QHG132" s="6"/>
      <c r="QHH132" s="6"/>
      <c r="QHI132" s="6"/>
      <c r="QHJ132" s="6"/>
      <c r="QHK132" s="6"/>
      <c r="QHL132" s="6"/>
      <c r="QHM132" s="6"/>
      <c r="QHN132" s="6"/>
      <c r="QHO132" s="6"/>
      <c r="QHP132" s="6"/>
      <c r="QHQ132" s="6"/>
      <c r="QHR132" s="6"/>
      <c r="QHS132" s="6"/>
      <c r="QHT132" s="6"/>
      <c r="QHU132" s="6"/>
      <c r="QHV132" s="6"/>
      <c r="QHW132" s="6"/>
      <c r="QHX132" s="6"/>
      <c r="QHY132" s="6"/>
      <c r="QHZ132" s="6"/>
      <c r="QIA132" s="6"/>
      <c r="QIB132" s="6"/>
      <c r="QIC132" s="6"/>
      <c r="QID132" s="6"/>
      <c r="QIE132" s="6"/>
      <c r="QIF132" s="6"/>
      <c r="QIG132" s="6"/>
      <c r="QIH132" s="6"/>
      <c r="QII132" s="6"/>
      <c r="QIJ132" s="6"/>
      <c r="QIK132" s="6"/>
      <c r="QIL132" s="6"/>
      <c r="QIM132" s="6"/>
      <c r="QIN132" s="6"/>
      <c r="QIO132" s="6"/>
      <c r="QIP132" s="6"/>
      <c r="QIQ132" s="6"/>
      <c r="QIR132" s="6"/>
      <c r="QIS132" s="6"/>
      <c r="QIT132" s="6"/>
      <c r="QIU132" s="6"/>
      <c r="QIV132" s="6"/>
      <c r="QIW132" s="6"/>
      <c r="QIX132" s="6"/>
      <c r="QIY132" s="6"/>
      <c r="QIZ132" s="6"/>
      <c r="QJA132" s="6"/>
      <c r="QJB132" s="6"/>
      <c r="QJC132" s="6"/>
      <c r="QJD132" s="6"/>
      <c r="QJE132" s="6"/>
      <c r="QJF132" s="6"/>
      <c r="QJG132" s="6"/>
      <c r="QJH132" s="6"/>
      <c r="QJI132" s="6"/>
      <c r="QJJ132" s="6"/>
      <c r="QJK132" s="6"/>
      <c r="QJL132" s="6"/>
      <c r="QJM132" s="6"/>
      <c r="QJT132" s="6"/>
      <c r="QJU132" s="6"/>
      <c r="QJV132" s="6"/>
      <c r="QJW132" s="6"/>
      <c r="QJX132" s="6"/>
      <c r="QJY132" s="6"/>
      <c r="QJZ132" s="6"/>
      <c r="QKA132" s="6"/>
      <c r="QKB132" s="6"/>
      <c r="QKC132" s="6"/>
      <c r="QKD132" s="6"/>
      <c r="QKE132" s="6"/>
      <c r="QKF132" s="6"/>
      <c r="QKG132" s="6"/>
      <c r="QKH132" s="6"/>
      <c r="QKI132" s="6"/>
      <c r="QKJ132" s="6"/>
      <c r="QKK132" s="6"/>
      <c r="QKL132" s="6"/>
      <c r="QKM132" s="6"/>
      <c r="QKN132" s="6"/>
      <c r="QKO132" s="6"/>
      <c r="QKP132" s="6"/>
      <c r="QKQ132" s="6"/>
      <c r="QKR132" s="6"/>
      <c r="QKS132" s="6"/>
      <c r="QKT132" s="6"/>
      <c r="QKU132" s="6"/>
      <c r="QKV132" s="6"/>
      <c r="QKW132" s="6"/>
      <c r="QKX132" s="6"/>
      <c r="QKY132" s="6"/>
      <c r="QKZ132" s="6"/>
      <c r="QLA132" s="6"/>
      <c r="QLB132" s="6"/>
      <c r="QLC132" s="6"/>
      <c r="QLD132" s="6"/>
      <c r="QLE132" s="6"/>
      <c r="QLF132" s="6"/>
      <c r="QLG132" s="6"/>
      <c r="QLH132" s="6"/>
      <c r="QLI132" s="6"/>
      <c r="QLJ132" s="6"/>
      <c r="QLK132" s="6"/>
      <c r="QLL132" s="6"/>
      <c r="QLM132" s="6"/>
      <c r="QLN132" s="6"/>
      <c r="QLO132" s="6"/>
      <c r="QLP132" s="6"/>
      <c r="QLQ132" s="6"/>
      <c r="QLR132" s="6"/>
      <c r="QLS132" s="6"/>
      <c r="QLT132" s="6"/>
      <c r="QLU132" s="6"/>
      <c r="QLV132" s="6"/>
      <c r="QLW132" s="6"/>
      <c r="QLX132" s="6"/>
      <c r="QLY132" s="6"/>
      <c r="QLZ132" s="6"/>
      <c r="QMA132" s="6"/>
      <c r="QMB132" s="6"/>
      <c r="QMC132" s="6"/>
      <c r="QMD132" s="6"/>
      <c r="QME132" s="6"/>
      <c r="QMF132" s="6"/>
      <c r="QMG132" s="6"/>
      <c r="QMH132" s="6"/>
      <c r="QMI132" s="6"/>
      <c r="QMJ132" s="6"/>
      <c r="QMK132" s="6"/>
      <c r="QML132" s="6"/>
      <c r="QMM132" s="6"/>
      <c r="QMN132" s="6"/>
      <c r="QMO132" s="6"/>
      <c r="QMP132" s="6"/>
      <c r="QMQ132" s="6"/>
      <c r="QMR132" s="6"/>
      <c r="QMS132" s="6"/>
      <c r="QMT132" s="6"/>
      <c r="QMU132" s="6"/>
      <c r="QMV132" s="6"/>
      <c r="QMW132" s="6"/>
      <c r="QMX132" s="6"/>
      <c r="QMY132" s="6"/>
      <c r="QMZ132" s="6"/>
      <c r="QNA132" s="6"/>
      <c r="QNB132" s="6"/>
      <c r="QNC132" s="6"/>
      <c r="QND132" s="6"/>
      <c r="QNE132" s="6"/>
      <c r="QNF132" s="6"/>
      <c r="QNG132" s="6"/>
      <c r="QNH132" s="6"/>
      <c r="QNI132" s="6"/>
      <c r="QNJ132" s="6"/>
      <c r="QNK132" s="6"/>
      <c r="QNL132" s="6"/>
      <c r="QNM132" s="6"/>
      <c r="QNN132" s="6"/>
      <c r="QNO132" s="6"/>
      <c r="QNP132" s="6"/>
      <c r="QNQ132" s="6"/>
      <c r="QNR132" s="6"/>
      <c r="QNS132" s="6"/>
      <c r="QNT132" s="6"/>
      <c r="QNU132" s="6"/>
      <c r="QNV132" s="6"/>
      <c r="QNW132" s="6"/>
      <c r="QNX132" s="6"/>
      <c r="QNY132" s="6"/>
      <c r="QNZ132" s="6"/>
      <c r="QOA132" s="6"/>
      <c r="QOB132" s="6"/>
      <c r="QOC132" s="6"/>
      <c r="QOD132" s="6"/>
      <c r="QOE132" s="6"/>
      <c r="QOF132" s="6"/>
      <c r="QOG132" s="6"/>
      <c r="QOH132" s="6"/>
      <c r="QOI132" s="6"/>
      <c r="QOJ132" s="6"/>
      <c r="QOK132" s="6"/>
      <c r="QOL132" s="6"/>
      <c r="QOM132" s="6"/>
      <c r="QON132" s="6"/>
      <c r="QOO132" s="6"/>
      <c r="QOP132" s="6"/>
      <c r="QOQ132" s="6"/>
      <c r="QOR132" s="6"/>
      <c r="QOS132" s="6"/>
      <c r="QOT132" s="6"/>
      <c r="QOU132" s="6"/>
      <c r="QOV132" s="6"/>
      <c r="QOW132" s="6"/>
      <c r="QOX132" s="6"/>
      <c r="QOY132" s="6"/>
      <c r="QOZ132" s="6"/>
      <c r="QPA132" s="6"/>
      <c r="QPB132" s="6"/>
      <c r="QPC132" s="6"/>
      <c r="QPD132" s="6"/>
      <c r="QPE132" s="6"/>
      <c r="QPF132" s="6"/>
      <c r="QPG132" s="6"/>
      <c r="QPH132" s="6"/>
      <c r="QPI132" s="6"/>
      <c r="QPJ132" s="6"/>
      <c r="QPK132" s="6"/>
      <c r="QPL132" s="6"/>
      <c r="QPM132" s="6"/>
      <c r="QPN132" s="6"/>
      <c r="QPO132" s="6"/>
      <c r="QPP132" s="6"/>
      <c r="QPQ132" s="6"/>
      <c r="QPR132" s="6"/>
      <c r="QPS132" s="6"/>
      <c r="QPT132" s="6"/>
      <c r="QPU132" s="6"/>
      <c r="QPV132" s="6"/>
      <c r="QPW132" s="6"/>
      <c r="QPX132" s="6"/>
      <c r="QPY132" s="6"/>
      <c r="QPZ132" s="6"/>
      <c r="QQA132" s="6"/>
      <c r="QQB132" s="6"/>
      <c r="QQC132" s="6"/>
      <c r="QQD132" s="6"/>
      <c r="QQE132" s="6"/>
      <c r="QQF132" s="6"/>
      <c r="QQG132" s="6"/>
      <c r="QQH132" s="6"/>
      <c r="QQI132" s="6"/>
      <c r="QQJ132" s="6"/>
      <c r="QQK132" s="6"/>
      <c r="QQL132" s="6"/>
      <c r="QQM132" s="6"/>
      <c r="QQN132" s="6"/>
      <c r="QQO132" s="6"/>
      <c r="QQP132" s="6"/>
      <c r="QQQ132" s="6"/>
      <c r="QQR132" s="6"/>
      <c r="QQS132" s="6"/>
      <c r="QQT132" s="6"/>
      <c r="QQU132" s="6"/>
      <c r="QQV132" s="6"/>
      <c r="QQW132" s="6"/>
      <c r="QQX132" s="6"/>
      <c r="QQY132" s="6"/>
      <c r="QQZ132" s="6"/>
      <c r="QRA132" s="6"/>
      <c r="QRB132" s="6"/>
      <c r="QRC132" s="6"/>
      <c r="QRD132" s="6"/>
      <c r="QRE132" s="6"/>
      <c r="QRF132" s="6"/>
      <c r="QRG132" s="6"/>
      <c r="QRH132" s="6"/>
      <c r="QRI132" s="6"/>
      <c r="QRJ132" s="6"/>
      <c r="QRK132" s="6"/>
      <c r="QRL132" s="6"/>
      <c r="QRM132" s="6"/>
      <c r="QRN132" s="6"/>
      <c r="QRO132" s="6"/>
      <c r="QRP132" s="6"/>
      <c r="QRQ132" s="6"/>
      <c r="QRR132" s="6"/>
      <c r="QRS132" s="6"/>
      <c r="QRT132" s="6"/>
      <c r="QRU132" s="6"/>
      <c r="QRV132" s="6"/>
      <c r="QRW132" s="6"/>
      <c r="QRX132" s="6"/>
      <c r="QRY132" s="6"/>
      <c r="QRZ132" s="6"/>
      <c r="QSA132" s="6"/>
      <c r="QSB132" s="6"/>
      <c r="QSC132" s="6"/>
      <c r="QSD132" s="6"/>
      <c r="QSE132" s="6"/>
      <c r="QSF132" s="6"/>
      <c r="QSG132" s="6"/>
      <c r="QSH132" s="6"/>
      <c r="QSI132" s="6"/>
      <c r="QSJ132" s="6"/>
      <c r="QSK132" s="6"/>
      <c r="QSL132" s="6"/>
      <c r="QSM132" s="6"/>
      <c r="QSN132" s="6"/>
      <c r="QSO132" s="6"/>
      <c r="QSP132" s="6"/>
      <c r="QSQ132" s="6"/>
      <c r="QSR132" s="6"/>
      <c r="QSS132" s="6"/>
      <c r="QST132" s="6"/>
      <c r="QSU132" s="6"/>
      <c r="QSV132" s="6"/>
      <c r="QSW132" s="6"/>
      <c r="QSX132" s="6"/>
      <c r="QSY132" s="6"/>
      <c r="QSZ132" s="6"/>
      <c r="QTA132" s="6"/>
      <c r="QTB132" s="6"/>
      <c r="QTC132" s="6"/>
      <c r="QTD132" s="6"/>
      <c r="QTE132" s="6"/>
      <c r="QTF132" s="6"/>
      <c r="QTG132" s="6"/>
      <c r="QTH132" s="6"/>
      <c r="QTI132" s="6"/>
      <c r="QTP132" s="6"/>
      <c r="QTQ132" s="6"/>
      <c r="QTR132" s="6"/>
      <c r="QTS132" s="6"/>
      <c r="QTT132" s="6"/>
      <c r="QTU132" s="6"/>
      <c r="QTV132" s="6"/>
      <c r="QTW132" s="6"/>
      <c r="QTX132" s="6"/>
      <c r="QTY132" s="6"/>
      <c r="QTZ132" s="6"/>
      <c r="QUA132" s="6"/>
      <c r="QUB132" s="6"/>
      <c r="QUC132" s="6"/>
      <c r="QUD132" s="6"/>
      <c r="QUE132" s="6"/>
      <c r="QUF132" s="6"/>
      <c r="QUG132" s="6"/>
      <c r="QUH132" s="6"/>
      <c r="QUI132" s="6"/>
      <c r="QUJ132" s="6"/>
      <c r="QUK132" s="6"/>
      <c r="QUL132" s="6"/>
      <c r="QUM132" s="6"/>
      <c r="QUN132" s="6"/>
      <c r="QUO132" s="6"/>
      <c r="QUP132" s="6"/>
      <c r="QUQ132" s="6"/>
      <c r="QUR132" s="6"/>
      <c r="QUS132" s="6"/>
      <c r="QUT132" s="6"/>
      <c r="QUU132" s="6"/>
      <c r="QUV132" s="6"/>
      <c r="QUW132" s="6"/>
      <c r="QUX132" s="6"/>
      <c r="QUY132" s="6"/>
      <c r="QUZ132" s="6"/>
      <c r="QVA132" s="6"/>
      <c r="QVB132" s="6"/>
      <c r="QVC132" s="6"/>
      <c r="QVD132" s="6"/>
      <c r="QVE132" s="6"/>
      <c r="QVF132" s="6"/>
      <c r="QVG132" s="6"/>
      <c r="QVH132" s="6"/>
      <c r="QVI132" s="6"/>
      <c r="QVJ132" s="6"/>
      <c r="QVK132" s="6"/>
      <c r="QVL132" s="6"/>
      <c r="QVM132" s="6"/>
      <c r="QVN132" s="6"/>
      <c r="QVO132" s="6"/>
      <c r="QVP132" s="6"/>
      <c r="QVQ132" s="6"/>
      <c r="QVR132" s="6"/>
      <c r="QVS132" s="6"/>
      <c r="QVT132" s="6"/>
      <c r="QVU132" s="6"/>
      <c r="QVV132" s="6"/>
      <c r="QVW132" s="6"/>
      <c r="QVX132" s="6"/>
      <c r="QVY132" s="6"/>
      <c r="QVZ132" s="6"/>
      <c r="QWA132" s="6"/>
      <c r="QWB132" s="6"/>
      <c r="QWC132" s="6"/>
      <c r="QWD132" s="6"/>
      <c r="QWE132" s="6"/>
      <c r="QWF132" s="6"/>
      <c r="QWG132" s="6"/>
      <c r="QWH132" s="6"/>
      <c r="QWI132" s="6"/>
      <c r="QWJ132" s="6"/>
      <c r="QWK132" s="6"/>
      <c r="QWL132" s="6"/>
      <c r="QWM132" s="6"/>
      <c r="QWN132" s="6"/>
      <c r="QWO132" s="6"/>
      <c r="QWP132" s="6"/>
      <c r="QWQ132" s="6"/>
      <c r="QWR132" s="6"/>
      <c r="QWS132" s="6"/>
      <c r="QWT132" s="6"/>
      <c r="QWU132" s="6"/>
      <c r="QWV132" s="6"/>
      <c r="QWW132" s="6"/>
      <c r="QWX132" s="6"/>
      <c r="QWY132" s="6"/>
      <c r="QWZ132" s="6"/>
      <c r="QXA132" s="6"/>
      <c r="QXB132" s="6"/>
      <c r="QXC132" s="6"/>
      <c r="QXD132" s="6"/>
      <c r="QXE132" s="6"/>
      <c r="QXF132" s="6"/>
      <c r="QXG132" s="6"/>
      <c r="QXH132" s="6"/>
      <c r="QXI132" s="6"/>
      <c r="QXJ132" s="6"/>
      <c r="QXK132" s="6"/>
      <c r="QXL132" s="6"/>
      <c r="QXM132" s="6"/>
      <c r="QXN132" s="6"/>
      <c r="QXO132" s="6"/>
      <c r="QXP132" s="6"/>
      <c r="QXQ132" s="6"/>
      <c r="QXR132" s="6"/>
      <c r="QXS132" s="6"/>
      <c r="QXT132" s="6"/>
      <c r="QXU132" s="6"/>
      <c r="QXV132" s="6"/>
      <c r="QXW132" s="6"/>
      <c r="QXX132" s="6"/>
      <c r="QXY132" s="6"/>
      <c r="QXZ132" s="6"/>
      <c r="QYA132" s="6"/>
      <c r="QYB132" s="6"/>
      <c r="QYC132" s="6"/>
      <c r="QYD132" s="6"/>
      <c r="QYE132" s="6"/>
      <c r="QYF132" s="6"/>
      <c r="QYG132" s="6"/>
      <c r="QYH132" s="6"/>
      <c r="QYI132" s="6"/>
      <c r="QYJ132" s="6"/>
      <c r="QYK132" s="6"/>
      <c r="QYL132" s="6"/>
      <c r="QYM132" s="6"/>
      <c r="QYN132" s="6"/>
      <c r="QYO132" s="6"/>
      <c r="QYP132" s="6"/>
      <c r="QYQ132" s="6"/>
      <c r="QYR132" s="6"/>
      <c r="QYS132" s="6"/>
      <c r="QYT132" s="6"/>
      <c r="QYU132" s="6"/>
      <c r="QYV132" s="6"/>
      <c r="QYW132" s="6"/>
      <c r="QYX132" s="6"/>
      <c r="QYY132" s="6"/>
      <c r="QYZ132" s="6"/>
      <c r="QZA132" s="6"/>
      <c r="QZB132" s="6"/>
      <c r="QZC132" s="6"/>
      <c r="QZD132" s="6"/>
      <c r="QZE132" s="6"/>
      <c r="QZF132" s="6"/>
      <c r="QZG132" s="6"/>
      <c r="QZH132" s="6"/>
      <c r="QZI132" s="6"/>
      <c r="QZJ132" s="6"/>
      <c r="QZK132" s="6"/>
      <c r="QZL132" s="6"/>
      <c r="QZM132" s="6"/>
      <c r="QZN132" s="6"/>
      <c r="QZO132" s="6"/>
      <c r="QZP132" s="6"/>
      <c r="QZQ132" s="6"/>
      <c r="QZR132" s="6"/>
      <c r="QZS132" s="6"/>
      <c r="QZT132" s="6"/>
      <c r="QZU132" s="6"/>
      <c r="QZV132" s="6"/>
      <c r="QZW132" s="6"/>
      <c r="QZX132" s="6"/>
      <c r="QZY132" s="6"/>
      <c r="QZZ132" s="6"/>
      <c r="RAA132" s="6"/>
      <c r="RAB132" s="6"/>
      <c r="RAC132" s="6"/>
      <c r="RAD132" s="6"/>
      <c r="RAE132" s="6"/>
      <c r="RAF132" s="6"/>
      <c r="RAG132" s="6"/>
      <c r="RAH132" s="6"/>
      <c r="RAI132" s="6"/>
      <c r="RAJ132" s="6"/>
      <c r="RAK132" s="6"/>
      <c r="RAL132" s="6"/>
      <c r="RAM132" s="6"/>
      <c r="RAN132" s="6"/>
      <c r="RAO132" s="6"/>
      <c r="RAP132" s="6"/>
      <c r="RAQ132" s="6"/>
      <c r="RAR132" s="6"/>
      <c r="RAS132" s="6"/>
      <c r="RAT132" s="6"/>
      <c r="RAU132" s="6"/>
      <c r="RAV132" s="6"/>
      <c r="RAW132" s="6"/>
      <c r="RAX132" s="6"/>
      <c r="RAY132" s="6"/>
      <c r="RAZ132" s="6"/>
      <c r="RBA132" s="6"/>
      <c r="RBB132" s="6"/>
      <c r="RBC132" s="6"/>
      <c r="RBD132" s="6"/>
      <c r="RBE132" s="6"/>
      <c r="RBF132" s="6"/>
      <c r="RBG132" s="6"/>
      <c r="RBH132" s="6"/>
      <c r="RBI132" s="6"/>
      <c r="RBJ132" s="6"/>
      <c r="RBK132" s="6"/>
      <c r="RBL132" s="6"/>
      <c r="RBM132" s="6"/>
      <c r="RBN132" s="6"/>
      <c r="RBO132" s="6"/>
      <c r="RBP132" s="6"/>
      <c r="RBQ132" s="6"/>
      <c r="RBR132" s="6"/>
      <c r="RBS132" s="6"/>
      <c r="RBT132" s="6"/>
      <c r="RBU132" s="6"/>
      <c r="RBV132" s="6"/>
      <c r="RBW132" s="6"/>
      <c r="RBX132" s="6"/>
      <c r="RBY132" s="6"/>
      <c r="RBZ132" s="6"/>
      <c r="RCA132" s="6"/>
      <c r="RCB132" s="6"/>
      <c r="RCC132" s="6"/>
      <c r="RCD132" s="6"/>
      <c r="RCE132" s="6"/>
      <c r="RCF132" s="6"/>
      <c r="RCG132" s="6"/>
      <c r="RCH132" s="6"/>
      <c r="RCI132" s="6"/>
      <c r="RCJ132" s="6"/>
      <c r="RCK132" s="6"/>
      <c r="RCL132" s="6"/>
      <c r="RCM132" s="6"/>
      <c r="RCN132" s="6"/>
      <c r="RCO132" s="6"/>
      <c r="RCP132" s="6"/>
      <c r="RCQ132" s="6"/>
      <c r="RCR132" s="6"/>
      <c r="RCS132" s="6"/>
      <c r="RCT132" s="6"/>
      <c r="RCU132" s="6"/>
      <c r="RCV132" s="6"/>
      <c r="RCW132" s="6"/>
      <c r="RCX132" s="6"/>
      <c r="RCY132" s="6"/>
      <c r="RCZ132" s="6"/>
      <c r="RDA132" s="6"/>
      <c r="RDB132" s="6"/>
      <c r="RDC132" s="6"/>
      <c r="RDD132" s="6"/>
      <c r="RDE132" s="6"/>
      <c r="RDL132" s="6"/>
      <c r="RDM132" s="6"/>
      <c r="RDN132" s="6"/>
      <c r="RDO132" s="6"/>
      <c r="RDP132" s="6"/>
      <c r="RDQ132" s="6"/>
      <c r="RDR132" s="6"/>
      <c r="RDS132" s="6"/>
      <c r="RDT132" s="6"/>
      <c r="RDU132" s="6"/>
      <c r="RDV132" s="6"/>
      <c r="RDW132" s="6"/>
      <c r="RDX132" s="6"/>
      <c r="RDY132" s="6"/>
      <c r="RDZ132" s="6"/>
      <c r="REA132" s="6"/>
      <c r="REB132" s="6"/>
      <c r="REC132" s="6"/>
      <c r="RED132" s="6"/>
      <c r="REE132" s="6"/>
      <c r="REF132" s="6"/>
      <c r="REG132" s="6"/>
      <c r="REH132" s="6"/>
      <c r="REI132" s="6"/>
      <c r="REJ132" s="6"/>
      <c r="REK132" s="6"/>
      <c r="REL132" s="6"/>
      <c r="REM132" s="6"/>
      <c r="REN132" s="6"/>
      <c r="REO132" s="6"/>
      <c r="REP132" s="6"/>
      <c r="REQ132" s="6"/>
      <c r="RER132" s="6"/>
      <c r="RES132" s="6"/>
      <c r="RET132" s="6"/>
      <c r="REU132" s="6"/>
      <c r="REV132" s="6"/>
      <c r="REW132" s="6"/>
      <c r="REX132" s="6"/>
      <c r="REY132" s="6"/>
      <c r="REZ132" s="6"/>
      <c r="RFA132" s="6"/>
      <c r="RFB132" s="6"/>
      <c r="RFC132" s="6"/>
      <c r="RFD132" s="6"/>
      <c r="RFE132" s="6"/>
      <c r="RFF132" s="6"/>
      <c r="RFG132" s="6"/>
      <c r="RFH132" s="6"/>
      <c r="RFI132" s="6"/>
      <c r="RFJ132" s="6"/>
      <c r="RFK132" s="6"/>
      <c r="RFL132" s="6"/>
      <c r="RFM132" s="6"/>
      <c r="RFN132" s="6"/>
      <c r="RFO132" s="6"/>
      <c r="RFP132" s="6"/>
      <c r="RFQ132" s="6"/>
      <c r="RFR132" s="6"/>
      <c r="RFS132" s="6"/>
      <c r="RFT132" s="6"/>
      <c r="RFU132" s="6"/>
      <c r="RFV132" s="6"/>
      <c r="RFW132" s="6"/>
      <c r="RFX132" s="6"/>
      <c r="RFY132" s="6"/>
      <c r="RFZ132" s="6"/>
      <c r="RGA132" s="6"/>
      <c r="RGB132" s="6"/>
      <c r="RGC132" s="6"/>
      <c r="RGD132" s="6"/>
      <c r="RGE132" s="6"/>
      <c r="RGF132" s="6"/>
      <c r="RGG132" s="6"/>
      <c r="RGH132" s="6"/>
      <c r="RGI132" s="6"/>
      <c r="RGJ132" s="6"/>
      <c r="RGK132" s="6"/>
      <c r="RGL132" s="6"/>
      <c r="RGM132" s="6"/>
      <c r="RGN132" s="6"/>
      <c r="RGO132" s="6"/>
      <c r="RGP132" s="6"/>
      <c r="RGQ132" s="6"/>
      <c r="RGR132" s="6"/>
      <c r="RGS132" s="6"/>
      <c r="RGT132" s="6"/>
      <c r="RGU132" s="6"/>
      <c r="RGV132" s="6"/>
      <c r="RGW132" s="6"/>
      <c r="RGX132" s="6"/>
      <c r="RGY132" s="6"/>
      <c r="RGZ132" s="6"/>
      <c r="RHA132" s="6"/>
      <c r="RHB132" s="6"/>
      <c r="RHC132" s="6"/>
      <c r="RHD132" s="6"/>
      <c r="RHE132" s="6"/>
      <c r="RHF132" s="6"/>
      <c r="RHG132" s="6"/>
      <c r="RHH132" s="6"/>
      <c r="RHI132" s="6"/>
      <c r="RHJ132" s="6"/>
      <c r="RHK132" s="6"/>
      <c r="RHL132" s="6"/>
      <c r="RHM132" s="6"/>
      <c r="RHN132" s="6"/>
      <c r="RHO132" s="6"/>
      <c r="RHP132" s="6"/>
      <c r="RHQ132" s="6"/>
      <c r="RHR132" s="6"/>
      <c r="RHS132" s="6"/>
      <c r="RHT132" s="6"/>
      <c r="RHU132" s="6"/>
      <c r="RHV132" s="6"/>
      <c r="RHW132" s="6"/>
      <c r="RHX132" s="6"/>
      <c r="RHY132" s="6"/>
      <c r="RHZ132" s="6"/>
      <c r="RIA132" s="6"/>
      <c r="RIB132" s="6"/>
      <c r="RIC132" s="6"/>
      <c r="RID132" s="6"/>
      <c r="RIE132" s="6"/>
      <c r="RIF132" s="6"/>
      <c r="RIG132" s="6"/>
      <c r="RIH132" s="6"/>
      <c r="RII132" s="6"/>
      <c r="RIJ132" s="6"/>
      <c r="RIK132" s="6"/>
      <c r="RIL132" s="6"/>
      <c r="RIM132" s="6"/>
      <c r="RIN132" s="6"/>
      <c r="RIO132" s="6"/>
      <c r="RIP132" s="6"/>
      <c r="RIQ132" s="6"/>
      <c r="RIR132" s="6"/>
      <c r="RIS132" s="6"/>
      <c r="RIT132" s="6"/>
      <c r="RIU132" s="6"/>
      <c r="RIV132" s="6"/>
      <c r="RIW132" s="6"/>
      <c r="RIX132" s="6"/>
      <c r="RIY132" s="6"/>
      <c r="RIZ132" s="6"/>
      <c r="RJA132" s="6"/>
      <c r="RJB132" s="6"/>
      <c r="RJC132" s="6"/>
      <c r="RJD132" s="6"/>
      <c r="RJE132" s="6"/>
      <c r="RJF132" s="6"/>
      <c r="RJG132" s="6"/>
      <c r="RJH132" s="6"/>
      <c r="RJI132" s="6"/>
      <c r="RJJ132" s="6"/>
      <c r="RJK132" s="6"/>
      <c r="RJL132" s="6"/>
      <c r="RJM132" s="6"/>
      <c r="RJN132" s="6"/>
      <c r="RJO132" s="6"/>
      <c r="RJP132" s="6"/>
      <c r="RJQ132" s="6"/>
      <c r="RJR132" s="6"/>
      <c r="RJS132" s="6"/>
      <c r="RJT132" s="6"/>
      <c r="RJU132" s="6"/>
      <c r="RJV132" s="6"/>
      <c r="RJW132" s="6"/>
      <c r="RJX132" s="6"/>
      <c r="RJY132" s="6"/>
      <c r="RJZ132" s="6"/>
      <c r="RKA132" s="6"/>
      <c r="RKB132" s="6"/>
      <c r="RKC132" s="6"/>
      <c r="RKD132" s="6"/>
      <c r="RKE132" s="6"/>
      <c r="RKF132" s="6"/>
      <c r="RKG132" s="6"/>
      <c r="RKH132" s="6"/>
      <c r="RKI132" s="6"/>
      <c r="RKJ132" s="6"/>
      <c r="RKK132" s="6"/>
      <c r="RKL132" s="6"/>
      <c r="RKM132" s="6"/>
      <c r="RKN132" s="6"/>
      <c r="RKO132" s="6"/>
      <c r="RKP132" s="6"/>
      <c r="RKQ132" s="6"/>
      <c r="RKR132" s="6"/>
      <c r="RKS132" s="6"/>
      <c r="RKT132" s="6"/>
      <c r="RKU132" s="6"/>
      <c r="RKV132" s="6"/>
      <c r="RKW132" s="6"/>
      <c r="RKX132" s="6"/>
      <c r="RKY132" s="6"/>
      <c r="RKZ132" s="6"/>
      <c r="RLA132" s="6"/>
      <c r="RLB132" s="6"/>
      <c r="RLC132" s="6"/>
      <c r="RLD132" s="6"/>
      <c r="RLE132" s="6"/>
      <c r="RLF132" s="6"/>
      <c r="RLG132" s="6"/>
      <c r="RLH132" s="6"/>
      <c r="RLI132" s="6"/>
      <c r="RLJ132" s="6"/>
      <c r="RLK132" s="6"/>
      <c r="RLL132" s="6"/>
      <c r="RLM132" s="6"/>
      <c r="RLN132" s="6"/>
      <c r="RLO132" s="6"/>
      <c r="RLP132" s="6"/>
      <c r="RLQ132" s="6"/>
      <c r="RLR132" s="6"/>
      <c r="RLS132" s="6"/>
      <c r="RLT132" s="6"/>
      <c r="RLU132" s="6"/>
      <c r="RLV132" s="6"/>
      <c r="RLW132" s="6"/>
      <c r="RLX132" s="6"/>
      <c r="RLY132" s="6"/>
      <c r="RLZ132" s="6"/>
      <c r="RMA132" s="6"/>
      <c r="RMB132" s="6"/>
      <c r="RMC132" s="6"/>
      <c r="RMD132" s="6"/>
      <c r="RME132" s="6"/>
      <c r="RMF132" s="6"/>
      <c r="RMG132" s="6"/>
      <c r="RMH132" s="6"/>
      <c r="RMI132" s="6"/>
      <c r="RMJ132" s="6"/>
      <c r="RMK132" s="6"/>
      <c r="RML132" s="6"/>
      <c r="RMM132" s="6"/>
      <c r="RMN132" s="6"/>
      <c r="RMO132" s="6"/>
      <c r="RMP132" s="6"/>
      <c r="RMQ132" s="6"/>
      <c r="RMR132" s="6"/>
      <c r="RMS132" s="6"/>
      <c r="RMT132" s="6"/>
      <c r="RMU132" s="6"/>
      <c r="RMV132" s="6"/>
      <c r="RMW132" s="6"/>
      <c r="RMX132" s="6"/>
      <c r="RMY132" s="6"/>
      <c r="RMZ132" s="6"/>
      <c r="RNA132" s="6"/>
      <c r="RNH132" s="6"/>
      <c r="RNI132" s="6"/>
      <c r="RNJ132" s="6"/>
      <c r="RNK132" s="6"/>
      <c r="RNL132" s="6"/>
      <c r="RNM132" s="6"/>
      <c r="RNN132" s="6"/>
      <c r="RNO132" s="6"/>
      <c r="RNP132" s="6"/>
      <c r="RNQ132" s="6"/>
      <c r="RNR132" s="6"/>
      <c r="RNS132" s="6"/>
      <c r="RNT132" s="6"/>
      <c r="RNU132" s="6"/>
      <c r="RNV132" s="6"/>
      <c r="RNW132" s="6"/>
      <c r="RNX132" s="6"/>
      <c r="RNY132" s="6"/>
      <c r="RNZ132" s="6"/>
      <c r="ROA132" s="6"/>
      <c r="ROB132" s="6"/>
      <c r="ROC132" s="6"/>
      <c r="ROD132" s="6"/>
      <c r="ROE132" s="6"/>
      <c r="ROF132" s="6"/>
      <c r="ROG132" s="6"/>
      <c r="ROH132" s="6"/>
      <c r="ROI132" s="6"/>
      <c r="ROJ132" s="6"/>
      <c r="ROK132" s="6"/>
      <c r="ROL132" s="6"/>
      <c r="ROM132" s="6"/>
      <c r="RON132" s="6"/>
      <c r="ROO132" s="6"/>
      <c r="ROP132" s="6"/>
      <c r="ROQ132" s="6"/>
      <c r="ROR132" s="6"/>
      <c r="ROS132" s="6"/>
      <c r="ROT132" s="6"/>
      <c r="ROU132" s="6"/>
      <c r="ROV132" s="6"/>
      <c r="ROW132" s="6"/>
      <c r="ROX132" s="6"/>
      <c r="ROY132" s="6"/>
      <c r="ROZ132" s="6"/>
      <c r="RPA132" s="6"/>
      <c r="RPB132" s="6"/>
      <c r="RPC132" s="6"/>
      <c r="RPD132" s="6"/>
      <c r="RPE132" s="6"/>
      <c r="RPF132" s="6"/>
      <c r="RPG132" s="6"/>
      <c r="RPH132" s="6"/>
      <c r="RPI132" s="6"/>
      <c r="RPJ132" s="6"/>
      <c r="RPK132" s="6"/>
      <c r="RPL132" s="6"/>
      <c r="RPM132" s="6"/>
      <c r="RPN132" s="6"/>
      <c r="RPO132" s="6"/>
      <c r="RPP132" s="6"/>
      <c r="RPQ132" s="6"/>
      <c r="RPR132" s="6"/>
      <c r="RPS132" s="6"/>
      <c r="RPT132" s="6"/>
      <c r="RPU132" s="6"/>
      <c r="RPV132" s="6"/>
      <c r="RPW132" s="6"/>
      <c r="RPX132" s="6"/>
      <c r="RPY132" s="6"/>
      <c r="RPZ132" s="6"/>
      <c r="RQA132" s="6"/>
      <c r="RQB132" s="6"/>
      <c r="RQC132" s="6"/>
      <c r="RQD132" s="6"/>
      <c r="RQE132" s="6"/>
      <c r="RQF132" s="6"/>
      <c r="RQG132" s="6"/>
      <c r="RQH132" s="6"/>
      <c r="RQI132" s="6"/>
      <c r="RQJ132" s="6"/>
      <c r="RQK132" s="6"/>
      <c r="RQL132" s="6"/>
      <c r="RQM132" s="6"/>
      <c r="RQN132" s="6"/>
      <c r="RQO132" s="6"/>
      <c r="RQP132" s="6"/>
      <c r="RQQ132" s="6"/>
      <c r="RQR132" s="6"/>
      <c r="RQS132" s="6"/>
      <c r="RQT132" s="6"/>
      <c r="RQU132" s="6"/>
      <c r="RQV132" s="6"/>
      <c r="RQW132" s="6"/>
      <c r="RQX132" s="6"/>
      <c r="RQY132" s="6"/>
      <c r="RQZ132" s="6"/>
      <c r="RRA132" s="6"/>
      <c r="RRB132" s="6"/>
      <c r="RRC132" s="6"/>
      <c r="RRD132" s="6"/>
      <c r="RRE132" s="6"/>
      <c r="RRF132" s="6"/>
      <c r="RRG132" s="6"/>
      <c r="RRH132" s="6"/>
      <c r="RRI132" s="6"/>
      <c r="RRJ132" s="6"/>
      <c r="RRK132" s="6"/>
      <c r="RRL132" s="6"/>
      <c r="RRM132" s="6"/>
      <c r="RRN132" s="6"/>
      <c r="RRO132" s="6"/>
      <c r="RRP132" s="6"/>
      <c r="RRQ132" s="6"/>
      <c r="RRR132" s="6"/>
      <c r="RRS132" s="6"/>
      <c r="RRT132" s="6"/>
      <c r="RRU132" s="6"/>
      <c r="RRV132" s="6"/>
      <c r="RRW132" s="6"/>
      <c r="RRX132" s="6"/>
      <c r="RRY132" s="6"/>
      <c r="RRZ132" s="6"/>
      <c r="RSA132" s="6"/>
      <c r="RSB132" s="6"/>
      <c r="RSC132" s="6"/>
      <c r="RSD132" s="6"/>
      <c r="RSE132" s="6"/>
      <c r="RSF132" s="6"/>
      <c r="RSG132" s="6"/>
      <c r="RSH132" s="6"/>
      <c r="RSI132" s="6"/>
      <c r="RSJ132" s="6"/>
      <c r="RSK132" s="6"/>
      <c r="RSL132" s="6"/>
      <c r="RSM132" s="6"/>
      <c r="RSN132" s="6"/>
      <c r="RSO132" s="6"/>
      <c r="RSP132" s="6"/>
      <c r="RSQ132" s="6"/>
      <c r="RSR132" s="6"/>
      <c r="RSS132" s="6"/>
      <c r="RST132" s="6"/>
      <c r="RSU132" s="6"/>
      <c r="RSV132" s="6"/>
      <c r="RSW132" s="6"/>
      <c r="RSX132" s="6"/>
      <c r="RSY132" s="6"/>
      <c r="RSZ132" s="6"/>
      <c r="RTA132" s="6"/>
      <c r="RTB132" s="6"/>
      <c r="RTC132" s="6"/>
      <c r="RTD132" s="6"/>
      <c r="RTE132" s="6"/>
      <c r="RTF132" s="6"/>
      <c r="RTG132" s="6"/>
      <c r="RTH132" s="6"/>
      <c r="RTI132" s="6"/>
      <c r="RTJ132" s="6"/>
      <c r="RTK132" s="6"/>
      <c r="RTL132" s="6"/>
      <c r="RTM132" s="6"/>
      <c r="RTN132" s="6"/>
      <c r="RTO132" s="6"/>
      <c r="RTP132" s="6"/>
      <c r="RTQ132" s="6"/>
      <c r="RTR132" s="6"/>
      <c r="RTS132" s="6"/>
      <c r="RTT132" s="6"/>
      <c r="RTU132" s="6"/>
      <c r="RTV132" s="6"/>
      <c r="RTW132" s="6"/>
      <c r="RTX132" s="6"/>
      <c r="RTY132" s="6"/>
      <c r="RTZ132" s="6"/>
      <c r="RUA132" s="6"/>
      <c r="RUB132" s="6"/>
      <c r="RUC132" s="6"/>
      <c r="RUD132" s="6"/>
      <c r="RUE132" s="6"/>
      <c r="RUF132" s="6"/>
      <c r="RUG132" s="6"/>
      <c r="RUH132" s="6"/>
      <c r="RUI132" s="6"/>
      <c r="RUJ132" s="6"/>
      <c r="RUK132" s="6"/>
      <c r="RUL132" s="6"/>
      <c r="RUM132" s="6"/>
      <c r="RUN132" s="6"/>
      <c r="RUO132" s="6"/>
      <c r="RUP132" s="6"/>
      <c r="RUQ132" s="6"/>
      <c r="RUR132" s="6"/>
      <c r="RUS132" s="6"/>
      <c r="RUT132" s="6"/>
      <c r="RUU132" s="6"/>
      <c r="RUV132" s="6"/>
      <c r="RUW132" s="6"/>
      <c r="RUX132" s="6"/>
      <c r="RUY132" s="6"/>
      <c r="RUZ132" s="6"/>
      <c r="RVA132" s="6"/>
      <c r="RVB132" s="6"/>
      <c r="RVC132" s="6"/>
      <c r="RVD132" s="6"/>
      <c r="RVE132" s="6"/>
      <c r="RVF132" s="6"/>
      <c r="RVG132" s="6"/>
      <c r="RVH132" s="6"/>
      <c r="RVI132" s="6"/>
      <c r="RVJ132" s="6"/>
      <c r="RVK132" s="6"/>
      <c r="RVL132" s="6"/>
      <c r="RVM132" s="6"/>
      <c r="RVN132" s="6"/>
      <c r="RVO132" s="6"/>
      <c r="RVP132" s="6"/>
      <c r="RVQ132" s="6"/>
      <c r="RVR132" s="6"/>
      <c r="RVS132" s="6"/>
      <c r="RVT132" s="6"/>
      <c r="RVU132" s="6"/>
      <c r="RVV132" s="6"/>
      <c r="RVW132" s="6"/>
      <c r="RVX132" s="6"/>
      <c r="RVY132" s="6"/>
      <c r="RVZ132" s="6"/>
      <c r="RWA132" s="6"/>
      <c r="RWB132" s="6"/>
      <c r="RWC132" s="6"/>
      <c r="RWD132" s="6"/>
      <c r="RWE132" s="6"/>
      <c r="RWF132" s="6"/>
      <c r="RWG132" s="6"/>
      <c r="RWH132" s="6"/>
      <c r="RWI132" s="6"/>
      <c r="RWJ132" s="6"/>
      <c r="RWK132" s="6"/>
      <c r="RWL132" s="6"/>
      <c r="RWM132" s="6"/>
      <c r="RWN132" s="6"/>
      <c r="RWO132" s="6"/>
      <c r="RWP132" s="6"/>
      <c r="RWQ132" s="6"/>
      <c r="RWR132" s="6"/>
      <c r="RWS132" s="6"/>
      <c r="RWT132" s="6"/>
      <c r="RWU132" s="6"/>
      <c r="RWV132" s="6"/>
      <c r="RWW132" s="6"/>
      <c r="RXD132" s="6"/>
      <c r="RXE132" s="6"/>
      <c r="RXF132" s="6"/>
      <c r="RXG132" s="6"/>
      <c r="RXH132" s="6"/>
      <c r="RXI132" s="6"/>
      <c r="RXJ132" s="6"/>
      <c r="RXK132" s="6"/>
      <c r="RXL132" s="6"/>
      <c r="RXM132" s="6"/>
      <c r="RXN132" s="6"/>
      <c r="RXO132" s="6"/>
      <c r="RXP132" s="6"/>
      <c r="RXQ132" s="6"/>
      <c r="RXR132" s="6"/>
      <c r="RXS132" s="6"/>
      <c r="RXT132" s="6"/>
      <c r="RXU132" s="6"/>
      <c r="RXV132" s="6"/>
      <c r="RXW132" s="6"/>
      <c r="RXX132" s="6"/>
      <c r="RXY132" s="6"/>
      <c r="RXZ132" s="6"/>
      <c r="RYA132" s="6"/>
      <c r="RYB132" s="6"/>
      <c r="RYC132" s="6"/>
      <c r="RYD132" s="6"/>
      <c r="RYE132" s="6"/>
      <c r="RYF132" s="6"/>
      <c r="RYG132" s="6"/>
      <c r="RYH132" s="6"/>
      <c r="RYI132" s="6"/>
      <c r="RYJ132" s="6"/>
      <c r="RYK132" s="6"/>
      <c r="RYL132" s="6"/>
      <c r="RYM132" s="6"/>
      <c r="RYN132" s="6"/>
      <c r="RYO132" s="6"/>
      <c r="RYP132" s="6"/>
      <c r="RYQ132" s="6"/>
      <c r="RYR132" s="6"/>
      <c r="RYS132" s="6"/>
      <c r="RYT132" s="6"/>
      <c r="RYU132" s="6"/>
      <c r="RYV132" s="6"/>
      <c r="RYW132" s="6"/>
      <c r="RYX132" s="6"/>
      <c r="RYY132" s="6"/>
      <c r="RYZ132" s="6"/>
      <c r="RZA132" s="6"/>
      <c r="RZB132" s="6"/>
      <c r="RZC132" s="6"/>
      <c r="RZD132" s="6"/>
      <c r="RZE132" s="6"/>
      <c r="RZF132" s="6"/>
      <c r="RZG132" s="6"/>
      <c r="RZH132" s="6"/>
      <c r="RZI132" s="6"/>
      <c r="RZJ132" s="6"/>
      <c r="RZK132" s="6"/>
      <c r="RZL132" s="6"/>
      <c r="RZM132" s="6"/>
      <c r="RZN132" s="6"/>
      <c r="RZO132" s="6"/>
      <c r="RZP132" s="6"/>
      <c r="RZQ132" s="6"/>
      <c r="RZR132" s="6"/>
      <c r="RZS132" s="6"/>
      <c r="RZT132" s="6"/>
      <c r="RZU132" s="6"/>
      <c r="RZV132" s="6"/>
      <c r="RZW132" s="6"/>
      <c r="RZX132" s="6"/>
      <c r="RZY132" s="6"/>
      <c r="RZZ132" s="6"/>
      <c r="SAA132" s="6"/>
      <c r="SAB132" s="6"/>
      <c r="SAC132" s="6"/>
      <c r="SAD132" s="6"/>
      <c r="SAE132" s="6"/>
      <c r="SAF132" s="6"/>
      <c r="SAG132" s="6"/>
      <c r="SAH132" s="6"/>
      <c r="SAI132" s="6"/>
      <c r="SAJ132" s="6"/>
      <c r="SAK132" s="6"/>
      <c r="SAL132" s="6"/>
      <c r="SAM132" s="6"/>
      <c r="SAN132" s="6"/>
      <c r="SAO132" s="6"/>
      <c r="SAP132" s="6"/>
      <c r="SAQ132" s="6"/>
      <c r="SAR132" s="6"/>
      <c r="SAS132" s="6"/>
      <c r="SAT132" s="6"/>
      <c r="SAU132" s="6"/>
      <c r="SAV132" s="6"/>
      <c r="SAW132" s="6"/>
      <c r="SAX132" s="6"/>
      <c r="SAY132" s="6"/>
      <c r="SAZ132" s="6"/>
      <c r="SBA132" s="6"/>
      <c r="SBB132" s="6"/>
      <c r="SBC132" s="6"/>
      <c r="SBD132" s="6"/>
      <c r="SBE132" s="6"/>
      <c r="SBF132" s="6"/>
      <c r="SBG132" s="6"/>
      <c r="SBH132" s="6"/>
      <c r="SBI132" s="6"/>
      <c r="SBJ132" s="6"/>
      <c r="SBK132" s="6"/>
      <c r="SBL132" s="6"/>
      <c r="SBM132" s="6"/>
      <c r="SBN132" s="6"/>
      <c r="SBO132" s="6"/>
      <c r="SBP132" s="6"/>
      <c r="SBQ132" s="6"/>
      <c r="SBR132" s="6"/>
      <c r="SBS132" s="6"/>
      <c r="SBT132" s="6"/>
      <c r="SBU132" s="6"/>
      <c r="SBV132" s="6"/>
      <c r="SBW132" s="6"/>
      <c r="SBX132" s="6"/>
      <c r="SBY132" s="6"/>
      <c r="SBZ132" s="6"/>
      <c r="SCA132" s="6"/>
      <c r="SCB132" s="6"/>
      <c r="SCC132" s="6"/>
      <c r="SCD132" s="6"/>
      <c r="SCE132" s="6"/>
      <c r="SCF132" s="6"/>
      <c r="SCG132" s="6"/>
      <c r="SCH132" s="6"/>
      <c r="SCI132" s="6"/>
      <c r="SCJ132" s="6"/>
      <c r="SCK132" s="6"/>
      <c r="SCL132" s="6"/>
      <c r="SCM132" s="6"/>
      <c r="SCN132" s="6"/>
      <c r="SCO132" s="6"/>
      <c r="SCP132" s="6"/>
      <c r="SCQ132" s="6"/>
      <c r="SCR132" s="6"/>
      <c r="SCS132" s="6"/>
      <c r="SCT132" s="6"/>
      <c r="SCU132" s="6"/>
      <c r="SCV132" s="6"/>
      <c r="SCW132" s="6"/>
      <c r="SCX132" s="6"/>
      <c r="SCY132" s="6"/>
      <c r="SCZ132" s="6"/>
      <c r="SDA132" s="6"/>
      <c r="SDB132" s="6"/>
      <c r="SDC132" s="6"/>
      <c r="SDD132" s="6"/>
      <c r="SDE132" s="6"/>
      <c r="SDF132" s="6"/>
      <c r="SDG132" s="6"/>
      <c r="SDH132" s="6"/>
      <c r="SDI132" s="6"/>
      <c r="SDJ132" s="6"/>
      <c r="SDK132" s="6"/>
      <c r="SDL132" s="6"/>
      <c r="SDM132" s="6"/>
      <c r="SDN132" s="6"/>
      <c r="SDO132" s="6"/>
      <c r="SDP132" s="6"/>
      <c r="SDQ132" s="6"/>
      <c r="SDR132" s="6"/>
      <c r="SDS132" s="6"/>
      <c r="SDT132" s="6"/>
      <c r="SDU132" s="6"/>
      <c r="SDV132" s="6"/>
      <c r="SDW132" s="6"/>
      <c r="SDX132" s="6"/>
      <c r="SDY132" s="6"/>
      <c r="SDZ132" s="6"/>
      <c r="SEA132" s="6"/>
      <c r="SEB132" s="6"/>
      <c r="SEC132" s="6"/>
      <c r="SED132" s="6"/>
      <c r="SEE132" s="6"/>
      <c r="SEF132" s="6"/>
      <c r="SEG132" s="6"/>
      <c r="SEH132" s="6"/>
      <c r="SEI132" s="6"/>
      <c r="SEJ132" s="6"/>
      <c r="SEK132" s="6"/>
      <c r="SEL132" s="6"/>
      <c r="SEM132" s="6"/>
      <c r="SEN132" s="6"/>
      <c r="SEO132" s="6"/>
      <c r="SEP132" s="6"/>
      <c r="SEQ132" s="6"/>
      <c r="SER132" s="6"/>
      <c r="SES132" s="6"/>
      <c r="SET132" s="6"/>
      <c r="SEU132" s="6"/>
      <c r="SEV132" s="6"/>
      <c r="SEW132" s="6"/>
      <c r="SEX132" s="6"/>
      <c r="SEY132" s="6"/>
      <c r="SEZ132" s="6"/>
      <c r="SFA132" s="6"/>
      <c r="SFB132" s="6"/>
      <c r="SFC132" s="6"/>
      <c r="SFD132" s="6"/>
      <c r="SFE132" s="6"/>
      <c r="SFF132" s="6"/>
      <c r="SFG132" s="6"/>
      <c r="SFH132" s="6"/>
      <c r="SFI132" s="6"/>
      <c r="SFJ132" s="6"/>
      <c r="SFK132" s="6"/>
      <c r="SFL132" s="6"/>
      <c r="SFM132" s="6"/>
      <c r="SFN132" s="6"/>
      <c r="SFO132" s="6"/>
      <c r="SFP132" s="6"/>
      <c r="SFQ132" s="6"/>
      <c r="SFR132" s="6"/>
      <c r="SFS132" s="6"/>
      <c r="SFT132" s="6"/>
      <c r="SFU132" s="6"/>
      <c r="SFV132" s="6"/>
      <c r="SFW132" s="6"/>
      <c r="SFX132" s="6"/>
      <c r="SFY132" s="6"/>
      <c r="SFZ132" s="6"/>
      <c r="SGA132" s="6"/>
      <c r="SGB132" s="6"/>
      <c r="SGC132" s="6"/>
      <c r="SGD132" s="6"/>
      <c r="SGE132" s="6"/>
      <c r="SGF132" s="6"/>
      <c r="SGG132" s="6"/>
      <c r="SGH132" s="6"/>
      <c r="SGI132" s="6"/>
      <c r="SGJ132" s="6"/>
      <c r="SGK132" s="6"/>
      <c r="SGL132" s="6"/>
      <c r="SGM132" s="6"/>
      <c r="SGN132" s="6"/>
      <c r="SGO132" s="6"/>
      <c r="SGP132" s="6"/>
      <c r="SGQ132" s="6"/>
      <c r="SGR132" s="6"/>
      <c r="SGS132" s="6"/>
      <c r="SGZ132" s="6"/>
      <c r="SHA132" s="6"/>
      <c r="SHB132" s="6"/>
      <c r="SHC132" s="6"/>
      <c r="SHD132" s="6"/>
      <c r="SHE132" s="6"/>
      <c r="SHF132" s="6"/>
      <c r="SHG132" s="6"/>
      <c r="SHH132" s="6"/>
      <c r="SHI132" s="6"/>
      <c r="SHJ132" s="6"/>
      <c r="SHK132" s="6"/>
      <c r="SHL132" s="6"/>
      <c r="SHM132" s="6"/>
      <c r="SHN132" s="6"/>
      <c r="SHO132" s="6"/>
      <c r="SHP132" s="6"/>
      <c r="SHQ132" s="6"/>
      <c r="SHR132" s="6"/>
      <c r="SHS132" s="6"/>
      <c r="SHT132" s="6"/>
      <c r="SHU132" s="6"/>
      <c r="SHV132" s="6"/>
      <c r="SHW132" s="6"/>
      <c r="SHX132" s="6"/>
      <c r="SHY132" s="6"/>
      <c r="SHZ132" s="6"/>
      <c r="SIA132" s="6"/>
      <c r="SIB132" s="6"/>
      <c r="SIC132" s="6"/>
      <c r="SID132" s="6"/>
      <c r="SIE132" s="6"/>
      <c r="SIF132" s="6"/>
      <c r="SIG132" s="6"/>
      <c r="SIH132" s="6"/>
      <c r="SII132" s="6"/>
      <c r="SIJ132" s="6"/>
      <c r="SIK132" s="6"/>
      <c r="SIL132" s="6"/>
      <c r="SIM132" s="6"/>
      <c r="SIN132" s="6"/>
      <c r="SIO132" s="6"/>
      <c r="SIP132" s="6"/>
      <c r="SIQ132" s="6"/>
      <c r="SIR132" s="6"/>
      <c r="SIS132" s="6"/>
      <c r="SIT132" s="6"/>
      <c r="SIU132" s="6"/>
      <c r="SIV132" s="6"/>
      <c r="SIW132" s="6"/>
      <c r="SIX132" s="6"/>
      <c r="SIY132" s="6"/>
      <c r="SIZ132" s="6"/>
      <c r="SJA132" s="6"/>
      <c r="SJB132" s="6"/>
      <c r="SJC132" s="6"/>
      <c r="SJD132" s="6"/>
      <c r="SJE132" s="6"/>
      <c r="SJF132" s="6"/>
      <c r="SJG132" s="6"/>
      <c r="SJH132" s="6"/>
      <c r="SJI132" s="6"/>
      <c r="SJJ132" s="6"/>
      <c r="SJK132" s="6"/>
      <c r="SJL132" s="6"/>
      <c r="SJM132" s="6"/>
      <c r="SJN132" s="6"/>
      <c r="SJO132" s="6"/>
      <c r="SJP132" s="6"/>
      <c r="SJQ132" s="6"/>
      <c r="SJR132" s="6"/>
      <c r="SJS132" s="6"/>
      <c r="SJT132" s="6"/>
      <c r="SJU132" s="6"/>
      <c r="SJV132" s="6"/>
      <c r="SJW132" s="6"/>
      <c r="SJX132" s="6"/>
      <c r="SJY132" s="6"/>
      <c r="SJZ132" s="6"/>
      <c r="SKA132" s="6"/>
      <c r="SKB132" s="6"/>
      <c r="SKC132" s="6"/>
      <c r="SKD132" s="6"/>
      <c r="SKE132" s="6"/>
      <c r="SKF132" s="6"/>
      <c r="SKG132" s="6"/>
      <c r="SKH132" s="6"/>
      <c r="SKI132" s="6"/>
      <c r="SKJ132" s="6"/>
      <c r="SKK132" s="6"/>
      <c r="SKL132" s="6"/>
      <c r="SKM132" s="6"/>
      <c r="SKN132" s="6"/>
      <c r="SKO132" s="6"/>
      <c r="SKP132" s="6"/>
      <c r="SKQ132" s="6"/>
      <c r="SKR132" s="6"/>
      <c r="SKS132" s="6"/>
      <c r="SKT132" s="6"/>
      <c r="SKU132" s="6"/>
      <c r="SKV132" s="6"/>
      <c r="SKW132" s="6"/>
      <c r="SKX132" s="6"/>
      <c r="SKY132" s="6"/>
      <c r="SKZ132" s="6"/>
      <c r="SLA132" s="6"/>
      <c r="SLB132" s="6"/>
      <c r="SLC132" s="6"/>
      <c r="SLD132" s="6"/>
      <c r="SLE132" s="6"/>
      <c r="SLF132" s="6"/>
      <c r="SLG132" s="6"/>
      <c r="SLH132" s="6"/>
      <c r="SLI132" s="6"/>
      <c r="SLJ132" s="6"/>
      <c r="SLK132" s="6"/>
      <c r="SLL132" s="6"/>
      <c r="SLM132" s="6"/>
      <c r="SLN132" s="6"/>
      <c r="SLO132" s="6"/>
      <c r="SLP132" s="6"/>
      <c r="SLQ132" s="6"/>
      <c r="SLR132" s="6"/>
      <c r="SLS132" s="6"/>
      <c r="SLT132" s="6"/>
      <c r="SLU132" s="6"/>
      <c r="SLV132" s="6"/>
      <c r="SLW132" s="6"/>
      <c r="SLX132" s="6"/>
      <c r="SLY132" s="6"/>
      <c r="SLZ132" s="6"/>
      <c r="SMA132" s="6"/>
      <c r="SMB132" s="6"/>
      <c r="SMC132" s="6"/>
      <c r="SMD132" s="6"/>
      <c r="SME132" s="6"/>
      <c r="SMF132" s="6"/>
      <c r="SMG132" s="6"/>
      <c r="SMH132" s="6"/>
      <c r="SMI132" s="6"/>
      <c r="SMJ132" s="6"/>
      <c r="SMK132" s="6"/>
      <c r="SML132" s="6"/>
      <c r="SMM132" s="6"/>
      <c r="SMN132" s="6"/>
      <c r="SMO132" s="6"/>
      <c r="SMP132" s="6"/>
      <c r="SMQ132" s="6"/>
      <c r="SMR132" s="6"/>
      <c r="SMS132" s="6"/>
      <c r="SMT132" s="6"/>
      <c r="SMU132" s="6"/>
      <c r="SMV132" s="6"/>
      <c r="SMW132" s="6"/>
      <c r="SMX132" s="6"/>
      <c r="SMY132" s="6"/>
      <c r="SMZ132" s="6"/>
      <c r="SNA132" s="6"/>
      <c r="SNB132" s="6"/>
      <c r="SNC132" s="6"/>
      <c r="SND132" s="6"/>
      <c r="SNE132" s="6"/>
      <c r="SNF132" s="6"/>
      <c r="SNG132" s="6"/>
      <c r="SNH132" s="6"/>
      <c r="SNI132" s="6"/>
      <c r="SNJ132" s="6"/>
      <c r="SNK132" s="6"/>
      <c r="SNL132" s="6"/>
      <c r="SNM132" s="6"/>
      <c r="SNN132" s="6"/>
      <c r="SNO132" s="6"/>
      <c r="SNP132" s="6"/>
      <c r="SNQ132" s="6"/>
      <c r="SNR132" s="6"/>
      <c r="SNS132" s="6"/>
      <c r="SNT132" s="6"/>
      <c r="SNU132" s="6"/>
      <c r="SNV132" s="6"/>
      <c r="SNW132" s="6"/>
      <c r="SNX132" s="6"/>
      <c r="SNY132" s="6"/>
      <c r="SNZ132" s="6"/>
      <c r="SOA132" s="6"/>
      <c r="SOB132" s="6"/>
      <c r="SOC132" s="6"/>
      <c r="SOD132" s="6"/>
      <c r="SOE132" s="6"/>
      <c r="SOF132" s="6"/>
      <c r="SOG132" s="6"/>
      <c r="SOH132" s="6"/>
      <c r="SOI132" s="6"/>
      <c r="SOJ132" s="6"/>
      <c r="SOK132" s="6"/>
      <c r="SOL132" s="6"/>
      <c r="SOM132" s="6"/>
      <c r="SON132" s="6"/>
      <c r="SOO132" s="6"/>
      <c r="SOP132" s="6"/>
      <c r="SOQ132" s="6"/>
      <c r="SOR132" s="6"/>
      <c r="SOS132" s="6"/>
      <c r="SOT132" s="6"/>
      <c r="SOU132" s="6"/>
      <c r="SOV132" s="6"/>
      <c r="SOW132" s="6"/>
      <c r="SOX132" s="6"/>
      <c r="SOY132" s="6"/>
      <c r="SOZ132" s="6"/>
      <c r="SPA132" s="6"/>
      <c r="SPB132" s="6"/>
      <c r="SPC132" s="6"/>
      <c r="SPD132" s="6"/>
      <c r="SPE132" s="6"/>
      <c r="SPF132" s="6"/>
      <c r="SPG132" s="6"/>
      <c r="SPH132" s="6"/>
      <c r="SPI132" s="6"/>
      <c r="SPJ132" s="6"/>
      <c r="SPK132" s="6"/>
      <c r="SPL132" s="6"/>
      <c r="SPM132" s="6"/>
      <c r="SPN132" s="6"/>
      <c r="SPO132" s="6"/>
      <c r="SPP132" s="6"/>
      <c r="SPQ132" s="6"/>
      <c r="SPR132" s="6"/>
      <c r="SPS132" s="6"/>
      <c r="SPT132" s="6"/>
      <c r="SPU132" s="6"/>
      <c r="SPV132" s="6"/>
      <c r="SPW132" s="6"/>
      <c r="SPX132" s="6"/>
      <c r="SPY132" s="6"/>
      <c r="SPZ132" s="6"/>
      <c r="SQA132" s="6"/>
      <c r="SQB132" s="6"/>
      <c r="SQC132" s="6"/>
      <c r="SQD132" s="6"/>
      <c r="SQE132" s="6"/>
      <c r="SQF132" s="6"/>
      <c r="SQG132" s="6"/>
      <c r="SQH132" s="6"/>
      <c r="SQI132" s="6"/>
      <c r="SQJ132" s="6"/>
      <c r="SQK132" s="6"/>
      <c r="SQL132" s="6"/>
      <c r="SQM132" s="6"/>
      <c r="SQN132" s="6"/>
      <c r="SQO132" s="6"/>
      <c r="SQV132" s="6"/>
      <c r="SQW132" s="6"/>
      <c r="SQX132" s="6"/>
      <c r="SQY132" s="6"/>
      <c r="SQZ132" s="6"/>
      <c r="SRA132" s="6"/>
      <c r="SRB132" s="6"/>
      <c r="SRC132" s="6"/>
      <c r="SRD132" s="6"/>
      <c r="SRE132" s="6"/>
      <c r="SRF132" s="6"/>
      <c r="SRG132" s="6"/>
      <c r="SRH132" s="6"/>
      <c r="SRI132" s="6"/>
      <c r="SRJ132" s="6"/>
      <c r="SRK132" s="6"/>
      <c r="SRL132" s="6"/>
      <c r="SRM132" s="6"/>
      <c r="SRN132" s="6"/>
      <c r="SRO132" s="6"/>
      <c r="SRP132" s="6"/>
      <c r="SRQ132" s="6"/>
      <c r="SRR132" s="6"/>
      <c r="SRS132" s="6"/>
      <c r="SRT132" s="6"/>
      <c r="SRU132" s="6"/>
      <c r="SRV132" s="6"/>
      <c r="SRW132" s="6"/>
      <c r="SRX132" s="6"/>
      <c r="SRY132" s="6"/>
      <c r="SRZ132" s="6"/>
      <c r="SSA132" s="6"/>
      <c r="SSB132" s="6"/>
      <c r="SSC132" s="6"/>
      <c r="SSD132" s="6"/>
      <c r="SSE132" s="6"/>
      <c r="SSF132" s="6"/>
      <c r="SSG132" s="6"/>
      <c r="SSH132" s="6"/>
      <c r="SSI132" s="6"/>
      <c r="SSJ132" s="6"/>
      <c r="SSK132" s="6"/>
      <c r="SSL132" s="6"/>
      <c r="SSM132" s="6"/>
      <c r="SSN132" s="6"/>
      <c r="SSO132" s="6"/>
      <c r="SSP132" s="6"/>
      <c r="SSQ132" s="6"/>
      <c r="SSR132" s="6"/>
      <c r="SSS132" s="6"/>
      <c r="SST132" s="6"/>
      <c r="SSU132" s="6"/>
      <c r="SSV132" s="6"/>
      <c r="SSW132" s="6"/>
      <c r="SSX132" s="6"/>
      <c r="SSY132" s="6"/>
      <c r="SSZ132" s="6"/>
      <c r="STA132" s="6"/>
      <c r="STB132" s="6"/>
      <c r="STC132" s="6"/>
      <c r="STD132" s="6"/>
      <c r="STE132" s="6"/>
      <c r="STF132" s="6"/>
      <c r="STG132" s="6"/>
      <c r="STH132" s="6"/>
      <c r="STI132" s="6"/>
      <c r="STJ132" s="6"/>
      <c r="STK132" s="6"/>
      <c r="STL132" s="6"/>
      <c r="STM132" s="6"/>
      <c r="STN132" s="6"/>
      <c r="STO132" s="6"/>
      <c r="STP132" s="6"/>
      <c r="STQ132" s="6"/>
      <c r="STR132" s="6"/>
      <c r="STS132" s="6"/>
      <c r="STT132" s="6"/>
      <c r="STU132" s="6"/>
      <c r="STV132" s="6"/>
      <c r="STW132" s="6"/>
      <c r="STX132" s="6"/>
      <c r="STY132" s="6"/>
      <c r="STZ132" s="6"/>
      <c r="SUA132" s="6"/>
      <c r="SUB132" s="6"/>
      <c r="SUC132" s="6"/>
      <c r="SUD132" s="6"/>
      <c r="SUE132" s="6"/>
      <c r="SUF132" s="6"/>
      <c r="SUG132" s="6"/>
      <c r="SUH132" s="6"/>
      <c r="SUI132" s="6"/>
      <c r="SUJ132" s="6"/>
      <c r="SUK132" s="6"/>
      <c r="SUL132" s="6"/>
      <c r="SUM132" s="6"/>
      <c r="SUN132" s="6"/>
      <c r="SUO132" s="6"/>
      <c r="SUP132" s="6"/>
      <c r="SUQ132" s="6"/>
      <c r="SUR132" s="6"/>
      <c r="SUS132" s="6"/>
      <c r="SUT132" s="6"/>
      <c r="SUU132" s="6"/>
      <c r="SUV132" s="6"/>
      <c r="SUW132" s="6"/>
      <c r="SUX132" s="6"/>
      <c r="SUY132" s="6"/>
      <c r="SUZ132" s="6"/>
      <c r="SVA132" s="6"/>
      <c r="SVB132" s="6"/>
      <c r="SVC132" s="6"/>
      <c r="SVD132" s="6"/>
      <c r="SVE132" s="6"/>
      <c r="SVF132" s="6"/>
      <c r="SVG132" s="6"/>
      <c r="SVH132" s="6"/>
      <c r="SVI132" s="6"/>
      <c r="SVJ132" s="6"/>
      <c r="SVK132" s="6"/>
      <c r="SVL132" s="6"/>
      <c r="SVM132" s="6"/>
      <c r="SVN132" s="6"/>
      <c r="SVO132" s="6"/>
      <c r="SVP132" s="6"/>
      <c r="SVQ132" s="6"/>
      <c r="SVR132" s="6"/>
      <c r="SVS132" s="6"/>
      <c r="SVT132" s="6"/>
      <c r="SVU132" s="6"/>
      <c r="SVV132" s="6"/>
      <c r="SVW132" s="6"/>
      <c r="SVX132" s="6"/>
      <c r="SVY132" s="6"/>
      <c r="SVZ132" s="6"/>
      <c r="SWA132" s="6"/>
      <c r="SWB132" s="6"/>
      <c r="SWC132" s="6"/>
      <c r="SWD132" s="6"/>
      <c r="SWE132" s="6"/>
      <c r="SWF132" s="6"/>
      <c r="SWG132" s="6"/>
      <c r="SWH132" s="6"/>
      <c r="SWI132" s="6"/>
      <c r="SWJ132" s="6"/>
      <c r="SWK132" s="6"/>
      <c r="SWL132" s="6"/>
      <c r="SWM132" s="6"/>
      <c r="SWN132" s="6"/>
      <c r="SWO132" s="6"/>
      <c r="SWP132" s="6"/>
      <c r="SWQ132" s="6"/>
      <c r="SWR132" s="6"/>
      <c r="SWS132" s="6"/>
      <c r="SWT132" s="6"/>
      <c r="SWU132" s="6"/>
      <c r="SWV132" s="6"/>
      <c r="SWW132" s="6"/>
      <c r="SWX132" s="6"/>
      <c r="SWY132" s="6"/>
      <c r="SWZ132" s="6"/>
      <c r="SXA132" s="6"/>
      <c r="SXB132" s="6"/>
      <c r="SXC132" s="6"/>
      <c r="SXD132" s="6"/>
      <c r="SXE132" s="6"/>
      <c r="SXF132" s="6"/>
      <c r="SXG132" s="6"/>
      <c r="SXH132" s="6"/>
      <c r="SXI132" s="6"/>
      <c r="SXJ132" s="6"/>
      <c r="SXK132" s="6"/>
      <c r="SXL132" s="6"/>
      <c r="SXM132" s="6"/>
      <c r="SXN132" s="6"/>
      <c r="SXO132" s="6"/>
      <c r="SXP132" s="6"/>
      <c r="SXQ132" s="6"/>
      <c r="SXR132" s="6"/>
      <c r="SXS132" s="6"/>
      <c r="SXT132" s="6"/>
      <c r="SXU132" s="6"/>
      <c r="SXV132" s="6"/>
      <c r="SXW132" s="6"/>
      <c r="SXX132" s="6"/>
      <c r="SXY132" s="6"/>
      <c r="SXZ132" s="6"/>
      <c r="SYA132" s="6"/>
      <c r="SYB132" s="6"/>
      <c r="SYC132" s="6"/>
      <c r="SYD132" s="6"/>
      <c r="SYE132" s="6"/>
      <c r="SYF132" s="6"/>
      <c r="SYG132" s="6"/>
      <c r="SYH132" s="6"/>
      <c r="SYI132" s="6"/>
      <c r="SYJ132" s="6"/>
      <c r="SYK132" s="6"/>
      <c r="SYL132" s="6"/>
      <c r="SYM132" s="6"/>
      <c r="SYN132" s="6"/>
      <c r="SYO132" s="6"/>
      <c r="SYP132" s="6"/>
      <c r="SYQ132" s="6"/>
      <c r="SYR132" s="6"/>
      <c r="SYS132" s="6"/>
      <c r="SYT132" s="6"/>
      <c r="SYU132" s="6"/>
      <c r="SYV132" s="6"/>
      <c r="SYW132" s="6"/>
      <c r="SYX132" s="6"/>
      <c r="SYY132" s="6"/>
      <c r="SYZ132" s="6"/>
      <c r="SZA132" s="6"/>
      <c r="SZB132" s="6"/>
      <c r="SZC132" s="6"/>
      <c r="SZD132" s="6"/>
      <c r="SZE132" s="6"/>
      <c r="SZF132" s="6"/>
      <c r="SZG132" s="6"/>
      <c r="SZH132" s="6"/>
      <c r="SZI132" s="6"/>
      <c r="SZJ132" s="6"/>
      <c r="SZK132" s="6"/>
      <c r="SZL132" s="6"/>
      <c r="SZM132" s="6"/>
      <c r="SZN132" s="6"/>
      <c r="SZO132" s="6"/>
      <c r="SZP132" s="6"/>
      <c r="SZQ132" s="6"/>
      <c r="SZR132" s="6"/>
      <c r="SZS132" s="6"/>
      <c r="SZT132" s="6"/>
      <c r="SZU132" s="6"/>
      <c r="SZV132" s="6"/>
      <c r="SZW132" s="6"/>
      <c r="SZX132" s="6"/>
      <c r="SZY132" s="6"/>
      <c r="SZZ132" s="6"/>
      <c r="TAA132" s="6"/>
      <c r="TAB132" s="6"/>
      <c r="TAC132" s="6"/>
      <c r="TAD132" s="6"/>
      <c r="TAE132" s="6"/>
      <c r="TAF132" s="6"/>
      <c r="TAG132" s="6"/>
      <c r="TAH132" s="6"/>
      <c r="TAI132" s="6"/>
      <c r="TAJ132" s="6"/>
      <c r="TAK132" s="6"/>
      <c r="TAR132" s="6"/>
      <c r="TAS132" s="6"/>
      <c r="TAT132" s="6"/>
      <c r="TAU132" s="6"/>
      <c r="TAV132" s="6"/>
      <c r="TAW132" s="6"/>
      <c r="TAX132" s="6"/>
      <c r="TAY132" s="6"/>
      <c r="TAZ132" s="6"/>
      <c r="TBA132" s="6"/>
      <c r="TBB132" s="6"/>
      <c r="TBC132" s="6"/>
      <c r="TBD132" s="6"/>
      <c r="TBE132" s="6"/>
      <c r="TBF132" s="6"/>
      <c r="TBG132" s="6"/>
      <c r="TBH132" s="6"/>
      <c r="TBI132" s="6"/>
      <c r="TBJ132" s="6"/>
      <c r="TBK132" s="6"/>
      <c r="TBL132" s="6"/>
      <c r="TBM132" s="6"/>
      <c r="TBN132" s="6"/>
      <c r="TBO132" s="6"/>
      <c r="TBP132" s="6"/>
      <c r="TBQ132" s="6"/>
      <c r="TBR132" s="6"/>
      <c r="TBS132" s="6"/>
      <c r="TBT132" s="6"/>
      <c r="TBU132" s="6"/>
      <c r="TBV132" s="6"/>
      <c r="TBW132" s="6"/>
      <c r="TBX132" s="6"/>
      <c r="TBY132" s="6"/>
      <c r="TBZ132" s="6"/>
      <c r="TCA132" s="6"/>
      <c r="TCB132" s="6"/>
      <c r="TCC132" s="6"/>
      <c r="TCD132" s="6"/>
      <c r="TCE132" s="6"/>
      <c r="TCF132" s="6"/>
      <c r="TCG132" s="6"/>
      <c r="TCH132" s="6"/>
      <c r="TCI132" s="6"/>
      <c r="TCJ132" s="6"/>
      <c r="TCK132" s="6"/>
      <c r="TCL132" s="6"/>
      <c r="TCM132" s="6"/>
      <c r="TCN132" s="6"/>
      <c r="TCO132" s="6"/>
      <c r="TCP132" s="6"/>
      <c r="TCQ132" s="6"/>
      <c r="TCR132" s="6"/>
      <c r="TCS132" s="6"/>
      <c r="TCT132" s="6"/>
      <c r="TCU132" s="6"/>
      <c r="TCV132" s="6"/>
      <c r="TCW132" s="6"/>
      <c r="TCX132" s="6"/>
      <c r="TCY132" s="6"/>
      <c r="TCZ132" s="6"/>
      <c r="TDA132" s="6"/>
      <c r="TDB132" s="6"/>
      <c r="TDC132" s="6"/>
      <c r="TDD132" s="6"/>
      <c r="TDE132" s="6"/>
      <c r="TDF132" s="6"/>
      <c r="TDG132" s="6"/>
      <c r="TDH132" s="6"/>
      <c r="TDI132" s="6"/>
      <c r="TDJ132" s="6"/>
      <c r="TDK132" s="6"/>
      <c r="TDL132" s="6"/>
      <c r="TDM132" s="6"/>
      <c r="TDN132" s="6"/>
      <c r="TDO132" s="6"/>
      <c r="TDP132" s="6"/>
      <c r="TDQ132" s="6"/>
      <c r="TDR132" s="6"/>
      <c r="TDS132" s="6"/>
      <c r="TDT132" s="6"/>
      <c r="TDU132" s="6"/>
      <c r="TDV132" s="6"/>
      <c r="TDW132" s="6"/>
      <c r="TDX132" s="6"/>
      <c r="TDY132" s="6"/>
      <c r="TDZ132" s="6"/>
      <c r="TEA132" s="6"/>
      <c r="TEB132" s="6"/>
      <c r="TEC132" s="6"/>
      <c r="TED132" s="6"/>
      <c r="TEE132" s="6"/>
      <c r="TEF132" s="6"/>
      <c r="TEG132" s="6"/>
      <c r="TEH132" s="6"/>
      <c r="TEI132" s="6"/>
      <c r="TEJ132" s="6"/>
      <c r="TEK132" s="6"/>
      <c r="TEL132" s="6"/>
      <c r="TEM132" s="6"/>
      <c r="TEN132" s="6"/>
      <c r="TEO132" s="6"/>
      <c r="TEP132" s="6"/>
      <c r="TEQ132" s="6"/>
      <c r="TER132" s="6"/>
      <c r="TES132" s="6"/>
      <c r="TET132" s="6"/>
      <c r="TEU132" s="6"/>
      <c r="TEV132" s="6"/>
      <c r="TEW132" s="6"/>
      <c r="TEX132" s="6"/>
      <c r="TEY132" s="6"/>
      <c r="TEZ132" s="6"/>
      <c r="TFA132" s="6"/>
      <c r="TFB132" s="6"/>
      <c r="TFC132" s="6"/>
      <c r="TFD132" s="6"/>
      <c r="TFE132" s="6"/>
      <c r="TFF132" s="6"/>
      <c r="TFG132" s="6"/>
      <c r="TFH132" s="6"/>
      <c r="TFI132" s="6"/>
      <c r="TFJ132" s="6"/>
      <c r="TFK132" s="6"/>
      <c r="TFL132" s="6"/>
      <c r="TFM132" s="6"/>
      <c r="TFN132" s="6"/>
      <c r="TFO132" s="6"/>
      <c r="TFP132" s="6"/>
      <c r="TFQ132" s="6"/>
      <c r="TFR132" s="6"/>
      <c r="TFS132" s="6"/>
      <c r="TFT132" s="6"/>
      <c r="TFU132" s="6"/>
      <c r="TFV132" s="6"/>
      <c r="TFW132" s="6"/>
      <c r="TFX132" s="6"/>
      <c r="TFY132" s="6"/>
      <c r="TFZ132" s="6"/>
      <c r="TGA132" s="6"/>
      <c r="TGB132" s="6"/>
      <c r="TGC132" s="6"/>
      <c r="TGD132" s="6"/>
      <c r="TGE132" s="6"/>
      <c r="TGF132" s="6"/>
      <c r="TGG132" s="6"/>
      <c r="TGH132" s="6"/>
      <c r="TGI132" s="6"/>
      <c r="TGJ132" s="6"/>
      <c r="TGK132" s="6"/>
      <c r="TGL132" s="6"/>
      <c r="TGM132" s="6"/>
      <c r="TGN132" s="6"/>
      <c r="TGO132" s="6"/>
      <c r="TGP132" s="6"/>
      <c r="TGQ132" s="6"/>
      <c r="TGR132" s="6"/>
      <c r="TGS132" s="6"/>
      <c r="TGT132" s="6"/>
      <c r="TGU132" s="6"/>
      <c r="TGV132" s="6"/>
      <c r="TGW132" s="6"/>
      <c r="TGX132" s="6"/>
      <c r="TGY132" s="6"/>
      <c r="TGZ132" s="6"/>
      <c r="THA132" s="6"/>
      <c r="THB132" s="6"/>
      <c r="THC132" s="6"/>
      <c r="THD132" s="6"/>
      <c r="THE132" s="6"/>
      <c r="THF132" s="6"/>
      <c r="THG132" s="6"/>
      <c r="THH132" s="6"/>
      <c r="THI132" s="6"/>
      <c r="THJ132" s="6"/>
      <c r="THK132" s="6"/>
      <c r="THL132" s="6"/>
      <c r="THM132" s="6"/>
      <c r="THN132" s="6"/>
      <c r="THO132" s="6"/>
      <c r="THP132" s="6"/>
      <c r="THQ132" s="6"/>
      <c r="THR132" s="6"/>
      <c r="THS132" s="6"/>
      <c r="THT132" s="6"/>
      <c r="THU132" s="6"/>
      <c r="THV132" s="6"/>
      <c r="THW132" s="6"/>
      <c r="THX132" s="6"/>
      <c r="THY132" s="6"/>
      <c r="THZ132" s="6"/>
      <c r="TIA132" s="6"/>
      <c r="TIB132" s="6"/>
      <c r="TIC132" s="6"/>
      <c r="TID132" s="6"/>
      <c r="TIE132" s="6"/>
      <c r="TIF132" s="6"/>
      <c r="TIG132" s="6"/>
      <c r="TIH132" s="6"/>
      <c r="TII132" s="6"/>
      <c r="TIJ132" s="6"/>
      <c r="TIK132" s="6"/>
      <c r="TIL132" s="6"/>
      <c r="TIM132" s="6"/>
      <c r="TIN132" s="6"/>
      <c r="TIO132" s="6"/>
      <c r="TIP132" s="6"/>
      <c r="TIQ132" s="6"/>
      <c r="TIR132" s="6"/>
      <c r="TIS132" s="6"/>
      <c r="TIT132" s="6"/>
      <c r="TIU132" s="6"/>
      <c r="TIV132" s="6"/>
      <c r="TIW132" s="6"/>
      <c r="TIX132" s="6"/>
      <c r="TIY132" s="6"/>
      <c r="TIZ132" s="6"/>
      <c r="TJA132" s="6"/>
      <c r="TJB132" s="6"/>
      <c r="TJC132" s="6"/>
      <c r="TJD132" s="6"/>
      <c r="TJE132" s="6"/>
      <c r="TJF132" s="6"/>
      <c r="TJG132" s="6"/>
      <c r="TJH132" s="6"/>
      <c r="TJI132" s="6"/>
      <c r="TJJ132" s="6"/>
      <c r="TJK132" s="6"/>
      <c r="TJL132" s="6"/>
      <c r="TJM132" s="6"/>
      <c r="TJN132" s="6"/>
      <c r="TJO132" s="6"/>
      <c r="TJP132" s="6"/>
      <c r="TJQ132" s="6"/>
      <c r="TJR132" s="6"/>
      <c r="TJS132" s="6"/>
      <c r="TJT132" s="6"/>
      <c r="TJU132" s="6"/>
      <c r="TJV132" s="6"/>
      <c r="TJW132" s="6"/>
      <c r="TJX132" s="6"/>
      <c r="TJY132" s="6"/>
      <c r="TJZ132" s="6"/>
      <c r="TKA132" s="6"/>
      <c r="TKB132" s="6"/>
      <c r="TKC132" s="6"/>
      <c r="TKD132" s="6"/>
      <c r="TKE132" s="6"/>
      <c r="TKF132" s="6"/>
      <c r="TKG132" s="6"/>
      <c r="TKN132" s="6"/>
      <c r="TKO132" s="6"/>
      <c r="TKP132" s="6"/>
      <c r="TKQ132" s="6"/>
      <c r="TKR132" s="6"/>
      <c r="TKS132" s="6"/>
      <c r="TKT132" s="6"/>
      <c r="TKU132" s="6"/>
      <c r="TKV132" s="6"/>
      <c r="TKW132" s="6"/>
      <c r="TKX132" s="6"/>
      <c r="TKY132" s="6"/>
      <c r="TKZ132" s="6"/>
      <c r="TLA132" s="6"/>
      <c r="TLB132" s="6"/>
      <c r="TLC132" s="6"/>
      <c r="TLD132" s="6"/>
      <c r="TLE132" s="6"/>
      <c r="TLF132" s="6"/>
      <c r="TLG132" s="6"/>
      <c r="TLH132" s="6"/>
      <c r="TLI132" s="6"/>
      <c r="TLJ132" s="6"/>
      <c r="TLK132" s="6"/>
      <c r="TLL132" s="6"/>
      <c r="TLM132" s="6"/>
      <c r="TLN132" s="6"/>
      <c r="TLO132" s="6"/>
      <c r="TLP132" s="6"/>
      <c r="TLQ132" s="6"/>
      <c r="TLR132" s="6"/>
      <c r="TLS132" s="6"/>
      <c r="TLT132" s="6"/>
      <c r="TLU132" s="6"/>
      <c r="TLV132" s="6"/>
      <c r="TLW132" s="6"/>
      <c r="TLX132" s="6"/>
      <c r="TLY132" s="6"/>
      <c r="TLZ132" s="6"/>
      <c r="TMA132" s="6"/>
      <c r="TMB132" s="6"/>
      <c r="TMC132" s="6"/>
      <c r="TMD132" s="6"/>
      <c r="TME132" s="6"/>
      <c r="TMF132" s="6"/>
      <c r="TMG132" s="6"/>
      <c r="TMH132" s="6"/>
      <c r="TMI132" s="6"/>
      <c r="TMJ132" s="6"/>
      <c r="TMK132" s="6"/>
      <c r="TML132" s="6"/>
      <c r="TMM132" s="6"/>
      <c r="TMN132" s="6"/>
      <c r="TMO132" s="6"/>
      <c r="TMP132" s="6"/>
      <c r="TMQ132" s="6"/>
      <c r="TMR132" s="6"/>
      <c r="TMS132" s="6"/>
      <c r="TMT132" s="6"/>
      <c r="TMU132" s="6"/>
      <c r="TMV132" s="6"/>
      <c r="TMW132" s="6"/>
      <c r="TMX132" s="6"/>
      <c r="TMY132" s="6"/>
      <c r="TMZ132" s="6"/>
      <c r="TNA132" s="6"/>
      <c r="TNB132" s="6"/>
      <c r="TNC132" s="6"/>
      <c r="TND132" s="6"/>
      <c r="TNE132" s="6"/>
      <c r="TNF132" s="6"/>
      <c r="TNG132" s="6"/>
      <c r="TNH132" s="6"/>
      <c r="TNI132" s="6"/>
      <c r="TNJ132" s="6"/>
      <c r="TNK132" s="6"/>
      <c r="TNL132" s="6"/>
      <c r="TNM132" s="6"/>
      <c r="TNN132" s="6"/>
      <c r="TNO132" s="6"/>
      <c r="TNP132" s="6"/>
      <c r="TNQ132" s="6"/>
      <c r="TNR132" s="6"/>
      <c r="TNS132" s="6"/>
      <c r="TNT132" s="6"/>
      <c r="TNU132" s="6"/>
      <c r="TNV132" s="6"/>
      <c r="TNW132" s="6"/>
      <c r="TNX132" s="6"/>
      <c r="TNY132" s="6"/>
      <c r="TNZ132" s="6"/>
      <c r="TOA132" s="6"/>
      <c r="TOB132" s="6"/>
      <c r="TOC132" s="6"/>
      <c r="TOD132" s="6"/>
      <c r="TOE132" s="6"/>
      <c r="TOF132" s="6"/>
      <c r="TOG132" s="6"/>
      <c r="TOH132" s="6"/>
      <c r="TOI132" s="6"/>
      <c r="TOJ132" s="6"/>
      <c r="TOK132" s="6"/>
      <c r="TOL132" s="6"/>
      <c r="TOM132" s="6"/>
      <c r="TON132" s="6"/>
      <c r="TOO132" s="6"/>
      <c r="TOP132" s="6"/>
      <c r="TOQ132" s="6"/>
      <c r="TOR132" s="6"/>
      <c r="TOS132" s="6"/>
      <c r="TOT132" s="6"/>
      <c r="TOU132" s="6"/>
      <c r="TOV132" s="6"/>
      <c r="TOW132" s="6"/>
      <c r="TOX132" s="6"/>
      <c r="TOY132" s="6"/>
      <c r="TOZ132" s="6"/>
      <c r="TPA132" s="6"/>
      <c r="TPB132" s="6"/>
      <c r="TPC132" s="6"/>
      <c r="TPD132" s="6"/>
      <c r="TPE132" s="6"/>
      <c r="TPF132" s="6"/>
      <c r="TPG132" s="6"/>
      <c r="TPH132" s="6"/>
      <c r="TPI132" s="6"/>
      <c r="TPJ132" s="6"/>
      <c r="TPK132" s="6"/>
      <c r="TPL132" s="6"/>
      <c r="TPM132" s="6"/>
      <c r="TPN132" s="6"/>
      <c r="TPO132" s="6"/>
      <c r="TPP132" s="6"/>
      <c r="TPQ132" s="6"/>
      <c r="TPR132" s="6"/>
      <c r="TPS132" s="6"/>
      <c r="TPT132" s="6"/>
      <c r="TPU132" s="6"/>
      <c r="TPV132" s="6"/>
      <c r="TPW132" s="6"/>
      <c r="TPX132" s="6"/>
      <c r="TPY132" s="6"/>
      <c r="TPZ132" s="6"/>
      <c r="TQA132" s="6"/>
      <c r="TQB132" s="6"/>
      <c r="TQC132" s="6"/>
      <c r="TQD132" s="6"/>
      <c r="TQE132" s="6"/>
      <c r="TQF132" s="6"/>
      <c r="TQG132" s="6"/>
      <c r="TQH132" s="6"/>
      <c r="TQI132" s="6"/>
      <c r="TQJ132" s="6"/>
      <c r="TQK132" s="6"/>
      <c r="TQL132" s="6"/>
      <c r="TQM132" s="6"/>
      <c r="TQN132" s="6"/>
      <c r="TQO132" s="6"/>
      <c r="TQP132" s="6"/>
      <c r="TQQ132" s="6"/>
      <c r="TQR132" s="6"/>
      <c r="TQS132" s="6"/>
      <c r="TQT132" s="6"/>
      <c r="TQU132" s="6"/>
      <c r="TQV132" s="6"/>
      <c r="TQW132" s="6"/>
      <c r="TQX132" s="6"/>
      <c r="TQY132" s="6"/>
      <c r="TQZ132" s="6"/>
      <c r="TRA132" s="6"/>
      <c r="TRB132" s="6"/>
      <c r="TRC132" s="6"/>
      <c r="TRD132" s="6"/>
      <c r="TRE132" s="6"/>
      <c r="TRF132" s="6"/>
      <c r="TRG132" s="6"/>
      <c r="TRH132" s="6"/>
      <c r="TRI132" s="6"/>
      <c r="TRJ132" s="6"/>
      <c r="TRK132" s="6"/>
      <c r="TRL132" s="6"/>
      <c r="TRM132" s="6"/>
      <c r="TRN132" s="6"/>
      <c r="TRO132" s="6"/>
      <c r="TRP132" s="6"/>
      <c r="TRQ132" s="6"/>
      <c r="TRR132" s="6"/>
      <c r="TRS132" s="6"/>
      <c r="TRT132" s="6"/>
      <c r="TRU132" s="6"/>
      <c r="TRV132" s="6"/>
      <c r="TRW132" s="6"/>
      <c r="TRX132" s="6"/>
      <c r="TRY132" s="6"/>
      <c r="TRZ132" s="6"/>
      <c r="TSA132" s="6"/>
      <c r="TSB132" s="6"/>
      <c r="TSC132" s="6"/>
      <c r="TSD132" s="6"/>
      <c r="TSE132" s="6"/>
      <c r="TSF132" s="6"/>
      <c r="TSG132" s="6"/>
      <c r="TSH132" s="6"/>
      <c r="TSI132" s="6"/>
      <c r="TSJ132" s="6"/>
      <c r="TSK132" s="6"/>
      <c r="TSL132" s="6"/>
      <c r="TSM132" s="6"/>
      <c r="TSN132" s="6"/>
      <c r="TSO132" s="6"/>
      <c r="TSP132" s="6"/>
      <c r="TSQ132" s="6"/>
      <c r="TSR132" s="6"/>
      <c r="TSS132" s="6"/>
      <c r="TST132" s="6"/>
      <c r="TSU132" s="6"/>
      <c r="TSV132" s="6"/>
      <c r="TSW132" s="6"/>
      <c r="TSX132" s="6"/>
      <c r="TSY132" s="6"/>
      <c r="TSZ132" s="6"/>
      <c r="TTA132" s="6"/>
      <c r="TTB132" s="6"/>
      <c r="TTC132" s="6"/>
      <c r="TTD132" s="6"/>
      <c r="TTE132" s="6"/>
      <c r="TTF132" s="6"/>
      <c r="TTG132" s="6"/>
      <c r="TTH132" s="6"/>
      <c r="TTI132" s="6"/>
      <c r="TTJ132" s="6"/>
      <c r="TTK132" s="6"/>
      <c r="TTL132" s="6"/>
      <c r="TTM132" s="6"/>
      <c r="TTN132" s="6"/>
      <c r="TTO132" s="6"/>
      <c r="TTP132" s="6"/>
      <c r="TTQ132" s="6"/>
      <c r="TTR132" s="6"/>
      <c r="TTS132" s="6"/>
      <c r="TTT132" s="6"/>
      <c r="TTU132" s="6"/>
      <c r="TTV132" s="6"/>
      <c r="TTW132" s="6"/>
      <c r="TTX132" s="6"/>
      <c r="TTY132" s="6"/>
      <c r="TTZ132" s="6"/>
      <c r="TUA132" s="6"/>
      <c r="TUB132" s="6"/>
      <c r="TUC132" s="6"/>
      <c r="TUJ132" s="6"/>
      <c r="TUK132" s="6"/>
      <c r="TUL132" s="6"/>
      <c r="TUM132" s="6"/>
      <c r="TUN132" s="6"/>
      <c r="TUO132" s="6"/>
      <c r="TUP132" s="6"/>
      <c r="TUQ132" s="6"/>
      <c r="TUR132" s="6"/>
      <c r="TUS132" s="6"/>
      <c r="TUT132" s="6"/>
      <c r="TUU132" s="6"/>
      <c r="TUV132" s="6"/>
      <c r="TUW132" s="6"/>
      <c r="TUX132" s="6"/>
      <c r="TUY132" s="6"/>
      <c r="TUZ132" s="6"/>
      <c r="TVA132" s="6"/>
      <c r="TVB132" s="6"/>
      <c r="TVC132" s="6"/>
      <c r="TVD132" s="6"/>
      <c r="TVE132" s="6"/>
      <c r="TVF132" s="6"/>
      <c r="TVG132" s="6"/>
      <c r="TVH132" s="6"/>
      <c r="TVI132" s="6"/>
      <c r="TVJ132" s="6"/>
      <c r="TVK132" s="6"/>
      <c r="TVL132" s="6"/>
      <c r="TVM132" s="6"/>
      <c r="TVN132" s="6"/>
      <c r="TVO132" s="6"/>
      <c r="TVP132" s="6"/>
      <c r="TVQ132" s="6"/>
      <c r="TVR132" s="6"/>
      <c r="TVS132" s="6"/>
      <c r="TVT132" s="6"/>
      <c r="TVU132" s="6"/>
      <c r="TVV132" s="6"/>
      <c r="TVW132" s="6"/>
      <c r="TVX132" s="6"/>
      <c r="TVY132" s="6"/>
      <c r="TVZ132" s="6"/>
      <c r="TWA132" s="6"/>
      <c r="TWB132" s="6"/>
      <c r="TWC132" s="6"/>
      <c r="TWD132" s="6"/>
      <c r="TWE132" s="6"/>
      <c r="TWF132" s="6"/>
      <c r="TWG132" s="6"/>
      <c r="TWH132" s="6"/>
      <c r="TWI132" s="6"/>
      <c r="TWJ132" s="6"/>
      <c r="TWK132" s="6"/>
      <c r="TWL132" s="6"/>
      <c r="TWM132" s="6"/>
      <c r="TWN132" s="6"/>
      <c r="TWO132" s="6"/>
      <c r="TWP132" s="6"/>
      <c r="TWQ132" s="6"/>
      <c r="TWR132" s="6"/>
      <c r="TWS132" s="6"/>
      <c r="TWT132" s="6"/>
      <c r="TWU132" s="6"/>
      <c r="TWV132" s="6"/>
      <c r="TWW132" s="6"/>
      <c r="TWX132" s="6"/>
      <c r="TWY132" s="6"/>
      <c r="TWZ132" s="6"/>
      <c r="TXA132" s="6"/>
      <c r="TXB132" s="6"/>
      <c r="TXC132" s="6"/>
      <c r="TXD132" s="6"/>
      <c r="TXE132" s="6"/>
      <c r="TXF132" s="6"/>
      <c r="TXG132" s="6"/>
      <c r="TXH132" s="6"/>
      <c r="TXI132" s="6"/>
      <c r="TXJ132" s="6"/>
      <c r="TXK132" s="6"/>
      <c r="TXL132" s="6"/>
      <c r="TXM132" s="6"/>
      <c r="TXN132" s="6"/>
      <c r="TXO132" s="6"/>
      <c r="TXP132" s="6"/>
      <c r="TXQ132" s="6"/>
      <c r="TXR132" s="6"/>
      <c r="TXS132" s="6"/>
      <c r="TXT132" s="6"/>
      <c r="TXU132" s="6"/>
      <c r="TXV132" s="6"/>
      <c r="TXW132" s="6"/>
      <c r="TXX132" s="6"/>
      <c r="TXY132" s="6"/>
      <c r="TXZ132" s="6"/>
      <c r="TYA132" s="6"/>
      <c r="TYB132" s="6"/>
      <c r="TYC132" s="6"/>
      <c r="TYD132" s="6"/>
      <c r="TYE132" s="6"/>
      <c r="TYF132" s="6"/>
      <c r="TYG132" s="6"/>
      <c r="TYH132" s="6"/>
      <c r="TYI132" s="6"/>
      <c r="TYJ132" s="6"/>
      <c r="TYK132" s="6"/>
      <c r="TYL132" s="6"/>
      <c r="TYM132" s="6"/>
      <c r="TYN132" s="6"/>
      <c r="TYO132" s="6"/>
      <c r="TYP132" s="6"/>
      <c r="TYQ132" s="6"/>
      <c r="TYR132" s="6"/>
      <c r="TYS132" s="6"/>
      <c r="TYT132" s="6"/>
      <c r="TYU132" s="6"/>
      <c r="TYV132" s="6"/>
      <c r="TYW132" s="6"/>
      <c r="TYX132" s="6"/>
      <c r="TYY132" s="6"/>
      <c r="TYZ132" s="6"/>
      <c r="TZA132" s="6"/>
      <c r="TZB132" s="6"/>
      <c r="TZC132" s="6"/>
      <c r="TZD132" s="6"/>
      <c r="TZE132" s="6"/>
      <c r="TZF132" s="6"/>
      <c r="TZG132" s="6"/>
      <c r="TZH132" s="6"/>
      <c r="TZI132" s="6"/>
      <c r="TZJ132" s="6"/>
      <c r="TZK132" s="6"/>
      <c r="TZL132" s="6"/>
      <c r="TZM132" s="6"/>
      <c r="TZN132" s="6"/>
      <c r="TZO132" s="6"/>
      <c r="TZP132" s="6"/>
      <c r="TZQ132" s="6"/>
      <c r="TZR132" s="6"/>
      <c r="TZS132" s="6"/>
      <c r="TZT132" s="6"/>
      <c r="TZU132" s="6"/>
      <c r="TZV132" s="6"/>
      <c r="TZW132" s="6"/>
      <c r="TZX132" s="6"/>
      <c r="TZY132" s="6"/>
      <c r="TZZ132" s="6"/>
      <c r="UAA132" s="6"/>
      <c r="UAB132" s="6"/>
      <c r="UAC132" s="6"/>
      <c r="UAD132" s="6"/>
      <c r="UAE132" s="6"/>
      <c r="UAF132" s="6"/>
      <c r="UAG132" s="6"/>
      <c r="UAH132" s="6"/>
      <c r="UAI132" s="6"/>
      <c r="UAJ132" s="6"/>
      <c r="UAK132" s="6"/>
      <c r="UAL132" s="6"/>
      <c r="UAM132" s="6"/>
      <c r="UAN132" s="6"/>
      <c r="UAO132" s="6"/>
      <c r="UAP132" s="6"/>
      <c r="UAQ132" s="6"/>
      <c r="UAR132" s="6"/>
      <c r="UAS132" s="6"/>
      <c r="UAT132" s="6"/>
      <c r="UAU132" s="6"/>
      <c r="UAV132" s="6"/>
      <c r="UAW132" s="6"/>
      <c r="UAX132" s="6"/>
      <c r="UAY132" s="6"/>
      <c r="UAZ132" s="6"/>
      <c r="UBA132" s="6"/>
      <c r="UBB132" s="6"/>
      <c r="UBC132" s="6"/>
      <c r="UBD132" s="6"/>
      <c r="UBE132" s="6"/>
      <c r="UBF132" s="6"/>
      <c r="UBG132" s="6"/>
      <c r="UBH132" s="6"/>
      <c r="UBI132" s="6"/>
      <c r="UBJ132" s="6"/>
      <c r="UBK132" s="6"/>
      <c r="UBL132" s="6"/>
      <c r="UBM132" s="6"/>
      <c r="UBN132" s="6"/>
      <c r="UBO132" s="6"/>
      <c r="UBP132" s="6"/>
      <c r="UBQ132" s="6"/>
      <c r="UBR132" s="6"/>
      <c r="UBS132" s="6"/>
      <c r="UBT132" s="6"/>
      <c r="UBU132" s="6"/>
      <c r="UBV132" s="6"/>
      <c r="UBW132" s="6"/>
      <c r="UBX132" s="6"/>
      <c r="UBY132" s="6"/>
      <c r="UBZ132" s="6"/>
      <c r="UCA132" s="6"/>
      <c r="UCB132" s="6"/>
      <c r="UCC132" s="6"/>
      <c r="UCD132" s="6"/>
      <c r="UCE132" s="6"/>
      <c r="UCF132" s="6"/>
      <c r="UCG132" s="6"/>
      <c r="UCH132" s="6"/>
      <c r="UCI132" s="6"/>
      <c r="UCJ132" s="6"/>
      <c r="UCK132" s="6"/>
      <c r="UCL132" s="6"/>
      <c r="UCM132" s="6"/>
      <c r="UCN132" s="6"/>
      <c r="UCO132" s="6"/>
      <c r="UCP132" s="6"/>
      <c r="UCQ132" s="6"/>
      <c r="UCR132" s="6"/>
      <c r="UCS132" s="6"/>
      <c r="UCT132" s="6"/>
      <c r="UCU132" s="6"/>
      <c r="UCV132" s="6"/>
      <c r="UCW132" s="6"/>
      <c r="UCX132" s="6"/>
      <c r="UCY132" s="6"/>
      <c r="UCZ132" s="6"/>
      <c r="UDA132" s="6"/>
      <c r="UDB132" s="6"/>
      <c r="UDC132" s="6"/>
      <c r="UDD132" s="6"/>
      <c r="UDE132" s="6"/>
      <c r="UDF132" s="6"/>
      <c r="UDG132" s="6"/>
      <c r="UDH132" s="6"/>
      <c r="UDI132" s="6"/>
      <c r="UDJ132" s="6"/>
      <c r="UDK132" s="6"/>
      <c r="UDL132" s="6"/>
      <c r="UDM132" s="6"/>
      <c r="UDN132" s="6"/>
      <c r="UDO132" s="6"/>
      <c r="UDP132" s="6"/>
      <c r="UDQ132" s="6"/>
      <c r="UDR132" s="6"/>
      <c r="UDS132" s="6"/>
      <c r="UDT132" s="6"/>
      <c r="UDU132" s="6"/>
      <c r="UDV132" s="6"/>
      <c r="UDW132" s="6"/>
      <c r="UDX132" s="6"/>
      <c r="UDY132" s="6"/>
      <c r="UEF132" s="6"/>
      <c r="UEG132" s="6"/>
      <c r="UEH132" s="6"/>
      <c r="UEI132" s="6"/>
      <c r="UEJ132" s="6"/>
      <c r="UEK132" s="6"/>
      <c r="UEL132" s="6"/>
      <c r="UEM132" s="6"/>
      <c r="UEN132" s="6"/>
      <c r="UEO132" s="6"/>
      <c r="UEP132" s="6"/>
      <c r="UEQ132" s="6"/>
      <c r="UER132" s="6"/>
      <c r="UES132" s="6"/>
      <c r="UET132" s="6"/>
      <c r="UEU132" s="6"/>
      <c r="UEV132" s="6"/>
      <c r="UEW132" s="6"/>
      <c r="UEX132" s="6"/>
      <c r="UEY132" s="6"/>
      <c r="UEZ132" s="6"/>
      <c r="UFA132" s="6"/>
      <c r="UFB132" s="6"/>
      <c r="UFC132" s="6"/>
      <c r="UFD132" s="6"/>
      <c r="UFE132" s="6"/>
      <c r="UFF132" s="6"/>
      <c r="UFG132" s="6"/>
      <c r="UFH132" s="6"/>
      <c r="UFI132" s="6"/>
      <c r="UFJ132" s="6"/>
      <c r="UFK132" s="6"/>
      <c r="UFL132" s="6"/>
      <c r="UFM132" s="6"/>
      <c r="UFN132" s="6"/>
      <c r="UFO132" s="6"/>
      <c r="UFP132" s="6"/>
      <c r="UFQ132" s="6"/>
      <c r="UFR132" s="6"/>
      <c r="UFS132" s="6"/>
      <c r="UFT132" s="6"/>
      <c r="UFU132" s="6"/>
      <c r="UFV132" s="6"/>
      <c r="UFW132" s="6"/>
      <c r="UFX132" s="6"/>
      <c r="UFY132" s="6"/>
      <c r="UFZ132" s="6"/>
      <c r="UGA132" s="6"/>
      <c r="UGB132" s="6"/>
      <c r="UGC132" s="6"/>
      <c r="UGD132" s="6"/>
      <c r="UGE132" s="6"/>
      <c r="UGF132" s="6"/>
      <c r="UGG132" s="6"/>
      <c r="UGH132" s="6"/>
      <c r="UGI132" s="6"/>
      <c r="UGJ132" s="6"/>
      <c r="UGK132" s="6"/>
      <c r="UGL132" s="6"/>
      <c r="UGM132" s="6"/>
      <c r="UGN132" s="6"/>
      <c r="UGO132" s="6"/>
      <c r="UGP132" s="6"/>
      <c r="UGQ132" s="6"/>
      <c r="UGR132" s="6"/>
      <c r="UGS132" s="6"/>
      <c r="UGT132" s="6"/>
      <c r="UGU132" s="6"/>
      <c r="UGV132" s="6"/>
      <c r="UGW132" s="6"/>
      <c r="UGX132" s="6"/>
      <c r="UGY132" s="6"/>
      <c r="UGZ132" s="6"/>
      <c r="UHA132" s="6"/>
      <c r="UHB132" s="6"/>
      <c r="UHC132" s="6"/>
      <c r="UHD132" s="6"/>
      <c r="UHE132" s="6"/>
      <c r="UHF132" s="6"/>
      <c r="UHG132" s="6"/>
      <c r="UHH132" s="6"/>
      <c r="UHI132" s="6"/>
      <c r="UHJ132" s="6"/>
      <c r="UHK132" s="6"/>
      <c r="UHL132" s="6"/>
      <c r="UHM132" s="6"/>
      <c r="UHN132" s="6"/>
      <c r="UHO132" s="6"/>
      <c r="UHP132" s="6"/>
      <c r="UHQ132" s="6"/>
      <c r="UHR132" s="6"/>
      <c r="UHS132" s="6"/>
      <c r="UHT132" s="6"/>
      <c r="UHU132" s="6"/>
      <c r="UHV132" s="6"/>
      <c r="UHW132" s="6"/>
      <c r="UHX132" s="6"/>
      <c r="UHY132" s="6"/>
      <c r="UHZ132" s="6"/>
      <c r="UIA132" s="6"/>
      <c r="UIB132" s="6"/>
      <c r="UIC132" s="6"/>
      <c r="UID132" s="6"/>
      <c r="UIE132" s="6"/>
      <c r="UIF132" s="6"/>
      <c r="UIG132" s="6"/>
      <c r="UIH132" s="6"/>
      <c r="UII132" s="6"/>
      <c r="UIJ132" s="6"/>
      <c r="UIK132" s="6"/>
      <c r="UIL132" s="6"/>
      <c r="UIM132" s="6"/>
      <c r="UIN132" s="6"/>
      <c r="UIO132" s="6"/>
      <c r="UIP132" s="6"/>
      <c r="UIQ132" s="6"/>
      <c r="UIR132" s="6"/>
      <c r="UIS132" s="6"/>
      <c r="UIT132" s="6"/>
      <c r="UIU132" s="6"/>
      <c r="UIV132" s="6"/>
      <c r="UIW132" s="6"/>
      <c r="UIX132" s="6"/>
      <c r="UIY132" s="6"/>
      <c r="UIZ132" s="6"/>
      <c r="UJA132" s="6"/>
      <c r="UJB132" s="6"/>
      <c r="UJC132" s="6"/>
      <c r="UJD132" s="6"/>
      <c r="UJE132" s="6"/>
      <c r="UJF132" s="6"/>
      <c r="UJG132" s="6"/>
      <c r="UJH132" s="6"/>
      <c r="UJI132" s="6"/>
      <c r="UJJ132" s="6"/>
      <c r="UJK132" s="6"/>
      <c r="UJL132" s="6"/>
      <c r="UJM132" s="6"/>
      <c r="UJN132" s="6"/>
      <c r="UJO132" s="6"/>
      <c r="UJP132" s="6"/>
      <c r="UJQ132" s="6"/>
      <c r="UJR132" s="6"/>
      <c r="UJS132" s="6"/>
      <c r="UJT132" s="6"/>
      <c r="UJU132" s="6"/>
      <c r="UJV132" s="6"/>
      <c r="UJW132" s="6"/>
      <c r="UJX132" s="6"/>
      <c r="UJY132" s="6"/>
      <c r="UJZ132" s="6"/>
      <c r="UKA132" s="6"/>
      <c r="UKB132" s="6"/>
      <c r="UKC132" s="6"/>
      <c r="UKD132" s="6"/>
      <c r="UKE132" s="6"/>
      <c r="UKF132" s="6"/>
      <c r="UKG132" s="6"/>
      <c r="UKH132" s="6"/>
      <c r="UKI132" s="6"/>
      <c r="UKJ132" s="6"/>
      <c r="UKK132" s="6"/>
      <c r="UKL132" s="6"/>
      <c r="UKM132" s="6"/>
      <c r="UKN132" s="6"/>
      <c r="UKO132" s="6"/>
      <c r="UKP132" s="6"/>
      <c r="UKQ132" s="6"/>
      <c r="UKR132" s="6"/>
      <c r="UKS132" s="6"/>
      <c r="UKT132" s="6"/>
      <c r="UKU132" s="6"/>
      <c r="UKV132" s="6"/>
      <c r="UKW132" s="6"/>
      <c r="UKX132" s="6"/>
      <c r="UKY132" s="6"/>
      <c r="UKZ132" s="6"/>
      <c r="ULA132" s="6"/>
      <c r="ULB132" s="6"/>
      <c r="ULC132" s="6"/>
      <c r="ULD132" s="6"/>
      <c r="ULE132" s="6"/>
      <c r="ULF132" s="6"/>
      <c r="ULG132" s="6"/>
      <c r="ULH132" s="6"/>
      <c r="ULI132" s="6"/>
      <c r="ULJ132" s="6"/>
      <c r="ULK132" s="6"/>
      <c r="ULL132" s="6"/>
      <c r="ULM132" s="6"/>
      <c r="ULN132" s="6"/>
      <c r="ULO132" s="6"/>
      <c r="ULP132" s="6"/>
      <c r="ULQ132" s="6"/>
      <c r="ULR132" s="6"/>
      <c r="ULS132" s="6"/>
      <c r="ULT132" s="6"/>
      <c r="ULU132" s="6"/>
      <c r="ULV132" s="6"/>
      <c r="ULW132" s="6"/>
      <c r="ULX132" s="6"/>
      <c r="ULY132" s="6"/>
      <c r="ULZ132" s="6"/>
      <c r="UMA132" s="6"/>
      <c r="UMB132" s="6"/>
      <c r="UMC132" s="6"/>
      <c r="UMD132" s="6"/>
      <c r="UME132" s="6"/>
      <c r="UMF132" s="6"/>
      <c r="UMG132" s="6"/>
      <c r="UMH132" s="6"/>
      <c r="UMI132" s="6"/>
      <c r="UMJ132" s="6"/>
      <c r="UMK132" s="6"/>
      <c r="UML132" s="6"/>
      <c r="UMM132" s="6"/>
      <c r="UMN132" s="6"/>
      <c r="UMO132" s="6"/>
      <c r="UMP132" s="6"/>
      <c r="UMQ132" s="6"/>
      <c r="UMR132" s="6"/>
      <c r="UMS132" s="6"/>
      <c r="UMT132" s="6"/>
      <c r="UMU132" s="6"/>
      <c r="UMV132" s="6"/>
      <c r="UMW132" s="6"/>
      <c r="UMX132" s="6"/>
      <c r="UMY132" s="6"/>
      <c r="UMZ132" s="6"/>
      <c r="UNA132" s="6"/>
      <c r="UNB132" s="6"/>
      <c r="UNC132" s="6"/>
      <c r="UND132" s="6"/>
      <c r="UNE132" s="6"/>
      <c r="UNF132" s="6"/>
      <c r="UNG132" s="6"/>
      <c r="UNH132" s="6"/>
      <c r="UNI132" s="6"/>
      <c r="UNJ132" s="6"/>
      <c r="UNK132" s="6"/>
      <c r="UNL132" s="6"/>
      <c r="UNM132" s="6"/>
      <c r="UNN132" s="6"/>
      <c r="UNO132" s="6"/>
      <c r="UNP132" s="6"/>
      <c r="UNQ132" s="6"/>
      <c r="UNR132" s="6"/>
      <c r="UNS132" s="6"/>
      <c r="UNT132" s="6"/>
      <c r="UNU132" s="6"/>
      <c r="UOB132" s="6"/>
      <c r="UOC132" s="6"/>
      <c r="UOD132" s="6"/>
      <c r="UOE132" s="6"/>
      <c r="UOF132" s="6"/>
      <c r="UOG132" s="6"/>
      <c r="UOH132" s="6"/>
      <c r="UOI132" s="6"/>
      <c r="UOJ132" s="6"/>
      <c r="UOK132" s="6"/>
      <c r="UOL132" s="6"/>
      <c r="UOM132" s="6"/>
      <c r="UON132" s="6"/>
      <c r="UOO132" s="6"/>
      <c r="UOP132" s="6"/>
      <c r="UOQ132" s="6"/>
      <c r="UOR132" s="6"/>
      <c r="UOS132" s="6"/>
      <c r="UOT132" s="6"/>
      <c r="UOU132" s="6"/>
      <c r="UOV132" s="6"/>
      <c r="UOW132" s="6"/>
      <c r="UOX132" s="6"/>
      <c r="UOY132" s="6"/>
      <c r="UOZ132" s="6"/>
      <c r="UPA132" s="6"/>
      <c r="UPB132" s="6"/>
      <c r="UPC132" s="6"/>
      <c r="UPD132" s="6"/>
      <c r="UPE132" s="6"/>
      <c r="UPF132" s="6"/>
      <c r="UPG132" s="6"/>
      <c r="UPH132" s="6"/>
      <c r="UPI132" s="6"/>
      <c r="UPJ132" s="6"/>
      <c r="UPK132" s="6"/>
      <c r="UPL132" s="6"/>
      <c r="UPM132" s="6"/>
      <c r="UPN132" s="6"/>
      <c r="UPO132" s="6"/>
      <c r="UPP132" s="6"/>
      <c r="UPQ132" s="6"/>
      <c r="UPR132" s="6"/>
      <c r="UPS132" s="6"/>
      <c r="UPT132" s="6"/>
      <c r="UPU132" s="6"/>
      <c r="UPV132" s="6"/>
      <c r="UPW132" s="6"/>
      <c r="UPX132" s="6"/>
      <c r="UPY132" s="6"/>
      <c r="UPZ132" s="6"/>
      <c r="UQA132" s="6"/>
      <c r="UQB132" s="6"/>
      <c r="UQC132" s="6"/>
      <c r="UQD132" s="6"/>
      <c r="UQE132" s="6"/>
      <c r="UQF132" s="6"/>
      <c r="UQG132" s="6"/>
      <c r="UQH132" s="6"/>
      <c r="UQI132" s="6"/>
      <c r="UQJ132" s="6"/>
      <c r="UQK132" s="6"/>
      <c r="UQL132" s="6"/>
      <c r="UQM132" s="6"/>
      <c r="UQN132" s="6"/>
      <c r="UQO132" s="6"/>
      <c r="UQP132" s="6"/>
      <c r="UQQ132" s="6"/>
      <c r="UQR132" s="6"/>
      <c r="UQS132" s="6"/>
      <c r="UQT132" s="6"/>
      <c r="UQU132" s="6"/>
      <c r="UQV132" s="6"/>
      <c r="UQW132" s="6"/>
      <c r="UQX132" s="6"/>
      <c r="UQY132" s="6"/>
      <c r="UQZ132" s="6"/>
      <c r="URA132" s="6"/>
      <c r="URB132" s="6"/>
      <c r="URC132" s="6"/>
      <c r="URD132" s="6"/>
      <c r="URE132" s="6"/>
      <c r="URF132" s="6"/>
      <c r="URG132" s="6"/>
      <c r="URH132" s="6"/>
      <c r="URI132" s="6"/>
      <c r="URJ132" s="6"/>
      <c r="URK132" s="6"/>
      <c r="URL132" s="6"/>
      <c r="URM132" s="6"/>
      <c r="URN132" s="6"/>
      <c r="URO132" s="6"/>
      <c r="URP132" s="6"/>
      <c r="URQ132" s="6"/>
      <c r="URR132" s="6"/>
      <c r="URS132" s="6"/>
      <c r="URT132" s="6"/>
      <c r="URU132" s="6"/>
      <c r="URV132" s="6"/>
      <c r="URW132" s="6"/>
      <c r="URX132" s="6"/>
      <c r="URY132" s="6"/>
      <c r="URZ132" s="6"/>
      <c r="USA132" s="6"/>
      <c r="USB132" s="6"/>
      <c r="USC132" s="6"/>
      <c r="USD132" s="6"/>
      <c r="USE132" s="6"/>
      <c r="USF132" s="6"/>
      <c r="USG132" s="6"/>
      <c r="USH132" s="6"/>
      <c r="USI132" s="6"/>
      <c r="USJ132" s="6"/>
      <c r="USK132" s="6"/>
      <c r="USL132" s="6"/>
      <c r="USM132" s="6"/>
      <c r="USN132" s="6"/>
      <c r="USO132" s="6"/>
      <c r="USP132" s="6"/>
      <c r="USQ132" s="6"/>
      <c r="USR132" s="6"/>
      <c r="USS132" s="6"/>
      <c r="UST132" s="6"/>
      <c r="USU132" s="6"/>
      <c r="USV132" s="6"/>
      <c r="USW132" s="6"/>
      <c r="USX132" s="6"/>
      <c r="USY132" s="6"/>
      <c r="USZ132" s="6"/>
      <c r="UTA132" s="6"/>
      <c r="UTB132" s="6"/>
      <c r="UTC132" s="6"/>
      <c r="UTD132" s="6"/>
      <c r="UTE132" s="6"/>
      <c r="UTF132" s="6"/>
      <c r="UTG132" s="6"/>
      <c r="UTH132" s="6"/>
      <c r="UTI132" s="6"/>
      <c r="UTJ132" s="6"/>
      <c r="UTK132" s="6"/>
      <c r="UTL132" s="6"/>
      <c r="UTM132" s="6"/>
      <c r="UTN132" s="6"/>
      <c r="UTO132" s="6"/>
      <c r="UTP132" s="6"/>
      <c r="UTQ132" s="6"/>
      <c r="UTR132" s="6"/>
      <c r="UTS132" s="6"/>
      <c r="UTT132" s="6"/>
      <c r="UTU132" s="6"/>
      <c r="UTV132" s="6"/>
      <c r="UTW132" s="6"/>
      <c r="UTX132" s="6"/>
      <c r="UTY132" s="6"/>
      <c r="UTZ132" s="6"/>
      <c r="UUA132" s="6"/>
      <c r="UUB132" s="6"/>
      <c r="UUC132" s="6"/>
      <c r="UUD132" s="6"/>
      <c r="UUE132" s="6"/>
      <c r="UUF132" s="6"/>
      <c r="UUG132" s="6"/>
      <c r="UUH132" s="6"/>
      <c r="UUI132" s="6"/>
      <c r="UUJ132" s="6"/>
      <c r="UUK132" s="6"/>
      <c r="UUL132" s="6"/>
      <c r="UUM132" s="6"/>
      <c r="UUN132" s="6"/>
      <c r="UUO132" s="6"/>
      <c r="UUP132" s="6"/>
      <c r="UUQ132" s="6"/>
      <c r="UUR132" s="6"/>
      <c r="UUS132" s="6"/>
      <c r="UUT132" s="6"/>
      <c r="UUU132" s="6"/>
      <c r="UUV132" s="6"/>
      <c r="UUW132" s="6"/>
      <c r="UUX132" s="6"/>
      <c r="UUY132" s="6"/>
      <c r="UUZ132" s="6"/>
      <c r="UVA132" s="6"/>
      <c r="UVB132" s="6"/>
      <c r="UVC132" s="6"/>
      <c r="UVD132" s="6"/>
      <c r="UVE132" s="6"/>
      <c r="UVF132" s="6"/>
      <c r="UVG132" s="6"/>
      <c r="UVH132" s="6"/>
      <c r="UVI132" s="6"/>
      <c r="UVJ132" s="6"/>
      <c r="UVK132" s="6"/>
      <c r="UVL132" s="6"/>
      <c r="UVM132" s="6"/>
      <c r="UVN132" s="6"/>
      <c r="UVO132" s="6"/>
      <c r="UVP132" s="6"/>
      <c r="UVQ132" s="6"/>
      <c r="UVR132" s="6"/>
      <c r="UVS132" s="6"/>
      <c r="UVT132" s="6"/>
      <c r="UVU132" s="6"/>
      <c r="UVV132" s="6"/>
      <c r="UVW132" s="6"/>
      <c r="UVX132" s="6"/>
      <c r="UVY132" s="6"/>
      <c r="UVZ132" s="6"/>
      <c r="UWA132" s="6"/>
      <c r="UWB132" s="6"/>
      <c r="UWC132" s="6"/>
      <c r="UWD132" s="6"/>
      <c r="UWE132" s="6"/>
      <c r="UWF132" s="6"/>
      <c r="UWG132" s="6"/>
      <c r="UWH132" s="6"/>
      <c r="UWI132" s="6"/>
      <c r="UWJ132" s="6"/>
      <c r="UWK132" s="6"/>
      <c r="UWL132" s="6"/>
      <c r="UWM132" s="6"/>
      <c r="UWN132" s="6"/>
      <c r="UWO132" s="6"/>
      <c r="UWP132" s="6"/>
      <c r="UWQ132" s="6"/>
      <c r="UWR132" s="6"/>
      <c r="UWS132" s="6"/>
      <c r="UWT132" s="6"/>
      <c r="UWU132" s="6"/>
      <c r="UWV132" s="6"/>
      <c r="UWW132" s="6"/>
      <c r="UWX132" s="6"/>
      <c r="UWY132" s="6"/>
      <c r="UWZ132" s="6"/>
      <c r="UXA132" s="6"/>
      <c r="UXB132" s="6"/>
      <c r="UXC132" s="6"/>
      <c r="UXD132" s="6"/>
      <c r="UXE132" s="6"/>
      <c r="UXF132" s="6"/>
      <c r="UXG132" s="6"/>
      <c r="UXH132" s="6"/>
      <c r="UXI132" s="6"/>
      <c r="UXJ132" s="6"/>
      <c r="UXK132" s="6"/>
      <c r="UXL132" s="6"/>
      <c r="UXM132" s="6"/>
      <c r="UXN132" s="6"/>
      <c r="UXO132" s="6"/>
      <c r="UXP132" s="6"/>
      <c r="UXQ132" s="6"/>
      <c r="UXX132" s="6"/>
      <c r="UXY132" s="6"/>
      <c r="UXZ132" s="6"/>
      <c r="UYA132" s="6"/>
      <c r="UYB132" s="6"/>
      <c r="UYC132" s="6"/>
      <c r="UYD132" s="6"/>
      <c r="UYE132" s="6"/>
      <c r="UYF132" s="6"/>
      <c r="UYG132" s="6"/>
      <c r="UYH132" s="6"/>
      <c r="UYI132" s="6"/>
      <c r="UYJ132" s="6"/>
      <c r="UYK132" s="6"/>
      <c r="UYL132" s="6"/>
      <c r="UYM132" s="6"/>
      <c r="UYN132" s="6"/>
      <c r="UYO132" s="6"/>
      <c r="UYP132" s="6"/>
      <c r="UYQ132" s="6"/>
      <c r="UYR132" s="6"/>
      <c r="UYS132" s="6"/>
      <c r="UYT132" s="6"/>
      <c r="UYU132" s="6"/>
      <c r="UYV132" s="6"/>
      <c r="UYW132" s="6"/>
      <c r="UYX132" s="6"/>
      <c r="UYY132" s="6"/>
      <c r="UYZ132" s="6"/>
      <c r="UZA132" s="6"/>
      <c r="UZB132" s="6"/>
      <c r="UZC132" s="6"/>
      <c r="UZD132" s="6"/>
      <c r="UZE132" s="6"/>
      <c r="UZF132" s="6"/>
      <c r="UZG132" s="6"/>
      <c r="UZH132" s="6"/>
      <c r="UZI132" s="6"/>
      <c r="UZJ132" s="6"/>
      <c r="UZK132" s="6"/>
      <c r="UZL132" s="6"/>
      <c r="UZM132" s="6"/>
      <c r="UZN132" s="6"/>
      <c r="UZO132" s="6"/>
      <c r="UZP132" s="6"/>
      <c r="UZQ132" s="6"/>
      <c r="UZR132" s="6"/>
      <c r="UZS132" s="6"/>
      <c r="UZT132" s="6"/>
      <c r="UZU132" s="6"/>
      <c r="UZV132" s="6"/>
      <c r="UZW132" s="6"/>
      <c r="UZX132" s="6"/>
      <c r="UZY132" s="6"/>
      <c r="UZZ132" s="6"/>
      <c r="VAA132" s="6"/>
      <c r="VAB132" s="6"/>
      <c r="VAC132" s="6"/>
      <c r="VAD132" s="6"/>
      <c r="VAE132" s="6"/>
      <c r="VAF132" s="6"/>
      <c r="VAG132" s="6"/>
      <c r="VAH132" s="6"/>
      <c r="VAI132" s="6"/>
      <c r="VAJ132" s="6"/>
      <c r="VAK132" s="6"/>
      <c r="VAL132" s="6"/>
      <c r="VAM132" s="6"/>
      <c r="VAN132" s="6"/>
      <c r="VAO132" s="6"/>
      <c r="VAP132" s="6"/>
      <c r="VAQ132" s="6"/>
      <c r="VAR132" s="6"/>
      <c r="VAS132" s="6"/>
      <c r="VAT132" s="6"/>
      <c r="VAU132" s="6"/>
      <c r="VAV132" s="6"/>
      <c r="VAW132" s="6"/>
      <c r="VAX132" s="6"/>
      <c r="VAY132" s="6"/>
      <c r="VAZ132" s="6"/>
      <c r="VBA132" s="6"/>
      <c r="VBB132" s="6"/>
      <c r="VBC132" s="6"/>
      <c r="VBD132" s="6"/>
      <c r="VBE132" s="6"/>
      <c r="VBF132" s="6"/>
      <c r="VBG132" s="6"/>
      <c r="VBH132" s="6"/>
      <c r="VBI132" s="6"/>
      <c r="VBJ132" s="6"/>
      <c r="VBK132" s="6"/>
      <c r="VBL132" s="6"/>
      <c r="VBM132" s="6"/>
      <c r="VBN132" s="6"/>
      <c r="VBO132" s="6"/>
      <c r="VBP132" s="6"/>
      <c r="VBQ132" s="6"/>
      <c r="VBR132" s="6"/>
      <c r="VBS132" s="6"/>
      <c r="VBT132" s="6"/>
      <c r="VBU132" s="6"/>
      <c r="VBV132" s="6"/>
      <c r="VBW132" s="6"/>
      <c r="VBX132" s="6"/>
      <c r="VBY132" s="6"/>
      <c r="VBZ132" s="6"/>
      <c r="VCA132" s="6"/>
      <c r="VCB132" s="6"/>
      <c r="VCC132" s="6"/>
      <c r="VCD132" s="6"/>
      <c r="VCE132" s="6"/>
      <c r="VCF132" s="6"/>
      <c r="VCG132" s="6"/>
      <c r="VCH132" s="6"/>
      <c r="VCI132" s="6"/>
      <c r="VCJ132" s="6"/>
      <c r="VCK132" s="6"/>
      <c r="VCL132" s="6"/>
      <c r="VCM132" s="6"/>
      <c r="VCN132" s="6"/>
      <c r="VCO132" s="6"/>
      <c r="VCP132" s="6"/>
      <c r="VCQ132" s="6"/>
      <c r="VCR132" s="6"/>
      <c r="VCS132" s="6"/>
      <c r="VCT132" s="6"/>
      <c r="VCU132" s="6"/>
      <c r="VCV132" s="6"/>
      <c r="VCW132" s="6"/>
      <c r="VCX132" s="6"/>
      <c r="VCY132" s="6"/>
      <c r="VCZ132" s="6"/>
      <c r="VDA132" s="6"/>
      <c r="VDB132" s="6"/>
      <c r="VDC132" s="6"/>
      <c r="VDD132" s="6"/>
      <c r="VDE132" s="6"/>
      <c r="VDF132" s="6"/>
      <c r="VDG132" s="6"/>
      <c r="VDH132" s="6"/>
      <c r="VDI132" s="6"/>
      <c r="VDJ132" s="6"/>
      <c r="VDK132" s="6"/>
      <c r="VDL132" s="6"/>
      <c r="VDM132" s="6"/>
      <c r="VDN132" s="6"/>
      <c r="VDO132" s="6"/>
      <c r="VDP132" s="6"/>
      <c r="VDQ132" s="6"/>
      <c r="VDR132" s="6"/>
      <c r="VDS132" s="6"/>
      <c r="VDT132" s="6"/>
      <c r="VDU132" s="6"/>
      <c r="VDV132" s="6"/>
      <c r="VDW132" s="6"/>
      <c r="VDX132" s="6"/>
      <c r="VDY132" s="6"/>
      <c r="VDZ132" s="6"/>
      <c r="VEA132" s="6"/>
      <c r="VEB132" s="6"/>
      <c r="VEC132" s="6"/>
      <c r="VED132" s="6"/>
      <c r="VEE132" s="6"/>
      <c r="VEF132" s="6"/>
      <c r="VEG132" s="6"/>
      <c r="VEH132" s="6"/>
      <c r="VEI132" s="6"/>
      <c r="VEJ132" s="6"/>
      <c r="VEK132" s="6"/>
      <c r="VEL132" s="6"/>
      <c r="VEM132" s="6"/>
      <c r="VEN132" s="6"/>
      <c r="VEO132" s="6"/>
      <c r="VEP132" s="6"/>
      <c r="VEQ132" s="6"/>
      <c r="VER132" s="6"/>
      <c r="VES132" s="6"/>
      <c r="VET132" s="6"/>
      <c r="VEU132" s="6"/>
      <c r="VEV132" s="6"/>
      <c r="VEW132" s="6"/>
      <c r="VEX132" s="6"/>
      <c r="VEY132" s="6"/>
      <c r="VEZ132" s="6"/>
      <c r="VFA132" s="6"/>
      <c r="VFB132" s="6"/>
      <c r="VFC132" s="6"/>
      <c r="VFD132" s="6"/>
      <c r="VFE132" s="6"/>
      <c r="VFF132" s="6"/>
      <c r="VFG132" s="6"/>
      <c r="VFH132" s="6"/>
      <c r="VFI132" s="6"/>
      <c r="VFJ132" s="6"/>
      <c r="VFK132" s="6"/>
      <c r="VFL132" s="6"/>
      <c r="VFM132" s="6"/>
      <c r="VFN132" s="6"/>
      <c r="VFO132" s="6"/>
      <c r="VFP132" s="6"/>
      <c r="VFQ132" s="6"/>
      <c r="VFR132" s="6"/>
      <c r="VFS132" s="6"/>
      <c r="VFT132" s="6"/>
      <c r="VFU132" s="6"/>
      <c r="VFV132" s="6"/>
      <c r="VFW132" s="6"/>
      <c r="VFX132" s="6"/>
      <c r="VFY132" s="6"/>
      <c r="VFZ132" s="6"/>
      <c r="VGA132" s="6"/>
      <c r="VGB132" s="6"/>
      <c r="VGC132" s="6"/>
      <c r="VGD132" s="6"/>
      <c r="VGE132" s="6"/>
      <c r="VGF132" s="6"/>
      <c r="VGG132" s="6"/>
      <c r="VGH132" s="6"/>
      <c r="VGI132" s="6"/>
      <c r="VGJ132" s="6"/>
      <c r="VGK132" s="6"/>
      <c r="VGL132" s="6"/>
      <c r="VGM132" s="6"/>
      <c r="VGN132" s="6"/>
      <c r="VGO132" s="6"/>
      <c r="VGP132" s="6"/>
      <c r="VGQ132" s="6"/>
      <c r="VGR132" s="6"/>
      <c r="VGS132" s="6"/>
      <c r="VGT132" s="6"/>
      <c r="VGU132" s="6"/>
      <c r="VGV132" s="6"/>
      <c r="VGW132" s="6"/>
      <c r="VGX132" s="6"/>
      <c r="VGY132" s="6"/>
      <c r="VGZ132" s="6"/>
      <c r="VHA132" s="6"/>
      <c r="VHB132" s="6"/>
      <c r="VHC132" s="6"/>
      <c r="VHD132" s="6"/>
      <c r="VHE132" s="6"/>
      <c r="VHF132" s="6"/>
      <c r="VHG132" s="6"/>
      <c r="VHH132" s="6"/>
      <c r="VHI132" s="6"/>
      <c r="VHJ132" s="6"/>
      <c r="VHK132" s="6"/>
      <c r="VHL132" s="6"/>
      <c r="VHM132" s="6"/>
      <c r="VHT132" s="6"/>
      <c r="VHU132" s="6"/>
      <c r="VHV132" s="6"/>
      <c r="VHW132" s="6"/>
      <c r="VHX132" s="6"/>
      <c r="VHY132" s="6"/>
      <c r="VHZ132" s="6"/>
      <c r="VIA132" s="6"/>
      <c r="VIB132" s="6"/>
      <c r="VIC132" s="6"/>
      <c r="VID132" s="6"/>
      <c r="VIE132" s="6"/>
      <c r="VIF132" s="6"/>
      <c r="VIG132" s="6"/>
      <c r="VIH132" s="6"/>
      <c r="VII132" s="6"/>
      <c r="VIJ132" s="6"/>
      <c r="VIK132" s="6"/>
      <c r="VIL132" s="6"/>
      <c r="VIM132" s="6"/>
      <c r="VIN132" s="6"/>
      <c r="VIO132" s="6"/>
      <c r="VIP132" s="6"/>
      <c r="VIQ132" s="6"/>
      <c r="VIR132" s="6"/>
      <c r="VIS132" s="6"/>
      <c r="VIT132" s="6"/>
      <c r="VIU132" s="6"/>
      <c r="VIV132" s="6"/>
      <c r="VIW132" s="6"/>
      <c r="VIX132" s="6"/>
      <c r="VIY132" s="6"/>
      <c r="VIZ132" s="6"/>
      <c r="VJA132" s="6"/>
      <c r="VJB132" s="6"/>
      <c r="VJC132" s="6"/>
      <c r="VJD132" s="6"/>
      <c r="VJE132" s="6"/>
      <c r="VJF132" s="6"/>
      <c r="VJG132" s="6"/>
      <c r="VJH132" s="6"/>
      <c r="VJI132" s="6"/>
      <c r="VJJ132" s="6"/>
      <c r="VJK132" s="6"/>
      <c r="VJL132" s="6"/>
      <c r="VJM132" s="6"/>
      <c r="VJN132" s="6"/>
      <c r="VJO132" s="6"/>
      <c r="VJP132" s="6"/>
      <c r="VJQ132" s="6"/>
      <c r="VJR132" s="6"/>
      <c r="VJS132" s="6"/>
      <c r="VJT132" s="6"/>
      <c r="VJU132" s="6"/>
      <c r="VJV132" s="6"/>
      <c r="VJW132" s="6"/>
      <c r="VJX132" s="6"/>
      <c r="VJY132" s="6"/>
      <c r="VJZ132" s="6"/>
      <c r="VKA132" s="6"/>
      <c r="VKB132" s="6"/>
      <c r="VKC132" s="6"/>
      <c r="VKD132" s="6"/>
      <c r="VKE132" s="6"/>
      <c r="VKF132" s="6"/>
      <c r="VKG132" s="6"/>
      <c r="VKH132" s="6"/>
      <c r="VKI132" s="6"/>
      <c r="VKJ132" s="6"/>
      <c r="VKK132" s="6"/>
      <c r="VKL132" s="6"/>
      <c r="VKM132" s="6"/>
      <c r="VKN132" s="6"/>
      <c r="VKO132" s="6"/>
      <c r="VKP132" s="6"/>
      <c r="VKQ132" s="6"/>
      <c r="VKR132" s="6"/>
      <c r="VKS132" s="6"/>
      <c r="VKT132" s="6"/>
      <c r="VKU132" s="6"/>
      <c r="VKV132" s="6"/>
      <c r="VKW132" s="6"/>
      <c r="VKX132" s="6"/>
      <c r="VKY132" s="6"/>
      <c r="VKZ132" s="6"/>
      <c r="VLA132" s="6"/>
      <c r="VLB132" s="6"/>
      <c r="VLC132" s="6"/>
      <c r="VLD132" s="6"/>
      <c r="VLE132" s="6"/>
      <c r="VLF132" s="6"/>
      <c r="VLG132" s="6"/>
      <c r="VLH132" s="6"/>
      <c r="VLI132" s="6"/>
      <c r="VLJ132" s="6"/>
      <c r="VLK132" s="6"/>
      <c r="VLL132" s="6"/>
      <c r="VLM132" s="6"/>
      <c r="VLN132" s="6"/>
      <c r="VLO132" s="6"/>
      <c r="VLP132" s="6"/>
      <c r="VLQ132" s="6"/>
      <c r="VLR132" s="6"/>
      <c r="VLS132" s="6"/>
      <c r="VLT132" s="6"/>
      <c r="VLU132" s="6"/>
      <c r="VLV132" s="6"/>
      <c r="VLW132" s="6"/>
      <c r="VLX132" s="6"/>
      <c r="VLY132" s="6"/>
      <c r="VLZ132" s="6"/>
      <c r="VMA132" s="6"/>
      <c r="VMB132" s="6"/>
      <c r="VMC132" s="6"/>
      <c r="VMD132" s="6"/>
      <c r="VME132" s="6"/>
      <c r="VMF132" s="6"/>
      <c r="VMG132" s="6"/>
      <c r="VMH132" s="6"/>
      <c r="VMI132" s="6"/>
      <c r="VMJ132" s="6"/>
      <c r="VMK132" s="6"/>
      <c r="VML132" s="6"/>
      <c r="VMM132" s="6"/>
      <c r="VMN132" s="6"/>
      <c r="VMO132" s="6"/>
      <c r="VMP132" s="6"/>
      <c r="VMQ132" s="6"/>
      <c r="VMR132" s="6"/>
      <c r="VMS132" s="6"/>
      <c r="VMT132" s="6"/>
      <c r="VMU132" s="6"/>
      <c r="VMV132" s="6"/>
      <c r="VMW132" s="6"/>
      <c r="VMX132" s="6"/>
      <c r="VMY132" s="6"/>
      <c r="VMZ132" s="6"/>
      <c r="VNA132" s="6"/>
      <c r="VNB132" s="6"/>
      <c r="VNC132" s="6"/>
      <c r="VND132" s="6"/>
      <c r="VNE132" s="6"/>
      <c r="VNF132" s="6"/>
      <c r="VNG132" s="6"/>
      <c r="VNH132" s="6"/>
      <c r="VNI132" s="6"/>
      <c r="VNJ132" s="6"/>
      <c r="VNK132" s="6"/>
      <c r="VNL132" s="6"/>
      <c r="VNM132" s="6"/>
      <c r="VNN132" s="6"/>
      <c r="VNO132" s="6"/>
      <c r="VNP132" s="6"/>
      <c r="VNQ132" s="6"/>
      <c r="VNR132" s="6"/>
      <c r="VNS132" s="6"/>
      <c r="VNT132" s="6"/>
      <c r="VNU132" s="6"/>
      <c r="VNV132" s="6"/>
      <c r="VNW132" s="6"/>
      <c r="VNX132" s="6"/>
      <c r="VNY132" s="6"/>
      <c r="VNZ132" s="6"/>
      <c r="VOA132" s="6"/>
      <c r="VOB132" s="6"/>
      <c r="VOC132" s="6"/>
      <c r="VOD132" s="6"/>
      <c r="VOE132" s="6"/>
      <c r="VOF132" s="6"/>
      <c r="VOG132" s="6"/>
      <c r="VOH132" s="6"/>
      <c r="VOI132" s="6"/>
      <c r="VOJ132" s="6"/>
      <c r="VOK132" s="6"/>
      <c r="VOL132" s="6"/>
      <c r="VOM132" s="6"/>
      <c r="VON132" s="6"/>
      <c r="VOO132" s="6"/>
      <c r="VOP132" s="6"/>
      <c r="VOQ132" s="6"/>
      <c r="VOR132" s="6"/>
      <c r="VOS132" s="6"/>
      <c r="VOT132" s="6"/>
      <c r="VOU132" s="6"/>
      <c r="VOV132" s="6"/>
      <c r="VOW132" s="6"/>
      <c r="VOX132" s="6"/>
      <c r="VOY132" s="6"/>
      <c r="VOZ132" s="6"/>
      <c r="VPA132" s="6"/>
      <c r="VPB132" s="6"/>
      <c r="VPC132" s="6"/>
      <c r="VPD132" s="6"/>
      <c r="VPE132" s="6"/>
      <c r="VPF132" s="6"/>
      <c r="VPG132" s="6"/>
      <c r="VPH132" s="6"/>
      <c r="VPI132" s="6"/>
      <c r="VPJ132" s="6"/>
      <c r="VPK132" s="6"/>
      <c r="VPL132" s="6"/>
      <c r="VPM132" s="6"/>
      <c r="VPN132" s="6"/>
      <c r="VPO132" s="6"/>
      <c r="VPP132" s="6"/>
      <c r="VPQ132" s="6"/>
      <c r="VPR132" s="6"/>
      <c r="VPS132" s="6"/>
      <c r="VPT132" s="6"/>
      <c r="VPU132" s="6"/>
      <c r="VPV132" s="6"/>
      <c r="VPW132" s="6"/>
      <c r="VPX132" s="6"/>
      <c r="VPY132" s="6"/>
      <c r="VPZ132" s="6"/>
      <c r="VQA132" s="6"/>
      <c r="VQB132" s="6"/>
      <c r="VQC132" s="6"/>
      <c r="VQD132" s="6"/>
      <c r="VQE132" s="6"/>
      <c r="VQF132" s="6"/>
      <c r="VQG132" s="6"/>
      <c r="VQH132" s="6"/>
      <c r="VQI132" s="6"/>
      <c r="VQJ132" s="6"/>
      <c r="VQK132" s="6"/>
      <c r="VQL132" s="6"/>
      <c r="VQM132" s="6"/>
      <c r="VQN132" s="6"/>
      <c r="VQO132" s="6"/>
      <c r="VQP132" s="6"/>
      <c r="VQQ132" s="6"/>
      <c r="VQR132" s="6"/>
      <c r="VQS132" s="6"/>
      <c r="VQT132" s="6"/>
      <c r="VQU132" s="6"/>
      <c r="VQV132" s="6"/>
      <c r="VQW132" s="6"/>
      <c r="VQX132" s="6"/>
      <c r="VQY132" s="6"/>
      <c r="VQZ132" s="6"/>
      <c r="VRA132" s="6"/>
      <c r="VRB132" s="6"/>
      <c r="VRC132" s="6"/>
      <c r="VRD132" s="6"/>
      <c r="VRE132" s="6"/>
      <c r="VRF132" s="6"/>
      <c r="VRG132" s="6"/>
      <c r="VRH132" s="6"/>
      <c r="VRI132" s="6"/>
      <c r="VRP132" s="6"/>
      <c r="VRQ132" s="6"/>
      <c r="VRR132" s="6"/>
      <c r="VRS132" s="6"/>
      <c r="VRT132" s="6"/>
      <c r="VRU132" s="6"/>
      <c r="VRV132" s="6"/>
      <c r="VRW132" s="6"/>
      <c r="VRX132" s="6"/>
      <c r="VRY132" s="6"/>
      <c r="VRZ132" s="6"/>
      <c r="VSA132" s="6"/>
      <c r="VSB132" s="6"/>
      <c r="VSC132" s="6"/>
      <c r="VSD132" s="6"/>
      <c r="VSE132" s="6"/>
      <c r="VSF132" s="6"/>
      <c r="VSG132" s="6"/>
      <c r="VSH132" s="6"/>
      <c r="VSI132" s="6"/>
      <c r="VSJ132" s="6"/>
      <c r="VSK132" s="6"/>
      <c r="VSL132" s="6"/>
      <c r="VSM132" s="6"/>
      <c r="VSN132" s="6"/>
      <c r="VSO132" s="6"/>
      <c r="VSP132" s="6"/>
      <c r="VSQ132" s="6"/>
      <c r="VSR132" s="6"/>
      <c r="VSS132" s="6"/>
      <c r="VST132" s="6"/>
      <c r="VSU132" s="6"/>
      <c r="VSV132" s="6"/>
      <c r="VSW132" s="6"/>
      <c r="VSX132" s="6"/>
      <c r="VSY132" s="6"/>
      <c r="VSZ132" s="6"/>
      <c r="VTA132" s="6"/>
      <c r="VTB132" s="6"/>
      <c r="VTC132" s="6"/>
      <c r="VTD132" s="6"/>
      <c r="VTE132" s="6"/>
      <c r="VTF132" s="6"/>
      <c r="VTG132" s="6"/>
      <c r="VTH132" s="6"/>
      <c r="VTI132" s="6"/>
      <c r="VTJ132" s="6"/>
      <c r="VTK132" s="6"/>
      <c r="VTL132" s="6"/>
      <c r="VTM132" s="6"/>
      <c r="VTN132" s="6"/>
      <c r="VTO132" s="6"/>
      <c r="VTP132" s="6"/>
      <c r="VTQ132" s="6"/>
      <c r="VTR132" s="6"/>
      <c r="VTS132" s="6"/>
      <c r="VTT132" s="6"/>
      <c r="VTU132" s="6"/>
      <c r="VTV132" s="6"/>
      <c r="VTW132" s="6"/>
      <c r="VTX132" s="6"/>
      <c r="VTY132" s="6"/>
      <c r="VTZ132" s="6"/>
      <c r="VUA132" s="6"/>
      <c r="VUB132" s="6"/>
      <c r="VUC132" s="6"/>
      <c r="VUD132" s="6"/>
      <c r="VUE132" s="6"/>
      <c r="VUF132" s="6"/>
      <c r="VUG132" s="6"/>
      <c r="VUH132" s="6"/>
      <c r="VUI132" s="6"/>
      <c r="VUJ132" s="6"/>
      <c r="VUK132" s="6"/>
      <c r="VUL132" s="6"/>
      <c r="VUM132" s="6"/>
      <c r="VUN132" s="6"/>
      <c r="VUO132" s="6"/>
      <c r="VUP132" s="6"/>
      <c r="VUQ132" s="6"/>
      <c r="VUR132" s="6"/>
      <c r="VUS132" s="6"/>
      <c r="VUT132" s="6"/>
      <c r="VUU132" s="6"/>
      <c r="VUV132" s="6"/>
      <c r="VUW132" s="6"/>
      <c r="VUX132" s="6"/>
      <c r="VUY132" s="6"/>
      <c r="VUZ132" s="6"/>
      <c r="VVA132" s="6"/>
      <c r="VVB132" s="6"/>
      <c r="VVC132" s="6"/>
      <c r="VVD132" s="6"/>
      <c r="VVE132" s="6"/>
      <c r="VVF132" s="6"/>
      <c r="VVG132" s="6"/>
      <c r="VVH132" s="6"/>
      <c r="VVI132" s="6"/>
      <c r="VVJ132" s="6"/>
      <c r="VVK132" s="6"/>
      <c r="VVL132" s="6"/>
      <c r="VVM132" s="6"/>
      <c r="VVN132" s="6"/>
      <c r="VVO132" s="6"/>
      <c r="VVP132" s="6"/>
      <c r="VVQ132" s="6"/>
      <c r="VVR132" s="6"/>
      <c r="VVS132" s="6"/>
      <c r="VVT132" s="6"/>
      <c r="VVU132" s="6"/>
      <c r="VVV132" s="6"/>
      <c r="VVW132" s="6"/>
      <c r="VVX132" s="6"/>
      <c r="VVY132" s="6"/>
      <c r="VVZ132" s="6"/>
      <c r="VWA132" s="6"/>
      <c r="VWB132" s="6"/>
      <c r="VWC132" s="6"/>
      <c r="VWD132" s="6"/>
      <c r="VWE132" s="6"/>
      <c r="VWF132" s="6"/>
      <c r="VWG132" s="6"/>
      <c r="VWH132" s="6"/>
      <c r="VWI132" s="6"/>
      <c r="VWJ132" s="6"/>
      <c r="VWK132" s="6"/>
      <c r="VWL132" s="6"/>
      <c r="VWM132" s="6"/>
      <c r="VWN132" s="6"/>
      <c r="VWO132" s="6"/>
      <c r="VWP132" s="6"/>
      <c r="VWQ132" s="6"/>
      <c r="VWR132" s="6"/>
      <c r="VWS132" s="6"/>
      <c r="VWT132" s="6"/>
      <c r="VWU132" s="6"/>
      <c r="VWV132" s="6"/>
      <c r="VWW132" s="6"/>
      <c r="VWX132" s="6"/>
      <c r="VWY132" s="6"/>
      <c r="VWZ132" s="6"/>
      <c r="VXA132" s="6"/>
      <c r="VXB132" s="6"/>
      <c r="VXC132" s="6"/>
      <c r="VXD132" s="6"/>
      <c r="VXE132" s="6"/>
      <c r="VXF132" s="6"/>
      <c r="VXG132" s="6"/>
      <c r="VXH132" s="6"/>
      <c r="VXI132" s="6"/>
      <c r="VXJ132" s="6"/>
      <c r="VXK132" s="6"/>
      <c r="VXL132" s="6"/>
      <c r="VXM132" s="6"/>
      <c r="VXN132" s="6"/>
      <c r="VXO132" s="6"/>
      <c r="VXP132" s="6"/>
      <c r="VXQ132" s="6"/>
      <c r="VXR132" s="6"/>
      <c r="VXS132" s="6"/>
      <c r="VXT132" s="6"/>
      <c r="VXU132" s="6"/>
      <c r="VXV132" s="6"/>
      <c r="VXW132" s="6"/>
      <c r="VXX132" s="6"/>
      <c r="VXY132" s="6"/>
      <c r="VXZ132" s="6"/>
      <c r="VYA132" s="6"/>
      <c r="VYB132" s="6"/>
      <c r="VYC132" s="6"/>
      <c r="VYD132" s="6"/>
      <c r="VYE132" s="6"/>
      <c r="VYF132" s="6"/>
      <c r="VYG132" s="6"/>
      <c r="VYH132" s="6"/>
      <c r="VYI132" s="6"/>
      <c r="VYJ132" s="6"/>
      <c r="VYK132" s="6"/>
      <c r="VYL132" s="6"/>
      <c r="VYM132" s="6"/>
      <c r="VYN132" s="6"/>
      <c r="VYO132" s="6"/>
      <c r="VYP132" s="6"/>
      <c r="VYQ132" s="6"/>
      <c r="VYR132" s="6"/>
      <c r="VYS132" s="6"/>
      <c r="VYT132" s="6"/>
      <c r="VYU132" s="6"/>
      <c r="VYV132" s="6"/>
      <c r="VYW132" s="6"/>
      <c r="VYX132" s="6"/>
      <c r="VYY132" s="6"/>
      <c r="VYZ132" s="6"/>
      <c r="VZA132" s="6"/>
      <c r="VZB132" s="6"/>
      <c r="VZC132" s="6"/>
      <c r="VZD132" s="6"/>
      <c r="VZE132" s="6"/>
      <c r="VZF132" s="6"/>
      <c r="VZG132" s="6"/>
      <c r="VZH132" s="6"/>
      <c r="VZI132" s="6"/>
      <c r="VZJ132" s="6"/>
      <c r="VZK132" s="6"/>
      <c r="VZL132" s="6"/>
      <c r="VZM132" s="6"/>
      <c r="VZN132" s="6"/>
      <c r="VZO132" s="6"/>
      <c r="VZP132" s="6"/>
      <c r="VZQ132" s="6"/>
      <c r="VZR132" s="6"/>
      <c r="VZS132" s="6"/>
      <c r="VZT132" s="6"/>
      <c r="VZU132" s="6"/>
      <c r="VZV132" s="6"/>
      <c r="VZW132" s="6"/>
      <c r="VZX132" s="6"/>
      <c r="VZY132" s="6"/>
      <c r="VZZ132" s="6"/>
      <c r="WAA132" s="6"/>
      <c r="WAB132" s="6"/>
      <c r="WAC132" s="6"/>
      <c r="WAD132" s="6"/>
      <c r="WAE132" s="6"/>
      <c r="WAF132" s="6"/>
      <c r="WAG132" s="6"/>
      <c r="WAH132" s="6"/>
      <c r="WAI132" s="6"/>
      <c r="WAJ132" s="6"/>
      <c r="WAK132" s="6"/>
      <c r="WAL132" s="6"/>
      <c r="WAM132" s="6"/>
      <c r="WAN132" s="6"/>
      <c r="WAO132" s="6"/>
      <c r="WAP132" s="6"/>
      <c r="WAQ132" s="6"/>
      <c r="WAR132" s="6"/>
      <c r="WAS132" s="6"/>
      <c r="WAT132" s="6"/>
      <c r="WAU132" s="6"/>
      <c r="WAV132" s="6"/>
      <c r="WAW132" s="6"/>
      <c r="WAX132" s="6"/>
      <c r="WAY132" s="6"/>
      <c r="WAZ132" s="6"/>
      <c r="WBA132" s="6"/>
      <c r="WBB132" s="6"/>
      <c r="WBC132" s="6"/>
      <c r="WBD132" s="6"/>
      <c r="WBE132" s="6"/>
      <c r="WBL132" s="6"/>
      <c r="WBM132" s="6"/>
      <c r="WBN132" s="6"/>
      <c r="WBO132" s="6"/>
      <c r="WBP132" s="6"/>
      <c r="WBQ132" s="6"/>
      <c r="WBR132" s="6"/>
      <c r="WBS132" s="6"/>
      <c r="WBT132" s="6"/>
      <c r="WBU132" s="6"/>
      <c r="WBV132" s="6"/>
      <c r="WBW132" s="6"/>
      <c r="WBX132" s="6"/>
      <c r="WBY132" s="6"/>
      <c r="WBZ132" s="6"/>
      <c r="WCA132" s="6"/>
      <c r="WCB132" s="6"/>
      <c r="WCC132" s="6"/>
      <c r="WCD132" s="6"/>
      <c r="WCE132" s="6"/>
      <c r="WCF132" s="6"/>
      <c r="WCG132" s="6"/>
      <c r="WCH132" s="6"/>
      <c r="WCI132" s="6"/>
      <c r="WCJ132" s="6"/>
      <c r="WCK132" s="6"/>
      <c r="WCL132" s="6"/>
      <c r="WCM132" s="6"/>
      <c r="WCN132" s="6"/>
      <c r="WCO132" s="6"/>
      <c r="WCP132" s="6"/>
      <c r="WCQ132" s="6"/>
      <c r="WCR132" s="6"/>
      <c r="WCS132" s="6"/>
      <c r="WCT132" s="6"/>
      <c r="WCU132" s="6"/>
      <c r="WCV132" s="6"/>
      <c r="WCW132" s="6"/>
      <c r="WCX132" s="6"/>
      <c r="WCY132" s="6"/>
      <c r="WCZ132" s="6"/>
      <c r="WDA132" s="6"/>
      <c r="WDB132" s="6"/>
      <c r="WDC132" s="6"/>
      <c r="WDD132" s="6"/>
      <c r="WDE132" s="6"/>
      <c r="WDF132" s="6"/>
      <c r="WDG132" s="6"/>
      <c r="WDH132" s="6"/>
      <c r="WDI132" s="6"/>
      <c r="WDJ132" s="6"/>
      <c r="WDK132" s="6"/>
      <c r="WDL132" s="6"/>
      <c r="WDM132" s="6"/>
      <c r="WDN132" s="6"/>
      <c r="WDO132" s="6"/>
      <c r="WDP132" s="6"/>
      <c r="WDQ132" s="6"/>
      <c r="WDR132" s="6"/>
      <c r="WDS132" s="6"/>
      <c r="WDT132" s="6"/>
      <c r="WDU132" s="6"/>
      <c r="WDV132" s="6"/>
      <c r="WDW132" s="6"/>
      <c r="WDX132" s="6"/>
      <c r="WDY132" s="6"/>
      <c r="WDZ132" s="6"/>
      <c r="WEA132" s="6"/>
      <c r="WEB132" s="6"/>
      <c r="WEC132" s="6"/>
      <c r="WED132" s="6"/>
      <c r="WEE132" s="6"/>
      <c r="WEF132" s="6"/>
      <c r="WEG132" s="6"/>
      <c r="WEH132" s="6"/>
      <c r="WEI132" s="6"/>
      <c r="WEJ132" s="6"/>
      <c r="WEK132" s="6"/>
      <c r="WEL132" s="6"/>
      <c r="WEM132" s="6"/>
      <c r="WEN132" s="6"/>
      <c r="WEO132" s="6"/>
      <c r="WEP132" s="6"/>
      <c r="WEQ132" s="6"/>
      <c r="WER132" s="6"/>
      <c r="WES132" s="6"/>
      <c r="WET132" s="6"/>
      <c r="WEU132" s="6"/>
      <c r="WEV132" s="6"/>
      <c r="WEW132" s="6"/>
      <c r="WEX132" s="6"/>
      <c r="WEY132" s="6"/>
      <c r="WEZ132" s="6"/>
      <c r="WFA132" s="6"/>
      <c r="WFB132" s="6"/>
      <c r="WFC132" s="6"/>
      <c r="WFD132" s="6"/>
      <c r="WFE132" s="6"/>
      <c r="WFF132" s="6"/>
      <c r="WFG132" s="6"/>
      <c r="WFH132" s="6"/>
      <c r="WFI132" s="6"/>
      <c r="WFJ132" s="6"/>
      <c r="WFK132" s="6"/>
      <c r="WFL132" s="6"/>
      <c r="WFM132" s="6"/>
      <c r="WFN132" s="6"/>
      <c r="WFO132" s="6"/>
      <c r="WFP132" s="6"/>
      <c r="WFQ132" s="6"/>
      <c r="WFR132" s="6"/>
      <c r="WFS132" s="6"/>
      <c r="WFT132" s="6"/>
      <c r="WFU132" s="6"/>
      <c r="WFV132" s="6"/>
      <c r="WFW132" s="6"/>
      <c r="WFX132" s="6"/>
      <c r="WFY132" s="6"/>
      <c r="WFZ132" s="6"/>
      <c r="WGA132" s="6"/>
      <c r="WGB132" s="6"/>
      <c r="WGC132" s="6"/>
      <c r="WGD132" s="6"/>
      <c r="WGE132" s="6"/>
      <c r="WGF132" s="6"/>
      <c r="WGG132" s="6"/>
      <c r="WGH132" s="6"/>
      <c r="WGI132" s="6"/>
      <c r="WGJ132" s="6"/>
      <c r="WGK132" s="6"/>
      <c r="WGL132" s="6"/>
      <c r="WGM132" s="6"/>
      <c r="WGN132" s="6"/>
      <c r="WGO132" s="6"/>
      <c r="WGP132" s="6"/>
      <c r="WGQ132" s="6"/>
      <c r="WGR132" s="6"/>
      <c r="WGS132" s="6"/>
      <c r="WGT132" s="6"/>
      <c r="WGU132" s="6"/>
      <c r="WGV132" s="6"/>
      <c r="WGW132" s="6"/>
      <c r="WGX132" s="6"/>
      <c r="WGY132" s="6"/>
      <c r="WGZ132" s="6"/>
      <c r="WHA132" s="6"/>
      <c r="WHB132" s="6"/>
      <c r="WHC132" s="6"/>
      <c r="WHD132" s="6"/>
      <c r="WHE132" s="6"/>
      <c r="WHF132" s="6"/>
      <c r="WHG132" s="6"/>
      <c r="WHH132" s="6"/>
      <c r="WHI132" s="6"/>
      <c r="WHJ132" s="6"/>
      <c r="WHK132" s="6"/>
      <c r="WHL132" s="6"/>
      <c r="WHM132" s="6"/>
      <c r="WHN132" s="6"/>
      <c r="WHO132" s="6"/>
      <c r="WHP132" s="6"/>
      <c r="WHQ132" s="6"/>
      <c r="WHR132" s="6"/>
      <c r="WHS132" s="6"/>
      <c r="WHT132" s="6"/>
      <c r="WHU132" s="6"/>
      <c r="WHV132" s="6"/>
      <c r="WHW132" s="6"/>
      <c r="WHX132" s="6"/>
      <c r="WHY132" s="6"/>
      <c r="WHZ132" s="6"/>
      <c r="WIA132" s="6"/>
      <c r="WIB132" s="6"/>
      <c r="WIC132" s="6"/>
      <c r="WID132" s="6"/>
      <c r="WIE132" s="6"/>
      <c r="WIF132" s="6"/>
      <c r="WIG132" s="6"/>
      <c r="WIH132" s="6"/>
      <c r="WII132" s="6"/>
      <c r="WIJ132" s="6"/>
      <c r="WIK132" s="6"/>
      <c r="WIL132" s="6"/>
      <c r="WIM132" s="6"/>
      <c r="WIN132" s="6"/>
      <c r="WIO132" s="6"/>
      <c r="WIP132" s="6"/>
      <c r="WIQ132" s="6"/>
      <c r="WIR132" s="6"/>
      <c r="WIS132" s="6"/>
      <c r="WIT132" s="6"/>
      <c r="WIU132" s="6"/>
      <c r="WIV132" s="6"/>
      <c r="WIW132" s="6"/>
      <c r="WIX132" s="6"/>
      <c r="WIY132" s="6"/>
      <c r="WIZ132" s="6"/>
      <c r="WJA132" s="6"/>
      <c r="WJB132" s="6"/>
      <c r="WJC132" s="6"/>
      <c r="WJD132" s="6"/>
      <c r="WJE132" s="6"/>
      <c r="WJF132" s="6"/>
      <c r="WJG132" s="6"/>
      <c r="WJH132" s="6"/>
      <c r="WJI132" s="6"/>
      <c r="WJJ132" s="6"/>
      <c r="WJK132" s="6"/>
      <c r="WJL132" s="6"/>
      <c r="WJM132" s="6"/>
      <c r="WJN132" s="6"/>
      <c r="WJO132" s="6"/>
      <c r="WJP132" s="6"/>
      <c r="WJQ132" s="6"/>
      <c r="WJR132" s="6"/>
      <c r="WJS132" s="6"/>
      <c r="WJT132" s="6"/>
      <c r="WJU132" s="6"/>
      <c r="WJV132" s="6"/>
      <c r="WJW132" s="6"/>
      <c r="WJX132" s="6"/>
      <c r="WJY132" s="6"/>
      <c r="WJZ132" s="6"/>
      <c r="WKA132" s="6"/>
      <c r="WKB132" s="6"/>
      <c r="WKC132" s="6"/>
      <c r="WKD132" s="6"/>
      <c r="WKE132" s="6"/>
      <c r="WKF132" s="6"/>
      <c r="WKG132" s="6"/>
      <c r="WKH132" s="6"/>
      <c r="WKI132" s="6"/>
      <c r="WKJ132" s="6"/>
      <c r="WKK132" s="6"/>
      <c r="WKL132" s="6"/>
      <c r="WKM132" s="6"/>
      <c r="WKN132" s="6"/>
      <c r="WKO132" s="6"/>
      <c r="WKP132" s="6"/>
      <c r="WKQ132" s="6"/>
      <c r="WKR132" s="6"/>
      <c r="WKS132" s="6"/>
      <c r="WKT132" s="6"/>
      <c r="WKU132" s="6"/>
      <c r="WKV132" s="6"/>
      <c r="WKW132" s="6"/>
      <c r="WKX132" s="6"/>
      <c r="WKY132" s="6"/>
      <c r="WKZ132" s="6"/>
      <c r="WLA132" s="6"/>
      <c r="WLH132" s="6"/>
      <c r="WLI132" s="6"/>
      <c r="WLJ132" s="6"/>
      <c r="WLK132" s="6"/>
      <c r="WLL132" s="6"/>
      <c r="WLM132" s="6"/>
      <c r="WLN132" s="6"/>
      <c r="WLO132" s="6"/>
      <c r="WLP132" s="6"/>
      <c r="WLQ132" s="6"/>
      <c r="WLR132" s="6"/>
      <c r="WLS132" s="6"/>
      <c r="WLT132" s="6"/>
      <c r="WLU132" s="6"/>
      <c r="WLV132" s="6"/>
      <c r="WLW132" s="6"/>
      <c r="WLX132" s="6"/>
      <c r="WLY132" s="6"/>
      <c r="WLZ132" s="6"/>
      <c r="WMA132" s="6"/>
      <c r="WMB132" s="6"/>
      <c r="WMC132" s="6"/>
      <c r="WMD132" s="6"/>
      <c r="WME132" s="6"/>
      <c r="WMF132" s="6"/>
      <c r="WMG132" s="6"/>
      <c r="WMH132" s="6"/>
      <c r="WMI132" s="6"/>
      <c r="WMJ132" s="6"/>
      <c r="WMK132" s="6"/>
      <c r="WML132" s="6"/>
      <c r="WMM132" s="6"/>
      <c r="WMN132" s="6"/>
      <c r="WMO132" s="6"/>
      <c r="WMP132" s="6"/>
      <c r="WMQ132" s="6"/>
      <c r="WMR132" s="6"/>
      <c r="WMS132" s="6"/>
      <c r="WMT132" s="6"/>
      <c r="WMU132" s="6"/>
      <c r="WMV132" s="6"/>
      <c r="WMW132" s="6"/>
      <c r="WMX132" s="6"/>
      <c r="WMY132" s="6"/>
      <c r="WMZ132" s="6"/>
      <c r="WNA132" s="6"/>
      <c r="WNB132" s="6"/>
      <c r="WNC132" s="6"/>
      <c r="WND132" s="6"/>
      <c r="WNE132" s="6"/>
      <c r="WNF132" s="6"/>
      <c r="WNG132" s="6"/>
      <c r="WNH132" s="6"/>
      <c r="WNI132" s="6"/>
      <c r="WNJ132" s="6"/>
      <c r="WNK132" s="6"/>
      <c r="WNL132" s="6"/>
      <c r="WNM132" s="6"/>
      <c r="WNN132" s="6"/>
      <c r="WNO132" s="6"/>
      <c r="WNP132" s="6"/>
      <c r="WNQ132" s="6"/>
      <c r="WNR132" s="6"/>
      <c r="WNS132" s="6"/>
      <c r="WNT132" s="6"/>
      <c r="WNU132" s="6"/>
      <c r="WNV132" s="6"/>
      <c r="WNW132" s="6"/>
      <c r="WNX132" s="6"/>
      <c r="WNY132" s="6"/>
      <c r="WNZ132" s="6"/>
      <c r="WOA132" s="6"/>
      <c r="WOB132" s="6"/>
      <c r="WOC132" s="6"/>
      <c r="WOD132" s="6"/>
      <c r="WOE132" s="6"/>
      <c r="WOF132" s="6"/>
      <c r="WOG132" s="6"/>
      <c r="WOH132" s="6"/>
      <c r="WOI132" s="6"/>
      <c r="WOJ132" s="6"/>
      <c r="WOK132" s="6"/>
      <c r="WOL132" s="6"/>
      <c r="WOM132" s="6"/>
      <c r="WON132" s="6"/>
      <c r="WOO132" s="6"/>
      <c r="WOP132" s="6"/>
      <c r="WOQ132" s="6"/>
      <c r="WOR132" s="6"/>
      <c r="WOS132" s="6"/>
      <c r="WOT132" s="6"/>
      <c r="WOU132" s="6"/>
      <c r="WOV132" s="6"/>
      <c r="WOW132" s="6"/>
      <c r="WOX132" s="6"/>
      <c r="WOY132" s="6"/>
      <c r="WOZ132" s="6"/>
      <c r="WPA132" s="6"/>
      <c r="WPB132" s="6"/>
      <c r="WPC132" s="6"/>
      <c r="WPD132" s="6"/>
      <c r="WPE132" s="6"/>
      <c r="WPF132" s="6"/>
      <c r="WPG132" s="6"/>
      <c r="WPH132" s="6"/>
      <c r="WPI132" s="6"/>
      <c r="WPJ132" s="6"/>
      <c r="WPK132" s="6"/>
      <c r="WPL132" s="6"/>
      <c r="WPM132" s="6"/>
      <c r="WPN132" s="6"/>
      <c r="WPO132" s="6"/>
      <c r="WPP132" s="6"/>
      <c r="WPQ132" s="6"/>
      <c r="WPR132" s="6"/>
      <c r="WPS132" s="6"/>
      <c r="WPT132" s="6"/>
      <c r="WPU132" s="6"/>
      <c r="WPV132" s="6"/>
      <c r="WPW132" s="6"/>
      <c r="WPX132" s="6"/>
      <c r="WPY132" s="6"/>
      <c r="WPZ132" s="6"/>
      <c r="WQA132" s="6"/>
      <c r="WQB132" s="6"/>
      <c r="WQC132" s="6"/>
      <c r="WQD132" s="6"/>
      <c r="WQE132" s="6"/>
      <c r="WQF132" s="6"/>
      <c r="WQG132" s="6"/>
      <c r="WQH132" s="6"/>
      <c r="WQI132" s="6"/>
      <c r="WQJ132" s="6"/>
      <c r="WQK132" s="6"/>
      <c r="WQL132" s="6"/>
      <c r="WQM132" s="6"/>
      <c r="WQN132" s="6"/>
      <c r="WQO132" s="6"/>
      <c r="WQP132" s="6"/>
      <c r="WQQ132" s="6"/>
      <c r="WQR132" s="6"/>
      <c r="WQS132" s="6"/>
      <c r="WQT132" s="6"/>
      <c r="WQU132" s="6"/>
      <c r="WQV132" s="6"/>
      <c r="WQW132" s="6"/>
      <c r="WQX132" s="6"/>
      <c r="WQY132" s="6"/>
      <c r="WQZ132" s="6"/>
      <c r="WRA132" s="6"/>
      <c r="WRB132" s="6"/>
      <c r="WRC132" s="6"/>
      <c r="WRD132" s="6"/>
      <c r="WRE132" s="6"/>
      <c r="WRF132" s="6"/>
      <c r="WRG132" s="6"/>
      <c r="WRH132" s="6"/>
      <c r="WRI132" s="6"/>
      <c r="WRJ132" s="6"/>
      <c r="WRK132" s="6"/>
      <c r="WRL132" s="6"/>
      <c r="WRM132" s="6"/>
      <c r="WRN132" s="6"/>
      <c r="WRO132" s="6"/>
      <c r="WRP132" s="6"/>
      <c r="WRQ132" s="6"/>
      <c r="WRR132" s="6"/>
      <c r="WRS132" s="6"/>
      <c r="WRT132" s="6"/>
      <c r="WRU132" s="6"/>
      <c r="WRV132" s="6"/>
      <c r="WRW132" s="6"/>
      <c r="WRX132" s="6"/>
      <c r="WRY132" s="6"/>
      <c r="WRZ132" s="6"/>
      <c r="WSA132" s="6"/>
      <c r="WSB132" s="6"/>
      <c r="WSC132" s="6"/>
      <c r="WSD132" s="6"/>
      <c r="WSE132" s="6"/>
      <c r="WSF132" s="6"/>
      <c r="WSG132" s="6"/>
      <c r="WSH132" s="6"/>
      <c r="WSI132" s="6"/>
      <c r="WSJ132" s="6"/>
      <c r="WSK132" s="6"/>
      <c r="WSL132" s="6"/>
      <c r="WSM132" s="6"/>
      <c r="WSN132" s="6"/>
      <c r="WSO132" s="6"/>
      <c r="WSP132" s="6"/>
      <c r="WSQ132" s="6"/>
      <c r="WSR132" s="6"/>
      <c r="WSS132" s="6"/>
      <c r="WST132" s="6"/>
      <c r="WSU132" s="6"/>
      <c r="WSV132" s="6"/>
      <c r="WSW132" s="6"/>
      <c r="WSX132" s="6"/>
      <c r="WSY132" s="6"/>
      <c r="WSZ132" s="6"/>
      <c r="WTA132" s="6"/>
      <c r="WTB132" s="6"/>
      <c r="WTC132" s="6"/>
      <c r="WTD132" s="6"/>
      <c r="WTE132" s="6"/>
      <c r="WTF132" s="6"/>
      <c r="WTG132" s="6"/>
      <c r="WTH132" s="6"/>
      <c r="WTI132" s="6"/>
      <c r="WTJ132" s="6"/>
      <c r="WTK132" s="6"/>
      <c r="WTL132" s="6"/>
      <c r="WTM132" s="6"/>
      <c r="WTN132" s="6"/>
      <c r="WTO132" s="6"/>
      <c r="WTP132" s="6"/>
      <c r="WTQ132" s="6"/>
      <c r="WTR132" s="6"/>
      <c r="WTS132" s="6"/>
      <c r="WTT132" s="6"/>
      <c r="WTU132" s="6"/>
      <c r="WTV132" s="6"/>
      <c r="WTW132" s="6"/>
      <c r="WTX132" s="6"/>
      <c r="WTY132" s="6"/>
      <c r="WTZ132" s="6"/>
      <c r="WUA132" s="6"/>
      <c r="WUB132" s="6"/>
      <c r="WUC132" s="6"/>
      <c r="WUD132" s="6"/>
      <c r="WUE132" s="6"/>
      <c r="WUF132" s="6"/>
      <c r="WUG132" s="6"/>
      <c r="WUH132" s="6"/>
      <c r="WUI132" s="6"/>
      <c r="WUJ132" s="6"/>
      <c r="WUK132" s="6"/>
      <c r="WUL132" s="6"/>
      <c r="WUM132" s="6"/>
      <c r="WUN132" s="6"/>
      <c r="WUO132" s="6"/>
      <c r="WUP132" s="6"/>
      <c r="WUQ132" s="6"/>
      <c r="WUR132" s="6"/>
      <c r="WUS132" s="6"/>
      <c r="WUT132" s="6"/>
      <c r="WUU132" s="6"/>
      <c r="WUV132" s="6"/>
      <c r="WUW132" s="6"/>
      <c r="WVD132" s="6"/>
      <c r="WVE132" s="6"/>
      <c r="WVF132" s="6"/>
      <c r="WVG132" s="6"/>
      <c r="WVH132" s="6"/>
      <c r="WVI132" s="6"/>
      <c r="WVJ132" s="6"/>
      <c r="WVK132" s="6"/>
      <c r="WVL132" s="6"/>
      <c r="WVM132" s="6"/>
      <c r="WVN132" s="6"/>
      <c r="WVO132" s="6"/>
      <c r="WVP132" s="6"/>
      <c r="WVQ132" s="6"/>
      <c r="WVR132" s="6"/>
      <c r="WVS132" s="6"/>
      <c r="WVT132" s="6"/>
      <c r="WVU132" s="6"/>
      <c r="WVV132" s="6"/>
      <c r="WVW132" s="6"/>
      <c r="WVX132" s="6"/>
      <c r="WVY132" s="6"/>
      <c r="WVZ132" s="6"/>
      <c r="WWA132" s="6"/>
      <c r="WWB132" s="6"/>
      <c r="WWC132" s="6"/>
      <c r="WWD132" s="6"/>
      <c r="WWE132" s="6"/>
      <c r="WWF132" s="6"/>
      <c r="WWG132" s="6"/>
      <c r="WWH132" s="6"/>
      <c r="WWI132" s="6"/>
      <c r="WWJ132" s="6"/>
      <c r="WWK132" s="6"/>
      <c r="WWL132" s="6"/>
      <c r="WWM132" s="6"/>
      <c r="WWN132" s="6"/>
      <c r="WWO132" s="6"/>
      <c r="WWP132" s="6"/>
      <c r="WWQ132" s="6"/>
      <c r="WWR132" s="6"/>
      <c r="WWS132" s="6"/>
      <c r="WWT132" s="6"/>
      <c r="WWU132" s="6"/>
      <c r="WWV132" s="6"/>
      <c r="WWW132" s="6"/>
      <c r="WWX132" s="6"/>
      <c r="WWY132" s="6"/>
      <c r="WWZ132" s="6"/>
      <c r="WXA132" s="6"/>
      <c r="WXB132" s="6"/>
      <c r="WXC132" s="6"/>
      <c r="WXD132" s="6"/>
      <c r="WXE132" s="6"/>
      <c r="WXF132" s="6"/>
      <c r="WXG132" s="6"/>
      <c r="WXH132" s="6"/>
      <c r="WXI132" s="6"/>
      <c r="WXJ132" s="6"/>
      <c r="WXK132" s="6"/>
      <c r="WXL132" s="6"/>
      <c r="WXM132" s="6"/>
      <c r="WXN132" s="6"/>
      <c r="WXO132" s="6"/>
      <c r="WXP132" s="6"/>
      <c r="WXQ132" s="6"/>
      <c r="WXR132" s="6"/>
      <c r="WXS132" s="6"/>
      <c r="WXT132" s="6"/>
      <c r="WXU132" s="6"/>
      <c r="WXV132" s="6"/>
      <c r="WXW132" s="6"/>
      <c r="WXX132" s="6"/>
      <c r="WXY132" s="6"/>
      <c r="WXZ132" s="6"/>
      <c r="WYA132" s="6"/>
      <c r="WYB132" s="6"/>
      <c r="WYC132" s="6"/>
      <c r="WYD132" s="6"/>
      <c r="WYE132" s="6"/>
      <c r="WYF132" s="6"/>
      <c r="WYG132" s="6"/>
      <c r="WYH132" s="6"/>
      <c r="WYI132" s="6"/>
      <c r="WYJ132" s="6"/>
      <c r="WYK132" s="6"/>
      <c r="WYL132" s="6"/>
      <c r="WYM132" s="6"/>
      <c r="WYN132" s="6"/>
      <c r="WYO132" s="6"/>
      <c r="WYP132" s="6"/>
      <c r="WYQ132" s="6"/>
      <c r="WYR132" s="6"/>
      <c r="WYS132" s="6"/>
      <c r="WYT132" s="6"/>
      <c r="WYU132" s="6"/>
      <c r="WYV132" s="6"/>
      <c r="WYW132" s="6"/>
      <c r="WYX132" s="6"/>
      <c r="WYY132" s="6"/>
      <c r="WYZ132" s="6"/>
      <c r="WZA132" s="6"/>
      <c r="WZB132" s="6"/>
      <c r="WZC132" s="6"/>
      <c r="WZD132" s="6"/>
      <c r="WZE132" s="6"/>
      <c r="WZF132" s="6"/>
      <c r="WZG132" s="6"/>
      <c r="WZH132" s="6"/>
      <c r="WZI132" s="6"/>
      <c r="WZJ132" s="6"/>
      <c r="WZK132" s="6"/>
      <c r="WZL132" s="6"/>
      <c r="WZM132" s="6"/>
      <c r="WZN132" s="6"/>
      <c r="WZO132" s="6"/>
      <c r="WZP132" s="6"/>
      <c r="WZQ132" s="6"/>
      <c r="WZR132" s="6"/>
      <c r="WZS132" s="6"/>
      <c r="WZT132" s="6"/>
      <c r="WZU132" s="6"/>
      <c r="WZV132" s="6"/>
      <c r="WZW132" s="6"/>
      <c r="WZX132" s="6"/>
      <c r="WZY132" s="6"/>
      <c r="WZZ132" s="6"/>
      <c r="XAA132" s="6"/>
      <c r="XAB132" s="6"/>
      <c r="XAC132" s="6"/>
      <c r="XAD132" s="6"/>
      <c r="XAE132" s="6"/>
      <c r="XAF132" s="6"/>
      <c r="XAG132" s="6"/>
      <c r="XAH132" s="6"/>
      <c r="XAI132" s="6"/>
      <c r="XAJ132" s="6"/>
      <c r="XAK132" s="6"/>
      <c r="XAL132" s="6"/>
      <c r="XAM132" s="6"/>
      <c r="XAN132" s="6"/>
      <c r="XAO132" s="6"/>
      <c r="XAP132" s="6"/>
      <c r="XAQ132" s="6"/>
      <c r="XAR132" s="6"/>
      <c r="XAS132" s="6"/>
      <c r="XAT132" s="6"/>
      <c r="XAU132" s="6"/>
      <c r="XAV132" s="6"/>
      <c r="XAW132" s="6"/>
      <c r="XAX132" s="6"/>
      <c r="XAY132" s="6"/>
      <c r="XAZ132" s="6"/>
      <c r="XBA132" s="6"/>
      <c r="XBB132" s="6"/>
      <c r="XBC132" s="6"/>
      <c r="XBD132" s="6"/>
      <c r="XBE132" s="6"/>
      <c r="XBF132" s="6"/>
      <c r="XBG132" s="6"/>
      <c r="XBH132" s="6"/>
      <c r="XBI132" s="6"/>
      <c r="XBJ132" s="6"/>
      <c r="XBK132" s="6"/>
      <c r="XBL132" s="6"/>
      <c r="XBM132" s="6"/>
      <c r="XBN132" s="6"/>
      <c r="XBO132" s="6"/>
      <c r="XBP132" s="6"/>
      <c r="XBQ132" s="6"/>
      <c r="XBR132" s="6"/>
      <c r="XBS132" s="6"/>
      <c r="XBT132" s="6"/>
      <c r="XBU132" s="6"/>
      <c r="XBV132" s="6"/>
      <c r="XBW132" s="6"/>
      <c r="XBX132" s="6"/>
      <c r="XBY132" s="6"/>
      <c r="XBZ132" s="6"/>
      <c r="XCA132" s="6"/>
      <c r="XCB132" s="6"/>
      <c r="XCC132" s="6"/>
      <c r="XCD132" s="6"/>
      <c r="XCE132" s="6"/>
      <c r="XCF132" s="6"/>
      <c r="XCG132" s="6"/>
      <c r="XCH132" s="6"/>
      <c r="XCI132" s="6"/>
      <c r="XCJ132" s="6"/>
      <c r="XCK132" s="6"/>
      <c r="XCL132" s="6"/>
      <c r="XCM132" s="6"/>
      <c r="XCN132" s="6"/>
      <c r="XCO132" s="6"/>
      <c r="XCP132" s="6"/>
      <c r="XCQ132" s="6"/>
      <c r="XCR132" s="6"/>
      <c r="XCS132" s="6"/>
      <c r="XCT132" s="6"/>
      <c r="XCU132" s="6"/>
      <c r="XCV132" s="6"/>
      <c r="XCW132" s="6"/>
      <c r="XCX132" s="6"/>
      <c r="XCY132" s="6"/>
      <c r="XCZ132" s="6"/>
      <c r="XDA132" s="6"/>
      <c r="XDB132" s="6"/>
      <c r="XDC132" s="6"/>
      <c r="XDD132" s="6"/>
      <c r="XDE132" s="6"/>
      <c r="XDF132" s="6"/>
      <c r="XDG132" s="6"/>
      <c r="XDH132" s="6"/>
      <c r="XDI132" s="6"/>
      <c r="XDJ132" s="6"/>
      <c r="XDK132" s="6"/>
      <c r="XDL132" s="6"/>
      <c r="XDM132" s="6"/>
      <c r="XDN132" s="6"/>
      <c r="XDO132" s="6"/>
      <c r="XDP132" s="6"/>
      <c r="XDQ132" s="6"/>
      <c r="XDR132" s="6"/>
      <c r="XDS132" s="6"/>
      <c r="XDT132" s="6"/>
      <c r="XDU132" s="6"/>
      <c r="XDV132" s="6"/>
      <c r="XDW132" s="6"/>
      <c r="XDX132" s="6"/>
      <c r="XDY132" s="6"/>
      <c r="XDZ132" s="6"/>
      <c r="XEA132" s="6"/>
      <c r="XEB132" s="6"/>
      <c r="XEC132" s="6"/>
      <c r="XED132" s="6"/>
      <c r="XEE132" s="6"/>
      <c r="XEF132" s="6"/>
      <c r="XEG132" s="6"/>
      <c r="XEH132" s="6"/>
      <c r="XEI132" s="6"/>
      <c r="XEJ132" s="6"/>
      <c r="XEK132" s="6"/>
      <c r="XEL132" s="6"/>
      <c r="XEM132" s="6"/>
      <c r="XEN132" s="6"/>
    </row>
    <row r="133" spans="1:16368" x14ac:dyDescent="0.25">
      <c r="A133" s="27" t="s">
        <v>19</v>
      </c>
      <c r="B133" s="18" t="s">
        <v>53</v>
      </c>
      <c r="C133" s="18"/>
      <c r="D133" s="11">
        <f t="shared" ref="D133:F133" si="40">D135+D134</f>
        <v>8000000</v>
      </c>
      <c r="E133" s="11">
        <f t="shared" si="40"/>
        <v>8000000</v>
      </c>
      <c r="F133" s="11">
        <f t="shared" si="40"/>
        <v>8000000</v>
      </c>
    </row>
    <row r="134" spans="1:16368" ht="78" customHeight="1" x14ac:dyDescent="0.25">
      <c r="A134" s="13" t="s">
        <v>8</v>
      </c>
      <c r="B134" s="39" t="s">
        <v>53</v>
      </c>
      <c r="C134" s="19" t="s">
        <v>4</v>
      </c>
      <c r="D134" s="90">
        <v>7000000</v>
      </c>
      <c r="E134" s="90">
        <v>7000000</v>
      </c>
      <c r="F134" s="90">
        <v>7000000</v>
      </c>
    </row>
    <row r="135" spans="1:16368" ht="30.75" customHeight="1" x14ac:dyDescent="0.25">
      <c r="A135" s="13" t="s">
        <v>61</v>
      </c>
      <c r="B135" s="19" t="s">
        <v>53</v>
      </c>
      <c r="C135" s="19" t="s">
        <v>5</v>
      </c>
      <c r="D135" s="90">
        <v>1000000</v>
      </c>
      <c r="E135" s="90">
        <v>1000000</v>
      </c>
      <c r="F135" s="90">
        <v>1000000</v>
      </c>
    </row>
    <row r="136" spans="1:16368" x14ac:dyDescent="0.25">
      <c r="A136" s="79" t="s">
        <v>87</v>
      </c>
      <c r="B136" s="80" t="s">
        <v>57</v>
      </c>
      <c r="C136" s="80"/>
      <c r="D136" s="75">
        <f t="shared" ref="D136:F136" si="41">D137</f>
        <v>2960900</v>
      </c>
      <c r="E136" s="75">
        <f t="shared" si="41"/>
        <v>2960900</v>
      </c>
      <c r="F136" s="75">
        <f t="shared" si="41"/>
        <v>2960900</v>
      </c>
    </row>
    <row r="137" spans="1:16368" s="7" customFormat="1" ht="31.5" x14ac:dyDescent="0.25">
      <c r="A137" s="34" t="s">
        <v>71</v>
      </c>
      <c r="B137" s="18" t="s">
        <v>58</v>
      </c>
      <c r="C137" s="18"/>
      <c r="D137" s="11">
        <f>D138+D139+D140</f>
        <v>2960900</v>
      </c>
      <c r="E137" s="11">
        <f t="shared" ref="E137:F137" si="42">E138+E139+E140</f>
        <v>2960900</v>
      </c>
      <c r="F137" s="11">
        <f t="shared" si="42"/>
        <v>2960900</v>
      </c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  <c r="IG137" s="52"/>
      <c r="IH137" s="52"/>
      <c r="II137" s="52"/>
      <c r="IJ137" s="52"/>
      <c r="IK137" s="52"/>
      <c r="IR137" s="52"/>
      <c r="IS137" s="52"/>
      <c r="IT137" s="52"/>
      <c r="IU137" s="52"/>
      <c r="IV137" s="52"/>
      <c r="IW137" s="52"/>
      <c r="IX137" s="52"/>
      <c r="IY137" s="52"/>
      <c r="IZ137" s="52"/>
      <c r="JA137" s="52"/>
      <c r="JB137" s="52"/>
      <c r="JC137" s="52"/>
      <c r="JD137" s="52"/>
      <c r="JE137" s="52"/>
      <c r="JF137" s="52"/>
      <c r="JG137" s="52"/>
      <c r="JH137" s="52"/>
      <c r="JI137" s="52"/>
      <c r="JJ137" s="52"/>
      <c r="JK137" s="52"/>
      <c r="JL137" s="52"/>
      <c r="JM137" s="52"/>
      <c r="JN137" s="52"/>
      <c r="JO137" s="52"/>
      <c r="JP137" s="52"/>
      <c r="JQ137" s="52"/>
      <c r="JR137" s="52"/>
      <c r="JS137" s="52"/>
      <c r="JT137" s="52"/>
      <c r="JU137" s="52"/>
      <c r="JV137" s="52"/>
      <c r="JW137" s="52"/>
      <c r="JX137" s="52"/>
      <c r="JY137" s="52"/>
      <c r="JZ137" s="52"/>
      <c r="KA137" s="52"/>
      <c r="KB137" s="52"/>
      <c r="KC137" s="52"/>
      <c r="KD137" s="52"/>
      <c r="KE137" s="52"/>
      <c r="KF137" s="52"/>
      <c r="KG137" s="52"/>
      <c r="KH137" s="52"/>
      <c r="KI137" s="52"/>
      <c r="KJ137" s="52"/>
      <c r="KK137" s="52"/>
      <c r="KL137" s="52"/>
      <c r="KM137" s="52"/>
      <c r="KN137" s="52"/>
      <c r="KO137" s="52"/>
      <c r="KP137" s="52"/>
      <c r="KQ137" s="52"/>
      <c r="KR137" s="52"/>
      <c r="KS137" s="52"/>
      <c r="KT137" s="52"/>
      <c r="KU137" s="52"/>
      <c r="KV137" s="52"/>
      <c r="KW137" s="52"/>
      <c r="KX137" s="52"/>
      <c r="KY137" s="52"/>
      <c r="KZ137" s="52"/>
      <c r="LA137" s="52"/>
      <c r="LB137" s="52"/>
      <c r="LC137" s="52"/>
      <c r="LD137" s="52"/>
      <c r="LE137" s="52"/>
      <c r="LF137" s="52"/>
      <c r="LG137" s="52"/>
      <c r="LH137" s="52"/>
      <c r="LI137" s="52"/>
      <c r="LJ137" s="52"/>
      <c r="LK137" s="52"/>
      <c r="LL137" s="52"/>
      <c r="LM137" s="52"/>
      <c r="LN137" s="52"/>
      <c r="LO137" s="52"/>
      <c r="LP137" s="52"/>
      <c r="LQ137" s="52"/>
      <c r="LR137" s="52"/>
      <c r="LS137" s="52"/>
      <c r="LT137" s="52"/>
      <c r="LU137" s="52"/>
      <c r="LV137" s="52"/>
      <c r="LW137" s="52"/>
      <c r="LX137" s="52"/>
      <c r="LY137" s="52"/>
      <c r="LZ137" s="52"/>
      <c r="MA137" s="52"/>
      <c r="MB137" s="52"/>
      <c r="MC137" s="52"/>
      <c r="MD137" s="52"/>
      <c r="ME137" s="52"/>
      <c r="MF137" s="52"/>
      <c r="MG137" s="52"/>
      <c r="MH137" s="52"/>
      <c r="MI137" s="52"/>
      <c r="MJ137" s="52"/>
      <c r="MK137" s="52"/>
      <c r="ML137" s="52"/>
      <c r="MM137" s="52"/>
      <c r="MN137" s="52"/>
      <c r="MO137" s="52"/>
      <c r="MP137" s="52"/>
      <c r="MQ137" s="52"/>
      <c r="MR137" s="52"/>
      <c r="MS137" s="52"/>
      <c r="MT137" s="52"/>
      <c r="MU137" s="52"/>
      <c r="MV137" s="52"/>
      <c r="MW137" s="52"/>
      <c r="MX137" s="52"/>
      <c r="MY137" s="52"/>
      <c r="MZ137" s="52"/>
      <c r="NA137" s="52"/>
      <c r="NB137" s="52"/>
      <c r="NC137" s="52"/>
      <c r="ND137" s="52"/>
      <c r="NE137" s="52"/>
      <c r="NF137" s="52"/>
      <c r="NG137" s="52"/>
      <c r="NH137" s="52"/>
      <c r="NI137" s="52"/>
      <c r="NJ137" s="52"/>
      <c r="NK137" s="52"/>
      <c r="NL137" s="52"/>
      <c r="NM137" s="52"/>
      <c r="NN137" s="52"/>
      <c r="NO137" s="52"/>
      <c r="NP137" s="52"/>
      <c r="NQ137" s="52"/>
      <c r="NR137" s="52"/>
      <c r="NS137" s="52"/>
      <c r="NT137" s="52"/>
      <c r="NU137" s="52"/>
      <c r="NV137" s="52"/>
      <c r="NW137" s="52"/>
      <c r="NX137" s="52"/>
      <c r="NY137" s="52"/>
      <c r="NZ137" s="52"/>
      <c r="OA137" s="52"/>
      <c r="OB137" s="52"/>
      <c r="OC137" s="52"/>
      <c r="OD137" s="52"/>
      <c r="OE137" s="52"/>
      <c r="OF137" s="52"/>
      <c r="OG137" s="52"/>
      <c r="OH137" s="52"/>
      <c r="OI137" s="52"/>
      <c r="OJ137" s="52"/>
      <c r="OK137" s="52"/>
      <c r="OL137" s="52"/>
      <c r="OM137" s="52"/>
      <c r="ON137" s="52"/>
      <c r="OO137" s="52"/>
      <c r="OP137" s="52"/>
      <c r="OQ137" s="52"/>
      <c r="OR137" s="52"/>
      <c r="OS137" s="52"/>
      <c r="OT137" s="52"/>
      <c r="OU137" s="52"/>
      <c r="OV137" s="52"/>
      <c r="OW137" s="52"/>
      <c r="OX137" s="52"/>
      <c r="OY137" s="52"/>
      <c r="OZ137" s="52"/>
      <c r="PA137" s="52"/>
      <c r="PB137" s="52"/>
      <c r="PC137" s="52"/>
      <c r="PD137" s="52"/>
      <c r="PE137" s="52"/>
      <c r="PF137" s="52"/>
      <c r="PG137" s="52"/>
      <c r="PH137" s="52"/>
      <c r="PI137" s="52"/>
      <c r="PJ137" s="52"/>
      <c r="PK137" s="52"/>
      <c r="PL137" s="52"/>
      <c r="PM137" s="52"/>
      <c r="PN137" s="52"/>
      <c r="PO137" s="52"/>
      <c r="PP137" s="52"/>
      <c r="PQ137" s="52"/>
      <c r="PR137" s="52"/>
      <c r="PS137" s="52"/>
      <c r="PT137" s="52"/>
      <c r="PU137" s="52"/>
      <c r="PV137" s="52"/>
      <c r="PW137" s="52"/>
      <c r="PX137" s="52"/>
      <c r="PY137" s="52"/>
      <c r="PZ137" s="52"/>
      <c r="QA137" s="52"/>
      <c r="QB137" s="52"/>
      <c r="QC137" s="52"/>
      <c r="QD137" s="52"/>
      <c r="QE137" s="52"/>
      <c r="QF137" s="52"/>
      <c r="QG137" s="52"/>
      <c r="QH137" s="52"/>
      <c r="QI137" s="52"/>
      <c r="QJ137" s="52"/>
      <c r="QK137" s="52"/>
      <c r="QL137" s="52"/>
      <c r="QM137" s="52"/>
      <c r="QN137" s="52"/>
      <c r="QO137" s="52"/>
      <c r="QP137" s="52"/>
      <c r="QQ137" s="52"/>
      <c r="QR137" s="52"/>
      <c r="QS137" s="52"/>
      <c r="QT137" s="52"/>
      <c r="QU137" s="52"/>
      <c r="QV137" s="52"/>
      <c r="QW137" s="52"/>
      <c r="QX137" s="52"/>
      <c r="QY137" s="52"/>
      <c r="QZ137" s="52"/>
      <c r="RA137" s="52"/>
      <c r="RB137" s="52"/>
      <c r="RC137" s="52"/>
      <c r="RD137" s="52"/>
      <c r="RE137" s="52"/>
      <c r="RF137" s="52"/>
      <c r="RG137" s="52"/>
      <c r="RH137" s="52"/>
      <c r="RI137" s="52"/>
      <c r="RJ137" s="52"/>
      <c r="RK137" s="52"/>
      <c r="RL137" s="52"/>
      <c r="RM137" s="52"/>
      <c r="RN137" s="52"/>
      <c r="RO137" s="52"/>
      <c r="RP137" s="52"/>
      <c r="RQ137" s="52"/>
      <c r="RR137" s="52"/>
      <c r="RS137" s="52"/>
      <c r="RT137" s="52"/>
      <c r="RU137" s="52"/>
      <c r="RV137" s="52"/>
      <c r="RW137" s="52"/>
      <c r="RX137" s="52"/>
      <c r="RY137" s="52"/>
      <c r="RZ137" s="52"/>
      <c r="SA137" s="52"/>
      <c r="SB137" s="52"/>
      <c r="SC137" s="52"/>
      <c r="SD137" s="52"/>
      <c r="SE137" s="52"/>
      <c r="SF137" s="52"/>
      <c r="SG137" s="52"/>
      <c r="SN137" s="52"/>
      <c r="SO137" s="52"/>
      <c r="SP137" s="52"/>
      <c r="SQ137" s="52"/>
      <c r="SR137" s="52"/>
      <c r="SS137" s="52"/>
      <c r="ST137" s="52"/>
      <c r="SU137" s="52"/>
      <c r="SV137" s="52"/>
      <c r="SW137" s="52"/>
      <c r="SX137" s="52"/>
      <c r="SY137" s="52"/>
      <c r="SZ137" s="52"/>
      <c r="TA137" s="52"/>
      <c r="TB137" s="52"/>
      <c r="TC137" s="52"/>
      <c r="TD137" s="52"/>
      <c r="TE137" s="52"/>
      <c r="TF137" s="52"/>
      <c r="TG137" s="52"/>
      <c r="TH137" s="52"/>
      <c r="TI137" s="52"/>
      <c r="TJ137" s="52"/>
      <c r="TK137" s="52"/>
      <c r="TL137" s="52"/>
      <c r="TM137" s="52"/>
      <c r="TN137" s="52"/>
      <c r="TO137" s="52"/>
      <c r="TP137" s="52"/>
      <c r="TQ137" s="52"/>
      <c r="TR137" s="52"/>
      <c r="TS137" s="52"/>
      <c r="TT137" s="52"/>
      <c r="TU137" s="52"/>
      <c r="TV137" s="52"/>
      <c r="TW137" s="52"/>
      <c r="TX137" s="52"/>
      <c r="TY137" s="52"/>
      <c r="TZ137" s="52"/>
      <c r="UA137" s="52"/>
      <c r="UB137" s="52"/>
      <c r="UC137" s="52"/>
      <c r="UD137" s="52"/>
      <c r="UE137" s="52"/>
      <c r="UF137" s="52"/>
      <c r="UG137" s="52"/>
      <c r="UH137" s="52"/>
      <c r="UI137" s="52"/>
      <c r="UJ137" s="52"/>
      <c r="UK137" s="52"/>
      <c r="UL137" s="52"/>
      <c r="UM137" s="52"/>
      <c r="UN137" s="52"/>
      <c r="UO137" s="52"/>
      <c r="UP137" s="52"/>
      <c r="UQ137" s="52"/>
      <c r="UR137" s="52"/>
      <c r="US137" s="52"/>
      <c r="UT137" s="52"/>
      <c r="UU137" s="52"/>
      <c r="UV137" s="52"/>
      <c r="UW137" s="52"/>
      <c r="UX137" s="52"/>
      <c r="UY137" s="52"/>
      <c r="UZ137" s="52"/>
      <c r="VA137" s="52"/>
      <c r="VB137" s="52"/>
      <c r="VC137" s="52"/>
      <c r="VD137" s="52"/>
      <c r="VE137" s="52"/>
      <c r="VF137" s="52"/>
      <c r="VG137" s="52"/>
      <c r="VH137" s="52"/>
      <c r="VI137" s="52"/>
      <c r="VJ137" s="52"/>
      <c r="VK137" s="52"/>
      <c r="VL137" s="52"/>
      <c r="VM137" s="52"/>
      <c r="VN137" s="52"/>
      <c r="VO137" s="52"/>
      <c r="VP137" s="52"/>
      <c r="VQ137" s="52"/>
      <c r="VR137" s="52"/>
      <c r="VS137" s="52"/>
      <c r="VT137" s="52"/>
      <c r="VU137" s="52"/>
      <c r="VV137" s="52"/>
      <c r="VW137" s="52"/>
      <c r="VX137" s="52"/>
      <c r="VY137" s="52"/>
      <c r="VZ137" s="52"/>
      <c r="WA137" s="52"/>
      <c r="WB137" s="52"/>
      <c r="WC137" s="52"/>
      <c r="WD137" s="52"/>
      <c r="WE137" s="52"/>
      <c r="WF137" s="52"/>
      <c r="WG137" s="52"/>
      <c r="WH137" s="52"/>
      <c r="WI137" s="52"/>
      <c r="WJ137" s="52"/>
      <c r="WK137" s="52"/>
      <c r="WL137" s="52"/>
      <c r="WM137" s="52"/>
      <c r="WN137" s="52"/>
      <c r="WO137" s="52"/>
      <c r="WP137" s="52"/>
      <c r="WQ137" s="52"/>
      <c r="WR137" s="52"/>
      <c r="WS137" s="52"/>
      <c r="WT137" s="52"/>
      <c r="WU137" s="52"/>
      <c r="WV137" s="52"/>
      <c r="WW137" s="52"/>
      <c r="WX137" s="52"/>
      <c r="WY137" s="52"/>
      <c r="WZ137" s="52"/>
      <c r="XA137" s="52"/>
      <c r="XB137" s="52"/>
      <c r="XC137" s="52"/>
      <c r="XD137" s="52"/>
      <c r="XE137" s="52"/>
      <c r="XF137" s="52"/>
      <c r="XG137" s="52"/>
      <c r="XH137" s="52"/>
      <c r="XI137" s="52"/>
      <c r="XJ137" s="52"/>
      <c r="XK137" s="52"/>
      <c r="XL137" s="52"/>
      <c r="XM137" s="52"/>
      <c r="XN137" s="52"/>
      <c r="XO137" s="52"/>
      <c r="XP137" s="52"/>
      <c r="XQ137" s="52"/>
      <c r="XR137" s="52"/>
      <c r="XS137" s="52"/>
      <c r="XT137" s="52"/>
      <c r="XU137" s="52"/>
      <c r="XV137" s="52"/>
      <c r="XW137" s="52"/>
      <c r="XX137" s="52"/>
      <c r="XY137" s="52"/>
      <c r="XZ137" s="52"/>
      <c r="YA137" s="52"/>
      <c r="YB137" s="52"/>
      <c r="YC137" s="52"/>
      <c r="YD137" s="52"/>
      <c r="YE137" s="52"/>
      <c r="YF137" s="52"/>
      <c r="YG137" s="52"/>
      <c r="YH137" s="52"/>
      <c r="YI137" s="52"/>
      <c r="YJ137" s="52"/>
      <c r="YK137" s="52"/>
      <c r="YL137" s="52"/>
      <c r="YM137" s="52"/>
      <c r="YN137" s="52"/>
      <c r="YO137" s="52"/>
      <c r="YP137" s="52"/>
      <c r="YQ137" s="52"/>
      <c r="YR137" s="52"/>
      <c r="YS137" s="52"/>
      <c r="YT137" s="52"/>
      <c r="YU137" s="52"/>
      <c r="YV137" s="52"/>
      <c r="YW137" s="52"/>
      <c r="YX137" s="52"/>
      <c r="YY137" s="52"/>
      <c r="YZ137" s="52"/>
      <c r="ZA137" s="52"/>
      <c r="ZB137" s="52"/>
      <c r="ZC137" s="52"/>
      <c r="ZD137" s="52"/>
      <c r="ZE137" s="52"/>
      <c r="ZF137" s="52"/>
      <c r="ZG137" s="52"/>
      <c r="ZH137" s="52"/>
      <c r="ZI137" s="52"/>
      <c r="ZJ137" s="52"/>
      <c r="ZK137" s="52"/>
      <c r="ZL137" s="52"/>
      <c r="ZM137" s="52"/>
      <c r="ZN137" s="52"/>
      <c r="ZO137" s="52"/>
      <c r="ZP137" s="52"/>
      <c r="ZQ137" s="52"/>
      <c r="ZR137" s="52"/>
      <c r="ZS137" s="52"/>
      <c r="ZT137" s="52"/>
      <c r="ZU137" s="52"/>
      <c r="ZV137" s="52"/>
      <c r="ZW137" s="52"/>
      <c r="ZX137" s="52"/>
      <c r="ZY137" s="52"/>
      <c r="ZZ137" s="52"/>
      <c r="AAA137" s="52"/>
      <c r="AAB137" s="52"/>
      <c r="AAC137" s="52"/>
      <c r="AAD137" s="52"/>
      <c r="AAE137" s="52"/>
      <c r="AAF137" s="52"/>
      <c r="AAG137" s="52"/>
      <c r="AAH137" s="52"/>
      <c r="AAI137" s="52"/>
      <c r="AAJ137" s="52"/>
      <c r="AAK137" s="52"/>
      <c r="AAL137" s="52"/>
      <c r="AAM137" s="52"/>
      <c r="AAN137" s="52"/>
      <c r="AAO137" s="52"/>
      <c r="AAP137" s="52"/>
      <c r="AAQ137" s="52"/>
      <c r="AAR137" s="52"/>
      <c r="AAS137" s="52"/>
      <c r="AAT137" s="52"/>
      <c r="AAU137" s="52"/>
      <c r="AAV137" s="52"/>
      <c r="AAW137" s="52"/>
      <c r="AAX137" s="52"/>
      <c r="AAY137" s="52"/>
      <c r="AAZ137" s="52"/>
      <c r="ABA137" s="52"/>
      <c r="ABB137" s="52"/>
      <c r="ABC137" s="52"/>
      <c r="ABD137" s="52"/>
      <c r="ABE137" s="52"/>
      <c r="ABF137" s="52"/>
      <c r="ABG137" s="52"/>
      <c r="ABH137" s="52"/>
      <c r="ABI137" s="52"/>
      <c r="ABJ137" s="52"/>
      <c r="ABK137" s="52"/>
      <c r="ABL137" s="52"/>
      <c r="ABM137" s="52"/>
      <c r="ABN137" s="52"/>
      <c r="ABO137" s="52"/>
      <c r="ABP137" s="52"/>
      <c r="ABQ137" s="52"/>
      <c r="ABR137" s="52"/>
      <c r="ABS137" s="52"/>
      <c r="ABT137" s="52"/>
      <c r="ABU137" s="52"/>
      <c r="ABV137" s="52"/>
      <c r="ABW137" s="52"/>
      <c r="ABX137" s="52"/>
      <c r="ABY137" s="52"/>
      <c r="ABZ137" s="52"/>
      <c r="ACA137" s="52"/>
      <c r="ACB137" s="52"/>
      <c r="ACC137" s="52"/>
      <c r="ACJ137" s="52"/>
      <c r="ACK137" s="52"/>
      <c r="ACL137" s="52"/>
      <c r="ACM137" s="52"/>
      <c r="ACN137" s="52"/>
      <c r="ACO137" s="52"/>
      <c r="ACP137" s="52"/>
      <c r="ACQ137" s="52"/>
      <c r="ACR137" s="52"/>
      <c r="ACS137" s="52"/>
      <c r="ACT137" s="52"/>
      <c r="ACU137" s="52"/>
      <c r="ACV137" s="52"/>
      <c r="ACW137" s="52"/>
      <c r="ACX137" s="52"/>
      <c r="ACY137" s="52"/>
      <c r="ACZ137" s="52"/>
      <c r="ADA137" s="52"/>
      <c r="ADB137" s="52"/>
      <c r="ADC137" s="52"/>
      <c r="ADD137" s="52"/>
      <c r="ADE137" s="52"/>
      <c r="ADF137" s="52"/>
      <c r="ADG137" s="52"/>
      <c r="ADH137" s="52"/>
      <c r="ADI137" s="52"/>
      <c r="ADJ137" s="52"/>
      <c r="ADK137" s="52"/>
      <c r="ADL137" s="52"/>
      <c r="ADM137" s="52"/>
      <c r="ADN137" s="52"/>
      <c r="ADO137" s="52"/>
      <c r="ADP137" s="52"/>
      <c r="ADQ137" s="52"/>
      <c r="ADR137" s="52"/>
      <c r="ADS137" s="52"/>
      <c r="ADT137" s="52"/>
      <c r="ADU137" s="52"/>
      <c r="ADV137" s="52"/>
      <c r="ADW137" s="52"/>
      <c r="ADX137" s="52"/>
      <c r="ADY137" s="52"/>
      <c r="ADZ137" s="52"/>
      <c r="AEA137" s="52"/>
      <c r="AEB137" s="52"/>
      <c r="AEC137" s="52"/>
      <c r="AED137" s="52"/>
      <c r="AEE137" s="52"/>
      <c r="AEF137" s="52"/>
      <c r="AEG137" s="52"/>
      <c r="AEH137" s="52"/>
      <c r="AEI137" s="52"/>
      <c r="AEJ137" s="52"/>
      <c r="AEK137" s="52"/>
      <c r="AEL137" s="52"/>
      <c r="AEM137" s="52"/>
      <c r="AEN137" s="52"/>
      <c r="AEO137" s="52"/>
      <c r="AEP137" s="52"/>
      <c r="AEQ137" s="52"/>
      <c r="AER137" s="52"/>
      <c r="AES137" s="52"/>
      <c r="AET137" s="52"/>
      <c r="AEU137" s="52"/>
      <c r="AEV137" s="52"/>
      <c r="AEW137" s="52"/>
      <c r="AEX137" s="52"/>
      <c r="AEY137" s="52"/>
      <c r="AEZ137" s="52"/>
      <c r="AFA137" s="52"/>
      <c r="AFB137" s="52"/>
      <c r="AFC137" s="52"/>
      <c r="AFD137" s="52"/>
      <c r="AFE137" s="52"/>
      <c r="AFF137" s="52"/>
      <c r="AFG137" s="52"/>
      <c r="AFH137" s="52"/>
      <c r="AFI137" s="52"/>
      <c r="AFJ137" s="52"/>
      <c r="AFK137" s="52"/>
      <c r="AFL137" s="52"/>
      <c r="AFM137" s="52"/>
      <c r="AFN137" s="52"/>
      <c r="AFO137" s="52"/>
      <c r="AFP137" s="52"/>
      <c r="AFQ137" s="52"/>
      <c r="AFR137" s="52"/>
      <c r="AFS137" s="52"/>
      <c r="AFT137" s="52"/>
      <c r="AFU137" s="52"/>
      <c r="AFV137" s="52"/>
      <c r="AFW137" s="52"/>
      <c r="AFX137" s="52"/>
      <c r="AFY137" s="52"/>
      <c r="AFZ137" s="52"/>
      <c r="AGA137" s="52"/>
      <c r="AGB137" s="52"/>
      <c r="AGC137" s="52"/>
      <c r="AGD137" s="52"/>
      <c r="AGE137" s="52"/>
      <c r="AGF137" s="52"/>
      <c r="AGG137" s="52"/>
      <c r="AGH137" s="52"/>
      <c r="AGI137" s="52"/>
      <c r="AGJ137" s="52"/>
      <c r="AGK137" s="52"/>
      <c r="AGL137" s="52"/>
      <c r="AGM137" s="52"/>
      <c r="AGN137" s="52"/>
      <c r="AGO137" s="52"/>
      <c r="AGP137" s="52"/>
      <c r="AGQ137" s="52"/>
      <c r="AGR137" s="52"/>
      <c r="AGS137" s="52"/>
      <c r="AGT137" s="52"/>
      <c r="AGU137" s="52"/>
      <c r="AGV137" s="52"/>
      <c r="AGW137" s="52"/>
      <c r="AGX137" s="52"/>
      <c r="AGY137" s="52"/>
      <c r="AGZ137" s="52"/>
      <c r="AHA137" s="52"/>
      <c r="AHB137" s="52"/>
      <c r="AHC137" s="52"/>
      <c r="AHD137" s="52"/>
      <c r="AHE137" s="52"/>
      <c r="AHF137" s="52"/>
      <c r="AHG137" s="52"/>
      <c r="AHH137" s="52"/>
      <c r="AHI137" s="52"/>
      <c r="AHJ137" s="52"/>
      <c r="AHK137" s="52"/>
      <c r="AHL137" s="52"/>
      <c r="AHM137" s="52"/>
      <c r="AHN137" s="52"/>
      <c r="AHO137" s="52"/>
      <c r="AHP137" s="52"/>
      <c r="AHQ137" s="52"/>
      <c r="AHR137" s="52"/>
      <c r="AHS137" s="52"/>
      <c r="AHT137" s="52"/>
      <c r="AHU137" s="52"/>
      <c r="AHV137" s="52"/>
      <c r="AHW137" s="52"/>
      <c r="AHX137" s="52"/>
      <c r="AHY137" s="52"/>
      <c r="AHZ137" s="52"/>
      <c r="AIA137" s="52"/>
      <c r="AIB137" s="52"/>
      <c r="AIC137" s="52"/>
      <c r="AID137" s="52"/>
      <c r="AIE137" s="52"/>
      <c r="AIF137" s="52"/>
      <c r="AIG137" s="52"/>
      <c r="AIH137" s="52"/>
      <c r="AII137" s="52"/>
      <c r="AIJ137" s="52"/>
      <c r="AIK137" s="52"/>
      <c r="AIL137" s="52"/>
      <c r="AIM137" s="52"/>
      <c r="AIN137" s="52"/>
      <c r="AIO137" s="52"/>
      <c r="AIP137" s="52"/>
      <c r="AIQ137" s="52"/>
      <c r="AIR137" s="52"/>
      <c r="AIS137" s="52"/>
      <c r="AIT137" s="52"/>
      <c r="AIU137" s="52"/>
      <c r="AIV137" s="52"/>
      <c r="AIW137" s="52"/>
      <c r="AIX137" s="52"/>
      <c r="AIY137" s="52"/>
      <c r="AIZ137" s="52"/>
      <c r="AJA137" s="52"/>
      <c r="AJB137" s="52"/>
      <c r="AJC137" s="52"/>
      <c r="AJD137" s="52"/>
      <c r="AJE137" s="52"/>
      <c r="AJF137" s="52"/>
      <c r="AJG137" s="52"/>
      <c r="AJH137" s="52"/>
      <c r="AJI137" s="52"/>
      <c r="AJJ137" s="52"/>
      <c r="AJK137" s="52"/>
      <c r="AJL137" s="52"/>
      <c r="AJM137" s="52"/>
      <c r="AJN137" s="52"/>
      <c r="AJO137" s="52"/>
      <c r="AJP137" s="52"/>
      <c r="AJQ137" s="52"/>
      <c r="AJR137" s="52"/>
      <c r="AJS137" s="52"/>
      <c r="AJT137" s="52"/>
      <c r="AJU137" s="52"/>
      <c r="AJV137" s="52"/>
      <c r="AJW137" s="52"/>
      <c r="AJX137" s="52"/>
      <c r="AJY137" s="52"/>
      <c r="AJZ137" s="52"/>
      <c r="AKA137" s="52"/>
      <c r="AKB137" s="52"/>
      <c r="AKC137" s="52"/>
      <c r="AKD137" s="52"/>
      <c r="AKE137" s="52"/>
      <c r="AKF137" s="52"/>
      <c r="AKG137" s="52"/>
      <c r="AKH137" s="52"/>
      <c r="AKI137" s="52"/>
      <c r="AKJ137" s="52"/>
      <c r="AKK137" s="52"/>
      <c r="AKL137" s="52"/>
      <c r="AKM137" s="52"/>
      <c r="AKN137" s="52"/>
      <c r="AKO137" s="52"/>
      <c r="AKP137" s="52"/>
      <c r="AKQ137" s="52"/>
      <c r="AKR137" s="52"/>
      <c r="AKS137" s="52"/>
      <c r="AKT137" s="52"/>
      <c r="AKU137" s="52"/>
      <c r="AKV137" s="52"/>
      <c r="AKW137" s="52"/>
      <c r="AKX137" s="52"/>
      <c r="AKY137" s="52"/>
      <c r="AKZ137" s="52"/>
      <c r="ALA137" s="52"/>
      <c r="ALB137" s="52"/>
      <c r="ALC137" s="52"/>
      <c r="ALD137" s="52"/>
      <c r="ALE137" s="52"/>
      <c r="ALF137" s="52"/>
      <c r="ALG137" s="52"/>
      <c r="ALH137" s="52"/>
      <c r="ALI137" s="52"/>
      <c r="ALJ137" s="52"/>
      <c r="ALK137" s="52"/>
      <c r="ALL137" s="52"/>
      <c r="ALM137" s="52"/>
      <c r="ALN137" s="52"/>
      <c r="ALO137" s="52"/>
      <c r="ALP137" s="52"/>
      <c r="ALQ137" s="52"/>
      <c r="ALR137" s="52"/>
      <c r="ALS137" s="52"/>
      <c r="ALT137" s="52"/>
      <c r="ALU137" s="52"/>
      <c r="ALV137" s="52"/>
      <c r="ALW137" s="52"/>
      <c r="ALX137" s="52"/>
      <c r="ALY137" s="52"/>
      <c r="AMF137" s="52"/>
      <c r="AMG137" s="52"/>
      <c r="AMH137" s="52"/>
      <c r="AMI137" s="52"/>
      <c r="AMJ137" s="52"/>
      <c r="AMK137" s="52"/>
      <c r="AML137" s="52"/>
      <c r="AMM137" s="52"/>
      <c r="AMN137" s="52"/>
      <c r="AMO137" s="52"/>
      <c r="AMP137" s="52"/>
      <c r="AMQ137" s="52"/>
      <c r="AMR137" s="52"/>
      <c r="AMS137" s="52"/>
      <c r="AMT137" s="52"/>
      <c r="AMU137" s="52"/>
      <c r="AMV137" s="52"/>
      <c r="AMW137" s="52"/>
      <c r="AMX137" s="52"/>
      <c r="AMY137" s="52"/>
      <c r="AMZ137" s="52"/>
      <c r="ANA137" s="52"/>
      <c r="ANB137" s="52"/>
      <c r="ANC137" s="52"/>
      <c r="AND137" s="52"/>
      <c r="ANE137" s="52"/>
      <c r="ANF137" s="52"/>
      <c r="ANG137" s="52"/>
      <c r="ANH137" s="52"/>
      <c r="ANI137" s="52"/>
      <c r="ANJ137" s="52"/>
      <c r="ANK137" s="52"/>
      <c r="ANL137" s="52"/>
      <c r="ANM137" s="52"/>
      <c r="ANN137" s="52"/>
      <c r="ANO137" s="52"/>
      <c r="ANP137" s="52"/>
      <c r="ANQ137" s="52"/>
      <c r="ANR137" s="52"/>
      <c r="ANS137" s="52"/>
      <c r="ANT137" s="52"/>
      <c r="ANU137" s="52"/>
      <c r="ANV137" s="52"/>
      <c r="ANW137" s="52"/>
      <c r="ANX137" s="52"/>
      <c r="ANY137" s="52"/>
      <c r="ANZ137" s="52"/>
      <c r="AOA137" s="52"/>
      <c r="AOB137" s="52"/>
      <c r="AOC137" s="52"/>
      <c r="AOD137" s="52"/>
      <c r="AOE137" s="52"/>
      <c r="AOF137" s="52"/>
      <c r="AOG137" s="52"/>
      <c r="AOH137" s="52"/>
      <c r="AOI137" s="52"/>
      <c r="AOJ137" s="52"/>
      <c r="AOK137" s="52"/>
      <c r="AOL137" s="52"/>
      <c r="AOM137" s="52"/>
      <c r="AON137" s="52"/>
      <c r="AOO137" s="52"/>
      <c r="AOP137" s="52"/>
      <c r="AOQ137" s="52"/>
      <c r="AOR137" s="52"/>
      <c r="AOS137" s="52"/>
      <c r="AOT137" s="52"/>
      <c r="AOU137" s="52"/>
      <c r="AOV137" s="52"/>
      <c r="AOW137" s="52"/>
      <c r="AOX137" s="52"/>
      <c r="AOY137" s="52"/>
      <c r="AOZ137" s="52"/>
      <c r="APA137" s="52"/>
      <c r="APB137" s="52"/>
      <c r="APC137" s="52"/>
      <c r="APD137" s="52"/>
      <c r="APE137" s="52"/>
      <c r="APF137" s="52"/>
      <c r="APG137" s="52"/>
      <c r="APH137" s="52"/>
      <c r="API137" s="52"/>
      <c r="APJ137" s="52"/>
      <c r="APK137" s="52"/>
      <c r="APL137" s="52"/>
      <c r="APM137" s="52"/>
      <c r="APN137" s="52"/>
      <c r="APO137" s="52"/>
      <c r="APP137" s="52"/>
      <c r="APQ137" s="52"/>
      <c r="APR137" s="52"/>
      <c r="APS137" s="52"/>
      <c r="APT137" s="52"/>
      <c r="APU137" s="52"/>
      <c r="APV137" s="52"/>
      <c r="APW137" s="52"/>
      <c r="APX137" s="52"/>
      <c r="APY137" s="52"/>
      <c r="APZ137" s="52"/>
      <c r="AQA137" s="52"/>
      <c r="AQB137" s="52"/>
      <c r="AQC137" s="52"/>
      <c r="AQD137" s="52"/>
      <c r="AQE137" s="52"/>
      <c r="AQF137" s="52"/>
      <c r="AQG137" s="52"/>
      <c r="AQH137" s="52"/>
      <c r="AQI137" s="52"/>
      <c r="AQJ137" s="52"/>
      <c r="AQK137" s="52"/>
      <c r="AQL137" s="52"/>
      <c r="AQM137" s="52"/>
      <c r="AQN137" s="52"/>
      <c r="AQO137" s="52"/>
      <c r="AQP137" s="52"/>
      <c r="AQQ137" s="52"/>
      <c r="AQR137" s="52"/>
      <c r="AQS137" s="52"/>
      <c r="AQT137" s="52"/>
      <c r="AQU137" s="52"/>
      <c r="AQV137" s="52"/>
      <c r="AQW137" s="52"/>
      <c r="AQX137" s="52"/>
      <c r="AQY137" s="52"/>
      <c r="AQZ137" s="52"/>
      <c r="ARA137" s="52"/>
      <c r="ARB137" s="52"/>
      <c r="ARC137" s="52"/>
      <c r="ARD137" s="52"/>
      <c r="ARE137" s="52"/>
      <c r="ARF137" s="52"/>
      <c r="ARG137" s="52"/>
      <c r="ARH137" s="52"/>
      <c r="ARI137" s="52"/>
      <c r="ARJ137" s="52"/>
      <c r="ARK137" s="52"/>
      <c r="ARL137" s="52"/>
      <c r="ARM137" s="52"/>
      <c r="ARN137" s="52"/>
      <c r="ARO137" s="52"/>
      <c r="ARP137" s="52"/>
      <c r="ARQ137" s="52"/>
      <c r="ARR137" s="52"/>
      <c r="ARS137" s="52"/>
      <c r="ART137" s="52"/>
      <c r="ARU137" s="52"/>
      <c r="ARV137" s="52"/>
      <c r="ARW137" s="52"/>
      <c r="ARX137" s="52"/>
      <c r="ARY137" s="52"/>
      <c r="ARZ137" s="52"/>
      <c r="ASA137" s="52"/>
      <c r="ASB137" s="52"/>
      <c r="ASC137" s="52"/>
      <c r="ASD137" s="52"/>
      <c r="ASE137" s="52"/>
      <c r="ASF137" s="52"/>
      <c r="ASG137" s="52"/>
      <c r="ASH137" s="52"/>
      <c r="ASI137" s="52"/>
      <c r="ASJ137" s="52"/>
      <c r="ASK137" s="52"/>
      <c r="ASL137" s="52"/>
      <c r="ASM137" s="52"/>
      <c r="ASN137" s="52"/>
      <c r="ASO137" s="52"/>
      <c r="ASP137" s="52"/>
      <c r="ASQ137" s="52"/>
      <c r="ASR137" s="52"/>
      <c r="ASS137" s="52"/>
      <c r="AST137" s="52"/>
      <c r="ASU137" s="52"/>
      <c r="ASV137" s="52"/>
      <c r="ASW137" s="52"/>
      <c r="ASX137" s="52"/>
      <c r="ASY137" s="52"/>
      <c r="ASZ137" s="52"/>
      <c r="ATA137" s="52"/>
      <c r="ATB137" s="52"/>
      <c r="ATC137" s="52"/>
      <c r="ATD137" s="52"/>
      <c r="ATE137" s="52"/>
      <c r="ATF137" s="52"/>
      <c r="ATG137" s="52"/>
      <c r="ATH137" s="52"/>
      <c r="ATI137" s="52"/>
      <c r="ATJ137" s="52"/>
      <c r="ATK137" s="52"/>
      <c r="ATL137" s="52"/>
      <c r="ATM137" s="52"/>
      <c r="ATN137" s="52"/>
      <c r="ATO137" s="52"/>
      <c r="ATP137" s="52"/>
      <c r="ATQ137" s="52"/>
      <c r="ATR137" s="52"/>
      <c r="ATS137" s="52"/>
      <c r="ATT137" s="52"/>
      <c r="ATU137" s="52"/>
      <c r="ATV137" s="52"/>
      <c r="ATW137" s="52"/>
      <c r="ATX137" s="52"/>
      <c r="ATY137" s="52"/>
      <c r="ATZ137" s="52"/>
      <c r="AUA137" s="52"/>
      <c r="AUB137" s="52"/>
      <c r="AUC137" s="52"/>
      <c r="AUD137" s="52"/>
      <c r="AUE137" s="52"/>
      <c r="AUF137" s="52"/>
      <c r="AUG137" s="52"/>
      <c r="AUH137" s="52"/>
      <c r="AUI137" s="52"/>
      <c r="AUJ137" s="52"/>
      <c r="AUK137" s="52"/>
      <c r="AUL137" s="52"/>
      <c r="AUM137" s="52"/>
      <c r="AUN137" s="52"/>
      <c r="AUO137" s="52"/>
      <c r="AUP137" s="52"/>
      <c r="AUQ137" s="52"/>
      <c r="AUR137" s="52"/>
      <c r="AUS137" s="52"/>
      <c r="AUT137" s="52"/>
      <c r="AUU137" s="52"/>
      <c r="AUV137" s="52"/>
      <c r="AUW137" s="52"/>
      <c r="AUX137" s="52"/>
      <c r="AUY137" s="52"/>
      <c r="AUZ137" s="52"/>
      <c r="AVA137" s="52"/>
      <c r="AVB137" s="52"/>
      <c r="AVC137" s="52"/>
      <c r="AVD137" s="52"/>
      <c r="AVE137" s="52"/>
      <c r="AVF137" s="52"/>
      <c r="AVG137" s="52"/>
      <c r="AVH137" s="52"/>
      <c r="AVI137" s="52"/>
      <c r="AVJ137" s="52"/>
      <c r="AVK137" s="52"/>
      <c r="AVL137" s="52"/>
      <c r="AVM137" s="52"/>
      <c r="AVN137" s="52"/>
      <c r="AVO137" s="52"/>
      <c r="AVP137" s="52"/>
      <c r="AVQ137" s="52"/>
      <c r="AVR137" s="52"/>
      <c r="AVS137" s="52"/>
      <c r="AVT137" s="52"/>
      <c r="AVU137" s="52"/>
      <c r="AWB137" s="52"/>
      <c r="AWC137" s="52"/>
      <c r="AWD137" s="52"/>
      <c r="AWE137" s="52"/>
      <c r="AWF137" s="52"/>
      <c r="AWG137" s="52"/>
      <c r="AWH137" s="52"/>
      <c r="AWI137" s="52"/>
      <c r="AWJ137" s="52"/>
      <c r="AWK137" s="52"/>
      <c r="AWL137" s="52"/>
      <c r="AWM137" s="52"/>
      <c r="AWN137" s="52"/>
      <c r="AWO137" s="52"/>
      <c r="AWP137" s="52"/>
      <c r="AWQ137" s="52"/>
      <c r="AWR137" s="52"/>
      <c r="AWS137" s="52"/>
      <c r="AWT137" s="52"/>
      <c r="AWU137" s="52"/>
      <c r="AWV137" s="52"/>
      <c r="AWW137" s="52"/>
      <c r="AWX137" s="52"/>
      <c r="AWY137" s="52"/>
      <c r="AWZ137" s="52"/>
      <c r="AXA137" s="52"/>
      <c r="AXB137" s="52"/>
      <c r="AXC137" s="52"/>
      <c r="AXD137" s="52"/>
      <c r="AXE137" s="52"/>
      <c r="AXF137" s="52"/>
      <c r="AXG137" s="52"/>
      <c r="AXH137" s="52"/>
      <c r="AXI137" s="52"/>
      <c r="AXJ137" s="52"/>
      <c r="AXK137" s="52"/>
      <c r="AXL137" s="52"/>
      <c r="AXM137" s="52"/>
      <c r="AXN137" s="52"/>
      <c r="AXO137" s="52"/>
      <c r="AXP137" s="52"/>
      <c r="AXQ137" s="52"/>
      <c r="AXR137" s="52"/>
      <c r="AXS137" s="52"/>
      <c r="AXT137" s="52"/>
      <c r="AXU137" s="52"/>
      <c r="AXV137" s="52"/>
      <c r="AXW137" s="52"/>
      <c r="AXX137" s="52"/>
      <c r="AXY137" s="52"/>
      <c r="AXZ137" s="52"/>
      <c r="AYA137" s="52"/>
      <c r="AYB137" s="52"/>
      <c r="AYC137" s="52"/>
      <c r="AYD137" s="52"/>
      <c r="AYE137" s="52"/>
      <c r="AYF137" s="52"/>
      <c r="AYG137" s="52"/>
      <c r="AYH137" s="52"/>
      <c r="AYI137" s="52"/>
      <c r="AYJ137" s="52"/>
      <c r="AYK137" s="52"/>
      <c r="AYL137" s="52"/>
      <c r="AYM137" s="52"/>
      <c r="AYN137" s="52"/>
      <c r="AYO137" s="52"/>
      <c r="AYP137" s="52"/>
      <c r="AYQ137" s="52"/>
      <c r="AYR137" s="52"/>
      <c r="AYS137" s="52"/>
      <c r="AYT137" s="52"/>
      <c r="AYU137" s="52"/>
      <c r="AYV137" s="52"/>
      <c r="AYW137" s="52"/>
      <c r="AYX137" s="52"/>
      <c r="AYY137" s="52"/>
      <c r="AYZ137" s="52"/>
      <c r="AZA137" s="52"/>
      <c r="AZB137" s="52"/>
      <c r="AZC137" s="52"/>
      <c r="AZD137" s="52"/>
      <c r="AZE137" s="52"/>
      <c r="AZF137" s="52"/>
      <c r="AZG137" s="52"/>
      <c r="AZH137" s="52"/>
      <c r="AZI137" s="52"/>
      <c r="AZJ137" s="52"/>
      <c r="AZK137" s="52"/>
      <c r="AZL137" s="52"/>
      <c r="AZM137" s="52"/>
      <c r="AZN137" s="52"/>
      <c r="AZO137" s="52"/>
      <c r="AZP137" s="52"/>
      <c r="AZQ137" s="52"/>
      <c r="AZR137" s="52"/>
      <c r="AZS137" s="52"/>
      <c r="AZT137" s="52"/>
      <c r="AZU137" s="52"/>
      <c r="AZV137" s="52"/>
      <c r="AZW137" s="52"/>
      <c r="AZX137" s="52"/>
      <c r="AZY137" s="52"/>
      <c r="AZZ137" s="52"/>
      <c r="BAA137" s="52"/>
      <c r="BAB137" s="52"/>
      <c r="BAC137" s="52"/>
      <c r="BAD137" s="52"/>
      <c r="BAE137" s="52"/>
      <c r="BAF137" s="52"/>
      <c r="BAG137" s="52"/>
      <c r="BAH137" s="52"/>
      <c r="BAI137" s="52"/>
      <c r="BAJ137" s="52"/>
      <c r="BAK137" s="52"/>
      <c r="BAL137" s="52"/>
      <c r="BAM137" s="52"/>
      <c r="BAN137" s="52"/>
      <c r="BAO137" s="52"/>
      <c r="BAP137" s="52"/>
      <c r="BAQ137" s="52"/>
      <c r="BAR137" s="52"/>
      <c r="BAS137" s="52"/>
      <c r="BAT137" s="52"/>
      <c r="BAU137" s="52"/>
      <c r="BAV137" s="52"/>
      <c r="BAW137" s="52"/>
      <c r="BAX137" s="52"/>
      <c r="BAY137" s="52"/>
      <c r="BAZ137" s="52"/>
      <c r="BBA137" s="52"/>
      <c r="BBB137" s="52"/>
      <c r="BBC137" s="52"/>
      <c r="BBD137" s="52"/>
      <c r="BBE137" s="52"/>
      <c r="BBF137" s="52"/>
      <c r="BBG137" s="52"/>
      <c r="BBH137" s="52"/>
      <c r="BBI137" s="52"/>
      <c r="BBJ137" s="52"/>
      <c r="BBK137" s="52"/>
      <c r="BBL137" s="52"/>
      <c r="BBM137" s="52"/>
      <c r="BBN137" s="52"/>
      <c r="BBO137" s="52"/>
      <c r="BBP137" s="52"/>
      <c r="BBQ137" s="52"/>
      <c r="BBR137" s="52"/>
      <c r="BBS137" s="52"/>
      <c r="BBT137" s="52"/>
      <c r="BBU137" s="52"/>
      <c r="BBV137" s="52"/>
      <c r="BBW137" s="52"/>
      <c r="BBX137" s="52"/>
      <c r="BBY137" s="52"/>
      <c r="BBZ137" s="52"/>
      <c r="BCA137" s="52"/>
      <c r="BCB137" s="52"/>
      <c r="BCC137" s="52"/>
      <c r="BCD137" s="52"/>
      <c r="BCE137" s="52"/>
      <c r="BCF137" s="52"/>
      <c r="BCG137" s="52"/>
      <c r="BCH137" s="52"/>
      <c r="BCI137" s="52"/>
      <c r="BCJ137" s="52"/>
      <c r="BCK137" s="52"/>
      <c r="BCL137" s="52"/>
      <c r="BCM137" s="52"/>
      <c r="BCN137" s="52"/>
      <c r="BCO137" s="52"/>
      <c r="BCP137" s="52"/>
      <c r="BCQ137" s="52"/>
      <c r="BCR137" s="52"/>
      <c r="BCS137" s="52"/>
      <c r="BCT137" s="52"/>
      <c r="BCU137" s="52"/>
      <c r="BCV137" s="52"/>
      <c r="BCW137" s="52"/>
      <c r="BCX137" s="52"/>
      <c r="BCY137" s="52"/>
      <c r="BCZ137" s="52"/>
      <c r="BDA137" s="52"/>
      <c r="BDB137" s="52"/>
      <c r="BDC137" s="52"/>
      <c r="BDD137" s="52"/>
      <c r="BDE137" s="52"/>
      <c r="BDF137" s="52"/>
      <c r="BDG137" s="52"/>
      <c r="BDH137" s="52"/>
      <c r="BDI137" s="52"/>
      <c r="BDJ137" s="52"/>
      <c r="BDK137" s="52"/>
      <c r="BDL137" s="52"/>
      <c r="BDM137" s="52"/>
      <c r="BDN137" s="52"/>
      <c r="BDO137" s="52"/>
      <c r="BDP137" s="52"/>
      <c r="BDQ137" s="52"/>
      <c r="BDR137" s="52"/>
      <c r="BDS137" s="52"/>
      <c r="BDT137" s="52"/>
      <c r="BDU137" s="52"/>
      <c r="BDV137" s="52"/>
      <c r="BDW137" s="52"/>
      <c r="BDX137" s="52"/>
      <c r="BDY137" s="52"/>
      <c r="BDZ137" s="52"/>
      <c r="BEA137" s="52"/>
      <c r="BEB137" s="52"/>
      <c r="BEC137" s="52"/>
      <c r="BED137" s="52"/>
      <c r="BEE137" s="52"/>
      <c r="BEF137" s="52"/>
      <c r="BEG137" s="52"/>
      <c r="BEH137" s="52"/>
      <c r="BEI137" s="52"/>
      <c r="BEJ137" s="52"/>
      <c r="BEK137" s="52"/>
      <c r="BEL137" s="52"/>
      <c r="BEM137" s="52"/>
      <c r="BEN137" s="52"/>
      <c r="BEO137" s="52"/>
      <c r="BEP137" s="52"/>
      <c r="BEQ137" s="52"/>
      <c r="BER137" s="52"/>
      <c r="BES137" s="52"/>
      <c r="BET137" s="52"/>
      <c r="BEU137" s="52"/>
      <c r="BEV137" s="52"/>
      <c r="BEW137" s="52"/>
      <c r="BEX137" s="52"/>
      <c r="BEY137" s="52"/>
      <c r="BEZ137" s="52"/>
      <c r="BFA137" s="52"/>
      <c r="BFB137" s="52"/>
      <c r="BFC137" s="52"/>
      <c r="BFD137" s="52"/>
      <c r="BFE137" s="52"/>
      <c r="BFF137" s="52"/>
      <c r="BFG137" s="52"/>
      <c r="BFH137" s="52"/>
      <c r="BFI137" s="52"/>
      <c r="BFJ137" s="52"/>
      <c r="BFK137" s="52"/>
      <c r="BFL137" s="52"/>
      <c r="BFM137" s="52"/>
      <c r="BFN137" s="52"/>
      <c r="BFO137" s="52"/>
      <c r="BFP137" s="52"/>
      <c r="BFQ137" s="52"/>
      <c r="BFX137" s="52"/>
      <c r="BFY137" s="52"/>
      <c r="BFZ137" s="52"/>
      <c r="BGA137" s="52"/>
      <c r="BGB137" s="52"/>
      <c r="BGC137" s="52"/>
      <c r="BGD137" s="52"/>
      <c r="BGE137" s="52"/>
      <c r="BGF137" s="52"/>
      <c r="BGG137" s="52"/>
      <c r="BGH137" s="52"/>
      <c r="BGI137" s="52"/>
      <c r="BGJ137" s="52"/>
      <c r="BGK137" s="52"/>
      <c r="BGL137" s="52"/>
      <c r="BGM137" s="52"/>
      <c r="BGN137" s="52"/>
      <c r="BGO137" s="52"/>
      <c r="BGP137" s="52"/>
      <c r="BGQ137" s="52"/>
      <c r="BGR137" s="52"/>
      <c r="BGS137" s="52"/>
      <c r="BGT137" s="52"/>
      <c r="BGU137" s="52"/>
      <c r="BGV137" s="52"/>
      <c r="BGW137" s="52"/>
      <c r="BGX137" s="52"/>
      <c r="BGY137" s="52"/>
      <c r="BGZ137" s="52"/>
      <c r="BHA137" s="52"/>
      <c r="BHB137" s="52"/>
      <c r="BHC137" s="52"/>
      <c r="BHD137" s="52"/>
      <c r="BHE137" s="52"/>
      <c r="BHF137" s="52"/>
      <c r="BHG137" s="52"/>
      <c r="BHH137" s="52"/>
      <c r="BHI137" s="52"/>
      <c r="BHJ137" s="52"/>
      <c r="BHK137" s="52"/>
      <c r="BHL137" s="52"/>
      <c r="BHM137" s="52"/>
      <c r="BHN137" s="52"/>
      <c r="BHO137" s="52"/>
      <c r="BHP137" s="52"/>
      <c r="BHQ137" s="52"/>
      <c r="BHR137" s="52"/>
      <c r="BHS137" s="52"/>
      <c r="BHT137" s="52"/>
      <c r="BHU137" s="52"/>
      <c r="BHV137" s="52"/>
      <c r="BHW137" s="52"/>
      <c r="BHX137" s="52"/>
      <c r="BHY137" s="52"/>
      <c r="BHZ137" s="52"/>
      <c r="BIA137" s="52"/>
      <c r="BIB137" s="52"/>
      <c r="BIC137" s="52"/>
      <c r="BID137" s="52"/>
      <c r="BIE137" s="52"/>
      <c r="BIF137" s="52"/>
      <c r="BIG137" s="52"/>
      <c r="BIH137" s="52"/>
      <c r="BII137" s="52"/>
      <c r="BIJ137" s="52"/>
      <c r="BIK137" s="52"/>
      <c r="BIL137" s="52"/>
      <c r="BIM137" s="52"/>
      <c r="BIN137" s="52"/>
      <c r="BIO137" s="52"/>
      <c r="BIP137" s="52"/>
      <c r="BIQ137" s="52"/>
      <c r="BIR137" s="52"/>
      <c r="BIS137" s="52"/>
      <c r="BIT137" s="52"/>
      <c r="BIU137" s="52"/>
      <c r="BIV137" s="52"/>
      <c r="BIW137" s="52"/>
      <c r="BIX137" s="52"/>
      <c r="BIY137" s="52"/>
      <c r="BIZ137" s="52"/>
      <c r="BJA137" s="52"/>
      <c r="BJB137" s="52"/>
      <c r="BJC137" s="52"/>
      <c r="BJD137" s="52"/>
      <c r="BJE137" s="52"/>
      <c r="BJF137" s="52"/>
      <c r="BJG137" s="52"/>
      <c r="BJH137" s="52"/>
      <c r="BJI137" s="52"/>
      <c r="BJJ137" s="52"/>
      <c r="BJK137" s="52"/>
      <c r="BJL137" s="52"/>
      <c r="BJM137" s="52"/>
      <c r="BJN137" s="52"/>
      <c r="BJO137" s="52"/>
      <c r="BJP137" s="52"/>
      <c r="BJQ137" s="52"/>
      <c r="BJR137" s="52"/>
      <c r="BJS137" s="52"/>
      <c r="BJT137" s="52"/>
      <c r="BJU137" s="52"/>
      <c r="BJV137" s="52"/>
      <c r="BJW137" s="52"/>
      <c r="BJX137" s="52"/>
      <c r="BJY137" s="52"/>
      <c r="BJZ137" s="52"/>
      <c r="BKA137" s="52"/>
      <c r="BKB137" s="52"/>
      <c r="BKC137" s="52"/>
      <c r="BKD137" s="52"/>
      <c r="BKE137" s="52"/>
      <c r="BKF137" s="52"/>
      <c r="BKG137" s="52"/>
      <c r="BKH137" s="52"/>
      <c r="BKI137" s="52"/>
      <c r="BKJ137" s="52"/>
      <c r="BKK137" s="52"/>
      <c r="BKL137" s="52"/>
      <c r="BKM137" s="52"/>
      <c r="BKN137" s="52"/>
      <c r="BKO137" s="52"/>
      <c r="BKP137" s="52"/>
      <c r="BKQ137" s="52"/>
      <c r="BKR137" s="52"/>
      <c r="BKS137" s="52"/>
      <c r="BKT137" s="52"/>
      <c r="BKU137" s="52"/>
      <c r="BKV137" s="52"/>
      <c r="BKW137" s="52"/>
      <c r="BKX137" s="52"/>
      <c r="BKY137" s="52"/>
      <c r="BKZ137" s="52"/>
      <c r="BLA137" s="52"/>
      <c r="BLB137" s="52"/>
      <c r="BLC137" s="52"/>
      <c r="BLD137" s="52"/>
      <c r="BLE137" s="52"/>
      <c r="BLF137" s="52"/>
      <c r="BLG137" s="52"/>
      <c r="BLH137" s="52"/>
      <c r="BLI137" s="52"/>
      <c r="BLJ137" s="52"/>
      <c r="BLK137" s="52"/>
      <c r="BLL137" s="52"/>
      <c r="BLM137" s="52"/>
      <c r="BLN137" s="52"/>
      <c r="BLO137" s="52"/>
      <c r="BLP137" s="52"/>
      <c r="BLQ137" s="52"/>
      <c r="BLR137" s="52"/>
      <c r="BLS137" s="52"/>
      <c r="BLT137" s="52"/>
      <c r="BLU137" s="52"/>
      <c r="BLV137" s="52"/>
      <c r="BLW137" s="52"/>
      <c r="BLX137" s="52"/>
      <c r="BLY137" s="52"/>
      <c r="BLZ137" s="52"/>
      <c r="BMA137" s="52"/>
      <c r="BMB137" s="52"/>
      <c r="BMC137" s="52"/>
      <c r="BMD137" s="52"/>
      <c r="BME137" s="52"/>
      <c r="BMF137" s="52"/>
      <c r="BMG137" s="52"/>
      <c r="BMH137" s="52"/>
      <c r="BMI137" s="52"/>
      <c r="BMJ137" s="52"/>
      <c r="BMK137" s="52"/>
      <c r="BML137" s="52"/>
      <c r="BMM137" s="52"/>
      <c r="BMN137" s="52"/>
      <c r="BMO137" s="52"/>
      <c r="BMP137" s="52"/>
      <c r="BMQ137" s="52"/>
      <c r="BMR137" s="52"/>
      <c r="BMS137" s="52"/>
      <c r="BMT137" s="52"/>
      <c r="BMU137" s="52"/>
      <c r="BMV137" s="52"/>
      <c r="BMW137" s="52"/>
      <c r="BMX137" s="52"/>
      <c r="BMY137" s="52"/>
      <c r="BMZ137" s="52"/>
      <c r="BNA137" s="52"/>
      <c r="BNB137" s="52"/>
      <c r="BNC137" s="52"/>
      <c r="BND137" s="52"/>
      <c r="BNE137" s="52"/>
      <c r="BNF137" s="52"/>
      <c r="BNG137" s="52"/>
      <c r="BNH137" s="52"/>
      <c r="BNI137" s="52"/>
      <c r="BNJ137" s="52"/>
      <c r="BNK137" s="52"/>
      <c r="BNL137" s="52"/>
      <c r="BNM137" s="52"/>
      <c r="BNN137" s="52"/>
      <c r="BNO137" s="52"/>
      <c r="BNP137" s="52"/>
      <c r="BNQ137" s="52"/>
      <c r="BNR137" s="52"/>
      <c r="BNS137" s="52"/>
      <c r="BNT137" s="52"/>
      <c r="BNU137" s="52"/>
      <c r="BNV137" s="52"/>
      <c r="BNW137" s="52"/>
      <c r="BNX137" s="52"/>
      <c r="BNY137" s="52"/>
      <c r="BNZ137" s="52"/>
      <c r="BOA137" s="52"/>
      <c r="BOB137" s="52"/>
      <c r="BOC137" s="52"/>
      <c r="BOD137" s="52"/>
      <c r="BOE137" s="52"/>
      <c r="BOF137" s="52"/>
      <c r="BOG137" s="52"/>
      <c r="BOH137" s="52"/>
      <c r="BOI137" s="52"/>
      <c r="BOJ137" s="52"/>
      <c r="BOK137" s="52"/>
      <c r="BOL137" s="52"/>
      <c r="BOM137" s="52"/>
      <c r="BON137" s="52"/>
      <c r="BOO137" s="52"/>
      <c r="BOP137" s="52"/>
      <c r="BOQ137" s="52"/>
      <c r="BOR137" s="52"/>
      <c r="BOS137" s="52"/>
      <c r="BOT137" s="52"/>
      <c r="BOU137" s="52"/>
      <c r="BOV137" s="52"/>
      <c r="BOW137" s="52"/>
      <c r="BOX137" s="52"/>
      <c r="BOY137" s="52"/>
      <c r="BOZ137" s="52"/>
      <c r="BPA137" s="52"/>
      <c r="BPB137" s="52"/>
      <c r="BPC137" s="52"/>
      <c r="BPD137" s="52"/>
      <c r="BPE137" s="52"/>
      <c r="BPF137" s="52"/>
      <c r="BPG137" s="52"/>
      <c r="BPH137" s="52"/>
      <c r="BPI137" s="52"/>
      <c r="BPJ137" s="52"/>
      <c r="BPK137" s="52"/>
      <c r="BPL137" s="52"/>
      <c r="BPM137" s="52"/>
      <c r="BPT137" s="52"/>
      <c r="BPU137" s="52"/>
      <c r="BPV137" s="52"/>
      <c r="BPW137" s="52"/>
      <c r="BPX137" s="52"/>
      <c r="BPY137" s="52"/>
      <c r="BPZ137" s="52"/>
      <c r="BQA137" s="52"/>
      <c r="BQB137" s="52"/>
      <c r="BQC137" s="52"/>
      <c r="BQD137" s="52"/>
      <c r="BQE137" s="52"/>
      <c r="BQF137" s="52"/>
      <c r="BQG137" s="52"/>
      <c r="BQH137" s="52"/>
      <c r="BQI137" s="52"/>
      <c r="BQJ137" s="52"/>
      <c r="BQK137" s="52"/>
      <c r="BQL137" s="52"/>
      <c r="BQM137" s="52"/>
      <c r="BQN137" s="52"/>
      <c r="BQO137" s="52"/>
      <c r="BQP137" s="52"/>
      <c r="BQQ137" s="52"/>
      <c r="BQR137" s="52"/>
      <c r="BQS137" s="52"/>
      <c r="BQT137" s="52"/>
      <c r="BQU137" s="52"/>
      <c r="BQV137" s="52"/>
      <c r="BQW137" s="52"/>
      <c r="BQX137" s="52"/>
      <c r="BQY137" s="52"/>
      <c r="BQZ137" s="52"/>
      <c r="BRA137" s="52"/>
      <c r="BRB137" s="52"/>
      <c r="BRC137" s="52"/>
      <c r="BRD137" s="52"/>
      <c r="BRE137" s="52"/>
      <c r="BRF137" s="52"/>
      <c r="BRG137" s="52"/>
      <c r="BRH137" s="52"/>
      <c r="BRI137" s="52"/>
      <c r="BRJ137" s="52"/>
      <c r="BRK137" s="52"/>
      <c r="BRL137" s="52"/>
      <c r="BRM137" s="52"/>
      <c r="BRN137" s="52"/>
      <c r="BRO137" s="52"/>
      <c r="BRP137" s="52"/>
      <c r="BRQ137" s="52"/>
      <c r="BRR137" s="52"/>
      <c r="BRS137" s="52"/>
      <c r="BRT137" s="52"/>
      <c r="BRU137" s="52"/>
      <c r="BRV137" s="52"/>
      <c r="BRW137" s="52"/>
      <c r="BRX137" s="52"/>
      <c r="BRY137" s="52"/>
      <c r="BRZ137" s="52"/>
      <c r="BSA137" s="52"/>
      <c r="BSB137" s="52"/>
      <c r="BSC137" s="52"/>
      <c r="BSD137" s="52"/>
      <c r="BSE137" s="52"/>
      <c r="BSF137" s="52"/>
      <c r="BSG137" s="52"/>
      <c r="BSH137" s="52"/>
      <c r="BSI137" s="52"/>
      <c r="BSJ137" s="52"/>
      <c r="BSK137" s="52"/>
      <c r="BSL137" s="52"/>
      <c r="BSM137" s="52"/>
      <c r="BSN137" s="52"/>
      <c r="BSO137" s="52"/>
      <c r="BSP137" s="52"/>
      <c r="BSQ137" s="52"/>
      <c r="BSR137" s="52"/>
      <c r="BSS137" s="52"/>
      <c r="BST137" s="52"/>
      <c r="BSU137" s="52"/>
      <c r="BSV137" s="52"/>
      <c r="BSW137" s="52"/>
      <c r="BSX137" s="52"/>
      <c r="BSY137" s="52"/>
      <c r="BSZ137" s="52"/>
      <c r="BTA137" s="52"/>
      <c r="BTB137" s="52"/>
      <c r="BTC137" s="52"/>
      <c r="BTD137" s="52"/>
      <c r="BTE137" s="52"/>
      <c r="BTF137" s="52"/>
      <c r="BTG137" s="52"/>
      <c r="BTH137" s="52"/>
      <c r="BTI137" s="52"/>
      <c r="BTJ137" s="52"/>
      <c r="BTK137" s="52"/>
      <c r="BTL137" s="52"/>
      <c r="BTM137" s="52"/>
      <c r="BTN137" s="52"/>
      <c r="BTO137" s="52"/>
      <c r="BTP137" s="52"/>
      <c r="BTQ137" s="52"/>
      <c r="BTR137" s="52"/>
      <c r="BTS137" s="52"/>
      <c r="BTT137" s="52"/>
      <c r="BTU137" s="52"/>
      <c r="BTV137" s="52"/>
      <c r="BTW137" s="52"/>
      <c r="BTX137" s="52"/>
      <c r="BTY137" s="52"/>
      <c r="BTZ137" s="52"/>
      <c r="BUA137" s="52"/>
      <c r="BUB137" s="52"/>
      <c r="BUC137" s="52"/>
      <c r="BUD137" s="52"/>
      <c r="BUE137" s="52"/>
      <c r="BUF137" s="52"/>
      <c r="BUG137" s="52"/>
      <c r="BUH137" s="52"/>
      <c r="BUI137" s="52"/>
      <c r="BUJ137" s="52"/>
      <c r="BUK137" s="52"/>
      <c r="BUL137" s="52"/>
      <c r="BUM137" s="52"/>
      <c r="BUN137" s="52"/>
      <c r="BUO137" s="52"/>
      <c r="BUP137" s="52"/>
      <c r="BUQ137" s="52"/>
      <c r="BUR137" s="52"/>
      <c r="BUS137" s="52"/>
      <c r="BUT137" s="52"/>
      <c r="BUU137" s="52"/>
      <c r="BUV137" s="52"/>
      <c r="BUW137" s="52"/>
      <c r="BUX137" s="52"/>
      <c r="BUY137" s="52"/>
      <c r="BUZ137" s="52"/>
      <c r="BVA137" s="52"/>
      <c r="BVB137" s="52"/>
      <c r="BVC137" s="52"/>
      <c r="BVD137" s="52"/>
      <c r="BVE137" s="52"/>
      <c r="BVF137" s="52"/>
      <c r="BVG137" s="52"/>
      <c r="BVH137" s="52"/>
      <c r="BVI137" s="52"/>
      <c r="BVJ137" s="52"/>
      <c r="BVK137" s="52"/>
      <c r="BVL137" s="52"/>
      <c r="BVM137" s="52"/>
      <c r="BVN137" s="52"/>
      <c r="BVO137" s="52"/>
      <c r="BVP137" s="52"/>
      <c r="BVQ137" s="52"/>
      <c r="BVR137" s="52"/>
      <c r="BVS137" s="52"/>
      <c r="BVT137" s="52"/>
      <c r="BVU137" s="52"/>
      <c r="BVV137" s="52"/>
      <c r="BVW137" s="52"/>
      <c r="BVX137" s="52"/>
      <c r="BVY137" s="52"/>
      <c r="BVZ137" s="52"/>
      <c r="BWA137" s="52"/>
      <c r="BWB137" s="52"/>
      <c r="BWC137" s="52"/>
      <c r="BWD137" s="52"/>
      <c r="BWE137" s="52"/>
      <c r="BWF137" s="52"/>
      <c r="BWG137" s="52"/>
      <c r="BWH137" s="52"/>
      <c r="BWI137" s="52"/>
      <c r="BWJ137" s="52"/>
      <c r="BWK137" s="52"/>
      <c r="BWL137" s="52"/>
      <c r="BWM137" s="52"/>
      <c r="BWN137" s="52"/>
      <c r="BWO137" s="52"/>
      <c r="BWP137" s="52"/>
      <c r="BWQ137" s="52"/>
      <c r="BWR137" s="52"/>
      <c r="BWS137" s="52"/>
      <c r="BWT137" s="52"/>
      <c r="BWU137" s="52"/>
      <c r="BWV137" s="52"/>
      <c r="BWW137" s="52"/>
      <c r="BWX137" s="52"/>
      <c r="BWY137" s="52"/>
      <c r="BWZ137" s="52"/>
      <c r="BXA137" s="52"/>
      <c r="BXB137" s="52"/>
      <c r="BXC137" s="52"/>
      <c r="BXD137" s="52"/>
      <c r="BXE137" s="52"/>
      <c r="BXF137" s="52"/>
      <c r="BXG137" s="52"/>
      <c r="BXH137" s="52"/>
      <c r="BXI137" s="52"/>
      <c r="BXJ137" s="52"/>
      <c r="BXK137" s="52"/>
      <c r="BXL137" s="52"/>
      <c r="BXM137" s="52"/>
      <c r="BXN137" s="52"/>
      <c r="BXO137" s="52"/>
      <c r="BXP137" s="52"/>
      <c r="BXQ137" s="52"/>
      <c r="BXR137" s="52"/>
      <c r="BXS137" s="52"/>
      <c r="BXT137" s="52"/>
      <c r="BXU137" s="52"/>
      <c r="BXV137" s="52"/>
      <c r="BXW137" s="52"/>
      <c r="BXX137" s="52"/>
      <c r="BXY137" s="52"/>
      <c r="BXZ137" s="52"/>
      <c r="BYA137" s="52"/>
      <c r="BYB137" s="52"/>
      <c r="BYC137" s="52"/>
      <c r="BYD137" s="52"/>
      <c r="BYE137" s="52"/>
      <c r="BYF137" s="52"/>
      <c r="BYG137" s="52"/>
      <c r="BYH137" s="52"/>
      <c r="BYI137" s="52"/>
      <c r="BYJ137" s="52"/>
      <c r="BYK137" s="52"/>
      <c r="BYL137" s="52"/>
      <c r="BYM137" s="52"/>
      <c r="BYN137" s="52"/>
      <c r="BYO137" s="52"/>
      <c r="BYP137" s="52"/>
      <c r="BYQ137" s="52"/>
      <c r="BYR137" s="52"/>
      <c r="BYS137" s="52"/>
      <c r="BYT137" s="52"/>
      <c r="BYU137" s="52"/>
      <c r="BYV137" s="52"/>
      <c r="BYW137" s="52"/>
      <c r="BYX137" s="52"/>
      <c r="BYY137" s="52"/>
      <c r="BYZ137" s="52"/>
      <c r="BZA137" s="52"/>
      <c r="BZB137" s="52"/>
      <c r="BZC137" s="52"/>
      <c r="BZD137" s="52"/>
      <c r="BZE137" s="52"/>
      <c r="BZF137" s="52"/>
      <c r="BZG137" s="52"/>
      <c r="BZH137" s="52"/>
      <c r="BZI137" s="52"/>
      <c r="BZP137" s="52"/>
      <c r="BZQ137" s="52"/>
      <c r="BZR137" s="52"/>
      <c r="BZS137" s="52"/>
      <c r="BZT137" s="52"/>
      <c r="BZU137" s="52"/>
      <c r="BZV137" s="52"/>
      <c r="BZW137" s="52"/>
      <c r="BZX137" s="52"/>
      <c r="BZY137" s="52"/>
      <c r="BZZ137" s="52"/>
      <c r="CAA137" s="52"/>
      <c r="CAB137" s="52"/>
      <c r="CAC137" s="52"/>
      <c r="CAD137" s="52"/>
      <c r="CAE137" s="52"/>
      <c r="CAF137" s="52"/>
      <c r="CAG137" s="52"/>
      <c r="CAH137" s="52"/>
      <c r="CAI137" s="52"/>
      <c r="CAJ137" s="52"/>
      <c r="CAK137" s="52"/>
      <c r="CAL137" s="52"/>
      <c r="CAM137" s="52"/>
      <c r="CAN137" s="52"/>
      <c r="CAO137" s="52"/>
      <c r="CAP137" s="52"/>
      <c r="CAQ137" s="52"/>
      <c r="CAR137" s="52"/>
      <c r="CAS137" s="52"/>
      <c r="CAT137" s="52"/>
      <c r="CAU137" s="52"/>
      <c r="CAV137" s="52"/>
      <c r="CAW137" s="52"/>
      <c r="CAX137" s="52"/>
      <c r="CAY137" s="52"/>
      <c r="CAZ137" s="52"/>
      <c r="CBA137" s="52"/>
      <c r="CBB137" s="52"/>
      <c r="CBC137" s="52"/>
      <c r="CBD137" s="52"/>
      <c r="CBE137" s="52"/>
      <c r="CBF137" s="52"/>
      <c r="CBG137" s="52"/>
      <c r="CBH137" s="52"/>
      <c r="CBI137" s="52"/>
      <c r="CBJ137" s="52"/>
      <c r="CBK137" s="52"/>
      <c r="CBL137" s="52"/>
      <c r="CBM137" s="52"/>
      <c r="CBN137" s="52"/>
      <c r="CBO137" s="52"/>
      <c r="CBP137" s="52"/>
      <c r="CBQ137" s="52"/>
      <c r="CBR137" s="52"/>
      <c r="CBS137" s="52"/>
      <c r="CBT137" s="52"/>
      <c r="CBU137" s="52"/>
      <c r="CBV137" s="52"/>
      <c r="CBW137" s="52"/>
      <c r="CBX137" s="52"/>
      <c r="CBY137" s="52"/>
      <c r="CBZ137" s="52"/>
      <c r="CCA137" s="52"/>
      <c r="CCB137" s="52"/>
      <c r="CCC137" s="52"/>
      <c r="CCD137" s="52"/>
      <c r="CCE137" s="52"/>
      <c r="CCF137" s="52"/>
      <c r="CCG137" s="52"/>
      <c r="CCH137" s="52"/>
      <c r="CCI137" s="52"/>
      <c r="CCJ137" s="52"/>
      <c r="CCK137" s="52"/>
      <c r="CCL137" s="52"/>
      <c r="CCM137" s="52"/>
      <c r="CCN137" s="52"/>
      <c r="CCO137" s="52"/>
      <c r="CCP137" s="52"/>
      <c r="CCQ137" s="52"/>
      <c r="CCR137" s="52"/>
      <c r="CCS137" s="52"/>
      <c r="CCT137" s="52"/>
      <c r="CCU137" s="52"/>
      <c r="CCV137" s="52"/>
      <c r="CCW137" s="52"/>
      <c r="CCX137" s="52"/>
      <c r="CCY137" s="52"/>
      <c r="CCZ137" s="52"/>
      <c r="CDA137" s="52"/>
      <c r="CDB137" s="52"/>
      <c r="CDC137" s="52"/>
      <c r="CDD137" s="52"/>
      <c r="CDE137" s="52"/>
      <c r="CDF137" s="52"/>
      <c r="CDG137" s="52"/>
      <c r="CDH137" s="52"/>
      <c r="CDI137" s="52"/>
      <c r="CDJ137" s="52"/>
      <c r="CDK137" s="52"/>
      <c r="CDL137" s="52"/>
      <c r="CDM137" s="52"/>
      <c r="CDN137" s="52"/>
      <c r="CDO137" s="52"/>
      <c r="CDP137" s="52"/>
      <c r="CDQ137" s="52"/>
      <c r="CDR137" s="52"/>
      <c r="CDS137" s="52"/>
      <c r="CDT137" s="52"/>
      <c r="CDU137" s="52"/>
      <c r="CDV137" s="52"/>
      <c r="CDW137" s="52"/>
      <c r="CDX137" s="52"/>
      <c r="CDY137" s="52"/>
      <c r="CDZ137" s="52"/>
      <c r="CEA137" s="52"/>
      <c r="CEB137" s="52"/>
      <c r="CEC137" s="52"/>
      <c r="CED137" s="52"/>
      <c r="CEE137" s="52"/>
      <c r="CEF137" s="52"/>
      <c r="CEG137" s="52"/>
      <c r="CEH137" s="52"/>
      <c r="CEI137" s="52"/>
      <c r="CEJ137" s="52"/>
      <c r="CEK137" s="52"/>
      <c r="CEL137" s="52"/>
      <c r="CEM137" s="52"/>
      <c r="CEN137" s="52"/>
      <c r="CEO137" s="52"/>
      <c r="CEP137" s="52"/>
      <c r="CEQ137" s="52"/>
      <c r="CER137" s="52"/>
      <c r="CES137" s="52"/>
      <c r="CET137" s="52"/>
      <c r="CEU137" s="52"/>
      <c r="CEV137" s="52"/>
      <c r="CEW137" s="52"/>
      <c r="CEX137" s="52"/>
      <c r="CEY137" s="52"/>
      <c r="CEZ137" s="52"/>
      <c r="CFA137" s="52"/>
      <c r="CFB137" s="52"/>
      <c r="CFC137" s="52"/>
      <c r="CFD137" s="52"/>
      <c r="CFE137" s="52"/>
      <c r="CFF137" s="52"/>
      <c r="CFG137" s="52"/>
      <c r="CFH137" s="52"/>
      <c r="CFI137" s="52"/>
      <c r="CFJ137" s="52"/>
      <c r="CFK137" s="52"/>
      <c r="CFL137" s="52"/>
      <c r="CFM137" s="52"/>
      <c r="CFN137" s="52"/>
      <c r="CFO137" s="52"/>
      <c r="CFP137" s="52"/>
      <c r="CFQ137" s="52"/>
      <c r="CFR137" s="52"/>
      <c r="CFS137" s="52"/>
      <c r="CFT137" s="52"/>
      <c r="CFU137" s="52"/>
      <c r="CFV137" s="52"/>
      <c r="CFW137" s="52"/>
      <c r="CFX137" s="52"/>
      <c r="CFY137" s="52"/>
      <c r="CFZ137" s="52"/>
      <c r="CGA137" s="52"/>
      <c r="CGB137" s="52"/>
      <c r="CGC137" s="52"/>
      <c r="CGD137" s="52"/>
      <c r="CGE137" s="52"/>
      <c r="CGF137" s="52"/>
      <c r="CGG137" s="52"/>
      <c r="CGH137" s="52"/>
      <c r="CGI137" s="52"/>
      <c r="CGJ137" s="52"/>
      <c r="CGK137" s="52"/>
      <c r="CGL137" s="52"/>
      <c r="CGM137" s="52"/>
      <c r="CGN137" s="52"/>
      <c r="CGO137" s="52"/>
      <c r="CGP137" s="52"/>
      <c r="CGQ137" s="52"/>
      <c r="CGR137" s="52"/>
      <c r="CGS137" s="52"/>
      <c r="CGT137" s="52"/>
      <c r="CGU137" s="52"/>
      <c r="CGV137" s="52"/>
      <c r="CGW137" s="52"/>
      <c r="CGX137" s="52"/>
      <c r="CGY137" s="52"/>
      <c r="CGZ137" s="52"/>
      <c r="CHA137" s="52"/>
      <c r="CHB137" s="52"/>
      <c r="CHC137" s="52"/>
      <c r="CHD137" s="52"/>
      <c r="CHE137" s="52"/>
      <c r="CHF137" s="52"/>
      <c r="CHG137" s="52"/>
      <c r="CHH137" s="52"/>
      <c r="CHI137" s="52"/>
      <c r="CHJ137" s="52"/>
      <c r="CHK137" s="52"/>
      <c r="CHL137" s="52"/>
      <c r="CHM137" s="52"/>
      <c r="CHN137" s="52"/>
      <c r="CHO137" s="52"/>
      <c r="CHP137" s="52"/>
      <c r="CHQ137" s="52"/>
      <c r="CHR137" s="52"/>
      <c r="CHS137" s="52"/>
      <c r="CHT137" s="52"/>
      <c r="CHU137" s="52"/>
      <c r="CHV137" s="52"/>
      <c r="CHW137" s="52"/>
      <c r="CHX137" s="52"/>
      <c r="CHY137" s="52"/>
      <c r="CHZ137" s="52"/>
      <c r="CIA137" s="52"/>
      <c r="CIB137" s="52"/>
      <c r="CIC137" s="52"/>
      <c r="CID137" s="52"/>
      <c r="CIE137" s="52"/>
      <c r="CIF137" s="52"/>
      <c r="CIG137" s="52"/>
      <c r="CIH137" s="52"/>
      <c r="CII137" s="52"/>
      <c r="CIJ137" s="52"/>
      <c r="CIK137" s="52"/>
      <c r="CIL137" s="52"/>
      <c r="CIM137" s="52"/>
      <c r="CIN137" s="52"/>
      <c r="CIO137" s="52"/>
      <c r="CIP137" s="52"/>
      <c r="CIQ137" s="52"/>
      <c r="CIR137" s="52"/>
      <c r="CIS137" s="52"/>
      <c r="CIT137" s="52"/>
      <c r="CIU137" s="52"/>
      <c r="CIV137" s="52"/>
      <c r="CIW137" s="52"/>
      <c r="CIX137" s="52"/>
      <c r="CIY137" s="52"/>
      <c r="CIZ137" s="52"/>
      <c r="CJA137" s="52"/>
      <c r="CJB137" s="52"/>
      <c r="CJC137" s="52"/>
      <c r="CJD137" s="52"/>
      <c r="CJE137" s="52"/>
      <c r="CJL137" s="52"/>
      <c r="CJM137" s="52"/>
      <c r="CJN137" s="52"/>
      <c r="CJO137" s="52"/>
      <c r="CJP137" s="52"/>
      <c r="CJQ137" s="52"/>
      <c r="CJR137" s="52"/>
      <c r="CJS137" s="52"/>
      <c r="CJT137" s="52"/>
      <c r="CJU137" s="52"/>
      <c r="CJV137" s="52"/>
      <c r="CJW137" s="52"/>
      <c r="CJX137" s="52"/>
      <c r="CJY137" s="52"/>
      <c r="CJZ137" s="52"/>
      <c r="CKA137" s="52"/>
      <c r="CKB137" s="52"/>
      <c r="CKC137" s="52"/>
      <c r="CKD137" s="52"/>
      <c r="CKE137" s="52"/>
      <c r="CKF137" s="52"/>
      <c r="CKG137" s="52"/>
      <c r="CKH137" s="52"/>
      <c r="CKI137" s="52"/>
      <c r="CKJ137" s="52"/>
      <c r="CKK137" s="52"/>
      <c r="CKL137" s="52"/>
      <c r="CKM137" s="52"/>
      <c r="CKN137" s="52"/>
      <c r="CKO137" s="52"/>
      <c r="CKP137" s="52"/>
      <c r="CKQ137" s="52"/>
      <c r="CKR137" s="52"/>
      <c r="CKS137" s="52"/>
      <c r="CKT137" s="52"/>
      <c r="CKU137" s="52"/>
      <c r="CKV137" s="52"/>
      <c r="CKW137" s="52"/>
      <c r="CKX137" s="52"/>
      <c r="CKY137" s="52"/>
      <c r="CKZ137" s="52"/>
      <c r="CLA137" s="52"/>
      <c r="CLB137" s="52"/>
      <c r="CLC137" s="52"/>
      <c r="CLD137" s="52"/>
      <c r="CLE137" s="52"/>
      <c r="CLF137" s="52"/>
      <c r="CLG137" s="52"/>
      <c r="CLH137" s="52"/>
      <c r="CLI137" s="52"/>
      <c r="CLJ137" s="52"/>
      <c r="CLK137" s="52"/>
      <c r="CLL137" s="52"/>
      <c r="CLM137" s="52"/>
      <c r="CLN137" s="52"/>
      <c r="CLO137" s="52"/>
      <c r="CLP137" s="52"/>
      <c r="CLQ137" s="52"/>
      <c r="CLR137" s="52"/>
      <c r="CLS137" s="52"/>
      <c r="CLT137" s="52"/>
      <c r="CLU137" s="52"/>
      <c r="CLV137" s="52"/>
      <c r="CLW137" s="52"/>
      <c r="CLX137" s="52"/>
      <c r="CLY137" s="52"/>
      <c r="CLZ137" s="52"/>
      <c r="CMA137" s="52"/>
      <c r="CMB137" s="52"/>
      <c r="CMC137" s="52"/>
      <c r="CMD137" s="52"/>
      <c r="CME137" s="52"/>
      <c r="CMF137" s="52"/>
      <c r="CMG137" s="52"/>
      <c r="CMH137" s="52"/>
      <c r="CMI137" s="52"/>
      <c r="CMJ137" s="52"/>
      <c r="CMK137" s="52"/>
      <c r="CML137" s="52"/>
      <c r="CMM137" s="52"/>
      <c r="CMN137" s="52"/>
      <c r="CMO137" s="52"/>
      <c r="CMP137" s="52"/>
      <c r="CMQ137" s="52"/>
      <c r="CMR137" s="52"/>
      <c r="CMS137" s="52"/>
      <c r="CMT137" s="52"/>
      <c r="CMU137" s="52"/>
      <c r="CMV137" s="52"/>
      <c r="CMW137" s="52"/>
      <c r="CMX137" s="52"/>
      <c r="CMY137" s="52"/>
      <c r="CMZ137" s="52"/>
      <c r="CNA137" s="52"/>
      <c r="CNB137" s="52"/>
      <c r="CNC137" s="52"/>
      <c r="CND137" s="52"/>
      <c r="CNE137" s="52"/>
      <c r="CNF137" s="52"/>
      <c r="CNG137" s="52"/>
      <c r="CNH137" s="52"/>
      <c r="CNI137" s="52"/>
      <c r="CNJ137" s="52"/>
      <c r="CNK137" s="52"/>
      <c r="CNL137" s="52"/>
      <c r="CNM137" s="52"/>
      <c r="CNN137" s="52"/>
      <c r="CNO137" s="52"/>
      <c r="CNP137" s="52"/>
      <c r="CNQ137" s="52"/>
      <c r="CNR137" s="52"/>
      <c r="CNS137" s="52"/>
      <c r="CNT137" s="52"/>
      <c r="CNU137" s="52"/>
      <c r="CNV137" s="52"/>
      <c r="CNW137" s="52"/>
      <c r="CNX137" s="52"/>
      <c r="CNY137" s="52"/>
      <c r="CNZ137" s="52"/>
      <c r="COA137" s="52"/>
      <c r="COB137" s="52"/>
      <c r="COC137" s="52"/>
      <c r="COD137" s="52"/>
      <c r="COE137" s="52"/>
      <c r="COF137" s="52"/>
      <c r="COG137" s="52"/>
      <c r="COH137" s="52"/>
      <c r="COI137" s="52"/>
      <c r="COJ137" s="52"/>
      <c r="COK137" s="52"/>
      <c r="COL137" s="52"/>
      <c r="COM137" s="52"/>
      <c r="CON137" s="52"/>
      <c r="COO137" s="52"/>
      <c r="COP137" s="52"/>
      <c r="COQ137" s="52"/>
      <c r="COR137" s="52"/>
      <c r="COS137" s="52"/>
      <c r="COT137" s="52"/>
      <c r="COU137" s="52"/>
      <c r="COV137" s="52"/>
      <c r="COW137" s="52"/>
      <c r="COX137" s="52"/>
      <c r="COY137" s="52"/>
      <c r="COZ137" s="52"/>
      <c r="CPA137" s="52"/>
      <c r="CPB137" s="52"/>
      <c r="CPC137" s="52"/>
      <c r="CPD137" s="52"/>
      <c r="CPE137" s="52"/>
      <c r="CPF137" s="52"/>
      <c r="CPG137" s="52"/>
      <c r="CPH137" s="52"/>
      <c r="CPI137" s="52"/>
      <c r="CPJ137" s="52"/>
      <c r="CPK137" s="52"/>
      <c r="CPL137" s="52"/>
      <c r="CPM137" s="52"/>
      <c r="CPN137" s="52"/>
      <c r="CPO137" s="52"/>
      <c r="CPP137" s="52"/>
      <c r="CPQ137" s="52"/>
      <c r="CPR137" s="52"/>
      <c r="CPS137" s="52"/>
      <c r="CPT137" s="52"/>
      <c r="CPU137" s="52"/>
      <c r="CPV137" s="52"/>
      <c r="CPW137" s="52"/>
      <c r="CPX137" s="52"/>
      <c r="CPY137" s="52"/>
      <c r="CPZ137" s="52"/>
      <c r="CQA137" s="52"/>
      <c r="CQB137" s="52"/>
      <c r="CQC137" s="52"/>
      <c r="CQD137" s="52"/>
      <c r="CQE137" s="52"/>
      <c r="CQF137" s="52"/>
      <c r="CQG137" s="52"/>
      <c r="CQH137" s="52"/>
      <c r="CQI137" s="52"/>
      <c r="CQJ137" s="52"/>
      <c r="CQK137" s="52"/>
      <c r="CQL137" s="52"/>
      <c r="CQM137" s="52"/>
      <c r="CQN137" s="52"/>
      <c r="CQO137" s="52"/>
      <c r="CQP137" s="52"/>
      <c r="CQQ137" s="52"/>
      <c r="CQR137" s="52"/>
      <c r="CQS137" s="52"/>
      <c r="CQT137" s="52"/>
      <c r="CQU137" s="52"/>
      <c r="CQV137" s="52"/>
      <c r="CQW137" s="52"/>
      <c r="CQX137" s="52"/>
      <c r="CQY137" s="52"/>
      <c r="CQZ137" s="52"/>
      <c r="CRA137" s="52"/>
      <c r="CRB137" s="52"/>
      <c r="CRC137" s="52"/>
      <c r="CRD137" s="52"/>
      <c r="CRE137" s="52"/>
      <c r="CRF137" s="52"/>
      <c r="CRG137" s="52"/>
      <c r="CRH137" s="52"/>
      <c r="CRI137" s="52"/>
      <c r="CRJ137" s="52"/>
      <c r="CRK137" s="52"/>
      <c r="CRL137" s="52"/>
      <c r="CRM137" s="52"/>
      <c r="CRN137" s="52"/>
      <c r="CRO137" s="52"/>
      <c r="CRP137" s="52"/>
      <c r="CRQ137" s="52"/>
      <c r="CRR137" s="52"/>
      <c r="CRS137" s="52"/>
      <c r="CRT137" s="52"/>
      <c r="CRU137" s="52"/>
      <c r="CRV137" s="52"/>
      <c r="CRW137" s="52"/>
      <c r="CRX137" s="52"/>
      <c r="CRY137" s="52"/>
      <c r="CRZ137" s="52"/>
      <c r="CSA137" s="52"/>
      <c r="CSB137" s="52"/>
      <c r="CSC137" s="52"/>
      <c r="CSD137" s="52"/>
      <c r="CSE137" s="52"/>
      <c r="CSF137" s="52"/>
      <c r="CSG137" s="52"/>
      <c r="CSH137" s="52"/>
      <c r="CSI137" s="52"/>
      <c r="CSJ137" s="52"/>
      <c r="CSK137" s="52"/>
      <c r="CSL137" s="52"/>
      <c r="CSM137" s="52"/>
      <c r="CSN137" s="52"/>
      <c r="CSO137" s="52"/>
      <c r="CSP137" s="52"/>
      <c r="CSQ137" s="52"/>
      <c r="CSR137" s="52"/>
      <c r="CSS137" s="52"/>
      <c r="CST137" s="52"/>
      <c r="CSU137" s="52"/>
      <c r="CSV137" s="52"/>
      <c r="CSW137" s="52"/>
      <c r="CSX137" s="52"/>
      <c r="CSY137" s="52"/>
      <c r="CSZ137" s="52"/>
      <c r="CTA137" s="52"/>
      <c r="CTH137" s="52"/>
      <c r="CTI137" s="52"/>
      <c r="CTJ137" s="52"/>
      <c r="CTK137" s="52"/>
      <c r="CTL137" s="52"/>
      <c r="CTM137" s="52"/>
      <c r="CTN137" s="52"/>
      <c r="CTO137" s="52"/>
      <c r="CTP137" s="52"/>
      <c r="CTQ137" s="52"/>
      <c r="CTR137" s="52"/>
      <c r="CTS137" s="52"/>
      <c r="CTT137" s="52"/>
      <c r="CTU137" s="52"/>
      <c r="CTV137" s="52"/>
      <c r="CTW137" s="52"/>
      <c r="CTX137" s="52"/>
      <c r="CTY137" s="52"/>
      <c r="CTZ137" s="52"/>
      <c r="CUA137" s="52"/>
      <c r="CUB137" s="52"/>
      <c r="CUC137" s="52"/>
      <c r="CUD137" s="52"/>
      <c r="CUE137" s="52"/>
      <c r="CUF137" s="52"/>
      <c r="CUG137" s="52"/>
      <c r="CUH137" s="52"/>
      <c r="CUI137" s="52"/>
      <c r="CUJ137" s="52"/>
      <c r="CUK137" s="52"/>
      <c r="CUL137" s="52"/>
      <c r="CUM137" s="52"/>
      <c r="CUN137" s="52"/>
      <c r="CUO137" s="52"/>
      <c r="CUP137" s="52"/>
      <c r="CUQ137" s="52"/>
      <c r="CUR137" s="52"/>
      <c r="CUS137" s="52"/>
      <c r="CUT137" s="52"/>
      <c r="CUU137" s="52"/>
      <c r="CUV137" s="52"/>
      <c r="CUW137" s="52"/>
      <c r="CUX137" s="52"/>
      <c r="CUY137" s="52"/>
      <c r="CUZ137" s="52"/>
      <c r="CVA137" s="52"/>
      <c r="CVB137" s="52"/>
      <c r="CVC137" s="52"/>
      <c r="CVD137" s="52"/>
      <c r="CVE137" s="52"/>
      <c r="CVF137" s="52"/>
      <c r="CVG137" s="52"/>
      <c r="CVH137" s="52"/>
      <c r="CVI137" s="52"/>
      <c r="CVJ137" s="52"/>
      <c r="CVK137" s="52"/>
      <c r="CVL137" s="52"/>
      <c r="CVM137" s="52"/>
      <c r="CVN137" s="52"/>
      <c r="CVO137" s="52"/>
      <c r="CVP137" s="52"/>
      <c r="CVQ137" s="52"/>
      <c r="CVR137" s="52"/>
      <c r="CVS137" s="52"/>
      <c r="CVT137" s="52"/>
      <c r="CVU137" s="52"/>
      <c r="CVV137" s="52"/>
      <c r="CVW137" s="52"/>
      <c r="CVX137" s="52"/>
      <c r="CVY137" s="52"/>
      <c r="CVZ137" s="52"/>
      <c r="CWA137" s="52"/>
      <c r="CWB137" s="52"/>
      <c r="CWC137" s="52"/>
      <c r="CWD137" s="52"/>
      <c r="CWE137" s="52"/>
      <c r="CWF137" s="52"/>
      <c r="CWG137" s="52"/>
      <c r="CWH137" s="52"/>
      <c r="CWI137" s="52"/>
      <c r="CWJ137" s="52"/>
      <c r="CWK137" s="52"/>
      <c r="CWL137" s="52"/>
      <c r="CWM137" s="52"/>
      <c r="CWN137" s="52"/>
      <c r="CWO137" s="52"/>
      <c r="CWP137" s="52"/>
      <c r="CWQ137" s="52"/>
      <c r="CWR137" s="52"/>
      <c r="CWS137" s="52"/>
      <c r="CWT137" s="52"/>
      <c r="CWU137" s="52"/>
      <c r="CWV137" s="52"/>
      <c r="CWW137" s="52"/>
      <c r="CWX137" s="52"/>
      <c r="CWY137" s="52"/>
      <c r="CWZ137" s="52"/>
      <c r="CXA137" s="52"/>
      <c r="CXB137" s="52"/>
      <c r="CXC137" s="52"/>
      <c r="CXD137" s="52"/>
      <c r="CXE137" s="52"/>
      <c r="CXF137" s="52"/>
      <c r="CXG137" s="52"/>
      <c r="CXH137" s="52"/>
      <c r="CXI137" s="52"/>
      <c r="CXJ137" s="52"/>
      <c r="CXK137" s="52"/>
      <c r="CXL137" s="52"/>
      <c r="CXM137" s="52"/>
      <c r="CXN137" s="52"/>
      <c r="CXO137" s="52"/>
      <c r="CXP137" s="52"/>
      <c r="CXQ137" s="52"/>
      <c r="CXR137" s="52"/>
      <c r="CXS137" s="52"/>
      <c r="CXT137" s="52"/>
      <c r="CXU137" s="52"/>
      <c r="CXV137" s="52"/>
      <c r="CXW137" s="52"/>
      <c r="CXX137" s="52"/>
      <c r="CXY137" s="52"/>
      <c r="CXZ137" s="52"/>
      <c r="CYA137" s="52"/>
      <c r="CYB137" s="52"/>
      <c r="CYC137" s="52"/>
      <c r="CYD137" s="52"/>
      <c r="CYE137" s="52"/>
      <c r="CYF137" s="52"/>
      <c r="CYG137" s="52"/>
      <c r="CYH137" s="52"/>
      <c r="CYI137" s="52"/>
      <c r="CYJ137" s="52"/>
      <c r="CYK137" s="52"/>
      <c r="CYL137" s="52"/>
      <c r="CYM137" s="52"/>
      <c r="CYN137" s="52"/>
      <c r="CYO137" s="52"/>
      <c r="CYP137" s="52"/>
      <c r="CYQ137" s="52"/>
      <c r="CYR137" s="52"/>
      <c r="CYS137" s="52"/>
      <c r="CYT137" s="52"/>
      <c r="CYU137" s="52"/>
      <c r="CYV137" s="52"/>
      <c r="CYW137" s="52"/>
      <c r="CYX137" s="52"/>
      <c r="CYY137" s="52"/>
      <c r="CYZ137" s="52"/>
      <c r="CZA137" s="52"/>
      <c r="CZB137" s="52"/>
      <c r="CZC137" s="52"/>
      <c r="CZD137" s="52"/>
      <c r="CZE137" s="52"/>
      <c r="CZF137" s="52"/>
      <c r="CZG137" s="52"/>
      <c r="CZH137" s="52"/>
      <c r="CZI137" s="52"/>
      <c r="CZJ137" s="52"/>
      <c r="CZK137" s="52"/>
      <c r="CZL137" s="52"/>
      <c r="CZM137" s="52"/>
      <c r="CZN137" s="52"/>
      <c r="CZO137" s="52"/>
      <c r="CZP137" s="52"/>
      <c r="CZQ137" s="52"/>
      <c r="CZR137" s="52"/>
      <c r="CZS137" s="52"/>
      <c r="CZT137" s="52"/>
      <c r="CZU137" s="52"/>
      <c r="CZV137" s="52"/>
      <c r="CZW137" s="52"/>
      <c r="CZX137" s="52"/>
      <c r="CZY137" s="52"/>
      <c r="CZZ137" s="52"/>
      <c r="DAA137" s="52"/>
      <c r="DAB137" s="52"/>
      <c r="DAC137" s="52"/>
      <c r="DAD137" s="52"/>
      <c r="DAE137" s="52"/>
      <c r="DAF137" s="52"/>
      <c r="DAG137" s="52"/>
      <c r="DAH137" s="52"/>
      <c r="DAI137" s="52"/>
      <c r="DAJ137" s="52"/>
      <c r="DAK137" s="52"/>
      <c r="DAL137" s="52"/>
      <c r="DAM137" s="52"/>
      <c r="DAN137" s="52"/>
      <c r="DAO137" s="52"/>
      <c r="DAP137" s="52"/>
      <c r="DAQ137" s="52"/>
      <c r="DAR137" s="52"/>
      <c r="DAS137" s="52"/>
      <c r="DAT137" s="52"/>
      <c r="DAU137" s="52"/>
      <c r="DAV137" s="52"/>
      <c r="DAW137" s="52"/>
      <c r="DAX137" s="52"/>
      <c r="DAY137" s="52"/>
      <c r="DAZ137" s="52"/>
      <c r="DBA137" s="52"/>
      <c r="DBB137" s="52"/>
      <c r="DBC137" s="52"/>
      <c r="DBD137" s="52"/>
      <c r="DBE137" s="52"/>
      <c r="DBF137" s="52"/>
      <c r="DBG137" s="52"/>
      <c r="DBH137" s="52"/>
      <c r="DBI137" s="52"/>
      <c r="DBJ137" s="52"/>
      <c r="DBK137" s="52"/>
      <c r="DBL137" s="52"/>
      <c r="DBM137" s="52"/>
      <c r="DBN137" s="52"/>
      <c r="DBO137" s="52"/>
      <c r="DBP137" s="52"/>
      <c r="DBQ137" s="52"/>
      <c r="DBR137" s="52"/>
      <c r="DBS137" s="52"/>
      <c r="DBT137" s="52"/>
      <c r="DBU137" s="52"/>
      <c r="DBV137" s="52"/>
      <c r="DBW137" s="52"/>
      <c r="DBX137" s="52"/>
      <c r="DBY137" s="52"/>
      <c r="DBZ137" s="52"/>
      <c r="DCA137" s="52"/>
      <c r="DCB137" s="52"/>
      <c r="DCC137" s="52"/>
      <c r="DCD137" s="52"/>
      <c r="DCE137" s="52"/>
      <c r="DCF137" s="52"/>
      <c r="DCG137" s="52"/>
      <c r="DCH137" s="52"/>
      <c r="DCI137" s="52"/>
      <c r="DCJ137" s="52"/>
      <c r="DCK137" s="52"/>
      <c r="DCL137" s="52"/>
      <c r="DCM137" s="52"/>
      <c r="DCN137" s="52"/>
      <c r="DCO137" s="52"/>
      <c r="DCP137" s="52"/>
      <c r="DCQ137" s="52"/>
      <c r="DCR137" s="52"/>
      <c r="DCS137" s="52"/>
      <c r="DCT137" s="52"/>
      <c r="DCU137" s="52"/>
      <c r="DCV137" s="52"/>
      <c r="DCW137" s="52"/>
      <c r="DDD137" s="52"/>
      <c r="DDE137" s="52"/>
      <c r="DDF137" s="52"/>
      <c r="DDG137" s="52"/>
      <c r="DDH137" s="52"/>
      <c r="DDI137" s="52"/>
      <c r="DDJ137" s="52"/>
      <c r="DDK137" s="52"/>
      <c r="DDL137" s="52"/>
      <c r="DDM137" s="52"/>
      <c r="DDN137" s="52"/>
      <c r="DDO137" s="52"/>
      <c r="DDP137" s="52"/>
      <c r="DDQ137" s="52"/>
      <c r="DDR137" s="52"/>
      <c r="DDS137" s="52"/>
      <c r="DDT137" s="52"/>
      <c r="DDU137" s="52"/>
      <c r="DDV137" s="52"/>
      <c r="DDW137" s="52"/>
      <c r="DDX137" s="52"/>
      <c r="DDY137" s="52"/>
      <c r="DDZ137" s="52"/>
      <c r="DEA137" s="52"/>
      <c r="DEB137" s="52"/>
      <c r="DEC137" s="52"/>
      <c r="DED137" s="52"/>
      <c r="DEE137" s="52"/>
      <c r="DEF137" s="52"/>
      <c r="DEG137" s="52"/>
      <c r="DEH137" s="52"/>
      <c r="DEI137" s="52"/>
      <c r="DEJ137" s="52"/>
      <c r="DEK137" s="52"/>
      <c r="DEL137" s="52"/>
      <c r="DEM137" s="52"/>
      <c r="DEN137" s="52"/>
      <c r="DEO137" s="52"/>
      <c r="DEP137" s="52"/>
      <c r="DEQ137" s="52"/>
      <c r="DER137" s="52"/>
      <c r="DES137" s="52"/>
      <c r="DET137" s="52"/>
      <c r="DEU137" s="52"/>
      <c r="DEV137" s="52"/>
      <c r="DEW137" s="52"/>
      <c r="DEX137" s="52"/>
      <c r="DEY137" s="52"/>
      <c r="DEZ137" s="52"/>
      <c r="DFA137" s="52"/>
      <c r="DFB137" s="52"/>
      <c r="DFC137" s="52"/>
      <c r="DFD137" s="52"/>
      <c r="DFE137" s="52"/>
      <c r="DFF137" s="52"/>
      <c r="DFG137" s="52"/>
      <c r="DFH137" s="52"/>
      <c r="DFI137" s="52"/>
      <c r="DFJ137" s="52"/>
      <c r="DFK137" s="52"/>
      <c r="DFL137" s="52"/>
      <c r="DFM137" s="52"/>
      <c r="DFN137" s="52"/>
      <c r="DFO137" s="52"/>
      <c r="DFP137" s="52"/>
      <c r="DFQ137" s="52"/>
      <c r="DFR137" s="52"/>
      <c r="DFS137" s="52"/>
      <c r="DFT137" s="52"/>
      <c r="DFU137" s="52"/>
      <c r="DFV137" s="52"/>
      <c r="DFW137" s="52"/>
      <c r="DFX137" s="52"/>
      <c r="DFY137" s="52"/>
      <c r="DFZ137" s="52"/>
      <c r="DGA137" s="52"/>
      <c r="DGB137" s="52"/>
      <c r="DGC137" s="52"/>
      <c r="DGD137" s="52"/>
      <c r="DGE137" s="52"/>
      <c r="DGF137" s="52"/>
      <c r="DGG137" s="52"/>
      <c r="DGH137" s="52"/>
      <c r="DGI137" s="52"/>
      <c r="DGJ137" s="52"/>
      <c r="DGK137" s="52"/>
      <c r="DGL137" s="52"/>
      <c r="DGM137" s="52"/>
      <c r="DGN137" s="52"/>
      <c r="DGO137" s="52"/>
      <c r="DGP137" s="52"/>
      <c r="DGQ137" s="52"/>
      <c r="DGR137" s="52"/>
      <c r="DGS137" s="52"/>
      <c r="DGT137" s="52"/>
      <c r="DGU137" s="52"/>
      <c r="DGV137" s="52"/>
      <c r="DGW137" s="52"/>
      <c r="DGX137" s="52"/>
      <c r="DGY137" s="52"/>
      <c r="DGZ137" s="52"/>
      <c r="DHA137" s="52"/>
      <c r="DHB137" s="52"/>
      <c r="DHC137" s="52"/>
      <c r="DHD137" s="52"/>
      <c r="DHE137" s="52"/>
      <c r="DHF137" s="52"/>
      <c r="DHG137" s="52"/>
      <c r="DHH137" s="52"/>
      <c r="DHI137" s="52"/>
      <c r="DHJ137" s="52"/>
      <c r="DHK137" s="52"/>
      <c r="DHL137" s="52"/>
      <c r="DHM137" s="52"/>
      <c r="DHN137" s="52"/>
      <c r="DHO137" s="52"/>
      <c r="DHP137" s="52"/>
      <c r="DHQ137" s="52"/>
      <c r="DHR137" s="52"/>
      <c r="DHS137" s="52"/>
      <c r="DHT137" s="52"/>
      <c r="DHU137" s="52"/>
      <c r="DHV137" s="52"/>
      <c r="DHW137" s="52"/>
      <c r="DHX137" s="52"/>
      <c r="DHY137" s="52"/>
      <c r="DHZ137" s="52"/>
      <c r="DIA137" s="52"/>
      <c r="DIB137" s="52"/>
      <c r="DIC137" s="52"/>
      <c r="DID137" s="52"/>
      <c r="DIE137" s="52"/>
      <c r="DIF137" s="52"/>
      <c r="DIG137" s="52"/>
      <c r="DIH137" s="52"/>
      <c r="DII137" s="52"/>
      <c r="DIJ137" s="52"/>
      <c r="DIK137" s="52"/>
      <c r="DIL137" s="52"/>
      <c r="DIM137" s="52"/>
      <c r="DIN137" s="52"/>
      <c r="DIO137" s="52"/>
      <c r="DIP137" s="52"/>
      <c r="DIQ137" s="52"/>
      <c r="DIR137" s="52"/>
      <c r="DIS137" s="52"/>
      <c r="DIT137" s="52"/>
      <c r="DIU137" s="52"/>
      <c r="DIV137" s="52"/>
      <c r="DIW137" s="52"/>
      <c r="DIX137" s="52"/>
      <c r="DIY137" s="52"/>
      <c r="DIZ137" s="52"/>
      <c r="DJA137" s="52"/>
      <c r="DJB137" s="52"/>
      <c r="DJC137" s="52"/>
      <c r="DJD137" s="52"/>
      <c r="DJE137" s="52"/>
      <c r="DJF137" s="52"/>
      <c r="DJG137" s="52"/>
      <c r="DJH137" s="52"/>
      <c r="DJI137" s="52"/>
      <c r="DJJ137" s="52"/>
      <c r="DJK137" s="52"/>
      <c r="DJL137" s="52"/>
      <c r="DJM137" s="52"/>
      <c r="DJN137" s="52"/>
      <c r="DJO137" s="52"/>
      <c r="DJP137" s="52"/>
      <c r="DJQ137" s="52"/>
      <c r="DJR137" s="52"/>
      <c r="DJS137" s="52"/>
      <c r="DJT137" s="52"/>
      <c r="DJU137" s="52"/>
      <c r="DJV137" s="52"/>
      <c r="DJW137" s="52"/>
      <c r="DJX137" s="52"/>
      <c r="DJY137" s="52"/>
      <c r="DJZ137" s="52"/>
      <c r="DKA137" s="52"/>
      <c r="DKB137" s="52"/>
      <c r="DKC137" s="52"/>
      <c r="DKD137" s="52"/>
      <c r="DKE137" s="52"/>
      <c r="DKF137" s="52"/>
      <c r="DKG137" s="52"/>
      <c r="DKH137" s="52"/>
      <c r="DKI137" s="52"/>
      <c r="DKJ137" s="52"/>
      <c r="DKK137" s="52"/>
      <c r="DKL137" s="52"/>
      <c r="DKM137" s="52"/>
      <c r="DKN137" s="52"/>
      <c r="DKO137" s="52"/>
      <c r="DKP137" s="52"/>
      <c r="DKQ137" s="52"/>
      <c r="DKR137" s="52"/>
      <c r="DKS137" s="52"/>
      <c r="DKT137" s="52"/>
      <c r="DKU137" s="52"/>
      <c r="DKV137" s="52"/>
      <c r="DKW137" s="52"/>
      <c r="DKX137" s="52"/>
      <c r="DKY137" s="52"/>
      <c r="DKZ137" s="52"/>
      <c r="DLA137" s="52"/>
      <c r="DLB137" s="52"/>
      <c r="DLC137" s="52"/>
      <c r="DLD137" s="52"/>
      <c r="DLE137" s="52"/>
      <c r="DLF137" s="52"/>
      <c r="DLG137" s="52"/>
      <c r="DLH137" s="52"/>
      <c r="DLI137" s="52"/>
      <c r="DLJ137" s="52"/>
      <c r="DLK137" s="52"/>
      <c r="DLL137" s="52"/>
      <c r="DLM137" s="52"/>
      <c r="DLN137" s="52"/>
      <c r="DLO137" s="52"/>
      <c r="DLP137" s="52"/>
      <c r="DLQ137" s="52"/>
      <c r="DLR137" s="52"/>
      <c r="DLS137" s="52"/>
      <c r="DLT137" s="52"/>
      <c r="DLU137" s="52"/>
      <c r="DLV137" s="52"/>
      <c r="DLW137" s="52"/>
      <c r="DLX137" s="52"/>
      <c r="DLY137" s="52"/>
      <c r="DLZ137" s="52"/>
      <c r="DMA137" s="52"/>
      <c r="DMB137" s="52"/>
      <c r="DMC137" s="52"/>
      <c r="DMD137" s="52"/>
      <c r="DME137" s="52"/>
      <c r="DMF137" s="52"/>
      <c r="DMG137" s="52"/>
      <c r="DMH137" s="52"/>
      <c r="DMI137" s="52"/>
      <c r="DMJ137" s="52"/>
      <c r="DMK137" s="52"/>
      <c r="DML137" s="52"/>
      <c r="DMM137" s="52"/>
      <c r="DMN137" s="52"/>
      <c r="DMO137" s="52"/>
      <c r="DMP137" s="52"/>
      <c r="DMQ137" s="52"/>
      <c r="DMR137" s="52"/>
      <c r="DMS137" s="52"/>
      <c r="DMZ137" s="52"/>
      <c r="DNA137" s="52"/>
      <c r="DNB137" s="52"/>
      <c r="DNC137" s="52"/>
      <c r="DND137" s="52"/>
      <c r="DNE137" s="52"/>
      <c r="DNF137" s="52"/>
      <c r="DNG137" s="52"/>
      <c r="DNH137" s="52"/>
      <c r="DNI137" s="52"/>
      <c r="DNJ137" s="52"/>
      <c r="DNK137" s="52"/>
      <c r="DNL137" s="52"/>
      <c r="DNM137" s="52"/>
      <c r="DNN137" s="52"/>
      <c r="DNO137" s="52"/>
      <c r="DNP137" s="52"/>
      <c r="DNQ137" s="52"/>
      <c r="DNR137" s="52"/>
      <c r="DNS137" s="52"/>
      <c r="DNT137" s="52"/>
      <c r="DNU137" s="52"/>
      <c r="DNV137" s="52"/>
      <c r="DNW137" s="52"/>
      <c r="DNX137" s="52"/>
      <c r="DNY137" s="52"/>
      <c r="DNZ137" s="52"/>
      <c r="DOA137" s="52"/>
      <c r="DOB137" s="52"/>
      <c r="DOC137" s="52"/>
      <c r="DOD137" s="52"/>
      <c r="DOE137" s="52"/>
      <c r="DOF137" s="52"/>
      <c r="DOG137" s="52"/>
      <c r="DOH137" s="52"/>
      <c r="DOI137" s="52"/>
      <c r="DOJ137" s="52"/>
      <c r="DOK137" s="52"/>
      <c r="DOL137" s="52"/>
      <c r="DOM137" s="52"/>
      <c r="DON137" s="52"/>
      <c r="DOO137" s="52"/>
      <c r="DOP137" s="52"/>
      <c r="DOQ137" s="52"/>
      <c r="DOR137" s="52"/>
      <c r="DOS137" s="52"/>
      <c r="DOT137" s="52"/>
      <c r="DOU137" s="52"/>
      <c r="DOV137" s="52"/>
      <c r="DOW137" s="52"/>
      <c r="DOX137" s="52"/>
      <c r="DOY137" s="52"/>
      <c r="DOZ137" s="52"/>
      <c r="DPA137" s="52"/>
      <c r="DPB137" s="52"/>
      <c r="DPC137" s="52"/>
      <c r="DPD137" s="52"/>
      <c r="DPE137" s="52"/>
      <c r="DPF137" s="52"/>
      <c r="DPG137" s="52"/>
      <c r="DPH137" s="52"/>
      <c r="DPI137" s="52"/>
      <c r="DPJ137" s="52"/>
      <c r="DPK137" s="52"/>
      <c r="DPL137" s="52"/>
      <c r="DPM137" s="52"/>
      <c r="DPN137" s="52"/>
      <c r="DPO137" s="52"/>
      <c r="DPP137" s="52"/>
      <c r="DPQ137" s="52"/>
      <c r="DPR137" s="52"/>
      <c r="DPS137" s="52"/>
      <c r="DPT137" s="52"/>
      <c r="DPU137" s="52"/>
      <c r="DPV137" s="52"/>
      <c r="DPW137" s="52"/>
      <c r="DPX137" s="52"/>
      <c r="DPY137" s="52"/>
      <c r="DPZ137" s="52"/>
      <c r="DQA137" s="52"/>
      <c r="DQB137" s="52"/>
      <c r="DQC137" s="52"/>
      <c r="DQD137" s="52"/>
      <c r="DQE137" s="52"/>
      <c r="DQF137" s="52"/>
      <c r="DQG137" s="52"/>
      <c r="DQH137" s="52"/>
      <c r="DQI137" s="52"/>
      <c r="DQJ137" s="52"/>
      <c r="DQK137" s="52"/>
      <c r="DQL137" s="52"/>
      <c r="DQM137" s="52"/>
      <c r="DQN137" s="52"/>
      <c r="DQO137" s="52"/>
      <c r="DQP137" s="52"/>
      <c r="DQQ137" s="52"/>
      <c r="DQR137" s="52"/>
      <c r="DQS137" s="52"/>
      <c r="DQT137" s="52"/>
      <c r="DQU137" s="52"/>
      <c r="DQV137" s="52"/>
      <c r="DQW137" s="52"/>
      <c r="DQX137" s="52"/>
      <c r="DQY137" s="52"/>
      <c r="DQZ137" s="52"/>
      <c r="DRA137" s="52"/>
      <c r="DRB137" s="52"/>
      <c r="DRC137" s="52"/>
      <c r="DRD137" s="52"/>
      <c r="DRE137" s="52"/>
      <c r="DRF137" s="52"/>
      <c r="DRG137" s="52"/>
      <c r="DRH137" s="52"/>
      <c r="DRI137" s="52"/>
      <c r="DRJ137" s="52"/>
      <c r="DRK137" s="52"/>
      <c r="DRL137" s="52"/>
      <c r="DRM137" s="52"/>
      <c r="DRN137" s="52"/>
      <c r="DRO137" s="52"/>
      <c r="DRP137" s="52"/>
      <c r="DRQ137" s="52"/>
      <c r="DRR137" s="52"/>
      <c r="DRS137" s="52"/>
      <c r="DRT137" s="52"/>
      <c r="DRU137" s="52"/>
      <c r="DRV137" s="52"/>
      <c r="DRW137" s="52"/>
      <c r="DRX137" s="52"/>
      <c r="DRY137" s="52"/>
      <c r="DRZ137" s="52"/>
      <c r="DSA137" s="52"/>
      <c r="DSB137" s="52"/>
      <c r="DSC137" s="52"/>
      <c r="DSD137" s="52"/>
      <c r="DSE137" s="52"/>
      <c r="DSF137" s="52"/>
      <c r="DSG137" s="52"/>
      <c r="DSH137" s="52"/>
      <c r="DSI137" s="52"/>
      <c r="DSJ137" s="52"/>
      <c r="DSK137" s="52"/>
      <c r="DSL137" s="52"/>
      <c r="DSM137" s="52"/>
      <c r="DSN137" s="52"/>
      <c r="DSO137" s="52"/>
      <c r="DSP137" s="52"/>
      <c r="DSQ137" s="52"/>
      <c r="DSR137" s="52"/>
      <c r="DSS137" s="52"/>
      <c r="DST137" s="52"/>
      <c r="DSU137" s="52"/>
      <c r="DSV137" s="52"/>
      <c r="DSW137" s="52"/>
      <c r="DSX137" s="52"/>
      <c r="DSY137" s="52"/>
      <c r="DSZ137" s="52"/>
      <c r="DTA137" s="52"/>
      <c r="DTB137" s="52"/>
      <c r="DTC137" s="52"/>
      <c r="DTD137" s="52"/>
      <c r="DTE137" s="52"/>
      <c r="DTF137" s="52"/>
      <c r="DTG137" s="52"/>
      <c r="DTH137" s="52"/>
      <c r="DTI137" s="52"/>
      <c r="DTJ137" s="52"/>
      <c r="DTK137" s="52"/>
      <c r="DTL137" s="52"/>
      <c r="DTM137" s="52"/>
      <c r="DTN137" s="52"/>
      <c r="DTO137" s="52"/>
      <c r="DTP137" s="52"/>
      <c r="DTQ137" s="52"/>
      <c r="DTR137" s="52"/>
      <c r="DTS137" s="52"/>
      <c r="DTT137" s="52"/>
      <c r="DTU137" s="52"/>
      <c r="DTV137" s="52"/>
      <c r="DTW137" s="52"/>
      <c r="DTX137" s="52"/>
      <c r="DTY137" s="52"/>
      <c r="DTZ137" s="52"/>
      <c r="DUA137" s="52"/>
      <c r="DUB137" s="52"/>
      <c r="DUC137" s="52"/>
      <c r="DUD137" s="52"/>
      <c r="DUE137" s="52"/>
      <c r="DUF137" s="52"/>
      <c r="DUG137" s="52"/>
      <c r="DUH137" s="52"/>
      <c r="DUI137" s="52"/>
      <c r="DUJ137" s="52"/>
      <c r="DUK137" s="52"/>
      <c r="DUL137" s="52"/>
      <c r="DUM137" s="52"/>
      <c r="DUN137" s="52"/>
      <c r="DUO137" s="52"/>
      <c r="DUP137" s="52"/>
      <c r="DUQ137" s="52"/>
      <c r="DUR137" s="52"/>
      <c r="DUS137" s="52"/>
      <c r="DUT137" s="52"/>
      <c r="DUU137" s="52"/>
      <c r="DUV137" s="52"/>
      <c r="DUW137" s="52"/>
      <c r="DUX137" s="52"/>
      <c r="DUY137" s="52"/>
      <c r="DUZ137" s="52"/>
      <c r="DVA137" s="52"/>
      <c r="DVB137" s="52"/>
      <c r="DVC137" s="52"/>
      <c r="DVD137" s="52"/>
      <c r="DVE137" s="52"/>
      <c r="DVF137" s="52"/>
      <c r="DVG137" s="52"/>
      <c r="DVH137" s="52"/>
      <c r="DVI137" s="52"/>
      <c r="DVJ137" s="52"/>
      <c r="DVK137" s="52"/>
      <c r="DVL137" s="52"/>
      <c r="DVM137" s="52"/>
      <c r="DVN137" s="52"/>
      <c r="DVO137" s="52"/>
      <c r="DVP137" s="52"/>
      <c r="DVQ137" s="52"/>
      <c r="DVR137" s="52"/>
      <c r="DVS137" s="52"/>
      <c r="DVT137" s="52"/>
      <c r="DVU137" s="52"/>
      <c r="DVV137" s="52"/>
      <c r="DVW137" s="52"/>
      <c r="DVX137" s="52"/>
      <c r="DVY137" s="52"/>
      <c r="DVZ137" s="52"/>
      <c r="DWA137" s="52"/>
      <c r="DWB137" s="52"/>
      <c r="DWC137" s="52"/>
      <c r="DWD137" s="52"/>
      <c r="DWE137" s="52"/>
      <c r="DWF137" s="52"/>
      <c r="DWG137" s="52"/>
      <c r="DWH137" s="52"/>
      <c r="DWI137" s="52"/>
      <c r="DWJ137" s="52"/>
      <c r="DWK137" s="52"/>
      <c r="DWL137" s="52"/>
      <c r="DWM137" s="52"/>
      <c r="DWN137" s="52"/>
      <c r="DWO137" s="52"/>
      <c r="DWV137" s="52"/>
      <c r="DWW137" s="52"/>
      <c r="DWX137" s="52"/>
      <c r="DWY137" s="52"/>
      <c r="DWZ137" s="52"/>
      <c r="DXA137" s="52"/>
      <c r="DXB137" s="52"/>
      <c r="DXC137" s="52"/>
      <c r="DXD137" s="52"/>
      <c r="DXE137" s="52"/>
      <c r="DXF137" s="52"/>
      <c r="DXG137" s="52"/>
      <c r="DXH137" s="52"/>
      <c r="DXI137" s="52"/>
      <c r="DXJ137" s="52"/>
      <c r="DXK137" s="52"/>
      <c r="DXL137" s="52"/>
      <c r="DXM137" s="52"/>
      <c r="DXN137" s="52"/>
      <c r="DXO137" s="52"/>
      <c r="DXP137" s="52"/>
      <c r="DXQ137" s="52"/>
      <c r="DXR137" s="52"/>
      <c r="DXS137" s="52"/>
      <c r="DXT137" s="52"/>
      <c r="DXU137" s="52"/>
      <c r="DXV137" s="52"/>
      <c r="DXW137" s="52"/>
      <c r="DXX137" s="52"/>
      <c r="DXY137" s="52"/>
      <c r="DXZ137" s="52"/>
      <c r="DYA137" s="52"/>
      <c r="DYB137" s="52"/>
      <c r="DYC137" s="52"/>
      <c r="DYD137" s="52"/>
      <c r="DYE137" s="52"/>
      <c r="DYF137" s="52"/>
      <c r="DYG137" s="52"/>
      <c r="DYH137" s="52"/>
      <c r="DYI137" s="52"/>
      <c r="DYJ137" s="52"/>
      <c r="DYK137" s="52"/>
      <c r="DYL137" s="52"/>
      <c r="DYM137" s="52"/>
      <c r="DYN137" s="52"/>
      <c r="DYO137" s="52"/>
      <c r="DYP137" s="52"/>
      <c r="DYQ137" s="52"/>
      <c r="DYR137" s="52"/>
      <c r="DYS137" s="52"/>
      <c r="DYT137" s="52"/>
      <c r="DYU137" s="52"/>
      <c r="DYV137" s="52"/>
      <c r="DYW137" s="52"/>
      <c r="DYX137" s="52"/>
      <c r="DYY137" s="52"/>
      <c r="DYZ137" s="52"/>
      <c r="DZA137" s="52"/>
      <c r="DZB137" s="52"/>
      <c r="DZC137" s="52"/>
      <c r="DZD137" s="52"/>
      <c r="DZE137" s="52"/>
      <c r="DZF137" s="52"/>
      <c r="DZG137" s="52"/>
      <c r="DZH137" s="52"/>
      <c r="DZI137" s="52"/>
      <c r="DZJ137" s="52"/>
      <c r="DZK137" s="52"/>
      <c r="DZL137" s="52"/>
      <c r="DZM137" s="52"/>
      <c r="DZN137" s="52"/>
      <c r="DZO137" s="52"/>
      <c r="DZP137" s="52"/>
      <c r="DZQ137" s="52"/>
      <c r="DZR137" s="52"/>
      <c r="DZS137" s="52"/>
      <c r="DZT137" s="52"/>
      <c r="DZU137" s="52"/>
      <c r="DZV137" s="52"/>
      <c r="DZW137" s="52"/>
      <c r="DZX137" s="52"/>
      <c r="DZY137" s="52"/>
      <c r="DZZ137" s="52"/>
      <c r="EAA137" s="52"/>
      <c r="EAB137" s="52"/>
      <c r="EAC137" s="52"/>
      <c r="EAD137" s="52"/>
      <c r="EAE137" s="52"/>
      <c r="EAF137" s="52"/>
      <c r="EAG137" s="52"/>
      <c r="EAH137" s="52"/>
      <c r="EAI137" s="52"/>
      <c r="EAJ137" s="52"/>
      <c r="EAK137" s="52"/>
      <c r="EAL137" s="52"/>
      <c r="EAM137" s="52"/>
      <c r="EAN137" s="52"/>
      <c r="EAO137" s="52"/>
      <c r="EAP137" s="52"/>
      <c r="EAQ137" s="52"/>
      <c r="EAR137" s="52"/>
      <c r="EAS137" s="52"/>
      <c r="EAT137" s="52"/>
      <c r="EAU137" s="52"/>
      <c r="EAV137" s="52"/>
      <c r="EAW137" s="52"/>
      <c r="EAX137" s="52"/>
      <c r="EAY137" s="52"/>
      <c r="EAZ137" s="52"/>
      <c r="EBA137" s="52"/>
      <c r="EBB137" s="52"/>
      <c r="EBC137" s="52"/>
      <c r="EBD137" s="52"/>
      <c r="EBE137" s="52"/>
      <c r="EBF137" s="52"/>
      <c r="EBG137" s="52"/>
      <c r="EBH137" s="52"/>
      <c r="EBI137" s="52"/>
      <c r="EBJ137" s="52"/>
      <c r="EBK137" s="52"/>
      <c r="EBL137" s="52"/>
      <c r="EBM137" s="52"/>
      <c r="EBN137" s="52"/>
      <c r="EBO137" s="52"/>
      <c r="EBP137" s="52"/>
      <c r="EBQ137" s="52"/>
      <c r="EBR137" s="52"/>
      <c r="EBS137" s="52"/>
      <c r="EBT137" s="52"/>
      <c r="EBU137" s="52"/>
      <c r="EBV137" s="52"/>
      <c r="EBW137" s="52"/>
      <c r="EBX137" s="52"/>
      <c r="EBY137" s="52"/>
      <c r="EBZ137" s="52"/>
      <c r="ECA137" s="52"/>
      <c r="ECB137" s="52"/>
      <c r="ECC137" s="52"/>
      <c r="ECD137" s="52"/>
      <c r="ECE137" s="52"/>
      <c r="ECF137" s="52"/>
      <c r="ECG137" s="52"/>
      <c r="ECH137" s="52"/>
      <c r="ECI137" s="52"/>
      <c r="ECJ137" s="52"/>
      <c r="ECK137" s="52"/>
      <c r="ECL137" s="52"/>
      <c r="ECM137" s="52"/>
      <c r="ECN137" s="52"/>
      <c r="ECO137" s="52"/>
      <c r="ECP137" s="52"/>
      <c r="ECQ137" s="52"/>
      <c r="ECR137" s="52"/>
      <c r="ECS137" s="52"/>
      <c r="ECT137" s="52"/>
      <c r="ECU137" s="52"/>
      <c r="ECV137" s="52"/>
      <c r="ECW137" s="52"/>
      <c r="ECX137" s="52"/>
      <c r="ECY137" s="52"/>
      <c r="ECZ137" s="52"/>
      <c r="EDA137" s="52"/>
      <c r="EDB137" s="52"/>
      <c r="EDC137" s="52"/>
      <c r="EDD137" s="52"/>
      <c r="EDE137" s="52"/>
      <c r="EDF137" s="52"/>
      <c r="EDG137" s="52"/>
      <c r="EDH137" s="52"/>
      <c r="EDI137" s="52"/>
      <c r="EDJ137" s="52"/>
      <c r="EDK137" s="52"/>
      <c r="EDL137" s="52"/>
      <c r="EDM137" s="52"/>
      <c r="EDN137" s="52"/>
      <c r="EDO137" s="52"/>
      <c r="EDP137" s="52"/>
      <c r="EDQ137" s="52"/>
      <c r="EDR137" s="52"/>
      <c r="EDS137" s="52"/>
      <c r="EDT137" s="52"/>
      <c r="EDU137" s="52"/>
      <c r="EDV137" s="52"/>
      <c r="EDW137" s="52"/>
      <c r="EDX137" s="52"/>
      <c r="EDY137" s="52"/>
      <c r="EDZ137" s="52"/>
      <c r="EEA137" s="52"/>
      <c r="EEB137" s="52"/>
      <c r="EEC137" s="52"/>
      <c r="EED137" s="52"/>
      <c r="EEE137" s="52"/>
      <c r="EEF137" s="52"/>
      <c r="EEG137" s="52"/>
      <c r="EEH137" s="52"/>
      <c r="EEI137" s="52"/>
      <c r="EEJ137" s="52"/>
      <c r="EEK137" s="52"/>
      <c r="EEL137" s="52"/>
      <c r="EEM137" s="52"/>
      <c r="EEN137" s="52"/>
      <c r="EEO137" s="52"/>
      <c r="EEP137" s="52"/>
      <c r="EEQ137" s="52"/>
      <c r="EER137" s="52"/>
      <c r="EES137" s="52"/>
      <c r="EET137" s="52"/>
      <c r="EEU137" s="52"/>
      <c r="EEV137" s="52"/>
      <c r="EEW137" s="52"/>
      <c r="EEX137" s="52"/>
      <c r="EEY137" s="52"/>
      <c r="EEZ137" s="52"/>
      <c r="EFA137" s="52"/>
      <c r="EFB137" s="52"/>
      <c r="EFC137" s="52"/>
      <c r="EFD137" s="52"/>
      <c r="EFE137" s="52"/>
      <c r="EFF137" s="52"/>
      <c r="EFG137" s="52"/>
      <c r="EFH137" s="52"/>
      <c r="EFI137" s="52"/>
      <c r="EFJ137" s="52"/>
      <c r="EFK137" s="52"/>
      <c r="EFL137" s="52"/>
      <c r="EFM137" s="52"/>
      <c r="EFN137" s="52"/>
      <c r="EFO137" s="52"/>
      <c r="EFP137" s="52"/>
      <c r="EFQ137" s="52"/>
      <c r="EFR137" s="52"/>
      <c r="EFS137" s="52"/>
      <c r="EFT137" s="52"/>
      <c r="EFU137" s="52"/>
      <c r="EFV137" s="52"/>
      <c r="EFW137" s="52"/>
      <c r="EFX137" s="52"/>
      <c r="EFY137" s="52"/>
      <c r="EFZ137" s="52"/>
      <c r="EGA137" s="52"/>
      <c r="EGB137" s="52"/>
      <c r="EGC137" s="52"/>
      <c r="EGD137" s="52"/>
      <c r="EGE137" s="52"/>
      <c r="EGF137" s="52"/>
      <c r="EGG137" s="52"/>
      <c r="EGH137" s="52"/>
      <c r="EGI137" s="52"/>
      <c r="EGJ137" s="52"/>
      <c r="EGK137" s="52"/>
      <c r="EGR137" s="52"/>
      <c r="EGS137" s="52"/>
      <c r="EGT137" s="52"/>
      <c r="EGU137" s="52"/>
      <c r="EGV137" s="52"/>
      <c r="EGW137" s="52"/>
      <c r="EGX137" s="52"/>
      <c r="EGY137" s="52"/>
      <c r="EGZ137" s="52"/>
      <c r="EHA137" s="52"/>
      <c r="EHB137" s="52"/>
      <c r="EHC137" s="52"/>
      <c r="EHD137" s="52"/>
      <c r="EHE137" s="52"/>
      <c r="EHF137" s="52"/>
      <c r="EHG137" s="52"/>
      <c r="EHH137" s="52"/>
      <c r="EHI137" s="52"/>
      <c r="EHJ137" s="52"/>
      <c r="EHK137" s="52"/>
      <c r="EHL137" s="52"/>
      <c r="EHM137" s="52"/>
      <c r="EHN137" s="52"/>
      <c r="EHO137" s="52"/>
      <c r="EHP137" s="52"/>
      <c r="EHQ137" s="52"/>
      <c r="EHR137" s="52"/>
      <c r="EHS137" s="52"/>
      <c r="EHT137" s="52"/>
      <c r="EHU137" s="52"/>
      <c r="EHV137" s="52"/>
      <c r="EHW137" s="52"/>
      <c r="EHX137" s="52"/>
      <c r="EHY137" s="52"/>
      <c r="EHZ137" s="52"/>
      <c r="EIA137" s="52"/>
      <c r="EIB137" s="52"/>
      <c r="EIC137" s="52"/>
      <c r="EID137" s="52"/>
      <c r="EIE137" s="52"/>
      <c r="EIF137" s="52"/>
      <c r="EIG137" s="52"/>
      <c r="EIH137" s="52"/>
      <c r="EII137" s="52"/>
      <c r="EIJ137" s="52"/>
      <c r="EIK137" s="52"/>
      <c r="EIL137" s="52"/>
      <c r="EIM137" s="52"/>
      <c r="EIN137" s="52"/>
      <c r="EIO137" s="52"/>
      <c r="EIP137" s="52"/>
      <c r="EIQ137" s="52"/>
      <c r="EIR137" s="52"/>
      <c r="EIS137" s="52"/>
      <c r="EIT137" s="52"/>
      <c r="EIU137" s="52"/>
      <c r="EIV137" s="52"/>
      <c r="EIW137" s="52"/>
      <c r="EIX137" s="52"/>
      <c r="EIY137" s="52"/>
      <c r="EIZ137" s="52"/>
      <c r="EJA137" s="52"/>
      <c r="EJB137" s="52"/>
      <c r="EJC137" s="52"/>
      <c r="EJD137" s="52"/>
      <c r="EJE137" s="52"/>
      <c r="EJF137" s="52"/>
      <c r="EJG137" s="52"/>
      <c r="EJH137" s="52"/>
      <c r="EJI137" s="52"/>
      <c r="EJJ137" s="52"/>
      <c r="EJK137" s="52"/>
      <c r="EJL137" s="52"/>
      <c r="EJM137" s="52"/>
      <c r="EJN137" s="52"/>
      <c r="EJO137" s="52"/>
      <c r="EJP137" s="52"/>
      <c r="EJQ137" s="52"/>
      <c r="EJR137" s="52"/>
      <c r="EJS137" s="52"/>
      <c r="EJT137" s="52"/>
      <c r="EJU137" s="52"/>
      <c r="EJV137" s="52"/>
      <c r="EJW137" s="52"/>
      <c r="EJX137" s="52"/>
      <c r="EJY137" s="52"/>
      <c r="EJZ137" s="52"/>
      <c r="EKA137" s="52"/>
      <c r="EKB137" s="52"/>
      <c r="EKC137" s="52"/>
      <c r="EKD137" s="52"/>
      <c r="EKE137" s="52"/>
      <c r="EKF137" s="52"/>
      <c r="EKG137" s="52"/>
      <c r="EKH137" s="52"/>
      <c r="EKI137" s="52"/>
      <c r="EKJ137" s="52"/>
      <c r="EKK137" s="52"/>
      <c r="EKL137" s="52"/>
      <c r="EKM137" s="52"/>
      <c r="EKN137" s="52"/>
      <c r="EKO137" s="52"/>
      <c r="EKP137" s="52"/>
      <c r="EKQ137" s="52"/>
      <c r="EKR137" s="52"/>
      <c r="EKS137" s="52"/>
      <c r="EKT137" s="52"/>
      <c r="EKU137" s="52"/>
      <c r="EKV137" s="52"/>
      <c r="EKW137" s="52"/>
      <c r="EKX137" s="52"/>
      <c r="EKY137" s="52"/>
      <c r="EKZ137" s="52"/>
      <c r="ELA137" s="52"/>
      <c r="ELB137" s="52"/>
      <c r="ELC137" s="52"/>
      <c r="ELD137" s="52"/>
      <c r="ELE137" s="52"/>
      <c r="ELF137" s="52"/>
      <c r="ELG137" s="52"/>
      <c r="ELH137" s="52"/>
      <c r="ELI137" s="52"/>
      <c r="ELJ137" s="52"/>
      <c r="ELK137" s="52"/>
      <c r="ELL137" s="52"/>
      <c r="ELM137" s="52"/>
      <c r="ELN137" s="52"/>
      <c r="ELO137" s="52"/>
      <c r="ELP137" s="52"/>
      <c r="ELQ137" s="52"/>
      <c r="ELR137" s="52"/>
      <c r="ELS137" s="52"/>
      <c r="ELT137" s="52"/>
      <c r="ELU137" s="52"/>
      <c r="ELV137" s="52"/>
      <c r="ELW137" s="52"/>
      <c r="ELX137" s="52"/>
      <c r="ELY137" s="52"/>
      <c r="ELZ137" s="52"/>
      <c r="EMA137" s="52"/>
      <c r="EMB137" s="52"/>
      <c r="EMC137" s="52"/>
      <c r="EMD137" s="52"/>
      <c r="EME137" s="52"/>
      <c r="EMF137" s="52"/>
      <c r="EMG137" s="52"/>
      <c r="EMH137" s="52"/>
      <c r="EMI137" s="52"/>
      <c r="EMJ137" s="52"/>
      <c r="EMK137" s="52"/>
      <c r="EML137" s="52"/>
      <c r="EMM137" s="52"/>
      <c r="EMN137" s="52"/>
      <c r="EMO137" s="52"/>
      <c r="EMP137" s="52"/>
      <c r="EMQ137" s="52"/>
      <c r="EMR137" s="52"/>
      <c r="EMS137" s="52"/>
      <c r="EMT137" s="52"/>
      <c r="EMU137" s="52"/>
      <c r="EMV137" s="52"/>
      <c r="EMW137" s="52"/>
      <c r="EMX137" s="52"/>
      <c r="EMY137" s="52"/>
      <c r="EMZ137" s="52"/>
      <c r="ENA137" s="52"/>
      <c r="ENB137" s="52"/>
      <c r="ENC137" s="52"/>
      <c r="END137" s="52"/>
      <c r="ENE137" s="52"/>
      <c r="ENF137" s="52"/>
      <c r="ENG137" s="52"/>
      <c r="ENH137" s="52"/>
      <c r="ENI137" s="52"/>
      <c r="ENJ137" s="52"/>
      <c r="ENK137" s="52"/>
      <c r="ENL137" s="52"/>
      <c r="ENM137" s="52"/>
      <c r="ENN137" s="52"/>
      <c r="ENO137" s="52"/>
      <c r="ENP137" s="52"/>
      <c r="ENQ137" s="52"/>
      <c r="ENR137" s="52"/>
      <c r="ENS137" s="52"/>
      <c r="ENT137" s="52"/>
      <c r="ENU137" s="52"/>
      <c r="ENV137" s="52"/>
      <c r="ENW137" s="52"/>
      <c r="ENX137" s="52"/>
      <c r="ENY137" s="52"/>
      <c r="ENZ137" s="52"/>
      <c r="EOA137" s="52"/>
      <c r="EOB137" s="52"/>
      <c r="EOC137" s="52"/>
      <c r="EOD137" s="52"/>
      <c r="EOE137" s="52"/>
      <c r="EOF137" s="52"/>
      <c r="EOG137" s="52"/>
      <c r="EOH137" s="52"/>
      <c r="EOI137" s="52"/>
      <c r="EOJ137" s="52"/>
      <c r="EOK137" s="52"/>
      <c r="EOL137" s="52"/>
      <c r="EOM137" s="52"/>
      <c r="EON137" s="52"/>
      <c r="EOO137" s="52"/>
      <c r="EOP137" s="52"/>
      <c r="EOQ137" s="52"/>
      <c r="EOR137" s="52"/>
      <c r="EOS137" s="52"/>
      <c r="EOT137" s="52"/>
      <c r="EOU137" s="52"/>
      <c r="EOV137" s="52"/>
      <c r="EOW137" s="52"/>
      <c r="EOX137" s="52"/>
      <c r="EOY137" s="52"/>
      <c r="EOZ137" s="52"/>
      <c r="EPA137" s="52"/>
      <c r="EPB137" s="52"/>
      <c r="EPC137" s="52"/>
      <c r="EPD137" s="52"/>
      <c r="EPE137" s="52"/>
      <c r="EPF137" s="52"/>
      <c r="EPG137" s="52"/>
      <c r="EPH137" s="52"/>
      <c r="EPI137" s="52"/>
      <c r="EPJ137" s="52"/>
      <c r="EPK137" s="52"/>
      <c r="EPL137" s="52"/>
      <c r="EPM137" s="52"/>
      <c r="EPN137" s="52"/>
      <c r="EPO137" s="52"/>
      <c r="EPP137" s="52"/>
      <c r="EPQ137" s="52"/>
      <c r="EPR137" s="52"/>
      <c r="EPS137" s="52"/>
      <c r="EPT137" s="52"/>
      <c r="EPU137" s="52"/>
      <c r="EPV137" s="52"/>
      <c r="EPW137" s="52"/>
      <c r="EPX137" s="52"/>
      <c r="EPY137" s="52"/>
      <c r="EPZ137" s="52"/>
      <c r="EQA137" s="52"/>
      <c r="EQB137" s="52"/>
      <c r="EQC137" s="52"/>
      <c r="EQD137" s="52"/>
      <c r="EQE137" s="52"/>
      <c r="EQF137" s="52"/>
      <c r="EQG137" s="52"/>
      <c r="EQN137" s="52"/>
      <c r="EQO137" s="52"/>
      <c r="EQP137" s="52"/>
      <c r="EQQ137" s="52"/>
      <c r="EQR137" s="52"/>
      <c r="EQS137" s="52"/>
      <c r="EQT137" s="52"/>
      <c r="EQU137" s="52"/>
      <c r="EQV137" s="52"/>
      <c r="EQW137" s="52"/>
      <c r="EQX137" s="52"/>
      <c r="EQY137" s="52"/>
      <c r="EQZ137" s="52"/>
      <c r="ERA137" s="52"/>
      <c r="ERB137" s="52"/>
      <c r="ERC137" s="52"/>
      <c r="ERD137" s="52"/>
      <c r="ERE137" s="52"/>
      <c r="ERF137" s="52"/>
      <c r="ERG137" s="52"/>
      <c r="ERH137" s="52"/>
      <c r="ERI137" s="52"/>
      <c r="ERJ137" s="52"/>
      <c r="ERK137" s="52"/>
      <c r="ERL137" s="52"/>
      <c r="ERM137" s="52"/>
      <c r="ERN137" s="52"/>
      <c r="ERO137" s="52"/>
      <c r="ERP137" s="52"/>
      <c r="ERQ137" s="52"/>
      <c r="ERR137" s="52"/>
      <c r="ERS137" s="52"/>
      <c r="ERT137" s="52"/>
      <c r="ERU137" s="52"/>
      <c r="ERV137" s="52"/>
      <c r="ERW137" s="52"/>
      <c r="ERX137" s="52"/>
      <c r="ERY137" s="52"/>
      <c r="ERZ137" s="52"/>
      <c r="ESA137" s="52"/>
      <c r="ESB137" s="52"/>
      <c r="ESC137" s="52"/>
      <c r="ESD137" s="52"/>
      <c r="ESE137" s="52"/>
      <c r="ESF137" s="52"/>
      <c r="ESG137" s="52"/>
      <c r="ESH137" s="52"/>
      <c r="ESI137" s="52"/>
      <c r="ESJ137" s="52"/>
      <c r="ESK137" s="52"/>
      <c r="ESL137" s="52"/>
      <c r="ESM137" s="52"/>
      <c r="ESN137" s="52"/>
      <c r="ESO137" s="52"/>
      <c r="ESP137" s="52"/>
      <c r="ESQ137" s="52"/>
      <c r="ESR137" s="52"/>
      <c r="ESS137" s="52"/>
      <c r="EST137" s="52"/>
      <c r="ESU137" s="52"/>
      <c r="ESV137" s="52"/>
      <c r="ESW137" s="52"/>
      <c r="ESX137" s="52"/>
      <c r="ESY137" s="52"/>
      <c r="ESZ137" s="52"/>
      <c r="ETA137" s="52"/>
      <c r="ETB137" s="52"/>
      <c r="ETC137" s="52"/>
      <c r="ETD137" s="52"/>
      <c r="ETE137" s="52"/>
      <c r="ETF137" s="52"/>
      <c r="ETG137" s="52"/>
      <c r="ETH137" s="52"/>
      <c r="ETI137" s="52"/>
      <c r="ETJ137" s="52"/>
      <c r="ETK137" s="52"/>
      <c r="ETL137" s="52"/>
      <c r="ETM137" s="52"/>
      <c r="ETN137" s="52"/>
      <c r="ETO137" s="52"/>
      <c r="ETP137" s="52"/>
      <c r="ETQ137" s="52"/>
      <c r="ETR137" s="52"/>
      <c r="ETS137" s="52"/>
      <c r="ETT137" s="52"/>
      <c r="ETU137" s="52"/>
      <c r="ETV137" s="52"/>
      <c r="ETW137" s="52"/>
      <c r="ETX137" s="52"/>
      <c r="ETY137" s="52"/>
      <c r="ETZ137" s="52"/>
      <c r="EUA137" s="52"/>
      <c r="EUB137" s="52"/>
      <c r="EUC137" s="52"/>
      <c r="EUD137" s="52"/>
      <c r="EUE137" s="52"/>
      <c r="EUF137" s="52"/>
      <c r="EUG137" s="52"/>
      <c r="EUH137" s="52"/>
      <c r="EUI137" s="52"/>
      <c r="EUJ137" s="52"/>
      <c r="EUK137" s="52"/>
      <c r="EUL137" s="52"/>
      <c r="EUM137" s="52"/>
      <c r="EUN137" s="52"/>
      <c r="EUO137" s="52"/>
      <c r="EUP137" s="52"/>
      <c r="EUQ137" s="52"/>
      <c r="EUR137" s="52"/>
      <c r="EUS137" s="52"/>
      <c r="EUT137" s="52"/>
      <c r="EUU137" s="52"/>
      <c r="EUV137" s="52"/>
      <c r="EUW137" s="52"/>
      <c r="EUX137" s="52"/>
      <c r="EUY137" s="52"/>
      <c r="EUZ137" s="52"/>
      <c r="EVA137" s="52"/>
      <c r="EVB137" s="52"/>
      <c r="EVC137" s="52"/>
      <c r="EVD137" s="52"/>
      <c r="EVE137" s="52"/>
      <c r="EVF137" s="52"/>
      <c r="EVG137" s="52"/>
      <c r="EVH137" s="52"/>
      <c r="EVI137" s="52"/>
      <c r="EVJ137" s="52"/>
      <c r="EVK137" s="52"/>
      <c r="EVL137" s="52"/>
      <c r="EVM137" s="52"/>
      <c r="EVN137" s="52"/>
      <c r="EVO137" s="52"/>
      <c r="EVP137" s="52"/>
      <c r="EVQ137" s="52"/>
      <c r="EVR137" s="52"/>
      <c r="EVS137" s="52"/>
      <c r="EVT137" s="52"/>
      <c r="EVU137" s="52"/>
      <c r="EVV137" s="52"/>
      <c r="EVW137" s="52"/>
      <c r="EVX137" s="52"/>
      <c r="EVY137" s="52"/>
      <c r="EVZ137" s="52"/>
      <c r="EWA137" s="52"/>
      <c r="EWB137" s="52"/>
      <c r="EWC137" s="52"/>
      <c r="EWD137" s="52"/>
      <c r="EWE137" s="52"/>
      <c r="EWF137" s="52"/>
      <c r="EWG137" s="52"/>
      <c r="EWH137" s="52"/>
      <c r="EWI137" s="52"/>
      <c r="EWJ137" s="52"/>
      <c r="EWK137" s="52"/>
      <c r="EWL137" s="52"/>
      <c r="EWM137" s="52"/>
      <c r="EWN137" s="52"/>
      <c r="EWO137" s="52"/>
      <c r="EWP137" s="52"/>
      <c r="EWQ137" s="52"/>
      <c r="EWR137" s="52"/>
      <c r="EWS137" s="52"/>
      <c r="EWT137" s="52"/>
      <c r="EWU137" s="52"/>
      <c r="EWV137" s="52"/>
      <c r="EWW137" s="52"/>
      <c r="EWX137" s="52"/>
      <c r="EWY137" s="52"/>
      <c r="EWZ137" s="52"/>
      <c r="EXA137" s="52"/>
      <c r="EXB137" s="52"/>
      <c r="EXC137" s="52"/>
      <c r="EXD137" s="52"/>
      <c r="EXE137" s="52"/>
      <c r="EXF137" s="52"/>
      <c r="EXG137" s="52"/>
      <c r="EXH137" s="52"/>
      <c r="EXI137" s="52"/>
      <c r="EXJ137" s="52"/>
      <c r="EXK137" s="52"/>
      <c r="EXL137" s="52"/>
      <c r="EXM137" s="52"/>
      <c r="EXN137" s="52"/>
      <c r="EXO137" s="52"/>
      <c r="EXP137" s="52"/>
      <c r="EXQ137" s="52"/>
      <c r="EXR137" s="52"/>
      <c r="EXS137" s="52"/>
      <c r="EXT137" s="52"/>
      <c r="EXU137" s="52"/>
      <c r="EXV137" s="52"/>
      <c r="EXW137" s="52"/>
      <c r="EXX137" s="52"/>
      <c r="EXY137" s="52"/>
      <c r="EXZ137" s="52"/>
      <c r="EYA137" s="52"/>
      <c r="EYB137" s="52"/>
      <c r="EYC137" s="52"/>
      <c r="EYD137" s="52"/>
      <c r="EYE137" s="52"/>
      <c r="EYF137" s="52"/>
      <c r="EYG137" s="52"/>
      <c r="EYH137" s="52"/>
      <c r="EYI137" s="52"/>
      <c r="EYJ137" s="52"/>
      <c r="EYK137" s="52"/>
      <c r="EYL137" s="52"/>
      <c r="EYM137" s="52"/>
      <c r="EYN137" s="52"/>
      <c r="EYO137" s="52"/>
      <c r="EYP137" s="52"/>
      <c r="EYQ137" s="52"/>
      <c r="EYR137" s="52"/>
      <c r="EYS137" s="52"/>
      <c r="EYT137" s="52"/>
      <c r="EYU137" s="52"/>
      <c r="EYV137" s="52"/>
      <c r="EYW137" s="52"/>
      <c r="EYX137" s="52"/>
      <c r="EYY137" s="52"/>
      <c r="EYZ137" s="52"/>
      <c r="EZA137" s="52"/>
      <c r="EZB137" s="52"/>
      <c r="EZC137" s="52"/>
      <c r="EZD137" s="52"/>
      <c r="EZE137" s="52"/>
      <c r="EZF137" s="52"/>
      <c r="EZG137" s="52"/>
      <c r="EZH137" s="52"/>
      <c r="EZI137" s="52"/>
      <c r="EZJ137" s="52"/>
      <c r="EZK137" s="52"/>
      <c r="EZL137" s="52"/>
      <c r="EZM137" s="52"/>
      <c r="EZN137" s="52"/>
      <c r="EZO137" s="52"/>
      <c r="EZP137" s="52"/>
      <c r="EZQ137" s="52"/>
      <c r="EZR137" s="52"/>
      <c r="EZS137" s="52"/>
      <c r="EZT137" s="52"/>
      <c r="EZU137" s="52"/>
      <c r="EZV137" s="52"/>
      <c r="EZW137" s="52"/>
      <c r="EZX137" s="52"/>
      <c r="EZY137" s="52"/>
      <c r="EZZ137" s="52"/>
      <c r="FAA137" s="52"/>
      <c r="FAB137" s="52"/>
      <c r="FAC137" s="52"/>
      <c r="FAJ137" s="52"/>
      <c r="FAK137" s="52"/>
      <c r="FAL137" s="52"/>
      <c r="FAM137" s="52"/>
      <c r="FAN137" s="52"/>
      <c r="FAO137" s="52"/>
      <c r="FAP137" s="52"/>
      <c r="FAQ137" s="52"/>
      <c r="FAR137" s="52"/>
      <c r="FAS137" s="52"/>
      <c r="FAT137" s="52"/>
      <c r="FAU137" s="52"/>
      <c r="FAV137" s="52"/>
      <c r="FAW137" s="52"/>
      <c r="FAX137" s="52"/>
      <c r="FAY137" s="52"/>
      <c r="FAZ137" s="52"/>
      <c r="FBA137" s="52"/>
      <c r="FBB137" s="52"/>
      <c r="FBC137" s="52"/>
      <c r="FBD137" s="52"/>
      <c r="FBE137" s="52"/>
      <c r="FBF137" s="52"/>
      <c r="FBG137" s="52"/>
      <c r="FBH137" s="52"/>
      <c r="FBI137" s="52"/>
      <c r="FBJ137" s="52"/>
      <c r="FBK137" s="52"/>
      <c r="FBL137" s="52"/>
      <c r="FBM137" s="52"/>
      <c r="FBN137" s="52"/>
      <c r="FBO137" s="52"/>
      <c r="FBP137" s="52"/>
      <c r="FBQ137" s="52"/>
      <c r="FBR137" s="52"/>
      <c r="FBS137" s="52"/>
      <c r="FBT137" s="52"/>
      <c r="FBU137" s="52"/>
      <c r="FBV137" s="52"/>
      <c r="FBW137" s="52"/>
      <c r="FBX137" s="52"/>
      <c r="FBY137" s="52"/>
      <c r="FBZ137" s="52"/>
      <c r="FCA137" s="52"/>
      <c r="FCB137" s="52"/>
      <c r="FCC137" s="52"/>
      <c r="FCD137" s="52"/>
      <c r="FCE137" s="52"/>
      <c r="FCF137" s="52"/>
      <c r="FCG137" s="52"/>
      <c r="FCH137" s="52"/>
      <c r="FCI137" s="52"/>
      <c r="FCJ137" s="52"/>
      <c r="FCK137" s="52"/>
      <c r="FCL137" s="52"/>
      <c r="FCM137" s="52"/>
      <c r="FCN137" s="52"/>
      <c r="FCO137" s="52"/>
      <c r="FCP137" s="52"/>
      <c r="FCQ137" s="52"/>
      <c r="FCR137" s="52"/>
      <c r="FCS137" s="52"/>
      <c r="FCT137" s="52"/>
      <c r="FCU137" s="52"/>
      <c r="FCV137" s="52"/>
      <c r="FCW137" s="52"/>
      <c r="FCX137" s="52"/>
      <c r="FCY137" s="52"/>
      <c r="FCZ137" s="52"/>
      <c r="FDA137" s="52"/>
      <c r="FDB137" s="52"/>
      <c r="FDC137" s="52"/>
      <c r="FDD137" s="52"/>
      <c r="FDE137" s="52"/>
      <c r="FDF137" s="52"/>
      <c r="FDG137" s="52"/>
      <c r="FDH137" s="52"/>
      <c r="FDI137" s="52"/>
      <c r="FDJ137" s="52"/>
      <c r="FDK137" s="52"/>
      <c r="FDL137" s="52"/>
      <c r="FDM137" s="52"/>
      <c r="FDN137" s="52"/>
      <c r="FDO137" s="52"/>
      <c r="FDP137" s="52"/>
      <c r="FDQ137" s="52"/>
      <c r="FDR137" s="52"/>
      <c r="FDS137" s="52"/>
      <c r="FDT137" s="52"/>
      <c r="FDU137" s="52"/>
      <c r="FDV137" s="52"/>
      <c r="FDW137" s="52"/>
      <c r="FDX137" s="52"/>
      <c r="FDY137" s="52"/>
      <c r="FDZ137" s="52"/>
      <c r="FEA137" s="52"/>
      <c r="FEB137" s="52"/>
      <c r="FEC137" s="52"/>
      <c r="FED137" s="52"/>
      <c r="FEE137" s="52"/>
      <c r="FEF137" s="52"/>
      <c r="FEG137" s="52"/>
      <c r="FEH137" s="52"/>
      <c r="FEI137" s="52"/>
      <c r="FEJ137" s="52"/>
      <c r="FEK137" s="52"/>
      <c r="FEL137" s="52"/>
      <c r="FEM137" s="52"/>
      <c r="FEN137" s="52"/>
      <c r="FEO137" s="52"/>
      <c r="FEP137" s="52"/>
      <c r="FEQ137" s="52"/>
      <c r="FER137" s="52"/>
      <c r="FES137" s="52"/>
      <c r="FET137" s="52"/>
      <c r="FEU137" s="52"/>
      <c r="FEV137" s="52"/>
      <c r="FEW137" s="52"/>
      <c r="FEX137" s="52"/>
      <c r="FEY137" s="52"/>
      <c r="FEZ137" s="52"/>
      <c r="FFA137" s="52"/>
      <c r="FFB137" s="52"/>
      <c r="FFC137" s="52"/>
      <c r="FFD137" s="52"/>
      <c r="FFE137" s="52"/>
      <c r="FFF137" s="52"/>
      <c r="FFG137" s="52"/>
      <c r="FFH137" s="52"/>
      <c r="FFI137" s="52"/>
      <c r="FFJ137" s="52"/>
      <c r="FFK137" s="52"/>
      <c r="FFL137" s="52"/>
      <c r="FFM137" s="52"/>
      <c r="FFN137" s="52"/>
      <c r="FFO137" s="52"/>
      <c r="FFP137" s="52"/>
      <c r="FFQ137" s="52"/>
      <c r="FFR137" s="52"/>
      <c r="FFS137" s="52"/>
      <c r="FFT137" s="52"/>
      <c r="FFU137" s="52"/>
      <c r="FFV137" s="52"/>
      <c r="FFW137" s="52"/>
      <c r="FFX137" s="52"/>
      <c r="FFY137" s="52"/>
      <c r="FFZ137" s="52"/>
      <c r="FGA137" s="52"/>
      <c r="FGB137" s="52"/>
      <c r="FGC137" s="52"/>
      <c r="FGD137" s="52"/>
      <c r="FGE137" s="52"/>
      <c r="FGF137" s="52"/>
      <c r="FGG137" s="52"/>
      <c r="FGH137" s="52"/>
      <c r="FGI137" s="52"/>
      <c r="FGJ137" s="52"/>
      <c r="FGK137" s="52"/>
      <c r="FGL137" s="52"/>
      <c r="FGM137" s="52"/>
      <c r="FGN137" s="52"/>
      <c r="FGO137" s="52"/>
      <c r="FGP137" s="52"/>
      <c r="FGQ137" s="52"/>
      <c r="FGR137" s="52"/>
      <c r="FGS137" s="52"/>
      <c r="FGT137" s="52"/>
      <c r="FGU137" s="52"/>
      <c r="FGV137" s="52"/>
      <c r="FGW137" s="52"/>
      <c r="FGX137" s="52"/>
      <c r="FGY137" s="52"/>
      <c r="FGZ137" s="52"/>
      <c r="FHA137" s="52"/>
      <c r="FHB137" s="52"/>
      <c r="FHC137" s="52"/>
      <c r="FHD137" s="52"/>
      <c r="FHE137" s="52"/>
      <c r="FHF137" s="52"/>
      <c r="FHG137" s="52"/>
      <c r="FHH137" s="52"/>
      <c r="FHI137" s="52"/>
      <c r="FHJ137" s="52"/>
      <c r="FHK137" s="52"/>
      <c r="FHL137" s="52"/>
      <c r="FHM137" s="52"/>
      <c r="FHN137" s="52"/>
      <c r="FHO137" s="52"/>
      <c r="FHP137" s="52"/>
      <c r="FHQ137" s="52"/>
      <c r="FHR137" s="52"/>
      <c r="FHS137" s="52"/>
      <c r="FHT137" s="52"/>
      <c r="FHU137" s="52"/>
      <c r="FHV137" s="52"/>
      <c r="FHW137" s="52"/>
      <c r="FHX137" s="52"/>
      <c r="FHY137" s="52"/>
      <c r="FHZ137" s="52"/>
      <c r="FIA137" s="52"/>
      <c r="FIB137" s="52"/>
      <c r="FIC137" s="52"/>
      <c r="FID137" s="52"/>
      <c r="FIE137" s="52"/>
      <c r="FIF137" s="52"/>
      <c r="FIG137" s="52"/>
      <c r="FIH137" s="52"/>
      <c r="FII137" s="52"/>
      <c r="FIJ137" s="52"/>
      <c r="FIK137" s="52"/>
      <c r="FIL137" s="52"/>
      <c r="FIM137" s="52"/>
      <c r="FIN137" s="52"/>
      <c r="FIO137" s="52"/>
      <c r="FIP137" s="52"/>
      <c r="FIQ137" s="52"/>
      <c r="FIR137" s="52"/>
      <c r="FIS137" s="52"/>
      <c r="FIT137" s="52"/>
      <c r="FIU137" s="52"/>
      <c r="FIV137" s="52"/>
      <c r="FIW137" s="52"/>
      <c r="FIX137" s="52"/>
      <c r="FIY137" s="52"/>
      <c r="FIZ137" s="52"/>
      <c r="FJA137" s="52"/>
      <c r="FJB137" s="52"/>
      <c r="FJC137" s="52"/>
      <c r="FJD137" s="52"/>
      <c r="FJE137" s="52"/>
      <c r="FJF137" s="52"/>
      <c r="FJG137" s="52"/>
      <c r="FJH137" s="52"/>
      <c r="FJI137" s="52"/>
      <c r="FJJ137" s="52"/>
      <c r="FJK137" s="52"/>
      <c r="FJL137" s="52"/>
      <c r="FJM137" s="52"/>
      <c r="FJN137" s="52"/>
      <c r="FJO137" s="52"/>
      <c r="FJP137" s="52"/>
      <c r="FJQ137" s="52"/>
      <c r="FJR137" s="52"/>
      <c r="FJS137" s="52"/>
      <c r="FJT137" s="52"/>
      <c r="FJU137" s="52"/>
      <c r="FJV137" s="52"/>
      <c r="FJW137" s="52"/>
      <c r="FJX137" s="52"/>
      <c r="FJY137" s="52"/>
      <c r="FKF137" s="52"/>
      <c r="FKG137" s="52"/>
      <c r="FKH137" s="52"/>
      <c r="FKI137" s="52"/>
      <c r="FKJ137" s="52"/>
      <c r="FKK137" s="52"/>
      <c r="FKL137" s="52"/>
      <c r="FKM137" s="52"/>
      <c r="FKN137" s="52"/>
      <c r="FKO137" s="52"/>
      <c r="FKP137" s="52"/>
      <c r="FKQ137" s="52"/>
      <c r="FKR137" s="52"/>
      <c r="FKS137" s="52"/>
      <c r="FKT137" s="52"/>
      <c r="FKU137" s="52"/>
      <c r="FKV137" s="52"/>
      <c r="FKW137" s="52"/>
      <c r="FKX137" s="52"/>
      <c r="FKY137" s="52"/>
      <c r="FKZ137" s="52"/>
      <c r="FLA137" s="52"/>
      <c r="FLB137" s="52"/>
      <c r="FLC137" s="52"/>
      <c r="FLD137" s="52"/>
      <c r="FLE137" s="52"/>
      <c r="FLF137" s="52"/>
      <c r="FLG137" s="52"/>
      <c r="FLH137" s="52"/>
      <c r="FLI137" s="52"/>
      <c r="FLJ137" s="52"/>
      <c r="FLK137" s="52"/>
      <c r="FLL137" s="52"/>
      <c r="FLM137" s="52"/>
      <c r="FLN137" s="52"/>
      <c r="FLO137" s="52"/>
      <c r="FLP137" s="52"/>
      <c r="FLQ137" s="52"/>
      <c r="FLR137" s="52"/>
      <c r="FLS137" s="52"/>
      <c r="FLT137" s="52"/>
      <c r="FLU137" s="52"/>
      <c r="FLV137" s="52"/>
      <c r="FLW137" s="52"/>
      <c r="FLX137" s="52"/>
      <c r="FLY137" s="52"/>
      <c r="FLZ137" s="52"/>
      <c r="FMA137" s="52"/>
      <c r="FMB137" s="52"/>
      <c r="FMC137" s="52"/>
      <c r="FMD137" s="52"/>
      <c r="FME137" s="52"/>
      <c r="FMF137" s="52"/>
      <c r="FMG137" s="52"/>
      <c r="FMH137" s="52"/>
      <c r="FMI137" s="52"/>
      <c r="FMJ137" s="52"/>
      <c r="FMK137" s="52"/>
      <c r="FML137" s="52"/>
      <c r="FMM137" s="52"/>
      <c r="FMN137" s="52"/>
      <c r="FMO137" s="52"/>
      <c r="FMP137" s="52"/>
      <c r="FMQ137" s="52"/>
      <c r="FMR137" s="52"/>
      <c r="FMS137" s="52"/>
      <c r="FMT137" s="52"/>
      <c r="FMU137" s="52"/>
      <c r="FMV137" s="52"/>
      <c r="FMW137" s="52"/>
      <c r="FMX137" s="52"/>
      <c r="FMY137" s="52"/>
      <c r="FMZ137" s="52"/>
      <c r="FNA137" s="52"/>
      <c r="FNB137" s="52"/>
      <c r="FNC137" s="52"/>
      <c r="FND137" s="52"/>
      <c r="FNE137" s="52"/>
      <c r="FNF137" s="52"/>
      <c r="FNG137" s="52"/>
      <c r="FNH137" s="52"/>
      <c r="FNI137" s="52"/>
      <c r="FNJ137" s="52"/>
      <c r="FNK137" s="52"/>
      <c r="FNL137" s="52"/>
      <c r="FNM137" s="52"/>
      <c r="FNN137" s="52"/>
      <c r="FNO137" s="52"/>
      <c r="FNP137" s="52"/>
      <c r="FNQ137" s="52"/>
      <c r="FNR137" s="52"/>
      <c r="FNS137" s="52"/>
      <c r="FNT137" s="52"/>
      <c r="FNU137" s="52"/>
      <c r="FNV137" s="52"/>
      <c r="FNW137" s="52"/>
      <c r="FNX137" s="52"/>
      <c r="FNY137" s="52"/>
      <c r="FNZ137" s="52"/>
      <c r="FOA137" s="52"/>
      <c r="FOB137" s="52"/>
      <c r="FOC137" s="52"/>
      <c r="FOD137" s="52"/>
      <c r="FOE137" s="52"/>
      <c r="FOF137" s="52"/>
      <c r="FOG137" s="52"/>
      <c r="FOH137" s="52"/>
      <c r="FOI137" s="52"/>
      <c r="FOJ137" s="52"/>
      <c r="FOK137" s="52"/>
      <c r="FOL137" s="52"/>
      <c r="FOM137" s="52"/>
      <c r="FON137" s="52"/>
      <c r="FOO137" s="52"/>
      <c r="FOP137" s="52"/>
      <c r="FOQ137" s="52"/>
      <c r="FOR137" s="52"/>
      <c r="FOS137" s="52"/>
      <c r="FOT137" s="52"/>
      <c r="FOU137" s="52"/>
      <c r="FOV137" s="52"/>
      <c r="FOW137" s="52"/>
      <c r="FOX137" s="52"/>
      <c r="FOY137" s="52"/>
      <c r="FOZ137" s="52"/>
      <c r="FPA137" s="52"/>
      <c r="FPB137" s="52"/>
      <c r="FPC137" s="52"/>
      <c r="FPD137" s="52"/>
      <c r="FPE137" s="52"/>
      <c r="FPF137" s="52"/>
      <c r="FPG137" s="52"/>
      <c r="FPH137" s="52"/>
      <c r="FPI137" s="52"/>
      <c r="FPJ137" s="52"/>
      <c r="FPK137" s="52"/>
      <c r="FPL137" s="52"/>
      <c r="FPM137" s="52"/>
      <c r="FPN137" s="52"/>
      <c r="FPO137" s="52"/>
      <c r="FPP137" s="52"/>
      <c r="FPQ137" s="52"/>
      <c r="FPR137" s="52"/>
      <c r="FPS137" s="52"/>
      <c r="FPT137" s="52"/>
      <c r="FPU137" s="52"/>
      <c r="FPV137" s="52"/>
      <c r="FPW137" s="52"/>
      <c r="FPX137" s="52"/>
      <c r="FPY137" s="52"/>
      <c r="FPZ137" s="52"/>
      <c r="FQA137" s="52"/>
      <c r="FQB137" s="52"/>
      <c r="FQC137" s="52"/>
      <c r="FQD137" s="52"/>
      <c r="FQE137" s="52"/>
      <c r="FQF137" s="52"/>
      <c r="FQG137" s="52"/>
      <c r="FQH137" s="52"/>
      <c r="FQI137" s="52"/>
      <c r="FQJ137" s="52"/>
      <c r="FQK137" s="52"/>
      <c r="FQL137" s="52"/>
      <c r="FQM137" s="52"/>
      <c r="FQN137" s="52"/>
      <c r="FQO137" s="52"/>
      <c r="FQP137" s="52"/>
      <c r="FQQ137" s="52"/>
      <c r="FQR137" s="52"/>
      <c r="FQS137" s="52"/>
      <c r="FQT137" s="52"/>
      <c r="FQU137" s="52"/>
      <c r="FQV137" s="52"/>
      <c r="FQW137" s="52"/>
      <c r="FQX137" s="52"/>
      <c r="FQY137" s="52"/>
      <c r="FQZ137" s="52"/>
      <c r="FRA137" s="52"/>
      <c r="FRB137" s="52"/>
      <c r="FRC137" s="52"/>
      <c r="FRD137" s="52"/>
      <c r="FRE137" s="52"/>
      <c r="FRF137" s="52"/>
      <c r="FRG137" s="52"/>
      <c r="FRH137" s="52"/>
      <c r="FRI137" s="52"/>
      <c r="FRJ137" s="52"/>
      <c r="FRK137" s="52"/>
      <c r="FRL137" s="52"/>
      <c r="FRM137" s="52"/>
      <c r="FRN137" s="52"/>
      <c r="FRO137" s="52"/>
      <c r="FRP137" s="52"/>
      <c r="FRQ137" s="52"/>
      <c r="FRR137" s="52"/>
      <c r="FRS137" s="52"/>
      <c r="FRT137" s="52"/>
      <c r="FRU137" s="52"/>
      <c r="FRV137" s="52"/>
      <c r="FRW137" s="52"/>
      <c r="FRX137" s="52"/>
      <c r="FRY137" s="52"/>
      <c r="FRZ137" s="52"/>
      <c r="FSA137" s="52"/>
      <c r="FSB137" s="52"/>
      <c r="FSC137" s="52"/>
      <c r="FSD137" s="52"/>
      <c r="FSE137" s="52"/>
      <c r="FSF137" s="52"/>
      <c r="FSG137" s="52"/>
      <c r="FSH137" s="52"/>
      <c r="FSI137" s="52"/>
      <c r="FSJ137" s="52"/>
      <c r="FSK137" s="52"/>
      <c r="FSL137" s="52"/>
      <c r="FSM137" s="52"/>
      <c r="FSN137" s="52"/>
      <c r="FSO137" s="52"/>
      <c r="FSP137" s="52"/>
      <c r="FSQ137" s="52"/>
      <c r="FSR137" s="52"/>
      <c r="FSS137" s="52"/>
      <c r="FST137" s="52"/>
      <c r="FSU137" s="52"/>
      <c r="FSV137" s="52"/>
      <c r="FSW137" s="52"/>
      <c r="FSX137" s="52"/>
      <c r="FSY137" s="52"/>
      <c r="FSZ137" s="52"/>
      <c r="FTA137" s="52"/>
      <c r="FTB137" s="52"/>
      <c r="FTC137" s="52"/>
      <c r="FTD137" s="52"/>
      <c r="FTE137" s="52"/>
      <c r="FTF137" s="52"/>
      <c r="FTG137" s="52"/>
      <c r="FTH137" s="52"/>
      <c r="FTI137" s="52"/>
      <c r="FTJ137" s="52"/>
      <c r="FTK137" s="52"/>
      <c r="FTL137" s="52"/>
      <c r="FTM137" s="52"/>
      <c r="FTN137" s="52"/>
      <c r="FTO137" s="52"/>
      <c r="FTP137" s="52"/>
      <c r="FTQ137" s="52"/>
      <c r="FTR137" s="52"/>
      <c r="FTS137" s="52"/>
      <c r="FTT137" s="52"/>
      <c r="FTU137" s="52"/>
      <c r="FUB137" s="52"/>
      <c r="FUC137" s="52"/>
      <c r="FUD137" s="52"/>
      <c r="FUE137" s="52"/>
      <c r="FUF137" s="52"/>
      <c r="FUG137" s="52"/>
      <c r="FUH137" s="52"/>
      <c r="FUI137" s="52"/>
      <c r="FUJ137" s="52"/>
      <c r="FUK137" s="52"/>
      <c r="FUL137" s="52"/>
      <c r="FUM137" s="52"/>
      <c r="FUN137" s="52"/>
      <c r="FUO137" s="52"/>
      <c r="FUP137" s="52"/>
      <c r="FUQ137" s="52"/>
      <c r="FUR137" s="52"/>
      <c r="FUS137" s="52"/>
      <c r="FUT137" s="52"/>
      <c r="FUU137" s="52"/>
      <c r="FUV137" s="52"/>
      <c r="FUW137" s="52"/>
      <c r="FUX137" s="52"/>
      <c r="FUY137" s="52"/>
      <c r="FUZ137" s="52"/>
      <c r="FVA137" s="52"/>
      <c r="FVB137" s="52"/>
      <c r="FVC137" s="52"/>
      <c r="FVD137" s="52"/>
      <c r="FVE137" s="52"/>
      <c r="FVF137" s="52"/>
      <c r="FVG137" s="52"/>
      <c r="FVH137" s="52"/>
      <c r="FVI137" s="52"/>
      <c r="FVJ137" s="52"/>
      <c r="FVK137" s="52"/>
      <c r="FVL137" s="52"/>
      <c r="FVM137" s="52"/>
      <c r="FVN137" s="52"/>
      <c r="FVO137" s="52"/>
      <c r="FVP137" s="52"/>
      <c r="FVQ137" s="52"/>
      <c r="FVR137" s="52"/>
      <c r="FVS137" s="52"/>
      <c r="FVT137" s="52"/>
      <c r="FVU137" s="52"/>
      <c r="FVV137" s="52"/>
      <c r="FVW137" s="52"/>
      <c r="FVX137" s="52"/>
      <c r="FVY137" s="52"/>
      <c r="FVZ137" s="52"/>
      <c r="FWA137" s="52"/>
      <c r="FWB137" s="52"/>
      <c r="FWC137" s="52"/>
      <c r="FWD137" s="52"/>
      <c r="FWE137" s="52"/>
      <c r="FWF137" s="52"/>
      <c r="FWG137" s="52"/>
      <c r="FWH137" s="52"/>
      <c r="FWI137" s="52"/>
      <c r="FWJ137" s="52"/>
      <c r="FWK137" s="52"/>
      <c r="FWL137" s="52"/>
      <c r="FWM137" s="52"/>
      <c r="FWN137" s="52"/>
      <c r="FWO137" s="52"/>
      <c r="FWP137" s="52"/>
      <c r="FWQ137" s="52"/>
      <c r="FWR137" s="52"/>
      <c r="FWS137" s="52"/>
      <c r="FWT137" s="52"/>
      <c r="FWU137" s="52"/>
      <c r="FWV137" s="52"/>
      <c r="FWW137" s="52"/>
      <c r="FWX137" s="52"/>
      <c r="FWY137" s="52"/>
      <c r="FWZ137" s="52"/>
      <c r="FXA137" s="52"/>
      <c r="FXB137" s="52"/>
      <c r="FXC137" s="52"/>
      <c r="FXD137" s="52"/>
      <c r="FXE137" s="52"/>
      <c r="FXF137" s="52"/>
      <c r="FXG137" s="52"/>
      <c r="FXH137" s="52"/>
      <c r="FXI137" s="52"/>
      <c r="FXJ137" s="52"/>
      <c r="FXK137" s="52"/>
      <c r="FXL137" s="52"/>
      <c r="FXM137" s="52"/>
      <c r="FXN137" s="52"/>
      <c r="FXO137" s="52"/>
      <c r="FXP137" s="52"/>
      <c r="FXQ137" s="52"/>
      <c r="FXR137" s="52"/>
      <c r="FXS137" s="52"/>
      <c r="FXT137" s="52"/>
      <c r="FXU137" s="52"/>
      <c r="FXV137" s="52"/>
      <c r="FXW137" s="52"/>
      <c r="FXX137" s="52"/>
      <c r="FXY137" s="52"/>
      <c r="FXZ137" s="52"/>
      <c r="FYA137" s="52"/>
      <c r="FYB137" s="52"/>
      <c r="FYC137" s="52"/>
      <c r="FYD137" s="52"/>
      <c r="FYE137" s="52"/>
      <c r="FYF137" s="52"/>
      <c r="FYG137" s="52"/>
      <c r="FYH137" s="52"/>
      <c r="FYI137" s="52"/>
      <c r="FYJ137" s="52"/>
      <c r="FYK137" s="52"/>
      <c r="FYL137" s="52"/>
      <c r="FYM137" s="52"/>
      <c r="FYN137" s="52"/>
      <c r="FYO137" s="52"/>
      <c r="FYP137" s="52"/>
      <c r="FYQ137" s="52"/>
      <c r="FYR137" s="52"/>
      <c r="FYS137" s="52"/>
      <c r="FYT137" s="52"/>
      <c r="FYU137" s="52"/>
      <c r="FYV137" s="52"/>
      <c r="FYW137" s="52"/>
      <c r="FYX137" s="52"/>
      <c r="FYY137" s="52"/>
      <c r="FYZ137" s="52"/>
      <c r="FZA137" s="52"/>
      <c r="FZB137" s="52"/>
      <c r="FZC137" s="52"/>
      <c r="FZD137" s="52"/>
      <c r="FZE137" s="52"/>
      <c r="FZF137" s="52"/>
      <c r="FZG137" s="52"/>
      <c r="FZH137" s="52"/>
      <c r="FZI137" s="52"/>
      <c r="FZJ137" s="52"/>
      <c r="FZK137" s="52"/>
      <c r="FZL137" s="52"/>
      <c r="FZM137" s="52"/>
      <c r="FZN137" s="52"/>
      <c r="FZO137" s="52"/>
      <c r="FZP137" s="52"/>
      <c r="FZQ137" s="52"/>
      <c r="FZR137" s="52"/>
      <c r="FZS137" s="52"/>
      <c r="FZT137" s="52"/>
      <c r="FZU137" s="52"/>
      <c r="FZV137" s="52"/>
      <c r="FZW137" s="52"/>
      <c r="FZX137" s="52"/>
      <c r="FZY137" s="52"/>
      <c r="FZZ137" s="52"/>
      <c r="GAA137" s="52"/>
      <c r="GAB137" s="52"/>
      <c r="GAC137" s="52"/>
      <c r="GAD137" s="52"/>
      <c r="GAE137" s="52"/>
      <c r="GAF137" s="52"/>
      <c r="GAG137" s="52"/>
      <c r="GAH137" s="52"/>
      <c r="GAI137" s="52"/>
      <c r="GAJ137" s="52"/>
      <c r="GAK137" s="52"/>
      <c r="GAL137" s="52"/>
      <c r="GAM137" s="52"/>
      <c r="GAN137" s="52"/>
      <c r="GAO137" s="52"/>
      <c r="GAP137" s="52"/>
      <c r="GAQ137" s="52"/>
      <c r="GAR137" s="52"/>
      <c r="GAS137" s="52"/>
      <c r="GAT137" s="52"/>
      <c r="GAU137" s="52"/>
      <c r="GAV137" s="52"/>
      <c r="GAW137" s="52"/>
      <c r="GAX137" s="52"/>
      <c r="GAY137" s="52"/>
      <c r="GAZ137" s="52"/>
      <c r="GBA137" s="52"/>
      <c r="GBB137" s="52"/>
      <c r="GBC137" s="52"/>
      <c r="GBD137" s="52"/>
      <c r="GBE137" s="52"/>
      <c r="GBF137" s="52"/>
      <c r="GBG137" s="52"/>
      <c r="GBH137" s="52"/>
      <c r="GBI137" s="52"/>
      <c r="GBJ137" s="52"/>
      <c r="GBK137" s="52"/>
      <c r="GBL137" s="52"/>
      <c r="GBM137" s="52"/>
      <c r="GBN137" s="52"/>
      <c r="GBO137" s="52"/>
      <c r="GBP137" s="52"/>
      <c r="GBQ137" s="52"/>
      <c r="GBR137" s="52"/>
      <c r="GBS137" s="52"/>
      <c r="GBT137" s="52"/>
      <c r="GBU137" s="52"/>
      <c r="GBV137" s="52"/>
      <c r="GBW137" s="52"/>
      <c r="GBX137" s="52"/>
      <c r="GBY137" s="52"/>
      <c r="GBZ137" s="52"/>
      <c r="GCA137" s="52"/>
      <c r="GCB137" s="52"/>
      <c r="GCC137" s="52"/>
      <c r="GCD137" s="52"/>
      <c r="GCE137" s="52"/>
      <c r="GCF137" s="52"/>
      <c r="GCG137" s="52"/>
      <c r="GCH137" s="52"/>
      <c r="GCI137" s="52"/>
      <c r="GCJ137" s="52"/>
      <c r="GCK137" s="52"/>
      <c r="GCL137" s="52"/>
      <c r="GCM137" s="52"/>
      <c r="GCN137" s="52"/>
      <c r="GCO137" s="52"/>
      <c r="GCP137" s="52"/>
      <c r="GCQ137" s="52"/>
      <c r="GCR137" s="52"/>
      <c r="GCS137" s="52"/>
      <c r="GCT137" s="52"/>
      <c r="GCU137" s="52"/>
      <c r="GCV137" s="52"/>
      <c r="GCW137" s="52"/>
      <c r="GCX137" s="52"/>
      <c r="GCY137" s="52"/>
      <c r="GCZ137" s="52"/>
      <c r="GDA137" s="52"/>
      <c r="GDB137" s="52"/>
      <c r="GDC137" s="52"/>
      <c r="GDD137" s="52"/>
      <c r="GDE137" s="52"/>
      <c r="GDF137" s="52"/>
      <c r="GDG137" s="52"/>
      <c r="GDH137" s="52"/>
      <c r="GDI137" s="52"/>
      <c r="GDJ137" s="52"/>
      <c r="GDK137" s="52"/>
      <c r="GDL137" s="52"/>
      <c r="GDM137" s="52"/>
      <c r="GDN137" s="52"/>
      <c r="GDO137" s="52"/>
      <c r="GDP137" s="52"/>
      <c r="GDQ137" s="52"/>
      <c r="GDX137" s="52"/>
      <c r="GDY137" s="52"/>
      <c r="GDZ137" s="52"/>
      <c r="GEA137" s="52"/>
      <c r="GEB137" s="52"/>
      <c r="GEC137" s="52"/>
      <c r="GED137" s="52"/>
      <c r="GEE137" s="52"/>
      <c r="GEF137" s="52"/>
      <c r="GEG137" s="52"/>
      <c r="GEH137" s="52"/>
      <c r="GEI137" s="52"/>
      <c r="GEJ137" s="52"/>
      <c r="GEK137" s="52"/>
      <c r="GEL137" s="52"/>
      <c r="GEM137" s="52"/>
      <c r="GEN137" s="52"/>
      <c r="GEO137" s="52"/>
      <c r="GEP137" s="52"/>
      <c r="GEQ137" s="52"/>
      <c r="GER137" s="52"/>
      <c r="GES137" s="52"/>
      <c r="GET137" s="52"/>
      <c r="GEU137" s="52"/>
      <c r="GEV137" s="52"/>
      <c r="GEW137" s="52"/>
      <c r="GEX137" s="52"/>
      <c r="GEY137" s="52"/>
      <c r="GEZ137" s="52"/>
      <c r="GFA137" s="52"/>
      <c r="GFB137" s="52"/>
      <c r="GFC137" s="52"/>
      <c r="GFD137" s="52"/>
      <c r="GFE137" s="52"/>
      <c r="GFF137" s="52"/>
      <c r="GFG137" s="52"/>
      <c r="GFH137" s="52"/>
      <c r="GFI137" s="52"/>
      <c r="GFJ137" s="52"/>
      <c r="GFK137" s="52"/>
      <c r="GFL137" s="52"/>
      <c r="GFM137" s="52"/>
      <c r="GFN137" s="52"/>
      <c r="GFO137" s="52"/>
      <c r="GFP137" s="52"/>
      <c r="GFQ137" s="52"/>
      <c r="GFR137" s="52"/>
      <c r="GFS137" s="52"/>
      <c r="GFT137" s="52"/>
      <c r="GFU137" s="52"/>
      <c r="GFV137" s="52"/>
      <c r="GFW137" s="52"/>
      <c r="GFX137" s="52"/>
      <c r="GFY137" s="52"/>
      <c r="GFZ137" s="52"/>
      <c r="GGA137" s="52"/>
      <c r="GGB137" s="52"/>
      <c r="GGC137" s="52"/>
      <c r="GGD137" s="52"/>
      <c r="GGE137" s="52"/>
      <c r="GGF137" s="52"/>
      <c r="GGG137" s="52"/>
      <c r="GGH137" s="52"/>
      <c r="GGI137" s="52"/>
      <c r="GGJ137" s="52"/>
      <c r="GGK137" s="52"/>
      <c r="GGL137" s="52"/>
      <c r="GGM137" s="52"/>
      <c r="GGN137" s="52"/>
      <c r="GGO137" s="52"/>
      <c r="GGP137" s="52"/>
      <c r="GGQ137" s="52"/>
      <c r="GGR137" s="52"/>
      <c r="GGS137" s="52"/>
      <c r="GGT137" s="52"/>
      <c r="GGU137" s="52"/>
      <c r="GGV137" s="52"/>
      <c r="GGW137" s="52"/>
      <c r="GGX137" s="52"/>
      <c r="GGY137" s="52"/>
      <c r="GGZ137" s="52"/>
      <c r="GHA137" s="52"/>
      <c r="GHB137" s="52"/>
      <c r="GHC137" s="52"/>
      <c r="GHD137" s="52"/>
      <c r="GHE137" s="52"/>
      <c r="GHF137" s="52"/>
      <c r="GHG137" s="52"/>
      <c r="GHH137" s="52"/>
      <c r="GHI137" s="52"/>
      <c r="GHJ137" s="52"/>
      <c r="GHK137" s="52"/>
      <c r="GHL137" s="52"/>
      <c r="GHM137" s="52"/>
      <c r="GHN137" s="52"/>
      <c r="GHO137" s="52"/>
      <c r="GHP137" s="52"/>
      <c r="GHQ137" s="52"/>
      <c r="GHR137" s="52"/>
      <c r="GHS137" s="52"/>
      <c r="GHT137" s="52"/>
      <c r="GHU137" s="52"/>
      <c r="GHV137" s="52"/>
      <c r="GHW137" s="52"/>
      <c r="GHX137" s="52"/>
      <c r="GHY137" s="52"/>
      <c r="GHZ137" s="52"/>
      <c r="GIA137" s="52"/>
      <c r="GIB137" s="52"/>
      <c r="GIC137" s="52"/>
      <c r="GID137" s="52"/>
      <c r="GIE137" s="52"/>
      <c r="GIF137" s="52"/>
      <c r="GIG137" s="52"/>
      <c r="GIH137" s="52"/>
      <c r="GII137" s="52"/>
      <c r="GIJ137" s="52"/>
      <c r="GIK137" s="52"/>
      <c r="GIL137" s="52"/>
      <c r="GIM137" s="52"/>
      <c r="GIN137" s="52"/>
      <c r="GIO137" s="52"/>
      <c r="GIP137" s="52"/>
      <c r="GIQ137" s="52"/>
      <c r="GIR137" s="52"/>
      <c r="GIS137" s="52"/>
      <c r="GIT137" s="52"/>
      <c r="GIU137" s="52"/>
      <c r="GIV137" s="52"/>
      <c r="GIW137" s="52"/>
      <c r="GIX137" s="52"/>
      <c r="GIY137" s="52"/>
      <c r="GIZ137" s="52"/>
      <c r="GJA137" s="52"/>
      <c r="GJB137" s="52"/>
      <c r="GJC137" s="52"/>
      <c r="GJD137" s="52"/>
      <c r="GJE137" s="52"/>
      <c r="GJF137" s="52"/>
      <c r="GJG137" s="52"/>
      <c r="GJH137" s="52"/>
      <c r="GJI137" s="52"/>
      <c r="GJJ137" s="52"/>
      <c r="GJK137" s="52"/>
      <c r="GJL137" s="52"/>
      <c r="GJM137" s="52"/>
      <c r="GJN137" s="52"/>
      <c r="GJO137" s="52"/>
      <c r="GJP137" s="52"/>
      <c r="GJQ137" s="52"/>
      <c r="GJR137" s="52"/>
      <c r="GJS137" s="52"/>
      <c r="GJT137" s="52"/>
      <c r="GJU137" s="52"/>
      <c r="GJV137" s="52"/>
      <c r="GJW137" s="52"/>
      <c r="GJX137" s="52"/>
      <c r="GJY137" s="52"/>
      <c r="GJZ137" s="52"/>
      <c r="GKA137" s="52"/>
      <c r="GKB137" s="52"/>
      <c r="GKC137" s="52"/>
      <c r="GKD137" s="52"/>
      <c r="GKE137" s="52"/>
      <c r="GKF137" s="52"/>
      <c r="GKG137" s="52"/>
      <c r="GKH137" s="52"/>
      <c r="GKI137" s="52"/>
      <c r="GKJ137" s="52"/>
      <c r="GKK137" s="52"/>
      <c r="GKL137" s="52"/>
      <c r="GKM137" s="52"/>
      <c r="GKN137" s="52"/>
      <c r="GKO137" s="52"/>
      <c r="GKP137" s="52"/>
      <c r="GKQ137" s="52"/>
      <c r="GKR137" s="52"/>
      <c r="GKS137" s="52"/>
      <c r="GKT137" s="52"/>
      <c r="GKU137" s="52"/>
      <c r="GKV137" s="52"/>
      <c r="GKW137" s="52"/>
      <c r="GKX137" s="52"/>
      <c r="GKY137" s="52"/>
      <c r="GKZ137" s="52"/>
      <c r="GLA137" s="52"/>
      <c r="GLB137" s="52"/>
      <c r="GLC137" s="52"/>
      <c r="GLD137" s="52"/>
      <c r="GLE137" s="52"/>
      <c r="GLF137" s="52"/>
      <c r="GLG137" s="52"/>
      <c r="GLH137" s="52"/>
      <c r="GLI137" s="52"/>
      <c r="GLJ137" s="52"/>
      <c r="GLK137" s="52"/>
      <c r="GLL137" s="52"/>
      <c r="GLM137" s="52"/>
      <c r="GLN137" s="52"/>
      <c r="GLO137" s="52"/>
      <c r="GLP137" s="52"/>
      <c r="GLQ137" s="52"/>
      <c r="GLR137" s="52"/>
      <c r="GLS137" s="52"/>
      <c r="GLT137" s="52"/>
      <c r="GLU137" s="52"/>
      <c r="GLV137" s="52"/>
      <c r="GLW137" s="52"/>
      <c r="GLX137" s="52"/>
      <c r="GLY137" s="52"/>
      <c r="GLZ137" s="52"/>
      <c r="GMA137" s="52"/>
      <c r="GMB137" s="52"/>
      <c r="GMC137" s="52"/>
      <c r="GMD137" s="52"/>
      <c r="GME137" s="52"/>
      <c r="GMF137" s="52"/>
      <c r="GMG137" s="52"/>
      <c r="GMH137" s="52"/>
      <c r="GMI137" s="52"/>
      <c r="GMJ137" s="52"/>
      <c r="GMK137" s="52"/>
      <c r="GML137" s="52"/>
      <c r="GMM137" s="52"/>
      <c r="GMN137" s="52"/>
      <c r="GMO137" s="52"/>
      <c r="GMP137" s="52"/>
      <c r="GMQ137" s="52"/>
      <c r="GMR137" s="52"/>
      <c r="GMS137" s="52"/>
      <c r="GMT137" s="52"/>
      <c r="GMU137" s="52"/>
      <c r="GMV137" s="52"/>
      <c r="GMW137" s="52"/>
      <c r="GMX137" s="52"/>
      <c r="GMY137" s="52"/>
      <c r="GMZ137" s="52"/>
      <c r="GNA137" s="52"/>
      <c r="GNB137" s="52"/>
      <c r="GNC137" s="52"/>
      <c r="GND137" s="52"/>
      <c r="GNE137" s="52"/>
      <c r="GNF137" s="52"/>
      <c r="GNG137" s="52"/>
      <c r="GNH137" s="52"/>
      <c r="GNI137" s="52"/>
      <c r="GNJ137" s="52"/>
      <c r="GNK137" s="52"/>
      <c r="GNL137" s="52"/>
      <c r="GNM137" s="52"/>
      <c r="GNT137" s="52"/>
      <c r="GNU137" s="52"/>
      <c r="GNV137" s="52"/>
      <c r="GNW137" s="52"/>
      <c r="GNX137" s="52"/>
      <c r="GNY137" s="52"/>
      <c r="GNZ137" s="52"/>
      <c r="GOA137" s="52"/>
      <c r="GOB137" s="52"/>
      <c r="GOC137" s="52"/>
      <c r="GOD137" s="52"/>
      <c r="GOE137" s="52"/>
      <c r="GOF137" s="52"/>
      <c r="GOG137" s="52"/>
      <c r="GOH137" s="52"/>
      <c r="GOI137" s="52"/>
      <c r="GOJ137" s="52"/>
      <c r="GOK137" s="52"/>
      <c r="GOL137" s="52"/>
      <c r="GOM137" s="52"/>
      <c r="GON137" s="52"/>
      <c r="GOO137" s="52"/>
      <c r="GOP137" s="52"/>
      <c r="GOQ137" s="52"/>
      <c r="GOR137" s="52"/>
      <c r="GOS137" s="52"/>
      <c r="GOT137" s="52"/>
      <c r="GOU137" s="52"/>
      <c r="GOV137" s="52"/>
      <c r="GOW137" s="52"/>
      <c r="GOX137" s="52"/>
      <c r="GOY137" s="52"/>
      <c r="GOZ137" s="52"/>
      <c r="GPA137" s="52"/>
      <c r="GPB137" s="52"/>
      <c r="GPC137" s="52"/>
      <c r="GPD137" s="52"/>
      <c r="GPE137" s="52"/>
      <c r="GPF137" s="52"/>
      <c r="GPG137" s="52"/>
      <c r="GPH137" s="52"/>
      <c r="GPI137" s="52"/>
      <c r="GPJ137" s="52"/>
      <c r="GPK137" s="52"/>
      <c r="GPL137" s="52"/>
      <c r="GPM137" s="52"/>
      <c r="GPN137" s="52"/>
      <c r="GPO137" s="52"/>
      <c r="GPP137" s="52"/>
      <c r="GPQ137" s="52"/>
      <c r="GPR137" s="52"/>
      <c r="GPS137" s="52"/>
      <c r="GPT137" s="52"/>
      <c r="GPU137" s="52"/>
      <c r="GPV137" s="52"/>
      <c r="GPW137" s="52"/>
      <c r="GPX137" s="52"/>
      <c r="GPY137" s="52"/>
      <c r="GPZ137" s="52"/>
      <c r="GQA137" s="52"/>
      <c r="GQB137" s="52"/>
      <c r="GQC137" s="52"/>
      <c r="GQD137" s="52"/>
      <c r="GQE137" s="52"/>
      <c r="GQF137" s="52"/>
      <c r="GQG137" s="52"/>
      <c r="GQH137" s="52"/>
      <c r="GQI137" s="52"/>
      <c r="GQJ137" s="52"/>
      <c r="GQK137" s="52"/>
      <c r="GQL137" s="52"/>
      <c r="GQM137" s="52"/>
      <c r="GQN137" s="52"/>
      <c r="GQO137" s="52"/>
      <c r="GQP137" s="52"/>
      <c r="GQQ137" s="52"/>
      <c r="GQR137" s="52"/>
      <c r="GQS137" s="52"/>
      <c r="GQT137" s="52"/>
      <c r="GQU137" s="52"/>
      <c r="GQV137" s="52"/>
      <c r="GQW137" s="52"/>
      <c r="GQX137" s="52"/>
      <c r="GQY137" s="52"/>
      <c r="GQZ137" s="52"/>
      <c r="GRA137" s="52"/>
      <c r="GRB137" s="52"/>
      <c r="GRC137" s="52"/>
      <c r="GRD137" s="52"/>
      <c r="GRE137" s="52"/>
      <c r="GRF137" s="52"/>
      <c r="GRG137" s="52"/>
      <c r="GRH137" s="52"/>
      <c r="GRI137" s="52"/>
      <c r="GRJ137" s="52"/>
      <c r="GRK137" s="52"/>
      <c r="GRL137" s="52"/>
      <c r="GRM137" s="52"/>
      <c r="GRN137" s="52"/>
      <c r="GRO137" s="52"/>
      <c r="GRP137" s="52"/>
      <c r="GRQ137" s="52"/>
      <c r="GRR137" s="52"/>
      <c r="GRS137" s="52"/>
      <c r="GRT137" s="52"/>
      <c r="GRU137" s="52"/>
      <c r="GRV137" s="52"/>
      <c r="GRW137" s="52"/>
      <c r="GRX137" s="52"/>
      <c r="GRY137" s="52"/>
      <c r="GRZ137" s="52"/>
      <c r="GSA137" s="52"/>
      <c r="GSB137" s="52"/>
      <c r="GSC137" s="52"/>
      <c r="GSD137" s="52"/>
      <c r="GSE137" s="52"/>
      <c r="GSF137" s="52"/>
      <c r="GSG137" s="52"/>
      <c r="GSH137" s="52"/>
      <c r="GSI137" s="52"/>
      <c r="GSJ137" s="52"/>
      <c r="GSK137" s="52"/>
      <c r="GSL137" s="52"/>
      <c r="GSM137" s="52"/>
      <c r="GSN137" s="52"/>
      <c r="GSO137" s="52"/>
      <c r="GSP137" s="52"/>
      <c r="GSQ137" s="52"/>
      <c r="GSR137" s="52"/>
      <c r="GSS137" s="52"/>
      <c r="GST137" s="52"/>
      <c r="GSU137" s="52"/>
      <c r="GSV137" s="52"/>
      <c r="GSW137" s="52"/>
      <c r="GSX137" s="52"/>
      <c r="GSY137" s="52"/>
      <c r="GSZ137" s="52"/>
      <c r="GTA137" s="52"/>
      <c r="GTB137" s="52"/>
      <c r="GTC137" s="52"/>
      <c r="GTD137" s="52"/>
      <c r="GTE137" s="52"/>
      <c r="GTF137" s="52"/>
      <c r="GTG137" s="52"/>
      <c r="GTH137" s="52"/>
      <c r="GTI137" s="52"/>
      <c r="GTJ137" s="52"/>
      <c r="GTK137" s="52"/>
      <c r="GTL137" s="52"/>
      <c r="GTM137" s="52"/>
      <c r="GTN137" s="52"/>
      <c r="GTO137" s="52"/>
      <c r="GTP137" s="52"/>
      <c r="GTQ137" s="52"/>
      <c r="GTR137" s="52"/>
      <c r="GTS137" s="52"/>
      <c r="GTT137" s="52"/>
      <c r="GTU137" s="52"/>
      <c r="GTV137" s="52"/>
      <c r="GTW137" s="52"/>
      <c r="GTX137" s="52"/>
      <c r="GTY137" s="52"/>
      <c r="GTZ137" s="52"/>
      <c r="GUA137" s="52"/>
      <c r="GUB137" s="52"/>
      <c r="GUC137" s="52"/>
      <c r="GUD137" s="52"/>
      <c r="GUE137" s="52"/>
      <c r="GUF137" s="52"/>
      <c r="GUG137" s="52"/>
      <c r="GUH137" s="52"/>
      <c r="GUI137" s="52"/>
      <c r="GUJ137" s="52"/>
      <c r="GUK137" s="52"/>
      <c r="GUL137" s="52"/>
      <c r="GUM137" s="52"/>
      <c r="GUN137" s="52"/>
      <c r="GUO137" s="52"/>
      <c r="GUP137" s="52"/>
      <c r="GUQ137" s="52"/>
      <c r="GUR137" s="52"/>
      <c r="GUS137" s="52"/>
      <c r="GUT137" s="52"/>
      <c r="GUU137" s="52"/>
      <c r="GUV137" s="52"/>
      <c r="GUW137" s="52"/>
      <c r="GUX137" s="52"/>
      <c r="GUY137" s="52"/>
      <c r="GUZ137" s="52"/>
      <c r="GVA137" s="52"/>
      <c r="GVB137" s="52"/>
      <c r="GVC137" s="52"/>
      <c r="GVD137" s="52"/>
      <c r="GVE137" s="52"/>
      <c r="GVF137" s="52"/>
      <c r="GVG137" s="52"/>
      <c r="GVH137" s="52"/>
      <c r="GVI137" s="52"/>
      <c r="GVJ137" s="52"/>
      <c r="GVK137" s="52"/>
      <c r="GVL137" s="52"/>
      <c r="GVM137" s="52"/>
      <c r="GVN137" s="52"/>
      <c r="GVO137" s="52"/>
      <c r="GVP137" s="52"/>
      <c r="GVQ137" s="52"/>
      <c r="GVR137" s="52"/>
      <c r="GVS137" s="52"/>
      <c r="GVT137" s="52"/>
      <c r="GVU137" s="52"/>
      <c r="GVV137" s="52"/>
      <c r="GVW137" s="52"/>
      <c r="GVX137" s="52"/>
      <c r="GVY137" s="52"/>
      <c r="GVZ137" s="52"/>
      <c r="GWA137" s="52"/>
      <c r="GWB137" s="52"/>
      <c r="GWC137" s="52"/>
      <c r="GWD137" s="52"/>
      <c r="GWE137" s="52"/>
      <c r="GWF137" s="52"/>
      <c r="GWG137" s="52"/>
      <c r="GWH137" s="52"/>
      <c r="GWI137" s="52"/>
      <c r="GWJ137" s="52"/>
      <c r="GWK137" s="52"/>
      <c r="GWL137" s="52"/>
      <c r="GWM137" s="52"/>
      <c r="GWN137" s="52"/>
      <c r="GWO137" s="52"/>
      <c r="GWP137" s="52"/>
      <c r="GWQ137" s="52"/>
      <c r="GWR137" s="52"/>
      <c r="GWS137" s="52"/>
      <c r="GWT137" s="52"/>
      <c r="GWU137" s="52"/>
      <c r="GWV137" s="52"/>
      <c r="GWW137" s="52"/>
      <c r="GWX137" s="52"/>
      <c r="GWY137" s="52"/>
      <c r="GWZ137" s="52"/>
      <c r="GXA137" s="52"/>
      <c r="GXB137" s="52"/>
      <c r="GXC137" s="52"/>
      <c r="GXD137" s="52"/>
      <c r="GXE137" s="52"/>
      <c r="GXF137" s="52"/>
      <c r="GXG137" s="52"/>
      <c r="GXH137" s="52"/>
      <c r="GXI137" s="52"/>
      <c r="GXP137" s="52"/>
      <c r="GXQ137" s="52"/>
      <c r="GXR137" s="52"/>
      <c r="GXS137" s="52"/>
      <c r="GXT137" s="52"/>
      <c r="GXU137" s="52"/>
      <c r="GXV137" s="52"/>
      <c r="GXW137" s="52"/>
      <c r="GXX137" s="52"/>
      <c r="GXY137" s="52"/>
      <c r="GXZ137" s="52"/>
      <c r="GYA137" s="52"/>
      <c r="GYB137" s="52"/>
      <c r="GYC137" s="52"/>
      <c r="GYD137" s="52"/>
      <c r="GYE137" s="52"/>
      <c r="GYF137" s="52"/>
      <c r="GYG137" s="52"/>
      <c r="GYH137" s="52"/>
      <c r="GYI137" s="52"/>
      <c r="GYJ137" s="52"/>
      <c r="GYK137" s="52"/>
      <c r="GYL137" s="52"/>
      <c r="GYM137" s="52"/>
      <c r="GYN137" s="52"/>
      <c r="GYO137" s="52"/>
      <c r="GYP137" s="52"/>
      <c r="GYQ137" s="52"/>
      <c r="GYR137" s="52"/>
      <c r="GYS137" s="52"/>
      <c r="GYT137" s="52"/>
      <c r="GYU137" s="52"/>
      <c r="GYV137" s="52"/>
      <c r="GYW137" s="52"/>
      <c r="GYX137" s="52"/>
      <c r="GYY137" s="52"/>
      <c r="GYZ137" s="52"/>
      <c r="GZA137" s="52"/>
      <c r="GZB137" s="52"/>
      <c r="GZC137" s="52"/>
      <c r="GZD137" s="52"/>
      <c r="GZE137" s="52"/>
      <c r="GZF137" s="52"/>
      <c r="GZG137" s="52"/>
      <c r="GZH137" s="52"/>
      <c r="GZI137" s="52"/>
      <c r="GZJ137" s="52"/>
      <c r="GZK137" s="52"/>
      <c r="GZL137" s="52"/>
      <c r="GZM137" s="52"/>
      <c r="GZN137" s="52"/>
      <c r="GZO137" s="52"/>
      <c r="GZP137" s="52"/>
      <c r="GZQ137" s="52"/>
      <c r="GZR137" s="52"/>
      <c r="GZS137" s="52"/>
      <c r="GZT137" s="52"/>
      <c r="GZU137" s="52"/>
      <c r="GZV137" s="52"/>
      <c r="GZW137" s="52"/>
      <c r="GZX137" s="52"/>
      <c r="GZY137" s="52"/>
      <c r="GZZ137" s="52"/>
      <c r="HAA137" s="52"/>
      <c r="HAB137" s="52"/>
      <c r="HAC137" s="52"/>
      <c r="HAD137" s="52"/>
      <c r="HAE137" s="52"/>
      <c r="HAF137" s="52"/>
      <c r="HAG137" s="52"/>
      <c r="HAH137" s="52"/>
      <c r="HAI137" s="52"/>
      <c r="HAJ137" s="52"/>
      <c r="HAK137" s="52"/>
      <c r="HAL137" s="52"/>
      <c r="HAM137" s="52"/>
      <c r="HAN137" s="52"/>
      <c r="HAO137" s="52"/>
      <c r="HAP137" s="52"/>
      <c r="HAQ137" s="52"/>
      <c r="HAR137" s="52"/>
      <c r="HAS137" s="52"/>
      <c r="HAT137" s="52"/>
      <c r="HAU137" s="52"/>
      <c r="HAV137" s="52"/>
      <c r="HAW137" s="52"/>
      <c r="HAX137" s="52"/>
      <c r="HAY137" s="52"/>
      <c r="HAZ137" s="52"/>
      <c r="HBA137" s="52"/>
      <c r="HBB137" s="52"/>
      <c r="HBC137" s="52"/>
      <c r="HBD137" s="52"/>
      <c r="HBE137" s="52"/>
      <c r="HBF137" s="52"/>
      <c r="HBG137" s="52"/>
      <c r="HBH137" s="52"/>
      <c r="HBI137" s="52"/>
      <c r="HBJ137" s="52"/>
      <c r="HBK137" s="52"/>
      <c r="HBL137" s="52"/>
      <c r="HBM137" s="52"/>
      <c r="HBN137" s="52"/>
      <c r="HBO137" s="52"/>
      <c r="HBP137" s="52"/>
      <c r="HBQ137" s="52"/>
      <c r="HBR137" s="52"/>
      <c r="HBS137" s="52"/>
      <c r="HBT137" s="52"/>
      <c r="HBU137" s="52"/>
      <c r="HBV137" s="52"/>
      <c r="HBW137" s="52"/>
      <c r="HBX137" s="52"/>
      <c r="HBY137" s="52"/>
      <c r="HBZ137" s="52"/>
      <c r="HCA137" s="52"/>
      <c r="HCB137" s="52"/>
      <c r="HCC137" s="52"/>
      <c r="HCD137" s="52"/>
      <c r="HCE137" s="52"/>
      <c r="HCF137" s="52"/>
      <c r="HCG137" s="52"/>
      <c r="HCH137" s="52"/>
      <c r="HCI137" s="52"/>
      <c r="HCJ137" s="52"/>
      <c r="HCK137" s="52"/>
      <c r="HCL137" s="52"/>
      <c r="HCM137" s="52"/>
      <c r="HCN137" s="52"/>
      <c r="HCO137" s="52"/>
      <c r="HCP137" s="52"/>
      <c r="HCQ137" s="52"/>
      <c r="HCR137" s="52"/>
      <c r="HCS137" s="52"/>
      <c r="HCT137" s="52"/>
      <c r="HCU137" s="52"/>
      <c r="HCV137" s="52"/>
      <c r="HCW137" s="52"/>
      <c r="HCX137" s="52"/>
      <c r="HCY137" s="52"/>
      <c r="HCZ137" s="52"/>
      <c r="HDA137" s="52"/>
      <c r="HDB137" s="52"/>
      <c r="HDC137" s="52"/>
      <c r="HDD137" s="52"/>
      <c r="HDE137" s="52"/>
      <c r="HDF137" s="52"/>
      <c r="HDG137" s="52"/>
      <c r="HDH137" s="52"/>
      <c r="HDI137" s="52"/>
      <c r="HDJ137" s="52"/>
      <c r="HDK137" s="52"/>
      <c r="HDL137" s="52"/>
      <c r="HDM137" s="52"/>
      <c r="HDN137" s="52"/>
      <c r="HDO137" s="52"/>
      <c r="HDP137" s="52"/>
      <c r="HDQ137" s="52"/>
      <c r="HDR137" s="52"/>
      <c r="HDS137" s="52"/>
      <c r="HDT137" s="52"/>
      <c r="HDU137" s="52"/>
      <c r="HDV137" s="52"/>
      <c r="HDW137" s="52"/>
      <c r="HDX137" s="52"/>
      <c r="HDY137" s="52"/>
      <c r="HDZ137" s="52"/>
      <c r="HEA137" s="52"/>
      <c r="HEB137" s="52"/>
      <c r="HEC137" s="52"/>
      <c r="HED137" s="52"/>
      <c r="HEE137" s="52"/>
      <c r="HEF137" s="52"/>
      <c r="HEG137" s="52"/>
      <c r="HEH137" s="52"/>
      <c r="HEI137" s="52"/>
      <c r="HEJ137" s="52"/>
      <c r="HEK137" s="52"/>
      <c r="HEL137" s="52"/>
      <c r="HEM137" s="52"/>
      <c r="HEN137" s="52"/>
      <c r="HEO137" s="52"/>
      <c r="HEP137" s="52"/>
      <c r="HEQ137" s="52"/>
      <c r="HER137" s="52"/>
      <c r="HES137" s="52"/>
      <c r="HET137" s="52"/>
      <c r="HEU137" s="52"/>
      <c r="HEV137" s="52"/>
      <c r="HEW137" s="52"/>
      <c r="HEX137" s="52"/>
      <c r="HEY137" s="52"/>
      <c r="HEZ137" s="52"/>
      <c r="HFA137" s="52"/>
      <c r="HFB137" s="52"/>
      <c r="HFC137" s="52"/>
      <c r="HFD137" s="52"/>
      <c r="HFE137" s="52"/>
      <c r="HFF137" s="52"/>
      <c r="HFG137" s="52"/>
      <c r="HFH137" s="52"/>
      <c r="HFI137" s="52"/>
      <c r="HFJ137" s="52"/>
      <c r="HFK137" s="52"/>
      <c r="HFL137" s="52"/>
      <c r="HFM137" s="52"/>
      <c r="HFN137" s="52"/>
      <c r="HFO137" s="52"/>
      <c r="HFP137" s="52"/>
      <c r="HFQ137" s="52"/>
      <c r="HFR137" s="52"/>
      <c r="HFS137" s="52"/>
      <c r="HFT137" s="52"/>
      <c r="HFU137" s="52"/>
      <c r="HFV137" s="52"/>
      <c r="HFW137" s="52"/>
      <c r="HFX137" s="52"/>
      <c r="HFY137" s="52"/>
      <c r="HFZ137" s="52"/>
      <c r="HGA137" s="52"/>
      <c r="HGB137" s="52"/>
      <c r="HGC137" s="52"/>
      <c r="HGD137" s="52"/>
      <c r="HGE137" s="52"/>
      <c r="HGF137" s="52"/>
      <c r="HGG137" s="52"/>
      <c r="HGH137" s="52"/>
      <c r="HGI137" s="52"/>
      <c r="HGJ137" s="52"/>
      <c r="HGK137" s="52"/>
      <c r="HGL137" s="52"/>
      <c r="HGM137" s="52"/>
      <c r="HGN137" s="52"/>
      <c r="HGO137" s="52"/>
      <c r="HGP137" s="52"/>
      <c r="HGQ137" s="52"/>
      <c r="HGR137" s="52"/>
      <c r="HGS137" s="52"/>
      <c r="HGT137" s="52"/>
      <c r="HGU137" s="52"/>
      <c r="HGV137" s="52"/>
      <c r="HGW137" s="52"/>
      <c r="HGX137" s="52"/>
      <c r="HGY137" s="52"/>
      <c r="HGZ137" s="52"/>
      <c r="HHA137" s="52"/>
      <c r="HHB137" s="52"/>
      <c r="HHC137" s="52"/>
      <c r="HHD137" s="52"/>
      <c r="HHE137" s="52"/>
      <c r="HHL137" s="52"/>
      <c r="HHM137" s="52"/>
      <c r="HHN137" s="52"/>
      <c r="HHO137" s="52"/>
      <c r="HHP137" s="52"/>
      <c r="HHQ137" s="52"/>
      <c r="HHR137" s="52"/>
      <c r="HHS137" s="52"/>
      <c r="HHT137" s="52"/>
      <c r="HHU137" s="52"/>
      <c r="HHV137" s="52"/>
      <c r="HHW137" s="52"/>
      <c r="HHX137" s="52"/>
      <c r="HHY137" s="52"/>
      <c r="HHZ137" s="52"/>
      <c r="HIA137" s="52"/>
      <c r="HIB137" s="52"/>
      <c r="HIC137" s="52"/>
      <c r="HID137" s="52"/>
      <c r="HIE137" s="52"/>
      <c r="HIF137" s="52"/>
      <c r="HIG137" s="52"/>
      <c r="HIH137" s="52"/>
      <c r="HII137" s="52"/>
      <c r="HIJ137" s="52"/>
      <c r="HIK137" s="52"/>
      <c r="HIL137" s="52"/>
      <c r="HIM137" s="52"/>
      <c r="HIN137" s="52"/>
      <c r="HIO137" s="52"/>
      <c r="HIP137" s="52"/>
      <c r="HIQ137" s="52"/>
      <c r="HIR137" s="52"/>
      <c r="HIS137" s="52"/>
      <c r="HIT137" s="52"/>
      <c r="HIU137" s="52"/>
      <c r="HIV137" s="52"/>
      <c r="HIW137" s="52"/>
      <c r="HIX137" s="52"/>
      <c r="HIY137" s="52"/>
      <c r="HIZ137" s="52"/>
      <c r="HJA137" s="52"/>
      <c r="HJB137" s="52"/>
      <c r="HJC137" s="52"/>
      <c r="HJD137" s="52"/>
      <c r="HJE137" s="52"/>
      <c r="HJF137" s="52"/>
      <c r="HJG137" s="52"/>
      <c r="HJH137" s="52"/>
      <c r="HJI137" s="52"/>
      <c r="HJJ137" s="52"/>
      <c r="HJK137" s="52"/>
      <c r="HJL137" s="52"/>
      <c r="HJM137" s="52"/>
      <c r="HJN137" s="52"/>
      <c r="HJO137" s="52"/>
      <c r="HJP137" s="52"/>
      <c r="HJQ137" s="52"/>
      <c r="HJR137" s="52"/>
      <c r="HJS137" s="52"/>
      <c r="HJT137" s="52"/>
      <c r="HJU137" s="52"/>
      <c r="HJV137" s="52"/>
      <c r="HJW137" s="52"/>
      <c r="HJX137" s="52"/>
      <c r="HJY137" s="52"/>
      <c r="HJZ137" s="52"/>
      <c r="HKA137" s="52"/>
      <c r="HKB137" s="52"/>
      <c r="HKC137" s="52"/>
      <c r="HKD137" s="52"/>
      <c r="HKE137" s="52"/>
      <c r="HKF137" s="52"/>
      <c r="HKG137" s="52"/>
      <c r="HKH137" s="52"/>
      <c r="HKI137" s="52"/>
      <c r="HKJ137" s="52"/>
      <c r="HKK137" s="52"/>
      <c r="HKL137" s="52"/>
      <c r="HKM137" s="52"/>
      <c r="HKN137" s="52"/>
      <c r="HKO137" s="52"/>
      <c r="HKP137" s="52"/>
      <c r="HKQ137" s="52"/>
      <c r="HKR137" s="52"/>
      <c r="HKS137" s="52"/>
      <c r="HKT137" s="52"/>
      <c r="HKU137" s="52"/>
      <c r="HKV137" s="52"/>
      <c r="HKW137" s="52"/>
      <c r="HKX137" s="52"/>
      <c r="HKY137" s="52"/>
      <c r="HKZ137" s="52"/>
      <c r="HLA137" s="52"/>
      <c r="HLB137" s="52"/>
      <c r="HLC137" s="52"/>
      <c r="HLD137" s="52"/>
      <c r="HLE137" s="52"/>
      <c r="HLF137" s="52"/>
      <c r="HLG137" s="52"/>
      <c r="HLH137" s="52"/>
      <c r="HLI137" s="52"/>
      <c r="HLJ137" s="52"/>
      <c r="HLK137" s="52"/>
      <c r="HLL137" s="52"/>
      <c r="HLM137" s="52"/>
      <c r="HLN137" s="52"/>
      <c r="HLO137" s="52"/>
      <c r="HLP137" s="52"/>
      <c r="HLQ137" s="52"/>
      <c r="HLR137" s="52"/>
      <c r="HLS137" s="52"/>
      <c r="HLT137" s="52"/>
      <c r="HLU137" s="52"/>
      <c r="HLV137" s="52"/>
      <c r="HLW137" s="52"/>
      <c r="HLX137" s="52"/>
      <c r="HLY137" s="52"/>
      <c r="HLZ137" s="52"/>
      <c r="HMA137" s="52"/>
      <c r="HMB137" s="52"/>
      <c r="HMC137" s="52"/>
      <c r="HMD137" s="52"/>
      <c r="HME137" s="52"/>
      <c r="HMF137" s="52"/>
      <c r="HMG137" s="52"/>
      <c r="HMH137" s="52"/>
      <c r="HMI137" s="52"/>
      <c r="HMJ137" s="52"/>
      <c r="HMK137" s="52"/>
      <c r="HML137" s="52"/>
      <c r="HMM137" s="52"/>
      <c r="HMN137" s="52"/>
      <c r="HMO137" s="52"/>
      <c r="HMP137" s="52"/>
      <c r="HMQ137" s="52"/>
      <c r="HMR137" s="52"/>
      <c r="HMS137" s="52"/>
      <c r="HMT137" s="52"/>
      <c r="HMU137" s="52"/>
      <c r="HMV137" s="52"/>
      <c r="HMW137" s="52"/>
      <c r="HMX137" s="52"/>
      <c r="HMY137" s="52"/>
      <c r="HMZ137" s="52"/>
      <c r="HNA137" s="52"/>
      <c r="HNB137" s="52"/>
      <c r="HNC137" s="52"/>
      <c r="HND137" s="52"/>
      <c r="HNE137" s="52"/>
      <c r="HNF137" s="52"/>
      <c r="HNG137" s="52"/>
      <c r="HNH137" s="52"/>
      <c r="HNI137" s="52"/>
      <c r="HNJ137" s="52"/>
      <c r="HNK137" s="52"/>
      <c r="HNL137" s="52"/>
      <c r="HNM137" s="52"/>
      <c r="HNN137" s="52"/>
      <c r="HNO137" s="52"/>
      <c r="HNP137" s="52"/>
      <c r="HNQ137" s="52"/>
      <c r="HNR137" s="52"/>
      <c r="HNS137" s="52"/>
      <c r="HNT137" s="52"/>
      <c r="HNU137" s="52"/>
      <c r="HNV137" s="52"/>
      <c r="HNW137" s="52"/>
      <c r="HNX137" s="52"/>
      <c r="HNY137" s="52"/>
      <c r="HNZ137" s="52"/>
      <c r="HOA137" s="52"/>
      <c r="HOB137" s="52"/>
      <c r="HOC137" s="52"/>
      <c r="HOD137" s="52"/>
      <c r="HOE137" s="52"/>
      <c r="HOF137" s="52"/>
      <c r="HOG137" s="52"/>
      <c r="HOH137" s="52"/>
      <c r="HOI137" s="52"/>
      <c r="HOJ137" s="52"/>
      <c r="HOK137" s="52"/>
      <c r="HOL137" s="52"/>
      <c r="HOM137" s="52"/>
      <c r="HON137" s="52"/>
      <c r="HOO137" s="52"/>
      <c r="HOP137" s="52"/>
      <c r="HOQ137" s="52"/>
      <c r="HOR137" s="52"/>
      <c r="HOS137" s="52"/>
      <c r="HOT137" s="52"/>
      <c r="HOU137" s="52"/>
      <c r="HOV137" s="52"/>
      <c r="HOW137" s="52"/>
      <c r="HOX137" s="52"/>
      <c r="HOY137" s="52"/>
      <c r="HOZ137" s="52"/>
      <c r="HPA137" s="52"/>
      <c r="HPB137" s="52"/>
      <c r="HPC137" s="52"/>
      <c r="HPD137" s="52"/>
      <c r="HPE137" s="52"/>
      <c r="HPF137" s="52"/>
      <c r="HPG137" s="52"/>
      <c r="HPH137" s="52"/>
      <c r="HPI137" s="52"/>
      <c r="HPJ137" s="52"/>
      <c r="HPK137" s="52"/>
      <c r="HPL137" s="52"/>
      <c r="HPM137" s="52"/>
      <c r="HPN137" s="52"/>
      <c r="HPO137" s="52"/>
      <c r="HPP137" s="52"/>
      <c r="HPQ137" s="52"/>
      <c r="HPR137" s="52"/>
      <c r="HPS137" s="52"/>
      <c r="HPT137" s="52"/>
      <c r="HPU137" s="52"/>
      <c r="HPV137" s="52"/>
      <c r="HPW137" s="52"/>
      <c r="HPX137" s="52"/>
      <c r="HPY137" s="52"/>
      <c r="HPZ137" s="52"/>
      <c r="HQA137" s="52"/>
      <c r="HQB137" s="52"/>
      <c r="HQC137" s="52"/>
      <c r="HQD137" s="52"/>
      <c r="HQE137" s="52"/>
      <c r="HQF137" s="52"/>
      <c r="HQG137" s="52"/>
      <c r="HQH137" s="52"/>
      <c r="HQI137" s="52"/>
      <c r="HQJ137" s="52"/>
      <c r="HQK137" s="52"/>
      <c r="HQL137" s="52"/>
      <c r="HQM137" s="52"/>
      <c r="HQN137" s="52"/>
      <c r="HQO137" s="52"/>
      <c r="HQP137" s="52"/>
      <c r="HQQ137" s="52"/>
      <c r="HQR137" s="52"/>
      <c r="HQS137" s="52"/>
      <c r="HQT137" s="52"/>
      <c r="HQU137" s="52"/>
      <c r="HQV137" s="52"/>
      <c r="HQW137" s="52"/>
      <c r="HQX137" s="52"/>
      <c r="HQY137" s="52"/>
      <c r="HQZ137" s="52"/>
      <c r="HRA137" s="52"/>
      <c r="HRH137" s="52"/>
      <c r="HRI137" s="52"/>
      <c r="HRJ137" s="52"/>
      <c r="HRK137" s="52"/>
      <c r="HRL137" s="52"/>
      <c r="HRM137" s="52"/>
      <c r="HRN137" s="52"/>
      <c r="HRO137" s="52"/>
      <c r="HRP137" s="52"/>
      <c r="HRQ137" s="52"/>
      <c r="HRR137" s="52"/>
      <c r="HRS137" s="52"/>
      <c r="HRT137" s="52"/>
      <c r="HRU137" s="52"/>
      <c r="HRV137" s="52"/>
      <c r="HRW137" s="52"/>
      <c r="HRX137" s="52"/>
      <c r="HRY137" s="52"/>
      <c r="HRZ137" s="52"/>
      <c r="HSA137" s="52"/>
      <c r="HSB137" s="52"/>
      <c r="HSC137" s="52"/>
      <c r="HSD137" s="52"/>
      <c r="HSE137" s="52"/>
      <c r="HSF137" s="52"/>
      <c r="HSG137" s="52"/>
      <c r="HSH137" s="52"/>
      <c r="HSI137" s="52"/>
      <c r="HSJ137" s="52"/>
      <c r="HSK137" s="52"/>
      <c r="HSL137" s="52"/>
      <c r="HSM137" s="52"/>
      <c r="HSN137" s="52"/>
      <c r="HSO137" s="52"/>
      <c r="HSP137" s="52"/>
      <c r="HSQ137" s="52"/>
      <c r="HSR137" s="52"/>
      <c r="HSS137" s="52"/>
      <c r="HST137" s="52"/>
      <c r="HSU137" s="52"/>
      <c r="HSV137" s="52"/>
      <c r="HSW137" s="52"/>
      <c r="HSX137" s="52"/>
      <c r="HSY137" s="52"/>
      <c r="HSZ137" s="52"/>
      <c r="HTA137" s="52"/>
      <c r="HTB137" s="52"/>
      <c r="HTC137" s="52"/>
      <c r="HTD137" s="52"/>
      <c r="HTE137" s="52"/>
      <c r="HTF137" s="52"/>
      <c r="HTG137" s="52"/>
      <c r="HTH137" s="52"/>
      <c r="HTI137" s="52"/>
      <c r="HTJ137" s="52"/>
      <c r="HTK137" s="52"/>
      <c r="HTL137" s="52"/>
      <c r="HTM137" s="52"/>
      <c r="HTN137" s="52"/>
      <c r="HTO137" s="52"/>
      <c r="HTP137" s="52"/>
      <c r="HTQ137" s="52"/>
      <c r="HTR137" s="52"/>
      <c r="HTS137" s="52"/>
      <c r="HTT137" s="52"/>
      <c r="HTU137" s="52"/>
      <c r="HTV137" s="52"/>
      <c r="HTW137" s="52"/>
      <c r="HTX137" s="52"/>
      <c r="HTY137" s="52"/>
      <c r="HTZ137" s="52"/>
      <c r="HUA137" s="52"/>
      <c r="HUB137" s="52"/>
      <c r="HUC137" s="52"/>
      <c r="HUD137" s="52"/>
      <c r="HUE137" s="52"/>
      <c r="HUF137" s="52"/>
      <c r="HUG137" s="52"/>
      <c r="HUH137" s="52"/>
      <c r="HUI137" s="52"/>
      <c r="HUJ137" s="52"/>
      <c r="HUK137" s="52"/>
      <c r="HUL137" s="52"/>
      <c r="HUM137" s="52"/>
      <c r="HUN137" s="52"/>
      <c r="HUO137" s="52"/>
      <c r="HUP137" s="52"/>
      <c r="HUQ137" s="52"/>
      <c r="HUR137" s="52"/>
      <c r="HUS137" s="52"/>
      <c r="HUT137" s="52"/>
      <c r="HUU137" s="52"/>
      <c r="HUV137" s="52"/>
      <c r="HUW137" s="52"/>
      <c r="HUX137" s="52"/>
      <c r="HUY137" s="52"/>
      <c r="HUZ137" s="52"/>
      <c r="HVA137" s="52"/>
      <c r="HVB137" s="52"/>
      <c r="HVC137" s="52"/>
      <c r="HVD137" s="52"/>
      <c r="HVE137" s="52"/>
      <c r="HVF137" s="52"/>
      <c r="HVG137" s="52"/>
      <c r="HVH137" s="52"/>
      <c r="HVI137" s="52"/>
      <c r="HVJ137" s="52"/>
      <c r="HVK137" s="52"/>
      <c r="HVL137" s="52"/>
      <c r="HVM137" s="52"/>
      <c r="HVN137" s="52"/>
      <c r="HVO137" s="52"/>
      <c r="HVP137" s="52"/>
      <c r="HVQ137" s="52"/>
      <c r="HVR137" s="52"/>
      <c r="HVS137" s="52"/>
      <c r="HVT137" s="52"/>
      <c r="HVU137" s="52"/>
      <c r="HVV137" s="52"/>
      <c r="HVW137" s="52"/>
      <c r="HVX137" s="52"/>
      <c r="HVY137" s="52"/>
      <c r="HVZ137" s="52"/>
      <c r="HWA137" s="52"/>
      <c r="HWB137" s="52"/>
      <c r="HWC137" s="52"/>
      <c r="HWD137" s="52"/>
      <c r="HWE137" s="52"/>
      <c r="HWF137" s="52"/>
      <c r="HWG137" s="52"/>
      <c r="HWH137" s="52"/>
      <c r="HWI137" s="52"/>
      <c r="HWJ137" s="52"/>
      <c r="HWK137" s="52"/>
      <c r="HWL137" s="52"/>
      <c r="HWM137" s="52"/>
      <c r="HWN137" s="52"/>
      <c r="HWO137" s="52"/>
      <c r="HWP137" s="52"/>
      <c r="HWQ137" s="52"/>
      <c r="HWR137" s="52"/>
      <c r="HWS137" s="52"/>
      <c r="HWT137" s="52"/>
      <c r="HWU137" s="52"/>
      <c r="HWV137" s="52"/>
      <c r="HWW137" s="52"/>
      <c r="HWX137" s="52"/>
      <c r="HWY137" s="52"/>
      <c r="HWZ137" s="52"/>
      <c r="HXA137" s="52"/>
      <c r="HXB137" s="52"/>
      <c r="HXC137" s="52"/>
      <c r="HXD137" s="52"/>
      <c r="HXE137" s="52"/>
      <c r="HXF137" s="52"/>
      <c r="HXG137" s="52"/>
      <c r="HXH137" s="52"/>
      <c r="HXI137" s="52"/>
      <c r="HXJ137" s="52"/>
      <c r="HXK137" s="52"/>
      <c r="HXL137" s="52"/>
      <c r="HXM137" s="52"/>
      <c r="HXN137" s="52"/>
      <c r="HXO137" s="52"/>
      <c r="HXP137" s="52"/>
      <c r="HXQ137" s="52"/>
      <c r="HXR137" s="52"/>
      <c r="HXS137" s="52"/>
      <c r="HXT137" s="52"/>
      <c r="HXU137" s="52"/>
      <c r="HXV137" s="52"/>
      <c r="HXW137" s="52"/>
      <c r="HXX137" s="52"/>
      <c r="HXY137" s="52"/>
      <c r="HXZ137" s="52"/>
      <c r="HYA137" s="52"/>
      <c r="HYB137" s="52"/>
      <c r="HYC137" s="52"/>
      <c r="HYD137" s="52"/>
      <c r="HYE137" s="52"/>
      <c r="HYF137" s="52"/>
      <c r="HYG137" s="52"/>
      <c r="HYH137" s="52"/>
      <c r="HYI137" s="52"/>
      <c r="HYJ137" s="52"/>
      <c r="HYK137" s="52"/>
      <c r="HYL137" s="52"/>
      <c r="HYM137" s="52"/>
      <c r="HYN137" s="52"/>
      <c r="HYO137" s="52"/>
      <c r="HYP137" s="52"/>
      <c r="HYQ137" s="52"/>
      <c r="HYR137" s="52"/>
      <c r="HYS137" s="52"/>
      <c r="HYT137" s="52"/>
      <c r="HYU137" s="52"/>
      <c r="HYV137" s="52"/>
      <c r="HYW137" s="52"/>
      <c r="HYX137" s="52"/>
      <c r="HYY137" s="52"/>
      <c r="HYZ137" s="52"/>
      <c r="HZA137" s="52"/>
      <c r="HZB137" s="52"/>
      <c r="HZC137" s="52"/>
      <c r="HZD137" s="52"/>
      <c r="HZE137" s="52"/>
      <c r="HZF137" s="52"/>
      <c r="HZG137" s="52"/>
      <c r="HZH137" s="52"/>
      <c r="HZI137" s="52"/>
      <c r="HZJ137" s="52"/>
      <c r="HZK137" s="52"/>
      <c r="HZL137" s="52"/>
      <c r="HZM137" s="52"/>
      <c r="HZN137" s="52"/>
      <c r="HZO137" s="52"/>
      <c r="HZP137" s="52"/>
      <c r="HZQ137" s="52"/>
      <c r="HZR137" s="52"/>
      <c r="HZS137" s="52"/>
      <c r="HZT137" s="52"/>
      <c r="HZU137" s="52"/>
      <c r="HZV137" s="52"/>
      <c r="HZW137" s="52"/>
      <c r="HZX137" s="52"/>
      <c r="HZY137" s="52"/>
      <c r="HZZ137" s="52"/>
      <c r="IAA137" s="52"/>
      <c r="IAB137" s="52"/>
      <c r="IAC137" s="52"/>
      <c r="IAD137" s="52"/>
      <c r="IAE137" s="52"/>
      <c r="IAF137" s="52"/>
      <c r="IAG137" s="52"/>
      <c r="IAH137" s="52"/>
      <c r="IAI137" s="52"/>
      <c r="IAJ137" s="52"/>
      <c r="IAK137" s="52"/>
      <c r="IAL137" s="52"/>
      <c r="IAM137" s="52"/>
      <c r="IAN137" s="52"/>
      <c r="IAO137" s="52"/>
      <c r="IAP137" s="52"/>
      <c r="IAQ137" s="52"/>
      <c r="IAR137" s="52"/>
      <c r="IAS137" s="52"/>
      <c r="IAT137" s="52"/>
      <c r="IAU137" s="52"/>
      <c r="IAV137" s="52"/>
      <c r="IAW137" s="52"/>
      <c r="IBD137" s="52"/>
      <c r="IBE137" s="52"/>
      <c r="IBF137" s="52"/>
      <c r="IBG137" s="52"/>
      <c r="IBH137" s="52"/>
      <c r="IBI137" s="52"/>
      <c r="IBJ137" s="52"/>
      <c r="IBK137" s="52"/>
      <c r="IBL137" s="52"/>
      <c r="IBM137" s="52"/>
      <c r="IBN137" s="52"/>
      <c r="IBO137" s="52"/>
      <c r="IBP137" s="52"/>
      <c r="IBQ137" s="52"/>
      <c r="IBR137" s="52"/>
      <c r="IBS137" s="52"/>
      <c r="IBT137" s="52"/>
      <c r="IBU137" s="52"/>
      <c r="IBV137" s="52"/>
      <c r="IBW137" s="52"/>
      <c r="IBX137" s="52"/>
      <c r="IBY137" s="52"/>
      <c r="IBZ137" s="52"/>
      <c r="ICA137" s="52"/>
      <c r="ICB137" s="52"/>
      <c r="ICC137" s="52"/>
      <c r="ICD137" s="52"/>
      <c r="ICE137" s="52"/>
      <c r="ICF137" s="52"/>
      <c r="ICG137" s="52"/>
      <c r="ICH137" s="52"/>
      <c r="ICI137" s="52"/>
      <c r="ICJ137" s="52"/>
      <c r="ICK137" s="52"/>
      <c r="ICL137" s="52"/>
      <c r="ICM137" s="52"/>
      <c r="ICN137" s="52"/>
      <c r="ICO137" s="52"/>
      <c r="ICP137" s="52"/>
      <c r="ICQ137" s="52"/>
      <c r="ICR137" s="52"/>
      <c r="ICS137" s="52"/>
      <c r="ICT137" s="52"/>
      <c r="ICU137" s="52"/>
      <c r="ICV137" s="52"/>
      <c r="ICW137" s="52"/>
      <c r="ICX137" s="52"/>
      <c r="ICY137" s="52"/>
      <c r="ICZ137" s="52"/>
      <c r="IDA137" s="52"/>
      <c r="IDB137" s="52"/>
      <c r="IDC137" s="52"/>
      <c r="IDD137" s="52"/>
      <c r="IDE137" s="52"/>
      <c r="IDF137" s="52"/>
      <c r="IDG137" s="52"/>
      <c r="IDH137" s="52"/>
      <c r="IDI137" s="52"/>
      <c r="IDJ137" s="52"/>
      <c r="IDK137" s="52"/>
      <c r="IDL137" s="52"/>
      <c r="IDM137" s="52"/>
      <c r="IDN137" s="52"/>
      <c r="IDO137" s="52"/>
      <c r="IDP137" s="52"/>
      <c r="IDQ137" s="52"/>
      <c r="IDR137" s="52"/>
      <c r="IDS137" s="52"/>
      <c r="IDT137" s="52"/>
      <c r="IDU137" s="52"/>
      <c r="IDV137" s="52"/>
      <c r="IDW137" s="52"/>
      <c r="IDX137" s="52"/>
      <c r="IDY137" s="52"/>
      <c r="IDZ137" s="52"/>
      <c r="IEA137" s="52"/>
      <c r="IEB137" s="52"/>
      <c r="IEC137" s="52"/>
      <c r="IED137" s="52"/>
      <c r="IEE137" s="52"/>
      <c r="IEF137" s="52"/>
      <c r="IEG137" s="52"/>
      <c r="IEH137" s="52"/>
      <c r="IEI137" s="52"/>
      <c r="IEJ137" s="52"/>
      <c r="IEK137" s="52"/>
      <c r="IEL137" s="52"/>
      <c r="IEM137" s="52"/>
      <c r="IEN137" s="52"/>
      <c r="IEO137" s="52"/>
      <c r="IEP137" s="52"/>
      <c r="IEQ137" s="52"/>
      <c r="IER137" s="52"/>
      <c r="IES137" s="52"/>
      <c r="IET137" s="52"/>
      <c r="IEU137" s="52"/>
      <c r="IEV137" s="52"/>
      <c r="IEW137" s="52"/>
      <c r="IEX137" s="52"/>
      <c r="IEY137" s="52"/>
      <c r="IEZ137" s="52"/>
      <c r="IFA137" s="52"/>
      <c r="IFB137" s="52"/>
      <c r="IFC137" s="52"/>
      <c r="IFD137" s="52"/>
      <c r="IFE137" s="52"/>
      <c r="IFF137" s="52"/>
      <c r="IFG137" s="52"/>
      <c r="IFH137" s="52"/>
      <c r="IFI137" s="52"/>
      <c r="IFJ137" s="52"/>
      <c r="IFK137" s="52"/>
      <c r="IFL137" s="52"/>
      <c r="IFM137" s="52"/>
      <c r="IFN137" s="52"/>
      <c r="IFO137" s="52"/>
      <c r="IFP137" s="52"/>
      <c r="IFQ137" s="52"/>
      <c r="IFR137" s="52"/>
      <c r="IFS137" s="52"/>
      <c r="IFT137" s="52"/>
      <c r="IFU137" s="52"/>
      <c r="IFV137" s="52"/>
      <c r="IFW137" s="52"/>
      <c r="IFX137" s="52"/>
      <c r="IFY137" s="52"/>
      <c r="IFZ137" s="52"/>
      <c r="IGA137" s="52"/>
      <c r="IGB137" s="52"/>
      <c r="IGC137" s="52"/>
      <c r="IGD137" s="52"/>
      <c r="IGE137" s="52"/>
      <c r="IGF137" s="52"/>
      <c r="IGG137" s="52"/>
      <c r="IGH137" s="52"/>
      <c r="IGI137" s="52"/>
      <c r="IGJ137" s="52"/>
      <c r="IGK137" s="52"/>
      <c r="IGL137" s="52"/>
      <c r="IGM137" s="52"/>
      <c r="IGN137" s="52"/>
      <c r="IGO137" s="52"/>
      <c r="IGP137" s="52"/>
      <c r="IGQ137" s="52"/>
      <c r="IGR137" s="52"/>
      <c r="IGS137" s="52"/>
      <c r="IGT137" s="52"/>
      <c r="IGU137" s="52"/>
      <c r="IGV137" s="52"/>
      <c r="IGW137" s="52"/>
      <c r="IGX137" s="52"/>
      <c r="IGY137" s="52"/>
      <c r="IGZ137" s="52"/>
      <c r="IHA137" s="52"/>
      <c r="IHB137" s="52"/>
      <c r="IHC137" s="52"/>
      <c r="IHD137" s="52"/>
      <c r="IHE137" s="52"/>
      <c r="IHF137" s="52"/>
      <c r="IHG137" s="52"/>
      <c r="IHH137" s="52"/>
      <c r="IHI137" s="52"/>
      <c r="IHJ137" s="52"/>
      <c r="IHK137" s="52"/>
      <c r="IHL137" s="52"/>
      <c r="IHM137" s="52"/>
      <c r="IHN137" s="52"/>
      <c r="IHO137" s="52"/>
      <c r="IHP137" s="52"/>
      <c r="IHQ137" s="52"/>
      <c r="IHR137" s="52"/>
      <c r="IHS137" s="52"/>
      <c r="IHT137" s="52"/>
      <c r="IHU137" s="52"/>
      <c r="IHV137" s="52"/>
      <c r="IHW137" s="52"/>
      <c r="IHX137" s="52"/>
      <c r="IHY137" s="52"/>
      <c r="IHZ137" s="52"/>
      <c r="IIA137" s="52"/>
      <c r="IIB137" s="52"/>
      <c r="IIC137" s="52"/>
      <c r="IID137" s="52"/>
      <c r="IIE137" s="52"/>
      <c r="IIF137" s="52"/>
      <c r="IIG137" s="52"/>
      <c r="IIH137" s="52"/>
      <c r="III137" s="52"/>
      <c r="IIJ137" s="52"/>
      <c r="IIK137" s="52"/>
      <c r="IIL137" s="52"/>
      <c r="IIM137" s="52"/>
      <c r="IIN137" s="52"/>
      <c r="IIO137" s="52"/>
      <c r="IIP137" s="52"/>
      <c r="IIQ137" s="52"/>
      <c r="IIR137" s="52"/>
      <c r="IIS137" s="52"/>
      <c r="IIT137" s="52"/>
      <c r="IIU137" s="52"/>
      <c r="IIV137" s="52"/>
      <c r="IIW137" s="52"/>
      <c r="IIX137" s="52"/>
      <c r="IIY137" s="52"/>
      <c r="IIZ137" s="52"/>
      <c r="IJA137" s="52"/>
      <c r="IJB137" s="52"/>
      <c r="IJC137" s="52"/>
      <c r="IJD137" s="52"/>
      <c r="IJE137" s="52"/>
      <c r="IJF137" s="52"/>
      <c r="IJG137" s="52"/>
      <c r="IJH137" s="52"/>
      <c r="IJI137" s="52"/>
      <c r="IJJ137" s="52"/>
      <c r="IJK137" s="52"/>
      <c r="IJL137" s="52"/>
      <c r="IJM137" s="52"/>
      <c r="IJN137" s="52"/>
      <c r="IJO137" s="52"/>
      <c r="IJP137" s="52"/>
      <c r="IJQ137" s="52"/>
      <c r="IJR137" s="52"/>
      <c r="IJS137" s="52"/>
      <c r="IJT137" s="52"/>
      <c r="IJU137" s="52"/>
      <c r="IJV137" s="52"/>
      <c r="IJW137" s="52"/>
      <c r="IJX137" s="52"/>
      <c r="IJY137" s="52"/>
      <c r="IJZ137" s="52"/>
      <c r="IKA137" s="52"/>
      <c r="IKB137" s="52"/>
      <c r="IKC137" s="52"/>
      <c r="IKD137" s="52"/>
      <c r="IKE137" s="52"/>
      <c r="IKF137" s="52"/>
      <c r="IKG137" s="52"/>
      <c r="IKH137" s="52"/>
      <c r="IKI137" s="52"/>
      <c r="IKJ137" s="52"/>
      <c r="IKK137" s="52"/>
      <c r="IKL137" s="52"/>
      <c r="IKM137" s="52"/>
      <c r="IKN137" s="52"/>
      <c r="IKO137" s="52"/>
      <c r="IKP137" s="52"/>
      <c r="IKQ137" s="52"/>
      <c r="IKR137" s="52"/>
      <c r="IKS137" s="52"/>
      <c r="IKZ137" s="52"/>
      <c r="ILA137" s="52"/>
      <c r="ILB137" s="52"/>
      <c r="ILC137" s="52"/>
      <c r="ILD137" s="52"/>
      <c r="ILE137" s="52"/>
      <c r="ILF137" s="52"/>
      <c r="ILG137" s="52"/>
      <c r="ILH137" s="52"/>
      <c r="ILI137" s="52"/>
      <c r="ILJ137" s="52"/>
      <c r="ILK137" s="52"/>
      <c r="ILL137" s="52"/>
      <c r="ILM137" s="52"/>
      <c r="ILN137" s="52"/>
      <c r="ILO137" s="52"/>
      <c r="ILP137" s="52"/>
      <c r="ILQ137" s="52"/>
      <c r="ILR137" s="52"/>
      <c r="ILS137" s="52"/>
      <c r="ILT137" s="52"/>
      <c r="ILU137" s="52"/>
      <c r="ILV137" s="52"/>
      <c r="ILW137" s="52"/>
      <c r="ILX137" s="52"/>
      <c r="ILY137" s="52"/>
      <c r="ILZ137" s="52"/>
      <c r="IMA137" s="52"/>
      <c r="IMB137" s="52"/>
      <c r="IMC137" s="52"/>
      <c r="IMD137" s="52"/>
      <c r="IME137" s="52"/>
      <c r="IMF137" s="52"/>
      <c r="IMG137" s="52"/>
      <c r="IMH137" s="52"/>
      <c r="IMI137" s="52"/>
      <c r="IMJ137" s="52"/>
      <c r="IMK137" s="52"/>
      <c r="IML137" s="52"/>
      <c r="IMM137" s="52"/>
      <c r="IMN137" s="52"/>
      <c r="IMO137" s="52"/>
      <c r="IMP137" s="52"/>
      <c r="IMQ137" s="52"/>
      <c r="IMR137" s="52"/>
      <c r="IMS137" s="52"/>
      <c r="IMT137" s="52"/>
      <c r="IMU137" s="52"/>
      <c r="IMV137" s="52"/>
      <c r="IMW137" s="52"/>
      <c r="IMX137" s="52"/>
      <c r="IMY137" s="52"/>
      <c r="IMZ137" s="52"/>
      <c r="INA137" s="52"/>
      <c r="INB137" s="52"/>
      <c r="INC137" s="52"/>
      <c r="IND137" s="52"/>
      <c r="INE137" s="52"/>
      <c r="INF137" s="52"/>
      <c r="ING137" s="52"/>
      <c r="INH137" s="52"/>
      <c r="INI137" s="52"/>
      <c r="INJ137" s="52"/>
      <c r="INK137" s="52"/>
      <c r="INL137" s="52"/>
      <c r="INM137" s="52"/>
      <c r="INN137" s="52"/>
      <c r="INO137" s="52"/>
      <c r="INP137" s="52"/>
      <c r="INQ137" s="52"/>
      <c r="INR137" s="52"/>
      <c r="INS137" s="52"/>
      <c r="INT137" s="52"/>
      <c r="INU137" s="52"/>
      <c r="INV137" s="52"/>
      <c r="INW137" s="52"/>
      <c r="INX137" s="52"/>
      <c r="INY137" s="52"/>
      <c r="INZ137" s="52"/>
      <c r="IOA137" s="52"/>
      <c r="IOB137" s="52"/>
      <c r="IOC137" s="52"/>
      <c r="IOD137" s="52"/>
      <c r="IOE137" s="52"/>
      <c r="IOF137" s="52"/>
      <c r="IOG137" s="52"/>
      <c r="IOH137" s="52"/>
      <c r="IOI137" s="52"/>
      <c r="IOJ137" s="52"/>
      <c r="IOK137" s="52"/>
      <c r="IOL137" s="52"/>
      <c r="IOM137" s="52"/>
      <c r="ION137" s="52"/>
      <c r="IOO137" s="52"/>
      <c r="IOP137" s="52"/>
      <c r="IOQ137" s="52"/>
      <c r="IOR137" s="52"/>
      <c r="IOS137" s="52"/>
      <c r="IOT137" s="52"/>
      <c r="IOU137" s="52"/>
      <c r="IOV137" s="52"/>
      <c r="IOW137" s="52"/>
      <c r="IOX137" s="52"/>
      <c r="IOY137" s="52"/>
      <c r="IOZ137" s="52"/>
      <c r="IPA137" s="52"/>
      <c r="IPB137" s="52"/>
      <c r="IPC137" s="52"/>
      <c r="IPD137" s="52"/>
      <c r="IPE137" s="52"/>
      <c r="IPF137" s="52"/>
      <c r="IPG137" s="52"/>
      <c r="IPH137" s="52"/>
      <c r="IPI137" s="52"/>
      <c r="IPJ137" s="52"/>
      <c r="IPK137" s="52"/>
      <c r="IPL137" s="52"/>
      <c r="IPM137" s="52"/>
      <c r="IPN137" s="52"/>
      <c r="IPO137" s="52"/>
      <c r="IPP137" s="52"/>
      <c r="IPQ137" s="52"/>
      <c r="IPR137" s="52"/>
      <c r="IPS137" s="52"/>
      <c r="IPT137" s="52"/>
      <c r="IPU137" s="52"/>
      <c r="IPV137" s="52"/>
      <c r="IPW137" s="52"/>
      <c r="IPX137" s="52"/>
      <c r="IPY137" s="52"/>
      <c r="IPZ137" s="52"/>
      <c r="IQA137" s="52"/>
      <c r="IQB137" s="52"/>
      <c r="IQC137" s="52"/>
      <c r="IQD137" s="52"/>
      <c r="IQE137" s="52"/>
      <c r="IQF137" s="52"/>
      <c r="IQG137" s="52"/>
      <c r="IQH137" s="52"/>
      <c r="IQI137" s="52"/>
      <c r="IQJ137" s="52"/>
      <c r="IQK137" s="52"/>
      <c r="IQL137" s="52"/>
      <c r="IQM137" s="52"/>
      <c r="IQN137" s="52"/>
      <c r="IQO137" s="52"/>
      <c r="IQP137" s="52"/>
      <c r="IQQ137" s="52"/>
      <c r="IQR137" s="52"/>
      <c r="IQS137" s="52"/>
      <c r="IQT137" s="52"/>
      <c r="IQU137" s="52"/>
      <c r="IQV137" s="52"/>
      <c r="IQW137" s="52"/>
      <c r="IQX137" s="52"/>
      <c r="IQY137" s="52"/>
      <c r="IQZ137" s="52"/>
      <c r="IRA137" s="52"/>
      <c r="IRB137" s="52"/>
      <c r="IRC137" s="52"/>
      <c r="IRD137" s="52"/>
      <c r="IRE137" s="52"/>
      <c r="IRF137" s="52"/>
      <c r="IRG137" s="52"/>
      <c r="IRH137" s="52"/>
      <c r="IRI137" s="52"/>
      <c r="IRJ137" s="52"/>
      <c r="IRK137" s="52"/>
      <c r="IRL137" s="52"/>
      <c r="IRM137" s="52"/>
      <c r="IRN137" s="52"/>
      <c r="IRO137" s="52"/>
      <c r="IRP137" s="52"/>
      <c r="IRQ137" s="52"/>
      <c r="IRR137" s="52"/>
      <c r="IRS137" s="52"/>
      <c r="IRT137" s="52"/>
      <c r="IRU137" s="52"/>
      <c r="IRV137" s="52"/>
      <c r="IRW137" s="52"/>
      <c r="IRX137" s="52"/>
      <c r="IRY137" s="52"/>
      <c r="IRZ137" s="52"/>
      <c r="ISA137" s="52"/>
      <c r="ISB137" s="52"/>
      <c r="ISC137" s="52"/>
      <c r="ISD137" s="52"/>
      <c r="ISE137" s="52"/>
      <c r="ISF137" s="52"/>
      <c r="ISG137" s="52"/>
      <c r="ISH137" s="52"/>
      <c r="ISI137" s="52"/>
      <c r="ISJ137" s="52"/>
      <c r="ISK137" s="52"/>
      <c r="ISL137" s="52"/>
      <c r="ISM137" s="52"/>
      <c r="ISN137" s="52"/>
      <c r="ISO137" s="52"/>
      <c r="ISP137" s="52"/>
      <c r="ISQ137" s="52"/>
      <c r="ISR137" s="52"/>
      <c r="ISS137" s="52"/>
      <c r="IST137" s="52"/>
      <c r="ISU137" s="52"/>
      <c r="ISV137" s="52"/>
      <c r="ISW137" s="52"/>
      <c r="ISX137" s="52"/>
      <c r="ISY137" s="52"/>
      <c r="ISZ137" s="52"/>
      <c r="ITA137" s="52"/>
      <c r="ITB137" s="52"/>
      <c r="ITC137" s="52"/>
      <c r="ITD137" s="52"/>
      <c r="ITE137" s="52"/>
      <c r="ITF137" s="52"/>
      <c r="ITG137" s="52"/>
      <c r="ITH137" s="52"/>
      <c r="ITI137" s="52"/>
      <c r="ITJ137" s="52"/>
      <c r="ITK137" s="52"/>
      <c r="ITL137" s="52"/>
      <c r="ITM137" s="52"/>
      <c r="ITN137" s="52"/>
      <c r="ITO137" s="52"/>
      <c r="ITP137" s="52"/>
      <c r="ITQ137" s="52"/>
      <c r="ITR137" s="52"/>
      <c r="ITS137" s="52"/>
      <c r="ITT137" s="52"/>
      <c r="ITU137" s="52"/>
      <c r="ITV137" s="52"/>
      <c r="ITW137" s="52"/>
      <c r="ITX137" s="52"/>
      <c r="ITY137" s="52"/>
      <c r="ITZ137" s="52"/>
      <c r="IUA137" s="52"/>
      <c r="IUB137" s="52"/>
      <c r="IUC137" s="52"/>
      <c r="IUD137" s="52"/>
      <c r="IUE137" s="52"/>
      <c r="IUF137" s="52"/>
      <c r="IUG137" s="52"/>
      <c r="IUH137" s="52"/>
      <c r="IUI137" s="52"/>
      <c r="IUJ137" s="52"/>
      <c r="IUK137" s="52"/>
      <c r="IUL137" s="52"/>
      <c r="IUM137" s="52"/>
      <c r="IUN137" s="52"/>
      <c r="IUO137" s="52"/>
      <c r="IUV137" s="52"/>
      <c r="IUW137" s="52"/>
      <c r="IUX137" s="52"/>
      <c r="IUY137" s="52"/>
      <c r="IUZ137" s="52"/>
      <c r="IVA137" s="52"/>
      <c r="IVB137" s="52"/>
      <c r="IVC137" s="52"/>
      <c r="IVD137" s="52"/>
      <c r="IVE137" s="52"/>
      <c r="IVF137" s="52"/>
      <c r="IVG137" s="52"/>
      <c r="IVH137" s="52"/>
      <c r="IVI137" s="52"/>
      <c r="IVJ137" s="52"/>
      <c r="IVK137" s="52"/>
      <c r="IVL137" s="52"/>
      <c r="IVM137" s="52"/>
      <c r="IVN137" s="52"/>
      <c r="IVO137" s="52"/>
      <c r="IVP137" s="52"/>
      <c r="IVQ137" s="52"/>
      <c r="IVR137" s="52"/>
      <c r="IVS137" s="52"/>
      <c r="IVT137" s="52"/>
      <c r="IVU137" s="52"/>
      <c r="IVV137" s="52"/>
      <c r="IVW137" s="52"/>
      <c r="IVX137" s="52"/>
      <c r="IVY137" s="52"/>
      <c r="IVZ137" s="52"/>
      <c r="IWA137" s="52"/>
      <c r="IWB137" s="52"/>
      <c r="IWC137" s="52"/>
      <c r="IWD137" s="52"/>
      <c r="IWE137" s="52"/>
      <c r="IWF137" s="52"/>
      <c r="IWG137" s="52"/>
      <c r="IWH137" s="52"/>
      <c r="IWI137" s="52"/>
      <c r="IWJ137" s="52"/>
      <c r="IWK137" s="52"/>
      <c r="IWL137" s="52"/>
      <c r="IWM137" s="52"/>
      <c r="IWN137" s="52"/>
      <c r="IWO137" s="52"/>
      <c r="IWP137" s="52"/>
      <c r="IWQ137" s="52"/>
      <c r="IWR137" s="52"/>
      <c r="IWS137" s="52"/>
      <c r="IWT137" s="52"/>
      <c r="IWU137" s="52"/>
      <c r="IWV137" s="52"/>
      <c r="IWW137" s="52"/>
      <c r="IWX137" s="52"/>
      <c r="IWY137" s="52"/>
      <c r="IWZ137" s="52"/>
      <c r="IXA137" s="52"/>
      <c r="IXB137" s="52"/>
      <c r="IXC137" s="52"/>
      <c r="IXD137" s="52"/>
      <c r="IXE137" s="52"/>
      <c r="IXF137" s="52"/>
      <c r="IXG137" s="52"/>
      <c r="IXH137" s="52"/>
      <c r="IXI137" s="52"/>
      <c r="IXJ137" s="52"/>
      <c r="IXK137" s="52"/>
      <c r="IXL137" s="52"/>
      <c r="IXM137" s="52"/>
      <c r="IXN137" s="52"/>
      <c r="IXO137" s="52"/>
      <c r="IXP137" s="52"/>
      <c r="IXQ137" s="52"/>
      <c r="IXR137" s="52"/>
      <c r="IXS137" s="52"/>
      <c r="IXT137" s="52"/>
      <c r="IXU137" s="52"/>
      <c r="IXV137" s="52"/>
      <c r="IXW137" s="52"/>
      <c r="IXX137" s="52"/>
      <c r="IXY137" s="52"/>
      <c r="IXZ137" s="52"/>
      <c r="IYA137" s="52"/>
      <c r="IYB137" s="52"/>
      <c r="IYC137" s="52"/>
      <c r="IYD137" s="52"/>
      <c r="IYE137" s="52"/>
      <c r="IYF137" s="52"/>
      <c r="IYG137" s="52"/>
      <c r="IYH137" s="52"/>
      <c r="IYI137" s="52"/>
      <c r="IYJ137" s="52"/>
      <c r="IYK137" s="52"/>
      <c r="IYL137" s="52"/>
      <c r="IYM137" s="52"/>
      <c r="IYN137" s="52"/>
      <c r="IYO137" s="52"/>
      <c r="IYP137" s="52"/>
      <c r="IYQ137" s="52"/>
      <c r="IYR137" s="52"/>
      <c r="IYS137" s="52"/>
      <c r="IYT137" s="52"/>
      <c r="IYU137" s="52"/>
      <c r="IYV137" s="52"/>
      <c r="IYW137" s="52"/>
      <c r="IYX137" s="52"/>
      <c r="IYY137" s="52"/>
      <c r="IYZ137" s="52"/>
      <c r="IZA137" s="52"/>
      <c r="IZB137" s="52"/>
      <c r="IZC137" s="52"/>
      <c r="IZD137" s="52"/>
      <c r="IZE137" s="52"/>
      <c r="IZF137" s="52"/>
      <c r="IZG137" s="52"/>
      <c r="IZH137" s="52"/>
      <c r="IZI137" s="52"/>
      <c r="IZJ137" s="52"/>
      <c r="IZK137" s="52"/>
      <c r="IZL137" s="52"/>
      <c r="IZM137" s="52"/>
      <c r="IZN137" s="52"/>
      <c r="IZO137" s="52"/>
      <c r="IZP137" s="52"/>
      <c r="IZQ137" s="52"/>
      <c r="IZR137" s="52"/>
      <c r="IZS137" s="52"/>
      <c r="IZT137" s="52"/>
      <c r="IZU137" s="52"/>
      <c r="IZV137" s="52"/>
      <c r="IZW137" s="52"/>
      <c r="IZX137" s="52"/>
      <c r="IZY137" s="52"/>
      <c r="IZZ137" s="52"/>
      <c r="JAA137" s="52"/>
      <c r="JAB137" s="52"/>
      <c r="JAC137" s="52"/>
      <c r="JAD137" s="52"/>
      <c r="JAE137" s="52"/>
      <c r="JAF137" s="52"/>
      <c r="JAG137" s="52"/>
      <c r="JAH137" s="52"/>
      <c r="JAI137" s="52"/>
      <c r="JAJ137" s="52"/>
      <c r="JAK137" s="52"/>
      <c r="JAL137" s="52"/>
      <c r="JAM137" s="52"/>
      <c r="JAN137" s="52"/>
      <c r="JAO137" s="52"/>
      <c r="JAP137" s="52"/>
      <c r="JAQ137" s="52"/>
      <c r="JAR137" s="52"/>
      <c r="JAS137" s="52"/>
      <c r="JAT137" s="52"/>
      <c r="JAU137" s="52"/>
      <c r="JAV137" s="52"/>
      <c r="JAW137" s="52"/>
      <c r="JAX137" s="52"/>
      <c r="JAY137" s="52"/>
      <c r="JAZ137" s="52"/>
      <c r="JBA137" s="52"/>
      <c r="JBB137" s="52"/>
      <c r="JBC137" s="52"/>
      <c r="JBD137" s="52"/>
      <c r="JBE137" s="52"/>
      <c r="JBF137" s="52"/>
      <c r="JBG137" s="52"/>
      <c r="JBH137" s="52"/>
      <c r="JBI137" s="52"/>
      <c r="JBJ137" s="52"/>
      <c r="JBK137" s="52"/>
      <c r="JBL137" s="52"/>
      <c r="JBM137" s="52"/>
      <c r="JBN137" s="52"/>
      <c r="JBO137" s="52"/>
      <c r="JBP137" s="52"/>
      <c r="JBQ137" s="52"/>
      <c r="JBR137" s="52"/>
      <c r="JBS137" s="52"/>
      <c r="JBT137" s="52"/>
      <c r="JBU137" s="52"/>
      <c r="JBV137" s="52"/>
      <c r="JBW137" s="52"/>
      <c r="JBX137" s="52"/>
      <c r="JBY137" s="52"/>
      <c r="JBZ137" s="52"/>
      <c r="JCA137" s="52"/>
      <c r="JCB137" s="52"/>
      <c r="JCC137" s="52"/>
      <c r="JCD137" s="52"/>
      <c r="JCE137" s="52"/>
      <c r="JCF137" s="52"/>
      <c r="JCG137" s="52"/>
      <c r="JCH137" s="52"/>
      <c r="JCI137" s="52"/>
      <c r="JCJ137" s="52"/>
      <c r="JCK137" s="52"/>
      <c r="JCL137" s="52"/>
      <c r="JCM137" s="52"/>
      <c r="JCN137" s="52"/>
      <c r="JCO137" s="52"/>
      <c r="JCP137" s="52"/>
      <c r="JCQ137" s="52"/>
      <c r="JCR137" s="52"/>
      <c r="JCS137" s="52"/>
      <c r="JCT137" s="52"/>
      <c r="JCU137" s="52"/>
      <c r="JCV137" s="52"/>
      <c r="JCW137" s="52"/>
      <c r="JCX137" s="52"/>
      <c r="JCY137" s="52"/>
      <c r="JCZ137" s="52"/>
      <c r="JDA137" s="52"/>
      <c r="JDB137" s="52"/>
      <c r="JDC137" s="52"/>
      <c r="JDD137" s="52"/>
      <c r="JDE137" s="52"/>
      <c r="JDF137" s="52"/>
      <c r="JDG137" s="52"/>
      <c r="JDH137" s="52"/>
      <c r="JDI137" s="52"/>
      <c r="JDJ137" s="52"/>
      <c r="JDK137" s="52"/>
      <c r="JDL137" s="52"/>
      <c r="JDM137" s="52"/>
      <c r="JDN137" s="52"/>
      <c r="JDO137" s="52"/>
      <c r="JDP137" s="52"/>
      <c r="JDQ137" s="52"/>
      <c r="JDR137" s="52"/>
      <c r="JDS137" s="52"/>
      <c r="JDT137" s="52"/>
      <c r="JDU137" s="52"/>
      <c r="JDV137" s="52"/>
      <c r="JDW137" s="52"/>
      <c r="JDX137" s="52"/>
      <c r="JDY137" s="52"/>
      <c r="JDZ137" s="52"/>
      <c r="JEA137" s="52"/>
      <c r="JEB137" s="52"/>
      <c r="JEC137" s="52"/>
      <c r="JED137" s="52"/>
      <c r="JEE137" s="52"/>
      <c r="JEF137" s="52"/>
      <c r="JEG137" s="52"/>
      <c r="JEH137" s="52"/>
      <c r="JEI137" s="52"/>
      <c r="JEJ137" s="52"/>
      <c r="JEK137" s="52"/>
      <c r="JER137" s="52"/>
      <c r="JES137" s="52"/>
      <c r="JET137" s="52"/>
      <c r="JEU137" s="52"/>
      <c r="JEV137" s="52"/>
      <c r="JEW137" s="52"/>
      <c r="JEX137" s="52"/>
      <c r="JEY137" s="52"/>
      <c r="JEZ137" s="52"/>
      <c r="JFA137" s="52"/>
      <c r="JFB137" s="52"/>
      <c r="JFC137" s="52"/>
      <c r="JFD137" s="52"/>
      <c r="JFE137" s="52"/>
      <c r="JFF137" s="52"/>
      <c r="JFG137" s="52"/>
      <c r="JFH137" s="52"/>
      <c r="JFI137" s="52"/>
      <c r="JFJ137" s="52"/>
      <c r="JFK137" s="52"/>
      <c r="JFL137" s="52"/>
      <c r="JFM137" s="52"/>
      <c r="JFN137" s="52"/>
      <c r="JFO137" s="52"/>
      <c r="JFP137" s="52"/>
      <c r="JFQ137" s="52"/>
      <c r="JFR137" s="52"/>
      <c r="JFS137" s="52"/>
      <c r="JFT137" s="52"/>
      <c r="JFU137" s="52"/>
      <c r="JFV137" s="52"/>
      <c r="JFW137" s="52"/>
      <c r="JFX137" s="52"/>
      <c r="JFY137" s="52"/>
      <c r="JFZ137" s="52"/>
      <c r="JGA137" s="52"/>
      <c r="JGB137" s="52"/>
      <c r="JGC137" s="52"/>
      <c r="JGD137" s="52"/>
      <c r="JGE137" s="52"/>
      <c r="JGF137" s="52"/>
      <c r="JGG137" s="52"/>
      <c r="JGH137" s="52"/>
      <c r="JGI137" s="52"/>
      <c r="JGJ137" s="52"/>
      <c r="JGK137" s="52"/>
      <c r="JGL137" s="52"/>
      <c r="JGM137" s="52"/>
      <c r="JGN137" s="52"/>
      <c r="JGO137" s="52"/>
      <c r="JGP137" s="52"/>
      <c r="JGQ137" s="52"/>
      <c r="JGR137" s="52"/>
      <c r="JGS137" s="52"/>
      <c r="JGT137" s="52"/>
      <c r="JGU137" s="52"/>
      <c r="JGV137" s="52"/>
      <c r="JGW137" s="52"/>
      <c r="JGX137" s="52"/>
      <c r="JGY137" s="52"/>
      <c r="JGZ137" s="52"/>
      <c r="JHA137" s="52"/>
      <c r="JHB137" s="52"/>
      <c r="JHC137" s="52"/>
      <c r="JHD137" s="52"/>
      <c r="JHE137" s="52"/>
      <c r="JHF137" s="52"/>
      <c r="JHG137" s="52"/>
      <c r="JHH137" s="52"/>
      <c r="JHI137" s="52"/>
      <c r="JHJ137" s="52"/>
      <c r="JHK137" s="52"/>
      <c r="JHL137" s="52"/>
      <c r="JHM137" s="52"/>
      <c r="JHN137" s="52"/>
      <c r="JHO137" s="52"/>
      <c r="JHP137" s="52"/>
      <c r="JHQ137" s="52"/>
      <c r="JHR137" s="52"/>
      <c r="JHS137" s="52"/>
      <c r="JHT137" s="52"/>
      <c r="JHU137" s="52"/>
      <c r="JHV137" s="52"/>
      <c r="JHW137" s="52"/>
      <c r="JHX137" s="52"/>
      <c r="JHY137" s="52"/>
      <c r="JHZ137" s="52"/>
      <c r="JIA137" s="52"/>
      <c r="JIB137" s="52"/>
      <c r="JIC137" s="52"/>
      <c r="JID137" s="52"/>
      <c r="JIE137" s="52"/>
      <c r="JIF137" s="52"/>
      <c r="JIG137" s="52"/>
      <c r="JIH137" s="52"/>
      <c r="JII137" s="52"/>
      <c r="JIJ137" s="52"/>
      <c r="JIK137" s="52"/>
      <c r="JIL137" s="52"/>
      <c r="JIM137" s="52"/>
      <c r="JIN137" s="52"/>
      <c r="JIO137" s="52"/>
      <c r="JIP137" s="52"/>
      <c r="JIQ137" s="52"/>
      <c r="JIR137" s="52"/>
      <c r="JIS137" s="52"/>
      <c r="JIT137" s="52"/>
      <c r="JIU137" s="52"/>
      <c r="JIV137" s="52"/>
      <c r="JIW137" s="52"/>
      <c r="JIX137" s="52"/>
      <c r="JIY137" s="52"/>
      <c r="JIZ137" s="52"/>
      <c r="JJA137" s="52"/>
      <c r="JJB137" s="52"/>
      <c r="JJC137" s="52"/>
      <c r="JJD137" s="52"/>
      <c r="JJE137" s="52"/>
      <c r="JJF137" s="52"/>
      <c r="JJG137" s="52"/>
      <c r="JJH137" s="52"/>
      <c r="JJI137" s="52"/>
      <c r="JJJ137" s="52"/>
      <c r="JJK137" s="52"/>
      <c r="JJL137" s="52"/>
      <c r="JJM137" s="52"/>
      <c r="JJN137" s="52"/>
      <c r="JJO137" s="52"/>
      <c r="JJP137" s="52"/>
      <c r="JJQ137" s="52"/>
      <c r="JJR137" s="52"/>
      <c r="JJS137" s="52"/>
      <c r="JJT137" s="52"/>
      <c r="JJU137" s="52"/>
      <c r="JJV137" s="52"/>
      <c r="JJW137" s="52"/>
      <c r="JJX137" s="52"/>
      <c r="JJY137" s="52"/>
      <c r="JJZ137" s="52"/>
      <c r="JKA137" s="52"/>
      <c r="JKB137" s="52"/>
      <c r="JKC137" s="52"/>
      <c r="JKD137" s="52"/>
      <c r="JKE137" s="52"/>
      <c r="JKF137" s="52"/>
      <c r="JKG137" s="52"/>
      <c r="JKH137" s="52"/>
      <c r="JKI137" s="52"/>
      <c r="JKJ137" s="52"/>
      <c r="JKK137" s="52"/>
      <c r="JKL137" s="52"/>
      <c r="JKM137" s="52"/>
      <c r="JKN137" s="52"/>
      <c r="JKO137" s="52"/>
      <c r="JKP137" s="52"/>
      <c r="JKQ137" s="52"/>
      <c r="JKR137" s="52"/>
      <c r="JKS137" s="52"/>
      <c r="JKT137" s="52"/>
      <c r="JKU137" s="52"/>
      <c r="JKV137" s="52"/>
      <c r="JKW137" s="52"/>
      <c r="JKX137" s="52"/>
      <c r="JKY137" s="52"/>
      <c r="JKZ137" s="52"/>
      <c r="JLA137" s="52"/>
      <c r="JLB137" s="52"/>
      <c r="JLC137" s="52"/>
      <c r="JLD137" s="52"/>
      <c r="JLE137" s="52"/>
      <c r="JLF137" s="52"/>
      <c r="JLG137" s="52"/>
      <c r="JLH137" s="52"/>
      <c r="JLI137" s="52"/>
      <c r="JLJ137" s="52"/>
      <c r="JLK137" s="52"/>
      <c r="JLL137" s="52"/>
      <c r="JLM137" s="52"/>
      <c r="JLN137" s="52"/>
      <c r="JLO137" s="52"/>
      <c r="JLP137" s="52"/>
      <c r="JLQ137" s="52"/>
      <c r="JLR137" s="52"/>
      <c r="JLS137" s="52"/>
      <c r="JLT137" s="52"/>
      <c r="JLU137" s="52"/>
      <c r="JLV137" s="52"/>
      <c r="JLW137" s="52"/>
      <c r="JLX137" s="52"/>
      <c r="JLY137" s="52"/>
      <c r="JLZ137" s="52"/>
      <c r="JMA137" s="52"/>
      <c r="JMB137" s="52"/>
      <c r="JMC137" s="52"/>
      <c r="JMD137" s="52"/>
      <c r="JME137" s="52"/>
      <c r="JMF137" s="52"/>
      <c r="JMG137" s="52"/>
      <c r="JMH137" s="52"/>
      <c r="JMI137" s="52"/>
      <c r="JMJ137" s="52"/>
      <c r="JMK137" s="52"/>
      <c r="JML137" s="52"/>
      <c r="JMM137" s="52"/>
      <c r="JMN137" s="52"/>
      <c r="JMO137" s="52"/>
      <c r="JMP137" s="52"/>
      <c r="JMQ137" s="52"/>
      <c r="JMR137" s="52"/>
      <c r="JMS137" s="52"/>
      <c r="JMT137" s="52"/>
      <c r="JMU137" s="52"/>
      <c r="JMV137" s="52"/>
      <c r="JMW137" s="52"/>
      <c r="JMX137" s="52"/>
      <c r="JMY137" s="52"/>
      <c r="JMZ137" s="52"/>
      <c r="JNA137" s="52"/>
      <c r="JNB137" s="52"/>
      <c r="JNC137" s="52"/>
      <c r="JND137" s="52"/>
      <c r="JNE137" s="52"/>
      <c r="JNF137" s="52"/>
      <c r="JNG137" s="52"/>
      <c r="JNH137" s="52"/>
      <c r="JNI137" s="52"/>
      <c r="JNJ137" s="52"/>
      <c r="JNK137" s="52"/>
      <c r="JNL137" s="52"/>
      <c r="JNM137" s="52"/>
      <c r="JNN137" s="52"/>
      <c r="JNO137" s="52"/>
      <c r="JNP137" s="52"/>
      <c r="JNQ137" s="52"/>
      <c r="JNR137" s="52"/>
      <c r="JNS137" s="52"/>
      <c r="JNT137" s="52"/>
      <c r="JNU137" s="52"/>
      <c r="JNV137" s="52"/>
      <c r="JNW137" s="52"/>
      <c r="JNX137" s="52"/>
      <c r="JNY137" s="52"/>
      <c r="JNZ137" s="52"/>
      <c r="JOA137" s="52"/>
      <c r="JOB137" s="52"/>
      <c r="JOC137" s="52"/>
      <c r="JOD137" s="52"/>
      <c r="JOE137" s="52"/>
      <c r="JOF137" s="52"/>
      <c r="JOG137" s="52"/>
      <c r="JON137" s="52"/>
      <c r="JOO137" s="52"/>
      <c r="JOP137" s="52"/>
      <c r="JOQ137" s="52"/>
      <c r="JOR137" s="52"/>
      <c r="JOS137" s="52"/>
      <c r="JOT137" s="52"/>
      <c r="JOU137" s="52"/>
      <c r="JOV137" s="52"/>
      <c r="JOW137" s="52"/>
      <c r="JOX137" s="52"/>
      <c r="JOY137" s="52"/>
      <c r="JOZ137" s="52"/>
      <c r="JPA137" s="52"/>
      <c r="JPB137" s="52"/>
      <c r="JPC137" s="52"/>
      <c r="JPD137" s="52"/>
      <c r="JPE137" s="52"/>
      <c r="JPF137" s="52"/>
      <c r="JPG137" s="52"/>
      <c r="JPH137" s="52"/>
      <c r="JPI137" s="52"/>
      <c r="JPJ137" s="52"/>
      <c r="JPK137" s="52"/>
      <c r="JPL137" s="52"/>
      <c r="JPM137" s="52"/>
      <c r="JPN137" s="52"/>
      <c r="JPO137" s="52"/>
      <c r="JPP137" s="52"/>
      <c r="JPQ137" s="52"/>
      <c r="JPR137" s="52"/>
      <c r="JPS137" s="52"/>
      <c r="JPT137" s="52"/>
      <c r="JPU137" s="52"/>
      <c r="JPV137" s="52"/>
      <c r="JPW137" s="52"/>
      <c r="JPX137" s="52"/>
      <c r="JPY137" s="52"/>
      <c r="JPZ137" s="52"/>
      <c r="JQA137" s="52"/>
      <c r="JQB137" s="52"/>
      <c r="JQC137" s="52"/>
      <c r="JQD137" s="52"/>
      <c r="JQE137" s="52"/>
      <c r="JQF137" s="52"/>
      <c r="JQG137" s="52"/>
      <c r="JQH137" s="52"/>
      <c r="JQI137" s="52"/>
      <c r="JQJ137" s="52"/>
      <c r="JQK137" s="52"/>
      <c r="JQL137" s="52"/>
      <c r="JQM137" s="52"/>
      <c r="JQN137" s="52"/>
      <c r="JQO137" s="52"/>
      <c r="JQP137" s="52"/>
      <c r="JQQ137" s="52"/>
      <c r="JQR137" s="52"/>
      <c r="JQS137" s="52"/>
      <c r="JQT137" s="52"/>
      <c r="JQU137" s="52"/>
      <c r="JQV137" s="52"/>
      <c r="JQW137" s="52"/>
      <c r="JQX137" s="52"/>
      <c r="JQY137" s="52"/>
      <c r="JQZ137" s="52"/>
      <c r="JRA137" s="52"/>
      <c r="JRB137" s="52"/>
      <c r="JRC137" s="52"/>
      <c r="JRD137" s="52"/>
      <c r="JRE137" s="52"/>
      <c r="JRF137" s="52"/>
      <c r="JRG137" s="52"/>
      <c r="JRH137" s="52"/>
      <c r="JRI137" s="52"/>
      <c r="JRJ137" s="52"/>
      <c r="JRK137" s="52"/>
      <c r="JRL137" s="52"/>
      <c r="JRM137" s="52"/>
      <c r="JRN137" s="52"/>
      <c r="JRO137" s="52"/>
      <c r="JRP137" s="52"/>
      <c r="JRQ137" s="52"/>
      <c r="JRR137" s="52"/>
      <c r="JRS137" s="52"/>
      <c r="JRT137" s="52"/>
      <c r="JRU137" s="52"/>
      <c r="JRV137" s="52"/>
      <c r="JRW137" s="52"/>
      <c r="JRX137" s="52"/>
      <c r="JRY137" s="52"/>
      <c r="JRZ137" s="52"/>
      <c r="JSA137" s="52"/>
      <c r="JSB137" s="52"/>
      <c r="JSC137" s="52"/>
      <c r="JSD137" s="52"/>
      <c r="JSE137" s="52"/>
      <c r="JSF137" s="52"/>
      <c r="JSG137" s="52"/>
      <c r="JSH137" s="52"/>
      <c r="JSI137" s="52"/>
      <c r="JSJ137" s="52"/>
      <c r="JSK137" s="52"/>
      <c r="JSL137" s="52"/>
      <c r="JSM137" s="52"/>
      <c r="JSN137" s="52"/>
      <c r="JSO137" s="52"/>
      <c r="JSP137" s="52"/>
      <c r="JSQ137" s="52"/>
      <c r="JSR137" s="52"/>
      <c r="JSS137" s="52"/>
      <c r="JST137" s="52"/>
      <c r="JSU137" s="52"/>
      <c r="JSV137" s="52"/>
      <c r="JSW137" s="52"/>
      <c r="JSX137" s="52"/>
      <c r="JSY137" s="52"/>
      <c r="JSZ137" s="52"/>
      <c r="JTA137" s="52"/>
      <c r="JTB137" s="52"/>
      <c r="JTC137" s="52"/>
      <c r="JTD137" s="52"/>
      <c r="JTE137" s="52"/>
      <c r="JTF137" s="52"/>
      <c r="JTG137" s="52"/>
      <c r="JTH137" s="52"/>
      <c r="JTI137" s="52"/>
      <c r="JTJ137" s="52"/>
      <c r="JTK137" s="52"/>
      <c r="JTL137" s="52"/>
      <c r="JTM137" s="52"/>
      <c r="JTN137" s="52"/>
      <c r="JTO137" s="52"/>
      <c r="JTP137" s="52"/>
      <c r="JTQ137" s="52"/>
      <c r="JTR137" s="52"/>
      <c r="JTS137" s="52"/>
      <c r="JTT137" s="52"/>
      <c r="JTU137" s="52"/>
      <c r="JTV137" s="52"/>
      <c r="JTW137" s="52"/>
      <c r="JTX137" s="52"/>
      <c r="JTY137" s="52"/>
      <c r="JTZ137" s="52"/>
      <c r="JUA137" s="52"/>
      <c r="JUB137" s="52"/>
      <c r="JUC137" s="52"/>
      <c r="JUD137" s="52"/>
      <c r="JUE137" s="52"/>
      <c r="JUF137" s="52"/>
      <c r="JUG137" s="52"/>
      <c r="JUH137" s="52"/>
      <c r="JUI137" s="52"/>
      <c r="JUJ137" s="52"/>
      <c r="JUK137" s="52"/>
      <c r="JUL137" s="52"/>
      <c r="JUM137" s="52"/>
      <c r="JUN137" s="52"/>
      <c r="JUO137" s="52"/>
      <c r="JUP137" s="52"/>
      <c r="JUQ137" s="52"/>
      <c r="JUR137" s="52"/>
      <c r="JUS137" s="52"/>
      <c r="JUT137" s="52"/>
      <c r="JUU137" s="52"/>
      <c r="JUV137" s="52"/>
      <c r="JUW137" s="52"/>
      <c r="JUX137" s="52"/>
      <c r="JUY137" s="52"/>
      <c r="JUZ137" s="52"/>
      <c r="JVA137" s="52"/>
      <c r="JVB137" s="52"/>
      <c r="JVC137" s="52"/>
      <c r="JVD137" s="52"/>
      <c r="JVE137" s="52"/>
      <c r="JVF137" s="52"/>
      <c r="JVG137" s="52"/>
      <c r="JVH137" s="52"/>
      <c r="JVI137" s="52"/>
      <c r="JVJ137" s="52"/>
      <c r="JVK137" s="52"/>
      <c r="JVL137" s="52"/>
      <c r="JVM137" s="52"/>
      <c r="JVN137" s="52"/>
      <c r="JVO137" s="52"/>
      <c r="JVP137" s="52"/>
      <c r="JVQ137" s="52"/>
      <c r="JVR137" s="52"/>
      <c r="JVS137" s="52"/>
      <c r="JVT137" s="52"/>
      <c r="JVU137" s="52"/>
      <c r="JVV137" s="52"/>
      <c r="JVW137" s="52"/>
      <c r="JVX137" s="52"/>
      <c r="JVY137" s="52"/>
      <c r="JVZ137" s="52"/>
      <c r="JWA137" s="52"/>
      <c r="JWB137" s="52"/>
      <c r="JWC137" s="52"/>
      <c r="JWD137" s="52"/>
      <c r="JWE137" s="52"/>
      <c r="JWF137" s="52"/>
      <c r="JWG137" s="52"/>
      <c r="JWH137" s="52"/>
      <c r="JWI137" s="52"/>
      <c r="JWJ137" s="52"/>
      <c r="JWK137" s="52"/>
      <c r="JWL137" s="52"/>
      <c r="JWM137" s="52"/>
      <c r="JWN137" s="52"/>
      <c r="JWO137" s="52"/>
      <c r="JWP137" s="52"/>
      <c r="JWQ137" s="52"/>
      <c r="JWR137" s="52"/>
      <c r="JWS137" s="52"/>
      <c r="JWT137" s="52"/>
      <c r="JWU137" s="52"/>
      <c r="JWV137" s="52"/>
      <c r="JWW137" s="52"/>
      <c r="JWX137" s="52"/>
      <c r="JWY137" s="52"/>
      <c r="JWZ137" s="52"/>
      <c r="JXA137" s="52"/>
      <c r="JXB137" s="52"/>
      <c r="JXC137" s="52"/>
      <c r="JXD137" s="52"/>
      <c r="JXE137" s="52"/>
      <c r="JXF137" s="52"/>
      <c r="JXG137" s="52"/>
      <c r="JXH137" s="52"/>
      <c r="JXI137" s="52"/>
      <c r="JXJ137" s="52"/>
      <c r="JXK137" s="52"/>
      <c r="JXL137" s="52"/>
      <c r="JXM137" s="52"/>
      <c r="JXN137" s="52"/>
      <c r="JXO137" s="52"/>
      <c r="JXP137" s="52"/>
      <c r="JXQ137" s="52"/>
      <c r="JXR137" s="52"/>
      <c r="JXS137" s="52"/>
      <c r="JXT137" s="52"/>
      <c r="JXU137" s="52"/>
      <c r="JXV137" s="52"/>
      <c r="JXW137" s="52"/>
      <c r="JXX137" s="52"/>
      <c r="JXY137" s="52"/>
      <c r="JXZ137" s="52"/>
      <c r="JYA137" s="52"/>
      <c r="JYB137" s="52"/>
      <c r="JYC137" s="52"/>
      <c r="JYJ137" s="52"/>
      <c r="JYK137" s="52"/>
      <c r="JYL137" s="52"/>
      <c r="JYM137" s="52"/>
      <c r="JYN137" s="52"/>
      <c r="JYO137" s="52"/>
      <c r="JYP137" s="52"/>
      <c r="JYQ137" s="52"/>
      <c r="JYR137" s="52"/>
      <c r="JYS137" s="52"/>
      <c r="JYT137" s="52"/>
      <c r="JYU137" s="52"/>
      <c r="JYV137" s="52"/>
      <c r="JYW137" s="52"/>
      <c r="JYX137" s="52"/>
      <c r="JYY137" s="52"/>
      <c r="JYZ137" s="52"/>
      <c r="JZA137" s="52"/>
      <c r="JZB137" s="52"/>
      <c r="JZC137" s="52"/>
      <c r="JZD137" s="52"/>
      <c r="JZE137" s="52"/>
      <c r="JZF137" s="52"/>
      <c r="JZG137" s="52"/>
      <c r="JZH137" s="52"/>
      <c r="JZI137" s="52"/>
      <c r="JZJ137" s="52"/>
      <c r="JZK137" s="52"/>
      <c r="JZL137" s="52"/>
      <c r="JZM137" s="52"/>
      <c r="JZN137" s="52"/>
      <c r="JZO137" s="52"/>
      <c r="JZP137" s="52"/>
      <c r="JZQ137" s="52"/>
      <c r="JZR137" s="52"/>
      <c r="JZS137" s="52"/>
      <c r="JZT137" s="52"/>
      <c r="JZU137" s="52"/>
      <c r="JZV137" s="52"/>
      <c r="JZW137" s="52"/>
      <c r="JZX137" s="52"/>
      <c r="JZY137" s="52"/>
      <c r="JZZ137" s="52"/>
      <c r="KAA137" s="52"/>
      <c r="KAB137" s="52"/>
      <c r="KAC137" s="52"/>
      <c r="KAD137" s="52"/>
      <c r="KAE137" s="52"/>
      <c r="KAF137" s="52"/>
      <c r="KAG137" s="52"/>
      <c r="KAH137" s="52"/>
      <c r="KAI137" s="52"/>
      <c r="KAJ137" s="52"/>
      <c r="KAK137" s="52"/>
      <c r="KAL137" s="52"/>
      <c r="KAM137" s="52"/>
      <c r="KAN137" s="52"/>
      <c r="KAO137" s="52"/>
      <c r="KAP137" s="52"/>
      <c r="KAQ137" s="52"/>
      <c r="KAR137" s="52"/>
      <c r="KAS137" s="52"/>
      <c r="KAT137" s="52"/>
      <c r="KAU137" s="52"/>
      <c r="KAV137" s="52"/>
      <c r="KAW137" s="52"/>
      <c r="KAX137" s="52"/>
      <c r="KAY137" s="52"/>
      <c r="KAZ137" s="52"/>
      <c r="KBA137" s="52"/>
      <c r="KBB137" s="52"/>
      <c r="KBC137" s="52"/>
      <c r="KBD137" s="52"/>
      <c r="KBE137" s="52"/>
      <c r="KBF137" s="52"/>
      <c r="KBG137" s="52"/>
      <c r="KBH137" s="52"/>
      <c r="KBI137" s="52"/>
      <c r="KBJ137" s="52"/>
      <c r="KBK137" s="52"/>
      <c r="KBL137" s="52"/>
      <c r="KBM137" s="52"/>
      <c r="KBN137" s="52"/>
      <c r="KBO137" s="52"/>
      <c r="KBP137" s="52"/>
      <c r="KBQ137" s="52"/>
      <c r="KBR137" s="52"/>
      <c r="KBS137" s="52"/>
      <c r="KBT137" s="52"/>
      <c r="KBU137" s="52"/>
      <c r="KBV137" s="52"/>
      <c r="KBW137" s="52"/>
      <c r="KBX137" s="52"/>
      <c r="KBY137" s="52"/>
      <c r="KBZ137" s="52"/>
      <c r="KCA137" s="52"/>
      <c r="KCB137" s="52"/>
      <c r="KCC137" s="52"/>
      <c r="KCD137" s="52"/>
      <c r="KCE137" s="52"/>
      <c r="KCF137" s="52"/>
      <c r="KCG137" s="52"/>
      <c r="KCH137" s="52"/>
      <c r="KCI137" s="52"/>
      <c r="KCJ137" s="52"/>
      <c r="KCK137" s="52"/>
      <c r="KCL137" s="52"/>
      <c r="KCM137" s="52"/>
      <c r="KCN137" s="52"/>
      <c r="KCO137" s="52"/>
      <c r="KCP137" s="52"/>
      <c r="KCQ137" s="52"/>
      <c r="KCR137" s="52"/>
      <c r="KCS137" s="52"/>
      <c r="KCT137" s="52"/>
      <c r="KCU137" s="52"/>
      <c r="KCV137" s="52"/>
      <c r="KCW137" s="52"/>
      <c r="KCX137" s="52"/>
      <c r="KCY137" s="52"/>
      <c r="KCZ137" s="52"/>
      <c r="KDA137" s="52"/>
      <c r="KDB137" s="52"/>
      <c r="KDC137" s="52"/>
      <c r="KDD137" s="52"/>
      <c r="KDE137" s="52"/>
      <c r="KDF137" s="52"/>
      <c r="KDG137" s="52"/>
      <c r="KDH137" s="52"/>
      <c r="KDI137" s="52"/>
      <c r="KDJ137" s="52"/>
      <c r="KDK137" s="52"/>
      <c r="KDL137" s="52"/>
      <c r="KDM137" s="52"/>
      <c r="KDN137" s="52"/>
      <c r="KDO137" s="52"/>
      <c r="KDP137" s="52"/>
      <c r="KDQ137" s="52"/>
      <c r="KDR137" s="52"/>
      <c r="KDS137" s="52"/>
      <c r="KDT137" s="52"/>
      <c r="KDU137" s="52"/>
      <c r="KDV137" s="52"/>
      <c r="KDW137" s="52"/>
      <c r="KDX137" s="52"/>
      <c r="KDY137" s="52"/>
      <c r="KDZ137" s="52"/>
      <c r="KEA137" s="52"/>
      <c r="KEB137" s="52"/>
      <c r="KEC137" s="52"/>
      <c r="KED137" s="52"/>
      <c r="KEE137" s="52"/>
      <c r="KEF137" s="52"/>
      <c r="KEG137" s="52"/>
      <c r="KEH137" s="52"/>
      <c r="KEI137" s="52"/>
      <c r="KEJ137" s="52"/>
      <c r="KEK137" s="52"/>
      <c r="KEL137" s="52"/>
      <c r="KEM137" s="52"/>
      <c r="KEN137" s="52"/>
      <c r="KEO137" s="52"/>
      <c r="KEP137" s="52"/>
      <c r="KEQ137" s="52"/>
      <c r="KER137" s="52"/>
      <c r="KES137" s="52"/>
      <c r="KET137" s="52"/>
      <c r="KEU137" s="52"/>
      <c r="KEV137" s="52"/>
      <c r="KEW137" s="52"/>
      <c r="KEX137" s="52"/>
      <c r="KEY137" s="52"/>
      <c r="KEZ137" s="52"/>
      <c r="KFA137" s="52"/>
      <c r="KFB137" s="52"/>
      <c r="KFC137" s="52"/>
      <c r="KFD137" s="52"/>
      <c r="KFE137" s="52"/>
      <c r="KFF137" s="52"/>
      <c r="KFG137" s="52"/>
      <c r="KFH137" s="52"/>
      <c r="KFI137" s="52"/>
      <c r="KFJ137" s="52"/>
      <c r="KFK137" s="52"/>
      <c r="KFL137" s="52"/>
      <c r="KFM137" s="52"/>
      <c r="KFN137" s="52"/>
      <c r="KFO137" s="52"/>
      <c r="KFP137" s="52"/>
      <c r="KFQ137" s="52"/>
      <c r="KFR137" s="52"/>
      <c r="KFS137" s="52"/>
      <c r="KFT137" s="52"/>
      <c r="KFU137" s="52"/>
      <c r="KFV137" s="52"/>
      <c r="KFW137" s="52"/>
      <c r="KFX137" s="52"/>
      <c r="KFY137" s="52"/>
      <c r="KFZ137" s="52"/>
      <c r="KGA137" s="52"/>
      <c r="KGB137" s="52"/>
      <c r="KGC137" s="52"/>
      <c r="KGD137" s="52"/>
      <c r="KGE137" s="52"/>
      <c r="KGF137" s="52"/>
      <c r="KGG137" s="52"/>
      <c r="KGH137" s="52"/>
      <c r="KGI137" s="52"/>
      <c r="KGJ137" s="52"/>
      <c r="KGK137" s="52"/>
      <c r="KGL137" s="52"/>
      <c r="KGM137" s="52"/>
      <c r="KGN137" s="52"/>
      <c r="KGO137" s="52"/>
      <c r="KGP137" s="52"/>
      <c r="KGQ137" s="52"/>
      <c r="KGR137" s="52"/>
      <c r="KGS137" s="52"/>
      <c r="KGT137" s="52"/>
      <c r="KGU137" s="52"/>
      <c r="KGV137" s="52"/>
      <c r="KGW137" s="52"/>
      <c r="KGX137" s="52"/>
      <c r="KGY137" s="52"/>
      <c r="KGZ137" s="52"/>
      <c r="KHA137" s="52"/>
      <c r="KHB137" s="52"/>
      <c r="KHC137" s="52"/>
      <c r="KHD137" s="52"/>
      <c r="KHE137" s="52"/>
      <c r="KHF137" s="52"/>
      <c r="KHG137" s="52"/>
      <c r="KHH137" s="52"/>
      <c r="KHI137" s="52"/>
      <c r="KHJ137" s="52"/>
      <c r="KHK137" s="52"/>
      <c r="KHL137" s="52"/>
      <c r="KHM137" s="52"/>
      <c r="KHN137" s="52"/>
      <c r="KHO137" s="52"/>
      <c r="KHP137" s="52"/>
      <c r="KHQ137" s="52"/>
      <c r="KHR137" s="52"/>
      <c r="KHS137" s="52"/>
      <c r="KHT137" s="52"/>
      <c r="KHU137" s="52"/>
      <c r="KHV137" s="52"/>
      <c r="KHW137" s="52"/>
      <c r="KHX137" s="52"/>
      <c r="KHY137" s="52"/>
      <c r="KIF137" s="52"/>
      <c r="KIG137" s="52"/>
      <c r="KIH137" s="52"/>
      <c r="KII137" s="52"/>
      <c r="KIJ137" s="52"/>
      <c r="KIK137" s="52"/>
      <c r="KIL137" s="52"/>
      <c r="KIM137" s="52"/>
      <c r="KIN137" s="52"/>
      <c r="KIO137" s="52"/>
      <c r="KIP137" s="52"/>
      <c r="KIQ137" s="52"/>
      <c r="KIR137" s="52"/>
      <c r="KIS137" s="52"/>
      <c r="KIT137" s="52"/>
      <c r="KIU137" s="52"/>
      <c r="KIV137" s="52"/>
      <c r="KIW137" s="52"/>
      <c r="KIX137" s="52"/>
      <c r="KIY137" s="52"/>
      <c r="KIZ137" s="52"/>
      <c r="KJA137" s="52"/>
      <c r="KJB137" s="52"/>
      <c r="KJC137" s="52"/>
      <c r="KJD137" s="52"/>
      <c r="KJE137" s="52"/>
      <c r="KJF137" s="52"/>
      <c r="KJG137" s="52"/>
      <c r="KJH137" s="52"/>
      <c r="KJI137" s="52"/>
      <c r="KJJ137" s="52"/>
      <c r="KJK137" s="52"/>
      <c r="KJL137" s="52"/>
      <c r="KJM137" s="52"/>
      <c r="KJN137" s="52"/>
      <c r="KJO137" s="52"/>
      <c r="KJP137" s="52"/>
      <c r="KJQ137" s="52"/>
      <c r="KJR137" s="52"/>
      <c r="KJS137" s="52"/>
      <c r="KJT137" s="52"/>
      <c r="KJU137" s="52"/>
      <c r="KJV137" s="52"/>
      <c r="KJW137" s="52"/>
      <c r="KJX137" s="52"/>
      <c r="KJY137" s="52"/>
      <c r="KJZ137" s="52"/>
      <c r="KKA137" s="52"/>
      <c r="KKB137" s="52"/>
      <c r="KKC137" s="52"/>
      <c r="KKD137" s="52"/>
      <c r="KKE137" s="52"/>
      <c r="KKF137" s="52"/>
      <c r="KKG137" s="52"/>
      <c r="KKH137" s="52"/>
      <c r="KKI137" s="52"/>
      <c r="KKJ137" s="52"/>
      <c r="KKK137" s="52"/>
      <c r="KKL137" s="52"/>
      <c r="KKM137" s="52"/>
      <c r="KKN137" s="52"/>
      <c r="KKO137" s="52"/>
      <c r="KKP137" s="52"/>
      <c r="KKQ137" s="52"/>
      <c r="KKR137" s="52"/>
      <c r="KKS137" s="52"/>
      <c r="KKT137" s="52"/>
      <c r="KKU137" s="52"/>
      <c r="KKV137" s="52"/>
      <c r="KKW137" s="52"/>
      <c r="KKX137" s="52"/>
      <c r="KKY137" s="52"/>
      <c r="KKZ137" s="52"/>
      <c r="KLA137" s="52"/>
      <c r="KLB137" s="52"/>
      <c r="KLC137" s="52"/>
      <c r="KLD137" s="52"/>
      <c r="KLE137" s="52"/>
      <c r="KLF137" s="52"/>
      <c r="KLG137" s="52"/>
      <c r="KLH137" s="52"/>
      <c r="KLI137" s="52"/>
      <c r="KLJ137" s="52"/>
      <c r="KLK137" s="52"/>
      <c r="KLL137" s="52"/>
      <c r="KLM137" s="52"/>
      <c r="KLN137" s="52"/>
      <c r="KLO137" s="52"/>
      <c r="KLP137" s="52"/>
      <c r="KLQ137" s="52"/>
      <c r="KLR137" s="52"/>
      <c r="KLS137" s="52"/>
      <c r="KLT137" s="52"/>
      <c r="KLU137" s="52"/>
      <c r="KLV137" s="52"/>
      <c r="KLW137" s="52"/>
      <c r="KLX137" s="52"/>
      <c r="KLY137" s="52"/>
      <c r="KLZ137" s="52"/>
      <c r="KMA137" s="52"/>
      <c r="KMB137" s="52"/>
      <c r="KMC137" s="52"/>
      <c r="KMD137" s="52"/>
      <c r="KME137" s="52"/>
      <c r="KMF137" s="52"/>
      <c r="KMG137" s="52"/>
      <c r="KMH137" s="52"/>
      <c r="KMI137" s="52"/>
      <c r="KMJ137" s="52"/>
      <c r="KMK137" s="52"/>
      <c r="KML137" s="52"/>
      <c r="KMM137" s="52"/>
      <c r="KMN137" s="52"/>
      <c r="KMO137" s="52"/>
      <c r="KMP137" s="52"/>
      <c r="KMQ137" s="52"/>
      <c r="KMR137" s="52"/>
      <c r="KMS137" s="52"/>
      <c r="KMT137" s="52"/>
      <c r="KMU137" s="52"/>
      <c r="KMV137" s="52"/>
      <c r="KMW137" s="52"/>
      <c r="KMX137" s="52"/>
      <c r="KMY137" s="52"/>
      <c r="KMZ137" s="52"/>
      <c r="KNA137" s="52"/>
      <c r="KNB137" s="52"/>
      <c r="KNC137" s="52"/>
      <c r="KND137" s="52"/>
      <c r="KNE137" s="52"/>
      <c r="KNF137" s="52"/>
      <c r="KNG137" s="52"/>
      <c r="KNH137" s="52"/>
      <c r="KNI137" s="52"/>
      <c r="KNJ137" s="52"/>
      <c r="KNK137" s="52"/>
      <c r="KNL137" s="52"/>
      <c r="KNM137" s="52"/>
      <c r="KNN137" s="52"/>
      <c r="KNO137" s="52"/>
      <c r="KNP137" s="52"/>
      <c r="KNQ137" s="52"/>
      <c r="KNR137" s="52"/>
      <c r="KNS137" s="52"/>
      <c r="KNT137" s="52"/>
      <c r="KNU137" s="52"/>
      <c r="KNV137" s="52"/>
      <c r="KNW137" s="52"/>
      <c r="KNX137" s="52"/>
      <c r="KNY137" s="52"/>
      <c r="KNZ137" s="52"/>
      <c r="KOA137" s="52"/>
      <c r="KOB137" s="52"/>
      <c r="KOC137" s="52"/>
      <c r="KOD137" s="52"/>
      <c r="KOE137" s="52"/>
      <c r="KOF137" s="52"/>
      <c r="KOG137" s="52"/>
      <c r="KOH137" s="52"/>
      <c r="KOI137" s="52"/>
      <c r="KOJ137" s="52"/>
      <c r="KOK137" s="52"/>
      <c r="KOL137" s="52"/>
      <c r="KOM137" s="52"/>
      <c r="KON137" s="52"/>
      <c r="KOO137" s="52"/>
      <c r="KOP137" s="52"/>
      <c r="KOQ137" s="52"/>
      <c r="KOR137" s="52"/>
      <c r="KOS137" s="52"/>
      <c r="KOT137" s="52"/>
      <c r="KOU137" s="52"/>
      <c r="KOV137" s="52"/>
      <c r="KOW137" s="52"/>
      <c r="KOX137" s="52"/>
      <c r="KOY137" s="52"/>
      <c r="KOZ137" s="52"/>
      <c r="KPA137" s="52"/>
      <c r="KPB137" s="52"/>
      <c r="KPC137" s="52"/>
      <c r="KPD137" s="52"/>
      <c r="KPE137" s="52"/>
      <c r="KPF137" s="52"/>
      <c r="KPG137" s="52"/>
      <c r="KPH137" s="52"/>
      <c r="KPI137" s="52"/>
      <c r="KPJ137" s="52"/>
      <c r="KPK137" s="52"/>
      <c r="KPL137" s="52"/>
      <c r="KPM137" s="52"/>
      <c r="KPN137" s="52"/>
      <c r="KPO137" s="52"/>
      <c r="KPP137" s="52"/>
      <c r="KPQ137" s="52"/>
      <c r="KPR137" s="52"/>
      <c r="KPS137" s="52"/>
      <c r="KPT137" s="52"/>
      <c r="KPU137" s="52"/>
      <c r="KPV137" s="52"/>
      <c r="KPW137" s="52"/>
      <c r="KPX137" s="52"/>
      <c r="KPY137" s="52"/>
      <c r="KPZ137" s="52"/>
      <c r="KQA137" s="52"/>
      <c r="KQB137" s="52"/>
      <c r="KQC137" s="52"/>
      <c r="KQD137" s="52"/>
      <c r="KQE137" s="52"/>
      <c r="KQF137" s="52"/>
      <c r="KQG137" s="52"/>
      <c r="KQH137" s="52"/>
      <c r="KQI137" s="52"/>
      <c r="KQJ137" s="52"/>
      <c r="KQK137" s="52"/>
      <c r="KQL137" s="52"/>
      <c r="KQM137" s="52"/>
      <c r="KQN137" s="52"/>
      <c r="KQO137" s="52"/>
      <c r="KQP137" s="52"/>
      <c r="KQQ137" s="52"/>
      <c r="KQR137" s="52"/>
      <c r="KQS137" s="52"/>
      <c r="KQT137" s="52"/>
      <c r="KQU137" s="52"/>
      <c r="KQV137" s="52"/>
      <c r="KQW137" s="52"/>
      <c r="KQX137" s="52"/>
      <c r="KQY137" s="52"/>
      <c r="KQZ137" s="52"/>
      <c r="KRA137" s="52"/>
      <c r="KRB137" s="52"/>
      <c r="KRC137" s="52"/>
      <c r="KRD137" s="52"/>
      <c r="KRE137" s="52"/>
      <c r="KRF137" s="52"/>
      <c r="KRG137" s="52"/>
      <c r="KRH137" s="52"/>
      <c r="KRI137" s="52"/>
      <c r="KRJ137" s="52"/>
      <c r="KRK137" s="52"/>
      <c r="KRL137" s="52"/>
      <c r="KRM137" s="52"/>
      <c r="KRN137" s="52"/>
      <c r="KRO137" s="52"/>
      <c r="KRP137" s="52"/>
      <c r="KRQ137" s="52"/>
      <c r="KRR137" s="52"/>
      <c r="KRS137" s="52"/>
      <c r="KRT137" s="52"/>
      <c r="KRU137" s="52"/>
      <c r="KSB137" s="52"/>
      <c r="KSC137" s="52"/>
      <c r="KSD137" s="52"/>
      <c r="KSE137" s="52"/>
      <c r="KSF137" s="52"/>
      <c r="KSG137" s="52"/>
      <c r="KSH137" s="52"/>
      <c r="KSI137" s="52"/>
      <c r="KSJ137" s="52"/>
      <c r="KSK137" s="52"/>
      <c r="KSL137" s="52"/>
      <c r="KSM137" s="52"/>
      <c r="KSN137" s="52"/>
      <c r="KSO137" s="52"/>
      <c r="KSP137" s="52"/>
      <c r="KSQ137" s="52"/>
      <c r="KSR137" s="52"/>
      <c r="KSS137" s="52"/>
      <c r="KST137" s="52"/>
      <c r="KSU137" s="52"/>
      <c r="KSV137" s="52"/>
      <c r="KSW137" s="52"/>
      <c r="KSX137" s="52"/>
      <c r="KSY137" s="52"/>
      <c r="KSZ137" s="52"/>
      <c r="KTA137" s="52"/>
      <c r="KTB137" s="52"/>
      <c r="KTC137" s="52"/>
      <c r="KTD137" s="52"/>
      <c r="KTE137" s="52"/>
      <c r="KTF137" s="52"/>
      <c r="KTG137" s="52"/>
      <c r="KTH137" s="52"/>
      <c r="KTI137" s="52"/>
      <c r="KTJ137" s="52"/>
      <c r="KTK137" s="52"/>
      <c r="KTL137" s="52"/>
      <c r="KTM137" s="52"/>
      <c r="KTN137" s="52"/>
      <c r="KTO137" s="52"/>
      <c r="KTP137" s="52"/>
      <c r="KTQ137" s="52"/>
      <c r="KTR137" s="52"/>
      <c r="KTS137" s="52"/>
      <c r="KTT137" s="52"/>
      <c r="KTU137" s="52"/>
      <c r="KTV137" s="52"/>
      <c r="KTW137" s="52"/>
      <c r="KTX137" s="52"/>
      <c r="KTY137" s="52"/>
      <c r="KTZ137" s="52"/>
      <c r="KUA137" s="52"/>
      <c r="KUB137" s="52"/>
      <c r="KUC137" s="52"/>
      <c r="KUD137" s="52"/>
      <c r="KUE137" s="52"/>
      <c r="KUF137" s="52"/>
      <c r="KUG137" s="52"/>
      <c r="KUH137" s="52"/>
      <c r="KUI137" s="52"/>
      <c r="KUJ137" s="52"/>
      <c r="KUK137" s="52"/>
      <c r="KUL137" s="52"/>
      <c r="KUM137" s="52"/>
      <c r="KUN137" s="52"/>
      <c r="KUO137" s="52"/>
      <c r="KUP137" s="52"/>
      <c r="KUQ137" s="52"/>
      <c r="KUR137" s="52"/>
      <c r="KUS137" s="52"/>
      <c r="KUT137" s="52"/>
      <c r="KUU137" s="52"/>
      <c r="KUV137" s="52"/>
      <c r="KUW137" s="52"/>
      <c r="KUX137" s="52"/>
      <c r="KUY137" s="52"/>
      <c r="KUZ137" s="52"/>
      <c r="KVA137" s="52"/>
      <c r="KVB137" s="52"/>
      <c r="KVC137" s="52"/>
      <c r="KVD137" s="52"/>
      <c r="KVE137" s="52"/>
      <c r="KVF137" s="52"/>
      <c r="KVG137" s="52"/>
      <c r="KVH137" s="52"/>
      <c r="KVI137" s="52"/>
      <c r="KVJ137" s="52"/>
      <c r="KVK137" s="52"/>
      <c r="KVL137" s="52"/>
      <c r="KVM137" s="52"/>
      <c r="KVN137" s="52"/>
      <c r="KVO137" s="52"/>
      <c r="KVP137" s="52"/>
      <c r="KVQ137" s="52"/>
      <c r="KVR137" s="52"/>
      <c r="KVS137" s="52"/>
      <c r="KVT137" s="52"/>
      <c r="KVU137" s="52"/>
      <c r="KVV137" s="52"/>
      <c r="KVW137" s="52"/>
      <c r="KVX137" s="52"/>
      <c r="KVY137" s="52"/>
      <c r="KVZ137" s="52"/>
      <c r="KWA137" s="52"/>
      <c r="KWB137" s="52"/>
      <c r="KWC137" s="52"/>
      <c r="KWD137" s="52"/>
      <c r="KWE137" s="52"/>
      <c r="KWF137" s="52"/>
      <c r="KWG137" s="52"/>
      <c r="KWH137" s="52"/>
      <c r="KWI137" s="52"/>
      <c r="KWJ137" s="52"/>
      <c r="KWK137" s="52"/>
      <c r="KWL137" s="52"/>
      <c r="KWM137" s="52"/>
      <c r="KWN137" s="52"/>
      <c r="KWO137" s="52"/>
      <c r="KWP137" s="52"/>
      <c r="KWQ137" s="52"/>
      <c r="KWR137" s="52"/>
      <c r="KWS137" s="52"/>
      <c r="KWT137" s="52"/>
      <c r="KWU137" s="52"/>
      <c r="KWV137" s="52"/>
      <c r="KWW137" s="52"/>
      <c r="KWX137" s="52"/>
      <c r="KWY137" s="52"/>
      <c r="KWZ137" s="52"/>
      <c r="KXA137" s="52"/>
      <c r="KXB137" s="52"/>
      <c r="KXC137" s="52"/>
      <c r="KXD137" s="52"/>
      <c r="KXE137" s="52"/>
      <c r="KXF137" s="52"/>
      <c r="KXG137" s="52"/>
      <c r="KXH137" s="52"/>
      <c r="KXI137" s="52"/>
      <c r="KXJ137" s="52"/>
      <c r="KXK137" s="52"/>
      <c r="KXL137" s="52"/>
      <c r="KXM137" s="52"/>
      <c r="KXN137" s="52"/>
      <c r="KXO137" s="52"/>
      <c r="KXP137" s="52"/>
      <c r="KXQ137" s="52"/>
      <c r="KXR137" s="52"/>
      <c r="KXS137" s="52"/>
      <c r="KXT137" s="52"/>
      <c r="KXU137" s="52"/>
      <c r="KXV137" s="52"/>
      <c r="KXW137" s="52"/>
      <c r="KXX137" s="52"/>
      <c r="KXY137" s="52"/>
      <c r="KXZ137" s="52"/>
      <c r="KYA137" s="52"/>
      <c r="KYB137" s="52"/>
      <c r="KYC137" s="52"/>
      <c r="KYD137" s="52"/>
      <c r="KYE137" s="52"/>
      <c r="KYF137" s="52"/>
      <c r="KYG137" s="52"/>
      <c r="KYH137" s="52"/>
      <c r="KYI137" s="52"/>
      <c r="KYJ137" s="52"/>
      <c r="KYK137" s="52"/>
      <c r="KYL137" s="52"/>
      <c r="KYM137" s="52"/>
      <c r="KYN137" s="52"/>
      <c r="KYO137" s="52"/>
      <c r="KYP137" s="52"/>
      <c r="KYQ137" s="52"/>
      <c r="KYR137" s="52"/>
      <c r="KYS137" s="52"/>
      <c r="KYT137" s="52"/>
      <c r="KYU137" s="52"/>
      <c r="KYV137" s="52"/>
      <c r="KYW137" s="52"/>
      <c r="KYX137" s="52"/>
      <c r="KYY137" s="52"/>
      <c r="KYZ137" s="52"/>
      <c r="KZA137" s="52"/>
      <c r="KZB137" s="52"/>
      <c r="KZC137" s="52"/>
      <c r="KZD137" s="52"/>
      <c r="KZE137" s="52"/>
      <c r="KZF137" s="52"/>
      <c r="KZG137" s="52"/>
      <c r="KZH137" s="52"/>
      <c r="KZI137" s="52"/>
      <c r="KZJ137" s="52"/>
      <c r="KZK137" s="52"/>
      <c r="KZL137" s="52"/>
      <c r="KZM137" s="52"/>
      <c r="KZN137" s="52"/>
      <c r="KZO137" s="52"/>
      <c r="KZP137" s="52"/>
      <c r="KZQ137" s="52"/>
      <c r="KZR137" s="52"/>
      <c r="KZS137" s="52"/>
      <c r="KZT137" s="52"/>
      <c r="KZU137" s="52"/>
      <c r="KZV137" s="52"/>
      <c r="KZW137" s="52"/>
      <c r="KZX137" s="52"/>
      <c r="KZY137" s="52"/>
      <c r="KZZ137" s="52"/>
      <c r="LAA137" s="52"/>
      <c r="LAB137" s="52"/>
      <c r="LAC137" s="52"/>
      <c r="LAD137" s="52"/>
      <c r="LAE137" s="52"/>
      <c r="LAF137" s="52"/>
      <c r="LAG137" s="52"/>
      <c r="LAH137" s="52"/>
      <c r="LAI137" s="52"/>
      <c r="LAJ137" s="52"/>
      <c r="LAK137" s="52"/>
      <c r="LAL137" s="52"/>
      <c r="LAM137" s="52"/>
      <c r="LAN137" s="52"/>
      <c r="LAO137" s="52"/>
      <c r="LAP137" s="52"/>
      <c r="LAQ137" s="52"/>
      <c r="LAR137" s="52"/>
      <c r="LAS137" s="52"/>
      <c r="LAT137" s="52"/>
      <c r="LAU137" s="52"/>
      <c r="LAV137" s="52"/>
      <c r="LAW137" s="52"/>
      <c r="LAX137" s="52"/>
      <c r="LAY137" s="52"/>
      <c r="LAZ137" s="52"/>
      <c r="LBA137" s="52"/>
      <c r="LBB137" s="52"/>
      <c r="LBC137" s="52"/>
      <c r="LBD137" s="52"/>
      <c r="LBE137" s="52"/>
      <c r="LBF137" s="52"/>
      <c r="LBG137" s="52"/>
      <c r="LBH137" s="52"/>
      <c r="LBI137" s="52"/>
      <c r="LBJ137" s="52"/>
      <c r="LBK137" s="52"/>
      <c r="LBL137" s="52"/>
      <c r="LBM137" s="52"/>
      <c r="LBN137" s="52"/>
      <c r="LBO137" s="52"/>
      <c r="LBP137" s="52"/>
      <c r="LBQ137" s="52"/>
      <c r="LBX137" s="52"/>
      <c r="LBY137" s="52"/>
      <c r="LBZ137" s="52"/>
      <c r="LCA137" s="52"/>
      <c r="LCB137" s="52"/>
      <c r="LCC137" s="52"/>
      <c r="LCD137" s="52"/>
      <c r="LCE137" s="52"/>
      <c r="LCF137" s="52"/>
      <c r="LCG137" s="52"/>
      <c r="LCH137" s="52"/>
      <c r="LCI137" s="52"/>
      <c r="LCJ137" s="52"/>
      <c r="LCK137" s="52"/>
      <c r="LCL137" s="52"/>
      <c r="LCM137" s="52"/>
      <c r="LCN137" s="52"/>
      <c r="LCO137" s="52"/>
      <c r="LCP137" s="52"/>
      <c r="LCQ137" s="52"/>
      <c r="LCR137" s="52"/>
      <c r="LCS137" s="52"/>
      <c r="LCT137" s="52"/>
      <c r="LCU137" s="52"/>
      <c r="LCV137" s="52"/>
      <c r="LCW137" s="52"/>
      <c r="LCX137" s="52"/>
      <c r="LCY137" s="52"/>
      <c r="LCZ137" s="52"/>
      <c r="LDA137" s="52"/>
      <c r="LDB137" s="52"/>
      <c r="LDC137" s="52"/>
      <c r="LDD137" s="52"/>
      <c r="LDE137" s="52"/>
      <c r="LDF137" s="52"/>
      <c r="LDG137" s="52"/>
      <c r="LDH137" s="52"/>
      <c r="LDI137" s="52"/>
      <c r="LDJ137" s="52"/>
      <c r="LDK137" s="52"/>
      <c r="LDL137" s="52"/>
      <c r="LDM137" s="52"/>
      <c r="LDN137" s="52"/>
      <c r="LDO137" s="52"/>
      <c r="LDP137" s="52"/>
      <c r="LDQ137" s="52"/>
      <c r="LDR137" s="52"/>
      <c r="LDS137" s="52"/>
      <c r="LDT137" s="52"/>
      <c r="LDU137" s="52"/>
      <c r="LDV137" s="52"/>
      <c r="LDW137" s="52"/>
      <c r="LDX137" s="52"/>
      <c r="LDY137" s="52"/>
      <c r="LDZ137" s="52"/>
      <c r="LEA137" s="52"/>
      <c r="LEB137" s="52"/>
      <c r="LEC137" s="52"/>
      <c r="LED137" s="52"/>
      <c r="LEE137" s="52"/>
      <c r="LEF137" s="52"/>
      <c r="LEG137" s="52"/>
      <c r="LEH137" s="52"/>
      <c r="LEI137" s="52"/>
      <c r="LEJ137" s="52"/>
      <c r="LEK137" s="52"/>
      <c r="LEL137" s="52"/>
      <c r="LEM137" s="52"/>
      <c r="LEN137" s="52"/>
      <c r="LEO137" s="52"/>
      <c r="LEP137" s="52"/>
      <c r="LEQ137" s="52"/>
      <c r="LER137" s="52"/>
      <c r="LES137" s="52"/>
      <c r="LET137" s="52"/>
      <c r="LEU137" s="52"/>
      <c r="LEV137" s="52"/>
      <c r="LEW137" s="52"/>
      <c r="LEX137" s="52"/>
      <c r="LEY137" s="52"/>
      <c r="LEZ137" s="52"/>
      <c r="LFA137" s="52"/>
      <c r="LFB137" s="52"/>
      <c r="LFC137" s="52"/>
      <c r="LFD137" s="52"/>
      <c r="LFE137" s="52"/>
      <c r="LFF137" s="52"/>
      <c r="LFG137" s="52"/>
      <c r="LFH137" s="52"/>
      <c r="LFI137" s="52"/>
      <c r="LFJ137" s="52"/>
      <c r="LFK137" s="52"/>
      <c r="LFL137" s="52"/>
      <c r="LFM137" s="52"/>
      <c r="LFN137" s="52"/>
      <c r="LFO137" s="52"/>
      <c r="LFP137" s="52"/>
      <c r="LFQ137" s="52"/>
      <c r="LFR137" s="52"/>
      <c r="LFS137" s="52"/>
      <c r="LFT137" s="52"/>
      <c r="LFU137" s="52"/>
      <c r="LFV137" s="52"/>
      <c r="LFW137" s="52"/>
      <c r="LFX137" s="52"/>
      <c r="LFY137" s="52"/>
      <c r="LFZ137" s="52"/>
      <c r="LGA137" s="52"/>
      <c r="LGB137" s="52"/>
      <c r="LGC137" s="52"/>
      <c r="LGD137" s="52"/>
      <c r="LGE137" s="52"/>
      <c r="LGF137" s="52"/>
      <c r="LGG137" s="52"/>
      <c r="LGH137" s="52"/>
      <c r="LGI137" s="52"/>
      <c r="LGJ137" s="52"/>
      <c r="LGK137" s="52"/>
      <c r="LGL137" s="52"/>
      <c r="LGM137" s="52"/>
      <c r="LGN137" s="52"/>
      <c r="LGO137" s="52"/>
      <c r="LGP137" s="52"/>
      <c r="LGQ137" s="52"/>
      <c r="LGR137" s="52"/>
      <c r="LGS137" s="52"/>
      <c r="LGT137" s="52"/>
      <c r="LGU137" s="52"/>
      <c r="LGV137" s="52"/>
      <c r="LGW137" s="52"/>
      <c r="LGX137" s="52"/>
      <c r="LGY137" s="52"/>
      <c r="LGZ137" s="52"/>
      <c r="LHA137" s="52"/>
      <c r="LHB137" s="52"/>
      <c r="LHC137" s="52"/>
      <c r="LHD137" s="52"/>
      <c r="LHE137" s="52"/>
      <c r="LHF137" s="52"/>
      <c r="LHG137" s="52"/>
      <c r="LHH137" s="52"/>
      <c r="LHI137" s="52"/>
      <c r="LHJ137" s="52"/>
      <c r="LHK137" s="52"/>
      <c r="LHL137" s="52"/>
      <c r="LHM137" s="52"/>
      <c r="LHN137" s="52"/>
      <c r="LHO137" s="52"/>
      <c r="LHP137" s="52"/>
      <c r="LHQ137" s="52"/>
      <c r="LHR137" s="52"/>
      <c r="LHS137" s="52"/>
      <c r="LHT137" s="52"/>
      <c r="LHU137" s="52"/>
      <c r="LHV137" s="52"/>
      <c r="LHW137" s="52"/>
      <c r="LHX137" s="52"/>
      <c r="LHY137" s="52"/>
      <c r="LHZ137" s="52"/>
      <c r="LIA137" s="52"/>
      <c r="LIB137" s="52"/>
      <c r="LIC137" s="52"/>
      <c r="LID137" s="52"/>
      <c r="LIE137" s="52"/>
      <c r="LIF137" s="52"/>
      <c r="LIG137" s="52"/>
      <c r="LIH137" s="52"/>
      <c r="LII137" s="52"/>
      <c r="LIJ137" s="52"/>
      <c r="LIK137" s="52"/>
      <c r="LIL137" s="52"/>
      <c r="LIM137" s="52"/>
      <c r="LIN137" s="52"/>
      <c r="LIO137" s="52"/>
      <c r="LIP137" s="52"/>
      <c r="LIQ137" s="52"/>
      <c r="LIR137" s="52"/>
      <c r="LIS137" s="52"/>
      <c r="LIT137" s="52"/>
      <c r="LIU137" s="52"/>
      <c r="LIV137" s="52"/>
      <c r="LIW137" s="52"/>
      <c r="LIX137" s="52"/>
      <c r="LIY137" s="52"/>
      <c r="LIZ137" s="52"/>
      <c r="LJA137" s="52"/>
      <c r="LJB137" s="52"/>
      <c r="LJC137" s="52"/>
      <c r="LJD137" s="52"/>
      <c r="LJE137" s="52"/>
      <c r="LJF137" s="52"/>
      <c r="LJG137" s="52"/>
      <c r="LJH137" s="52"/>
      <c r="LJI137" s="52"/>
      <c r="LJJ137" s="52"/>
      <c r="LJK137" s="52"/>
      <c r="LJL137" s="52"/>
      <c r="LJM137" s="52"/>
      <c r="LJN137" s="52"/>
      <c r="LJO137" s="52"/>
      <c r="LJP137" s="52"/>
      <c r="LJQ137" s="52"/>
      <c r="LJR137" s="52"/>
      <c r="LJS137" s="52"/>
      <c r="LJT137" s="52"/>
      <c r="LJU137" s="52"/>
      <c r="LJV137" s="52"/>
      <c r="LJW137" s="52"/>
      <c r="LJX137" s="52"/>
      <c r="LJY137" s="52"/>
      <c r="LJZ137" s="52"/>
      <c r="LKA137" s="52"/>
      <c r="LKB137" s="52"/>
      <c r="LKC137" s="52"/>
      <c r="LKD137" s="52"/>
      <c r="LKE137" s="52"/>
      <c r="LKF137" s="52"/>
      <c r="LKG137" s="52"/>
      <c r="LKH137" s="52"/>
      <c r="LKI137" s="52"/>
      <c r="LKJ137" s="52"/>
      <c r="LKK137" s="52"/>
      <c r="LKL137" s="52"/>
      <c r="LKM137" s="52"/>
      <c r="LKN137" s="52"/>
      <c r="LKO137" s="52"/>
      <c r="LKP137" s="52"/>
      <c r="LKQ137" s="52"/>
      <c r="LKR137" s="52"/>
      <c r="LKS137" s="52"/>
      <c r="LKT137" s="52"/>
      <c r="LKU137" s="52"/>
      <c r="LKV137" s="52"/>
      <c r="LKW137" s="52"/>
      <c r="LKX137" s="52"/>
      <c r="LKY137" s="52"/>
      <c r="LKZ137" s="52"/>
      <c r="LLA137" s="52"/>
      <c r="LLB137" s="52"/>
      <c r="LLC137" s="52"/>
      <c r="LLD137" s="52"/>
      <c r="LLE137" s="52"/>
      <c r="LLF137" s="52"/>
      <c r="LLG137" s="52"/>
      <c r="LLH137" s="52"/>
      <c r="LLI137" s="52"/>
      <c r="LLJ137" s="52"/>
      <c r="LLK137" s="52"/>
      <c r="LLL137" s="52"/>
      <c r="LLM137" s="52"/>
      <c r="LLT137" s="52"/>
      <c r="LLU137" s="52"/>
      <c r="LLV137" s="52"/>
      <c r="LLW137" s="52"/>
      <c r="LLX137" s="52"/>
      <c r="LLY137" s="52"/>
      <c r="LLZ137" s="52"/>
      <c r="LMA137" s="52"/>
      <c r="LMB137" s="52"/>
      <c r="LMC137" s="52"/>
      <c r="LMD137" s="52"/>
      <c r="LME137" s="52"/>
      <c r="LMF137" s="52"/>
      <c r="LMG137" s="52"/>
      <c r="LMH137" s="52"/>
      <c r="LMI137" s="52"/>
      <c r="LMJ137" s="52"/>
      <c r="LMK137" s="52"/>
      <c r="LML137" s="52"/>
      <c r="LMM137" s="52"/>
      <c r="LMN137" s="52"/>
      <c r="LMO137" s="52"/>
      <c r="LMP137" s="52"/>
      <c r="LMQ137" s="52"/>
      <c r="LMR137" s="52"/>
      <c r="LMS137" s="52"/>
      <c r="LMT137" s="52"/>
      <c r="LMU137" s="52"/>
      <c r="LMV137" s="52"/>
      <c r="LMW137" s="52"/>
      <c r="LMX137" s="52"/>
      <c r="LMY137" s="52"/>
      <c r="LMZ137" s="52"/>
      <c r="LNA137" s="52"/>
      <c r="LNB137" s="52"/>
      <c r="LNC137" s="52"/>
      <c r="LND137" s="52"/>
      <c r="LNE137" s="52"/>
      <c r="LNF137" s="52"/>
      <c r="LNG137" s="52"/>
      <c r="LNH137" s="52"/>
      <c r="LNI137" s="52"/>
      <c r="LNJ137" s="52"/>
      <c r="LNK137" s="52"/>
      <c r="LNL137" s="52"/>
      <c r="LNM137" s="52"/>
      <c r="LNN137" s="52"/>
      <c r="LNO137" s="52"/>
      <c r="LNP137" s="52"/>
      <c r="LNQ137" s="52"/>
      <c r="LNR137" s="52"/>
      <c r="LNS137" s="52"/>
      <c r="LNT137" s="52"/>
      <c r="LNU137" s="52"/>
      <c r="LNV137" s="52"/>
      <c r="LNW137" s="52"/>
      <c r="LNX137" s="52"/>
      <c r="LNY137" s="52"/>
      <c r="LNZ137" s="52"/>
      <c r="LOA137" s="52"/>
      <c r="LOB137" s="52"/>
      <c r="LOC137" s="52"/>
      <c r="LOD137" s="52"/>
      <c r="LOE137" s="52"/>
      <c r="LOF137" s="52"/>
      <c r="LOG137" s="52"/>
      <c r="LOH137" s="52"/>
      <c r="LOI137" s="52"/>
      <c r="LOJ137" s="52"/>
      <c r="LOK137" s="52"/>
      <c r="LOL137" s="52"/>
      <c r="LOM137" s="52"/>
      <c r="LON137" s="52"/>
      <c r="LOO137" s="52"/>
      <c r="LOP137" s="52"/>
      <c r="LOQ137" s="52"/>
      <c r="LOR137" s="52"/>
      <c r="LOS137" s="52"/>
      <c r="LOT137" s="52"/>
      <c r="LOU137" s="52"/>
      <c r="LOV137" s="52"/>
      <c r="LOW137" s="52"/>
      <c r="LOX137" s="52"/>
      <c r="LOY137" s="52"/>
      <c r="LOZ137" s="52"/>
      <c r="LPA137" s="52"/>
      <c r="LPB137" s="52"/>
      <c r="LPC137" s="52"/>
      <c r="LPD137" s="52"/>
      <c r="LPE137" s="52"/>
      <c r="LPF137" s="52"/>
      <c r="LPG137" s="52"/>
      <c r="LPH137" s="52"/>
      <c r="LPI137" s="52"/>
      <c r="LPJ137" s="52"/>
      <c r="LPK137" s="52"/>
      <c r="LPL137" s="52"/>
      <c r="LPM137" s="52"/>
      <c r="LPN137" s="52"/>
      <c r="LPO137" s="52"/>
      <c r="LPP137" s="52"/>
      <c r="LPQ137" s="52"/>
      <c r="LPR137" s="52"/>
      <c r="LPS137" s="52"/>
      <c r="LPT137" s="52"/>
      <c r="LPU137" s="52"/>
      <c r="LPV137" s="52"/>
      <c r="LPW137" s="52"/>
      <c r="LPX137" s="52"/>
      <c r="LPY137" s="52"/>
      <c r="LPZ137" s="52"/>
      <c r="LQA137" s="52"/>
      <c r="LQB137" s="52"/>
      <c r="LQC137" s="52"/>
      <c r="LQD137" s="52"/>
      <c r="LQE137" s="52"/>
      <c r="LQF137" s="52"/>
      <c r="LQG137" s="52"/>
      <c r="LQH137" s="52"/>
      <c r="LQI137" s="52"/>
      <c r="LQJ137" s="52"/>
      <c r="LQK137" s="52"/>
      <c r="LQL137" s="52"/>
      <c r="LQM137" s="52"/>
      <c r="LQN137" s="52"/>
      <c r="LQO137" s="52"/>
      <c r="LQP137" s="52"/>
      <c r="LQQ137" s="52"/>
      <c r="LQR137" s="52"/>
      <c r="LQS137" s="52"/>
      <c r="LQT137" s="52"/>
      <c r="LQU137" s="52"/>
      <c r="LQV137" s="52"/>
      <c r="LQW137" s="52"/>
      <c r="LQX137" s="52"/>
      <c r="LQY137" s="52"/>
      <c r="LQZ137" s="52"/>
      <c r="LRA137" s="52"/>
      <c r="LRB137" s="52"/>
      <c r="LRC137" s="52"/>
      <c r="LRD137" s="52"/>
      <c r="LRE137" s="52"/>
      <c r="LRF137" s="52"/>
      <c r="LRG137" s="52"/>
      <c r="LRH137" s="52"/>
      <c r="LRI137" s="52"/>
      <c r="LRJ137" s="52"/>
      <c r="LRK137" s="52"/>
      <c r="LRL137" s="52"/>
      <c r="LRM137" s="52"/>
      <c r="LRN137" s="52"/>
      <c r="LRO137" s="52"/>
      <c r="LRP137" s="52"/>
      <c r="LRQ137" s="52"/>
      <c r="LRR137" s="52"/>
      <c r="LRS137" s="52"/>
      <c r="LRT137" s="52"/>
      <c r="LRU137" s="52"/>
      <c r="LRV137" s="52"/>
      <c r="LRW137" s="52"/>
      <c r="LRX137" s="52"/>
      <c r="LRY137" s="52"/>
      <c r="LRZ137" s="52"/>
      <c r="LSA137" s="52"/>
      <c r="LSB137" s="52"/>
      <c r="LSC137" s="52"/>
      <c r="LSD137" s="52"/>
      <c r="LSE137" s="52"/>
      <c r="LSF137" s="52"/>
      <c r="LSG137" s="52"/>
      <c r="LSH137" s="52"/>
      <c r="LSI137" s="52"/>
      <c r="LSJ137" s="52"/>
      <c r="LSK137" s="52"/>
      <c r="LSL137" s="52"/>
      <c r="LSM137" s="52"/>
      <c r="LSN137" s="52"/>
      <c r="LSO137" s="52"/>
      <c r="LSP137" s="52"/>
      <c r="LSQ137" s="52"/>
      <c r="LSR137" s="52"/>
      <c r="LSS137" s="52"/>
      <c r="LST137" s="52"/>
      <c r="LSU137" s="52"/>
      <c r="LSV137" s="52"/>
      <c r="LSW137" s="52"/>
      <c r="LSX137" s="52"/>
      <c r="LSY137" s="52"/>
      <c r="LSZ137" s="52"/>
      <c r="LTA137" s="52"/>
      <c r="LTB137" s="52"/>
      <c r="LTC137" s="52"/>
      <c r="LTD137" s="52"/>
      <c r="LTE137" s="52"/>
      <c r="LTF137" s="52"/>
      <c r="LTG137" s="52"/>
      <c r="LTH137" s="52"/>
      <c r="LTI137" s="52"/>
      <c r="LTJ137" s="52"/>
      <c r="LTK137" s="52"/>
      <c r="LTL137" s="52"/>
      <c r="LTM137" s="52"/>
      <c r="LTN137" s="52"/>
      <c r="LTO137" s="52"/>
      <c r="LTP137" s="52"/>
      <c r="LTQ137" s="52"/>
      <c r="LTR137" s="52"/>
      <c r="LTS137" s="52"/>
      <c r="LTT137" s="52"/>
      <c r="LTU137" s="52"/>
      <c r="LTV137" s="52"/>
      <c r="LTW137" s="52"/>
      <c r="LTX137" s="52"/>
      <c r="LTY137" s="52"/>
      <c r="LTZ137" s="52"/>
      <c r="LUA137" s="52"/>
      <c r="LUB137" s="52"/>
      <c r="LUC137" s="52"/>
      <c r="LUD137" s="52"/>
      <c r="LUE137" s="52"/>
      <c r="LUF137" s="52"/>
      <c r="LUG137" s="52"/>
      <c r="LUH137" s="52"/>
      <c r="LUI137" s="52"/>
      <c r="LUJ137" s="52"/>
      <c r="LUK137" s="52"/>
      <c r="LUL137" s="52"/>
      <c r="LUM137" s="52"/>
      <c r="LUN137" s="52"/>
      <c r="LUO137" s="52"/>
      <c r="LUP137" s="52"/>
      <c r="LUQ137" s="52"/>
      <c r="LUR137" s="52"/>
      <c r="LUS137" s="52"/>
      <c r="LUT137" s="52"/>
      <c r="LUU137" s="52"/>
      <c r="LUV137" s="52"/>
      <c r="LUW137" s="52"/>
      <c r="LUX137" s="52"/>
      <c r="LUY137" s="52"/>
      <c r="LUZ137" s="52"/>
      <c r="LVA137" s="52"/>
      <c r="LVB137" s="52"/>
      <c r="LVC137" s="52"/>
      <c r="LVD137" s="52"/>
      <c r="LVE137" s="52"/>
      <c r="LVF137" s="52"/>
      <c r="LVG137" s="52"/>
      <c r="LVH137" s="52"/>
      <c r="LVI137" s="52"/>
      <c r="LVP137" s="52"/>
      <c r="LVQ137" s="52"/>
      <c r="LVR137" s="52"/>
      <c r="LVS137" s="52"/>
      <c r="LVT137" s="52"/>
      <c r="LVU137" s="52"/>
      <c r="LVV137" s="52"/>
      <c r="LVW137" s="52"/>
      <c r="LVX137" s="52"/>
      <c r="LVY137" s="52"/>
      <c r="LVZ137" s="52"/>
      <c r="LWA137" s="52"/>
      <c r="LWB137" s="52"/>
      <c r="LWC137" s="52"/>
      <c r="LWD137" s="52"/>
      <c r="LWE137" s="52"/>
      <c r="LWF137" s="52"/>
      <c r="LWG137" s="52"/>
      <c r="LWH137" s="52"/>
      <c r="LWI137" s="52"/>
      <c r="LWJ137" s="52"/>
      <c r="LWK137" s="52"/>
      <c r="LWL137" s="52"/>
      <c r="LWM137" s="52"/>
      <c r="LWN137" s="52"/>
      <c r="LWO137" s="52"/>
      <c r="LWP137" s="52"/>
      <c r="LWQ137" s="52"/>
      <c r="LWR137" s="52"/>
      <c r="LWS137" s="52"/>
      <c r="LWT137" s="52"/>
      <c r="LWU137" s="52"/>
      <c r="LWV137" s="52"/>
      <c r="LWW137" s="52"/>
      <c r="LWX137" s="52"/>
      <c r="LWY137" s="52"/>
      <c r="LWZ137" s="52"/>
      <c r="LXA137" s="52"/>
      <c r="LXB137" s="52"/>
      <c r="LXC137" s="52"/>
      <c r="LXD137" s="52"/>
      <c r="LXE137" s="52"/>
      <c r="LXF137" s="52"/>
      <c r="LXG137" s="52"/>
      <c r="LXH137" s="52"/>
      <c r="LXI137" s="52"/>
      <c r="LXJ137" s="52"/>
      <c r="LXK137" s="52"/>
      <c r="LXL137" s="52"/>
      <c r="LXM137" s="52"/>
      <c r="LXN137" s="52"/>
      <c r="LXO137" s="52"/>
      <c r="LXP137" s="52"/>
      <c r="LXQ137" s="52"/>
      <c r="LXR137" s="52"/>
      <c r="LXS137" s="52"/>
      <c r="LXT137" s="52"/>
      <c r="LXU137" s="52"/>
      <c r="LXV137" s="52"/>
      <c r="LXW137" s="52"/>
      <c r="LXX137" s="52"/>
      <c r="LXY137" s="52"/>
      <c r="LXZ137" s="52"/>
      <c r="LYA137" s="52"/>
      <c r="LYB137" s="52"/>
      <c r="LYC137" s="52"/>
      <c r="LYD137" s="52"/>
      <c r="LYE137" s="52"/>
      <c r="LYF137" s="52"/>
      <c r="LYG137" s="52"/>
      <c r="LYH137" s="52"/>
      <c r="LYI137" s="52"/>
      <c r="LYJ137" s="52"/>
      <c r="LYK137" s="52"/>
      <c r="LYL137" s="52"/>
      <c r="LYM137" s="52"/>
      <c r="LYN137" s="52"/>
      <c r="LYO137" s="52"/>
      <c r="LYP137" s="52"/>
      <c r="LYQ137" s="52"/>
      <c r="LYR137" s="52"/>
      <c r="LYS137" s="52"/>
      <c r="LYT137" s="52"/>
      <c r="LYU137" s="52"/>
      <c r="LYV137" s="52"/>
      <c r="LYW137" s="52"/>
      <c r="LYX137" s="52"/>
      <c r="LYY137" s="52"/>
      <c r="LYZ137" s="52"/>
      <c r="LZA137" s="52"/>
      <c r="LZB137" s="52"/>
      <c r="LZC137" s="52"/>
      <c r="LZD137" s="52"/>
      <c r="LZE137" s="52"/>
      <c r="LZF137" s="52"/>
      <c r="LZG137" s="52"/>
      <c r="LZH137" s="52"/>
      <c r="LZI137" s="52"/>
      <c r="LZJ137" s="52"/>
      <c r="LZK137" s="52"/>
      <c r="LZL137" s="52"/>
      <c r="LZM137" s="52"/>
      <c r="LZN137" s="52"/>
      <c r="LZO137" s="52"/>
      <c r="LZP137" s="52"/>
      <c r="LZQ137" s="52"/>
      <c r="LZR137" s="52"/>
      <c r="LZS137" s="52"/>
      <c r="LZT137" s="52"/>
      <c r="LZU137" s="52"/>
      <c r="LZV137" s="52"/>
      <c r="LZW137" s="52"/>
      <c r="LZX137" s="52"/>
      <c r="LZY137" s="52"/>
      <c r="LZZ137" s="52"/>
      <c r="MAA137" s="52"/>
      <c r="MAB137" s="52"/>
      <c r="MAC137" s="52"/>
      <c r="MAD137" s="52"/>
      <c r="MAE137" s="52"/>
      <c r="MAF137" s="52"/>
      <c r="MAG137" s="52"/>
      <c r="MAH137" s="52"/>
      <c r="MAI137" s="52"/>
      <c r="MAJ137" s="52"/>
      <c r="MAK137" s="52"/>
      <c r="MAL137" s="52"/>
      <c r="MAM137" s="52"/>
      <c r="MAN137" s="52"/>
      <c r="MAO137" s="52"/>
      <c r="MAP137" s="52"/>
      <c r="MAQ137" s="52"/>
      <c r="MAR137" s="52"/>
      <c r="MAS137" s="52"/>
      <c r="MAT137" s="52"/>
      <c r="MAU137" s="52"/>
      <c r="MAV137" s="52"/>
      <c r="MAW137" s="52"/>
      <c r="MAX137" s="52"/>
      <c r="MAY137" s="52"/>
      <c r="MAZ137" s="52"/>
      <c r="MBA137" s="52"/>
      <c r="MBB137" s="52"/>
      <c r="MBC137" s="52"/>
      <c r="MBD137" s="52"/>
      <c r="MBE137" s="52"/>
      <c r="MBF137" s="52"/>
      <c r="MBG137" s="52"/>
      <c r="MBH137" s="52"/>
      <c r="MBI137" s="52"/>
      <c r="MBJ137" s="52"/>
      <c r="MBK137" s="52"/>
      <c r="MBL137" s="52"/>
      <c r="MBM137" s="52"/>
      <c r="MBN137" s="52"/>
      <c r="MBO137" s="52"/>
      <c r="MBP137" s="52"/>
      <c r="MBQ137" s="52"/>
      <c r="MBR137" s="52"/>
      <c r="MBS137" s="52"/>
      <c r="MBT137" s="52"/>
      <c r="MBU137" s="52"/>
      <c r="MBV137" s="52"/>
      <c r="MBW137" s="52"/>
      <c r="MBX137" s="52"/>
      <c r="MBY137" s="52"/>
      <c r="MBZ137" s="52"/>
      <c r="MCA137" s="52"/>
      <c r="MCB137" s="52"/>
      <c r="MCC137" s="52"/>
      <c r="MCD137" s="52"/>
      <c r="MCE137" s="52"/>
      <c r="MCF137" s="52"/>
      <c r="MCG137" s="52"/>
      <c r="MCH137" s="52"/>
      <c r="MCI137" s="52"/>
      <c r="MCJ137" s="52"/>
      <c r="MCK137" s="52"/>
      <c r="MCL137" s="52"/>
      <c r="MCM137" s="52"/>
      <c r="MCN137" s="52"/>
      <c r="MCO137" s="52"/>
      <c r="MCP137" s="52"/>
      <c r="MCQ137" s="52"/>
      <c r="MCR137" s="52"/>
      <c r="MCS137" s="52"/>
      <c r="MCT137" s="52"/>
      <c r="MCU137" s="52"/>
      <c r="MCV137" s="52"/>
      <c r="MCW137" s="52"/>
      <c r="MCX137" s="52"/>
      <c r="MCY137" s="52"/>
      <c r="MCZ137" s="52"/>
      <c r="MDA137" s="52"/>
      <c r="MDB137" s="52"/>
      <c r="MDC137" s="52"/>
      <c r="MDD137" s="52"/>
      <c r="MDE137" s="52"/>
      <c r="MDF137" s="52"/>
      <c r="MDG137" s="52"/>
      <c r="MDH137" s="52"/>
      <c r="MDI137" s="52"/>
      <c r="MDJ137" s="52"/>
      <c r="MDK137" s="52"/>
      <c r="MDL137" s="52"/>
      <c r="MDM137" s="52"/>
      <c r="MDN137" s="52"/>
      <c r="MDO137" s="52"/>
      <c r="MDP137" s="52"/>
      <c r="MDQ137" s="52"/>
      <c r="MDR137" s="52"/>
      <c r="MDS137" s="52"/>
      <c r="MDT137" s="52"/>
      <c r="MDU137" s="52"/>
      <c r="MDV137" s="52"/>
      <c r="MDW137" s="52"/>
      <c r="MDX137" s="52"/>
      <c r="MDY137" s="52"/>
      <c r="MDZ137" s="52"/>
      <c r="MEA137" s="52"/>
      <c r="MEB137" s="52"/>
      <c r="MEC137" s="52"/>
      <c r="MED137" s="52"/>
      <c r="MEE137" s="52"/>
      <c r="MEF137" s="52"/>
      <c r="MEG137" s="52"/>
      <c r="MEH137" s="52"/>
      <c r="MEI137" s="52"/>
      <c r="MEJ137" s="52"/>
      <c r="MEK137" s="52"/>
      <c r="MEL137" s="52"/>
      <c r="MEM137" s="52"/>
      <c r="MEN137" s="52"/>
      <c r="MEO137" s="52"/>
      <c r="MEP137" s="52"/>
      <c r="MEQ137" s="52"/>
      <c r="MER137" s="52"/>
      <c r="MES137" s="52"/>
      <c r="MET137" s="52"/>
      <c r="MEU137" s="52"/>
      <c r="MEV137" s="52"/>
      <c r="MEW137" s="52"/>
      <c r="MEX137" s="52"/>
      <c r="MEY137" s="52"/>
      <c r="MEZ137" s="52"/>
      <c r="MFA137" s="52"/>
      <c r="MFB137" s="52"/>
      <c r="MFC137" s="52"/>
      <c r="MFD137" s="52"/>
      <c r="MFE137" s="52"/>
      <c r="MFL137" s="52"/>
      <c r="MFM137" s="52"/>
      <c r="MFN137" s="52"/>
      <c r="MFO137" s="52"/>
      <c r="MFP137" s="52"/>
      <c r="MFQ137" s="52"/>
      <c r="MFR137" s="52"/>
      <c r="MFS137" s="52"/>
      <c r="MFT137" s="52"/>
      <c r="MFU137" s="52"/>
      <c r="MFV137" s="52"/>
      <c r="MFW137" s="52"/>
      <c r="MFX137" s="52"/>
      <c r="MFY137" s="52"/>
      <c r="MFZ137" s="52"/>
      <c r="MGA137" s="52"/>
      <c r="MGB137" s="52"/>
      <c r="MGC137" s="52"/>
      <c r="MGD137" s="52"/>
      <c r="MGE137" s="52"/>
      <c r="MGF137" s="52"/>
      <c r="MGG137" s="52"/>
      <c r="MGH137" s="52"/>
      <c r="MGI137" s="52"/>
      <c r="MGJ137" s="52"/>
      <c r="MGK137" s="52"/>
      <c r="MGL137" s="52"/>
      <c r="MGM137" s="52"/>
      <c r="MGN137" s="52"/>
      <c r="MGO137" s="52"/>
      <c r="MGP137" s="52"/>
      <c r="MGQ137" s="52"/>
      <c r="MGR137" s="52"/>
      <c r="MGS137" s="52"/>
      <c r="MGT137" s="52"/>
      <c r="MGU137" s="52"/>
      <c r="MGV137" s="52"/>
      <c r="MGW137" s="52"/>
      <c r="MGX137" s="52"/>
      <c r="MGY137" s="52"/>
      <c r="MGZ137" s="52"/>
      <c r="MHA137" s="52"/>
      <c r="MHB137" s="52"/>
      <c r="MHC137" s="52"/>
      <c r="MHD137" s="52"/>
      <c r="MHE137" s="52"/>
      <c r="MHF137" s="52"/>
      <c r="MHG137" s="52"/>
      <c r="MHH137" s="52"/>
      <c r="MHI137" s="52"/>
      <c r="MHJ137" s="52"/>
      <c r="MHK137" s="52"/>
      <c r="MHL137" s="52"/>
      <c r="MHM137" s="52"/>
      <c r="MHN137" s="52"/>
      <c r="MHO137" s="52"/>
      <c r="MHP137" s="52"/>
      <c r="MHQ137" s="52"/>
      <c r="MHR137" s="52"/>
      <c r="MHS137" s="52"/>
      <c r="MHT137" s="52"/>
      <c r="MHU137" s="52"/>
      <c r="MHV137" s="52"/>
      <c r="MHW137" s="52"/>
      <c r="MHX137" s="52"/>
      <c r="MHY137" s="52"/>
      <c r="MHZ137" s="52"/>
      <c r="MIA137" s="52"/>
      <c r="MIB137" s="52"/>
      <c r="MIC137" s="52"/>
      <c r="MID137" s="52"/>
      <c r="MIE137" s="52"/>
      <c r="MIF137" s="52"/>
      <c r="MIG137" s="52"/>
      <c r="MIH137" s="52"/>
      <c r="MII137" s="52"/>
      <c r="MIJ137" s="52"/>
      <c r="MIK137" s="52"/>
      <c r="MIL137" s="52"/>
      <c r="MIM137" s="52"/>
      <c r="MIN137" s="52"/>
      <c r="MIO137" s="52"/>
      <c r="MIP137" s="52"/>
      <c r="MIQ137" s="52"/>
      <c r="MIR137" s="52"/>
      <c r="MIS137" s="52"/>
      <c r="MIT137" s="52"/>
      <c r="MIU137" s="52"/>
      <c r="MIV137" s="52"/>
      <c r="MIW137" s="52"/>
      <c r="MIX137" s="52"/>
      <c r="MIY137" s="52"/>
      <c r="MIZ137" s="52"/>
      <c r="MJA137" s="52"/>
      <c r="MJB137" s="52"/>
      <c r="MJC137" s="52"/>
      <c r="MJD137" s="52"/>
      <c r="MJE137" s="52"/>
      <c r="MJF137" s="52"/>
      <c r="MJG137" s="52"/>
      <c r="MJH137" s="52"/>
      <c r="MJI137" s="52"/>
      <c r="MJJ137" s="52"/>
      <c r="MJK137" s="52"/>
      <c r="MJL137" s="52"/>
      <c r="MJM137" s="52"/>
      <c r="MJN137" s="52"/>
      <c r="MJO137" s="52"/>
      <c r="MJP137" s="52"/>
      <c r="MJQ137" s="52"/>
      <c r="MJR137" s="52"/>
      <c r="MJS137" s="52"/>
      <c r="MJT137" s="52"/>
      <c r="MJU137" s="52"/>
      <c r="MJV137" s="52"/>
      <c r="MJW137" s="52"/>
      <c r="MJX137" s="52"/>
      <c r="MJY137" s="52"/>
      <c r="MJZ137" s="52"/>
      <c r="MKA137" s="52"/>
      <c r="MKB137" s="52"/>
      <c r="MKC137" s="52"/>
      <c r="MKD137" s="52"/>
      <c r="MKE137" s="52"/>
      <c r="MKF137" s="52"/>
      <c r="MKG137" s="52"/>
      <c r="MKH137" s="52"/>
      <c r="MKI137" s="52"/>
      <c r="MKJ137" s="52"/>
      <c r="MKK137" s="52"/>
      <c r="MKL137" s="52"/>
      <c r="MKM137" s="52"/>
      <c r="MKN137" s="52"/>
      <c r="MKO137" s="52"/>
      <c r="MKP137" s="52"/>
      <c r="MKQ137" s="52"/>
      <c r="MKR137" s="52"/>
      <c r="MKS137" s="52"/>
      <c r="MKT137" s="52"/>
      <c r="MKU137" s="52"/>
      <c r="MKV137" s="52"/>
      <c r="MKW137" s="52"/>
      <c r="MKX137" s="52"/>
      <c r="MKY137" s="52"/>
      <c r="MKZ137" s="52"/>
      <c r="MLA137" s="52"/>
      <c r="MLB137" s="52"/>
      <c r="MLC137" s="52"/>
      <c r="MLD137" s="52"/>
      <c r="MLE137" s="52"/>
      <c r="MLF137" s="52"/>
      <c r="MLG137" s="52"/>
      <c r="MLH137" s="52"/>
      <c r="MLI137" s="52"/>
      <c r="MLJ137" s="52"/>
      <c r="MLK137" s="52"/>
      <c r="MLL137" s="52"/>
      <c r="MLM137" s="52"/>
      <c r="MLN137" s="52"/>
      <c r="MLO137" s="52"/>
      <c r="MLP137" s="52"/>
      <c r="MLQ137" s="52"/>
      <c r="MLR137" s="52"/>
      <c r="MLS137" s="52"/>
      <c r="MLT137" s="52"/>
      <c r="MLU137" s="52"/>
      <c r="MLV137" s="52"/>
      <c r="MLW137" s="52"/>
      <c r="MLX137" s="52"/>
      <c r="MLY137" s="52"/>
      <c r="MLZ137" s="52"/>
      <c r="MMA137" s="52"/>
      <c r="MMB137" s="52"/>
      <c r="MMC137" s="52"/>
      <c r="MMD137" s="52"/>
      <c r="MME137" s="52"/>
      <c r="MMF137" s="52"/>
      <c r="MMG137" s="52"/>
      <c r="MMH137" s="52"/>
      <c r="MMI137" s="52"/>
      <c r="MMJ137" s="52"/>
      <c r="MMK137" s="52"/>
      <c r="MML137" s="52"/>
      <c r="MMM137" s="52"/>
      <c r="MMN137" s="52"/>
      <c r="MMO137" s="52"/>
      <c r="MMP137" s="52"/>
      <c r="MMQ137" s="52"/>
      <c r="MMR137" s="52"/>
      <c r="MMS137" s="52"/>
      <c r="MMT137" s="52"/>
      <c r="MMU137" s="52"/>
      <c r="MMV137" s="52"/>
      <c r="MMW137" s="52"/>
      <c r="MMX137" s="52"/>
      <c r="MMY137" s="52"/>
      <c r="MMZ137" s="52"/>
      <c r="MNA137" s="52"/>
      <c r="MNB137" s="52"/>
      <c r="MNC137" s="52"/>
      <c r="MND137" s="52"/>
      <c r="MNE137" s="52"/>
      <c r="MNF137" s="52"/>
      <c r="MNG137" s="52"/>
      <c r="MNH137" s="52"/>
      <c r="MNI137" s="52"/>
      <c r="MNJ137" s="52"/>
      <c r="MNK137" s="52"/>
      <c r="MNL137" s="52"/>
      <c r="MNM137" s="52"/>
      <c r="MNN137" s="52"/>
      <c r="MNO137" s="52"/>
      <c r="MNP137" s="52"/>
      <c r="MNQ137" s="52"/>
      <c r="MNR137" s="52"/>
      <c r="MNS137" s="52"/>
      <c r="MNT137" s="52"/>
      <c r="MNU137" s="52"/>
      <c r="MNV137" s="52"/>
      <c r="MNW137" s="52"/>
      <c r="MNX137" s="52"/>
      <c r="MNY137" s="52"/>
      <c r="MNZ137" s="52"/>
      <c r="MOA137" s="52"/>
      <c r="MOB137" s="52"/>
      <c r="MOC137" s="52"/>
      <c r="MOD137" s="52"/>
      <c r="MOE137" s="52"/>
      <c r="MOF137" s="52"/>
      <c r="MOG137" s="52"/>
      <c r="MOH137" s="52"/>
      <c r="MOI137" s="52"/>
      <c r="MOJ137" s="52"/>
      <c r="MOK137" s="52"/>
      <c r="MOL137" s="52"/>
      <c r="MOM137" s="52"/>
      <c r="MON137" s="52"/>
      <c r="MOO137" s="52"/>
      <c r="MOP137" s="52"/>
      <c r="MOQ137" s="52"/>
      <c r="MOR137" s="52"/>
      <c r="MOS137" s="52"/>
      <c r="MOT137" s="52"/>
      <c r="MOU137" s="52"/>
      <c r="MOV137" s="52"/>
      <c r="MOW137" s="52"/>
      <c r="MOX137" s="52"/>
      <c r="MOY137" s="52"/>
      <c r="MOZ137" s="52"/>
      <c r="MPA137" s="52"/>
      <c r="MPH137" s="52"/>
      <c r="MPI137" s="52"/>
      <c r="MPJ137" s="52"/>
      <c r="MPK137" s="52"/>
      <c r="MPL137" s="52"/>
      <c r="MPM137" s="52"/>
      <c r="MPN137" s="52"/>
      <c r="MPO137" s="52"/>
      <c r="MPP137" s="52"/>
      <c r="MPQ137" s="52"/>
      <c r="MPR137" s="52"/>
      <c r="MPS137" s="52"/>
      <c r="MPT137" s="52"/>
      <c r="MPU137" s="52"/>
      <c r="MPV137" s="52"/>
      <c r="MPW137" s="52"/>
      <c r="MPX137" s="52"/>
      <c r="MPY137" s="52"/>
      <c r="MPZ137" s="52"/>
      <c r="MQA137" s="52"/>
      <c r="MQB137" s="52"/>
      <c r="MQC137" s="52"/>
      <c r="MQD137" s="52"/>
      <c r="MQE137" s="52"/>
      <c r="MQF137" s="52"/>
      <c r="MQG137" s="52"/>
      <c r="MQH137" s="52"/>
      <c r="MQI137" s="52"/>
      <c r="MQJ137" s="52"/>
      <c r="MQK137" s="52"/>
      <c r="MQL137" s="52"/>
      <c r="MQM137" s="52"/>
      <c r="MQN137" s="52"/>
      <c r="MQO137" s="52"/>
      <c r="MQP137" s="52"/>
      <c r="MQQ137" s="52"/>
      <c r="MQR137" s="52"/>
      <c r="MQS137" s="52"/>
      <c r="MQT137" s="52"/>
      <c r="MQU137" s="52"/>
      <c r="MQV137" s="52"/>
      <c r="MQW137" s="52"/>
      <c r="MQX137" s="52"/>
      <c r="MQY137" s="52"/>
      <c r="MQZ137" s="52"/>
      <c r="MRA137" s="52"/>
      <c r="MRB137" s="52"/>
      <c r="MRC137" s="52"/>
      <c r="MRD137" s="52"/>
      <c r="MRE137" s="52"/>
      <c r="MRF137" s="52"/>
      <c r="MRG137" s="52"/>
      <c r="MRH137" s="52"/>
      <c r="MRI137" s="52"/>
      <c r="MRJ137" s="52"/>
      <c r="MRK137" s="52"/>
      <c r="MRL137" s="52"/>
      <c r="MRM137" s="52"/>
      <c r="MRN137" s="52"/>
      <c r="MRO137" s="52"/>
      <c r="MRP137" s="52"/>
      <c r="MRQ137" s="52"/>
      <c r="MRR137" s="52"/>
      <c r="MRS137" s="52"/>
      <c r="MRT137" s="52"/>
      <c r="MRU137" s="52"/>
      <c r="MRV137" s="52"/>
      <c r="MRW137" s="52"/>
      <c r="MRX137" s="52"/>
      <c r="MRY137" s="52"/>
      <c r="MRZ137" s="52"/>
      <c r="MSA137" s="52"/>
      <c r="MSB137" s="52"/>
      <c r="MSC137" s="52"/>
      <c r="MSD137" s="52"/>
      <c r="MSE137" s="52"/>
      <c r="MSF137" s="52"/>
      <c r="MSG137" s="52"/>
      <c r="MSH137" s="52"/>
      <c r="MSI137" s="52"/>
      <c r="MSJ137" s="52"/>
      <c r="MSK137" s="52"/>
      <c r="MSL137" s="52"/>
      <c r="MSM137" s="52"/>
      <c r="MSN137" s="52"/>
      <c r="MSO137" s="52"/>
      <c r="MSP137" s="52"/>
      <c r="MSQ137" s="52"/>
      <c r="MSR137" s="52"/>
      <c r="MSS137" s="52"/>
      <c r="MST137" s="52"/>
      <c r="MSU137" s="52"/>
      <c r="MSV137" s="52"/>
      <c r="MSW137" s="52"/>
      <c r="MSX137" s="52"/>
      <c r="MSY137" s="52"/>
      <c r="MSZ137" s="52"/>
      <c r="MTA137" s="52"/>
      <c r="MTB137" s="52"/>
      <c r="MTC137" s="52"/>
      <c r="MTD137" s="52"/>
      <c r="MTE137" s="52"/>
      <c r="MTF137" s="52"/>
      <c r="MTG137" s="52"/>
      <c r="MTH137" s="52"/>
      <c r="MTI137" s="52"/>
      <c r="MTJ137" s="52"/>
      <c r="MTK137" s="52"/>
      <c r="MTL137" s="52"/>
      <c r="MTM137" s="52"/>
      <c r="MTN137" s="52"/>
      <c r="MTO137" s="52"/>
      <c r="MTP137" s="52"/>
      <c r="MTQ137" s="52"/>
      <c r="MTR137" s="52"/>
      <c r="MTS137" s="52"/>
      <c r="MTT137" s="52"/>
      <c r="MTU137" s="52"/>
      <c r="MTV137" s="52"/>
      <c r="MTW137" s="52"/>
      <c r="MTX137" s="52"/>
      <c r="MTY137" s="52"/>
      <c r="MTZ137" s="52"/>
      <c r="MUA137" s="52"/>
      <c r="MUB137" s="52"/>
      <c r="MUC137" s="52"/>
      <c r="MUD137" s="52"/>
      <c r="MUE137" s="52"/>
      <c r="MUF137" s="52"/>
      <c r="MUG137" s="52"/>
      <c r="MUH137" s="52"/>
      <c r="MUI137" s="52"/>
      <c r="MUJ137" s="52"/>
      <c r="MUK137" s="52"/>
      <c r="MUL137" s="52"/>
      <c r="MUM137" s="52"/>
      <c r="MUN137" s="52"/>
      <c r="MUO137" s="52"/>
      <c r="MUP137" s="52"/>
      <c r="MUQ137" s="52"/>
      <c r="MUR137" s="52"/>
      <c r="MUS137" s="52"/>
      <c r="MUT137" s="52"/>
      <c r="MUU137" s="52"/>
      <c r="MUV137" s="52"/>
      <c r="MUW137" s="52"/>
      <c r="MUX137" s="52"/>
      <c r="MUY137" s="52"/>
      <c r="MUZ137" s="52"/>
      <c r="MVA137" s="52"/>
      <c r="MVB137" s="52"/>
      <c r="MVC137" s="52"/>
      <c r="MVD137" s="52"/>
      <c r="MVE137" s="52"/>
      <c r="MVF137" s="52"/>
      <c r="MVG137" s="52"/>
      <c r="MVH137" s="52"/>
      <c r="MVI137" s="52"/>
      <c r="MVJ137" s="52"/>
      <c r="MVK137" s="52"/>
      <c r="MVL137" s="52"/>
      <c r="MVM137" s="52"/>
      <c r="MVN137" s="52"/>
      <c r="MVO137" s="52"/>
      <c r="MVP137" s="52"/>
      <c r="MVQ137" s="52"/>
      <c r="MVR137" s="52"/>
      <c r="MVS137" s="52"/>
      <c r="MVT137" s="52"/>
      <c r="MVU137" s="52"/>
      <c r="MVV137" s="52"/>
      <c r="MVW137" s="52"/>
      <c r="MVX137" s="52"/>
      <c r="MVY137" s="52"/>
      <c r="MVZ137" s="52"/>
      <c r="MWA137" s="52"/>
      <c r="MWB137" s="52"/>
      <c r="MWC137" s="52"/>
      <c r="MWD137" s="52"/>
      <c r="MWE137" s="52"/>
      <c r="MWF137" s="52"/>
      <c r="MWG137" s="52"/>
      <c r="MWH137" s="52"/>
      <c r="MWI137" s="52"/>
      <c r="MWJ137" s="52"/>
      <c r="MWK137" s="52"/>
      <c r="MWL137" s="52"/>
      <c r="MWM137" s="52"/>
      <c r="MWN137" s="52"/>
      <c r="MWO137" s="52"/>
      <c r="MWP137" s="52"/>
      <c r="MWQ137" s="52"/>
      <c r="MWR137" s="52"/>
      <c r="MWS137" s="52"/>
      <c r="MWT137" s="52"/>
      <c r="MWU137" s="52"/>
      <c r="MWV137" s="52"/>
      <c r="MWW137" s="52"/>
      <c r="MWX137" s="52"/>
      <c r="MWY137" s="52"/>
      <c r="MWZ137" s="52"/>
      <c r="MXA137" s="52"/>
      <c r="MXB137" s="52"/>
      <c r="MXC137" s="52"/>
      <c r="MXD137" s="52"/>
      <c r="MXE137" s="52"/>
      <c r="MXF137" s="52"/>
      <c r="MXG137" s="52"/>
      <c r="MXH137" s="52"/>
      <c r="MXI137" s="52"/>
      <c r="MXJ137" s="52"/>
      <c r="MXK137" s="52"/>
      <c r="MXL137" s="52"/>
      <c r="MXM137" s="52"/>
      <c r="MXN137" s="52"/>
      <c r="MXO137" s="52"/>
      <c r="MXP137" s="52"/>
      <c r="MXQ137" s="52"/>
      <c r="MXR137" s="52"/>
      <c r="MXS137" s="52"/>
      <c r="MXT137" s="52"/>
      <c r="MXU137" s="52"/>
      <c r="MXV137" s="52"/>
      <c r="MXW137" s="52"/>
      <c r="MXX137" s="52"/>
      <c r="MXY137" s="52"/>
      <c r="MXZ137" s="52"/>
      <c r="MYA137" s="52"/>
      <c r="MYB137" s="52"/>
      <c r="MYC137" s="52"/>
      <c r="MYD137" s="52"/>
      <c r="MYE137" s="52"/>
      <c r="MYF137" s="52"/>
      <c r="MYG137" s="52"/>
      <c r="MYH137" s="52"/>
      <c r="MYI137" s="52"/>
      <c r="MYJ137" s="52"/>
      <c r="MYK137" s="52"/>
      <c r="MYL137" s="52"/>
      <c r="MYM137" s="52"/>
      <c r="MYN137" s="52"/>
      <c r="MYO137" s="52"/>
      <c r="MYP137" s="52"/>
      <c r="MYQ137" s="52"/>
      <c r="MYR137" s="52"/>
      <c r="MYS137" s="52"/>
      <c r="MYT137" s="52"/>
      <c r="MYU137" s="52"/>
      <c r="MYV137" s="52"/>
      <c r="MYW137" s="52"/>
      <c r="MZD137" s="52"/>
      <c r="MZE137" s="52"/>
      <c r="MZF137" s="52"/>
      <c r="MZG137" s="52"/>
      <c r="MZH137" s="52"/>
      <c r="MZI137" s="52"/>
      <c r="MZJ137" s="52"/>
      <c r="MZK137" s="52"/>
      <c r="MZL137" s="52"/>
      <c r="MZM137" s="52"/>
      <c r="MZN137" s="52"/>
      <c r="MZO137" s="52"/>
      <c r="MZP137" s="52"/>
      <c r="MZQ137" s="52"/>
      <c r="MZR137" s="52"/>
      <c r="MZS137" s="52"/>
      <c r="MZT137" s="52"/>
      <c r="MZU137" s="52"/>
      <c r="MZV137" s="52"/>
      <c r="MZW137" s="52"/>
      <c r="MZX137" s="52"/>
      <c r="MZY137" s="52"/>
      <c r="MZZ137" s="52"/>
      <c r="NAA137" s="52"/>
      <c r="NAB137" s="52"/>
      <c r="NAC137" s="52"/>
      <c r="NAD137" s="52"/>
      <c r="NAE137" s="52"/>
      <c r="NAF137" s="52"/>
      <c r="NAG137" s="52"/>
      <c r="NAH137" s="52"/>
      <c r="NAI137" s="52"/>
      <c r="NAJ137" s="52"/>
      <c r="NAK137" s="52"/>
      <c r="NAL137" s="52"/>
      <c r="NAM137" s="52"/>
      <c r="NAN137" s="52"/>
      <c r="NAO137" s="52"/>
      <c r="NAP137" s="52"/>
      <c r="NAQ137" s="52"/>
      <c r="NAR137" s="52"/>
      <c r="NAS137" s="52"/>
      <c r="NAT137" s="52"/>
      <c r="NAU137" s="52"/>
      <c r="NAV137" s="52"/>
      <c r="NAW137" s="52"/>
      <c r="NAX137" s="52"/>
      <c r="NAY137" s="52"/>
      <c r="NAZ137" s="52"/>
      <c r="NBA137" s="52"/>
      <c r="NBB137" s="52"/>
      <c r="NBC137" s="52"/>
      <c r="NBD137" s="52"/>
      <c r="NBE137" s="52"/>
      <c r="NBF137" s="52"/>
      <c r="NBG137" s="52"/>
      <c r="NBH137" s="52"/>
      <c r="NBI137" s="52"/>
      <c r="NBJ137" s="52"/>
      <c r="NBK137" s="52"/>
      <c r="NBL137" s="52"/>
      <c r="NBM137" s="52"/>
      <c r="NBN137" s="52"/>
      <c r="NBO137" s="52"/>
      <c r="NBP137" s="52"/>
      <c r="NBQ137" s="52"/>
      <c r="NBR137" s="52"/>
      <c r="NBS137" s="52"/>
      <c r="NBT137" s="52"/>
      <c r="NBU137" s="52"/>
      <c r="NBV137" s="52"/>
      <c r="NBW137" s="52"/>
      <c r="NBX137" s="52"/>
      <c r="NBY137" s="52"/>
      <c r="NBZ137" s="52"/>
      <c r="NCA137" s="52"/>
      <c r="NCB137" s="52"/>
      <c r="NCC137" s="52"/>
      <c r="NCD137" s="52"/>
      <c r="NCE137" s="52"/>
      <c r="NCF137" s="52"/>
      <c r="NCG137" s="52"/>
      <c r="NCH137" s="52"/>
      <c r="NCI137" s="52"/>
      <c r="NCJ137" s="52"/>
      <c r="NCK137" s="52"/>
      <c r="NCL137" s="52"/>
      <c r="NCM137" s="52"/>
      <c r="NCN137" s="52"/>
      <c r="NCO137" s="52"/>
      <c r="NCP137" s="52"/>
      <c r="NCQ137" s="52"/>
      <c r="NCR137" s="52"/>
      <c r="NCS137" s="52"/>
      <c r="NCT137" s="52"/>
      <c r="NCU137" s="52"/>
      <c r="NCV137" s="52"/>
      <c r="NCW137" s="52"/>
      <c r="NCX137" s="52"/>
      <c r="NCY137" s="52"/>
      <c r="NCZ137" s="52"/>
      <c r="NDA137" s="52"/>
      <c r="NDB137" s="52"/>
      <c r="NDC137" s="52"/>
      <c r="NDD137" s="52"/>
      <c r="NDE137" s="52"/>
      <c r="NDF137" s="52"/>
      <c r="NDG137" s="52"/>
      <c r="NDH137" s="52"/>
      <c r="NDI137" s="52"/>
      <c r="NDJ137" s="52"/>
      <c r="NDK137" s="52"/>
      <c r="NDL137" s="52"/>
      <c r="NDM137" s="52"/>
      <c r="NDN137" s="52"/>
      <c r="NDO137" s="52"/>
      <c r="NDP137" s="52"/>
      <c r="NDQ137" s="52"/>
      <c r="NDR137" s="52"/>
      <c r="NDS137" s="52"/>
      <c r="NDT137" s="52"/>
      <c r="NDU137" s="52"/>
      <c r="NDV137" s="52"/>
      <c r="NDW137" s="52"/>
      <c r="NDX137" s="52"/>
      <c r="NDY137" s="52"/>
      <c r="NDZ137" s="52"/>
      <c r="NEA137" s="52"/>
      <c r="NEB137" s="52"/>
      <c r="NEC137" s="52"/>
      <c r="NED137" s="52"/>
      <c r="NEE137" s="52"/>
      <c r="NEF137" s="52"/>
      <c r="NEG137" s="52"/>
      <c r="NEH137" s="52"/>
      <c r="NEI137" s="52"/>
      <c r="NEJ137" s="52"/>
      <c r="NEK137" s="52"/>
      <c r="NEL137" s="52"/>
      <c r="NEM137" s="52"/>
      <c r="NEN137" s="52"/>
      <c r="NEO137" s="52"/>
      <c r="NEP137" s="52"/>
      <c r="NEQ137" s="52"/>
      <c r="NER137" s="52"/>
      <c r="NES137" s="52"/>
      <c r="NET137" s="52"/>
      <c r="NEU137" s="52"/>
      <c r="NEV137" s="52"/>
      <c r="NEW137" s="52"/>
      <c r="NEX137" s="52"/>
      <c r="NEY137" s="52"/>
      <c r="NEZ137" s="52"/>
      <c r="NFA137" s="52"/>
      <c r="NFB137" s="52"/>
      <c r="NFC137" s="52"/>
      <c r="NFD137" s="52"/>
      <c r="NFE137" s="52"/>
      <c r="NFF137" s="52"/>
      <c r="NFG137" s="52"/>
      <c r="NFH137" s="52"/>
      <c r="NFI137" s="52"/>
      <c r="NFJ137" s="52"/>
      <c r="NFK137" s="52"/>
      <c r="NFL137" s="52"/>
      <c r="NFM137" s="52"/>
      <c r="NFN137" s="52"/>
      <c r="NFO137" s="52"/>
      <c r="NFP137" s="52"/>
      <c r="NFQ137" s="52"/>
      <c r="NFR137" s="52"/>
      <c r="NFS137" s="52"/>
      <c r="NFT137" s="52"/>
      <c r="NFU137" s="52"/>
      <c r="NFV137" s="52"/>
      <c r="NFW137" s="52"/>
      <c r="NFX137" s="52"/>
      <c r="NFY137" s="52"/>
      <c r="NFZ137" s="52"/>
      <c r="NGA137" s="52"/>
      <c r="NGB137" s="52"/>
      <c r="NGC137" s="52"/>
      <c r="NGD137" s="52"/>
      <c r="NGE137" s="52"/>
      <c r="NGF137" s="52"/>
      <c r="NGG137" s="52"/>
      <c r="NGH137" s="52"/>
      <c r="NGI137" s="52"/>
      <c r="NGJ137" s="52"/>
      <c r="NGK137" s="52"/>
      <c r="NGL137" s="52"/>
      <c r="NGM137" s="52"/>
      <c r="NGN137" s="52"/>
      <c r="NGO137" s="52"/>
      <c r="NGP137" s="52"/>
      <c r="NGQ137" s="52"/>
      <c r="NGR137" s="52"/>
      <c r="NGS137" s="52"/>
      <c r="NGT137" s="52"/>
      <c r="NGU137" s="52"/>
      <c r="NGV137" s="52"/>
      <c r="NGW137" s="52"/>
      <c r="NGX137" s="52"/>
      <c r="NGY137" s="52"/>
      <c r="NGZ137" s="52"/>
      <c r="NHA137" s="52"/>
      <c r="NHB137" s="52"/>
      <c r="NHC137" s="52"/>
      <c r="NHD137" s="52"/>
      <c r="NHE137" s="52"/>
      <c r="NHF137" s="52"/>
      <c r="NHG137" s="52"/>
      <c r="NHH137" s="52"/>
      <c r="NHI137" s="52"/>
      <c r="NHJ137" s="52"/>
      <c r="NHK137" s="52"/>
      <c r="NHL137" s="52"/>
      <c r="NHM137" s="52"/>
      <c r="NHN137" s="52"/>
      <c r="NHO137" s="52"/>
      <c r="NHP137" s="52"/>
      <c r="NHQ137" s="52"/>
      <c r="NHR137" s="52"/>
      <c r="NHS137" s="52"/>
      <c r="NHT137" s="52"/>
      <c r="NHU137" s="52"/>
      <c r="NHV137" s="52"/>
      <c r="NHW137" s="52"/>
      <c r="NHX137" s="52"/>
      <c r="NHY137" s="52"/>
      <c r="NHZ137" s="52"/>
      <c r="NIA137" s="52"/>
      <c r="NIB137" s="52"/>
      <c r="NIC137" s="52"/>
      <c r="NID137" s="52"/>
      <c r="NIE137" s="52"/>
      <c r="NIF137" s="52"/>
      <c r="NIG137" s="52"/>
      <c r="NIH137" s="52"/>
      <c r="NII137" s="52"/>
      <c r="NIJ137" s="52"/>
      <c r="NIK137" s="52"/>
      <c r="NIL137" s="52"/>
      <c r="NIM137" s="52"/>
      <c r="NIN137" s="52"/>
      <c r="NIO137" s="52"/>
      <c r="NIP137" s="52"/>
      <c r="NIQ137" s="52"/>
      <c r="NIR137" s="52"/>
      <c r="NIS137" s="52"/>
      <c r="NIZ137" s="52"/>
      <c r="NJA137" s="52"/>
      <c r="NJB137" s="52"/>
      <c r="NJC137" s="52"/>
      <c r="NJD137" s="52"/>
      <c r="NJE137" s="52"/>
      <c r="NJF137" s="52"/>
      <c r="NJG137" s="52"/>
      <c r="NJH137" s="52"/>
      <c r="NJI137" s="52"/>
      <c r="NJJ137" s="52"/>
      <c r="NJK137" s="52"/>
      <c r="NJL137" s="52"/>
      <c r="NJM137" s="52"/>
      <c r="NJN137" s="52"/>
      <c r="NJO137" s="52"/>
      <c r="NJP137" s="52"/>
      <c r="NJQ137" s="52"/>
      <c r="NJR137" s="52"/>
      <c r="NJS137" s="52"/>
      <c r="NJT137" s="52"/>
      <c r="NJU137" s="52"/>
      <c r="NJV137" s="52"/>
      <c r="NJW137" s="52"/>
      <c r="NJX137" s="52"/>
      <c r="NJY137" s="52"/>
      <c r="NJZ137" s="52"/>
      <c r="NKA137" s="52"/>
      <c r="NKB137" s="52"/>
      <c r="NKC137" s="52"/>
      <c r="NKD137" s="52"/>
      <c r="NKE137" s="52"/>
      <c r="NKF137" s="52"/>
      <c r="NKG137" s="52"/>
      <c r="NKH137" s="52"/>
      <c r="NKI137" s="52"/>
      <c r="NKJ137" s="52"/>
      <c r="NKK137" s="52"/>
      <c r="NKL137" s="52"/>
      <c r="NKM137" s="52"/>
      <c r="NKN137" s="52"/>
      <c r="NKO137" s="52"/>
      <c r="NKP137" s="52"/>
      <c r="NKQ137" s="52"/>
      <c r="NKR137" s="52"/>
      <c r="NKS137" s="52"/>
      <c r="NKT137" s="52"/>
      <c r="NKU137" s="52"/>
      <c r="NKV137" s="52"/>
      <c r="NKW137" s="52"/>
      <c r="NKX137" s="52"/>
      <c r="NKY137" s="52"/>
      <c r="NKZ137" s="52"/>
      <c r="NLA137" s="52"/>
      <c r="NLB137" s="52"/>
      <c r="NLC137" s="52"/>
      <c r="NLD137" s="52"/>
      <c r="NLE137" s="52"/>
      <c r="NLF137" s="52"/>
      <c r="NLG137" s="52"/>
      <c r="NLH137" s="52"/>
      <c r="NLI137" s="52"/>
      <c r="NLJ137" s="52"/>
      <c r="NLK137" s="52"/>
      <c r="NLL137" s="52"/>
      <c r="NLM137" s="52"/>
      <c r="NLN137" s="52"/>
      <c r="NLO137" s="52"/>
      <c r="NLP137" s="52"/>
      <c r="NLQ137" s="52"/>
      <c r="NLR137" s="52"/>
      <c r="NLS137" s="52"/>
      <c r="NLT137" s="52"/>
      <c r="NLU137" s="52"/>
      <c r="NLV137" s="52"/>
      <c r="NLW137" s="52"/>
      <c r="NLX137" s="52"/>
      <c r="NLY137" s="52"/>
      <c r="NLZ137" s="52"/>
      <c r="NMA137" s="52"/>
      <c r="NMB137" s="52"/>
      <c r="NMC137" s="52"/>
      <c r="NMD137" s="52"/>
      <c r="NME137" s="52"/>
      <c r="NMF137" s="52"/>
      <c r="NMG137" s="52"/>
      <c r="NMH137" s="52"/>
      <c r="NMI137" s="52"/>
      <c r="NMJ137" s="52"/>
      <c r="NMK137" s="52"/>
      <c r="NML137" s="52"/>
      <c r="NMM137" s="52"/>
      <c r="NMN137" s="52"/>
      <c r="NMO137" s="52"/>
      <c r="NMP137" s="52"/>
      <c r="NMQ137" s="52"/>
      <c r="NMR137" s="52"/>
      <c r="NMS137" s="52"/>
      <c r="NMT137" s="52"/>
      <c r="NMU137" s="52"/>
      <c r="NMV137" s="52"/>
      <c r="NMW137" s="52"/>
      <c r="NMX137" s="52"/>
      <c r="NMY137" s="52"/>
      <c r="NMZ137" s="52"/>
      <c r="NNA137" s="52"/>
      <c r="NNB137" s="52"/>
      <c r="NNC137" s="52"/>
      <c r="NND137" s="52"/>
      <c r="NNE137" s="52"/>
      <c r="NNF137" s="52"/>
      <c r="NNG137" s="52"/>
      <c r="NNH137" s="52"/>
      <c r="NNI137" s="52"/>
      <c r="NNJ137" s="52"/>
      <c r="NNK137" s="52"/>
      <c r="NNL137" s="52"/>
      <c r="NNM137" s="52"/>
      <c r="NNN137" s="52"/>
      <c r="NNO137" s="52"/>
      <c r="NNP137" s="52"/>
      <c r="NNQ137" s="52"/>
      <c r="NNR137" s="52"/>
      <c r="NNS137" s="52"/>
      <c r="NNT137" s="52"/>
      <c r="NNU137" s="52"/>
      <c r="NNV137" s="52"/>
      <c r="NNW137" s="52"/>
      <c r="NNX137" s="52"/>
      <c r="NNY137" s="52"/>
      <c r="NNZ137" s="52"/>
      <c r="NOA137" s="52"/>
      <c r="NOB137" s="52"/>
      <c r="NOC137" s="52"/>
      <c r="NOD137" s="52"/>
      <c r="NOE137" s="52"/>
      <c r="NOF137" s="52"/>
      <c r="NOG137" s="52"/>
      <c r="NOH137" s="52"/>
      <c r="NOI137" s="52"/>
      <c r="NOJ137" s="52"/>
      <c r="NOK137" s="52"/>
      <c r="NOL137" s="52"/>
      <c r="NOM137" s="52"/>
      <c r="NON137" s="52"/>
      <c r="NOO137" s="52"/>
      <c r="NOP137" s="52"/>
      <c r="NOQ137" s="52"/>
      <c r="NOR137" s="52"/>
      <c r="NOS137" s="52"/>
      <c r="NOT137" s="52"/>
      <c r="NOU137" s="52"/>
      <c r="NOV137" s="52"/>
      <c r="NOW137" s="52"/>
      <c r="NOX137" s="52"/>
      <c r="NOY137" s="52"/>
      <c r="NOZ137" s="52"/>
      <c r="NPA137" s="52"/>
      <c r="NPB137" s="52"/>
      <c r="NPC137" s="52"/>
      <c r="NPD137" s="52"/>
      <c r="NPE137" s="52"/>
      <c r="NPF137" s="52"/>
      <c r="NPG137" s="52"/>
      <c r="NPH137" s="52"/>
      <c r="NPI137" s="52"/>
      <c r="NPJ137" s="52"/>
      <c r="NPK137" s="52"/>
      <c r="NPL137" s="52"/>
      <c r="NPM137" s="52"/>
      <c r="NPN137" s="52"/>
      <c r="NPO137" s="52"/>
      <c r="NPP137" s="52"/>
      <c r="NPQ137" s="52"/>
      <c r="NPR137" s="52"/>
      <c r="NPS137" s="52"/>
      <c r="NPT137" s="52"/>
      <c r="NPU137" s="52"/>
      <c r="NPV137" s="52"/>
      <c r="NPW137" s="52"/>
      <c r="NPX137" s="52"/>
      <c r="NPY137" s="52"/>
      <c r="NPZ137" s="52"/>
      <c r="NQA137" s="52"/>
      <c r="NQB137" s="52"/>
      <c r="NQC137" s="52"/>
      <c r="NQD137" s="52"/>
      <c r="NQE137" s="52"/>
      <c r="NQF137" s="52"/>
      <c r="NQG137" s="52"/>
      <c r="NQH137" s="52"/>
      <c r="NQI137" s="52"/>
      <c r="NQJ137" s="52"/>
      <c r="NQK137" s="52"/>
      <c r="NQL137" s="52"/>
      <c r="NQM137" s="52"/>
      <c r="NQN137" s="52"/>
      <c r="NQO137" s="52"/>
      <c r="NQP137" s="52"/>
      <c r="NQQ137" s="52"/>
      <c r="NQR137" s="52"/>
      <c r="NQS137" s="52"/>
      <c r="NQT137" s="52"/>
      <c r="NQU137" s="52"/>
      <c r="NQV137" s="52"/>
      <c r="NQW137" s="52"/>
      <c r="NQX137" s="52"/>
      <c r="NQY137" s="52"/>
      <c r="NQZ137" s="52"/>
      <c r="NRA137" s="52"/>
      <c r="NRB137" s="52"/>
      <c r="NRC137" s="52"/>
      <c r="NRD137" s="52"/>
      <c r="NRE137" s="52"/>
      <c r="NRF137" s="52"/>
      <c r="NRG137" s="52"/>
      <c r="NRH137" s="52"/>
      <c r="NRI137" s="52"/>
      <c r="NRJ137" s="52"/>
      <c r="NRK137" s="52"/>
      <c r="NRL137" s="52"/>
      <c r="NRM137" s="52"/>
      <c r="NRN137" s="52"/>
      <c r="NRO137" s="52"/>
      <c r="NRP137" s="52"/>
      <c r="NRQ137" s="52"/>
      <c r="NRR137" s="52"/>
      <c r="NRS137" s="52"/>
      <c r="NRT137" s="52"/>
      <c r="NRU137" s="52"/>
      <c r="NRV137" s="52"/>
      <c r="NRW137" s="52"/>
      <c r="NRX137" s="52"/>
      <c r="NRY137" s="52"/>
      <c r="NRZ137" s="52"/>
      <c r="NSA137" s="52"/>
      <c r="NSB137" s="52"/>
      <c r="NSC137" s="52"/>
      <c r="NSD137" s="52"/>
      <c r="NSE137" s="52"/>
      <c r="NSF137" s="52"/>
      <c r="NSG137" s="52"/>
      <c r="NSH137" s="52"/>
      <c r="NSI137" s="52"/>
      <c r="NSJ137" s="52"/>
      <c r="NSK137" s="52"/>
      <c r="NSL137" s="52"/>
      <c r="NSM137" s="52"/>
      <c r="NSN137" s="52"/>
      <c r="NSO137" s="52"/>
      <c r="NSV137" s="52"/>
      <c r="NSW137" s="52"/>
      <c r="NSX137" s="52"/>
      <c r="NSY137" s="52"/>
      <c r="NSZ137" s="52"/>
      <c r="NTA137" s="52"/>
      <c r="NTB137" s="52"/>
      <c r="NTC137" s="52"/>
      <c r="NTD137" s="52"/>
      <c r="NTE137" s="52"/>
      <c r="NTF137" s="52"/>
      <c r="NTG137" s="52"/>
      <c r="NTH137" s="52"/>
      <c r="NTI137" s="52"/>
      <c r="NTJ137" s="52"/>
      <c r="NTK137" s="52"/>
      <c r="NTL137" s="52"/>
      <c r="NTM137" s="52"/>
      <c r="NTN137" s="52"/>
      <c r="NTO137" s="52"/>
      <c r="NTP137" s="52"/>
      <c r="NTQ137" s="52"/>
      <c r="NTR137" s="52"/>
      <c r="NTS137" s="52"/>
      <c r="NTT137" s="52"/>
      <c r="NTU137" s="52"/>
      <c r="NTV137" s="52"/>
      <c r="NTW137" s="52"/>
      <c r="NTX137" s="52"/>
      <c r="NTY137" s="52"/>
      <c r="NTZ137" s="52"/>
      <c r="NUA137" s="52"/>
      <c r="NUB137" s="52"/>
      <c r="NUC137" s="52"/>
      <c r="NUD137" s="52"/>
      <c r="NUE137" s="52"/>
      <c r="NUF137" s="52"/>
      <c r="NUG137" s="52"/>
      <c r="NUH137" s="52"/>
      <c r="NUI137" s="52"/>
      <c r="NUJ137" s="52"/>
      <c r="NUK137" s="52"/>
      <c r="NUL137" s="52"/>
      <c r="NUM137" s="52"/>
      <c r="NUN137" s="52"/>
      <c r="NUO137" s="52"/>
      <c r="NUP137" s="52"/>
      <c r="NUQ137" s="52"/>
      <c r="NUR137" s="52"/>
      <c r="NUS137" s="52"/>
      <c r="NUT137" s="52"/>
      <c r="NUU137" s="52"/>
      <c r="NUV137" s="52"/>
      <c r="NUW137" s="52"/>
      <c r="NUX137" s="52"/>
      <c r="NUY137" s="52"/>
      <c r="NUZ137" s="52"/>
      <c r="NVA137" s="52"/>
      <c r="NVB137" s="52"/>
      <c r="NVC137" s="52"/>
      <c r="NVD137" s="52"/>
      <c r="NVE137" s="52"/>
      <c r="NVF137" s="52"/>
      <c r="NVG137" s="52"/>
      <c r="NVH137" s="52"/>
      <c r="NVI137" s="52"/>
      <c r="NVJ137" s="52"/>
      <c r="NVK137" s="52"/>
      <c r="NVL137" s="52"/>
      <c r="NVM137" s="52"/>
      <c r="NVN137" s="52"/>
      <c r="NVO137" s="52"/>
      <c r="NVP137" s="52"/>
      <c r="NVQ137" s="52"/>
      <c r="NVR137" s="52"/>
      <c r="NVS137" s="52"/>
      <c r="NVT137" s="52"/>
      <c r="NVU137" s="52"/>
      <c r="NVV137" s="52"/>
      <c r="NVW137" s="52"/>
      <c r="NVX137" s="52"/>
      <c r="NVY137" s="52"/>
      <c r="NVZ137" s="52"/>
      <c r="NWA137" s="52"/>
      <c r="NWB137" s="52"/>
      <c r="NWC137" s="52"/>
      <c r="NWD137" s="52"/>
      <c r="NWE137" s="52"/>
      <c r="NWF137" s="52"/>
      <c r="NWG137" s="52"/>
      <c r="NWH137" s="52"/>
      <c r="NWI137" s="52"/>
      <c r="NWJ137" s="52"/>
      <c r="NWK137" s="52"/>
      <c r="NWL137" s="52"/>
      <c r="NWM137" s="52"/>
      <c r="NWN137" s="52"/>
      <c r="NWO137" s="52"/>
      <c r="NWP137" s="52"/>
      <c r="NWQ137" s="52"/>
      <c r="NWR137" s="52"/>
      <c r="NWS137" s="52"/>
      <c r="NWT137" s="52"/>
      <c r="NWU137" s="52"/>
      <c r="NWV137" s="52"/>
      <c r="NWW137" s="52"/>
      <c r="NWX137" s="52"/>
      <c r="NWY137" s="52"/>
      <c r="NWZ137" s="52"/>
      <c r="NXA137" s="52"/>
      <c r="NXB137" s="52"/>
      <c r="NXC137" s="52"/>
      <c r="NXD137" s="52"/>
      <c r="NXE137" s="52"/>
      <c r="NXF137" s="52"/>
      <c r="NXG137" s="52"/>
      <c r="NXH137" s="52"/>
      <c r="NXI137" s="52"/>
      <c r="NXJ137" s="52"/>
      <c r="NXK137" s="52"/>
      <c r="NXL137" s="52"/>
      <c r="NXM137" s="52"/>
      <c r="NXN137" s="52"/>
      <c r="NXO137" s="52"/>
      <c r="NXP137" s="52"/>
      <c r="NXQ137" s="52"/>
      <c r="NXR137" s="52"/>
      <c r="NXS137" s="52"/>
      <c r="NXT137" s="52"/>
      <c r="NXU137" s="52"/>
      <c r="NXV137" s="52"/>
      <c r="NXW137" s="52"/>
      <c r="NXX137" s="52"/>
      <c r="NXY137" s="52"/>
      <c r="NXZ137" s="52"/>
      <c r="NYA137" s="52"/>
      <c r="NYB137" s="52"/>
      <c r="NYC137" s="52"/>
      <c r="NYD137" s="52"/>
      <c r="NYE137" s="52"/>
      <c r="NYF137" s="52"/>
      <c r="NYG137" s="52"/>
      <c r="NYH137" s="52"/>
      <c r="NYI137" s="52"/>
      <c r="NYJ137" s="52"/>
      <c r="NYK137" s="52"/>
      <c r="NYL137" s="52"/>
      <c r="NYM137" s="52"/>
      <c r="NYN137" s="52"/>
      <c r="NYO137" s="52"/>
      <c r="NYP137" s="52"/>
      <c r="NYQ137" s="52"/>
      <c r="NYR137" s="52"/>
      <c r="NYS137" s="52"/>
      <c r="NYT137" s="52"/>
      <c r="NYU137" s="52"/>
      <c r="NYV137" s="52"/>
      <c r="NYW137" s="52"/>
      <c r="NYX137" s="52"/>
      <c r="NYY137" s="52"/>
      <c r="NYZ137" s="52"/>
      <c r="NZA137" s="52"/>
      <c r="NZB137" s="52"/>
      <c r="NZC137" s="52"/>
      <c r="NZD137" s="52"/>
      <c r="NZE137" s="52"/>
      <c r="NZF137" s="52"/>
      <c r="NZG137" s="52"/>
      <c r="NZH137" s="52"/>
      <c r="NZI137" s="52"/>
      <c r="NZJ137" s="52"/>
      <c r="NZK137" s="52"/>
      <c r="NZL137" s="52"/>
      <c r="NZM137" s="52"/>
      <c r="NZN137" s="52"/>
      <c r="NZO137" s="52"/>
      <c r="NZP137" s="52"/>
      <c r="NZQ137" s="52"/>
      <c r="NZR137" s="52"/>
      <c r="NZS137" s="52"/>
      <c r="NZT137" s="52"/>
      <c r="NZU137" s="52"/>
      <c r="NZV137" s="52"/>
      <c r="NZW137" s="52"/>
      <c r="NZX137" s="52"/>
      <c r="NZY137" s="52"/>
      <c r="NZZ137" s="52"/>
      <c r="OAA137" s="52"/>
      <c r="OAB137" s="52"/>
      <c r="OAC137" s="52"/>
      <c r="OAD137" s="52"/>
      <c r="OAE137" s="52"/>
      <c r="OAF137" s="52"/>
      <c r="OAG137" s="52"/>
      <c r="OAH137" s="52"/>
      <c r="OAI137" s="52"/>
      <c r="OAJ137" s="52"/>
      <c r="OAK137" s="52"/>
      <c r="OAL137" s="52"/>
      <c r="OAM137" s="52"/>
      <c r="OAN137" s="52"/>
      <c r="OAO137" s="52"/>
      <c r="OAP137" s="52"/>
      <c r="OAQ137" s="52"/>
      <c r="OAR137" s="52"/>
      <c r="OAS137" s="52"/>
      <c r="OAT137" s="52"/>
      <c r="OAU137" s="52"/>
      <c r="OAV137" s="52"/>
      <c r="OAW137" s="52"/>
      <c r="OAX137" s="52"/>
      <c r="OAY137" s="52"/>
      <c r="OAZ137" s="52"/>
      <c r="OBA137" s="52"/>
      <c r="OBB137" s="52"/>
      <c r="OBC137" s="52"/>
      <c r="OBD137" s="52"/>
      <c r="OBE137" s="52"/>
      <c r="OBF137" s="52"/>
      <c r="OBG137" s="52"/>
      <c r="OBH137" s="52"/>
      <c r="OBI137" s="52"/>
      <c r="OBJ137" s="52"/>
      <c r="OBK137" s="52"/>
      <c r="OBL137" s="52"/>
      <c r="OBM137" s="52"/>
      <c r="OBN137" s="52"/>
      <c r="OBO137" s="52"/>
      <c r="OBP137" s="52"/>
      <c r="OBQ137" s="52"/>
      <c r="OBR137" s="52"/>
      <c r="OBS137" s="52"/>
      <c r="OBT137" s="52"/>
      <c r="OBU137" s="52"/>
      <c r="OBV137" s="52"/>
      <c r="OBW137" s="52"/>
      <c r="OBX137" s="52"/>
      <c r="OBY137" s="52"/>
      <c r="OBZ137" s="52"/>
      <c r="OCA137" s="52"/>
      <c r="OCB137" s="52"/>
      <c r="OCC137" s="52"/>
      <c r="OCD137" s="52"/>
      <c r="OCE137" s="52"/>
      <c r="OCF137" s="52"/>
      <c r="OCG137" s="52"/>
      <c r="OCH137" s="52"/>
      <c r="OCI137" s="52"/>
      <c r="OCJ137" s="52"/>
      <c r="OCK137" s="52"/>
      <c r="OCR137" s="52"/>
      <c r="OCS137" s="52"/>
      <c r="OCT137" s="52"/>
      <c r="OCU137" s="52"/>
      <c r="OCV137" s="52"/>
      <c r="OCW137" s="52"/>
      <c r="OCX137" s="52"/>
      <c r="OCY137" s="52"/>
      <c r="OCZ137" s="52"/>
      <c r="ODA137" s="52"/>
      <c r="ODB137" s="52"/>
      <c r="ODC137" s="52"/>
      <c r="ODD137" s="52"/>
      <c r="ODE137" s="52"/>
      <c r="ODF137" s="52"/>
      <c r="ODG137" s="52"/>
      <c r="ODH137" s="52"/>
      <c r="ODI137" s="52"/>
      <c r="ODJ137" s="52"/>
      <c r="ODK137" s="52"/>
      <c r="ODL137" s="52"/>
      <c r="ODM137" s="52"/>
      <c r="ODN137" s="52"/>
      <c r="ODO137" s="52"/>
      <c r="ODP137" s="52"/>
      <c r="ODQ137" s="52"/>
      <c r="ODR137" s="52"/>
      <c r="ODS137" s="52"/>
      <c r="ODT137" s="52"/>
      <c r="ODU137" s="52"/>
      <c r="ODV137" s="52"/>
      <c r="ODW137" s="52"/>
      <c r="ODX137" s="52"/>
      <c r="ODY137" s="52"/>
      <c r="ODZ137" s="52"/>
      <c r="OEA137" s="52"/>
      <c r="OEB137" s="52"/>
      <c r="OEC137" s="52"/>
      <c r="OED137" s="52"/>
      <c r="OEE137" s="52"/>
      <c r="OEF137" s="52"/>
      <c r="OEG137" s="52"/>
      <c r="OEH137" s="52"/>
      <c r="OEI137" s="52"/>
      <c r="OEJ137" s="52"/>
      <c r="OEK137" s="52"/>
      <c r="OEL137" s="52"/>
      <c r="OEM137" s="52"/>
      <c r="OEN137" s="52"/>
      <c r="OEO137" s="52"/>
      <c r="OEP137" s="52"/>
      <c r="OEQ137" s="52"/>
      <c r="OER137" s="52"/>
      <c r="OES137" s="52"/>
      <c r="OET137" s="52"/>
      <c r="OEU137" s="52"/>
      <c r="OEV137" s="52"/>
      <c r="OEW137" s="52"/>
      <c r="OEX137" s="52"/>
      <c r="OEY137" s="52"/>
      <c r="OEZ137" s="52"/>
      <c r="OFA137" s="52"/>
      <c r="OFB137" s="52"/>
      <c r="OFC137" s="52"/>
      <c r="OFD137" s="52"/>
      <c r="OFE137" s="52"/>
      <c r="OFF137" s="52"/>
      <c r="OFG137" s="52"/>
      <c r="OFH137" s="52"/>
      <c r="OFI137" s="52"/>
      <c r="OFJ137" s="52"/>
      <c r="OFK137" s="52"/>
      <c r="OFL137" s="52"/>
      <c r="OFM137" s="52"/>
      <c r="OFN137" s="52"/>
      <c r="OFO137" s="52"/>
      <c r="OFP137" s="52"/>
      <c r="OFQ137" s="52"/>
      <c r="OFR137" s="52"/>
      <c r="OFS137" s="52"/>
      <c r="OFT137" s="52"/>
      <c r="OFU137" s="52"/>
      <c r="OFV137" s="52"/>
      <c r="OFW137" s="52"/>
      <c r="OFX137" s="52"/>
      <c r="OFY137" s="52"/>
      <c r="OFZ137" s="52"/>
      <c r="OGA137" s="52"/>
      <c r="OGB137" s="52"/>
      <c r="OGC137" s="52"/>
      <c r="OGD137" s="52"/>
      <c r="OGE137" s="52"/>
      <c r="OGF137" s="52"/>
      <c r="OGG137" s="52"/>
      <c r="OGH137" s="52"/>
      <c r="OGI137" s="52"/>
      <c r="OGJ137" s="52"/>
      <c r="OGK137" s="52"/>
      <c r="OGL137" s="52"/>
      <c r="OGM137" s="52"/>
      <c r="OGN137" s="52"/>
      <c r="OGO137" s="52"/>
      <c r="OGP137" s="52"/>
      <c r="OGQ137" s="52"/>
      <c r="OGR137" s="52"/>
      <c r="OGS137" s="52"/>
      <c r="OGT137" s="52"/>
      <c r="OGU137" s="52"/>
      <c r="OGV137" s="52"/>
      <c r="OGW137" s="52"/>
      <c r="OGX137" s="52"/>
      <c r="OGY137" s="52"/>
      <c r="OGZ137" s="52"/>
      <c r="OHA137" s="52"/>
      <c r="OHB137" s="52"/>
      <c r="OHC137" s="52"/>
      <c r="OHD137" s="52"/>
      <c r="OHE137" s="52"/>
      <c r="OHF137" s="52"/>
      <c r="OHG137" s="52"/>
      <c r="OHH137" s="52"/>
      <c r="OHI137" s="52"/>
      <c r="OHJ137" s="52"/>
      <c r="OHK137" s="52"/>
      <c r="OHL137" s="52"/>
      <c r="OHM137" s="52"/>
      <c r="OHN137" s="52"/>
      <c r="OHO137" s="52"/>
      <c r="OHP137" s="52"/>
      <c r="OHQ137" s="52"/>
      <c r="OHR137" s="52"/>
      <c r="OHS137" s="52"/>
      <c r="OHT137" s="52"/>
      <c r="OHU137" s="52"/>
      <c r="OHV137" s="52"/>
      <c r="OHW137" s="52"/>
      <c r="OHX137" s="52"/>
      <c r="OHY137" s="52"/>
      <c r="OHZ137" s="52"/>
      <c r="OIA137" s="52"/>
      <c r="OIB137" s="52"/>
      <c r="OIC137" s="52"/>
      <c r="OID137" s="52"/>
      <c r="OIE137" s="52"/>
      <c r="OIF137" s="52"/>
      <c r="OIG137" s="52"/>
      <c r="OIH137" s="52"/>
      <c r="OII137" s="52"/>
      <c r="OIJ137" s="52"/>
      <c r="OIK137" s="52"/>
      <c r="OIL137" s="52"/>
      <c r="OIM137" s="52"/>
      <c r="OIN137" s="52"/>
      <c r="OIO137" s="52"/>
      <c r="OIP137" s="52"/>
      <c r="OIQ137" s="52"/>
      <c r="OIR137" s="52"/>
      <c r="OIS137" s="52"/>
      <c r="OIT137" s="52"/>
      <c r="OIU137" s="52"/>
      <c r="OIV137" s="52"/>
      <c r="OIW137" s="52"/>
      <c r="OIX137" s="52"/>
      <c r="OIY137" s="52"/>
      <c r="OIZ137" s="52"/>
      <c r="OJA137" s="52"/>
      <c r="OJB137" s="52"/>
      <c r="OJC137" s="52"/>
      <c r="OJD137" s="52"/>
      <c r="OJE137" s="52"/>
      <c r="OJF137" s="52"/>
      <c r="OJG137" s="52"/>
      <c r="OJH137" s="52"/>
      <c r="OJI137" s="52"/>
      <c r="OJJ137" s="52"/>
      <c r="OJK137" s="52"/>
      <c r="OJL137" s="52"/>
      <c r="OJM137" s="52"/>
      <c r="OJN137" s="52"/>
      <c r="OJO137" s="52"/>
      <c r="OJP137" s="52"/>
      <c r="OJQ137" s="52"/>
      <c r="OJR137" s="52"/>
      <c r="OJS137" s="52"/>
      <c r="OJT137" s="52"/>
      <c r="OJU137" s="52"/>
      <c r="OJV137" s="52"/>
      <c r="OJW137" s="52"/>
      <c r="OJX137" s="52"/>
      <c r="OJY137" s="52"/>
      <c r="OJZ137" s="52"/>
      <c r="OKA137" s="52"/>
      <c r="OKB137" s="52"/>
      <c r="OKC137" s="52"/>
      <c r="OKD137" s="52"/>
      <c r="OKE137" s="52"/>
      <c r="OKF137" s="52"/>
      <c r="OKG137" s="52"/>
      <c r="OKH137" s="52"/>
      <c r="OKI137" s="52"/>
      <c r="OKJ137" s="52"/>
      <c r="OKK137" s="52"/>
      <c r="OKL137" s="52"/>
      <c r="OKM137" s="52"/>
      <c r="OKN137" s="52"/>
      <c r="OKO137" s="52"/>
      <c r="OKP137" s="52"/>
      <c r="OKQ137" s="52"/>
      <c r="OKR137" s="52"/>
      <c r="OKS137" s="52"/>
      <c r="OKT137" s="52"/>
      <c r="OKU137" s="52"/>
      <c r="OKV137" s="52"/>
      <c r="OKW137" s="52"/>
      <c r="OKX137" s="52"/>
      <c r="OKY137" s="52"/>
      <c r="OKZ137" s="52"/>
      <c r="OLA137" s="52"/>
      <c r="OLB137" s="52"/>
      <c r="OLC137" s="52"/>
      <c r="OLD137" s="52"/>
      <c r="OLE137" s="52"/>
      <c r="OLF137" s="52"/>
      <c r="OLG137" s="52"/>
      <c r="OLH137" s="52"/>
      <c r="OLI137" s="52"/>
      <c r="OLJ137" s="52"/>
      <c r="OLK137" s="52"/>
      <c r="OLL137" s="52"/>
      <c r="OLM137" s="52"/>
      <c r="OLN137" s="52"/>
      <c r="OLO137" s="52"/>
      <c r="OLP137" s="52"/>
      <c r="OLQ137" s="52"/>
      <c r="OLR137" s="52"/>
      <c r="OLS137" s="52"/>
      <c r="OLT137" s="52"/>
      <c r="OLU137" s="52"/>
      <c r="OLV137" s="52"/>
      <c r="OLW137" s="52"/>
      <c r="OLX137" s="52"/>
      <c r="OLY137" s="52"/>
      <c r="OLZ137" s="52"/>
      <c r="OMA137" s="52"/>
      <c r="OMB137" s="52"/>
      <c r="OMC137" s="52"/>
      <c r="OMD137" s="52"/>
      <c r="OME137" s="52"/>
      <c r="OMF137" s="52"/>
      <c r="OMG137" s="52"/>
      <c r="OMN137" s="52"/>
      <c r="OMO137" s="52"/>
      <c r="OMP137" s="52"/>
      <c r="OMQ137" s="52"/>
      <c r="OMR137" s="52"/>
      <c r="OMS137" s="52"/>
      <c r="OMT137" s="52"/>
      <c r="OMU137" s="52"/>
      <c r="OMV137" s="52"/>
      <c r="OMW137" s="52"/>
      <c r="OMX137" s="52"/>
      <c r="OMY137" s="52"/>
      <c r="OMZ137" s="52"/>
      <c r="ONA137" s="52"/>
      <c r="ONB137" s="52"/>
      <c r="ONC137" s="52"/>
      <c r="OND137" s="52"/>
      <c r="ONE137" s="52"/>
      <c r="ONF137" s="52"/>
      <c r="ONG137" s="52"/>
      <c r="ONH137" s="52"/>
      <c r="ONI137" s="52"/>
      <c r="ONJ137" s="52"/>
      <c r="ONK137" s="52"/>
      <c r="ONL137" s="52"/>
      <c r="ONM137" s="52"/>
      <c r="ONN137" s="52"/>
      <c r="ONO137" s="52"/>
      <c r="ONP137" s="52"/>
      <c r="ONQ137" s="52"/>
      <c r="ONR137" s="52"/>
      <c r="ONS137" s="52"/>
      <c r="ONT137" s="52"/>
      <c r="ONU137" s="52"/>
      <c r="ONV137" s="52"/>
      <c r="ONW137" s="52"/>
      <c r="ONX137" s="52"/>
      <c r="ONY137" s="52"/>
      <c r="ONZ137" s="52"/>
      <c r="OOA137" s="52"/>
      <c r="OOB137" s="52"/>
      <c r="OOC137" s="52"/>
      <c r="OOD137" s="52"/>
      <c r="OOE137" s="52"/>
      <c r="OOF137" s="52"/>
      <c r="OOG137" s="52"/>
      <c r="OOH137" s="52"/>
      <c r="OOI137" s="52"/>
      <c r="OOJ137" s="52"/>
      <c r="OOK137" s="52"/>
      <c r="OOL137" s="52"/>
      <c r="OOM137" s="52"/>
      <c r="OON137" s="52"/>
      <c r="OOO137" s="52"/>
      <c r="OOP137" s="52"/>
      <c r="OOQ137" s="52"/>
      <c r="OOR137" s="52"/>
      <c r="OOS137" s="52"/>
      <c r="OOT137" s="52"/>
      <c r="OOU137" s="52"/>
      <c r="OOV137" s="52"/>
      <c r="OOW137" s="52"/>
      <c r="OOX137" s="52"/>
      <c r="OOY137" s="52"/>
      <c r="OOZ137" s="52"/>
      <c r="OPA137" s="52"/>
      <c r="OPB137" s="52"/>
      <c r="OPC137" s="52"/>
      <c r="OPD137" s="52"/>
      <c r="OPE137" s="52"/>
      <c r="OPF137" s="52"/>
      <c r="OPG137" s="52"/>
      <c r="OPH137" s="52"/>
      <c r="OPI137" s="52"/>
      <c r="OPJ137" s="52"/>
      <c r="OPK137" s="52"/>
      <c r="OPL137" s="52"/>
      <c r="OPM137" s="52"/>
      <c r="OPN137" s="52"/>
      <c r="OPO137" s="52"/>
      <c r="OPP137" s="52"/>
      <c r="OPQ137" s="52"/>
      <c r="OPR137" s="52"/>
      <c r="OPS137" s="52"/>
      <c r="OPT137" s="52"/>
      <c r="OPU137" s="52"/>
      <c r="OPV137" s="52"/>
      <c r="OPW137" s="52"/>
      <c r="OPX137" s="52"/>
      <c r="OPY137" s="52"/>
      <c r="OPZ137" s="52"/>
      <c r="OQA137" s="52"/>
      <c r="OQB137" s="52"/>
      <c r="OQC137" s="52"/>
      <c r="OQD137" s="52"/>
      <c r="OQE137" s="52"/>
      <c r="OQF137" s="52"/>
      <c r="OQG137" s="52"/>
      <c r="OQH137" s="52"/>
      <c r="OQI137" s="52"/>
      <c r="OQJ137" s="52"/>
      <c r="OQK137" s="52"/>
      <c r="OQL137" s="52"/>
      <c r="OQM137" s="52"/>
      <c r="OQN137" s="52"/>
      <c r="OQO137" s="52"/>
      <c r="OQP137" s="52"/>
      <c r="OQQ137" s="52"/>
      <c r="OQR137" s="52"/>
      <c r="OQS137" s="52"/>
      <c r="OQT137" s="52"/>
      <c r="OQU137" s="52"/>
      <c r="OQV137" s="52"/>
      <c r="OQW137" s="52"/>
      <c r="OQX137" s="52"/>
      <c r="OQY137" s="52"/>
      <c r="OQZ137" s="52"/>
      <c r="ORA137" s="52"/>
      <c r="ORB137" s="52"/>
      <c r="ORC137" s="52"/>
      <c r="ORD137" s="52"/>
      <c r="ORE137" s="52"/>
      <c r="ORF137" s="52"/>
      <c r="ORG137" s="52"/>
      <c r="ORH137" s="52"/>
      <c r="ORI137" s="52"/>
      <c r="ORJ137" s="52"/>
      <c r="ORK137" s="52"/>
      <c r="ORL137" s="52"/>
      <c r="ORM137" s="52"/>
      <c r="ORN137" s="52"/>
      <c r="ORO137" s="52"/>
      <c r="ORP137" s="52"/>
      <c r="ORQ137" s="52"/>
      <c r="ORR137" s="52"/>
      <c r="ORS137" s="52"/>
      <c r="ORT137" s="52"/>
      <c r="ORU137" s="52"/>
      <c r="ORV137" s="52"/>
      <c r="ORW137" s="52"/>
      <c r="ORX137" s="52"/>
      <c r="ORY137" s="52"/>
      <c r="ORZ137" s="52"/>
      <c r="OSA137" s="52"/>
      <c r="OSB137" s="52"/>
      <c r="OSC137" s="52"/>
      <c r="OSD137" s="52"/>
      <c r="OSE137" s="52"/>
      <c r="OSF137" s="52"/>
      <c r="OSG137" s="52"/>
      <c r="OSH137" s="52"/>
      <c r="OSI137" s="52"/>
      <c r="OSJ137" s="52"/>
      <c r="OSK137" s="52"/>
      <c r="OSL137" s="52"/>
      <c r="OSM137" s="52"/>
      <c r="OSN137" s="52"/>
      <c r="OSO137" s="52"/>
      <c r="OSP137" s="52"/>
      <c r="OSQ137" s="52"/>
      <c r="OSR137" s="52"/>
      <c r="OSS137" s="52"/>
      <c r="OST137" s="52"/>
      <c r="OSU137" s="52"/>
      <c r="OSV137" s="52"/>
      <c r="OSW137" s="52"/>
      <c r="OSX137" s="52"/>
      <c r="OSY137" s="52"/>
      <c r="OSZ137" s="52"/>
      <c r="OTA137" s="52"/>
      <c r="OTB137" s="52"/>
      <c r="OTC137" s="52"/>
      <c r="OTD137" s="52"/>
      <c r="OTE137" s="52"/>
      <c r="OTF137" s="52"/>
      <c r="OTG137" s="52"/>
      <c r="OTH137" s="52"/>
      <c r="OTI137" s="52"/>
      <c r="OTJ137" s="52"/>
      <c r="OTK137" s="52"/>
      <c r="OTL137" s="52"/>
      <c r="OTM137" s="52"/>
      <c r="OTN137" s="52"/>
      <c r="OTO137" s="52"/>
      <c r="OTP137" s="52"/>
      <c r="OTQ137" s="52"/>
      <c r="OTR137" s="52"/>
      <c r="OTS137" s="52"/>
      <c r="OTT137" s="52"/>
      <c r="OTU137" s="52"/>
      <c r="OTV137" s="52"/>
      <c r="OTW137" s="52"/>
      <c r="OTX137" s="52"/>
      <c r="OTY137" s="52"/>
      <c r="OTZ137" s="52"/>
      <c r="OUA137" s="52"/>
      <c r="OUB137" s="52"/>
      <c r="OUC137" s="52"/>
      <c r="OUD137" s="52"/>
      <c r="OUE137" s="52"/>
      <c r="OUF137" s="52"/>
      <c r="OUG137" s="52"/>
      <c r="OUH137" s="52"/>
      <c r="OUI137" s="52"/>
      <c r="OUJ137" s="52"/>
      <c r="OUK137" s="52"/>
      <c r="OUL137" s="52"/>
      <c r="OUM137" s="52"/>
      <c r="OUN137" s="52"/>
      <c r="OUO137" s="52"/>
      <c r="OUP137" s="52"/>
      <c r="OUQ137" s="52"/>
      <c r="OUR137" s="52"/>
      <c r="OUS137" s="52"/>
      <c r="OUT137" s="52"/>
      <c r="OUU137" s="52"/>
      <c r="OUV137" s="52"/>
      <c r="OUW137" s="52"/>
      <c r="OUX137" s="52"/>
      <c r="OUY137" s="52"/>
      <c r="OUZ137" s="52"/>
      <c r="OVA137" s="52"/>
      <c r="OVB137" s="52"/>
      <c r="OVC137" s="52"/>
      <c r="OVD137" s="52"/>
      <c r="OVE137" s="52"/>
      <c r="OVF137" s="52"/>
      <c r="OVG137" s="52"/>
      <c r="OVH137" s="52"/>
      <c r="OVI137" s="52"/>
      <c r="OVJ137" s="52"/>
      <c r="OVK137" s="52"/>
      <c r="OVL137" s="52"/>
      <c r="OVM137" s="52"/>
      <c r="OVN137" s="52"/>
      <c r="OVO137" s="52"/>
      <c r="OVP137" s="52"/>
      <c r="OVQ137" s="52"/>
      <c r="OVR137" s="52"/>
      <c r="OVS137" s="52"/>
      <c r="OVT137" s="52"/>
      <c r="OVU137" s="52"/>
      <c r="OVV137" s="52"/>
      <c r="OVW137" s="52"/>
      <c r="OVX137" s="52"/>
      <c r="OVY137" s="52"/>
      <c r="OVZ137" s="52"/>
      <c r="OWA137" s="52"/>
      <c r="OWB137" s="52"/>
      <c r="OWC137" s="52"/>
      <c r="OWJ137" s="52"/>
      <c r="OWK137" s="52"/>
      <c r="OWL137" s="52"/>
      <c r="OWM137" s="52"/>
      <c r="OWN137" s="52"/>
      <c r="OWO137" s="52"/>
      <c r="OWP137" s="52"/>
      <c r="OWQ137" s="52"/>
      <c r="OWR137" s="52"/>
      <c r="OWS137" s="52"/>
      <c r="OWT137" s="52"/>
      <c r="OWU137" s="52"/>
      <c r="OWV137" s="52"/>
      <c r="OWW137" s="52"/>
      <c r="OWX137" s="52"/>
      <c r="OWY137" s="52"/>
      <c r="OWZ137" s="52"/>
      <c r="OXA137" s="52"/>
      <c r="OXB137" s="52"/>
      <c r="OXC137" s="52"/>
      <c r="OXD137" s="52"/>
      <c r="OXE137" s="52"/>
      <c r="OXF137" s="52"/>
      <c r="OXG137" s="52"/>
      <c r="OXH137" s="52"/>
      <c r="OXI137" s="52"/>
      <c r="OXJ137" s="52"/>
      <c r="OXK137" s="52"/>
      <c r="OXL137" s="52"/>
      <c r="OXM137" s="52"/>
      <c r="OXN137" s="52"/>
      <c r="OXO137" s="52"/>
      <c r="OXP137" s="52"/>
      <c r="OXQ137" s="52"/>
      <c r="OXR137" s="52"/>
      <c r="OXS137" s="52"/>
      <c r="OXT137" s="52"/>
      <c r="OXU137" s="52"/>
      <c r="OXV137" s="52"/>
      <c r="OXW137" s="52"/>
      <c r="OXX137" s="52"/>
      <c r="OXY137" s="52"/>
      <c r="OXZ137" s="52"/>
      <c r="OYA137" s="52"/>
      <c r="OYB137" s="52"/>
      <c r="OYC137" s="52"/>
      <c r="OYD137" s="52"/>
      <c r="OYE137" s="52"/>
      <c r="OYF137" s="52"/>
      <c r="OYG137" s="52"/>
      <c r="OYH137" s="52"/>
      <c r="OYI137" s="52"/>
      <c r="OYJ137" s="52"/>
      <c r="OYK137" s="52"/>
      <c r="OYL137" s="52"/>
      <c r="OYM137" s="52"/>
      <c r="OYN137" s="52"/>
      <c r="OYO137" s="52"/>
      <c r="OYP137" s="52"/>
      <c r="OYQ137" s="52"/>
      <c r="OYR137" s="52"/>
      <c r="OYS137" s="52"/>
      <c r="OYT137" s="52"/>
      <c r="OYU137" s="52"/>
      <c r="OYV137" s="52"/>
      <c r="OYW137" s="52"/>
      <c r="OYX137" s="52"/>
      <c r="OYY137" s="52"/>
      <c r="OYZ137" s="52"/>
      <c r="OZA137" s="52"/>
      <c r="OZB137" s="52"/>
      <c r="OZC137" s="52"/>
      <c r="OZD137" s="52"/>
      <c r="OZE137" s="52"/>
      <c r="OZF137" s="52"/>
      <c r="OZG137" s="52"/>
      <c r="OZH137" s="52"/>
      <c r="OZI137" s="52"/>
      <c r="OZJ137" s="52"/>
      <c r="OZK137" s="52"/>
      <c r="OZL137" s="52"/>
      <c r="OZM137" s="52"/>
      <c r="OZN137" s="52"/>
      <c r="OZO137" s="52"/>
      <c r="OZP137" s="52"/>
      <c r="OZQ137" s="52"/>
      <c r="OZR137" s="52"/>
      <c r="OZS137" s="52"/>
      <c r="OZT137" s="52"/>
      <c r="OZU137" s="52"/>
      <c r="OZV137" s="52"/>
      <c r="OZW137" s="52"/>
      <c r="OZX137" s="52"/>
      <c r="OZY137" s="52"/>
      <c r="OZZ137" s="52"/>
      <c r="PAA137" s="52"/>
      <c r="PAB137" s="52"/>
      <c r="PAC137" s="52"/>
      <c r="PAD137" s="52"/>
      <c r="PAE137" s="52"/>
      <c r="PAF137" s="52"/>
      <c r="PAG137" s="52"/>
      <c r="PAH137" s="52"/>
      <c r="PAI137" s="52"/>
      <c r="PAJ137" s="52"/>
      <c r="PAK137" s="52"/>
      <c r="PAL137" s="52"/>
      <c r="PAM137" s="52"/>
      <c r="PAN137" s="52"/>
      <c r="PAO137" s="52"/>
      <c r="PAP137" s="52"/>
      <c r="PAQ137" s="52"/>
      <c r="PAR137" s="52"/>
      <c r="PAS137" s="52"/>
      <c r="PAT137" s="52"/>
      <c r="PAU137" s="52"/>
      <c r="PAV137" s="52"/>
      <c r="PAW137" s="52"/>
      <c r="PAX137" s="52"/>
      <c r="PAY137" s="52"/>
      <c r="PAZ137" s="52"/>
      <c r="PBA137" s="52"/>
      <c r="PBB137" s="52"/>
      <c r="PBC137" s="52"/>
      <c r="PBD137" s="52"/>
      <c r="PBE137" s="52"/>
      <c r="PBF137" s="52"/>
      <c r="PBG137" s="52"/>
      <c r="PBH137" s="52"/>
      <c r="PBI137" s="52"/>
      <c r="PBJ137" s="52"/>
      <c r="PBK137" s="52"/>
      <c r="PBL137" s="52"/>
      <c r="PBM137" s="52"/>
      <c r="PBN137" s="52"/>
      <c r="PBO137" s="52"/>
      <c r="PBP137" s="52"/>
      <c r="PBQ137" s="52"/>
      <c r="PBR137" s="52"/>
      <c r="PBS137" s="52"/>
      <c r="PBT137" s="52"/>
      <c r="PBU137" s="52"/>
      <c r="PBV137" s="52"/>
      <c r="PBW137" s="52"/>
      <c r="PBX137" s="52"/>
      <c r="PBY137" s="52"/>
      <c r="PBZ137" s="52"/>
      <c r="PCA137" s="52"/>
      <c r="PCB137" s="52"/>
      <c r="PCC137" s="52"/>
      <c r="PCD137" s="52"/>
      <c r="PCE137" s="52"/>
      <c r="PCF137" s="52"/>
      <c r="PCG137" s="52"/>
      <c r="PCH137" s="52"/>
      <c r="PCI137" s="52"/>
      <c r="PCJ137" s="52"/>
      <c r="PCK137" s="52"/>
      <c r="PCL137" s="52"/>
      <c r="PCM137" s="52"/>
      <c r="PCN137" s="52"/>
      <c r="PCO137" s="52"/>
      <c r="PCP137" s="52"/>
      <c r="PCQ137" s="52"/>
      <c r="PCR137" s="52"/>
      <c r="PCS137" s="52"/>
      <c r="PCT137" s="52"/>
      <c r="PCU137" s="52"/>
      <c r="PCV137" s="52"/>
      <c r="PCW137" s="52"/>
      <c r="PCX137" s="52"/>
      <c r="PCY137" s="52"/>
      <c r="PCZ137" s="52"/>
      <c r="PDA137" s="52"/>
      <c r="PDB137" s="52"/>
      <c r="PDC137" s="52"/>
      <c r="PDD137" s="52"/>
      <c r="PDE137" s="52"/>
      <c r="PDF137" s="52"/>
      <c r="PDG137" s="52"/>
      <c r="PDH137" s="52"/>
      <c r="PDI137" s="52"/>
      <c r="PDJ137" s="52"/>
      <c r="PDK137" s="52"/>
      <c r="PDL137" s="52"/>
      <c r="PDM137" s="52"/>
      <c r="PDN137" s="52"/>
      <c r="PDO137" s="52"/>
      <c r="PDP137" s="52"/>
      <c r="PDQ137" s="52"/>
      <c r="PDR137" s="52"/>
      <c r="PDS137" s="52"/>
      <c r="PDT137" s="52"/>
      <c r="PDU137" s="52"/>
      <c r="PDV137" s="52"/>
      <c r="PDW137" s="52"/>
      <c r="PDX137" s="52"/>
      <c r="PDY137" s="52"/>
      <c r="PDZ137" s="52"/>
      <c r="PEA137" s="52"/>
      <c r="PEB137" s="52"/>
      <c r="PEC137" s="52"/>
      <c r="PED137" s="52"/>
      <c r="PEE137" s="52"/>
      <c r="PEF137" s="52"/>
      <c r="PEG137" s="52"/>
      <c r="PEH137" s="52"/>
      <c r="PEI137" s="52"/>
      <c r="PEJ137" s="52"/>
      <c r="PEK137" s="52"/>
      <c r="PEL137" s="52"/>
      <c r="PEM137" s="52"/>
      <c r="PEN137" s="52"/>
      <c r="PEO137" s="52"/>
      <c r="PEP137" s="52"/>
      <c r="PEQ137" s="52"/>
      <c r="PER137" s="52"/>
      <c r="PES137" s="52"/>
      <c r="PET137" s="52"/>
      <c r="PEU137" s="52"/>
      <c r="PEV137" s="52"/>
      <c r="PEW137" s="52"/>
      <c r="PEX137" s="52"/>
      <c r="PEY137" s="52"/>
      <c r="PEZ137" s="52"/>
      <c r="PFA137" s="52"/>
      <c r="PFB137" s="52"/>
      <c r="PFC137" s="52"/>
      <c r="PFD137" s="52"/>
      <c r="PFE137" s="52"/>
      <c r="PFF137" s="52"/>
      <c r="PFG137" s="52"/>
      <c r="PFH137" s="52"/>
      <c r="PFI137" s="52"/>
      <c r="PFJ137" s="52"/>
      <c r="PFK137" s="52"/>
      <c r="PFL137" s="52"/>
      <c r="PFM137" s="52"/>
      <c r="PFN137" s="52"/>
      <c r="PFO137" s="52"/>
      <c r="PFP137" s="52"/>
      <c r="PFQ137" s="52"/>
      <c r="PFR137" s="52"/>
      <c r="PFS137" s="52"/>
      <c r="PFT137" s="52"/>
      <c r="PFU137" s="52"/>
      <c r="PFV137" s="52"/>
      <c r="PFW137" s="52"/>
      <c r="PFX137" s="52"/>
      <c r="PFY137" s="52"/>
      <c r="PGF137" s="52"/>
      <c r="PGG137" s="52"/>
      <c r="PGH137" s="52"/>
      <c r="PGI137" s="52"/>
      <c r="PGJ137" s="52"/>
      <c r="PGK137" s="52"/>
      <c r="PGL137" s="52"/>
      <c r="PGM137" s="52"/>
      <c r="PGN137" s="52"/>
      <c r="PGO137" s="52"/>
      <c r="PGP137" s="52"/>
      <c r="PGQ137" s="52"/>
      <c r="PGR137" s="52"/>
      <c r="PGS137" s="52"/>
      <c r="PGT137" s="52"/>
      <c r="PGU137" s="52"/>
      <c r="PGV137" s="52"/>
      <c r="PGW137" s="52"/>
      <c r="PGX137" s="52"/>
      <c r="PGY137" s="52"/>
      <c r="PGZ137" s="52"/>
      <c r="PHA137" s="52"/>
      <c r="PHB137" s="52"/>
      <c r="PHC137" s="52"/>
      <c r="PHD137" s="52"/>
      <c r="PHE137" s="52"/>
      <c r="PHF137" s="52"/>
      <c r="PHG137" s="52"/>
      <c r="PHH137" s="52"/>
      <c r="PHI137" s="52"/>
      <c r="PHJ137" s="52"/>
      <c r="PHK137" s="52"/>
      <c r="PHL137" s="52"/>
      <c r="PHM137" s="52"/>
      <c r="PHN137" s="52"/>
      <c r="PHO137" s="52"/>
      <c r="PHP137" s="52"/>
      <c r="PHQ137" s="52"/>
      <c r="PHR137" s="52"/>
      <c r="PHS137" s="52"/>
      <c r="PHT137" s="52"/>
      <c r="PHU137" s="52"/>
      <c r="PHV137" s="52"/>
      <c r="PHW137" s="52"/>
      <c r="PHX137" s="52"/>
      <c r="PHY137" s="52"/>
      <c r="PHZ137" s="52"/>
      <c r="PIA137" s="52"/>
      <c r="PIB137" s="52"/>
      <c r="PIC137" s="52"/>
      <c r="PID137" s="52"/>
      <c r="PIE137" s="52"/>
      <c r="PIF137" s="52"/>
      <c r="PIG137" s="52"/>
      <c r="PIH137" s="52"/>
      <c r="PII137" s="52"/>
      <c r="PIJ137" s="52"/>
      <c r="PIK137" s="52"/>
      <c r="PIL137" s="52"/>
      <c r="PIM137" s="52"/>
      <c r="PIN137" s="52"/>
      <c r="PIO137" s="52"/>
      <c r="PIP137" s="52"/>
      <c r="PIQ137" s="52"/>
      <c r="PIR137" s="52"/>
      <c r="PIS137" s="52"/>
      <c r="PIT137" s="52"/>
      <c r="PIU137" s="52"/>
      <c r="PIV137" s="52"/>
      <c r="PIW137" s="52"/>
      <c r="PIX137" s="52"/>
      <c r="PIY137" s="52"/>
      <c r="PIZ137" s="52"/>
      <c r="PJA137" s="52"/>
      <c r="PJB137" s="52"/>
      <c r="PJC137" s="52"/>
      <c r="PJD137" s="52"/>
      <c r="PJE137" s="52"/>
      <c r="PJF137" s="52"/>
      <c r="PJG137" s="52"/>
      <c r="PJH137" s="52"/>
      <c r="PJI137" s="52"/>
      <c r="PJJ137" s="52"/>
      <c r="PJK137" s="52"/>
      <c r="PJL137" s="52"/>
      <c r="PJM137" s="52"/>
      <c r="PJN137" s="52"/>
      <c r="PJO137" s="52"/>
      <c r="PJP137" s="52"/>
      <c r="PJQ137" s="52"/>
      <c r="PJR137" s="52"/>
      <c r="PJS137" s="52"/>
      <c r="PJT137" s="52"/>
      <c r="PJU137" s="52"/>
      <c r="PJV137" s="52"/>
      <c r="PJW137" s="52"/>
      <c r="PJX137" s="52"/>
      <c r="PJY137" s="52"/>
      <c r="PJZ137" s="52"/>
      <c r="PKA137" s="52"/>
      <c r="PKB137" s="52"/>
      <c r="PKC137" s="52"/>
      <c r="PKD137" s="52"/>
      <c r="PKE137" s="52"/>
      <c r="PKF137" s="52"/>
      <c r="PKG137" s="52"/>
      <c r="PKH137" s="52"/>
      <c r="PKI137" s="52"/>
      <c r="PKJ137" s="52"/>
      <c r="PKK137" s="52"/>
      <c r="PKL137" s="52"/>
      <c r="PKM137" s="52"/>
      <c r="PKN137" s="52"/>
      <c r="PKO137" s="52"/>
      <c r="PKP137" s="52"/>
      <c r="PKQ137" s="52"/>
      <c r="PKR137" s="52"/>
      <c r="PKS137" s="52"/>
      <c r="PKT137" s="52"/>
      <c r="PKU137" s="52"/>
      <c r="PKV137" s="52"/>
      <c r="PKW137" s="52"/>
      <c r="PKX137" s="52"/>
      <c r="PKY137" s="52"/>
      <c r="PKZ137" s="52"/>
      <c r="PLA137" s="52"/>
      <c r="PLB137" s="52"/>
      <c r="PLC137" s="52"/>
      <c r="PLD137" s="52"/>
      <c r="PLE137" s="52"/>
      <c r="PLF137" s="52"/>
      <c r="PLG137" s="52"/>
      <c r="PLH137" s="52"/>
      <c r="PLI137" s="52"/>
      <c r="PLJ137" s="52"/>
      <c r="PLK137" s="52"/>
      <c r="PLL137" s="52"/>
      <c r="PLM137" s="52"/>
      <c r="PLN137" s="52"/>
      <c r="PLO137" s="52"/>
      <c r="PLP137" s="52"/>
      <c r="PLQ137" s="52"/>
      <c r="PLR137" s="52"/>
      <c r="PLS137" s="52"/>
      <c r="PLT137" s="52"/>
      <c r="PLU137" s="52"/>
      <c r="PLV137" s="52"/>
      <c r="PLW137" s="52"/>
      <c r="PLX137" s="52"/>
      <c r="PLY137" s="52"/>
      <c r="PLZ137" s="52"/>
      <c r="PMA137" s="52"/>
      <c r="PMB137" s="52"/>
      <c r="PMC137" s="52"/>
      <c r="PMD137" s="52"/>
      <c r="PME137" s="52"/>
      <c r="PMF137" s="52"/>
      <c r="PMG137" s="52"/>
      <c r="PMH137" s="52"/>
      <c r="PMI137" s="52"/>
      <c r="PMJ137" s="52"/>
      <c r="PMK137" s="52"/>
      <c r="PML137" s="52"/>
      <c r="PMM137" s="52"/>
      <c r="PMN137" s="52"/>
      <c r="PMO137" s="52"/>
      <c r="PMP137" s="52"/>
      <c r="PMQ137" s="52"/>
      <c r="PMR137" s="52"/>
      <c r="PMS137" s="52"/>
      <c r="PMT137" s="52"/>
      <c r="PMU137" s="52"/>
      <c r="PMV137" s="52"/>
      <c r="PMW137" s="52"/>
      <c r="PMX137" s="52"/>
      <c r="PMY137" s="52"/>
      <c r="PMZ137" s="52"/>
      <c r="PNA137" s="52"/>
      <c r="PNB137" s="52"/>
      <c r="PNC137" s="52"/>
      <c r="PND137" s="52"/>
      <c r="PNE137" s="52"/>
      <c r="PNF137" s="52"/>
      <c r="PNG137" s="52"/>
      <c r="PNH137" s="52"/>
      <c r="PNI137" s="52"/>
      <c r="PNJ137" s="52"/>
      <c r="PNK137" s="52"/>
      <c r="PNL137" s="52"/>
      <c r="PNM137" s="52"/>
      <c r="PNN137" s="52"/>
      <c r="PNO137" s="52"/>
      <c r="PNP137" s="52"/>
      <c r="PNQ137" s="52"/>
      <c r="PNR137" s="52"/>
      <c r="PNS137" s="52"/>
      <c r="PNT137" s="52"/>
      <c r="PNU137" s="52"/>
      <c r="PNV137" s="52"/>
      <c r="PNW137" s="52"/>
      <c r="PNX137" s="52"/>
      <c r="PNY137" s="52"/>
      <c r="PNZ137" s="52"/>
      <c r="POA137" s="52"/>
      <c r="POB137" s="52"/>
      <c r="POC137" s="52"/>
      <c r="POD137" s="52"/>
      <c r="POE137" s="52"/>
      <c r="POF137" s="52"/>
      <c r="POG137" s="52"/>
      <c r="POH137" s="52"/>
      <c r="POI137" s="52"/>
      <c r="POJ137" s="52"/>
      <c r="POK137" s="52"/>
      <c r="POL137" s="52"/>
      <c r="POM137" s="52"/>
      <c r="PON137" s="52"/>
      <c r="POO137" s="52"/>
      <c r="POP137" s="52"/>
      <c r="POQ137" s="52"/>
      <c r="POR137" s="52"/>
      <c r="POS137" s="52"/>
      <c r="POT137" s="52"/>
      <c r="POU137" s="52"/>
      <c r="POV137" s="52"/>
      <c r="POW137" s="52"/>
      <c r="POX137" s="52"/>
      <c r="POY137" s="52"/>
      <c r="POZ137" s="52"/>
      <c r="PPA137" s="52"/>
      <c r="PPB137" s="52"/>
      <c r="PPC137" s="52"/>
      <c r="PPD137" s="52"/>
      <c r="PPE137" s="52"/>
      <c r="PPF137" s="52"/>
      <c r="PPG137" s="52"/>
      <c r="PPH137" s="52"/>
      <c r="PPI137" s="52"/>
      <c r="PPJ137" s="52"/>
      <c r="PPK137" s="52"/>
      <c r="PPL137" s="52"/>
      <c r="PPM137" s="52"/>
      <c r="PPN137" s="52"/>
      <c r="PPO137" s="52"/>
      <c r="PPP137" s="52"/>
      <c r="PPQ137" s="52"/>
      <c r="PPR137" s="52"/>
      <c r="PPS137" s="52"/>
      <c r="PPT137" s="52"/>
      <c r="PPU137" s="52"/>
      <c r="PQB137" s="52"/>
      <c r="PQC137" s="52"/>
      <c r="PQD137" s="52"/>
      <c r="PQE137" s="52"/>
      <c r="PQF137" s="52"/>
      <c r="PQG137" s="52"/>
      <c r="PQH137" s="52"/>
      <c r="PQI137" s="52"/>
      <c r="PQJ137" s="52"/>
      <c r="PQK137" s="52"/>
      <c r="PQL137" s="52"/>
      <c r="PQM137" s="52"/>
      <c r="PQN137" s="52"/>
      <c r="PQO137" s="52"/>
      <c r="PQP137" s="52"/>
      <c r="PQQ137" s="52"/>
      <c r="PQR137" s="52"/>
      <c r="PQS137" s="52"/>
      <c r="PQT137" s="52"/>
      <c r="PQU137" s="52"/>
      <c r="PQV137" s="52"/>
      <c r="PQW137" s="52"/>
      <c r="PQX137" s="52"/>
      <c r="PQY137" s="52"/>
      <c r="PQZ137" s="52"/>
      <c r="PRA137" s="52"/>
      <c r="PRB137" s="52"/>
      <c r="PRC137" s="52"/>
      <c r="PRD137" s="52"/>
      <c r="PRE137" s="52"/>
      <c r="PRF137" s="52"/>
      <c r="PRG137" s="52"/>
      <c r="PRH137" s="52"/>
      <c r="PRI137" s="52"/>
      <c r="PRJ137" s="52"/>
      <c r="PRK137" s="52"/>
      <c r="PRL137" s="52"/>
      <c r="PRM137" s="52"/>
      <c r="PRN137" s="52"/>
      <c r="PRO137" s="52"/>
      <c r="PRP137" s="52"/>
      <c r="PRQ137" s="52"/>
      <c r="PRR137" s="52"/>
      <c r="PRS137" s="52"/>
      <c r="PRT137" s="52"/>
      <c r="PRU137" s="52"/>
      <c r="PRV137" s="52"/>
      <c r="PRW137" s="52"/>
      <c r="PRX137" s="52"/>
      <c r="PRY137" s="52"/>
      <c r="PRZ137" s="52"/>
      <c r="PSA137" s="52"/>
      <c r="PSB137" s="52"/>
      <c r="PSC137" s="52"/>
      <c r="PSD137" s="52"/>
      <c r="PSE137" s="52"/>
      <c r="PSF137" s="52"/>
      <c r="PSG137" s="52"/>
      <c r="PSH137" s="52"/>
      <c r="PSI137" s="52"/>
      <c r="PSJ137" s="52"/>
      <c r="PSK137" s="52"/>
      <c r="PSL137" s="52"/>
      <c r="PSM137" s="52"/>
      <c r="PSN137" s="52"/>
      <c r="PSO137" s="52"/>
      <c r="PSP137" s="52"/>
      <c r="PSQ137" s="52"/>
      <c r="PSR137" s="52"/>
      <c r="PSS137" s="52"/>
      <c r="PST137" s="52"/>
      <c r="PSU137" s="52"/>
      <c r="PSV137" s="52"/>
      <c r="PSW137" s="52"/>
      <c r="PSX137" s="52"/>
      <c r="PSY137" s="52"/>
      <c r="PSZ137" s="52"/>
      <c r="PTA137" s="52"/>
      <c r="PTB137" s="52"/>
      <c r="PTC137" s="52"/>
      <c r="PTD137" s="52"/>
      <c r="PTE137" s="52"/>
      <c r="PTF137" s="52"/>
      <c r="PTG137" s="52"/>
      <c r="PTH137" s="52"/>
      <c r="PTI137" s="52"/>
      <c r="PTJ137" s="52"/>
      <c r="PTK137" s="52"/>
      <c r="PTL137" s="52"/>
      <c r="PTM137" s="52"/>
      <c r="PTN137" s="52"/>
      <c r="PTO137" s="52"/>
      <c r="PTP137" s="52"/>
      <c r="PTQ137" s="52"/>
      <c r="PTR137" s="52"/>
      <c r="PTS137" s="52"/>
      <c r="PTT137" s="52"/>
      <c r="PTU137" s="52"/>
      <c r="PTV137" s="52"/>
      <c r="PTW137" s="52"/>
      <c r="PTX137" s="52"/>
      <c r="PTY137" s="52"/>
      <c r="PTZ137" s="52"/>
      <c r="PUA137" s="52"/>
      <c r="PUB137" s="52"/>
      <c r="PUC137" s="52"/>
      <c r="PUD137" s="52"/>
      <c r="PUE137" s="52"/>
      <c r="PUF137" s="52"/>
      <c r="PUG137" s="52"/>
      <c r="PUH137" s="52"/>
      <c r="PUI137" s="52"/>
      <c r="PUJ137" s="52"/>
      <c r="PUK137" s="52"/>
      <c r="PUL137" s="52"/>
      <c r="PUM137" s="52"/>
      <c r="PUN137" s="52"/>
      <c r="PUO137" s="52"/>
      <c r="PUP137" s="52"/>
      <c r="PUQ137" s="52"/>
      <c r="PUR137" s="52"/>
      <c r="PUS137" s="52"/>
      <c r="PUT137" s="52"/>
      <c r="PUU137" s="52"/>
      <c r="PUV137" s="52"/>
      <c r="PUW137" s="52"/>
      <c r="PUX137" s="52"/>
      <c r="PUY137" s="52"/>
      <c r="PUZ137" s="52"/>
      <c r="PVA137" s="52"/>
      <c r="PVB137" s="52"/>
      <c r="PVC137" s="52"/>
      <c r="PVD137" s="52"/>
      <c r="PVE137" s="52"/>
      <c r="PVF137" s="52"/>
      <c r="PVG137" s="52"/>
      <c r="PVH137" s="52"/>
      <c r="PVI137" s="52"/>
      <c r="PVJ137" s="52"/>
      <c r="PVK137" s="52"/>
      <c r="PVL137" s="52"/>
      <c r="PVM137" s="52"/>
      <c r="PVN137" s="52"/>
      <c r="PVO137" s="52"/>
      <c r="PVP137" s="52"/>
      <c r="PVQ137" s="52"/>
      <c r="PVR137" s="52"/>
      <c r="PVS137" s="52"/>
      <c r="PVT137" s="52"/>
      <c r="PVU137" s="52"/>
      <c r="PVV137" s="52"/>
      <c r="PVW137" s="52"/>
      <c r="PVX137" s="52"/>
      <c r="PVY137" s="52"/>
      <c r="PVZ137" s="52"/>
      <c r="PWA137" s="52"/>
      <c r="PWB137" s="52"/>
      <c r="PWC137" s="52"/>
      <c r="PWD137" s="52"/>
      <c r="PWE137" s="52"/>
      <c r="PWF137" s="52"/>
      <c r="PWG137" s="52"/>
      <c r="PWH137" s="52"/>
      <c r="PWI137" s="52"/>
      <c r="PWJ137" s="52"/>
      <c r="PWK137" s="52"/>
      <c r="PWL137" s="52"/>
      <c r="PWM137" s="52"/>
      <c r="PWN137" s="52"/>
      <c r="PWO137" s="52"/>
      <c r="PWP137" s="52"/>
      <c r="PWQ137" s="52"/>
      <c r="PWR137" s="52"/>
      <c r="PWS137" s="52"/>
      <c r="PWT137" s="52"/>
      <c r="PWU137" s="52"/>
      <c r="PWV137" s="52"/>
      <c r="PWW137" s="52"/>
      <c r="PWX137" s="52"/>
      <c r="PWY137" s="52"/>
      <c r="PWZ137" s="52"/>
      <c r="PXA137" s="52"/>
      <c r="PXB137" s="52"/>
      <c r="PXC137" s="52"/>
      <c r="PXD137" s="52"/>
      <c r="PXE137" s="52"/>
      <c r="PXF137" s="52"/>
      <c r="PXG137" s="52"/>
      <c r="PXH137" s="52"/>
      <c r="PXI137" s="52"/>
      <c r="PXJ137" s="52"/>
      <c r="PXK137" s="52"/>
      <c r="PXL137" s="52"/>
      <c r="PXM137" s="52"/>
      <c r="PXN137" s="52"/>
      <c r="PXO137" s="52"/>
      <c r="PXP137" s="52"/>
      <c r="PXQ137" s="52"/>
      <c r="PXR137" s="52"/>
      <c r="PXS137" s="52"/>
      <c r="PXT137" s="52"/>
      <c r="PXU137" s="52"/>
      <c r="PXV137" s="52"/>
      <c r="PXW137" s="52"/>
      <c r="PXX137" s="52"/>
      <c r="PXY137" s="52"/>
      <c r="PXZ137" s="52"/>
      <c r="PYA137" s="52"/>
      <c r="PYB137" s="52"/>
      <c r="PYC137" s="52"/>
      <c r="PYD137" s="52"/>
      <c r="PYE137" s="52"/>
      <c r="PYF137" s="52"/>
      <c r="PYG137" s="52"/>
      <c r="PYH137" s="52"/>
      <c r="PYI137" s="52"/>
      <c r="PYJ137" s="52"/>
      <c r="PYK137" s="52"/>
      <c r="PYL137" s="52"/>
      <c r="PYM137" s="52"/>
      <c r="PYN137" s="52"/>
      <c r="PYO137" s="52"/>
      <c r="PYP137" s="52"/>
      <c r="PYQ137" s="52"/>
      <c r="PYR137" s="52"/>
      <c r="PYS137" s="52"/>
      <c r="PYT137" s="52"/>
      <c r="PYU137" s="52"/>
      <c r="PYV137" s="52"/>
      <c r="PYW137" s="52"/>
      <c r="PYX137" s="52"/>
      <c r="PYY137" s="52"/>
      <c r="PYZ137" s="52"/>
      <c r="PZA137" s="52"/>
      <c r="PZB137" s="52"/>
      <c r="PZC137" s="52"/>
      <c r="PZD137" s="52"/>
      <c r="PZE137" s="52"/>
      <c r="PZF137" s="52"/>
      <c r="PZG137" s="52"/>
      <c r="PZH137" s="52"/>
      <c r="PZI137" s="52"/>
      <c r="PZJ137" s="52"/>
      <c r="PZK137" s="52"/>
      <c r="PZL137" s="52"/>
      <c r="PZM137" s="52"/>
      <c r="PZN137" s="52"/>
      <c r="PZO137" s="52"/>
      <c r="PZP137" s="52"/>
      <c r="PZQ137" s="52"/>
      <c r="PZX137" s="52"/>
      <c r="PZY137" s="52"/>
      <c r="PZZ137" s="52"/>
      <c r="QAA137" s="52"/>
      <c r="QAB137" s="52"/>
      <c r="QAC137" s="52"/>
      <c r="QAD137" s="52"/>
      <c r="QAE137" s="52"/>
      <c r="QAF137" s="52"/>
      <c r="QAG137" s="52"/>
      <c r="QAH137" s="52"/>
      <c r="QAI137" s="52"/>
      <c r="QAJ137" s="52"/>
      <c r="QAK137" s="52"/>
      <c r="QAL137" s="52"/>
      <c r="QAM137" s="52"/>
      <c r="QAN137" s="52"/>
      <c r="QAO137" s="52"/>
      <c r="QAP137" s="52"/>
      <c r="QAQ137" s="52"/>
      <c r="QAR137" s="52"/>
      <c r="QAS137" s="52"/>
      <c r="QAT137" s="52"/>
      <c r="QAU137" s="52"/>
      <c r="QAV137" s="52"/>
      <c r="QAW137" s="52"/>
      <c r="QAX137" s="52"/>
      <c r="QAY137" s="52"/>
      <c r="QAZ137" s="52"/>
      <c r="QBA137" s="52"/>
      <c r="QBB137" s="52"/>
      <c r="QBC137" s="52"/>
      <c r="QBD137" s="52"/>
      <c r="QBE137" s="52"/>
      <c r="QBF137" s="52"/>
      <c r="QBG137" s="52"/>
      <c r="QBH137" s="52"/>
      <c r="QBI137" s="52"/>
      <c r="QBJ137" s="52"/>
      <c r="QBK137" s="52"/>
      <c r="QBL137" s="52"/>
      <c r="QBM137" s="52"/>
      <c r="QBN137" s="52"/>
      <c r="QBO137" s="52"/>
      <c r="QBP137" s="52"/>
      <c r="QBQ137" s="52"/>
      <c r="QBR137" s="52"/>
      <c r="QBS137" s="52"/>
      <c r="QBT137" s="52"/>
      <c r="QBU137" s="52"/>
      <c r="QBV137" s="52"/>
      <c r="QBW137" s="52"/>
      <c r="QBX137" s="52"/>
      <c r="QBY137" s="52"/>
      <c r="QBZ137" s="52"/>
      <c r="QCA137" s="52"/>
      <c r="QCB137" s="52"/>
      <c r="QCC137" s="52"/>
      <c r="QCD137" s="52"/>
      <c r="QCE137" s="52"/>
      <c r="QCF137" s="52"/>
      <c r="QCG137" s="52"/>
      <c r="QCH137" s="52"/>
      <c r="QCI137" s="52"/>
      <c r="QCJ137" s="52"/>
      <c r="QCK137" s="52"/>
      <c r="QCL137" s="52"/>
      <c r="QCM137" s="52"/>
      <c r="QCN137" s="52"/>
      <c r="QCO137" s="52"/>
      <c r="QCP137" s="52"/>
      <c r="QCQ137" s="52"/>
      <c r="QCR137" s="52"/>
      <c r="QCS137" s="52"/>
      <c r="QCT137" s="52"/>
      <c r="QCU137" s="52"/>
      <c r="QCV137" s="52"/>
      <c r="QCW137" s="52"/>
      <c r="QCX137" s="52"/>
      <c r="QCY137" s="52"/>
      <c r="QCZ137" s="52"/>
      <c r="QDA137" s="52"/>
      <c r="QDB137" s="52"/>
      <c r="QDC137" s="52"/>
      <c r="QDD137" s="52"/>
      <c r="QDE137" s="52"/>
      <c r="QDF137" s="52"/>
      <c r="QDG137" s="52"/>
      <c r="QDH137" s="52"/>
      <c r="QDI137" s="52"/>
      <c r="QDJ137" s="52"/>
      <c r="QDK137" s="52"/>
      <c r="QDL137" s="52"/>
      <c r="QDM137" s="52"/>
      <c r="QDN137" s="52"/>
      <c r="QDO137" s="52"/>
      <c r="QDP137" s="52"/>
      <c r="QDQ137" s="52"/>
      <c r="QDR137" s="52"/>
      <c r="QDS137" s="52"/>
      <c r="QDT137" s="52"/>
      <c r="QDU137" s="52"/>
      <c r="QDV137" s="52"/>
      <c r="QDW137" s="52"/>
      <c r="QDX137" s="52"/>
      <c r="QDY137" s="52"/>
      <c r="QDZ137" s="52"/>
      <c r="QEA137" s="52"/>
      <c r="QEB137" s="52"/>
      <c r="QEC137" s="52"/>
      <c r="QED137" s="52"/>
      <c r="QEE137" s="52"/>
      <c r="QEF137" s="52"/>
      <c r="QEG137" s="52"/>
      <c r="QEH137" s="52"/>
      <c r="QEI137" s="52"/>
      <c r="QEJ137" s="52"/>
      <c r="QEK137" s="52"/>
      <c r="QEL137" s="52"/>
      <c r="QEM137" s="52"/>
      <c r="QEN137" s="52"/>
      <c r="QEO137" s="52"/>
      <c r="QEP137" s="52"/>
      <c r="QEQ137" s="52"/>
      <c r="QER137" s="52"/>
      <c r="QES137" s="52"/>
      <c r="QET137" s="52"/>
      <c r="QEU137" s="52"/>
      <c r="QEV137" s="52"/>
      <c r="QEW137" s="52"/>
      <c r="QEX137" s="52"/>
      <c r="QEY137" s="52"/>
      <c r="QEZ137" s="52"/>
      <c r="QFA137" s="52"/>
      <c r="QFB137" s="52"/>
      <c r="QFC137" s="52"/>
      <c r="QFD137" s="52"/>
      <c r="QFE137" s="52"/>
      <c r="QFF137" s="52"/>
      <c r="QFG137" s="52"/>
      <c r="QFH137" s="52"/>
      <c r="QFI137" s="52"/>
      <c r="QFJ137" s="52"/>
      <c r="QFK137" s="52"/>
      <c r="QFL137" s="52"/>
      <c r="QFM137" s="52"/>
      <c r="QFN137" s="52"/>
      <c r="QFO137" s="52"/>
      <c r="QFP137" s="52"/>
      <c r="QFQ137" s="52"/>
      <c r="QFR137" s="52"/>
      <c r="QFS137" s="52"/>
      <c r="QFT137" s="52"/>
      <c r="QFU137" s="52"/>
      <c r="QFV137" s="52"/>
      <c r="QFW137" s="52"/>
      <c r="QFX137" s="52"/>
      <c r="QFY137" s="52"/>
      <c r="QFZ137" s="52"/>
      <c r="QGA137" s="52"/>
      <c r="QGB137" s="52"/>
      <c r="QGC137" s="52"/>
      <c r="QGD137" s="52"/>
      <c r="QGE137" s="52"/>
      <c r="QGF137" s="52"/>
      <c r="QGG137" s="52"/>
      <c r="QGH137" s="52"/>
      <c r="QGI137" s="52"/>
      <c r="QGJ137" s="52"/>
      <c r="QGK137" s="52"/>
      <c r="QGL137" s="52"/>
      <c r="QGM137" s="52"/>
      <c r="QGN137" s="52"/>
      <c r="QGO137" s="52"/>
      <c r="QGP137" s="52"/>
      <c r="QGQ137" s="52"/>
      <c r="QGR137" s="52"/>
      <c r="QGS137" s="52"/>
      <c r="QGT137" s="52"/>
      <c r="QGU137" s="52"/>
      <c r="QGV137" s="52"/>
      <c r="QGW137" s="52"/>
      <c r="QGX137" s="52"/>
      <c r="QGY137" s="52"/>
      <c r="QGZ137" s="52"/>
      <c r="QHA137" s="52"/>
      <c r="QHB137" s="52"/>
      <c r="QHC137" s="52"/>
      <c r="QHD137" s="52"/>
      <c r="QHE137" s="52"/>
      <c r="QHF137" s="52"/>
      <c r="QHG137" s="52"/>
      <c r="QHH137" s="52"/>
      <c r="QHI137" s="52"/>
      <c r="QHJ137" s="52"/>
      <c r="QHK137" s="52"/>
      <c r="QHL137" s="52"/>
      <c r="QHM137" s="52"/>
      <c r="QHN137" s="52"/>
      <c r="QHO137" s="52"/>
      <c r="QHP137" s="52"/>
      <c r="QHQ137" s="52"/>
      <c r="QHR137" s="52"/>
      <c r="QHS137" s="52"/>
      <c r="QHT137" s="52"/>
      <c r="QHU137" s="52"/>
      <c r="QHV137" s="52"/>
      <c r="QHW137" s="52"/>
      <c r="QHX137" s="52"/>
      <c r="QHY137" s="52"/>
      <c r="QHZ137" s="52"/>
      <c r="QIA137" s="52"/>
      <c r="QIB137" s="52"/>
      <c r="QIC137" s="52"/>
      <c r="QID137" s="52"/>
      <c r="QIE137" s="52"/>
      <c r="QIF137" s="52"/>
      <c r="QIG137" s="52"/>
      <c r="QIH137" s="52"/>
      <c r="QII137" s="52"/>
      <c r="QIJ137" s="52"/>
      <c r="QIK137" s="52"/>
      <c r="QIL137" s="52"/>
      <c r="QIM137" s="52"/>
      <c r="QIN137" s="52"/>
      <c r="QIO137" s="52"/>
      <c r="QIP137" s="52"/>
      <c r="QIQ137" s="52"/>
      <c r="QIR137" s="52"/>
      <c r="QIS137" s="52"/>
      <c r="QIT137" s="52"/>
      <c r="QIU137" s="52"/>
      <c r="QIV137" s="52"/>
      <c r="QIW137" s="52"/>
      <c r="QIX137" s="52"/>
      <c r="QIY137" s="52"/>
      <c r="QIZ137" s="52"/>
      <c r="QJA137" s="52"/>
      <c r="QJB137" s="52"/>
      <c r="QJC137" s="52"/>
      <c r="QJD137" s="52"/>
      <c r="QJE137" s="52"/>
      <c r="QJF137" s="52"/>
      <c r="QJG137" s="52"/>
      <c r="QJH137" s="52"/>
      <c r="QJI137" s="52"/>
      <c r="QJJ137" s="52"/>
      <c r="QJK137" s="52"/>
      <c r="QJL137" s="52"/>
      <c r="QJM137" s="52"/>
      <c r="QJT137" s="52"/>
      <c r="QJU137" s="52"/>
      <c r="QJV137" s="52"/>
      <c r="QJW137" s="52"/>
      <c r="QJX137" s="52"/>
      <c r="QJY137" s="52"/>
      <c r="QJZ137" s="52"/>
      <c r="QKA137" s="52"/>
      <c r="QKB137" s="52"/>
      <c r="QKC137" s="52"/>
      <c r="QKD137" s="52"/>
      <c r="QKE137" s="52"/>
      <c r="QKF137" s="52"/>
      <c r="QKG137" s="52"/>
      <c r="QKH137" s="52"/>
      <c r="QKI137" s="52"/>
      <c r="QKJ137" s="52"/>
      <c r="QKK137" s="52"/>
      <c r="QKL137" s="52"/>
      <c r="QKM137" s="52"/>
      <c r="QKN137" s="52"/>
      <c r="QKO137" s="52"/>
      <c r="QKP137" s="52"/>
      <c r="QKQ137" s="52"/>
      <c r="QKR137" s="52"/>
      <c r="QKS137" s="52"/>
      <c r="QKT137" s="52"/>
      <c r="QKU137" s="52"/>
      <c r="QKV137" s="52"/>
      <c r="QKW137" s="52"/>
      <c r="QKX137" s="52"/>
      <c r="QKY137" s="52"/>
      <c r="QKZ137" s="52"/>
      <c r="QLA137" s="52"/>
      <c r="QLB137" s="52"/>
      <c r="QLC137" s="52"/>
      <c r="QLD137" s="52"/>
      <c r="QLE137" s="52"/>
      <c r="QLF137" s="52"/>
      <c r="QLG137" s="52"/>
      <c r="QLH137" s="52"/>
      <c r="QLI137" s="52"/>
      <c r="QLJ137" s="52"/>
      <c r="QLK137" s="52"/>
      <c r="QLL137" s="52"/>
      <c r="QLM137" s="52"/>
      <c r="QLN137" s="52"/>
      <c r="QLO137" s="52"/>
      <c r="QLP137" s="52"/>
      <c r="QLQ137" s="52"/>
      <c r="QLR137" s="52"/>
      <c r="QLS137" s="52"/>
      <c r="QLT137" s="52"/>
      <c r="QLU137" s="52"/>
      <c r="QLV137" s="52"/>
      <c r="QLW137" s="52"/>
      <c r="QLX137" s="52"/>
      <c r="QLY137" s="52"/>
      <c r="QLZ137" s="52"/>
      <c r="QMA137" s="52"/>
      <c r="QMB137" s="52"/>
      <c r="QMC137" s="52"/>
      <c r="QMD137" s="52"/>
      <c r="QME137" s="52"/>
      <c r="QMF137" s="52"/>
      <c r="QMG137" s="52"/>
      <c r="QMH137" s="52"/>
      <c r="QMI137" s="52"/>
      <c r="QMJ137" s="52"/>
      <c r="QMK137" s="52"/>
      <c r="QML137" s="52"/>
      <c r="QMM137" s="52"/>
      <c r="QMN137" s="52"/>
      <c r="QMO137" s="52"/>
      <c r="QMP137" s="52"/>
      <c r="QMQ137" s="52"/>
      <c r="QMR137" s="52"/>
      <c r="QMS137" s="52"/>
      <c r="QMT137" s="52"/>
      <c r="QMU137" s="52"/>
      <c r="QMV137" s="52"/>
      <c r="QMW137" s="52"/>
      <c r="QMX137" s="52"/>
      <c r="QMY137" s="52"/>
      <c r="QMZ137" s="52"/>
      <c r="QNA137" s="52"/>
      <c r="QNB137" s="52"/>
      <c r="QNC137" s="52"/>
      <c r="QND137" s="52"/>
      <c r="QNE137" s="52"/>
      <c r="QNF137" s="52"/>
      <c r="QNG137" s="52"/>
      <c r="QNH137" s="52"/>
      <c r="QNI137" s="52"/>
      <c r="QNJ137" s="52"/>
      <c r="QNK137" s="52"/>
      <c r="QNL137" s="52"/>
      <c r="QNM137" s="52"/>
      <c r="QNN137" s="52"/>
      <c r="QNO137" s="52"/>
      <c r="QNP137" s="52"/>
      <c r="QNQ137" s="52"/>
      <c r="QNR137" s="52"/>
      <c r="QNS137" s="52"/>
      <c r="QNT137" s="52"/>
      <c r="QNU137" s="52"/>
      <c r="QNV137" s="52"/>
      <c r="QNW137" s="52"/>
      <c r="QNX137" s="52"/>
      <c r="QNY137" s="52"/>
      <c r="QNZ137" s="52"/>
      <c r="QOA137" s="52"/>
      <c r="QOB137" s="52"/>
      <c r="QOC137" s="52"/>
      <c r="QOD137" s="52"/>
      <c r="QOE137" s="52"/>
      <c r="QOF137" s="52"/>
      <c r="QOG137" s="52"/>
      <c r="QOH137" s="52"/>
      <c r="QOI137" s="52"/>
      <c r="QOJ137" s="52"/>
      <c r="QOK137" s="52"/>
      <c r="QOL137" s="52"/>
      <c r="QOM137" s="52"/>
      <c r="QON137" s="52"/>
      <c r="QOO137" s="52"/>
      <c r="QOP137" s="52"/>
      <c r="QOQ137" s="52"/>
      <c r="QOR137" s="52"/>
      <c r="QOS137" s="52"/>
      <c r="QOT137" s="52"/>
      <c r="QOU137" s="52"/>
      <c r="QOV137" s="52"/>
      <c r="QOW137" s="52"/>
      <c r="QOX137" s="52"/>
      <c r="QOY137" s="52"/>
      <c r="QOZ137" s="52"/>
      <c r="QPA137" s="52"/>
      <c r="QPB137" s="52"/>
      <c r="QPC137" s="52"/>
      <c r="QPD137" s="52"/>
      <c r="QPE137" s="52"/>
      <c r="QPF137" s="52"/>
      <c r="QPG137" s="52"/>
      <c r="QPH137" s="52"/>
      <c r="QPI137" s="52"/>
      <c r="QPJ137" s="52"/>
      <c r="QPK137" s="52"/>
      <c r="QPL137" s="52"/>
      <c r="QPM137" s="52"/>
      <c r="QPN137" s="52"/>
      <c r="QPO137" s="52"/>
      <c r="QPP137" s="52"/>
      <c r="QPQ137" s="52"/>
      <c r="QPR137" s="52"/>
      <c r="QPS137" s="52"/>
      <c r="QPT137" s="52"/>
      <c r="QPU137" s="52"/>
      <c r="QPV137" s="52"/>
      <c r="QPW137" s="52"/>
      <c r="QPX137" s="52"/>
      <c r="QPY137" s="52"/>
      <c r="QPZ137" s="52"/>
      <c r="QQA137" s="52"/>
      <c r="QQB137" s="52"/>
      <c r="QQC137" s="52"/>
      <c r="QQD137" s="52"/>
      <c r="QQE137" s="52"/>
      <c r="QQF137" s="52"/>
      <c r="QQG137" s="52"/>
      <c r="QQH137" s="52"/>
      <c r="QQI137" s="52"/>
      <c r="QQJ137" s="52"/>
      <c r="QQK137" s="52"/>
      <c r="QQL137" s="52"/>
      <c r="QQM137" s="52"/>
      <c r="QQN137" s="52"/>
      <c r="QQO137" s="52"/>
      <c r="QQP137" s="52"/>
      <c r="QQQ137" s="52"/>
      <c r="QQR137" s="52"/>
      <c r="QQS137" s="52"/>
      <c r="QQT137" s="52"/>
      <c r="QQU137" s="52"/>
      <c r="QQV137" s="52"/>
      <c r="QQW137" s="52"/>
      <c r="QQX137" s="52"/>
      <c r="QQY137" s="52"/>
      <c r="QQZ137" s="52"/>
      <c r="QRA137" s="52"/>
      <c r="QRB137" s="52"/>
      <c r="QRC137" s="52"/>
      <c r="QRD137" s="52"/>
      <c r="QRE137" s="52"/>
      <c r="QRF137" s="52"/>
      <c r="QRG137" s="52"/>
      <c r="QRH137" s="52"/>
      <c r="QRI137" s="52"/>
      <c r="QRJ137" s="52"/>
      <c r="QRK137" s="52"/>
      <c r="QRL137" s="52"/>
      <c r="QRM137" s="52"/>
      <c r="QRN137" s="52"/>
      <c r="QRO137" s="52"/>
      <c r="QRP137" s="52"/>
      <c r="QRQ137" s="52"/>
      <c r="QRR137" s="52"/>
      <c r="QRS137" s="52"/>
      <c r="QRT137" s="52"/>
      <c r="QRU137" s="52"/>
      <c r="QRV137" s="52"/>
      <c r="QRW137" s="52"/>
      <c r="QRX137" s="52"/>
      <c r="QRY137" s="52"/>
      <c r="QRZ137" s="52"/>
      <c r="QSA137" s="52"/>
      <c r="QSB137" s="52"/>
      <c r="QSC137" s="52"/>
      <c r="QSD137" s="52"/>
      <c r="QSE137" s="52"/>
      <c r="QSF137" s="52"/>
      <c r="QSG137" s="52"/>
      <c r="QSH137" s="52"/>
      <c r="QSI137" s="52"/>
      <c r="QSJ137" s="52"/>
      <c r="QSK137" s="52"/>
      <c r="QSL137" s="52"/>
      <c r="QSM137" s="52"/>
      <c r="QSN137" s="52"/>
      <c r="QSO137" s="52"/>
      <c r="QSP137" s="52"/>
      <c r="QSQ137" s="52"/>
      <c r="QSR137" s="52"/>
      <c r="QSS137" s="52"/>
      <c r="QST137" s="52"/>
      <c r="QSU137" s="52"/>
      <c r="QSV137" s="52"/>
      <c r="QSW137" s="52"/>
      <c r="QSX137" s="52"/>
      <c r="QSY137" s="52"/>
      <c r="QSZ137" s="52"/>
      <c r="QTA137" s="52"/>
      <c r="QTB137" s="52"/>
      <c r="QTC137" s="52"/>
      <c r="QTD137" s="52"/>
      <c r="QTE137" s="52"/>
      <c r="QTF137" s="52"/>
      <c r="QTG137" s="52"/>
      <c r="QTH137" s="52"/>
      <c r="QTI137" s="52"/>
      <c r="QTP137" s="52"/>
      <c r="QTQ137" s="52"/>
      <c r="QTR137" s="52"/>
      <c r="QTS137" s="52"/>
      <c r="QTT137" s="52"/>
      <c r="QTU137" s="52"/>
      <c r="QTV137" s="52"/>
      <c r="QTW137" s="52"/>
      <c r="QTX137" s="52"/>
      <c r="QTY137" s="52"/>
      <c r="QTZ137" s="52"/>
      <c r="QUA137" s="52"/>
      <c r="QUB137" s="52"/>
      <c r="QUC137" s="52"/>
      <c r="QUD137" s="52"/>
      <c r="QUE137" s="52"/>
      <c r="QUF137" s="52"/>
      <c r="QUG137" s="52"/>
      <c r="QUH137" s="52"/>
      <c r="QUI137" s="52"/>
      <c r="QUJ137" s="52"/>
      <c r="QUK137" s="52"/>
      <c r="QUL137" s="52"/>
      <c r="QUM137" s="52"/>
      <c r="QUN137" s="52"/>
      <c r="QUO137" s="52"/>
      <c r="QUP137" s="52"/>
      <c r="QUQ137" s="52"/>
      <c r="QUR137" s="52"/>
      <c r="QUS137" s="52"/>
      <c r="QUT137" s="52"/>
      <c r="QUU137" s="52"/>
      <c r="QUV137" s="52"/>
      <c r="QUW137" s="52"/>
      <c r="QUX137" s="52"/>
      <c r="QUY137" s="52"/>
      <c r="QUZ137" s="52"/>
      <c r="QVA137" s="52"/>
      <c r="QVB137" s="52"/>
      <c r="QVC137" s="52"/>
      <c r="QVD137" s="52"/>
      <c r="QVE137" s="52"/>
      <c r="QVF137" s="52"/>
      <c r="QVG137" s="52"/>
      <c r="QVH137" s="52"/>
      <c r="QVI137" s="52"/>
      <c r="QVJ137" s="52"/>
      <c r="QVK137" s="52"/>
      <c r="QVL137" s="52"/>
      <c r="QVM137" s="52"/>
      <c r="QVN137" s="52"/>
      <c r="QVO137" s="52"/>
      <c r="QVP137" s="52"/>
      <c r="QVQ137" s="52"/>
      <c r="QVR137" s="52"/>
      <c r="QVS137" s="52"/>
      <c r="QVT137" s="52"/>
      <c r="QVU137" s="52"/>
      <c r="QVV137" s="52"/>
      <c r="QVW137" s="52"/>
      <c r="QVX137" s="52"/>
      <c r="QVY137" s="52"/>
      <c r="QVZ137" s="52"/>
      <c r="QWA137" s="52"/>
      <c r="QWB137" s="52"/>
      <c r="QWC137" s="52"/>
      <c r="QWD137" s="52"/>
      <c r="QWE137" s="52"/>
      <c r="QWF137" s="52"/>
      <c r="QWG137" s="52"/>
      <c r="QWH137" s="52"/>
      <c r="QWI137" s="52"/>
      <c r="QWJ137" s="52"/>
      <c r="QWK137" s="52"/>
      <c r="QWL137" s="52"/>
      <c r="QWM137" s="52"/>
      <c r="QWN137" s="52"/>
      <c r="QWO137" s="52"/>
      <c r="QWP137" s="52"/>
      <c r="QWQ137" s="52"/>
      <c r="QWR137" s="52"/>
      <c r="QWS137" s="52"/>
      <c r="QWT137" s="52"/>
      <c r="QWU137" s="52"/>
      <c r="QWV137" s="52"/>
      <c r="QWW137" s="52"/>
      <c r="QWX137" s="52"/>
      <c r="QWY137" s="52"/>
      <c r="QWZ137" s="52"/>
      <c r="QXA137" s="52"/>
      <c r="QXB137" s="52"/>
      <c r="QXC137" s="52"/>
      <c r="QXD137" s="52"/>
      <c r="QXE137" s="52"/>
      <c r="QXF137" s="52"/>
      <c r="QXG137" s="52"/>
      <c r="QXH137" s="52"/>
      <c r="QXI137" s="52"/>
      <c r="QXJ137" s="52"/>
      <c r="QXK137" s="52"/>
      <c r="QXL137" s="52"/>
      <c r="QXM137" s="52"/>
      <c r="QXN137" s="52"/>
      <c r="QXO137" s="52"/>
      <c r="QXP137" s="52"/>
      <c r="QXQ137" s="52"/>
      <c r="QXR137" s="52"/>
      <c r="QXS137" s="52"/>
      <c r="QXT137" s="52"/>
      <c r="QXU137" s="52"/>
      <c r="QXV137" s="52"/>
      <c r="QXW137" s="52"/>
      <c r="QXX137" s="52"/>
      <c r="QXY137" s="52"/>
      <c r="QXZ137" s="52"/>
      <c r="QYA137" s="52"/>
      <c r="QYB137" s="52"/>
      <c r="QYC137" s="52"/>
      <c r="QYD137" s="52"/>
      <c r="QYE137" s="52"/>
      <c r="QYF137" s="52"/>
      <c r="QYG137" s="52"/>
      <c r="QYH137" s="52"/>
      <c r="QYI137" s="52"/>
      <c r="QYJ137" s="52"/>
      <c r="QYK137" s="52"/>
      <c r="QYL137" s="52"/>
      <c r="QYM137" s="52"/>
      <c r="QYN137" s="52"/>
      <c r="QYO137" s="52"/>
      <c r="QYP137" s="52"/>
      <c r="QYQ137" s="52"/>
      <c r="QYR137" s="52"/>
      <c r="QYS137" s="52"/>
      <c r="QYT137" s="52"/>
      <c r="QYU137" s="52"/>
      <c r="QYV137" s="52"/>
      <c r="QYW137" s="52"/>
      <c r="QYX137" s="52"/>
      <c r="QYY137" s="52"/>
      <c r="QYZ137" s="52"/>
      <c r="QZA137" s="52"/>
      <c r="QZB137" s="52"/>
      <c r="QZC137" s="52"/>
      <c r="QZD137" s="52"/>
      <c r="QZE137" s="52"/>
      <c r="QZF137" s="52"/>
      <c r="QZG137" s="52"/>
      <c r="QZH137" s="52"/>
      <c r="QZI137" s="52"/>
      <c r="QZJ137" s="52"/>
      <c r="QZK137" s="52"/>
      <c r="QZL137" s="52"/>
      <c r="QZM137" s="52"/>
      <c r="QZN137" s="52"/>
      <c r="QZO137" s="52"/>
      <c r="QZP137" s="52"/>
      <c r="QZQ137" s="52"/>
      <c r="QZR137" s="52"/>
      <c r="QZS137" s="52"/>
      <c r="QZT137" s="52"/>
      <c r="QZU137" s="52"/>
      <c r="QZV137" s="52"/>
      <c r="QZW137" s="52"/>
      <c r="QZX137" s="52"/>
      <c r="QZY137" s="52"/>
      <c r="QZZ137" s="52"/>
      <c r="RAA137" s="52"/>
      <c r="RAB137" s="52"/>
      <c r="RAC137" s="52"/>
      <c r="RAD137" s="52"/>
      <c r="RAE137" s="52"/>
      <c r="RAF137" s="52"/>
      <c r="RAG137" s="52"/>
      <c r="RAH137" s="52"/>
      <c r="RAI137" s="52"/>
      <c r="RAJ137" s="52"/>
      <c r="RAK137" s="52"/>
      <c r="RAL137" s="52"/>
      <c r="RAM137" s="52"/>
      <c r="RAN137" s="52"/>
      <c r="RAO137" s="52"/>
      <c r="RAP137" s="52"/>
      <c r="RAQ137" s="52"/>
      <c r="RAR137" s="52"/>
      <c r="RAS137" s="52"/>
      <c r="RAT137" s="52"/>
      <c r="RAU137" s="52"/>
      <c r="RAV137" s="52"/>
      <c r="RAW137" s="52"/>
      <c r="RAX137" s="52"/>
      <c r="RAY137" s="52"/>
      <c r="RAZ137" s="52"/>
      <c r="RBA137" s="52"/>
      <c r="RBB137" s="52"/>
      <c r="RBC137" s="52"/>
      <c r="RBD137" s="52"/>
      <c r="RBE137" s="52"/>
      <c r="RBF137" s="52"/>
      <c r="RBG137" s="52"/>
      <c r="RBH137" s="52"/>
      <c r="RBI137" s="52"/>
      <c r="RBJ137" s="52"/>
      <c r="RBK137" s="52"/>
      <c r="RBL137" s="52"/>
      <c r="RBM137" s="52"/>
      <c r="RBN137" s="52"/>
      <c r="RBO137" s="52"/>
      <c r="RBP137" s="52"/>
      <c r="RBQ137" s="52"/>
      <c r="RBR137" s="52"/>
      <c r="RBS137" s="52"/>
      <c r="RBT137" s="52"/>
      <c r="RBU137" s="52"/>
      <c r="RBV137" s="52"/>
      <c r="RBW137" s="52"/>
      <c r="RBX137" s="52"/>
      <c r="RBY137" s="52"/>
      <c r="RBZ137" s="52"/>
      <c r="RCA137" s="52"/>
      <c r="RCB137" s="52"/>
      <c r="RCC137" s="52"/>
      <c r="RCD137" s="52"/>
      <c r="RCE137" s="52"/>
      <c r="RCF137" s="52"/>
      <c r="RCG137" s="52"/>
      <c r="RCH137" s="52"/>
      <c r="RCI137" s="52"/>
      <c r="RCJ137" s="52"/>
      <c r="RCK137" s="52"/>
      <c r="RCL137" s="52"/>
      <c r="RCM137" s="52"/>
      <c r="RCN137" s="52"/>
      <c r="RCO137" s="52"/>
      <c r="RCP137" s="52"/>
      <c r="RCQ137" s="52"/>
      <c r="RCR137" s="52"/>
      <c r="RCS137" s="52"/>
      <c r="RCT137" s="52"/>
      <c r="RCU137" s="52"/>
      <c r="RCV137" s="52"/>
      <c r="RCW137" s="52"/>
      <c r="RCX137" s="52"/>
      <c r="RCY137" s="52"/>
      <c r="RCZ137" s="52"/>
      <c r="RDA137" s="52"/>
      <c r="RDB137" s="52"/>
      <c r="RDC137" s="52"/>
      <c r="RDD137" s="52"/>
      <c r="RDE137" s="52"/>
      <c r="RDL137" s="52"/>
      <c r="RDM137" s="52"/>
      <c r="RDN137" s="52"/>
      <c r="RDO137" s="52"/>
      <c r="RDP137" s="52"/>
      <c r="RDQ137" s="52"/>
      <c r="RDR137" s="52"/>
      <c r="RDS137" s="52"/>
      <c r="RDT137" s="52"/>
      <c r="RDU137" s="52"/>
      <c r="RDV137" s="52"/>
      <c r="RDW137" s="52"/>
      <c r="RDX137" s="52"/>
      <c r="RDY137" s="52"/>
      <c r="RDZ137" s="52"/>
      <c r="REA137" s="52"/>
      <c r="REB137" s="52"/>
      <c r="REC137" s="52"/>
      <c r="RED137" s="52"/>
      <c r="REE137" s="52"/>
      <c r="REF137" s="52"/>
      <c r="REG137" s="52"/>
      <c r="REH137" s="52"/>
      <c r="REI137" s="52"/>
      <c r="REJ137" s="52"/>
      <c r="REK137" s="52"/>
      <c r="REL137" s="52"/>
      <c r="REM137" s="52"/>
      <c r="REN137" s="52"/>
      <c r="REO137" s="52"/>
      <c r="REP137" s="52"/>
      <c r="REQ137" s="52"/>
      <c r="RER137" s="52"/>
      <c r="RES137" s="52"/>
      <c r="RET137" s="52"/>
      <c r="REU137" s="52"/>
      <c r="REV137" s="52"/>
      <c r="REW137" s="52"/>
      <c r="REX137" s="52"/>
      <c r="REY137" s="52"/>
      <c r="REZ137" s="52"/>
      <c r="RFA137" s="52"/>
      <c r="RFB137" s="52"/>
      <c r="RFC137" s="52"/>
      <c r="RFD137" s="52"/>
      <c r="RFE137" s="52"/>
      <c r="RFF137" s="52"/>
      <c r="RFG137" s="52"/>
      <c r="RFH137" s="52"/>
      <c r="RFI137" s="52"/>
      <c r="RFJ137" s="52"/>
      <c r="RFK137" s="52"/>
      <c r="RFL137" s="52"/>
      <c r="RFM137" s="52"/>
      <c r="RFN137" s="52"/>
      <c r="RFO137" s="52"/>
      <c r="RFP137" s="52"/>
      <c r="RFQ137" s="52"/>
      <c r="RFR137" s="52"/>
      <c r="RFS137" s="52"/>
      <c r="RFT137" s="52"/>
      <c r="RFU137" s="52"/>
      <c r="RFV137" s="52"/>
      <c r="RFW137" s="52"/>
      <c r="RFX137" s="52"/>
      <c r="RFY137" s="52"/>
      <c r="RFZ137" s="52"/>
      <c r="RGA137" s="52"/>
      <c r="RGB137" s="52"/>
      <c r="RGC137" s="52"/>
      <c r="RGD137" s="52"/>
      <c r="RGE137" s="52"/>
      <c r="RGF137" s="52"/>
      <c r="RGG137" s="52"/>
      <c r="RGH137" s="52"/>
      <c r="RGI137" s="52"/>
      <c r="RGJ137" s="52"/>
      <c r="RGK137" s="52"/>
      <c r="RGL137" s="52"/>
      <c r="RGM137" s="52"/>
      <c r="RGN137" s="52"/>
      <c r="RGO137" s="52"/>
      <c r="RGP137" s="52"/>
      <c r="RGQ137" s="52"/>
      <c r="RGR137" s="52"/>
      <c r="RGS137" s="52"/>
      <c r="RGT137" s="52"/>
      <c r="RGU137" s="52"/>
      <c r="RGV137" s="52"/>
      <c r="RGW137" s="52"/>
      <c r="RGX137" s="52"/>
      <c r="RGY137" s="52"/>
      <c r="RGZ137" s="52"/>
      <c r="RHA137" s="52"/>
      <c r="RHB137" s="52"/>
      <c r="RHC137" s="52"/>
      <c r="RHD137" s="52"/>
      <c r="RHE137" s="52"/>
      <c r="RHF137" s="52"/>
      <c r="RHG137" s="52"/>
      <c r="RHH137" s="52"/>
      <c r="RHI137" s="52"/>
      <c r="RHJ137" s="52"/>
      <c r="RHK137" s="52"/>
      <c r="RHL137" s="52"/>
      <c r="RHM137" s="52"/>
      <c r="RHN137" s="52"/>
      <c r="RHO137" s="52"/>
      <c r="RHP137" s="52"/>
      <c r="RHQ137" s="52"/>
      <c r="RHR137" s="52"/>
      <c r="RHS137" s="52"/>
      <c r="RHT137" s="52"/>
      <c r="RHU137" s="52"/>
      <c r="RHV137" s="52"/>
      <c r="RHW137" s="52"/>
      <c r="RHX137" s="52"/>
      <c r="RHY137" s="52"/>
      <c r="RHZ137" s="52"/>
      <c r="RIA137" s="52"/>
      <c r="RIB137" s="52"/>
      <c r="RIC137" s="52"/>
      <c r="RID137" s="52"/>
      <c r="RIE137" s="52"/>
      <c r="RIF137" s="52"/>
      <c r="RIG137" s="52"/>
      <c r="RIH137" s="52"/>
      <c r="RII137" s="52"/>
      <c r="RIJ137" s="52"/>
      <c r="RIK137" s="52"/>
      <c r="RIL137" s="52"/>
      <c r="RIM137" s="52"/>
      <c r="RIN137" s="52"/>
      <c r="RIO137" s="52"/>
      <c r="RIP137" s="52"/>
      <c r="RIQ137" s="52"/>
      <c r="RIR137" s="52"/>
      <c r="RIS137" s="52"/>
      <c r="RIT137" s="52"/>
      <c r="RIU137" s="52"/>
      <c r="RIV137" s="52"/>
      <c r="RIW137" s="52"/>
      <c r="RIX137" s="52"/>
      <c r="RIY137" s="52"/>
      <c r="RIZ137" s="52"/>
      <c r="RJA137" s="52"/>
      <c r="RJB137" s="52"/>
      <c r="RJC137" s="52"/>
      <c r="RJD137" s="52"/>
      <c r="RJE137" s="52"/>
      <c r="RJF137" s="52"/>
      <c r="RJG137" s="52"/>
      <c r="RJH137" s="52"/>
      <c r="RJI137" s="52"/>
      <c r="RJJ137" s="52"/>
      <c r="RJK137" s="52"/>
      <c r="RJL137" s="52"/>
      <c r="RJM137" s="52"/>
      <c r="RJN137" s="52"/>
      <c r="RJO137" s="52"/>
      <c r="RJP137" s="52"/>
      <c r="RJQ137" s="52"/>
      <c r="RJR137" s="52"/>
      <c r="RJS137" s="52"/>
      <c r="RJT137" s="52"/>
      <c r="RJU137" s="52"/>
      <c r="RJV137" s="52"/>
      <c r="RJW137" s="52"/>
      <c r="RJX137" s="52"/>
      <c r="RJY137" s="52"/>
      <c r="RJZ137" s="52"/>
      <c r="RKA137" s="52"/>
      <c r="RKB137" s="52"/>
      <c r="RKC137" s="52"/>
      <c r="RKD137" s="52"/>
      <c r="RKE137" s="52"/>
      <c r="RKF137" s="52"/>
      <c r="RKG137" s="52"/>
      <c r="RKH137" s="52"/>
      <c r="RKI137" s="52"/>
      <c r="RKJ137" s="52"/>
      <c r="RKK137" s="52"/>
      <c r="RKL137" s="52"/>
      <c r="RKM137" s="52"/>
      <c r="RKN137" s="52"/>
      <c r="RKO137" s="52"/>
      <c r="RKP137" s="52"/>
      <c r="RKQ137" s="52"/>
      <c r="RKR137" s="52"/>
      <c r="RKS137" s="52"/>
      <c r="RKT137" s="52"/>
      <c r="RKU137" s="52"/>
      <c r="RKV137" s="52"/>
      <c r="RKW137" s="52"/>
      <c r="RKX137" s="52"/>
      <c r="RKY137" s="52"/>
      <c r="RKZ137" s="52"/>
      <c r="RLA137" s="52"/>
      <c r="RLB137" s="52"/>
      <c r="RLC137" s="52"/>
      <c r="RLD137" s="52"/>
      <c r="RLE137" s="52"/>
      <c r="RLF137" s="52"/>
      <c r="RLG137" s="52"/>
      <c r="RLH137" s="52"/>
      <c r="RLI137" s="52"/>
      <c r="RLJ137" s="52"/>
      <c r="RLK137" s="52"/>
      <c r="RLL137" s="52"/>
      <c r="RLM137" s="52"/>
      <c r="RLN137" s="52"/>
      <c r="RLO137" s="52"/>
      <c r="RLP137" s="52"/>
      <c r="RLQ137" s="52"/>
      <c r="RLR137" s="52"/>
      <c r="RLS137" s="52"/>
      <c r="RLT137" s="52"/>
      <c r="RLU137" s="52"/>
      <c r="RLV137" s="52"/>
      <c r="RLW137" s="52"/>
      <c r="RLX137" s="52"/>
      <c r="RLY137" s="52"/>
      <c r="RLZ137" s="52"/>
      <c r="RMA137" s="52"/>
      <c r="RMB137" s="52"/>
      <c r="RMC137" s="52"/>
      <c r="RMD137" s="52"/>
      <c r="RME137" s="52"/>
      <c r="RMF137" s="52"/>
      <c r="RMG137" s="52"/>
      <c r="RMH137" s="52"/>
      <c r="RMI137" s="52"/>
      <c r="RMJ137" s="52"/>
      <c r="RMK137" s="52"/>
      <c r="RML137" s="52"/>
      <c r="RMM137" s="52"/>
      <c r="RMN137" s="52"/>
      <c r="RMO137" s="52"/>
      <c r="RMP137" s="52"/>
      <c r="RMQ137" s="52"/>
      <c r="RMR137" s="52"/>
      <c r="RMS137" s="52"/>
      <c r="RMT137" s="52"/>
      <c r="RMU137" s="52"/>
      <c r="RMV137" s="52"/>
      <c r="RMW137" s="52"/>
      <c r="RMX137" s="52"/>
      <c r="RMY137" s="52"/>
      <c r="RMZ137" s="52"/>
      <c r="RNA137" s="52"/>
      <c r="RNH137" s="52"/>
      <c r="RNI137" s="52"/>
      <c r="RNJ137" s="52"/>
      <c r="RNK137" s="52"/>
      <c r="RNL137" s="52"/>
      <c r="RNM137" s="52"/>
      <c r="RNN137" s="52"/>
      <c r="RNO137" s="52"/>
      <c r="RNP137" s="52"/>
      <c r="RNQ137" s="52"/>
      <c r="RNR137" s="52"/>
      <c r="RNS137" s="52"/>
      <c r="RNT137" s="52"/>
      <c r="RNU137" s="52"/>
      <c r="RNV137" s="52"/>
      <c r="RNW137" s="52"/>
      <c r="RNX137" s="52"/>
      <c r="RNY137" s="52"/>
      <c r="RNZ137" s="52"/>
      <c r="ROA137" s="52"/>
      <c r="ROB137" s="52"/>
      <c r="ROC137" s="52"/>
      <c r="ROD137" s="52"/>
      <c r="ROE137" s="52"/>
      <c r="ROF137" s="52"/>
      <c r="ROG137" s="52"/>
      <c r="ROH137" s="52"/>
      <c r="ROI137" s="52"/>
      <c r="ROJ137" s="52"/>
      <c r="ROK137" s="52"/>
      <c r="ROL137" s="52"/>
      <c r="ROM137" s="52"/>
      <c r="RON137" s="52"/>
      <c r="ROO137" s="52"/>
      <c r="ROP137" s="52"/>
      <c r="ROQ137" s="52"/>
      <c r="ROR137" s="52"/>
      <c r="ROS137" s="52"/>
      <c r="ROT137" s="52"/>
      <c r="ROU137" s="52"/>
      <c r="ROV137" s="52"/>
      <c r="ROW137" s="52"/>
      <c r="ROX137" s="52"/>
      <c r="ROY137" s="52"/>
      <c r="ROZ137" s="52"/>
      <c r="RPA137" s="52"/>
      <c r="RPB137" s="52"/>
      <c r="RPC137" s="52"/>
      <c r="RPD137" s="52"/>
      <c r="RPE137" s="52"/>
      <c r="RPF137" s="52"/>
      <c r="RPG137" s="52"/>
      <c r="RPH137" s="52"/>
      <c r="RPI137" s="52"/>
      <c r="RPJ137" s="52"/>
      <c r="RPK137" s="52"/>
      <c r="RPL137" s="52"/>
      <c r="RPM137" s="52"/>
      <c r="RPN137" s="52"/>
      <c r="RPO137" s="52"/>
      <c r="RPP137" s="52"/>
      <c r="RPQ137" s="52"/>
      <c r="RPR137" s="52"/>
      <c r="RPS137" s="52"/>
      <c r="RPT137" s="52"/>
      <c r="RPU137" s="52"/>
      <c r="RPV137" s="52"/>
      <c r="RPW137" s="52"/>
      <c r="RPX137" s="52"/>
      <c r="RPY137" s="52"/>
      <c r="RPZ137" s="52"/>
      <c r="RQA137" s="52"/>
      <c r="RQB137" s="52"/>
      <c r="RQC137" s="52"/>
      <c r="RQD137" s="52"/>
      <c r="RQE137" s="52"/>
      <c r="RQF137" s="52"/>
      <c r="RQG137" s="52"/>
      <c r="RQH137" s="52"/>
      <c r="RQI137" s="52"/>
      <c r="RQJ137" s="52"/>
      <c r="RQK137" s="52"/>
      <c r="RQL137" s="52"/>
      <c r="RQM137" s="52"/>
      <c r="RQN137" s="52"/>
      <c r="RQO137" s="52"/>
      <c r="RQP137" s="52"/>
      <c r="RQQ137" s="52"/>
      <c r="RQR137" s="52"/>
      <c r="RQS137" s="52"/>
      <c r="RQT137" s="52"/>
      <c r="RQU137" s="52"/>
      <c r="RQV137" s="52"/>
      <c r="RQW137" s="52"/>
      <c r="RQX137" s="52"/>
      <c r="RQY137" s="52"/>
      <c r="RQZ137" s="52"/>
      <c r="RRA137" s="52"/>
      <c r="RRB137" s="52"/>
      <c r="RRC137" s="52"/>
      <c r="RRD137" s="52"/>
      <c r="RRE137" s="52"/>
      <c r="RRF137" s="52"/>
      <c r="RRG137" s="52"/>
      <c r="RRH137" s="52"/>
      <c r="RRI137" s="52"/>
      <c r="RRJ137" s="52"/>
      <c r="RRK137" s="52"/>
      <c r="RRL137" s="52"/>
      <c r="RRM137" s="52"/>
      <c r="RRN137" s="52"/>
      <c r="RRO137" s="52"/>
      <c r="RRP137" s="52"/>
      <c r="RRQ137" s="52"/>
      <c r="RRR137" s="52"/>
      <c r="RRS137" s="52"/>
      <c r="RRT137" s="52"/>
      <c r="RRU137" s="52"/>
      <c r="RRV137" s="52"/>
      <c r="RRW137" s="52"/>
      <c r="RRX137" s="52"/>
      <c r="RRY137" s="52"/>
      <c r="RRZ137" s="52"/>
      <c r="RSA137" s="52"/>
      <c r="RSB137" s="52"/>
      <c r="RSC137" s="52"/>
      <c r="RSD137" s="52"/>
      <c r="RSE137" s="52"/>
      <c r="RSF137" s="52"/>
      <c r="RSG137" s="52"/>
      <c r="RSH137" s="52"/>
      <c r="RSI137" s="52"/>
      <c r="RSJ137" s="52"/>
      <c r="RSK137" s="52"/>
      <c r="RSL137" s="52"/>
      <c r="RSM137" s="52"/>
      <c r="RSN137" s="52"/>
      <c r="RSO137" s="52"/>
      <c r="RSP137" s="52"/>
      <c r="RSQ137" s="52"/>
      <c r="RSR137" s="52"/>
      <c r="RSS137" s="52"/>
      <c r="RST137" s="52"/>
      <c r="RSU137" s="52"/>
      <c r="RSV137" s="52"/>
      <c r="RSW137" s="52"/>
      <c r="RSX137" s="52"/>
      <c r="RSY137" s="52"/>
      <c r="RSZ137" s="52"/>
      <c r="RTA137" s="52"/>
      <c r="RTB137" s="52"/>
      <c r="RTC137" s="52"/>
      <c r="RTD137" s="52"/>
      <c r="RTE137" s="52"/>
      <c r="RTF137" s="52"/>
      <c r="RTG137" s="52"/>
      <c r="RTH137" s="52"/>
      <c r="RTI137" s="52"/>
      <c r="RTJ137" s="52"/>
      <c r="RTK137" s="52"/>
      <c r="RTL137" s="52"/>
      <c r="RTM137" s="52"/>
      <c r="RTN137" s="52"/>
      <c r="RTO137" s="52"/>
      <c r="RTP137" s="52"/>
      <c r="RTQ137" s="52"/>
      <c r="RTR137" s="52"/>
      <c r="RTS137" s="52"/>
      <c r="RTT137" s="52"/>
      <c r="RTU137" s="52"/>
      <c r="RTV137" s="52"/>
      <c r="RTW137" s="52"/>
      <c r="RTX137" s="52"/>
      <c r="RTY137" s="52"/>
      <c r="RTZ137" s="52"/>
      <c r="RUA137" s="52"/>
      <c r="RUB137" s="52"/>
      <c r="RUC137" s="52"/>
      <c r="RUD137" s="52"/>
      <c r="RUE137" s="52"/>
      <c r="RUF137" s="52"/>
      <c r="RUG137" s="52"/>
      <c r="RUH137" s="52"/>
      <c r="RUI137" s="52"/>
      <c r="RUJ137" s="52"/>
      <c r="RUK137" s="52"/>
      <c r="RUL137" s="52"/>
      <c r="RUM137" s="52"/>
      <c r="RUN137" s="52"/>
      <c r="RUO137" s="52"/>
      <c r="RUP137" s="52"/>
      <c r="RUQ137" s="52"/>
      <c r="RUR137" s="52"/>
      <c r="RUS137" s="52"/>
      <c r="RUT137" s="52"/>
      <c r="RUU137" s="52"/>
      <c r="RUV137" s="52"/>
      <c r="RUW137" s="52"/>
      <c r="RUX137" s="52"/>
      <c r="RUY137" s="52"/>
      <c r="RUZ137" s="52"/>
      <c r="RVA137" s="52"/>
      <c r="RVB137" s="52"/>
      <c r="RVC137" s="52"/>
      <c r="RVD137" s="52"/>
      <c r="RVE137" s="52"/>
      <c r="RVF137" s="52"/>
      <c r="RVG137" s="52"/>
      <c r="RVH137" s="52"/>
      <c r="RVI137" s="52"/>
      <c r="RVJ137" s="52"/>
      <c r="RVK137" s="52"/>
      <c r="RVL137" s="52"/>
      <c r="RVM137" s="52"/>
      <c r="RVN137" s="52"/>
      <c r="RVO137" s="52"/>
      <c r="RVP137" s="52"/>
      <c r="RVQ137" s="52"/>
      <c r="RVR137" s="52"/>
      <c r="RVS137" s="52"/>
      <c r="RVT137" s="52"/>
      <c r="RVU137" s="52"/>
      <c r="RVV137" s="52"/>
      <c r="RVW137" s="52"/>
      <c r="RVX137" s="52"/>
      <c r="RVY137" s="52"/>
      <c r="RVZ137" s="52"/>
      <c r="RWA137" s="52"/>
      <c r="RWB137" s="52"/>
      <c r="RWC137" s="52"/>
      <c r="RWD137" s="52"/>
      <c r="RWE137" s="52"/>
      <c r="RWF137" s="52"/>
      <c r="RWG137" s="52"/>
      <c r="RWH137" s="52"/>
      <c r="RWI137" s="52"/>
      <c r="RWJ137" s="52"/>
      <c r="RWK137" s="52"/>
      <c r="RWL137" s="52"/>
      <c r="RWM137" s="52"/>
      <c r="RWN137" s="52"/>
      <c r="RWO137" s="52"/>
      <c r="RWP137" s="52"/>
      <c r="RWQ137" s="52"/>
      <c r="RWR137" s="52"/>
      <c r="RWS137" s="52"/>
      <c r="RWT137" s="52"/>
      <c r="RWU137" s="52"/>
      <c r="RWV137" s="52"/>
      <c r="RWW137" s="52"/>
      <c r="RXD137" s="52"/>
      <c r="RXE137" s="52"/>
      <c r="RXF137" s="52"/>
      <c r="RXG137" s="52"/>
      <c r="RXH137" s="52"/>
      <c r="RXI137" s="52"/>
      <c r="RXJ137" s="52"/>
      <c r="RXK137" s="52"/>
      <c r="RXL137" s="52"/>
      <c r="RXM137" s="52"/>
      <c r="RXN137" s="52"/>
      <c r="RXO137" s="52"/>
      <c r="RXP137" s="52"/>
      <c r="RXQ137" s="52"/>
      <c r="RXR137" s="52"/>
      <c r="RXS137" s="52"/>
      <c r="RXT137" s="52"/>
      <c r="RXU137" s="52"/>
      <c r="RXV137" s="52"/>
      <c r="RXW137" s="52"/>
      <c r="RXX137" s="52"/>
      <c r="RXY137" s="52"/>
      <c r="RXZ137" s="52"/>
      <c r="RYA137" s="52"/>
      <c r="RYB137" s="52"/>
      <c r="RYC137" s="52"/>
      <c r="RYD137" s="52"/>
      <c r="RYE137" s="52"/>
      <c r="RYF137" s="52"/>
      <c r="RYG137" s="52"/>
      <c r="RYH137" s="52"/>
      <c r="RYI137" s="52"/>
      <c r="RYJ137" s="52"/>
      <c r="RYK137" s="52"/>
      <c r="RYL137" s="52"/>
      <c r="RYM137" s="52"/>
      <c r="RYN137" s="52"/>
      <c r="RYO137" s="52"/>
      <c r="RYP137" s="52"/>
      <c r="RYQ137" s="52"/>
      <c r="RYR137" s="52"/>
      <c r="RYS137" s="52"/>
      <c r="RYT137" s="52"/>
      <c r="RYU137" s="52"/>
      <c r="RYV137" s="52"/>
      <c r="RYW137" s="52"/>
      <c r="RYX137" s="52"/>
      <c r="RYY137" s="52"/>
      <c r="RYZ137" s="52"/>
      <c r="RZA137" s="52"/>
      <c r="RZB137" s="52"/>
      <c r="RZC137" s="52"/>
      <c r="RZD137" s="52"/>
      <c r="RZE137" s="52"/>
      <c r="RZF137" s="52"/>
      <c r="RZG137" s="52"/>
      <c r="RZH137" s="52"/>
      <c r="RZI137" s="52"/>
      <c r="RZJ137" s="52"/>
      <c r="RZK137" s="52"/>
      <c r="RZL137" s="52"/>
      <c r="RZM137" s="52"/>
      <c r="RZN137" s="52"/>
      <c r="RZO137" s="52"/>
      <c r="RZP137" s="52"/>
      <c r="RZQ137" s="52"/>
      <c r="RZR137" s="52"/>
      <c r="RZS137" s="52"/>
      <c r="RZT137" s="52"/>
      <c r="RZU137" s="52"/>
      <c r="RZV137" s="52"/>
      <c r="RZW137" s="52"/>
      <c r="RZX137" s="52"/>
      <c r="RZY137" s="52"/>
      <c r="RZZ137" s="52"/>
      <c r="SAA137" s="52"/>
      <c r="SAB137" s="52"/>
      <c r="SAC137" s="52"/>
      <c r="SAD137" s="52"/>
      <c r="SAE137" s="52"/>
      <c r="SAF137" s="52"/>
      <c r="SAG137" s="52"/>
      <c r="SAH137" s="52"/>
      <c r="SAI137" s="52"/>
      <c r="SAJ137" s="52"/>
      <c r="SAK137" s="52"/>
      <c r="SAL137" s="52"/>
      <c r="SAM137" s="52"/>
      <c r="SAN137" s="52"/>
      <c r="SAO137" s="52"/>
      <c r="SAP137" s="52"/>
      <c r="SAQ137" s="52"/>
      <c r="SAR137" s="52"/>
      <c r="SAS137" s="52"/>
      <c r="SAT137" s="52"/>
      <c r="SAU137" s="52"/>
      <c r="SAV137" s="52"/>
      <c r="SAW137" s="52"/>
      <c r="SAX137" s="52"/>
      <c r="SAY137" s="52"/>
      <c r="SAZ137" s="52"/>
      <c r="SBA137" s="52"/>
      <c r="SBB137" s="52"/>
      <c r="SBC137" s="52"/>
      <c r="SBD137" s="52"/>
      <c r="SBE137" s="52"/>
      <c r="SBF137" s="52"/>
      <c r="SBG137" s="52"/>
      <c r="SBH137" s="52"/>
      <c r="SBI137" s="52"/>
      <c r="SBJ137" s="52"/>
      <c r="SBK137" s="52"/>
      <c r="SBL137" s="52"/>
      <c r="SBM137" s="52"/>
      <c r="SBN137" s="52"/>
      <c r="SBO137" s="52"/>
      <c r="SBP137" s="52"/>
      <c r="SBQ137" s="52"/>
      <c r="SBR137" s="52"/>
      <c r="SBS137" s="52"/>
      <c r="SBT137" s="52"/>
      <c r="SBU137" s="52"/>
      <c r="SBV137" s="52"/>
      <c r="SBW137" s="52"/>
      <c r="SBX137" s="52"/>
      <c r="SBY137" s="52"/>
      <c r="SBZ137" s="52"/>
      <c r="SCA137" s="52"/>
      <c r="SCB137" s="52"/>
      <c r="SCC137" s="52"/>
      <c r="SCD137" s="52"/>
      <c r="SCE137" s="52"/>
      <c r="SCF137" s="52"/>
      <c r="SCG137" s="52"/>
      <c r="SCH137" s="52"/>
      <c r="SCI137" s="52"/>
      <c r="SCJ137" s="52"/>
      <c r="SCK137" s="52"/>
      <c r="SCL137" s="52"/>
      <c r="SCM137" s="52"/>
      <c r="SCN137" s="52"/>
      <c r="SCO137" s="52"/>
      <c r="SCP137" s="52"/>
      <c r="SCQ137" s="52"/>
      <c r="SCR137" s="52"/>
      <c r="SCS137" s="52"/>
      <c r="SCT137" s="52"/>
      <c r="SCU137" s="52"/>
      <c r="SCV137" s="52"/>
      <c r="SCW137" s="52"/>
      <c r="SCX137" s="52"/>
      <c r="SCY137" s="52"/>
      <c r="SCZ137" s="52"/>
      <c r="SDA137" s="52"/>
      <c r="SDB137" s="52"/>
      <c r="SDC137" s="52"/>
      <c r="SDD137" s="52"/>
      <c r="SDE137" s="52"/>
      <c r="SDF137" s="52"/>
      <c r="SDG137" s="52"/>
      <c r="SDH137" s="52"/>
      <c r="SDI137" s="52"/>
      <c r="SDJ137" s="52"/>
      <c r="SDK137" s="52"/>
      <c r="SDL137" s="52"/>
      <c r="SDM137" s="52"/>
      <c r="SDN137" s="52"/>
      <c r="SDO137" s="52"/>
      <c r="SDP137" s="52"/>
      <c r="SDQ137" s="52"/>
      <c r="SDR137" s="52"/>
      <c r="SDS137" s="52"/>
      <c r="SDT137" s="52"/>
      <c r="SDU137" s="52"/>
      <c r="SDV137" s="52"/>
      <c r="SDW137" s="52"/>
      <c r="SDX137" s="52"/>
      <c r="SDY137" s="52"/>
      <c r="SDZ137" s="52"/>
      <c r="SEA137" s="52"/>
      <c r="SEB137" s="52"/>
      <c r="SEC137" s="52"/>
      <c r="SED137" s="52"/>
      <c r="SEE137" s="52"/>
      <c r="SEF137" s="52"/>
      <c r="SEG137" s="52"/>
      <c r="SEH137" s="52"/>
      <c r="SEI137" s="52"/>
      <c r="SEJ137" s="52"/>
      <c r="SEK137" s="52"/>
      <c r="SEL137" s="52"/>
      <c r="SEM137" s="52"/>
      <c r="SEN137" s="52"/>
      <c r="SEO137" s="52"/>
      <c r="SEP137" s="52"/>
      <c r="SEQ137" s="52"/>
      <c r="SER137" s="52"/>
      <c r="SES137" s="52"/>
      <c r="SET137" s="52"/>
      <c r="SEU137" s="52"/>
      <c r="SEV137" s="52"/>
      <c r="SEW137" s="52"/>
      <c r="SEX137" s="52"/>
      <c r="SEY137" s="52"/>
      <c r="SEZ137" s="52"/>
      <c r="SFA137" s="52"/>
      <c r="SFB137" s="52"/>
      <c r="SFC137" s="52"/>
      <c r="SFD137" s="52"/>
      <c r="SFE137" s="52"/>
      <c r="SFF137" s="52"/>
      <c r="SFG137" s="52"/>
      <c r="SFH137" s="52"/>
      <c r="SFI137" s="52"/>
      <c r="SFJ137" s="52"/>
      <c r="SFK137" s="52"/>
      <c r="SFL137" s="52"/>
      <c r="SFM137" s="52"/>
      <c r="SFN137" s="52"/>
      <c r="SFO137" s="52"/>
      <c r="SFP137" s="52"/>
      <c r="SFQ137" s="52"/>
      <c r="SFR137" s="52"/>
      <c r="SFS137" s="52"/>
      <c r="SFT137" s="52"/>
      <c r="SFU137" s="52"/>
      <c r="SFV137" s="52"/>
      <c r="SFW137" s="52"/>
      <c r="SFX137" s="52"/>
      <c r="SFY137" s="52"/>
      <c r="SFZ137" s="52"/>
      <c r="SGA137" s="52"/>
      <c r="SGB137" s="52"/>
      <c r="SGC137" s="52"/>
      <c r="SGD137" s="52"/>
      <c r="SGE137" s="52"/>
      <c r="SGF137" s="52"/>
      <c r="SGG137" s="52"/>
      <c r="SGH137" s="52"/>
      <c r="SGI137" s="52"/>
      <c r="SGJ137" s="52"/>
      <c r="SGK137" s="52"/>
      <c r="SGL137" s="52"/>
      <c r="SGM137" s="52"/>
      <c r="SGN137" s="52"/>
      <c r="SGO137" s="52"/>
      <c r="SGP137" s="52"/>
      <c r="SGQ137" s="52"/>
      <c r="SGR137" s="52"/>
      <c r="SGS137" s="52"/>
      <c r="SGZ137" s="52"/>
      <c r="SHA137" s="52"/>
      <c r="SHB137" s="52"/>
      <c r="SHC137" s="52"/>
      <c r="SHD137" s="52"/>
      <c r="SHE137" s="52"/>
      <c r="SHF137" s="52"/>
      <c r="SHG137" s="52"/>
      <c r="SHH137" s="52"/>
      <c r="SHI137" s="52"/>
      <c r="SHJ137" s="52"/>
      <c r="SHK137" s="52"/>
      <c r="SHL137" s="52"/>
      <c r="SHM137" s="52"/>
      <c r="SHN137" s="52"/>
      <c r="SHO137" s="52"/>
      <c r="SHP137" s="52"/>
      <c r="SHQ137" s="52"/>
      <c r="SHR137" s="52"/>
      <c r="SHS137" s="52"/>
      <c r="SHT137" s="52"/>
      <c r="SHU137" s="52"/>
      <c r="SHV137" s="52"/>
      <c r="SHW137" s="52"/>
      <c r="SHX137" s="52"/>
      <c r="SHY137" s="52"/>
      <c r="SHZ137" s="52"/>
      <c r="SIA137" s="52"/>
      <c r="SIB137" s="52"/>
      <c r="SIC137" s="52"/>
      <c r="SID137" s="52"/>
      <c r="SIE137" s="52"/>
      <c r="SIF137" s="52"/>
      <c r="SIG137" s="52"/>
      <c r="SIH137" s="52"/>
      <c r="SII137" s="52"/>
      <c r="SIJ137" s="52"/>
      <c r="SIK137" s="52"/>
      <c r="SIL137" s="52"/>
      <c r="SIM137" s="52"/>
      <c r="SIN137" s="52"/>
      <c r="SIO137" s="52"/>
      <c r="SIP137" s="52"/>
      <c r="SIQ137" s="52"/>
      <c r="SIR137" s="52"/>
      <c r="SIS137" s="52"/>
      <c r="SIT137" s="52"/>
      <c r="SIU137" s="52"/>
      <c r="SIV137" s="52"/>
      <c r="SIW137" s="52"/>
      <c r="SIX137" s="52"/>
      <c r="SIY137" s="52"/>
      <c r="SIZ137" s="52"/>
      <c r="SJA137" s="52"/>
      <c r="SJB137" s="52"/>
      <c r="SJC137" s="52"/>
      <c r="SJD137" s="52"/>
      <c r="SJE137" s="52"/>
      <c r="SJF137" s="52"/>
      <c r="SJG137" s="52"/>
      <c r="SJH137" s="52"/>
      <c r="SJI137" s="52"/>
      <c r="SJJ137" s="52"/>
      <c r="SJK137" s="52"/>
      <c r="SJL137" s="52"/>
      <c r="SJM137" s="52"/>
      <c r="SJN137" s="52"/>
      <c r="SJO137" s="52"/>
      <c r="SJP137" s="52"/>
      <c r="SJQ137" s="52"/>
      <c r="SJR137" s="52"/>
      <c r="SJS137" s="52"/>
      <c r="SJT137" s="52"/>
      <c r="SJU137" s="52"/>
      <c r="SJV137" s="52"/>
      <c r="SJW137" s="52"/>
      <c r="SJX137" s="52"/>
      <c r="SJY137" s="52"/>
      <c r="SJZ137" s="52"/>
      <c r="SKA137" s="52"/>
      <c r="SKB137" s="52"/>
      <c r="SKC137" s="52"/>
      <c r="SKD137" s="52"/>
      <c r="SKE137" s="52"/>
      <c r="SKF137" s="52"/>
      <c r="SKG137" s="52"/>
      <c r="SKH137" s="52"/>
      <c r="SKI137" s="52"/>
      <c r="SKJ137" s="52"/>
      <c r="SKK137" s="52"/>
      <c r="SKL137" s="52"/>
      <c r="SKM137" s="52"/>
      <c r="SKN137" s="52"/>
      <c r="SKO137" s="52"/>
      <c r="SKP137" s="52"/>
      <c r="SKQ137" s="52"/>
      <c r="SKR137" s="52"/>
      <c r="SKS137" s="52"/>
      <c r="SKT137" s="52"/>
      <c r="SKU137" s="52"/>
      <c r="SKV137" s="52"/>
      <c r="SKW137" s="52"/>
      <c r="SKX137" s="52"/>
      <c r="SKY137" s="52"/>
      <c r="SKZ137" s="52"/>
      <c r="SLA137" s="52"/>
      <c r="SLB137" s="52"/>
      <c r="SLC137" s="52"/>
      <c r="SLD137" s="52"/>
      <c r="SLE137" s="52"/>
      <c r="SLF137" s="52"/>
      <c r="SLG137" s="52"/>
      <c r="SLH137" s="52"/>
      <c r="SLI137" s="52"/>
      <c r="SLJ137" s="52"/>
      <c r="SLK137" s="52"/>
      <c r="SLL137" s="52"/>
      <c r="SLM137" s="52"/>
      <c r="SLN137" s="52"/>
      <c r="SLO137" s="52"/>
      <c r="SLP137" s="52"/>
      <c r="SLQ137" s="52"/>
      <c r="SLR137" s="52"/>
      <c r="SLS137" s="52"/>
      <c r="SLT137" s="52"/>
      <c r="SLU137" s="52"/>
      <c r="SLV137" s="52"/>
      <c r="SLW137" s="52"/>
      <c r="SLX137" s="52"/>
      <c r="SLY137" s="52"/>
      <c r="SLZ137" s="52"/>
      <c r="SMA137" s="52"/>
      <c r="SMB137" s="52"/>
      <c r="SMC137" s="52"/>
      <c r="SMD137" s="52"/>
      <c r="SME137" s="52"/>
      <c r="SMF137" s="52"/>
      <c r="SMG137" s="52"/>
      <c r="SMH137" s="52"/>
      <c r="SMI137" s="52"/>
      <c r="SMJ137" s="52"/>
      <c r="SMK137" s="52"/>
      <c r="SML137" s="52"/>
      <c r="SMM137" s="52"/>
      <c r="SMN137" s="52"/>
      <c r="SMO137" s="52"/>
      <c r="SMP137" s="52"/>
      <c r="SMQ137" s="52"/>
      <c r="SMR137" s="52"/>
      <c r="SMS137" s="52"/>
      <c r="SMT137" s="52"/>
      <c r="SMU137" s="52"/>
      <c r="SMV137" s="52"/>
      <c r="SMW137" s="52"/>
      <c r="SMX137" s="52"/>
      <c r="SMY137" s="52"/>
      <c r="SMZ137" s="52"/>
      <c r="SNA137" s="52"/>
      <c r="SNB137" s="52"/>
      <c r="SNC137" s="52"/>
      <c r="SND137" s="52"/>
      <c r="SNE137" s="52"/>
      <c r="SNF137" s="52"/>
      <c r="SNG137" s="52"/>
      <c r="SNH137" s="52"/>
      <c r="SNI137" s="52"/>
      <c r="SNJ137" s="52"/>
      <c r="SNK137" s="52"/>
      <c r="SNL137" s="52"/>
      <c r="SNM137" s="52"/>
      <c r="SNN137" s="52"/>
      <c r="SNO137" s="52"/>
      <c r="SNP137" s="52"/>
      <c r="SNQ137" s="52"/>
      <c r="SNR137" s="52"/>
      <c r="SNS137" s="52"/>
      <c r="SNT137" s="52"/>
      <c r="SNU137" s="52"/>
      <c r="SNV137" s="52"/>
      <c r="SNW137" s="52"/>
      <c r="SNX137" s="52"/>
      <c r="SNY137" s="52"/>
      <c r="SNZ137" s="52"/>
      <c r="SOA137" s="52"/>
      <c r="SOB137" s="52"/>
      <c r="SOC137" s="52"/>
      <c r="SOD137" s="52"/>
      <c r="SOE137" s="52"/>
      <c r="SOF137" s="52"/>
      <c r="SOG137" s="52"/>
      <c r="SOH137" s="52"/>
      <c r="SOI137" s="52"/>
      <c r="SOJ137" s="52"/>
      <c r="SOK137" s="52"/>
      <c r="SOL137" s="52"/>
      <c r="SOM137" s="52"/>
      <c r="SON137" s="52"/>
      <c r="SOO137" s="52"/>
      <c r="SOP137" s="52"/>
      <c r="SOQ137" s="52"/>
      <c r="SOR137" s="52"/>
      <c r="SOS137" s="52"/>
      <c r="SOT137" s="52"/>
      <c r="SOU137" s="52"/>
      <c r="SOV137" s="52"/>
      <c r="SOW137" s="52"/>
      <c r="SOX137" s="52"/>
      <c r="SOY137" s="52"/>
      <c r="SOZ137" s="52"/>
      <c r="SPA137" s="52"/>
      <c r="SPB137" s="52"/>
      <c r="SPC137" s="52"/>
      <c r="SPD137" s="52"/>
      <c r="SPE137" s="52"/>
      <c r="SPF137" s="52"/>
      <c r="SPG137" s="52"/>
      <c r="SPH137" s="52"/>
      <c r="SPI137" s="52"/>
      <c r="SPJ137" s="52"/>
      <c r="SPK137" s="52"/>
      <c r="SPL137" s="52"/>
      <c r="SPM137" s="52"/>
      <c r="SPN137" s="52"/>
      <c r="SPO137" s="52"/>
      <c r="SPP137" s="52"/>
      <c r="SPQ137" s="52"/>
      <c r="SPR137" s="52"/>
      <c r="SPS137" s="52"/>
      <c r="SPT137" s="52"/>
      <c r="SPU137" s="52"/>
      <c r="SPV137" s="52"/>
      <c r="SPW137" s="52"/>
      <c r="SPX137" s="52"/>
      <c r="SPY137" s="52"/>
      <c r="SPZ137" s="52"/>
      <c r="SQA137" s="52"/>
      <c r="SQB137" s="52"/>
      <c r="SQC137" s="52"/>
      <c r="SQD137" s="52"/>
      <c r="SQE137" s="52"/>
      <c r="SQF137" s="52"/>
      <c r="SQG137" s="52"/>
      <c r="SQH137" s="52"/>
      <c r="SQI137" s="52"/>
      <c r="SQJ137" s="52"/>
      <c r="SQK137" s="52"/>
      <c r="SQL137" s="52"/>
      <c r="SQM137" s="52"/>
      <c r="SQN137" s="52"/>
      <c r="SQO137" s="52"/>
      <c r="SQV137" s="52"/>
      <c r="SQW137" s="52"/>
      <c r="SQX137" s="52"/>
      <c r="SQY137" s="52"/>
      <c r="SQZ137" s="52"/>
      <c r="SRA137" s="52"/>
      <c r="SRB137" s="52"/>
      <c r="SRC137" s="52"/>
      <c r="SRD137" s="52"/>
      <c r="SRE137" s="52"/>
      <c r="SRF137" s="52"/>
      <c r="SRG137" s="52"/>
      <c r="SRH137" s="52"/>
      <c r="SRI137" s="52"/>
      <c r="SRJ137" s="52"/>
      <c r="SRK137" s="52"/>
      <c r="SRL137" s="52"/>
      <c r="SRM137" s="52"/>
      <c r="SRN137" s="52"/>
      <c r="SRO137" s="52"/>
      <c r="SRP137" s="52"/>
      <c r="SRQ137" s="52"/>
      <c r="SRR137" s="52"/>
      <c r="SRS137" s="52"/>
      <c r="SRT137" s="52"/>
      <c r="SRU137" s="52"/>
      <c r="SRV137" s="52"/>
      <c r="SRW137" s="52"/>
      <c r="SRX137" s="52"/>
      <c r="SRY137" s="52"/>
      <c r="SRZ137" s="52"/>
      <c r="SSA137" s="52"/>
      <c r="SSB137" s="52"/>
      <c r="SSC137" s="52"/>
      <c r="SSD137" s="52"/>
      <c r="SSE137" s="52"/>
      <c r="SSF137" s="52"/>
      <c r="SSG137" s="52"/>
      <c r="SSH137" s="52"/>
      <c r="SSI137" s="52"/>
      <c r="SSJ137" s="52"/>
      <c r="SSK137" s="52"/>
      <c r="SSL137" s="52"/>
      <c r="SSM137" s="52"/>
      <c r="SSN137" s="52"/>
      <c r="SSO137" s="52"/>
      <c r="SSP137" s="52"/>
      <c r="SSQ137" s="52"/>
      <c r="SSR137" s="52"/>
      <c r="SSS137" s="52"/>
      <c r="SST137" s="52"/>
      <c r="SSU137" s="52"/>
      <c r="SSV137" s="52"/>
      <c r="SSW137" s="52"/>
      <c r="SSX137" s="52"/>
      <c r="SSY137" s="52"/>
      <c r="SSZ137" s="52"/>
      <c r="STA137" s="52"/>
      <c r="STB137" s="52"/>
      <c r="STC137" s="52"/>
      <c r="STD137" s="52"/>
      <c r="STE137" s="52"/>
      <c r="STF137" s="52"/>
      <c r="STG137" s="52"/>
      <c r="STH137" s="52"/>
      <c r="STI137" s="52"/>
      <c r="STJ137" s="52"/>
      <c r="STK137" s="52"/>
      <c r="STL137" s="52"/>
      <c r="STM137" s="52"/>
      <c r="STN137" s="52"/>
      <c r="STO137" s="52"/>
      <c r="STP137" s="52"/>
      <c r="STQ137" s="52"/>
      <c r="STR137" s="52"/>
      <c r="STS137" s="52"/>
      <c r="STT137" s="52"/>
      <c r="STU137" s="52"/>
      <c r="STV137" s="52"/>
      <c r="STW137" s="52"/>
      <c r="STX137" s="52"/>
      <c r="STY137" s="52"/>
      <c r="STZ137" s="52"/>
      <c r="SUA137" s="52"/>
      <c r="SUB137" s="52"/>
      <c r="SUC137" s="52"/>
      <c r="SUD137" s="52"/>
      <c r="SUE137" s="52"/>
      <c r="SUF137" s="52"/>
      <c r="SUG137" s="52"/>
      <c r="SUH137" s="52"/>
      <c r="SUI137" s="52"/>
      <c r="SUJ137" s="52"/>
      <c r="SUK137" s="52"/>
      <c r="SUL137" s="52"/>
      <c r="SUM137" s="52"/>
      <c r="SUN137" s="52"/>
      <c r="SUO137" s="52"/>
      <c r="SUP137" s="52"/>
      <c r="SUQ137" s="52"/>
      <c r="SUR137" s="52"/>
      <c r="SUS137" s="52"/>
      <c r="SUT137" s="52"/>
      <c r="SUU137" s="52"/>
      <c r="SUV137" s="52"/>
      <c r="SUW137" s="52"/>
      <c r="SUX137" s="52"/>
      <c r="SUY137" s="52"/>
      <c r="SUZ137" s="52"/>
      <c r="SVA137" s="52"/>
      <c r="SVB137" s="52"/>
      <c r="SVC137" s="52"/>
      <c r="SVD137" s="52"/>
      <c r="SVE137" s="52"/>
      <c r="SVF137" s="52"/>
      <c r="SVG137" s="52"/>
      <c r="SVH137" s="52"/>
      <c r="SVI137" s="52"/>
      <c r="SVJ137" s="52"/>
      <c r="SVK137" s="52"/>
      <c r="SVL137" s="52"/>
      <c r="SVM137" s="52"/>
      <c r="SVN137" s="52"/>
      <c r="SVO137" s="52"/>
      <c r="SVP137" s="52"/>
      <c r="SVQ137" s="52"/>
      <c r="SVR137" s="52"/>
      <c r="SVS137" s="52"/>
      <c r="SVT137" s="52"/>
      <c r="SVU137" s="52"/>
      <c r="SVV137" s="52"/>
      <c r="SVW137" s="52"/>
      <c r="SVX137" s="52"/>
      <c r="SVY137" s="52"/>
      <c r="SVZ137" s="52"/>
      <c r="SWA137" s="52"/>
      <c r="SWB137" s="52"/>
      <c r="SWC137" s="52"/>
      <c r="SWD137" s="52"/>
      <c r="SWE137" s="52"/>
      <c r="SWF137" s="52"/>
      <c r="SWG137" s="52"/>
      <c r="SWH137" s="52"/>
      <c r="SWI137" s="52"/>
      <c r="SWJ137" s="52"/>
      <c r="SWK137" s="52"/>
      <c r="SWL137" s="52"/>
      <c r="SWM137" s="52"/>
      <c r="SWN137" s="52"/>
      <c r="SWO137" s="52"/>
      <c r="SWP137" s="52"/>
      <c r="SWQ137" s="52"/>
      <c r="SWR137" s="52"/>
      <c r="SWS137" s="52"/>
      <c r="SWT137" s="52"/>
      <c r="SWU137" s="52"/>
      <c r="SWV137" s="52"/>
      <c r="SWW137" s="52"/>
      <c r="SWX137" s="52"/>
      <c r="SWY137" s="52"/>
      <c r="SWZ137" s="52"/>
      <c r="SXA137" s="52"/>
      <c r="SXB137" s="52"/>
      <c r="SXC137" s="52"/>
      <c r="SXD137" s="52"/>
      <c r="SXE137" s="52"/>
      <c r="SXF137" s="52"/>
      <c r="SXG137" s="52"/>
      <c r="SXH137" s="52"/>
      <c r="SXI137" s="52"/>
      <c r="SXJ137" s="52"/>
      <c r="SXK137" s="52"/>
      <c r="SXL137" s="52"/>
      <c r="SXM137" s="52"/>
      <c r="SXN137" s="52"/>
      <c r="SXO137" s="52"/>
      <c r="SXP137" s="52"/>
      <c r="SXQ137" s="52"/>
      <c r="SXR137" s="52"/>
      <c r="SXS137" s="52"/>
      <c r="SXT137" s="52"/>
      <c r="SXU137" s="52"/>
      <c r="SXV137" s="52"/>
      <c r="SXW137" s="52"/>
      <c r="SXX137" s="52"/>
      <c r="SXY137" s="52"/>
      <c r="SXZ137" s="52"/>
      <c r="SYA137" s="52"/>
      <c r="SYB137" s="52"/>
      <c r="SYC137" s="52"/>
      <c r="SYD137" s="52"/>
      <c r="SYE137" s="52"/>
      <c r="SYF137" s="52"/>
      <c r="SYG137" s="52"/>
      <c r="SYH137" s="52"/>
      <c r="SYI137" s="52"/>
      <c r="SYJ137" s="52"/>
      <c r="SYK137" s="52"/>
      <c r="SYL137" s="52"/>
      <c r="SYM137" s="52"/>
      <c r="SYN137" s="52"/>
      <c r="SYO137" s="52"/>
      <c r="SYP137" s="52"/>
      <c r="SYQ137" s="52"/>
      <c r="SYR137" s="52"/>
      <c r="SYS137" s="52"/>
      <c r="SYT137" s="52"/>
      <c r="SYU137" s="52"/>
      <c r="SYV137" s="52"/>
      <c r="SYW137" s="52"/>
      <c r="SYX137" s="52"/>
      <c r="SYY137" s="52"/>
      <c r="SYZ137" s="52"/>
      <c r="SZA137" s="52"/>
      <c r="SZB137" s="52"/>
      <c r="SZC137" s="52"/>
      <c r="SZD137" s="52"/>
      <c r="SZE137" s="52"/>
      <c r="SZF137" s="52"/>
      <c r="SZG137" s="52"/>
      <c r="SZH137" s="52"/>
      <c r="SZI137" s="52"/>
      <c r="SZJ137" s="52"/>
      <c r="SZK137" s="52"/>
      <c r="SZL137" s="52"/>
      <c r="SZM137" s="52"/>
      <c r="SZN137" s="52"/>
      <c r="SZO137" s="52"/>
      <c r="SZP137" s="52"/>
      <c r="SZQ137" s="52"/>
      <c r="SZR137" s="52"/>
      <c r="SZS137" s="52"/>
      <c r="SZT137" s="52"/>
      <c r="SZU137" s="52"/>
      <c r="SZV137" s="52"/>
      <c r="SZW137" s="52"/>
      <c r="SZX137" s="52"/>
      <c r="SZY137" s="52"/>
      <c r="SZZ137" s="52"/>
      <c r="TAA137" s="52"/>
      <c r="TAB137" s="52"/>
      <c r="TAC137" s="52"/>
      <c r="TAD137" s="52"/>
      <c r="TAE137" s="52"/>
      <c r="TAF137" s="52"/>
      <c r="TAG137" s="52"/>
      <c r="TAH137" s="52"/>
      <c r="TAI137" s="52"/>
      <c r="TAJ137" s="52"/>
      <c r="TAK137" s="52"/>
      <c r="TAR137" s="52"/>
      <c r="TAS137" s="52"/>
      <c r="TAT137" s="52"/>
      <c r="TAU137" s="52"/>
      <c r="TAV137" s="52"/>
      <c r="TAW137" s="52"/>
      <c r="TAX137" s="52"/>
      <c r="TAY137" s="52"/>
      <c r="TAZ137" s="52"/>
      <c r="TBA137" s="52"/>
      <c r="TBB137" s="52"/>
      <c r="TBC137" s="52"/>
      <c r="TBD137" s="52"/>
      <c r="TBE137" s="52"/>
      <c r="TBF137" s="52"/>
      <c r="TBG137" s="52"/>
      <c r="TBH137" s="52"/>
      <c r="TBI137" s="52"/>
      <c r="TBJ137" s="52"/>
      <c r="TBK137" s="52"/>
      <c r="TBL137" s="52"/>
      <c r="TBM137" s="52"/>
      <c r="TBN137" s="52"/>
      <c r="TBO137" s="52"/>
      <c r="TBP137" s="52"/>
      <c r="TBQ137" s="52"/>
      <c r="TBR137" s="52"/>
      <c r="TBS137" s="52"/>
      <c r="TBT137" s="52"/>
      <c r="TBU137" s="52"/>
      <c r="TBV137" s="52"/>
      <c r="TBW137" s="52"/>
      <c r="TBX137" s="52"/>
      <c r="TBY137" s="52"/>
      <c r="TBZ137" s="52"/>
      <c r="TCA137" s="52"/>
      <c r="TCB137" s="52"/>
      <c r="TCC137" s="52"/>
      <c r="TCD137" s="52"/>
      <c r="TCE137" s="52"/>
      <c r="TCF137" s="52"/>
      <c r="TCG137" s="52"/>
      <c r="TCH137" s="52"/>
      <c r="TCI137" s="52"/>
      <c r="TCJ137" s="52"/>
      <c r="TCK137" s="52"/>
      <c r="TCL137" s="52"/>
      <c r="TCM137" s="52"/>
      <c r="TCN137" s="52"/>
      <c r="TCO137" s="52"/>
      <c r="TCP137" s="52"/>
      <c r="TCQ137" s="52"/>
      <c r="TCR137" s="52"/>
      <c r="TCS137" s="52"/>
      <c r="TCT137" s="52"/>
      <c r="TCU137" s="52"/>
      <c r="TCV137" s="52"/>
      <c r="TCW137" s="52"/>
      <c r="TCX137" s="52"/>
      <c r="TCY137" s="52"/>
      <c r="TCZ137" s="52"/>
      <c r="TDA137" s="52"/>
      <c r="TDB137" s="52"/>
      <c r="TDC137" s="52"/>
      <c r="TDD137" s="52"/>
      <c r="TDE137" s="52"/>
      <c r="TDF137" s="52"/>
      <c r="TDG137" s="52"/>
      <c r="TDH137" s="52"/>
      <c r="TDI137" s="52"/>
      <c r="TDJ137" s="52"/>
      <c r="TDK137" s="52"/>
      <c r="TDL137" s="52"/>
      <c r="TDM137" s="52"/>
      <c r="TDN137" s="52"/>
      <c r="TDO137" s="52"/>
      <c r="TDP137" s="52"/>
      <c r="TDQ137" s="52"/>
      <c r="TDR137" s="52"/>
      <c r="TDS137" s="52"/>
      <c r="TDT137" s="52"/>
      <c r="TDU137" s="52"/>
      <c r="TDV137" s="52"/>
      <c r="TDW137" s="52"/>
      <c r="TDX137" s="52"/>
      <c r="TDY137" s="52"/>
      <c r="TDZ137" s="52"/>
      <c r="TEA137" s="52"/>
      <c r="TEB137" s="52"/>
      <c r="TEC137" s="52"/>
      <c r="TED137" s="52"/>
      <c r="TEE137" s="52"/>
      <c r="TEF137" s="52"/>
      <c r="TEG137" s="52"/>
      <c r="TEH137" s="52"/>
      <c r="TEI137" s="52"/>
      <c r="TEJ137" s="52"/>
      <c r="TEK137" s="52"/>
      <c r="TEL137" s="52"/>
      <c r="TEM137" s="52"/>
      <c r="TEN137" s="52"/>
      <c r="TEO137" s="52"/>
      <c r="TEP137" s="52"/>
      <c r="TEQ137" s="52"/>
      <c r="TER137" s="52"/>
      <c r="TES137" s="52"/>
      <c r="TET137" s="52"/>
      <c r="TEU137" s="52"/>
      <c r="TEV137" s="52"/>
      <c r="TEW137" s="52"/>
      <c r="TEX137" s="52"/>
      <c r="TEY137" s="52"/>
      <c r="TEZ137" s="52"/>
      <c r="TFA137" s="52"/>
      <c r="TFB137" s="52"/>
      <c r="TFC137" s="52"/>
      <c r="TFD137" s="52"/>
      <c r="TFE137" s="52"/>
      <c r="TFF137" s="52"/>
      <c r="TFG137" s="52"/>
      <c r="TFH137" s="52"/>
      <c r="TFI137" s="52"/>
      <c r="TFJ137" s="52"/>
      <c r="TFK137" s="52"/>
      <c r="TFL137" s="52"/>
      <c r="TFM137" s="52"/>
      <c r="TFN137" s="52"/>
      <c r="TFO137" s="52"/>
      <c r="TFP137" s="52"/>
      <c r="TFQ137" s="52"/>
      <c r="TFR137" s="52"/>
      <c r="TFS137" s="52"/>
      <c r="TFT137" s="52"/>
      <c r="TFU137" s="52"/>
      <c r="TFV137" s="52"/>
      <c r="TFW137" s="52"/>
      <c r="TFX137" s="52"/>
      <c r="TFY137" s="52"/>
      <c r="TFZ137" s="52"/>
      <c r="TGA137" s="52"/>
      <c r="TGB137" s="52"/>
      <c r="TGC137" s="52"/>
      <c r="TGD137" s="52"/>
      <c r="TGE137" s="52"/>
      <c r="TGF137" s="52"/>
      <c r="TGG137" s="52"/>
      <c r="TGH137" s="52"/>
      <c r="TGI137" s="52"/>
      <c r="TGJ137" s="52"/>
      <c r="TGK137" s="52"/>
      <c r="TGL137" s="52"/>
      <c r="TGM137" s="52"/>
      <c r="TGN137" s="52"/>
      <c r="TGO137" s="52"/>
      <c r="TGP137" s="52"/>
      <c r="TGQ137" s="52"/>
      <c r="TGR137" s="52"/>
      <c r="TGS137" s="52"/>
      <c r="TGT137" s="52"/>
      <c r="TGU137" s="52"/>
      <c r="TGV137" s="52"/>
      <c r="TGW137" s="52"/>
      <c r="TGX137" s="52"/>
      <c r="TGY137" s="52"/>
      <c r="TGZ137" s="52"/>
      <c r="THA137" s="52"/>
      <c r="THB137" s="52"/>
      <c r="THC137" s="52"/>
      <c r="THD137" s="52"/>
      <c r="THE137" s="52"/>
      <c r="THF137" s="52"/>
      <c r="THG137" s="52"/>
      <c r="THH137" s="52"/>
      <c r="THI137" s="52"/>
      <c r="THJ137" s="52"/>
      <c r="THK137" s="52"/>
      <c r="THL137" s="52"/>
      <c r="THM137" s="52"/>
      <c r="THN137" s="52"/>
      <c r="THO137" s="52"/>
      <c r="THP137" s="52"/>
      <c r="THQ137" s="52"/>
      <c r="THR137" s="52"/>
      <c r="THS137" s="52"/>
      <c r="THT137" s="52"/>
      <c r="THU137" s="52"/>
      <c r="THV137" s="52"/>
      <c r="THW137" s="52"/>
      <c r="THX137" s="52"/>
      <c r="THY137" s="52"/>
      <c r="THZ137" s="52"/>
      <c r="TIA137" s="52"/>
      <c r="TIB137" s="52"/>
      <c r="TIC137" s="52"/>
      <c r="TID137" s="52"/>
      <c r="TIE137" s="52"/>
      <c r="TIF137" s="52"/>
      <c r="TIG137" s="52"/>
      <c r="TIH137" s="52"/>
      <c r="TII137" s="52"/>
      <c r="TIJ137" s="52"/>
      <c r="TIK137" s="52"/>
      <c r="TIL137" s="52"/>
      <c r="TIM137" s="52"/>
      <c r="TIN137" s="52"/>
      <c r="TIO137" s="52"/>
      <c r="TIP137" s="52"/>
      <c r="TIQ137" s="52"/>
      <c r="TIR137" s="52"/>
      <c r="TIS137" s="52"/>
      <c r="TIT137" s="52"/>
      <c r="TIU137" s="52"/>
      <c r="TIV137" s="52"/>
      <c r="TIW137" s="52"/>
      <c r="TIX137" s="52"/>
      <c r="TIY137" s="52"/>
      <c r="TIZ137" s="52"/>
      <c r="TJA137" s="52"/>
      <c r="TJB137" s="52"/>
      <c r="TJC137" s="52"/>
      <c r="TJD137" s="52"/>
      <c r="TJE137" s="52"/>
      <c r="TJF137" s="52"/>
      <c r="TJG137" s="52"/>
      <c r="TJH137" s="52"/>
      <c r="TJI137" s="52"/>
      <c r="TJJ137" s="52"/>
      <c r="TJK137" s="52"/>
      <c r="TJL137" s="52"/>
      <c r="TJM137" s="52"/>
      <c r="TJN137" s="52"/>
      <c r="TJO137" s="52"/>
      <c r="TJP137" s="52"/>
      <c r="TJQ137" s="52"/>
      <c r="TJR137" s="52"/>
      <c r="TJS137" s="52"/>
      <c r="TJT137" s="52"/>
      <c r="TJU137" s="52"/>
      <c r="TJV137" s="52"/>
      <c r="TJW137" s="52"/>
      <c r="TJX137" s="52"/>
      <c r="TJY137" s="52"/>
      <c r="TJZ137" s="52"/>
      <c r="TKA137" s="52"/>
      <c r="TKB137" s="52"/>
      <c r="TKC137" s="52"/>
      <c r="TKD137" s="52"/>
      <c r="TKE137" s="52"/>
      <c r="TKF137" s="52"/>
      <c r="TKG137" s="52"/>
      <c r="TKN137" s="52"/>
      <c r="TKO137" s="52"/>
      <c r="TKP137" s="52"/>
      <c r="TKQ137" s="52"/>
      <c r="TKR137" s="52"/>
      <c r="TKS137" s="52"/>
      <c r="TKT137" s="52"/>
      <c r="TKU137" s="52"/>
      <c r="TKV137" s="52"/>
      <c r="TKW137" s="52"/>
      <c r="TKX137" s="52"/>
      <c r="TKY137" s="52"/>
      <c r="TKZ137" s="52"/>
      <c r="TLA137" s="52"/>
      <c r="TLB137" s="52"/>
      <c r="TLC137" s="52"/>
      <c r="TLD137" s="52"/>
      <c r="TLE137" s="52"/>
      <c r="TLF137" s="52"/>
      <c r="TLG137" s="52"/>
      <c r="TLH137" s="52"/>
      <c r="TLI137" s="52"/>
      <c r="TLJ137" s="52"/>
      <c r="TLK137" s="52"/>
      <c r="TLL137" s="52"/>
      <c r="TLM137" s="52"/>
      <c r="TLN137" s="52"/>
      <c r="TLO137" s="52"/>
      <c r="TLP137" s="52"/>
      <c r="TLQ137" s="52"/>
      <c r="TLR137" s="52"/>
      <c r="TLS137" s="52"/>
      <c r="TLT137" s="52"/>
      <c r="TLU137" s="52"/>
      <c r="TLV137" s="52"/>
      <c r="TLW137" s="52"/>
      <c r="TLX137" s="52"/>
      <c r="TLY137" s="52"/>
      <c r="TLZ137" s="52"/>
      <c r="TMA137" s="52"/>
      <c r="TMB137" s="52"/>
      <c r="TMC137" s="52"/>
      <c r="TMD137" s="52"/>
      <c r="TME137" s="52"/>
      <c r="TMF137" s="52"/>
      <c r="TMG137" s="52"/>
      <c r="TMH137" s="52"/>
      <c r="TMI137" s="52"/>
      <c r="TMJ137" s="52"/>
      <c r="TMK137" s="52"/>
      <c r="TML137" s="52"/>
      <c r="TMM137" s="52"/>
      <c r="TMN137" s="52"/>
      <c r="TMO137" s="52"/>
      <c r="TMP137" s="52"/>
      <c r="TMQ137" s="52"/>
      <c r="TMR137" s="52"/>
      <c r="TMS137" s="52"/>
      <c r="TMT137" s="52"/>
      <c r="TMU137" s="52"/>
      <c r="TMV137" s="52"/>
      <c r="TMW137" s="52"/>
      <c r="TMX137" s="52"/>
      <c r="TMY137" s="52"/>
      <c r="TMZ137" s="52"/>
      <c r="TNA137" s="52"/>
      <c r="TNB137" s="52"/>
      <c r="TNC137" s="52"/>
      <c r="TND137" s="52"/>
      <c r="TNE137" s="52"/>
      <c r="TNF137" s="52"/>
      <c r="TNG137" s="52"/>
      <c r="TNH137" s="52"/>
      <c r="TNI137" s="52"/>
      <c r="TNJ137" s="52"/>
      <c r="TNK137" s="52"/>
      <c r="TNL137" s="52"/>
      <c r="TNM137" s="52"/>
      <c r="TNN137" s="52"/>
      <c r="TNO137" s="52"/>
      <c r="TNP137" s="52"/>
      <c r="TNQ137" s="52"/>
      <c r="TNR137" s="52"/>
      <c r="TNS137" s="52"/>
      <c r="TNT137" s="52"/>
      <c r="TNU137" s="52"/>
      <c r="TNV137" s="52"/>
      <c r="TNW137" s="52"/>
      <c r="TNX137" s="52"/>
      <c r="TNY137" s="52"/>
      <c r="TNZ137" s="52"/>
      <c r="TOA137" s="52"/>
      <c r="TOB137" s="52"/>
      <c r="TOC137" s="52"/>
      <c r="TOD137" s="52"/>
      <c r="TOE137" s="52"/>
      <c r="TOF137" s="52"/>
      <c r="TOG137" s="52"/>
      <c r="TOH137" s="52"/>
      <c r="TOI137" s="52"/>
      <c r="TOJ137" s="52"/>
      <c r="TOK137" s="52"/>
      <c r="TOL137" s="52"/>
      <c r="TOM137" s="52"/>
      <c r="TON137" s="52"/>
      <c r="TOO137" s="52"/>
      <c r="TOP137" s="52"/>
      <c r="TOQ137" s="52"/>
      <c r="TOR137" s="52"/>
      <c r="TOS137" s="52"/>
      <c r="TOT137" s="52"/>
      <c r="TOU137" s="52"/>
      <c r="TOV137" s="52"/>
      <c r="TOW137" s="52"/>
      <c r="TOX137" s="52"/>
      <c r="TOY137" s="52"/>
      <c r="TOZ137" s="52"/>
      <c r="TPA137" s="52"/>
      <c r="TPB137" s="52"/>
      <c r="TPC137" s="52"/>
      <c r="TPD137" s="52"/>
      <c r="TPE137" s="52"/>
      <c r="TPF137" s="52"/>
      <c r="TPG137" s="52"/>
      <c r="TPH137" s="52"/>
      <c r="TPI137" s="52"/>
      <c r="TPJ137" s="52"/>
      <c r="TPK137" s="52"/>
      <c r="TPL137" s="52"/>
      <c r="TPM137" s="52"/>
      <c r="TPN137" s="52"/>
      <c r="TPO137" s="52"/>
      <c r="TPP137" s="52"/>
      <c r="TPQ137" s="52"/>
      <c r="TPR137" s="52"/>
      <c r="TPS137" s="52"/>
      <c r="TPT137" s="52"/>
      <c r="TPU137" s="52"/>
      <c r="TPV137" s="52"/>
      <c r="TPW137" s="52"/>
      <c r="TPX137" s="52"/>
      <c r="TPY137" s="52"/>
      <c r="TPZ137" s="52"/>
      <c r="TQA137" s="52"/>
      <c r="TQB137" s="52"/>
      <c r="TQC137" s="52"/>
      <c r="TQD137" s="52"/>
      <c r="TQE137" s="52"/>
      <c r="TQF137" s="52"/>
      <c r="TQG137" s="52"/>
      <c r="TQH137" s="52"/>
      <c r="TQI137" s="52"/>
      <c r="TQJ137" s="52"/>
      <c r="TQK137" s="52"/>
      <c r="TQL137" s="52"/>
      <c r="TQM137" s="52"/>
      <c r="TQN137" s="52"/>
      <c r="TQO137" s="52"/>
      <c r="TQP137" s="52"/>
      <c r="TQQ137" s="52"/>
      <c r="TQR137" s="52"/>
      <c r="TQS137" s="52"/>
      <c r="TQT137" s="52"/>
      <c r="TQU137" s="52"/>
      <c r="TQV137" s="52"/>
      <c r="TQW137" s="52"/>
      <c r="TQX137" s="52"/>
      <c r="TQY137" s="52"/>
      <c r="TQZ137" s="52"/>
      <c r="TRA137" s="52"/>
      <c r="TRB137" s="52"/>
      <c r="TRC137" s="52"/>
      <c r="TRD137" s="52"/>
      <c r="TRE137" s="52"/>
      <c r="TRF137" s="52"/>
      <c r="TRG137" s="52"/>
      <c r="TRH137" s="52"/>
      <c r="TRI137" s="52"/>
      <c r="TRJ137" s="52"/>
      <c r="TRK137" s="52"/>
      <c r="TRL137" s="52"/>
      <c r="TRM137" s="52"/>
      <c r="TRN137" s="52"/>
      <c r="TRO137" s="52"/>
      <c r="TRP137" s="52"/>
      <c r="TRQ137" s="52"/>
      <c r="TRR137" s="52"/>
      <c r="TRS137" s="52"/>
      <c r="TRT137" s="52"/>
      <c r="TRU137" s="52"/>
      <c r="TRV137" s="52"/>
      <c r="TRW137" s="52"/>
      <c r="TRX137" s="52"/>
      <c r="TRY137" s="52"/>
      <c r="TRZ137" s="52"/>
      <c r="TSA137" s="52"/>
      <c r="TSB137" s="52"/>
      <c r="TSC137" s="52"/>
      <c r="TSD137" s="52"/>
      <c r="TSE137" s="52"/>
      <c r="TSF137" s="52"/>
      <c r="TSG137" s="52"/>
      <c r="TSH137" s="52"/>
      <c r="TSI137" s="52"/>
      <c r="TSJ137" s="52"/>
      <c r="TSK137" s="52"/>
      <c r="TSL137" s="52"/>
      <c r="TSM137" s="52"/>
      <c r="TSN137" s="52"/>
      <c r="TSO137" s="52"/>
      <c r="TSP137" s="52"/>
      <c r="TSQ137" s="52"/>
      <c r="TSR137" s="52"/>
      <c r="TSS137" s="52"/>
      <c r="TST137" s="52"/>
      <c r="TSU137" s="52"/>
      <c r="TSV137" s="52"/>
      <c r="TSW137" s="52"/>
      <c r="TSX137" s="52"/>
      <c r="TSY137" s="52"/>
      <c r="TSZ137" s="52"/>
      <c r="TTA137" s="52"/>
      <c r="TTB137" s="52"/>
      <c r="TTC137" s="52"/>
      <c r="TTD137" s="52"/>
      <c r="TTE137" s="52"/>
      <c r="TTF137" s="52"/>
      <c r="TTG137" s="52"/>
      <c r="TTH137" s="52"/>
      <c r="TTI137" s="52"/>
      <c r="TTJ137" s="52"/>
      <c r="TTK137" s="52"/>
      <c r="TTL137" s="52"/>
      <c r="TTM137" s="52"/>
      <c r="TTN137" s="52"/>
      <c r="TTO137" s="52"/>
      <c r="TTP137" s="52"/>
      <c r="TTQ137" s="52"/>
      <c r="TTR137" s="52"/>
      <c r="TTS137" s="52"/>
      <c r="TTT137" s="52"/>
      <c r="TTU137" s="52"/>
      <c r="TTV137" s="52"/>
      <c r="TTW137" s="52"/>
      <c r="TTX137" s="52"/>
      <c r="TTY137" s="52"/>
      <c r="TTZ137" s="52"/>
      <c r="TUA137" s="52"/>
      <c r="TUB137" s="52"/>
      <c r="TUC137" s="52"/>
      <c r="TUJ137" s="52"/>
      <c r="TUK137" s="52"/>
      <c r="TUL137" s="52"/>
      <c r="TUM137" s="52"/>
      <c r="TUN137" s="52"/>
      <c r="TUO137" s="52"/>
      <c r="TUP137" s="52"/>
      <c r="TUQ137" s="52"/>
      <c r="TUR137" s="52"/>
      <c r="TUS137" s="52"/>
      <c r="TUT137" s="52"/>
      <c r="TUU137" s="52"/>
      <c r="TUV137" s="52"/>
      <c r="TUW137" s="52"/>
      <c r="TUX137" s="52"/>
      <c r="TUY137" s="52"/>
      <c r="TUZ137" s="52"/>
      <c r="TVA137" s="52"/>
      <c r="TVB137" s="52"/>
      <c r="TVC137" s="52"/>
      <c r="TVD137" s="52"/>
      <c r="TVE137" s="52"/>
      <c r="TVF137" s="52"/>
      <c r="TVG137" s="52"/>
      <c r="TVH137" s="52"/>
      <c r="TVI137" s="52"/>
      <c r="TVJ137" s="52"/>
      <c r="TVK137" s="52"/>
      <c r="TVL137" s="52"/>
      <c r="TVM137" s="52"/>
      <c r="TVN137" s="52"/>
      <c r="TVO137" s="52"/>
      <c r="TVP137" s="52"/>
      <c r="TVQ137" s="52"/>
      <c r="TVR137" s="52"/>
      <c r="TVS137" s="52"/>
      <c r="TVT137" s="52"/>
      <c r="TVU137" s="52"/>
      <c r="TVV137" s="52"/>
      <c r="TVW137" s="52"/>
      <c r="TVX137" s="52"/>
      <c r="TVY137" s="52"/>
      <c r="TVZ137" s="52"/>
      <c r="TWA137" s="52"/>
      <c r="TWB137" s="52"/>
      <c r="TWC137" s="52"/>
      <c r="TWD137" s="52"/>
      <c r="TWE137" s="52"/>
      <c r="TWF137" s="52"/>
      <c r="TWG137" s="52"/>
      <c r="TWH137" s="52"/>
      <c r="TWI137" s="52"/>
      <c r="TWJ137" s="52"/>
      <c r="TWK137" s="52"/>
      <c r="TWL137" s="52"/>
      <c r="TWM137" s="52"/>
      <c r="TWN137" s="52"/>
      <c r="TWO137" s="52"/>
      <c r="TWP137" s="52"/>
      <c r="TWQ137" s="52"/>
      <c r="TWR137" s="52"/>
      <c r="TWS137" s="52"/>
      <c r="TWT137" s="52"/>
      <c r="TWU137" s="52"/>
      <c r="TWV137" s="52"/>
      <c r="TWW137" s="52"/>
      <c r="TWX137" s="52"/>
      <c r="TWY137" s="52"/>
      <c r="TWZ137" s="52"/>
      <c r="TXA137" s="52"/>
      <c r="TXB137" s="52"/>
      <c r="TXC137" s="52"/>
      <c r="TXD137" s="52"/>
      <c r="TXE137" s="52"/>
      <c r="TXF137" s="52"/>
      <c r="TXG137" s="52"/>
      <c r="TXH137" s="52"/>
      <c r="TXI137" s="52"/>
      <c r="TXJ137" s="52"/>
      <c r="TXK137" s="52"/>
      <c r="TXL137" s="52"/>
      <c r="TXM137" s="52"/>
      <c r="TXN137" s="52"/>
      <c r="TXO137" s="52"/>
      <c r="TXP137" s="52"/>
      <c r="TXQ137" s="52"/>
      <c r="TXR137" s="52"/>
      <c r="TXS137" s="52"/>
      <c r="TXT137" s="52"/>
      <c r="TXU137" s="52"/>
      <c r="TXV137" s="52"/>
      <c r="TXW137" s="52"/>
      <c r="TXX137" s="52"/>
      <c r="TXY137" s="52"/>
      <c r="TXZ137" s="52"/>
      <c r="TYA137" s="52"/>
      <c r="TYB137" s="52"/>
      <c r="TYC137" s="52"/>
      <c r="TYD137" s="52"/>
      <c r="TYE137" s="52"/>
      <c r="TYF137" s="52"/>
      <c r="TYG137" s="52"/>
      <c r="TYH137" s="52"/>
      <c r="TYI137" s="52"/>
      <c r="TYJ137" s="52"/>
      <c r="TYK137" s="52"/>
      <c r="TYL137" s="52"/>
      <c r="TYM137" s="52"/>
      <c r="TYN137" s="52"/>
      <c r="TYO137" s="52"/>
      <c r="TYP137" s="52"/>
      <c r="TYQ137" s="52"/>
      <c r="TYR137" s="52"/>
      <c r="TYS137" s="52"/>
      <c r="TYT137" s="52"/>
      <c r="TYU137" s="52"/>
      <c r="TYV137" s="52"/>
      <c r="TYW137" s="52"/>
      <c r="TYX137" s="52"/>
      <c r="TYY137" s="52"/>
      <c r="TYZ137" s="52"/>
      <c r="TZA137" s="52"/>
      <c r="TZB137" s="52"/>
      <c r="TZC137" s="52"/>
      <c r="TZD137" s="52"/>
      <c r="TZE137" s="52"/>
      <c r="TZF137" s="52"/>
      <c r="TZG137" s="52"/>
      <c r="TZH137" s="52"/>
      <c r="TZI137" s="52"/>
      <c r="TZJ137" s="52"/>
      <c r="TZK137" s="52"/>
      <c r="TZL137" s="52"/>
      <c r="TZM137" s="52"/>
      <c r="TZN137" s="52"/>
      <c r="TZO137" s="52"/>
      <c r="TZP137" s="52"/>
      <c r="TZQ137" s="52"/>
      <c r="TZR137" s="52"/>
      <c r="TZS137" s="52"/>
      <c r="TZT137" s="52"/>
      <c r="TZU137" s="52"/>
      <c r="TZV137" s="52"/>
      <c r="TZW137" s="52"/>
      <c r="TZX137" s="52"/>
      <c r="TZY137" s="52"/>
      <c r="TZZ137" s="52"/>
      <c r="UAA137" s="52"/>
      <c r="UAB137" s="52"/>
      <c r="UAC137" s="52"/>
      <c r="UAD137" s="52"/>
      <c r="UAE137" s="52"/>
      <c r="UAF137" s="52"/>
      <c r="UAG137" s="52"/>
      <c r="UAH137" s="52"/>
      <c r="UAI137" s="52"/>
      <c r="UAJ137" s="52"/>
      <c r="UAK137" s="52"/>
      <c r="UAL137" s="52"/>
      <c r="UAM137" s="52"/>
      <c r="UAN137" s="52"/>
      <c r="UAO137" s="52"/>
      <c r="UAP137" s="52"/>
      <c r="UAQ137" s="52"/>
      <c r="UAR137" s="52"/>
      <c r="UAS137" s="52"/>
      <c r="UAT137" s="52"/>
      <c r="UAU137" s="52"/>
      <c r="UAV137" s="52"/>
      <c r="UAW137" s="52"/>
      <c r="UAX137" s="52"/>
      <c r="UAY137" s="52"/>
      <c r="UAZ137" s="52"/>
      <c r="UBA137" s="52"/>
      <c r="UBB137" s="52"/>
      <c r="UBC137" s="52"/>
      <c r="UBD137" s="52"/>
      <c r="UBE137" s="52"/>
      <c r="UBF137" s="52"/>
      <c r="UBG137" s="52"/>
      <c r="UBH137" s="52"/>
      <c r="UBI137" s="52"/>
      <c r="UBJ137" s="52"/>
      <c r="UBK137" s="52"/>
      <c r="UBL137" s="52"/>
      <c r="UBM137" s="52"/>
      <c r="UBN137" s="52"/>
      <c r="UBO137" s="52"/>
      <c r="UBP137" s="52"/>
      <c r="UBQ137" s="52"/>
      <c r="UBR137" s="52"/>
      <c r="UBS137" s="52"/>
      <c r="UBT137" s="52"/>
      <c r="UBU137" s="52"/>
      <c r="UBV137" s="52"/>
      <c r="UBW137" s="52"/>
      <c r="UBX137" s="52"/>
      <c r="UBY137" s="52"/>
      <c r="UBZ137" s="52"/>
      <c r="UCA137" s="52"/>
      <c r="UCB137" s="52"/>
      <c r="UCC137" s="52"/>
      <c r="UCD137" s="52"/>
      <c r="UCE137" s="52"/>
      <c r="UCF137" s="52"/>
      <c r="UCG137" s="52"/>
      <c r="UCH137" s="52"/>
      <c r="UCI137" s="52"/>
      <c r="UCJ137" s="52"/>
      <c r="UCK137" s="52"/>
      <c r="UCL137" s="52"/>
      <c r="UCM137" s="52"/>
      <c r="UCN137" s="52"/>
      <c r="UCO137" s="52"/>
      <c r="UCP137" s="52"/>
      <c r="UCQ137" s="52"/>
      <c r="UCR137" s="52"/>
      <c r="UCS137" s="52"/>
      <c r="UCT137" s="52"/>
      <c r="UCU137" s="52"/>
      <c r="UCV137" s="52"/>
      <c r="UCW137" s="52"/>
      <c r="UCX137" s="52"/>
      <c r="UCY137" s="52"/>
      <c r="UCZ137" s="52"/>
      <c r="UDA137" s="52"/>
      <c r="UDB137" s="52"/>
      <c r="UDC137" s="52"/>
      <c r="UDD137" s="52"/>
      <c r="UDE137" s="52"/>
      <c r="UDF137" s="52"/>
      <c r="UDG137" s="52"/>
      <c r="UDH137" s="52"/>
      <c r="UDI137" s="52"/>
      <c r="UDJ137" s="52"/>
      <c r="UDK137" s="52"/>
      <c r="UDL137" s="52"/>
      <c r="UDM137" s="52"/>
      <c r="UDN137" s="52"/>
      <c r="UDO137" s="52"/>
      <c r="UDP137" s="52"/>
      <c r="UDQ137" s="52"/>
      <c r="UDR137" s="52"/>
      <c r="UDS137" s="52"/>
      <c r="UDT137" s="52"/>
      <c r="UDU137" s="52"/>
      <c r="UDV137" s="52"/>
      <c r="UDW137" s="52"/>
      <c r="UDX137" s="52"/>
      <c r="UDY137" s="52"/>
      <c r="UEF137" s="52"/>
      <c r="UEG137" s="52"/>
      <c r="UEH137" s="52"/>
      <c r="UEI137" s="52"/>
      <c r="UEJ137" s="52"/>
      <c r="UEK137" s="52"/>
      <c r="UEL137" s="52"/>
      <c r="UEM137" s="52"/>
      <c r="UEN137" s="52"/>
      <c r="UEO137" s="52"/>
      <c r="UEP137" s="52"/>
      <c r="UEQ137" s="52"/>
      <c r="UER137" s="52"/>
      <c r="UES137" s="52"/>
      <c r="UET137" s="52"/>
      <c r="UEU137" s="52"/>
      <c r="UEV137" s="52"/>
      <c r="UEW137" s="52"/>
      <c r="UEX137" s="52"/>
      <c r="UEY137" s="52"/>
      <c r="UEZ137" s="52"/>
      <c r="UFA137" s="52"/>
      <c r="UFB137" s="52"/>
      <c r="UFC137" s="52"/>
      <c r="UFD137" s="52"/>
      <c r="UFE137" s="52"/>
      <c r="UFF137" s="52"/>
      <c r="UFG137" s="52"/>
      <c r="UFH137" s="52"/>
      <c r="UFI137" s="52"/>
      <c r="UFJ137" s="52"/>
      <c r="UFK137" s="52"/>
      <c r="UFL137" s="52"/>
      <c r="UFM137" s="52"/>
      <c r="UFN137" s="52"/>
      <c r="UFO137" s="52"/>
      <c r="UFP137" s="52"/>
      <c r="UFQ137" s="52"/>
      <c r="UFR137" s="52"/>
      <c r="UFS137" s="52"/>
      <c r="UFT137" s="52"/>
      <c r="UFU137" s="52"/>
      <c r="UFV137" s="52"/>
      <c r="UFW137" s="52"/>
      <c r="UFX137" s="52"/>
      <c r="UFY137" s="52"/>
      <c r="UFZ137" s="52"/>
      <c r="UGA137" s="52"/>
      <c r="UGB137" s="52"/>
      <c r="UGC137" s="52"/>
      <c r="UGD137" s="52"/>
      <c r="UGE137" s="52"/>
      <c r="UGF137" s="52"/>
      <c r="UGG137" s="52"/>
      <c r="UGH137" s="52"/>
      <c r="UGI137" s="52"/>
      <c r="UGJ137" s="52"/>
      <c r="UGK137" s="52"/>
      <c r="UGL137" s="52"/>
      <c r="UGM137" s="52"/>
      <c r="UGN137" s="52"/>
      <c r="UGO137" s="52"/>
      <c r="UGP137" s="52"/>
      <c r="UGQ137" s="52"/>
      <c r="UGR137" s="52"/>
      <c r="UGS137" s="52"/>
      <c r="UGT137" s="52"/>
      <c r="UGU137" s="52"/>
      <c r="UGV137" s="52"/>
      <c r="UGW137" s="52"/>
      <c r="UGX137" s="52"/>
      <c r="UGY137" s="52"/>
      <c r="UGZ137" s="52"/>
      <c r="UHA137" s="52"/>
      <c r="UHB137" s="52"/>
      <c r="UHC137" s="52"/>
      <c r="UHD137" s="52"/>
      <c r="UHE137" s="52"/>
      <c r="UHF137" s="52"/>
      <c r="UHG137" s="52"/>
      <c r="UHH137" s="52"/>
      <c r="UHI137" s="52"/>
      <c r="UHJ137" s="52"/>
      <c r="UHK137" s="52"/>
      <c r="UHL137" s="52"/>
      <c r="UHM137" s="52"/>
      <c r="UHN137" s="52"/>
      <c r="UHO137" s="52"/>
      <c r="UHP137" s="52"/>
      <c r="UHQ137" s="52"/>
      <c r="UHR137" s="52"/>
      <c r="UHS137" s="52"/>
      <c r="UHT137" s="52"/>
      <c r="UHU137" s="52"/>
      <c r="UHV137" s="52"/>
      <c r="UHW137" s="52"/>
      <c r="UHX137" s="52"/>
      <c r="UHY137" s="52"/>
      <c r="UHZ137" s="52"/>
      <c r="UIA137" s="52"/>
      <c r="UIB137" s="52"/>
      <c r="UIC137" s="52"/>
      <c r="UID137" s="52"/>
      <c r="UIE137" s="52"/>
      <c r="UIF137" s="52"/>
      <c r="UIG137" s="52"/>
      <c r="UIH137" s="52"/>
      <c r="UII137" s="52"/>
      <c r="UIJ137" s="52"/>
      <c r="UIK137" s="52"/>
      <c r="UIL137" s="52"/>
      <c r="UIM137" s="52"/>
      <c r="UIN137" s="52"/>
      <c r="UIO137" s="52"/>
      <c r="UIP137" s="52"/>
      <c r="UIQ137" s="52"/>
      <c r="UIR137" s="52"/>
      <c r="UIS137" s="52"/>
      <c r="UIT137" s="52"/>
      <c r="UIU137" s="52"/>
      <c r="UIV137" s="52"/>
      <c r="UIW137" s="52"/>
      <c r="UIX137" s="52"/>
      <c r="UIY137" s="52"/>
      <c r="UIZ137" s="52"/>
      <c r="UJA137" s="52"/>
      <c r="UJB137" s="52"/>
      <c r="UJC137" s="52"/>
      <c r="UJD137" s="52"/>
      <c r="UJE137" s="52"/>
      <c r="UJF137" s="52"/>
      <c r="UJG137" s="52"/>
      <c r="UJH137" s="52"/>
      <c r="UJI137" s="52"/>
      <c r="UJJ137" s="52"/>
      <c r="UJK137" s="52"/>
      <c r="UJL137" s="52"/>
      <c r="UJM137" s="52"/>
      <c r="UJN137" s="52"/>
      <c r="UJO137" s="52"/>
      <c r="UJP137" s="52"/>
      <c r="UJQ137" s="52"/>
      <c r="UJR137" s="52"/>
      <c r="UJS137" s="52"/>
      <c r="UJT137" s="52"/>
      <c r="UJU137" s="52"/>
      <c r="UJV137" s="52"/>
      <c r="UJW137" s="52"/>
      <c r="UJX137" s="52"/>
      <c r="UJY137" s="52"/>
      <c r="UJZ137" s="52"/>
      <c r="UKA137" s="52"/>
      <c r="UKB137" s="52"/>
      <c r="UKC137" s="52"/>
      <c r="UKD137" s="52"/>
      <c r="UKE137" s="52"/>
      <c r="UKF137" s="52"/>
      <c r="UKG137" s="52"/>
      <c r="UKH137" s="52"/>
      <c r="UKI137" s="52"/>
      <c r="UKJ137" s="52"/>
      <c r="UKK137" s="52"/>
      <c r="UKL137" s="52"/>
      <c r="UKM137" s="52"/>
      <c r="UKN137" s="52"/>
      <c r="UKO137" s="52"/>
      <c r="UKP137" s="52"/>
      <c r="UKQ137" s="52"/>
      <c r="UKR137" s="52"/>
      <c r="UKS137" s="52"/>
      <c r="UKT137" s="52"/>
      <c r="UKU137" s="52"/>
      <c r="UKV137" s="52"/>
      <c r="UKW137" s="52"/>
      <c r="UKX137" s="52"/>
      <c r="UKY137" s="52"/>
      <c r="UKZ137" s="52"/>
      <c r="ULA137" s="52"/>
      <c r="ULB137" s="52"/>
      <c r="ULC137" s="52"/>
      <c r="ULD137" s="52"/>
      <c r="ULE137" s="52"/>
      <c r="ULF137" s="52"/>
      <c r="ULG137" s="52"/>
      <c r="ULH137" s="52"/>
      <c r="ULI137" s="52"/>
      <c r="ULJ137" s="52"/>
      <c r="ULK137" s="52"/>
      <c r="ULL137" s="52"/>
      <c r="ULM137" s="52"/>
      <c r="ULN137" s="52"/>
      <c r="ULO137" s="52"/>
      <c r="ULP137" s="52"/>
      <c r="ULQ137" s="52"/>
      <c r="ULR137" s="52"/>
      <c r="ULS137" s="52"/>
      <c r="ULT137" s="52"/>
      <c r="ULU137" s="52"/>
      <c r="ULV137" s="52"/>
      <c r="ULW137" s="52"/>
      <c r="ULX137" s="52"/>
      <c r="ULY137" s="52"/>
      <c r="ULZ137" s="52"/>
      <c r="UMA137" s="52"/>
      <c r="UMB137" s="52"/>
      <c r="UMC137" s="52"/>
      <c r="UMD137" s="52"/>
      <c r="UME137" s="52"/>
      <c r="UMF137" s="52"/>
      <c r="UMG137" s="52"/>
      <c r="UMH137" s="52"/>
      <c r="UMI137" s="52"/>
      <c r="UMJ137" s="52"/>
      <c r="UMK137" s="52"/>
      <c r="UML137" s="52"/>
      <c r="UMM137" s="52"/>
      <c r="UMN137" s="52"/>
      <c r="UMO137" s="52"/>
      <c r="UMP137" s="52"/>
      <c r="UMQ137" s="52"/>
      <c r="UMR137" s="52"/>
      <c r="UMS137" s="52"/>
      <c r="UMT137" s="52"/>
      <c r="UMU137" s="52"/>
      <c r="UMV137" s="52"/>
      <c r="UMW137" s="52"/>
      <c r="UMX137" s="52"/>
      <c r="UMY137" s="52"/>
      <c r="UMZ137" s="52"/>
      <c r="UNA137" s="52"/>
      <c r="UNB137" s="52"/>
      <c r="UNC137" s="52"/>
      <c r="UND137" s="52"/>
      <c r="UNE137" s="52"/>
      <c r="UNF137" s="52"/>
      <c r="UNG137" s="52"/>
      <c r="UNH137" s="52"/>
      <c r="UNI137" s="52"/>
      <c r="UNJ137" s="52"/>
      <c r="UNK137" s="52"/>
      <c r="UNL137" s="52"/>
      <c r="UNM137" s="52"/>
      <c r="UNN137" s="52"/>
      <c r="UNO137" s="52"/>
      <c r="UNP137" s="52"/>
      <c r="UNQ137" s="52"/>
      <c r="UNR137" s="52"/>
      <c r="UNS137" s="52"/>
      <c r="UNT137" s="52"/>
      <c r="UNU137" s="52"/>
      <c r="UOB137" s="52"/>
      <c r="UOC137" s="52"/>
      <c r="UOD137" s="52"/>
      <c r="UOE137" s="52"/>
      <c r="UOF137" s="52"/>
      <c r="UOG137" s="52"/>
      <c r="UOH137" s="52"/>
      <c r="UOI137" s="52"/>
      <c r="UOJ137" s="52"/>
      <c r="UOK137" s="52"/>
      <c r="UOL137" s="52"/>
      <c r="UOM137" s="52"/>
      <c r="UON137" s="52"/>
      <c r="UOO137" s="52"/>
      <c r="UOP137" s="52"/>
      <c r="UOQ137" s="52"/>
      <c r="UOR137" s="52"/>
      <c r="UOS137" s="52"/>
      <c r="UOT137" s="52"/>
      <c r="UOU137" s="52"/>
      <c r="UOV137" s="52"/>
      <c r="UOW137" s="52"/>
      <c r="UOX137" s="52"/>
      <c r="UOY137" s="52"/>
      <c r="UOZ137" s="52"/>
      <c r="UPA137" s="52"/>
      <c r="UPB137" s="52"/>
      <c r="UPC137" s="52"/>
      <c r="UPD137" s="52"/>
      <c r="UPE137" s="52"/>
      <c r="UPF137" s="52"/>
      <c r="UPG137" s="52"/>
      <c r="UPH137" s="52"/>
      <c r="UPI137" s="52"/>
      <c r="UPJ137" s="52"/>
      <c r="UPK137" s="52"/>
      <c r="UPL137" s="52"/>
      <c r="UPM137" s="52"/>
      <c r="UPN137" s="52"/>
      <c r="UPO137" s="52"/>
      <c r="UPP137" s="52"/>
      <c r="UPQ137" s="52"/>
      <c r="UPR137" s="52"/>
      <c r="UPS137" s="52"/>
      <c r="UPT137" s="52"/>
      <c r="UPU137" s="52"/>
      <c r="UPV137" s="52"/>
      <c r="UPW137" s="52"/>
      <c r="UPX137" s="52"/>
      <c r="UPY137" s="52"/>
      <c r="UPZ137" s="52"/>
      <c r="UQA137" s="52"/>
      <c r="UQB137" s="52"/>
      <c r="UQC137" s="52"/>
      <c r="UQD137" s="52"/>
      <c r="UQE137" s="52"/>
      <c r="UQF137" s="52"/>
      <c r="UQG137" s="52"/>
      <c r="UQH137" s="52"/>
      <c r="UQI137" s="52"/>
      <c r="UQJ137" s="52"/>
      <c r="UQK137" s="52"/>
      <c r="UQL137" s="52"/>
      <c r="UQM137" s="52"/>
      <c r="UQN137" s="52"/>
      <c r="UQO137" s="52"/>
      <c r="UQP137" s="52"/>
      <c r="UQQ137" s="52"/>
      <c r="UQR137" s="52"/>
      <c r="UQS137" s="52"/>
      <c r="UQT137" s="52"/>
      <c r="UQU137" s="52"/>
      <c r="UQV137" s="52"/>
      <c r="UQW137" s="52"/>
      <c r="UQX137" s="52"/>
      <c r="UQY137" s="52"/>
      <c r="UQZ137" s="52"/>
      <c r="URA137" s="52"/>
      <c r="URB137" s="52"/>
      <c r="URC137" s="52"/>
      <c r="URD137" s="52"/>
      <c r="URE137" s="52"/>
      <c r="URF137" s="52"/>
      <c r="URG137" s="52"/>
      <c r="URH137" s="52"/>
      <c r="URI137" s="52"/>
      <c r="URJ137" s="52"/>
      <c r="URK137" s="52"/>
      <c r="URL137" s="52"/>
      <c r="URM137" s="52"/>
      <c r="URN137" s="52"/>
      <c r="URO137" s="52"/>
      <c r="URP137" s="52"/>
      <c r="URQ137" s="52"/>
      <c r="URR137" s="52"/>
      <c r="URS137" s="52"/>
      <c r="URT137" s="52"/>
      <c r="URU137" s="52"/>
      <c r="URV137" s="52"/>
      <c r="URW137" s="52"/>
      <c r="URX137" s="52"/>
      <c r="URY137" s="52"/>
      <c r="URZ137" s="52"/>
      <c r="USA137" s="52"/>
      <c r="USB137" s="52"/>
      <c r="USC137" s="52"/>
      <c r="USD137" s="52"/>
      <c r="USE137" s="52"/>
      <c r="USF137" s="52"/>
      <c r="USG137" s="52"/>
      <c r="USH137" s="52"/>
      <c r="USI137" s="52"/>
      <c r="USJ137" s="52"/>
      <c r="USK137" s="52"/>
      <c r="USL137" s="52"/>
      <c r="USM137" s="52"/>
      <c r="USN137" s="52"/>
      <c r="USO137" s="52"/>
      <c r="USP137" s="52"/>
      <c r="USQ137" s="52"/>
      <c r="USR137" s="52"/>
      <c r="USS137" s="52"/>
      <c r="UST137" s="52"/>
      <c r="USU137" s="52"/>
      <c r="USV137" s="52"/>
      <c r="USW137" s="52"/>
      <c r="USX137" s="52"/>
      <c r="USY137" s="52"/>
      <c r="USZ137" s="52"/>
      <c r="UTA137" s="52"/>
      <c r="UTB137" s="52"/>
      <c r="UTC137" s="52"/>
      <c r="UTD137" s="52"/>
      <c r="UTE137" s="52"/>
      <c r="UTF137" s="52"/>
      <c r="UTG137" s="52"/>
      <c r="UTH137" s="52"/>
      <c r="UTI137" s="52"/>
      <c r="UTJ137" s="52"/>
      <c r="UTK137" s="52"/>
      <c r="UTL137" s="52"/>
      <c r="UTM137" s="52"/>
      <c r="UTN137" s="52"/>
      <c r="UTO137" s="52"/>
      <c r="UTP137" s="52"/>
      <c r="UTQ137" s="52"/>
      <c r="UTR137" s="52"/>
      <c r="UTS137" s="52"/>
      <c r="UTT137" s="52"/>
      <c r="UTU137" s="52"/>
      <c r="UTV137" s="52"/>
      <c r="UTW137" s="52"/>
      <c r="UTX137" s="52"/>
      <c r="UTY137" s="52"/>
      <c r="UTZ137" s="52"/>
      <c r="UUA137" s="52"/>
      <c r="UUB137" s="52"/>
      <c r="UUC137" s="52"/>
      <c r="UUD137" s="52"/>
      <c r="UUE137" s="52"/>
      <c r="UUF137" s="52"/>
      <c r="UUG137" s="52"/>
      <c r="UUH137" s="52"/>
      <c r="UUI137" s="52"/>
      <c r="UUJ137" s="52"/>
      <c r="UUK137" s="52"/>
      <c r="UUL137" s="52"/>
      <c r="UUM137" s="52"/>
      <c r="UUN137" s="52"/>
      <c r="UUO137" s="52"/>
      <c r="UUP137" s="52"/>
      <c r="UUQ137" s="52"/>
      <c r="UUR137" s="52"/>
      <c r="UUS137" s="52"/>
      <c r="UUT137" s="52"/>
      <c r="UUU137" s="52"/>
      <c r="UUV137" s="52"/>
      <c r="UUW137" s="52"/>
      <c r="UUX137" s="52"/>
      <c r="UUY137" s="52"/>
      <c r="UUZ137" s="52"/>
      <c r="UVA137" s="52"/>
      <c r="UVB137" s="52"/>
      <c r="UVC137" s="52"/>
      <c r="UVD137" s="52"/>
      <c r="UVE137" s="52"/>
      <c r="UVF137" s="52"/>
      <c r="UVG137" s="52"/>
      <c r="UVH137" s="52"/>
      <c r="UVI137" s="52"/>
      <c r="UVJ137" s="52"/>
      <c r="UVK137" s="52"/>
      <c r="UVL137" s="52"/>
      <c r="UVM137" s="52"/>
      <c r="UVN137" s="52"/>
      <c r="UVO137" s="52"/>
      <c r="UVP137" s="52"/>
      <c r="UVQ137" s="52"/>
      <c r="UVR137" s="52"/>
      <c r="UVS137" s="52"/>
      <c r="UVT137" s="52"/>
      <c r="UVU137" s="52"/>
      <c r="UVV137" s="52"/>
      <c r="UVW137" s="52"/>
      <c r="UVX137" s="52"/>
      <c r="UVY137" s="52"/>
      <c r="UVZ137" s="52"/>
      <c r="UWA137" s="52"/>
      <c r="UWB137" s="52"/>
      <c r="UWC137" s="52"/>
      <c r="UWD137" s="52"/>
      <c r="UWE137" s="52"/>
      <c r="UWF137" s="52"/>
      <c r="UWG137" s="52"/>
      <c r="UWH137" s="52"/>
      <c r="UWI137" s="52"/>
      <c r="UWJ137" s="52"/>
      <c r="UWK137" s="52"/>
      <c r="UWL137" s="52"/>
      <c r="UWM137" s="52"/>
      <c r="UWN137" s="52"/>
      <c r="UWO137" s="52"/>
      <c r="UWP137" s="52"/>
      <c r="UWQ137" s="52"/>
      <c r="UWR137" s="52"/>
      <c r="UWS137" s="52"/>
      <c r="UWT137" s="52"/>
      <c r="UWU137" s="52"/>
      <c r="UWV137" s="52"/>
      <c r="UWW137" s="52"/>
      <c r="UWX137" s="52"/>
      <c r="UWY137" s="52"/>
      <c r="UWZ137" s="52"/>
      <c r="UXA137" s="52"/>
      <c r="UXB137" s="52"/>
      <c r="UXC137" s="52"/>
      <c r="UXD137" s="52"/>
      <c r="UXE137" s="52"/>
      <c r="UXF137" s="52"/>
      <c r="UXG137" s="52"/>
      <c r="UXH137" s="52"/>
      <c r="UXI137" s="52"/>
      <c r="UXJ137" s="52"/>
      <c r="UXK137" s="52"/>
      <c r="UXL137" s="52"/>
      <c r="UXM137" s="52"/>
      <c r="UXN137" s="52"/>
      <c r="UXO137" s="52"/>
      <c r="UXP137" s="52"/>
      <c r="UXQ137" s="52"/>
      <c r="UXX137" s="52"/>
      <c r="UXY137" s="52"/>
      <c r="UXZ137" s="52"/>
      <c r="UYA137" s="52"/>
      <c r="UYB137" s="52"/>
      <c r="UYC137" s="52"/>
      <c r="UYD137" s="52"/>
      <c r="UYE137" s="52"/>
      <c r="UYF137" s="52"/>
      <c r="UYG137" s="52"/>
      <c r="UYH137" s="52"/>
      <c r="UYI137" s="52"/>
      <c r="UYJ137" s="52"/>
      <c r="UYK137" s="52"/>
      <c r="UYL137" s="52"/>
      <c r="UYM137" s="52"/>
      <c r="UYN137" s="52"/>
      <c r="UYO137" s="52"/>
      <c r="UYP137" s="52"/>
      <c r="UYQ137" s="52"/>
      <c r="UYR137" s="52"/>
      <c r="UYS137" s="52"/>
      <c r="UYT137" s="52"/>
      <c r="UYU137" s="52"/>
      <c r="UYV137" s="52"/>
      <c r="UYW137" s="52"/>
      <c r="UYX137" s="52"/>
      <c r="UYY137" s="52"/>
      <c r="UYZ137" s="52"/>
      <c r="UZA137" s="52"/>
      <c r="UZB137" s="52"/>
      <c r="UZC137" s="52"/>
      <c r="UZD137" s="52"/>
      <c r="UZE137" s="52"/>
      <c r="UZF137" s="52"/>
      <c r="UZG137" s="52"/>
      <c r="UZH137" s="52"/>
      <c r="UZI137" s="52"/>
      <c r="UZJ137" s="52"/>
      <c r="UZK137" s="52"/>
      <c r="UZL137" s="52"/>
      <c r="UZM137" s="52"/>
      <c r="UZN137" s="52"/>
      <c r="UZO137" s="52"/>
      <c r="UZP137" s="52"/>
      <c r="UZQ137" s="52"/>
      <c r="UZR137" s="52"/>
      <c r="UZS137" s="52"/>
      <c r="UZT137" s="52"/>
      <c r="UZU137" s="52"/>
      <c r="UZV137" s="52"/>
      <c r="UZW137" s="52"/>
      <c r="UZX137" s="52"/>
      <c r="UZY137" s="52"/>
      <c r="UZZ137" s="52"/>
      <c r="VAA137" s="52"/>
      <c r="VAB137" s="52"/>
      <c r="VAC137" s="52"/>
      <c r="VAD137" s="52"/>
      <c r="VAE137" s="52"/>
      <c r="VAF137" s="52"/>
      <c r="VAG137" s="52"/>
      <c r="VAH137" s="52"/>
      <c r="VAI137" s="52"/>
      <c r="VAJ137" s="52"/>
      <c r="VAK137" s="52"/>
      <c r="VAL137" s="52"/>
      <c r="VAM137" s="52"/>
      <c r="VAN137" s="52"/>
      <c r="VAO137" s="52"/>
      <c r="VAP137" s="52"/>
      <c r="VAQ137" s="52"/>
      <c r="VAR137" s="52"/>
      <c r="VAS137" s="52"/>
      <c r="VAT137" s="52"/>
      <c r="VAU137" s="52"/>
      <c r="VAV137" s="52"/>
      <c r="VAW137" s="52"/>
      <c r="VAX137" s="52"/>
      <c r="VAY137" s="52"/>
      <c r="VAZ137" s="52"/>
      <c r="VBA137" s="52"/>
      <c r="VBB137" s="52"/>
      <c r="VBC137" s="52"/>
      <c r="VBD137" s="52"/>
      <c r="VBE137" s="52"/>
      <c r="VBF137" s="52"/>
      <c r="VBG137" s="52"/>
      <c r="VBH137" s="52"/>
      <c r="VBI137" s="52"/>
      <c r="VBJ137" s="52"/>
      <c r="VBK137" s="52"/>
      <c r="VBL137" s="52"/>
      <c r="VBM137" s="52"/>
      <c r="VBN137" s="52"/>
      <c r="VBO137" s="52"/>
      <c r="VBP137" s="52"/>
      <c r="VBQ137" s="52"/>
      <c r="VBR137" s="52"/>
      <c r="VBS137" s="52"/>
      <c r="VBT137" s="52"/>
      <c r="VBU137" s="52"/>
      <c r="VBV137" s="52"/>
      <c r="VBW137" s="52"/>
      <c r="VBX137" s="52"/>
      <c r="VBY137" s="52"/>
      <c r="VBZ137" s="52"/>
      <c r="VCA137" s="52"/>
      <c r="VCB137" s="52"/>
      <c r="VCC137" s="52"/>
      <c r="VCD137" s="52"/>
      <c r="VCE137" s="52"/>
      <c r="VCF137" s="52"/>
      <c r="VCG137" s="52"/>
      <c r="VCH137" s="52"/>
      <c r="VCI137" s="52"/>
      <c r="VCJ137" s="52"/>
      <c r="VCK137" s="52"/>
      <c r="VCL137" s="52"/>
      <c r="VCM137" s="52"/>
      <c r="VCN137" s="52"/>
      <c r="VCO137" s="52"/>
      <c r="VCP137" s="52"/>
      <c r="VCQ137" s="52"/>
      <c r="VCR137" s="52"/>
      <c r="VCS137" s="52"/>
      <c r="VCT137" s="52"/>
      <c r="VCU137" s="52"/>
      <c r="VCV137" s="52"/>
      <c r="VCW137" s="52"/>
      <c r="VCX137" s="52"/>
      <c r="VCY137" s="52"/>
      <c r="VCZ137" s="52"/>
      <c r="VDA137" s="52"/>
      <c r="VDB137" s="52"/>
      <c r="VDC137" s="52"/>
      <c r="VDD137" s="52"/>
      <c r="VDE137" s="52"/>
      <c r="VDF137" s="52"/>
      <c r="VDG137" s="52"/>
      <c r="VDH137" s="52"/>
      <c r="VDI137" s="52"/>
      <c r="VDJ137" s="52"/>
      <c r="VDK137" s="52"/>
      <c r="VDL137" s="52"/>
      <c r="VDM137" s="52"/>
      <c r="VDN137" s="52"/>
      <c r="VDO137" s="52"/>
      <c r="VDP137" s="52"/>
      <c r="VDQ137" s="52"/>
      <c r="VDR137" s="52"/>
      <c r="VDS137" s="52"/>
      <c r="VDT137" s="52"/>
      <c r="VDU137" s="52"/>
      <c r="VDV137" s="52"/>
      <c r="VDW137" s="52"/>
      <c r="VDX137" s="52"/>
      <c r="VDY137" s="52"/>
      <c r="VDZ137" s="52"/>
      <c r="VEA137" s="52"/>
      <c r="VEB137" s="52"/>
      <c r="VEC137" s="52"/>
      <c r="VED137" s="52"/>
      <c r="VEE137" s="52"/>
      <c r="VEF137" s="52"/>
      <c r="VEG137" s="52"/>
      <c r="VEH137" s="52"/>
      <c r="VEI137" s="52"/>
      <c r="VEJ137" s="52"/>
      <c r="VEK137" s="52"/>
      <c r="VEL137" s="52"/>
      <c r="VEM137" s="52"/>
      <c r="VEN137" s="52"/>
      <c r="VEO137" s="52"/>
      <c r="VEP137" s="52"/>
      <c r="VEQ137" s="52"/>
      <c r="VER137" s="52"/>
      <c r="VES137" s="52"/>
      <c r="VET137" s="52"/>
      <c r="VEU137" s="52"/>
      <c r="VEV137" s="52"/>
      <c r="VEW137" s="52"/>
      <c r="VEX137" s="52"/>
      <c r="VEY137" s="52"/>
      <c r="VEZ137" s="52"/>
      <c r="VFA137" s="52"/>
      <c r="VFB137" s="52"/>
      <c r="VFC137" s="52"/>
      <c r="VFD137" s="52"/>
      <c r="VFE137" s="52"/>
      <c r="VFF137" s="52"/>
      <c r="VFG137" s="52"/>
      <c r="VFH137" s="52"/>
      <c r="VFI137" s="52"/>
      <c r="VFJ137" s="52"/>
      <c r="VFK137" s="52"/>
      <c r="VFL137" s="52"/>
      <c r="VFM137" s="52"/>
      <c r="VFN137" s="52"/>
      <c r="VFO137" s="52"/>
      <c r="VFP137" s="52"/>
      <c r="VFQ137" s="52"/>
      <c r="VFR137" s="52"/>
      <c r="VFS137" s="52"/>
      <c r="VFT137" s="52"/>
      <c r="VFU137" s="52"/>
      <c r="VFV137" s="52"/>
      <c r="VFW137" s="52"/>
      <c r="VFX137" s="52"/>
      <c r="VFY137" s="52"/>
      <c r="VFZ137" s="52"/>
      <c r="VGA137" s="52"/>
      <c r="VGB137" s="52"/>
      <c r="VGC137" s="52"/>
      <c r="VGD137" s="52"/>
      <c r="VGE137" s="52"/>
      <c r="VGF137" s="52"/>
      <c r="VGG137" s="52"/>
      <c r="VGH137" s="52"/>
      <c r="VGI137" s="52"/>
      <c r="VGJ137" s="52"/>
      <c r="VGK137" s="52"/>
      <c r="VGL137" s="52"/>
      <c r="VGM137" s="52"/>
      <c r="VGN137" s="52"/>
      <c r="VGO137" s="52"/>
      <c r="VGP137" s="52"/>
      <c r="VGQ137" s="52"/>
      <c r="VGR137" s="52"/>
      <c r="VGS137" s="52"/>
      <c r="VGT137" s="52"/>
      <c r="VGU137" s="52"/>
      <c r="VGV137" s="52"/>
      <c r="VGW137" s="52"/>
      <c r="VGX137" s="52"/>
      <c r="VGY137" s="52"/>
      <c r="VGZ137" s="52"/>
      <c r="VHA137" s="52"/>
      <c r="VHB137" s="52"/>
      <c r="VHC137" s="52"/>
      <c r="VHD137" s="52"/>
      <c r="VHE137" s="52"/>
      <c r="VHF137" s="52"/>
      <c r="VHG137" s="52"/>
      <c r="VHH137" s="52"/>
      <c r="VHI137" s="52"/>
      <c r="VHJ137" s="52"/>
      <c r="VHK137" s="52"/>
      <c r="VHL137" s="52"/>
      <c r="VHM137" s="52"/>
      <c r="VHT137" s="52"/>
      <c r="VHU137" s="52"/>
      <c r="VHV137" s="52"/>
      <c r="VHW137" s="52"/>
      <c r="VHX137" s="52"/>
      <c r="VHY137" s="52"/>
      <c r="VHZ137" s="52"/>
      <c r="VIA137" s="52"/>
      <c r="VIB137" s="52"/>
      <c r="VIC137" s="52"/>
      <c r="VID137" s="52"/>
      <c r="VIE137" s="52"/>
      <c r="VIF137" s="52"/>
      <c r="VIG137" s="52"/>
      <c r="VIH137" s="52"/>
      <c r="VII137" s="52"/>
      <c r="VIJ137" s="52"/>
      <c r="VIK137" s="52"/>
      <c r="VIL137" s="52"/>
      <c r="VIM137" s="52"/>
      <c r="VIN137" s="52"/>
      <c r="VIO137" s="52"/>
      <c r="VIP137" s="52"/>
      <c r="VIQ137" s="52"/>
      <c r="VIR137" s="52"/>
      <c r="VIS137" s="52"/>
      <c r="VIT137" s="52"/>
      <c r="VIU137" s="52"/>
      <c r="VIV137" s="52"/>
      <c r="VIW137" s="52"/>
      <c r="VIX137" s="52"/>
      <c r="VIY137" s="52"/>
      <c r="VIZ137" s="52"/>
      <c r="VJA137" s="52"/>
      <c r="VJB137" s="52"/>
      <c r="VJC137" s="52"/>
      <c r="VJD137" s="52"/>
      <c r="VJE137" s="52"/>
      <c r="VJF137" s="52"/>
      <c r="VJG137" s="52"/>
      <c r="VJH137" s="52"/>
      <c r="VJI137" s="52"/>
      <c r="VJJ137" s="52"/>
      <c r="VJK137" s="52"/>
      <c r="VJL137" s="52"/>
      <c r="VJM137" s="52"/>
      <c r="VJN137" s="52"/>
      <c r="VJO137" s="52"/>
      <c r="VJP137" s="52"/>
      <c r="VJQ137" s="52"/>
      <c r="VJR137" s="52"/>
      <c r="VJS137" s="52"/>
      <c r="VJT137" s="52"/>
      <c r="VJU137" s="52"/>
      <c r="VJV137" s="52"/>
      <c r="VJW137" s="52"/>
      <c r="VJX137" s="52"/>
      <c r="VJY137" s="52"/>
      <c r="VJZ137" s="52"/>
      <c r="VKA137" s="52"/>
      <c r="VKB137" s="52"/>
      <c r="VKC137" s="52"/>
      <c r="VKD137" s="52"/>
      <c r="VKE137" s="52"/>
      <c r="VKF137" s="52"/>
      <c r="VKG137" s="52"/>
      <c r="VKH137" s="52"/>
      <c r="VKI137" s="52"/>
      <c r="VKJ137" s="52"/>
      <c r="VKK137" s="52"/>
      <c r="VKL137" s="52"/>
      <c r="VKM137" s="52"/>
      <c r="VKN137" s="52"/>
      <c r="VKO137" s="52"/>
      <c r="VKP137" s="52"/>
      <c r="VKQ137" s="52"/>
      <c r="VKR137" s="52"/>
      <c r="VKS137" s="52"/>
      <c r="VKT137" s="52"/>
      <c r="VKU137" s="52"/>
      <c r="VKV137" s="52"/>
      <c r="VKW137" s="52"/>
      <c r="VKX137" s="52"/>
      <c r="VKY137" s="52"/>
      <c r="VKZ137" s="52"/>
      <c r="VLA137" s="52"/>
      <c r="VLB137" s="52"/>
      <c r="VLC137" s="52"/>
      <c r="VLD137" s="52"/>
      <c r="VLE137" s="52"/>
      <c r="VLF137" s="52"/>
      <c r="VLG137" s="52"/>
      <c r="VLH137" s="52"/>
      <c r="VLI137" s="52"/>
      <c r="VLJ137" s="52"/>
      <c r="VLK137" s="52"/>
      <c r="VLL137" s="52"/>
      <c r="VLM137" s="52"/>
      <c r="VLN137" s="52"/>
      <c r="VLO137" s="52"/>
      <c r="VLP137" s="52"/>
      <c r="VLQ137" s="52"/>
      <c r="VLR137" s="52"/>
      <c r="VLS137" s="52"/>
      <c r="VLT137" s="52"/>
      <c r="VLU137" s="52"/>
      <c r="VLV137" s="52"/>
      <c r="VLW137" s="52"/>
      <c r="VLX137" s="52"/>
      <c r="VLY137" s="52"/>
      <c r="VLZ137" s="52"/>
      <c r="VMA137" s="52"/>
      <c r="VMB137" s="52"/>
      <c r="VMC137" s="52"/>
      <c r="VMD137" s="52"/>
      <c r="VME137" s="52"/>
      <c r="VMF137" s="52"/>
      <c r="VMG137" s="52"/>
      <c r="VMH137" s="52"/>
      <c r="VMI137" s="52"/>
      <c r="VMJ137" s="52"/>
      <c r="VMK137" s="52"/>
      <c r="VML137" s="52"/>
      <c r="VMM137" s="52"/>
      <c r="VMN137" s="52"/>
      <c r="VMO137" s="52"/>
      <c r="VMP137" s="52"/>
      <c r="VMQ137" s="52"/>
      <c r="VMR137" s="52"/>
      <c r="VMS137" s="52"/>
      <c r="VMT137" s="52"/>
      <c r="VMU137" s="52"/>
      <c r="VMV137" s="52"/>
      <c r="VMW137" s="52"/>
      <c r="VMX137" s="52"/>
      <c r="VMY137" s="52"/>
      <c r="VMZ137" s="52"/>
      <c r="VNA137" s="52"/>
      <c r="VNB137" s="52"/>
      <c r="VNC137" s="52"/>
      <c r="VND137" s="52"/>
      <c r="VNE137" s="52"/>
      <c r="VNF137" s="52"/>
      <c r="VNG137" s="52"/>
      <c r="VNH137" s="52"/>
      <c r="VNI137" s="52"/>
      <c r="VNJ137" s="52"/>
      <c r="VNK137" s="52"/>
      <c r="VNL137" s="52"/>
      <c r="VNM137" s="52"/>
      <c r="VNN137" s="52"/>
      <c r="VNO137" s="52"/>
      <c r="VNP137" s="52"/>
      <c r="VNQ137" s="52"/>
      <c r="VNR137" s="52"/>
      <c r="VNS137" s="52"/>
      <c r="VNT137" s="52"/>
      <c r="VNU137" s="52"/>
      <c r="VNV137" s="52"/>
      <c r="VNW137" s="52"/>
      <c r="VNX137" s="52"/>
      <c r="VNY137" s="52"/>
      <c r="VNZ137" s="52"/>
      <c r="VOA137" s="52"/>
      <c r="VOB137" s="52"/>
      <c r="VOC137" s="52"/>
      <c r="VOD137" s="52"/>
      <c r="VOE137" s="52"/>
      <c r="VOF137" s="52"/>
      <c r="VOG137" s="52"/>
      <c r="VOH137" s="52"/>
      <c r="VOI137" s="52"/>
      <c r="VOJ137" s="52"/>
      <c r="VOK137" s="52"/>
      <c r="VOL137" s="52"/>
      <c r="VOM137" s="52"/>
      <c r="VON137" s="52"/>
      <c r="VOO137" s="52"/>
      <c r="VOP137" s="52"/>
      <c r="VOQ137" s="52"/>
      <c r="VOR137" s="52"/>
      <c r="VOS137" s="52"/>
      <c r="VOT137" s="52"/>
      <c r="VOU137" s="52"/>
      <c r="VOV137" s="52"/>
      <c r="VOW137" s="52"/>
      <c r="VOX137" s="52"/>
      <c r="VOY137" s="52"/>
      <c r="VOZ137" s="52"/>
      <c r="VPA137" s="52"/>
      <c r="VPB137" s="52"/>
      <c r="VPC137" s="52"/>
      <c r="VPD137" s="52"/>
      <c r="VPE137" s="52"/>
      <c r="VPF137" s="52"/>
      <c r="VPG137" s="52"/>
      <c r="VPH137" s="52"/>
      <c r="VPI137" s="52"/>
      <c r="VPJ137" s="52"/>
      <c r="VPK137" s="52"/>
      <c r="VPL137" s="52"/>
      <c r="VPM137" s="52"/>
      <c r="VPN137" s="52"/>
      <c r="VPO137" s="52"/>
      <c r="VPP137" s="52"/>
      <c r="VPQ137" s="52"/>
      <c r="VPR137" s="52"/>
      <c r="VPS137" s="52"/>
      <c r="VPT137" s="52"/>
      <c r="VPU137" s="52"/>
      <c r="VPV137" s="52"/>
      <c r="VPW137" s="52"/>
      <c r="VPX137" s="52"/>
      <c r="VPY137" s="52"/>
      <c r="VPZ137" s="52"/>
      <c r="VQA137" s="52"/>
      <c r="VQB137" s="52"/>
      <c r="VQC137" s="52"/>
      <c r="VQD137" s="52"/>
      <c r="VQE137" s="52"/>
      <c r="VQF137" s="52"/>
      <c r="VQG137" s="52"/>
      <c r="VQH137" s="52"/>
      <c r="VQI137" s="52"/>
      <c r="VQJ137" s="52"/>
      <c r="VQK137" s="52"/>
      <c r="VQL137" s="52"/>
      <c r="VQM137" s="52"/>
      <c r="VQN137" s="52"/>
      <c r="VQO137" s="52"/>
      <c r="VQP137" s="52"/>
      <c r="VQQ137" s="52"/>
      <c r="VQR137" s="52"/>
      <c r="VQS137" s="52"/>
      <c r="VQT137" s="52"/>
      <c r="VQU137" s="52"/>
      <c r="VQV137" s="52"/>
      <c r="VQW137" s="52"/>
      <c r="VQX137" s="52"/>
      <c r="VQY137" s="52"/>
      <c r="VQZ137" s="52"/>
      <c r="VRA137" s="52"/>
      <c r="VRB137" s="52"/>
      <c r="VRC137" s="52"/>
      <c r="VRD137" s="52"/>
      <c r="VRE137" s="52"/>
      <c r="VRF137" s="52"/>
      <c r="VRG137" s="52"/>
      <c r="VRH137" s="52"/>
      <c r="VRI137" s="52"/>
      <c r="VRP137" s="52"/>
      <c r="VRQ137" s="52"/>
      <c r="VRR137" s="52"/>
      <c r="VRS137" s="52"/>
      <c r="VRT137" s="52"/>
      <c r="VRU137" s="52"/>
      <c r="VRV137" s="52"/>
      <c r="VRW137" s="52"/>
      <c r="VRX137" s="52"/>
      <c r="VRY137" s="52"/>
      <c r="VRZ137" s="52"/>
      <c r="VSA137" s="52"/>
      <c r="VSB137" s="52"/>
      <c r="VSC137" s="52"/>
      <c r="VSD137" s="52"/>
      <c r="VSE137" s="52"/>
      <c r="VSF137" s="52"/>
      <c r="VSG137" s="52"/>
      <c r="VSH137" s="52"/>
      <c r="VSI137" s="52"/>
      <c r="VSJ137" s="52"/>
      <c r="VSK137" s="52"/>
      <c r="VSL137" s="52"/>
      <c r="VSM137" s="52"/>
      <c r="VSN137" s="52"/>
      <c r="VSO137" s="52"/>
      <c r="VSP137" s="52"/>
      <c r="VSQ137" s="52"/>
      <c r="VSR137" s="52"/>
      <c r="VSS137" s="52"/>
      <c r="VST137" s="52"/>
      <c r="VSU137" s="52"/>
      <c r="VSV137" s="52"/>
      <c r="VSW137" s="52"/>
      <c r="VSX137" s="52"/>
      <c r="VSY137" s="52"/>
      <c r="VSZ137" s="52"/>
      <c r="VTA137" s="52"/>
      <c r="VTB137" s="52"/>
      <c r="VTC137" s="52"/>
      <c r="VTD137" s="52"/>
      <c r="VTE137" s="52"/>
      <c r="VTF137" s="52"/>
      <c r="VTG137" s="52"/>
      <c r="VTH137" s="52"/>
      <c r="VTI137" s="52"/>
      <c r="VTJ137" s="52"/>
      <c r="VTK137" s="52"/>
      <c r="VTL137" s="52"/>
      <c r="VTM137" s="52"/>
      <c r="VTN137" s="52"/>
      <c r="VTO137" s="52"/>
      <c r="VTP137" s="52"/>
      <c r="VTQ137" s="52"/>
      <c r="VTR137" s="52"/>
      <c r="VTS137" s="52"/>
      <c r="VTT137" s="52"/>
      <c r="VTU137" s="52"/>
      <c r="VTV137" s="52"/>
      <c r="VTW137" s="52"/>
      <c r="VTX137" s="52"/>
      <c r="VTY137" s="52"/>
      <c r="VTZ137" s="52"/>
      <c r="VUA137" s="52"/>
      <c r="VUB137" s="52"/>
      <c r="VUC137" s="52"/>
      <c r="VUD137" s="52"/>
      <c r="VUE137" s="52"/>
      <c r="VUF137" s="52"/>
      <c r="VUG137" s="52"/>
      <c r="VUH137" s="52"/>
      <c r="VUI137" s="52"/>
      <c r="VUJ137" s="52"/>
      <c r="VUK137" s="52"/>
      <c r="VUL137" s="52"/>
      <c r="VUM137" s="52"/>
      <c r="VUN137" s="52"/>
      <c r="VUO137" s="52"/>
      <c r="VUP137" s="52"/>
      <c r="VUQ137" s="52"/>
      <c r="VUR137" s="52"/>
      <c r="VUS137" s="52"/>
      <c r="VUT137" s="52"/>
      <c r="VUU137" s="52"/>
      <c r="VUV137" s="52"/>
      <c r="VUW137" s="52"/>
      <c r="VUX137" s="52"/>
      <c r="VUY137" s="52"/>
      <c r="VUZ137" s="52"/>
      <c r="VVA137" s="52"/>
      <c r="VVB137" s="52"/>
      <c r="VVC137" s="52"/>
      <c r="VVD137" s="52"/>
      <c r="VVE137" s="52"/>
      <c r="VVF137" s="52"/>
      <c r="VVG137" s="52"/>
      <c r="VVH137" s="52"/>
      <c r="VVI137" s="52"/>
      <c r="VVJ137" s="52"/>
      <c r="VVK137" s="52"/>
      <c r="VVL137" s="52"/>
      <c r="VVM137" s="52"/>
      <c r="VVN137" s="52"/>
      <c r="VVO137" s="52"/>
      <c r="VVP137" s="52"/>
      <c r="VVQ137" s="52"/>
      <c r="VVR137" s="52"/>
      <c r="VVS137" s="52"/>
      <c r="VVT137" s="52"/>
      <c r="VVU137" s="52"/>
      <c r="VVV137" s="52"/>
      <c r="VVW137" s="52"/>
      <c r="VVX137" s="52"/>
      <c r="VVY137" s="52"/>
      <c r="VVZ137" s="52"/>
      <c r="VWA137" s="52"/>
      <c r="VWB137" s="52"/>
      <c r="VWC137" s="52"/>
      <c r="VWD137" s="52"/>
      <c r="VWE137" s="52"/>
      <c r="VWF137" s="52"/>
      <c r="VWG137" s="52"/>
      <c r="VWH137" s="52"/>
      <c r="VWI137" s="52"/>
      <c r="VWJ137" s="52"/>
      <c r="VWK137" s="52"/>
      <c r="VWL137" s="52"/>
      <c r="VWM137" s="52"/>
      <c r="VWN137" s="52"/>
      <c r="VWO137" s="52"/>
      <c r="VWP137" s="52"/>
      <c r="VWQ137" s="52"/>
      <c r="VWR137" s="52"/>
      <c r="VWS137" s="52"/>
      <c r="VWT137" s="52"/>
      <c r="VWU137" s="52"/>
      <c r="VWV137" s="52"/>
      <c r="VWW137" s="52"/>
      <c r="VWX137" s="52"/>
      <c r="VWY137" s="52"/>
      <c r="VWZ137" s="52"/>
      <c r="VXA137" s="52"/>
      <c r="VXB137" s="52"/>
      <c r="VXC137" s="52"/>
      <c r="VXD137" s="52"/>
      <c r="VXE137" s="52"/>
      <c r="VXF137" s="52"/>
      <c r="VXG137" s="52"/>
      <c r="VXH137" s="52"/>
      <c r="VXI137" s="52"/>
      <c r="VXJ137" s="52"/>
      <c r="VXK137" s="52"/>
      <c r="VXL137" s="52"/>
      <c r="VXM137" s="52"/>
      <c r="VXN137" s="52"/>
      <c r="VXO137" s="52"/>
      <c r="VXP137" s="52"/>
      <c r="VXQ137" s="52"/>
      <c r="VXR137" s="52"/>
      <c r="VXS137" s="52"/>
      <c r="VXT137" s="52"/>
      <c r="VXU137" s="52"/>
      <c r="VXV137" s="52"/>
      <c r="VXW137" s="52"/>
      <c r="VXX137" s="52"/>
      <c r="VXY137" s="52"/>
      <c r="VXZ137" s="52"/>
      <c r="VYA137" s="52"/>
      <c r="VYB137" s="52"/>
      <c r="VYC137" s="52"/>
      <c r="VYD137" s="52"/>
      <c r="VYE137" s="52"/>
      <c r="VYF137" s="52"/>
      <c r="VYG137" s="52"/>
      <c r="VYH137" s="52"/>
      <c r="VYI137" s="52"/>
      <c r="VYJ137" s="52"/>
      <c r="VYK137" s="52"/>
      <c r="VYL137" s="52"/>
      <c r="VYM137" s="52"/>
      <c r="VYN137" s="52"/>
      <c r="VYO137" s="52"/>
      <c r="VYP137" s="52"/>
      <c r="VYQ137" s="52"/>
      <c r="VYR137" s="52"/>
      <c r="VYS137" s="52"/>
      <c r="VYT137" s="52"/>
      <c r="VYU137" s="52"/>
      <c r="VYV137" s="52"/>
      <c r="VYW137" s="52"/>
      <c r="VYX137" s="52"/>
      <c r="VYY137" s="52"/>
      <c r="VYZ137" s="52"/>
      <c r="VZA137" s="52"/>
      <c r="VZB137" s="52"/>
      <c r="VZC137" s="52"/>
      <c r="VZD137" s="52"/>
      <c r="VZE137" s="52"/>
      <c r="VZF137" s="52"/>
      <c r="VZG137" s="52"/>
      <c r="VZH137" s="52"/>
      <c r="VZI137" s="52"/>
      <c r="VZJ137" s="52"/>
      <c r="VZK137" s="52"/>
      <c r="VZL137" s="52"/>
      <c r="VZM137" s="52"/>
      <c r="VZN137" s="52"/>
      <c r="VZO137" s="52"/>
      <c r="VZP137" s="52"/>
      <c r="VZQ137" s="52"/>
      <c r="VZR137" s="52"/>
      <c r="VZS137" s="52"/>
      <c r="VZT137" s="52"/>
      <c r="VZU137" s="52"/>
      <c r="VZV137" s="52"/>
      <c r="VZW137" s="52"/>
      <c r="VZX137" s="52"/>
      <c r="VZY137" s="52"/>
      <c r="VZZ137" s="52"/>
      <c r="WAA137" s="52"/>
      <c r="WAB137" s="52"/>
      <c r="WAC137" s="52"/>
      <c r="WAD137" s="52"/>
      <c r="WAE137" s="52"/>
      <c r="WAF137" s="52"/>
      <c r="WAG137" s="52"/>
      <c r="WAH137" s="52"/>
      <c r="WAI137" s="52"/>
      <c r="WAJ137" s="52"/>
      <c r="WAK137" s="52"/>
      <c r="WAL137" s="52"/>
      <c r="WAM137" s="52"/>
      <c r="WAN137" s="52"/>
      <c r="WAO137" s="52"/>
      <c r="WAP137" s="52"/>
      <c r="WAQ137" s="52"/>
      <c r="WAR137" s="52"/>
      <c r="WAS137" s="52"/>
      <c r="WAT137" s="52"/>
      <c r="WAU137" s="52"/>
      <c r="WAV137" s="52"/>
      <c r="WAW137" s="52"/>
      <c r="WAX137" s="52"/>
      <c r="WAY137" s="52"/>
      <c r="WAZ137" s="52"/>
      <c r="WBA137" s="52"/>
      <c r="WBB137" s="52"/>
      <c r="WBC137" s="52"/>
      <c r="WBD137" s="52"/>
      <c r="WBE137" s="52"/>
      <c r="WBL137" s="52"/>
      <c r="WBM137" s="52"/>
      <c r="WBN137" s="52"/>
      <c r="WBO137" s="52"/>
      <c r="WBP137" s="52"/>
      <c r="WBQ137" s="52"/>
      <c r="WBR137" s="52"/>
      <c r="WBS137" s="52"/>
      <c r="WBT137" s="52"/>
      <c r="WBU137" s="52"/>
      <c r="WBV137" s="52"/>
      <c r="WBW137" s="52"/>
      <c r="WBX137" s="52"/>
      <c r="WBY137" s="52"/>
      <c r="WBZ137" s="52"/>
      <c r="WCA137" s="52"/>
      <c r="WCB137" s="52"/>
      <c r="WCC137" s="52"/>
      <c r="WCD137" s="52"/>
      <c r="WCE137" s="52"/>
      <c r="WCF137" s="52"/>
      <c r="WCG137" s="52"/>
      <c r="WCH137" s="52"/>
      <c r="WCI137" s="52"/>
      <c r="WCJ137" s="52"/>
      <c r="WCK137" s="52"/>
      <c r="WCL137" s="52"/>
      <c r="WCM137" s="52"/>
      <c r="WCN137" s="52"/>
      <c r="WCO137" s="52"/>
      <c r="WCP137" s="52"/>
      <c r="WCQ137" s="52"/>
      <c r="WCR137" s="52"/>
      <c r="WCS137" s="52"/>
      <c r="WCT137" s="52"/>
      <c r="WCU137" s="52"/>
      <c r="WCV137" s="52"/>
      <c r="WCW137" s="52"/>
      <c r="WCX137" s="52"/>
      <c r="WCY137" s="52"/>
      <c r="WCZ137" s="52"/>
      <c r="WDA137" s="52"/>
      <c r="WDB137" s="52"/>
      <c r="WDC137" s="52"/>
      <c r="WDD137" s="52"/>
      <c r="WDE137" s="52"/>
      <c r="WDF137" s="52"/>
      <c r="WDG137" s="52"/>
      <c r="WDH137" s="52"/>
      <c r="WDI137" s="52"/>
      <c r="WDJ137" s="52"/>
      <c r="WDK137" s="52"/>
      <c r="WDL137" s="52"/>
      <c r="WDM137" s="52"/>
      <c r="WDN137" s="52"/>
      <c r="WDO137" s="52"/>
      <c r="WDP137" s="52"/>
      <c r="WDQ137" s="52"/>
      <c r="WDR137" s="52"/>
      <c r="WDS137" s="52"/>
      <c r="WDT137" s="52"/>
      <c r="WDU137" s="52"/>
      <c r="WDV137" s="52"/>
      <c r="WDW137" s="52"/>
      <c r="WDX137" s="52"/>
      <c r="WDY137" s="52"/>
      <c r="WDZ137" s="52"/>
      <c r="WEA137" s="52"/>
      <c r="WEB137" s="52"/>
      <c r="WEC137" s="52"/>
      <c r="WED137" s="52"/>
      <c r="WEE137" s="52"/>
      <c r="WEF137" s="52"/>
      <c r="WEG137" s="52"/>
      <c r="WEH137" s="52"/>
      <c r="WEI137" s="52"/>
      <c r="WEJ137" s="52"/>
      <c r="WEK137" s="52"/>
      <c r="WEL137" s="52"/>
      <c r="WEM137" s="52"/>
      <c r="WEN137" s="52"/>
      <c r="WEO137" s="52"/>
      <c r="WEP137" s="52"/>
      <c r="WEQ137" s="52"/>
      <c r="WER137" s="52"/>
      <c r="WES137" s="52"/>
      <c r="WET137" s="52"/>
      <c r="WEU137" s="52"/>
      <c r="WEV137" s="52"/>
      <c r="WEW137" s="52"/>
      <c r="WEX137" s="52"/>
      <c r="WEY137" s="52"/>
      <c r="WEZ137" s="52"/>
      <c r="WFA137" s="52"/>
      <c r="WFB137" s="52"/>
      <c r="WFC137" s="52"/>
      <c r="WFD137" s="52"/>
      <c r="WFE137" s="52"/>
      <c r="WFF137" s="52"/>
      <c r="WFG137" s="52"/>
      <c r="WFH137" s="52"/>
      <c r="WFI137" s="52"/>
      <c r="WFJ137" s="52"/>
      <c r="WFK137" s="52"/>
      <c r="WFL137" s="52"/>
      <c r="WFM137" s="52"/>
      <c r="WFN137" s="52"/>
      <c r="WFO137" s="52"/>
      <c r="WFP137" s="52"/>
      <c r="WFQ137" s="52"/>
      <c r="WFR137" s="52"/>
      <c r="WFS137" s="52"/>
      <c r="WFT137" s="52"/>
      <c r="WFU137" s="52"/>
      <c r="WFV137" s="52"/>
      <c r="WFW137" s="52"/>
      <c r="WFX137" s="52"/>
      <c r="WFY137" s="52"/>
      <c r="WFZ137" s="52"/>
      <c r="WGA137" s="52"/>
      <c r="WGB137" s="52"/>
      <c r="WGC137" s="52"/>
      <c r="WGD137" s="52"/>
      <c r="WGE137" s="52"/>
      <c r="WGF137" s="52"/>
      <c r="WGG137" s="52"/>
      <c r="WGH137" s="52"/>
      <c r="WGI137" s="52"/>
      <c r="WGJ137" s="52"/>
      <c r="WGK137" s="52"/>
      <c r="WGL137" s="52"/>
      <c r="WGM137" s="52"/>
      <c r="WGN137" s="52"/>
      <c r="WGO137" s="52"/>
      <c r="WGP137" s="52"/>
      <c r="WGQ137" s="52"/>
      <c r="WGR137" s="52"/>
      <c r="WGS137" s="52"/>
      <c r="WGT137" s="52"/>
      <c r="WGU137" s="52"/>
      <c r="WGV137" s="52"/>
      <c r="WGW137" s="52"/>
      <c r="WGX137" s="52"/>
      <c r="WGY137" s="52"/>
      <c r="WGZ137" s="52"/>
      <c r="WHA137" s="52"/>
      <c r="WHB137" s="52"/>
      <c r="WHC137" s="52"/>
      <c r="WHD137" s="52"/>
      <c r="WHE137" s="52"/>
      <c r="WHF137" s="52"/>
      <c r="WHG137" s="52"/>
      <c r="WHH137" s="52"/>
      <c r="WHI137" s="52"/>
      <c r="WHJ137" s="52"/>
      <c r="WHK137" s="52"/>
      <c r="WHL137" s="52"/>
      <c r="WHM137" s="52"/>
      <c r="WHN137" s="52"/>
      <c r="WHO137" s="52"/>
      <c r="WHP137" s="52"/>
      <c r="WHQ137" s="52"/>
      <c r="WHR137" s="52"/>
      <c r="WHS137" s="52"/>
      <c r="WHT137" s="52"/>
      <c r="WHU137" s="52"/>
      <c r="WHV137" s="52"/>
      <c r="WHW137" s="52"/>
      <c r="WHX137" s="52"/>
      <c r="WHY137" s="52"/>
      <c r="WHZ137" s="52"/>
      <c r="WIA137" s="52"/>
      <c r="WIB137" s="52"/>
      <c r="WIC137" s="52"/>
      <c r="WID137" s="52"/>
      <c r="WIE137" s="52"/>
      <c r="WIF137" s="52"/>
      <c r="WIG137" s="52"/>
      <c r="WIH137" s="52"/>
      <c r="WII137" s="52"/>
      <c r="WIJ137" s="52"/>
      <c r="WIK137" s="52"/>
      <c r="WIL137" s="52"/>
      <c r="WIM137" s="52"/>
      <c r="WIN137" s="52"/>
      <c r="WIO137" s="52"/>
      <c r="WIP137" s="52"/>
      <c r="WIQ137" s="52"/>
      <c r="WIR137" s="52"/>
      <c r="WIS137" s="52"/>
      <c r="WIT137" s="52"/>
      <c r="WIU137" s="52"/>
      <c r="WIV137" s="52"/>
      <c r="WIW137" s="52"/>
      <c r="WIX137" s="52"/>
      <c r="WIY137" s="52"/>
      <c r="WIZ137" s="52"/>
      <c r="WJA137" s="52"/>
      <c r="WJB137" s="52"/>
      <c r="WJC137" s="52"/>
      <c r="WJD137" s="52"/>
      <c r="WJE137" s="52"/>
      <c r="WJF137" s="52"/>
      <c r="WJG137" s="52"/>
      <c r="WJH137" s="52"/>
      <c r="WJI137" s="52"/>
      <c r="WJJ137" s="52"/>
      <c r="WJK137" s="52"/>
      <c r="WJL137" s="52"/>
      <c r="WJM137" s="52"/>
      <c r="WJN137" s="52"/>
      <c r="WJO137" s="52"/>
      <c r="WJP137" s="52"/>
      <c r="WJQ137" s="52"/>
      <c r="WJR137" s="52"/>
      <c r="WJS137" s="52"/>
      <c r="WJT137" s="52"/>
      <c r="WJU137" s="52"/>
      <c r="WJV137" s="52"/>
      <c r="WJW137" s="52"/>
      <c r="WJX137" s="52"/>
      <c r="WJY137" s="52"/>
      <c r="WJZ137" s="52"/>
      <c r="WKA137" s="52"/>
      <c r="WKB137" s="52"/>
      <c r="WKC137" s="52"/>
      <c r="WKD137" s="52"/>
      <c r="WKE137" s="52"/>
      <c r="WKF137" s="52"/>
      <c r="WKG137" s="52"/>
      <c r="WKH137" s="52"/>
      <c r="WKI137" s="52"/>
      <c r="WKJ137" s="52"/>
      <c r="WKK137" s="52"/>
      <c r="WKL137" s="52"/>
      <c r="WKM137" s="52"/>
      <c r="WKN137" s="52"/>
      <c r="WKO137" s="52"/>
      <c r="WKP137" s="52"/>
      <c r="WKQ137" s="52"/>
      <c r="WKR137" s="52"/>
      <c r="WKS137" s="52"/>
      <c r="WKT137" s="52"/>
      <c r="WKU137" s="52"/>
      <c r="WKV137" s="52"/>
      <c r="WKW137" s="52"/>
      <c r="WKX137" s="52"/>
      <c r="WKY137" s="52"/>
      <c r="WKZ137" s="52"/>
      <c r="WLA137" s="52"/>
      <c r="WLH137" s="52"/>
      <c r="WLI137" s="52"/>
      <c r="WLJ137" s="52"/>
      <c r="WLK137" s="52"/>
      <c r="WLL137" s="52"/>
      <c r="WLM137" s="52"/>
      <c r="WLN137" s="52"/>
      <c r="WLO137" s="52"/>
      <c r="WLP137" s="52"/>
      <c r="WLQ137" s="52"/>
      <c r="WLR137" s="52"/>
      <c r="WLS137" s="52"/>
      <c r="WLT137" s="52"/>
      <c r="WLU137" s="52"/>
      <c r="WLV137" s="52"/>
      <c r="WLW137" s="52"/>
      <c r="WLX137" s="52"/>
      <c r="WLY137" s="52"/>
      <c r="WLZ137" s="52"/>
      <c r="WMA137" s="52"/>
      <c r="WMB137" s="52"/>
      <c r="WMC137" s="52"/>
      <c r="WMD137" s="52"/>
      <c r="WME137" s="52"/>
      <c r="WMF137" s="52"/>
      <c r="WMG137" s="52"/>
      <c r="WMH137" s="52"/>
      <c r="WMI137" s="52"/>
      <c r="WMJ137" s="52"/>
      <c r="WMK137" s="52"/>
      <c r="WML137" s="52"/>
      <c r="WMM137" s="52"/>
      <c r="WMN137" s="52"/>
      <c r="WMO137" s="52"/>
      <c r="WMP137" s="52"/>
      <c r="WMQ137" s="52"/>
      <c r="WMR137" s="52"/>
      <c r="WMS137" s="52"/>
      <c r="WMT137" s="52"/>
      <c r="WMU137" s="52"/>
      <c r="WMV137" s="52"/>
      <c r="WMW137" s="52"/>
      <c r="WMX137" s="52"/>
      <c r="WMY137" s="52"/>
      <c r="WMZ137" s="52"/>
      <c r="WNA137" s="52"/>
      <c r="WNB137" s="52"/>
      <c r="WNC137" s="52"/>
      <c r="WND137" s="52"/>
      <c r="WNE137" s="52"/>
      <c r="WNF137" s="52"/>
      <c r="WNG137" s="52"/>
      <c r="WNH137" s="52"/>
      <c r="WNI137" s="52"/>
      <c r="WNJ137" s="52"/>
      <c r="WNK137" s="52"/>
      <c r="WNL137" s="52"/>
      <c r="WNM137" s="52"/>
      <c r="WNN137" s="52"/>
      <c r="WNO137" s="52"/>
      <c r="WNP137" s="52"/>
      <c r="WNQ137" s="52"/>
      <c r="WNR137" s="52"/>
      <c r="WNS137" s="52"/>
      <c r="WNT137" s="52"/>
      <c r="WNU137" s="52"/>
      <c r="WNV137" s="52"/>
      <c r="WNW137" s="52"/>
      <c r="WNX137" s="52"/>
      <c r="WNY137" s="52"/>
      <c r="WNZ137" s="52"/>
      <c r="WOA137" s="52"/>
      <c r="WOB137" s="52"/>
      <c r="WOC137" s="52"/>
      <c r="WOD137" s="52"/>
      <c r="WOE137" s="52"/>
      <c r="WOF137" s="52"/>
      <c r="WOG137" s="52"/>
      <c r="WOH137" s="52"/>
      <c r="WOI137" s="52"/>
      <c r="WOJ137" s="52"/>
      <c r="WOK137" s="52"/>
      <c r="WOL137" s="52"/>
      <c r="WOM137" s="52"/>
      <c r="WON137" s="52"/>
      <c r="WOO137" s="52"/>
      <c r="WOP137" s="52"/>
      <c r="WOQ137" s="52"/>
      <c r="WOR137" s="52"/>
      <c r="WOS137" s="52"/>
      <c r="WOT137" s="52"/>
      <c r="WOU137" s="52"/>
      <c r="WOV137" s="52"/>
      <c r="WOW137" s="52"/>
      <c r="WOX137" s="52"/>
      <c r="WOY137" s="52"/>
      <c r="WOZ137" s="52"/>
      <c r="WPA137" s="52"/>
      <c r="WPB137" s="52"/>
      <c r="WPC137" s="52"/>
      <c r="WPD137" s="52"/>
      <c r="WPE137" s="52"/>
      <c r="WPF137" s="52"/>
      <c r="WPG137" s="52"/>
      <c r="WPH137" s="52"/>
      <c r="WPI137" s="52"/>
      <c r="WPJ137" s="52"/>
      <c r="WPK137" s="52"/>
      <c r="WPL137" s="52"/>
      <c r="WPM137" s="52"/>
      <c r="WPN137" s="52"/>
      <c r="WPO137" s="52"/>
      <c r="WPP137" s="52"/>
      <c r="WPQ137" s="52"/>
      <c r="WPR137" s="52"/>
      <c r="WPS137" s="52"/>
      <c r="WPT137" s="52"/>
      <c r="WPU137" s="52"/>
      <c r="WPV137" s="52"/>
      <c r="WPW137" s="52"/>
      <c r="WPX137" s="52"/>
      <c r="WPY137" s="52"/>
      <c r="WPZ137" s="52"/>
      <c r="WQA137" s="52"/>
      <c r="WQB137" s="52"/>
      <c r="WQC137" s="52"/>
      <c r="WQD137" s="52"/>
      <c r="WQE137" s="52"/>
      <c r="WQF137" s="52"/>
      <c r="WQG137" s="52"/>
      <c r="WQH137" s="52"/>
      <c r="WQI137" s="52"/>
      <c r="WQJ137" s="52"/>
      <c r="WQK137" s="52"/>
      <c r="WQL137" s="52"/>
      <c r="WQM137" s="52"/>
      <c r="WQN137" s="52"/>
      <c r="WQO137" s="52"/>
      <c r="WQP137" s="52"/>
      <c r="WQQ137" s="52"/>
      <c r="WQR137" s="52"/>
      <c r="WQS137" s="52"/>
      <c r="WQT137" s="52"/>
      <c r="WQU137" s="52"/>
      <c r="WQV137" s="52"/>
      <c r="WQW137" s="52"/>
      <c r="WQX137" s="52"/>
      <c r="WQY137" s="52"/>
      <c r="WQZ137" s="52"/>
      <c r="WRA137" s="52"/>
      <c r="WRB137" s="52"/>
      <c r="WRC137" s="52"/>
      <c r="WRD137" s="52"/>
      <c r="WRE137" s="52"/>
      <c r="WRF137" s="52"/>
      <c r="WRG137" s="52"/>
      <c r="WRH137" s="52"/>
      <c r="WRI137" s="52"/>
      <c r="WRJ137" s="52"/>
      <c r="WRK137" s="52"/>
      <c r="WRL137" s="52"/>
      <c r="WRM137" s="52"/>
      <c r="WRN137" s="52"/>
      <c r="WRO137" s="52"/>
      <c r="WRP137" s="52"/>
      <c r="WRQ137" s="52"/>
      <c r="WRR137" s="52"/>
      <c r="WRS137" s="52"/>
      <c r="WRT137" s="52"/>
      <c r="WRU137" s="52"/>
      <c r="WRV137" s="52"/>
      <c r="WRW137" s="52"/>
      <c r="WRX137" s="52"/>
      <c r="WRY137" s="52"/>
      <c r="WRZ137" s="52"/>
      <c r="WSA137" s="52"/>
      <c r="WSB137" s="52"/>
      <c r="WSC137" s="52"/>
      <c r="WSD137" s="52"/>
      <c r="WSE137" s="52"/>
      <c r="WSF137" s="52"/>
      <c r="WSG137" s="52"/>
      <c r="WSH137" s="52"/>
      <c r="WSI137" s="52"/>
      <c r="WSJ137" s="52"/>
      <c r="WSK137" s="52"/>
      <c r="WSL137" s="52"/>
      <c r="WSM137" s="52"/>
      <c r="WSN137" s="52"/>
      <c r="WSO137" s="52"/>
      <c r="WSP137" s="52"/>
      <c r="WSQ137" s="52"/>
      <c r="WSR137" s="52"/>
      <c r="WSS137" s="52"/>
      <c r="WST137" s="52"/>
      <c r="WSU137" s="52"/>
      <c r="WSV137" s="52"/>
      <c r="WSW137" s="52"/>
      <c r="WSX137" s="52"/>
      <c r="WSY137" s="52"/>
      <c r="WSZ137" s="52"/>
      <c r="WTA137" s="52"/>
      <c r="WTB137" s="52"/>
      <c r="WTC137" s="52"/>
      <c r="WTD137" s="52"/>
      <c r="WTE137" s="52"/>
      <c r="WTF137" s="52"/>
      <c r="WTG137" s="52"/>
      <c r="WTH137" s="52"/>
      <c r="WTI137" s="52"/>
      <c r="WTJ137" s="52"/>
      <c r="WTK137" s="52"/>
      <c r="WTL137" s="52"/>
      <c r="WTM137" s="52"/>
      <c r="WTN137" s="52"/>
      <c r="WTO137" s="52"/>
      <c r="WTP137" s="52"/>
      <c r="WTQ137" s="52"/>
      <c r="WTR137" s="52"/>
      <c r="WTS137" s="52"/>
      <c r="WTT137" s="52"/>
      <c r="WTU137" s="52"/>
      <c r="WTV137" s="52"/>
      <c r="WTW137" s="52"/>
      <c r="WTX137" s="52"/>
      <c r="WTY137" s="52"/>
      <c r="WTZ137" s="52"/>
      <c r="WUA137" s="52"/>
      <c r="WUB137" s="52"/>
      <c r="WUC137" s="52"/>
      <c r="WUD137" s="52"/>
      <c r="WUE137" s="52"/>
      <c r="WUF137" s="52"/>
      <c r="WUG137" s="52"/>
      <c r="WUH137" s="52"/>
      <c r="WUI137" s="52"/>
      <c r="WUJ137" s="52"/>
      <c r="WUK137" s="52"/>
      <c r="WUL137" s="52"/>
      <c r="WUM137" s="52"/>
      <c r="WUN137" s="52"/>
      <c r="WUO137" s="52"/>
      <c r="WUP137" s="52"/>
      <c r="WUQ137" s="52"/>
      <c r="WUR137" s="52"/>
      <c r="WUS137" s="52"/>
      <c r="WUT137" s="52"/>
      <c r="WUU137" s="52"/>
      <c r="WUV137" s="52"/>
      <c r="WUW137" s="52"/>
      <c r="WVD137" s="52"/>
      <c r="WVE137" s="52"/>
      <c r="WVF137" s="52"/>
      <c r="WVG137" s="52"/>
      <c r="WVH137" s="52"/>
      <c r="WVI137" s="52"/>
      <c r="WVJ137" s="52"/>
      <c r="WVK137" s="52"/>
      <c r="WVL137" s="52"/>
      <c r="WVM137" s="52"/>
      <c r="WVN137" s="52"/>
      <c r="WVO137" s="52"/>
      <c r="WVP137" s="52"/>
      <c r="WVQ137" s="52"/>
      <c r="WVR137" s="52"/>
      <c r="WVS137" s="52"/>
      <c r="WVT137" s="52"/>
      <c r="WVU137" s="52"/>
      <c r="WVV137" s="52"/>
      <c r="WVW137" s="52"/>
      <c r="WVX137" s="52"/>
      <c r="WVY137" s="52"/>
      <c r="WVZ137" s="52"/>
      <c r="WWA137" s="52"/>
      <c r="WWB137" s="52"/>
      <c r="WWC137" s="52"/>
      <c r="WWD137" s="52"/>
      <c r="WWE137" s="52"/>
      <c r="WWF137" s="52"/>
      <c r="WWG137" s="52"/>
      <c r="WWH137" s="52"/>
      <c r="WWI137" s="52"/>
      <c r="WWJ137" s="52"/>
      <c r="WWK137" s="52"/>
      <c r="WWL137" s="52"/>
      <c r="WWM137" s="52"/>
      <c r="WWN137" s="52"/>
      <c r="WWO137" s="52"/>
      <c r="WWP137" s="52"/>
      <c r="WWQ137" s="52"/>
      <c r="WWR137" s="52"/>
      <c r="WWS137" s="52"/>
      <c r="WWT137" s="52"/>
      <c r="WWU137" s="52"/>
      <c r="WWV137" s="52"/>
      <c r="WWW137" s="52"/>
      <c r="WWX137" s="52"/>
      <c r="WWY137" s="52"/>
      <c r="WWZ137" s="52"/>
      <c r="WXA137" s="52"/>
      <c r="WXB137" s="52"/>
      <c r="WXC137" s="52"/>
      <c r="WXD137" s="52"/>
      <c r="WXE137" s="52"/>
      <c r="WXF137" s="52"/>
      <c r="WXG137" s="52"/>
      <c r="WXH137" s="52"/>
      <c r="WXI137" s="52"/>
      <c r="WXJ137" s="52"/>
      <c r="WXK137" s="52"/>
      <c r="WXL137" s="52"/>
      <c r="WXM137" s="52"/>
      <c r="WXN137" s="52"/>
      <c r="WXO137" s="52"/>
      <c r="WXP137" s="52"/>
      <c r="WXQ137" s="52"/>
      <c r="WXR137" s="52"/>
      <c r="WXS137" s="52"/>
      <c r="WXT137" s="52"/>
      <c r="WXU137" s="52"/>
      <c r="WXV137" s="52"/>
      <c r="WXW137" s="52"/>
      <c r="WXX137" s="52"/>
      <c r="WXY137" s="52"/>
      <c r="WXZ137" s="52"/>
      <c r="WYA137" s="52"/>
      <c r="WYB137" s="52"/>
      <c r="WYC137" s="52"/>
      <c r="WYD137" s="52"/>
      <c r="WYE137" s="52"/>
      <c r="WYF137" s="52"/>
      <c r="WYG137" s="52"/>
      <c r="WYH137" s="52"/>
      <c r="WYI137" s="52"/>
      <c r="WYJ137" s="52"/>
      <c r="WYK137" s="52"/>
      <c r="WYL137" s="52"/>
      <c r="WYM137" s="52"/>
      <c r="WYN137" s="52"/>
      <c r="WYO137" s="52"/>
      <c r="WYP137" s="52"/>
      <c r="WYQ137" s="52"/>
      <c r="WYR137" s="52"/>
      <c r="WYS137" s="52"/>
      <c r="WYT137" s="52"/>
      <c r="WYU137" s="52"/>
      <c r="WYV137" s="52"/>
      <c r="WYW137" s="52"/>
      <c r="WYX137" s="52"/>
      <c r="WYY137" s="52"/>
      <c r="WYZ137" s="52"/>
      <c r="WZA137" s="52"/>
      <c r="WZB137" s="52"/>
      <c r="WZC137" s="52"/>
      <c r="WZD137" s="52"/>
      <c r="WZE137" s="52"/>
      <c r="WZF137" s="52"/>
      <c r="WZG137" s="52"/>
      <c r="WZH137" s="52"/>
      <c r="WZI137" s="52"/>
      <c r="WZJ137" s="52"/>
      <c r="WZK137" s="52"/>
      <c r="WZL137" s="52"/>
      <c r="WZM137" s="52"/>
      <c r="WZN137" s="52"/>
      <c r="WZO137" s="52"/>
      <c r="WZP137" s="52"/>
      <c r="WZQ137" s="52"/>
      <c r="WZR137" s="52"/>
      <c r="WZS137" s="52"/>
      <c r="WZT137" s="52"/>
      <c r="WZU137" s="52"/>
      <c r="WZV137" s="52"/>
      <c r="WZW137" s="52"/>
      <c r="WZX137" s="52"/>
      <c r="WZY137" s="52"/>
      <c r="WZZ137" s="52"/>
      <c r="XAA137" s="52"/>
      <c r="XAB137" s="52"/>
      <c r="XAC137" s="52"/>
      <c r="XAD137" s="52"/>
      <c r="XAE137" s="52"/>
      <c r="XAF137" s="52"/>
      <c r="XAG137" s="52"/>
      <c r="XAH137" s="52"/>
      <c r="XAI137" s="52"/>
      <c r="XAJ137" s="52"/>
      <c r="XAK137" s="52"/>
      <c r="XAL137" s="52"/>
      <c r="XAM137" s="52"/>
      <c r="XAN137" s="52"/>
      <c r="XAO137" s="52"/>
      <c r="XAP137" s="52"/>
      <c r="XAQ137" s="52"/>
      <c r="XAR137" s="52"/>
      <c r="XAS137" s="52"/>
      <c r="XAT137" s="52"/>
      <c r="XAU137" s="52"/>
      <c r="XAV137" s="52"/>
      <c r="XAW137" s="52"/>
      <c r="XAX137" s="52"/>
      <c r="XAY137" s="52"/>
      <c r="XAZ137" s="52"/>
      <c r="XBA137" s="52"/>
      <c r="XBB137" s="52"/>
      <c r="XBC137" s="52"/>
      <c r="XBD137" s="52"/>
      <c r="XBE137" s="52"/>
      <c r="XBF137" s="52"/>
      <c r="XBG137" s="52"/>
      <c r="XBH137" s="52"/>
      <c r="XBI137" s="52"/>
      <c r="XBJ137" s="52"/>
      <c r="XBK137" s="52"/>
      <c r="XBL137" s="52"/>
      <c r="XBM137" s="52"/>
      <c r="XBN137" s="52"/>
      <c r="XBO137" s="52"/>
      <c r="XBP137" s="52"/>
      <c r="XBQ137" s="52"/>
      <c r="XBR137" s="52"/>
      <c r="XBS137" s="52"/>
      <c r="XBT137" s="52"/>
      <c r="XBU137" s="52"/>
      <c r="XBV137" s="52"/>
      <c r="XBW137" s="52"/>
      <c r="XBX137" s="52"/>
      <c r="XBY137" s="52"/>
      <c r="XBZ137" s="52"/>
      <c r="XCA137" s="52"/>
      <c r="XCB137" s="52"/>
      <c r="XCC137" s="52"/>
      <c r="XCD137" s="52"/>
      <c r="XCE137" s="52"/>
      <c r="XCF137" s="52"/>
      <c r="XCG137" s="52"/>
      <c r="XCH137" s="52"/>
      <c r="XCI137" s="52"/>
      <c r="XCJ137" s="52"/>
      <c r="XCK137" s="52"/>
      <c r="XCL137" s="52"/>
      <c r="XCM137" s="52"/>
      <c r="XCN137" s="52"/>
      <c r="XCO137" s="52"/>
      <c r="XCP137" s="52"/>
      <c r="XCQ137" s="52"/>
      <c r="XCR137" s="52"/>
      <c r="XCS137" s="52"/>
      <c r="XCT137" s="52"/>
      <c r="XCU137" s="52"/>
      <c r="XCV137" s="52"/>
      <c r="XCW137" s="52"/>
      <c r="XCX137" s="52"/>
      <c r="XCY137" s="52"/>
      <c r="XCZ137" s="52"/>
      <c r="XDA137" s="52"/>
      <c r="XDB137" s="52"/>
      <c r="XDC137" s="52"/>
      <c r="XDD137" s="52"/>
      <c r="XDE137" s="52"/>
      <c r="XDF137" s="52"/>
      <c r="XDG137" s="52"/>
      <c r="XDH137" s="52"/>
      <c r="XDI137" s="52"/>
      <c r="XDJ137" s="52"/>
      <c r="XDK137" s="52"/>
      <c r="XDL137" s="52"/>
      <c r="XDM137" s="52"/>
      <c r="XDN137" s="52"/>
      <c r="XDO137" s="52"/>
      <c r="XDP137" s="52"/>
      <c r="XDQ137" s="52"/>
      <c r="XDR137" s="52"/>
      <c r="XDS137" s="52"/>
      <c r="XDT137" s="52"/>
      <c r="XDU137" s="52"/>
      <c r="XDV137" s="52"/>
      <c r="XDW137" s="52"/>
      <c r="XDX137" s="52"/>
      <c r="XDY137" s="52"/>
      <c r="XDZ137" s="52"/>
      <c r="XEA137" s="52"/>
      <c r="XEB137" s="52"/>
      <c r="XEC137" s="52"/>
      <c r="XED137" s="52"/>
      <c r="XEE137" s="52"/>
      <c r="XEF137" s="52"/>
      <c r="XEG137" s="52"/>
      <c r="XEH137" s="52"/>
      <c r="XEI137" s="52"/>
      <c r="XEJ137" s="52"/>
      <c r="XEK137" s="52"/>
      <c r="XEL137" s="52"/>
      <c r="XEM137" s="52"/>
      <c r="XEN137" s="52"/>
    </row>
    <row r="138" spans="1:16368" s="9" customFormat="1" ht="83.25" customHeight="1" x14ac:dyDescent="0.25">
      <c r="A138" s="13" t="s">
        <v>8</v>
      </c>
      <c r="B138" s="18" t="s">
        <v>58</v>
      </c>
      <c r="C138" s="19" t="s">
        <v>4</v>
      </c>
      <c r="D138" s="90">
        <v>127200</v>
      </c>
      <c r="E138" s="90">
        <v>127200</v>
      </c>
      <c r="F138" s="90">
        <v>127200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  <c r="AKA138" s="6"/>
      <c r="AKB138" s="6"/>
      <c r="AKC138" s="6"/>
      <c r="AKD138" s="6"/>
      <c r="AKE138" s="6"/>
      <c r="AKF138" s="6"/>
      <c r="AKG138" s="6"/>
      <c r="AKH138" s="6"/>
      <c r="AKI138" s="6"/>
      <c r="AKJ138" s="6"/>
      <c r="AKK138" s="6"/>
      <c r="AKL138" s="6"/>
      <c r="AKM138" s="6"/>
      <c r="AKN138" s="6"/>
      <c r="AKO138" s="6"/>
      <c r="AKP138" s="6"/>
      <c r="AKQ138" s="6"/>
      <c r="AKR138" s="6"/>
      <c r="AKS138" s="6"/>
      <c r="AKT138" s="6"/>
      <c r="AKU138" s="6"/>
      <c r="AKV138" s="6"/>
      <c r="AKW138" s="6"/>
      <c r="AKX138" s="6"/>
      <c r="AKY138" s="6"/>
      <c r="AKZ138" s="6"/>
      <c r="ALA138" s="6"/>
      <c r="ALB138" s="6"/>
      <c r="ALC138" s="6"/>
      <c r="ALD138" s="6"/>
      <c r="ALE138" s="6"/>
      <c r="ALF138" s="6"/>
      <c r="ALG138" s="6"/>
      <c r="ALH138" s="6"/>
      <c r="ALI138" s="6"/>
      <c r="ALJ138" s="6"/>
      <c r="ALK138" s="6"/>
      <c r="ALL138" s="6"/>
      <c r="ALM138" s="6"/>
      <c r="ALN138" s="6"/>
      <c r="ALO138" s="6"/>
      <c r="ALP138" s="6"/>
      <c r="ALQ138" s="6"/>
      <c r="ALR138" s="6"/>
      <c r="ALS138" s="6"/>
      <c r="ALT138" s="6"/>
      <c r="ALU138" s="6"/>
      <c r="ALV138" s="6"/>
      <c r="ALW138" s="6"/>
      <c r="ALX138" s="6"/>
      <c r="ALY138" s="6"/>
      <c r="AMF138" s="6"/>
      <c r="AMG138" s="6"/>
      <c r="AMH138" s="6"/>
      <c r="AMI138" s="6"/>
      <c r="AMJ138" s="6"/>
      <c r="AMK138" s="6"/>
      <c r="AML138" s="6"/>
      <c r="AMM138" s="6"/>
      <c r="AMN138" s="6"/>
      <c r="AMO138" s="6"/>
      <c r="AMP138" s="6"/>
      <c r="AMQ138" s="6"/>
      <c r="AMR138" s="6"/>
      <c r="AMS138" s="6"/>
      <c r="AMT138" s="6"/>
      <c r="AMU138" s="6"/>
      <c r="AMV138" s="6"/>
      <c r="AMW138" s="6"/>
      <c r="AMX138" s="6"/>
      <c r="AMY138" s="6"/>
      <c r="AMZ138" s="6"/>
      <c r="ANA138" s="6"/>
      <c r="ANB138" s="6"/>
      <c r="ANC138" s="6"/>
      <c r="AND138" s="6"/>
      <c r="ANE138" s="6"/>
      <c r="ANF138" s="6"/>
      <c r="ANG138" s="6"/>
      <c r="ANH138" s="6"/>
      <c r="ANI138" s="6"/>
      <c r="ANJ138" s="6"/>
      <c r="ANK138" s="6"/>
      <c r="ANL138" s="6"/>
      <c r="ANM138" s="6"/>
      <c r="ANN138" s="6"/>
      <c r="ANO138" s="6"/>
      <c r="ANP138" s="6"/>
      <c r="ANQ138" s="6"/>
      <c r="ANR138" s="6"/>
      <c r="ANS138" s="6"/>
      <c r="ANT138" s="6"/>
      <c r="ANU138" s="6"/>
      <c r="ANV138" s="6"/>
      <c r="ANW138" s="6"/>
      <c r="ANX138" s="6"/>
      <c r="ANY138" s="6"/>
      <c r="ANZ138" s="6"/>
      <c r="AOA138" s="6"/>
      <c r="AOB138" s="6"/>
      <c r="AOC138" s="6"/>
      <c r="AOD138" s="6"/>
      <c r="AOE138" s="6"/>
      <c r="AOF138" s="6"/>
      <c r="AOG138" s="6"/>
      <c r="AOH138" s="6"/>
      <c r="AOI138" s="6"/>
      <c r="AOJ138" s="6"/>
      <c r="AOK138" s="6"/>
      <c r="AOL138" s="6"/>
      <c r="AOM138" s="6"/>
      <c r="AON138" s="6"/>
      <c r="AOO138" s="6"/>
      <c r="AOP138" s="6"/>
      <c r="AOQ138" s="6"/>
      <c r="AOR138" s="6"/>
      <c r="AOS138" s="6"/>
      <c r="AOT138" s="6"/>
      <c r="AOU138" s="6"/>
      <c r="AOV138" s="6"/>
      <c r="AOW138" s="6"/>
      <c r="AOX138" s="6"/>
      <c r="AOY138" s="6"/>
      <c r="AOZ138" s="6"/>
      <c r="APA138" s="6"/>
      <c r="APB138" s="6"/>
      <c r="APC138" s="6"/>
      <c r="APD138" s="6"/>
      <c r="APE138" s="6"/>
      <c r="APF138" s="6"/>
      <c r="APG138" s="6"/>
      <c r="APH138" s="6"/>
      <c r="API138" s="6"/>
      <c r="APJ138" s="6"/>
      <c r="APK138" s="6"/>
      <c r="APL138" s="6"/>
      <c r="APM138" s="6"/>
      <c r="APN138" s="6"/>
      <c r="APO138" s="6"/>
      <c r="APP138" s="6"/>
      <c r="APQ138" s="6"/>
      <c r="APR138" s="6"/>
      <c r="APS138" s="6"/>
      <c r="APT138" s="6"/>
      <c r="APU138" s="6"/>
      <c r="APV138" s="6"/>
      <c r="APW138" s="6"/>
      <c r="APX138" s="6"/>
      <c r="APY138" s="6"/>
      <c r="APZ138" s="6"/>
      <c r="AQA138" s="6"/>
      <c r="AQB138" s="6"/>
      <c r="AQC138" s="6"/>
      <c r="AQD138" s="6"/>
      <c r="AQE138" s="6"/>
      <c r="AQF138" s="6"/>
      <c r="AQG138" s="6"/>
      <c r="AQH138" s="6"/>
      <c r="AQI138" s="6"/>
      <c r="AQJ138" s="6"/>
      <c r="AQK138" s="6"/>
      <c r="AQL138" s="6"/>
      <c r="AQM138" s="6"/>
      <c r="AQN138" s="6"/>
      <c r="AQO138" s="6"/>
      <c r="AQP138" s="6"/>
      <c r="AQQ138" s="6"/>
      <c r="AQR138" s="6"/>
      <c r="AQS138" s="6"/>
      <c r="AQT138" s="6"/>
      <c r="AQU138" s="6"/>
      <c r="AQV138" s="6"/>
      <c r="AQW138" s="6"/>
      <c r="AQX138" s="6"/>
      <c r="AQY138" s="6"/>
      <c r="AQZ138" s="6"/>
      <c r="ARA138" s="6"/>
      <c r="ARB138" s="6"/>
      <c r="ARC138" s="6"/>
      <c r="ARD138" s="6"/>
      <c r="ARE138" s="6"/>
      <c r="ARF138" s="6"/>
      <c r="ARG138" s="6"/>
      <c r="ARH138" s="6"/>
      <c r="ARI138" s="6"/>
      <c r="ARJ138" s="6"/>
      <c r="ARK138" s="6"/>
      <c r="ARL138" s="6"/>
      <c r="ARM138" s="6"/>
      <c r="ARN138" s="6"/>
      <c r="ARO138" s="6"/>
      <c r="ARP138" s="6"/>
      <c r="ARQ138" s="6"/>
      <c r="ARR138" s="6"/>
      <c r="ARS138" s="6"/>
      <c r="ART138" s="6"/>
      <c r="ARU138" s="6"/>
      <c r="ARV138" s="6"/>
      <c r="ARW138" s="6"/>
      <c r="ARX138" s="6"/>
      <c r="ARY138" s="6"/>
      <c r="ARZ138" s="6"/>
      <c r="ASA138" s="6"/>
      <c r="ASB138" s="6"/>
      <c r="ASC138" s="6"/>
      <c r="ASD138" s="6"/>
      <c r="ASE138" s="6"/>
      <c r="ASF138" s="6"/>
      <c r="ASG138" s="6"/>
      <c r="ASH138" s="6"/>
      <c r="ASI138" s="6"/>
      <c r="ASJ138" s="6"/>
      <c r="ASK138" s="6"/>
      <c r="ASL138" s="6"/>
      <c r="ASM138" s="6"/>
      <c r="ASN138" s="6"/>
      <c r="ASO138" s="6"/>
      <c r="ASP138" s="6"/>
      <c r="ASQ138" s="6"/>
      <c r="ASR138" s="6"/>
      <c r="ASS138" s="6"/>
      <c r="AST138" s="6"/>
      <c r="ASU138" s="6"/>
      <c r="ASV138" s="6"/>
      <c r="ASW138" s="6"/>
      <c r="ASX138" s="6"/>
      <c r="ASY138" s="6"/>
      <c r="ASZ138" s="6"/>
      <c r="ATA138" s="6"/>
      <c r="ATB138" s="6"/>
      <c r="ATC138" s="6"/>
      <c r="ATD138" s="6"/>
      <c r="ATE138" s="6"/>
      <c r="ATF138" s="6"/>
      <c r="ATG138" s="6"/>
      <c r="ATH138" s="6"/>
      <c r="ATI138" s="6"/>
      <c r="ATJ138" s="6"/>
      <c r="ATK138" s="6"/>
      <c r="ATL138" s="6"/>
      <c r="ATM138" s="6"/>
      <c r="ATN138" s="6"/>
      <c r="ATO138" s="6"/>
      <c r="ATP138" s="6"/>
      <c r="ATQ138" s="6"/>
      <c r="ATR138" s="6"/>
      <c r="ATS138" s="6"/>
      <c r="ATT138" s="6"/>
      <c r="ATU138" s="6"/>
      <c r="ATV138" s="6"/>
      <c r="ATW138" s="6"/>
      <c r="ATX138" s="6"/>
      <c r="ATY138" s="6"/>
      <c r="ATZ138" s="6"/>
      <c r="AUA138" s="6"/>
      <c r="AUB138" s="6"/>
      <c r="AUC138" s="6"/>
      <c r="AUD138" s="6"/>
      <c r="AUE138" s="6"/>
      <c r="AUF138" s="6"/>
      <c r="AUG138" s="6"/>
      <c r="AUH138" s="6"/>
      <c r="AUI138" s="6"/>
      <c r="AUJ138" s="6"/>
      <c r="AUK138" s="6"/>
      <c r="AUL138" s="6"/>
      <c r="AUM138" s="6"/>
      <c r="AUN138" s="6"/>
      <c r="AUO138" s="6"/>
      <c r="AUP138" s="6"/>
      <c r="AUQ138" s="6"/>
      <c r="AUR138" s="6"/>
      <c r="AUS138" s="6"/>
      <c r="AUT138" s="6"/>
      <c r="AUU138" s="6"/>
      <c r="AUV138" s="6"/>
      <c r="AUW138" s="6"/>
      <c r="AUX138" s="6"/>
      <c r="AUY138" s="6"/>
      <c r="AUZ138" s="6"/>
      <c r="AVA138" s="6"/>
      <c r="AVB138" s="6"/>
      <c r="AVC138" s="6"/>
      <c r="AVD138" s="6"/>
      <c r="AVE138" s="6"/>
      <c r="AVF138" s="6"/>
      <c r="AVG138" s="6"/>
      <c r="AVH138" s="6"/>
      <c r="AVI138" s="6"/>
      <c r="AVJ138" s="6"/>
      <c r="AVK138" s="6"/>
      <c r="AVL138" s="6"/>
      <c r="AVM138" s="6"/>
      <c r="AVN138" s="6"/>
      <c r="AVO138" s="6"/>
      <c r="AVP138" s="6"/>
      <c r="AVQ138" s="6"/>
      <c r="AVR138" s="6"/>
      <c r="AVS138" s="6"/>
      <c r="AVT138" s="6"/>
      <c r="AVU138" s="6"/>
      <c r="AWB138" s="6"/>
      <c r="AWC138" s="6"/>
      <c r="AWD138" s="6"/>
      <c r="AWE138" s="6"/>
      <c r="AWF138" s="6"/>
      <c r="AWG138" s="6"/>
      <c r="AWH138" s="6"/>
      <c r="AWI138" s="6"/>
      <c r="AWJ138" s="6"/>
      <c r="AWK138" s="6"/>
      <c r="AWL138" s="6"/>
      <c r="AWM138" s="6"/>
      <c r="AWN138" s="6"/>
      <c r="AWO138" s="6"/>
      <c r="AWP138" s="6"/>
      <c r="AWQ138" s="6"/>
      <c r="AWR138" s="6"/>
      <c r="AWS138" s="6"/>
      <c r="AWT138" s="6"/>
      <c r="AWU138" s="6"/>
      <c r="AWV138" s="6"/>
      <c r="AWW138" s="6"/>
      <c r="AWX138" s="6"/>
      <c r="AWY138" s="6"/>
      <c r="AWZ138" s="6"/>
      <c r="AXA138" s="6"/>
      <c r="AXB138" s="6"/>
      <c r="AXC138" s="6"/>
      <c r="AXD138" s="6"/>
      <c r="AXE138" s="6"/>
      <c r="AXF138" s="6"/>
      <c r="AXG138" s="6"/>
      <c r="AXH138" s="6"/>
      <c r="AXI138" s="6"/>
      <c r="AXJ138" s="6"/>
      <c r="AXK138" s="6"/>
      <c r="AXL138" s="6"/>
      <c r="AXM138" s="6"/>
      <c r="AXN138" s="6"/>
      <c r="AXO138" s="6"/>
      <c r="AXP138" s="6"/>
      <c r="AXQ138" s="6"/>
      <c r="AXR138" s="6"/>
      <c r="AXS138" s="6"/>
      <c r="AXT138" s="6"/>
      <c r="AXU138" s="6"/>
      <c r="AXV138" s="6"/>
      <c r="AXW138" s="6"/>
      <c r="AXX138" s="6"/>
      <c r="AXY138" s="6"/>
      <c r="AXZ138" s="6"/>
      <c r="AYA138" s="6"/>
      <c r="AYB138" s="6"/>
      <c r="AYC138" s="6"/>
      <c r="AYD138" s="6"/>
      <c r="AYE138" s="6"/>
      <c r="AYF138" s="6"/>
      <c r="AYG138" s="6"/>
      <c r="AYH138" s="6"/>
      <c r="AYI138" s="6"/>
      <c r="AYJ138" s="6"/>
      <c r="AYK138" s="6"/>
      <c r="AYL138" s="6"/>
      <c r="AYM138" s="6"/>
      <c r="AYN138" s="6"/>
      <c r="AYO138" s="6"/>
      <c r="AYP138" s="6"/>
      <c r="AYQ138" s="6"/>
      <c r="AYR138" s="6"/>
      <c r="AYS138" s="6"/>
      <c r="AYT138" s="6"/>
      <c r="AYU138" s="6"/>
      <c r="AYV138" s="6"/>
      <c r="AYW138" s="6"/>
      <c r="AYX138" s="6"/>
      <c r="AYY138" s="6"/>
      <c r="AYZ138" s="6"/>
      <c r="AZA138" s="6"/>
      <c r="AZB138" s="6"/>
      <c r="AZC138" s="6"/>
      <c r="AZD138" s="6"/>
      <c r="AZE138" s="6"/>
      <c r="AZF138" s="6"/>
      <c r="AZG138" s="6"/>
      <c r="AZH138" s="6"/>
      <c r="AZI138" s="6"/>
      <c r="AZJ138" s="6"/>
      <c r="AZK138" s="6"/>
      <c r="AZL138" s="6"/>
      <c r="AZM138" s="6"/>
      <c r="AZN138" s="6"/>
      <c r="AZO138" s="6"/>
      <c r="AZP138" s="6"/>
      <c r="AZQ138" s="6"/>
      <c r="AZR138" s="6"/>
      <c r="AZS138" s="6"/>
      <c r="AZT138" s="6"/>
      <c r="AZU138" s="6"/>
      <c r="AZV138" s="6"/>
      <c r="AZW138" s="6"/>
      <c r="AZX138" s="6"/>
      <c r="AZY138" s="6"/>
      <c r="AZZ138" s="6"/>
      <c r="BAA138" s="6"/>
      <c r="BAB138" s="6"/>
      <c r="BAC138" s="6"/>
      <c r="BAD138" s="6"/>
      <c r="BAE138" s="6"/>
      <c r="BAF138" s="6"/>
      <c r="BAG138" s="6"/>
      <c r="BAH138" s="6"/>
      <c r="BAI138" s="6"/>
      <c r="BAJ138" s="6"/>
      <c r="BAK138" s="6"/>
      <c r="BAL138" s="6"/>
      <c r="BAM138" s="6"/>
      <c r="BAN138" s="6"/>
      <c r="BAO138" s="6"/>
      <c r="BAP138" s="6"/>
      <c r="BAQ138" s="6"/>
      <c r="BAR138" s="6"/>
      <c r="BAS138" s="6"/>
      <c r="BAT138" s="6"/>
      <c r="BAU138" s="6"/>
      <c r="BAV138" s="6"/>
      <c r="BAW138" s="6"/>
      <c r="BAX138" s="6"/>
      <c r="BAY138" s="6"/>
      <c r="BAZ138" s="6"/>
      <c r="BBA138" s="6"/>
      <c r="BBB138" s="6"/>
      <c r="BBC138" s="6"/>
      <c r="BBD138" s="6"/>
      <c r="BBE138" s="6"/>
      <c r="BBF138" s="6"/>
      <c r="BBG138" s="6"/>
      <c r="BBH138" s="6"/>
      <c r="BBI138" s="6"/>
      <c r="BBJ138" s="6"/>
      <c r="BBK138" s="6"/>
      <c r="BBL138" s="6"/>
      <c r="BBM138" s="6"/>
      <c r="BBN138" s="6"/>
      <c r="BBO138" s="6"/>
      <c r="BBP138" s="6"/>
      <c r="BBQ138" s="6"/>
      <c r="BBR138" s="6"/>
      <c r="BBS138" s="6"/>
      <c r="BBT138" s="6"/>
      <c r="BBU138" s="6"/>
      <c r="BBV138" s="6"/>
      <c r="BBW138" s="6"/>
      <c r="BBX138" s="6"/>
      <c r="BBY138" s="6"/>
      <c r="BBZ138" s="6"/>
      <c r="BCA138" s="6"/>
      <c r="BCB138" s="6"/>
      <c r="BCC138" s="6"/>
      <c r="BCD138" s="6"/>
      <c r="BCE138" s="6"/>
      <c r="BCF138" s="6"/>
      <c r="BCG138" s="6"/>
      <c r="BCH138" s="6"/>
      <c r="BCI138" s="6"/>
      <c r="BCJ138" s="6"/>
      <c r="BCK138" s="6"/>
      <c r="BCL138" s="6"/>
      <c r="BCM138" s="6"/>
      <c r="BCN138" s="6"/>
      <c r="BCO138" s="6"/>
      <c r="BCP138" s="6"/>
      <c r="BCQ138" s="6"/>
      <c r="BCR138" s="6"/>
      <c r="BCS138" s="6"/>
      <c r="BCT138" s="6"/>
      <c r="BCU138" s="6"/>
      <c r="BCV138" s="6"/>
      <c r="BCW138" s="6"/>
      <c r="BCX138" s="6"/>
      <c r="BCY138" s="6"/>
      <c r="BCZ138" s="6"/>
      <c r="BDA138" s="6"/>
      <c r="BDB138" s="6"/>
      <c r="BDC138" s="6"/>
      <c r="BDD138" s="6"/>
      <c r="BDE138" s="6"/>
      <c r="BDF138" s="6"/>
      <c r="BDG138" s="6"/>
      <c r="BDH138" s="6"/>
      <c r="BDI138" s="6"/>
      <c r="BDJ138" s="6"/>
      <c r="BDK138" s="6"/>
      <c r="BDL138" s="6"/>
      <c r="BDM138" s="6"/>
      <c r="BDN138" s="6"/>
      <c r="BDO138" s="6"/>
      <c r="BDP138" s="6"/>
      <c r="BDQ138" s="6"/>
      <c r="BDR138" s="6"/>
      <c r="BDS138" s="6"/>
      <c r="BDT138" s="6"/>
      <c r="BDU138" s="6"/>
      <c r="BDV138" s="6"/>
      <c r="BDW138" s="6"/>
      <c r="BDX138" s="6"/>
      <c r="BDY138" s="6"/>
      <c r="BDZ138" s="6"/>
      <c r="BEA138" s="6"/>
      <c r="BEB138" s="6"/>
      <c r="BEC138" s="6"/>
      <c r="BED138" s="6"/>
      <c r="BEE138" s="6"/>
      <c r="BEF138" s="6"/>
      <c r="BEG138" s="6"/>
      <c r="BEH138" s="6"/>
      <c r="BEI138" s="6"/>
      <c r="BEJ138" s="6"/>
      <c r="BEK138" s="6"/>
      <c r="BEL138" s="6"/>
      <c r="BEM138" s="6"/>
      <c r="BEN138" s="6"/>
      <c r="BEO138" s="6"/>
      <c r="BEP138" s="6"/>
      <c r="BEQ138" s="6"/>
      <c r="BER138" s="6"/>
      <c r="BES138" s="6"/>
      <c r="BET138" s="6"/>
      <c r="BEU138" s="6"/>
      <c r="BEV138" s="6"/>
      <c r="BEW138" s="6"/>
      <c r="BEX138" s="6"/>
      <c r="BEY138" s="6"/>
      <c r="BEZ138" s="6"/>
      <c r="BFA138" s="6"/>
      <c r="BFB138" s="6"/>
      <c r="BFC138" s="6"/>
      <c r="BFD138" s="6"/>
      <c r="BFE138" s="6"/>
      <c r="BFF138" s="6"/>
      <c r="BFG138" s="6"/>
      <c r="BFH138" s="6"/>
      <c r="BFI138" s="6"/>
      <c r="BFJ138" s="6"/>
      <c r="BFK138" s="6"/>
      <c r="BFL138" s="6"/>
      <c r="BFM138" s="6"/>
      <c r="BFN138" s="6"/>
      <c r="BFO138" s="6"/>
      <c r="BFP138" s="6"/>
      <c r="BFQ138" s="6"/>
      <c r="BFX138" s="6"/>
      <c r="BFY138" s="6"/>
      <c r="BFZ138" s="6"/>
      <c r="BGA138" s="6"/>
      <c r="BGB138" s="6"/>
      <c r="BGC138" s="6"/>
      <c r="BGD138" s="6"/>
      <c r="BGE138" s="6"/>
      <c r="BGF138" s="6"/>
      <c r="BGG138" s="6"/>
      <c r="BGH138" s="6"/>
      <c r="BGI138" s="6"/>
      <c r="BGJ138" s="6"/>
      <c r="BGK138" s="6"/>
      <c r="BGL138" s="6"/>
      <c r="BGM138" s="6"/>
      <c r="BGN138" s="6"/>
      <c r="BGO138" s="6"/>
      <c r="BGP138" s="6"/>
      <c r="BGQ138" s="6"/>
      <c r="BGR138" s="6"/>
      <c r="BGS138" s="6"/>
      <c r="BGT138" s="6"/>
      <c r="BGU138" s="6"/>
      <c r="BGV138" s="6"/>
      <c r="BGW138" s="6"/>
      <c r="BGX138" s="6"/>
      <c r="BGY138" s="6"/>
      <c r="BGZ138" s="6"/>
      <c r="BHA138" s="6"/>
      <c r="BHB138" s="6"/>
      <c r="BHC138" s="6"/>
      <c r="BHD138" s="6"/>
      <c r="BHE138" s="6"/>
      <c r="BHF138" s="6"/>
      <c r="BHG138" s="6"/>
      <c r="BHH138" s="6"/>
      <c r="BHI138" s="6"/>
      <c r="BHJ138" s="6"/>
      <c r="BHK138" s="6"/>
      <c r="BHL138" s="6"/>
      <c r="BHM138" s="6"/>
      <c r="BHN138" s="6"/>
      <c r="BHO138" s="6"/>
      <c r="BHP138" s="6"/>
      <c r="BHQ138" s="6"/>
      <c r="BHR138" s="6"/>
      <c r="BHS138" s="6"/>
      <c r="BHT138" s="6"/>
      <c r="BHU138" s="6"/>
      <c r="BHV138" s="6"/>
      <c r="BHW138" s="6"/>
      <c r="BHX138" s="6"/>
      <c r="BHY138" s="6"/>
      <c r="BHZ138" s="6"/>
      <c r="BIA138" s="6"/>
      <c r="BIB138" s="6"/>
      <c r="BIC138" s="6"/>
      <c r="BID138" s="6"/>
      <c r="BIE138" s="6"/>
      <c r="BIF138" s="6"/>
      <c r="BIG138" s="6"/>
      <c r="BIH138" s="6"/>
      <c r="BII138" s="6"/>
      <c r="BIJ138" s="6"/>
      <c r="BIK138" s="6"/>
      <c r="BIL138" s="6"/>
      <c r="BIM138" s="6"/>
      <c r="BIN138" s="6"/>
      <c r="BIO138" s="6"/>
      <c r="BIP138" s="6"/>
      <c r="BIQ138" s="6"/>
      <c r="BIR138" s="6"/>
      <c r="BIS138" s="6"/>
      <c r="BIT138" s="6"/>
      <c r="BIU138" s="6"/>
      <c r="BIV138" s="6"/>
      <c r="BIW138" s="6"/>
      <c r="BIX138" s="6"/>
      <c r="BIY138" s="6"/>
      <c r="BIZ138" s="6"/>
      <c r="BJA138" s="6"/>
      <c r="BJB138" s="6"/>
      <c r="BJC138" s="6"/>
      <c r="BJD138" s="6"/>
      <c r="BJE138" s="6"/>
      <c r="BJF138" s="6"/>
      <c r="BJG138" s="6"/>
      <c r="BJH138" s="6"/>
      <c r="BJI138" s="6"/>
      <c r="BJJ138" s="6"/>
      <c r="BJK138" s="6"/>
      <c r="BJL138" s="6"/>
      <c r="BJM138" s="6"/>
      <c r="BJN138" s="6"/>
      <c r="BJO138" s="6"/>
      <c r="BJP138" s="6"/>
      <c r="BJQ138" s="6"/>
      <c r="BJR138" s="6"/>
      <c r="BJS138" s="6"/>
      <c r="BJT138" s="6"/>
      <c r="BJU138" s="6"/>
      <c r="BJV138" s="6"/>
      <c r="BJW138" s="6"/>
      <c r="BJX138" s="6"/>
      <c r="BJY138" s="6"/>
      <c r="BJZ138" s="6"/>
      <c r="BKA138" s="6"/>
      <c r="BKB138" s="6"/>
      <c r="BKC138" s="6"/>
      <c r="BKD138" s="6"/>
      <c r="BKE138" s="6"/>
      <c r="BKF138" s="6"/>
      <c r="BKG138" s="6"/>
      <c r="BKH138" s="6"/>
      <c r="BKI138" s="6"/>
      <c r="BKJ138" s="6"/>
      <c r="BKK138" s="6"/>
      <c r="BKL138" s="6"/>
      <c r="BKM138" s="6"/>
      <c r="BKN138" s="6"/>
      <c r="BKO138" s="6"/>
      <c r="BKP138" s="6"/>
      <c r="BKQ138" s="6"/>
      <c r="BKR138" s="6"/>
      <c r="BKS138" s="6"/>
      <c r="BKT138" s="6"/>
      <c r="BKU138" s="6"/>
      <c r="BKV138" s="6"/>
      <c r="BKW138" s="6"/>
      <c r="BKX138" s="6"/>
      <c r="BKY138" s="6"/>
      <c r="BKZ138" s="6"/>
      <c r="BLA138" s="6"/>
      <c r="BLB138" s="6"/>
      <c r="BLC138" s="6"/>
      <c r="BLD138" s="6"/>
      <c r="BLE138" s="6"/>
      <c r="BLF138" s="6"/>
      <c r="BLG138" s="6"/>
      <c r="BLH138" s="6"/>
      <c r="BLI138" s="6"/>
      <c r="BLJ138" s="6"/>
      <c r="BLK138" s="6"/>
      <c r="BLL138" s="6"/>
      <c r="BLM138" s="6"/>
      <c r="BLN138" s="6"/>
      <c r="BLO138" s="6"/>
      <c r="BLP138" s="6"/>
      <c r="BLQ138" s="6"/>
      <c r="BLR138" s="6"/>
      <c r="BLS138" s="6"/>
      <c r="BLT138" s="6"/>
      <c r="BLU138" s="6"/>
      <c r="BLV138" s="6"/>
      <c r="BLW138" s="6"/>
      <c r="BLX138" s="6"/>
      <c r="BLY138" s="6"/>
      <c r="BLZ138" s="6"/>
      <c r="BMA138" s="6"/>
      <c r="BMB138" s="6"/>
      <c r="BMC138" s="6"/>
      <c r="BMD138" s="6"/>
      <c r="BME138" s="6"/>
      <c r="BMF138" s="6"/>
      <c r="BMG138" s="6"/>
      <c r="BMH138" s="6"/>
      <c r="BMI138" s="6"/>
      <c r="BMJ138" s="6"/>
      <c r="BMK138" s="6"/>
      <c r="BML138" s="6"/>
      <c r="BMM138" s="6"/>
      <c r="BMN138" s="6"/>
      <c r="BMO138" s="6"/>
      <c r="BMP138" s="6"/>
      <c r="BMQ138" s="6"/>
      <c r="BMR138" s="6"/>
      <c r="BMS138" s="6"/>
      <c r="BMT138" s="6"/>
      <c r="BMU138" s="6"/>
      <c r="BMV138" s="6"/>
      <c r="BMW138" s="6"/>
      <c r="BMX138" s="6"/>
      <c r="BMY138" s="6"/>
      <c r="BMZ138" s="6"/>
      <c r="BNA138" s="6"/>
      <c r="BNB138" s="6"/>
      <c r="BNC138" s="6"/>
      <c r="BND138" s="6"/>
      <c r="BNE138" s="6"/>
      <c r="BNF138" s="6"/>
      <c r="BNG138" s="6"/>
      <c r="BNH138" s="6"/>
      <c r="BNI138" s="6"/>
      <c r="BNJ138" s="6"/>
      <c r="BNK138" s="6"/>
      <c r="BNL138" s="6"/>
      <c r="BNM138" s="6"/>
      <c r="BNN138" s="6"/>
      <c r="BNO138" s="6"/>
      <c r="BNP138" s="6"/>
      <c r="BNQ138" s="6"/>
      <c r="BNR138" s="6"/>
      <c r="BNS138" s="6"/>
      <c r="BNT138" s="6"/>
      <c r="BNU138" s="6"/>
      <c r="BNV138" s="6"/>
      <c r="BNW138" s="6"/>
      <c r="BNX138" s="6"/>
      <c r="BNY138" s="6"/>
      <c r="BNZ138" s="6"/>
      <c r="BOA138" s="6"/>
      <c r="BOB138" s="6"/>
      <c r="BOC138" s="6"/>
      <c r="BOD138" s="6"/>
      <c r="BOE138" s="6"/>
      <c r="BOF138" s="6"/>
      <c r="BOG138" s="6"/>
      <c r="BOH138" s="6"/>
      <c r="BOI138" s="6"/>
      <c r="BOJ138" s="6"/>
      <c r="BOK138" s="6"/>
      <c r="BOL138" s="6"/>
      <c r="BOM138" s="6"/>
      <c r="BON138" s="6"/>
      <c r="BOO138" s="6"/>
      <c r="BOP138" s="6"/>
      <c r="BOQ138" s="6"/>
      <c r="BOR138" s="6"/>
      <c r="BOS138" s="6"/>
      <c r="BOT138" s="6"/>
      <c r="BOU138" s="6"/>
      <c r="BOV138" s="6"/>
      <c r="BOW138" s="6"/>
      <c r="BOX138" s="6"/>
      <c r="BOY138" s="6"/>
      <c r="BOZ138" s="6"/>
      <c r="BPA138" s="6"/>
      <c r="BPB138" s="6"/>
      <c r="BPC138" s="6"/>
      <c r="BPD138" s="6"/>
      <c r="BPE138" s="6"/>
      <c r="BPF138" s="6"/>
      <c r="BPG138" s="6"/>
      <c r="BPH138" s="6"/>
      <c r="BPI138" s="6"/>
      <c r="BPJ138" s="6"/>
      <c r="BPK138" s="6"/>
      <c r="BPL138" s="6"/>
      <c r="BPM138" s="6"/>
      <c r="BPT138" s="6"/>
      <c r="BPU138" s="6"/>
      <c r="BPV138" s="6"/>
      <c r="BPW138" s="6"/>
      <c r="BPX138" s="6"/>
      <c r="BPY138" s="6"/>
      <c r="BPZ138" s="6"/>
      <c r="BQA138" s="6"/>
      <c r="BQB138" s="6"/>
      <c r="BQC138" s="6"/>
      <c r="BQD138" s="6"/>
      <c r="BQE138" s="6"/>
      <c r="BQF138" s="6"/>
      <c r="BQG138" s="6"/>
      <c r="BQH138" s="6"/>
      <c r="BQI138" s="6"/>
      <c r="BQJ138" s="6"/>
      <c r="BQK138" s="6"/>
      <c r="BQL138" s="6"/>
      <c r="BQM138" s="6"/>
      <c r="BQN138" s="6"/>
      <c r="BQO138" s="6"/>
      <c r="BQP138" s="6"/>
      <c r="BQQ138" s="6"/>
      <c r="BQR138" s="6"/>
      <c r="BQS138" s="6"/>
      <c r="BQT138" s="6"/>
      <c r="BQU138" s="6"/>
      <c r="BQV138" s="6"/>
      <c r="BQW138" s="6"/>
      <c r="BQX138" s="6"/>
      <c r="BQY138" s="6"/>
      <c r="BQZ138" s="6"/>
      <c r="BRA138" s="6"/>
      <c r="BRB138" s="6"/>
      <c r="BRC138" s="6"/>
      <c r="BRD138" s="6"/>
      <c r="BRE138" s="6"/>
      <c r="BRF138" s="6"/>
      <c r="BRG138" s="6"/>
      <c r="BRH138" s="6"/>
      <c r="BRI138" s="6"/>
      <c r="BRJ138" s="6"/>
      <c r="BRK138" s="6"/>
      <c r="BRL138" s="6"/>
      <c r="BRM138" s="6"/>
      <c r="BRN138" s="6"/>
      <c r="BRO138" s="6"/>
      <c r="BRP138" s="6"/>
      <c r="BRQ138" s="6"/>
      <c r="BRR138" s="6"/>
      <c r="BRS138" s="6"/>
      <c r="BRT138" s="6"/>
      <c r="BRU138" s="6"/>
      <c r="BRV138" s="6"/>
      <c r="BRW138" s="6"/>
      <c r="BRX138" s="6"/>
      <c r="BRY138" s="6"/>
      <c r="BRZ138" s="6"/>
      <c r="BSA138" s="6"/>
      <c r="BSB138" s="6"/>
      <c r="BSC138" s="6"/>
      <c r="BSD138" s="6"/>
      <c r="BSE138" s="6"/>
      <c r="BSF138" s="6"/>
      <c r="BSG138" s="6"/>
      <c r="BSH138" s="6"/>
      <c r="BSI138" s="6"/>
      <c r="BSJ138" s="6"/>
      <c r="BSK138" s="6"/>
      <c r="BSL138" s="6"/>
      <c r="BSM138" s="6"/>
      <c r="BSN138" s="6"/>
      <c r="BSO138" s="6"/>
      <c r="BSP138" s="6"/>
      <c r="BSQ138" s="6"/>
      <c r="BSR138" s="6"/>
      <c r="BSS138" s="6"/>
      <c r="BST138" s="6"/>
      <c r="BSU138" s="6"/>
      <c r="BSV138" s="6"/>
      <c r="BSW138" s="6"/>
      <c r="BSX138" s="6"/>
      <c r="BSY138" s="6"/>
      <c r="BSZ138" s="6"/>
      <c r="BTA138" s="6"/>
      <c r="BTB138" s="6"/>
      <c r="BTC138" s="6"/>
      <c r="BTD138" s="6"/>
      <c r="BTE138" s="6"/>
      <c r="BTF138" s="6"/>
      <c r="BTG138" s="6"/>
      <c r="BTH138" s="6"/>
      <c r="BTI138" s="6"/>
      <c r="BTJ138" s="6"/>
      <c r="BTK138" s="6"/>
      <c r="BTL138" s="6"/>
      <c r="BTM138" s="6"/>
      <c r="BTN138" s="6"/>
      <c r="BTO138" s="6"/>
      <c r="BTP138" s="6"/>
      <c r="BTQ138" s="6"/>
      <c r="BTR138" s="6"/>
      <c r="BTS138" s="6"/>
      <c r="BTT138" s="6"/>
      <c r="BTU138" s="6"/>
      <c r="BTV138" s="6"/>
      <c r="BTW138" s="6"/>
      <c r="BTX138" s="6"/>
      <c r="BTY138" s="6"/>
      <c r="BTZ138" s="6"/>
      <c r="BUA138" s="6"/>
      <c r="BUB138" s="6"/>
      <c r="BUC138" s="6"/>
      <c r="BUD138" s="6"/>
      <c r="BUE138" s="6"/>
      <c r="BUF138" s="6"/>
      <c r="BUG138" s="6"/>
      <c r="BUH138" s="6"/>
      <c r="BUI138" s="6"/>
      <c r="BUJ138" s="6"/>
      <c r="BUK138" s="6"/>
      <c r="BUL138" s="6"/>
      <c r="BUM138" s="6"/>
      <c r="BUN138" s="6"/>
      <c r="BUO138" s="6"/>
      <c r="BUP138" s="6"/>
      <c r="BUQ138" s="6"/>
      <c r="BUR138" s="6"/>
      <c r="BUS138" s="6"/>
      <c r="BUT138" s="6"/>
      <c r="BUU138" s="6"/>
      <c r="BUV138" s="6"/>
      <c r="BUW138" s="6"/>
      <c r="BUX138" s="6"/>
      <c r="BUY138" s="6"/>
      <c r="BUZ138" s="6"/>
      <c r="BVA138" s="6"/>
      <c r="BVB138" s="6"/>
      <c r="BVC138" s="6"/>
      <c r="BVD138" s="6"/>
      <c r="BVE138" s="6"/>
      <c r="BVF138" s="6"/>
      <c r="BVG138" s="6"/>
      <c r="BVH138" s="6"/>
      <c r="BVI138" s="6"/>
      <c r="BVJ138" s="6"/>
      <c r="BVK138" s="6"/>
      <c r="BVL138" s="6"/>
      <c r="BVM138" s="6"/>
      <c r="BVN138" s="6"/>
      <c r="BVO138" s="6"/>
      <c r="BVP138" s="6"/>
      <c r="BVQ138" s="6"/>
      <c r="BVR138" s="6"/>
      <c r="BVS138" s="6"/>
      <c r="BVT138" s="6"/>
      <c r="BVU138" s="6"/>
      <c r="BVV138" s="6"/>
      <c r="BVW138" s="6"/>
      <c r="BVX138" s="6"/>
      <c r="BVY138" s="6"/>
      <c r="BVZ138" s="6"/>
      <c r="BWA138" s="6"/>
      <c r="BWB138" s="6"/>
      <c r="BWC138" s="6"/>
      <c r="BWD138" s="6"/>
      <c r="BWE138" s="6"/>
      <c r="BWF138" s="6"/>
      <c r="BWG138" s="6"/>
      <c r="BWH138" s="6"/>
      <c r="BWI138" s="6"/>
      <c r="BWJ138" s="6"/>
      <c r="BWK138" s="6"/>
      <c r="BWL138" s="6"/>
      <c r="BWM138" s="6"/>
      <c r="BWN138" s="6"/>
      <c r="BWO138" s="6"/>
      <c r="BWP138" s="6"/>
      <c r="BWQ138" s="6"/>
      <c r="BWR138" s="6"/>
      <c r="BWS138" s="6"/>
      <c r="BWT138" s="6"/>
      <c r="BWU138" s="6"/>
      <c r="BWV138" s="6"/>
      <c r="BWW138" s="6"/>
      <c r="BWX138" s="6"/>
      <c r="BWY138" s="6"/>
      <c r="BWZ138" s="6"/>
      <c r="BXA138" s="6"/>
      <c r="BXB138" s="6"/>
      <c r="BXC138" s="6"/>
      <c r="BXD138" s="6"/>
      <c r="BXE138" s="6"/>
      <c r="BXF138" s="6"/>
      <c r="BXG138" s="6"/>
      <c r="BXH138" s="6"/>
      <c r="BXI138" s="6"/>
      <c r="BXJ138" s="6"/>
      <c r="BXK138" s="6"/>
      <c r="BXL138" s="6"/>
      <c r="BXM138" s="6"/>
      <c r="BXN138" s="6"/>
      <c r="BXO138" s="6"/>
      <c r="BXP138" s="6"/>
      <c r="BXQ138" s="6"/>
      <c r="BXR138" s="6"/>
      <c r="BXS138" s="6"/>
      <c r="BXT138" s="6"/>
      <c r="BXU138" s="6"/>
      <c r="BXV138" s="6"/>
      <c r="BXW138" s="6"/>
      <c r="BXX138" s="6"/>
      <c r="BXY138" s="6"/>
      <c r="BXZ138" s="6"/>
      <c r="BYA138" s="6"/>
      <c r="BYB138" s="6"/>
      <c r="BYC138" s="6"/>
      <c r="BYD138" s="6"/>
      <c r="BYE138" s="6"/>
      <c r="BYF138" s="6"/>
      <c r="BYG138" s="6"/>
      <c r="BYH138" s="6"/>
      <c r="BYI138" s="6"/>
      <c r="BYJ138" s="6"/>
      <c r="BYK138" s="6"/>
      <c r="BYL138" s="6"/>
      <c r="BYM138" s="6"/>
      <c r="BYN138" s="6"/>
      <c r="BYO138" s="6"/>
      <c r="BYP138" s="6"/>
      <c r="BYQ138" s="6"/>
      <c r="BYR138" s="6"/>
      <c r="BYS138" s="6"/>
      <c r="BYT138" s="6"/>
      <c r="BYU138" s="6"/>
      <c r="BYV138" s="6"/>
      <c r="BYW138" s="6"/>
      <c r="BYX138" s="6"/>
      <c r="BYY138" s="6"/>
      <c r="BYZ138" s="6"/>
      <c r="BZA138" s="6"/>
      <c r="BZB138" s="6"/>
      <c r="BZC138" s="6"/>
      <c r="BZD138" s="6"/>
      <c r="BZE138" s="6"/>
      <c r="BZF138" s="6"/>
      <c r="BZG138" s="6"/>
      <c r="BZH138" s="6"/>
      <c r="BZI138" s="6"/>
      <c r="BZP138" s="6"/>
      <c r="BZQ138" s="6"/>
      <c r="BZR138" s="6"/>
      <c r="BZS138" s="6"/>
      <c r="BZT138" s="6"/>
      <c r="BZU138" s="6"/>
      <c r="BZV138" s="6"/>
      <c r="BZW138" s="6"/>
      <c r="BZX138" s="6"/>
      <c r="BZY138" s="6"/>
      <c r="BZZ138" s="6"/>
      <c r="CAA138" s="6"/>
      <c r="CAB138" s="6"/>
      <c r="CAC138" s="6"/>
      <c r="CAD138" s="6"/>
      <c r="CAE138" s="6"/>
      <c r="CAF138" s="6"/>
      <c r="CAG138" s="6"/>
      <c r="CAH138" s="6"/>
      <c r="CAI138" s="6"/>
      <c r="CAJ138" s="6"/>
      <c r="CAK138" s="6"/>
      <c r="CAL138" s="6"/>
      <c r="CAM138" s="6"/>
      <c r="CAN138" s="6"/>
      <c r="CAO138" s="6"/>
      <c r="CAP138" s="6"/>
      <c r="CAQ138" s="6"/>
      <c r="CAR138" s="6"/>
      <c r="CAS138" s="6"/>
      <c r="CAT138" s="6"/>
      <c r="CAU138" s="6"/>
      <c r="CAV138" s="6"/>
      <c r="CAW138" s="6"/>
      <c r="CAX138" s="6"/>
      <c r="CAY138" s="6"/>
      <c r="CAZ138" s="6"/>
      <c r="CBA138" s="6"/>
      <c r="CBB138" s="6"/>
      <c r="CBC138" s="6"/>
      <c r="CBD138" s="6"/>
      <c r="CBE138" s="6"/>
      <c r="CBF138" s="6"/>
      <c r="CBG138" s="6"/>
      <c r="CBH138" s="6"/>
      <c r="CBI138" s="6"/>
      <c r="CBJ138" s="6"/>
      <c r="CBK138" s="6"/>
      <c r="CBL138" s="6"/>
      <c r="CBM138" s="6"/>
      <c r="CBN138" s="6"/>
      <c r="CBO138" s="6"/>
      <c r="CBP138" s="6"/>
      <c r="CBQ138" s="6"/>
      <c r="CBR138" s="6"/>
      <c r="CBS138" s="6"/>
      <c r="CBT138" s="6"/>
      <c r="CBU138" s="6"/>
      <c r="CBV138" s="6"/>
      <c r="CBW138" s="6"/>
      <c r="CBX138" s="6"/>
      <c r="CBY138" s="6"/>
      <c r="CBZ138" s="6"/>
      <c r="CCA138" s="6"/>
      <c r="CCB138" s="6"/>
      <c r="CCC138" s="6"/>
      <c r="CCD138" s="6"/>
      <c r="CCE138" s="6"/>
      <c r="CCF138" s="6"/>
      <c r="CCG138" s="6"/>
      <c r="CCH138" s="6"/>
      <c r="CCI138" s="6"/>
      <c r="CCJ138" s="6"/>
      <c r="CCK138" s="6"/>
      <c r="CCL138" s="6"/>
      <c r="CCM138" s="6"/>
      <c r="CCN138" s="6"/>
      <c r="CCO138" s="6"/>
      <c r="CCP138" s="6"/>
      <c r="CCQ138" s="6"/>
      <c r="CCR138" s="6"/>
      <c r="CCS138" s="6"/>
      <c r="CCT138" s="6"/>
      <c r="CCU138" s="6"/>
      <c r="CCV138" s="6"/>
      <c r="CCW138" s="6"/>
      <c r="CCX138" s="6"/>
      <c r="CCY138" s="6"/>
      <c r="CCZ138" s="6"/>
      <c r="CDA138" s="6"/>
      <c r="CDB138" s="6"/>
      <c r="CDC138" s="6"/>
      <c r="CDD138" s="6"/>
      <c r="CDE138" s="6"/>
      <c r="CDF138" s="6"/>
      <c r="CDG138" s="6"/>
      <c r="CDH138" s="6"/>
      <c r="CDI138" s="6"/>
      <c r="CDJ138" s="6"/>
      <c r="CDK138" s="6"/>
      <c r="CDL138" s="6"/>
      <c r="CDM138" s="6"/>
      <c r="CDN138" s="6"/>
      <c r="CDO138" s="6"/>
      <c r="CDP138" s="6"/>
      <c r="CDQ138" s="6"/>
      <c r="CDR138" s="6"/>
      <c r="CDS138" s="6"/>
      <c r="CDT138" s="6"/>
      <c r="CDU138" s="6"/>
      <c r="CDV138" s="6"/>
      <c r="CDW138" s="6"/>
      <c r="CDX138" s="6"/>
      <c r="CDY138" s="6"/>
      <c r="CDZ138" s="6"/>
      <c r="CEA138" s="6"/>
      <c r="CEB138" s="6"/>
      <c r="CEC138" s="6"/>
      <c r="CED138" s="6"/>
      <c r="CEE138" s="6"/>
      <c r="CEF138" s="6"/>
      <c r="CEG138" s="6"/>
      <c r="CEH138" s="6"/>
      <c r="CEI138" s="6"/>
      <c r="CEJ138" s="6"/>
      <c r="CEK138" s="6"/>
      <c r="CEL138" s="6"/>
      <c r="CEM138" s="6"/>
      <c r="CEN138" s="6"/>
      <c r="CEO138" s="6"/>
      <c r="CEP138" s="6"/>
      <c r="CEQ138" s="6"/>
      <c r="CER138" s="6"/>
      <c r="CES138" s="6"/>
      <c r="CET138" s="6"/>
      <c r="CEU138" s="6"/>
      <c r="CEV138" s="6"/>
      <c r="CEW138" s="6"/>
      <c r="CEX138" s="6"/>
      <c r="CEY138" s="6"/>
      <c r="CEZ138" s="6"/>
      <c r="CFA138" s="6"/>
      <c r="CFB138" s="6"/>
      <c r="CFC138" s="6"/>
      <c r="CFD138" s="6"/>
      <c r="CFE138" s="6"/>
      <c r="CFF138" s="6"/>
      <c r="CFG138" s="6"/>
      <c r="CFH138" s="6"/>
      <c r="CFI138" s="6"/>
      <c r="CFJ138" s="6"/>
      <c r="CFK138" s="6"/>
      <c r="CFL138" s="6"/>
      <c r="CFM138" s="6"/>
      <c r="CFN138" s="6"/>
      <c r="CFO138" s="6"/>
      <c r="CFP138" s="6"/>
      <c r="CFQ138" s="6"/>
      <c r="CFR138" s="6"/>
      <c r="CFS138" s="6"/>
      <c r="CFT138" s="6"/>
      <c r="CFU138" s="6"/>
      <c r="CFV138" s="6"/>
      <c r="CFW138" s="6"/>
      <c r="CFX138" s="6"/>
      <c r="CFY138" s="6"/>
      <c r="CFZ138" s="6"/>
      <c r="CGA138" s="6"/>
      <c r="CGB138" s="6"/>
      <c r="CGC138" s="6"/>
      <c r="CGD138" s="6"/>
      <c r="CGE138" s="6"/>
      <c r="CGF138" s="6"/>
      <c r="CGG138" s="6"/>
      <c r="CGH138" s="6"/>
      <c r="CGI138" s="6"/>
      <c r="CGJ138" s="6"/>
      <c r="CGK138" s="6"/>
      <c r="CGL138" s="6"/>
      <c r="CGM138" s="6"/>
      <c r="CGN138" s="6"/>
      <c r="CGO138" s="6"/>
      <c r="CGP138" s="6"/>
      <c r="CGQ138" s="6"/>
      <c r="CGR138" s="6"/>
      <c r="CGS138" s="6"/>
      <c r="CGT138" s="6"/>
      <c r="CGU138" s="6"/>
      <c r="CGV138" s="6"/>
      <c r="CGW138" s="6"/>
      <c r="CGX138" s="6"/>
      <c r="CGY138" s="6"/>
      <c r="CGZ138" s="6"/>
      <c r="CHA138" s="6"/>
      <c r="CHB138" s="6"/>
      <c r="CHC138" s="6"/>
      <c r="CHD138" s="6"/>
      <c r="CHE138" s="6"/>
      <c r="CHF138" s="6"/>
      <c r="CHG138" s="6"/>
      <c r="CHH138" s="6"/>
      <c r="CHI138" s="6"/>
      <c r="CHJ138" s="6"/>
      <c r="CHK138" s="6"/>
      <c r="CHL138" s="6"/>
      <c r="CHM138" s="6"/>
      <c r="CHN138" s="6"/>
      <c r="CHO138" s="6"/>
      <c r="CHP138" s="6"/>
      <c r="CHQ138" s="6"/>
      <c r="CHR138" s="6"/>
      <c r="CHS138" s="6"/>
      <c r="CHT138" s="6"/>
      <c r="CHU138" s="6"/>
      <c r="CHV138" s="6"/>
      <c r="CHW138" s="6"/>
      <c r="CHX138" s="6"/>
      <c r="CHY138" s="6"/>
      <c r="CHZ138" s="6"/>
      <c r="CIA138" s="6"/>
      <c r="CIB138" s="6"/>
      <c r="CIC138" s="6"/>
      <c r="CID138" s="6"/>
      <c r="CIE138" s="6"/>
      <c r="CIF138" s="6"/>
      <c r="CIG138" s="6"/>
      <c r="CIH138" s="6"/>
      <c r="CII138" s="6"/>
      <c r="CIJ138" s="6"/>
      <c r="CIK138" s="6"/>
      <c r="CIL138" s="6"/>
      <c r="CIM138" s="6"/>
      <c r="CIN138" s="6"/>
      <c r="CIO138" s="6"/>
      <c r="CIP138" s="6"/>
      <c r="CIQ138" s="6"/>
      <c r="CIR138" s="6"/>
      <c r="CIS138" s="6"/>
      <c r="CIT138" s="6"/>
      <c r="CIU138" s="6"/>
      <c r="CIV138" s="6"/>
      <c r="CIW138" s="6"/>
      <c r="CIX138" s="6"/>
      <c r="CIY138" s="6"/>
      <c r="CIZ138" s="6"/>
      <c r="CJA138" s="6"/>
      <c r="CJB138" s="6"/>
      <c r="CJC138" s="6"/>
      <c r="CJD138" s="6"/>
      <c r="CJE138" s="6"/>
      <c r="CJL138" s="6"/>
      <c r="CJM138" s="6"/>
      <c r="CJN138" s="6"/>
      <c r="CJO138" s="6"/>
      <c r="CJP138" s="6"/>
      <c r="CJQ138" s="6"/>
      <c r="CJR138" s="6"/>
      <c r="CJS138" s="6"/>
      <c r="CJT138" s="6"/>
      <c r="CJU138" s="6"/>
      <c r="CJV138" s="6"/>
      <c r="CJW138" s="6"/>
      <c r="CJX138" s="6"/>
      <c r="CJY138" s="6"/>
      <c r="CJZ138" s="6"/>
      <c r="CKA138" s="6"/>
      <c r="CKB138" s="6"/>
      <c r="CKC138" s="6"/>
      <c r="CKD138" s="6"/>
      <c r="CKE138" s="6"/>
      <c r="CKF138" s="6"/>
      <c r="CKG138" s="6"/>
      <c r="CKH138" s="6"/>
      <c r="CKI138" s="6"/>
      <c r="CKJ138" s="6"/>
      <c r="CKK138" s="6"/>
      <c r="CKL138" s="6"/>
      <c r="CKM138" s="6"/>
      <c r="CKN138" s="6"/>
      <c r="CKO138" s="6"/>
      <c r="CKP138" s="6"/>
      <c r="CKQ138" s="6"/>
      <c r="CKR138" s="6"/>
      <c r="CKS138" s="6"/>
      <c r="CKT138" s="6"/>
      <c r="CKU138" s="6"/>
      <c r="CKV138" s="6"/>
      <c r="CKW138" s="6"/>
      <c r="CKX138" s="6"/>
      <c r="CKY138" s="6"/>
      <c r="CKZ138" s="6"/>
      <c r="CLA138" s="6"/>
      <c r="CLB138" s="6"/>
      <c r="CLC138" s="6"/>
      <c r="CLD138" s="6"/>
      <c r="CLE138" s="6"/>
      <c r="CLF138" s="6"/>
      <c r="CLG138" s="6"/>
      <c r="CLH138" s="6"/>
      <c r="CLI138" s="6"/>
      <c r="CLJ138" s="6"/>
      <c r="CLK138" s="6"/>
      <c r="CLL138" s="6"/>
      <c r="CLM138" s="6"/>
      <c r="CLN138" s="6"/>
      <c r="CLO138" s="6"/>
      <c r="CLP138" s="6"/>
      <c r="CLQ138" s="6"/>
      <c r="CLR138" s="6"/>
      <c r="CLS138" s="6"/>
      <c r="CLT138" s="6"/>
      <c r="CLU138" s="6"/>
      <c r="CLV138" s="6"/>
      <c r="CLW138" s="6"/>
      <c r="CLX138" s="6"/>
      <c r="CLY138" s="6"/>
      <c r="CLZ138" s="6"/>
      <c r="CMA138" s="6"/>
      <c r="CMB138" s="6"/>
      <c r="CMC138" s="6"/>
      <c r="CMD138" s="6"/>
      <c r="CME138" s="6"/>
      <c r="CMF138" s="6"/>
      <c r="CMG138" s="6"/>
      <c r="CMH138" s="6"/>
      <c r="CMI138" s="6"/>
      <c r="CMJ138" s="6"/>
      <c r="CMK138" s="6"/>
      <c r="CML138" s="6"/>
      <c r="CMM138" s="6"/>
      <c r="CMN138" s="6"/>
      <c r="CMO138" s="6"/>
      <c r="CMP138" s="6"/>
      <c r="CMQ138" s="6"/>
      <c r="CMR138" s="6"/>
      <c r="CMS138" s="6"/>
      <c r="CMT138" s="6"/>
      <c r="CMU138" s="6"/>
      <c r="CMV138" s="6"/>
      <c r="CMW138" s="6"/>
      <c r="CMX138" s="6"/>
      <c r="CMY138" s="6"/>
      <c r="CMZ138" s="6"/>
      <c r="CNA138" s="6"/>
      <c r="CNB138" s="6"/>
      <c r="CNC138" s="6"/>
      <c r="CND138" s="6"/>
      <c r="CNE138" s="6"/>
      <c r="CNF138" s="6"/>
      <c r="CNG138" s="6"/>
      <c r="CNH138" s="6"/>
      <c r="CNI138" s="6"/>
      <c r="CNJ138" s="6"/>
      <c r="CNK138" s="6"/>
      <c r="CNL138" s="6"/>
      <c r="CNM138" s="6"/>
      <c r="CNN138" s="6"/>
      <c r="CNO138" s="6"/>
      <c r="CNP138" s="6"/>
      <c r="CNQ138" s="6"/>
      <c r="CNR138" s="6"/>
      <c r="CNS138" s="6"/>
      <c r="CNT138" s="6"/>
      <c r="CNU138" s="6"/>
      <c r="CNV138" s="6"/>
      <c r="CNW138" s="6"/>
      <c r="CNX138" s="6"/>
      <c r="CNY138" s="6"/>
      <c r="CNZ138" s="6"/>
      <c r="COA138" s="6"/>
      <c r="COB138" s="6"/>
      <c r="COC138" s="6"/>
      <c r="COD138" s="6"/>
      <c r="COE138" s="6"/>
      <c r="COF138" s="6"/>
      <c r="COG138" s="6"/>
      <c r="COH138" s="6"/>
      <c r="COI138" s="6"/>
      <c r="COJ138" s="6"/>
      <c r="COK138" s="6"/>
      <c r="COL138" s="6"/>
      <c r="COM138" s="6"/>
      <c r="CON138" s="6"/>
      <c r="COO138" s="6"/>
      <c r="COP138" s="6"/>
      <c r="COQ138" s="6"/>
      <c r="COR138" s="6"/>
      <c r="COS138" s="6"/>
      <c r="COT138" s="6"/>
      <c r="COU138" s="6"/>
      <c r="COV138" s="6"/>
      <c r="COW138" s="6"/>
      <c r="COX138" s="6"/>
      <c r="COY138" s="6"/>
      <c r="COZ138" s="6"/>
      <c r="CPA138" s="6"/>
      <c r="CPB138" s="6"/>
      <c r="CPC138" s="6"/>
      <c r="CPD138" s="6"/>
      <c r="CPE138" s="6"/>
      <c r="CPF138" s="6"/>
      <c r="CPG138" s="6"/>
      <c r="CPH138" s="6"/>
      <c r="CPI138" s="6"/>
      <c r="CPJ138" s="6"/>
      <c r="CPK138" s="6"/>
      <c r="CPL138" s="6"/>
      <c r="CPM138" s="6"/>
      <c r="CPN138" s="6"/>
      <c r="CPO138" s="6"/>
      <c r="CPP138" s="6"/>
      <c r="CPQ138" s="6"/>
      <c r="CPR138" s="6"/>
      <c r="CPS138" s="6"/>
      <c r="CPT138" s="6"/>
      <c r="CPU138" s="6"/>
      <c r="CPV138" s="6"/>
      <c r="CPW138" s="6"/>
      <c r="CPX138" s="6"/>
      <c r="CPY138" s="6"/>
      <c r="CPZ138" s="6"/>
      <c r="CQA138" s="6"/>
      <c r="CQB138" s="6"/>
      <c r="CQC138" s="6"/>
      <c r="CQD138" s="6"/>
      <c r="CQE138" s="6"/>
      <c r="CQF138" s="6"/>
      <c r="CQG138" s="6"/>
      <c r="CQH138" s="6"/>
      <c r="CQI138" s="6"/>
      <c r="CQJ138" s="6"/>
      <c r="CQK138" s="6"/>
      <c r="CQL138" s="6"/>
      <c r="CQM138" s="6"/>
      <c r="CQN138" s="6"/>
      <c r="CQO138" s="6"/>
      <c r="CQP138" s="6"/>
      <c r="CQQ138" s="6"/>
      <c r="CQR138" s="6"/>
      <c r="CQS138" s="6"/>
      <c r="CQT138" s="6"/>
      <c r="CQU138" s="6"/>
      <c r="CQV138" s="6"/>
      <c r="CQW138" s="6"/>
      <c r="CQX138" s="6"/>
      <c r="CQY138" s="6"/>
      <c r="CQZ138" s="6"/>
      <c r="CRA138" s="6"/>
      <c r="CRB138" s="6"/>
      <c r="CRC138" s="6"/>
      <c r="CRD138" s="6"/>
      <c r="CRE138" s="6"/>
      <c r="CRF138" s="6"/>
      <c r="CRG138" s="6"/>
      <c r="CRH138" s="6"/>
      <c r="CRI138" s="6"/>
      <c r="CRJ138" s="6"/>
      <c r="CRK138" s="6"/>
      <c r="CRL138" s="6"/>
      <c r="CRM138" s="6"/>
      <c r="CRN138" s="6"/>
      <c r="CRO138" s="6"/>
      <c r="CRP138" s="6"/>
      <c r="CRQ138" s="6"/>
      <c r="CRR138" s="6"/>
      <c r="CRS138" s="6"/>
      <c r="CRT138" s="6"/>
      <c r="CRU138" s="6"/>
      <c r="CRV138" s="6"/>
      <c r="CRW138" s="6"/>
      <c r="CRX138" s="6"/>
      <c r="CRY138" s="6"/>
      <c r="CRZ138" s="6"/>
      <c r="CSA138" s="6"/>
      <c r="CSB138" s="6"/>
      <c r="CSC138" s="6"/>
      <c r="CSD138" s="6"/>
      <c r="CSE138" s="6"/>
      <c r="CSF138" s="6"/>
      <c r="CSG138" s="6"/>
      <c r="CSH138" s="6"/>
      <c r="CSI138" s="6"/>
      <c r="CSJ138" s="6"/>
      <c r="CSK138" s="6"/>
      <c r="CSL138" s="6"/>
      <c r="CSM138" s="6"/>
      <c r="CSN138" s="6"/>
      <c r="CSO138" s="6"/>
      <c r="CSP138" s="6"/>
      <c r="CSQ138" s="6"/>
      <c r="CSR138" s="6"/>
      <c r="CSS138" s="6"/>
      <c r="CST138" s="6"/>
      <c r="CSU138" s="6"/>
      <c r="CSV138" s="6"/>
      <c r="CSW138" s="6"/>
      <c r="CSX138" s="6"/>
      <c r="CSY138" s="6"/>
      <c r="CSZ138" s="6"/>
      <c r="CTA138" s="6"/>
      <c r="CTH138" s="6"/>
      <c r="CTI138" s="6"/>
      <c r="CTJ138" s="6"/>
      <c r="CTK138" s="6"/>
      <c r="CTL138" s="6"/>
      <c r="CTM138" s="6"/>
      <c r="CTN138" s="6"/>
      <c r="CTO138" s="6"/>
      <c r="CTP138" s="6"/>
      <c r="CTQ138" s="6"/>
      <c r="CTR138" s="6"/>
      <c r="CTS138" s="6"/>
      <c r="CTT138" s="6"/>
      <c r="CTU138" s="6"/>
      <c r="CTV138" s="6"/>
      <c r="CTW138" s="6"/>
      <c r="CTX138" s="6"/>
      <c r="CTY138" s="6"/>
      <c r="CTZ138" s="6"/>
      <c r="CUA138" s="6"/>
      <c r="CUB138" s="6"/>
      <c r="CUC138" s="6"/>
      <c r="CUD138" s="6"/>
      <c r="CUE138" s="6"/>
      <c r="CUF138" s="6"/>
      <c r="CUG138" s="6"/>
      <c r="CUH138" s="6"/>
      <c r="CUI138" s="6"/>
      <c r="CUJ138" s="6"/>
      <c r="CUK138" s="6"/>
      <c r="CUL138" s="6"/>
      <c r="CUM138" s="6"/>
      <c r="CUN138" s="6"/>
      <c r="CUO138" s="6"/>
      <c r="CUP138" s="6"/>
      <c r="CUQ138" s="6"/>
      <c r="CUR138" s="6"/>
      <c r="CUS138" s="6"/>
      <c r="CUT138" s="6"/>
      <c r="CUU138" s="6"/>
      <c r="CUV138" s="6"/>
      <c r="CUW138" s="6"/>
      <c r="CUX138" s="6"/>
      <c r="CUY138" s="6"/>
      <c r="CUZ138" s="6"/>
      <c r="CVA138" s="6"/>
      <c r="CVB138" s="6"/>
      <c r="CVC138" s="6"/>
      <c r="CVD138" s="6"/>
      <c r="CVE138" s="6"/>
      <c r="CVF138" s="6"/>
      <c r="CVG138" s="6"/>
      <c r="CVH138" s="6"/>
      <c r="CVI138" s="6"/>
      <c r="CVJ138" s="6"/>
      <c r="CVK138" s="6"/>
      <c r="CVL138" s="6"/>
      <c r="CVM138" s="6"/>
      <c r="CVN138" s="6"/>
      <c r="CVO138" s="6"/>
      <c r="CVP138" s="6"/>
      <c r="CVQ138" s="6"/>
      <c r="CVR138" s="6"/>
      <c r="CVS138" s="6"/>
      <c r="CVT138" s="6"/>
      <c r="CVU138" s="6"/>
      <c r="CVV138" s="6"/>
      <c r="CVW138" s="6"/>
      <c r="CVX138" s="6"/>
      <c r="CVY138" s="6"/>
      <c r="CVZ138" s="6"/>
      <c r="CWA138" s="6"/>
      <c r="CWB138" s="6"/>
      <c r="CWC138" s="6"/>
      <c r="CWD138" s="6"/>
      <c r="CWE138" s="6"/>
      <c r="CWF138" s="6"/>
      <c r="CWG138" s="6"/>
      <c r="CWH138" s="6"/>
      <c r="CWI138" s="6"/>
      <c r="CWJ138" s="6"/>
      <c r="CWK138" s="6"/>
      <c r="CWL138" s="6"/>
      <c r="CWM138" s="6"/>
      <c r="CWN138" s="6"/>
      <c r="CWO138" s="6"/>
      <c r="CWP138" s="6"/>
      <c r="CWQ138" s="6"/>
      <c r="CWR138" s="6"/>
      <c r="CWS138" s="6"/>
      <c r="CWT138" s="6"/>
      <c r="CWU138" s="6"/>
      <c r="CWV138" s="6"/>
      <c r="CWW138" s="6"/>
      <c r="CWX138" s="6"/>
      <c r="CWY138" s="6"/>
      <c r="CWZ138" s="6"/>
      <c r="CXA138" s="6"/>
      <c r="CXB138" s="6"/>
      <c r="CXC138" s="6"/>
      <c r="CXD138" s="6"/>
      <c r="CXE138" s="6"/>
      <c r="CXF138" s="6"/>
      <c r="CXG138" s="6"/>
      <c r="CXH138" s="6"/>
      <c r="CXI138" s="6"/>
      <c r="CXJ138" s="6"/>
      <c r="CXK138" s="6"/>
      <c r="CXL138" s="6"/>
      <c r="CXM138" s="6"/>
      <c r="CXN138" s="6"/>
      <c r="CXO138" s="6"/>
      <c r="CXP138" s="6"/>
      <c r="CXQ138" s="6"/>
      <c r="CXR138" s="6"/>
      <c r="CXS138" s="6"/>
      <c r="CXT138" s="6"/>
      <c r="CXU138" s="6"/>
      <c r="CXV138" s="6"/>
      <c r="CXW138" s="6"/>
      <c r="CXX138" s="6"/>
      <c r="CXY138" s="6"/>
      <c r="CXZ138" s="6"/>
      <c r="CYA138" s="6"/>
      <c r="CYB138" s="6"/>
      <c r="CYC138" s="6"/>
      <c r="CYD138" s="6"/>
      <c r="CYE138" s="6"/>
      <c r="CYF138" s="6"/>
      <c r="CYG138" s="6"/>
      <c r="CYH138" s="6"/>
      <c r="CYI138" s="6"/>
      <c r="CYJ138" s="6"/>
      <c r="CYK138" s="6"/>
      <c r="CYL138" s="6"/>
      <c r="CYM138" s="6"/>
      <c r="CYN138" s="6"/>
      <c r="CYO138" s="6"/>
      <c r="CYP138" s="6"/>
      <c r="CYQ138" s="6"/>
      <c r="CYR138" s="6"/>
      <c r="CYS138" s="6"/>
      <c r="CYT138" s="6"/>
      <c r="CYU138" s="6"/>
      <c r="CYV138" s="6"/>
      <c r="CYW138" s="6"/>
      <c r="CYX138" s="6"/>
      <c r="CYY138" s="6"/>
      <c r="CYZ138" s="6"/>
      <c r="CZA138" s="6"/>
      <c r="CZB138" s="6"/>
      <c r="CZC138" s="6"/>
      <c r="CZD138" s="6"/>
      <c r="CZE138" s="6"/>
      <c r="CZF138" s="6"/>
      <c r="CZG138" s="6"/>
      <c r="CZH138" s="6"/>
      <c r="CZI138" s="6"/>
      <c r="CZJ138" s="6"/>
      <c r="CZK138" s="6"/>
      <c r="CZL138" s="6"/>
      <c r="CZM138" s="6"/>
      <c r="CZN138" s="6"/>
      <c r="CZO138" s="6"/>
      <c r="CZP138" s="6"/>
      <c r="CZQ138" s="6"/>
      <c r="CZR138" s="6"/>
      <c r="CZS138" s="6"/>
      <c r="CZT138" s="6"/>
      <c r="CZU138" s="6"/>
      <c r="CZV138" s="6"/>
      <c r="CZW138" s="6"/>
      <c r="CZX138" s="6"/>
      <c r="CZY138" s="6"/>
      <c r="CZZ138" s="6"/>
      <c r="DAA138" s="6"/>
      <c r="DAB138" s="6"/>
      <c r="DAC138" s="6"/>
      <c r="DAD138" s="6"/>
      <c r="DAE138" s="6"/>
      <c r="DAF138" s="6"/>
      <c r="DAG138" s="6"/>
      <c r="DAH138" s="6"/>
      <c r="DAI138" s="6"/>
      <c r="DAJ138" s="6"/>
      <c r="DAK138" s="6"/>
      <c r="DAL138" s="6"/>
      <c r="DAM138" s="6"/>
      <c r="DAN138" s="6"/>
      <c r="DAO138" s="6"/>
      <c r="DAP138" s="6"/>
      <c r="DAQ138" s="6"/>
      <c r="DAR138" s="6"/>
      <c r="DAS138" s="6"/>
      <c r="DAT138" s="6"/>
      <c r="DAU138" s="6"/>
      <c r="DAV138" s="6"/>
      <c r="DAW138" s="6"/>
      <c r="DAX138" s="6"/>
      <c r="DAY138" s="6"/>
      <c r="DAZ138" s="6"/>
      <c r="DBA138" s="6"/>
      <c r="DBB138" s="6"/>
      <c r="DBC138" s="6"/>
      <c r="DBD138" s="6"/>
      <c r="DBE138" s="6"/>
      <c r="DBF138" s="6"/>
      <c r="DBG138" s="6"/>
      <c r="DBH138" s="6"/>
      <c r="DBI138" s="6"/>
      <c r="DBJ138" s="6"/>
      <c r="DBK138" s="6"/>
      <c r="DBL138" s="6"/>
      <c r="DBM138" s="6"/>
      <c r="DBN138" s="6"/>
      <c r="DBO138" s="6"/>
      <c r="DBP138" s="6"/>
      <c r="DBQ138" s="6"/>
      <c r="DBR138" s="6"/>
      <c r="DBS138" s="6"/>
      <c r="DBT138" s="6"/>
      <c r="DBU138" s="6"/>
      <c r="DBV138" s="6"/>
      <c r="DBW138" s="6"/>
      <c r="DBX138" s="6"/>
      <c r="DBY138" s="6"/>
      <c r="DBZ138" s="6"/>
      <c r="DCA138" s="6"/>
      <c r="DCB138" s="6"/>
      <c r="DCC138" s="6"/>
      <c r="DCD138" s="6"/>
      <c r="DCE138" s="6"/>
      <c r="DCF138" s="6"/>
      <c r="DCG138" s="6"/>
      <c r="DCH138" s="6"/>
      <c r="DCI138" s="6"/>
      <c r="DCJ138" s="6"/>
      <c r="DCK138" s="6"/>
      <c r="DCL138" s="6"/>
      <c r="DCM138" s="6"/>
      <c r="DCN138" s="6"/>
      <c r="DCO138" s="6"/>
      <c r="DCP138" s="6"/>
      <c r="DCQ138" s="6"/>
      <c r="DCR138" s="6"/>
      <c r="DCS138" s="6"/>
      <c r="DCT138" s="6"/>
      <c r="DCU138" s="6"/>
      <c r="DCV138" s="6"/>
      <c r="DCW138" s="6"/>
      <c r="DDD138" s="6"/>
      <c r="DDE138" s="6"/>
      <c r="DDF138" s="6"/>
      <c r="DDG138" s="6"/>
      <c r="DDH138" s="6"/>
      <c r="DDI138" s="6"/>
      <c r="DDJ138" s="6"/>
      <c r="DDK138" s="6"/>
      <c r="DDL138" s="6"/>
      <c r="DDM138" s="6"/>
      <c r="DDN138" s="6"/>
      <c r="DDO138" s="6"/>
      <c r="DDP138" s="6"/>
      <c r="DDQ138" s="6"/>
      <c r="DDR138" s="6"/>
      <c r="DDS138" s="6"/>
      <c r="DDT138" s="6"/>
      <c r="DDU138" s="6"/>
      <c r="DDV138" s="6"/>
      <c r="DDW138" s="6"/>
      <c r="DDX138" s="6"/>
      <c r="DDY138" s="6"/>
      <c r="DDZ138" s="6"/>
      <c r="DEA138" s="6"/>
      <c r="DEB138" s="6"/>
      <c r="DEC138" s="6"/>
      <c r="DED138" s="6"/>
      <c r="DEE138" s="6"/>
      <c r="DEF138" s="6"/>
      <c r="DEG138" s="6"/>
      <c r="DEH138" s="6"/>
      <c r="DEI138" s="6"/>
      <c r="DEJ138" s="6"/>
      <c r="DEK138" s="6"/>
      <c r="DEL138" s="6"/>
      <c r="DEM138" s="6"/>
      <c r="DEN138" s="6"/>
      <c r="DEO138" s="6"/>
      <c r="DEP138" s="6"/>
      <c r="DEQ138" s="6"/>
      <c r="DER138" s="6"/>
      <c r="DES138" s="6"/>
      <c r="DET138" s="6"/>
      <c r="DEU138" s="6"/>
      <c r="DEV138" s="6"/>
      <c r="DEW138" s="6"/>
      <c r="DEX138" s="6"/>
      <c r="DEY138" s="6"/>
      <c r="DEZ138" s="6"/>
      <c r="DFA138" s="6"/>
      <c r="DFB138" s="6"/>
      <c r="DFC138" s="6"/>
      <c r="DFD138" s="6"/>
      <c r="DFE138" s="6"/>
      <c r="DFF138" s="6"/>
      <c r="DFG138" s="6"/>
      <c r="DFH138" s="6"/>
      <c r="DFI138" s="6"/>
      <c r="DFJ138" s="6"/>
      <c r="DFK138" s="6"/>
      <c r="DFL138" s="6"/>
      <c r="DFM138" s="6"/>
      <c r="DFN138" s="6"/>
      <c r="DFO138" s="6"/>
      <c r="DFP138" s="6"/>
      <c r="DFQ138" s="6"/>
      <c r="DFR138" s="6"/>
      <c r="DFS138" s="6"/>
      <c r="DFT138" s="6"/>
      <c r="DFU138" s="6"/>
      <c r="DFV138" s="6"/>
      <c r="DFW138" s="6"/>
      <c r="DFX138" s="6"/>
      <c r="DFY138" s="6"/>
      <c r="DFZ138" s="6"/>
      <c r="DGA138" s="6"/>
      <c r="DGB138" s="6"/>
      <c r="DGC138" s="6"/>
      <c r="DGD138" s="6"/>
      <c r="DGE138" s="6"/>
      <c r="DGF138" s="6"/>
      <c r="DGG138" s="6"/>
      <c r="DGH138" s="6"/>
      <c r="DGI138" s="6"/>
      <c r="DGJ138" s="6"/>
      <c r="DGK138" s="6"/>
      <c r="DGL138" s="6"/>
      <c r="DGM138" s="6"/>
      <c r="DGN138" s="6"/>
      <c r="DGO138" s="6"/>
      <c r="DGP138" s="6"/>
      <c r="DGQ138" s="6"/>
      <c r="DGR138" s="6"/>
      <c r="DGS138" s="6"/>
      <c r="DGT138" s="6"/>
      <c r="DGU138" s="6"/>
      <c r="DGV138" s="6"/>
      <c r="DGW138" s="6"/>
      <c r="DGX138" s="6"/>
      <c r="DGY138" s="6"/>
      <c r="DGZ138" s="6"/>
      <c r="DHA138" s="6"/>
      <c r="DHB138" s="6"/>
      <c r="DHC138" s="6"/>
      <c r="DHD138" s="6"/>
      <c r="DHE138" s="6"/>
      <c r="DHF138" s="6"/>
      <c r="DHG138" s="6"/>
      <c r="DHH138" s="6"/>
      <c r="DHI138" s="6"/>
      <c r="DHJ138" s="6"/>
      <c r="DHK138" s="6"/>
      <c r="DHL138" s="6"/>
      <c r="DHM138" s="6"/>
      <c r="DHN138" s="6"/>
      <c r="DHO138" s="6"/>
      <c r="DHP138" s="6"/>
      <c r="DHQ138" s="6"/>
      <c r="DHR138" s="6"/>
      <c r="DHS138" s="6"/>
      <c r="DHT138" s="6"/>
      <c r="DHU138" s="6"/>
      <c r="DHV138" s="6"/>
      <c r="DHW138" s="6"/>
      <c r="DHX138" s="6"/>
      <c r="DHY138" s="6"/>
      <c r="DHZ138" s="6"/>
      <c r="DIA138" s="6"/>
      <c r="DIB138" s="6"/>
      <c r="DIC138" s="6"/>
      <c r="DID138" s="6"/>
      <c r="DIE138" s="6"/>
      <c r="DIF138" s="6"/>
      <c r="DIG138" s="6"/>
      <c r="DIH138" s="6"/>
      <c r="DII138" s="6"/>
      <c r="DIJ138" s="6"/>
      <c r="DIK138" s="6"/>
      <c r="DIL138" s="6"/>
      <c r="DIM138" s="6"/>
      <c r="DIN138" s="6"/>
      <c r="DIO138" s="6"/>
      <c r="DIP138" s="6"/>
      <c r="DIQ138" s="6"/>
      <c r="DIR138" s="6"/>
      <c r="DIS138" s="6"/>
      <c r="DIT138" s="6"/>
      <c r="DIU138" s="6"/>
      <c r="DIV138" s="6"/>
      <c r="DIW138" s="6"/>
      <c r="DIX138" s="6"/>
      <c r="DIY138" s="6"/>
      <c r="DIZ138" s="6"/>
      <c r="DJA138" s="6"/>
      <c r="DJB138" s="6"/>
      <c r="DJC138" s="6"/>
      <c r="DJD138" s="6"/>
      <c r="DJE138" s="6"/>
      <c r="DJF138" s="6"/>
      <c r="DJG138" s="6"/>
      <c r="DJH138" s="6"/>
      <c r="DJI138" s="6"/>
      <c r="DJJ138" s="6"/>
      <c r="DJK138" s="6"/>
      <c r="DJL138" s="6"/>
      <c r="DJM138" s="6"/>
      <c r="DJN138" s="6"/>
      <c r="DJO138" s="6"/>
      <c r="DJP138" s="6"/>
      <c r="DJQ138" s="6"/>
      <c r="DJR138" s="6"/>
      <c r="DJS138" s="6"/>
      <c r="DJT138" s="6"/>
      <c r="DJU138" s="6"/>
      <c r="DJV138" s="6"/>
      <c r="DJW138" s="6"/>
      <c r="DJX138" s="6"/>
      <c r="DJY138" s="6"/>
      <c r="DJZ138" s="6"/>
      <c r="DKA138" s="6"/>
      <c r="DKB138" s="6"/>
      <c r="DKC138" s="6"/>
      <c r="DKD138" s="6"/>
      <c r="DKE138" s="6"/>
      <c r="DKF138" s="6"/>
      <c r="DKG138" s="6"/>
      <c r="DKH138" s="6"/>
      <c r="DKI138" s="6"/>
      <c r="DKJ138" s="6"/>
      <c r="DKK138" s="6"/>
      <c r="DKL138" s="6"/>
      <c r="DKM138" s="6"/>
      <c r="DKN138" s="6"/>
      <c r="DKO138" s="6"/>
      <c r="DKP138" s="6"/>
      <c r="DKQ138" s="6"/>
      <c r="DKR138" s="6"/>
      <c r="DKS138" s="6"/>
      <c r="DKT138" s="6"/>
      <c r="DKU138" s="6"/>
      <c r="DKV138" s="6"/>
      <c r="DKW138" s="6"/>
      <c r="DKX138" s="6"/>
      <c r="DKY138" s="6"/>
      <c r="DKZ138" s="6"/>
      <c r="DLA138" s="6"/>
      <c r="DLB138" s="6"/>
      <c r="DLC138" s="6"/>
      <c r="DLD138" s="6"/>
      <c r="DLE138" s="6"/>
      <c r="DLF138" s="6"/>
      <c r="DLG138" s="6"/>
      <c r="DLH138" s="6"/>
      <c r="DLI138" s="6"/>
      <c r="DLJ138" s="6"/>
      <c r="DLK138" s="6"/>
      <c r="DLL138" s="6"/>
      <c r="DLM138" s="6"/>
      <c r="DLN138" s="6"/>
      <c r="DLO138" s="6"/>
      <c r="DLP138" s="6"/>
      <c r="DLQ138" s="6"/>
      <c r="DLR138" s="6"/>
      <c r="DLS138" s="6"/>
      <c r="DLT138" s="6"/>
      <c r="DLU138" s="6"/>
      <c r="DLV138" s="6"/>
      <c r="DLW138" s="6"/>
      <c r="DLX138" s="6"/>
      <c r="DLY138" s="6"/>
      <c r="DLZ138" s="6"/>
      <c r="DMA138" s="6"/>
      <c r="DMB138" s="6"/>
      <c r="DMC138" s="6"/>
      <c r="DMD138" s="6"/>
      <c r="DME138" s="6"/>
      <c r="DMF138" s="6"/>
      <c r="DMG138" s="6"/>
      <c r="DMH138" s="6"/>
      <c r="DMI138" s="6"/>
      <c r="DMJ138" s="6"/>
      <c r="DMK138" s="6"/>
      <c r="DML138" s="6"/>
      <c r="DMM138" s="6"/>
      <c r="DMN138" s="6"/>
      <c r="DMO138" s="6"/>
      <c r="DMP138" s="6"/>
      <c r="DMQ138" s="6"/>
      <c r="DMR138" s="6"/>
      <c r="DMS138" s="6"/>
      <c r="DMZ138" s="6"/>
      <c r="DNA138" s="6"/>
      <c r="DNB138" s="6"/>
      <c r="DNC138" s="6"/>
      <c r="DND138" s="6"/>
      <c r="DNE138" s="6"/>
      <c r="DNF138" s="6"/>
      <c r="DNG138" s="6"/>
      <c r="DNH138" s="6"/>
      <c r="DNI138" s="6"/>
      <c r="DNJ138" s="6"/>
      <c r="DNK138" s="6"/>
      <c r="DNL138" s="6"/>
      <c r="DNM138" s="6"/>
      <c r="DNN138" s="6"/>
      <c r="DNO138" s="6"/>
      <c r="DNP138" s="6"/>
      <c r="DNQ138" s="6"/>
      <c r="DNR138" s="6"/>
      <c r="DNS138" s="6"/>
      <c r="DNT138" s="6"/>
      <c r="DNU138" s="6"/>
      <c r="DNV138" s="6"/>
      <c r="DNW138" s="6"/>
      <c r="DNX138" s="6"/>
      <c r="DNY138" s="6"/>
      <c r="DNZ138" s="6"/>
      <c r="DOA138" s="6"/>
      <c r="DOB138" s="6"/>
      <c r="DOC138" s="6"/>
      <c r="DOD138" s="6"/>
      <c r="DOE138" s="6"/>
      <c r="DOF138" s="6"/>
      <c r="DOG138" s="6"/>
      <c r="DOH138" s="6"/>
      <c r="DOI138" s="6"/>
      <c r="DOJ138" s="6"/>
      <c r="DOK138" s="6"/>
      <c r="DOL138" s="6"/>
      <c r="DOM138" s="6"/>
      <c r="DON138" s="6"/>
      <c r="DOO138" s="6"/>
      <c r="DOP138" s="6"/>
      <c r="DOQ138" s="6"/>
      <c r="DOR138" s="6"/>
      <c r="DOS138" s="6"/>
      <c r="DOT138" s="6"/>
      <c r="DOU138" s="6"/>
      <c r="DOV138" s="6"/>
      <c r="DOW138" s="6"/>
      <c r="DOX138" s="6"/>
      <c r="DOY138" s="6"/>
      <c r="DOZ138" s="6"/>
      <c r="DPA138" s="6"/>
      <c r="DPB138" s="6"/>
      <c r="DPC138" s="6"/>
      <c r="DPD138" s="6"/>
      <c r="DPE138" s="6"/>
      <c r="DPF138" s="6"/>
      <c r="DPG138" s="6"/>
      <c r="DPH138" s="6"/>
      <c r="DPI138" s="6"/>
      <c r="DPJ138" s="6"/>
      <c r="DPK138" s="6"/>
      <c r="DPL138" s="6"/>
      <c r="DPM138" s="6"/>
      <c r="DPN138" s="6"/>
      <c r="DPO138" s="6"/>
      <c r="DPP138" s="6"/>
      <c r="DPQ138" s="6"/>
      <c r="DPR138" s="6"/>
      <c r="DPS138" s="6"/>
      <c r="DPT138" s="6"/>
      <c r="DPU138" s="6"/>
      <c r="DPV138" s="6"/>
      <c r="DPW138" s="6"/>
      <c r="DPX138" s="6"/>
      <c r="DPY138" s="6"/>
      <c r="DPZ138" s="6"/>
      <c r="DQA138" s="6"/>
      <c r="DQB138" s="6"/>
      <c r="DQC138" s="6"/>
      <c r="DQD138" s="6"/>
      <c r="DQE138" s="6"/>
      <c r="DQF138" s="6"/>
      <c r="DQG138" s="6"/>
      <c r="DQH138" s="6"/>
      <c r="DQI138" s="6"/>
      <c r="DQJ138" s="6"/>
      <c r="DQK138" s="6"/>
      <c r="DQL138" s="6"/>
      <c r="DQM138" s="6"/>
      <c r="DQN138" s="6"/>
      <c r="DQO138" s="6"/>
      <c r="DQP138" s="6"/>
      <c r="DQQ138" s="6"/>
      <c r="DQR138" s="6"/>
      <c r="DQS138" s="6"/>
      <c r="DQT138" s="6"/>
      <c r="DQU138" s="6"/>
      <c r="DQV138" s="6"/>
      <c r="DQW138" s="6"/>
      <c r="DQX138" s="6"/>
      <c r="DQY138" s="6"/>
      <c r="DQZ138" s="6"/>
      <c r="DRA138" s="6"/>
      <c r="DRB138" s="6"/>
      <c r="DRC138" s="6"/>
      <c r="DRD138" s="6"/>
      <c r="DRE138" s="6"/>
      <c r="DRF138" s="6"/>
      <c r="DRG138" s="6"/>
      <c r="DRH138" s="6"/>
      <c r="DRI138" s="6"/>
      <c r="DRJ138" s="6"/>
      <c r="DRK138" s="6"/>
      <c r="DRL138" s="6"/>
      <c r="DRM138" s="6"/>
      <c r="DRN138" s="6"/>
      <c r="DRO138" s="6"/>
      <c r="DRP138" s="6"/>
      <c r="DRQ138" s="6"/>
      <c r="DRR138" s="6"/>
      <c r="DRS138" s="6"/>
      <c r="DRT138" s="6"/>
      <c r="DRU138" s="6"/>
      <c r="DRV138" s="6"/>
      <c r="DRW138" s="6"/>
      <c r="DRX138" s="6"/>
      <c r="DRY138" s="6"/>
      <c r="DRZ138" s="6"/>
      <c r="DSA138" s="6"/>
      <c r="DSB138" s="6"/>
      <c r="DSC138" s="6"/>
      <c r="DSD138" s="6"/>
      <c r="DSE138" s="6"/>
      <c r="DSF138" s="6"/>
      <c r="DSG138" s="6"/>
      <c r="DSH138" s="6"/>
      <c r="DSI138" s="6"/>
      <c r="DSJ138" s="6"/>
      <c r="DSK138" s="6"/>
      <c r="DSL138" s="6"/>
      <c r="DSM138" s="6"/>
      <c r="DSN138" s="6"/>
      <c r="DSO138" s="6"/>
      <c r="DSP138" s="6"/>
      <c r="DSQ138" s="6"/>
      <c r="DSR138" s="6"/>
      <c r="DSS138" s="6"/>
      <c r="DST138" s="6"/>
      <c r="DSU138" s="6"/>
      <c r="DSV138" s="6"/>
      <c r="DSW138" s="6"/>
      <c r="DSX138" s="6"/>
      <c r="DSY138" s="6"/>
      <c r="DSZ138" s="6"/>
      <c r="DTA138" s="6"/>
      <c r="DTB138" s="6"/>
      <c r="DTC138" s="6"/>
      <c r="DTD138" s="6"/>
      <c r="DTE138" s="6"/>
      <c r="DTF138" s="6"/>
      <c r="DTG138" s="6"/>
      <c r="DTH138" s="6"/>
      <c r="DTI138" s="6"/>
      <c r="DTJ138" s="6"/>
      <c r="DTK138" s="6"/>
      <c r="DTL138" s="6"/>
      <c r="DTM138" s="6"/>
      <c r="DTN138" s="6"/>
      <c r="DTO138" s="6"/>
      <c r="DTP138" s="6"/>
      <c r="DTQ138" s="6"/>
      <c r="DTR138" s="6"/>
      <c r="DTS138" s="6"/>
      <c r="DTT138" s="6"/>
      <c r="DTU138" s="6"/>
      <c r="DTV138" s="6"/>
      <c r="DTW138" s="6"/>
      <c r="DTX138" s="6"/>
      <c r="DTY138" s="6"/>
      <c r="DTZ138" s="6"/>
      <c r="DUA138" s="6"/>
      <c r="DUB138" s="6"/>
      <c r="DUC138" s="6"/>
      <c r="DUD138" s="6"/>
      <c r="DUE138" s="6"/>
      <c r="DUF138" s="6"/>
      <c r="DUG138" s="6"/>
      <c r="DUH138" s="6"/>
      <c r="DUI138" s="6"/>
      <c r="DUJ138" s="6"/>
      <c r="DUK138" s="6"/>
      <c r="DUL138" s="6"/>
      <c r="DUM138" s="6"/>
      <c r="DUN138" s="6"/>
      <c r="DUO138" s="6"/>
      <c r="DUP138" s="6"/>
      <c r="DUQ138" s="6"/>
      <c r="DUR138" s="6"/>
      <c r="DUS138" s="6"/>
      <c r="DUT138" s="6"/>
      <c r="DUU138" s="6"/>
      <c r="DUV138" s="6"/>
      <c r="DUW138" s="6"/>
      <c r="DUX138" s="6"/>
      <c r="DUY138" s="6"/>
      <c r="DUZ138" s="6"/>
      <c r="DVA138" s="6"/>
      <c r="DVB138" s="6"/>
      <c r="DVC138" s="6"/>
      <c r="DVD138" s="6"/>
      <c r="DVE138" s="6"/>
      <c r="DVF138" s="6"/>
      <c r="DVG138" s="6"/>
      <c r="DVH138" s="6"/>
      <c r="DVI138" s="6"/>
      <c r="DVJ138" s="6"/>
      <c r="DVK138" s="6"/>
      <c r="DVL138" s="6"/>
      <c r="DVM138" s="6"/>
      <c r="DVN138" s="6"/>
      <c r="DVO138" s="6"/>
      <c r="DVP138" s="6"/>
      <c r="DVQ138" s="6"/>
      <c r="DVR138" s="6"/>
      <c r="DVS138" s="6"/>
      <c r="DVT138" s="6"/>
      <c r="DVU138" s="6"/>
      <c r="DVV138" s="6"/>
      <c r="DVW138" s="6"/>
      <c r="DVX138" s="6"/>
      <c r="DVY138" s="6"/>
      <c r="DVZ138" s="6"/>
      <c r="DWA138" s="6"/>
      <c r="DWB138" s="6"/>
      <c r="DWC138" s="6"/>
      <c r="DWD138" s="6"/>
      <c r="DWE138" s="6"/>
      <c r="DWF138" s="6"/>
      <c r="DWG138" s="6"/>
      <c r="DWH138" s="6"/>
      <c r="DWI138" s="6"/>
      <c r="DWJ138" s="6"/>
      <c r="DWK138" s="6"/>
      <c r="DWL138" s="6"/>
      <c r="DWM138" s="6"/>
      <c r="DWN138" s="6"/>
      <c r="DWO138" s="6"/>
      <c r="DWV138" s="6"/>
      <c r="DWW138" s="6"/>
      <c r="DWX138" s="6"/>
      <c r="DWY138" s="6"/>
      <c r="DWZ138" s="6"/>
      <c r="DXA138" s="6"/>
      <c r="DXB138" s="6"/>
      <c r="DXC138" s="6"/>
      <c r="DXD138" s="6"/>
      <c r="DXE138" s="6"/>
      <c r="DXF138" s="6"/>
      <c r="DXG138" s="6"/>
      <c r="DXH138" s="6"/>
      <c r="DXI138" s="6"/>
      <c r="DXJ138" s="6"/>
      <c r="DXK138" s="6"/>
      <c r="DXL138" s="6"/>
      <c r="DXM138" s="6"/>
      <c r="DXN138" s="6"/>
      <c r="DXO138" s="6"/>
      <c r="DXP138" s="6"/>
      <c r="DXQ138" s="6"/>
      <c r="DXR138" s="6"/>
      <c r="DXS138" s="6"/>
      <c r="DXT138" s="6"/>
      <c r="DXU138" s="6"/>
      <c r="DXV138" s="6"/>
      <c r="DXW138" s="6"/>
      <c r="DXX138" s="6"/>
      <c r="DXY138" s="6"/>
      <c r="DXZ138" s="6"/>
      <c r="DYA138" s="6"/>
      <c r="DYB138" s="6"/>
      <c r="DYC138" s="6"/>
      <c r="DYD138" s="6"/>
      <c r="DYE138" s="6"/>
      <c r="DYF138" s="6"/>
      <c r="DYG138" s="6"/>
      <c r="DYH138" s="6"/>
      <c r="DYI138" s="6"/>
      <c r="DYJ138" s="6"/>
      <c r="DYK138" s="6"/>
      <c r="DYL138" s="6"/>
      <c r="DYM138" s="6"/>
      <c r="DYN138" s="6"/>
      <c r="DYO138" s="6"/>
      <c r="DYP138" s="6"/>
      <c r="DYQ138" s="6"/>
      <c r="DYR138" s="6"/>
      <c r="DYS138" s="6"/>
      <c r="DYT138" s="6"/>
      <c r="DYU138" s="6"/>
      <c r="DYV138" s="6"/>
      <c r="DYW138" s="6"/>
      <c r="DYX138" s="6"/>
      <c r="DYY138" s="6"/>
      <c r="DYZ138" s="6"/>
      <c r="DZA138" s="6"/>
      <c r="DZB138" s="6"/>
      <c r="DZC138" s="6"/>
      <c r="DZD138" s="6"/>
      <c r="DZE138" s="6"/>
      <c r="DZF138" s="6"/>
      <c r="DZG138" s="6"/>
      <c r="DZH138" s="6"/>
      <c r="DZI138" s="6"/>
      <c r="DZJ138" s="6"/>
      <c r="DZK138" s="6"/>
      <c r="DZL138" s="6"/>
      <c r="DZM138" s="6"/>
      <c r="DZN138" s="6"/>
      <c r="DZO138" s="6"/>
      <c r="DZP138" s="6"/>
      <c r="DZQ138" s="6"/>
      <c r="DZR138" s="6"/>
      <c r="DZS138" s="6"/>
      <c r="DZT138" s="6"/>
      <c r="DZU138" s="6"/>
      <c r="DZV138" s="6"/>
      <c r="DZW138" s="6"/>
      <c r="DZX138" s="6"/>
      <c r="DZY138" s="6"/>
      <c r="DZZ138" s="6"/>
      <c r="EAA138" s="6"/>
      <c r="EAB138" s="6"/>
      <c r="EAC138" s="6"/>
      <c r="EAD138" s="6"/>
      <c r="EAE138" s="6"/>
      <c r="EAF138" s="6"/>
      <c r="EAG138" s="6"/>
      <c r="EAH138" s="6"/>
      <c r="EAI138" s="6"/>
      <c r="EAJ138" s="6"/>
      <c r="EAK138" s="6"/>
      <c r="EAL138" s="6"/>
      <c r="EAM138" s="6"/>
      <c r="EAN138" s="6"/>
      <c r="EAO138" s="6"/>
      <c r="EAP138" s="6"/>
      <c r="EAQ138" s="6"/>
      <c r="EAR138" s="6"/>
      <c r="EAS138" s="6"/>
      <c r="EAT138" s="6"/>
      <c r="EAU138" s="6"/>
      <c r="EAV138" s="6"/>
      <c r="EAW138" s="6"/>
      <c r="EAX138" s="6"/>
      <c r="EAY138" s="6"/>
      <c r="EAZ138" s="6"/>
      <c r="EBA138" s="6"/>
      <c r="EBB138" s="6"/>
      <c r="EBC138" s="6"/>
      <c r="EBD138" s="6"/>
      <c r="EBE138" s="6"/>
      <c r="EBF138" s="6"/>
      <c r="EBG138" s="6"/>
      <c r="EBH138" s="6"/>
      <c r="EBI138" s="6"/>
      <c r="EBJ138" s="6"/>
      <c r="EBK138" s="6"/>
      <c r="EBL138" s="6"/>
      <c r="EBM138" s="6"/>
      <c r="EBN138" s="6"/>
      <c r="EBO138" s="6"/>
      <c r="EBP138" s="6"/>
      <c r="EBQ138" s="6"/>
      <c r="EBR138" s="6"/>
      <c r="EBS138" s="6"/>
      <c r="EBT138" s="6"/>
      <c r="EBU138" s="6"/>
      <c r="EBV138" s="6"/>
      <c r="EBW138" s="6"/>
      <c r="EBX138" s="6"/>
      <c r="EBY138" s="6"/>
      <c r="EBZ138" s="6"/>
      <c r="ECA138" s="6"/>
      <c r="ECB138" s="6"/>
      <c r="ECC138" s="6"/>
      <c r="ECD138" s="6"/>
      <c r="ECE138" s="6"/>
      <c r="ECF138" s="6"/>
      <c r="ECG138" s="6"/>
      <c r="ECH138" s="6"/>
      <c r="ECI138" s="6"/>
      <c r="ECJ138" s="6"/>
      <c r="ECK138" s="6"/>
      <c r="ECL138" s="6"/>
      <c r="ECM138" s="6"/>
      <c r="ECN138" s="6"/>
      <c r="ECO138" s="6"/>
      <c r="ECP138" s="6"/>
      <c r="ECQ138" s="6"/>
      <c r="ECR138" s="6"/>
      <c r="ECS138" s="6"/>
      <c r="ECT138" s="6"/>
      <c r="ECU138" s="6"/>
      <c r="ECV138" s="6"/>
      <c r="ECW138" s="6"/>
      <c r="ECX138" s="6"/>
      <c r="ECY138" s="6"/>
      <c r="ECZ138" s="6"/>
      <c r="EDA138" s="6"/>
      <c r="EDB138" s="6"/>
      <c r="EDC138" s="6"/>
      <c r="EDD138" s="6"/>
      <c r="EDE138" s="6"/>
      <c r="EDF138" s="6"/>
      <c r="EDG138" s="6"/>
      <c r="EDH138" s="6"/>
      <c r="EDI138" s="6"/>
      <c r="EDJ138" s="6"/>
      <c r="EDK138" s="6"/>
      <c r="EDL138" s="6"/>
      <c r="EDM138" s="6"/>
      <c r="EDN138" s="6"/>
      <c r="EDO138" s="6"/>
      <c r="EDP138" s="6"/>
      <c r="EDQ138" s="6"/>
      <c r="EDR138" s="6"/>
      <c r="EDS138" s="6"/>
      <c r="EDT138" s="6"/>
      <c r="EDU138" s="6"/>
      <c r="EDV138" s="6"/>
      <c r="EDW138" s="6"/>
      <c r="EDX138" s="6"/>
      <c r="EDY138" s="6"/>
      <c r="EDZ138" s="6"/>
      <c r="EEA138" s="6"/>
      <c r="EEB138" s="6"/>
      <c r="EEC138" s="6"/>
      <c r="EED138" s="6"/>
      <c r="EEE138" s="6"/>
      <c r="EEF138" s="6"/>
      <c r="EEG138" s="6"/>
      <c r="EEH138" s="6"/>
      <c r="EEI138" s="6"/>
      <c r="EEJ138" s="6"/>
      <c r="EEK138" s="6"/>
      <c r="EEL138" s="6"/>
      <c r="EEM138" s="6"/>
      <c r="EEN138" s="6"/>
      <c r="EEO138" s="6"/>
      <c r="EEP138" s="6"/>
      <c r="EEQ138" s="6"/>
      <c r="EER138" s="6"/>
      <c r="EES138" s="6"/>
      <c r="EET138" s="6"/>
      <c r="EEU138" s="6"/>
      <c r="EEV138" s="6"/>
      <c r="EEW138" s="6"/>
      <c r="EEX138" s="6"/>
      <c r="EEY138" s="6"/>
      <c r="EEZ138" s="6"/>
      <c r="EFA138" s="6"/>
      <c r="EFB138" s="6"/>
      <c r="EFC138" s="6"/>
      <c r="EFD138" s="6"/>
      <c r="EFE138" s="6"/>
      <c r="EFF138" s="6"/>
      <c r="EFG138" s="6"/>
      <c r="EFH138" s="6"/>
      <c r="EFI138" s="6"/>
      <c r="EFJ138" s="6"/>
      <c r="EFK138" s="6"/>
      <c r="EFL138" s="6"/>
      <c r="EFM138" s="6"/>
      <c r="EFN138" s="6"/>
      <c r="EFO138" s="6"/>
      <c r="EFP138" s="6"/>
      <c r="EFQ138" s="6"/>
      <c r="EFR138" s="6"/>
      <c r="EFS138" s="6"/>
      <c r="EFT138" s="6"/>
      <c r="EFU138" s="6"/>
      <c r="EFV138" s="6"/>
      <c r="EFW138" s="6"/>
      <c r="EFX138" s="6"/>
      <c r="EFY138" s="6"/>
      <c r="EFZ138" s="6"/>
      <c r="EGA138" s="6"/>
      <c r="EGB138" s="6"/>
      <c r="EGC138" s="6"/>
      <c r="EGD138" s="6"/>
      <c r="EGE138" s="6"/>
      <c r="EGF138" s="6"/>
      <c r="EGG138" s="6"/>
      <c r="EGH138" s="6"/>
      <c r="EGI138" s="6"/>
      <c r="EGJ138" s="6"/>
      <c r="EGK138" s="6"/>
      <c r="EGR138" s="6"/>
      <c r="EGS138" s="6"/>
      <c r="EGT138" s="6"/>
      <c r="EGU138" s="6"/>
      <c r="EGV138" s="6"/>
      <c r="EGW138" s="6"/>
      <c r="EGX138" s="6"/>
      <c r="EGY138" s="6"/>
      <c r="EGZ138" s="6"/>
      <c r="EHA138" s="6"/>
      <c r="EHB138" s="6"/>
      <c r="EHC138" s="6"/>
      <c r="EHD138" s="6"/>
      <c r="EHE138" s="6"/>
      <c r="EHF138" s="6"/>
      <c r="EHG138" s="6"/>
      <c r="EHH138" s="6"/>
      <c r="EHI138" s="6"/>
      <c r="EHJ138" s="6"/>
      <c r="EHK138" s="6"/>
      <c r="EHL138" s="6"/>
      <c r="EHM138" s="6"/>
      <c r="EHN138" s="6"/>
      <c r="EHO138" s="6"/>
      <c r="EHP138" s="6"/>
      <c r="EHQ138" s="6"/>
      <c r="EHR138" s="6"/>
      <c r="EHS138" s="6"/>
      <c r="EHT138" s="6"/>
      <c r="EHU138" s="6"/>
      <c r="EHV138" s="6"/>
      <c r="EHW138" s="6"/>
      <c r="EHX138" s="6"/>
      <c r="EHY138" s="6"/>
      <c r="EHZ138" s="6"/>
      <c r="EIA138" s="6"/>
      <c r="EIB138" s="6"/>
      <c r="EIC138" s="6"/>
      <c r="EID138" s="6"/>
      <c r="EIE138" s="6"/>
      <c r="EIF138" s="6"/>
      <c r="EIG138" s="6"/>
      <c r="EIH138" s="6"/>
      <c r="EII138" s="6"/>
      <c r="EIJ138" s="6"/>
      <c r="EIK138" s="6"/>
      <c r="EIL138" s="6"/>
      <c r="EIM138" s="6"/>
      <c r="EIN138" s="6"/>
      <c r="EIO138" s="6"/>
      <c r="EIP138" s="6"/>
      <c r="EIQ138" s="6"/>
      <c r="EIR138" s="6"/>
      <c r="EIS138" s="6"/>
      <c r="EIT138" s="6"/>
      <c r="EIU138" s="6"/>
      <c r="EIV138" s="6"/>
      <c r="EIW138" s="6"/>
      <c r="EIX138" s="6"/>
      <c r="EIY138" s="6"/>
      <c r="EIZ138" s="6"/>
      <c r="EJA138" s="6"/>
      <c r="EJB138" s="6"/>
      <c r="EJC138" s="6"/>
      <c r="EJD138" s="6"/>
      <c r="EJE138" s="6"/>
      <c r="EJF138" s="6"/>
      <c r="EJG138" s="6"/>
      <c r="EJH138" s="6"/>
      <c r="EJI138" s="6"/>
      <c r="EJJ138" s="6"/>
      <c r="EJK138" s="6"/>
      <c r="EJL138" s="6"/>
      <c r="EJM138" s="6"/>
      <c r="EJN138" s="6"/>
      <c r="EJO138" s="6"/>
      <c r="EJP138" s="6"/>
      <c r="EJQ138" s="6"/>
      <c r="EJR138" s="6"/>
      <c r="EJS138" s="6"/>
      <c r="EJT138" s="6"/>
      <c r="EJU138" s="6"/>
      <c r="EJV138" s="6"/>
      <c r="EJW138" s="6"/>
      <c r="EJX138" s="6"/>
      <c r="EJY138" s="6"/>
      <c r="EJZ138" s="6"/>
      <c r="EKA138" s="6"/>
      <c r="EKB138" s="6"/>
      <c r="EKC138" s="6"/>
      <c r="EKD138" s="6"/>
      <c r="EKE138" s="6"/>
      <c r="EKF138" s="6"/>
      <c r="EKG138" s="6"/>
      <c r="EKH138" s="6"/>
      <c r="EKI138" s="6"/>
      <c r="EKJ138" s="6"/>
      <c r="EKK138" s="6"/>
      <c r="EKL138" s="6"/>
      <c r="EKM138" s="6"/>
      <c r="EKN138" s="6"/>
      <c r="EKO138" s="6"/>
      <c r="EKP138" s="6"/>
      <c r="EKQ138" s="6"/>
      <c r="EKR138" s="6"/>
      <c r="EKS138" s="6"/>
      <c r="EKT138" s="6"/>
      <c r="EKU138" s="6"/>
      <c r="EKV138" s="6"/>
      <c r="EKW138" s="6"/>
      <c r="EKX138" s="6"/>
      <c r="EKY138" s="6"/>
      <c r="EKZ138" s="6"/>
      <c r="ELA138" s="6"/>
      <c r="ELB138" s="6"/>
      <c r="ELC138" s="6"/>
      <c r="ELD138" s="6"/>
      <c r="ELE138" s="6"/>
      <c r="ELF138" s="6"/>
      <c r="ELG138" s="6"/>
      <c r="ELH138" s="6"/>
      <c r="ELI138" s="6"/>
      <c r="ELJ138" s="6"/>
      <c r="ELK138" s="6"/>
      <c r="ELL138" s="6"/>
      <c r="ELM138" s="6"/>
      <c r="ELN138" s="6"/>
      <c r="ELO138" s="6"/>
      <c r="ELP138" s="6"/>
      <c r="ELQ138" s="6"/>
      <c r="ELR138" s="6"/>
      <c r="ELS138" s="6"/>
      <c r="ELT138" s="6"/>
      <c r="ELU138" s="6"/>
      <c r="ELV138" s="6"/>
      <c r="ELW138" s="6"/>
      <c r="ELX138" s="6"/>
      <c r="ELY138" s="6"/>
      <c r="ELZ138" s="6"/>
      <c r="EMA138" s="6"/>
      <c r="EMB138" s="6"/>
      <c r="EMC138" s="6"/>
      <c r="EMD138" s="6"/>
      <c r="EME138" s="6"/>
      <c r="EMF138" s="6"/>
      <c r="EMG138" s="6"/>
      <c r="EMH138" s="6"/>
      <c r="EMI138" s="6"/>
      <c r="EMJ138" s="6"/>
      <c r="EMK138" s="6"/>
      <c r="EML138" s="6"/>
      <c r="EMM138" s="6"/>
      <c r="EMN138" s="6"/>
      <c r="EMO138" s="6"/>
      <c r="EMP138" s="6"/>
      <c r="EMQ138" s="6"/>
      <c r="EMR138" s="6"/>
      <c r="EMS138" s="6"/>
      <c r="EMT138" s="6"/>
      <c r="EMU138" s="6"/>
      <c r="EMV138" s="6"/>
      <c r="EMW138" s="6"/>
      <c r="EMX138" s="6"/>
      <c r="EMY138" s="6"/>
      <c r="EMZ138" s="6"/>
      <c r="ENA138" s="6"/>
      <c r="ENB138" s="6"/>
      <c r="ENC138" s="6"/>
      <c r="END138" s="6"/>
      <c r="ENE138" s="6"/>
      <c r="ENF138" s="6"/>
      <c r="ENG138" s="6"/>
      <c r="ENH138" s="6"/>
      <c r="ENI138" s="6"/>
      <c r="ENJ138" s="6"/>
      <c r="ENK138" s="6"/>
      <c r="ENL138" s="6"/>
      <c r="ENM138" s="6"/>
      <c r="ENN138" s="6"/>
      <c r="ENO138" s="6"/>
      <c r="ENP138" s="6"/>
      <c r="ENQ138" s="6"/>
      <c r="ENR138" s="6"/>
      <c r="ENS138" s="6"/>
      <c r="ENT138" s="6"/>
      <c r="ENU138" s="6"/>
      <c r="ENV138" s="6"/>
      <c r="ENW138" s="6"/>
      <c r="ENX138" s="6"/>
      <c r="ENY138" s="6"/>
      <c r="ENZ138" s="6"/>
      <c r="EOA138" s="6"/>
      <c r="EOB138" s="6"/>
      <c r="EOC138" s="6"/>
      <c r="EOD138" s="6"/>
      <c r="EOE138" s="6"/>
      <c r="EOF138" s="6"/>
      <c r="EOG138" s="6"/>
      <c r="EOH138" s="6"/>
      <c r="EOI138" s="6"/>
      <c r="EOJ138" s="6"/>
      <c r="EOK138" s="6"/>
      <c r="EOL138" s="6"/>
      <c r="EOM138" s="6"/>
      <c r="EON138" s="6"/>
      <c r="EOO138" s="6"/>
      <c r="EOP138" s="6"/>
      <c r="EOQ138" s="6"/>
      <c r="EOR138" s="6"/>
      <c r="EOS138" s="6"/>
      <c r="EOT138" s="6"/>
      <c r="EOU138" s="6"/>
      <c r="EOV138" s="6"/>
      <c r="EOW138" s="6"/>
      <c r="EOX138" s="6"/>
      <c r="EOY138" s="6"/>
      <c r="EOZ138" s="6"/>
      <c r="EPA138" s="6"/>
      <c r="EPB138" s="6"/>
      <c r="EPC138" s="6"/>
      <c r="EPD138" s="6"/>
      <c r="EPE138" s="6"/>
      <c r="EPF138" s="6"/>
      <c r="EPG138" s="6"/>
      <c r="EPH138" s="6"/>
      <c r="EPI138" s="6"/>
      <c r="EPJ138" s="6"/>
      <c r="EPK138" s="6"/>
      <c r="EPL138" s="6"/>
      <c r="EPM138" s="6"/>
      <c r="EPN138" s="6"/>
      <c r="EPO138" s="6"/>
      <c r="EPP138" s="6"/>
      <c r="EPQ138" s="6"/>
      <c r="EPR138" s="6"/>
      <c r="EPS138" s="6"/>
      <c r="EPT138" s="6"/>
      <c r="EPU138" s="6"/>
      <c r="EPV138" s="6"/>
      <c r="EPW138" s="6"/>
      <c r="EPX138" s="6"/>
      <c r="EPY138" s="6"/>
      <c r="EPZ138" s="6"/>
      <c r="EQA138" s="6"/>
      <c r="EQB138" s="6"/>
      <c r="EQC138" s="6"/>
      <c r="EQD138" s="6"/>
      <c r="EQE138" s="6"/>
      <c r="EQF138" s="6"/>
      <c r="EQG138" s="6"/>
      <c r="EQN138" s="6"/>
      <c r="EQO138" s="6"/>
      <c r="EQP138" s="6"/>
      <c r="EQQ138" s="6"/>
      <c r="EQR138" s="6"/>
      <c r="EQS138" s="6"/>
      <c r="EQT138" s="6"/>
      <c r="EQU138" s="6"/>
      <c r="EQV138" s="6"/>
      <c r="EQW138" s="6"/>
      <c r="EQX138" s="6"/>
      <c r="EQY138" s="6"/>
      <c r="EQZ138" s="6"/>
      <c r="ERA138" s="6"/>
      <c r="ERB138" s="6"/>
      <c r="ERC138" s="6"/>
      <c r="ERD138" s="6"/>
      <c r="ERE138" s="6"/>
      <c r="ERF138" s="6"/>
      <c r="ERG138" s="6"/>
      <c r="ERH138" s="6"/>
      <c r="ERI138" s="6"/>
      <c r="ERJ138" s="6"/>
      <c r="ERK138" s="6"/>
      <c r="ERL138" s="6"/>
      <c r="ERM138" s="6"/>
      <c r="ERN138" s="6"/>
      <c r="ERO138" s="6"/>
      <c r="ERP138" s="6"/>
      <c r="ERQ138" s="6"/>
      <c r="ERR138" s="6"/>
      <c r="ERS138" s="6"/>
      <c r="ERT138" s="6"/>
      <c r="ERU138" s="6"/>
      <c r="ERV138" s="6"/>
      <c r="ERW138" s="6"/>
      <c r="ERX138" s="6"/>
      <c r="ERY138" s="6"/>
      <c r="ERZ138" s="6"/>
      <c r="ESA138" s="6"/>
      <c r="ESB138" s="6"/>
      <c r="ESC138" s="6"/>
      <c r="ESD138" s="6"/>
      <c r="ESE138" s="6"/>
      <c r="ESF138" s="6"/>
      <c r="ESG138" s="6"/>
      <c r="ESH138" s="6"/>
      <c r="ESI138" s="6"/>
      <c r="ESJ138" s="6"/>
      <c r="ESK138" s="6"/>
      <c r="ESL138" s="6"/>
      <c r="ESM138" s="6"/>
      <c r="ESN138" s="6"/>
      <c r="ESO138" s="6"/>
      <c r="ESP138" s="6"/>
      <c r="ESQ138" s="6"/>
      <c r="ESR138" s="6"/>
      <c r="ESS138" s="6"/>
      <c r="EST138" s="6"/>
      <c r="ESU138" s="6"/>
      <c r="ESV138" s="6"/>
      <c r="ESW138" s="6"/>
      <c r="ESX138" s="6"/>
      <c r="ESY138" s="6"/>
      <c r="ESZ138" s="6"/>
      <c r="ETA138" s="6"/>
      <c r="ETB138" s="6"/>
      <c r="ETC138" s="6"/>
      <c r="ETD138" s="6"/>
      <c r="ETE138" s="6"/>
      <c r="ETF138" s="6"/>
      <c r="ETG138" s="6"/>
      <c r="ETH138" s="6"/>
      <c r="ETI138" s="6"/>
      <c r="ETJ138" s="6"/>
      <c r="ETK138" s="6"/>
      <c r="ETL138" s="6"/>
      <c r="ETM138" s="6"/>
      <c r="ETN138" s="6"/>
      <c r="ETO138" s="6"/>
      <c r="ETP138" s="6"/>
      <c r="ETQ138" s="6"/>
      <c r="ETR138" s="6"/>
      <c r="ETS138" s="6"/>
      <c r="ETT138" s="6"/>
      <c r="ETU138" s="6"/>
      <c r="ETV138" s="6"/>
      <c r="ETW138" s="6"/>
      <c r="ETX138" s="6"/>
      <c r="ETY138" s="6"/>
      <c r="ETZ138" s="6"/>
      <c r="EUA138" s="6"/>
      <c r="EUB138" s="6"/>
      <c r="EUC138" s="6"/>
      <c r="EUD138" s="6"/>
      <c r="EUE138" s="6"/>
      <c r="EUF138" s="6"/>
      <c r="EUG138" s="6"/>
      <c r="EUH138" s="6"/>
      <c r="EUI138" s="6"/>
      <c r="EUJ138" s="6"/>
      <c r="EUK138" s="6"/>
      <c r="EUL138" s="6"/>
      <c r="EUM138" s="6"/>
      <c r="EUN138" s="6"/>
      <c r="EUO138" s="6"/>
      <c r="EUP138" s="6"/>
      <c r="EUQ138" s="6"/>
      <c r="EUR138" s="6"/>
      <c r="EUS138" s="6"/>
      <c r="EUT138" s="6"/>
      <c r="EUU138" s="6"/>
      <c r="EUV138" s="6"/>
      <c r="EUW138" s="6"/>
      <c r="EUX138" s="6"/>
      <c r="EUY138" s="6"/>
      <c r="EUZ138" s="6"/>
      <c r="EVA138" s="6"/>
      <c r="EVB138" s="6"/>
      <c r="EVC138" s="6"/>
      <c r="EVD138" s="6"/>
      <c r="EVE138" s="6"/>
      <c r="EVF138" s="6"/>
      <c r="EVG138" s="6"/>
      <c r="EVH138" s="6"/>
      <c r="EVI138" s="6"/>
      <c r="EVJ138" s="6"/>
      <c r="EVK138" s="6"/>
      <c r="EVL138" s="6"/>
      <c r="EVM138" s="6"/>
      <c r="EVN138" s="6"/>
      <c r="EVO138" s="6"/>
      <c r="EVP138" s="6"/>
      <c r="EVQ138" s="6"/>
      <c r="EVR138" s="6"/>
      <c r="EVS138" s="6"/>
      <c r="EVT138" s="6"/>
      <c r="EVU138" s="6"/>
      <c r="EVV138" s="6"/>
      <c r="EVW138" s="6"/>
      <c r="EVX138" s="6"/>
      <c r="EVY138" s="6"/>
      <c r="EVZ138" s="6"/>
      <c r="EWA138" s="6"/>
      <c r="EWB138" s="6"/>
      <c r="EWC138" s="6"/>
      <c r="EWD138" s="6"/>
      <c r="EWE138" s="6"/>
      <c r="EWF138" s="6"/>
      <c r="EWG138" s="6"/>
      <c r="EWH138" s="6"/>
      <c r="EWI138" s="6"/>
      <c r="EWJ138" s="6"/>
      <c r="EWK138" s="6"/>
      <c r="EWL138" s="6"/>
      <c r="EWM138" s="6"/>
      <c r="EWN138" s="6"/>
      <c r="EWO138" s="6"/>
      <c r="EWP138" s="6"/>
      <c r="EWQ138" s="6"/>
      <c r="EWR138" s="6"/>
      <c r="EWS138" s="6"/>
      <c r="EWT138" s="6"/>
      <c r="EWU138" s="6"/>
      <c r="EWV138" s="6"/>
      <c r="EWW138" s="6"/>
      <c r="EWX138" s="6"/>
      <c r="EWY138" s="6"/>
      <c r="EWZ138" s="6"/>
      <c r="EXA138" s="6"/>
      <c r="EXB138" s="6"/>
      <c r="EXC138" s="6"/>
      <c r="EXD138" s="6"/>
      <c r="EXE138" s="6"/>
      <c r="EXF138" s="6"/>
      <c r="EXG138" s="6"/>
      <c r="EXH138" s="6"/>
      <c r="EXI138" s="6"/>
      <c r="EXJ138" s="6"/>
      <c r="EXK138" s="6"/>
      <c r="EXL138" s="6"/>
      <c r="EXM138" s="6"/>
      <c r="EXN138" s="6"/>
      <c r="EXO138" s="6"/>
      <c r="EXP138" s="6"/>
      <c r="EXQ138" s="6"/>
      <c r="EXR138" s="6"/>
      <c r="EXS138" s="6"/>
      <c r="EXT138" s="6"/>
      <c r="EXU138" s="6"/>
      <c r="EXV138" s="6"/>
      <c r="EXW138" s="6"/>
      <c r="EXX138" s="6"/>
      <c r="EXY138" s="6"/>
      <c r="EXZ138" s="6"/>
      <c r="EYA138" s="6"/>
      <c r="EYB138" s="6"/>
      <c r="EYC138" s="6"/>
      <c r="EYD138" s="6"/>
      <c r="EYE138" s="6"/>
      <c r="EYF138" s="6"/>
      <c r="EYG138" s="6"/>
      <c r="EYH138" s="6"/>
      <c r="EYI138" s="6"/>
      <c r="EYJ138" s="6"/>
      <c r="EYK138" s="6"/>
      <c r="EYL138" s="6"/>
      <c r="EYM138" s="6"/>
      <c r="EYN138" s="6"/>
      <c r="EYO138" s="6"/>
      <c r="EYP138" s="6"/>
      <c r="EYQ138" s="6"/>
      <c r="EYR138" s="6"/>
      <c r="EYS138" s="6"/>
      <c r="EYT138" s="6"/>
      <c r="EYU138" s="6"/>
      <c r="EYV138" s="6"/>
      <c r="EYW138" s="6"/>
      <c r="EYX138" s="6"/>
      <c r="EYY138" s="6"/>
      <c r="EYZ138" s="6"/>
      <c r="EZA138" s="6"/>
      <c r="EZB138" s="6"/>
      <c r="EZC138" s="6"/>
      <c r="EZD138" s="6"/>
      <c r="EZE138" s="6"/>
      <c r="EZF138" s="6"/>
      <c r="EZG138" s="6"/>
      <c r="EZH138" s="6"/>
      <c r="EZI138" s="6"/>
      <c r="EZJ138" s="6"/>
      <c r="EZK138" s="6"/>
      <c r="EZL138" s="6"/>
      <c r="EZM138" s="6"/>
      <c r="EZN138" s="6"/>
      <c r="EZO138" s="6"/>
      <c r="EZP138" s="6"/>
      <c r="EZQ138" s="6"/>
      <c r="EZR138" s="6"/>
      <c r="EZS138" s="6"/>
      <c r="EZT138" s="6"/>
      <c r="EZU138" s="6"/>
      <c r="EZV138" s="6"/>
      <c r="EZW138" s="6"/>
      <c r="EZX138" s="6"/>
      <c r="EZY138" s="6"/>
      <c r="EZZ138" s="6"/>
      <c r="FAA138" s="6"/>
      <c r="FAB138" s="6"/>
      <c r="FAC138" s="6"/>
      <c r="FAJ138" s="6"/>
      <c r="FAK138" s="6"/>
      <c r="FAL138" s="6"/>
      <c r="FAM138" s="6"/>
      <c r="FAN138" s="6"/>
      <c r="FAO138" s="6"/>
      <c r="FAP138" s="6"/>
      <c r="FAQ138" s="6"/>
      <c r="FAR138" s="6"/>
      <c r="FAS138" s="6"/>
      <c r="FAT138" s="6"/>
      <c r="FAU138" s="6"/>
      <c r="FAV138" s="6"/>
      <c r="FAW138" s="6"/>
      <c r="FAX138" s="6"/>
      <c r="FAY138" s="6"/>
      <c r="FAZ138" s="6"/>
      <c r="FBA138" s="6"/>
      <c r="FBB138" s="6"/>
      <c r="FBC138" s="6"/>
      <c r="FBD138" s="6"/>
      <c r="FBE138" s="6"/>
      <c r="FBF138" s="6"/>
      <c r="FBG138" s="6"/>
      <c r="FBH138" s="6"/>
      <c r="FBI138" s="6"/>
      <c r="FBJ138" s="6"/>
      <c r="FBK138" s="6"/>
      <c r="FBL138" s="6"/>
      <c r="FBM138" s="6"/>
      <c r="FBN138" s="6"/>
      <c r="FBO138" s="6"/>
      <c r="FBP138" s="6"/>
      <c r="FBQ138" s="6"/>
      <c r="FBR138" s="6"/>
      <c r="FBS138" s="6"/>
      <c r="FBT138" s="6"/>
      <c r="FBU138" s="6"/>
      <c r="FBV138" s="6"/>
      <c r="FBW138" s="6"/>
      <c r="FBX138" s="6"/>
      <c r="FBY138" s="6"/>
      <c r="FBZ138" s="6"/>
      <c r="FCA138" s="6"/>
      <c r="FCB138" s="6"/>
      <c r="FCC138" s="6"/>
      <c r="FCD138" s="6"/>
      <c r="FCE138" s="6"/>
      <c r="FCF138" s="6"/>
      <c r="FCG138" s="6"/>
      <c r="FCH138" s="6"/>
      <c r="FCI138" s="6"/>
      <c r="FCJ138" s="6"/>
      <c r="FCK138" s="6"/>
      <c r="FCL138" s="6"/>
      <c r="FCM138" s="6"/>
      <c r="FCN138" s="6"/>
      <c r="FCO138" s="6"/>
      <c r="FCP138" s="6"/>
      <c r="FCQ138" s="6"/>
      <c r="FCR138" s="6"/>
      <c r="FCS138" s="6"/>
      <c r="FCT138" s="6"/>
      <c r="FCU138" s="6"/>
      <c r="FCV138" s="6"/>
      <c r="FCW138" s="6"/>
      <c r="FCX138" s="6"/>
      <c r="FCY138" s="6"/>
      <c r="FCZ138" s="6"/>
      <c r="FDA138" s="6"/>
      <c r="FDB138" s="6"/>
      <c r="FDC138" s="6"/>
      <c r="FDD138" s="6"/>
      <c r="FDE138" s="6"/>
      <c r="FDF138" s="6"/>
      <c r="FDG138" s="6"/>
      <c r="FDH138" s="6"/>
      <c r="FDI138" s="6"/>
      <c r="FDJ138" s="6"/>
      <c r="FDK138" s="6"/>
      <c r="FDL138" s="6"/>
      <c r="FDM138" s="6"/>
      <c r="FDN138" s="6"/>
      <c r="FDO138" s="6"/>
      <c r="FDP138" s="6"/>
      <c r="FDQ138" s="6"/>
      <c r="FDR138" s="6"/>
      <c r="FDS138" s="6"/>
      <c r="FDT138" s="6"/>
      <c r="FDU138" s="6"/>
      <c r="FDV138" s="6"/>
      <c r="FDW138" s="6"/>
      <c r="FDX138" s="6"/>
      <c r="FDY138" s="6"/>
      <c r="FDZ138" s="6"/>
      <c r="FEA138" s="6"/>
      <c r="FEB138" s="6"/>
      <c r="FEC138" s="6"/>
      <c r="FED138" s="6"/>
      <c r="FEE138" s="6"/>
      <c r="FEF138" s="6"/>
      <c r="FEG138" s="6"/>
      <c r="FEH138" s="6"/>
      <c r="FEI138" s="6"/>
      <c r="FEJ138" s="6"/>
      <c r="FEK138" s="6"/>
      <c r="FEL138" s="6"/>
      <c r="FEM138" s="6"/>
      <c r="FEN138" s="6"/>
      <c r="FEO138" s="6"/>
      <c r="FEP138" s="6"/>
      <c r="FEQ138" s="6"/>
      <c r="FER138" s="6"/>
      <c r="FES138" s="6"/>
      <c r="FET138" s="6"/>
      <c r="FEU138" s="6"/>
      <c r="FEV138" s="6"/>
      <c r="FEW138" s="6"/>
      <c r="FEX138" s="6"/>
      <c r="FEY138" s="6"/>
      <c r="FEZ138" s="6"/>
      <c r="FFA138" s="6"/>
      <c r="FFB138" s="6"/>
      <c r="FFC138" s="6"/>
      <c r="FFD138" s="6"/>
      <c r="FFE138" s="6"/>
      <c r="FFF138" s="6"/>
      <c r="FFG138" s="6"/>
      <c r="FFH138" s="6"/>
      <c r="FFI138" s="6"/>
      <c r="FFJ138" s="6"/>
      <c r="FFK138" s="6"/>
      <c r="FFL138" s="6"/>
      <c r="FFM138" s="6"/>
      <c r="FFN138" s="6"/>
      <c r="FFO138" s="6"/>
      <c r="FFP138" s="6"/>
      <c r="FFQ138" s="6"/>
      <c r="FFR138" s="6"/>
      <c r="FFS138" s="6"/>
      <c r="FFT138" s="6"/>
      <c r="FFU138" s="6"/>
      <c r="FFV138" s="6"/>
      <c r="FFW138" s="6"/>
      <c r="FFX138" s="6"/>
      <c r="FFY138" s="6"/>
      <c r="FFZ138" s="6"/>
      <c r="FGA138" s="6"/>
      <c r="FGB138" s="6"/>
      <c r="FGC138" s="6"/>
      <c r="FGD138" s="6"/>
      <c r="FGE138" s="6"/>
      <c r="FGF138" s="6"/>
      <c r="FGG138" s="6"/>
      <c r="FGH138" s="6"/>
      <c r="FGI138" s="6"/>
      <c r="FGJ138" s="6"/>
      <c r="FGK138" s="6"/>
      <c r="FGL138" s="6"/>
      <c r="FGM138" s="6"/>
      <c r="FGN138" s="6"/>
      <c r="FGO138" s="6"/>
      <c r="FGP138" s="6"/>
      <c r="FGQ138" s="6"/>
      <c r="FGR138" s="6"/>
      <c r="FGS138" s="6"/>
      <c r="FGT138" s="6"/>
      <c r="FGU138" s="6"/>
      <c r="FGV138" s="6"/>
      <c r="FGW138" s="6"/>
      <c r="FGX138" s="6"/>
      <c r="FGY138" s="6"/>
      <c r="FGZ138" s="6"/>
      <c r="FHA138" s="6"/>
      <c r="FHB138" s="6"/>
      <c r="FHC138" s="6"/>
      <c r="FHD138" s="6"/>
      <c r="FHE138" s="6"/>
      <c r="FHF138" s="6"/>
      <c r="FHG138" s="6"/>
      <c r="FHH138" s="6"/>
      <c r="FHI138" s="6"/>
      <c r="FHJ138" s="6"/>
      <c r="FHK138" s="6"/>
      <c r="FHL138" s="6"/>
      <c r="FHM138" s="6"/>
      <c r="FHN138" s="6"/>
      <c r="FHO138" s="6"/>
      <c r="FHP138" s="6"/>
      <c r="FHQ138" s="6"/>
      <c r="FHR138" s="6"/>
      <c r="FHS138" s="6"/>
      <c r="FHT138" s="6"/>
      <c r="FHU138" s="6"/>
      <c r="FHV138" s="6"/>
      <c r="FHW138" s="6"/>
      <c r="FHX138" s="6"/>
      <c r="FHY138" s="6"/>
      <c r="FHZ138" s="6"/>
      <c r="FIA138" s="6"/>
      <c r="FIB138" s="6"/>
      <c r="FIC138" s="6"/>
      <c r="FID138" s="6"/>
      <c r="FIE138" s="6"/>
      <c r="FIF138" s="6"/>
      <c r="FIG138" s="6"/>
      <c r="FIH138" s="6"/>
      <c r="FII138" s="6"/>
      <c r="FIJ138" s="6"/>
      <c r="FIK138" s="6"/>
      <c r="FIL138" s="6"/>
      <c r="FIM138" s="6"/>
      <c r="FIN138" s="6"/>
      <c r="FIO138" s="6"/>
      <c r="FIP138" s="6"/>
      <c r="FIQ138" s="6"/>
      <c r="FIR138" s="6"/>
      <c r="FIS138" s="6"/>
      <c r="FIT138" s="6"/>
      <c r="FIU138" s="6"/>
      <c r="FIV138" s="6"/>
      <c r="FIW138" s="6"/>
      <c r="FIX138" s="6"/>
      <c r="FIY138" s="6"/>
      <c r="FIZ138" s="6"/>
      <c r="FJA138" s="6"/>
      <c r="FJB138" s="6"/>
      <c r="FJC138" s="6"/>
      <c r="FJD138" s="6"/>
      <c r="FJE138" s="6"/>
      <c r="FJF138" s="6"/>
      <c r="FJG138" s="6"/>
      <c r="FJH138" s="6"/>
      <c r="FJI138" s="6"/>
      <c r="FJJ138" s="6"/>
      <c r="FJK138" s="6"/>
      <c r="FJL138" s="6"/>
      <c r="FJM138" s="6"/>
      <c r="FJN138" s="6"/>
      <c r="FJO138" s="6"/>
      <c r="FJP138" s="6"/>
      <c r="FJQ138" s="6"/>
      <c r="FJR138" s="6"/>
      <c r="FJS138" s="6"/>
      <c r="FJT138" s="6"/>
      <c r="FJU138" s="6"/>
      <c r="FJV138" s="6"/>
      <c r="FJW138" s="6"/>
      <c r="FJX138" s="6"/>
      <c r="FJY138" s="6"/>
      <c r="FKF138" s="6"/>
      <c r="FKG138" s="6"/>
      <c r="FKH138" s="6"/>
      <c r="FKI138" s="6"/>
      <c r="FKJ138" s="6"/>
      <c r="FKK138" s="6"/>
      <c r="FKL138" s="6"/>
      <c r="FKM138" s="6"/>
      <c r="FKN138" s="6"/>
      <c r="FKO138" s="6"/>
      <c r="FKP138" s="6"/>
      <c r="FKQ138" s="6"/>
      <c r="FKR138" s="6"/>
      <c r="FKS138" s="6"/>
      <c r="FKT138" s="6"/>
      <c r="FKU138" s="6"/>
      <c r="FKV138" s="6"/>
      <c r="FKW138" s="6"/>
      <c r="FKX138" s="6"/>
      <c r="FKY138" s="6"/>
      <c r="FKZ138" s="6"/>
      <c r="FLA138" s="6"/>
      <c r="FLB138" s="6"/>
      <c r="FLC138" s="6"/>
      <c r="FLD138" s="6"/>
      <c r="FLE138" s="6"/>
      <c r="FLF138" s="6"/>
      <c r="FLG138" s="6"/>
      <c r="FLH138" s="6"/>
      <c r="FLI138" s="6"/>
      <c r="FLJ138" s="6"/>
      <c r="FLK138" s="6"/>
      <c r="FLL138" s="6"/>
      <c r="FLM138" s="6"/>
      <c r="FLN138" s="6"/>
      <c r="FLO138" s="6"/>
      <c r="FLP138" s="6"/>
      <c r="FLQ138" s="6"/>
      <c r="FLR138" s="6"/>
      <c r="FLS138" s="6"/>
      <c r="FLT138" s="6"/>
      <c r="FLU138" s="6"/>
      <c r="FLV138" s="6"/>
      <c r="FLW138" s="6"/>
      <c r="FLX138" s="6"/>
      <c r="FLY138" s="6"/>
      <c r="FLZ138" s="6"/>
      <c r="FMA138" s="6"/>
      <c r="FMB138" s="6"/>
      <c r="FMC138" s="6"/>
      <c r="FMD138" s="6"/>
      <c r="FME138" s="6"/>
      <c r="FMF138" s="6"/>
      <c r="FMG138" s="6"/>
      <c r="FMH138" s="6"/>
      <c r="FMI138" s="6"/>
      <c r="FMJ138" s="6"/>
      <c r="FMK138" s="6"/>
      <c r="FML138" s="6"/>
      <c r="FMM138" s="6"/>
      <c r="FMN138" s="6"/>
      <c r="FMO138" s="6"/>
      <c r="FMP138" s="6"/>
      <c r="FMQ138" s="6"/>
      <c r="FMR138" s="6"/>
      <c r="FMS138" s="6"/>
      <c r="FMT138" s="6"/>
      <c r="FMU138" s="6"/>
      <c r="FMV138" s="6"/>
      <c r="FMW138" s="6"/>
      <c r="FMX138" s="6"/>
      <c r="FMY138" s="6"/>
      <c r="FMZ138" s="6"/>
      <c r="FNA138" s="6"/>
      <c r="FNB138" s="6"/>
      <c r="FNC138" s="6"/>
      <c r="FND138" s="6"/>
      <c r="FNE138" s="6"/>
      <c r="FNF138" s="6"/>
      <c r="FNG138" s="6"/>
      <c r="FNH138" s="6"/>
      <c r="FNI138" s="6"/>
      <c r="FNJ138" s="6"/>
      <c r="FNK138" s="6"/>
      <c r="FNL138" s="6"/>
      <c r="FNM138" s="6"/>
      <c r="FNN138" s="6"/>
      <c r="FNO138" s="6"/>
      <c r="FNP138" s="6"/>
      <c r="FNQ138" s="6"/>
      <c r="FNR138" s="6"/>
      <c r="FNS138" s="6"/>
      <c r="FNT138" s="6"/>
      <c r="FNU138" s="6"/>
      <c r="FNV138" s="6"/>
      <c r="FNW138" s="6"/>
      <c r="FNX138" s="6"/>
      <c r="FNY138" s="6"/>
      <c r="FNZ138" s="6"/>
      <c r="FOA138" s="6"/>
      <c r="FOB138" s="6"/>
      <c r="FOC138" s="6"/>
      <c r="FOD138" s="6"/>
      <c r="FOE138" s="6"/>
      <c r="FOF138" s="6"/>
      <c r="FOG138" s="6"/>
      <c r="FOH138" s="6"/>
      <c r="FOI138" s="6"/>
      <c r="FOJ138" s="6"/>
      <c r="FOK138" s="6"/>
      <c r="FOL138" s="6"/>
      <c r="FOM138" s="6"/>
      <c r="FON138" s="6"/>
      <c r="FOO138" s="6"/>
      <c r="FOP138" s="6"/>
      <c r="FOQ138" s="6"/>
      <c r="FOR138" s="6"/>
      <c r="FOS138" s="6"/>
      <c r="FOT138" s="6"/>
      <c r="FOU138" s="6"/>
      <c r="FOV138" s="6"/>
      <c r="FOW138" s="6"/>
      <c r="FOX138" s="6"/>
      <c r="FOY138" s="6"/>
      <c r="FOZ138" s="6"/>
      <c r="FPA138" s="6"/>
      <c r="FPB138" s="6"/>
      <c r="FPC138" s="6"/>
      <c r="FPD138" s="6"/>
      <c r="FPE138" s="6"/>
      <c r="FPF138" s="6"/>
      <c r="FPG138" s="6"/>
      <c r="FPH138" s="6"/>
      <c r="FPI138" s="6"/>
      <c r="FPJ138" s="6"/>
      <c r="FPK138" s="6"/>
      <c r="FPL138" s="6"/>
      <c r="FPM138" s="6"/>
      <c r="FPN138" s="6"/>
      <c r="FPO138" s="6"/>
      <c r="FPP138" s="6"/>
      <c r="FPQ138" s="6"/>
      <c r="FPR138" s="6"/>
      <c r="FPS138" s="6"/>
      <c r="FPT138" s="6"/>
      <c r="FPU138" s="6"/>
      <c r="FPV138" s="6"/>
      <c r="FPW138" s="6"/>
      <c r="FPX138" s="6"/>
      <c r="FPY138" s="6"/>
      <c r="FPZ138" s="6"/>
      <c r="FQA138" s="6"/>
      <c r="FQB138" s="6"/>
      <c r="FQC138" s="6"/>
      <c r="FQD138" s="6"/>
      <c r="FQE138" s="6"/>
      <c r="FQF138" s="6"/>
      <c r="FQG138" s="6"/>
      <c r="FQH138" s="6"/>
      <c r="FQI138" s="6"/>
      <c r="FQJ138" s="6"/>
      <c r="FQK138" s="6"/>
      <c r="FQL138" s="6"/>
      <c r="FQM138" s="6"/>
      <c r="FQN138" s="6"/>
      <c r="FQO138" s="6"/>
      <c r="FQP138" s="6"/>
      <c r="FQQ138" s="6"/>
      <c r="FQR138" s="6"/>
      <c r="FQS138" s="6"/>
      <c r="FQT138" s="6"/>
      <c r="FQU138" s="6"/>
      <c r="FQV138" s="6"/>
      <c r="FQW138" s="6"/>
      <c r="FQX138" s="6"/>
      <c r="FQY138" s="6"/>
      <c r="FQZ138" s="6"/>
      <c r="FRA138" s="6"/>
      <c r="FRB138" s="6"/>
      <c r="FRC138" s="6"/>
      <c r="FRD138" s="6"/>
      <c r="FRE138" s="6"/>
      <c r="FRF138" s="6"/>
      <c r="FRG138" s="6"/>
      <c r="FRH138" s="6"/>
      <c r="FRI138" s="6"/>
      <c r="FRJ138" s="6"/>
      <c r="FRK138" s="6"/>
      <c r="FRL138" s="6"/>
      <c r="FRM138" s="6"/>
      <c r="FRN138" s="6"/>
      <c r="FRO138" s="6"/>
      <c r="FRP138" s="6"/>
      <c r="FRQ138" s="6"/>
      <c r="FRR138" s="6"/>
      <c r="FRS138" s="6"/>
      <c r="FRT138" s="6"/>
      <c r="FRU138" s="6"/>
      <c r="FRV138" s="6"/>
      <c r="FRW138" s="6"/>
      <c r="FRX138" s="6"/>
      <c r="FRY138" s="6"/>
      <c r="FRZ138" s="6"/>
      <c r="FSA138" s="6"/>
      <c r="FSB138" s="6"/>
      <c r="FSC138" s="6"/>
      <c r="FSD138" s="6"/>
      <c r="FSE138" s="6"/>
      <c r="FSF138" s="6"/>
      <c r="FSG138" s="6"/>
      <c r="FSH138" s="6"/>
      <c r="FSI138" s="6"/>
      <c r="FSJ138" s="6"/>
      <c r="FSK138" s="6"/>
      <c r="FSL138" s="6"/>
      <c r="FSM138" s="6"/>
      <c r="FSN138" s="6"/>
      <c r="FSO138" s="6"/>
      <c r="FSP138" s="6"/>
      <c r="FSQ138" s="6"/>
      <c r="FSR138" s="6"/>
      <c r="FSS138" s="6"/>
      <c r="FST138" s="6"/>
      <c r="FSU138" s="6"/>
      <c r="FSV138" s="6"/>
      <c r="FSW138" s="6"/>
      <c r="FSX138" s="6"/>
      <c r="FSY138" s="6"/>
      <c r="FSZ138" s="6"/>
      <c r="FTA138" s="6"/>
      <c r="FTB138" s="6"/>
      <c r="FTC138" s="6"/>
      <c r="FTD138" s="6"/>
      <c r="FTE138" s="6"/>
      <c r="FTF138" s="6"/>
      <c r="FTG138" s="6"/>
      <c r="FTH138" s="6"/>
      <c r="FTI138" s="6"/>
      <c r="FTJ138" s="6"/>
      <c r="FTK138" s="6"/>
      <c r="FTL138" s="6"/>
      <c r="FTM138" s="6"/>
      <c r="FTN138" s="6"/>
      <c r="FTO138" s="6"/>
      <c r="FTP138" s="6"/>
      <c r="FTQ138" s="6"/>
      <c r="FTR138" s="6"/>
      <c r="FTS138" s="6"/>
      <c r="FTT138" s="6"/>
      <c r="FTU138" s="6"/>
      <c r="FUB138" s="6"/>
      <c r="FUC138" s="6"/>
      <c r="FUD138" s="6"/>
      <c r="FUE138" s="6"/>
      <c r="FUF138" s="6"/>
      <c r="FUG138" s="6"/>
      <c r="FUH138" s="6"/>
      <c r="FUI138" s="6"/>
      <c r="FUJ138" s="6"/>
      <c r="FUK138" s="6"/>
      <c r="FUL138" s="6"/>
      <c r="FUM138" s="6"/>
      <c r="FUN138" s="6"/>
      <c r="FUO138" s="6"/>
      <c r="FUP138" s="6"/>
      <c r="FUQ138" s="6"/>
      <c r="FUR138" s="6"/>
      <c r="FUS138" s="6"/>
      <c r="FUT138" s="6"/>
      <c r="FUU138" s="6"/>
      <c r="FUV138" s="6"/>
      <c r="FUW138" s="6"/>
      <c r="FUX138" s="6"/>
      <c r="FUY138" s="6"/>
      <c r="FUZ138" s="6"/>
      <c r="FVA138" s="6"/>
      <c r="FVB138" s="6"/>
      <c r="FVC138" s="6"/>
      <c r="FVD138" s="6"/>
      <c r="FVE138" s="6"/>
      <c r="FVF138" s="6"/>
      <c r="FVG138" s="6"/>
      <c r="FVH138" s="6"/>
      <c r="FVI138" s="6"/>
      <c r="FVJ138" s="6"/>
      <c r="FVK138" s="6"/>
      <c r="FVL138" s="6"/>
      <c r="FVM138" s="6"/>
      <c r="FVN138" s="6"/>
      <c r="FVO138" s="6"/>
      <c r="FVP138" s="6"/>
      <c r="FVQ138" s="6"/>
      <c r="FVR138" s="6"/>
      <c r="FVS138" s="6"/>
      <c r="FVT138" s="6"/>
      <c r="FVU138" s="6"/>
      <c r="FVV138" s="6"/>
      <c r="FVW138" s="6"/>
      <c r="FVX138" s="6"/>
      <c r="FVY138" s="6"/>
      <c r="FVZ138" s="6"/>
      <c r="FWA138" s="6"/>
      <c r="FWB138" s="6"/>
      <c r="FWC138" s="6"/>
      <c r="FWD138" s="6"/>
      <c r="FWE138" s="6"/>
      <c r="FWF138" s="6"/>
      <c r="FWG138" s="6"/>
      <c r="FWH138" s="6"/>
      <c r="FWI138" s="6"/>
      <c r="FWJ138" s="6"/>
      <c r="FWK138" s="6"/>
      <c r="FWL138" s="6"/>
      <c r="FWM138" s="6"/>
      <c r="FWN138" s="6"/>
      <c r="FWO138" s="6"/>
      <c r="FWP138" s="6"/>
      <c r="FWQ138" s="6"/>
      <c r="FWR138" s="6"/>
      <c r="FWS138" s="6"/>
      <c r="FWT138" s="6"/>
      <c r="FWU138" s="6"/>
      <c r="FWV138" s="6"/>
      <c r="FWW138" s="6"/>
      <c r="FWX138" s="6"/>
      <c r="FWY138" s="6"/>
      <c r="FWZ138" s="6"/>
      <c r="FXA138" s="6"/>
      <c r="FXB138" s="6"/>
      <c r="FXC138" s="6"/>
      <c r="FXD138" s="6"/>
      <c r="FXE138" s="6"/>
      <c r="FXF138" s="6"/>
      <c r="FXG138" s="6"/>
      <c r="FXH138" s="6"/>
      <c r="FXI138" s="6"/>
      <c r="FXJ138" s="6"/>
      <c r="FXK138" s="6"/>
      <c r="FXL138" s="6"/>
      <c r="FXM138" s="6"/>
      <c r="FXN138" s="6"/>
      <c r="FXO138" s="6"/>
      <c r="FXP138" s="6"/>
      <c r="FXQ138" s="6"/>
      <c r="FXR138" s="6"/>
      <c r="FXS138" s="6"/>
      <c r="FXT138" s="6"/>
      <c r="FXU138" s="6"/>
      <c r="FXV138" s="6"/>
      <c r="FXW138" s="6"/>
      <c r="FXX138" s="6"/>
      <c r="FXY138" s="6"/>
      <c r="FXZ138" s="6"/>
      <c r="FYA138" s="6"/>
      <c r="FYB138" s="6"/>
      <c r="FYC138" s="6"/>
      <c r="FYD138" s="6"/>
      <c r="FYE138" s="6"/>
      <c r="FYF138" s="6"/>
      <c r="FYG138" s="6"/>
      <c r="FYH138" s="6"/>
      <c r="FYI138" s="6"/>
      <c r="FYJ138" s="6"/>
      <c r="FYK138" s="6"/>
      <c r="FYL138" s="6"/>
      <c r="FYM138" s="6"/>
      <c r="FYN138" s="6"/>
      <c r="FYO138" s="6"/>
      <c r="FYP138" s="6"/>
      <c r="FYQ138" s="6"/>
      <c r="FYR138" s="6"/>
      <c r="FYS138" s="6"/>
      <c r="FYT138" s="6"/>
      <c r="FYU138" s="6"/>
      <c r="FYV138" s="6"/>
      <c r="FYW138" s="6"/>
      <c r="FYX138" s="6"/>
      <c r="FYY138" s="6"/>
      <c r="FYZ138" s="6"/>
      <c r="FZA138" s="6"/>
      <c r="FZB138" s="6"/>
      <c r="FZC138" s="6"/>
      <c r="FZD138" s="6"/>
      <c r="FZE138" s="6"/>
      <c r="FZF138" s="6"/>
      <c r="FZG138" s="6"/>
      <c r="FZH138" s="6"/>
      <c r="FZI138" s="6"/>
      <c r="FZJ138" s="6"/>
      <c r="FZK138" s="6"/>
      <c r="FZL138" s="6"/>
      <c r="FZM138" s="6"/>
      <c r="FZN138" s="6"/>
      <c r="FZO138" s="6"/>
      <c r="FZP138" s="6"/>
      <c r="FZQ138" s="6"/>
      <c r="FZR138" s="6"/>
      <c r="FZS138" s="6"/>
      <c r="FZT138" s="6"/>
      <c r="FZU138" s="6"/>
      <c r="FZV138" s="6"/>
      <c r="FZW138" s="6"/>
      <c r="FZX138" s="6"/>
      <c r="FZY138" s="6"/>
      <c r="FZZ138" s="6"/>
      <c r="GAA138" s="6"/>
      <c r="GAB138" s="6"/>
      <c r="GAC138" s="6"/>
      <c r="GAD138" s="6"/>
      <c r="GAE138" s="6"/>
      <c r="GAF138" s="6"/>
      <c r="GAG138" s="6"/>
      <c r="GAH138" s="6"/>
      <c r="GAI138" s="6"/>
      <c r="GAJ138" s="6"/>
      <c r="GAK138" s="6"/>
      <c r="GAL138" s="6"/>
      <c r="GAM138" s="6"/>
      <c r="GAN138" s="6"/>
      <c r="GAO138" s="6"/>
      <c r="GAP138" s="6"/>
      <c r="GAQ138" s="6"/>
      <c r="GAR138" s="6"/>
      <c r="GAS138" s="6"/>
      <c r="GAT138" s="6"/>
      <c r="GAU138" s="6"/>
      <c r="GAV138" s="6"/>
      <c r="GAW138" s="6"/>
      <c r="GAX138" s="6"/>
      <c r="GAY138" s="6"/>
      <c r="GAZ138" s="6"/>
      <c r="GBA138" s="6"/>
      <c r="GBB138" s="6"/>
      <c r="GBC138" s="6"/>
      <c r="GBD138" s="6"/>
      <c r="GBE138" s="6"/>
      <c r="GBF138" s="6"/>
      <c r="GBG138" s="6"/>
      <c r="GBH138" s="6"/>
      <c r="GBI138" s="6"/>
      <c r="GBJ138" s="6"/>
      <c r="GBK138" s="6"/>
      <c r="GBL138" s="6"/>
      <c r="GBM138" s="6"/>
      <c r="GBN138" s="6"/>
      <c r="GBO138" s="6"/>
      <c r="GBP138" s="6"/>
      <c r="GBQ138" s="6"/>
      <c r="GBR138" s="6"/>
      <c r="GBS138" s="6"/>
      <c r="GBT138" s="6"/>
      <c r="GBU138" s="6"/>
      <c r="GBV138" s="6"/>
      <c r="GBW138" s="6"/>
      <c r="GBX138" s="6"/>
      <c r="GBY138" s="6"/>
      <c r="GBZ138" s="6"/>
      <c r="GCA138" s="6"/>
      <c r="GCB138" s="6"/>
      <c r="GCC138" s="6"/>
      <c r="GCD138" s="6"/>
      <c r="GCE138" s="6"/>
      <c r="GCF138" s="6"/>
      <c r="GCG138" s="6"/>
      <c r="GCH138" s="6"/>
      <c r="GCI138" s="6"/>
      <c r="GCJ138" s="6"/>
      <c r="GCK138" s="6"/>
      <c r="GCL138" s="6"/>
      <c r="GCM138" s="6"/>
      <c r="GCN138" s="6"/>
      <c r="GCO138" s="6"/>
      <c r="GCP138" s="6"/>
      <c r="GCQ138" s="6"/>
      <c r="GCR138" s="6"/>
      <c r="GCS138" s="6"/>
      <c r="GCT138" s="6"/>
      <c r="GCU138" s="6"/>
      <c r="GCV138" s="6"/>
      <c r="GCW138" s="6"/>
      <c r="GCX138" s="6"/>
      <c r="GCY138" s="6"/>
      <c r="GCZ138" s="6"/>
      <c r="GDA138" s="6"/>
      <c r="GDB138" s="6"/>
      <c r="GDC138" s="6"/>
      <c r="GDD138" s="6"/>
      <c r="GDE138" s="6"/>
      <c r="GDF138" s="6"/>
      <c r="GDG138" s="6"/>
      <c r="GDH138" s="6"/>
      <c r="GDI138" s="6"/>
      <c r="GDJ138" s="6"/>
      <c r="GDK138" s="6"/>
      <c r="GDL138" s="6"/>
      <c r="GDM138" s="6"/>
      <c r="GDN138" s="6"/>
      <c r="GDO138" s="6"/>
      <c r="GDP138" s="6"/>
      <c r="GDQ138" s="6"/>
      <c r="GDX138" s="6"/>
      <c r="GDY138" s="6"/>
      <c r="GDZ138" s="6"/>
      <c r="GEA138" s="6"/>
      <c r="GEB138" s="6"/>
      <c r="GEC138" s="6"/>
      <c r="GED138" s="6"/>
      <c r="GEE138" s="6"/>
      <c r="GEF138" s="6"/>
      <c r="GEG138" s="6"/>
      <c r="GEH138" s="6"/>
      <c r="GEI138" s="6"/>
      <c r="GEJ138" s="6"/>
      <c r="GEK138" s="6"/>
      <c r="GEL138" s="6"/>
      <c r="GEM138" s="6"/>
      <c r="GEN138" s="6"/>
      <c r="GEO138" s="6"/>
      <c r="GEP138" s="6"/>
      <c r="GEQ138" s="6"/>
      <c r="GER138" s="6"/>
      <c r="GES138" s="6"/>
      <c r="GET138" s="6"/>
      <c r="GEU138" s="6"/>
      <c r="GEV138" s="6"/>
      <c r="GEW138" s="6"/>
      <c r="GEX138" s="6"/>
      <c r="GEY138" s="6"/>
      <c r="GEZ138" s="6"/>
      <c r="GFA138" s="6"/>
      <c r="GFB138" s="6"/>
      <c r="GFC138" s="6"/>
      <c r="GFD138" s="6"/>
      <c r="GFE138" s="6"/>
      <c r="GFF138" s="6"/>
      <c r="GFG138" s="6"/>
      <c r="GFH138" s="6"/>
      <c r="GFI138" s="6"/>
      <c r="GFJ138" s="6"/>
      <c r="GFK138" s="6"/>
      <c r="GFL138" s="6"/>
      <c r="GFM138" s="6"/>
      <c r="GFN138" s="6"/>
      <c r="GFO138" s="6"/>
      <c r="GFP138" s="6"/>
      <c r="GFQ138" s="6"/>
      <c r="GFR138" s="6"/>
      <c r="GFS138" s="6"/>
      <c r="GFT138" s="6"/>
      <c r="GFU138" s="6"/>
      <c r="GFV138" s="6"/>
      <c r="GFW138" s="6"/>
      <c r="GFX138" s="6"/>
      <c r="GFY138" s="6"/>
      <c r="GFZ138" s="6"/>
      <c r="GGA138" s="6"/>
      <c r="GGB138" s="6"/>
      <c r="GGC138" s="6"/>
      <c r="GGD138" s="6"/>
      <c r="GGE138" s="6"/>
      <c r="GGF138" s="6"/>
      <c r="GGG138" s="6"/>
      <c r="GGH138" s="6"/>
      <c r="GGI138" s="6"/>
      <c r="GGJ138" s="6"/>
      <c r="GGK138" s="6"/>
      <c r="GGL138" s="6"/>
      <c r="GGM138" s="6"/>
      <c r="GGN138" s="6"/>
      <c r="GGO138" s="6"/>
      <c r="GGP138" s="6"/>
      <c r="GGQ138" s="6"/>
      <c r="GGR138" s="6"/>
      <c r="GGS138" s="6"/>
      <c r="GGT138" s="6"/>
      <c r="GGU138" s="6"/>
      <c r="GGV138" s="6"/>
      <c r="GGW138" s="6"/>
      <c r="GGX138" s="6"/>
      <c r="GGY138" s="6"/>
      <c r="GGZ138" s="6"/>
      <c r="GHA138" s="6"/>
      <c r="GHB138" s="6"/>
      <c r="GHC138" s="6"/>
      <c r="GHD138" s="6"/>
      <c r="GHE138" s="6"/>
      <c r="GHF138" s="6"/>
      <c r="GHG138" s="6"/>
      <c r="GHH138" s="6"/>
      <c r="GHI138" s="6"/>
      <c r="GHJ138" s="6"/>
      <c r="GHK138" s="6"/>
      <c r="GHL138" s="6"/>
      <c r="GHM138" s="6"/>
      <c r="GHN138" s="6"/>
      <c r="GHO138" s="6"/>
      <c r="GHP138" s="6"/>
      <c r="GHQ138" s="6"/>
      <c r="GHR138" s="6"/>
      <c r="GHS138" s="6"/>
      <c r="GHT138" s="6"/>
      <c r="GHU138" s="6"/>
      <c r="GHV138" s="6"/>
      <c r="GHW138" s="6"/>
      <c r="GHX138" s="6"/>
      <c r="GHY138" s="6"/>
      <c r="GHZ138" s="6"/>
      <c r="GIA138" s="6"/>
      <c r="GIB138" s="6"/>
      <c r="GIC138" s="6"/>
      <c r="GID138" s="6"/>
      <c r="GIE138" s="6"/>
      <c r="GIF138" s="6"/>
      <c r="GIG138" s="6"/>
      <c r="GIH138" s="6"/>
      <c r="GII138" s="6"/>
      <c r="GIJ138" s="6"/>
      <c r="GIK138" s="6"/>
      <c r="GIL138" s="6"/>
      <c r="GIM138" s="6"/>
      <c r="GIN138" s="6"/>
      <c r="GIO138" s="6"/>
      <c r="GIP138" s="6"/>
      <c r="GIQ138" s="6"/>
      <c r="GIR138" s="6"/>
      <c r="GIS138" s="6"/>
      <c r="GIT138" s="6"/>
      <c r="GIU138" s="6"/>
      <c r="GIV138" s="6"/>
      <c r="GIW138" s="6"/>
      <c r="GIX138" s="6"/>
      <c r="GIY138" s="6"/>
      <c r="GIZ138" s="6"/>
      <c r="GJA138" s="6"/>
      <c r="GJB138" s="6"/>
      <c r="GJC138" s="6"/>
      <c r="GJD138" s="6"/>
      <c r="GJE138" s="6"/>
      <c r="GJF138" s="6"/>
      <c r="GJG138" s="6"/>
      <c r="GJH138" s="6"/>
      <c r="GJI138" s="6"/>
      <c r="GJJ138" s="6"/>
      <c r="GJK138" s="6"/>
      <c r="GJL138" s="6"/>
      <c r="GJM138" s="6"/>
      <c r="GJN138" s="6"/>
      <c r="GJO138" s="6"/>
      <c r="GJP138" s="6"/>
      <c r="GJQ138" s="6"/>
      <c r="GJR138" s="6"/>
      <c r="GJS138" s="6"/>
      <c r="GJT138" s="6"/>
      <c r="GJU138" s="6"/>
      <c r="GJV138" s="6"/>
      <c r="GJW138" s="6"/>
      <c r="GJX138" s="6"/>
      <c r="GJY138" s="6"/>
      <c r="GJZ138" s="6"/>
      <c r="GKA138" s="6"/>
      <c r="GKB138" s="6"/>
      <c r="GKC138" s="6"/>
      <c r="GKD138" s="6"/>
      <c r="GKE138" s="6"/>
      <c r="GKF138" s="6"/>
      <c r="GKG138" s="6"/>
      <c r="GKH138" s="6"/>
      <c r="GKI138" s="6"/>
      <c r="GKJ138" s="6"/>
      <c r="GKK138" s="6"/>
      <c r="GKL138" s="6"/>
      <c r="GKM138" s="6"/>
      <c r="GKN138" s="6"/>
      <c r="GKO138" s="6"/>
      <c r="GKP138" s="6"/>
      <c r="GKQ138" s="6"/>
      <c r="GKR138" s="6"/>
      <c r="GKS138" s="6"/>
      <c r="GKT138" s="6"/>
      <c r="GKU138" s="6"/>
      <c r="GKV138" s="6"/>
      <c r="GKW138" s="6"/>
      <c r="GKX138" s="6"/>
      <c r="GKY138" s="6"/>
      <c r="GKZ138" s="6"/>
      <c r="GLA138" s="6"/>
      <c r="GLB138" s="6"/>
      <c r="GLC138" s="6"/>
      <c r="GLD138" s="6"/>
      <c r="GLE138" s="6"/>
      <c r="GLF138" s="6"/>
      <c r="GLG138" s="6"/>
      <c r="GLH138" s="6"/>
      <c r="GLI138" s="6"/>
      <c r="GLJ138" s="6"/>
      <c r="GLK138" s="6"/>
      <c r="GLL138" s="6"/>
      <c r="GLM138" s="6"/>
      <c r="GLN138" s="6"/>
      <c r="GLO138" s="6"/>
      <c r="GLP138" s="6"/>
      <c r="GLQ138" s="6"/>
      <c r="GLR138" s="6"/>
      <c r="GLS138" s="6"/>
      <c r="GLT138" s="6"/>
      <c r="GLU138" s="6"/>
      <c r="GLV138" s="6"/>
      <c r="GLW138" s="6"/>
      <c r="GLX138" s="6"/>
      <c r="GLY138" s="6"/>
      <c r="GLZ138" s="6"/>
      <c r="GMA138" s="6"/>
      <c r="GMB138" s="6"/>
      <c r="GMC138" s="6"/>
      <c r="GMD138" s="6"/>
      <c r="GME138" s="6"/>
      <c r="GMF138" s="6"/>
      <c r="GMG138" s="6"/>
      <c r="GMH138" s="6"/>
      <c r="GMI138" s="6"/>
      <c r="GMJ138" s="6"/>
      <c r="GMK138" s="6"/>
      <c r="GML138" s="6"/>
      <c r="GMM138" s="6"/>
      <c r="GMN138" s="6"/>
      <c r="GMO138" s="6"/>
      <c r="GMP138" s="6"/>
      <c r="GMQ138" s="6"/>
      <c r="GMR138" s="6"/>
      <c r="GMS138" s="6"/>
      <c r="GMT138" s="6"/>
      <c r="GMU138" s="6"/>
      <c r="GMV138" s="6"/>
      <c r="GMW138" s="6"/>
      <c r="GMX138" s="6"/>
      <c r="GMY138" s="6"/>
      <c r="GMZ138" s="6"/>
      <c r="GNA138" s="6"/>
      <c r="GNB138" s="6"/>
      <c r="GNC138" s="6"/>
      <c r="GND138" s="6"/>
      <c r="GNE138" s="6"/>
      <c r="GNF138" s="6"/>
      <c r="GNG138" s="6"/>
      <c r="GNH138" s="6"/>
      <c r="GNI138" s="6"/>
      <c r="GNJ138" s="6"/>
      <c r="GNK138" s="6"/>
      <c r="GNL138" s="6"/>
      <c r="GNM138" s="6"/>
      <c r="GNT138" s="6"/>
      <c r="GNU138" s="6"/>
      <c r="GNV138" s="6"/>
      <c r="GNW138" s="6"/>
      <c r="GNX138" s="6"/>
      <c r="GNY138" s="6"/>
      <c r="GNZ138" s="6"/>
      <c r="GOA138" s="6"/>
      <c r="GOB138" s="6"/>
      <c r="GOC138" s="6"/>
      <c r="GOD138" s="6"/>
      <c r="GOE138" s="6"/>
      <c r="GOF138" s="6"/>
      <c r="GOG138" s="6"/>
      <c r="GOH138" s="6"/>
      <c r="GOI138" s="6"/>
      <c r="GOJ138" s="6"/>
      <c r="GOK138" s="6"/>
      <c r="GOL138" s="6"/>
      <c r="GOM138" s="6"/>
      <c r="GON138" s="6"/>
      <c r="GOO138" s="6"/>
      <c r="GOP138" s="6"/>
      <c r="GOQ138" s="6"/>
      <c r="GOR138" s="6"/>
      <c r="GOS138" s="6"/>
      <c r="GOT138" s="6"/>
      <c r="GOU138" s="6"/>
      <c r="GOV138" s="6"/>
      <c r="GOW138" s="6"/>
      <c r="GOX138" s="6"/>
      <c r="GOY138" s="6"/>
      <c r="GOZ138" s="6"/>
      <c r="GPA138" s="6"/>
      <c r="GPB138" s="6"/>
      <c r="GPC138" s="6"/>
      <c r="GPD138" s="6"/>
      <c r="GPE138" s="6"/>
      <c r="GPF138" s="6"/>
      <c r="GPG138" s="6"/>
      <c r="GPH138" s="6"/>
      <c r="GPI138" s="6"/>
      <c r="GPJ138" s="6"/>
      <c r="GPK138" s="6"/>
      <c r="GPL138" s="6"/>
      <c r="GPM138" s="6"/>
      <c r="GPN138" s="6"/>
      <c r="GPO138" s="6"/>
      <c r="GPP138" s="6"/>
      <c r="GPQ138" s="6"/>
      <c r="GPR138" s="6"/>
      <c r="GPS138" s="6"/>
      <c r="GPT138" s="6"/>
      <c r="GPU138" s="6"/>
      <c r="GPV138" s="6"/>
      <c r="GPW138" s="6"/>
      <c r="GPX138" s="6"/>
      <c r="GPY138" s="6"/>
      <c r="GPZ138" s="6"/>
      <c r="GQA138" s="6"/>
      <c r="GQB138" s="6"/>
      <c r="GQC138" s="6"/>
      <c r="GQD138" s="6"/>
      <c r="GQE138" s="6"/>
      <c r="GQF138" s="6"/>
      <c r="GQG138" s="6"/>
      <c r="GQH138" s="6"/>
      <c r="GQI138" s="6"/>
      <c r="GQJ138" s="6"/>
      <c r="GQK138" s="6"/>
      <c r="GQL138" s="6"/>
      <c r="GQM138" s="6"/>
      <c r="GQN138" s="6"/>
      <c r="GQO138" s="6"/>
      <c r="GQP138" s="6"/>
      <c r="GQQ138" s="6"/>
      <c r="GQR138" s="6"/>
      <c r="GQS138" s="6"/>
      <c r="GQT138" s="6"/>
      <c r="GQU138" s="6"/>
      <c r="GQV138" s="6"/>
      <c r="GQW138" s="6"/>
      <c r="GQX138" s="6"/>
      <c r="GQY138" s="6"/>
      <c r="GQZ138" s="6"/>
      <c r="GRA138" s="6"/>
      <c r="GRB138" s="6"/>
      <c r="GRC138" s="6"/>
      <c r="GRD138" s="6"/>
      <c r="GRE138" s="6"/>
      <c r="GRF138" s="6"/>
      <c r="GRG138" s="6"/>
      <c r="GRH138" s="6"/>
      <c r="GRI138" s="6"/>
      <c r="GRJ138" s="6"/>
      <c r="GRK138" s="6"/>
      <c r="GRL138" s="6"/>
      <c r="GRM138" s="6"/>
      <c r="GRN138" s="6"/>
      <c r="GRO138" s="6"/>
      <c r="GRP138" s="6"/>
      <c r="GRQ138" s="6"/>
      <c r="GRR138" s="6"/>
      <c r="GRS138" s="6"/>
      <c r="GRT138" s="6"/>
      <c r="GRU138" s="6"/>
      <c r="GRV138" s="6"/>
      <c r="GRW138" s="6"/>
      <c r="GRX138" s="6"/>
      <c r="GRY138" s="6"/>
      <c r="GRZ138" s="6"/>
      <c r="GSA138" s="6"/>
      <c r="GSB138" s="6"/>
      <c r="GSC138" s="6"/>
      <c r="GSD138" s="6"/>
      <c r="GSE138" s="6"/>
      <c r="GSF138" s="6"/>
      <c r="GSG138" s="6"/>
      <c r="GSH138" s="6"/>
      <c r="GSI138" s="6"/>
      <c r="GSJ138" s="6"/>
      <c r="GSK138" s="6"/>
      <c r="GSL138" s="6"/>
      <c r="GSM138" s="6"/>
      <c r="GSN138" s="6"/>
      <c r="GSO138" s="6"/>
      <c r="GSP138" s="6"/>
      <c r="GSQ138" s="6"/>
      <c r="GSR138" s="6"/>
      <c r="GSS138" s="6"/>
      <c r="GST138" s="6"/>
      <c r="GSU138" s="6"/>
      <c r="GSV138" s="6"/>
      <c r="GSW138" s="6"/>
      <c r="GSX138" s="6"/>
      <c r="GSY138" s="6"/>
      <c r="GSZ138" s="6"/>
      <c r="GTA138" s="6"/>
      <c r="GTB138" s="6"/>
      <c r="GTC138" s="6"/>
      <c r="GTD138" s="6"/>
      <c r="GTE138" s="6"/>
      <c r="GTF138" s="6"/>
      <c r="GTG138" s="6"/>
      <c r="GTH138" s="6"/>
      <c r="GTI138" s="6"/>
      <c r="GTJ138" s="6"/>
      <c r="GTK138" s="6"/>
      <c r="GTL138" s="6"/>
      <c r="GTM138" s="6"/>
      <c r="GTN138" s="6"/>
      <c r="GTO138" s="6"/>
      <c r="GTP138" s="6"/>
      <c r="GTQ138" s="6"/>
      <c r="GTR138" s="6"/>
      <c r="GTS138" s="6"/>
      <c r="GTT138" s="6"/>
      <c r="GTU138" s="6"/>
      <c r="GTV138" s="6"/>
      <c r="GTW138" s="6"/>
      <c r="GTX138" s="6"/>
      <c r="GTY138" s="6"/>
      <c r="GTZ138" s="6"/>
      <c r="GUA138" s="6"/>
      <c r="GUB138" s="6"/>
      <c r="GUC138" s="6"/>
      <c r="GUD138" s="6"/>
      <c r="GUE138" s="6"/>
      <c r="GUF138" s="6"/>
      <c r="GUG138" s="6"/>
      <c r="GUH138" s="6"/>
      <c r="GUI138" s="6"/>
      <c r="GUJ138" s="6"/>
      <c r="GUK138" s="6"/>
      <c r="GUL138" s="6"/>
      <c r="GUM138" s="6"/>
      <c r="GUN138" s="6"/>
      <c r="GUO138" s="6"/>
      <c r="GUP138" s="6"/>
      <c r="GUQ138" s="6"/>
      <c r="GUR138" s="6"/>
      <c r="GUS138" s="6"/>
      <c r="GUT138" s="6"/>
      <c r="GUU138" s="6"/>
      <c r="GUV138" s="6"/>
      <c r="GUW138" s="6"/>
      <c r="GUX138" s="6"/>
      <c r="GUY138" s="6"/>
      <c r="GUZ138" s="6"/>
      <c r="GVA138" s="6"/>
      <c r="GVB138" s="6"/>
      <c r="GVC138" s="6"/>
      <c r="GVD138" s="6"/>
      <c r="GVE138" s="6"/>
      <c r="GVF138" s="6"/>
      <c r="GVG138" s="6"/>
      <c r="GVH138" s="6"/>
      <c r="GVI138" s="6"/>
      <c r="GVJ138" s="6"/>
      <c r="GVK138" s="6"/>
      <c r="GVL138" s="6"/>
      <c r="GVM138" s="6"/>
      <c r="GVN138" s="6"/>
      <c r="GVO138" s="6"/>
      <c r="GVP138" s="6"/>
      <c r="GVQ138" s="6"/>
      <c r="GVR138" s="6"/>
      <c r="GVS138" s="6"/>
      <c r="GVT138" s="6"/>
      <c r="GVU138" s="6"/>
      <c r="GVV138" s="6"/>
      <c r="GVW138" s="6"/>
      <c r="GVX138" s="6"/>
      <c r="GVY138" s="6"/>
      <c r="GVZ138" s="6"/>
      <c r="GWA138" s="6"/>
      <c r="GWB138" s="6"/>
      <c r="GWC138" s="6"/>
      <c r="GWD138" s="6"/>
      <c r="GWE138" s="6"/>
      <c r="GWF138" s="6"/>
      <c r="GWG138" s="6"/>
      <c r="GWH138" s="6"/>
      <c r="GWI138" s="6"/>
      <c r="GWJ138" s="6"/>
      <c r="GWK138" s="6"/>
      <c r="GWL138" s="6"/>
      <c r="GWM138" s="6"/>
      <c r="GWN138" s="6"/>
      <c r="GWO138" s="6"/>
      <c r="GWP138" s="6"/>
      <c r="GWQ138" s="6"/>
      <c r="GWR138" s="6"/>
      <c r="GWS138" s="6"/>
      <c r="GWT138" s="6"/>
      <c r="GWU138" s="6"/>
      <c r="GWV138" s="6"/>
      <c r="GWW138" s="6"/>
      <c r="GWX138" s="6"/>
      <c r="GWY138" s="6"/>
      <c r="GWZ138" s="6"/>
      <c r="GXA138" s="6"/>
      <c r="GXB138" s="6"/>
      <c r="GXC138" s="6"/>
      <c r="GXD138" s="6"/>
      <c r="GXE138" s="6"/>
      <c r="GXF138" s="6"/>
      <c r="GXG138" s="6"/>
      <c r="GXH138" s="6"/>
      <c r="GXI138" s="6"/>
      <c r="GXP138" s="6"/>
      <c r="GXQ138" s="6"/>
      <c r="GXR138" s="6"/>
      <c r="GXS138" s="6"/>
      <c r="GXT138" s="6"/>
      <c r="GXU138" s="6"/>
      <c r="GXV138" s="6"/>
      <c r="GXW138" s="6"/>
      <c r="GXX138" s="6"/>
      <c r="GXY138" s="6"/>
      <c r="GXZ138" s="6"/>
      <c r="GYA138" s="6"/>
      <c r="GYB138" s="6"/>
      <c r="GYC138" s="6"/>
      <c r="GYD138" s="6"/>
      <c r="GYE138" s="6"/>
      <c r="GYF138" s="6"/>
      <c r="GYG138" s="6"/>
      <c r="GYH138" s="6"/>
      <c r="GYI138" s="6"/>
      <c r="GYJ138" s="6"/>
      <c r="GYK138" s="6"/>
      <c r="GYL138" s="6"/>
      <c r="GYM138" s="6"/>
      <c r="GYN138" s="6"/>
      <c r="GYO138" s="6"/>
      <c r="GYP138" s="6"/>
      <c r="GYQ138" s="6"/>
      <c r="GYR138" s="6"/>
      <c r="GYS138" s="6"/>
      <c r="GYT138" s="6"/>
      <c r="GYU138" s="6"/>
      <c r="GYV138" s="6"/>
      <c r="GYW138" s="6"/>
      <c r="GYX138" s="6"/>
      <c r="GYY138" s="6"/>
      <c r="GYZ138" s="6"/>
      <c r="GZA138" s="6"/>
      <c r="GZB138" s="6"/>
      <c r="GZC138" s="6"/>
      <c r="GZD138" s="6"/>
      <c r="GZE138" s="6"/>
      <c r="GZF138" s="6"/>
      <c r="GZG138" s="6"/>
      <c r="GZH138" s="6"/>
      <c r="GZI138" s="6"/>
      <c r="GZJ138" s="6"/>
      <c r="GZK138" s="6"/>
      <c r="GZL138" s="6"/>
      <c r="GZM138" s="6"/>
      <c r="GZN138" s="6"/>
      <c r="GZO138" s="6"/>
      <c r="GZP138" s="6"/>
      <c r="GZQ138" s="6"/>
      <c r="GZR138" s="6"/>
      <c r="GZS138" s="6"/>
      <c r="GZT138" s="6"/>
      <c r="GZU138" s="6"/>
      <c r="GZV138" s="6"/>
      <c r="GZW138" s="6"/>
      <c r="GZX138" s="6"/>
      <c r="GZY138" s="6"/>
      <c r="GZZ138" s="6"/>
      <c r="HAA138" s="6"/>
      <c r="HAB138" s="6"/>
      <c r="HAC138" s="6"/>
      <c r="HAD138" s="6"/>
      <c r="HAE138" s="6"/>
      <c r="HAF138" s="6"/>
      <c r="HAG138" s="6"/>
      <c r="HAH138" s="6"/>
      <c r="HAI138" s="6"/>
      <c r="HAJ138" s="6"/>
      <c r="HAK138" s="6"/>
      <c r="HAL138" s="6"/>
      <c r="HAM138" s="6"/>
      <c r="HAN138" s="6"/>
      <c r="HAO138" s="6"/>
      <c r="HAP138" s="6"/>
      <c r="HAQ138" s="6"/>
      <c r="HAR138" s="6"/>
      <c r="HAS138" s="6"/>
      <c r="HAT138" s="6"/>
      <c r="HAU138" s="6"/>
      <c r="HAV138" s="6"/>
      <c r="HAW138" s="6"/>
      <c r="HAX138" s="6"/>
      <c r="HAY138" s="6"/>
      <c r="HAZ138" s="6"/>
      <c r="HBA138" s="6"/>
      <c r="HBB138" s="6"/>
      <c r="HBC138" s="6"/>
      <c r="HBD138" s="6"/>
      <c r="HBE138" s="6"/>
      <c r="HBF138" s="6"/>
      <c r="HBG138" s="6"/>
      <c r="HBH138" s="6"/>
      <c r="HBI138" s="6"/>
      <c r="HBJ138" s="6"/>
      <c r="HBK138" s="6"/>
      <c r="HBL138" s="6"/>
      <c r="HBM138" s="6"/>
      <c r="HBN138" s="6"/>
      <c r="HBO138" s="6"/>
      <c r="HBP138" s="6"/>
      <c r="HBQ138" s="6"/>
      <c r="HBR138" s="6"/>
      <c r="HBS138" s="6"/>
      <c r="HBT138" s="6"/>
      <c r="HBU138" s="6"/>
      <c r="HBV138" s="6"/>
      <c r="HBW138" s="6"/>
      <c r="HBX138" s="6"/>
      <c r="HBY138" s="6"/>
      <c r="HBZ138" s="6"/>
      <c r="HCA138" s="6"/>
      <c r="HCB138" s="6"/>
      <c r="HCC138" s="6"/>
      <c r="HCD138" s="6"/>
      <c r="HCE138" s="6"/>
      <c r="HCF138" s="6"/>
      <c r="HCG138" s="6"/>
      <c r="HCH138" s="6"/>
      <c r="HCI138" s="6"/>
      <c r="HCJ138" s="6"/>
      <c r="HCK138" s="6"/>
      <c r="HCL138" s="6"/>
      <c r="HCM138" s="6"/>
      <c r="HCN138" s="6"/>
      <c r="HCO138" s="6"/>
      <c r="HCP138" s="6"/>
      <c r="HCQ138" s="6"/>
      <c r="HCR138" s="6"/>
      <c r="HCS138" s="6"/>
      <c r="HCT138" s="6"/>
      <c r="HCU138" s="6"/>
      <c r="HCV138" s="6"/>
      <c r="HCW138" s="6"/>
      <c r="HCX138" s="6"/>
      <c r="HCY138" s="6"/>
      <c r="HCZ138" s="6"/>
      <c r="HDA138" s="6"/>
      <c r="HDB138" s="6"/>
      <c r="HDC138" s="6"/>
      <c r="HDD138" s="6"/>
      <c r="HDE138" s="6"/>
      <c r="HDF138" s="6"/>
      <c r="HDG138" s="6"/>
      <c r="HDH138" s="6"/>
      <c r="HDI138" s="6"/>
      <c r="HDJ138" s="6"/>
      <c r="HDK138" s="6"/>
      <c r="HDL138" s="6"/>
      <c r="HDM138" s="6"/>
      <c r="HDN138" s="6"/>
      <c r="HDO138" s="6"/>
      <c r="HDP138" s="6"/>
      <c r="HDQ138" s="6"/>
      <c r="HDR138" s="6"/>
      <c r="HDS138" s="6"/>
      <c r="HDT138" s="6"/>
      <c r="HDU138" s="6"/>
      <c r="HDV138" s="6"/>
      <c r="HDW138" s="6"/>
      <c r="HDX138" s="6"/>
      <c r="HDY138" s="6"/>
      <c r="HDZ138" s="6"/>
      <c r="HEA138" s="6"/>
      <c r="HEB138" s="6"/>
      <c r="HEC138" s="6"/>
      <c r="HED138" s="6"/>
      <c r="HEE138" s="6"/>
      <c r="HEF138" s="6"/>
      <c r="HEG138" s="6"/>
      <c r="HEH138" s="6"/>
      <c r="HEI138" s="6"/>
      <c r="HEJ138" s="6"/>
      <c r="HEK138" s="6"/>
      <c r="HEL138" s="6"/>
      <c r="HEM138" s="6"/>
      <c r="HEN138" s="6"/>
      <c r="HEO138" s="6"/>
      <c r="HEP138" s="6"/>
      <c r="HEQ138" s="6"/>
      <c r="HER138" s="6"/>
      <c r="HES138" s="6"/>
      <c r="HET138" s="6"/>
      <c r="HEU138" s="6"/>
      <c r="HEV138" s="6"/>
      <c r="HEW138" s="6"/>
      <c r="HEX138" s="6"/>
      <c r="HEY138" s="6"/>
      <c r="HEZ138" s="6"/>
      <c r="HFA138" s="6"/>
      <c r="HFB138" s="6"/>
      <c r="HFC138" s="6"/>
      <c r="HFD138" s="6"/>
      <c r="HFE138" s="6"/>
      <c r="HFF138" s="6"/>
      <c r="HFG138" s="6"/>
      <c r="HFH138" s="6"/>
      <c r="HFI138" s="6"/>
      <c r="HFJ138" s="6"/>
      <c r="HFK138" s="6"/>
      <c r="HFL138" s="6"/>
      <c r="HFM138" s="6"/>
      <c r="HFN138" s="6"/>
      <c r="HFO138" s="6"/>
      <c r="HFP138" s="6"/>
      <c r="HFQ138" s="6"/>
      <c r="HFR138" s="6"/>
      <c r="HFS138" s="6"/>
      <c r="HFT138" s="6"/>
      <c r="HFU138" s="6"/>
      <c r="HFV138" s="6"/>
      <c r="HFW138" s="6"/>
      <c r="HFX138" s="6"/>
      <c r="HFY138" s="6"/>
      <c r="HFZ138" s="6"/>
      <c r="HGA138" s="6"/>
      <c r="HGB138" s="6"/>
      <c r="HGC138" s="6"/>
      <c r="HGD138" s="6"/>
      <c r="HGE138" s="6"/>
      <c r="HGF138" s="6"/>
      <c r="HGG138" s="6"/>
      <c r="HGH138" s="6"/>
      <c r="HGI138" s="6"/>
      <c r="HGJ138" s="6"/>
      <c r="HGK138" s="6"/>
      <c r="HGL138" s="6"/>
      <c r="HGM138" s="6"/>
      <c r="HGN138" s="6"/>
      <c r="HGO138" s="6"/>
      <c r="HGP138" s="6"/>
      <c r="HGQ138" s="6"/>
      <c r="HGR138" s="6"/>
      <c r="HGS138" s="6"/>
      <c r="HGT138" s="6"/>
      <c r="HGU138" s="6"/>
      <c r="HGV138" s="6"/>
      <c r="HGW138" s="6"/>
      <c r="HGX138" s="6"/>
      <c r="HGY138" s="6"/>
      <c r="HGZ138" s="6"/>
      <c r="HHA138" s="6"/>
      <c r="HHB138" s="6"/>
      <c r="HHC138" s="6"/>
      <c r="HHD138" s="6"/>
      <c r="HHE138" s="6"/>
      <c r="HHL138" s="6"/>
      <c r="HHM138" s="6"/>
      <c r="HHN138" s="6"/>
      <c r="HHO138" s="6"/>
      <c r="HHP138" s="6"/>
      <c r="HHQ138" s="6"/>
      <c r="HHR138" s="6"/>
      <c r="HHS138" s="6"/>
      <c r="HHT138" s="6"/>
      <c r="HHU138" s="6"/>
      <c r="HHV138" s="6"/>
      <c r="HHW138" s="6"/>
      <c r="HHX138" s="6"/>
      <c r="HHY138" s="6"/>
      <c r="HHZ138" s="6"/>
      <c r="HIA138" s="6"/>
      <c r="HIB138" s="6"/>
      <c r="HIC138" s="6"/>
      <c r="HID138" s="6"/>
      <c r="HIE138" s="6"/>
      <c r="HIF138" s="6"/>
      <c r="HIG138" s="6"/>
      <c r="HIH138" s="6"/>
      <c r="HII138" s="6"/>
      <c r="HIJ138" s="6"/>
      <c r="HIK138" s="6"/>
      <c r="HIL138" s="6"/>
      <c r="HIM138" s="6"/>
      <c r="HIN138" s="6"/>
      <c r="HIO138" s="6"/>
      <c r="HIP138" s="6"/>
      <c r="HIQ138" s="6"/>
      <c r="HIR138" s="6"/>
      <c r="HIS138" s="6"/>
      <c r="HIT138" s="6"/>
      <c r="HIU138" s="6"/>
      <c r="HIV138" s="6"/>
      <c r="HIW138" s="6"/>
      <c r="HIX138" s="6"/>
      <c r="HIY138" s="6"/>
      <c r="HIZ138" s="6"/>
      <c r="HJA138" s="6"/>
      <c r="HJB138" s="6"/>
      <c r="HJC138" s="6"/>
      <c r="HJD138" s="6"/>
      <c r="HJE138" s="6"/>
      <c r="HJF138" s="6"/>
      <c r="HJG138" s="6"/>
      <c r="HJH138" s="6"/>
      <c r="HJI138" s="6"/>
      <c r="HJJ138" s="6"/>
      <c r="HJK138" s="6"/>
      <c r="HJL138" s="6"/>
      <c r="HJM138" s="6"/>
      <c r="HJN138" s="6"/>
      <c r="HJO138" s="6"/>
      <c r="HJP138" s="6"/>
      <c r="HJQ138" s="6"/>
      <c r="HJR138" s="6"/>
      <c r="HJS138" s="6"/>
      <c r="HJT138" s="6"/>
      <c r="HJU138" s="6"/>
      <c r="HJV138" s="6"/>
      <c r="HJW138" s="6"/>
      <c r="HJX138" s="6"/>
      <c r="HJY138" s="6"/>
      <c r="HJZ138" s="6"/>
      <c r="HKA138" s="6"/>
      <c r="HKB138" s="6"/>
      <c r="HKC138" s="6"/>
      <c r="HKD138" s="6"/>
      <c r="HKE138" s="6"/>
      <c r="HKF138" s="6"/>
      <c r="HKG138" s="6"/>
      <c r="HKH138" s="6"/>
      <c r="HKI138" s="6"/>
      <c r="HKJ138" s="6"/>
      <c r="HKK138" s="6"/>
      <c r="HKL138" s="6"/>
      <c r="HKM138" s="6"/>
      <c r="HKN138" s="6"/>
      <c r="HKO138" s="6"/>
      <c r="HKP138" s="6"/>
      <c r="HKQ138" s="6"/>
      <c r="HKR138" s="6"/>
      <c r="HKS138" s="6"/>
      <c r="HKT138" s="6"/>
      <c r="HKU138" s="6"/>
      <c r="HKV138" s="6"/>
      <c r="HKW138" s="6"/>
      <c r="HKX138" s="6"/>
      <c r="HKY138" s="6"/>
      <c r="HKZ138" s="6"/>
      <c r="HLA138" s="6"/>
      <c r="HLB138" s="6"/>
      <c r="HLC138" s="6"/>
      <c r="HLD138" s="6"/>
      <c r="HLE138" s="6"/>
      <c r="HLF138" s="6"/>
      <c r="HLG138" s="6"/>
      <c r="HLH138" s="6"/>
      <c r="HLI138" s="6"/>
      <c r="HLJ138" s="6"/>
      <c r="HLK138" s="6"/>
      <c r="HLL138" s="6"/>
      <c r="HLM138" s="6"/>
      <c r="HLN138" s="6"/>
      <c r="HLO138" s="6"/>
      <c r="HLP138" s="6"/>
      <c r="HLQ138" s="6"/>
      <c r="HLR138" s="6"/>
      <c r="HLS138" s="6"/>
      <c r="HLT138" s="6"/>
      <c r="HLU138" s="6"/>
      <c r="HLV138" s="6"/>
      <c r="HLW138" s="6"/>
      <c r="HLX138" s="6"/>
      <c r="HLY138" s="6"/>
      <c r="HLZ138" s="6"/>
      <c r="HMA138" s="6"/>
      <c r="HMB138" s="6"/>
      <c r="HMC138" s="6"/>
      <c r="HMD138" s="6"/>
      <c r="HME138" s="6"/>
      <c r="HMF138" s="6"/>
      <c r="HMG138" s="6"/>
      <c r="HMH138" s="6"/>
      <c r="HMI138" s="6"/>
      <c r="HMJ138" s="6"/>
      <c r="HMK138" s="6"/>
      <c r="HML138" s="6"/>
      <c r="HMM138" s="6"/>
      <c r="HMN138" s="6"/>
      <c r="HMO138" s="6"/>
      <c r="HMP138" s="6"/>
      <c r="HMQ138" s="6"/>
      <c r="HMR138" s="6"/>
      <c r="HMS138" s="6"/>
      <c r="HMT138" s="6"/>
      <c r="HMU138" s="6"/>
      <c r="HMV138" s="6"/>
      <c r="HMW138" s="6"/>
      <c r="HMX138" s="6"/>
      <c r="HMY138" s="6"/>
      <c r="HMZ138" s="6"/>
      <c r="HNA138" s="6"/>
      <c r="HNB138" s="6"/>
      <c r="HNC138" s="6"/>
      <c r="HND138" s="6"/>
      <c r="HNE138" s="6"/>
      <c r="HNF138" s="6"/>
      <c r="HNG138" s="6"/>
      <c r="HNH138" s="6"/>
      <c r="HNI138" s="6"/>
      <c r="HNJ138" s="6"/>
      <c r="HNK138" s="6"/>
      <c r="HNL138" s="6"/>
      <c r="HNM138" s="6"/>
      <c r="HNN138" s="6"/>
      <c r="HNO138" s="6"/>
      <c r="HNP138" s="6"/>
      <c r="HNQ138" s="6"/>
      <c r="HNR138" s="6"/>
      <c r="HNS138" s="6"/>
      <c r="HNT138" s="6"/>
      <c r="HNU138" s="6"/>
      <c r="HNV138" s="6"/>
      <c r="HNW138" s="6"/>
      <c r="HNX138" s="6"/>
      <c r="HNY138" s="6"/>
      <c r="HNZ138" s="6"/>
      <c r="HOA138" s="6"/>
      <c r="HOB138" s="6"/>
      <c r="HOC138" s="6"/>
      <c r="HOD138" s="6"/>
      <c r="HOE138" s="6"/>
      <c r="HOF138" s="6"/>
      <c r="HOG138" s="6"/>
      <c r="HOH138" s="6"/>
      <c r="HOI138" s="6"/>
      <c r="HOJ138" s="6"/>
      <c r="HOK138" s="6"/>
      <c r="HOL138" s="6"/>
      <c r="HOM138" s="6"/>
      <c r="HON138" s="6"/>
      <c r="HOO138" s="6"/>
      <c r="HOP138" s="6"/>
      <c r="HOQ138" s="6"/>
      <c r="HOR138" s="6"/>
      <c r="HOS138" s="6"/>
      <c r="HOT138" s="6"/>
      <c r="HOU138" s="6"/>
      <c r="HOV138" s="6"/>
      <c r="HOW138" s="6"/>
      <c r="HOX138" s="6"/>
      <c r="HOY138" s="6"/>
      <c r="HOZ138" s="6"/>
      <c r="HPA138" s="6"/>
      <c r="HPB138" s="6"/>
      <c r="HPC138" s="6"/>
      <c r="HPD138" s="6"/>
      <c r="HPE138" s="6"/>
      <c r="HPF138" s="6"/>
      <c r="HPG138" s="6"/>
      <c r="HPH138" s="6"/>
      <c r="HPI138" s="6"/>
      <c r="HPJ138" s="6"/>
      <c r="HPK138" s="6"/>
      <c r="HPL138" s="6"/>
      <c r="HPM138" s="6"/>
      <c r="HPN138" s="6"/>
      <c r="HPO138" s="6"/>
      <c r="HPP138" s="6"/>
      <c r="HPQ138" s="6"/>
      <c r="HPR138" s="6"/>
      <c r="HPS138" s="6"/>
      <c r="HPT138" s="6"/>
      <c r="HPU138" s="6"/>
      <c r="HPV138" s="6"/>
      <c r="HPW138" s="6"/>
      <c r="HPX138" s="6"/>
      <c r="HPY138" s="6"/>
      <c r="HPZ138" s="6"/>
      <c r="HQA138" s="6"/>
      <c r="HQB138" s="6"/>
      <c r="HQC138" s="6"/>
      <c r="HQD138" s="6"/>
      <c r="HQE138" s="6"/>
      <c r="HQF138" s="6"/>
      <c r="HQG138" s="6"/>
      <c r="HQH138" s="6"/>
      <c r="HQI138" s="6"/>
      <c r="HQJ138" s="6"/>
      <c r="HQK138" s="6"/>
      <c r="HQL138" s="6"/>
      <c r="HQM138" s="6"/>
      <c r="HQN138" s="6"/>
      <c r="HQO138" s="6"/>
      <c r="HQP138" s="6"/>
      <c r="HQQ138" s="6"/>
      <c r="HQR138" s="6"/>
      <c r="HQS138" s="6"/>
      <c r="HQT138" s="6"/>
      <c r="HQU138" s="6"/>
      <c r="HQV138" s="6"/>
      <c r="HQW138" s="6"/>
      <c r="HQX138" s="6"/>
      <c r="HQY138" s="6"/>
      <c r="HQZ138" s="6"/>
      <c r="HRA138" s="6"/>
      <c r="HRH138" s="6"/>
      <c r="HRI138" s="6"/>
      <c r="HRJ138" s="6"/>
      <c r="HRK138" s="6"/>
      <c r="HRL138" s="6"/>
      <c r="HRM138" s="6"/>
      <c r="HRN138" s="6"/>
      <c r="HRO138" s="6"/>
      <c r="HRP138" s="6"/>
      <c r="HRQ138" s="6"/>
      <c r="HRR138" s="6"/>
      <c r="HRS138" s="6"/>
      <c r="HRT138" s="6"/>
      <c r="HRU138" s="6"/>
      <c r="HRV138" s="6"/>
      <c r="HRW138" s="6"/>
      <c r="HRX138" s="6"/>
      <c r="HRY138" s="6"/>
      <c r="HRZ138" s="6"/>
      <c r="HSA138" s="6"/>
      <c r="HSB138" s="6"/>
      <c r="HSC138" s="6"/>
      <c r="HSD138" s="6"/>
      <c r="HSE138" s="6"/>
      <c r="HSF138" s="6"/>
      <c r="HSG138" s="6"/>
      <c r="HSH138" s="6"/>
      <c r="HSI138" s="6"/>
      <c r="HSJ138" s="6"/>
      <c r="HSK138" s="6"/>
      <c r="HSL138" s="6"/>
      <c r="HSM138" s="6"/>
      <c r="HSN138" s="6"/>
      <c r="HSO138" s="6"/>
      <c r="HSP138" s="6"/>
      <c r="HSQ138" s="6"/>
      <c r="HSR138" s="6"/>
      <c r="HSS138" s="6"/>
      <c r="HST138" s="6"/>
      <c r="HSU138" s="6"/>
      <c r="HSV138" s="6"/>
      <c r="HSW138" s="6"/>
      <c r="HSX138" s="6"/>
      <c r="HSY138" s="6"/>
      <c r="HSZ138" s="6"/>
      <c r="HTA138" s="6"/>
      <c r="HTB138" s="6"/>
      <c r="HTC138" s="6"/>
      <c r="HTD138" s="6"/>
      <c r="HTE138" s="6"/>
      <c r="HTF138" s="6"/>
      <c r="HTG138" s="6"/>
      <c r="HTH138" s="6"/>
      <c r="HTI138" s="6"/>
      <c r="HTJ138" s="6"/>
      <c r="HTK138" s="6"/>
      <c r="HTL138" s="6"/>
      <c r="HTM138" s="6"/>
      <c r="HTN138" s="6"/>
      <c r="HTO138" s="6"/>
      <c r="HTP138" s="6"/>
      <c r="HTQ138" s="6"/>
      <c r="HTR138" s="6"/>
      <c r="HTS138" s="6"/>
      <c r="HTT138" s="6"/>
      <c r="HTU138" s="6"/>
      <c r="HTV138" s="6"/>
      <c r="HTW138" s="6"/>
      <c r="HTX138" s="6"/>
      <c r="HTY138" s="6"/>
      <c r="HTZ138" s="6"/>
      <c r="HUA138" s="6"/>
      <c r="HUB138" s="6"/>
      <c r="HUC138" s="6"/>
      <c r="HUD138" s="6"/>
      <c r="HUE138" s="6"/>
      <c r="HUF138" s="6"/>
      <c r="HUG138" s="6"/>
      <c r="HUH138" s="6"/>
      <c r="HUI138" s="6"/>
      <c r="HUJ138" s="6"/>
      <c r="HUK138" s="6"/>
      <c r="HUL138" s="6"/>
      <c r="HUM138" s="6"/>
      <c r="HUN138" s="6"/>
      <c r="HUO138" s="6"/>
      <c r="HUP138" s="6"/>
      <c r="HUQ138" s="6"/>
      <c r="HUR138" s="6"/>
      <c r="HUS138" s="6"/>
      <c r="HUT138" s="6"/>
      <c r="HUU138" s="6"/>
      <c r="HUV138" s="6"/>
      <c r="HUW138" s="6"/>
      <c r="HUX138" s="6"/>
      <c r="HUY138" s="6"/>
      <c r="HUZ138" s="6"/>
      <c r="HVA138" s="6"/>
      <c r="HVB138" s="6"/>
      <c r="HVC138" s="6"/>
      <c r="HVD138" s="6"/>
      <c r="HVE138" s="6"/>
      <c r="HVF138" s="6"/>
      <c r="HVG138" s="6"/>
      <c r="HVH138" s="6"/>
      <c r="HVI138" s="6"/>
      <c r="HVJ138" s="6"/>
      <c r="HVK138" s="6"/>
      <c r="HVL138" s="6"/>
      <c r="HVM138" s="6"/>
      <c r="HVN138" s="6"/>
      <c r="HVO138" s="6"/>
      <c r="HVP138" s="6"/>
      <c r="HVQ138" s="6"/>
      <c r="HVR138" s="6"/>
      <c r="HVS138" s="6"/>
      <c r="HVT138" s="6"/>
      <c r="HVU138" s="6"/>
      <c r="HVV138" s="6"/>
      <c r="HVW138" s="6"/>
      <c r="HVX138" s="6"/>
      <c r="HVY138" s="6"/>
      <c r="HVZ138" s="6"/>
      <c r="HWA138" s="6"/>
      <c r="HWB138" s="6"/>
      <c r="HWC138" s="6"/>
      <c r="HWD138" s="6"/>
      <c r="HWE138" s="6"/>
      <c r="HWF138" s="6"/>
      <c r="HWG138" s="6"/>
      <c r="HWH138" s="6"/>
      <c r="HWI138" s="6"/>
      <c r="HWJ138" s="6"/>
      <c r="HWK138" s="6"/>
      <c r="HWL138" s="6"/>
      <c r="HWM138" s="6"/>
      <c r="HWN138" s="6"/>
      <c r="HWO138" s="6"/>
      <c r="HWP138" s="6"/>
      <c r="HWQ138" s="6"/>
      <c r="HWR138" s="6"/>
      <c r="HWS138" s="6"/>
      <c r="HWT138" s="6"/>
      <c r="HWU138" s="6"/>
      <c r="HWV138" s="6"/>
      <c r="HWW138" s="6"/>
      <c r="HWX138" s="6"/>
      <c r="HWY138" s="6"/>
      <c r="HWZ138" s="6"/>
      <c r="HXA138" s="6"/>
      <c r="HXB138" s="6"/>
      <c r="HXC138" s="6"/>
      <c r="HXD138" s="6"/>
      <c r="HXE138" s="6"/>
      <c r="HXF138" s="6"/>
      <c r="HXG138" s="6"/>
      <c r="HXH138" s="6"/>
      <c r="HXI138" s="6"/>
      <c r="HXJ138" s="6"/>
      <c r="HXK138" s="6"/>
      <c r="HXL138" s="6"/>
      <c r="HXM138" s="6"/>
      <c r="HXN138" s="6"/>
      <c r="HXO138" s="6"/>
      <c r="HXP138" s="6"/>
      <c r="HXQ138" s="6"/>
      <c r="HXR138" s="6"/>
      <c r="HXS138" s="6"/>
      <c r="HXT138" s="6"/>
      <c r="HXU138" s="6"/>
      <c r="HXV138" s="6"/>
      <c r="HXW138" s="6"/>
      <c r="HXX138" s="6"/>
      <c r="HXY138" s="6"/>
      <c r="HXZ138" s="6"/>
      <c r="HYA138" s="6"/>
      <c r="HYB138" s="6"/>
      <c r="HYC138" s="6"/>
      <c r="HYD138" s="6"/>
      <c r="HYE138" s="6"/>
      <c r="HYF138" s="6"/>
      <c r="HYG138" s="6"/>
      <c r="HYH138" s="6"/>
      <c r="HYI138" s="6"/>
      <c r="HYJ138" s="6"/>
      <c r="HYK138" s="6"/>
      <c r="HYL138" s="6"/>
      <c r="HYM138" s="6"/>
      <c r="HYN138" s="6"/>
      <c r="HYO138" s="6"/>
      <c r="HYP138" s="6"/>
      <c r="HYQ138" s="6"/>
      <c r="HYR138" s="6"/>
      <c r="HYS138" s="6"/>
      <c r="HYT138" s="6"/>
      <c r="HYU138" s="6"/>
      <c r="HYV138" s="6"/>
      <c r="HYW138" s="6"/>
      <c r="HYX138" s="6"/>
      <c r="HYY138" s="6"/>
      <c r="HYZ138" s="6"/>
      <c r="HZA138" s="6"/>
      <c r="HZB138" s="6"/>
      <c r="HZC138" s="6"/>
      <c r="HZD138" s="6"/>
      <c r="HZE138" s="6"/>
      <c r="HZF138" s="6"/>
      <c r="HZG138" s="6"/>
      <c r="HZH138" s="6"/>
      <c r="HZI138" s="6"/>
      <c r="HZJ138" s="6"/>
      <c r="HZK138" s="6"/>
      <c r="HZL138" s="6"/>
      <c r="HZM138" s="6"/>
      <c r="HZN138" s="6"/>
      <c r="HZO138" s="6"/>
      <c r="HZP138" s="6"/>
      <c r="HZQ138" s="6"/>
      <c r="HZR138" s="6"/>
      <c r="HZS138" s="6"/>
      <c r="HZT138" s="6"/>
      <c r="HZU138" s="6"/>
      <c r="HZV138" s="6"/>
      <c r="HZW138" s="6"/>
      <c r="HZX138" s="6"/>
      <c r="HZY138" s="6"/>
      <c r="HZZ138" s="6"/>
      <c r="IAA138" s="6"/>
      <c r="IAB138" s="6"/>
      <c r="IAC138" s="6"/>
      <c r="IAD138" s="6"/>
      <c r="IAE138" s="6"/>
      <c r="IAF138" s="6"/>
      <c r="IAG138" s="6"/>
      <c r="IAH138" s="6"/>
      <c r="IAI138" s="6"/>
      <c r="IAJ138" s="6"/>
      <c r="IAK138" s="6"/>
      <c r="IAL138" s="6"/>
      <c r="IAM138" s="6"/>
      <c r="IAN138" s="6"/>
      <c r="IAO138" s="6"/>
      <c r="IAP138" s="6"/>
      <c r="IAQ138" s="6"/>
      <c r="IAR138" s="6"/>
      <c r="IAS138" s="6"/>
      <c r="IAT138" s="6"/>
      <c r="IAU138" s="6"/>
      <c r="IAV138" s="6"/>
      <c r="IAW138" s="6"/>
      <c r="IBD138" s="6"/>
      <c r="IBE138" s="6"/>
      <c r="IBF138" s="6"/>
      <c r="IBG138" s="6"/>
      <c r="IBH138" s="6"/>
      <c r="IBI138" s="6"/>
      <c r="IBJ138" s="6"/>
      <c r="IBK138" s="6"/>
      <c r="IBL138" s="6"/>
      <c r="IBM138" s="6"/>
      <c r="IBN138" s="6"/>
      <c r="IBO138" s="6"/>
      <c r="IBP138" s="6"/>
      <c r="IBQ138" s="6"/>
      <c r="IBR138" s="6"/>
      <c r="IBS138" s="6"/>
      <c r="IBT138" s="6"/>
      <c r="IBU138" s="6"/>
      <c r="IBV138" s="6"/>
      <c r="IBW138" s="6"/>
      <c r="IBX138" s="6"/>
      <c r="IBY138" s="6"/>
      <c r="IBZ138" s="6"/>
      <c r="ICA138" s="6"/>
      <c r="ICB138" s="6"/>
      <c r="ICC138" s="6"/>
      <c r="ICD138" s="6"/>
      <c r="ICE138" s="6"/>
      <c r="ICF138" s="6"/>
      <c r="ICG138" s="6"/>
      <c r="ICH138" s="6"/>
      <c r="ICI138" s="6"/>
      <c r="ICJ138" s="6"/>
      <c r="ICK138" s="6"/>
      <c r="ICL138" s="6"/>
      <c r="ICM138" s="6"/>
      <c r="ICN138" s="6"/>
      <c r="ICO138" s="6"/>
      <c r="ICP138" s="6"/>
      <c r="ICQ138" s="6"/>
      <c r="ICR138" s="6"/>
      <c r="ICS138" s="6"/>
      <c r="ICT138" s="6"/>
      <c r="ICU138" s="6"/>
      <c r="ICV138" s="6"/>
      <c r="ICW138" s="6"/>
      <c r="ICX138" s="6"/>
      <c r="ICY138" s="6"/>
      <c r="ICZ138" s="6"/>
      <c r="IDA138" s="6"/>
      <c r="IDB138" s="6"/>
      <c r="IDC138" s="6"/>
      <c r="IDD138" s="6"/>
      <c r="IDE138" s="6"/>
      <c r="IDF138" s="6"/>
      <c r="IDG138" s="6"/>
      <c r="IDH138" s="6"/>
      <c r="IDI138" s="6"/>
      <c r="IDJ138" s="6"/>
      <c r="IDK138" s="6"/>
      <c r="IDL138" s="6"/>
      <c r="IDM138" s="6"/>
      <c r="IDN138" s="6"/>
      <c r="IDO138" s="6"/>
      <c r="IDP138" s="6"/>
      <c r="IDQ138" s="6"/>
      <c r="IDR138" s="6"/>
      <c r="IDS138" s="6"/>
      <c r="IDT138" s="6"/>
      <c r="IDU138" s="6"/>
      <c r="IDV138" s="6"/>
      <c r="IDW138" s="6"/>
      <c r="IDX138" s="6"/>
      <c r="IDY138" s="6"/>
      <c r="IDZ138" s="6"/>
      <c r="IEA138" s="6"/>
      <c r="IEB138" s="6"/>
      <c r="IEC138" s="6"/>
      <c r="IED138" s="6"/>
      <c r="IEE138" s="6"/>
      <c r="IEF138" s="6"/>
      <c r="IEG138" s="6"/>
      <c r="IEH138" s="6"/>
      <c r="IEI138" s="6"/>
      <c r="IEJ138" s="6"/>
      <c r="IEK138" s="6"/>
      <c r="IEL138" s="6"/>
      <c r="IEM138" s="6"/>
      <c r="IEN138" s="6"/>
      <c r="IEO138" s="6"/>
      <c r="IEP138" s="6"/>
      <c r="IEQ138" s="6"/>
      <c r="IER138" s="6"/>
      <c r="IES138" s="6"/>
      <c r="IET138" s="6"/>
      <c r="IEU138" s="6"/>
      <c r="IEV138" s="6"/>
      <c r="IEW138" s="6"/>
      <c r="IEX138" s="6"/>
      <c r="IEY138" s="6"/>
      <c r="IEZ138" s="6"/>
      <c r="IFA138" s="6"/>
      <c r="IFB138" s="6"/>
      <c r="IFC138" s="6"/>
      <c r="IFD138" s="6"/>
      <c r="IFE138" s="6"/>
      <c r="IFF138" s="6"/>
      <c r="IFG138" s="6"/>
      <c r="IFH138" s="6"/>
      <c r="IFI138" s="6"/>
      <c r="IFJ138" s="6"/>
      <c r="IFK138" s="6"/>
      <c r="IFL138" s="6"/>
      <c r="IFM138" s="6"/>
      <c r="IFN138" s="6"/>
      <c r="IFO138" s="6"/>
      <c r="IFP138" s="6"/>
      <c r="IFQ138" s="6"/>
      <c r="IFR138" s="6"/>
      <c r="IFS138" s="6"/>
      <c r="IFT138" s="6"/>
      <c r="IFU138" s="6"/>
      <c r="IFV138" s="6"/>
      <c r="IFW138" s="6"/>
      <c r="IFX138" s="6"/>
      <c r="IFY138" s="6"/>
      <c r="IFZ138" s="6"/>
      <c r="IGA138" s="6"/>
      <c r="IGB138" s="6"/>
      <c r="IGC138" s="6"/>
      <c r="IGD138" s="6"/>
      <c r="IGE138" s="6"/>
      <c r="IGF138" s="6"/>
      <c r="IGG138" s="6"/>
      <c r="IGH138" s="6"/>
      <c r="IGI138" s="6"/>
      <c r="IGJ138" s="6"/>
      <c r="IGK138" s="6"/>
      <c r="IGL138" s="6"/>
      <c r="IGM138" s="6"/>
      <c r="IGN138" s="6"/>
      <c r="IGO138" s="6"/>
      <c r="IGP138" s="6"/>
      <c r="IGQ138" s="6"/>
      <c r="IGR138" s="6"/>
      <c r="IGS138" s="6"/>
      <c r="IGT138" s="6"/>
      <c r="IGU138" s="6"/>
      <c r="IGV138" s="6"/>
      <c r="IGW138" s="6"/>
      <c r="IGX138" s="6"/>
      <c r="IGY138" s="6"/>
      <c r="IGZ138" s="6"/>
      <c r="IHA138" s="6"/>
      <c r="IHB138" s="6"/>
      <c r="IHC138" s="6"/>
      <c r="IHD138" s="6"/>
      <c r="IHE138" s="6"/>
      <c r="IHF138" s="6"/>
      <c r="IHG138" s="6"/>
      <c r="IHH138" s="6"/>
      <c r="IHI138" s="6"/>
      <c r="IHJ138" s="6"/>
      <c r="IHK138" s="6"/>
      <c r="IHL138" s="6"/>
      <c r="IHM138" s="6"/>
      <c r="IHN138" s="6"/>
      <c r="IHO138" s="6"/>
      <c r="IHP138" s="6"/>
      <c r="IHQ138" s="6"/>
      <c r="IHR138" s="6"/>
      <c r="IHS138" s="6"/>
      <c r="IHT138" s="6"/>
      <c r="IHU138" s="6"/>
      <c r="IHV138" s="6"/>
      <c r="IHW138" s="6"/>
      <c r="IHX138" s="6"/>
      <c r="IHY138" s="6"/>
      <c r="IHZ138" s="6"/>
      <c r="IIA138" s="6"/>
      <c r="IIB138" s="6"/>
      <c r="IIC138" s="6"/>
      <c r="IID138" s="6"/>
      <c r="IIE138" s="6"/>
      <c r="IIF138" s="6"/>
      <c r="IIG138" s="6"/>
      <c r="IIH138" s="6"/>
      <c r="III138" s="6"/>
      <c r="IIJ138" s="6"/>
      <c r="IIK138" s="6"/>
      <c r="IIL138" s="6"/>
      <c r="IIM138" s="6"/>
      <c r="IIN138" s="6"/>
      <c r="IIO138" s="6"/>
      <c r="IIP138" s="6"/>
      <c r="IIQ138" s="6"/>
      <c r="IIR138" s="6"/>
      <c r="IIS138" s="6"/>
      <c r="IIT138" s="6"/>
      <c r="IIU138" s="6"/>
      <c r="IIV138" s="6"/>
      <c r="IIW138" s="6"/>
      <c r="IIX138" s="6"/>
      <c r="IIY138" s="6"/>
      <c r="IIZ138" s="6"/>
      <c r="IJA138" s="6"/>
      <c r="IJB138" s="6"/>
      <c r="IJC138" s="6"/>
      <c r="IJD138" s="6"/>
      <c r="IJE138" s="6"/>
      <c r="IJF138" s="6"/>
      <c r="IJG138" s="6"/>
      <c r="IJH138" s="6"/>
      <c r="IJI138" s="6"/>
      <c r="IJJ138" s="6"/>
      <c r="IJK138" s="6"/>
      <c r="IJL138" s="6"/>
      <c r="IJM138" s="6"/>
      <c r="IJN138" s="6"/>
      <c r="IJO138" s="6"/>
      <c r="IJP138" s="6"/>
      <c r="IJQ138" s="6"/>
      <c r="IJR138" s="6"/>
      <c r="IJS138" s="6"/>
      <c r="IJT138" s="6"/>
      <c r="IJU138" s="6"/>
      <c r="IJV138" s="6"/>
      <c r="IJW138" s="6"/>
      <c r="IJX138" s="6"/>
      <c r="IJY138" s="6"/>
      <c r="IJZ138" s="6"/>
      <c r="IKA138" s="6"/>
      <c r="IKB138" s="6"/>
      <c r="IKC138" s="6"/>
      <c r="IKD138" s="6"/>
      <c r="IKE138" s="6"/>
      <c r="IKF138" s="6"/>
      <c r="IKG138" s="6"/>
      <c r="IKH138" s="6"/>
      <c r="IKI138" s="6"/>
      <c r="IKJ138" s="6"/>
      <c r="IKK138" s="6"/>
      <c r="IKL138" s="6"/>
      <c r="IKM138" s="6"/>
      <c r="IKN138" s="6"/>
      <c r="IKO138" s="6"/>
      <c r="IKP138" s="6"/>
      <c r="IKQ138" s="6"/>
      <c r="IKR138" s="6"/>
      <c r="IKS138" s="6"/>
      <c r="IKZ138" s="6"/>
      <c r="ILA138" s="6"/>
      <c r="ILB138" s="6"/>
      <c r="ILC138" s="6"/>
      <c r="ILD138" s="6"/>
      <c r="ILE138" s="6"/>
      <c r="ILF138" s="6"/>
      <c r="ILG138" s="6"/>
      <c r="ILH138" s="6"/>
      <c r="ILI138" s="6"/>
      <c r="ILJ138" s="6"/>
      <c r="ILK138" s="6"/>
      <c r="ILL138" s="6"/>
      <c r="ILM138" s="6"/>
      <c r="ILN138" s="6"/>
      <c r="ILO138" s="6"/>
      <c r="ILP138" s="6"/>
      <c r="ILQ138" s="6"/>
      <c r="ILR138" s="6"/>
      <c r="ILS138" s="6"/>
      <c r="ILT138" s="6"/>
      <c r="ILU138" s="6"/>
      <c r="ILV138" s="6"/>
      <c r="ILW138" s="6"/>
      <c r="ILX138" s="6"/>
      <c r="ILY138" s="6"/>
      <c r="ILZ138" s="6"/>
      <c r="IMA138" s="6"/>
      <c r="IMB138" s="6"/>
      <c r="IMC138" s="6"/>
      <c r="IMD138" s="6"/>
      <c r="IME138" s="6"/>
      <c r="IMF138" s="6"/>
      <c r="IMG138" s="6"/>
      <c r="IMH138" s="6"/>
      <c r="IMI138" s="6"/>
      <c r="IMJ138" s="6"/>
      <c r="IMK138" s="6"/>
      <c r="IML138" s="6"/>
      <c r="IMM138" s="6"/>
      <c r="IMN138" s="6"/>
      <c r="IMO138" s="6"/>
      <c r="IMP138" s="6"/>
      <c r="IMQ138" s="6"/>
      <c r="IMR138" s="6"/>
      <c r="IMS138" s="6"/>
      <c r="IMT138" s="6"/>
      <c r="IMU138" s="6"/>
      <c r="IMV138" s="6"/>
      <c r="IMW138" s="6"/>
      <c r="IMX138" s="6"/>
      <c r="IMY138" s="6"/>
      <c r="IMZ138" s="6"/>
      <c r="INA138" s="6"/>
      <c r="INB138" s="6"/>
      <c r="INC138" s="6"/>
      <c r="IND138" s="6"/>
      <c r="INE138" s="6"/>
      <c r="INF138" s="6"/>
      <c r="ING138" s="6"/>
      <c r="INH138" s="6"/>
      <c r="INI138" s="6"/>
      <c r="INJ138" s="6"/>
      <c r="INK138" s="6"/>
      <c r="INL138" s="6"/>
      <c r="INM138" s="6"/>
      <c r="INN138" s="6"/>
      <c r="INO138" s="6"/>
      <c r="INP138" s="6"/>
      <c r="INQ138" s="6"/>
      <c r="INR138" s="6"/>
      <c r="INS138" s="6"/>
      <c r="INT138" s="6"/>
      <c r="INU138" s="6"/>
      <c r="INV138" s="6"/>
      <c r="INW138" s="6"/>
      <c r="INX138" s="6"/>
      <c r="INY138" s="6"/>
      <c r="INZ138" s="6"/>
      <c r="IOA138" s="6"/>
      <c r="IOB138" s="6"/>
      <c r="IOC138" s="6"/>
      <c r="IOD138" s="6"/>
      <c r="IOE138" s="6"/>
      <c r="IOF138" s="6"/>
      <c r="IOG138" s="6"/>
      <c r="IOH138" s="6"/>
      <c r="IOI138" s="6"/>
      <c r="IOJ138" s="6"/>
      <c r="IOK138" s="6"/>
      <c r="IOL138" s="6"/>
      <c r="IOM138" s="6"/>
      <c r="ION138" s="6"/>
      <c r="IOO138" s="6"/>
      <c r="IOP138" s="6"/>
      <c r="IOQ138" s="6"/>
      <c r="IOR138" s="6"/>
      <c r="IOS138" s="6"/>
      <c r="IOT138" s="6"/>
      <c r="IOU138" s="6"/>
      <c r="IOV138" s="6"/>
      <c r="IOW138" s="6"/>
      <c r="IOX138" s="6"/>
      <c r="IOY138" s="6"/>
      <c r="IOZ138" s="6"/>
      <c r="IPA138" s="6"/>
      <c r="IPB138" s="6"/>
      <c r="IPC138" s="6"/>
      <c r="IPD138" s="6"/>
      <c r="IPE138" s="6"/>
      <c r="IPF138" s="6"/>
      <c r="IPG138" s="6"/>
      <c r="IPH138" s="6"/>
      <c r="IPI138" s="6"/>
      <c r="IPJ138" s="6"/>
      <c r="IPK138" s="6"/>
      <c r="IPL138" s="6"/>
      <c r="IPM138" s="6"/>
      <c r="IPN138" s="6"/>
      <c r="IPO138" s="6"/>
      <c r="IPP138" s="6"/>
      <c r="IPQ138" s="6"/>
      <c r="IPR138" s="6"/>
      <c r="IPS138" s="6"/>
      <c r="IPT138" s="6"/>
      <c r="IPU138" s="6"/>
      <c r="IPV138" s="6"/>
      <c r="IPW138" s="6"/>
      <c r="IPX138" s="6"/>
      <c r="IPY138" s="6"/>
      <c r="IPZ138" s="6"/>
      <c r="IQA138" s="6"/>
      <c r="IQB138" s="6"/>
      <c r="IQC138" s="6"/>
      <c r="IQD138" s="6"/>
      <c r="IQE138" s="6"/>
      <c r="IQF138" s="6"/>
      <c r="IQG138" s="6"/>
      <c r="IQH138" s="6"/>
      <c r="IQI138" s="6"/>
      <c r="IQJ138" s="6"/>
      <c r="IQK138" s="6"/>
      <c r="IQL138" s="6"/>
      <c r="IQM138" s="6"/>
      <c r="IQN138" s="6"/>
      <c r="IQO138" s="6"/>
      <c r="IQP138" s="6"/>
      <c r="IQQ138" s="6"/>
      <c r="IQR138" s="6"/>
      <c r="IQS138" s="6"/>
      <c r="IQT138" s="6"/>
      <c r="IQU138" s="6"/>
      <c r="IQV138" s="6"/>
      <c r="IQW138" s="6"/>
      <c r="IQX138" s="6"/>
      <c r="IQY138" s="6"/>
      <c r="IQZ138" s="6"/>
      <c r="IRA138" s="6"/>
      <c r="IRB138" s="6"/>
      <c r="IRC138" s="6"/>
      <c r="IRD138" s="6"/>
      <c r="IRE138" s="6"/>
      <c r="IRF138" s="6"/>
      <c r="IRG138" s="6"/>
      <c r="IRH138" s="6"/>
      <c r="IRI138" s="6"/>
      <c r="IRJ138" s="6"/>
      <c r="IRK138" s="6"/>
      <c r="IRL138" s="6"/>
      <c r="IRM138" s="6"/>
      <c r="IRN138" s="6"/>
      <c r="IRO138" s="6"/>
      <c r="IRP138" s="6"/>
      <c r="IRQ138" s="6"/>
      <c r="IRR138" s="6"/>
      <c r="IRS138" s="6"/>
      <c r="IRT138" s="6"/>
      <c r="IRU138" s="6"/>
      <c r="IRV138" s="6"/>
      <c r="IRW138" s="6"/>
      <c r="IRX138" s="6"/>
      <c r="IRY138" s="6"/>
      <c r="IRZ138" s="6"/>
      <c r="ISA138" s="6"/>
      <c r="ISB138" s="6"/>
      <c r="ISC138" s="6"/>
      <c r="ISD138" s="6"/>
      <c r="ISE138" s="6"/>
      <c r="ISF138" s="6"/>
      <c r="ISG138" s="6"/>
      <c r="ISH138" s="6"/>
      <c r="ISI138" s="6"/>
      <c r="ISJ138" s="6"/>
      <c r="ISK138" s="6"/>
      <c r="ISL138" s="6"/>
      <c r="ISM138" s="6"/>
      <c r="ISN138" s="6"/>
      <c r="ISO138" s="6"/>
      <c r="ISP138" s="6"/>
      <c r="ISQ138" s="6"/>
      <c r="ISR138" s="6"/>
      <c r="ISS138" s="6"/>
      <c r="IST138" s="6"/>
      <c r="ISU138" s="6"/>
      <c r="ISV138" s="6"/>
      <c r="ISW138" s="6"/>
      <c r="ISX138" s="6"/>
      <c r="ISY138" s="6"/>
      <c r="ISZ138" s="6"/>
      <c r="ITA138" s="6"/>
      <c r="ITB138" s="6"/>
      <c r="ITC138" s="6"/>
      <c r="ITD138" s="6"/>
      <c r="ITE138" s="6"/>
      <c r="ITF138" s="6"/>
      <c r="ITG138" s="6"/>
      <c r="ITH138" s="6"/>
      <c r="ITI138" s="6"/>
      <c r="ITJ138" s="6"/>
      <c r="ITK138" s="6"/>
      <c r="ITL138" s="6"/>
      <c r="ITM138" s="6"/>
      <c r="ITN138" s="6"/>
      <c r="ITO138" s="6"/>
      <c r="ITP138" s="6"/>
      <c r="ITQ138" s="6"/>
      <c r="ITR138" s="6"/>
      <c r="ITS138" s="6"/>
      <c r="ITT138" s="6"/>
      <c r="ITU138" s="6"/>
      <c r="ITV138" s="6"/>
      <c r="ITW138" s="6"/>
      <c r="ITX138" s="6"/>
      <c r="ITY138" s="6"/>
      <c r="ITZ138" s="6"/>
      <c r="IUA138" s="6"/>
      <c r="IUB138" s="6"/>
      <c r="IUC138" s="6"/>
      <c r="IUD138" s="6"/>
      <c r="IUE138" s="6"/>
      <c r="IUF138" s="6"/>
      <c r="IUG138" s="6"/>
      <c r="IUH138" s="6"/>
      <c r="IUI138" s="6"/>
      <c r="IUJ138" s="6"/>
      <c r="IUK138" s="6"/>
      <c r="IUL138" s="6"/>
      <c r="IUM138" s="6"/>
      <c r="IUN138" s="6"/>
      <c r="IUO138" s="6"/>
      <c r="IUV138" s="6"/>
      <c r="IUW138" s="6"/>
      <c r="IUX138" s="6"/>
      <c r="IUY138" s="6"/>
      <c r="IUZ138" s="6"/>
      <c r="IVA138" s="6"/>
      <c r="IVB138" s="6"/>
      <c r="IVC138" s="6"/>
      <c r="IVD138" s="6"/>
      <c r="IVE138" s="6"/>
      <c r="IVF138" s="6"/>
      <c r="IVG138" s="6"/>
      <c r="IVH138" s="6"/>
      <c r="IVI138" s="6"/>
      <c r="IVJ138" s="6"/>
      <c r="IVK138" s="6"/>
      <c r="IVL138" s="6"/>
      <c r="IVM138" s="6"/>
      <c r="IVN138" s="6"/>
      <c r="IVO138" s="6"/>
      <c r="IVP138" s="6"/>
      <c r="IVQ138" s="6"/>
      <c r="IVR138" s="6"/>
      <c r="IVS138" s="6"/>
      <c r="IVT138" s="6"/>
      <c r="IVU138" s="6"/>
      <c r="IVV138" s="6"/>
      <c r="IVW138" s="6"/>
      <c r="IVX138" s="6"/>
      <c r="IVY138" s="6"/>
      <c r="IVZ138" s="6"/>
      <c r="IWA138" s="6"/>
      <c r="IWB138" s="6"/>
      <c r="IWC138" s="6"/>
      <c r="IWD138" s="6"/>
      <c r="IWE138" s="6"/>
      <c r="IWF138" s="6"/>
      <c r="IWG138" s="6"/>
      <c r="IWH138" s="6"/>
      <c r="IWI138" s="6"/>
      <c r="IWJ138" s="6"/>
      <c r="IWK138" s="6"/>
      <c r="IWL138" s="6"/>
      <c r="IWM138" s="6"/>
      <c r="IWN138" s="6"/>
      <c r="IWO138" s="6"/>
      <c r="IWP138" s="6"/>
      <c r="IWQ138" s="6"/>
      <c r="IWR138" s="6"/>
      <c r="IWS138" s="6"/>
      <c r="IWT138" s="6"/>
      <c r="IWU138" s="6"/>
      <c r="IWV138" s="6"/>
      <c r="IWW138" s="6"/>
      <c r="IWX138" s="6"/>
      <c r="IWY138" s="6"/>
      <c r="IWZ138" s="6"/>
      <c r="IXA138" s="6"/>
      <c r="IXB138" s="6"/>
      <c r="IXC138" s="6"/>
      <c r="IXD138" s="6"/>
      <c r="IXE138" s="6"/>
      <c r="IXF138" s="6"/>
      <c r="IXG138" s="6"/>
      <c r="IXH138" s="6"/>
      <c r="IXI138" s="6"/>
      <c r="IXJ138" s="6"/>
      <c r="IXK138" s="6"/>
      <c r="IXL138" s="6"/>
      <c r="IXM138" s="6"/>
      <c r="IXN138" s="6"/>
      <c r="IXO138" s="6"/>
      <c r="IXP138" s="6"/>
      <c r="IXQ138" s="6"/>
      <c r="IXR138" s="6"/>
      <c r="IXS138" s="6"/>
      <c r="IXT138" s="6"/>
      <c r="IXU138" s="6"/>
      <c r="IXV138" s="6"/>
      <c r="IXW138" s="6"/>
      <c r="IXX138" s="6"/>
      <c r="IXY138" s="6"/>
      <c r="IXZ138" s="6"/>
      <c r="IYA138" s="6"/>
      <c r="IYB138" s="6"/>
      <c r="IYC138" s="6"/>
      <c r="IYD138" s="6"/>
      <c r="IYE138" s="6"/>
      <c r="IYF138" s="6"/>
      <c r="IYG138" s="6"/>
      <c r="IYH138" s="6"/>
      <c r="IYI138" s="6"/>
      <c r="IYJ138" s="6"/>
      <c r="IYK138" s="6"/>
      <c r="IYL138" s="6"/>
      <c r="IYM138" s="6"/>
      <c r="IYN138" s="6"/>
      <c r="IYO138" s="6"/>
      <c r="IYP138" s="6"/>
      <c r="IYQ138" s="6"/>
      <c r="IYR138" s="6"/>
      <c r="IYS138" s="6"/>
      <c r="IYT138" s="6"/>
      <c r="IYU138" s="6"/>
      <c r="IYV138" s="6"/>
      <c r="IYW138" s="6"/>
      <c r="IYX138" s="6"/>
      <c r="IYY138" s="6"/>
      <c r="IYZ138" s="6"/>
      <c r="IZA138" s="6"/>
      <c r="IZB138" s="6"/>
      <c r="IZC138" s="6"/>
      <c r="IZD138" s="6"/>
      <c r="IZE138" s="6"/>
      <c r="IZF138" s="6"/>
      <c r="IZG138" s="6"/>
      <c r="IZH138" s="6"/>
      <c r="IZI138" s="6"/>
      <c r="IZJ138" s="6"/>
      <c r="IZK138" s="6"/>
      <c r="IZL138" s="6"/>
      <c r="IZM138" s="6"/>
      <c r="IZN138" s="6"/>
      <c r="IZO138" s="6"/>
      <c r="IZP138" s="6"/>
      <c r="IZQ138" s="6"/>
      <c r="IZR138" s="6"/>
      <c r="IZS138" s="6"/>
      <c r="IZT138" s="6"/>
      <c r="IZU138" s="6"/>
      <c r="IZV138" s="6"/>
      <c r="IZW138" s="6"/>
      <c r="IZX138" s="6"/>
      <c r="IZY138" s="6"/>
      <c r="IZZ138" s="6"/>
      <c r="JAA138" s="6"/>
      <c r="JAB138" s="6"/>
      <c r="JAC138" s="6"/>
      <c r="JAD138" s="6"/>
      <c r="JAE138" s="6"/>
      <c r="JAF138" s="6"/>
      <c r="JAG138" s="6"/>
      <c r="JAH138" s="6"/>
      <c r="JAI138" s="6"/>
      <c r="JAJ138" s="6"/>
      <c r="JAK138" s="6"/>
      <c r="JAL138" s="6"/>
      <c r="JAM138" s="6"/>
      <c r="JAN138" s="6"/>
      <c r="JAO138" s="6"/>
      <c r="JAP138" s="6"/>
      <c r="JAQ138" s="6"/>
      <c r="JAR138" s="6"/>
      <c r="JAS138" s="6"/>
      <c r="JAT138" s="6"/>
      <c r="JAU138" s="6"/>
      <c r="JAV138" s="6"/>
      <c r="JAW138" s="6"/>
      <c r="JAX138" s="6"/>
      <c r="JAY138" s="6"/>
      <c r="JAZ138" s="6"/>
      <c r="JBA138" s="6"/>
      <c r="JBB138" s="6"/>
      <c r="JBC138" s="6"/>
      <c r="JBD138" s="6"/>
      <c r="JBE138" s="6"/>
      <c r="JBF138" s="6"/>
      <c r="JBG138" s="6"/>
      <c r="JBH138" s="6"/>
      <c r="JBI138" s="6"/>
      <c r="JBJ138" s="6"/>
      <c r="JBK138" s="6"/>
      <c r="JBL138" s="6"/>
      <c r="JBM138" s="6"/>
      <c r="JBN138" s="6"/>
      <c r="JBO138" s="6"/>
      <c r="JBP138" s="6"/>
      <c r="JBQ138" s="6"/>
      <c r="JBR138" s="6"/>
      <c r="JBS138" s="6"/>
      <c r="JBT138" s="6"/>
      <c r="JBU138" s="6"/>
      <c r="JBV138" s="6"/>
      <c r="JBW138" s="6"/>
      <c r="JBX138" s="6"/>
      <c r="JBY138" s="6"/>
      <c r="JBZ138" s="6"/>
      <c r="JCA138" s="6"/>
      <c r="JCB138" s="6"/>
      <c r="JCC138" s="6"/>
      <c r="JCD138" s="6"/>
      <c r="JCE138" s="6"/>
      <c r="JCF138" s="6"/>
      <c r="JCG138" s="6"/>
      <c r="JCH138" s="6"/>
      <c r="JCI138" s="6"/>
      <c r="JCJ138" s="6"/>
      <c r="JCK138" s="6"/>
      <c r="JCL138" s="6"/>
      <c r="JCM138" s="6"/>
      <c r="JCN138" s="6"/>
      <c r="JCO138" s="6"/>
      <c r="JCP138" s="6"/>
      <c r="JCQ138" s="6"/>
      <c r="JCR138" s="6"/>
      <c r="JCS138" s="6"/>
      <c r="JCT138" s="6"/>
      <c r="JCU138" s="6"/>
      <c r="JCV138" s="6"/>
      <c r="JCW138" s="6"/>
      <c r="JCX138" s="6"/>
      <c r="JCY138" s="6"/>
      <c r="JCZ138" s="6"/>
      <c r="JDA138" s="6"/>
      <c r="JDB138" s="6"/>
      <c r="JDC138" s="6"/>
      <c r="JDD138" s="6"/>
      <c r="JDE138" s="6"/>
      <c r="JDF138" s="6"/>
      <c r="JDG138" s="6"/>
      <c r="JDH138" s="6"/>
      <c r="JDI138" s="6"/>
      <c r="JDJ138" s="6"/>
      <c r="JDK138" s="6"/>
      <c r="JDL138" s="6"/>
      <c r="JDM138" s="6"/>
      <c r="JDN138" s="6"/>
      <c r="JDO138" s="6"/>
      <c r="JDP138" s="6"/>
      <c r="JDQ138" s="6"/>
      <c r="JDR138" s="6"/>
      <c r="JDS138" s="6"/>
      <c r="JDT138" s="6"/>
      <c r="JDU138" s="6"/>
      <c r="JDV138" s="6"/>
      <c r="JDW138" s="6"/>
      <c r="JDX138" s="6"/>
      <c r="JDY138" s="6"/>
      <c r="JDZ138" s="6"/>
      <c r="JEA138" s="6"/>
      <c r="JEB138" s="6"/>
      <c r="JEC138" s="6"/>
      <c r="JED138" s="6"/>
      <c r="JEE138" s="6"/>
      <c r="JEF138" s="6"/>
      <c r="JEG138" s="6"/>
      <c r="JEH138" s="6"/>
      <c r="JEI138" s="6"/>
      <c r="JEJ138" s="6"/>
      <c r="JEK138" s="6"/>
      <c r="JER138" s="6"/>
      <c r="JES138" s="6"/>
      <c r="JET138" s="6"/>
      <c r="JEU138" s="6"/>
      <c r="JEV138" s="6"/>
      <c r="JEW138" s="6"/>
      <c r="JEX138" s="6"/>
      <c r="JEY138" s="6"/>
      <c r="JEZ138" s="6"/>
      <c r="JFA138" s="6"/>
      <c r="JFB138" s="6"/>
      <c r="JFC138" s="6"/>
      <c r="JFD138" s="6"/>
      <c r="JFE138" s="6"/>
      <c r="JFF138" s="6"/>
      <c r="JFG138" s="6"/>
      <c r="JFH138" s="6"/>
      <c r="JFI138" s="6"/>
      <c r="JFJ138" s="6"/>
      <c r="JFK138" s="6"/>
      <c r="JFL138" s="6"/>
      <c r="JFM138" s="6"/>
      <c r="JFN138" s="6"/>
      <c r="JFO138" s="6"/>
      <c r="JFP138" s="6"/>
      <c r="JFQ138" s="6"/>
      <c r="JFR138" s="6"/>
      <c r="JFS138" s="6"/>
      <c r="JFT138" s="6"/>
      <c r="JFU138" s="6"/>
      <c r="JFV138" s="6"/>
      <c r="JFW138" s="6"/>
      <c r="JFX138" s="6"/>
      <c r="JFY138" s="6"/>
      <c r="JFZ138" s="6"/>
      <c r="JGA138" s="6"/>
      <c r="JGB138" s="6"/>
      <c r="JGC138" s="6"/>
      <c r="JGD138" s="6"/>
      <c r="JGE138" s="6"/>
      <c r="JGF138" s="6"/>
      <c r="JGG138" s="6"/>
      <c r="JGH138" s="6"/>
      <c r="JGI138" s="6"/>
      <c r="JGJ138" s="6"/>
      <c r="JGK138" s="6"/>
      <c r="JGL138" s="6"/>
      <c r="JGM138" s="6"/>
      <c r="JGN138" s="6"/>
      <c r="JGO138" s="6"/>
      <c r="JGP138" s="6"/>
      <c r="JGQ138" s="6"/>
      <c r="JGR138" s="6"/>
      <c r="JGS138" s="6"/>
      <c r="JGT138" s="6"/>
      <c r="JGU138" s="6"/>
      <c r="JGV138" s="6"/>
      <c r="JGW138" s="6"/>
      <c r="JGX138" s="6"/>
      <c r="JGY138" s="6"/>
      <c r="JGZ138" s="6"/>
      <c r="JHA138" s="6"/>
      <c r="JHB138" s="6"/>
      <c r="JHC138" s="6"/>
      <c r="JHD138" s="6"/>
      <c r="JHE138" s="6"/>
      <c r="JHF138" s="6"/>
      <c r="JHG138" s="6"/>
      <c r="JHH138" s="6"/>
      <c r="JHI138" s="6"/>
      <c r="JHJ138" s="6"/>
      <c r="JHK138" s="6"/>
      <c r="JHL138" s="6"/>
      <c r="JHM138" s="6"/>
      <c r="JHN138" s="6"/>
      <c r="JHO138" s="6"/>
      <c r="JHP138" s="6"/>
      <c r="JHQ138" s="6"/>
      <c r="JHR138" s="6"/>
      <c r="JHS138" s="6"/>
      <c r="JHT138" s="6"/>
      <c r="JHU138" s="6"/>
      <c r="JHV138" s="6"/>
      <c r="JHW138" s="6"/>
      <c r="JHX138" s="6"/>
      <c r="JHY138" s="6"/>
      <c r="JHZ138" s="6"/>
      <c r="JIA138" s="6"/>
      <c r="JIB138" s="6"/>
      <c r="JIC138" s="6"/>
      <c r="JID138" s="6"/>
      <c r="JIE138" s="6"/>
      <c r="JIF138" s="6"/>
      <c r="JIG138" s="6"/>
      <c r="JIH138" s="6"/>
      <c r="JII138" s="6"/>
      <c r="JIJ138" s="6"/>
      <c r="JIK138" s="6"/>
      <c r="JIL138" s="6"/>
      <c r="JIM138" s="6"/>
      <c r="JIN138" s="6"/>
      <c r="JIO138" s="6"/>
      <c r="JIP138" s="6"/>
      <c r="JIQ138" s="6"/>
      <c r="JIR138" s="6"/>
      <c r="JIS138" s="6"/>
      <c r="JIT138" s="6"/>
      <c r="JIU138" s="6"/>
      <c r="JIV138" s="6"/>
      <c r="JIW138" s="6"/>
      <c r="JIX138" s="6"/>
      <c r="JIY138" s="6"/>
      <c r="JIZ138" s="6"/>
      <c r="JJA138" s="6"/>
      <c r="JJB138" s="6"/>
      <c r="JJC138" s="6"/>
      <c r="JJD138" s="6"/>
      <c r="JJE138" s="6"/>
      <c r="JJF138" s="6"/>
      <c r="JJG138" s="6"/>
      <c r="JJH138" s="6"/>
      <c r="JJI138" s="6"/>
      <c r="JJJ138" s="6"/>
      <c r="JJK138" s="6"/>
      <c r="JJL138" s="6"/>
      <c r="JJM138" s="6"/>
      <c r="JJN138" s="6"/>
      <c r="JJO138" s="6"/>
      <c r="JJP138" s="6"/>
      <c r="JJQ138" s="6"/>
      <c r="JJR138" s="6"/>
      <c r="JJS138" s="6"/>
      <c r="JJT138" s="6"/>
      <c r="JJU138" s="6"/>
      <c r="JJV138" s="6"/>
      <c r="JJW138" s="6"/>
      <c r="JJX138" s="6"/>
      <c r="JJY138" s="6"/>
      <c r="JJZ138" s="6"/>
      <c r="JKA138" s="6"/>
      <c r="JKB138" s="6"/>
      <c r="JKC138" s="6"/>
      <c r="JKD138" s="6"/>
      <c r="JKE138" s="6"/>
      <c r="JKF138" s="6"/>
      <c r="JKG138" s="6"/>
      <c r="JKH138" s="6"/>
      <c r="JKI138" s="6"/>
      <c r="JKJ138" s="6"/>
      <c r="JKK138" s="6"/>
      <c r="JKL138" s="6"/>
      <c r="JKM138" s="6"/>
      <c r="JKN138" s="6"/>
      <c r="JKO138" s="6"/>
      <c r="JKP138" s="6"/>
      <c r="JKQ138" s="6"/>
      <c r="JKR138" s="6"/>
      <c r="JKS138" s="6"/>
      <c r="JKT138" s="6"/>
      <c r="JKU138" s="6"/>
      <c r="JKV138" s="6"/>
      <c r="JKW138" s="6"/>
      <c r="JKX138" s="6"/>
      <c r="JKY138" s="6"/>
      <c r="JKZ138" s="6"/>
      <c r="JLA138" s="6"/>
      <c r="JLB138" s="6"/>
      <c r="JLC138" s="6"/>
      <c r="JLD138" s="6"/>
      <c r="JLE138" s="6"/>
      <c r="JLF138" s="6"/>
      <c r="JLG138" s="6"/>
      <c r="JLH138" s="6"/>
      <c r="JLI138" s="6"/>
      <c r="JLJ138" s="6"/>
      <c r="JLK138" s="6"/>
      <c r="JLL138" s="6"/>
      <c r="JLM138" s="6"/>
      <c r="JLN138" s="6"/>
      <c r="JLO138" s="6"/>
      <c r="JLP138" s="6"/>
      <c r="JLQ138" s="6"/>
      <c r="JLR138" s="6"/>
      <c r="JLS138" s="6"/>
      <c r="JLT138" s="6"/>
      <c r="JLU138" s="6"/>
      <c r="JLV138" s="6"/>
      <c r="JLW138" s="6"/>
      <c r="JLX138" s="6"/>
      <c r="JLY138" s="6"/>
      <c r="JLZ138" s="6"/>
      <c r="JMA138" s="6"/>
      <c r="JMB138" s="6"/>
      <c r="JMC138" s="6"/>
      <c r="JMD138" s="6"/>
      <c r="JME138" s="6"/>
      <c r="JMF138" s="6"/>
      <c r="JMG138" s="6"/>
      <c r="JMH138" s="6"/>
      <c r="JMI138" s="6"/>
      <c r="JMJ138" s="6"/>
      <c r="JMK138" s="6"/>
      <c r="JML138" s="6"/>
      <c r="JMM138" s="6"/>
      <c r="JMN138" s="6"/>
      <c r="JMO138" s="6"/>
      <c r="JMP138" s="6"/>
      <c r="JMQ138" s="6"/>
      <c r="JMR138" s="6"/>
      <c r="JMS138" s="6"/>
      <c r="JMT138" s="6"/>
      <c r="JMU138" s="6"/>
      <c r="JMV138" s="6"/>
      <c r="JMW138" s="6"/>
      <c r="JMX138" s="6"/>
      <c r="JMY138" s="6"/>
      <c r="JMZ138" s="6"/>
      <c r="JNA138" s="6"/>
      <c r="JNB138" s="6"/>
      <c r="JNC138" s="6"/>
      <c r="JND138" s="6"/>
      <c r="JNE138" s="6"/>
      <c r="JNF138" s="6"/>
      <c r="JNG138" s="6"/>
      <c r="JNH138" s="6"/>
      <c r="JNI138" s="6"/>
      <c r="JNJ138" s="6"/>
      <c r="JNK138" s="6"/>
      <c r="JNL138" s="6"/>
      <c r="JNM138" s="6"/>
      <c r="JNN138" s="6"/>
      <c r="JNO138" s="6"/>
      <c r="JNP138" s="6"/>
      <c r="JNQ138" s="6"/>
      <c r="JNR138" s="6"/>
      <c r="JNS138" s="6"/>
      <c r="JNT138" s="6"/>
      <c r="JNU138" s="6"/>
      <c r="JNV138" s="6"/>
      <c r="JNW138" s="6"/>
      <c r="JNX138" s="6"/>
      <c r="JNY138" s="6"/>
      <c r="JNZ138" s="6"/>
      <c r="JOA138" s="6"/>
      <c r="JOB138" s="6"/>
      <c r="JOC138" s="6"/>
      <c r="JOD138" s="6"/>
      <c r="JOE138" s="6"/>
      <c r="JOF138" s="6"/>
      <c r="JOG138" s="6"/>
      <c r="JON138" s="6"/>
      <c r="JOO138" s="6"/>
      <c r="JOP138" s="6"/>
      <c r="JOQ138" s="6"/>
      <c r="JOR138" s="6"/>
      <c r="JOS138" s="6"/>
      <c r="JOT138" s="6"/>
      <c r="JOU138" s="6"/>
      <c r="JOV138" s="6"/>
      <c r="JOW138" s="6"/>
      <c r="JOX138" s="6"/>
      <c r="JOY138" s="6"/>
      <c r="JOZ138" s="6"/>
      <c r="JPA138" s="6"/>
      <c r="JPB138" s="6"/>
      <c r="JPC138" s="6"/>
      <c r="JPD138" s="6"/>
      <c r="JPE138" s="6"/>
      <c r="JPF138" s="6"/>
      <c r="JPG138" s="6"/>
      <c r="JPH138" s="6"/>
      <c r="JPI138" s="6"/>
      <c r="JPJ138" s="6"/>
      <c r="JPK138" s="6"/>
      <c r="JPL138" s="6"/>
      <c r="JPM138" s="6"/>
      <c r="JPN138" s="6"/>
      <c r="JPO138" s="6"/>
      <c r="JPP138" s="6"/>
      <c r="JPQ138" s="6"/>
      <c r="JPR138" s="6"/>
      <c r="JPS138" s="6"/>
      <c r="JPT138" s="6"/>
      <c r="JPU138" s="6"/>
      <c r="JPV138" s="6"/>
      <c r="JPW138" s="6"/>
      <c r="JPX138" s="6"/>
      <c r="JPY138" s="6"/>
      <c r="JPZ138" s="6"/>
      <c r="JQA138" s="6"/>
      <c r="JQB138" s="6"/>
      <c r="JQC138" s="6"/>
      <c r="JQD138" s="6"/>
      <c r="JQE138" s="6"/>
      <c r="JQF138" s="6"/>
      <c r="JQG138" s="6"/>
      <c r="JQH138" s="6"/>
      <c r="JQI138" s="6"/>
      <c r="JQJ138" s="6"/>
      <c r="JQK138" s="6"/>
      <c r="JQL138" s="6"/>
      <c r="JQM138" s="6"/>
      <c r="JQN138" s="6"/>
      <c r="JQO138" s="6"/>
      <c r="JQP138" s="6"/>
      <c r="JQQ138" s="6"/>
      <c r="JQR138" s="6"/>
      <c r="JQS138" s="6"/>
      <c r="JQT138" s="6"/>
      <c r="JQU138" s="6"/>
      <c r="JQV138" s="6"/>
      <c r="JQW138" s="6"/>
      <c r="JQX138" s="6"/>
      <c r="JQY138" s="6"/>
      <c r="JQZ138" s="6"/>
      <c r="JRA138" s="6"/>
      <c r="JRB138" s="6"/>
      <c r="JRC138" s="6"/>
      <c r="JRD138" s="6"/>
      <c r="JRE138" s="6"/>
      <c r="JRF138" s="6"/>
      <c r="JRG138" s="6"/>
      <c r="JRH138" s="6"/>
      <c r="JRI138" s="6"/>
      <c r="JRJ138" s="6"/>
      <c r="JRK138" s="6"/>
      <c r="JRL138" s="6"/>
      <c r="JRM138" s="6"/>
      <c r="JRN138" s="6"/>
      <c r="JRO138" s="6"/>
      <c r="JRP138" s="6"/>
      <c r="JRQ138" s="6"/>
      <c r="JRR138" s="6"/>
      <c r="JRS138" s="6"/>
      <c r="JRT138" s="6"/>
      <c r="JRU138" s="6"/>
      <c r="JRV138" s="6"/>
      <c r="JRW138" s="6"/>
      <c r="JRX138" s="6"/>
      <c r="JRY138" s="6"/>
      <c r="JRZ138" s="6"/>
      <c r="JSA138" s="6"/>
      <c r="JSB138" s="6"/>
      <c r="JSC138" s="6"/>
      <c r="JSD138" s="6"/>
      <c r="JSE138" s="6"/>
      <c r="JSF138" s="6"/>
      <c r="JSG138" s="6"/>
      <c r="JSH138" s="6"/>
      <c r="JSI138" s="6"/>
      <c r="JSJ138" s="6"/>
      <c r="JSK138" s="6"/>
      <c r="JSL138" s="6"/>
      <c r="JSM138" s="6"/>
      <c r="JSN138" s="6"/>
      <c r="JSO138" s="6"/>
      <c r="JSP138" s="6"/>
      <c r="JSQ138" s="6"/>
      <c r="JSR138" s="6"/>
      <c r="JSS138" s="6"/>
      <c r="JST138" s="6"/>
      <c r="JSU138" s="6"/>
      <c r="JSV138" s="6"/>
      <c r="JSW138" s="6"/>
      <c r="JSX138" s="6"/>
      <c r="JSY138" s="6"/>
      <c r="JSZ138" s="6"/>
      <c r="JTA138" s="6"/>
      <c r="JTB138" s="6"/>
      <c r="JTC138" s="6"/>
      <c r="JTD138" s="6"/>
      <c r="JTE138" s="6"/>
      <c r="JTF138" s="6"/>
      <c r="JTG138" s="6"/>
      <c r="JTH138" s="6"/>
      <c r="JTI138" s="6"/>
      <c r="JTJ138" s="6"/>
      <c r="JTK138" s="6"/>
      <c r="JTL138" s="6"/>
      <c r="JTM138" s="6"/>
      <c r="JTN138" s="6"/>
      <c r="JTO138" s="6"/>
      <c r="JTP138" s="6"/>
      <c r="JTQ138" s="6"/>
      <c r="JTR138" s="6"/>
      <c r="JTS138" s="6"/>
      <c r="JTT138" s="6"/>
      <c r="JTU138" s="6"/>
      <c r="JTV138" s="6"/>
      <c r="JTW138" s="6"/>
      <c r="JTX138" s="6"/>
      <c r="JTY138" s="6"/>
      <c r="JTZ138" s="6"/>
      <c r="JUA138" s="6"/>
      <c r="JUB138" s="6"/>
      <c r="JUC138" s="6"/>
      <c r="JUD138" s="6"/>
      <c r="JUE138" s="6"/>
      <c r="JUF138" s="6"/>
      <c r="JUG138" s="6"/>
      <c r="JUH138" s="6"/>
      <c r="JUI138" s="6"/>
      <c r="JUJ138" s="6"/>
      <c r="JUK138" s="6"/>
      <c r="JUL138" s="6"/>
      <c r="JUM138" s="6"/>
      <c r="JUN138" s="6"/>
      <c r="JUO138" s="6"/>
      <c r="JUP138" s="6"/>
      <c r="JUQ138" s="6"/>
      <c r="JUR138" s="6"/>
      <c r="JUS138" s="6"/>
      <c r="JUT138" s="6"/>
      <c r="JUU138" s="6"/>
      <c r="JUV138" s="6"/>
      <c r="JUW138" s="6"/>
      <c r="JUX138" s="6"/>
      <c r="JUY138" s="6"/>
      <c r="JUZ138" s="6"/>
      <c r="JVA138" s="6"/>
      <c r="JVB138" s="6"/>
      <c r="JVC138" s="6"/>
      <c r="JVD138" s="6"/>
      <c r="JVE138" s="6"/>
      <c r="JVF138" s="6"/>
      <c r="JVG138" s="6"/>
      <c r="JVH138" s="6"/>
      <c r="JVI138" s="6"/>
      <c r="JVJ138" s="6"/>
      <c r="JVK138" s="6"/>
      <c r="JVL138" s="6"/>
      <c r="JVM138" s="6"/>
      <c r="JVN138" s="6"/>
      <c r="JVO138" s="6"/>
      <c r="JVP138" s="6"/>
      <c r="JVQ138" s="6"/>
      <c r="JVR138" s="6"/>
      <c r="JVS138" s="6"/>
      <c r="JVT138" s="6"/>
      <c r="JVU138" s="6"/>
      <c r="JVV138" s="6"/>
      <c r="JVW138" s="6"/>
      <c r="JVX138" s="6"/>
      <c r="JVY138" s="6"/>
      <c r="JVZ138" s="6"/>
      <c r="JWA138" s="6"/>
      <c r="JWB138" s="6"/>
      <c r="JWC138" s="6"/>
      <c r="JWD138" s="6"/>
      <c r="JWE138" s="6"/>
      <c r="JWF138" s="6"/>
      <c r="JWG138" s="6"/>
      <c r="JWH138" s="6"/>
      <c r="JWI138" s="6"/>
      <c r="JWJ138" s="6"/>
      <c r="JWK138" s="6"/>
      <c r="JWL138" s="6"/>
      <c r="JWM138" s="6"/>
      <c r="JWN138" s="6"/>
      <c r="JWO138" s="6"/>
      <c r="JWP138" s="6"/>
      <c r="JWQ138" s="6"/>
      <c r="JWR138" s="6"/>
      <c r="JWS138" s="6"/>
      <c r="JWT138" s="6"/>
      <c r="JWU138" s="6"/>
      <c r="JWV138" s="6"/>
      <c r="JWW138" s="6"/>
      <c r="JWX138" s="6"/>
      <c r="JWY138" s="6"/>
      <c r="JWZ138" s="6"/>
      <c r="JXA138" s="6"/>
      <c r="JXB138" s="6"/>
      <c r="JXC138" s="6"/>
      <c r="JXD138" s="6"/>
      <c r="JXE138" s="6"/>
      <c r="JXF138" s="6"/>
      <c r="JXG138" s="6"/>
      <c r="JXH138" s="6"/>
      <c r="JXI138" s="6"/>
      <c r="JXJ138" s="6"/>
      <c r="JXK138" s="6"/>
      <c r="JXL138" s="6"/>
      <c r="JXM138" s="6"/>
      <c r="JXN138" s="6"/>
      <c r="JXO138" s="6"/>
      <c r="JXP138" s="6"/>
      <c r="JXQ138" s="6"/>
      <c r="JXR138" s="6"/>
      <c r="JXS138" s="6"/>
      <c r="JXT138" s="6"/>
      <c r="JXU138" s="6"/>
      <c r="JXV138" s="6"/>
      <c r="JXW138" s="6"/>
      <c r="JXX138" s="6"/>
      <c r="JXY138" s="6"/>
      <c r="JXZ138" s="6"/>
      <c r="JYA138" s="6"/>
      <c r="JYB138" s="6"/>
      <c r="JYC138" s="6"/>
      <c r="JYJ138" s="6"/>
      <c r="JYK138" s="6"/>
      <c r="JYL138" s="6"/>
      <c r="JYM138" s="6"/>
      <c r="JYN138" s="6"/>
      <c r="JYO138" s="6"/>
      <c r="JYP138" s="6"/>
      <c r="JYQ138" s="6"/>
      <c r="JYR138" s="6"/>
      <c r="JYS138" s="6"/>
      <c r="JYT138" s="6"/>
      <c r="JYU138" s="6"/>
      <c r="JYV138" s="6"/>
      <c r="JYW138" s="6"/>
      <c r="JYX138" s="6"/>
      <c r="JYY138" s="6"/>
      <c r="JYZ138" s="6"/>
      <c r="JZA138" s="6"/>
      <c r="JZB138" s="6"/>
      <c r="JZC138" s="6"/>
      <c r="JZD138" s="6"/>
      <c r="JZE138" s="6"/>
      <c r="JZF138" s="6"/>
      <c r="JZG138" s="6"/>
      <c r="JZH138" s="6"/>
      <c r="JZI138" s="6"/>
      <c r="JZJ138" s="6"/>
      <c r="JZK138" s="6"/>
      <c r="JZL138" s="6"/>
      <c r="JZM138" s="6"/>
      <c r="JZN138" s="6"/>
      <c r="JZO138" s="6"/>
      <c r="JZP138" s="6"/>
      <c r="JZQ138" s="6"/>
      <c r="JZR138" s="6"/>
      <c r="JZS138" s="6"/>
      <c r="JZT138" s="6"/>
      <c r="JZU138" s="6"/>
      <c r="JZV138" s="6"/>
      <c r="JZW138" s="6"/>
      <c r="JZX138" s="6"/>
      <c r="JZY138" s="6"/>
      <c r="JZZ138" s="6"/>
      <c r="KAA138" s="6"/>
      <c r="KAB138" s="6"/>
      <c r="KAC138" s="6"/>
      <c r="KAD138" s="6"/>
      <c r="KAE138" s="6"/>
      <c r="KAF138" s="6"/>
      <c r="KAG138" s="6"/>
      <c r="KAH138" s="6"/>
      <c r="KAI138" s="6"/>
      <c r="KAJ138" s="6"/>
      <c r="KAK138" s="6"/>
      <c r="KAL138" s="6"/>
      <c r="KAM138" s="6"/>
      <c r="KAN138" s="6"/>
      <c r="KAO138" s="6"/>
      <c r="KAP138" s="6"/>
      <c r="KAQ138" s="6"/>
      <c r="KAR138" s="6"/>
      <c r="KAS138" s="6"/>
      <c r="KAT138" s="6"/>
      <c r="KAU138" s="6"/>
      <c r="KAV138" s="6"/>
      <c r="KAW138" s="6"/>
      <c r="KAX138" s="6"/>
      <c r="KAY138" s="6"/>
      <c r="KAZ138" s="6"/>
      <c r="KBA138" s="6"/>
      <c r="KBB138" s="6"/>
      <c r="KBC138" s="6"/>
      <c r="KBD138" s="6"/>
      <c r="KBE138" s="6"/>
      <c r="KBF138" s="6"/>
      <c r="KBG138" s="6"/>
      <c r="KBH138" s="6"/>
      <c r="KBI138" s="6"/>
      <c r="KBJ138" s="6"/>
      <c r="KBK138" s="6"/>
      <c r="KBL138" s="6"/>
      <c r="KBM138" s="6"/>
      <c r="KBN138" s="6"/>
      <c r="KBO138" s="6"/>
      <c r="KBP138" s="6"/>
      <c r="KBQ138" s="6"/>
      <c r="KBR138" s="6"/>
      <c r="KBS138" s="6"/>
      <c r="KBT138" s="6"/>
      <c r="KBU138" s="6"/>
      <c r="KBV138" s="6"/>
      <c r="KBW138" s="6"/>
      <c r="KBX138" s="6"/>
      <c r="KBY138" s="6"/>
      <c r="KBZ138" s="6"/>
      <c r="KCA138" s="6"/>
      <c r="KCB138" s="6"/>
      <c r="KCC138" s="6"/>
      <c r="KCD138" s="6"/>
      <c r="KCE138" s="6"/>
      <c r="KCF138" s="6"/>
      <c r="KCG138" s="6"/>
      <c r="KCH138" s="6"/>
      <c r="KCI138" s="6"/>
      <c r="KCJ138" s="6"/>
      <c r="KCK138" s="6"/>
      <c r="KCL138" s="6"/>
      <c r="KCM138" s="6"/>
      <c r="KCN138" s="6"/>
      <c r="KCO138" s="6"/>
      <c r="KCP138" s="6"/>
      <c r="KCQ138" s="6"/>
      <c r="KCR138" s="6"/>
      <c r="KCS138" s="6"/>
      <c r="KCT138" s="6"/>
      <c r="KCU138" s="6"/>
      <c r="KCV138" s="6"/>
      <c r="KCW138" s="6"/>
      <c r="KCX138" s="6"/>
      <c r="KCY138" s="6"/>
      <c r="KCZ138" s="6"/>
      <c r="KDA138" s="6"/>
      <c r="KDB138" s="6"/>
      <c r="KDC138" s="6"/>
      <c r="KDD138" s="6"/>
      <c r="KDE138" s="6"/>
      <c r="KDF138" s="6"/>
      <c r="KDG138" s="6"/>
      <c r="KDH138" s="6"/>
      <c r="KDI138" s="6"/>
      <c r="KDJ138" s="6"/>
      <c r="KDK138" s="6"/>
      <c r="KDL138" s="6"/>
      <c r="KDM138" s="6"/>
      <c r="KDN138" s="6"/>
      <c r="KDO138" s="6"/>
      <c r="KDP138" s="6"/>
      <c r="KDQ138" s="6"/>
      <c r="KDR138" s="6"/>
      <c r="KDS138" s="6"/>
      <c r="KDT138" s="6"/>
      <c r="KDU138" s="6"/>
      <c r="KDV138" s="6"/>
      <c r="KDW138" s="6"/>
      <c r="KDX138" s="6"/>
      <c r="KDY138" s="6"/>
      <c r="KDZ138" s="6"/>
      <c r="KEA138" s="6"/>
      <c r="KEB138" s="6"/>
      <c r="KEC138" s="6"/>
      <c r="KED138" s="6"/>
      <c r="KEE138" s="6"/>
      <c r="KEF138" s="6"/>
      <c r="KEG138" s="6"/>
      <c r="KEH138" s="6"/>
      <c r="KEI138" s="6"/>
      <c r="KEJ138" s="6"/>
      <c r="KEK138" s="6"/>
      <c r="KEL138" s="6"/>
      <c r="KEM138" s="6"/>
      <c r="KEN138" s="6"/>
      <c r="KEO138" s="6"/>
      <c r="KEP138" s="6"/>
      <c r="KEQ138" s="6"/>
      <c r="KER138" s="6"/>
      <c r="KES138" s="6"/>
      <c r="KET138" s="6"/>
      <c r="KEU138" s="6"/>
      <c r="KEV138" s="6"/>
      <c r="KEW138" s="6"/>
      <c r="KEX138" s="6"/>
      <c r="KEY138" s="6"/>
      <c r="KEZ138" s="6"/>
      <c r="KFA138" s="6"/>
      <c r="KFB138" s="6"/>
      <c r="KFC138" s="6"/>
      <c r="KFD138" s="6"/>
      <c r="KFE138" s="6"/>
      <c r="KFF138" s="6"/>
      <c r="KFG138" s="6"/>
      <c r="KFH138" s="6"/>
      <c r="KFI138" s="6"/>
      <c r="KFJ138" s="6"/>
      <c r="KFK138" s="6"/>
      <c r="KFL138" s="6"/>
      <c r="KFM138" s="6"/>
      <c r="KFN138" s="6"/>
      <c r="KFO138" s="6"/>
      <c r="KFP138" s="6"/>
      <c r="KFQ138" s="6"/>
      <c r="KFR138" s="6"/>
      <c r="KFS138" s="6"/>
      <c r="KFT138" s="6"/>
      <c r="KFU138" s="6"/>
      <c r="KFV138" s="6"/>
      <c r="KFW138" s="6"/>
      <c r="KFX138" s="6"/>
      <c r="KFY138" s="6"/>
      <c r="KFZ138" s="6"/>
      <c r="KGA138" s="6"/>
      <c r="KGB138" s="6"/>
      <c r="KGC138" s="6"/>
      <c r="KGD138" s="6"/>
      <c r="KGE138" s="6"/>
      <c r="KGF138" s="6"/>
      <c r="KGG138" s="6"/>
      <c r="KGH138" s="6"/>
      <c r="KGI138" s="6"/>
      <c r="KGJ138" s="6"/>
      <c r="KGK138" s="6"/>
      <c r="KGL138" s="6"/>
      <c r="KGM138" s="6"/>
      <c r="KGN138" s="6"/>
      <c r="KGO138" s="6"/>
      <c r="KGP138" s="6"/>
      <c r="KGQ138" s="6"/>
      <c r="KGR138" s="6"/>
      <c r="KGS138" s="6"/>
      <c r="KGT138" s="6"/>
      <c r="KGU138" s="6"/>
      <c r="KGV138" s="6"/>
      <c r="KGW138" s="6"/>
      <c r="KGX138" s="6"/>
      <c r="KGY138" s="6"/>
      <c r="KGZ138" s="6"/>
      <c r="KHA138" s="6"/>
      <c r="KHB138" s="6"/>
      <c r="KHC138" s="6"/>
      <c r="KHD138" s="6"/>
      <c r="KHE138" s="6"/>
      <c r="KHF138" s="6"/>
      <c r="KHG138" s="6"/>
      <c r="KHH138" s="6"/>
      <c r="KHI138" s="6"/>
      <c r="KHJ138" s="6"/>
      <c r="KHK138" s="6"/>
      <c r="KHL138" s="6"/>
      <c r="KHM138" s="6"/>
      <c r="KHN138" s="6"/>
      <c r="KHO138" s="6"/>
      <c r="KHP138" s="6"/>
      <c r="KHQ138" s="6"/>
      <c r="KHR138" s="6"/>
      <c r="KHS138" s="6"/>
      <c r="KHT138" s="6"/>
      <c r="KHU138" s="6"/>
      <c r="KHV138" s="6"/>
      <c r="KHW138" s="6"/>
      <c r="KHX138" s="6"/>
      <c r="KHY138" s="6"/>
      <c r="KIF138" s="6"/>
      <c r="KIG138" s="6"/>
      <c r="KIH138" s="6"/>
      <c r="KII138" s="6"/>
      <c r="KIJ138" s="6"/>
      <c r="KIK138" s="6"/>
      <c r="KIL138" s="6"/>
      <c r="KIM138" s="6"/>
      <c r="KIN138" s="6"/>
      <c r="KIO138" s="6"/>
      <c r="KIP138" s="6"/>
      <c r="KIQ138" s="6"/>
      <c r="KIR138" s="6"/>
      <c r="KIS138" s="6"/>
      <c r="KIT138" s="6"/>
      <c r="KIU138" s="6"/>
      <c r="KIV138" s="6"/>
      <c r="KIW138" s="6"/>
      <c r="KIX138" s="6"/>
      <c r="KIY138" s="6"/>
      <c r="KIZ138" s="6"/>
      <c r="KJA138" s="6"/>
      <c r="KJB138" s="6"/>
      <c r="KJC138" s="6"/>
      <c r="KJD138" s="6"/>
      <c r="KJE138" s="6"/>
      <c r="KJF138" s="6"/>
      <c r="KJG138" s="6"/>
      <c r="KJH138" s="6"/>
      <c r="KJI138" s="6"/>
      <c r="KJJ138" s="6"/>
      <c r="KJK138" s="6"/>
      <c r="KJL138" s="6"/>
      <c r="KJM138" s="6"/>
      <c r="KJN138" s="6"/>
      <c r="KJO138" s="6"/>
      <c r="KJP138" s="6"/>
      <c r="KJQ138" s="6"/>
      <c r="KJR138" s="6"/>
      <c r="KJS138" s="6"/>
      <c r="KJT138" s="6"/>
      <c r="KJU138" s="6"/>
      <c r="KJV138" s="6"/>
      <c r="KJW138" s="6"/>
      <c r="KJX138" s="6"/>
      <c r="KJY138" s="6"/>
      <c r="KJZ138" s="6"/>
      <c r="KKA138" s="6"/>
      <c r="KKB138" s="6"/>
      <c r="KKC138" s="6"/>
      <c r="KKD138" s="6"/>
      <c r="KKE138" s="6"/>
      <c r="KKF138" s="6"/>
      <c r="KKG138" s="6"/>
      <c r="KKH138" s="6"/>
      <c r="KKI138" s="6"/>
      <c r="KKJ138" s="6"/>
      <c r="KKK138" s="6"/>
      <c r="KKL138" s="6"/>
      <c r="KKM138" s="6"/>
      <c r="KKN138" s="6"/>
      <c r="KKO138" s="6"/>
      <c r="KKP138" s="6"/>
      <c r="KKQ138" s="6"/>
      <c r="KKR138" s="6"/>
      <c r="KKS138" s="6"/>
      <c r="KKT138" s="6"/>
      <c r="KKU138" s="6"/>
      <c r="KKV138" s="6"/>
      <c r="KKW138" s="6"/>
      <c r="KKX138" s="6"/>
      <c r="KKY138" s="6"/>
      <c r="KKZ138" s="6"/>
      <c r="KLA138" s="6"/>
      <c r="KLB138" s="6"/>
      <c r="KLC138" s="6"/>
      <c r="KLD138" s="6"/>
      <c r="KLE138" s="6"/>
      <c r="KLF138" s="6"/>
      <c r="KLG138" s="6"/>
      <c r="KLH138" s="6"/>
      <c r="KLI138" s="6"/>
      <c r="KLJ138" s="6"/>
      <c r="KLK138" s="6"/>
      <c r="KLL138" s="6"/>
      <c r="KLM138" s="6"/>
      <c r="KLN138" s="6"/>
      <c r="KLO138" s="6"/>
      <c r="KLP138" s="6"/>
      <c r="KLQ138" s="6"/>
      <c r="KLR138" s="6"/>
      <c r="KLS138" s="6"/>
      <c r="KLT138" s="6"/>
      <c r="KLU138" s="6"/>
      <c r="KLV138" s="6"/>
      <c r="KLW138" s="6"/>
      <c r="KLX138" s="6"/>
      <c r="KLY138" s="6"/>
      <c r="KLZ138" s="6"/>
      <c r="KMA138" s="6"/>
      <c r="KMB138" s="6"/>
      <c r="KMC138" s="6"/>
      <c r="KMD138" s="6"/>
      <c r="KME138" s="6"/>
      <c r="KMF138" s="6"/>
      <c r="KMG138" s="6"/>
      <c r="KMH138" s="6"/>
      <c r="KMI138" s="6"/>
      <c r="KMJ138" s="6"/>
      <c r="KMK138" s="6"/>
      <c r="KML138" s="6"/>
      <c r="KMM138" s="6"/>
      <c r="KMN138" s="6"/>
      <c r="KMO138" s="6"/>
      <c r="KMP138" s="6"/>
      <c r="KMQ138" s="6"/>
      <c r="KMR138" s="6"/>
      <c r="KMS138" s="6"/>
      <c r="KMT138" s="6"/>
      <c r="KMU138" s="6"/>
      <c r="KMV138" s="6"/>
      <c r="KMW138" s="6"/>
      <c r="KMX138" s="6"/>
      <c r="KMY138" s="6"/>
      <c r="KMZ138" s="6"/>
      <c r="KNA138" s="6"/>
      <c r="KNB138" s="6"/>
      <c r="KNC138" s="6"/>
      <c r="KND138" s="6"/>
      <c r="KNE138" s="6"/>
      <c r="KNF138" s="6"/>
      <c r="KNG138" s="6"/>
      <c r="KNH138" s="6"/>
      <c r="KNI138" s="6"/>
      <c r="KNJ138" s="6"/>
      <c r="KNK138" s="6"/>
      <c r="KNL138" s="6"/>
      <c r="KNM138" s="6"/>
      <c r="KNN138" s="6"/>
      <c r="KNO138" s="6"/>
      <c r="KNP138" s="6"/>
      <c r="KNQ138" s="6"/>
      <c r="KNR138" s="6"/>
      <c r="KNS138" s="6"/>
      <c r="KNT138" s="6"/>
      <c r="KNU138" s="6"/>
      <c r="KNV138" s="6"/>
      <c r="KNW138" s="6"/>
      <c r="KNX138" s="6"/>
      <c r="KNY138" s="6"/>
      <c r="KNZ138" s="6"/>
      <c r="KOA138" s="6"/>
      <c r="KOB138" s="6"/>
      <c r="KOC138" s="6"/>
      <c r="KOD138" s="6"/>
      <c r="KOE138" s="6"/>
      <c r="KOF138" s="6"/>
      <c r="KOG138" s="6"/>
      <c r="KOH138" s="6"/>
      <c r="KOI138" s="6"/>
      <c r="KOJ138" s="6"/>
      <c r="KOK138" s="6"/>
      <c r="KOL138" s="6"/>
      <c r="KOM138" s="6"/>
      <c r="KON138" s="6"/>
      <c r="KOO138" s="6"/>
      <c r="KOP138" s="6"/>
      <c r="KOQ138" s="6"/>
      <c r="KOR138" s="6"/>
      <c r="KOS138" s="6"/>
      <c r="KOT138" s="6"/>
      <c r="KOU138" s="6"/>
      <c r="KOV138" s="6"/>
      <c r="KOW138" s="6"/>
      <c r="KOX138" s="6"/>
      <c r="KOY138" s="6"/>
      <c r="KOZ138" s="6"/>
      <c r="KPA138" s="6"/>
      <c r="KPB138" s="6"/>
      <c r="KPC138" s="6"/>
      <c r="KPD138" s="6"/>
      <c r="KPE138" s="6"/>
      <c r="KPF138" s="6"/>
      <c r="KPG138" s="6"/>
      <c r="KPH138" s="6"/>
      <c r="KPI138" s="6"/>
      <c r="KPJ138" s="6"/>
      <c r="KPK138" s="6"/>
      <c r="KPL138" s="6"/>
      <c r="KPM138" s="6"/>
      <c r="KPN138" s="6"/>
      <c r="KPO138" s="6"/>
      <c r="KPP138" s="6"/>
      <c r="KPQ138" s="6"/>
      <c r="KPR138" s="6"/>
      <c r="KPS138" s="6"/>
      <c r="KPT138" s="6"/>
      <c r="KPU138" s="6"/>
      <c r="KPV138" s="6"/>
      <c r="KPW138" s="6"/>
      <c r="KPX138" s="6"/>
      <c r="KPY138" s="6"/>
      <c r="KPZ138" s="6"/>
      <c r="KQA138" s="6"/>
      <c r="KQB138" s="6"/>
      <c r="KQC138" s="6"/>
      <c r="KQD138" s="6"/>
      <c r="KQE138" s="6"/>
      <c r="KQF138" s="6"/>
      <c r="KQG138" s="6"/>
      <c r="KQH138" s="6"/>
      <c r="KQI138" s="6"/>
      <c r="KQJ138" s="6"/>
      <c r="KQK138" s="6"/>
      <c r="KQL138" s="6"/>
      <c r="KQM138" s="6"/>
      <c r="KQN138" s="6"/>
      <c r="KQO138" s="6"/>
      <c r="KQP138" s="6"/>
      <c r="KQQ138" s="6"/>
      <c r="KQR138" s="6"/>
      <c r="KQS138" s="6"/>
      <c r="KQT138" s="6"/>
      <c r="KQU138" s="6"/>
      <c r="KQV138" s="6"/>
      <c r="KQW138" s="6"/>
      <c r="KQX138" s="6"/>
      <c r="KQY138" s="6"/>
      <c r="KQZ138" s="6"/>
      <c r="KRA138" s="6"/>
      <c r="KRB138" s="6"/>
      <c r="KRC138" s="6"/>
      <c r="KRD138" s="6"/>
      <c r="KRE138" s="6"/>
      <c r="KRF138" s="6"/>
      <c r="KRG138" s="6"/>
      <c r="KRH138" s="6"/>
      <c r="KRI138" s="6"/>
      <c r="KRJ138" s="6"/>
      <c r="KRK138" s="6"/>
      <c r="KRL138" s="6"/>
      <c r="KRM138" s="6"/>
      <c r="KRN138" s="6"/>
      <c r="KRO138" s="6"/>
      <c r="KRP138" s="6"/>
      <c r="KRQ138" s="6"/>
      <c r="KRR138" s="6"/>
      <c r="KRS138" s="6"/>
      <c r="KRT138" s="6"/>
      <c r="KRU138" s="6"/>
      <c r="KSB138" s="6"/>
      <c r="KSC138" s="6"/>
      <c r="KSD138" s="6"/>
      <c r="KSE138" s="6"/>
      <c r="KSF138" s="6"/>
      <c r="KSG138" s="6"/>
      <c r="KSH138" s="6"/>
      <c r="KSI138" s="6"/>
      <c r="KSJ138" s="6"/>
      <c r="KSK138" s="6"/>
      <c r="KSL138" s="6"/>
      <c r="KSM138" s="6"/>
      <c r="KSN138" s="6"/>
      <c r="KSO138" s="6"/>
      <c r="KSP138" s="6"/>
      <c r="KSQ138" s="6"/>
      <c r="KSR138" s="6"/>
      <c r="KSS138" s="6"/>
      <c r="KST138" s="6"/>
      <c r="KSU138" s="6"/>
      <c r="KSV138" s="6"/>
      <c r="KSW138" s="6"/>
      <c r="KSX138" s="6"/>
      <c r="KSY138" s="6"/>
      <c r="KSZ138" s="6"/>
      <c r="KTA138" s="6"/>
      <c r="KTB138" s="6"/>
      <c r="KTC138" s="6"/>
      <c r="KTD138" s="6"/>
      <c r="KTE138" s="6"/>
      <c r="KTF138" s="6"/>
      <c r="KTG138" s="6"/>
      <c r="KTH138" s="6"/>
      <c r="KTI138" s="6"/>
      <c r="KTJ138" s="6"/>
      <c r="KTK138" s="6"/>
      <c r="KTL138" s="6"/>
      <c r="KTM138" s="6"/>
      <c r="KTN138" s="6"/>
      <c r="KTO138" s="6"/>
      <c r="KTP138" s="6"/>
      <c r="KTQ138" s="6"/>
      <c r="KTR138" s="6"/>
      <c r="KTS138" s="6"/>
      <c r="KTT138" s="6"/>
      <c r="KTU138" s="6"/>
      <c r="KTV138" s="6"/>
      <c r="KTW138" s="6"/>
      <c r="KTX138" s="6"/>
      <c r="KTY138" s="6"/>
      <c r="KTZ138" s="6"/>
      <c r="KUA138" s="6"/>
      <c r="KUB138" s="6"/>
      <c r="KUC138" s="6"/>
      <c r="KUD138" s="6"/>
      <c r="KUE138" s="6"/>
      <c r="KUF138" s="6"/>
      <c r="KUG138" s="6"/>
      <c r="KUH138" s="6"/>
      <c r="KUI138" s="6"/>
      <c r="KUJ138" s="6"/>
      <c r="KUK138" s="6"/>
      <c r="KUL138" s="6"/>
      <c r="KUM138" s="6"/>
      <c r="KUN138" s="6"/>
      <c r="KUO138" s="6"/>
      <c r="KUP138" s="6"/>
      <c r="KUQ138" s="6"/>
      <c r="KUR138" s="6"/>
      <c r="KUS138" s="6"/>
      <c r="KUT138" s="6"/>
      <c r="KUU138" s="6"/>
      <c r="KUV138" s="6"/>
      <c r="KUW138" s="6"/>
      <c r="KUX138" s="6"/>
      <c r="KUY138" s="6"/>
      <c r="KUZ138" s="6"/>
      <c r="KVA138" s="6"/>
      <c r="KVB138" s="6"/>
      <c r="KVC138" s="6"/>
      <c r="KVD138" s="6"/>
      <c r="KVE138" s="6"/>
      <c r="KVF138" s="6"/>
      <c r="KVG138" s="6"/>
      <c r="KVH138" s="6"/>
      <c r="KVI138" s="6"/>
      <c r="KVJ138" s="6"/>
      <c r="KVK138" s="6"/>
      <c r="KVL138" s="6"/>
      <c r="KVM138" s="6"/>
      <c r="KVN138" s="6"/>
      <c r="KVO138" s="6"/>
      <c r="KVP138" s="6"/>
      <c r="KVQ138" s="6"/>
      <c r="KVR138" s="6"/>
      <c r="KVS138" s="6"/>
      <c r="KVT138" s="6"/>
      <c r="KVU138" s="6"/>
      <c r="KVV138" s="6"/>
      <c r="KVW138" s="6"/>
      <c r="KVX138" s="6"/>
      <c r="KVY138" s="6"/>
      <c r="KVZ138" s="6"/>
      <c r="KWA138" s="6"/>
      <c r="KWB138" s="6"/>
      <c r="KWC138" s="6"/>
      <c r="KWD138" s="6"/>
      <c r="KWE138" s="6"/>
      <c r="KWF138" s="6"/>
      <c r="KWG138" s="6"/>
      <c r="KWH138" s="6"/>
      <c r="KWI138" s="6"/>
      <c r="KWJ138" s="6"/>
      <c r="KWK138" s="6"/>
      <c r="KWL138" s="6"/>
      <c r="KWM138" s="6"/>
      <c r="KWN138" s="6"/>
      <c r="KWO138" s="6"/>
      <c r="KWP138" s="6"/>
      <c r="KWQ138" s="6"/>
      <c r="KWR138" s="6"/>
      <c r="KWS138" s="6"/>
      <c r="KWT138" s="6"/>
      <c r="KWU138" s="6"/>
      <c r="KWV138" s="6"/>
      <c r="KWW138" s="6"/>
      <c r="KWX138" s="6"/>
      <c r="KWY138" s="6"/>
      <c r="KWZ138" s="6"/>
      <c r="KXA138" s="6"/>
      <c r="KXB138" s="6"/>
      <c r="KXC138" s="6"/>
      <c r="KXD138" s="6"/>
      <c r="KXE138" s="6"/>
      <c r="KXF138" s="6"/>
      <c r="KXG138" s="6"/>
      <c r="KXH138" s="6"/>
      <c r="KXI138" s="6"/>
      <c r="KXJ138" s="6"/>
      <c r="KXK138" s="6"/>
      <c r="KXL138" s="6"/>
      <c r="KXM138" s="6"/>
      <c r="KXN138" s="6"/>
      <c r="KXO138" s="6"/>
      <c r="KXP138" s="6"/>
      <c r="KXQ138" s="6"/>
      <c r="KXR138" s="6"/>
      <c r="KXS138" s="6"/>
      <c r="KXT138" s="6"/>
      <c r="KXU138" s="6"/>
      <c r="KXV138" s="6"/>
      <c r="KXW138" s="6"/>
      <c r="KXX138" s="6"/>
      <c r="KXY138" s="6"/>
      <c r="KXZ138" s="6"/>
      <c r="KYA138" s="6"/>
      <c r="KYB138" s="6"/>
      <c r="KYC138" s="6"/>
      <c r="KYD138" s="6"/>
      <c r="KYE138" s="6"/>
      <c r="KYF138" s="6"/>
      <c r="KYG138" s="6"/>
      <c r="KYH138" s="6"/>
      <c r="KYI138" s="6"/>
      <c r="KYJ138" s="6"/>
      <c r="KYK138" s="6"/>
      <c r="KYL138" s="6"/>
      <c r="KYM138" s="6"/>
      <c r="KYN138" s="6"/>
      <c r="KYO138" s="6"/>
      <c r="KYP138" s="6"/>
      <c r="KYQ138" s="6"/>
      <c r="KYR138" s="6"/>
      <c r="KYS138" s="6"/>
      <c r="KYT138" s="6"/>
      <c r="KYU138" s="6"/>
      <c r="KYV138" s="6"/>
      <c r="KYW138" s="6"/>
      <c r="KYX138" s="6"/>
      <c r="KYY138" s="6"/>
      <c r="KYZ138" s="6"/>
      <c r="KZA138" s="6"/>
      <c r="KZB138" s="6"/>
      <c r="KZC138" s="6"/>
      <c r="KZD138" s="6"/>
      <c r="KZE138" s="6"/>
      <c r="KZF138" s="6"/>
      <c r="KZG138" s="6"/>
      <c r="KZH138" s="6"/>
      <c r="KZI138" s="6"/>
      <c r="KZJ138" s="6"/>
      <c r="KZK138" s="6"/>
      <c r="KZL138" s="6"/>
      <c r="KZM138" s="6"/>
      <c r="KZN138" s="6"/>
      <c r="KZO138" s="6"/>
      <c r="KZP138" s="6"/>
      <c r="KZQ138" s="6"/>
      <c r="KZR138" s="6"/>
      <c r="KZS138" s="6"/>
      <c r="KZT138" s="6"/>
      <c r="KZU138" s="6"/>
      <c r="KZV138" s="6"/>
      <c r="KZW138" s="6"/>
      <c r="KZX138" s="6"/>
      <c r="KZY138" s="6"/>
      <c r="KZZ138" s="6"/>
      <c r="LAA138" s="6"/>
      <c r="LAB138" s="6"/>
      <c r="LAC138" s="6"/>
      <c r="LAD138" s="6"/>
      <c r="LAE138" s="6"/>
      <c r="LAF138" s="6"/>
      <c r="LAG138" s="6"/>
      <c r="LAH138" s="6"/>
      <c r="LAI138" s="6"/>
      <c r="LAJ138" s="6"/>
      <c r="LAK138" s="6"/>
      <c r="LAL138" s="6"/>
      <c r="LAM138" s="6"/>
      <c r="LAN138" s="6"/>
      <c r="LAO138" s="6"/>
      <c r="LAP138" s="6"/>
      <c r="LAQ138" s="6"/>
      <c r="LAR138" s="6"/>
      <c r="LAS138" s="6"/>
      <c r="LAT138" s="6"/>
      <c r="LAU138" s="6"/>
      <c r="LAV138" s="6"/>
      <c r="LAW138" s="6"/>
      <c r="LAX138" s="6"/>
      <c r="LAY138" s="6"/>
      <c r="LAZ138" s="6"/>
      <c r="LBA138" s="6"/>
      <c r="LBB138" s="6"/>
      <c r="LBC138" s="6"/>
      <c r="LBD138" s="6"/>
      <c r="LBE138" s="6"/>
      <c r="LBF138" s="6"/>
      <c r="LBG138" s="6"/>
      <c r="LBH138" s="6"/>
      <c r="LBI138" s="6"/>
      <c r="LBJ138" s="6"/>
      <c r="LBK138" s="6"/>
      <c r="LBL138" s="6"/>
      <c r="LBM138" s="6"/>
      <c r="LBN138" s="6"/>
      <c r="LBO138" s="6"/>
      <c r="LBP138" s="6"/>
      <c r="LBQ138" s="6"/>
      <c r="LBX138" s="6"/>
      <c r="LBY138" s="6"/>
      <c r="LBZ138" s="6"/>
      <c r="LCA138" s="6"/>
      <c r="LCB138" s="6"/>
      <c r="LCC138" s="6"/>
      <c r="LCD138" s="6"/>
      <c r="LCE138" s="6"/>
      <c r="LCF138" s="6"/>
      <c r="LCG138" s="6"/>
      <c r="LCH138" s="6"/>
      <c r="LCI138" s="6"/>
      <c r="LCJ138" s="6"/>
      <c r="LCK138" s="6"/>
      <c r="LCL138" s="6"/>
      <c r="LCM138" s="6"/>
      <c r="LCN138" s="6"/>
      <c r="LCO138" s="6"/>
      <c r="LCP138" s="6"/>
      <c r="LCQ138" s="6"/>
      <c r="LCR138" s="6"/>
      <c r="LCS138" s="6"/>
      <c r="LCT138" s="6"/>
      <c r="LCU138" s="6"/>
      <c r="LCV138" s="6"/>
      <c r="LCW138" s="6"/>
      <c r="LCX138" s="6"/>
      <c r="LCY138" s="6"/>
      <c r="LCZ138" s="6"/>
      <c r="LDA138" s="6"/>
      <c r="LDB138" s="6"/>
      <c r="LDC138" s="6"/>
      <c r="LDD138" s="6"/>
      <c r="LDE138" s="6"/>
      <c r="LDF138" s="6"/>
      <c r="LDG138" s="6"/>
      <c r="LDH138" s="6"/>
      <c r="LDI138" s="6"/>
      <c r="LDJ138" s="6"/>
      <c r="LDK138" s="6"/>
      <c r="LDL138" s="6"/>
      <c r="LDM138" s="6"/>
      <c r="LDN138" s="6"/>
      <c r="LDO138" s="6"/>
      <c r="LDP138" s="6"/>
      <c r="LDQ138" s="6"/>
      <c r="LDR138" s="6"/>
      <c r="LDS138" s="6"/>
      <c r="LDT138" s="6"/>
      <c r="LDU138" s="6"/>
      <c r="LDV138" s="6"/>
      <c r="LDW138" s="6"/>
      <c r="LDX138" s="6"/>
      <c r="LDY138" s="6"/>
      <c r="LDZ138" s="6"/>
      <c r="LEA138" s="6"/>
      <c r="LEB138" s="6"/>
      <c r="LEC138" s="6"/>
      <c r="LED138" s="6"/>
      <c r="LEE138" s="6"/>
      <c r="LEF138" s="6"/>
      <c r="LEG138" s="6"/>
      <c r="LEH138" s="6"/>
      <c r="LEI138" s="6"/>
      <c r="LEJ138" s="6"/>
      <c r="LEK138" s="6"/>
      <c r="LEL138" s="6"/>
      <c r="LEM138" s="6"/>
      <c r="LEN138" s="6"/>
      <c r="LEO138" s="6"/>
      <c r="LEP138" s="6"/>
      <c r="LEQ138" s="6"/>
      <c r="LER138" s="6"/>
      <c r="LES138" s="6"/>
      <c r="LET138" s="6"/>
      <c r="LEU138" s="6"/>
      <c r="LEV138" s="6"/>
      <c r="LEW138" s="6"/>
      <c r="LEX138" s="6"/>
      <c r="LEY138" s="6"/>
      <c r="LEZ138" s="6"/>
      <c r="LFA138" s="6"/>
      <c r="LFB138" s="6"/>
      <c r="LFC138" s="6"/>
      <c r="LFD138" s="6"/>
      <c r="LFE138" s="6"/>
      <c r="LFF138" s="6"/>
      <c r="LFG138" s="6"/>
      <c r="LFH138" s="6"/>
      <c r="LFI138" s="6"/>
      <c r="LFJ138" s="6"/>
      <c r="LFK138" s="6"/>
      <c r="LFL138" s="6"/>
      <c r="LFM138" s="6"/>
      <c r="LFN138" s="6"/>
      <c r="LFO138" s="6"/>
      <c r="LFP138" s="6"/>
      <c r="LFQ138" s="6"/>
      <c r="LFR138" s="6"/>
      <c r="LFS138" s="6"/>
      <c r="LFT138" s="6"/>
      <c r="LFU138" s="6"/>
      <c r="LFV138" s="6"/>
      <c r="LFW138" s="6"/>
      <c r="LFX138" s="6"/>
      <c r="LFY138" s="6"/>
      <c r="LFZ138" s="6"/>
      <c r="LGA138" s="6"/>
      <c r="LGB138" s="6"/>
      <c r="LGC138" s="6"/>
      <c r="LGD138" s="6"/>
      <c r="LGE138" s="6"/>
      <c r="LGF138" s="6"/>
      <c r="LGG138" s="6"/>
      <c r="LGH138" s="6"/>
      <c r="LGI138" s="6"/>
      <c r="LGJ138" s="6"/>
      <c r="LGK138" s="6"/>
      <c r="LGL138" s="6"/>
      <c r="LGM138" s="6"/>
      <c r="LGN138" s="6"/>
      <c r="LGO138" s="6"/>
      <c r="LGP138" s="6"/>
      <c r="LGQ138" s="6"/>
      <c r="LGR138" s="6"/>
      <c r="LGS138" s="6"/>
      <c r="LGT138" s="6"/>
      <c r="LGU138" s="6"/>
      <c r="LGV138" s="6"/>
      <c r="LGW138" s="6"/>
      <c r="LGX138" s="6"/>
      <c r="LGY138" s="6"/>
      <c r="LGZ138" s="6"/>
      <c r="LHA138" s="6"/>
      <c r="LHB138" s="6"/>
      <c r="LHC138" s="6"/>
      <c r="LHD138" s="6"/>
      <c r="LHE138" s="6"/>
      <c r="LHF138" s="6"/>
      <c r="LHG138" s="6"/>
      <c r="LHH138" s="6"/>
      <c r="LHI138" s="6"/>
      <c r="LHJ138" s="6"/>
      <c r="LHK138" s="6"/>
      <c r="LHL138" s="6"/>
      <c r="LHM138" s="6"/>
      <c r="LHN138" s="6"/>
      <c r="LHO138" s="6"/>
      <c r="LHP138" s="6"/>
      <c r="LHQ138" s="6"/>
      <c r="LHR138" s="6"/>
      <c r="LHS138" s="6"/>
      <c r="LHT138" s="6"/>
      <c r="LHU138" s="6"/>
      <c r="LHV138" s="6"/>
      <c r="LHW138" s="6"/>
      <c r="LHX138" s="6"/>
      <c r="LHY138" s="6"/>
      <c r="LHZ138" s="6"/>
      <c r="LIA138" s="6"/>
      <c r="LIB138" s="6"/>
      <c r="LIC138" s="6"/>
      <c r="LID138" s="6"/>
      <c r="LIE138" s="6"/>
      <c r="LIF138" s="6"/>
      <c r="LIG138" s="6"/>
      <c r="LIH138" s="6"/>
      <c r="LII138" s="6"/>
      <c r="LIJ138" s="6"/>
      <c r="LIK138" s="6"/>
      <c r="LIL138" s="6"/>
      <c r="LIM138" s="6"/>
      <c r="LIN138" s="6"/>
      <c r="LIO138" s="6"/>
      <c r="LIP138" s="6"/>
      <c r="LIQ138" s="6"/>
      <c r="LIR138" s="6"/>
      <c r="LIS138" s="6"/>
      <c r="LIT138" s="6"/>
      <c r="LIU138" s="6"/>
      <c r="LIV138" s="6"/>
      <c r="LIW138" s="6"/>
      <c r="LIX138" s="6"/>
      <c r="LIY138" s="6"/>
      <c r="LIZ138" s="6"/>
      <c r="LJA138" s="6"/>
      <c r="LJB138" s="6"/>
      <c r="LJC138" s="6"/>
      <c r="LJD138" s="6"/>
      <c r="LJE138" s="6"/>
      <c r="LJF138" s="6"/>
      <c r="LJG138" s="6"/>
      <c r="LJH138" s="6"/>
      <c r="LJI138" s="6"/>
      <c r="LJJ138" s="6"/>
      <c r="LJK138" s="6"/>
      <c r="LJL138" s="6"/>
      <c r="LJM138" s="6"/>
      <c r="LJN138" s="6"/>
      <c r="LJO138" s="6"/>
      <c r="LJP138" s="6"/>
      <c r="LJQ138" s="6"/>
      <c r="LJR138" s="6"/>
      <c r="LJS138" s="6"/>
      <c r="LJT138" s="6"/>
      <c r="LJU138" s="6"/>
      <c r="LJV138" s="6"/>
      <c r="LJW138" s="6"/>
      <c r="LJX138" s="6"/>
      <c r="LJY138" s="6"/>
      <c r="LJZ138" s="6"/>
      <c r="LKA138" s="6"/>
      <c r="LKB138" s="6"/>
      <c r="LKC138" s="6"/>
      <c r="LKD138" s="6"/>
      <c r="LKE138" s="6"/>
      <c r="LKF138" s="6"/>
      <c r="LKG138" s="6"/>
      <c r="LKH138" s="6"/>
      <c r="LKI138" s="6"/>
      <c r="LKJ138" s="6"/>
      <c r="LKK138" s="6"/>
      <c r="LKL138" s="6"/>
      <c r="LKM138" s="6"/>
      <c r="LKN138" s="6"/>
      <c r="LKO138" s="6"/>
      <c r="LKP138" s="6"/>
      <c r="LKQ138" s="6"/>
      <c r="LKR138" s="6"/>
      <c r="LKS138" s="6"/>
      <c r="LKT138" s="6"/>
      <c r="LKU138" s="6"/>
      <c r="LKV138" s="6"/>
      <c r="LKW138" s="6"/>
      <c r="LKX138" s="6"/>
      <c r="LKY138" s="6"/>
      <c r="LKZ138" s="6"/>
      <c r="LLA138" s="6"/>
      <c r="LLB138" s="6"/>
      <c r="LLC138" s="6"/>
      <c r="LLD138" s="6"/>
      <c r="LLE138" s="6"/>
      <c r="LLF138" s="6"/>
      <c r="LLG138" s="6"/>
      <c r="LLH138" s="6"/>
      <c r="LLI138" s="6"/>
      <c r="LLJ138" s="6"/>
      <c r="LLK138" s="6"/>
      <c r="LLL138" s="6"/>
      <c r="LLM138" s="6"/>
      <c r="LLT138" s="6"/>
      <c r="LLU138" s="6"/>
      <c r="LLV138" s="6"/>
      <c r="LLW138" s="6"/>
      <c r="LLX138" s="6"/>
      <c r="LLY138" s="6"/>
      <c r="LLZ138" s="6"/>
      <c r="LMA138" s="6"/>
      <c r="LMB138" s="6"/>
      <c r="LMC138" s="6"/>
      <c r="LMD138" s="6"/>
      <c r="LME138" s="6"/>
      <c r="LMF138" s="6"/>
      <c r="LMG138" s="6"/>
      <c r="LMH138" s="6"/>
      <c r="LMI138" s="6"/>
      <c r="LMJ138" s="6"/>
      <c r="LMK138" s="6"/>
      <c r="LML138" s="6"/>
      <c r="LMM138" s="6"/>
      <c r="LMN138" s="6"/>
      <c r="LMO138" s="6"/>
      <c r="LMP138" s="6"/>
      <c r="LMQ138" s="6"/>
      <c r="LMR138" s="6"/>
      <c r="LMS138" s="6"/>
      <c r="LMT138" s="6"/>
      <c r="LMU138" s="6"/>
      <c r="LMV138" s="6"/>
      <c r="LMW138" s="6"/>
      <c r="LMX138" s="6"/>
      <c r="LMY138" s="6"/>
      <c r="LMZ138" s="6"/>
      <c r="LNA138" s="6"/>
      <c r="LNB138" s="6"/>
      <c r="LNC138" s="6"/>
      <c r="LND138" s="6"/>
      <c r="LNE138" s="6"/>
      <c r="LNF138" s="6"/>
      <c r="LNG138" s="6"/>
      <c r="LNH138" s="6"/>
      <c r="LNI138" s="6"/>
      <c r="LNJ138" s="6"/>
      <c r="LNK138" s="6"/>
      <c r="LNL138" s="6"/>
      <c r="LNM138" s="6"/>
      <c r="LNN138" s="6"/>
      <c r="LNO138" s="6"/>
      <c r="LNP138" s="6"/>
      <c r="LNQ138" s="6"/>
      <c r="LNR138" s="6"/>
      <c r="LNS138" s="6"/>
      <c r="LNT138" s="6"/>
      <c r="LNU138" s="6"/>
      <c r="LNV138" s="6"/>
      <c r="LNW138" s="6"/>
      <c r="LNX138" s="6"/>
      <c r="LNY138" s="6"/>
      <c r="LNZ138" s="6"/>
      <c r="LOA138" s="6"/>
      <c r="LOB138" s="6"/>
      <c r="LOC138" s="6"/>
      <c r="LOD138" s="6"/>
      <c r="LOE138" s="6"/>
      <c r="LOF138" s="6"/>
      <c r="LOG138" s="6"/>
      <c r="LOH138" s="6"/>
      <c r="LOI138" s="6"/>
      <c r="LOJ138" s="6"/>
      <c r="LOK138" s="6"/>
      <c r="LOL138" s="6"/>
      <c r="LOM138" s="6"/>
      <c r="LON138" s="6"/>
      <c r="LOO138" s="6"/>
      <c r="LOP138" s="6"/>
      <c r="LOQ138" s="6"/>
      <c r="LOR138" s="6"/>
      <c r="LOS138" s="6"/>
      <c r="LOT138" s="6"/>
      <c r="LOU138" s="6"/>
      <c r="LOV138" s="6"/>
      <c r="LOW138" s="6"/>
      <c r="LOX138" s="6"/>
      <c r="LOY138" s="6"/>
      <c r="LOZ138" s="6"/>
      <c r="LPA138" s="6"/>
      <c r="LPB138" s="6"/>
      <c r="LPC138" s="6"/>
      <c r="LPD138" s="6"/>
      <c r="LPE138" s="6"/>
      <c r="LPF138" s="6"/>
      <c r="LPG138" s="6"/>
      <c r="LPH138" s="6"/>
      <c r="LPI138" s="6"/>
      <c r="LPJ138" s="6"/>
      <c r="LPK138" s="6"/>
      <c r="LPL138" s="6"/>
      <c r="LPM138" s="6"/>
      <c r="LPN138" s="6"/>
      <c r="LPO138" s="6"/>
      <c r="LPP138" s="6"/>
      <c r="LPQ138" s="6"/>
      <c r="LPR138" s="6"/>
      <c r="LPS138" s="6"/>
      <c r="LPT138" s="6"/>
      <c r="LPU138" s="6"/>
      <c r="LPV138" s="6"/>
      <c r="LPW138" s="6"/>
      <c r="LPX138" s="6"/>
      <c r="LPY138" s="6"/>
      <c r="LPZ138" s="6"/>
      <c r="LQA138" s="6"/>
      <c r="LQB138" s="6"/>
      <c r="LQC138" s="6"/>
      <c r="LQD138" s="6"/>
      <c r="LQE138" s="6"/>
      <c r="LQF138" s="6"/>
      <c r="LQG138" s="6"/>
      <c r="LQH138" s="6"/>
      <c r="LQI138" s="6"/>
      <c r="LQJ138" s="6"/>
      <c r="LQK138" s="6"/>
      <c r="LQL138" s="6"/>
      <c r="LQM138" s="6"/>
      <c r="LQN138" s="6"/>
      <c r="LQO138" s="6"/>
      <c r="LQP138" s="6"/>
      <c r="LQQ138" s="6"/>
      <c r="LQR138" s="6"/>
      <c r="LQS138" s="6"/>
      <c r="LQT138" s="6"/>
      <c r="LQU138" s="6"/>
      <c r="LQV138" s="6"/>
      <c r="LQW138" s="6"/>
      <c r="LQX138" s="6"/>
      <c r="LQY138" s="6"/>
      <c r="LQZ138" s="6"/>
      <c r="LRA138" s="6"/>
      <c r="LRB138" s="6"/>
      <c r="LRC138" s="6"/>
      <c r="LRD138" s="6"/>
      <c r="LRE138" s="6"/>
      <c r="LRF138" s="6"/>
      <c r="LRG138" s="6"/>
      <c r="LRH138" s="6"/>
      <c r="LRI138" s="6"/>
      <c r="LRJ138" s="6"/>
      <c r="LRK138" s="6"/>
      <c r="LRL138" s="6"/>
      <c r="LRM138" s="6"/>
      <c r="LRN138" s="6"/>
      <c r="LRO138" s="6"/>
      <c r="LRP138" s="6"/>
      <c r="LRQ138" s="6"/>
      <c r="LRR138" s="6"/>
      <c r="LRS138" s="6"/>
      <c r="LRT138" s="6"/>
      <c r="LRU138" s="6"/>
      <c r="LRV138" s="6"/>
      <c r="LRW138" s="6"/>
      <c r="LRX138" s="6"/>
      <c r="LRY138" s="6"/>
      <c r="LRZ138" s="6"/>
      <c r="LSA138" s="6"/>
      <c r="LSB138" s="6"/>
      <c r="LSC138" s="6"/>
      <c r="LSD138" s="6"/>
      <c r="LSE138" s="6"/>
      <c r="LSF138" s="6"/>
      <c r="LSG138" s="6"/>
      <c r="LSH138" s="6"/>
      <c r="LSI138" s="6"/>
      <c r="LSJ138" s="6"/>
      <c r="LSK138" s="6"/>
      <c r="LSL138" s="6"/>
      <c r="LSM138" s="6"/>
      <c r="LSN138" s="6"/>
      <c r="LSO138" s="6"/>
      <c r="LSP138" s="6"/>
      <c r="LSQ138" s="6"/>
      <c r="LSR138" s="6"/>
      <c r="LSS138" s="6"/>
      <c r="LST138" s="6"/>
      <c r="LSU138" s="6"/>
      <c r="LSV138" s="6"/>
      <c r="LSW138" s="6"/>
      <c r="LSX138" s="6"/>
      <c r="LSY138" s="6"/>
      <c r="LSZ138" s="6"/>
      <c r="LTA138" s="6"/>
      <c r="LTB138" s="6"/>
      <c r="LTC138" s="6"/>
      <c r="LTD138" s="6"/>
      <c r="LTE138" s="6"/>
      <c r="LTF138" s="6"/>
      <c r="LTG138" s="6"/>
      <c r="LTH138" s="6"/>
      <c r="LTI138" s="6"/>
      <c r="LTJ138" s="6"/>
      <c r="LTK138" s="6"/>
      <c r="LTL138" s="6"/>
      <c r="LTM138" s="6"/>
      <c r="LTN138" s="6"/>
      <c r="LTO138" s="6"/>
      <c r="LTP138" s="6"/>
      <c r="LTQ138" s="6"/>
      <c r="LTR138" s="6"/>
      <c r="LTS138" s="6"/>
      <c r="LTT138" s="6"/>
      <c r="LTU138" s="6"/>
      <c r="LTV138" s="6"/>
      <c r="LTW138" s="6"/>
      <c r="LTX138" s="6"/>
      <c r="LTY138" s="6"/>
      <c r="LTZ138" s="6"/>
      <c r="LUA138" s="6"/>
      <c r="LUB138" s="6"/>
      <c r="LUC138" s="6"/>
      <c r="LUD138" s="6"/>
      <c r="LUE138" s="6"/>
      <c r="LUF138" s="6"/>
      <c r="LUG138" s="6"/>
      <c r="LUH138" s="6"/>
      <c r="LUI138" s="6"/>
      <c r="LUJ138" s="6"/>
      <c r="LUK138" s="6"/>
      <c r="LUL138" s="6"/>
      <c r="LUM138" s="6"/>
      <c r="LUN138" s="6"/>
      <c r="LUO138" s="6"/>
      <c r="LUP138" s="6"/>
      <c r="LUQ138" s="6"/>
      <c r="LUR138" s="6"/>
      <c r="LUS138" s="6"/>
      <c r="LUT138" s="6"/>
      <c r="LUU138" s="6"/>
      <c r="LUV138" s="6"/>
      <c r="LUW138" s="6"/>
      <c r="LUX138" s="6"/>
      <c r="LUY138" s="6"/>
      <c r="LUZ138" s="6"/>
      <c r="LVA138" s="6"/>
      <c r="LVB138" s="6"/>
      <c r="LVC138" s="6"/>
      <c r="LVD138" s="6"/>
      <c r="LVE138" s="6"/>
      <c r="LVF138" s="6"/>
      <c r="LVG138" s="6"/>
      <c r="LVH138" s="6"/>
      <c r="LVI138" s="6"/>
      <c r="LVP138" s="6"/>
      <c r="LVQ138" s="6"/>
      <c r="LVR138" s="6"/>
      <c r="LVS138" s="6"/>
      <c r="LVT138" s="6"/>
      <c r="LVU138" s="6"/>
      <c r="LVV138" s="6"/>
      <c r="LVW138" s="6"/>
      <c r="LVX138" s="6"/>
      <c r="LVY138" s="6"/>
      <c r="LVZ138" s="6"/>
      <c r="LWA138" s="6"/>
      <c r="LWB138" s="6"/>
      <c r="LWC138" s="6"/>
      <c r="LWD138" s="6"/>
      <c r="LWE138" s="6"/>
      <c r="LWF138" s="6"/>
      <c r="LWG138" s="6"/>
      <c r="LWH138" s="6"/>
      <c r="LWI138" s="6"/>
      <c r="LWJ138" s="6"/>
      <c r="LWK138" s="6"/>
      <c r="LWL138" s="6"/>
      <c r="LWM138" s="6"/>
      <c r="LWN138" s="6"/>
      <c r="LWO138" s="6"/>
      <c r="LWP138" s="6"/>
      <c r="LWQ138" s="6"/>
      <c r="LWR138" s="6"/>
      <c r="LWS138" s="6"/>
      <c r="LWT138" s="6"/>
      <c r="LWU138" s="6"/>
      <c r="LWV138" s="6"/>
      <c r="LWW138" s="6"/>
      <c r="LWX138" s="6"/>
      <c r="LWY138" s="6"/>
      <c r="LWZ138" s="6"/>
      <c r="LXA138" s="6"/>
      <c r="LXB138" s="6"/>
      <c r="LXC138" s="6"/>
      <c r="LXD138" s="6"/>
      <c r="LXE138" s="6"/>
      <c r="LXF138" s="6"/>
      <c r="LXG138" s="6"/>
      <c r="LXH138" s="6"/>
      <c r="LXI138" s="6"/>
      <c r="LXJ138" s="6"/>
      <c r="LXK138" s="6"/>
      <c r="LXL138" s="6"/>
      <c r="LXM138" s="6"/>
      <c r="LXN138" s="6"/>
      <c r="LXO138" s="6"/>
      <c r="LXP138" s="6"/>
      <c r="LXQ138" s="6"/>
      <c r="LXR138" s="6"/>
      <c r="LXS138" s="6"/>
      <c r="LXT138" s="6"/>
      <c r="LXU138" s="6"/>
      <c r="LXV138" s="6"/>
      <c r="LXW138" s="6"/>
      <c r="LXX138" s="6"/>
      <c r="LXY138" s="6"/>
      <c r="LXZ138" s="6"/>
      <c r="LYA138" s="6"/>
      <c r="LYB138" s="6"/>
      <c r="LYC138" s="6"/>
      <c r="LYD138" s="6"/>
      <c r="LYE138" s="6"/>
      <c r="LYF138" s="6"/>
      <c r="LYG138" s="6"/>
      <c r="LYH138" s="6"/>
      <c r="LYI138" s="6"/>
      <c r="LYJ138" s="6"/>
      <c r="LYK138" s="6"/>
      <c r="LYL138" s="6"/>
      <c r="LYM138" s="6"/>
      <c r="LYN138" s="6"/>
      <c r="LYO138" s="6"/>
      <c r="LYP138" s="6"/>
      <c r="LYQ138" s="6"/>
      <c r="LYR138" s="6"/>
      <c r="LYS138" s="6"/>
      <c r="LYT138" s="6"/>
      <c r="LYU138" s="6"/>
      <c r="LYV138" s="6"/>
      <c r="LYW138" s="6"/>
      <c r="LYX138" s="6"/>
      <c r="LYY138" s="6"/>
      <c r="LYZ138" s="6"/>
      <c r="LZA138" s="6"/>
      <c r="LZB138" s="6"/>
      <c r="LZC138" s="6"/>
      <c r="LZD138" s="6"/>
      <c r="LZE138" s="6"/>
      <c r="LZF138" s="6"/>
      <c r="LZG138" s="6"/>
      <c r="LZH138" s="6"/>
      <c r="LZI138" s="6"/>
      <c r="LZJ138" s="6"/>
      <c r="LZK138" s="6"/>
      <c r="LZL138" s="6"/>
      <c r="LZM138" s="6"/>
      <c r="LZN138" s="6"/>
      <c r="LZO138" s="6"/>
      <c r="LZP138" s="6"/>
      <c r="LZQ138" s="6"/>
      <c r="LZR138" s="6"/>
      <c r="LZS138" s="6"/>
      <c r="LZT138" s="6"/>
      <c r="LZU138" s="6"/>
      <c r="LZV138" s="6"/>
      <c r="LZW138" s="6"/>
      <c r="LZX138" s="6"/>
      <c r="LZY138" s="6"/>
      <c r="LZZ138" s="6"/>
      <c r="MAA138" s="6"/>
      <c r="MAB138" s="6"/>
      <c r="MAC138" s="6"/>
      <c r="MAD138" s="6"/>
      <c r="MAE138" s="6"/>
      <c r="MAF138" s="6"/>
      <c r="MAG138" s="6"/>
      <c r="MAH138" s="6"/>
      <c r="MAI138" s="6"/>
      <c r="MAJ138" s="6"/>
      <c r="MAK138" s="6"/>
      <c r="MAL138" s="6"/>
      <c r="MAM138" s="6"/>
      <c r="MAN138" s="6"/>
      <c r="MAO138" s="6"/>
      <c r="MAP138" s="6"/>
      <c r="MAQ138" s="6"/>
      <c r="MAR138" s="6"/>
      <c r="MAS138" s="6"/>
      <c r="MAT138" s="6"/>
      <c r="MAU138" s="6"/>
      <c r="MAV138" s="6"/>
      <c r="MAW138" s="6"/>
      <c r="MAX138" s="6"/>
      <c r="MAY138" s="6"/>
      <c r="MAZ138" s="6"/>
      <c r="MBA138" s="6"/>
      <c r="MBB138" s="6"/>
      <c r="MBC138" s="6"/>
      <c r="MBD138" s="6"/>
      <c r="MBE138" s="6"/>
      <c r="MBF138" s="6"/>
      <c r="MBG138" s="6"/>
      <c r="MBH138" s="6"/>
      <c r="MBI138" s="6"/>
      <c r="MBJ138" s="6"/>
      <c r="MBK138" s="6"/>
      <c r="MBL138" s="6"/>
      <c r="MBM138" s="6"/>
      <c r="MBN138" s="6"/>
      <c r="MBO138" s="6"/>
      <c r="MBP138" s="6"/>
      <c r="MBQ138" s="6"/>
      <c r="MBR138" s="6"/>
      <c r="MBS138" s="6"/>
      <c r="MBT138" s="6"/>
      <c r="MBU138" s="6"/>
      <c r="MBV138" s="6"/>
      <c r="MBW138" s="6"/>
      <c r="MBX138" s="6"/>
      <c r="MBY138" s="6"/>
      <c r="MBZ138" s="6"/>
      <c r="MCA138" s="6"/>
      <c r="MCB138" s="6"/>
      <c r="MCC138" s="6"/>
      <c r="MCD138" s="6"/>
      <c r="MCE138" s="6"/>
      <c r="MCF138" s="6"/>
      <c r="MCG138" s="6"/>
      <c r="MCH138" s="6"/>
      <c r="MCI138" s="6"/>
      <c r="MCJ138" s="6"/>
      <c r="MCK138" s="6"/>
      <c r="MCL138" s="6"/>
      <c r="MCM138" s="6"/>
      <c r="MCN138" s="6"/>
      <c r="MCO138" s="6"/>
      <c r="MCP138" s="6"/>
      <c r="MCQ138" s="6"/>
      <c r="MCR138" s="6"/>
      <c r="MCS138" s="6"/>
      <c r="MCT138" s="6"/>
      <c r="MCU138" s="6"/>
      <c r="MCV138" s="6"/>
      <c r="MCW138" s="6"/>
      <c r="MCX138" s="6"/>
      <c r="MCY138" s="6"/>
      <c r="MCZ138" s="6"/>
      <c r="MDA138" s="6"/>
      <c r="MDB138" s="6"/>
      <c r="MDC138" s="6"/>
      <c r="MDD138" s="6"/>
      <c r="MDE138" s="6"/>
      <c r="MDF138" s="6"/>
      <c r="MDG138" s="6"/>
      <c r="MDH138" s="6"/>
      <c r="MDI138" s="6"/>
      <c r="MDJ138" s="6"/>
      <c r="MDK138" s="6"/>
      <c r="MDL138" s="6"/>
      <c r="MDM138" s="6"/>
      <c r="MDN138" s="6"/>
      <c r="MDO138" s="6"/>
      <c r="MDP138" s="6"/>
      <c r="MDQ138" s="6"/>
      <c r="MDR138" s="6"/>
      <c r="MDS138" s="6"/>
      <c r="MDT138" s="6"/>
      <c r="MDU138" s="6"/>
      <c r="MDV138" s="6"/>
      <c r="MDW138" s="6"/>
      <c r="MDX138" s="6"/>
      <c r="MDY138" s="6"/>
      <c r="MDZ138" s="6"/>
      <c r="MEA138" s="6"/>
      <c r="MEB138" s="6"/>
      <c r="MEC138" s="6"/>
      <c r="MED138" s="6"/>
      <c r="MEE138" s="6"/>
      <c r="MEF138" s="6"/>
      <c r="MEG138" s="6"/>
      <c r="MEH138" s="6"/>
      <c r="MEI138" s="6"/>
      <c r="MEJ138" s="6"/>
      <c r="MEK138" s="6"/>
      <c r="MEL138" s="6"/>
      <c r="MEM138" s="6"/>
      <c r="MEN138" s="6"/>
      <c r="MEO138" s="6"/>
      <c r="MEP138" s="6"/>
      <c r="MEQ138" s="6"/>
      <c r="MER138" s="6"/>
      <c r="MES138" s="6"/>
      <c r="MET138" s="6"/>
      <c r="MEU138" s="6"/>
      <c r="MEV138" s="6"/>
      <c r="MEW138" s="6"/>
      <c r="MEX138" s="6"/>
      <c r="MEY138" s="6"/>
      <c r="MEZ138" s="6"/>
      <c r="MFA138" s="6"/>
      <c r="MFB138" s="6"/>
      <c r="MFC138" s="6"/>
      <c r="MFD138" s="6"/>
      <c r="MFE138" s="6"/>
      <c r="MFL138" s="6"/>
      <c r="MFM138" s="6"/>
      <c r="MFN138" s="6"/>
      <c r="MFO138" s="6"/>
      <c r="MFP138" s="6"/>
      <c r="MFQ138" s="6"/>
      <c r="MFR138" s="6"/>
      <c r="MFS138" s="6"/>
      <c r="MFT138" s="6"/>
      <c r="MFU138" s="6"/>
      <c r="MFV138" s="6"/>
      <c r="MFW138" s="6"/>
      <c r="MFX138" s="6"/>
      <c r="MFY138" s="6"/>
      <c r="MFZ138" s="6"/>
      <c r="MGA138" s="6"/>
      <c r="MGB138" s="6"/>
      <c r="MGC138" s="6"/>
      <c r="MGD138" s="6"/>
      <c r="MGE138" s="6"/>
      <c r="MGF138" s="6"/>
      <c r="MGG138" s="6"/>
      <c r="MGH138" s="6"/>
      <c r="MGI138" s="6"/>
      <c r="MGJ138" s="6"/>
      <c r="MGK138" s="6"/>
      <c r="MGL138" s="6"/>
      <c r="MGM138" s="6"/>
      <c r="MGN138" s="6"/>
      <c r="MGO138" s="6"/>
      <c r="MGP138" s="6"/>
      <c r="MGQ138" s="6"/>
      <c r="MGR138" s="6"/>
      <c r="MGS138" s="6"/>
      <c r="MGT138" s="6"/>
      <c r="MGU138" s="6"/>
      <c r="MGV138" s="6"/>
      <c r="MGW138" s="6"/>
      <c r="MGX138" s="6"/>
      <c r="MGY138" s="6"/>
      <c r="MGZ138" s="6"/>
      <c r="MHA138" s="6"/>
      <c r="MHB138" s="6"/>
      <c r="MHC138" s="6"/>
      <c r="MHD138" s="6"/>
      <c r="MHE138" s="6"/>
      <c r="MHF138" s="6"/>
      <c r="MHG138" s="6"/>
      <c r="MHH138" s="6"/>
      <c r="MHI138" s="6"/>
      <c r="MHJ138" s="6"/>
      <c r="MHK138" s="6"/>
      <c r="MHL138" s="6"/>
      <c r="MHM138" s="6"/>
      <c r="MHN138" s="6"/>
      <c r="MHO138" s="6"/>
      <c r="MHP138" s="6"/>
      <c r="MHQ138" s="6"/>
      <c r="MHR138" s="6"/>
      <c r="MHS138" s="6"/>
      <c r="MHT138" s="6"/>
      <c r="MHU138" s="6"/>
      <c r="MHV138" s="6"/>
      <c r="MHW138" s="6"/>
      <c r="MHX138" s="6"/>
      <c r="MHY138" s="6"/>
      <c r="MHZ138" s="6"/>
      <c r="MIA138" s="6"/>
      <c r="MIB138" s="6"/>
      <c r="MIC138" s="6"/>
      <c r="MID138" s="6"/>
      <c r="MIE138" s="6"/>
      <c r="MIF138" s="6"/>
      <c r="MIG138" s="6"/>
      <c r="MIH138" s="6"/>
      <c r="MII138" s="6"/>
      <c r="MIJ138" s="6"/>
      <c r="MIK138" s="6"/>
      <c r="MIL138" s="6"/>
      <c r="MIM138" s="6"/>
      <c r="MIN138" s="6"/>
      <c r="MIO138" s="6"/>
      <c r="MIP138" s="6"/>
      <c r="MIQ138" s="6"/>
      <c r="MIR138" s="6"/>
      <c r="MIS138" s="6"/>
      <c r="MIT138" s="6"/>
      <c r="MIU138" s="6"/>
      <c r="MIV138" s="6"/>
      <c r="MIW138" s="6"/>
      <c r="MIX138" s="6"/>
      <c r="MIY138" s="6"/>
      <c r="MIZ138" s="6"/>
      <c r="MJA138" s="6"/>
      <c r="MJB138" s="6"/>
      <c r="MJC138" s="6"/>
      <c r="MJD138" s="6"/>
      <c r="MJE138" s="6"/>
      <c r="MJF138" s="6"/>
      <c r="MJG138" s="6"/>
      <c r="MJH138" s="6"/>
      <c r="MJI138" s="6"/>
      <c r="MJJ138" s="6"/>
      <c r="MJK138" s="6"/>
      <c r="MJL138" s="6"/>
      <c r="MJM138" s="6"/>
      <c r="MJN138" s="6"/>
      <c r="MJO138" s="6"/>
      <c r="MJP138" s="6"/>
      <c r="MJQ138" s="6"/>
      <c r="MJR138" s="6"/>
      <c r="MJS138" s="6"/>
      <c r="MJT138" s="6"/>
      <c r="MJU138" s="6"/>
      <c r="MJV138" s="6"/>
      <c r="MJW138" s="6"/>
      <c r="MJX138" s="6"/>
      <c r="MJY138" s="6"/>
      <c r="MJZ138" s="6"/>
      <c r="MKA138" s="6"/>
      <c r="MKB138" s="6"/>
      <c r="MKC138" s="6"/>
      <c r="MKD138" s="6"/>
      <c r="MKE138" s="6"/>
      <c r="MKF138" s="6"/>
      <c r="MKG138" s="6"/>
      <c r="MKH138" s="6"/>
      <c r="MKI138" s="6"/>
      <c r="MKJ138" s="6"/>
      <c r="MKK138" s="6"/>
      <c r="MKL138" s="6"/>
      <c r="MKM138" s="6"/>
      <c r="MKN138" s="6"/>
      <c r="MKO138" s="6"/>
      <c r="MKP138" s="6"/>
      <c r="MKQ138" s="6"/>
      <c r="MKR138" s="6"/>
      <c r="MKS138" s="6"/>
      <c r="MKT138" s="6"/>
      <c r="MKU138" s="6"/>
      <c r="MKV138" s="6"/>
      <c r="MKW138" s="6"/>
      <c r="MKX138" s="6"/>
      <c r="MKY138" s="6"/>
      <c r="MKZ138" s="6"/>
      <c r="MLA138" s="6"/>
      <c r="MLB138" s="6"/>
      <c r="MLC138" s="6"/>
      <c r="MLD138" s="6"/>
      <c r="MLE138" s="6"/>
      <c r="MLF138" s="6"/>
      <c r="MLG138" s="6"/>
      <c r="MLH138" s="6"/>
      <c r="MLI138" s="6"/>
      <c r="MLJ138" s="6"/>
      <c r="MLK138" s="6"/>
      <c r="MLL138" s="6"/>
      <c r="MLM138" s="6"/>
      <c r="MLN138" s="6"/>
      <c r="MLO138" s="6"/>
      <c r="MLP138" s="6"/>
      <c r="MLQ138" s="6"/>
      <c r="MLR138" s="6"/>
      <c r="MLS138" s="6"/>
      <c r="MLT138" s="6"/>
      <c r="MLU138" s="6"/>
      <c r="MLV138" s="6"/>
      <c r="MLW138" s="6"/>
      <c r="MLX138" s="6"/>
      <c r="MLY138" s="6"/>
      <c r="MLZ138" s="6"/>
      <c r="MMA138" s="6"/>
      <c r="MMB138" s="6"/>
      <c r="MMC138" s="6"/>
      <c r="MMD138" s="6"/>
      <c r="MME138" s="6"/>
      <c r="MMF138" s="6"/>
      <c r="MMG138" s="6"/>
      <c r="MMH138" s="6"/>
      <c r="MMI138" s="6"/>
      <c r="MMJ138" s="6"/>
      <c r="MMK138" s="6"/>
      <c r="MML138" s="6"/>
      <c r="MMM138" s="6"/>
      <c r="MMN138" s="6"/>
      <c r="MMO138" s="6"/>
      <c r="MMP138" s="6"/>
      <c r="MMQ138" s="6"/>
      <c r="MMR138" s="6"/>
      <c r="MMS138" s="6"/>
      <c r="MMT138" s="6"/>
      <c r="MMU138" s="6"/>
      <c r="MMV138" s="6"/>
      <c r="MMW138" s="6"/>
      <c r="MMX138" s="6"/>
      <c r="MMY138" s="6"/>
      <c r="MMZ138" s="6"/>
      <c r="MNA138" s="6"/>
      <c r="MNB138" s="6"/>
      <c r="MNC138" s="6"/>
      <c r="MND138" s="6"/>
      <c r="MNE138" s="6"/>
      <c r="MNF138" s="6"/>
      <c r="MNG138" s="6"/>
      <c r="MNH138" s="6"/>
      <c r="MNI138" s="6"/>
      <c r="MNJ138" s="6"/>
      <c r="MNK138" s="6"/>
      <c r="MNL138" s="6"/>
      <c r="MNM138" s="6"/>
      <c r="MNN138" s="6"/>
      <c r="MNO138" s="6"/>
      <c r="MNP138" s="6"/>
      <c r="MNQ138" s="6"/>
      <c r="MNR138" s="6"/>
      <c r="MNS138" s="6"/>
      <c r="MNT138" s="6"/>
      <c r="MNU138" s="6"/>
      <c r="MNV138" s="6"/>
      <c r="MNW138" s="6"/>
      <c r="MNX138" s="6"/>
      <c r="MNY138" s="6"/>
      <c r="MNZ138" s="6"/>
      <c r="MOA138" s="6"/>
      <c r="MOB138" s="6"/>
      <c r="MOC138" s="6"/>
      <c r="MOD138" s="6"/>
      <c r="MOE138" s="6"/>
      <c r="MOF138" s="6"/>
      <c r="MOG138" s="6"/>
      <c r="MOH138" s="6"/>
      <c r="MOI138" s="6"/>
      <c r="MOJ138" s="6"/>
      <c r="MOK138" s="6"/>
      <c r="MOL138" s="6"/>
      <c r="MOM138" s="6"/>
      <c r="MON138" s="6"/>
      <c r="MOO138" s="6"/>
      <c r="MOP138" s="6"/>
      <c r="MOQ138" s="6"/>
      <c r="MOR138" s="6"/>
      <c r="MOS138" s="6"/>
      <c r="MOT138" s="6"/>
      <c r="MOU138" s="6"/>
      <c r="MOV138" s="6"/>
      <c r="MOW138" s="6"/>
      <c r="MOX138" s="6"/>
      <c r="MOY138" s="6"/>
      <c r="MOZ138" s="6"/>
      <c r="MPA138" s="6"/>
      <c r="MPH138" s="6"/>
      <c r="MPI138" s="6"/>
      <c r="MPJ138" s="6"/>
      <c r="MPK138" s="6"/>
      <c r="MPL138" s="6"/>
      <c r="MPM138" s="6"/>
      <c r="MPN138" s="6"/>
      <c r="MPO138" s="6"/>
      <c r="MPP138" s="6"/>
      <c r="MPQ138" s="6"/>
      <c r="MPR138" s="6"/>
      <c r="MPS138" s="6"/>
      <c r="MPT138" s="6"/>
      <c r="MPU138" s="6"/>
      <c r="MPV138" s="6"/>
      <c r="MPW138" s="6"/>
      <c r="MPX138" s="6"/>
      <c r="MPY138" s="6"/>
      <c r="MPZ138" s="6"/>
      <c r="MQA138" s="6"/>
      <c r="MQB138" s="6"/>
      <c r="MQC138" s="6"/>
      <c r="MQD138" s="6"/>
      <c r="MQE138" s="6"/>
      <c r="MQF138" s="6"/>
      <c r="MQG138" s="6"/>
      <c r="MQH138" s="6"/>
      <c r="MQI138" s="6"/>
      <c r="MQJ138" s="6"/>
      <c r="MQK138" s="6"/>
      <c r="MQL138" s="6"/>
      <c r="MQM138" s="6"/>
      <c r="MQN138" s="6"/>
      <c r="MQO138" s="6"/>
      <c r="MQP138" s="6"/>
      <c r="MQQ138" s="6"/>
      <c r="MQR138" s="6"/>
      <c r="MQS138" s="6"/>
      <c r="MQT138" s="6"/>
      <c r="MQU138" s="6"/>
      <c r="MQV138" s="6"/>
      <c r="MQW138" s="6"/>
      <c r="MQX138" s="6"/>
      <c r="MQY138" s="6"/>
      <c r="MQZ138" s="6"/>
      <c r="MRA138" s="6"/>
      <c r="MRB138" s="6"/>
      <c r="MRC138" s="6"/>
      <c r="MRD138" s="6"/>
      <c r="MRE138" s="6"/>
      <c r="MRF138" s="6"/>
      <c r="MRG138" s="6"/>
      <c r="MRH138" s="6"/>
      <c r="MRI138" s="6"/>
      <c r="MRJ138" s="6"/>
      <c r="MRK138" s="6"/>
      <c r="MRL138" s="6"/>
      <c r="MRM138" s="6"/>
      <c r="MRN138" s="6"/>
      <c r="MRO138" s="6"/>
      <c r="MRP138" s="6"/>
      <c r="MRQ138" s="6"/>
      <c r="MRR138" s="6"/>
      <c r="MRS138" s="6"/>
      <c r="MRT138" s="6"/>
      <c r="MRU138" s="6"/>
      <c r="MRV138" s="6"/>
      <c r="MRW138" s="6"/>
      <c r="MRX138" s="6"/>
      <c r="MRY138" s="6"/>
      <c r="MRZ138" s="6"/>
      <c r="MSA138" s="6"/>
      <c r="MSB138" s="6"/>
      <c r="MSC138" s="6"/>
      <c r="MSD138" s="6"/>
      <c r="MSE138" s="6"/>
      <c r="MSF138" s="6"/>
      <c r="MSG138" s="6"/>
      <c r="MSH138" s="6"/>
      <c r="MSI138" s="6"/>
      <c r="MSJ138" s="6"/>
      <c r="MSK138" s="6"/>
      <c r="MSL138" s="6"/>
      <c r="MSM138" s="6"/>
      <c r="MSN138" s="6"/>
      <c r="MSO138" s="6"/>
      <c r="MSP138" s="6"/>
      <c r="MSQ138" s="6"/>
      <c r="MSR138" s="6"/>
      <c r="MSS138" s="6"/>
      <c r="MST138" s="6"/>
      <c r="MSU138" s="6"/>
      <c r="MSV138" s="6"/>
      <c r="MSW138" s="6"/>
      <c r="MSX138" s="6"/>
      <c r="MSY138" s="6"/>
      <c r="MSZ138" s="6"/>
      <c r="MTA138" s="6"/>
      <c r="MTB138" s="6"/>
      <c r="MTC138" s="6"/>
      <c r="MTD138" s="6"/>
      <c r="MTE138" s="6"/>
      <c r="MTF138" s="6"/>
      <c r="MTG138" s="6"/>
      <c r="MTH138" s="6"/>
      <c r="MTI138" s="6"/>
      <c r="MTJ138" s="6"/>
      <c r="MTK138" s="6"/>
      <c r="MTL138" s="6"/>
      <c r="MTM138" s="6"/>
      <c r="MTN138" s="6"/>
      <c r="MTO138" s="6"/>
      <c r="MTP138" s="6"/>
      <c r="MTQ138" s="6"/>
      <c r="MTR138" s="6"/>
      <c r="MTS138" s="6"/>
      <c r="MTT138" s="6"/>
      <c r="MTU138" s="6"/>
      <c r="MTV138" s="6"/>
      <c r="MTW138" s="6"/>
      <c r="MTX138" s="6"/>
      <c r="MTY138" s="6"/>
      <c r="MTZ138" s="6"/>
      <c r="MUA138" s="6"/>
      <c r="MUB138" s="6"/>
      <c r="MUC138" s="6"/>
      <c r="MUD138" s="6"/>
      <c r="MUE138" s="6"/>
      <c r="MUF138" s="6"/>
      <c r="MUG138" s="6"/>
      <c r="MUH138" s="6"/>
      <c r="MUI138" s="6"/>
      <c r="MUJ138" s="6"/>
      <c r="MUK138" s="6"/>
      <c r="MUL138" s="6"/>
      <c r="MUM138" s="6"/>
      <c r="MUN138" s="6"/>
      <c r="MUO138" s="6"/>
      <c r="MUP138" s="6"/>
      <c r="MUQ138" s="6"/>
      <c r="MUR138" s="6"/>
      <c r="MUS138" s="6"/>
      <c r="MUT138" s="6"/>
      <c r="MUU138" s="6"/>
      <c r="MUV138" s="6"/>
      <c r="MUW138" s="6"/>
      <c r="MUX138" s="6"/>
      <c r="MUY138" s="6"/>
      <c r="MUZ138" s="6"/>
      <c r="MVA138" s="6"/>
      <c r="MVB138" s="6"/>
      <c r="MVC138" s="6"/>
      <c r="MVD138" s="6"/>
      <c r="MVE138" s="6"/>
      <c r="MVF138" s="6"/>
      <c r="MVG138" s="6"/>
      <c r="MVH138" s="6"/>
      <c r="MVI138" s="6"/>
      <c r="MVJ138" s="6"/>
      <c r="MVK138" s="6"/>
      <c r="MVL138" s="6"/>
      <c r="MVM138" s="6"/>
      <c r="MVN138" s="6"/>
      <c r="MVO138" s="6"/>
      <c r="MVP138" s="6"/>
      <c r="MVQ138" s="6"/>
      <c r="MVR138" s="6"/>
      <c r="MVS138" s="6"/>
      <c r="MVT138" s="6"/>
      <c r="MVU138" s="6"/>
      <c r="MVV138" s="6"/>
      <c r="MVW138" s="6"/>
      <c r="MVX138" s="6"/>
      <c r="MVY138" s="6"/>
      <c r="MVZ138" s="6"/>
      <c r="MWA138" s="6"/>
      <c r="MWB138" s="6"/>
      <c r="MWC138" s="6"/>
      <c r="MWD138" s="6"/>
      <c r="MWE138" s="6"/>
      <c r="MWF138" s="6"/>
      <c r="MWG138" s="6"/>
      <c r="MWH138" s="6"/>
      <c r="MWI138" s="6"/>
      <c r="MWJ138" s="6"/>
      <c r="MWK138" s="6"/>
      <c r="MWL138" s="6"/>
      <c r="MWM138" s="6"/>
      <c r="MWN138" s="6"/>
      <c r="MWO138" s="6"/>
      <c r="MWP138" s="6"/>
      <c r="MWQ138" s="6"/>
      <c r="MWR138" s="6"/>
      <c r="MWS138" s="6"/>
      <c r="MWT138" s="6"/>
      <c r="MWU138" s="6"/>
      <c r="MWV138" s="6"/>
      <c r="MWW138" s="6"/>
      <c r="MWX138" s="6"/>
      <c r="MWY138" s="6"/>
      <c r="MWZ138" s="6"/>
      <c r="MXA138" s="6"/>
      <c r="MXB138" s="6"/>
      <c r="MXC138" s="6"/>
      <c r="MXD138" s="6"/>
      <c r="MXE138" s="6"/>
      <c r="MXF138" s="6"/>
      <c r="MXG138" s="6"/>
      <c r="MXH138" s="6"/>
      <c r="MXI138" s="6"/>
      <c r="MXJ138" s="6"/>
      <c r="MXK138" s="6"/>
      <c r="MXL138" s="6"/>
      <c r="MXM138" s="6"/>
      <c r="MXN138" s="6"/>
      <c r="MXO138" s="6"/>
      <c r="MXP138" s="6"/>
      <c r="MXQ138" s="6"/>
      <c r="MXR138" s="6"/>
      <c r="MXS138" s="6"/>
      <c r="MXT138" s="6"/>
      <c r="MXU138" s="6"/>
      <c r="MXV138" s="6"/>
      <c r="MXW138" s="6"/>
      <c r="MXX138" s="6"/>
      <c r="MXY138" s="6"/>
      <c r="MXZ138" s="6"/>
      <c r="MYA138" s="6"/>
      <c r="MYB138" s="6"/>
      <c r="MYC138" s="6"/>
      <c r="MYD138" s="6"/>
      <c r="MYE138" s="6"/>
      <c r="MYF138" s="6"/>
      <c r="MYG138" s="6"/>
      <c r="MYH138" s="6"/>
      <c r="MYI138" s="6"/>
      <c r="MYJ138" s="6"/>
      <c r="MYK138" s="6"/>
      <c r="MYL138" s="6"/>
      <c r="MYM138" s="6"/>
      <c r="MYN138" s="6"/>
      <c r="MYO138" s="6"/>
      <c r="MYP138" s="6"/>
      <c r="MYQ138" s="6"/>
      <c r="MYR138" s="6"/>
      <c r="MYS138" s="6"/>
      <c r="MYT138" s="6"/>
      <c r="MYU138" s="6"/>
      <c r="MYV138" s="6"/>
      <c r="MYW138" s="6"/>
      <c r="MZD138" s="6"/>
      <c r="MZE138" s="6"/>
      <c r="MZF138" s="6"/>
      <c r="MZG138" s="6"/>
      <c r="MZH138" s="6"/>
      <c r="MZI138" s="6"/>
      <c r="MZJ138" s="6"/>
      <c r="MZK138" s="6"/>
      <c r="MZL138" s="6"/>
      <c r="MZM138" s="6"/>
      <c r="MZN138" s="6"/>
      <c r="MZO138" s="6"/>
      <c r="MZP138" s="6"/>
      <c r="MZQ138" s="6"/>
      <c r="MZR138" s="6"/>
      <c r="MZS138" s="6"/>
      <c r="MZT138" s="6"/>
      <c r="MZU138" s="6"/>
      <c r="MZV138" s="6"/>
      <c r="MZW138" s="6"/>
      <c r="MZX138" s="6"/>
      <c r="MZY138" s="6"/>
      <c r="MZZ138" s="6"/>
      <c r="NAA138" s="6"/>
      <c r="NAB138" s="6"/>
      <c r="NAC138" s="6"/>
      <c r="NAD138" s="6"/>
      <c r="NAE138" s="6"/>
      <c r="NAF138" s="6"/>
      <c r="NAG138" s="6"/>
      <c r="NAH138" s="6"/>
      <c r="NAI138" s="6"/>
      <c r="NAJ138" s="6"/>
      <c r="NAK138" s="6"/>
      <c r="NAL138" s="6"/>
      <c r="NAM138" s="6"/>
      <c r="NAN138" s="6"/>
      <c r="NAO138" s="6"/>
      <c r="NAP138" s="6"/>
      <c r="NAQ138" s="6"/>
      <c r="NAR138" s="6"/>
      <c r="NAS138" s="6"/>
      <c r="NAT138" s="6"/>
      <c r="NAU138" s="6"/>
      <c r="NAV138" s="6"/>
      <c r="NAW138" s="6"/>
      <c r="NAX138" s="6"/>
      <c r="NAY138" s="6"/>
      <c r="NAZ138" s="6"/>
      <c r="NBA138" s="6"/>
      <c r="NBB138" s="6"/>
      <c r="NBC138" s="6"/>
      <c r="NBD138" s="6"/>
      <c r="NBE138" s="6"/>
      <c r="NBF138" s="6"/>
      <c r="NBG138" s="6"/>
      <c r="NBH138" s="6"/>
      <c r="NBI138" s="6"/>
      <c r="NBJ138" s="6"/>
      <c r="NBK138" s="6"/>
      <c r="NBL138" s="6"/>
      <c r="NBM138" s="6"/>
      <c r="NBN138" s="6"/>
      <c r="NBO138" s="6"/>
      <c r="NBP138" s="6"/>
      <c r="NBQ138" s="6"/>
      <c r="NBR138" s="6"/>
      <c r="NBS138" s="6"/>
      <c r="NBT138" s="6"/>
      <c r="NBU138" s="6"/>
      <c r="NBV138" s="6"/>
      <c r="NBW138" s="6"/>
      <c r="NBX138" s="6"/>
      <c r="NBY138" s="6"/>
      <c r="NBZ138" s="6"/>
      <c r="NCA138" s="6"/>
      <c r="NCB138" s="6"/>
      <c r="NCC138" s="6"/>
      <c r="NCD138" s="6"/>
      <c r="NCE138" s="6"/>
      <c r="NCF138" s="6"/>
      <c r="NCG138" s="6"/>
      <c r="NCH138" s="6"/>
      <c r="NCI138" s="6"/>
      <c r="NCJ138" s="6"/>
      <c r="NCK138" s="6"/>
      <c r="NCL138" s="6"/>
      <c r="NCM138" s="6"/>
      <c r="NCN138" s="6"/>
      <c r="NCO138" s="6"/>
      <c r="NCP138" s="6"/>
      <c r="NCQ138" s="6"/>
      <c r="NCR138" s="6"/>
      <c r="NCS138" s="6"/>
      <c r="NCT138" s="6"/>
      <c r="NCU138" s="6"/>
      <c r="NCV138" s="6"/>
      <c r="NCW138" s="6"/>
      <c r="NCX138" s="6"/>
      <c r="NCY138" s="6"/>
      <c r="NCZ138" s="6"/>
      <c r="NDA138" s="6"/>
      <c r="NDB138" s="6"/>
      <c r="NDC138" s="6"/>
      <c r="NDD138" s="6"/>
      <c r="NDE138" s="6"/>
      <c r="NDF138" s="6"/>
      <c r="NDG138" s="6"/>
      <c r="NDH138" s="6"/>
      <c r="NDI138" s="6"/>
      <c r="NDJ138" s="6"/>
      <c r="NDK138" s="6"/>
      <c r="NDL138" s="6"/>
      <c r="NDM138" s="6"/>
      <c r="NDN138" s="6"/>
      <c r="NDO138" s="6"/>
      <c r="NDP138" s="6"/>
      <c r="NDQ138" s="6"/>
      <c r="NDR138" s="6"/>
      <c r="NDS138" s="6"/>
      <c r="NDT138" s="6"/>
      <c r="NDU138" s="6"/>
      <c r="NDV138" s="6"/>
      <c r="NDW138" s="6"/>
      <c r="NDX138" s="6"/>
      <c r="NDY138" s="6"/>
      <c r="NDZ138" s="6"/>
      <c r="NEA138" s="6"/>
      <c r="NEB138" s="6"/>
      <c r="NEC138" s="6"/>
      <c r="NED138" s="6"/>
      <c r="NEE138" s="6"/>
      <c r="NEF138" s="6"/>
      <c r="NEG138" s="6"/>
      <c r="NEH138" s="6"/>
      <c r="NEI138" s="6"/>
      <c r="NEJ138" s="6"/>
      <c r="NEK138" s="6"/>
      <c r="NEL138" s="6"/>
      <c r="NEM138" s="6"/>
      <c r="NEN138" s="6"/>
      <c r="NEO138" s="6"/>
      <c r="NEP138" s="6"/>
      <c r="NEQ138" s="6"/>
      <c r="NER138" s="6"/>
      <c r="NES138" s="6"/>
      <c r="NET138" s="6"/>
      <c r="NEU138" s="6"/>
      <c r="NEV138" s="6"/>
      <c r="NEW138" s="6"/>
      <c r="NEX138" s="6"/>
      <c r="NEY138" s="6"/>
      <c r="NEZ138" s="6"/>
      <c r="NFA138" s="6"/>
      <c r="NFB138" s="6"/>
      <c r="NFC138" s="6"/>
      <c r="NFD138" s="6"/>
      <c r="NFE138" s="6"/>
      <c r="NFF138" s="6"/>
      <c r="NFG138" s="6"/>
      <c r="NFH138" s="6"/>
      <c r="NFI138" s="6"/>
      <c r="NFJ138" s="6"/>
      <c r="NFK138" s="6"/>
      <c r="NFL138" s="6"/>
      <c r="NFM138" s="6"/>
      <c r="NFN138" s="6"/>
      <c r="NFO138" s="6"/>
      <c r="NFP138" s="6"/>
      <c r="NFQ138" s="6"/>
      <c r="NFR138" s="6"/>
      <c r="NFS138" s="6"/>
      <c r="NFT138" s="6"/>
      <c r="NFU138" s="6"/>
      <c r="NFV138" s="6"/>
      <c r="NFW138" s="6"/>
      <c r="NFX138" s="6"/>
      <c r="NFY138" s="6"/>
      <c r="NFZ138" s="6"/>
      <c r="NGA138" s="6"/>
      <c r="NGB138" s="6"/>
      <c r="NGC138" s="6"/>
      <c r="NGD138" s="6"/>
      <c r="NGE138" s="6"/>
      <c r="NGF138" s="6"/>
      <c r="NGG138" s="6"/>
      <c r="NGH138" s="6"/>
      <c r="NGI138" s="6"/>
      <c r="NGJ138" s="6"/>
      <c r="NGK138" s="6"/>
      <c r="NGL138" s="6"/>
      <c r="NGM138" s="6"/>
      <c r="NGN138" s="6"/>
      <c r="NGO138" s="6"/>
      <c r="NGP138" s="6"/>
      <c r="NGQ138" s="6"/>
      <c r="NGR138" s="6"/>
      <c r="NGS138" s="6"/>
      <c r="NGT138" s="6"/>
      <c r="NGU138" s="6"/>
      <c r="NGV138" s="6"/>
      <c r="NGW138" s="6"/>
      <c r="NGX138" s="6"/>
      <c r="NGY138" s="6"/>
      <c r="NGZ138" s="6"/>
      <c r="NHA138" s="6"/>
      <c r="NHB138" s="6"/>
      <c r="NHC138" s="6"/>
      <c r="NHD138" s="6"/>
      <c r="NHE138" s="6"/>
      <c r="NHF138" s="6"/>
      <c r="NHG138" s="6"/>
      <c r="NHH138" s="6"/>
      <c r="NHI138" s="6"/>
      <c r="NHJ138" s="6"/>
      <c r="NHK138" s="6"/>
      <c r="NHL138" s="6"/>
      <c r="NHM138" s="6"/>
      <c r="NHN138" s="6"/>
      <c r="NHO138" s="6"/>
      <c r="NHP138" s="6"/>
      <c r="NHQ138" s="6"/>
      <c r="NHR138" s="6"/>
      <c r="NHS138" s="6"/>
      <c r="NHT138" s="6"/>
      <c r="NHU138" s="6"/>
      <c r="NHV138" s="6"/>
      <c r="NHW138" s="6"/>
      <c r="NHX138" s="6"/>
      <c r="NHY138" s="6"/>
      <c r="NHZ138" s="6"/>
      <c r="NIA138" s="6"/>
      <c r="NIB138" s="6"/>
      <c r="NIC138" s="6"/>
      <c r="NID138" s="6"/>
      <c r="NIE138" s="6"/>
      <c r="NIF138" s="6"/>
      <c r="NIG138" s="6"/>
      <c r="NIH138" s="6"/>
      <c r="NII138" s="6"/>
      <c r="NIJ138" s="6"/>
      <c r="NIK138" s="6"/>
      <c r="NIL138" s="6"/>
      <c r="NIM138" s="6"/>
      <c r="NIN138" s="6"/>
      <c r="NIO138" s="6"/>
      <c r="NIP138" s="6"/>
      <c r="NIQ138" s="6"/>
      <c r="NIR138" s="6"/>
      <c r="NIS138" s="6"/>
      <c r="NIZ138" s="6"/>
      <c r="NJA138" s="6"/>
      <c r="NJB138" s="6"/>
      <c r="NJC138" s="6"/>
      <c r="NJD138" s="6"/>
      <c r="NJE138" s="6"/>
      <c r="NJF138" s="6"/>
      <c r="NJG138" s="6"/>
      <c r="NJH138" s="6"/>
      <c r="NJI138" s="6"/>
      <c r="NJJ138" s="6"/>
      <c r="NJK138" s="6"/>
      <c r="NJL138" s="6"/>
      <c r="NJM138" s="6"/>
      <c r="NJN138" s="6"/>
      <c r="NJO138" s="6"/>
      <c r="NJP138" s="6"/>
      <c r="NJQ138" s="6"/>
      <c r="NJR138" s="6"/>
      <c r="NJS138" s="6"/>
      <c r="NJT138" s="6"/>
      <c r="NJU138" s="6"/>
      <c r="NJV138" s="6"/>
      <c r="NJW138" s="6"/>
      <c r="NJX138" s="6"/>
      <c r="NJY138" s="6"/>
      <c r="NJZ138" s="6"/>
      <c r="NKA138" s="6"/>
      <c r="NKB138" s="6"/>
      <c r="NKC138" s="6"/>
      <c r="NKD138" s="6"/>
      <c r="NKE138" s="6"/>
      <c r="NKF138" s="6"/>
      <c r="NKG138" s="6"/>
      <c r="NKH138" s="6"/>
      <c r="NKI138" s="6"/>
      <c r="NKJ138" s="6"/>
      <c r="NKK138" s="6"/>
      <c r="NKL138" s="6"/>
      <c r="NKM138" s="6"/>
      <c r="NKN138" s="6"/>
      <c r="NKO138" s="6"/>
      <c r="NKP138" s="6"/>
      <c r="NKQ138" s="6"/>
      <c r="NKR138" s="6"/>
      <c r="NKS138" s="6"/>
      <c r="NKT138" s="6"/>
      <c r="NKU138" s="6"/>
      <c r="NKV138" s="6"/>
      <c r="NKW138" s="6"/>
      <c r="NKX138" s="6"/>
      <c r="NKY138" s="6"/>
      <c r="NKZ138" s="6"/>
      <c r="NLA138" s="6"/>
      <c r="NLB138" s="6"/>
      <c r="NLC138" s="6"/>
      <c r="NLD138" s="6"/>
      <c r="NLE138" s="6"/>
      <c r="NLF138" s="6"/>
      <c r="NLG138" s="6"/>
      <c r="NLH138" s="6"/>
      <c r="NLI138" s="6"/>
      <c r="NLJ138" s="6"/>
      <c r="NLK138" s="6"/>
      <c r="NLL138" s="6"/>
      <c r="NLM138" s="6"/>
      <c r="NLN138" s="6"/>
      <c r="NLO138" s="6"/>
      <c r="NLP138" s="6"/>
      <c r="NLQ138" s="6"/>
      <c r="NLR138" s="6"/>
      <c r="NLS138" s="6"/>
      <c r="NLT138" s="6"/>
      <c r="NLU138" s="6"/>
      <c r="NLV138" s="6"/>
      <c r="NLW138" s="6"/>
      <c r="NLX138" s="6"/>
      <c r="NLY138" s="6"/>
      <c r="NLZ138" s="6"/>
      <c r="NMA138" s="6"/>
      <c r="NMB138" s="6"/>
      <c r="NMC138" s="6"/>
      <c r="NMD138" s="6"/>
      <c r="NME138" s="6"/>
      <c r="NMF138" s="6"/>
      <c r="NMG138" s="6"/>
      <c r="NMH138" s="6"/>
      <c r="NMI138" s="6"/>
      <c r="NMJ138" s="6"/>
      <c r="NMK138" s="6"/>
      <c r="NML138" s="6"/>
      <c r="NMM138" s="6"/>
      <c r="NMN138" s="6"/>
      <c r="NMO138" s="6"/>
      <c r="NMP138" s="6"/>
      <c r="NMQ138" s="6"/>
      <c r="NMR138" s="6"/>
      <c r="NMS138" s="6"/>
      <c r="NMT138" s="6"/>
      <c r="NMU138" s="6"/>
      <c r="NMV138" s="6"/>
      <c r="NMW138" s="6"/>
      <c r="NMX138" s="6"/>
      <c r="NMY138" s="6"/>
      <c r="NMZ138" s="6"/>
      <c r="NNA138" s="6"/>
      <c r="NNB138" s="6"/>
      <c r="NNC138" s="6"/>
      <c r="NND138" s="6"/>
      <c r="NNE138" s="6"/>
      <c r="NNF138" s="6"/>
      <c r="NNG138" s="6"/>
      <c r="NNH138" s="6"/>
      <c r="NNI138" s="6"/>
      <c r="NNJ138" s="6"/>
      <c r="NNK138" s="6"/>
      <c r="NNL138" s="6"/>
      <c r="NNM138" s="6"/>
      <c r="NNN138" s="6"/>
      <c r="NNO138" s="6"/>
      <c r="NNP138" s="6"/>
      <c r="NNQ138" s="6"/>
      <c r="NNR138" s="6"/>
      <c r="NNS138" s="6"/>
      <c r="NNT138" s="6"/>
      <c r="NNU138" s="6"/>
      <c r="NNV138" s="6"/>
      <c r="NNW138" s="6"/>
      <c r="NNX138" s="6"/>
      <c r="NNY138" s="6"/>
      <c r="NNZ138" s="6"/>
      <c r="NOA138" s="6"/>
      <c r="NOB138" s="6"/>
      <c r="NOC138" s="6"/>
      <c r="NOD138" s="6"/>
      <c r="NOE138" s="6"/>
      <c r="NOF138" s="6"/>
      <c r="NOG138" s="6"/>
      <c r="NOH138" s="6"/>
      <c r="NOI138" s="6"/>
      <c r="NOJ138" s="6"/>
      <c r="NOK138" s="6"/>
      <c r="NOL138" s="6"/>
      <c r="NOM138" s="6"/>
      <c r="NON138" s="6"/>
      <c r="NOO138" s="6"/>
      <c r="NOP138" s="6"/>
      <c r="NOQ138" s="6"/>
      <c r="NOR138" s="6"/>
      <c r="NOS138" s="6"/>
      <c r="NOT138" s="6"/>
      <c r="NOU138" s="6"/>
      <c r="NOV138" s="6"/>
      <c r="NOW138" s="6"/>
      <c r="NOX138" s="6"/>
      <c r="NOY138" s="6"/>
      <c r="NOZ138" s="6"/>
      <c r="NPA138" s="6"/>
      <c r="NPB138" s="6"/>
      <c r="NPC138" s="6"/>
      <c r="NPD138" s="6"/>
      <c r="NPE138" s="6"/>
      <c r="NPF138" s="6"/>
      <c r="NPG138" s="6"/>
      <c r="NPH138" s="6"/>
      <c r="NPI138" s="6"/>
      <c r="NPJ138" s="6"/>
      <c r="NPK138" s="6"/>
      <c r="NPL138" s="6"/>
      <c r="NPM138" s="6"/>
      <c r="NPN138" s="6"/>
      <c r="NPO138" s="6"/>
      <c r="NPP138" s="6"/>
      <c r="NPQ138" s="6"/>
      <c r="NPR138" s="6"/>
      <c r="NPS138" s="6"/>
      <c r="NPT138" s="6"/>
      <c r="NPU138" s="6"/>
      <c r="NPV138" s="6"/>
      <c r="NPW138" s="6"/>
      <c r="NPX138" s="6"/>
      <c r="NPY138" s="6"/>
      <c r="NPZ138" s="6"/>
      <c r="NQA138" s="6"/>
      <c r="NQB138" s="6"/>
      <c r="NQC138" s="6"/>
      <c r="NQD138" s="6"/>
      <c r="NQE138" s="6"/>
      <c r="NQF138" s="6"/>
      <c r="NQG138" s="6"/>
      <c r="NQH138" s="6"/>
      <c r="NQI138" s="6"/>
      <c r="NQJ138" s="6"/>
      <c r="NQK138" s="6"/>
      <c r="NQL138" s="6"/>
      <c r="NQM138" s="6"/>
      <c r="NQN138" s="6"/>
      <c r="NQO138" s="6"/>
      <c r="NQP138" s="6"/>
      <c r="NQQ138" s="6"/>
      <c r="NQR138" s="6"/>
      <c r="NQS138" s="6"/>
      <c r="NQT138" s="6"/>
      <c r="NQU138" s="6"/>
      <c r="NQV138" s="6"/>
      <c r="NQW138" s="6"/>
      <c r="NQX138" s="6"/>
      <c r="NQY138" s="6"/>
      <c r="NQZ138" s="6"/>
      <c r="NRA138" s="6"/>
      <c r="NRB138" s="6"/>
      <c r="NRC138" s="6"/>
      <c r="NRD138" s="6"/>
      <c r="NRE138" s="6"/>
      <c r="NRF138" s="6"/>
      <c r="NRG138" s="6"/>
      <c r="NRH138" s="6"/>
      <c r="NRI138" s="6"/>
      <c r="NRJ138" s="6"/>
      <c r="NRK138" s="6"/>
      <c r="NRL138" s="6"/>
      <c r="NRM138" s="6"/>
      <c r="NRN138" s="6"/>
      <c r="NRO138" s="6"/>
      <c r="NRP138" s="6"/>
      <c r="NRQ138" s="6"/>
      <c r="NRR138" s="6"/>
      <c r="NRS138" s="6"/>
      <c r="NRT138" s="6"/>
      <c r="NRU138" s="6"/>
      <c r="NRV138" s="6"/>
      <c r="NRW138" s="6"/>
      <c r="NRX138" s="6"/>
      <c r="NRY138" s="6"/>
      <c r="NRZ138" s="6"/>
      <c r="NSA138" s="6"/>
      <c r="NSB138" s="6"/>
      <c r="NSC138" s="6"/>
      <c r="NSD138" s="6"/>
      <c r="NSE138" s="6"/>
      <c r="NSF138" s="6"/>
      <c r="NSG138" s="6"/>
      <c r="NSH138" s="6"/>
      <c r="NSI138" s="6"/>
      <c r="NSJ138" s="6"/>
      <c r="NSK138" s="6"/>
      <c r="NSL138" s="6"/>
      <c r="NSM138" s="6"/>
      <c r="NSN138" s="6"/>
      <c r="NSO138" s="6"/>
      <c r="NSV138" s="6"/>
      <c r="NSW138" s="6"/>
      <c r="NSX138" s="6"/>
      <c r="NSY138" s="6"/>
      <c r="NSZ138" s="6"/>
      <c r="NTA138" s="6"/>
      <c r="NTB138" s="6"/>
      <c r="NTC138" s="6"/>
      <c r="NTD138" s="6"/>
      <c r="NTE138" s="6"/>
      <c r="NTF138" s="6"/>
      <c r="NTG138" s="6"/>
      <c r="NTH138" s="6"/>
      <c r="NTI138" s="6"/>
      <c r="NTJ138" s="6"/>
      <c r="NTK138" s="6"/>
      <c r="NTL138" s="6"/>
      <c r="NTM138" s="6"/>
      <c r="NTN138" s="6"/>
      <c r="NTO138" s="6"/>
      <c r="NTP138" s="6"/>
      <c r="NTQ138" s="6"/>
      <c r="NTR138" s="6"/>
      <c r="NTS138" s="6"/>
      <c r="NTT138" s="6"/>
      <c r="NTU138" s="6"/>
      <c r="NTV138" s="6"/>
      <c r="NTW138" s="6"/>
      <c r="NTX138" s="6"/>
      <c r="NTY138" s="6"/>
      <c r="NTZ138" s="6"/>
      <c r="NUA138" s="6"/>
      <c r="NUB138" s="6"/>
      <c r="NUC138" s="6"/>
      <c r="NUD138" s="6"/>
      <c r="NUE138" s="6"/>
      <c r="NUF138" s="6"/>
      <c r="NUG138" s="6"/>
      <c r="NUH138" s="6"/>
      <c r="NUI138" s="6"/>
      <c r="NUJ138" s="6"/>
      <c r="NUK138" s="6"/>
      <c r="NUL138" s="6"/>
      <c r="NUM138" s="6"/>
      <c r="NUN138" s="6"/>
      <c r="NUO138" s="6"/>
      <c r="NUP138" s="6"/>
      <c r="NUQ138" s="6"/>
      <c r="NUR138" s="6"/>
      <c r="NUS138" s="6"/>
      <c r="NUT138" s="6"/>
      <c r="NUU138" s="6"/>
      <c r="NUV138" s="6"/>
      <c r="NUW138" s="6"/>
      <c r="NUX138" s="6"/>
      <c r="NUY138" s="6"/>
      <c r="NUZ138" s="6"/>
      <c r="NVA138" s="6"/>
      <c r="NVB138" s="6"/>
      <c r="NVC138" s="6"/>
      <c r="NVD138" s="6"/>
      <c r="NVE138" s="6"/>
      <c r="NVF138" s="6"/>
      <c r="NVG138" s="6"/>
      <c r="NVH138" s="6"/>
      <c r="NVI138" s="6"/>
      <c r="NVJ138" s="6"/>
      <c r="NVK138" s="6"/>
      <c r="NVL138" s="6"/>
      <c r="NVM138" s="6"/>
      <c r="NVN138" s="6"/>
      <c r="NVO138" s="6"/>
      <c r="NVP138" s="6"/>
      <c r="NVQ138" s="6"/>
      <c r="NVR138" s="6"/>
      <c r="NVS138" s="6"/>
      <c r="NVT138" s="6"/>
      <c r="NVU138" s="6"/>
      <c r="NVV138" s="6"/>
      <c r="NVW138" s="6"/>
      <c r="NVX138" s="6"/>
      <c r="NVY138" s="6"/>
      <c r="NVZ138" s="6"/>
      <c r="NWA138" s="6"/>
      <c r="NWB138" s="6"/>
      <c r="NWC138" s="6"/>
      <c r="NWD138" s="6"/>
      <c r="NWE138" s="6"/>
      <c r="NWF138" s="6"/>
      <c r="NWG138" s="6"/>
      <c r="NWH138" s="6"/>
      <c r="NWI138" s="6"/>
      <c r="NWJ138" s="6"/>
      <c r="NWK138" s="6"/>
      <c r="NWL138" s="6"/>
      <c r="NWM138" s="6"/>
      <c r="NWN138" s="6"/>
      <c r="NWO138" s="6"/>
      <c r="NWP138" s="6"/>
      <c r="NWQ138" s="6"/>
      <c r="NWR138" s="6"/>
      <c r="NWS138" s="6"/>
      <c r="NWT138" s="6"/>
      <c r="NWU138" s="6"/>
      <c r="NWV138" s="6"/>
      <c r="NWW138" s="6"/>
      <c r="NWX138" s="6"/>
      <c r="NWY138" s="6"/>
      <c r="NWZ138" s="6"/>
      <c r="NXA138" s="6"/>
      <c r="NXB138" s="6"/>
      <c r="NXC138" s="6"/>
      <c r="NXD138" s="6"/>
      <c r="NXE138" s="6"/>
      <c r="NXF138" s="6"/>
      <c r="NXG138" s="6"/>
      <c r="NXH138" s="6"/>
      <c r="NXI138" s="6"/>
      <c r="NXJ138" s="6"/>
      <c r="NXK138" s="6"/>
      <c r="NXL138" s="6"/>
      <c r="NXM138" s="6"/>
      <c r="NXN138" s="6"/>
      <c r="NXO138" s="6"/>
      <c r="NXP138" s="6"/>
      <c r="NXQ138" s="6"/>
      <c r="NXR138" s="6"/>
      <c r="NXS138" s="6"/>
      <c r="NXT138" s="6"/>
      <c r="NXU138" s="6"/>
      <c r="NXV138" s="6"/>
      <c r="NXW138" s="6"/>
      <c r="NXX138" s="6"/>
      <c r="NXY138" s="6"/>
      <c r="NXZ138" s="6"/>
      <c r="NYA138" s="6"/>
      <c r="NYB138" s="6"/>
      <c r="NYC138" s="6"/>
      <c r="NYD138" s="6"/>
      <c r="NYE138" s="6"/>
      <c r="NYF138" s="6"/>
      <c r="NYG138" s="6"/>
      <c r="NYH138" s="6"/>
      <c r="NYI138" s="6"/>
      <c r="NYJ138" s="6"/>
      <c r="NYK138" s="6"/>
      <c r="NYL138" s="6"/>
      <c r="NYM138" s="6"/>
      <c r="NYN138" s="6"/>
      <c r="NYO138" s="6"/>
      <c r="NYP138" s="6"/>
      <c r="NYQ138" s="6"/>
      <c r="NYR138" s="6"/>
      <c r="NYS138" s="6"/>
      <c r="NYT138" s="6"/>
      <c r="NYU138" s="6"/>
      <c r="NYV138" s="6"/>
      <c r="NYW138" s="6"/>
      <c r="NYX138" s="6"/>
      <c r="NYY138" s="6"/>
      <c r="NYZ138" s="6"/>
      <c r="NZA138" s="6"/>
      <c r="NZB138" s="6"/>
      <c r="NZC138" s="6"/>
      <c r="NZD138" s="6"/>
      <c r="NZE138" s="6"/>
      <c r="NZF138" s="6"/>
      <c r="NZG138" s="6"/>
      <c r="NZH138" s="6"/>
      <c r="NZI138" s="6"/>
      <c r="NZJ138" s="6"/>
      <c r="NZK138" s="6"/>
      <c r="NZL138" s="6"/>
      <c r="NZM138" s="6"/>
      <c r="NZN138" s="6"/>
      <c r="NZO138" s="6"/>
      <c r="NZP138" s="6"/>
      <c r="NZQ138" s="6"/>
      <c r="NZR138" s="6"/>
      <c r="NZS138" s="6"/>
      <c r="NZT138" s="6"/>
      <c r="NZU138" s="6"/>
      <c r="NZV138" s="6"/>
      <c r="NZW138" s="6"/>
      <c r="NZX138" s="6"/>
      <c r="NZY138" s="6"/>
      <c r="NZZ138" s="6"/>
      <c r="OAA138" s="6"/>
      <c r="OAB138" s="6"/>
      <c r="OAC138" s="6"/>
      <c r="OAD138" s="6"/>
      <c r="OAE138" s="6"/>
      <c r="OAF138" s="6"/>
      <c r="OAG138" s="6"/>
      <c r="OAH138" s="6"/>
      <c r="OAI138" s="6"/>
      <c r="OAJ138" s="6"/>
      <c r="OAK138" s="6"/>
      <c r="OAL138" s="6"/>
      <c r="OAM138" s="6"/>
      <c r="OAN138" s="6"/>
      <c r="OAO138" s="6"/>
      <c r="OAP138" s="6"/>
      <c r="OAQ138" s="6"/>
      <c r="OAR138" s="6"/>
      <c r="OAS138" s="6"/>
      <c r="OAT138" s="6"/>
      <c r="OAU138" s="6"/>
      <c r="OAV138" s="6"/>
      <c r="OAW138" s="6"/>
      <c r="OAX138" s="6"/>
      <c r="OAY138" s="6"/>
      <c r="OAZ138" s="6"/>
      <c r="OBA138" s="6"/>
      <c r="OBB138" s="6"/>
      <c r="OBC138" s="6"/>
      <c r="OBD138" s="6"/>
      <c r="OBE138" s="6"/>
      <c r="OBF138" s="6"/>
      <c r="OBG138" s="6"/>
      <c r="OBH138" s="6"/>
      <c r="OBI138" s="6"/>
      <c r="OBJ138" s="6"/>
      <c r="OBK138" s="6"/>
      <c r="OBL138" s="6"/>
      <c r="OBM138" s="6"/>
      <c r="OBN138" s="6"/>
      <c r="OBO138" s="6"/>
      <c r="OBP138" s="6"/>
      <c r="OBQ138" s="6"/>
      <c r="OBR138" s="6"/>
      <c r="OBS138" s="6"/>
      <c r="OBT138" s="6"/>
      <c r="OBU138" s="6"/>
      <c r="OBV138" s="6"/>
      <c r="OBW138" s="6"/>
      <c r="OBX138" s="6"/>
      <c r="OBY138" s="6"/>
      <c r="OBZ138" s="6"/>
      <c r="OCA138" s="6"/>
      <c r="OCB138" s="6"/>
      <c r="OCC138" s="6"/>
      <c r="OCD138" s="6"/>
      <c r="OCE138" s="6"/>
      <c r="OCF138" s="6"/>
      <c r="OCG138" s="6"/>
      <c r="OCH138" s="6"/>
      <c r="OCI138" s="6"/>
      <c r="OCJ138" s="6"/>
      <c r="OCK138" s="6"/>
      <c r="OCR138" s="6"/>
      <c r="OCS138" s="6"/>
      <c r="OCT138" s="6"/>
      <c r="OCU138" s="6"/>
      <c r="OCV138" s="6"/>
      <c r="OCW138" s="6"/>
      <c r="OCX138" s="6"/>
      <c r="OCY138" s="6"/>
      <c r="OCZ138" s="6"/>
      <c r="ODA138" s="6"/>
      <c r="ODB138" s="6"/>
      <c r="ODC138" s="6"/>
      <c r="ODD138" s="6"/>
      <c r="ODE138" s="6"/>
      <c r="ODF138" s="6"/>
      <c r="ODG138" s="6"/>
      <c r="ODH138" s="6"/>
      <c r="ODI138" s="6"/>
      <c r="ODJ138" s="6"/>
      <c r="ODK138" s="6"/>
      <c r="ODL138" s="6"/>
      <c r="ODM138" s="6"/>
      <c r="ODN138" s="6"/>
      <c r="ODO138" s="6"/>
      <c r="ODP138" s="6"/>
      <c r="ODQ138" s="6"/>
      <c r="ODR138" s="6"/>
      <c r="ODS138" s="6"/>
      <c r="ODT138" s="6"/>
      <c r="ODU138" s="6"/>
      <c r="ODV138" s="6"/>
      <c r="ODW138" s="6"/>
      <c r="ODX138" s="6"/>
      <c r="ODY138" s="6"/>
      <c r="ODZ138" s="6"/>
      <c r="OEA138" s="6"/>
      <c r="OEB138" s="6"/>
      <c r="OEC138" s="6"/>
      <c r="OED138" s="6"/>
      <c r="OEE138" s="6"/>
      <c r="OEF138" s="6"/>
      <c r="OEG138" s="6"/>
      <c r="OEH138" s="6"/>
      <c r="OEI138" s="6"/>
      <c r="OEJ138" s="6"/>
      <c r="OEK138" s="6"/>
      <c r="OEL138" s="6"/>
      <c r="OEM138" s="6"/>
      <c r="OEN138" s="6"/>
      <c r="OEO138" s="6"/>
      <c r="OEP138" s="6"/>
      <c r="OEQ138" s="6"/>
      <c r="OER138" s="6"/>
      <c r="OES138" s="6"/>
      <c r="OET138" s="6"/>
      <c r="OEU138" s="6"/>
      <c r="OEV138" s="6"/>
      <c r="OEW138" s="6"/>
      <c r="OEX138" s="6"/>
      <c r="OEY138" s="6"/>
      <c r="OEZ138" s="6"/>
      <c r="OFA138" s="6"/>
      <c r="OFB138" s="6"/>
      <c r="OFC138" s="6"/>
      <c r="OFD138" s="6"/>
      <c r="OFE138" s="6"/>
      <c r="OFF138" s="6"/>
      <c r="OFG138" s="6"/>
      <c r="OFH138" s="6"/>
      <c r="OFI138" s="6"/>
      <c r="OFJ138" s="6"/>
      <c r="OFK138" s="6"/>
      <c r="OFL138" s="6"/>
      <c r="OFM138" s="6"/>
      <c r="OFN138" s="6"/>
      <c r="OFO138" s="6"/>
      <c r="OFP138" s="6"/>
      <c r="OFQ138" s="6"/>
      <c r="OFR138" s="6"/>
      <c r="OFS138" s="6"/>
      <c r="OFT138" s="6"/>
      <c r="OFU138" s="6"/>
      <c r="OFV138" s="6"/>
      <c r="OFW138" s="6"/>
      <c r="OFX138" s="6"/>
      <c r="OFY138" s="6"/>
      <c r="OFZ138" s="6"/>
      <c r="OGA138" s="6"/>
      <c r="OGB138" s="6"/>
      <c r="OGC138" s="6"/>
      <c r="OGD138" s="6"/>
      <c r="OGE138" s="6"/>
      <c r="OGF138" s="6"/>
      <c r="OGG138" s="6"/>
      <c r="OGH138" s="6"/>
      <c r="OGI138" s="6"/>
      <c r="OGJ138" s="6"/>
      <c r="OGK138" s="6"/>
      <c r="OGL138" s="6"/>
      <c r="OGM138" s="6"/>
      <c r="OGN138" s="6"/>
      <c r="OGO138" s="6"/>
      <c r="OGP138" s="6"/>
      <c r="OGQ138" s="6"/>
      <c r="OGR138" s="6"/>
      <c r="OGS138" s="6"/>
      <c r="OGT138" s="6"/>
      <c r="OGU138" s="6"/>
      <c r="OGV138" s="6"/>
      <c r="OGW138" s="6"/>
      <c r="OGX138" s="6"/>
      <c r="OGY138" s="6"/>
      <c r="OGZ138" s="6"/>
      <c r="OHA138" s="6"/>
      <c r="OHB138" s="6"/>
      <c r="OHC138" s="6"/>
      <c r="OHD138" s="6"/>
      <c r="OHE138" s="6"/>
      <c r="OHF138" s="6"/>
      <c r="OHG138" s="6"/>
      <c r="OHH138" s="6"/>
      <c r="OHI138" s="6"/>
      <c r="OHJ138" s="6"/>
      <c r="OHK138" s="6"/>
      <c r="OHL138" s="6"/>
      <c r="OHM138" s="6"/>
      <c r="OHN138" s="6"/>
      <c r="OHO138" s="6"/>
      <c r="OHP138" s="6"/>
      <c r="OHQ138" s="6"/>
      <c r="OHR138" s="6"/>
      <c r="OHS138" s="6"/>
      <c r="OHT138" s="6"/>
      <c r="OHU138" s="6"/>
      <c r="OHV138" s="6"/>
      <c r="OHW138" s="6"/>
      <c r="OHX138" s="6"/>
      <c r="OHY138" s="6"/>
      <c r="OHZ138" s="6"/>
      <c r="OIA138" s="6"/>
      <c r="OIB138" s="6"/>
      <c r="OIC138" s="6"/>
      <c r="OID138" s="6"/>
      <c r="OIE138" s="6"/>
      <c r="OIF138" s="6"/>
      <c r="OIG138" s="6"/>
      <c r="OIH138" s="6"/>
      <c r="OII138" s="6"/>
      <c r="OIJ138" s="6"/>
      <c r="OIK138" s="6"/>
      <c r="OIL138" s="6"/>
      <c r="OIM138" s="6"/>
      <c r="OIN138" s="6"/>
      <c r="OIO138" s="6"/>
      <c r="OIP138" s="6"/>
      <c r="OIQ138" s="6"/>
      <c r="OIR138" s="6"/>
      <c r="OIS138" s="6"/>
      <c r="OIT138" s="6"/>
      <c r="OIU138" s="6"/>
      <c r="OIV138" s="6"/>
      <c r="OIW138" s="6"/>
      <c r="OIX138" s="6"/>
      <c r="OIY138" s="6"/>
      <c r="OIZ138" s="6"/>
      <c r="OJA138" s="6"/>
      <c r="OJB138" s="6"/>
      <c r="OJC138" s="6"/>
      <c r="OJD138" s="6"/>
      <c r="OJE138" s="6"/>
      <c r="OJF138" s="6"/>
      <c r="OJG138" s="6"/>
      <c r="OJH138" s="6"/>
      <c r="OJI138" s="6"/>
      <c r="OJJ138" s="6"/>
      <c r="OJK138" s="6"/>
      <c r="OJL138" s="6"/>
      <c r="OJM138" s="6"/>
      <c r="OJN138" s="6"/>
      <c r="OJO138" s="6"/>
      <c r="OJP138" s="6"/>
      <c r="OJQ138" s="6"/>
      <c r="OJR138" s="6"/>
      <c r="OJS138" s="6"/>
      <c r="OJT138" s="6"/>
      <c r="OJU138" s="6"/>
      <c r="OJV138" s="6"/>
      <c r="OJW138" s="6"/>
      <c r="OJX138" s="6"/>
      <c r="OJY138" s="6"/>
      <c r="OJZ138" s="6"/>
      <c r="OKA138" s="6"/>
      <c r="OKB138" s="6"/>
      <c r="OKC138" s="6"/>
      <c r="OKD138" s="6"/>
      <c r="OKE138" s="6"/>
      <c r="OKF138" s="6"/>
      <c r="OKG138" s="6"/>
      <c r="OKH138" s="6"/>
      <c r="OKI138" s="6"/>
      <c r="OKJ138" s="6"/>
      <c r="OKK138" s="6"/>
      <c r="OKL138" s="6"/>
      <c r="OKM138" s="6"/>
      <c r="OKN138" s="6"/>
      <c r="OKO138" s="6"/>
      <c r="OKP138" s="6"/>
      <c r="OKQ138" s="6"/>
      <c r="OKR138" s="6"/>
      <c r="OKS138" s="6"/>
      <c r="OKT138" s="6"/>
      <c r="OKU138" s="6"/>
      <c r="OKV138" s="6"/>
      <c r="OKW138" s="6"/>
      <c r="OKX138" s="6"/>
      <c r="OKY138" s="6"/>
      <c r="OKZ138" s="6"/>
      <c r="OLA138" s="6"/>
      <c r="OLB138" s="6"/>
      <c r="OLC138" s="6"/>
      <c r="OLD138" s="6"/>
      <c r="OLE138" s="6"/>
      <c r="OLF138" s="6"/>
      <c r="OLG138" s="6"/>
      <c r="OLH138" s="6"/>
      <c r="OLI138" s="6"/>
      <c r="OLJ138" s="6"/>
      <c r="OLK138" s="6"/>
      <c r="OLL138" s="6"/>
      <c r="OLM138" s="6"/>
      <c r="OLN138" s="6"/>
      <c r="OLO138" s="6"/>
      <c r="OLP138" s="6"/>
      <c r="OLQ138" s="6"/>
      <c r="OLR138" s="6"/>
      <c r="OLS138" s="6"/>
      <c r="OLT138" s="6"/>
      <c r="OLU138" s="6"/>
      <c r="OLV138" s="6"/>
      <c r="OLW138" s="6"/>
      <c r="OLX138" s="6"/>
      <c r="OLY138" s="6"/>
      <c r="OLZ138" s="6"/>
      <c r="OMA138" s="6"/>
      <c r="OMB138" s="6"/>
      <c r="OMC138" s="6"/>
      <c r="OMD138" s="6"/>
      <c r="OME138" s="6"/>
      <c r="OMF138" s="6"/>
      <c r="OMG138" s="6"/>
      <c r="OMN138" s="6"/>
      <c r="OMO138" s="6"/>
      <c r="OMP138" s="6"/>
      <c r="OMQ138" s="6"/>
      <c r="OMR138" s="6"/>
      <c r="OMS138" s="6"/>
      <c r="OMT138" s="6"/>
      <c r="OMU138" s="6"/>
      <c r="OMV138" s="6"/>
      <c r="OMW138" s="6"/>
      <c r="OMX138" s="6"/>
      <c r="OMY138" s="6"/>
      <c r="OMZ138" s="6"/>
      <c r="ONA138" s="6"/>
      <c r="ONB138" s="6"/>
      <c r="ONC138" s="6"/>
      <c r="OND138" s="6"/>
      <c r="ONE138" s="6"/>
      <c r="ONF138" s="6"/>
      <c r="ONG138" s="6"/>
      <c r="ONH138" s="6"/>
      <c r="ONI138" s="6"/>
      <c r="ONJ138" s="6"/>
      <c r="ONK138" s="6"/>
      <c r="ONL138" s="6"/>
      <c r="ONM138" s="6"/>
      <c r="ONN138" s="6"/>
      <c r="ONO138" s="6"/>
      <c r="ONP138" s="6"/>
      <c r="ONQ138" s="6"/>
      <c r="ONR138" s="6"/>
      <c r="ONS138" s="6"/>
      <c r="ONT138" s="6"/>
      <c r="ONU138" s="6"/>
      <c r="ONV138" s="6"/>
      <c r="ONW138" s="6"/>
      <c r="ONX138" s="6"/>
      <c r="ONY138" s="6"/>
      <c r="ONZ138" s="6"/>
      <c r="OOA138" s="6"/>
      <c r="OOB138" s="6"/>
      <c r="OOC138" s="6"/>
      <c r="OOD138" s="6"/>
      <c r="OOE138" s="6"/>
      <c r="OOF138" s="6"/>
      <c r="OOG138" s="6"/>
      <c r="OOH138" s="6"/>
      <c r="OOI138" s="6"/>
      <c r="OOJ138" s="6"/>
      <c r="OOK138" s="6"/>
      <c r="OOL138" s="6"/>
      <c r="OOM138" s="6"/>
      <c r="OON138" s="6"/>
      <c r="OOO138" s="6"/>
      <c r="OOP138" s="6"/>
      <c r="OOQ138" s="6"/>
      <c r="OOR138" s="6"/>
      <c r="OOS138" s="6"/>
      <c r="OOT138" s="6"/>
      <c r="OOU138" s="6"/>
      <c r="OOV138" s="6"/>
      <c r="OOW138" s="6"/>
      <c r="OOX138" s="6"/>
      <c r="OOY138" s="6"/>
      <c r="OOZ138" s="6"/>
      <c r="OPA138" s="6"/>
      <c r="OPB138" s="6"/>
      <c r="OPC138" s="6"/>
      <c r="OPD138" s="6"/>
      <c r="OPE138" s="6"/>
      <c r="OPF138" s="6"/>
      <c r="OPG138" s="6"/>
      <c r="OPH138" s="6"/>
      <c r="OPI138" s="6"/>
      <c r="OPJ138" s="6"/>
      <c r="OPK138" s="6"/>
      <c r="OPL138" s="6"/>
      <c r="OPM138" s="6"/>
      <c r="OPN138" s="6"/>
      <c r="OPO138" s="6"/>
      <c r="OPP138" s="6"/>
      <c r="OPQ138" s="6"/>
      <c r="OPR138" s="6"/>
      <c r="OPS138" s="6"/>
      <c r="OPT138" s="6"/>
      <c r="OPU138" s="6"/>
      <c r="OPV138" s="6"/>
      <c r="OPW138" s="6"/>
      <c r="OPX138" s="6"/>
      <c r="OPY138" s="6"/>
      <c r="OPZ138" s="6"/>
      <c r="OQA138" s="6"/>
      <c r="OQB138" s="6"/>
      <c r="OQC138" s="6"/>
      <c r="OQD138" s="6"/>
      <c r="OQE138" s="6"/>
      <c r="OQF138" s="6"/>
      <c r="OQG138" s="6"/>
      <c r="OQH138" s="6"/>
      <c r="OQI138" s="6"/>
      <c r="OQJ138" s="6"/>
      <c r="OQK138" s="6"/>
      <c r="OQL138" s="6"/>
      <c r="OQM138" s="6"/>
      <c r="OQN138" s="6"/>
      <c r="OQO138" s="6"/>
      <c r="OQP138" s="6"/>
      <c r="OQQ138" s="6"/>
      <c r="OQR138" s="6"/>
      <c r="OQS138" s="6"/>
      <c r="OQT138" s="6"/>
      <c r="OQU138" s="6"/>
      <c r="OQV138" s="6"/>
      <c r="OQW138" s="6"/>
      <c r="OQX138" s="6"/>
      <c r="OQY138" s="6"/>
      <c r="OQZ138" s="6"/>
      <c r="ORA138" s="6"/>
      <c r="ORB138" s="6"/>
      <c r="ORC138" s="6"/>
      <c r="ORD138" s="6"/>
      <c r="ORE138" s="6"/>
      <c r="ORF138" s="6"/>
      <c r="ORG138" s="6"/>
      <c r="ORH138" s="6"/>
      <c r="ORI138" s="6"/>
      <c r="ORJ138" s="6"/>
      <c r="ORK138" s="6"/>
      <c r="ORL138" s="6"/>
      <c r="ORM138" s="6"/>
      <c r="ORN138" s="6"/>
      <c r="ORO138" s="6"/>
      <c r="ORP138" s="6"/>
      <c r="ORQ138" s="6"/>
      <c r="ORR138" s="6"/>
      <c r="ORS138" s="6"/>
      <c r="ORT138" s="6"/>
      <c r="ORU138" s="6"/>
      <c r="ORV138" s="6"/>
      <c r="ORW138" s="6"/>
      <c r="ORX138" s="6"/>
      <c r="ORY138" s="6"/>
      <c r="ORZ138" s="6"/>
      <c r="OSA138" s="6"/>
      <c r="OSB138" s="6"/>
      <c r="OSC138" s="6"/>
      <c r="OSD138" s="6"/>
      <c r="OSE138" s="6"/>
      <c r="OSF138" s="6"/>
      <c r="OSG138" s="6"/>
      <c r="OSH138" s="6"/>
      <c r="OSI138" s="6"/>
      <c r="OSJ138" s="6"/>
      <c r="OSK138" s="6"/>
      <c r="OSL138" s="6"/>
      <c r="OSM138" s="6"/>
      <c r="OSN138" s="6"/>
      <c r="OSO138" s="6"/>
      <c r="OSP138" s="6"/>
      <c r="OSQ138" s="6"/>
      <c r="OSR138" s="6"/>
      <c r="OSS138" s="6"/>
      <c r="OST138" s="6"/>
      <c r="OSU138" s="6"/>
      <c r="OSV138" s="6"/>
      <c r="OSW138" s="6"/>
      <c r="OSX138" s="6"/>
      <c r="OSY138" s="6"/>
      <c r="OSZ138" s="6"/>
      <c r="OTA138" s="6"/>
      <c r="OTB138" s="6"/>
      <c r="OTC138" s="6"/>
      <c r="OTD138" s="6"/>
      <c r="OTE138" s="6"/>
      <c r="OTF138" s="6"/>
      <c r="OTG138" s="6"/>
      <c r="OTH138" s="6"/>
      <c r="OTI138" s="6"/>
      <c r="OTJ138" s="6"/>
      <c r="OTK138" s="6"/>
      <c r="OTL138" s="6"/>
      <c r="OTM138" s="6"/>
      <c r="OTN138" s="6"/>
      <c r="OTO138" s="6"/>
      <c r="OTP138" s="6"/>
      <c r="OTQ138" s="6"/>
      <c r="OTR138" s="6"/>
      <c r="OTS138" s="6"/>
      <c r="OTT138" s="6"/>
      <c r="OTU138" s="6"/>
      <c r="OTV138" s="6"/>
      <c r="OTW138" s="6"/>
      <c r="OTX138" s="6"/>
      <c r="OTY138" s="6"/>
      <c r="OTZ138" s="6"/>
      <c r="OUA138" s="6"/>
      <c r="OUB138" s="6"/>
      <c r="OUC138" s="6"/>
      <c r="OUD138" s="6"/>
      <c r="OUE138" s="6"/>
      <c r="OUF138" s="6"/>
      <c r="OUG138" s="6"/>
      <c r="OUH138" s="6"/>
      <c r="OUI138" s="6"/>
      <c r="OUJ138" s="6"/>
      <c r="OUK138" s="6"/>
      <c r="OUL138" s="6"/>
      <c r="OUM138" s="6"/>
      <c r="OUN138" s="6"/>
      <c r="OUO138" s="6"/>
      <c r="OUP138" s="6"/>
      <c r="OUQ138" s="6"/>
      <c r="OUR138" s="6"/>
      <c r="OUS138" s="6"/>
      <c r="OUT138" s="6"/>
      <c r="OUU138" s="6"/>
      <c r="OUV138" s="6"/>
      <c r="OUW138" s="6"/>
      <c r="OUX138" s="6"/>
      <c r="OUY138" s="6"/>
      <c r="OUZ138" s="6"/>
      <c r="OVA138" s="6"/>
      <c r="OVB138" s="6"/>
      <c r="OVC138" s="6"/>
      <c r="OVD138" s="6"/>
      <c r="OVE138" s="6"/>
      <c r="OVF138" s="6"/>
      <c r="OVG138" s="6"/>
      <c r="OVH138" s="6"/>
      <c r="OVI138" s="6"/>
      <c r="OVJ138" s="6"/>
      <c r="OVK138" s="6"/>
      <c r="OVL138" s="6"/>
      <c r="OVM138" s="6"/>
      <c r="OVN138" s="6"/>
      <c r="OVO138" s="6"/>
      <c r="OVP138" s="6"/>
      <c r="OVQ138" s="6"/>
      <c r="OVR138" s="6"/>
      <c r="OVS138" s="6"/>
      <c r="OVT138" s="6"/>
      <c r="OVU138" s="6"/>
      <c r="OVV138" s="6"/>
      <c r="OVW138" s="6"/>
      <c r="OVX138" s="6"/>
      <c r="OVY138" s="6"/>
      <c r="OVZ138" s="6"/>
      <c r="OWA138" s="6"/>
      <c r="OWB138" s="6"/>
      <c r="OWC138" s="6"/>
      <c r="OWJ138" s="6"/>
      <c r="OWK138" s="6"/>
      <c r="OWL138" s="6"/>
      <c r="OWM138" s="6"/>
      <c r="OWN138" s="6"/>
      <c r="OWO138" s="6"/>
      <c r="OWP138" s="6"/>
      <c r="OWQ138" s="6"/>
      <c r="OWR138" s="6"/>
      <c r="OWS138" s="6"/>
      <c r="OWT138" s="6"/>
      <c r="OWU138" s="6"/>
      <c r="OWV138" s="6"/>
      <c r="OWW138" s="6"/>
      <c r="OWX138" s="6"/>
      <c r="OWY138" s="6"/>
      <c r="OWZ138" s="6"/>
      <c r="OXA138" s="6"/>
      <c r="OXB138" s="6"/>
      <c r="OXC138" s="6"/>
      <c r="OXD138" s="6"/>
      <c r="OXE138" s="6"/>
      <c r="OXF138" s="6"/>
      <c r="OXG138" s="6"/>
      <c r="OXH138" s="6"/>
      <c r="OXI138" s="6"/>
      <c r="OXJ138" s="6"/>
      <c r="OXK138" s="6"/>
      <c r="OXL138" s="6"/>
      <c r="OXM138" s="6"/>
      <c r="OXN138" s="6"/>
      <c r="OXO138" s="6"/>
      <c r="OXP138" s="6"/>
      <c r="OXQ138" s="6"/>
      <c r="OXR138" s="6"/>
      <c r="OXS138" s="6"/>
      <c r="OXT138" s="6"/>
      <c r="OXU138" s="6"/>
      <c r="OXV138" s="6"/>
      <c r="OXW138" s="6"/>
      <c r="OXX138" s="6"/>
      <c r="OXY138" s="6"/>
      <c r="OXZ138" s="6"/>
      <c r="OYA138" s="6"/>
      <c r="OYB138" s="6"/>
      <c r="OYC138" s="6"/>
      <c r="OYD138" s="6"/>
      <c r="OYE138" s="6"/>
      <c r="OYF138" s="6"/>
      <c r="OYG138" s="6"/>
      <c r="OYH138" s="6"/>
      <c r="OYI138" s="6"/>
      <c r="OYJ138" s="6"/>
      <c r="OYK138" s="6"/>
      <c r="OYL138" s="6"/>
      <c r="OYM138" s="6"/>
      <c r="OYN138" s="6"/>
      <c r="OYO138" s="6"/>
      <c r="OYP138" s="6"/>
      <c r="OYQ138" s="6"/>
      <c r="OYR138" s="6"/>
      <c r="OYS138" s="6"/>
      <c r="OYT138" s="6"/>
      <c r="OYU138" s="6"/>
      <c r="OYV138" s="6"/>
      <c r="OYW138" s="6"/>
      <c r="OYX138" s="6"/>
      <c r="OYY138" s="6"/>
      <c r="OYZ138" s="6"/>
      <c r="OZA138" s="6"/>
      <c r="OZB138" s="6"/>
      <c r="OZC138" s="6"/>
      <c r="OZD138" s="6"/>
      <c r="OZE138" s="6"/>
      <c r="OZF138" s="6"/>
      <c r="OZG138" s="6"/>
      <c r="OZH138" s="6"/>
      <c r="OZI138" s="6"/>
      <c r="OZJ138" s="6"/>
      <c r="OZK138" s="6"/>
      <c r="OZL138" s="6"/>
      <c r="OZM138" s="6"/>
      <c r="OZN138" s="6"/>
      <c r="OZO138" s="6"/>
      <c r="OZP138" s="6"/>
      <c r="OZQ138" s="6"/>
      <c r="OZR138" s="6"/>
      <c r="OZS138" s="6"/>
      <c r="OZT138" s="6"/>
      <c r="OZU138" s="6"/>
      <c r="OZV138" s="6"/>
      <c r="OZW138" s="6"/>
      <c r="OZX138" s="6"/>
      <c r="OZY138" s="6"/>
      <c r="OZZ138" s="6"/>
      <c r="PAA138" s="6"/>
      <c r="PAB138" s="6"/>
      <c r="PAC138" s="6"/>
      <c r="PAD138" s="6"/>
      <c r="PAE138" s="6"/>
      <c r="PAF138" s="6"/>
      <c r="PAG138" s="6"/>
      <c r="PAH138" s="6"/>
      <c r="PAI138" s="6"/>
      <c r="PAJ138" s="6"/>
      <c r="PAK138" s="6"/>
      <c r="PAL138" s="6"/>
      <c r="PAM138" s="6"/>
      <c r="PAN138" s="6"/>
      <c r="PAO138" s="6"/>
      <c r="PAP138" s="6"/>
      <c r="PAQ138" s="6"/>
      <c r="PAR138" s="6"/>
      <c r="PAS138" s="6"/>
      <c r="PAT138" s="6"/>
      <c r="PAU138" s="6"/>
      <c r="PAV138" s="6"/>
      <c r="PAW138" s="6"/>
      <c r="PAX138" s="6"/>
      <c r="PAY138" s="6"/>
      <c r="PAZ138" s="6"/>
      <c r="PBA138" s="6"/>
      <c r="PBB138" s="6"/>
      <c r="PBC138" s="6"/>
      <c r="PBD138" s="6"/>
      <c r="PBE138" s="6"/>
      <c r="PBF138" s="6"/>
      <c r="PBG138" s="6"/>
      <c r="PBH138" s="6"/>
      <c r="PBI138" s="6"/>
      <c r="PBJ138" s="6"/>
      <c r="PBK138" s="6"/>
      <c r="PBL138" s="6"/>
      <c r="PBM138" s="6"/>
      <c r="PBN138" s="6"/>
      <c r="PBO138" s="6"/>
      <c r="PBP138" s="6"/>
      <c r="PBQ138" s="6"/>
      <c r="PBR138" s="6"/>
      <c r="PBS138" s="6"/>
      <c r="PBT138" s="6"/>
      <c r="PBU138" s="6"/>
      <c r="PBV138" s="6"/>
      <c r="PBW138" s="6"/>
      <c r="PBX138" s="6"/>
      <c r="PBY138" s="6"/>
      <c r="PBZ138" s="6"/>
      <c r="PCA138" s="6"/>
      <c r="PCB138" s="6"/>
      <c r="PCC138" s="6"/>
      <c r="PCD138" s="6"/>
      <c r="PCE138" s="6"/>
      <c r="PCF138" s="6"/>
      <c r="PCG138" s="6"/>
      <c r="PCH138" s="6"/>
      <c r="PCI138" s="6"/>
      <c r="PCJ138" s="6"/>
      <c r="PCK138" s="6"/>
      <c r="PCL138" s="6"/>
      <c r="PCM138" s="6"/>
      <c r="PCN138" s="6"/>
      <c r="PCO138" s="6"/>
      <c r="PCP138" s="6"/>
      <c r="PCQ138" s="6"/>
      <c r="PCR138" s="6"/>
      <c r="PCS138" s="6"/>
      <c r="PCT138" s="6"/>
      <c r="PCU138" s="6"/>
      <c r="PCV138" s="6"/>
      <c r="PCW138" s="6"/>
      <c r="PCX138" s="6"/>
      <c r="PCY138" s="6"/>
      <c r="PCZ138" s="6"/>
      <c r="PDA138" s="6"/>
      <c r="PDB138" s="6"/>
      <c r="PDC138" s="6"/>
      <c r="PDD138" s="6"/>
      <c r="PDE138" s="6"/>
      <c r="PDF138" s="6"/>
      <c r="PDG138" s="6"/>
      <c r="PDH138" s="6"/>
      <c r="PDI138" s="6"/>
      <c r="PDJ138" s="6"/>
      <c r="PDK138" s="6"/>
      <c r="PDL138" s="6"/>
      <c r="PDM138" s="6"/>
      <c r="PDN138" s="6"/>
      <c r="PDO138" s="6"/>
      <c r="PDP138" s="6"/>
      <c r="PDQ138" s="6"/>
      <c r="PDR138" s="6"/>
      <c r="PDS138" s="6"/>
      <c r="PDT138" s="6"/>
      <c r="PDU138" s="6"/>
      <c r="PDV138" s="6"/>
      <c r="PDW138" s="6"/>
      <c r="PDX138" s="6"/>
      <c r="PDY138" s="6"/>
      <c r="PDZ138" s="6"/>
      <c r="PEA138" s="6"/>
      <c r="PEB138" s="6"/>
      <c r="PEC138" s="6"/>
      <c r="PED138" s="6"/>
      <c r="PEE138" s="6"/>
      <c r="PEF138" s="6"/>
      <c r="PEG138" s="6"/>
      <c r="PEH138" s="6"/>
      <c r="PEI138" s="6"/>
      <c r="PEJ138" s="6"/>
      <c r="PEK138" s="6"/>
      <c r="PEL138" s="6"/>
      <c r="PEM138" s="6"/>
      <c r="PEN138" s="6"/>
      <c r="PEO138" s="6"/>
      <c r="PEP138" s="6"/>
      <c r="PEQ138" s="6"/>
      <c r="PER138" s="6"/>
      <c r="PES138" s="6"/>
      <c r="PET138" s="6"/>
      <c r="PEU138" s="6"/>
      <c r="PEV138" s="6"/>
      <c r="PEW138" s="6"/>
      <c r="PEX138" s="6"/>
      <c r="PEY138" s="6"/>
      <c r="PEZ138" s="6"/>
      <c r="PFA138" s="6"/>
      <c r="PFB138" s="6"/>
      <c r="PFC138" s="6"/>
      <c r="PFD138" s="6"/>
      <c r="PFE138" s="6"/>
      <c r="PFF138" s="6"/>
      <c r="PFG138" s="6"/>
      <c r="PFH138" s="6"/>
      <c r="PFI138" s="6"/>
      <c r="PFJ138" s="6"/>
      <c r="PFK138" s="6"/>
      <c r="PFL138" s="6"/>
      <c r="PFM138" s="6"/>
      <c r="PFN138" s="6"/>
      <c r="PFO138" s="6"/>
      <c r="PFP138" s="6"/>
      <c r="PFQ138" s="6"/>
      <c r="PFR138" s="6"/>
      <c r="PFS138" s="6"/>
      <c r="PFT138" s="6"/>
      <c r="PFU138" s="6"/>
      <c r="PFV138" s="6"/>
      <c r="PFW138" s="6"/>
      <c r="PFX138" s="6"/>
      <c r="PFY138" s="6"/>
      <c r="PGF138" s="6"/>
      <c r="PGG138" s="6"/>
      <c r="PGH138" s="6"/>
      <c r="PGI138" s="6"/>
      <c r="PGJ138" s="6"/>
      <c r="PGK138" s="6"/>
      <c r="PGL138" s="6"/>
      <c r="PGM138" s="6"/>
      <c r="PGN138" s="6"/>
      <c r="PGO138" s="6"/>
      <c r="PGP138" s="6"/>
      <c r="PGQ138" s="6"/>
      <c r="PGR138" s="6"/>
      <c r="PGS138" s="6"/>
      <c r="PGT138" s="6"/>
      <c r="PGU138" s="6"/>
      <c r="PGV138" s="6"/>
      <c r="PGW138" s="6"/>
      <c r="PGX138" s="6"/>
      <c r="PGY138" s="6"/>
      <c r="PGZ138" s="6"/>
      <c r="PHA138" s="6"/>
      <c r="PHB138" s="6"/>
      <c r="PHC138" s="6"/>
      <c r="PHD138" s="6"/>
      <c r="PHE138" s="6"/>
      <c r="PHF138" s="6"/>
      <c r="PHG138" s="6"/>
      <c r="PHH138" s="6"/>
      <c r="PHI138" s="6"/>
      <c r="PHJ138" s="6"/>
      <c r="PHK138" s="6"/>
      <c r="PHL138" s="6"/>
      <c r="PHM138" s="6"/>
      <c r="PHN138" s="6"/>
      <c r="PHO138" s="6"/>
      <c r="PHP138" s="6"/>
      <c r="PHQ138" s="6"/>
      <c r="PHR138" s="6"/>
      <c r="PHS138" s="6"/>
      <c r="PHT138" s="6"/>
      <c r="PHU138" s="6"/>
      <c r="PHV138" s="6"/>
      <c r="PHW138" s="6"/>
      <c r="PHX138" s="6"/>
      <c r="PHY138" s="6"/>
      <c r="PHZ138" s="6"/>
      <c r="PIA138" s="6"/>
      <c r="PIB138" s="6"/>
      <c r="PIC138" s="6"/>
      <c r="PID138" s="6"/>
      <c r="PIE138" s="6"/>
      <c r="PIF138" s="6"/>
      <c r="PIG138" s="6"/>
      <c r="PIH138" s="6"/>
      <c r="PII138" s="6"/>
      <c r="PIJ138" s="6"/>
      <c r="PIK138" s="6"/>
      <c r="PIL138" s="6"/>
      <c r="PIM138" s="6"/>
      <c r="PIN138" s="6"/>
      <c r="PIO138" s="6"/>
      <c r="PIP138" s="6"/>
      <c r="PIQ138" s="6"/>
      <c r="PIR138" s="6"/>
      <c r="PIS138" s="6"/>
      <c r="PIT138" s="6"/>
      <c r="PIU138" s="6"/>
      <c r="PIV138" s="6"/>
      <c r="PIW138" s="6"/>
      <c r="PIX138" s="6"/>
      <c r="PIY138" s="6"/>
      <c r="PIZ138" s="6"/>
      <c r="PJA138" s="6"/>
      <c r="PJB138" s="6"/>
      <c r="PJC138" s="6"/>
      <c r="PJD138" s="6"/>
      <c r="PJE138" s="6"/>
      <c r="PJF138" s="6"/>
      <c r="PJG138" s="6"/>
      <c r="PJH138" s="6"/>
      <c r="PJI138" s="6"/>
      <c r="PJJ138" s="6"/>
      <c r="PJK138" s="6"/>
      <c r="PJL138" s="6"/>
      <c r="PJM138" s="6"/>
      <c r="PJN138" s="6"/>
      <c r="PJO138" s="6"/>
      <c r="PJP138" s="6"/>
      <c r="PJQ138" s="6"/>
      <c r="PJR138" s="6"/>
      <c r="PJS138" s="6"/>
      <c r="PJT138" s="6"/>
      <c r="PJU138" s="6"/>
      <c r="PJV138" s="6"/>
      <c r="PJW138" s="6"/>
      <c r="PJX138" s="6"/>
      <c r="PJY138" s="6"/>
      <c r="PJZ138" s="6"/>
      <c r="PKA138" s="6"/>
      <c r="PKB138" s="6"/>
      <c r="PKC138" s="6"/>
      <c r="PKD138" s="6"/>
      <c r="PKE138" s="6"/>
      <c r="PKF138" s="6"/>
      <c r="PKG138" s="6"/>
      <c r="PKH138" s="6"/>
      <c r="PKI138" s="6"/>
      <c r="PKJ138" s="6"/>
      <c r="PKK138" s="6"/>
      <c r="PKL138" s="6"/>
      <c r="PKM138" s="6"/>
      <c r="PKN138" s="6"/>
      <c r="PKO138" s="6"/>
      <c r="PKP138" s="6"/>
      <c r="PKQ138" s="6"/>
      <c r="PKR138" s="6"/>
      <c r="PKS138" s="6"/>
      <c r="PKT138" s="6"/>
      <c r="PKU138" s="6"/>
      <c r="PKV138" s="6"/>
      <c r="PKW138" s="6"/>
      <c r="PKX138" s="6"/>
      <c r="PKY138" s="6"/>
      <c r="PKZ138" s="6"/>
      <c r="PLA138" s="6"/>
      <c r="PLB138" s="6"/>
      <c r="PLC138" s="6"/>
      <c r="PLD138" s="6"/>
      <c r="PLE138" s="6"/>
      <c r="PLF138" s="6"/>
      <c r="PLG138" s="6"/>
      <c r="PLH138" s="6"/>
      <c r="PLI138" s="6"/>
      <c r="PLJ138" s="6"/>
      <c r="PLK138" s="6"/>
      <c r="PLL138" s="6"/>
      <c r="PLM138" s="6"/>
      <c r="PLN138" s="6"/>
      <c r="PLO138" s="6"/>
      <c r="PLP138" s="6"/>
      <c r="PLQ138" s="6"/>
      <c r="PLR138" s="6"/>
      <c r="PLS138" s="6"/>
      <c r="PLT138" s="6"/>
      <c r="PLU138" s="6"/>
      <c r="PLV138" s="6"/>
      <c r="PLW138" s="6"/>
      <c r="PLX138" s="6"/>
      <c r="PLY138" s="6"/>
      <c r="PLZ138" s="6"/>
      <c r="PMA138" s="6"/>
      <c r="PMB138" s="6"/>
      <c r="PMC138" s="6"/>
      <c r="PMD138" s="6"/>
      <c r="PME138" s="6"/>
      <c r="PMF138" s="6"/>
      <c r="PMG138" s="6"/>
      <c r="PMH138" s="6"/>
      <c r="PMI138" s="6"/>
      <c r="PMJ138" s="6"/>
      <c r="PMK138" s="6"/>
      <c r="PML138" s="6"/>
      <c r="PMM138" s="6"/>
      <c r="PMN138" s="6"/>
      <c r="PMO138" s="6"/>
      <c r="PMP138" s="6"/>
      <c r="PMQ138" s="6"/>
      <c r="PMR138" s="6"/>
      <c r="PMS138" s="6"/>
      <c r="PMT138" s="6"/>
      <c r="PMU138" s="6"/>
      <c r="PMV138" s="6"/>
      <c r="PMW138" s="6"/>
      <c r="PMX138" s="6"/>
      <c r="PMY138" s="6"/>
      <c r="PMZ138" s="6"/>
      <c r="PNA138" s="6"/>
      <c r="PNB138" s="6"/>
      <c r="PNC138" s="6"/>
      <c r="PND138" s="6"/>
      <c r="PNE138" s="6"/>
      <c r="PNF138" s="6"/>
      <c r="PNG138" s="6"/>
      <c r="PNH138" s="6"/>
      <c r="PNI138" s="6"/>
      <c r="PNJ138" s="6"/>
      <c r="PNK138" s="6"/>
      <c r="PNL138" s="6"/>
      <c r="PNM138" s="6"/>
      <c r="PNN138" s="6"/>
      <c r="PNO138" s="6"/>
      <c r="PNP138" s="6"/>
      <c r="PNQ138" s="6"/>
      <c r="PNR138" s="6"/>
      <c r="PNS138" s="6"/>
      <c r="PNT138" s="6"/>
      <c r="PNU138" s="6"/>
      <c r="PNV138" s="6"/>
      <c r="PNW138" s="6"/>
      <c r="PNX138" s="6"/>
      <c r="PNY138" s="6"/>
      <c r="PNZ138" s="6"/>
      <c r="POA138" s="6"/>
      <c r="POB138" s="6"/>
      <c r="POC138" s="6"/>
      <c r="POD138" s="6"/>
      <c r="POE138" s="6"/>
      <c r="POF138" s="6"/>
      <c r="POG138" s="6"/>
      <c r="POH138" s="6"/>
      <c r="POI138" s="6"/>
      <c r="POJ138" s="6"/>
      <c r="POK138" s="6"/>
      <c r="POL138" s="6"/>
      <c r="POM138" s="6"/>
      <c r="PON138" s="6"/>
      <c r="POO138" s="6"/>
      <c r="POP138" s="6"/>
      <c r="POQ138" s="6"/>
      <c r="POR138" s="6"/>
      <c r="POS138" s="6"/>
      <c r="POT138" s="6"/>
      <c r="POU138" s="6"/>
      <c r="POV138" s="6"/>
      <c r="POW138" s="6"/>
      <c r="POX138" s="6"/>
      <c r="POY138" s="6"/>
      <c r="POZ138" s="6"/>
      <c r="PPA138" s="6"/>
      <c r="PPB138" s="6"/>
      <c r="PPC138" s="6"/>
      <c r="PPD138" s="6"/>
      <c r="PPE138" s="6"/>
      <c r="PPF138" s="6"/>
      <c r="PPG138" s="6"/>
      <c r="PPH138" s="6"/>
      <c r="PPI138" s="6"/>
      <c r="PPJ138" s="6"/>
      <c r="PPK138" s="6"/>
      <c r="PPL138" s="6"/>
      <c r="PPM138" s="6"/>
      <c r="PPN138" s="6"/>
      <c r="PPO138" s="6"/>
      <c r="PPP138" s="6"/>
      <c r="PPQ138" s="6"/>
      <c r="PPR138" s="6"/>
      <c r="PPS138" s="6"/>
      <c r="PPT138" s="6"/>
      <c r="PPU138" s="6"/>
      <c r="PQB138" s="6"/>
      <c r="PQC138" s="6"/>
      <c r="PQD138" s="6"/>
      <c r="PQE138" s="6"/>
      <c r="PQF138" s="6"/>
      <c r="PQG138" s="6"/>
      <c r="PQH138" s="6"/>
      <c r="PQI138" s="6"/>
      <c r="PQJ138" s="6"/>
      <c r="PQK138" s="6"/>
      <c r="PQL138" s="6"/>
      <c r="PQM138" s="6"/>
      <c r="PQN138" s="6"/>
      <c r="PQO138" s="6"/>
      <c r="PQP138" s="6"/>
      <c r="PQQ138" s="6"/>
      <c r="PQR138" s="6"/>
      <c r="PQS138" s="6"/>
      <c r="PQT138" s="6"/>
      <c r="PQU138" s="6"/>
      <c r="PQV138" s="6"/>
      <c r="PQW138" s="6"/>
      <c r="PQX138" s="6"/>
      <c r="PQY138" s="6"/>
      <c r="PQZ138" s="6"/>
      <c r="PRA138" s="6"/>
      <c r="PRB138" s="6"/>
      <c r="PRC138" s="6"/>
      <c r="PRD138" s="6"/>
      <c r="PRE138" s="6"/>
      <c r="PRF138" s="6"/>
      <c r="PRG138" s="6"/>
      <c r="PRH138" s="6"/>
      <c r="PRI138" s="6"/>
      <c r="PRJ138" s="6"/>
      <c r="PRK138" s="6"/>
      <c r="PRL138" s="6"/>
      <c r="PRM138" s="6"/>
      <c r="PRN138" s="6"/>
      <c r="PRO138" s="6"/>
      <c r="PRP138" s="6"/>
      <c r="PRQ138" s="6"/>
      <c r="PRR138" s="6"/>
      <c r="PRS138" s="6"/>
      <c r="PRT138" s="6"/>
      <c r="PRU138" s="6"/>
      <c r="PRV138" s="6"/>
      <c r="PRW138" s="6"/>
      <c r="PRX138" s="6"/>
      <c r="PRY138" s="6"/>
      <c r="PRZ138" s="6"/>
      <c r="PSA138" s="6"/>
      <c r="PSB138" s="6"/>
      <c r="PSC138" s="6"/>
      <c r="PSD138" s="6"/>
      <c r="PSE138" s="6"/>
      <c r="PSF138" s="6"/>
      <c r="PSG138" s="6"/>
      <c r="PSH138" s="6"/>
      <c r="PSI138" s="6"/>
      <c r="PSJ138" s="6"/>
      <c r="PSK138" s="6"/>
      <c r="PSL138" s="6"/>
      <c r="PSM138" s="6"/>
      <c r="PSN138" s="6"/>
      <c r="PSO138" s="6"/>
      <c r="PSP138" s="6"/>
      <c r="PSQ138" s="6"/>
      <c r="PSR138" s="6"/>
      <c r="PSS138" s="6"/>
      <c r="PST138" s="6"/>
      <c r="PSU138" s="6"/>
      <c r="PSV138" s="6"/>
      <c r="PSW138" s="6"/>
      <c r="PSX138" s="6"/>
      <c r="PSY138" s="6"/>
      <c r="PSZ138" s="6"/>
      <c r="PTA138" s="6"/>
      <c r="PTB138" s="6"/>
      <c r="PTC138" s="6"/>
      <c r="PTD138" s="6"/>
      <c r="PTE138" s="6"/>
      <c r="PTF138" s="6"/>
      <c r="PTG138" s="6"/>
      <c r="PTH138" s="6"/>
      <c r="PTI138" s="6"/>
      <c r="PTJ138" s="6"/>
      <c r="PTK138" s="6"/>
      <c r="PTL138" s="6"/>
      <c r="PTM138" s="6"/>
      <c r="PTN138" s="6"/>
      <c r="PTO138" s="6"/>
      <c r="PTP138" s="6"/>
      <c r="PTQ138" s="6"/>
      <c r="PTR138" s="6"/>
      <c r="PTS138" s="6"/>
      <c r="PTT138" s="6"/>
      <c r="PTU138" s="6"/>
      <c r="PTV138" s="6"/>
      <c r="PTW138" s="6"/>
      <c r="PTX138" s="6"/>
      <c r="PTY138" s="6"/>
      <c r="PTZ138" s="6"/>
      <c r="PUA138" s="6"/>
      <c r="PUB138" s="6"/>
      <c r="PUC138" s="6"/>
      <c r="PUD138" s="6"/>
      <c r="PUE138" s="6"/>
      <c r="PUF138" s="6"/>
      <c r="PUG138" s="6"/>
      <c r="PUH138" s="6"/>
      <c r="PUI138" s="6"/>
      <c r="PUJ138" s="6"/>
      <c r="PUK138" s="6"/>
      <c r="PUL138" s="6"/>
      <c r="PUM138" s="6"/>
      <c r="PUN138" s="6"/>
      <c r="PUO138" s="6"/>
      <c r="PUP138" s="6"/>
      <c r="PUQ138" s="6"/>
      <c r="PUR138" s="6"/>
      <c r="PUS138" s="6"/>
      <c r="PUT138" s="6"/>
      <c r="PUU138" s="6"/>
      <c r="PUV138" s="6"/>
      <c r="PUW138" s="6"/>
      <c r="PUX138" s="6"/>
      <c r="PUY138" s="6"/>
      <c r="PUZ138" s="6"/>
      <c r="PVA138" s="6"/>
      <c r="PVB138" s="6"/>
      <c r="PVC138" s="6"/>
      <c r="PVD138" s="6"/>
      <c r="PVE138" s="6"/>
      <c r="PVF138" s="6"/>
      <c r="PVG138" s="6"/>
      <c r="PVH138" s="6"/>
      <c r="PVI138" s="6"/>
      <c r="PVJ138" s="6"/>
      <c r="PVK138" s="6"/>
      <c r="PVL138" s="6"/>
      <c r="PVM138" s="6"/>
      <c r="PVN138" s="6"/>
      <c r="PVO138" s="6"/>
      <c r="PVP138" s="6"/>
      <c r="PVQ138" s="6"/>
      <c r="PVR138" s="6"/>
      <c r="PVS138" s="6"/>
      <c r="PVT138" s="6"/>
      <c r="PVU138" s="6"/>
      <c r="PVV138" s="6"/>
      <c r="PVW138" s="6"/>
      <c r="PVX138" s="6"/>
      <c r="PVY138" s="6"/>
      <c r="PVZ138" s="6"/>
      <c r="PWA138" s="6"/>
      <c r="PWB138" s="6"/>
      <c r="PWC138" s="6"/>
      <c r="PWD138" s="6"/>
      <c r="PWE138" s="6"/>
      <c r="PWF138" s="6"/>
      <c r="PWG138" s="6"/>
      <c r="PWH138" s="6"/>
      <c r="PWI138" s="6"/>
      <c r="PWJ138" s="6"/>
      <c r="PWK138" s="6"/>
      <c r="PWL138" s="6"/>
      <c r="PWM138" s="6"/>
      <c r="PWN138" s="6"/>
      <c r="PWO138" s="6"/>
      <c r="PWP138" s="6"/>
      <c r="PWQ138" s="6"/>
      <c r="PWR138" s="6"/>
      <c r="PWS138" s="6"/>
      <c r="PWT138" s="6"/>
      <c r="PWU138" s="6"/>
      <c r="PWV138" s="6"/>
      <c r="PWW138" s="6"/>
      <c r="PWX138" s="6"/>
      <c r="PWY138" s="6"/>
      <c r="PWZ138" s="6"/>
      <c r="PXA138" s="6"/>
      <c r="PXB138" s="6"/>
      <c r="PXC138" s="6"/>
      <c r="PXD138" s="6"/>
      <c r="PXE138" s="6"/>
      <c r="PXF138" s="6"/>
      <c r="PXG138" s="6"/>
      <c r="PXH138" s="6"/>
      <c r="PXI138" s="6"/>
      <c r="PXJ138" s="6"/>
      <c r="PXK138" s="6"/>
      <c r="PXL138" s="6"/>
      <c r="PXM138" s="6"/>
      <c r="PXN138" s="6"/>
      <c r="PXO138" s="6"/>
      <c r="PXP138" s="6"/>
      <c r="PXQ138" s="6"/>
      <c r="PXR138" s="6"/>
      <c r="PXS138" s="6"/>
      <c r="PXT138" s="6"/>
      <c r="PXU138" s="6"/>
      <c r="PXV138" s="6"/>
      <c r="PXW138" s="6"/>
      <c r="PXX138" s="6"/>
      <c r="PXY138" s="6"/>
      <c r="PXZ138" s="6"/>
      <c r="PYA138" s="6"/>
      <c r="PYB138" s="6"/>
      <c r="PYC138" s="6"/>
      <c r="PYD138" s="6"/>
      <c r="PYE138" s="6"/>
      <c r="PYF138" s="6"/>
      <c r="PYG138" s="6"/>
      <c r="PYH138" s="6"/>
      <c r="PYI138" s="6"/>
      <c r="PYJ138" s="6"/>
      <c r="PYK138" s="6"/>
      <c r="PYL138" s="6"/>
      <c r="PYM138" s="6"/>
      <c r="PYN138" s="6"/>
      <c r="PYO138" s="6"/>
      <c r="PYP138" s="6"/>
      <c r="PYQ138" s="6"/>
      <c r="PYR138" s="6"/>
      <c r="PYS138" s="6"/>
      <c r="PYT138" s="6"/>
      <c r="PYU138" s="6"/>
      <c r="PYV138" s="6"/>
      <c r="PYW138" s="6"/>
      <c r="PYX138" s="6"/>
      <c r="PYY138" s="6"/>
      <c r="PYZ138" s="6"/>
      <c r="PZA138" s="6"/>
      <c r="PZB138" s="6"/>
      <c r="PZC138" s="6"/>
      <c r="PZD138" s="6"/>
      <c r="PZE138" s="6"/>
      <c r="PZF138" s="6"/>
      <c r="PZG138" s="6"/>
      <c r="PZH138" s="6"/>
      <c r="PZI138" s="6"/>
      <c r="PZJ138" s="6"/>
      <c r="PZK138" s="6"/>
      <c r="PZL138" s="6"/>
      <c r="PZM138" s="6"/>
      <c r="PZN138" s="6"/>
      <c r="PZO138" s="6"/>
      <c r="PZP138" s="6"/>
      <c r="PZQ138" s="6"/>
      <c r="PZX138" s="6"/>
      <c r="PZY138" s="6"/>
      <c r="PZZ138" s="6"/>
      <c r="QAA138" s="6"/>
      <c r="QAB138" s="6"/>
      <c r="QAC138" s="6"/>
      <c r="QAD138" s="6"/>
      <c r="QAE138" s="6"/>
      <c r="QAF138" s="6"/>
      <c r="QAG138" s="6"/>
      <c r="QAH138" s="6"/>
      <c r="QAI138" s="6"/>
      <c r="QAJ138" s="6"/>
      <c r="QAK138" s="6"/>
      <c r="QAL138" s="6"/>
      <c r="QAM138" s="6"/>
      <c r="QAN138" s="6"/>
      <c r="QAO138" s="6"/>
      <c r="QAP138" s="6"/>
      <c r="QAQ138" s="6"/>
      <c r="QAR138" s="6"/>
      <c r="QAS138" s="6"/>
      <c r="QAT138" s="6"/>
      <c r="QAU138" s="6"/>
      <c r="QAV138" s="6"/>
      <c r="QAW138" s="6"/>
      <c r="QAX138" s="6"/>
      <c r="QAY138" s="6"/>
      <c r="QAZ138" s="6"/>
      <c r="QBA138" s="6"/>
      <c r="QBB138" s="6"/>
      <c r="QBC138" s="6"/>
      <c r="QBD138" s="6"/>
      <c r="QBE138" s="6"/>
      <c r="QBF138" s="6"/>
      <c r="QBG138" s="6"/>
      <c r="QBH138" s="6"/>
      <c r="QBI138" s="6"/>
      <c r="QBJ138" s="6"/>
      <c r="QBK138" s="6"/>
      <c r="QBL138" s="6"/>
      <c r="QBM138" s="6"/>
      <c r="QBN138" s="6"/>
      <c r="QBO138" s="6"/>
      <c r="QBP138" s="6"/>
      <c r="QBQ138" s="6"/>
      <c r="QBR138" s="6"/>
      <c r="QBS138" s="6"/>
      <c r="QBT138" s="6"/>
      <c r="QBU138" s="6"/>
      <c r="QBV138" s="6"/>
      <c r="QBW138" s="6"/>
      <c r="QBX138" s="6"/>
      <c r="QBY138" s="6"/>
      <c r="QBZ138" s="6"/>
      <c r="QCA138" s="6"/>
      <c r="QCB138" s="6"/>
      <c r="QCC138" s="6"/>
      <c r="QCD138" s="6"/>
      <c r="QCE138" s="6"/>
      <c r="QCF138" s="6"/>
      <c r="QCG138" s="6"/>
      <c r="QCH138" s="6"/>
      <c r="QCI138" s="6"/>
      <c r="QCJ138" s="6"/>
      <c r="QCK138" s="6"/>
      <c r="QCL138" s="6"/>
      <c r="QCM138" s="6"/>
      <c r="QCN138" s="6"/>
      <c r="QCO138" s="6"/>
      <c r="QCP138" s="6"/>
      <c r="QCQ138" s="6"/>
      <c r="QCR138" s="6"/>
      <c r="QCS138" s="6"/>
      <c r="QCT138" s="6"/>
      <c r="QCU138" s="6"/>
      <c r="QCV138" s="6"/>
      <c r="QCW138" s="6"/>
      <c r="QCX138" s="6"/>
      <c r="QCY138" s="6"/>
      <c r="QCZ138" s="6"/>
      <c r="QDA138" s="6"/>
      <c r="QDB138" s="6"/>
      <c r="QDC138" s="6"/>
      <c r="QDD138" s="6"/>
      <c r="QDE138" s="6"/>
      <c r="QDF138" s="6"/>
      <c r="QDG138" s="6"/>
      <c r="QDH138" s="6"/>
      <c r="QDI138" s="6"/>
      <c r="QDJ138" s="6"/>
      <c r="QDK138" s="6"/>
      <c r="QDL138" s="6"/>
      <c r="QDM138" s="6"/>
      <c r="QDN138" s="6"/>
      <c r="QDO138" s="6"/>
      <c r="QDP138" s="6"/>
      <c r="QDQ138" s="6"/>
      <c r="QDR138" s="6"/>
      <c r="QDS138" s="6"/>
      <c r="QDT138" s="6"/>
      <c r="QDU138" s="6"/>
      <c r="QDV138" s="6"/>
      <c r="QDW138" s="6"/>
      <c r="QDX138" s="6"/>
      <c r="QDY138" s="6"/>
      <c r="QDZ138" s="6"/>
      <c r="QEA138" s="6"/>
      <c r="QEB138" s="6"/>
      <c r="QEC138" s="6"/>
      <c r="QED138" s="6"/>
      <c r="QEE138" s="6"/>
      <c r="QEF138" s="6"/>
      <c r="QEG138" s="6"/>
      <c r="QEH138" s="6"/>
      <c r="QEI138" s="6"/>
      <c r="QEJ138" s="6"/>
      <c r="QEK138" s="6"/>
      <c r="QEL138" s="6"/>
      <c r="QEM138" s="6"/>
      <c r="QEN138" s="6"/>
      <c r="QEO138" s="6"/>
      <c r="QEP138" s="6"/>
      <c r="QEQ138" s="6"/>
      <c r="QER138" s="6"/>
      <c r="QES138" s="6"/>
      <c r="QET138" s="6"/>
      <c r="QEU138" s="6"/>
      <c r="QEV138" s="6"/>
      <c r="QEW138" s="6"/>
      <c r="QEX138" s="6"/>
      <c r="QEY138" s="6"/>
      <c r="QEZ138" s="6"/>
      <c r="QFA138" s="6"/>
      <c r="QFB138" s="6"/>
      <c r="QFC138" s="6"/>
      <c r="QFD138" s="6"/>
      <c r="QFE138" s="6"/>
      <c r="QFF138" s="6"/>
      <c r="QFG138" s="6"/>
      <c r="QFH138" s="6"/>
      <c r="QFI138" s="6"/>
      <c r="QFJ138" s="6"/>
      <c r="QFK138" s="6"/>
      <c r="QFL138" s="6"/>
      <c r="QFM138" s="6"/>
      <c r="QFN138" s="6"/>
      <c r="QFO138" s="6"/>
      <c r="QFP138" s="6"/>
      <c r="QFQ138" s="6"/>
      <c r="QFR138" s="6"/>
      <c r="QFS138" s="6"/>
      <c r="QFT138" s="6"/>
      <c r="QFU138" s="6"/>
      <c r="QFV138" s="6"/>
      <c r="QFW138" s="6"/>
      <c r="QFX138" s="6"/>
      <c r="QFY138" s="6"/>
      <c r="QFZ138" s="6"/>
      <c r="QGA138" s="6"/>
      <c r="QGB138" s="6"/>
      <c r="QGC138" s="6"/>
      <c r="QGD138" s="6"/>
      <c r="QGE138" s="6"/>
      <c r="QGF138" s="6"/>
      <c r="QGG138" s="6"/>
      <c r="QGH138" s="6"/>
      <c r="QGI138" s="6"/>
      <c r="QGJ138" s="6"/>
      <c r="QGK138" s="6"/>
      <c r="QGL138" s="6"/>
      <c r="QGM138" s="6"/>
      <c r="QGN138" s="6"/>
      <c r="QGO138" s="6"/>
      <c r="QGP138" s="6"/>
      <c r="QGQ138" s="6"/>
      <c r="QGR138" s="6"/>
      <c r="QGS138" s="6"/>
      <c r="QGT138" s="6"/>
      <c r="QGU138" s="6"/>
      <c r="QGV138" s="6"/>
      <c r="QGW138" s="6"/>
      <c r="QGX138" s="6"/>
      <c r="QGY138" s="6"/>
      <c r="QGZ138" s="6"/>
      <c r="QHA138" s="6"/>
      <c r="QHB138" s="6"/>
      <c r="QHC138" s="6"/>
      <c r="QHD138" s="6"/>
      <c r="QHE138" s="6"/>
      <c r="QHF138" s="6"/>
      <c r="QHG138" s="6"/>
      <c r="QHH138" s="6"/>
      <c r="QHI138" s="6"/>
      <c r="QHJ138" s="6"/>
      <c r="QHK138" s="6"/>
      <c r="QHL138" s="6"/>
      <c r="QHM138" s="6"/>
      <c r="QHN138" s="6"/>
      <c r="QHO138" s="6"/>
      <c r="QHP138" s="6"/>
      <c r="QHQ138" s="6"/>
      <c r="QHR138" s="6"/>
      <c r="QHS138" s="6"/>
      <c r="QHT138" s="6"/>
      <c r="QHU138" s="6"/>
      <c r="QHV138" s="6"/>
      <c r="QHW138" s="6"/>
      <c r="QHX138" s="6"/>
      <c r="QHY138" s="6"/>
      <c r="QHZ138" s="6"/>
      <c r="QIA138" s="6"/>
      <c r="QIB138" s="6"/>
      <c r="QIC138" s="6"/>
      <c r="QID138" s="6"/>
      <c r="QIE138" s="6"/>
      <c r="QIF138" s="6"/>
      <c r="QIG138" s="6"/>
      <c r="QIH138" s="6"/>
      <c r="QII138" s="6"/>
      <c r="QIJ138" s="6"/>
      <c r="QIK138" s="6"/>
      <c r="QIL138" s="6"/>
      <c r="QIM138" s="6"/>
      <c r="QIN138" s="6"/>
      <c r="QIO138" s="6"/>
      <c r="QIP138" s="6"/>
      <c r="QIQ138" s="6"/>
      <c r="QIR138" s="6"/>
      <c r="QIS138" s="6"/>
      <c r="QIT138" s="6"/>
      <c r="QIU138" s="6"/>
      <c r="QIV138" s="6"/>
      <c r="QIW138" s="6"/>
      <c r="QIX138" s="6"/>
      <c r="QIY138" s="6"/>
      <c r="QIZ138" s="6"/>
      <c r="QJA138" s="6"/>
      <c r="QJB138" s="6"/>
      <c r="QJC138" s="6"/>
      <c r="QJD138" s="6"/>
      <c r="QJE138" s="6"/>
      <c r="QJF138" s="6"/>
      <c r="QJG138" s="6"/>
      <c r="QJH138" s="6"/>
      <c r="QJI138" s="6"/>
      <c r="QJJ138" s="6"/>
      <c r="QJK138" s="6"/>
      <c r="QJL138" s="6"/>
      <c r="QJM138" s="6"/>
      <c r="QJT138" s="6"/>
      <c r="QJU138" s="6"/>
      <c r="QJV138" s="6"/>
      <c r="QJW138" s="6"/>
      <c r="QJX138" s="6"/>
      <c r="QJY138" s="6"/>
      <c r="QJZ138" s="6"/>
      <c r="QKA138" s="6"/>
      <c r="QKB138" s="6"/>
      <c r="QKC138" s="6"/>
      <c r="QKD138" s="6"/>
      <c r="QKE138" s="6"/>
      <c r="QKF138" s="6"/>
      <c r="QKG138" s="6"/>
      <c r="QKH138" s="6"/>
      <c r="QKI138" s="6"/>
      <c r="QKJ138" s="6"/>
      <c r="QKK138" s="6"/>
      <c r="QKL138" s="6"/>
      <c r="QKM138" s="6"/>
      <c r="QKN138" s="6"/>
      <c r="QKO138" s="6"/>
      <c r="QKP138" s="6"/>
      <c r="QKQ138" s="6"/>
      <c r="QKR138" s="6"/>
      <c r="QKS138" s="6"/>
      <c r="QKT138" s="6"/>
      <c r="QKU138" s="6"/>
      <c r="QKV138" s="6"/>
      <c r="QKW138" s="6"/>
      <c r="QKX138" s="6"/>
      <c r="QKY138" s="6"/>
      <c r="QKZ138" s="6"/>
      <c r="QLA138" s="6"/>
      <c r="QLB138" s="6"/>
      <c r="QLC138" s="6"/>
      <c r="QLD138" s="6"/>
      <c r="QLE138" s="6"/>
      <c r="QLF138" s="6"/>
      <c r="QLG138" s="6"/>
      <c r="QLH138" s="6"/>
      <c r="QLI138" s="6"/>
      <c r="QLJ138" s="6"/>
      <c r="QLK138" s="6"/>
      <c r="QLL138" s="6"/>
      <c r="QLM138" s="6"/>
      <c r="QLN138" s="6"/>
      <c r="QLO138" s="6"/>
      <c r="QLP138" s="6"/>
      <c r="QLQ138" s="6"/>
      <c r="QLR138" s="6"/>
      <c r="QLS138" s="6"/>
      <c r="QLT138" s="6"/>
      <c r="QLU138" s="6"/>
      <c r="QLV138" s="6"/>
      <c r="QLW138" s="6"/>
      <c r="QLX138" s="6"/>
      <c r="QLY138" s="6"/>
      <c r="QLZ138" s="6"/>
      <c r="QMA138" s="6"/>
      <c r="QMB138" s="6"/>
      <c r="QMC138" s="6"/>
      <c r="QMD138" s="6"/>
      <c r="QME138" s="6"/>
      <c r="QMF138" s="6"/>
      <c r="QMG138" s="6"/>
      <c r="QMH138" s="6"/>
      <c r="QMI138" s="6"/>
      <c r="QMJ138" s="6"/>
      <c r="QMK138" s="6"/>
      <c r="QML138" s="6"/>
      <c r="QMM138" s="6"/>
      <c r="QMN138" s="6"/>
      <c r="QMO138" s="6"/>
      <c r="QMP138" s="6"/>
      <c r="QMQ138" s="6"/>
      <c r="QMR138" s="6"/>
      <c r="QMS138" s="6"/>
      <c r="QMT138" s="6"/>
      <c r="QMU138" s="6"/>
      <c r="QMV138" s="6"/>
      <c r="QMW138" s="6"/>
      <c r="QMX138" s="6"/>
      <c r="QMY138" s="6"/>
      <c r="QMZ138" s="6"/>
      <c r="QNA138" s="6"/>
      <c r="QNB138" s="6"/>
      <c r="QNC138" s="6"/>
      <c r="QND138" s="6"/>
      <c r="QNE138" s="6"/>
      <c r="QNF138" s="6"/>
      <c r="QNG138" s="6"/>
      <c r="QNH138" s="6"/>
      <c r="QNI138" s="6"/>
      <c r="QNJ138" s="6"/>
      <c r="QNK138" s="6"/>
      <c r="QNL138" s="6"/>
      <c r="QNM138" s="6"/>
      <c r="QNN138" s="6"/>
      <c r="QNO138" s="6"/>
      <c r="QNP138" s="6"/>
      <c r="QNQ138" s="6"/>
      <c r="QNR138" s="6"/>
      <c r="QNS138" s="6"/>
      <c r="QNT138" s="6"/>
      <c r="QNU138" s="6"/>
      <c r="QNV138" s="6"/>
      <c r="QNW138" s="6"/>
      <c r="QNX138" s="6"/>
      <c r="QNY138" s="6"/>
      <c r="QNZ138" s="6"/>
      <c r="QOA138" s="6"/>
      <c r="QOB138" s="6"/>
      <c r="QOC138" s="6"/>
      <c r="QOD138" s="6"/>
      <c r="QOE138" s="6"/>
      <c r="QOF138" s="6"/>
      <c r="QOG138" s="6"/>
      <c r="QOH138" s="6"/>
      <c r="QOI138" s="6"/>
      <c r="QOJ138" s="6"/>
      <c r="QOK138" s="6"/>
      <c r="QOL138" s="6"/>
      <c r="QOM138" s="6"/>
      <c r="QON138" s="6"/>
      <c r="QOO138" s="6"/>
      <c r="QOP138" s="6"/>
      <c r="QOQ138" s="6"/>
      <c r="QOR138" s="6"/>
      <c r="QOS138" s="6"/>
      <c r="QOT138" s="6"/>
      <c r="QOU138" s="6"/>
      <c r="QOV138" s="6"/>
      <c r="QOW138" s="6"/>
      <c r="QOX138" s="6"/>
      <c r="QOY138" s="6"/>
      <c r="QOZ138" s="6"/>
      <c r="QPA138" s="6"/>
      <c r="QPB138" s="6"/>
      <c r="QPC138" s="6"/>
      <c r="QPD138" s="6"/>
      <c r="QPE138" s="6"/>
      <c r="QPF138" s="6"/>
      <c r="QPG138" s="6"/>
      <c r="QPH138" s="6"/>
      <c r="QPI138" s="6"/>
      <c r="QPJ138" s="6"/>
      <c r="QPK138" s="6"/>
      <c r="QPL138" s="6"/>
      <c r="QPM138" s="6"/>
      <c r="QPN138" s="6"/>
      <c r="QPO138" s="6"/>
      <c r="QPP138" s="6"/>
      <c r="QPQ138" s="6"/>
      <c r="QPR138" s="6"/>
      <c r="QPS138" s="6"/>
      <c r="QPT138" s="6"/>
      <c r="QPU138" s="6"/>
      <c r="QPV138" s="6"/>
      <c r="QPW138" s="6"/>
      <c r="QPX138" s="6"/>
      <c r="QPY138" s="6"/>
      <c r="QPZ138" s="6"/>
      <c r="QQA138" s="6"/>
      <c r="QQB138" s="6"/>
      <c r="QQC138" s="6"/>
      <c r="QQD138" s="6"/>
      <c r="QQE138" s="6"/>
      <c r="QQF138" s="6"/>
      <c r="QQG138" s="6"/>
      <c r="QQH138" s="6"/>
      <c r="QQI138" s="6"/>
      <c r="QQJ138" s="6"/>
      <c r="QQK138" s="6"/>
      <c r="QQL138" s="6"/>
      <c r="QQM138" s="6"/>
      <c r="QQN138" s="6"/>
      <c r="QQO138" s="6"/>
      <c r="QQP138" s="6"/>
      <c r="QQQ138" s="6"/>
      <c r="QQR138" s="6"/>
      <c r="QQS138" s="6"/>
      <c r="QQT138" s="6"/>
      <c r="QQU138" s="6"/>
      <c r="QQV138" s="6"/>
      <c r="QQW138" s="6"/>
      <c r="QQX138" s="6"/>
      <c r="QQY138" s="6"/>
      <c r="QQZ138" s="6"/>
      <c r="QRA138" s="6"/>
      <c r="QRB138" s="6"/>
      <c r="QRC138" s="6"/>
      <c r="QRD138" s="6"/>
      <c r="QRE138" s="6"/>
      <c r="QRF138" s="6"/>
      <c r="QRG138" s="6"/>
      <c r="QRH138" s="6"/>
      <c r="QRI138" s="6"/>
      <c r="QRJ138" s="6"/>
      <c r="QRK138" s="6"/>
      <c r="QRL138" s="6"/>
      <c r="QRM138" s="6"/>
      <c r="QRN138" s="6"/>
      <c r="QRO138" s="6"/>
      <c r="QRP138" s="6"/>
      <c r="QRQ138" s="6"/>
      <c r="QRR138" s="6"/>
      <c r="QRS138" s="6"/>
      <c r="QRT138" s="6"/>
      <c r="QRU138" s="6"/>
      <c r="QRV138" s="6"/>
      <c r="QRW138" s="6"/>
      <c r="QRX138" s="6"/>
      <c r="QRY138" s="6"/>
      <c r="QRZ138" s="6"/>
      <c r="QSA138" s="6"/>
      <c r="QSB138" s="6"/>
      <c r="QSC138" s="6"/>
      <c r="QSD138" s="6"/>
      <c r="QSE138" s="6"/>
      <c r="QSF138" s="6"/>
      <c r="QSG138" s="6"/>
      <c r="QSH138" s="6"/>
      <c r="QSI138" s="6"/>
      <c r="QSJ138" s="6"/>
      <c r="QSK138" s="6"/>
      <c r="QSL138" s="6"/>
      <c r="QSM138" s="6"/>
      <c r="QSN138" s="6"/>
      <c r="QSO138" s="6"/>
      <c r="QSP138" s="6"/>
      <c r="QSQ138" s="6"/>
      <c r="QSR138" s="6"/>
      <c r="QSS138" s="6"/>
      <c r="QST138" s="6"/>
      <c r="QSU138" s="6"/>
      <c r="QSV138" s="6"/>
      <c r="QSW138" s="6"/>
      <c r="QSX138" s="6"/>
      <c r="QSY138" s="6"/>
      <c r="QSZ138" s="6"/>
      <c r="QTA138" s="6"/>
      <c r="QTB138" s="6"/>
      <c r="QTC138" s="6"/>
      <c r="QTD138" s="6"/>
      <c r="QTE138" s="6"/>
      <c r="QTF138" s="6"/>
      <c r="QTG138" s="6"/>
      <c r="QTH138" s="6"/>
      <c r="QTI138" s="6"/>
      <c r="QTP138" s="6"/>
      <c r="QTQ138" s="6"/>
      <c r="QTR138" s="6"/>
      <c r="QTS138" s="6"/>
      <c r="QTT138" s="6"/>
      <c r="QTU138" s="6"/>
      <c r="QTV138" s="6"/>
      <c r="QTW138" s="6"/>
      <c r="QTX138" s="6"/>
      <c r="QTY138" s="6"/>
      <c r="QTZ138" s="6"/>
      <c r="QUA138" s="6"/>
      <c r="QUB138" s="6"/>
      <c r="QUC138" s="6"/>
      <c r="QUD138" s="6"/>
      <c r="QUE138" s="6"/>
      <c r="QUF138" s="6"/>
      <c r="QUG138" s="6"/>
      <c r="QUH138" s="6"/>
      <c r="QUI138" s="6"/>
      <c r="QUJ138" s="6"/>
      <c r="QUK138" s="6"/>
      <c r="QUL138" s="6"/>
      <c r="QUM138" s="6"/>
      <c r="QUN138" s="6"/>
      <c r="QUO138" s="6"/>
      <c r="QUP138" s="6"/>
      <c r="QUQ138" s="6"/>
      <c r="QUR138" s="6"/>
      <c r="QUS138" s="6"/>
      <c r="QUT138" s="6"/>
      <c r="QUU138" s="6"/>
      <c r="QUV138" s="6"/>
      <c r="QUW138" s="6"/>
      <c r="QUX138" s="6"/>
      <c r="QUY138" s="6"/>
      <c r="QUZ138" s="6"/>
      <c r="QVA138" s="6"/>
      <c r="QVB138" s="6"/>
      <c r="QVC138" s="6"/>
      <c r="QVD138" s="6"/>
      <c r="QVE138" s="6"/>
      <c r="QVF138" s="6"/>
      <c r="QVG138" s="6"/>
      <c r="QVH138" s="6"/>
      <c r="QVI138" s="6"/>
      <c r="QVJ138" s="6"/>
      <c r="QVK138" s="6"/>
      <c r="QVL138" s="6"/>
      <c r="QVM138" s="6"/>
      <c r="QVN138" s="6"/>
      <c r="QVO138" s="6"/>
      <c r="QVP138" s="6"/>
      <c r="QVQ138" s="6"/>
      <c r="QVR138" s="6"/>
      <c r="QVS138" s="6"/>
      <c r="QVT138" s="6"/>
      <c r="QVU138" s="6"/>
      <c r="QVV138" s="6"/>
      <c r="QVW138" s="6"/>
      <c r="QVX138" s="6"/>
      <c r="QVY138" s="6"/>
      <c r="QVZ138" s="6"/>
      <c r="QWA138" s="6"/>
      <c r="QWB138" s="6"/>
      <c r="QWC138" s="6"/>
      <c r="QWD138" s="6"/>
      <c r="QWE138" s="6"/>
      <c r="QWF138" s="6"/>
      <c r="QWG138" s="6"/>
      <c r="QWH138" s="6"/>
      <c r="QWI138" s="6"/>
      <c r="QWJ138" s="6"/>
      <c r="QWK138" s="6"/>
      <c r="QWL138" s="6"/>
      <c r="QWM138" s="6"/>
      <c r="QWN138" s="6"/>
      <c r="QWO138" s="6"/>
      <c r="QWP138" s="6"/>
      <c r="QWQ138" s="6"/>
      <c r="QWR138" s="6"/>
      <c r="QWS138" s="6"/>
      <c r="QWT138" s="6"/>
      <c r="QWU138" s="6"/>
      <c r="QWV138" s="6"/>
      <c r="QWW138" s="6"/>
      <c r="QWX138" s="6"/>
      <c r="QWY138" s="6"/>
      <c r="QWZ138" s="6"/>
      <c r="QXA138" s="6"/>
      <c r="QXB138" s="6"/>
      <c r="QXC138" s="6"/>
      <c r="QXD138" s="6"/>
      <c r="QXE138" s="6"/>
      <c r="QXF138" s="6"/>
      <c r="QXG138" s="6"/>
      <c r="QXH138" s="6"/>
      <c r="QXI138" s="6"/>
      <c r="QXJ138" s="6"/>
      <c r="QXK138" s="6"/>
      <c r="QXL138" s="6"/>
      <c r="QXM138" s="6"/>
      <c r="QXN138" s="6"/>
      <c r="QXO138" s="6"/>
      <c r="QXP138" s="6"/>
      <c r="QXQ138" s="6"/>
      <c r="QXR138" s="6"/>
      <c r="QXS138" s="6"/>
      <c r="QXT138" s="6"/>
      <c r="QXU138" s="6"/>
      <c r="QXV138" s="6"/>
      <c r="QXW138" s="6"/>
      <c r="QXX138" s="6"/>
      <c r="QXY138" s="6"/>
      <c r="QXZ138" s="6"/>
      <c r="QYA138" s="6"/>
      <c r="QYB138" s="6"/>
      <c r="QYC138" s="6"/>
      <c r="QYD138" s="6"/>
      <c r="QYE138" s="6"/>
      <c r="QYF138" s="6"/>
      <c r="QYG138" s="6"/>
      <c r="QYH138" s="6"/>
      <c r="QYI138" s="6"/>
      <c r="QYJ138" s="6"/>
      <c r="QYK138" s="6"/>
      <c r="QYL138" s="6"/>
      <c r="QYM138" s="6"/>
      <c r="QYN138" s="6"/>
      <c r="QYO138" s="6"/>
      <c r="QYP138" s="6"/>
      <c r="QYQ138" s="6"/>
      <c r="QYR138" s="6"/>
      <c r="QYS138" s="6"/>
      <c r="QYT138" s="6"/>
      <c r="QYU138" s="6"/>
      <c r="QYV138" s="6"/>
      <c r="QYW138" s="6"/>
      <c r="QYX138" s="6"/>
      <c r="QYY138" s="6"/>
      <c r="QYZ138" s="6"/>
      <c r="QZA138" s="6"/>
      <c r="QZB138" s="6"/>
      <c r="QZC138" s="6"/>
      <c r="QZD138" s="6"/>
      <c r="QZE138" s="6"/>
      <c r="QZF138" s="6"/>
      <c r="QZG138" s="6"/>
      <c r="QZH138" s="6"/>
      <c r="QZI138" s="6"/>
      <c r="QZJ138" s="6"/>
      <c r="QZK138" s="6"/>
      <c r="QZL138" s="6"/>
      <c r="QZM138" s="6"/>
      <c r="QZN138" s="6"/>
      <c r="QZO138" s="6"/>
      <c r="QZP138" s="6"/>
      <c r="QZQ138" s="6"/>
      <c r="QZR138" s="6"/>
      <c r="QZS138" s="6"/>
      <c r="QZT138" s="6"/>
      <c r="QZU138" s="6"/>
      <c r="QZV138" s="6"/>
      <c r="QZW138" s="6"/>
      <c r="QZX138" s="6"/>
      <c r="QZY138" s="6"/>
      <c r="QZZ138" s="6"/>
      <c r="RAA138" s="6"/>
      <c r="RAB138" s="6"/>
      <c r="RAC138" s="6"/>
      <c r="RAD138" s="6"/>
      <c r="RAE138" s="6"/>
      <c r="RAF138" s="6"/>
      <c r="RAG138" s="6"/>
      <c r="RAH138" s="6"/>
      <c r="RAI138" s="6"/>
      <c r="RAJ138" s="6"/>
      <c r="RAK138" s="6"/>
      <c r="RAL138" s="6"/>
      <c r="RAM138" s="6"/>
      <c r="RAN138" s="6"/>
      <c r="RAO138" s="6"/>
      <c r="RAP138" s="6"/>
      <c r="RAQ138" s="6"/>
      <c r="RAR138" s="6"/>
      <c r="RAS138" s="6"/>
      <c r="RAT138" s="6"/>
      <c r="RAU138" s="6"/>
      <c r="RAV138" s="6"/>
      <c r="RAW138" s="6"/>
      <c r="RAX138" s="6"/>
      <c r="RAY138" s="6"/>
      <c r="RAZ138" s="6"/>
      <c r="RBA138" s="6"/>
      <c r="RBB138" s="6"/>
      <c r="RBC138" s="6"/>
      <c r="RBD138" s="6"/>
      <c r="RBE138" s="6"/>
      <c r="RBF138" s="6"/>
      <c r="RBG138" s="6"/>
      <c r="RBH138" s="6"/>
      <c r="RBI138" s="6"/>
      <c r="RBJ138" s="6"/>
      <c r="RBK138" s="6"/>
      <c r="RBL138" s="6"/>
      <c r="RBM138" s="6"/>
      <c r="RBN138" s="6"/>
      <c r="RBO138" s="6"/>
      <c r="RBP138" s="6"/>
      <c r="RBQ138" s="6"/>
      <c r="RBR138" s="6"/>
      <c r="RBS138" s="6"/>
      <c r="RBT138" s="6"/>
      <c r="RBU138" s="6"/>
      <c r="RBV138" s="6"/>
      <c r="RBW138" s="6"/>
      <c r="RBX138" s="6"/>
      <c r="RBY138" s="6"/>
      <c r="RBZ138" s="6"/>
      <c r="RCA138" s="6"/>
      <c r="RCB138" s="6"/>
      <c r="RCC138" s="6"/>
      <c r="RCD138" s="6"/>
      <c r="RCE138" s="6"/>
      <c r="RCF138" s="6"/>
      <c r="RCG138" s="6"/>
      <c r="RCH138" s="6"/>
      <c r="RCI138" s="6"/>
      <c r="RCJ138" s="6"/>
      <c r="RCK138" s="6"/>
      <c r="RCL138" s="6"/>
      <c r="RCM138" s="6"/>
      <c r="RCN138" s="6"/>
      <c r="RCO138" s="6"/>
      <c r="RCP138" s="6"/>
      <c r="RCQ138" s="6"/>
      <c r="RCR138" s="6"/>
      <c r="RCS138" s="6"/>
      <c r="RCT138" s="6"/>
      <c r="RCU138" s="6"/>
      <c r="RCV138" s="6"/>
      <c r="RCW138" s="6"/>
      <c r="RCX138" s="6"/>
      <c r="RCY138" s="6"/>
      <c r="RCZ138" s="6"/>
      <c r="RDA138" s="6"/>
      <c r="RDB138" s="6"/>
      <c r="RDC138" s="6"/>
      <c r="RDD138" s="6"/>
      <c r="RDE138" s="6"/>
      <c r="RDL138" s="6"/>
      <c r="RDM138" s="6"/>
      <c r="RDN138" s="6"/>
      <c r="RDO138" s="6"/>
      <c r="RDP138" s="6"/>
      <c r="RDQ138" s="6"/>
      <c r="RDR138" s="6"/>
      <c r="RDS138" s="6"/>
      <c r="RDT138" s="6"/>
      <c r="RDU138" s="6"/>
      <c r="RDV138" s="6"/>
      <c r="RDW138" s="6"/>
      <c r="RDX138" s="6"/>
      <c r="RDY138" s="6"/>
      <c r="RDZ138" s="6"/>
      <c r="REA138" s="6"/>
      <c r="REB138" s="6"/>
      <c r="REC138" s="6"/>
      <c r="RED138" s="6"/>
      <c r="REE138" s="6"/>
      <c r="REF138" s="6"/>
      <c r="REG138" s="6"/>
      <c r="REH138" s="6"/>
      <c r="REI138" s="6"/>
      <c r="REJ138" s="6"/>
      <c r="REK138" s="6"/>
      <c r="REL138" s="6"/>
      <c r="REM138" s="6"/>
      <c r="REN138" s="6"/>
      <c r="REO138" s="6"/>
      <c r="REP138" s="6"/>
      <c r="REQ138" s="6"/>
      <c r="RER138" s="6"/>
      <c r="RES138" s="6"/>
      <c r="RET138" s="6"/>
      <c r="REU138" s="6"/>
      <c r="REV138" s="6"/>
      <c r="REW138" s="6"/>
      <c r="REX138" s="6"/>
      <c r="REY138" s="6"/>
      <c r="REZ138" s="6"/>
      <c r="RFA138" s="6"/>
      <c r="RFB138" s="6"/>
      <c r="RFC138" s="6"/>
      <c r="RFD138" s="6"/>
      <c r="RFE138" s="6"/>
      <c r="RFF138" s="6"/>
      <c r="RFG138" s="6"/>
      <c r="RFH138" s="6"/>
      <c r="RFI138" s="6"/>
      <c r="RFJ138" s="6"/>
      <c r="RFK138" s="6"/>
      <c r="RFL138" s="6"/>
      <c r="RFM138" s="6"/>
      <c r="RFN138" s="6"/>
      <c r="RFO138" s="6"/>
      <c r="RFP138" s="6"/>
      <c r="RFQ138" s="6"/>
      <c r="RFR138" s="6"/>
      <c r="RFS138" s="6"/>
      <c r="RFT138" s="6"/>
      <c r="RFU138" s="6"/>
      <c r="RFV138" s="6"/>
      <c r="RFW138" s="6"/>
      <c r="RFX138" s="6"/>
      <c r="RFY138" s="6"/>
      <c r="RFZ138" s="6"/>
      <c r="RGA138" s="6"/>
      <c r="RGB138" s="6"/>
      <c r="RGC138" s="6"/>
      <c r="RGD138" s="6"/>
      <c r="RGE138" s="6"/>
      <c r="RGF138" s="6"/>
      <c r="RGG138" s="6"/>
      <c r="RGH138" s="6"/>
      <c r="RGI138" s="6"/>
      <c r="RGJ138" s="6"/>
      <c r="RGK138" s="6"/>
      <c r="RGL138" s="6"/>
      <c r="RGM138" s="6"/>
      <c r="RGN138" s="6"/>
      <c r="RGO138" s="6"/>
      <c r="RGP138" s="6"/>
      <c r="RGQ138" s="6"/>
      <c r="RGR138" s="6"/>
      <c r="RGS138" s="6"/>
      <c r="RGT138" s="6"/>
      <c r="RGU138" s="6"/>
      <c r="RGV138" s="6"/>
      <c r="RGW138" s="6"/>
      <c r="RGX138" s="6"/>
      <c r="RGY138" s="6"/>
      <c r="RGZ138" s="6"/>
      <c r="RHA138" s="6"/>
      <c r="RHB138" s="6"/>
      <c r="RHC138" s="6"/>
      <c r="RHD138" s="6"/>
      <c r="RHE138" s="6"/>
      <c r="RHF138" s="6"/>
      <c r="RHG138" s="6"/>
      <c r="RHH138" s="6"/>
      <c r="RHI138" s="6"/>
      <c r="RHJ138" s="6"/>
      <c r="RHK138" s="6"/>
      <c r="RHL138" s="6"/>
      <c r="RHM138" s="6"/>
      <c r="RHN138" s="6"/>
      <c r="RHO138" s="6"/>
      <c r="RHP138" s="6"/>
      <c r="RHQ138" s="6"/>
      <c r="RHR138" s="6"/>
      <c r="RHS138" s="6"/>
      <c r="RHT138" s="6"/>
      <c r="RHU138" s="6"/>
      <c r="RHV138" s="6"/>
      <c r="RHW138" s="6"/>
      <c r="RHX138" s="6"/>
      <c r="RHY138" s="6"/>
      <c r="RHZ138" s="6"/>
      <c r="RIA138" s="6"/>
      <c r="RIB138" s="6"/>
      <c r="RIC138" s="6"/>
      <c r="RID138" s="6"/>
      <c r="RIE138" s="6"/>
      <c r="RIF138" s="6"/>
      <c r="RIG138" s="6"/>
      <c r="RIH138" s="6"/>
      <c r="RII138" s="6"/>
      <c r="RIJ138" s="6"/>
      <c r="RIK138" s="6"/>
      <c r="RIL138" s="6"/>
      <c r="RIM138" s="6"/>
      <c r="RIN138" s="6"/>
      <c r="RIO138" s="6"/>
      <c r="RIP138" s="6"/>
      <c r="RIQ138" s="6"/>
      <c r="RIR138" s="6"/>
      <c r="RIS138" s="6"/>
      <c r="RIT138" s="6"/>
      <c r="RIU138" s="6"/>
      <c r="RIV138" s="6"/>
      <c r="RIW138" s="6"/>
      <c r="RIX138" s="6"/>
      <c r="RIY138" s="6"/>
      <c r="RIZ138" s="6"/>
      <c r="RJA138" s="6"/>
      <c r="RJB138" s="6"/>
      <c r="RJC138" s="6"/>
      <c r="RJD138" s="6"/>
      <c r="RJE138" s="6"/>
      <c r="RJF138" s="6"/>
      <c r="RJG138" s="6"/>
      <c r="RJH138" s="6"/>
      <c r="RJI138" s="6"/>
      <c r="RJJ138" s="6"/>
      <c r="RJK138" s="6"/>
      <c r="RJL138" s="6"/>
      <c r="RJM138" s="6"/>
      <c r="RJN138" s="6"/>
      <c r="RJO138" s="6"/>
      <c r="RJP138" s="6"/>
      <c r="RJQ138" s="6"/>
      <c r="RJR138" s="6"/>
      <c r="RJS138" s="6"/>
      <c r="RJT138" s="6"/>
      <c r="RJU138" s="6"/>
      <c r="RJV138" s="6"/>
      <c r="RJW138" s="6"/>
      <c r="RJX138" s="6"/>
      <c r="RJY138" s="6"/>
      <c r="RJZ138" s="6"/>
      <c r="RKA138" s="6"/>
      <c r="RKB138" s="6"/>
      <c r="RKC138" s="6"/>
      <c r="RKD138" s="6"/>
      <c r="RKE138" s="6"/>
      <c r="RKF138" s="6"/>
      <c r="RKG138" s="6"/>
      <c r="RKH138" s="6"/>
      <c r="RKI138" s="6"/>
      <c r="RKJ138" s="6"/>
      <c r="RKK138" s="6"/>
      <c r="RKL138" s="6"/>
      <c r="RKM138" s="6"/>
      <c r="RKN138" s="6"/>
      <c r="RKO138" s="6"/>
      <c r="RKP138" s="6"/>
      <c r="RKQ138" s="6"/>
      <c r="RKR138" s="6"/>
      <c r="RKS138" s="6"/>
      <c r="RKT138" s="6"/>
      <c r="RKU138" s="6"/>
      <c r="RKV138" s="6"/>
      <c r="RKW138" s="6"/>
      <c r="RKX138" s="6"/>
      <c r="RKY138" s="6"/>
      <c r="RKZ138" s="6"/>
      <c r="RLA138" s="6"/>
      <c r="RLB138" s="6"/>
      <c r="RLC138" s="6"/>
      <c r="RLD138" s="6"/>
      <c r="RLE138" s="6"/>
      <c r="RLF138" s="6"/>
      <c r="RLG138" s="6"/>
      <c r="RLH138" s="6"/>
      <c r="RLI138" s="6"/>
      <c r="RLJ138" s="6"/>
      <c r="RLK138" s="6"/>
      <c r="RLL138" s="6"/>
      <c r="RLM138" s="6"/>
      <c r="RLN138" s="6"/>
      <c r="RLO138" s="6"/>
      <c r="RLP138" s="6"/>
      <c r="RLQ138" s="6"/>
      <c r="RLR138" s="6"/>
      <c r="RLS138" s="6"/>
      <c r="RLT138" s="6"/>
      <c r="RLU138" s="6"/>
      <c r="RLV138" s="6"/>
      <c r="RLW138" s="6"/>
      <c r="RLX138" s="6"/>
      <c r="RLY138" s="6"/>
      <c r="RLZ138" s="6"/>
      <c r="RMA138" s="6"/>
      <c r="RMB138" s="6"/>
      <c r="RMC138" s="6"/>
      <c r="RMD138" s="6"/>
      <c r="RME138" s="6"/>
      <c r="RMF138" s="6"/>
      <c r="RMG138" s="6"/>
      <c r="RMH138" s="6"/>
      <c r="RMI138" s="6"/>
      <c r="RMJ138" s="6"/>
      <c r="RMK138" s="6"/>
      <c r="RML138" s="6"/>
      <c r="RMM138" s="6"/>
      <c r="RMN138" s="6"/>
      <c r="RMO138" s="6"/>
      <c r="RMP138" s="6"/>
      <c r="RMQ138" s="6"/>
      <c r="RMR138" s="6"/>
      <c r="RMS138" s="6"/>
      <c r="RMT138" s="6"/>
      <c r="RMU138" s="6"/>
      <c r="RMV138" s="6"/>
      <c r="RMW138" s="6"/>
      <c r="RMX138" s="6"/>
      <c r="RMY138" s="6"/>
      <c r="RMZ138" s="6"/>
      <c r="RNA138" s="6"/>
      <c r="RNH138" s="6"/>
      <c r="RNI138" s="6"/>
      <c r="RNJ138" s="6"/>
      <c r="RNK138" s="6"/>
      <c r="RNL138" s="6"/>
      <c r="RNM138" s="6"/>
      <c r="RNN138" s="6"/>
      <c r="RNO138" s="6"/>
      <c r="RNP138" s="6"/>
      <c r="RNQ138" s="6"/>
      <c r="RNR138" s="6"/>
      <c r="RNS138" s="6"/>
      <c r="RNT138" s="6"/>
      <c r="RNU138" s="6"/>
      <c r="RNV138" s="6"/>
      <c r="RNW138" s="6"/>
      <c r="RNX138" s="6"/>
      <c r="RNY138" s="6"/>
      <c r="RNZ138" s="6"/>
      <c r="ROA138" s="6"/>
      <c r="ROB138" s="6"/>
      <c r="ROC138" s="6"/>
      <c r="ROD138" s="6"/>
      <c r="ROE138" s="6"/>
      <c r="ROF138" s="6"/>
      <c r="ROG138" s="6"/>
      <c r="ROH138" s="6"/>
      <c r="ROI138" s="6"/>
      <c r="ROJ138" s="6"/>
      <c r="ROK138" s="6"/>
      <c r="ROL138" s="6"/>
      <c r="ROM138" s="6"/>
      <c r="RON138" s="6"/>
      <c r="ROO138" s="6"/>
      <c r="ROP138" s="6"/>
      <c r="ROQ138" s="6"/>
      <c r="ROR138" s="6"/>
      <c r="ROS138" s="6"/>
      <c r="ROT138" s="6"/>
      <c r="ROU138" s="6"/>
      <c r="ROV138" s="6"/>
      <c r="ROW138" s="6"/>
      <c r="ROX138" s="6"/>
      <c r="ROY138" s="6"/>
      <c r="ROZ138" s="6"/>
      <c r="RPA138" s="6"/>
      <c r="RPB138" s="6"/>
      <c r="RPC138" s="6"/>
      <c r="RPD138" s="6"/>
      <c r="RPE138" s="6"/>
      <c r="RPF138" s="6"/>
      <c r="RPG138" s="6"/>
      <c r="RPH138" s="6"/>
      <c r="RPI138" s="6"/>
      <c r="RPJ138" s="6"/>
      <c r="RPK138" s="6"/>
      <c r="RPL138" s="6"/>
      <c r="RPM138" s="6"/>
      <c r="RPN138" s="6"/>
      <c r="RPO138" s="6"/>
      <c r="RPP138" s="6"/>
      <c r="RPQ138" s="6"/>
      <c r="RPR138" s="6"/>
      <c r="RPS138" s="6"/>
      <c r="RPT138" s="6"/>
      <c r="RPU138" s="6"/>
      <c r="RPV138" s="6"/>
      <c r="RPW138" s="6"/>
      <c r="RPX138" s="6"/>
      <c r="RPY138" s="6"/>
      <c r="RPZ138" s="6"/>
      <c r="RQA138" s="6"/>
      <c r="RQB138" s="6"/>
      <c r="RQC138" s="6"/>
      <c r="RQD138" s="6"/>
      <c r="RQE138" s="6"/>
      <c r="RQF138" s="6"/>
      <c r="RQG138" s="6"/>
      <c r="RQH138" s="6"/>
      <c r="RQI138" s="6"/>
      <c r="RQJ138" s="6"/>
      <c r="RQK138" s="6"/>
      <c r="RQL138" s="6"/>
      <c r="RQM138" s="6"/>
      <c r="RQN138" s="6"/>
      <c r="RQO138" s="6"/>
      <c r="RQP138" s="6"/>
      <c r="RQQ138" s="6"/>
      <c r="RQR138" s="6"/>
      <c r="RQS138" s="6"/>
      <c r="RQT138" s="6"/>
      <c r="RQU138" s="6"/>
      <c r="RQV138" s="6"/>
      <c r="RQW138" s="6"/>
      <c r="RQX138" s="6"/>
      <c r="RQY138" s="6"/>
      <c r="RQZ138" s="6"/>
      <c r="RRA138" s="6"/>
      <c r="RRB138" s="6"/>
      <c r="RRC138" s="6"/>
      <c r="RRD138" s="6"/>
      <c r="RRE138" s="6"/>
      <c r="RRF138" s="6"/>
      <c r="RRG138" s="6"/>
      <c r="RRH138" s="6"/>
      <c r="RRI138" s="6"/>
      <c r="RRJ138" s="6"/>
      <c r="RRK138" s="6"/>
      <c r="RRL138" s="6"/>
      <c r="RRM138" s="6"/>
      <c r="RRN138" s="6"/>
      <c r="RRO138" s="6"/>
      <c r="RRP138" s="6"/>
      <c r="RRQ138" s="6"/>
      <c r="RRR138" s="6"/>
      <c r="RRS138" s="6"/>
      <c r="RRT138" s="6"/>
      <c r="RRU138" s="6"/>
      <c r="RRV138" s="6"/>
      <c r="RRW138" s="6"/>
      <c r="RRX138" s="6"/>
      <c r="RRY138" s="6"/>
      <c r="RRZ138" s="6"/>
      <c r="RSA138" s="6"/>
      <c r="RSB138" s="6"/>
      <c r="RSC138" s="6"/>
      <c r="RSD138" s="6"/>
      <c r="RSE138" s="6"/>
      <c r="RSF138" s="6"/>
      <c r="RSG138" s="6"/>
      <c r="RSH138" s="6"/>
      <c r="RSI138" s="6"/>
      <c r="RSJ138" s="6"/>
      <c r="RSK138" s="6"/>
      <c r="RSL138" s="6"/>
      <c r="RSM138" s="6"/>
      <c r="RSN138" s="6"/>
      <c r="RSO138" s="6"/>
      <c r="RSP138" s="6"/>
      <c r="RSQ138" s="6"/>
      <c r="RSR138" s="6"/>
      <c r="RSS138" s="6"/>
      <c r="RST138" s="6"/>
      <c r="RSU138" s="6"/>
      <c r="RSV138" s="6"/>
      <c r="RSW138" s="6"/>
      <c r="RSX138" s="6"/>
      <c r="RSY138" s="6"/>
      <c r="RSZ138" s="6"/>
      <c r="RTA138" s="6"/>
      <c r="RTB138" s="6"/>
      <c r="RTC138" s="6"/>
      <c r="RTD138" s="6"/>
      <c r="RTE138" s="6"/>
      <c r="RTF138" s="6"/>
      <c r="RTG138" s="6"/>
      <c r="RTH138" s="6"/>
      <c r="RTI138" s="6"/>
      <c r="RTJ138" s="6"/>
      <c r="RTK138" s="6"/>
      <c r="RTL138" s="6"/>
      <c r="RTM138" s="6"/>
      <c r="RTN138" s="6"/>
      <c r="RTO138" s="6"/>
      <c r="RTP138" s="6"/>
      <c r="RTQ138" s="6"/>
      <c r="RTR138" s="6"/>
      <c r="RTS138" s="6"/>
      <c r="RTT138" s="6"/>
      <c r="RTU138" s="6"/>
      <c r="RTV138" s="6"/>
      <c r="RTW138" s="6"/>
      <c r="RTX138" s="6"/>
      <c r="RTY138" s="6"/>
      <c r="RTZ138" s="6"/>
      <c r="RUA138" s="6"/>
      <c r="RUB138" s="6"/>
      <c r="RUC138" s="6"/>
      <c r="RUD138" s="6"/>
      <c r="RUE138" s="6"/>
      <c r="RUF138" s="6"/>
      <c r="RUG138" s="6"/>
      <c r="RUH138" s="6"/>
      <c r="RUI138" s="6"/>
      <c r="RUJ138" s="6"/>
      <c r="RUK138" s="6"/>
      <c r="RUL138" s="6"/>
      <c r="RUM138" s="6"/>
      <c r="RUN138" s="6"/>
      <c r="RUO138" s="6"/>
      <c r="RUP138" s="6"/>
      <c r="RUQ138" s="6"/>
      <c r="RUR138" s="6"/>
      <c r="RUS138" s="6"/>
      <c r="RUT138" s="6"/>
      <c r="RUU138" s="6"/>
      <c r="RUV138" s="6"/>
      <c r="RUW138" s="6"/>
      <c r="RUX138" s="6"/>
      <c r="RUY138" s="6"/>
      <c r="RUZ138" s="6"/>
      <c r="RVA138" s="6"/>
      <c r="RVB138" s="6"/>
      <c r="RVC138" s="6"/>
      <c r="RVD138" s="6"/>
      <c r="RVE138" s="6"/>
      <c r="RVF138" s="6"/>
      <c r="RVG138" s="6"/>
      <c r="RVH138" s="6"/>
      <c r="RVI138" s="6"/>
      <c r="RVJ138" s="6"/>
      <c r="RVK138" s="6"/>
      <c r="RVL138" s="6"/>
      <c r="RVM138" s="6"/>
      <c r="RVN138" s="6"/>
      <c r="RVO138" s="6"/>
      <c r="RVP138" s="6"/>
      <c r="RVQ138" s="6"/>
      <c r="RVR138" s="6"/>
      <c r="RVS138" s="6"/>
      <c r="RVT138" s="6"/>
      <c r="RVU138" s="6"/>
      <c r="RVV138" s="6"/>
      <c r="RVW138" s="6"/>
      <c r="RVX138" s="6"/>
      <c r="RVY138" s="6"/>
      <c r="RVZ138" s="6"/>
      <c r="RWA138" s="6"/>
      <c r="RWB138" s="6"/>
      <c r="RWC138" s="6"/>
      <c r="RWD138" s="6"/>
      <c r="RWE138" s="6"/>
      <c r="RWF138" s="6"/>
      <c r="RWG138" s="6"/>
      <c r="RWH138" s="6"/>
      <c r="RWI138" s="6"/>
      <c r="RWJ138" s="6"/>
      <c r="RWK138" s="6"/>
      <c r="RWL138" s="6"/>
      <c r="RWM138" s="6"/>
      <c r="RWN138" s="6"/>
      <c r="RWO138" s="6"/>
      <c r="RWP138" s="6"/>
      <c r="RWQ138" s="6"/>
      <c r="RWR138" s="6"/>
      <c r="RWS138" s="6"/>
      <c r="RWT138" s="6"/>
      <c r="RWU138" s="6"/>
      <c r="RWV138" s="6"/>
      <c r="RWW138" s="6"/>
      <c r="RXD138" s="6"/>
      <c r="RXE138" s="6"/>
      <c r="RXF138" s="6"/>
      <c r="RXG138" s="6"/>
      <c r="RXH138" s="6"/>
      <c r="RXI138" s="6"/>
      <c r="RXJ138" s="6"/>
      <c r="RXK138" s="6"/>
      <c r="RXL138" s="6"/>
      <c r="RXM138" s="6"/>
      <c r="RXN138" s="6"/>
      <c r="RXO138" s="6"/>
      <c r="RXP138" s="6"/>
      <c r="RXQ138" s="6"/>
      <c r="RXR138" s="6"/>
      <c r="RXS138" s="6"/>
      <c r="RXT138" s="6"/>
      <c r="RXU138" s="6"/>
      <c r="RXV138" s="6"/>
      <c r="RXW138" s="6"/>
      <c r="RXX138" s="6"/>
      <c r="RXY138" s="6"/>
      <c r="RXZ138" s="6"/>
      <c r="RYA138" s="6"/>
      <c r="RYB138" s="6"/>
      <c r="RYC138" s="6"/>
      <c r="RYD138" s="6"/>
      <c r="RYE138" s="6"/>
      <c r="RYF138" s="6"/>
      <c r="RYG138" s="6"/>
      <c r="RYH138" s="6"/>
      <c r="RYI138" s="6"/>
      <c r="RYJ138" s="6"/>
      <c r="RYK138" s="6"/>
      <c r="RYL138" s="6"/>
      <c r="RYM138" s="6"/>
      <c r="RYN138" s="6"/>
      <c r="RYO138" s="6"/>
      <c r="RYP138" s="6"/>
      <c r="RYQ138" s="6"/>
      <c r="RYR138" s="6"/>
      <c r="RYS138" s="6"/>
      <c r="RYT138" s="6"/>
      <c r="RYU138" s="6"/>
      <c r="RYV138" s="6"/>
      <c r="RYW138" s="6"/>
      <c r="RYX138" s="6"/>
      <c r="RYY138" s="6"/>
      <c r="RYZ138" s="6"/>
      <c r="RZA138" s="6"/>
      <c r="RZB138" s="6"/>
      <c r="RZC138" s="6"/>
      <c r="RZD138" s="6"/>
      <c r="RZE138" s="6"/>
      <c r="RZF138" s="6"/>
      <c r="RZG138" s="6"/>
      <c r="RZH138" s="6"/>
      <c r="RZI138" s="6"/>
      <c r="RZJ138" s="6"/>
      <c r="RZK138" s="6"/>
      <c r="RZL138" s="6"/>
      <c r="RZM138" s="6"/>
      <c r="RZN138" s="6"/>
      <c r="RZO138" s="6"/>
      <c r="RZP138" s="6"/>
      <c r="RZQ138" s="6"/>
      <c r="RZR138" s="6"/>
      <c r="RZS138" s="6"/>
      <c r="RZT138" s="6"/>
      <c r="RZU138" s="6"/>
      <c r="RZV138" s="6"/>
      <c r="RZW138" s="6"/>
      <c r="RZX138" s="6"/>
      <c r="RZY138" s="6"/>
      <c r="RZZ138" s="6"/>
      <c r="SAA138" s="6"/>
      <c r="SAB138" s="6"/>
      <c r="SAC138" s="6"/>
      <c r="SAD138" s="6"/>
      <c r="SAE138" s="6"/>
      <c r="SAF138" s="6"/>
      <c r="SAG138" s="6"/>
      <c r="SAH138" s="6"/>
      <c r="SAI138" s="6"/>
      <c r="SAJ138" s="6"/>
      <c r="SAK138" s="6"/>
      <c r="SAL138" s="6"/>
      <c r="SAM138" s="6"/>
      <c r="SAN138" s="6"/>
      <c r="SAO138" s="6"/>
      <c r="SAP138" s="6"/>
      <c r="SAQ138" s="6"/>
      <c r="SAR138" s="6"/>
      <c r="SAS138" s="6"/>
      <c r="SAT138" s="6"/>
      <c r="SAU138" s="6"/>
      <c r="SAV138" s="6"/>
      <c r="SAW138" s="6"/>
      <c r="SAX138" s="6"/>
      <c r="SAY138" s="6"/>
      <c r="SAZ138" s="6"/>
      <c r="SBA138" s="6"/>
      <c r="SBB138" s="6"/>
      <c r="SBC138" s="6"/>
      <c r="SBD138" s="6"/>
      <c r="SBE138" s="6"/>
      <c r="SBF138" s="6"/>
      <c r="SBG138" s="6"/>
      <c r="SBH138" s="6"/>
      <c r="SBI138" s="6"/>
      <c r="SBJ138" s="6"/>
      <c r="SBK138" s="6"/>
      <c r="SBL138" s="6"/>
      <c r="SBM138" s="6"/>
      <c r="SBN138" s="6"/>
      <c r="SBO138" s="6"/>
      <c r="SBP138" s="6"/>
      <c r="SBQ138" s="6"/>
      <c r="SBR138" s="6"/>
      <c r="SBS138" s="6"/>
      <c r="SBT138" s="6"/>
      <c r="SBU138" s="6"/>
      <c r="SBV138" s="6"/>
      <c r="SBW138" s="6"/>
      <c r="SBX138" s="6"/>
      <c r="SBY138" s="6"/>
      <c r="SBZ138" s="6"/>
      <c r="SCA138" s="6"/>
      <c r="SCB138" s="6"/>
      <c r="SCC138" s="6"/>
      <c r="SCD138" s="6"/>
      <c r="SCE138" s="6"/>
      <c r="SCF138" s="6"/>
      <c r="SCG138" s="6"/>
      <c r="SCH138" s="6"/>
      <c r="SCI138" s="6"/>
      <c r="SCJ138" s="6"/>
      <c r="SCK138" s="6"/>
      <c r="SCL138" s="6"/>
      <c r="SCM138" s="6"/>
      <c r="SCN138" s="6"/>
      <c r="SCO138" s="6"/>
      <c r="SCP138" s="6"/>
      <c r="SCQ138" s="6"/>
      <c r="SCR138" s="6"/>
      <c r="SCS138" s="6"/>
      <c r="SCT138" s="6"/>
      <c r="SCU138" s="6"/>
      <c r="SCV138" s="6"/>
      <c r="SCW138" s="6"/>
      <c r="SCX138" s="6"/>
      <c r="SCY138" s="6"/>
      <c r="SCZ138" s="6"/>
      <c r="SDA138" s="6"/>
      <c r="SDB138" s="6"/>
      <c r="SDC138" s="6"/>
      <c r="SDD138" s="6"/>
      <c r="SDE138" s="6"/>
      <c r="SDF138" s="6"/>
      <c r="SDG138" s="6"/>
      <c r="SDH138" s="6"/>
      <c r="SDI138" s="6"/>
      <c r="SDJ138" s="6"/>
      <c r="SDK138" s="6"/>
      <c r="SDL138" s="6"/>
      <c r="SDM138" s="6"/>
      <c r="SDN138" s="6"/>
      <c r="SDO138" s="6"/>
      <c r="SDP138" s="6"/>
      <c r="SDQ138" s="6"/>
      <c r="SDR138" s="6"/>
      <c r="SDS138" s="6"/>
      <c r="SDT138" s="6"/>
      <c r="SDU138" s="6"/>
      <c r="SDV138" s="6"/>
      <c r="SDW138" s="6"/>
      <c r="SDX138" s="6"/>
      <c r="SDY138" s="6"/>
      <c r="SDZ138" s="6"/>
      <c r="SEA138" s="6"/>
      <c r="SEB138" s="6"/>
      <c r="SEC138" s="6"/>
      <c r="SED138" s="6"/>
      <c r="SEE138" s="6"/>
      <c r="SEF138" s="6"/>
      <c r="SEG138" s="6"/>
      <c r="SEH138" s="6"/>
      <c r="SEI138" s="6"/>
      <c r="SEJ138" s="6"/>
      <c r="SEK138" s="6"/>
      <c r="SEL138" s="6"/>
      <c r="SEM138" s="6"/>
      <c r="SEN138" s="6"/>
      <c r="SEO138" s="6"/>
      <c r="SEP138" s="6"/>
      <c r="SEQ138" s="6"/>
      <c r="SER138" s="6"/>
      <c r="SES138" s="6"/>
      <c r="SET138" s="6"/>
      <c r="SEU138" s="6"/>
      <c r="SEV138" s="6"/>
      <c r="SEW138" s="6"/>
      <c r="SEX138" s="6"/>
      <c r="SEY138" s="6"/>
      <c r="SEZ138" s="6"/>
      <c r="SFA138" s="6"/>
      <c r="SFB138" s="6"/>
      <c r="SFC138" s="6"/>
      <c r="SFD138" s="6"/>
      <c r="SFE138" s="6"/>
      <c r="SFF138" s="6"/>
      <c r="SFG138" s="6"/>
      <c r="SFH138" s="6"/>
      <c r="SFI138" s="6"/>
      <c r="SFJ138" s="6"/>
      <c r="SFK138" s="6"/>
      <c r="SFL138" s="6"/>
      <c r="SFM138" s="6"/>
      <c r="SFN138" s="6"/>
      <c r="SFO138" s="6"/>
      <c r="SFP138" s="6"/>
      <c r="SFQ138" s="6"/>
      <c r="SFR138" s="6"/>
      <c r="SFS138" s="6"/>
      <c r="SFT138" s="6"/>
      <c r="SFU138" s="6"/>
      <c r="SFV138" s="6"/>
      <c r="SFW138" s="6"/>
      <c r="SFX138" s="6"/>
      <c r="SFY138" s="6"/>
      <c r="SFZ138" s="6"/>
      <c r="SGA138" s="6"/>
      <c r="SGB138" s="6"/>
      <c r="SGC138" s="6"/>
      <c r="SGD138" s="6"/>
      <c r="SGE138" s="6"/>
      <c r="SGF138" s="6"/>
      <c r="SGG138" s="6"/>
      <c r="SGH138" s="6"/>
      <c r="SGI138" s="6"/>
      <c r="SGJ138" s="6"/>
      <c r="SGK138" s="6"/>
      <c r="SGL138" s="6"/>
      <c r="SGM138" s="6"/>
      <c r="SGN138" s="6"/>
      <c r="SGO138" s="6"/>
      <c r="SGP138" s="6"/>
      <c r="SGQ138" s="6"/>
      <c r="SGR138" s="6"/>
      <c r="SGS138" s="6"/>
      <c r="SGZ138" s="6"/>
      <c r="SHA138" s="6"/>
      <c r="SHB138" s="6"/>
      <c r="SHC138" s="6"/>
      <c r="SHD138" s="6"/>
      <c r="SHE138" s="6"/>
      <c r="SHF138" s="6"/>
      <c r="SHG138" s="6"/>
      <c r="SHH138" s="6"/>
      <c r="SHI138" s="6"/>
      <c r="SHJ138" s="6"/>
      <c r="SHK138" s="6"/>
      <c r="SHL138" s="6"/>
      <c r="SHM138" s="6"/>
      <c r="SHN138" s="6"/>
      <c r="SHO138" s="6"/>
      <c r="SHP138" s="6"/>
      <c r="SHQ138" s="6"/>
      <c r="SHR138" s="6"/>
      <c r="SHS138" s="6"/>
      <c r="SHT138" s="6"/>
      <c r="SHU138" s="6"/>
      <c r="SHV138" s="6"/>
      <c r="SHW138" s="6"/>
      <c r="SHX138" s="6"/>
      <c r="SHY138" s="6"/>
      <c r="SHZ138" s="6"/>
      <c r="SIA138" s="6"/>
      <c r="SIB138" s="6"/>
      <c r="SIC138" s="6"/>
      <c r="SID138" s="6"/>
      <c r="SIE138" s="6"/>
      <c r="SIF138" s="6"/>
      <c r="SIG138" s="6"/>
      <c r="SIH138" s="6"/>
      <c r="SII138" s="6"/>
      <c r="SIJ138" s="6"/>
      <c r="SIK138" s="6"/>
      <c r="SIL138" s="6"/>
      <c r="SIM138" s="6"/>
      <c r="SIN138" s="6"/>
      <c r="SIO138" s="6"/>
      <c r="SIP138" s="6"/>
      <c r="SIQ138" s="6"/>
      <c r="SIR138" s="6"/>
      <c r="SIS138" s="6"/>
      <c r="SIT138" s="6"/>
      <c r="SIU138" s="6"/>
      <c r="SIV138" s="6"/>
      <c r="SIW138" s="6"/>
      <c r="SIX138" s="6"/>
      <c r="SIY138" s="6"/>
      <c r="SIZ138" s="6"/>
      <c r="SJA138" s="6"/>
      <c r="SJB138" s="6"/>
      <c r="SJC138" s="6"/>
      <c r="SJD138" s="6"/>
      <c r="SJE138" s="6"/>
      <c r="SJF138" s="6"/>
      <c r="SJG138" s="6"/>
      <c r="SJH138" s="6"/>
      <c r="SJI138" s="6"/>
      <c r="SJJ138" s="6"/>
      <c r="SJK138" s="6"/>
      <c r="SJL138" s="6"/>
      <c r="SJM138" s="6"/>
      <c r="SJN138" s="6"/>
      <c r="SJO138" s="6"/>
      <c r="SJP138" s="6"/>
      <c r="SJQ138" s="6"/>
      <c r="SJR138" s="6"/>
      <c r="SJS138" s="6"/>
      <c r="SJT138" s="6"/>
      <c r="SJU138" s="6"/>
      <c r="SJV138" s="6"/>
      <c r="SJW138" s="6"/>
      <c r="SJX138" s="6"/>
      <c r="SJY138" s="6"/>
      <c r="SJZ138" s="6"/>
      <c r="SKA138" s="6"/>
      <c r="SKB138" s="6"/>
      <c r="SKC138" s="6"/>
      <c r="SKD138" s="6"/>
      <c r="SKE138" s="6"/>
      <c r="SKF138" s="6"/>
      <c r="SKG138" s="6"/>
      <c r="SKH138" s="6"/>
      <c r="SKI138" s="6"/>
      <c r="SKJ138" s="6"/>
      <c r="SKK138" s="6"/>
      <c r="SKL138" s="6"/>
      <c r="SKM138" s="6"/>
      <c r="SKN138" s="6"/>
      <c r="SKO138" s="6"/>
      <c r="SKP138" s="6"/>
      <c r="SKQ138" s="6"/>
      <c r="SKR138" s="6"/>
      <c r="SKS138" s="6"/>
      <c r="SKT138" s="6"/>
      <c r="SKU138" s="6"/>
      <c r="SKV138" s="6"/>
      <c r="SKW138" s="6"/>
      <c r="SKX138" s="6"/>
      <c r="SKY138" s="6"/>
      <c r="SKZ138" s="6"/>
      <c r="SLA138" s="6"/>
      <c r="SLB138" s="6"/>
      <c r="SLC138" s="6"/>
      <c r="SLD138" s="6"/>
      <c r="SLE138" s="6"/>
      <c r="SLF138" s="6"/>
      <c r="SLG138" s="6"/>
      <c r="SLH138" s="6"/>
      <c r="SLI138" s="6"/>
      <c r="SLJ138" s="6"/>
      <c r="SLK138" s="6"/>
      <c r="SLL138" s="6"/>
      <c r="SLM138" s="6"/>
      <c r="SLN138" s="6"/>
      <c r="SLO138" s="6"/>
      <c r="SLP138" s="6"/>
      <c r="SLQ138" s="6"/>
      <c r="SLR138" s="6"/>
      <c r="SLS138" s="6"/>
      <c r="SLT138" s="6"/>
      <c r="SLU138" s="6"/>
      <c r="SLV138" s="6"/>
      <c r="SLW138" s="6"/>
      <c r="SLX138" s="6"/>
      <c r="SLY138" s="6"/>
      <c r="SLZ138" s="6"/>
      <c r="SMA138" s="6"/>
      <c r="SMB138" s="6"/>
      <c r="SMC138" s="6"/>
      <c r="SMD138" s="6"/>
      <c r="SME138" s="6"/>
      <c r="SMF138" s="6"/>
      <c r="SMG138" s="6"/>
      <c r="SMH138" s="6"/>
      <c r="SMI138" s="6"/>
      <c r="SMJ138" s="6"/>
      <c r="SMK138" s="6"/>
      <c r="SML138" s="6"/>
      <c r="SMM138" s="6"/>
      <c r="SMN138" s="6"/>
      <c r="SMO138" s="6"/>
      <c r="SMP138" s="6"/>
      <c r="SMQ138" s="6"/>
      <c r="SMR138" s="6"/>
      <c r="SMS138" s="6"/>
      <c r="SMT138" s="6"/>
      <c r="SMU138" s="6"/>
      <c r="SMV138" s="6"/>
      <c r="SMW138" s="6"/>
      <c r="SMX138" s="6"/>
      <c r="SMY138" s="6"/>
      <c r="SMZ138" s="6"/>
      <c r="SNA138" s="6"/>
      <c r="SNB138" s="6"/>
      <c r="SNC138" s="6"/>
      <c r="SND138" s="6"/>
      <c r="SNE138" s="6"/>
      <c r="SNF138" s="6"/>
      <c r="SNG138" s="6"/>
      <c r="SNH138" s="6"/>
      <c r="SNI138" s="6"/>
      <c r="SNJ138" s="6"/>
      <c r="SNK138" s="6"/>
      <c r="SNL138" s="6"/>
      <c r="SNM138" s="6"/>
      <c r="SNN138" s="6"/>
      <c r="SNO138" s="6"/>
      <c r="SNP138" s="6"/>
      <c r="SNQ138" s="6"/>
      <c r="SNR138" s="6"/>
      <c r="SNS138" s="6"/>
      <c r="SNT138" s="6"/>
      <c r="SNU138" s="6"/>
      <c r="SNV138" s="6"/>
      <c r="SNW138" s="6"/>
      <c r="SNX138" s="6"/>
      <c r="SNY138" s="6"/>
      <c r="SNZ138" s="6"/>
      <c r="SOA138" s="6"/>
      <c r="SOB138" s="6"/>
      <c r="SOC138" s="6"/>
      <c r="SOD138" s="6"/>
      <c r="SOE138" s="6"/>
      <c r="SOF138" s="6"/>
      <c r="SOG138" s="6"/>
      <c r="SOH138" s="6"/>
      <c r="SOI138" s="6"/>
      <c r="SOJ138" s="6"/>
      <c r="SOK138" s="6"/>
      <c r="SOL138" s="6"/>
      <c r="SOM138" s="6"/>
      <c r="SON138" s="6"/>
      <c r="SOO138" s="6"/>
      <c r="SOP138" s="6"/>
      <c r="SOQ138" s="6"/>
      <c r="SOR138" s="6"/>
      <c r="SOS138" s="6"/>
      <c r="SOT138" s="6"/>
      <c r="SOU138" s="6"/>
      <c r="SOV138" s="6"/>
      <c r="SOW138" s="6"/>
      <c r="SOX138" s="6"/>
      <c r="SOY138" s="6"/>
      <c r="SOZ138" s="6"/>
      <c r="SPA138" s="6"/>
      <c r="SPB138" s="6"/>
      <c r="SPC138" s="6"/>
      <c r="SPD138" s="6"/>
      <c r="SPE138" s="6"/>
      <c r="SPF138" s="6"/>
      <c r="SPG138" s="6"/>
      <c r="SPH138" s="6"/>
      <c r="SPI138" s="6"/>
      <c r="SPJ138" s="6"/>
      <c r="SPK138" s="6"/>
      <c r="SPL138" s="6"/>
      <c r="SPM138" s="6"/>
      <c r="SPN138" s="6"/>
      <c r="SPO138" s="6"/>
      <c r="SPP138" s="6"/>
      <c r="SPQ138" s="6"/>
      <c r="SPR138" s="6"/>
      <c r="SPS138" s="6"/>
      <c r="SPT138" s="6"/>
      <c r="SPU138" s="6"/>
      <c r="SPV138" s="6"/>
      <c r="SPW138" s="6"/>
      <c r="SPX138" s="6"/>
      <c r="SPY138" s="6"/>
      <c r="SPZ138" s="6"/>
      <c r="SQA138" s="6"/>
      <c r="SQB138" s="6"/>
      <c r="SQC138" s="6"/>
      <c r="SQD138" s="6"/>
      <c r="SQE138" s="6"/>
      <c r="SQF138" s="6"/>
      <c r="SQG138" s="6"/>
      <c r="SQH138" s="6"/>
      <c r="SQI138" s="6"/>
      <c r="SQJ138" s="6"/>
      <c r="SQK138" s="6"/>
      <c r="SQL138" s="6"/>
      <c r="SQM138" s="6"/>
      <c r="SQN138" s="6"/>
      <c r="SQO138" s="6"/>
      <c r="SQV138" s="6"/>
      <c r="SQW138" s="6"/>
      <c r="SQX138" s="6"/>
      <c r="SQY138" s="6"/>
      <c r="SQZ138" s="6"/>
      <c r="SRA138" s="6"/>
      <c r="SRB138" s="6"/>
      <c r="SRC138" s="6"/>
      <c r="SRD138" s="6"/>
      <c r="SRE138" s="6"/>
      <c r="SRF138" s="6"/>
      <c r="SRG138" s="6"/>
      <c r="SRH138" s="6"/>
      <c r="SRI138" s="6"/>
      <c r="SRJ138" s="6"/>
      <c r="SRK138" s="6"/>
      <c r="SRL138" s="6"/>
      <c r="SRM138" s="6"/>
      <c r="SRN138" s="6"/>
      <c r="SRO138" s="6"/>
      <c r="SRP138" s="6"/>
      <c r="SRQ138" s="6"/>
      <c r="SRR138" s="6"/>
      <c r="SRS138" s="6"/>
      <c r="SRT138" s="6"/>
      <c r="SRU138" s="6"/>
      <c r="SRV138" s="6"/>
      <c r="SRW138" s="6"/>
      <c r="SRX138" s="6"/>
      <c r="SRY138" s="6"/>
      <c r="SRZ138" s="6"/>
      <c r="SSA138" s="6"/>
      <c r="SSB138" s="6"/>
      <c r="SSC138" s="6"/>
      <c r="SSD138" s="6"/>
      <c r="SSE138" s="6"/>
      <c r="SSF138" s="6"/>
      <c r="SSG138" s="6"/>
      <c r="SSH138" s="6"/>
      <c r="SSI138" s="6"/>
      <c r="SSJ138" s="6"/>
      <c r="SSK138" s="6"/>
      <c r="SSL138" s="6"/>
      <c r="SSM138" s="6"/>
      <c r="SSN138" s="6"/>
      <c r="SSO138" s="6"/>
      <c r="SSP138" s="6"/>
      <c r="SSQ138" s="6"/>
      <c r="SSR138" s="6"/>
      <c r="SSS138" s="6"/>
      <c r="SST138" s="6"/>
      <c r="SSU138" s="6"/>
      <c r="SSV138" s="6"/>
      <c r="SSW138" s="6"/>
      <c r="SSX138" s="6"/>
      <c r="SSY138" s="6"/>
      <c r="SSZ138" s="6"/>
      <c r="STA138" s="6"/>
      <c r="STB138" s="6"/>
      <c r="STC138" s="6"/>
      <c r="STD138" s="6"/>
      <c r="STE138" s="6"/>
      <c r="STF138" s="6"/>
      <c r="STG138" s="6"/>
      <c r="STH138" s="6"/>
      <c r="STI138" s="6"/>
      <c r="STJ138" s="6"/>
      <c r="STK138" s="6"/>
      <c r="STL138" s="6"/>
      <c r="STM138" s="6"/>
      <c r="STN138" s="6"/>
      <c r="STO138" s="6"/>
      <c r="STP138" s="6"/>
      <c r="STQ138" s="6"/>
      <c r="STR138" s="6"/>
      <c r="STS138" s="6"/>
      <c r="STT138" s="6"/>
      <c r="STU138" s="6"/>
      <c r="STV138" s="6"/>
      <c r="STW138" s="6"/>
      <c r="STX138" s="6"/>
      <c r="STY138" s="6"/>
      <c r="STZ138" s="6"/>
      <c r="SUA138" s="6"/>
      <c r="SUB138" s="6"/>
      <c r="SUC138" s="6"/>
      <c r="SUD138" s="6"/>
      <c r="SUE138" s="6"/>
      <c r="SUF138" s="6"/>
      <c r="SUG138" s="6"/>
      <c r="SUH138" s="6"/>
      <c r="SUI138" s="6"/>
      <c r="SUJ138" s="6"/>
      <c r="SUK138" s="6"/>
      <c r="SUL138" s="6"/>
      <c r="SUM138" s="6"/>
      <c r="SUN138" s="6"/>
      <c r="SUO138" s="6"/>
      <c r="SUP138" s="6"/>
      <c r="SUQ138" s="6"/>
      <c r="SUR138" s="6"/>
      <c r="SUS138" s="6"/>
      <c r="SUT138" s="6"/>
      <c r="SUU138" s="6"/>
      <c r="SUV138" s="6"/>
      <c r="SUW138" s="6"/>
      <c r="SUX138" s="6"/>
      <c r="SUY138" s="6"/>
      <c r="SUZ138" s="6"/>
      <c r="SVA138" s="6"/>
      <c r="SVB138" s="6"/>
      <c r="SVC138" s="6"/>
      <c r="SVD138" s="6"/>
      <c r="SVE138" s="6"/>
      <c r="SVF138" s="6"/>
      <c r="SVG138" s="6"/>
      <c r="SVH138" s="6"/>
      <c r="SVI138" s="6"/>
      <c r="SVJ138" s="6"/>
      <c r="SVK138" s="6"/>
      <c r="SVL138" s="6"/>
      <c r="SVM138" s="6"/>
      <c r="SVN138" s="6"/>
      <c r="SVO138" s="6"/>
      <c r="SVP138" s="6"/>
      <c r="SVQ138" s="6"/>
      <c r="SVR138" s="6"/>
      <c r="SVS138" s="6"/>
      <c r="SVT138" s="6"/>
      <c r="SVU138" s="6"/>
      <c r="SVV138" s="6"/>
      <c r="SVW138" s="6"/>
      <c r="SVX138" s="6"/>
      <c r="SVY138" s="6"/>
      <c r="SVZ138" s="6"/>
      <c r="SWA138" s="6"/>
      <c r="SWB138" s="6"/>
      <c r="SWC138" s="6"/>
      <c r="SWD138" s="6"/>
      <c r="SWE138" s="6"/>
      <c r="SWF138" s="6"/>
      <c r="SWG138" s="6"/>
      <c r="SWH138" s="6"/>
      <c r="SWI138" s="6"/>
      <c r="SWJ138" s="6"/>
      <c r="SWK138" s="6"/>
      <c r="SWL138" s="6"/>
      <c r="SWM138" s="6"/>
      <c r="SWN138" s="6"/>
      <c r="SWO138" s="6"/>
      <c r="SWP138" s="6"/>
      <c r="SWQ138" s="6"/>
      <c r="SWR138" s="6"/>
      <c r="SWS138" s="6"/>
      <c r="SWT138" s="6"/>
      <c r="SWU138" s="6"/>
      <c r="SWV138" s="6"/>
      <c r="SWW138" s="6"/>
      <c r="SWX138" s="6"/>
      <c r="SWY138" s="6"/>
      <c r="SWZ138" s="6"/>
      <c r="SXA138" s="6"/>
      <c r="SXB138" s="6"/>
      <c r="SXC138" s="6"/>
      <c r="SXD138" s="6"/>
      <c r="SXE138" s="6"/>
      <c r="SXF138" s="6"/>
      <c r="SXG138" s="6"/>
      <c r="SXH138" s="6"/>
      <c r="SXI138" s="6"/>
      <c r="SXJ138" s="6"/>
      <c r="SXK138" s="6"/>
      <c r="SXL138" s="6"/>
      <c r="SXM138" s="6"/>
      <c r="SXN138" s="6"/>
      <c r="SXO138" s="6"/>
      <c r="SXP138" s="6"/>
      <c r="SXQ138" s="6"/>
      <c r="SXR138" s="6"/>
      <c r="SXS138" s="6"/>
      <c r="SXT138" s="6"/>
      <c r="SXU138" s="6"/>
      <c r="SXV138" s="6"/>
      <c r="SXW138" s="6"/>
      <c r="SXX138" s="6"/>
      <c r="SXY138" s="6"/>
      <c r="SXZ138" s="6"/>
      <c r="SYA138" s="6"/>
      <c r="SYB138" s="6"/>
      <c r="SYC138" s="6"/>
      <c r="SYD138" s="6"/>
      <c r="SYE138" s="6"/>
      <c r="SYF138" s="6"/>
      <c r="SYG138" s="6"/>
      <c r="SYH138" s="6"/>
      <c r="SYI138" s="6"/>
      <c r="SYJ138" s="6"/>
      <c r="SYK138" s="6"/>
      <c r="SYL138" s="6"/>
      <c r="SYM138" s="6"/>
      <c r="SYN138" s="6"/>
      <c r="SYO138" s="6"/>
      <c r="SYP138" s="6"/>
      <c r="SYQ138" s="6"/>
      <c r="SYR138" s="6"/>
      <c r="SYS138" s="6"/>
      <c r="SYT138" s="6"/>
      <c r="SYU138" s="6"/>
      <c r="SYV138" s="6"/>
      <c r="SYW138" s="6"/>
      <c r="SYX138" s="6"/>
      <c r="SYY138" s="6"/>
      <c r="SYZ138" s="6"/>
      <c r="SZA138" s="6"/>
      <c r="SZB138" s="6"/>
      <c r="SZC138" s="6"/>
      <c r="SZD138" s="6"/>
      <c r="SZE138" s="6"/>
      <c r="SZF138" s="6"/>
      <c r="SZG138" s="6"/>
      <c r="SZH138" s="6"/>
      <c r="SZI138" s="6"/>
      <c r="SZJ138" s="6"/>
      <c r="SZK138" s="6"/>
      <c r="SZL138" s="6"/>
      <c r="SZM138" s="6"/>
      <c r="SZN138" s="6"/>
      <c r="SZO138" s="6"/>
      <c r="SZP138" s="6"/>
      <c r="SZQ138" s="6"/>
      <c r="SZR138" s="6"/>
      <c r="SZS138" s="6"/>
      <c r="SZT138" s="6"/>
      <c r="SZU138" s="6"/>
      <c r="SZV138" s="6"/>
      <c r="SZW138" s="6"/>
      <c r="SZX138" s="6"/>
      <c r="SZY138" s="6"/>
      <c r="SZZ138" s="6"/>
      <c r="TAA138" s="6"/>
      <c r="TAB138" s="6"/>
      <c r="TAC138" s="6"/>
      <c r="TAD138" s="6"/>
      <c r="TAE138" s="6"/>
      <c r="TAF138" s="6"/>
      <c r="TAG138" s="6"/>
      <c r="TAH138" s="6"/>
      <c r="TAI138" s="6"/>
      <c r="TAJ138" s="6"/>
      <c r="TAK138" s="6"/>
      <c r="TAR138" s="6"/>
      <c r="TAS138" s="6"/>
      <c r="TAT138" s="6"/>
      <c r="TAU138" s="6"/>
      <c r="TAV138" s="6"/>
      <c r="TAW138" s="6"/>
      <c r="TAX138" s="6"/>
      <c r="TAY138" s="6"/>
      <c r="TAZ138" s="6"/>
      <c r="TBA138" s="6"/>
      <c r="TBB138" s="6"/>
      <c r="TBC138" s="6"/>
      <c r="TBD138" s="6"/>
      <c r="TBE138" s="6"/>
      <c r="TBF138" s="6"/>
      <c r="TBG138" s="6"/>
      <c r="TBH138" s="6"/>
      <c r="TBI138" s="6"/>
      <c r="TBJ138" s="6"/>
      <c r="TBK138" s="6"/>
      <c r="TBL138" s="6"/>
      <c r="TBM138" s="6"/>
      <c r="TBN138" s="6"/>
      <c r="TBO138" s="6"/>
      <c r="TBP138" s="6"/>
      <c r="TBQ138" s="6"/>
      <c r="TBR138" s="6"/>
      <c r="TBS138" s="6"/>
      <c r="TBT138" s="6"/>
      <c r="TBU138" s="6"/>
      <c r="TBV138" s="6"/>
      <c r="TBW138" s="6"/>
      <c r="TBX138" s="6"/>
      <c r="TBY138" s="6"/>
      <c r="TBZ138" s="6"/>
      <c r="TCA138" s="6"/>
      <c r="TCB138" s="6"/>
      <c r="TCC138" s="6"/>
      <c r="TCD138" s="6"/>
      <c r="TCE138" s="6"/>
      <c r="TCF138" s="6"/>
      <c r="TCG138" s="6"/>
      <c r="TCH138" s="6"/>
      <c r="TCI138" s="6"/>
      <c r="TCJ138" s="6"/>
      <c r="TCK138" s="6"/>
      <c r="TCL138" s="6"/>
      <c r="TCM138" s="6"/>
      <c r="TCN138" s="6"/>
      <c r="TCO138" s="6"/>
      <c r="TCP138" s="6"/>
      <c r="TCQ138" s="6"/>
      <c r="TCR138" s="6"/>
      <c r="TCS138" s="6"/>
      <c r="TCT138" s="6"/>
      <c r="TCU138" s="6"/>
      <c r="TCV138" s="6"/>
      <c r="TCW138" s="6"/>
      <c r="TCX138" s="6"/>
      <c r="TCY138" s="6"/>
      <c r="TCZ138" s="6"/>
      <c r="TDA138" s="6"/>
      <c r="TDB138" s="6"/>
      <c r="TDC138" s="6"/>
      <c r="TDD138" s="6"/>
      <c r="TDE138" s="6"/>
      <c r="TDF138" s="6"/>
      <c r="TDG138" s="6"/>
      <c r="TDH138" s="6"/>
      <c r="TDI138" s="6"/>
      <c r="TDJ138" s="6"/>
      <c r="TDK138" s="6"/>
      <c r="TDL138" s="6"/>
      <c r="TDM138" s="6"/>
      <c r="TDN138" s="6"/>
      <c r="TDO138" s="6"/>
      <c r="TDP138" s="6"/>
      <c r="TDQ138" s="6"/>
      <c r="TDR138" s="6"/>
      <c r="TDS138" s="6"/>
      <c r="TDT138" s="6"/>
      <c r="TDU138" s="6"/>
      <c r="TDV138" s="6"/>
      <c r="TDW138" s="6"/>
      <c r="TDX138" s="6"/>
      <c r="TDY138" s="6"/>
      <c r="TDZ138" s="6"/>
      <c r="TEA138" s="6"/>
      <c r="TEB138" s="6"/>
      <c r="TEC138" s="6"/>
      <c r="TED138" s="6"/>
      <c r="TEE138" s="6"/>
      <c r="TEF138" s="6"/>
      <c r="TEG138" s="6"/>
      <c r="TEH138" s="6"/>
      <c r="TEI138" s="6"/>
      <c r="TEJ138" s="6"/>
      <c r="TEK138" s="6"/>
      <c r="TEL138" s="6"/>
      <c r="TEM138" s="6"/>
      <c r="TEN138" s="6"/>
      <c r="TEO138" s="6"/>
      <c r="TEP138" s="6"/>
      <c r="TEQ138" s="6"/>
      <c r="TER138" s="6"/>
      <c r="TES138" s="6"/>
      <c r="TET138" s="6"/>
      <c r="TEU138" s="6"/>
      <c r="TEV138" s="6"/>
      <c r="TEW138" s="6"/>
      <c r="TEX138" s="6"/>
      <c r="TEY138" s="6"/>
      <c r="TEZ138" s="6"/>
      <c r="TFA138" s="6"/>
      <c r="TFB138" s="6"/>
      <c r="TFC138" s="6"/>
      <c r="TFD138" s="6"/>
      <c r="TFE138" s="6"/>
      <c r="TFF138" s="6"/>
      <c r="TFG138" s="6"/>
      <c r="TFH138" s="6"/>
      <c r="TFI138" s="6"/>
      <c r="TFJ138" s="6"/>
      <c r="TFK138" s="6"/>
      <c r="TFL138" s="6"/>
      <c r="TFM138" s="6"/>
      <c r="TFN138" s="6"/>
      <c r="TFO138" s="6"/>
      <c r="TFP138" s="6"/>
      <c r="TFQ138" s="6"/>
      <c r="TFR138" s="6"/>
      <c r="TFS138" s="6"/>
      <c r="TFT138" s="6"/>
      <c r="TFU138" s="6"/>
      <c r="TFV138" s="6"/>
      <c r="TFW138" s="6"/>
      <c r="TFX138" s="6"/>
      <c r="TFY138" s="6"/>
      <c r="TFZ138" s="6"/>
      <c r="TGA138" s="6"/>
      <c r="TGB138" s="6"/>
      <c r="TGC138" s="6"/>
      <c r="TGD138" s="6"/>
      <c r="TGE138" s="6"/>
      <c r="TGF138" s="6"/>
      <c r="TGG138" s="6"/>
      <c r="TGH138" s="6"/>
      <c r="TGI138" s="6"/>
      <c r="TGJ138" s="6"/>
      <c r="TGK138" s="6"/>
      <c r="TGL138" s="6"/>
      <c r="TGM138" s="6"/>
      <c r="TGN138" s="6"/>
      <c r="TGO138" s="6"/>
      <c r="TGP138" s="6"/>
      <c r="TGQ138" s="6"/>
      <c r="TGR138" s="6"/>
      <c r="TGS138" s="6"/>
      <c r="TGT138" s="6"/>
      <c r="TGU138" s="6"/>
      <c r="TGV138" s="6"/>
      <c r="TGW138" s="6"/>
      <c r="TGX138" s="6"/>
      <c r="TGY138" s="6"/>
      <c r="TGZ138" s="6"/>
      <c r="THA138" s="6"/>
      <c r="THB138" s="6"/>
      <c r="THC138" s="6"/>
      <c r="THD138" s="6"/>
      <c r="THE138" s="6"/>
      <c r="THF138" s="6"/>
      <c r="THG138" s="6"/>
      <c r="THH138" s="6"/>
      <c r="THI138" s="6"/>
      <c r="THJ138" s="6"/>
      <c r="THK138" s="6"/>
      <c r="THL138" s="6"/>
      <c r="THM138" s="6"/>
      <c r="THN138" s="6"/>
      <c r="THO138" s="6"/>
      <c r="THP138" s="6"/>
      <c r="THQ138" s="6"/>
      <c r="THR138" s="6"/>
      <c r="THS138" s="6"/>
      <c r="THT138" s="6"/>
      <c r="THU138" s="6"/>
      <c r="THV138" s="6"/>
      <c r="THW138" s="6"/>
      <c r="THX138" s="6"/>
      <c r="THY138" s="6"/>
      <c r="THZ138" s="6"/>
      <c r="TIA138" s="6"/>
      <c r="TIB138" s="6"/>
      <c r="TIC138" s="6"/>
      <c r="TID138" s="6"/>
      <c r="TIE138" s="6"/>
      <c r="TIF138" s="6"/>
      <c r="TIG138" s="6"/>
      <c r="TIH138" s="6"/>
      <c r="TII138" s="6"/>
      <c r="TIJ138" s="6"/>
      <c r="TIK138" s="6"/>
      <c r="TIL138" s="6"/>
      <c r="TIM138" s="6"/>
      <c r="TIN138" s="6"/>
      <c r="TIO138" s="6"/>
      <c r="TIP138" s="6"/>
      <c r="TIQ138" s="6"/>
      <c r="TIR138" s="6"/>
      <c r="TIS138" s="6"/>
      <c r="TIT138" s="6"/>
      <c r="TIU138" s="6"/>
      <c r="TIV138" s="6"/>
      <c r="TIW138" s="6"/>
      <c r="TIX138" s="6"/>
      <c r="TIY138" s="6"/>
      <c r="TIZ138" s="6"/>
      <c r="TJA138" s="6"/>
      <c r="TJB138" s="6"/>
      <c r="TJC138" s="6"/>
      <c r="TJD138" s="6"/>
      <c r="TJE138" s="6"/>
      <c r="TJF138" s="6"/>
      <c r="TJG138" s="6"/>
      <c r="TJH138" s="6"/>
      <c r="TJI138" s="6"/>
      <c r="TJJ138" s="6"/>
      <c r="TJK138" s="6"/>
      <c r="TJL138" s="6"/>
      <c r="TJM138" s="6"/>
      <c r="TJN138" s="6"/>
      <c r="TJO138" s="6"/>
      <c r="TJP138" s="6"/>
      <c r="TJQ138" s="6"/>
      <c r="TJR138" s="6"/>
      <c r="TJS138" s="6"/>
      <c r="TJT138" s="6"/>
      <c r="TJU138" s="6"/>
      <c r="TJV138" s="6"/>
      <c r="TJW138" s="6"/>
      <c r="TJX138" s="6"/>
      <c r="TJY138" s="6"/>
      <c r="TJZ138" s="6"/>
      <c r="TKA138" s="6"/>
      <c r="TKB138" s="6"/>
      <c r="TKC138" s="6"/>
      <c r="TKD138" s="6"/>
      <c r="TKE138" s="6"/>
      <c r="TKF138" s="6"/>
      <c r="TKG138" s="6"/>
      <c r="TKN138" s="6"/>
      <c r="TKO138" s="6"/>
      <c r="TKP138" s="6"/>
      <c r="TKQ138" s="6"/>
      <c r="TKR138" s="6"/>
      <c r="TKS138" s="6"/>
      <c r="TKT138" s="6"/>
      <c r="TKU138" s="6"/>
      <c r="TKV138" s="6"/>
      <c r="TKW138" s="6"/>
      <c r="TKX138" s="6"/>
      <c r="TKY138" s="6"/>
      <c r="TKZ138" s="6"/>
      <c r="TLA138" s="6"/>
      <c r="TLB138" s="6"/>
      <c r="TLC138" s="6"/>
      <c r="TLD138" s="6"/>
      <c r="TLE138" s="6"/>
      <c r="TLF138" s="6"/>
      <c r="TLG138" s="6"/>
      <c r="TLH138" s="6"/>
      <c r="TLI138" s="6"/>
      <c r="TLJ138" s="6"/>
      <c r="TLK138" s="6"/>
      <c r="TLL138" s="6"/>
      <c r="TLM138" s="6"/>
      <c r="TLN138" s="6"/>
      <c r="TLO138" s="6"/>
      <c r="TLP138" s="6"/>
      <c r="TLQ138" s="6"/>
      <c r="TLR138" s="6"/>
      <c r="TLS138" s="6"/>
      <c r="TLT138" s="6"/>
      <c r="TLU138" s="6"/>
      <c r="TLV138" s="6"/>
      <c r="TLW138" s="6"/>
      <c r="TLX138" s="6"/>
      <c r="TLY138" s="6"/>
      <c r="TLZ138" s="6"/>
      <c r="TMA138" s="6"/>
      <c r="TMB138" s="6"/>
      <c r="TMC138" s="6"/>
      <c r="TMD138" s="6"/>
      <c r="TME138" s="6"/>
      <c r="TMF138" s="6"/>
      <c r="TMG138" s="6"/>
      <c r="TMH138" s="6"/>
      <c r="TMI138" s="6"/>
      <c r="TMJ138" s="6"/>
      <c r="TMK138" s="6"/>
      <c r="TML138" s="6"/>
      <c r="TMM138" s="6"/>
      <c r="TMN138" s="6"/>
      <c r="TMO138" s="6"/>
      <c r="TMP138" s="6"/>
      <c r="TMQ138" s="6"/>
      <c r="TMR138" s="6"/>
      <c r="TMS138" s="6"/>
      <c r="TMT138" s="6"/>
      <c r="TMU138" s="6"/>
      <c r="TMV138" s="6"/>
      <c r="TMW138" s="6"/>
      <c r="TMX138" s="6"/>
      <c r="TMY138" s="6"/>
      <c r="TMZ138" s="6"/>
      <c r="TNA138" s="6"/>
      <c r="TNB138" s="6"/>
      <c r="TNC138" s="6"/>
      <c r="TND138" s="6"/>
      <c r="TNE138" s="6"/>
      <c r="TNF138" s="6"/>
      <c r="TNG138" s="6"/>
      <c r="TNH138" s="6"/>
      <c r="TNI138" s="6"/>
      <c r="TNJ138" s="6"/>
      <c r="TNK138" s="6"/>
      <c r="TNL138" s="6"/>
      <c r="TNM138" s="6"/>
      <c r="TNN138" s="6"/>
      <c r="TNO138" s="6"/>
      <c r="TNP138" s="6"/>
      <c r="TNQ138" s="6"/>
      <c r="TNR138" s="6"/>
      <c r="TNS138" s="6"/>
      <c r="TNT138" s="6"/>
      <c r="TNU138" s="6"/>
      <c r="TNV138" s="6"/>
      <c r="TNW138" s="6"/>
      <c r="TNX138" s="6"/>
      <c r="TNY138" s="6"/>
      <c r="TNZ138" s="6"/>
      <c r="TOA138" s="6"/>
      <c r="TOB138" s="6"/>
      <c r="TOC138" s="6"/>
      <c r="TOD138" s="6"/>
      <c r="TOE138" s="6"/>
      <c r="TOF138" s="6"/>
      <c r="TOG138" s="6"/>
      <c r="TOH138" s="6"/>
      <c r="TOI138" s="6"/>
      <c r="TOJ138" s="6"/>
      <c r="TOK138" s="6"/>
      <c r="TOL138" s="6"/>
      <c r="TOM138" s="6"/>
      <c r="TON138" s="6"/>
      <c r="TOO138" s="6"/>
      <c r="TOP138" s="6"/>
      <c r="TOQ138" s="6"/>
      <c r="TOR138" s="6"/>
      <c r="TOS138" s="6"/>
      <c r="TOT138" s="6"/>
      <c r="TOU138" s="6"/>
      <c r="TOV138" s="6"/>
      <c r="TOW138" s="6"/>
      <c r="TOX138" s="6"/>
      <c r="TOY138" s="6"/>
      <c r="TOZ138" s="6"/>
      <c r="TPA138" s="6"/>
      <c r="TPB138" s="6"/>
      <c r="TPC138" s="6"/>
      <c r="TPD138" s="6"/>
      <c r="TPE138" s="6"/>
      <c r="TPF138" s="6"/>
      <c r="TPG138" s="6"/>
      <c r="TPH138" s="6"/>
      <c r="TPI138" s="6"/>
      <c r="TPJ138" s="6"/>
      <c r="TPK138" s="6"/>
      <c r="TPL138" s="6"/>
      <c r="TPM138" s="6"/>
      <c r="TPN138" s="6"/>
      <c r="TPO138" s="6"/>
      <c r="TPP138" s="6"/>
      <c r="TPQ138" s="6"/>
      <c r="TPR138" s="6"/>
      <c r="TPS138" s="6"/>
      <c r="TPT138" s="6"/>
      <c r="TPU138" s="6"/>
      <c r="TPV138" s="6"/>
      <c r="TPW138" s="6"/>
      <c r="TPX138" s="6"/>
      <c r="TPY138" s="6"/>
      <c r="TPZ138" s="6"/>
      <c r="TQA138" s="6"/>
      <c r="TQB138" s="6"/>
      <c r="TQC138" s="6"/>
      <c r="TQD138" s="6"/>
      <c r="TQE138" s="6"/>
      <c r="TQF138" s="6"/>
      <c r="TQG138" s="6"/>
      <c r="TQH138" s="6"/>
      <c r="TQI138" s="6"/>
      <c r="TQJ138" s="6"/>
      <c r="TQK138" s="6"/>
      <c r="TQL138" s="6"/>
      <c r="TQM138" s="6"/>
      <c r="TQN138" s="6"/>
      <c r="TQO138" s="6"/>
      <c r="TQP138" s="6"/>
      <c r="TQQ138" s="6"/>
      <c r="TQR138" s="6"/>
      <c r="TQS138" s="6"/>
      <c r="TQT138" s="6"/>
      <c r="TQU138" s="6"/>
      <c r="TQV138" s="6"/>
      <c r="TQW138" s="6"/>
      <c r="TQX138" s="6"/>
      <c r="TQY138" s="6"/>
      <c r="TQZ138" s="6"/>
      <c r="TRA138" s="6"/>
      <c r="TRB138" s="6"/>
      <c r="TRC138" s="6"/>
      <c r="TRD138" s="6"/>
      <c r="TRE138" s="6"/>
      <c r="TRF138" s="6"/>
      <c r="TRG138" s="6"/>
      <c r="TRH138" s="6"/>
      <c r="TRI138" s="6"/>
      <c r="TRJ138" s="6"/>
      <c r="TRK138" s="6"/>
      <c r="TRL138" s="6"/>
      <c r="TRM138" s="6"/>
      <c r="TRN138" s="6"/>
      <c r="TRO138" s="6"/>
      <c r="TRP138" s="6"/>
      <c r="TRQ138" s="6"/>
      <c r="TRR138" s="6"/>
      <c r="TRS138" s="6"/>
      <c r="TRT138" s="6"/>
      <c r="TRU138" s="6"/>
      <c r="TRV138" s="6"/>
      <c r="TRW138" s="6"/>
      <c r="TRX138" s="6"/>
      <c r="TRY138" s="6"/>
      <c r="TRZ138" s="6"/>
      <c r="TSA138" s="6"/>
      <c r="TSB138" s="6"/>
      <c r="TSC138" s="6"/>
      <c r="TSD138" s="6"/>
      <c r="TSE138" s="6"/>
      <c r="TSF138" s="6"/>
      <c r="TSG138" s="6"/>
      <c r="TSH138" s="6"/>
      <c r="TSI138" s="6"/>
      <c r="TSJ138" s="6"/>
      <c r="TSK138" s="6"/>
      <c r="TSL138" s="6"/>
      <c r="TSM138" s="6"/>
      <c r="TSN138" s="6"/>
      <c r="TSO138" s="6"/>
      <c r="TSP138" s="6"/>
      <c r="TSQ138" s="6"/>
      <c r="TSR138" s="6"/>
      <c r="TSS138" s="6"/>
      <c r="TST138" s="6"/>
      <c r="TSU138" s="6"/>
      <c r="TSV138" s="6"/>
      <c r="TSW138" s="6"/>
      <c r="TSX138" s="6"/>
      <c r="TSY138" s="6"/>
      <c r="TSZ138" s="6"/>
      <c r="TTA138" s="6"/>
      <c r="TTB138" s="6"/>
      <c r="TTC138" s="6"/>
      <c r="TTD138" s="6"/>
      <c r="TTE138" s="6"/>
      <c r="TTF138" s="6"/>
      <c r="TTG138" s="6"/>
      <c r="TTH138" s="6"/>
      <c r="TTI138" s="6"/>
      <c r="TTJ138" s="6"/>
      <c r="TTK138" s="6"/>
      <c r="TTL138" s="6"/>
      <c r="TTM138" s="6"/>
      <c r="TTN138" s="6"/>
      <c r="TTO138" s="6"/>
      <c r="TTP138" s="6"/>
      <c r="TTQ138" s="6"/>
      <c r="TTR138" s="6"/>
      <c r="TTS138" s="6"/>
      <c r="TTT138" s="6"/>
      <c r="TTU138" s="6"/>
      <c r="TTV138" s="6"/>
      <c r="TTW138" s="6"/>
      <c r="TTX138" s="6"/>
      <c r="TTY138" s="6"/>
      <c r="TTZ138" s="6"/>
      <c r="TUA138" s="6"/>
      <c r="TUB138" s="6"/>
      <c r="TUC138" s="6"/>
      <c r="TUJ138" s="6"/>
      <c r="TUK138" s="6"/>
      <c r="TUL138" s="6"/>
      <c r="TUM138" s="6"/>
      <c r="TUN138" s="6"/>
      <c r="TUO138" s="6"/>
      <c r="TUP138" s="6"/>
      <c r="TUQ138" s="6"/>
      <c r="TUR138" s="6"/>
      <c r="TUS138" s="6"/>
      <c r="TUT138" s="6"/>
      <c r="TUU138" s="6"/>
      <c r="TUV138" s="6"/>
      <c r="TUW138" s="6"/>
      <c r="TUX138" s="6"/>
      <c r="TUY138" s="6"/>
      <c r="TUZ138" s="6"/>
      <c r="TVA138" s="6"/>
      <c r="TVB138" s="6"/>
      <c r="TVC138" s="6"/>
      <c r="TVD138" s="6"/>
      <c r="TVE138" s="6"/>
      <c r="TVF138" s="6"/>
      <c r="TVG138" s="6"/>
      <c r="TVH138" s="6"/>
      <c r="TVI138" s="6"/>
      <c r="TVJ138" s="6"/>
      <c r="TVK138" s="6"/>
      <c r="TVL138" s="6"/>
      <c r="TVM138" s="6"/>
      <c r="TVN138" s="6"/>
      <c r="TVO138" s="6"/>
      <c r="TVP138" s="6"/>
      <c r="TVQ138" s="6"/>
      <c r="TVR138" s="6"/>
      <c r="TVS138" s="6"/>
      <c r="TVT138" s="6"/>
      <c r="TVU138" s="6"/>
      <c r="TVV138" s="6"/>
      <c r="TVW138" s="6"/>
      <c r="TVX138" s="6"/>
      <c r="TVY138" s="6"/>
      <c r="TVZ138" s="6"/>
      <c r="TWA138" s="6"/>
      <c r="TWB138" s="6"/>
      <c r="TWC138" s="6"/>
      <c r="TWD138" s="6"/>
      <c r="TWE138" s="6"/>
      <c r="TWF138" s="6"/>
      <c r="TWG138" s="6"/>
      <c r="TWH138" s="6"/>
      <c r="TWI138" s="6"/>
      <c r="TWJ138" s="6"/>
      <c r="TWK138" s="6"/>
      <c r="TWL138" s="6"/>
      <c r="TWM138" s="6"/>
      <c r="TWN138" s="6"/>
      <c r="TWO138" s="6"/>
      <c r="TWP138" s="6"/>
      <c r="TWQ138" s="6"/>
      <c r="TWR138" s="6"/>
      <c r="TWS138" s="6"/>
      <c r="TWT138" s="6"/>
      <c r="TWU138" s="6"/>
      <c r="TWV138" s="6"/>
      <c r="TWW138" s="6"/>
      <c r="TWX138" s="6"/>
      <c r="TWY138" s="6"/>
      <c r="TWZ138" s="6"/>
      <c r="TXA138" s="6"/>
      <c r="TXB138" s="6"/>
      <c r="TXC138" s="6"/>
      <c r="TXD138" s="6"/>
      <c r="TXE138" s="6"/>
      <c r="TXF138" s="6"/>
      <c r="TXG138" s="6"/>
      <c r="TXH138" s="6"/>
      <c r="TXI138" s="6"/>
      <c r="TXJ138" s="6"/>
      <c r="TXK138" s="6"/>
      <c r="TXL138" s="6"/>
      <c r="TXM138" s="6"/>
      <c r="TXN138" s="6"/>
      <c r="TXO138" s="6"/>
      <c r="TXP138" s="6"/>
      <c r="TXQ138" s="6"/>
      <c r="TXR138" s="6"/>
      <c r="TXS138" s="6"/>
      <c r="TXT138" s="6"/>
      <c r="TXU138" s="6"/>
      <c r="TXV138" s="6"/>
      <c r="TXW138" s="6"/>
      <c r="TXX138" s="6"/>
      <c r="TXY138" s="6"/>
      <c r="TXZ138" s="6"/>
      <c r="TYA138" s="6"/>
      <c r="TYB138" s="6"/>
      <c r="TYC138" s="6"/>
      <c r="TYD138" s="6"/>
      <c r="TYE138" s="6"/>
      <c r="TYF138" s="6"/>
      <c r="TYG138" s="6"/>
      <c r="TYH138" s="6"/>
      <c r="TYI138" s="6"/>
      <c r="TYJ138" s="6"/>
      <c r="TYK138" s="6"/>
      <c r="TYL138" s="6"/>
      <c r="TYM138" s="6"/>
      <c r="TYN138" s="6"/>
      <c r="TYO138" s="6"/>
      <c r="TYP138" s="6"/>
      <c r="TYQ138" s="6"/>
      <c r="TYR138" s="6"/>
      <c r="TYS138" s="6"/>
      <c r="TYT138" s="6"/>
      <c r="TYU138" s="6"/>
      <c r="TYV138" s="6"/>
      <c r="TYW138" s="6"/>
      <c r="TYX138" s="6"/>
      <c r="TYY138" s="6"/>
      <c r="TYZ138" s="6"/>
      <c r="TZA138" s="6"/>
      <c r="TZB138" s="6"/>
      <c r="TZC138" s="6"/>
      <c r="TZD138" s="6"/>
      <c r="TZE138" s="6"/>
      <c r="TZF138" s="6"/>
      <c r="TZG138" s="6"/>
      <c r="TZH138" s="6"/>
      <c r="TZI138" s="6"/>
      <c r="TZJ138" s="6"/>
      <c r="TZK138" s="6"/>
      <c r="TZL138" s="6"/>
      <c r="TZM138" s="6"/>
      <c r="TZN138" s="6"/>
      <c r="TZO138" s="6"/>
      <c r="TZP138" s="6"/>
      <c r="TZQ138" s="6"/>
      <c r="TZR138" s="6"/>
      <c r="TZS138" s="6"/>
      <c r="TZT138" s="6"/>
      <c r="TZU138" s="6"/>
      <c r="TZV138" s="6"/>
      <c r="TZW138" s="6"/>
      <c r="TZX138" s="6"/>
      <c r="TZY138" s="6"/>
      <c r="TZZ138" s="6"/>
      <c r="UAA138" s="6"/>
      <c r="UAB138" s="6"/>
      <c r="UAC138" s="6"/>
      <c r="UAD138" s="6"/>
      <c r="UAE138" s="6"/>
      <c r="UAF138" s="6"/>
      <c r="UAG138" s="6"/>
      <c r="UAH138" s="6"/>
      <c r="UAI138" s="6"/>
      <c r="UAJ138" s="6"/>
      <c r="UAK138" s="6"/>
      <c r="UAL138" s="6"/>
      <c r="UAM138" s="6"/>
      <c r="UAN138" s="6"/>
      <c r="UAO138" s="6"/>
      <c r="UAP138" s="6"/>
      <c r="UAQ138" s="6"/>
      <c r="UAR138" s="6"/>
      <c r="UAS138" s="6"/>
      <c r="UAT138" s="6"/>
      <c r="UAU138" s="6"/>
      <c r="UAV138" s="6"/>
      <c r="UAW138" s="6"/>
      <c r="UAX138" s="6"/>
      <c r="UAY138" s="6"/>
      <c r="UAZ138" s="6"/>
      <c r="UBA138" s="6"/>
      <c r="UBB138" s="6"/>
      <c r="UBC138" s="6"/>
      <c r="UBD138" s="6"/>
      <c r="UBE138" s="6"/>
      <c r="UBF138" s="6"/>
      <c r="UBG138" s="6"/>
      <c r="UBH138" s="6"/>
      <c r="UBI138" s="6"/>
      <c r="UBJ138" s="6"/>
      <c r="UBK138" s="6"/>
      <c r="UBL138" s="6"/>
      <c r="UBM138" s="6"/>
      <c r="UBN138" s="6"/>
      <c r="UBO138" s="6"/>
      <c r="UBP138" s="6"/>
      <c r="UBQ138" s="6"/>
      <c r="UBR138" s="6"/>
      <c r="UBS138" s="6"/>
      <c r="UBT138" s="6"/>
      <c r="UBU138" s="6"/>
      <c r="UBV138" s="6"/>
      <c r="UBW138" s="6"/>
      <c r="UBX138" s="6"/>
      <c r="UBY138" s="6"/>
      <c r="UBZ138" s="6"/>
      <c r="UCA138" s="6"/>
      <c r="UCB138" s="6"/>
      <c r="UCC138" s="6"/>
      <c r="UCD138" s="6"/>
      <c r="UCE138" s="6"/>
      <c r="UCF138" s="6"/>
      <c r="UCG138" s="6"/>
      <c r="UCH138" s="6"/>
      <c r="UCI138" s="6"/>
      <c r="UCJ138" s="6"/>
      <c r="UCK138" s="6"/>
      <c r="UCL138" s="6"/>
      <c r="UCM138" s="6"/>
      <c r="UCN138" s="6"/>
      <c r="UCO138" s="6"/>
      <c r="UCP138" s="6"/>
      <c r="UCQ138" s="6"/>
      <c r="UCR138" s="6"/>
      <c r="UCS138" s="6"/>
      <c r="UCT138" s="6"/>
      <c r="UCU138" s="6"/>
      <c r="UCV138" s="6"/>
      <c r="UCW138" s="6"/>
      <c r="UCX138" s="6"/>
      <c r="UCY138" s="6"/>
      <c r="UCZ138" s="6"/>
      <c r="UDA138" s="6"/>
      <c r="UDB138" s="6"/>
      <c r="UDC138" s="6"/>
      <c r="UDD138" s="6"/>
      <c r="UDE138" s="6"/>
      <c r="UDF138" s="6"/>
      <c r="UDG138" s="6"/>
      <c r="UDH138" s="6"/>
      <c r="UDI138" s="6"/>
      <c r="UDJ138" s="6"/>
      <c r="UDK138" s="6"/>
      <c r="UDL138" s="6"/>
      <c r="UDM138" s="6"/>
      <c r="UDN138" s="6"/>
      <c r="UDO138" s="6"/>
      <c r="UDP138" s="6"/>
      <c r="UDQ138" s="6"/>
      <c r="UDR138" s="6"/>
      <c r="UDS138" s="6"/>
      <c r="UDT138" s="6"/>
      <c r="UDU138" s="6"/>
      <c r="UDV138" s="6"/>
      <c r="UDW138" s="6"/>
      <c r="UDX138" s="6"/>
      <c r="UDY138" s="6"/>
      <c r="UEF138" s="6"/>
      <c r="UEG138" s="6"/>
      <c r="UEH138" s="6"/>
      <c r="UEI138" s="6"/>
      <c r="UEJ138" s="6"/>
      <c r="UEK138" s="6"/>
      <c r="UEL138" s="6"/>
      <c r="UEM138" s="6"/>
      <c r="UEN138" s="6"/>
      <c r="UEO138" s="6"/>
      <c r="UEP138" s="6"/>
      <c r="UEQ138" s="6"/>
      <c r="UER138" s="6"/>
      <c r="UES138" s="6"/>
      <c r="UET138" s="6"/>
      <c r="UEU138" s="6"/>
      <c r="UEV138" s="6"/>
      <c r="UEW138" s="6"/>
      <c r="UEX138" s="6"/>
      <c r="UEY138" s="6"/>
      <c r="UEZ138" s="6"/>
      <c r="UFA138" s="6"/>
      <c r="UFB138" s="6"/>
      <c r="UFC138" s="6"/>
      <c r="UFD138" s="6"/>
      <c r="UFE138" s="6"/>
      <c r="UFF138" s="6"/>
      <c r="UFG138" s="6"/>
      <c r="UFH138" s="6"/>
      <c r="UFI138" s="6"/>
      <c r="UFJ138" s="6"/>
      <c r="UFK138" s="6"/>
      <c r="UFL138" s="6"/>
      <c r="UFM138" s="6"/>
      <c r="UFN138" s="6"/>
      <c r="UFO138" s="6"/>
      <c r="UFP138" s="6"/>
      <c r="UFQ138" s="6"/>
      <c r="UFR138" s="6"/>
      <c r="UFS138" s="6"/>
      <c r="UFT138" s="6"/>
      <c r="UFU138" s="6"/>
      <c r="UFV138" s="6"/>
      <c r="UFW138" s="6"/>
      <c r="UFX138" s="6"/>
      <c r="UFY138" s="6"/>
      <c r="UFZ138" s="6"/>
      <c r="UGA138" s="6"/>
      <c r="UGB138" s="6"/>
      <c r="UGC138" s="6"/>
      <c r="UGD138" s="6"/>
      <c r="UGE138" s="6"/>
      <c r="UGF138" s="6"/>
      <c r="UGG138" s="6"/>
      <c r="UGH138" s="6"/>
      <c r="UGI138" s="6"/>
      <c r="UGJ138" s="6"/>
      <c r="UGK138" s="6"/>
      <c r="UGL138" s="6"/>
      <c r="UGM138" s="6"/>
      <c r="UGN138" s="6"/>
      <c r="UGO138" s="6"/>
      <c r="UGP138" s="6"/>
      <c r="UGQ138" s="6"/>
      <c r="UGR138" s="6"/>
      <c r="UGS138" s="6"/>
      <c r="UGT138" s="6"/>
      <c r="UGU138" s="6"/>
      <c r="UGV138" s="6"/>
      <c r="UGW138" s="6"/>
      <c r="UGX138" s="6"/>
      <c r="UGY138" s="6"/>
      <c r="UGZ138" s="6"/>
      <c r="UHA138" s="6"/>
      <c r="UHB138" s="6"/>
      <c r="UHC138" s="6"/>
      <c r="UHD138" s="6"/>
      <c r="UHE138" s="6"/>
      <c r="UHF138" s="6"/>
      <c r="UHG138" s="6"/>
      <c r="UHH138" s="6"/>
      <c r="UHI138" s="6"/>
      <c r="UHJ138" s="6"/>
      <c r="UHK138" s="6"/>
      <c r="UHL138" s="6"/>
      <c r="UHM138" s="6"/>
      <c r="UHN138" s="6"/>
      <c r="UHO138" s="6"/>
      <c r="UHP138" s="6"/>
      <c r="UHQ138" s="6"/>
      <c r="UHR138" s="6"/>
      <c r="UHS138" s="6"/>
      <c r="UHT138" s="6"/>
      <c r="UHU138" s="6"/>
      <c r="UHV138" s="6"/>
      <c r="UHW138" s="6"/>
      <c r="UHX138" s="6"/>
      <c r="UHY138" s="6"/>
      <c r="UHZ138" s="6"/>
      <c r="UIA138" s="6"/>
      <c r="UIB138" s="6"/>
      <c r="UIC138" s="6"/>
      <c r="UID138" s="6"/>
      <c r="UIE138" s="6"/>
      <c r="UIF138" s="6"/>
      <c r="UIG138" s="6"/>
      <c r="UIH138" s="6"/>
      <c r="UII138" s="6"/>
      <c r="UIJ138" s="6"/>
      <c r="UIK138" s="6"/>
      <c r="UIL138" s="6"/>
      <c r="UIM138" s="6"/>
      <c r="UIN138" s="6"/>
      <c r="UIO138" s="6"/>
      <c r="UIP138" s="6"/>
      <c r="UIQ138" s="6"/>
      <c r="UIR138" s="6"/>
      <c r="UIS138" s="6"/>
      <c r="UIT138" s="6"/>
      <c r="UIU138" s="6"/>
      <c r="UIV138" s="6"/>
      <c r="UIW138" s="6"/>
      <c r="UIX138" s="6"/>
      <c r="UIY138" s="6"/>
      <c r="UIZ138" s="6"/>
      <c r="UJA138" s="6"/>
      <c r="UJB138" s="6"/>
      <c r="UJC138" s="6"/>
      <c r="UJD138" s="6"/>
      <c r="UJE138" s="6"/>
      <c r="UJF138" s="6"/>
      <c r="UJG138" s="6"/>
      <c r="UJH138" s="6"/>
      <c r="UJI138" s="6"/>
      <c r="UJJ138" s="6"/>
      <c r="UJK138" s="6"/>
      <c r="UJL138" s="6"/>
      <c r="UJM138" s="6"/>
      <c r="UJN138" s="6"/>
      <c r="UJO138" s="6"/>
      <c r="UJP138" s="6"/>
      <c r="UJQ138" s="6"/>
      <c r="UJR138" s="6"/>
      <c r="UJS138" s="6"/>
      <c r="UJT138" s="6"/>
      <c r="UJU138" s="6"/>
      <c r="UJV138" s="6"/>
      <c r="UJW138" s="6"/>
      <c r="UJX138" s="6"/>
      <c r="UJY138" s="6"/>
      <c r="UJZ138" s="6"/>
      <c r="UKA138" s="6"/>
      <c r="UKB138" s="6"/>
      <c r="UKC138" s="6"/>
      <c r="UKD138" s="6"/>
      <c r="UKE138" s="6"/>
      <c r="UKF138" s="6"/>
      <c r="UKG138" s="6"/>
      <c r="UKH138" s="6"/>
      <c r="UKI138" s="6"/>
      <c r="UKJ138" s="6"/>
      <c r="UKK138" s="6"/>
      <c r="UKL138" s="6"/>
      <c r="UKM138" s="6"/>
      <c r="UKN138" s="6"/>
      <c r="UKO138" s="6"/>
      <c r="UKP138" s="6"/>
      <c r="UKQ138" s="6"/>
      <c r="UKR138" s="6"/>
      <c r="UKS138" s="6"/>
      <c r="UKT138" s="6"/>
      <c r="UKU138" s="6"/>
      <c r="UKV138" s="6"/>
      <c r="UKW138" s="6"/>
      <c r="UKX138" s="6"/>
      <c r="UKY138" s="6"/>
      <c r="UKZ138" s="6"/>
      <c r="ULA138" s="6"/>
      <c r="ULB138" s="6"/>
      <c r="ULC138" s="6"/>
      <c r="ULD138" s="6"/>
      <c r="ULE138" s="6"/>
      <c r="ULF138" s="6"/>
      <c r="ULG138" s="6"/>
      <c r="ULH138" s="6"/>
      <c r="ULI138" s="6"/>
      <c r="ULJ138" s="6"/>
      <c r="ULK138" s="6"/>
      <c r="ULL138" s="6"/>
      <c r="ULM138" s="6"/>
      <c r="ULN138" s="6"/>
      <c r="ULO138" s="6"/>
      <c r="ULP138" s="6"/>
      <c r="ULQ138" s="6"/>
      <c r="ULR138" s="6"/>
      <c r="ULS138" s="6"/>
      <c r="ULT138" s="6"/>
      <c r="ULU138" s="6"/>
      <c r="ULV138" s="6"/>
      <c r="ULW138" s="6"/>
      <c r="ULX138" s="6"/>
      <c r="ULY138" s="6"/>
      <c r="ULZ138" s="6"/>
      <c r="UMA138" s="6"/>
      <c r="UMB138" s="6"/>
      <c r="UMC138" s="6"/>
      <c r="UMD138" s="6"/>
      <c r="UME138" s="6"/>
      <c r="UMF138" s="6"/>
      <c r="UMG138" s="6"/>
      <c r="UMH138" s="6"/>
      <c r="UMI138" s="6"/>
      <c r="UMJ138" s="6"/>
      <c r="UMK138" s="6"/>
      <c r="UML138" s="6"/>
      <c r="UMM138" s="6"/>
      <c r="UMN138" s="6"/>
      <c r="UMO138" s="6"/>
      <c r="UMP138" s="6"/>
      <c r="UMQ138" s="6"/>
      <c r="UMR138" s="6"/>
      <c r="UMS138" s="6"/>
      <c r="UMT138" s="6"/>
      <c r="UMU138" s="6"/>
      <c r="UMV138" s="6"/>
      <c r="UMW138" s="6"/>
      <c r="UMX138" s="6"/>
      <c r="UMY138" s="6"/>
      <c r="UMZ138" s="6"/>
      <c r="UNA138" s="6"/>
      <c r="UNB138" s="6"/>
      <c r="UNC138" s="6"/>
      <c r="UND138" s="6"/>
      <c r="UNE138" s="6"/>
      <c r="UNF138" s="6"/>
      <c r="UNG138" s="6"/>
      <c r="UNH138" s="6"/>
      <c r="UNI138" s="6"/>
      <c r="UNJ138" s="6"/>
      <c r="UNK138" s="6"/>
      <c r="UNL138" s="6"/>
      <c r="UNM138" s="6"/>
      <c r="UNN138" s="6"/>
      <c r="UNO138" s="6"/>
      <c r="UNP138" s="6"/>
      <c r="UNQ138" s="6"/>
      <c r="UNR138" s="6"/>
      <c r="UNS138" s="6"/>
      <c r="UNT138" s="6"/>
      <c r="UNU138" s="6"/>
      <c r="UOB138" s="6"/>
      <c r="UOC138" s="6"/>
      <c r="UOD138" s="6"/>
      <c r="UOE138" s="6"/>
      <c r="UOF138" s="6"/>
      <c r="UOG138" s="6"/>
      <c r="UOH138" s="6"/>
      <c r="UOI138" s="6"/>
      <c r="UOJ138" s="6"/>
      <c r="UOK138" s="6"/>
      <c r="UOL138" s="6"/>
      <c r="UOM138" s="6"/>
      <c r="UON138" s="6"/>
      <c r="UOO138" s="6"/>
      <c r="UOP138" s="6"/>
      <c r="UOQ138" s="6"/>
      <c r="UOR138" s="6"/>
      <c r="UOS138" s="6"/>
      <c r="UOT138" s="6"/>
      <c r="UOU138" s="6"/>
      <c r="UOV138" s="6"/>
      <c r="UOW138" s="6"/>
      <c r="UOX138" s="6"/>
      <c r="UOY138" s="6"/>
      <c r="UOZ138" s="6"/>
      <c r="UPA138" s="6"/>
      <c r="UPB138" s="6"/>
      <c r="UPC138" s="6"/>
      <c r="UPD138" s="6"/>
      <c r="UPE138" s="6"/>
      <c r="UPF138" s="6"/>
      <c r="UPG138" s="6"/>
      <c r="UPH138" s="6"/>
      <c r="UPI138" s="6"/>
      <c r="UPJ138" s="6"/>
      <c r="UPK138" s="6"/>
      <c r="UPL138" s="6"/>
      <c r="UPM138" s="6"/>
      <c r="UPN138" s="6"/>
      <c r="UPO138" s="6"/>
      <c r="UPP138" s="6"/>
      <c r="UPQ138" s="6"/>
      <c r="UPR138" s="6"/>
      <c r="UPS138" s="6"/>
      <c r="UPT138" s="6"/>
      <c r="UPU138" s="6"/>
      <c r="UPV138" s="6"/>
      <c r="UPW138" s="6"/>
      <c r="UPX138" s="6"/>
      <c r="UPY138" s="6"/>
      <c r="UPZ138" s="6"/>
      <c r="UQA138" s="6"/>
      <c r="UQB138" s="6"/>
      <c r="UQC138" s="6"/>
      <c r="UQD138" s="6"/>
      <c r="UQE138" s="6"/>
      <c r="UQF138" s="6"/>
      <c r="UQG138" s="6"/>
      <c r="UQH138" s="6"/>
      <c r="UQI138" s="6"/>
      <c r="UQJ138" s="6"/>
      <c r="UQK138" s="6"/>
      <c r="UQL138" s="6"/>
      <c r="UQM138" s="6"/>
      <c r="UQN138" s="6"/>
      <c r="UQO138" s="6"/>
      <c r="UQP138" s="6"/>
      <c r="UQQ138" s="6"/>
      <c r="UQR138" s="6"/>
      <c r="UQS138" s="6"/>
      <c r="UQT138" s="6"/>
      <c r="UQU138" s="6"/>
      <c r="UQV138" s="6"/>
      <c r="UQW138" s="6"/>
      <c r="UQX138" s="6"/>
      <c r="UQY138" s="6"/>
      <c r="UQZ138" s="6"/>
      <c r="URA138" s="6"/>
      <c r="URB138" s="6"/>
      <c r="URC138" s="6"/>
      <c r="URD138" s="6"/>
      <c r="URE138" s="6"/>
      <c r="URF138" s="6"/>
      <c r="URG138" s="6"/>
      <c r="URH138" s="6"/>
      <c r="URI138" s="6"/>
      <c r="URJ138" s="6"/>
      <c r="URK138" s="6"/>
      <c r="URL138" s="6"/>
      <c r="URM138" s="6"/>
      <c r="URN138" s="6"/>
      <c r="URO138" s="6"/>
      <c r="URP138" s="6"/>
      <c r="URQ138" s="6"/>
      <c r="URR138" s="6"/>
      <c r="URS138" s="6"/>
      <c r="URT138" s="6"/>
      <c r="URU138" s="6"/>
      <c r="URV138" s="6"/>
      <c r="URW138" s="6"/>
      <c r="URX138" s="6"/>
      <c r="URY138" s="6"/>
      <c r="URZ138" s="6"/>
      <c r="USA138" s="6"/>
      <c r="USB138" s="6"/>
      <c r="USC138" s="6"/>
      <c r="USD138" s="6"/>
      <c r="USE138" s="6"/>
      <c r="USF138" s="6"/>
      <c r="USG138" s="6"/>
      <c r="USH138" s="6"/>
      <c r="USI138" s="6"/>
      <c r="USJ138" s="6"/>
      <c r="USK138" s="6"/>
      <c r="USL138" s="6"/>
      <c r="USM138" s="6"/>
      <c r="USN138" s="6"/>
      <c r="USO138" s="6"/>
      <c r="USP138" s="6"/>
      <c r="USQ138" s="6"/>
      <c r="USR138" s="6"/>
      <c r="USS138" s="6"/>
      <c r="UST138" s="6"/>
      <c r="USU138" s="6"/>
      <c r="USV138" s="6"/>
      <c r="USW138" s="6"/>
      <c r="USX138" s="6"/>
      <c r="USY138" s="6"/>
      <c r="USZ138" s="6"/>
      <c r="UTA138" s="6"/>
      <c r="UTB138" s="6"/>
      <c r="UTC138" s="6"/>
      <c r="UTD138" s="6"/>
      <c r="UTE138" s="6"/>
      <c r="UTF138" s="6"/>
      <c r="UTG138" s="6"/>
      <c r="UTH138" s="6"/>
      <c r="UTI138" s="6"/>
      <c r="UTJ138" s="6"/>
      <c r="UTK138" s="6"/>
      <c r="UTL138" s="6"/>
      <c r="UTM138" s="6"/>
      <c r="UTN138" s="6"/>
      <c r="UTO138" s="6"/>
      <c r="UTP138" s="6"/>
      <c r="UTQ138" s="6"/>
      <c r="UTR138" s="6"/>
      <c r="UTS138" s="6"/>
      <c r="UTT138" s="6"/>
      <c r="UTU138" s="6"/>
      <c r="UTV138" s="6"/>
      <c r="UTW138" s="6"/>
      <c r="UTX138" s="6"/>
      <c r="UTY138" s="6"/>
      <c r="UTZ138" s="6"/>
      <c r="UUA138" s="6"/>
      <c r="UUB138" s="6"/>
      <c r="UUC138" s="6"/>
      <c r="UUD138" s="6"/>
      <c r="UUE138" s="6"/>
      <c r="UUF138" s="6"/>
      <c r="UUG138" s="6"/>
      <c r="UUH138" s="6"/>
      <c r="UUI138" s="6"/>
      <c r="UUJ138" s="6"/>
      <c r="UUK138" s="6"/>
      <c r="UUL138" s="6"/>
      <c r="UUM138" s="6"/>
      <c r="UUN138" s="6"/>
      <c r="UUO138" s="6"/>
      <c r="UUP138" s="6"/>
      <c r="UUQ138" s="6"/>
      <c r="UUR138" s="6"/>
      <c r="UUS138" s="6"/>
      <c r="UUT138" s="6"/>
      <c r="UUU138" s="6"/>
      <c r="UUV138" s="6"/>
      <c r="UUW138" s="6"/>
      <c r="UUX138" s="6"/>
      <c r="UUY138" s="6"/>
      <c r="UUZ138" s="6"/>
      <c r="UVA138" s="6"/>
      <c r="UVB138" s="6"/>
      <c r="UVC138" s="6"/>
      <c r="UVD138" s="6"/>
      <c r="UVE138" s="6"/>
      <c r="UVF138" s="6"/>
      <c r="UVG138" s="6"/>
      <c r="UVH138" s="6"/>
      <c r="UVI138" s="6"/>
      <c r="UVJ138" s="6"/>
      <c r="UVK138" s="6"/>
      <c r="UVL138" s="6"/>
      <c r="UVM138" s="6"/>
      <c r="UVN138" s="6"/>
      <c r="UVO138" s="6"/>
      <c r="UVP138" s="6"/>
      <c r="UVQ138" s="6"/>
      <c r="UVR138" s="6"/>
      <c r="UVS138" s="6"/>
      <c r="UVT138" s="6"/>
      <c r="UVU138" s="6"/>
      <c r="UVV138" s="6"/>
      <c r="UVW138" s="6"/>
      <c r="UVX138" s="6"/>
      <c r="UVY138" s="6"/>
      <c r="UVZ138" s="6"/>
      <c r="UWA138" s="6"/>
      <c r="UWB138" s="6"/>
      <c r="UWC138" s="6"/>
      <c r="UWD138" s="6"/>
      <c r="UWE138" s="6"/>
      <c r="UWF138" s="6"/>
      <c r="UWG138" s="6"/>
      <c r="UWH138" s="6"/>
      <c r="UWI138" s="6"/>
      <c r="UWJ138" s="6"/>
      <c r="UWK138" s="6"/>
      <c r="UWL138" s="6"/>
      <c r="UWM138" s="6"/>
      <c r="UWN138" s="6"/>
      <c r="UWO138" s="6"/>
      <c r="UWP138" s="6"/>
      <c r="UWQ138" s="6"/>
      <c r="UWR138" s="6"/>
      <c r="UWS138" s="6"/>
      <c r="UWT138" s="6"/>
      <c r="UWU138" s="6"/>
      <c r="UWV138" s="6"/>
      <c r="UWW138" s="6"/>
      <c r="UWX138" s="6"/>
      <c r="UWY138" s="6"/>
      <c r="UWZ138" s="6"/>
      <c r="UXA138" s="6"/>
      <c r="UXB138" s="6"/>
      <c r="UXC138" s="6"/>
      <c r="UXD138" s="6"/>
      <c r="UXE138" s="6"/>
      <c r="UXF138" s="6"/>
      <c r="UXG138" s="6"/>
      <c r="UXH138" s="6"/>
      <c r="UXI138" s="6"/>
      <c r="UXJ138" s="6"/>
      <c r="UXK138" s="6"/>
      <c r="UXL138" s="6"/>
      <c r="UXM138" s="6"/>
      <c r="UXN138" s="6"/>
      <c r="UXO138" s="6"/>
      <c r="UXP138" s="6"/>
      <c r="UXQ138" s="6"/>
      <c r="UXX138" s="6"/>
      <c r="UXY138" s="6"/>
      <c r="UXZ138" s="6"/>
      <c r="UYA138" s="6"/>
      <c r="UYB138" s="6"/>
      <c r="UYC138" s="6"/>
      <c r="UYD138" s="6"/>
      <c r="UYE138" s="6"/>
      <c r="UYF138" s="6"/>
      <c r="UYG138" s="6"/>
      <c r="UYH138" s="6"/>
      <c r="UYI138" s="6"/>
      <c r="UYJ138" s="6"/>
      <c r="UYK138" s="6"/>
      <c r="UYL138" s="6"/>
      <c r="UYM138" s="6"/>
      <c r="UYN138" s="6"/>
      <c r="UYO138" s="6"/>
      <c r="UYP138" s="6"/>
      <c r="UYQ138" s="6"/>
      <c r="UYR138" s="6"/>
      <c r="UYS138" s="6"/>
      <c r="UYT138" s="6"/>
      <c r="UYU138" s="6"/>
      <c r="UYV138" s="6"/>
      <c r="UYW138" s="6"/>
      <c r="UYX138" s="6"/>
      <c r="UYY138" s="6"/>
      <c r="UYZ138" s="6"/>
      <c r="UZA138" s="6"/>
      <c r="UZB138" s="6"/>
      <c r="UZC138" s="6"/>
      <c r="UZD138" s="6"/>
      <c r="UZE138" s="6"/>
      <c r="UZF138" s="6"/>
      <c r="UZG138" s="6"/>
      <c r="UZH138" s="6"/>
      <c r="UZI138" s="6"/>
      <c r="UZJ138" s="6"/>
      <c r="UZK138" s="6"/>
      <c r="UZL138" s="6"/>
      <c r="UZM138" s="6"/>
      <c r="UZN138" s="6"/>
      <c r="UZO138" s="6"/>
      <c r="UZP138" s="6"/>
      <c r="UZQ138" s="6"/>
      <c r="UZR138" s="6"/>
      <c r="UZS138" s="6"/>
      <c r="UZT138" s="6"/>
      <c r="UZU138" s="6"/>
      <c r="UZV138" s="6"/>
      <c r="UZW138" s="6"/>
      <c r="UZX138" s="6"/>
      <c r="UZY138" s="6"/>
      <c r="UZZ138" s="6"/>
      <c r="VAA138" s="6"/>
      <c r="VAB138" s="6"/>
      <c r="VAC138" s="6"/>
      <c r="VAD138" s="6"/>
      <c r="VAE138" s="6"/>
      <c r="VAF138" s="6"/>
      <c r="VAG138" s="6"/>
      <c r="VAH138" s="6"/>
      <c r="VAI138" s="6"/>
      <c r="VAJ138" s="6"/>
      <c r="VAK138" s="6"/>
      <c r="VAL138" s="6"/>
      <c r="VAM138" s="6"/>
      <c r="VAN138" s="6"/>
      <c r="VAO138" s="6"/>
      <c r="VAP138" s="6"/>
      <c r="VAQ138" s="6"/>
      <c r="VAR138" s="6"/>
      <c r="VAS138" s="6"/>
      <c r="VAT138" s="6"/>
      <c r="VAU138" s="6"/>
      <c r="VAV138" s="6"/>
      <c r="VAW138" s="6"/>
      <c r="VAX138" s="6"/>
      <c r="VAY138" s="6"/>
      <c r="VAZ138" s="6"/>
      <c r="VBA138" s="6"/>
      <c r="VBB138" s="6"/>
      <c r="VBC138" s="6"/>
      <c r="VBD138" s="6"/>
      <c r="VBE138" s="6"/>
      <c r="VBF138" s="6"/>
      <c r="VBG138" s="6"/>
      <c r="VBH138" s="6"/>
      <c r="VBI138" s="6"/>
      <c r="VBJ138" s="6"/>
      <c r="VBK138" s="6"/>
      <c r="VBL138" s="6"/>
      <c r="VBM138" s="6"/>
      <c r="VBN138" s="6"/>
      <c r="VBO138" s="6"/>
      <c r="VBP138" s="6"/>
      <c r="VBQ138" s="6"/>
      <c r="VBR138" s="6"/>
      <c r="VBS138" s="6"/>
      <c r="VBT138" s="6"/>
      <c r="VBU138" s="6"/>
      <c r="VBV138" s="6"/>
      <c r="VBW138" s="6"/>
      <c r="VBX138" s="6"/>
      <c r="VBY138" s="6"/>
      <c r="VBZ138" s="6"/>
      <c r="VCA138" s="6"/>
      <c r="VCB138" s="6"/>
      <c r="VCC138" s="6"/>
      <c r="VCD138" s="6"/>
      <c r="VCE138" s="6"/>
      <c r="VCF138" s="6"/>
      <c r="VCG138" s="6"/>
      <c r="VCH138" s="6"/>
      <c r="VCI138" s="6"/>
      <c r="VCJ138" s="6"/>
      <c r="VCK138" s="6"/>
      <c r="VCL138" s="6"/>
      <c r="VCM138" s="6"/>
      <c r="VCN138" s="6"/>
      <c r="VCO138" s="6"/>
      <c r="VCP138" s="6"/>
      <c r="VCQ138" s="6"/>
      <c r="VCR138" s="6"/>
      <c r="VCS138" s="6"/>
      <c r="VCT138" s="6"/>
      <c r="VCU138" s="6"/>
      <c r="VCV138" s="6"/>
      <c r="VCW138" s="6"/>
      <c r="VCX138" s="6"/>
      <c r="VCY138" s="6"/>
      <c r="VCZ138" s="6"/>
      <c r="VDA138" s="6"/>
      <c r="VDB138" s="6"/>
      <c r="VDC138" s="6"/>
      <c r="VDD138" s="6"/>
      <c r="VDE138" s="6"/>
      <c r="VDF138" s="6"/>
      <c r="VDG138" s="6"/>
      <c r="VDH138" s="6"/>
      <c r="VDI138" s="6"/>
      <c r="VDJ138" s="6"/>
      <c r="VDK138" s="6"/>
      <c r="VDL138" s="6"/>
      <c r="VDM138" s="6"/>
      <c r="VDN138" s="6"/>
      <c r="VDO138" s="6"/>
      <c r="VDP138" s="6"/>
      <c r="VDQ138" s="6"/>
      <c r="VDR138" s="6"/>
      <c r="VDS138" s="6"/>
      <c r="VDT138" s="6"/>
      <c r="VDU138" s="6"/>
      <c r="VDV138" s="6"/>
      <c r="VDW138" s="6"/>
      <c r="VDX138" s="6"/>
      <c r="VDY138" s="6"/>
      <c r="VDZ138" s="6"/>
      <c r="VEA138" s="6"/>
      <c r="VEB138" s="6"/>
      <c r="VEC138" s="6"/>
      <c r="VED138" s="6"/>
      <c r="VEE138" s="6"/>
      <c r="VEF138" s="6"/>
      <c r="VEG138" s="6"/>
      <c r="VEH138" s="6"/>
      <c r="VEI138" s="6"/>
      <c r="VEJ138" s="6"/>
      <c r="VEK138" s="6"/>
      <c r="VEL138" s="6"/>
      <c r="VEM138" s="6"/>
      <c r="VEN138" s="6"/>
      <c r="VEO138" s="6"/>
      <c r="VEP138" s="6"/>
      <c r="VEQ138" s="6"/>
      <c r="VER138" s="6"/>
      <c r="VES138" s="6"/>
      <c r="VET138" s="6"/>
      <c r="VEU138" s="6"/>
      <c r="VEV138" s="6"/>
      <c r="VEW138" s="6"/>
      <c r="VEX138" s="6"/>
      <c r="VEY138" s="6"/>
      <c r="VEZ138" s="6"/>
      <c r="VFA138" s="6"/>
      <c r="VFB138" s="6"/>
      <c r="VFC138" s="6"/>
      <c r="VFD138" s="6"/>
      <c r="VFE138" s="6"/>
      <c r="VFF138" s="6"/>
      <c r="VFG138" s="6"/>
      <c r="VFH138" s="6"/>
      <c r="VFI138" s="6"/>
      <c r="VFJ138" s="6"/>
      <c r="VFK138" s="6"/>
      <c r="VFL138" s="6"/>
      <c r="VFM138" s="6"/>
      <c r="VFN138" s="6"/>
      <c r="VFO138" s="6"/>
      <c r="VFP138" s="6"/>
      <c r="VFQ138" s="6"/>
      <c r="VFR138" s="6"/>
      <c r="VFS138" s="6"/>
      <c r="VFT138" s="6"/>
      <c r="VFU138" s="6"/>
      <c r="VFV138" s="6"/>
      <c r="VFW138" s="6"/>
      <c r="VFX138" s="6"/>
      <c r="VFY138" s="6"/>
      <c r="VFZ138" s="6"/>
      <c r="VGA138" s="6"/>
      <c r="VGB138" s="6"/>
      <c r="VGC138" s="6"/>
      <c r="VGD138" s="6"/>
      <c r="VGE138" s="6"/>
      <c r="VGF138" s="6"/>
      <c r="VGG138" s="6"/>
      <c r="VGH138" s="6"/>
      <c r="VGI138" s="6"/>
      <c r="VGJ138" s="6"/>
      <c r="VGK138" s="6"/>
      <c r="VGL138" s="6"/>
      <c r="VGM138" s="6"/>
      <c r="VGN138" s="6"/>
      <c r="VGO138" s="6"/>
      <c r="VGP138" s="6"/>
      <c r="VGQ138" s="6"/>
      <c r="VGR138" s="6"/>
      <c r="VGS138" s="6"/>
      <c r="VGT138" s="6"/>
      <c r="VGU138" s="6"/>
      <c r="VGV138" s="6"/>
      <c r="VGW138" s="6"/>
      <c r="VGX138" s="6"/>
      <c r="VGY138" s="6"/>
      <c r="VGZ138" s="6"/>
      <c r="VHA138" s="6"/>
      <c r="VHB138" s="6"/>
      <c r="VHC138" s="6"/>
      <c r="VHD138" s="6"/>
      <c r="VHE138" s="6"/>
      <c r="VHF138" s="6"/>
      <c r="VHG138" s="6"/>
      <c r="VHH138" s="6"/>
      <c r="VHI138" s="6"/>
      <c r="VHJ138" s="6"/>
      <c r="VHK138" s="6"/>
      <c r="VHL138" s="6"/>
      <c r="VHM138" s="6"/>
      <c r="VHT138" s="6"/>
      <c r="VHU138" s="6"/>
      <c r="VHV138" s="6"/>
      <c r="VHW138" s="6"/>
      <c r="VHX138" s="6"/>
      <c r="VHY138" s="6"/>
      <c r="VHZ138" s="6"/>
      <c r="VIA138" s="6"/>
      <c r="VIB138" s="6"/>
      <c r="VIC138" s="6"/>
      <c r="VID138" s="6"/>
      <c r="VIE138" s="6"/>
      <c r="VIF138" s="6"/>
      <c r="VIG138" s="6"/>
      <c r="VIH138" s="6"/>
      <c r="VII138" s="6"/>
      <c r="VIJ138" s="6"/>
      <c r="VIK138" s="6"/>
      <c r="VIL138" s="6"/>
      <c r="VIM138" s="6"/>
      <c r="VIN138" s="6"/>
      <c r="VIO138" s="6"/>
      <c r="VIP138" s="6"/>
      <c r="VIQ138" s="6"/>
      <c r="VIR138" s="6"/>
      <c r="VIS138" s="6"/>
      <c r="VIT138" s="6"/>
      <c r="VIU138" s="6"/>
      <c r="VIV138" s="6"/>
      <c r="VIW138" s="6"/>
      <c r="VIX138" s="6"/>
      <c r="VIY138" s="6"/>
      <c r="VIZ138" s="6"/>
      <c r="VJA138" s="6"/>
      <c r="VJB138" s="6"/>
      <c r="VJC138" s="6"/>
      <c r="VJD138" s="6"/>
      <c r="VJE138" s="6"/>
      <c r="VJF138" s="6"/>
      <c r="VJG138" s="6"/>
      <c r="VJH138" s="6"/>
      <c r="VJI138" s="6"/>
      <c r="VJJ138" s="6"/>
      <c r="VJK138" s="6"/>
      <c r="VJL138" s="6"/>
      <c r="VJM138" s="6"/>
      <c r="VJN138" s="6"/>
      <c r="VJO138" s="6"/>
      <c r="VJP138" s="6"/>
      <c r="VJQ138" s="6"/>
      <c r="VJR138" s="6"/>
      <c r="VJS138" s="6"/>
      <c r="VJT138" s="6"/>
      <c r="VJU138" s="6"/>
      <c r="VJV138" s="6"/>
      <c r="VJW138" s="6"/>
      <c r="VJX138" s="6"/>
      <c r="VJY138" s="6"/>
      <c r="VJZ138" s="6"/>
      <c r="VKA138" s="6"/>
      <c r="VKB138" s="6"/>
      <c r="VKC138" s="6"/>
      <c r="VKD138" s="6"/>
      <c r="VKE138" s="6"/>
      <c r="VKF138" s="6"/>
      <c r="VKG138" s="6"/>
      <c r="VKH138" s="6"/>
      <c r="VKI138" s="6"/>
      <c r="VKJ138" s="6"/>
      <c r="VKK138" s="6"/>
      <c r="VKL138" s="6"/>
      <c r="VKM138" s="6"/>
      <c r="VKN138" s="6"/>
      <c r="VKO138" s="6"/>
      <c r="VKP138" s="6"/>
      <c r="VKQ138" s="6"/>
      <c r="VKR138" s="6"/>
      <c r="VKS138" s="6"/>
      <c r="VKT138" s="6"/>
      <c r="VKU138" s="6"/>
      <c r="VKV138" s="6"/>
      <c r="VKW138" s="6"/>
      <c r="VKX138" s="6"/>
      <c r="VKY138" s="6"/>
      <c r="VKZ138" s="6"/>
      <c r="VLA138" s="6"/>
      <c r="VLB138" s="6"/>
      <c r="VLC138" s="6"/>
      <c r="VLD138" s="6"/>
      <c r="VLE138" s="6"/>
      <c r="VLF138" s="6"/>
      <c r="VLG138" s="6"/>
      <c r="VLH138" s="6"/>
      <c r="VLI138" s="6"/>
      <c r="VLJ138" s="6"/>
      <c r="VLK138" s="6"/>
      <c r="VLL138" s="6"/>
      <c r="VLM138" s="6"/>
      <c r="VLN138" s="6"/>
      <c r="VLO138" s="6"/>
      <c r="VLP138" s="6"/>
      <c r="VLQ138" s="6"/>
      <c r="VLR138" s="6"/>
      <c r="VLS138" s="6"/>
      <c r="VLT138" s="6"/>
      <c r="VLU138" s="6"/>
      <c r="VLV138" s="6"/>
      <c r="VLW138" s="6"/>
      <c r="VLX138" s="6"/>
      <c r="VLY138" s="6"/>
      <c r="VLZ138" s="6"/>
      <c r="VMA138" s="6"/>
      <c r="VMB138" s="6"/>
      <c r="VMC138" s="6"/>
      <c r="VMD138" s="6"/>
      <c r="VME138" s="6"/>
      <c r="VMF138" s="6"/>
      <c r="VMG138" s="6"/>
      <c r="VMH138" s="6"/>
      <c r="VMI138" s="6"/>
      <c r="VMJ138" s="6"/>
      <c r="VMK138" s="6"/>
      <c r="VML138" s="6"/>
      <c r="VMM138" s="6"/>
      <c r="VMN138" s="6"/>
      <c r="VMO138" s="6"/>
      <c r="VMP138" s="6"/>
      <c r="VMQ138" s="6"/>
      <c r="VMR138" s="6"/>
      <c r="VMS138" s="6"/>
      <c r="VMT138" s="6"/>
      <c r="VMU138" s="6"/>
      <c r="VMV138" s="6"/>
      <c r="VMW138" s="6"/>
      <c r="VMX138" s="6"/>
      <c r="VMY138" s="6"/>
      <c r="VMZ138" s="6"/>
      <c r="VNA138" s="6"/>
      <c r="VNB138" s="6"/>
      <c r="VNC138" s="6"/>
      <c r="VND138" s="6"/>
      <c r="VNE138" s="6"/>
      <c r="VNF138" s="6"/>
      <c r="VNG138" s="6"/>
      <c r="VNH138" s="6"/>
      <c r="VNI138" s="6"/>
      <c r="VNJ138" s="6"/>
      <c r="VNK138" s="6"/>
      <c r="VNL138" s="6"/>
      <c r="VNM138" s="6"/>
      <c r="VNN138" s="6"/>
      <c r="VNO138" s="6"/>
      <c r="VNP138" s="6"/>
      <c r="VNQ138" s="6"/>
      <c r="VNR138" s="6"/>
      <c r="VNS138" s="6"/>
      <c r="VNT138" s="6"/>
      <c r="VNU138" s="6"/>
      <c r="VNV138" s="6"/>
      <c r="VNW138" s="6"/>
      <c r="VNX138" s="6"/>
      <c r="VNY138" s="6"/>
      <c r="VNZ138" s="6"/>
      <c r="VOA138" s="6"/>
      <c r="VOB138" s="6"/>
      <c r="VOC138" s="6"/>
      <c r="VOD138" s="6"/>
      <c r="VOE138" s="6"/>
      <c r="VOF138" s="6"/>
      <c r="VOG138" s="6"/>
      <c r="VOH138" s="6"/>
      <c r="VOI138" s="6"/>
      <c r="VOJ138" s="6"/>
      <c r="VOK138" s="6"/>
      <c r="VOL138" s="6"/>
      <c r="VOM138" s="6"/>
      <c r="VON138" s="6"/>
      <c r="VOO138" s="6"/>
      <c r="VOP138" s="6"/>
      <c r="VOQ138" s="6"/>
      <c r="VOR138" s="6"/>
      <c r="VOS138" s="6"/>
      <c r="VOT138" s="6"/>
      <c r="VOU138" s="6"/>
      <c r="VOV138" s="6"/>
      <c r="VOW138" s="6"/>
      <c r="VOX138" s="6"/>
      <c r="VOY138" s="6"/>
      <c r="VOZ138" s="6"/>
      <c r="VPA138" s="6"/>
      <c r="VPB138" s="6"/>
      <c r="VPC138" s="6"/>
      <c r="VPD138" s="6"/>
      <c r="VPE138" s="6"/>
      <c r="VPF138" s="6"/>
      <c r="VPG138" s="6"/>
      <c r="VPH138" s="6"/>
      <c r="VPI138" s="6"/>
      <c r="VPJ138" s="6"/>
      <c r="VPK138" s="6"/>
      <c r="VPL138" s="6"/>
      <c r="VPM138" s="6"/>
      <c r="VPN138" s="6"/>
      <c r="VPO138" s="6"/>
      <c r="VPP138" s="6"/>
      <c r="VPQ138" s="6"/>
      <c r="VPR138" s="6"/>
      <c r="VPS138" s="6"/>
      <c r="VPT138" s="6"/>
      <c r="VPU138" s="6"/>
      <c r="VPV138" s="6"/>
      <c r="VPW138" s="6"/>
      <c r="VPX138" s="6"/>
      <c r="VPY138" s="6"/>
      <c r="VPZ138" s="6"/>
      <c r="VQA138" s="6"/>
      <c r="VQB138" s="6"/>
      <c r="VQC138" s="6"/>
      <c r="VQD138" s="6"/>
      <c r="VQE138" s="6"/>
      <c r="VQF138" s="6"/>
      <c r="VQG138" s="6"/>
      <c r="VQH138" s="6"/>
      <c r="VQI138" s="6"/>
      <c r="VQJ138" s="6"/>
      <c r="VQK138" s="6"/>
      <c r="VQL138" s="6"/>
      <c r="VQM138" s="6"/>
      <c r="VQN138" s="6"/>
      <c r="VQO138" s="6"/>
      <c r="VQP138" s="6"/>
      <c r="VQQ138" s="6"/>
      <c r="VQR138" s="6"/>
      <c r="VQS138" s="6"/>
      <c r="VQT138" s="6"/>
      <c r="VQU138" s="6"/>
      <c r="VQV138" s="6"/>
      <c r="VQW138" s="6"/>
      <c r="VQX138" s="6"/>
      <c r="VQY138" s="6"/>
      <c r="VQZ138" s="6"/>
      <c r="VRA138" s="6"/>
      <c r="VRB138" s="6"/>
      <c r="VRC138" s="6"/>
      <c r="VRD138" s="6"/>
      <c r="VRE138" s="6"/>
      <c r="VRF138" s="6"/>
      <c r="VRG138" s="6"/>
      <c r="VRH138" s="6"/>
      <c r="VRI138" s="6"/>
      <c r="VRP138" s="6"/>
      <c r="VRQ138" s="6"/>
      <c r="VRR138" s="6"/>
      <c r="VRS138" s="6"/>
      <c r="VRT138" s="6"/>
      <c r="VRU138" s="6"/>
      <c r="VRV138" s="6"/>
      <c r="VRW138" s="6"/>
      <c r="VRX138" s="6"/>
      <c r="VRY138" s="6"/>
      <c r="VRZ138" s="6"/>
      <c r="VSA138" s="6"/>
      <c r="VSB138" s="6"/>
      <c r="VSC138" s="6"/>
      <c r="VSD138" s="6"/>
      <c r="VSE138" s="6"/>
      <c r="VSF138" s="6"/>
      <c r="VSG138" s="6"/>
      <c r="VSH138" s="6"/>
      <c r="VSI138" s="6"/>
      <c r="VSJ138" s="6"/>
      <c r="VSK138" s="6"/>
      <c r="VSL138" s="6"/>
      <c r="VSM138" s="6"/>
      <c r="VSN138" s="6"/>
      <c r="VSO138" s="6"/>
      <c r="VSP138" s="6"/>
      <c r="VSQ138" s="6"/>
      <c r="VSR138" s="6"/>
      <c r="VSS138" s="6"/>
      <c r="VST138" s="6"/>
      <c r="VSU138" s="6"/>
      <c r="VSV138" s="6"/>
      <c r="VSW138" s="6"/>
      <c r="VSX138" s="6"/>
      <c r="VSY138" s="6"/>
      <c r="VSZ138" s="6"/>
      <c r="VTA138" s="6"/>
      <c r="VTB138" s="6"/>
      <c r="VTC138" s="6"/>
      <c r="VTD138" s="6"/>
      <c r="VTE138" s="6"/>
      <c r="VTF138" s="6"/>
      <c r="VTG138" s="6"/>
      <c r="VTH138" s="6"/>
      <c r="VTI138" s="6"/>
      <c r="VTJ138" s="6"/>
      <c r="VTK138" s="6"/>
      <c r="VTL138" s="6"/>
      <c r="VTM138" s="6"/>
      <c r="VTN138" s="6"/>
      <c r="VTO138" s="6"/>
      <c r="VTP138" s="6"/>
      <c r="VTQ138" s="6"/>
      <c r="VTR138" s="6"/>
      <c r="VTS138" s="6"/>
      <c r="VTT138" s="6"/>
      <c r="VTU138" s="6"/>
      <c r="VTV138" s="6"/>
      <c r="VTW138" s="6"/>
      <c r="VTX138" s="6"/>
      <c r="VTY138" s="6"/>
      <c r="VTZ138" s="6"/>
      <c r="VUA138" s="6"/>
      <c r="VUB138" s="6"/>
      <c r="VUC138" s="6"/>
      <c r="VUD138" s="6"/>
      <c r="VUE138" s="6"/>
      <c r="VUF138" s="6"/>
      <c r="VUG138" s="6"/>
      <c r="VUH138" s="6"/>
      <c r="VUI138" s="6"/>
      <c r="VUJ138" s="6"/>
      <c r="VUK138" s="6"/>
      <c r="VUL138" s="6"/>
      <c r="VUM138" s="6"/>
      <c r="VUN138" s="6"/>
      <c r="VUO138" s="6"/>
      <c r="VUP138" s="6"/>
      <c r="VUQ138" s="6"/>
      <c r="VUR138" s="6"/>
      <c r="VUS138" s="6"/>
      <c r="VUT138" s="6"/>
      <c r="VUU138" s="6"/>
      <c r="VUV138" s="6"/>
      <c r="VUW138" s="6"/>
      <c r="VUX138" s="6"/>
      <c r="VUY138" s="6"/>
      <c r="VUZ138" s="6"/>
      <c r="VVA138" s="6"/>
      <c r="VVB138" s="6"/>
      <c r="VVC138" s="6"/>
      <c r="VVD138" s="6"/>
      <c r="VVE138" s="6"/>
      <c r="VVF138" s="6"/>
      <c r="VVG138" s="6"/>
      <c r="VVH138" s="6"/>
      <c r="VVI138" s="6"/>
      <c r="VVJ138" s="6"/>
      <c r="VVK138" s="6"/>
      <c r="VVL138" s="6"/>
      <c r="VVM138" s="6"/>
      <c r="VVN138" s="6"/>
      <c r="VVO138" s="6"/>
      <c r="VVP138" s="6"/>
      <c r="VVQ138" s="6"/>
      <c r="VVR138" s="6"/>
      <c r="VVS138" s="6"/>
      <c r="VVT138" s="6"/>
      <c r="VVU138" s="6"/>
      <c r="VVV138" s="6"/>
      <c r="VVW138" s="6"/>
      <c r="VVX138" s="6"/>
      <c r="VVY138" s="6"/>
      <c r="VVZ138" s="6"/>
      <c r="VWA138" s="6"/>
      <c r="VWB138" s="6"/>
      <c r="VWC138" s="6"/>
      <c r="VWD138" s="6"/>
      <c r="VWE138" s="6"/>
      <c r="VWF138" s="6"/>
      <c r="VWG138" s="6"/>
      <c r="VWH138" s="6"/>
      <c r="VWI138" s="6"/>
      <c r="VWJ138" s="6"/>
      <c r="VWK138" s="6"/>
      <c r="VWL138" s="6"/>
      <c r="VWM138" s="6"/>
      <c r="VWN138" s="6"/>
      <c r="VWO138" s="6"/>
      <c r="VWP138" s="6"/>
      <c r="VWQ138" s="6"/>
      <c r="VWR138" s="6"/>
      <c r="VWS138" s="6"/>
      <c r="VWT138" s="6"/>
      <c r="VWU138" s="6"/>
      <c r="VWV138" s="6"/>
      <c r="VWW138" s="6"/>
      <c r="VWX138" s="6"/>
      <c r="VWY138" s="6"/>
      <c r="VWZ138" s="6"/>
      <c r="VXA138" s="6"/>
      <c r="VXB138" s="6"/>
      <c r="VXC138" s="6"/>
      <c r="VXD138" s="6"/>
      <c r="VXE138" s="6"/>
      <c r="VXF138" s="6"/>
      <c r="VXG138" s="6"/>
      <c r="VXH138" s="6"/>
      <c r="VXI138" s="6"/>
      <c r="VXJ138" s="6"/>
      <c r="VXK138" s="6"/>
      <c r="VXL138" s="6"/>
      <c r="VXM138" s="6"/>
      <c r="VXN138" s="6"/>
      <c r="VXO138" s="6"/>
      <c r="VXP138" s="6"/>
      <c r="VXQ138" s="6"/>
      <c r="VXR138" s="6"/>
      <c r="VXS138" s="6"/>
      <c r="VXT138" s="6"/>
      <c r="VXU138" s="6"/>
      <c r="VXV138" s="6"/>
      <c r="VXW138" s="6"/>
      <c r="VXX138" s="6"/>
      <c r="VXY138" s="6"/>
      <c r="VXZ138" s="6"/>
      <c r="VYA138" s="6"/>
      <c r="VYB138" s="6"/>
      <c r="VYC138" s="6"/>
      <c r="VYD138" s="6"/>
      <c r="VYE138" s="6"/>
      <c r="VYF138" s="6"/>
      <c r="VYG138" s="6"/>
      <c r="VYH138" s="6"/>
      <c r="VYI138" s="6"/>
      <c r="VYJ138" s="6"/>
      <c r="VYK138" s="6"/>
      <c r="VYL138" s="6"/>
      <c r="VYM138" s="6"/>
      <c r="VYN138" s="6"/>
      <c r="VYO138" s="6"/>
      <c r="VYP138" s="6"/>
      <c r="VYQ138" s="6"/>
      <c r="VYR138" s="6"/>
      <c r="VYS138" s="6"/>
      <c r="VYT138" s="6"/>
      <c r="VYU138" s="6"/>
      <c r="VYV138" s="6"/>
      <c r="VYW138" s="6"/>
      <c r="VYX138" s="6"/>
      <c r="VYY138" s="6"/>
      <c r="VYZ138" s="6"/>
      <c r="VZA138" s="6"/>
      <c r="VZB138" s="6"/>
      <c r="VZC138" s="6"/>
      <c r="VZD138" s="6"/>
      <c r="VZE138" s="6"/>
      <c r="VZF138" s="6"/>
      <c r="VZG138" s="6"/>
      <c r="VZH138" s="6"/>
      <c r="VZI138" s="6"/>
      <c r="VZJ138" s="6"/>
      <c r="VZK138" s="6"/>
      <c r="VZL138" s="6"/>
      <c r="VZM138" s="6"/>
      <c r="VZN138" s="6"/>
      <c r="VZO138" s="6"/>
      <c r="VZP138" s="6"/>
      <c r="VZQ138" s="6"/>
      <c r="VZR138" s="6"/>
      <c r="VZS138" s="6"/>
      <c r="VZT138" s="6"/>
      <c r="VZU138" s="6"/>
      <c r="VZV138" s="6"/>
      <c r="VZW138" s="6"/>
      <c r="VZX138" s="6"/>
      <c r="VZY138" s="6"/>
      <c r="VZZ138" s="6"/>
      <c r="WAA138" s="6"/>
      <c r="WAB138" s="6"/>
      <c r="WAC138" s="6"/>
      <c r="WAD138" s="6"/>
      <c r="WAE138" s="6"/>
      <c r="WAF138" s="6"/>
      <c r="WAG138" s="6"/>
      <c r="WAH138" s="6"/>
      <c r="WAI138" s="6"/>
      <c r="WAJ138" s="6"/>
      <c r="WAK138" s="6"/>
      <c r="WAL138" s="6"/>
      <c r="WAM138" s="6"/>
      <c r="WAN138" s="6"/>
      <c r="WAO138" s="6"/>
      <c r="WAP138" s="6"/>
      <c r="WAQ138" s="6"/>
      <c r="WAR138" s="6"/>
      <c r="WAS138" s="6"/>
      <c r="WAT138" s="6"/>
      <c r="WAU138" s="6"/>
      <c r="WAV138" s="6"/>
      <c r="WAW138" s="6"/>
      <c r="WAX138" s="6"/>
      <c r="WAY138" s="6"/>
      <c r="WAZ138" s="6"/>
      <c r="WBA138" s="6"/>
      <c r="WBB138" s="6"/>
      <c r="WBC138" s="6"/>
      <c r="WBD138" s="6"/>
      <c r="WBE138" s="6"/>
      <c r="WBL138" s="6"/>
      <c r="WBM138" s="6"/>
      <c r="WBN138" s="6"/>
      <c r="WBO138" s="6"/>
      <c r="WBP138" s="6"/>
      <c r="WBQ138" s="6"/>
      <c r="WBR138" s="6"/>
      <c r="WBS138" s="6"/>
      <c r="WBT138" s="6"/>
      <c r="WBU138" s="6"/>
      <c r="WBV138" s="6"/>
      <c r="WBW138" s="6"/>
      <c r="WBX138" s="6"/>
      <c r="WBY138" s="6"/>
      <c r="WBZ138" s="6"/>
      <c r="WCA138" s="6"/>
      <c r="WCB138" s="6"/>
      <c r="WCC138" s="6"/>
      <c r="WCD138" s="6"/>
      <c r="WCE138" s="6"/>
      <c r="WCF138" s="6"/>
      <c r="WCG138" s="6"/>
      <c r="WCH138" s="6"/>
      <c r="WCI138" s="6"/>
      <c r="WCJ138" s="6"/>
      <c r="WCK138" s="6"/>
      <c r="WCL138" s="6"/>
      <c r="WCM138" s="6"/>
      <c r="WCN138" s="6"/>
      <c r="WCO138" s="6"/>
      <c r="WCP138" s="6"/>
      <c r="WCQ138" s="6"/>
      <c r="WCR138" s="6"/>
      <c r="WCS138" s="6"/>
      <c r="WCT138" s="6"/>
      <c r="WCU138" s="6"/>
      <c r="WCV138" s="6"/>
      <c r="WCW138" s="6"/>
      <c r="WCX138" s="6"/>
      <c r="WCY138" s="6"/>
      <c r="WCZ138" s="6"/>
      <c r="WDA138" s="6"/>
      <c r="WDB138" s="6"/>
      <c r="WDC138" s="6"/>
      <c r="WDD138" s="6"/>
      <c r="WDE138" s="6"/>
      <c r="WDF138" s="6"/>
      <c r="WDG138" s="6"/>
      <c r="WDH138" s="6"/>
      <c r="WDI138" s="6"/>
      <c r="WDJ138" s="6"/>
      <c r="WDK138" s="6"/>
      <c r="WDL138" s="6"/>
      <c r="WDM138" s="6"/>
      <c r="WDN138" s="6"/>
      <c r="WDO138" s="6"/>
      <c r="WDP138" s="6"/>
      <c r="WDQ138" s="6"/>
      <c r="WDR138" s="6"/>
      <c r="WDS138" s="6"/>
      <c r="WDT138" s="6"/>
      <c r="WDU138" s="6"/>
      <c r="WDV138" s="6"/>
      <c r="WDW138" s="6"/>
      <c r="WDX138" s="6"/>
      <c r="WDY138" s="6"/>
      <c r="WDZ138" s="6"/>
      <c r="WEA138" s="6"/>
      <c r="WEB138" s="6"/>
      <c r="WEC138" s="6"/>
      <c r="WED138" s="6"/>
      <c r="WEE138" s="6"/>
      <c r="WEF138" s="6"/>
      <c r="WEG138" s="6"/>
      <c r="WEH138" s="6"/>
      <c r="WEI138" s="6"/>
      <c r="WEJ138" s="6"/>
      <c r="WEK138" s="6"/>
      <c r="WEL138" s="6"/>
      <c r="WEM138" s="6"/>
      <c r="WEN138" s="6"/>
      <c r="WEO138" s="6"/>
      <c r="WEP138" s="6"/>
      <c r="WEQ138" s="6"/>
      <c r="WER138" s="6"/>
      <c r="WES138" s="6"/>
      <c r="WET138" s="6"/>
      <c r="WEU138" s="6"/>
      <c r="WEV138" s="6"/>
      <c r="WEW138" s="6"/>
      <c r="WEX138" s="6"/>
      <c r="WEY138" s="6"/>
      <c r="WEZ138" s="6"/>
      <c r="WFA138" s="6"/>
      <c r="WFB138" s="6"/>
      <c r="WFC138" s="6"/>
      <c r="WFD138" s="6"/>
      <c r="WFE138" s="6"/>
      <c r="WFF138" s="6"/>
      <c r="WFG138" s="6"/>
      <c r="WFH138" s="6"/>
      <c r="WFI138" s="6"/>
      <c r="WFJ138" s="6"/>
      <c r="WFK138" s="6"/>
      <c r="WFL138" s="6"/>
      <c r="WFM138" s="6"/>
      <c r="WFN138" s="6"/>
      <c r="WFO138" s="6"/>
      <c r="WFP138" s="6"/>
      <c r="WFQ138" s="6"/>
      <c r="WFR138" s="6"/>
      <c r="WFS138" s="6"/>
      <c r="WFT138" s="6"/>
      <c r="WFU138" s="6"/>
      <c r="WFV138" s="6"/>
      <c r="WFW138" s="6"/>
      <c r="WFX138" s="6"/>
      <c r="WFY138" s="6"/>
      <c r="WFZ138" s="6"/>
      <c r="WGA138" s="6"/>
      <c r="WGB138" s="6"/>
      <c r="WGC138" s="6"/>
      <c r="WGD138" s="6"/>
      <c r="WGE138" s="6"/>
      <c r="WGF138" s="6"/>
      <c r="WGG138" s="6"/>
      <c r="WGH138" s="6"/>
      <c r="WGI138" s="6"/>
      <c r="WGJ138" s="6"/>
      <c r="WGK138" s="6"/>
      <c r="WGL138" s="6"/>
      <c r="WGM138" s="6"/>
      <c r="WGN138" s="6"/>
      <c r="WGO138" s="6"/>
      <c r="WGP138" s="6"/>
      <c r="WGQ138" s="6"/>
      <c r="WGR138" s="6"/>
      <c r="WGS138" s="6"/>
      <c r="WGT138" s="6"/>
      <c r="WGU138" s="6"/>
      <c r="WGV138" s="6"/>
      <c r="WGW138" s="6"/>
      <c r="WGX138" s="6"/>
      <c r="WGY138" s="6"/>
      <c r="WGZ138" s="6"/>
      <c r="WHA138" s="6"/>
      <c r="WHB138" s="6"/>
      <c r="WHC138" s="6"/>
      <c r="WHD138" s="6"/>
      <c r="WHE138" s="6"/>
      <c r="WHF138" s="6"/>
      <c r="WHG138" s="6"/>
      <c r="WHH138" s="6"/>
      <c r="WHI138" s="6"/>
      <c r="WHJ138" s="6"/>
      <c r="WHK138" s="6"/>
      <c r="WHL138" s="6"/>
      <c r="WHM138" s="6"/>
      <c r="WHN138" s="6"/>
      <c r="WHO138" s="6"/>
      <c r="WHP138" s="6"/>
      <c r="WHQ138" s="6"/>
      <c r="WHR138" s="6"/>
      <c r="WHS138" s="6"/>
      <c r="WHT138" s="6"/>
      <c r="WHU138" s="6"/>
      <c r="WHV138" s="6"/>
      <c r="WHW138" s="6"/>
      <c r="WHX138" s="6"/>
      <c r="WHY138" s="6"/>
      <c r="WHZ138" s="6"/>
      <c r="WIA138" s="6"/>
      <c r="WIB138" s="6"/>
      <c r="WIC138" s="6"/>
      <c r="WID138" s="6"/>
      <c r="WIE138" s="6"/>
      <c r="WIF138" s="6"/>
      <c r="WIG138" s="6"/>
      <c r="WIH138" s="6"/>
      <c r="WII138" s="6"/>
      <c r="WIJ138" s="6"/>
      <c r="WIK138" s="6"/>
      <c r="WIL138" s="6"/>
      <c r="WIM138" s="6"/>
      <c r="WIN138" s="6"/>
      <c r="WIO138" s="6"/>
      <c r="WIP138" s="6"/>
      <c r="WIQ138" s="6"/>
      <c r="WIR138" s="6"/>
      <c r="WIS138" s="6"/>
      <c r="WIT138" s="6"/>
      <c r="WIU138" s="6"/>
      <c r="WIV138" s="6"/>
      <c r="WIW138" s="6"/>
      <c r="WIX138" s="6"/>
      <c r="WIY138" s="6"/>
      <c r="WIZ138" s="6"/>
      <c r="WJA138" s="6"/>
      <c r="WJB138" s="6"/>
      <c r="WJC138" s="6"/>
      <c r="WJD138" s="6"/>
      <c r="WJE138" s="6"/>
      <c r="WJF138" s="6"/>
      <c r="WJG138" s="6"/>
      <c r="WJH138" s="6"/>
      <c r="WJI138" s="6"/>
      <c r="WJJ138" s="6"/>
      <c r="WJK138" s="6"/>
      <c r="WJL138" s="6"/>
      <c r="WJM138" s="6"/>
      <c r="WJN138" s="6"/>
      <c r="WJO138" s="6"/>
      <c r="WJP138" s="6"/>
      <c r="WJQ138" s="6"/>
      <c r="WJR138" s="6"/>
      <c r="WJS138" s="6"/>
      <c r="WJT138" s="6"/>
      <c r="WJU138" s="6"/>
      <c r="WJV138" s="6"/>
      <c r="WJW138" s="6"/>
      <c r="WJX138" s="6"/>
      <c r="WJY138" s="6"/>
      <c r="WJZ138" s="6"/>
      <c r="WKA138" s="6"/>
      <c r="WKB138" s="6"/>
      <c r="WKC138" s="6"/>
      <c r="WKD138" s="6"/>
      <c r="WKE138" s="6"/>
      <c r="WKF138" s="6"/>
      <c r="WKG138" s="6"/>
      <c r="WKH138" s="6"/>
      <c r="WKI138" s="6"/>
      <c r="WKJ138" s="6"/>
      <c r="WKK138" s="6"/>
      <c r="WKL138" s="6"/>
      <c r="WKM138" s="6"/>
      <c r="WKN138" s="6"/>
      <c r="WKO138" s="6"/>
      <c r="WKP138" s="6"/>
      <c r="WKQ138" s="6"/>
      <c r="WKR138" s="6"/>
      <c r="WKS138" s="6"/>
      <c r="WKT138" s="6"/>
      <c r="WKU138" s="6"/>
      <c r="WKV138" s="6"/>
      <c r="WKW138" s="6"/>
      <c r="WKX138" s="6"/>
      <c r="WKY138" s="6"/>
      <c r="WKZ138" s="6"/>
      <c r="WLA138" s="6"/>
      <c r="WLH138" s="6"/>
      <c r="WLI138" s="6"/>
      <c r="WLJ138" s="6"/>
      <c r="WLK138" s="6"/>
      <c r="WLL138" s="6"/>
      <c r="WLM138" s="6"/>
      <c r="WLN138" s="6"/>
      <c r="WLO138" s="6"/>
      <c r="WLP138" s="6"/>
      <c r="WLQ138" s="6"/>
      <c r="WLR138" s="6"/>
      <c r="WLS138" s="6"/>
      <c r="WLT138" s="6"/>
      <c r="WLU138" s="6"/>
      <c r="WLV138" s="6"/>
      <c r="WLW138" s="6"/>
      <c r="WLX138" s="6"/>
      <c r="WLY138" s="6"/>
      <c r="WLZ138" s="6"/>
      <c r="WMA138" s="6"/>
      <c r="WMB138" s="6"/>
      <c r="WMC138" s="6"/>
      <c r="WMD138" s="6"/>
      <c r="WME138" s="6"/>
      <c r="WMF138" s="6"/>
      <c r="WMG138" s="6"/>
      <c r="WMH138" s="6"/>
      <c r="WMI138" s="6"/>
      <c r="WMJ138" s="6"/>
      <c r="WMK138" s="6"/>
      <c r="WML138" s="6"/>
      <c r="WMM138" s="6"/>
      <c r="WMN138" s="6"/>
      <c r="WMO138" s="6"/>
      <c r="WMP138" s="6"/>
      <c r="WMQ138" s="6"/>
      <c r="WMR138" s="6"/>
      <c r="WMS138" s="6"/>
      <c r="WMT138" s="6"/>
      <c r="WMU138" s="6"/>
      <c r="WMV138" s="6"/>
      <c r="WMW138" s="6"/>
      <c r="WMX138" s="6"/>
      <c r="WMY138" s="6"/>
      <c r="WMZ138" s="6"/>
      <c r="WNA138" s="6"/>
      <c r="WNB138" s="6"/>
      <c r="WNC138" s="6"/>
      <c r="WND138" s="6"/>
      <c r="WNE138" s="6"/>
      <c r="WNF138" s="6"/>
      <c r="WNG138" s="6"/>
      <c r="WNH138" s="6"/>
      <c r="WNI138" s="6"/>
      <c r="WNJ138" s="6"/>
      <c r="WNK138" s="6"/>
      <c r="WNL138" s="6"/>
      <c r="WNM138" s="6"/>
      <c r="WNN138" s="6"/>
      <c r="WNO138" s="6"/>
      <c r="WNP138" s="6"/>
      <c r="WNQ138" s="6"/>
      <c r="WNR138" s="6"/>
      <c r="WNS138" s="6"/>
      <c r="WNT138" s="6"/>
      <c r="WNU138" s="6"/>
      <c r="WNV138" s="6"/>
      <c r="WNW138" s="6"/>
      <c r="WNX138" s="6"/>
      <c r="WNY138" s="6"/>
      <c r="WNZ138" s="6"/>
      <c r="WOA138" s="6"/>
      <c r="WOB138" s="6"/>
      <c r="WOC138" s="6"/>
      <c r="WOD138" s="6"/>
      <c r="WOE138" s="6"/>
      <c r="WOF138" s="6"/>
      <c r="WOG138" s="6"/>
      <c r="WOH138" s="6"/>
      <c r="WOI138" s="6"/>
      <c r="WOJ138" s="6"/>
      <c r="WOK138" s="6"/>
      <c r="WOL138" s="6"/>
      <c r="WOM138" s="6"/>
      <c r="WON138" s="6"/>
      <c r="WOO138" s="6"/>
      <c r="WOP138" s="6"/>
      <c r="WOQ138" s="6"/>
      <c r="WOR138" s="6"/>
      <c r="WOS138" s="6"/>
      <c r="WOT138" s="6"/>
      <c r="WOU138" s="6"/>
      <c r="WOV138" s="6"/>
      <c r="WOW138" s="6"/>
      <c r="WOX138" s="6"/>
      <c r="WOY138" s="6"/>
      <c r="WOZ138" s="6"/>
      <c r="WPA138" s="6"/>
      <c r="WPB138" s="6"/>
      <c r="WPC138" s="6"/>
      <c r="WPD138" s="6"/>
      <c r="WPE138" s="6"/>
      <c r="WPF138" s="6"/>
      <c r="WPG138" s="6"/>
      <c r="WPH138" s="6"/>
      <c r="WPI138" s="6"/>
      <c r="WPJ138" s="6"/>
      <c r="WPK138" s="6"/>
      <c r="WPL138" s="6"/>
      <c r="WPM138" s="6"/>
      <c r="WPN138" s="6"/>
      <c r="WPO138" s="6"/>
      <c r="WPP138" s="6"/>
      <c r="WPQ138" s="6"/>
      <c r="WPR138" s="6"/>
      <c r="WPS138" s="6"/>
      <c r="WPT138" s="6"/>
      <c r="WPU138" s="6"/>
      <c r="WPV138" s="6"/>
      <c r="WPW138" s="6"/>
      <c r="WPX138" s="6"/>
      <c r="WPY138" s="6"/>
      <c r="WPZ138" s="6"/>
      <c r="WQA138" s="6"/>
      <c r="WQB138" s="6"/>
      <c r="WQC138" s="6"/>
      <c r="WQD138" s="6"/>
      <c r="WQE138" s="6"/>
      <c r="WQF138" s="6"/>
      <c r="WQG138" s="6"/>
      <c r="WQH138" s="6"/>
      <c r="WQI138" s="6"/>
      <c r="WQJ138" s="6"/>
      <c r="WQK138" s="6"/>
      <c r="WQL138" s="6"/>
      <c r="WQM138" s="6"/>
      <c r="WQN138" s="6"/>
      <c r="WQO138" s="6"/>
      <c r="WQP138" s="6"/>
      <c r="WQQ138" s="6"/>
      <c r="WQR138" s="6"/>
      <c r="WQS138" s="6"/>
      <c r="WQT138" s="6"/>
      <c r="WQU138" s="6"/>
      <c r="WQV138" s="6"/>
      <c r="WQW138" s="6"/>
      <c r="WQX138" s="6"/>
      <c r="WQY138" s="6"/>
      <c r="WQZ138" s="6"/>
      <c r="WRA138" s="6"/>
      <c r="WRB138" s="6"/>
      <c r="WRC138" s="6"/>
      <c r="WRD138" s="6"/>
      <c r="WRE138" s="6"/>
      <c r="WRF138" s="6"/>
      <c r="WRG138" s="6"/>
      <c r="WRH138" s="6"/>
      <c r="WRI138" s="6"/>
      <c r="WRJ138" s="6"/>
      <c r="WRK138" s="6"/>
      <c r="WRL138" s="6"/>
      <c r="WRM138" s="6"/>
      <c r="WRN138" s="6"/>
      <c r="WRO138" s="6"/>
      <c r="WRP138" s="6"/>
      <c r="WRQ138" s="6"/>
      <c r="WRR138" s="6"/>
      <c r="WRS138" s="6"/>
      <c r="WRT138" s="6"/>
      <c r="WRU138" s="6"/>
      <c r="WRV138" s="6"/>
      <c r="WRW138" s="6"/>
      <c r="WRX138" s="6"/>
      <c r="WRY138" s="6"/>
      <c r="WRZ138" s="6"/>
      <c r="WSA138" s="6"/>
      <c r="WSB138" s="6"/>
      <c r="WSC138" s="6"/>
      <c r="WSD138" s="6"/>
      <c r="WSE138" s="6"/>
      <c r="WSF138" s="6"/>
      <c r="WSG138" s="6"/>
      <c r="WSH138" s="6"/>
      <c r="WSI138" s="6"/>
      <c r="WSJ138" s="6"/>
      <c r="WSK138" s="6"/>
      <c r="WSL138" s="6"/>
      <c r="WSM138" s="6"/>
      <c r="WSN138" s="6"/>
      <c r="WSO138" s="6"/>
      <c r="WSP138" s="6"/>
      <c r="WSQ138" s="6"/>
      <c r="WSR138" s="6"/>
      <c r="WSS138" s="6"/>
      <c r="WST138" s="6"/>
      <c r="WSU138" s="6"/>
      <c r="WSV138" s="6"/>
      <c r="WSW138" s="6"/>
      <c r="WSX138" s="6"/>
      <c r="WSY138" s="6"/>
      <c r="WSZ138" s="6"/>
      <c r="WTA138" s="6"/>
      <c r="WTB138" s="6"/>
      <c r="WTC138" s="6"/>
      <c r="WTD138" s="6"/>
      <c r="WTE138" s="6"/>
      <c r="WTF138" s="6"/>
      <c r="WTG138" s="6"/>
      <c r="WTH138" s="6"/>
      <c r="WTI138" s="6"/>
      <c r="WTJ138" s="6"/>
      <c r="WTK138" s="6"/>
      <c r="WTL138" s="6"/>
      <c r="WTM138" s="6"/>
      <c r="WTN138" s="6"/>
      <c r="WTO138" s="6"/>
      <c r="WTP138" s="6"/>
      <c r="WTQ138" s="6"/>
      <c r="WTR138" s="6"/>
      <c r="WTS138" s="6"/>
      <c r="WTT138" s="6"/>
      <c r="WTU138" s="6"/>
      <c r="WTV138" s="6"/>
      <c r="WTW138" s="6"/>
      <c r="WTX138" s="6"/>
      <c r="WTY138" s="6"/>
      <c r="WTZ138" s="6"/>
      <c r="WUA138" s="6"/>
      <c r="WUB138" s="6"/>
      <c r="WUC138" s="6"/>
      <c r="WUD138" s="6"/>
      <c r="WUE138" s="6"/>
      <c r="WUF138" s="6"/>
      <c r="WUG138" s="6"/>
      <c r="WUH138" s="6"/>
      <c r="WUI138" s="6"/>
      <c r="WUJ138" s="6"/>
      <c r="WUK138" s="6"/>
      <c r="WUL138" s="6"/>
      <c r="WUM138" s="6"/>
      <c r="WUN138" s="6"/>
      <c r="WUO138" s="6"/>
      <c r="WUP138" s="6"/>
      <c r="WUQ138" s="6"/>
      <c r="WUR138" s="6"/>
      <c r="WUS138" s="6"/>
      <c r="WUT138" s="6"/>
      <c r="WUU138" s="6"/>
      <c r="WUV138" s="6"/>
      <c r="WUW138" s="6"/>
      <c r="WVD138" s="6"/>
      <c r="WVE138" s="6"/>
      <c r="WVF138" s="6"/>
      <c r="WVG138" s="6"/>
      <c r="WVH138" s="6"/>
      <c r="WVI138" s="6"/>
      <c r="WVJ138" s="6"/>
      <c r="WVK138" s="6"/>
      <c r="WVL138" s="6"/>
      <c r="WVM138" s="6"/>
      <c r="WVN138" s="6"/>
      <c r="WVO138" s="6"/>
      <c r="WVP138" s="6"/>
      <c r="WVQ138" s="6"/>
      <c r="WVR138" s="6"/>
      <c r="WVS138" s="6"/>
      <c r="WVT138" s="6"/>
      <c r="WVU138" s="6"/>
      <c r="WVV138" s="6"/>
      <c r="WVW138" s="6"/>
      <c r="WVX138" s="6"/>
      <c r="WVY138" s="6"/>
      <c r="WVZ138" s="6"/>
      <c r="WWA138" s="6"/>
      <c r="WWB138" s="6"/>
      <c r="WWC138" s="6"/>
      <c r="WWD138" s="6"/>
      <c r="WWE138" s="6"/>
      <c r="WWF138" s="6"/>
      <c r="WWG138" s="6"/>
      <c r="WWH138" s="6"/>
      <c r="WWI138" s="6"/>
      <c r="WWJ138" s="6"/>
      <c r="WWK138" s="6"/>
      <c r="WWL138" s="6"/>
      <c r="WWM138" s="6"/>
      <c r="WWN138" s="6"/>
      <c r="WWO138" s="6"/>
      <c r="WWP138" s="6"/>
      <c r="WWQ138" s="6"/>
      <c r="WWR138" s="6"/>
      <c r="WWS138" s="6"/>
      <c r="WWT138" s="6"/>
      <c r="WWU138" s="6"/>
      <c r="WWV138" s="6"/>
      <c r="WWW138" s="6"/>
      <c r="WWX138" s="6"/>
      <c r="WWY138" s="6"/>
      <c r="WWZ138" s="6"/>
      <c r="WXA138" s="6"/>
      <c r="WXB138" s="6"/>
      <c r="WXC138" s="6"/>
      <c r="WXD138" s="6"/>
      <c r="WXE138" s="6"/>
      <c r="WXF138" s="6"/>
      <c r="WXG138" s="6"/>
      <c r="WXH138" s="6"/>
      <c r="WXI138" s="6"/>
      <c r="WXJ138" s="6"/>
      <c r="WXK138" s="6"/>
      <c r="WXL138" s="6"/>
      <c r="WXM138" s="6"/>
      <c r="WXN138" s="6"/>
      <c r="WXO138" s="6"/>
      <c r="WXP138" s="6"/>
      <c r="WXQ138" s="6"/>
      <c r="WXR138" s="6"/>
      <c r="WXS138" s="6"/>
      <c r="WXT138" s="6"/>
      <c r="WXU138" s="6"/>
      <c r="WXV138" s="6"/>
      <c r="WXW138" s="6"/>
      <c r="WXX138" s="6"/>
      <c r="WXY138" s="6"/>
      <c r="WXZ138" s="6"/>
      <c r="WYA138" s="6"/>
      <c r="WYB138" s="6"/>
      <c r="WYC138" s="6"/>
      <c r="WYD138" s="6"/>
      <c r="WYE138" s="6"/>
      <c r="WYF138" s="6"/>
      <c r="WYG138" s="6"/>
      <c r="WYH138" s="6"/>
      <c r="WYI138" s="6"/>
      <c r="WYJ138" s="6"/>
      <c r="WYK138" s="6"/>
      <c r="WYL138" s="6"/>
      <c r="WYM138" s="6"/>
      <c r="WYN138" s="6"/>
      <c r="WYO138" s="6"/>
      <c r="WYP138" s="6"/>
      <c r="WYQ138" s="6"/>
      <c r="WYR138" s="6"/>
      <c r="WYS138" s="6"/>
      <c r="WYT138" s="6"/>
      <c r="WYU138" s="6"/>
      <c r="WYV138" s="6"/>
      <c r="WYW138" s="6"/>
      <c r="WYX138" s="6"/>
      <c r="WYY138" s="6"/>
      <c r="WYZ138" s="6"/>
      <c r="WZA138" s="6"/>
      <c r="WZB138" s="6"/>
      <c r="WZC138" s="6"/>
      <c r="WZD138" s="6"/>
      <c r="WZE138" s="6"/>
      <c r="WZF138" s="6"/>
      <c r="WZG138" s="6"/>
      <c r="WZH138" s="6"/>
      <c r="WZI138" s="6"/>
      <c r="WZJ138" s="6"/>
      <c r="WZK138" s="6"/>
      <c r="WZL138" s="6"/>
      <c r="WZM138" s="6"/>
      <c r="WZN138" s="6"/>
      <c r="WZO138" s="6"/>
      <c r="WZP138" s="6"/>
      <c r="WZQ138" s="6"/>
      <c r="WZR138" s="6"/>
      <c r="WZS138" s="6"/>
      <c r="WZT138" s="6"/>
      <c r="WZU138" s="6"/>
      <c r="WZV138" s="6"/>
      <c r="WZW138" s="6"/>
      <c r="WZX138" s="6"/>
      <c r="WZY138" s="6"/>
      <c r="WZZ138" s="6"/>
      <c r="XAA138" s="6"/>
      <c r="XAB138" s="6"/>
      <c r="XAC138" s="6"/>
      <c r="XAD138" s="6"/>
      <c r="XAE138" s="6"/>
      <c r="XAF138" s="6"/>
      <c r="XAG138" s="6"/>
      <c r="XAH138" s="6"/>
      <c r="XAI138" s="6"/>
      <c r="XAJ138" s="6"/>
      <c r="XAK138" s="6"/>
      <c r="XAL138" s="6"/>
      <c r="XAM138" s="6"/>
      <c r="XAN138" s="6"/>
      <c r="XAO138" s="6"/>
      <c r="XAP138" s="6"/>
      <c r="XAQ138" s="6"/>
      <c r="XAR138" s="6"/>
      <c r="XAS138" s="6"/>
      <c r="XAT138" s="6"/>
      <c r="XAU138" s="6"/>
      <c r="XAV138" s="6"/>
      <c r="XAW138" s="6"/>
      <c r="XAX138" s="6"/>
      <c r="XAY138" s="6"/>
      <c r="XAZ138" s="6"/>
      <c r="XBA138" s="6"/>
      <c r="XBB138" s="6"/>
      <c r="XBC138" s="6"/>
      <c r="XBD138" s="6"/>
      <c r="XBE138" s="6"/>
      <c r="XBF138" s="6"/>
      <c r="XBG138" s="6"/>
      <c r="XBH138" s="6"/>
      <c r="XBI138" s="6"/>
      <c r="XBJ138" s="6"/>
      <c r="XBK138" s="6"/>
      <c r="XBL138" s="6"/>
      <c r="XBM138" s="6"/>
      <c r="XBN138" s="6"/>
      <c r="XBO138" s="6"/>
      <c r="XBP138" s="6"/>
      <c r="XBQ138" s="6"/>
      <c r="XBR138" s="6"/>
      <c r="XBS138" s="6"/>
      <c r="XBT138" s="6"/>
      <c r="XBU138" s="6"/>
      <c r="XBV138" s="6"/>
      <c r="XBW138" s="6"/>
      <c r="XBX138" s="6"/>
      <c r="XBY138" s="6"/>
      <c r="XBZ138" s="6"/>
      <c r="XCA138" s="6"/>
      <c r="XCB138" s="6"/>
      <c r="XCC138" s="6"/>
      <c r="XCD138" s="6"/>
      <c r="XCE138" s="6"/>
      <c r="XCF138" s="6"/>
      <c r="XCG138" s="6"/>
      <c r="XCH138" s="6"/>
      <c r="XCI138" s="6"/>
      <c r="XCJ138" s="6"/>
      <c r="XCK138" s="6"/>
      <c r="XCL138" s="6"/>
      <c r="XCM138" s="6"/>
      <c r="XCN138" s="6"/>
      <c r="XCO138" s="6"/>
      <c r="XCP138" s="6"/>
      <c r="XCQ138" s="6"/>
      <c r="XCR138" s="6"/>
      <c r="XCS138" s="6"/>
      <c r="XCT138" s="6"/>
      <c r="XCU138" s="6"/>
      <c r="XCV138" s="6"/>
      <c r="XCW138" s="6"/>
      <c r="XCX138" s="6"/>
      <c r="XCY138" s="6"/>
      <c r="XCZ138" s="6"/>
      <c r="XDA138" s="6"/>
      <c r="XDB138" s="6"/>
      <c r="XDC138" s="6"/>
      <c r="XDD138" s="6"/>
      <c r="XDE138" s="6"/>
      <c r="XDF138" s="6"/>
      <c r="XDG138" s="6"/>
      <c r="XDH138" s="6"/>
      <c r="XDI138" s="6"/>
      <c r="XDJ138" s="6"/>
      <c r="XDK138" s="6"/>
      <c r="XDL138" s="6"/>
      <c r="XDM138" s="6"/>
      <c r="XDN138" s="6"/>
      <c r="XDO138" s="6"/>
      <c r="XDP138" s="6"/>
      <c r="XDQ138" s="6"/>
      <c r="XDR138" s="6"/>
      <c r="XDS138" s="6"/>
      <c r="XDT138" s="6"/>
      <c r="XDU138" s="6"/>
      <c r="XDV138" s="6"/>
      <c r="XDW138" s="6"/>
      <c r="XDX138" s="6"/>
      <c r="XDY138" s="6"/>
      <c r="XDZ138" s="6"/>
      <c r="XEA138" s="6"/>
      <c r="XEB138" s="6"/>
      <c r="XEC138" s="6"/>
      <c r="XED138" s="6"/>
      <c r="XEE138" s="6"/>
      <c r="XEF138" s="6"/>
      <c r="XEG138" s="6"/>
      <c r="XEH138" s="6"/>
      <c r="XEI138" s="6"/>
      <c r="XEJ138" s="6"/>
      <c r="XEK138" s="6"/>
      <c r="XEL138" s="6"/>
      <c r="XEM138" s="6"/>
      <c r="XEN138" s="6"/>
    </row>
    <row r="139" spans="1:16368" ht="30.75" x14ac:dyDescent="0.25">
      <c r="A139" s="13" t="s">
        <v>61</v>
      </c>
      <c r="B139" s="18" t="s">
        <v>58</v>
      </c>
      <c r="C139" s="19" t="s">
        <v>5</v>
      </c>
      <c r="D139" s="90">
        <v>969200</v>
      </c>
      <c r="E139" s="90">
        <v>969200</v>
      </c>
      <c r="F139" s="90">
        <v>969200</v>
      </c>
    </row>
    <row r="140" spans="1:16368" x14ac:dyDescent="0.25">
      <c r="A140" s="13" t="s">
        <v>10</v>
      </c>
      <c r="B140" s="18" t="s">
        <v>58</v>
      </c>
      <c r="C140" s="19" t="s">
        <v>7</v>
      </c>
      <c r="D140" s="90">
        <v>1864500</v>
      </c>
      <c r="E140" s="90">
        <v>1864500</v>
      </c>
      <c r="F140" s="90">
        <v>1864500</v>
      </c>
    </row>
    <row r="141" spans="1:16368" s="8" customFormat="1" ht="31.5" x14ac:dyDescent="0.25">
      <c r="A141" s="72" t="s">
        <v>106</v>
      </c>
      <c r="B141" s="81">
        <v>3200000000</v>
      </c>
      <c r="C141" s="82"/>
      <c r="D141" s="83">
        <f t="shared" ref="D141:F141" si="43">D142</f>
        <v>6000000</v>
      </c>
      <c r="E141" s="83">
        <f t="shared" si="43"/>
        <v>6000000</v>
      </c>
      <c r="F141" s="83">
        <f t="shared" si="43"/>
        <v>6000000</v>
      </c>
      <c r="G141" s="7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  <c r="IG141" s="52"/>
      <c r="IH141" s="52"/>
      <c r="II141" s="52"/>
      <c r="IJ141" s="52"/>
      <c r="IK141" s="52"/>
      <c r="IR141" s="52"/>
      <c r="IS141" s="52"/>
      <c r="IT141" s="52"/>
      <c r="IU141" s="52"/>
      <c r="IV141" s="52"/>
      <c r="IW141" s="52"/>
      <c r="IX141" s="52"/>
      <c r="IY141" s="52"/>
      <c r="IZ141" s="52"/>
      <c r="JA141" s="52"/>
      <c r="JB141" s="52"/>
      <c r="JC141" s="52"/>
      <c r="JD141" s="52"/>
      <c r="JE141" s="52"/>
      <c r="JF141" s="52"/>
      <c r="JG141" s="52"/>
      <c r="JH141" s="52"/>
      <c r="JI141" s="52"/>
      <c r="JJ141" s="52"/>
      <c r="JK141" s="52"/>
      <c r="JL141" s="52"/>
      <c r="JM141" s="52"/>
      <c r="JN141" s="52"/>
      <c r="JO141" s="52"/>
      <c r="JP141" s="52"/>
      <c r="JQ141" s="52"/>
      <c r="JR141" s="52"/>
      <c r="JS141" s="52"/>
      <c r="JT141" s="52"/>
      <c r="JU141" s="52"/>
      <c r="JV141" s="52"/>
      <c r="JW141" s="52"/>
      <c r="JX141" s="52"/>
      <c r="JY141" s="52"/>
      <c r="JZ141" s="52"/>
      <c r="KA141" s="52"/>
      <c r="KB141" s="52"/>
      <c r="KC141" s="52"/>
      <c r="KD141" s="52"/>
      <c r="KE141" s="52"/>
      <c r="KF141" s="52"/>
      <c r="KG141" s="52"/>
      <c r="KH141" s="52"/>
      <c r="KI141" s="52"/>
      <c r="KJ141" s="52"/>
      <c r="KK141" s="52"/>
      <c r="KL141" s="52"/>
      <c r="KM141" s="52"/>
      <c r="KN141" s="52"/>
      <c r="KO141" s="52"/>
      <c r="KP141" s="52"/>
      <c r="KQ141" s="52"/>
      <c r="KR141" s="52"/>
      <c r="KS141" s="52"/>
      <c r="KT141" s="52"/>
      <c r="KU141" s="52"/>
      <c r="KV141" s="52"/>
      <c r="KW141" s="52"/>
      <c r="KX141" s="52"/>
      <c r="KY141" s="52"/>
      <c r="KZ141" s="52"/>
      <c r="LA141" s="52"/>
      <c r="LB141" s="52"/>
      <c r="LC141" s="52"/>
      <c r="LD141" s="52"/>
      <c r="LE141" s="52"/>
      <c r="LF141" s="52"/>
      <c r="LG141" s="52"/>
      <c r="LH141" s="52"/>
      <c r="LI141" s="52"/>
      <c r="LJ141" s="52"/>
      <c r="LK141" s="52"/>
      <c r="LL141" s="52"/>
      <c r="LM141" s="52"/>
      <c r="LN141" s="52"/>
      <c r="LO141" s="52"/>
      <c r="LP141" s="52"/>
      <c r="LQ141" s="52"/>
      <c r="LR141" s="52"/>
      <c r="LS141" s="52"/>
      <c r="LT141" s="52"/>
      <c r="LU141" s="52"/>
      <c r="LV141" s="52"/>
      <c r="LW141" s="52"/>
      <c r="LX141" s="52"/>
      <c r="LY141" s="52"/>
      <c r="LZ141" s="52"/>
      <c r="MA141" s="52"/>
      <c r="MB141" s="52"/>
      <c r="MC141" s="52"/>
      <c r="MD141" s="52"/>
      <c r="ME141" s="52"/>
      <c r="MF141" s="52"/>
      <c r="MG141" s="52"/>
      <c r="MH141" s="52"/>
      <c r="MI141" s="52"/>
      <c r="MJ141" s="52"/>
      <c r="MK141" s="52"/>
      <c r="ML141" s="52"/>
      <c r="MM141" s="52"/>
      <c r="MN141" s="52"/>
      <c r="MO141" s="52"/>
      <c r="MP141" s="52"/>
      <c r="MQ141" s="52"/>
      <c r="MR141" s="52"/>
      <c r="MS141" s="52"/>
      <c r="MT141" s="52"/>
      <c r="MU141" s="52"/>
      <c r="MV141" s="52"/>
      <c r="MW141" s="52"/>
      <c r="MX141" s="52"/>
      <c r="MY141" s="52"/>
      <c r="MZ141" s="52"/>
      <c r="NA141" s="52"/>
      <c r="NB141" s="52"/>
      <c r="NC141" s="52"/>
      <c r="ND141" s="52"/>
      <c r="NE141" s="52"/>
      <c r="NF141" s="52"/>
      <c r="NG141" s="52"/>
      <c r="NH141" s="52"/>
      <c r="NI141" s="52"/>
      <c r="NJ141" s="52"/>
      <c r="NK141" s="52"/>
      <c r="NL141" s="52"/>
      <c r="NM141" s="52"/>
      <c r="NN141" s="52"/>
      <c r="NO141" s="52"/>
      <c r="NP141" s="52"/>
      <c r="NQ141" s="52"/>
      <c r="NR141" s="52"/>
      <c r="NS141" s="52"/>
      <c r="NT141" s="52"/>
      <c r="NU141" s="52"/>
      <c r="NV141" s="52"/>
      <c r="NW141" s="52"/>
      <c r="NX141" s="52"/>
      <c r="NY141" s="52"/>
      <c r="NZ141" s="52"/>
      <c r="OA141" s="52"/>
      <c r="OB141" s="52"/>
      <c r="OC141" s="52"/>
      <c r="OD141" s="52"/>
      <c r="OE141" s="52"/>
      <c r="OF141" s="52"/>
      <c r="OG141" s="52"/>
      <c r="OH141" s="52"/>
      <c r="OI141" s="52"/>
      <c r="OJ141" s="52"/>
      <c r="OK141" s="52"/>
      <c r="OL141" s="52"/>
      <c r="OM141" s="52"/>
      <c r="ON141" s="52"/>
      <c r="OO141" s="52"/>
      <c r="OP141" s="52"/>
      <c r="OQ141" s="52"/>
      <c r="OR141" s="52"/>
      <c r="OS141" s="52"/>
      <c r="OT141" s="52"/>
      <c r="OU141" s="52"/>
      <c r="OV141" s="52"/>
      <c r="OW141" s="52"/>
      <c r="OX141" s="52"/>
      <c r="OY141" s="52"/>
      <c r="OZ141" s="52"/>
      <c r="PA141" s="52"/>
      <c r="PB141" s="52"/>
      <c r="PC141" s="52"/>
      <c r="PD141" s="52"/>
      <c r="PE141" s="52"/>
      <c r="PF141" s="52"/>
      <c r="PG141" s="52"/>
      <c r="PH141" s="52"/>
      <c r="PI141" s="52"/>
      <c r="PJ141" s="52"/>
      <c r="PK141" s="52"/>
      <c r="PL141" s="52"/>
      <c r="PM141" s="52"/>
      <c r="PN141" s="52"/>
      <c r="PO141" s="52"/>
      <c r="PP141" s="52"/>
      <c r="PQ141" s="52"/>
      <c r="PR141" s="52"/>
      <c r="PS141" s="52"/>
      <c r="PT141" s="52"/>
      <c r="PU141" s="52"/>
      <c r="PV141" s="52"/>
      <c r="PW141" s="52"/>
      <c r="PX141" s="52"/>
      <c r="PY141" s="52"/>
      <c r="PZ141" s="52"/>
      <c r="QA141" s="52"/>
      <c r="QB141" s="52"/>
      <c r="QC141" s="52"/>
      <c r="QD141" s="52"/>
      <c r="QE141" s="52"/>
      <c r="QF141" s="52"/>
      <c r="QG141" s="52"/>
      <c r="QH141" s="52"/>
      <c r="QI141" s="52"/>
      <c r="QJ141" s="52"/>
      <c r="QK141" s="52"/>
      <c r="QL141" s="52"/>
      <c r="QM141" s="52"/>
      <c r="QN141" s="52"/>
      <c r="QO141" s="52"/>
      <c r="QP141" s="52"/>
      <c r="QQ141" s="52"/>
      <c r="QR141" s="52"/>
      <c r="QS141" s="52"/>
      <c r="QT141" s="52"/>
      <c r="QU141" s="52"/>
      <c r="QV141" s="52"/>
      <c r="QW141" s="52"/>
      <c r="QX141" s="52"/>
      <c r="QY141" s="52"/>
      <c r="QZ141" s="52"/>
      <c r="RA141" s="52"/>
      <c r="RB141" s="52"/>
      <c r="RC141" s="52"/>
      <c r="RD141" s="52"/>
      <c r="RE141" s="52"/>
      <c r="RF141" s="52"/>
      <c r="RG141" s="52"/>
      <c r="RH141" s="52"/>
      <c r="RI141" s="52"/>
      <c r="RJ141" s="52"/>
      <c r="RK141" s="52"/>
      <c r="RL141" s="52"/>
      <c r="RM141" s="52"/>
      <c r="RN141" s="52"/>
      <c r="RO141" s="52"/>
      <c r="RP141" s="52"/>
      <c r="RQ141" s="52"/>
      <c r="RR141" s="52"/>
      <c r="RS141" s="52"/>
      <c r="RT141" s="52"/>
      <c r="RU141" s="52"/>
      <c r="RV141" s="52"/>
      <c r="RW141" s="52"/>
      <c r="RX141" s="52"/>
      <c r="RY141" s="52"/>
      <c r="RZ141" s="52"/>
      <c r="SA141" s="52"/>
      <c r="SB141" s="52"/>
      <c r="SC141" s="52"/>
      <c r="SD141" s="52"/>
      <c r="SE141" s="52"/>
      <c r="SF141" s="52"/>
      <c r="SG141" s="52"/>
      <c r="SN141" s="52"/>
      <c r="SO141" s="52"/>
      <c r="SP141" s="52"/>
      <c r="SQ141" s="52"/>
      <c r="SR141" s="52"/>
      <c r="SS141" s="52"/>
      <c r="ST141" s="52"/>
      <c r="SU141" s="52"/>
      <c r="SV141" s="52"/>
      <c r="SW141" s="52"/>
      <c r="SX141" s="52"/>
      <c r="SY141" s="52"/>
      <c r="SZ141" s="52"/>
      <c r="TA141" s="52"/>
      <c r="TB141" s="52"/>
      <c r="TC141" s="52"/>
      <c r="TD141" s="52"/>
      <c r="TE141" s="52"/>
      <c r="TF141" s="52"/>
      <c r="TG141" s="52"/>
      <c r="TH141" s="52"/>
      <c r="TI141" s="52"/>
      <c r="TJ141" s="52"/>
      <c r="TK141" s="52"/>
      <c r="TL141" s="52"/>
      <c r="TM141" s="52"/>
      <c r="TN141" s="52"/>
      <c r="TO141" s="52"/>
      <c r="TP141" s="52"/>
      <c r="TQ141" s="52"/>
      <c r="TR141" s="52"/>
      <c r="TS141" s="52"/>
      <c r="TT141" s="52"/>
      <c r="TU141" s="52"/>
      <c r="TV141" s="52"/>
      <c r="TW141" s="52"/>
      <c r="TX141" s="52"/>
      <c r="TY141" s="52"/>
      <c r="TZ141" s="52"/>
      <c r="UA141" s="52"/>
      <c r="UB141" s="52"/>
      <c r="UC141" s="52"/>
      <c r="UD141" s="52"/>
      <c r="UE141" s="52"/>
      <c r="UF141" s="52"/>
      <c r="UG141" s="52"/>
      <c r="UH141" s="52"/>
      <c r="UI141" s="52"/>
      <c r="UJ141" s="52"/>
      <c r="UK141" s="52"/>
      <c r="UL141" s="52"/>
      <c r="UM141" s="52"/>
      <c r="UN141" s="52"/>
      <c r="UO141" s="52"/>
      <c r="UP141" s="52"/>
      <c r="UQ141" s="52"/>
      <c r="UR141" s="52"/>
      <c r="US141" s="52"/>
      <c r="UT141" s="52"/>
      <c r="UU141" s="52"/>
      <c r="UV141" s="52"/>
      <c r="UW141" s="52"/>
      <c r="UX141" s="52"/>
      <c r="UY141" s="52"/>
      <c r="UZ141" s="52"/>
      <c r="VA141" s="52"/>
      <c r="VB141" s="52"/>
      <c r="VC141" s="52"/>
      <c r="VD141" s="52"/>
      <c r="VE141" s="52"/>
      <c r="VF141" s="52"/>
      <c r="VG141" s="52"/>
      <c r="VH141" s="52"/>
      <c r="VI141" s="52"/>
      <c r="VJ141" s="52"/>
      <c r="VK141" s="52"/>
      <c r="VL141" s="52"/>
      <c r="VM141" s="52"/>
      <c r="VN141" s="52"/>
      <c r="VO141" s="52"/>
      <c r="VP141" s="52"/>
      <c r="VQ141" s="52"/>
      <c r="VR141" s="52"/>
      <c r="VS141" s="52"/>
      <c r="VT141" s="52"/>
      <c r="VU141" s="52"/>
      <c r="VV141" s="52"/>
      <c r="VW141" s="52"/>
      <c r="VX141" s="52"/>
      <c r="VY141" s="52"/>
      <c r="VZ141" s="52"/>
      <c r="WA141" s="52"/>
      <c r="WB141" s="52"/>
      <c r="WC141" s="52"/>
      <c r="WD141" s="52"/>
      <c r="WE141" s="52"/>
      <c r="WF141" s="52"/>
      <c r="WG141" s="52"/>
      <c r="WH141" s="52"/>
      <c r="WI141" s="52"/>
      <c r="WJ141" s="52"/>
      <c r="WK141" s="52"/>
      <c r="WL141" s="52"/>
      <c r="WM141" s="52"/>
      <c r="WN141" s="52"/>
      <c r="WO141" s="52"/>
      <c r="WP141" s="52"/>
      <c r="WQ141" s="52"/>
      <c r="WR141" s="52"/>
      <c r="WS141" s="52"/>
      <c r="WT141" s="52"/>
      <c r="WU141" s="52"/>
      <c r="WV141" s="52"/>
      <c r="WW141" s="52"/>
      <c r="WX141" s="52"/>
      <c r="WY141" s="52"/>
      <c r="WZ141" s="52"/>
      <c r="XA141" s="52"/>
      <c r="XB141" s="52"/>
      <c r="XC141" s="52"/>
      <c r="XD141" s="52"/>
      <c r="XE141" s="52"/>
      <c r="XF141" s="52"/>
      <c r="XG141" s="52"/>
      <c r="XH141" s="52"/>
      <c r="XI141" s="52"/>
      <c r="XJ141" s="52"/>
      <c r="XK141" s="52"/>
      <c r="XL141" s="52"/>
      <c r="XM141" s="52"/>
      <c r="XN141" s="52"/>
      <c r="XO141" s="52"/>
      <c r="XP141" s="52"/>
      <c r="XQ141" s="52"/>
      <c r="XR141" s="52"/>
      <c r="XS141" s="52"/>
      <c r="XT141" s="52"/>
      <c r="XU141" s="52"/>
      <c r="XV141" s="52"/>
      <c r="XW141" s="52"/>
      <c r="XX141" s="52"/>
      <c r="XY141" s="52"/>
      <c r="XZ141" s="52"/>
      <c r="YA141" s="52"/>
      <c r="YB141" s="52"/>
      <c r="YC141" s="52"/>
      <c r="YD141" s="52"/>
      <c r="YE141" s="52"/>
      <c r="YF141" s="52"/>
      <c r="YG141" s="52"/>
      <c r="YH141" s="52"/>
      <c r="YI141" s="52"/>
      <c r="YJ141" s="52"/>
      <c r="YK141" s="52"/>
      <c r="YL141" s="52"/>
      <c r="YM141" s="52"/>
      <c r="YN141" s="52"/>
      <c r="YO141" s="52"/>
      <c r="YP141" s="52"/>
      <c r="YQ141" s="52"/>
      <c r="YR141" s="52"/>
      <c r="YS141" s="52"/>
      <c r="YT141" s="52"/>
      <c r="YU141" s="52"/>
      <c r="YV141" s="52"/>
      <c r="YW141" s="52"/>
      <c r="YX141" s="52"/>
      <c r="YY141" s="52"/>
      <c r="YZ141" s="52"/>
      <c r="ZA141" s="52"/>
      <c r="ZB141" s="52"/>
      <c r="ZC141" s="52"/>
      <c r="ZD141" s="52"/>
      <c r="ZE141" s="52"/>
      <c r="ZF141" s="52"/>
      <c r="ZG141" s="52"/>
      <c r="ZH141" s="52"/>
      <c r="ZI141" s="52"/>
      <c r="ZJ141" s="52"/>
      <c r="ZK141" s="52"/>
      <c r="ZL141" s="52"/>
      <c r="ZM141" s="52"/>
      <c r="ZN141" s="52"/>
      <c r="ZO141" s="52"/>
      <c r="ZP141" s="52"/>
      <c r="ZQ141" s="52"/>
      <c r="ZR141" s="52"/>
      <c r="ZS141" s="52"/>
      <c r="ZT141" s="52"/>
      <c r="ZU141" s="52"/>
      <c r="ZV141" s="52"/>
      <c r="ZW141" s="52"/>
      <c r="ZX141" s="52"/>
      <c r="ZY141" s="52"/>
      <c r="ZZ141" s="52"/>
      <c r="AAA141" s="52"/>
      <c r="AAB141" s="52"/>
      <c r="AAC141" s="52"/>
      <c r="AAD141" s="52"/>
      <c r="AAE141" s="52"/>
      <c r="AAF141" s="52"/>
      <c r="AAG141" s="52"/>
      <c r="AAH141" s="52"/>
      <c r="AAI141" s="52"/>
      <c r="AAJ141" s="52"/>
      <c r="AAK141" s="52"/>
      <c r="AAL141" s="52"/>
      <c r="AAM141" s="52"/>
      <c r="AAN141" s="52"/>
      <c r="AAO141" s="52"/>
      <c r="AAP141" s="52"/>
      <c r="AAQ141" s="52"/>
      <c r="AAR141" s="52"/>
      <c r="AAS141" s="52"/>
      <c r="AAT141" s="52"/>
      <c r="AAU141" s="52"/>
      <c r="AAV141" s="52"/>
      <c r="AAW141" s="52"/>
      <c r="AAX141" s="52"/>
      <c r="AAY141" s="52"/>
      <c r="AAZ141" s="52"/>
      <c r="ABA141" s="52"/>
      <c r="ABB141" s="52"/>
      <c r="ABC141" s="52"/>
      <c r="ABD141" s="52"/>
      <c r="ABE141" s="52"/>
      <c r="ABF141" s="52"/>
      <c r="ABG141" s="52"/>
      <c r="ABH141" s="52"/>
      <c r="ABI141" s="52"/>
      <c r="ABJ141" s="52"/>
      <c r="ABK141" s="52"/>
      <c r="ABL141" s="52"/>
      <c r="ABM141" s="52"/>
      <c r="ABN141" s="52"/>
      <c r="ABO141" s="52"/>
      <c r="ABP141" s="52"/>
      <c r="ABQ141" s="52"/>
      <c r="ABR141" s="52"/>
      <c r="ABS141" s="52"/>
      <c r="ABT141" s="52"/>
      <c r="ABU141" s="52"/>
      <c r="ABV141" s="52"/>
      <c r="ABW141" s="52"/>
      <c r="ABX141" s="52"/>
      <c r="ABY141" s="52"/>
      <c r="ABZ141" s="52"/>
      <c r="ACA141" s="52"/>
      <c r="ACB141" s="52"/>
      <c r="ACC141" s="52"/>
      <c r="ACJ141" s="52"/>
      <c r="ACK141" s="52"/>
      <c r="ACL141" s="52"/>
      <c r="ACM141" s="52"/>
      <c r="ACN141" s="52"/>
      <c r="ACO141" s="52"/>
      <c r="ACP141" s="52"/>
      <c r="ACQ141" s="52"/>
      <c r="ACR141" s="52"/>
      <c r="ACS141" s="52"/>
      <c r="ACT141" s="52"/>
      <c r="ACU141" s="52"/>
      <c r="ACV141" s="52"/>
      <c r="ACW141" s="52"/>
      <c r="ACX141" s="52"/>
      <c r="ACY141" s="52"/>
      <c r="ACZ141" s="52"/>
      <c r="ADA141" s="52"/>
      <c r="ADB141" s="52"/>
      <c r="ADC141" s="52"/>
      <c r="ADD141" s="52"/>
      <c r="ADE141" s="52"/>
      <c r="ADF141" s="52"/>
      <c r="ADG141" s="52"/>
      <c r="ADH141" s="52"/>
      <c r="ADI141" s="52"/>
      <c r="ADJ141" s="52"/>
      <c r="ADK141" s="52"/>
      <c r="ADL141" s="52"/>
      <c r="ADM141" s="52"/>
      <c r="ADN141" s="52"/>
      <c r="ADO141" s="52"/>
      <c r="ADP141" s="52"/>
      <c r="ADQ141" s="52"/>
      <c r="ADR141" s="52"/>
      <c r="ADS141" s="52"/>
      <c r="ADT141" s="52"/>
      <c r="ADU141" s="52"/>
      <c r="ADV141" s="52"/>
      <c r="ADW141" s="52"/>
      <c r="ADX141" s="52"/>
      <c r="ADY141" s="52"/>
      <c r="ADZ141" s="52"/>
      <c r="AEA141" s="52"/>
      <c r="AEB141" s="52"/>
      <c r="AEC141" s="52"/>
      <c r="AED141" s="52"/>
      <c r="AEE141" s="52"/>
      <c r="AEF141" s="52"/>
      <c r="AEG141" s="52"/>
      <c r="AEH141" s="52"/>
      <c r="AEI141" s="52"/>
      <c r="AEJ141" s="52"/>
      <c r="AEK141" s="52"/>
      <c r="AEL141" s="52"/>
      <c r="AEM141" s="52"/>
      <c r="AEN141" s="52"/>
      <c r="AEO141" s="52"/>
      <c r="AEP141" s="52"/>
      <c r="AEQ141" s="52"/>
      <c r="AER141" s="52"/>
      <c r="AES141" s="52"/>
      <c r="AET141" s="52"/>
      <c r="AEU141" s="52"/>
      <c r="AEV141" s="52"/>
      <c r="AEW141" s="52"/>
      <c r="AEX141" s="52"/>
      <c r="AEY141" s="52"/>
      <c r="AEZ141" s="52"/>
      <c r="AFA141" s="52"/>
      <c r="AFB141" s="52"/>
      <c r="AFC141" s="52"/>
      <c r="AFD141" s="52"/>
      <c r="AFE141" s="52"/>
      <c r="AFF141" s="52"/>
      <c r="AFG141" s="52"/>
      <c r="AFH141" s="52"/>
      <c r="AFI141" s="52"/>
      <c r="AFJ141" s="52"/>
      <c r="AFK141" s="52"/>
      <c r="AFL141" s="52"/>
      <c r="AFM141" s="52"/>
      <c r="AFN141" s="52"/>
      <c r="AFO141" s="52"/>
      <c r="AFP141" s="52"/>
      <c r="AFQ141" s="52"/>
      <c r="AFR141" s="52"/>
      <c r="AFS141" s="52"/>
      <c r="AFT141" s="52"/>
      <c r="AFU141" s="52"/>
      <c r="AFV141" s="52"/>
      <c r="AFW141" s="52"/>
      <c r="AFX141" s="52"/>
      <c r="AFY141" s="52"/>
      <c r="AFZ141" s="52"/>
      <c r="AGA141" s="52"/>
      <c r="AGB141" s="52"/>
      <c r="AGC141" s="52"/>
      <c r="AGD141" s="52"/>
      <c r="AGE141" s="52"/>
      <c r="AGF141" s="52"/>
      <c r="AGG141" s="52"/>
      <c r="AGH141" s="52"/>
      <c r="AGI141" s="52"/>
      <c r="AGJ141" s="52"/>
      <c r="AGK141" s="52"/>
      <c r="AGL141" s="52"/>
      <c r="AGM141" s="52"/>
      <c r="AGN141" s="52"/>
      <c r="AGO141" s="52"/>
      <c r="AGP141" s="52"/>
      <c r="AGQ141" s="52"/>
      <c r="AGR141" s="52"/>
      <c r="AGS141" s="52"/>
      <c r="AGT141" s="52"/>
      <c r="AGU141" s="52"/>
      <c r="AGV141" s="52"/>
      <c r="AGW141" s="52"/>
      <c r="AGX141" s="52"/>
      <c r="AGY141" s="52"/>
      <c r="AGZ141" s="52"/>
      <c r="AHA141" s="52"/>
      <c r="AHB141" s="52"/>
      <c r="AHC141" s="52"/>
      <c r="AHD141" s="52"/>
      <c r="AHE141" s="52"/>
      <c r="AHF141" s="52"/>
      <c r="AHG141" s="52"/>
      <c r="AHH141" s="52"/>
      <c r="AHI141" s="52"/>
      <c r="AHJ141" s="52"/>
      <c r="AHK141" s="52"/>
      <c r="AHL141" s="52"/>
      <c r="AHM141" s="52"/>
      <c r="AHN141" s="52"/>
      <c r="AHO141" s="52"/>
      <c r="AHP141" s="52"/>
      <c r="AHQ141" s="52"/>
      <c r="AHR141" s="52"/>
      <c r="AHS141" s="52"/>
      <c r="AHT141" s="52"/>
      <c r="AHU141" s="52"/>
      <c r="AHV141" s="52"/>
      <c r="AHW141" s="52"/>
      <c r="AHX141" s="52"/>
      <c r="AHY141" s="52"/>
      <c r="AHZ141" s="52"/>
      <c r="AIA141" s="52"/>
      <c r="AIB141" s="52"/>
      <c r="AIC141" s="52"/>
      <c r="AID141" s="52"/>
      <c r="AIE141" s="52"/>
      <c r="AIF141" s="52"/>
      <c r="AIG141" s="52"/>
      <c r="AIH141" s="52"/>
      <c r="AII141" s="52"/>
      <c r="AIJ141" s="52"/>
      <c r="AIK141" s="52"/>
      <c r="AIL141" s="52"/>
      <c r="AIM141" s="52"/>
      <c r="AIN141" s="52"/>
      <c r="AIO141" s="52"/>
      <c r="AIP141" s="52"/>
      <c r="AIQ141" s="52"/>
      <c r="AIR141" s="52"/>
      <c r="AIS141" s="52"/>
      <c r="AIT141" s="52"/>
      <c r="AIU141" s="52"/>
      <c r="AIV141" s="52"/>
      <c r="AIW141" s="52"/>
      <c r="AIX141" s="52"/>
      <c r="AIY141" s="52"/>
      <c r="AIZ141" s="52"/>
      <c r="AJA141" s="52"/>
      <c r="AJB141" s="52"/>
      <c r="AJC141" s="52"/>
      <c r="AJD141" s="52"/>
      <c r="AJE141" s="52"/>
      <c r="AJF141" s="52"/>
      <c r="AJG141" s="52"/>
      <c r="AJH141" s="52"/>
      <c r="AJI141" s="52"/>
      <c r="AJJ141" s="52"/>
      <c r="AJK141" s="52"/>
      <c r="AJL141" s="52"/>
      <c r="AJM141" s="52"/>
      <c r="AJN141" s="52"/>
      <c r="AJO141" s="52"/>
      <c r="AJP141" s="52"/>
      <c r="AJQ141" s="52"/>
      <c r="AJR141" s="52"/>
      <c r="AJS141" s="52"/>
      <c r="AJT141" s="52"/>
      <c r="AJU141" s="52"/>
      <c r="AJV141" s="52"/>
      <c r="AJW141" s="52"/>
      <c r="AJX141" s="52"/>
      <c r="AJY141" s="52"/>
      <c r="AJZ141" s="52"/>
      <c r="AKA141" s="52"/>
      <c r="AKB141" s="52"/>
      <c r="AKC141" s="52"/>
      <c r="AKD141" s="52"/>
      <c r="AKE141" s="52"/>
      <c r="AKF141" s="52"/>
      <c r="AKG141" s="52"/>
      <c r="AKH141" s="52"/>
      <c r="AKI141" s="52"/>
      <c r="AKJ141" s="52"/>
      <c r="AKK141" s="52"/>
      <c r="AKL141" s="52"/>
      <c r="AKM141" s="52"/>
      <c r="AKN141" s="52"/>
      <c r="AKO141" s="52"/>
      <c r="AKP141" s="52"/>
      <c r="AKQ141" s="52"/>
      <c r="AKR141" s="52"/>
      <c r="AKS141" s="52"/>
      <c r="AKT141" s="52"/>
      <c r="AKU141" s="52"/>
      <c r="AKV141" s="52"/>
      <c r="AKW141" s="52"/>
      <c r="AKX141" s="52"/>
      <c r="AKY141" s="52"/>
      <c r="AKZ141" s="52"/>
      <c r="ALA141" s="52"/>
      <c r="ALB141" s="52"/>
      <c r="ALC141" s="52"/>
      <c r="ALD141" s="52"/>
      <c r="ALE141" s="52"/>
      <c r="ALF141" s="52"/>
      <c r="ALG141" s="52"/>
      <c r="ALH141" s="52"/>
      <c r="ALI141" s="52"/>
      <c r="ALJ141" s="52"/>
      <c r="ALK141" s="52"/>
      <c r="ALL141" s="52"/>
      <c r="ALM141" s="52"/>
      <c r="ALN141" s="52"/>
      <c r="ALO141" s="52"/>
      <c r="ALP141" s="52"/>
      <c r="ALQ141" s="52"/>
      <c r="ALR141" s="52"/>
      <c r="ALS141" s="52"/>
      <c r="ALT141" s="52"/>
      <c r="ALU141" s="52"/>
      <c r="ALV141" s="52"/>
      <c r="ALW141" s="52"/>
      <c r="ALX141" s="52"/>
      <c r="ALY141" s="52"/>
      <c r="AMF141" s="52"/>
      <c r="AMG141" s="52"/>
      <c r="AMH141" s="52"/>
      <c r="AMI141" s="52"/>
      <c r="AMJ141" s="52"/>
      <c r="AMK141" s="52"/>
      <c r="AML141" s="52"/>
      <c r="AMM141" s="52"/>
      <c r="AMN141" s="52"/>
      <c r="AMO141" s="52"/>
      <c r="AMP141" s="52"/>
      <c r="AMQ141" s="52"/>
      <c r="AMR141" s="52"/>
      <c r="AMS141" s="52"/>
      <c r="AMT141" s="52"/>
      <c r="AMU141" s="52"/>
      <c r="AMV141" s="52"/>
      <c r="AMW141" s="52"/>
      <c r="AMX141" s="52"/>
      <c r="AMY141" s="52"/>
      <c r="AMZ141" s="52"/>
      <c r="ANA141" s="52"/>
      <c r="ANB141" s="52"/>
      <c r="ANC141" s="52"/>
      <c r="AND141" s="52"/>
      <c r="ANE141" s="52"/>
      <c r="ANF141" s="52"/>
      <c r="ANG141" s="52"/>
      <c r="ANH141" s="52"/>
      <c r="ANI141" s="52"/>
      <c r="ANJ141" s="52"/>
      <c r="ANK141" s="52"/>
      <c r="ANL141" s="52"/>
      <c r="ANM141" s="52"/>
      <c r="ANN141" s="52"/>
      <c r="ANO141" s="52"/>
      <c r="ANP141" s="52"/>
      <c r="ANQ141" s="52"/>
      <c r="ANR141" s="52"/>
      <c r="ANS141" s="52"/>
      <c r="ANT141" s="52"/>
      <c r="ANU141" s="52"/>
      <c r="ANV141" s="52"/>
      <c r="ANW141" s="52"/>
      <c r="ANX141" s="52"/>
      <c r="ANY141" s="52"/>
      <c r="ANZ141" s="52"/>
      <c r="AOA141" s="52"/>
      <c r="AOB141" s="52"/>
      <c r="AOC141" s="52"/>
      <c r="AOD141" s="52"/>
      <c r="AOE141" s="52"/>
      <c r="AOF141" s="52"/>
      <c r="AOG141" s="52"/>
      <c r="AOH141" s="52"/>
      <c r="AOI141" s="52"/>
      <c r="AOJ141" s="52"/>
      <c r="AOK141" s="52"/>
      <c r="AOL141" s="52"/>
      <c r="AOM141" s="52"/>
      <c r="AON141" s="52"/>
      <c r="AOO141" s="52"/>
      <c r="AOP141" s="52"/>
      <c r="AOQ141" s="52"/>
      <c r="AOR141" s="52"/>
      <c r="AOS141" s="52"/>
      <c r="AOT141" s="52"/>
      <c r="AOU141" s="52"/>
      <c r="AOV141" s="52"/>
      <c r="AOW141" s="52"/>
      <c r="AOX141" s="52"/>
      <c r="AOY141" s="52"/>
      <c r="AOZ141" s="52"/>
      <c r="APA141" s="52"/>
      <c r="APB141" s="52"/>
      <c r="APC141" s="52"/>
      <c r="APD141" s="52"/>
      <c r="APE141" s="52"/>
      <c r="APF141" s="52"/>
      <c r="APG141" s="52"/>
      <c r="APH141" s="52"/>
      <c r="API141" s="52"/>
      <c r="APJ141" s="52"/>
      <c r="APK141" s="52"/>
      <c r="APL141" s="52"/>
      <c r="APM141" s="52"/>
      <c r="APN141" s="52"/>
      <c r="APO141" s="52"/>
      <c r="APP141" s="52"/>
      <c r="APQ141" s="52"/>
      <c r="APR141" s="52"/>
      <c r="APS141" s="52"/>
      <c r="APT141" s="52"/>
      <c r="APU141" s="52"/>
      <c r="APV141" s="52"/>
      <c r="APW141" s="52"/>
      <c r="APX141" s="52"/>
      <c r="APY141" s="52"/>
      <c r="APZ141" s="52"/>
      <c r="AQA141" s="52"/>
      <c r="AQB141" s="52"/>
      <c r="AQC141" s="52"/>
      <c r="AQD141" s="52"/>
      <c r="AQE141" s="52"/>
      <c r="AQF141" s="52"/>
      <c r="AQG141" s="52"/>
      <c r="AQH141" s="52"/>
      <c r="AQI141" s="52"/>
      <c r="AQJ141" s="52"/>
      <c r="AQK141" s="52"/>
      <c r="AQL141" s="52"/>
      <c r="AQM141" s="52"/>
      <c r="AQN141" s="52"/>
      <c r="AQO141" s="52"/>
      <c r="AQP141" s="52"/>
      <c r="AQQ141" s="52"/>
      <c r="AQR141" s="52"/>
      <c r="AQS141" s="52"/>
      <c r="AQT141" s="52"/>
      <c r="AQU141" s="52"/>
      <c r="AQV141" s="52"/>
      <c r="AQW141" s="52"/>
      <c r="AQX141" s="52"/>
      <c r="AQY141" s="52"/>
      <c r="AQZ141" s="52"/>
      <c r="ARA141" s="52"/>
      <c r="ARB141" s="52"/>
      <c r="ARC141" s="52"/>
      <c r="ARD141" s="52"/>
      <c r="ARE141" s="52"/>
      <c r="ARF141" s="52"/>
      <c r="ARG141" s="52"/>
      <c r="ARH141" s="52"/>
      <c r="ARI141" s="52"/>
      <c r="ARJ141" s="52"/>
      <c r="ARK141" s="52"/>
      <c r="ARL141" s="52"/>
      <c r="ARM141" s="52"/>
      <c r="ARN141" s="52"/>
      <c r="ARO141" s="52"/>
      <c r="ARP141" s="52"/>
      <c r="ARQ141" s="52"/>
      <c r="ARR141" s="52"/>
      <c r="ARS141" s="52"/>
      <c r="ART141" s="52"/>
      <c r="ARU141" s="52"/>
      <c r="ARV141" s="52"/>
      <c r="ARW141" s="52"/>
      <c r="ARX141" s="52"/>
      <c r="ARY141" s="52"/>
      <c r="ARZ141" s="52"/>
      <c r="ASA141" s="52"/>
      <c r="ASB141" s="52"/>
      <c r="ASC141" s="52"/>
      <c r="ASD141" s="52"/>
      <c r="ASE141" s="52"/>
      <c r="ASF141" s="52"/>
      <c r="ASG141" s="52"/>
      <c r="ASH141" s="52"/>
      <c r="ASI141" s="52"/>
      <c r="ASJ141" s="52"/>
      <c r="ASK141" s="52"/>
      <c r="ASL141" s="52"/>
      <c r="ASM141" s="52"/>
      <c r="ASN141" s="52"/>
      <c r="ASO141" s="52"/>
      <c r="ASP141" s="52"/>
      <c r="ASQ141" s="52"/>
      <c r="ASR141" s="52"/>
      <c r="ASS141" s="52"/>
      <c r="AST141" s="52"/>
      <c r="ASU141" s="52"/>
      <c r="ASV141" s="52"/>
      <c r="ASW141" s="52"/>
      <c r="ASX141" s="52"/>
      <c r="ASY141" s="52"/>
      <c r="ASZ141" s="52"/>
      <c r="ATA141" s="52"/>
      <c r="ATB141" s="52"/>
      <c r="ATC141" s="52"/>
      <c r="ATD141" s="52"/>
      <c r="ATE141" s="52"/>
      <c r="ATF141" s="52"/>
      <c r="ATG141" s="52"/>
      <c r="ATH141" s="52"/>
      <c r="ATI141" s="52"/>
      <c r="ATJ141" s="52"/>
      <c r="ATK141" s="52"/>
      <c r="ATL141" s="52"/>
      <c r="ATM141" s="52"/>
      <c r="ATN141" s="52"/>
      <c r="ATO141" s="52"/>
      <c r="ATP141" s="52"/>
      <c r="ATQ141" s="52"/>
      <c r="ATR141" s="52"/>
      <c r="ATS141" s="52"/>
      <c r="ATT141" s="52"/>
      <c r="ATU141" s="52"/>
      <c r="ATV141" s="52"/>
      <c r="ATW141" s="52"/>
      <c r="ATX141" s="52"/>
      <c r="ATY141" s="52"/>
      <c r="ATZ141" s="52"/>
      <c r="AUA141" s="52"/>
      <c r="AUB141" s="52"/>
      <c r="AUC141" s="52"/>
      <c r="AUD141" s="52"/>
      <c r="AUE141" s="52"/>
      <c r="AUF141" s="52"/>
      <c r="AUG141" s="52"/>
      <c r="AUH141" s="52"/>
      <c r="AUI141" s="52"/>
      <c r="AUJ141" s="52"/>
      <c r="AUK141" s="52"/>
      <c r="AUL141" s="52"/>
      <c r="AUM141" s="52"/>
      <c r="AUN141" s="52"/>
      <c r="AUO141" s="52"/>
      <c r="AUP141" s="52"/>
      <c r="AUQ141" s="52"/>
      <c r="AUR141" s="52"/>
      <c r="AUS141" s="52"/>
      <c r="AUT141" s="52"/>
      <c r="AUU141" s="52"/>
      <c r="AUV141" s="52"/>
      <c r="AUW141" s="52"/>
      <c r="AUX141" s="52"/>
      <c r="AUY141" s="52"/>
      <c r="AUZ141" s="52"/>
      <c r="AVA141" s="52"/>
      <c r="AVB141" s="52"/>
      <c r="AVC141" s="52"/>
      <c r="AVD141" s="52"/>
      <c r="AVE141" s="52"/>
      <c r="AVF141" s="52"/>
      <c r="AVG141" s="52"/>
      <c r="AVH141" s="52"/>
      <c r="AVI141" s="52"/>
      <c r="AVJ141" s="52"/>
      <c r="AVK141" s="52"/>
      <c r="AVL141" s="52"/>
      <c r="AVM141" s="52"/>
      <c r="AVN141" s="52"/>
      <c r="AVO141" s="52"/>
      <c r="AVP141" s="52"/>
      <c r="AVQ141" s="52"/>
      <c r="AVR141" s="52"/>
      <c r="AVS141" s="52"/>
      <c r="AVT141" s="52"/>
      <c r="AVU141" s="52"/>
      <c r="AWB141" s="52"/>
      <c r="AWC141" s="52"/>
      <c r="AWD141" s="52"/>
      <c r="AWE141" s="52"/>
      <c r="AWF141" s="52"/>
      <c r="AWG141" s="52"/>
      <c r="AWH141" s="52"/>
      <c r="AWI141" s="52"/>
      <c r="AWJ141" s="52"/>
      <c r="AWK141" s="52"/>
      <c r="AWL141" s="52"/>
      <c r="AWM141" s="52"/>
      <c r="AWN141" s="52"/>
      <c r="AWO141" s="52"/>
      <c r="AWP141" s="52"/>
      <c r="AWQ141" s="52"/>
      <c r="AWR141" s="52"/>
      <c r="AWS141" s="52"/>
      <c r="AWT141" s="52"/>
      <c r="AWU141" s="52"/>
      <c r="AWV141" s="52"/>
      <c r="AWW141" s="52"/>
      <c r="AWX141" s="52"/>
      <c r="AWY141" s="52"/>
      <c r="AWZ141" s="52"/>
      <c r="AXA141" s="52"/>
      <c r="AXB141" s="52"/>
      <c r="AXC141" s="52"/>
      <c r="AXD141" s="52"/>
      <c r="AXE141" s="52"/>
      <c r="AXF141" s="52"/>
      <c r="AXG141" s="52"/>
      <c r="AXH141" s="52"/>
      <c r="AXI141" s="52"/>
      <c r="AXJ141" s="52"/>
      <c r="AXK141" s="52"/>
      <c r="AXL141" s="52"/>
      <c r="AXM141" s="52"/>
      <c r="AXN141" s="52"/>
      <c r="AXO141" s="52"/>
      <c r="AXP141" s="52"/>
      <c r="AXQ141" s="52"/>
      <c r="AXR141" s="52"/>
      <c r="AXS141" s="52"/>
      <c r="AXT141" s="52"/>
      <c r="AXU141" s="52"/>
      <c r="AXV141" s="52"/>
      <c r="AXW141" s="52"/>
      <c r="AXX141" s="52"/>
      <c r="AXY141" s="52"/>
      <c r="AXZ141" s="52"/>
      <c r="AYA141" s="52"/>
      <c r="AYB141" s="52"/>
      <c r="AYC141" s="52"/>
      <c r="AYD141" s="52"/>
      <c r="AYE141" s="52"/>
      <c r="AYF141" s="52"/>
      <c r="AYG141" s="52"/>
      <c r="AYH141" s="52"/>
      <c r="AYI141" s="52"/>
      <c r="AYJ141" s="52"/>
      <c r="AYK141" s="52"/>
      <c r="AYL141" s="52"/>
      <c r="AYM141" s="52"/>
      <c r="AYN141" s="52"/>
      <c r="AYO141" s="52"/>
      <c r="AYP141" s="52"/>
      <c r="AYQ141" s="52"/>
      <c r="AYR141" s="52"/>
      <c r="AYS141" s="52"/>
      <c r="AYT141" s="52"/>
      <c r="AYU141" s="52"/>
      <c r="AYV141" s="52"/>
      <c r="AYW141" s="52"/>
      <c r="AYX141" s="52"/>
      <c r="AYY141" s="52"/>
      <c r="AYZ141" s="52"/>
      <c r="AZA141" s="52"/>
      <c r="AZB141" s="52"/>
      <c r="AZC141" s="52"/>
      <c r="AZD141" s="52"/>
      <c r="AZE141" s="52"/>
      <c r="AZF141" s="52"/>
      <c r="AZG141" s="52"/>
      <c r="AZH141" s="52"/>
      <c r="AZI141" s="52"/>
      <c r="AZJ141" s="52"/>
      <c r="AZK141" s="52"/>
      <c r="AZL141" s="52"/>
      <c r="AZM141" s="52"/>
      <c r="AZN141" s="52"/>
      <c r="AZO141" s="52"/>
      <c r="AZP141" s="52"/>
      <c r="AZQ141" s="52"/>
      <c r="AZR141" s="52"/>
      <c r="AZS141" s="52"/>
      <c r="AZT141" s="52"/>
      <c r="AZU141" s="52"/>
      <c r="AZV141" s="52"/>
      <c r="AZW141" s="52"/>
      <c r="AZX141" s="52"/>
      <c r="AZY141" s="52"/>
      <c r="AZZ141" s="52"/>
      <c r="BAA141" s="52"/>
      <c r="BAB141" s="52"/>
      <c r="BAC141" s="52"/>
      <c r="BAD141" s="52"/>
      <c r="BAE141" s="52"/>
      <c r="BAF141" s="52"/>
      <c r="BAG141" s="52"/>
      <c r="BAH141" s="52"/>
      <c r="BAI141" s="52"/>
      <c r="BAJ141" s="52"/>
      <c r="BAK141" s="52"/>
      <c r="BAL141" s="52"/>
      <c r="BAM141" s="52"/>
      <c r="BAN141" s="52"/>
      <c r="BAO141" s="52"/>
      <c r="BAP141" s="52"/>
      <c r="BAQ141" s="52"/>
      <c r="BAR141" s="52"/>
      <c r="BAS141" s="52"/>
      <c r="BAT141" s="52"/>
      <c r="BAU141" s="52"/>
      <c r="BAV141" s="52"/>
      <c r="BAW141" s="52"/>
      <c r="BAX141" s="52"/>
      <c r="BAY141" s="52"/>
      <c r="BAZ141" s="52"/>
      <c r="BBA141" s="52"/>
      <c r="BBB141" s="52"/>
      <c r="BBC141" s="52"/>
      <c r="BBD141" s="52"/>
      <c r="BBE141" s="52"/>
      <c r="BBF141" s="52"/>
      <c r="BBG141" s="52"/>
      <c r="BBH141" s="52"/>
      <c r="BBI141" s="52"/>
      <c r="BBJ141" s="52"/>
      <c r="BBK141" s="52"/>
      <c r="BBL141" s="52"/>
      <c r="BBM141" s="52"/>
      <c r="BBN141" s="52"/>
      <c r="BBO141" s="52"/>
      <c r="BBP141" s="52"/>
      <c r="BBQ141" s="52"/>
      <c r="BBR141" s="52"/>
      <c r="BBS141" s="52"/>
      <c r="BBT141" s="52"/>
      <c r="BBU141" s="52"/>
      <c r="BBV141" s="52"/>
      <c r="BBW141" s="52"/>
      <c r="BBX141" s="52"/>
      <c r="BBY141" s="52"/>
      <c r="BBZ141" s="52"/>
      <c r="BCA141" s="52"/>
      <c r="BCB141" s="52"/>
      <c r="BCC141" s="52"/>
      <c r="BCD141" s="52"/>
      <c r="BCE141" s="52"/>
      <c r="BCF141" s="52"/>
      <c r="BCG141" s="52"/>
      <c r="BCH141" s="52"/>
      <c r="BCI141" s="52"/>
      <c r="BCJ141" s="52"/>
      <c r="BCK141" s="52"/>
      <c r="BCL141" s="52"/>
      <c r="BCM141" s="52"/>
      <c r="BCN141" s="52"/>
      <c r="BCO141" s="52"/>
      <c r="BCP141" s="52"/>
      <c r="BCQ141" s="52"/>
      <c r="BCR141" s="52"/>
      <c r="BCS141" s="52"/>
      <c r="BCT141" s="52"/>
      <c r="BCU141" s="52"/>
      <c r="BCV141" s="52"/>
      <c r="BCW141" s="52"/>
      <c r="BCX141" s="52"/>
      <c r="BCY141" s="52"/>
      <c r="BCZ141" s="52"/>
      <c r="BDA141" s="52"/>
      <c r="BDB141" s="52"/>
      <c r="BDC141" s="52"/>
      <c r="BDD141" s="52"/>
      <c r="BDE141" s="52"/>
      <c r="BDF141" s="52"/>
      <c r="BDG141" s="52"/>
      <c r="BDH141" s="52"/>
      <c r="BDI141" s="52"/>
      <c r="BDJ141" s="52"/>
      <c r="BDK141" s="52"/>
      <c r="BDL141" s="52"/>
      <c r="BDM141" s="52"/>
      <c r="BDN141" s="52"/>
      <c r="BDO141" s="52"/>
      <c r="BDP141" s="52"/>
      <c r="BDQ141" s="52"/>
      <c r="BDR141" s="52"/>
      <c r="BDS141" s="52"/>
      <c r="BDT141" s="52"/>
      <c r="BDU141" s="52"/>
      <c r="BDV141" s="52"/>
      <c r="BDW141" s="52"/>
      <c r="BDX141" s="52"/>
      <c r="BDY141" s="52"/>
      <c r="BDZ141" s="52"/>
      <c r="BEA141" s="52"/>
      <c r="BEB141" s="52"/>
      <c r="BEC141" s="52"/>
      <c r="BED141" s="52"/>
      <c r="BEE141" s="52"/>
      <c r="BEF141" s="52"/>
      <c r="BEG141" s="52"/>
      <c r="BEH141" s="52"/>
      <c r="BEI141" s="52"/>
      <c r="BEJ141" s="52"/>
      <c r="BEK141" s="52"/>
      <c r="BEL141" s="52"/>
      <c r="BEM141" s="52"/>
      <c r="BEN141" s="52"/>
      <c r="BEO141" s="52"/>
      <c r="BEP141" s="52"/>
      <c r="BEQ141" s="52"/>
      <c r="BER141" s="52"/>
      <c r="BES141" s="52"/>
      <c r="BET141" s="52"/>
      <c r="BEU141" s="52"/>
      <c r="BEV141" s="52"/>
      <c r="BEW141" s="52"/>
      <c r="BEX141" s="52"/>
      <c r="BEY141" s="52"/>
      <c r="BEZ141" s="52"/>
      <c r="BFA141" s="52"/>
      <c r="BFB141" s="52"/>
      <c r="BFC141" s="52"/>
      <c r="BFD141" s="52"/>
      <c r="BFE141" s="52"/>
      <c r="BFF141" s="52"/>
      <c r="BFG141" s="52"/>
      <c r="BFH141" s="52"/>
      <c r="BFI141" s="52"/>
      <c r="BFJ141" s="52"/>
      <c r="BFK141" s="52"/>
      <c r="BFL141" s="52"/>
      <c r="BFM141" s="52"/>
      <c r="BFN141" s="52"/>
      <c r="BFO141" s="52"/>
      <c r="BFP141" s="52"/>
      <c r="BFQ141" s="52"/>
      <c r="BFX141" s="52"/>
      <c r="BFY141" s="52"/>
      <c r="BFZ141" s="52"/>
      <c r="BGA141" s="52"/>
      <c r="BGB141" s="52"/>
      <c r="BGC141" s="52"/>
      <c r="BGD141" s="52"/>
      <c r="BGE141" s="52"/>
      <c r="BGF141" s="52"/>
      <c r="BGG141" s="52"/>
      <c r="BGH141" s="52"/>
      <c r="BGI141" s="52"/>
      <c r="BGJ141" s="52"/>
      <c r="BGK141" s="52"/>
      <c r="BGL141" s="52"/>
      <c r="BGM141" s="52"/>
      <c r="BGN141" s="52"/>
      <c r="BGO141" s="52"/>
      <c r="BGP141" s="52"/>
      <c r="BGQ141" s="52"/>
      <c r="BGR141" s="52"/>
      <c r="BGS141" s="52"/>
      <c r="BGT141" s="52"/>
      <c r="BGU141" s="52"/>
      <c r="BGV141" s="52"/>
      <c r="BGW141" s="52"/>
      <c r="BGX141" s="52"/>
      <c r="BGY141" s="52"/>
      <c r="BGZ141" s="52"/>
      <c r="BHA141" s="52"/>
      <c r="BHB141" s="52"/>
      <c r="BHC141" s="52"/>
      <c r="BHD141" s="52"/>
      <c r="BHE141" s="52"/>
      <c r="BHF141" s="52"/>
      <c r="BHG141" s="52"/>
      <c r="BHH141" s="52"/>
      <c r="BHI141" s="52"/>
      <c r="BHJ141" s="52"/>
      <c r="BHK141" s="52"/>
      <c r="BHL141" s="52"/>
      <c r="BHM141" s="52"/>
      <c r="BHN141" s="52"/>
      <c r="BHO141" s="52"/>
      <c r="BHP141" s="52"/>
      <c r="BHQ141" s="52"/>
      <c r="BHR141" s="52"/>
      <c r="BHS141" s="52"/>
      <c r="BHT141" s="52"/>
      <c r="BHU141" s="52"/>
      <c r="BHV141" s="52"/>
      <c r="BHW141" s="52"/>
      <c r="BHX141" s="52"/>
      <c r="BHY141" s="52"/>
      <c r="BHZ141" s="52"/>
      <c r="BIA141" s="52"/>
      <c r="BIB141" s="52"/>
      <c r="BIC141" s="52"/>
      <c r="BID141" s="52"/>
      <c r="BIE141" s="52"/>
      <c r="BIF141" s="52"/>
      <c r="BIG141" s="52"/>
      <c r="BIH141" s="52"/>
      <c r="BII141" s="52"/>
      <c r="BIJ141" s="52"/>
      <c r="BIK141" s="52"/>
      <c r="BIL141" s="52"/>
      <c r="BIM141" s="52"/>
      <c r="BIN141" s="52"/>
      <c r="BIO141" s="52"/>
      <c r="BIP141" s="52"/>
      <c r="BIQ141" s="52"/>
      <c r="BIR141" s="52"/>
      <c r="BIS141" s="52"/>
      <c r="BIT141" s="52"/>
      <c r="BIU141" s="52"/>
      <c r="BIV141" s="52"/>
      <c r="BIW141" s="52"/>
      <c r="BIX141" s="52"/>
      <c r="BIY141" s="52"/>
      <c r="BIZ141" s="52"/>
      <c r="BJA141" s="52"/>
      <c r="BJB141" s="52"/>
      <c r="BJC141" s="52"/>
      <c r="BJD141" s="52"/>
      <c r="BJE141" s="52"/>
      <c r="BJF141" s="52"/>
      <c r="BJG141" s="52"/>
      <c r="BJH141" s="52"/>
      <c r="BJI141" s="52"/>
      <c r="BJJ141" s="52"/>
      <c r="BJK141" s="52"/>
      <c r="BJL141" s="52"/>
      <c r="BJM141" s="52"/>
      <c r="BJN141" s="52"/>
      <c r="BJO141" s="52"/>
      <c r="BJP141" s="52"/>
      <c r="BJQ141" s="52"/>
      <c r="BJR141" s="52"/>
      <c r="BJS141" s="52"/>
      <c r="BJT141" s="52"/>
      <c r="BJU141" s="52"/>
      <c r="BJV141" s="52"/>
      <c r="BJW141" s="52"/>
      <c r="BJX141" s="52"/>
      <c r="BJY141" s="52"/>
      <c r="BJZ141" s="52"/>
      <c r="BKA141" s="52"/>
      <c r="BKB141" s="52"/>
      <c r="BKC141" s="52"/>
      <c r="BKD141" s="52"/>
      <c r="BKE141" s="52"/>
      <c r="BKF141" s="52"/>
      <c r="BKG141" s="52"/>
      <c r="BKH141" s="52"/>
      <c r="BKI141" s="52"/>
      <c r="BKJ141" s="52"/>
      <c r="BKK141" s="52"/>
      <c r="BKL141" s="52"/>
      <c r="BKM141" s="52"/>
      <c r="BKN141" s="52"/>
      <c r="BKO141" s="52"/>
      <c r="BKP141" s="52"/>
      <c r="BKQ141" s="52"/>
      <c r="BKR141" s="52"/>
      <c r="BKS141" s="52"/>
      <c r="BKT141" s="52"/>
      <c r="BKU141" s="52"/>
      <c r="BKV141" s="52"/>
      <c r="BKW141" s="52"/>
      <c r="BKX141" s="52"/>
      <c r="BKY141" s="52"/>
      <c r="BKZ141" s="52"/>
      <c r="BLA141" s="52"/>
      <c r="BLB141" s="52"/>
      <c r="BLC141" s="52"/>
      <c r="BLD141" s="52"/>
      <c r="BLE141" s="52"/>
      <c r="BLF141" s="52"/>
      <c r="BLG141" s="52"/>
      <c r="BLH141" s="52"/>
      <c r="BLI141" s="52"/>
      <c r="BLJ141" s="52"/>
      <c r="BLK141" s="52"/>
      <c r="BLL141" s="52"/>
      <c r="BLM141" s="52"/>
      <c r="BLN141" s="52"/>
      <c r="BLO141" s="52"/>
      <c r="BLP141" s="52"/>
      <c r="BLQ141" s="52"/>
      <c r="BLR141" s="52"/>
      <c r="BLS141" s="52"/>
      <c r="BLT141" s="52"/>
      <c r="BLU141" s="52"/>
      <c r="BLV141" s="52"/>
      <c r="BLW141" s="52"/>
      <c r="BLX141" s="52"/>
      <c r="BLY141" s="52"/>
      <c r="BLZ141" s="52"/>
      <c r="BMA141" s="52"/>
      <c r="BMB141" s="52"/>
      <c r="BMC141" s="52"/>
      <c r="BMD141" s="52"/>
      <c r="BME141" s="52"/>
      <c r="BMF141" s="52"/>
      <c r="BMG141" s="52"/>
      <c r="BMH141" s="52"/>
      <c r="BMI141" s="52"/>
      <c r="BMJ141" s="52"/>
      <c r="BMK141" s="52"/>
      <c r="BML141" s="52"/>
      <c r="BMM141" s="52"/>
      <c r="BMN141" s="52"/>
      <c r="BMO141" s="52"/>
      <c r="BMP141" s="52"/>
      <c r="BMQ141" s="52"/>
      <c r="BMR141" s="52"/>
      <c r="BMS141" s="52"/>
      <c r="BMT141" s="52"/>
      <c r="BMU141" s="52"/>
      <c r="BMV141" s="52"/>
      <c r="BMW141" s="52"/>
      <c r="BMX141" s="52"/>
      <c r="BMY141" s="52"/>
      <c r="BMZ141" s="52"/>
      <c r="BNA141" s="52"/>
      <c r="BNB141" s="52"/>
      <c r="BNC141" s="52"/>
      <c r="BND141" s="52"/>
      <c r="BNE141" s="52"/>
      <c r="BNF141" s="52"/>
      <c r="BNG141" s="52"/>
      <c r="BNH141" s="52"/>
      <c r="BNI141" s="52"/>
      <c r="BNJ141" s="52"/>
      <c r="BNK141" s="52"/>
      <c r="BNL141" s="52"/>
      <c r="BNM141" s="52"/>
      <c r="BNN141" s="52"/>
      <c r="BNO141" s="52"/>
      <c r="BNP141" s="52"/>
      <c r="BNQ141" s="52"/>
      <c r="BNR141" s="52"/>
      <c r="BNS141" s="52"/>
      <c r="BNT141" s="52"/>
      <c r="BNU141" s="52"/>
      <c r="BNV141" s="52"/>
      <c r="BNW141" s="52"/>
      <c r="BNX141" s="52"/>
      <c r="BNY141" s="52"/>
      <c r="BNZ141" s="52"/>
      <c r="BOA141" s="52"/>
      <c r="BOB141" s="52"/>
      <c r="BOC141" s="52"/>
      <c r="BOD141" s="52"/>
      <c r="BOE141" s="52"/>
      <c r="BOF141" s="52"/>
      <c r="BOG141" s="52"/>
      <c r="BOH141" s="52"/>
      <c r="BOI141" s="52"/>
      <c r="BOJ141" s="52"/>
      <c r="BOK141" s="52"/>
      <c r="BOL141" s="52"/>
      <c r="BOM141" s="52"/>
      <c r="BON141" s="52"/>
      <c r="BOO141" s="52"/>
      <c r="BOP141" s="52"/>
      <c r="BOQ141" s="52"/>
      <c r="BOR141" s="52"/>
      <c r="BOS141" s="52"/>
      <c r="BOT141" s="52"/>
      <c r="BOU141" s="52"/>
      <c r="BOV141" s="52"/>
      <c r="BOW141" s="52"/>
      <c r="BOX141" s="52"/>
      <c r="BOY141" s="52"/>
      <c r="BOZ141" s="52"/>
      <c r="BPA141" s="52"/>
      <c r="BPB141" s="52"/>
      <c r="BPC141" s="52"/>
      <c r="BPD141" s="52"/>
      <c r="BPE141" s="52"/>
      <c r="BPF141" s="52"/>
      <c r="BPG141" s="52"/>
      <c r="BPH141" s="52"/>
      <c r="BPI141" s="52"/>
      <c r="BPJ141" s="52"/>
      <c r="BPK141" s="52"/>
      <c r="BPL141" s="52"/>
      <c r="BPM141" s="52"/>
      <c r="BPT141" s="52"/>
      <c r="BPU141" s="52"/>
      <c r="BPV141" s="52"/>
      <c r="BPW141" s="52"/>
      <c r="BPX141" s="52"/>
      <c r="BPY141" s="52"/>
      <c r="BPZ141" s="52"/>
      <c r="BQA141" s="52"/>
      <c r="BQB141" s="52"/>
      <c r="BQC141" s="52"/>
      <c r="BQD141" s="52"/>
      <c r="BQE141" s="52"/>
      <c r="BQF141" s="52"/>
      <c r="BQG141" s="52"/>
      <c r="BQH141" s="52"/>
      <c r="BQI141" s="52"/>
      <c r="BQJ141" s="52"/>
      <c r="BQK141" s="52"/>
      <c r="BQL141" s="52"/>
      <c r="BQM141" s="52"/>
      <c r="BQN141" s="52"/>
      <c r="BQO141" s="52"/>
      <c r="BQP141" s="52"/>
      <c r="BQQ141" s="52"/>
      <c r="BQR141" s="52"/>
      <c r="BQS141" s="52"/>
      <c r="BQT141" s="52"/>
      <c r="BQU141" s="52"/>
      <c r="BQV141" s="52"/>
      <c r="BQW141" s="52"/>
      <c r="BQX141" s="52"/>
      <c r="BQY141" s="52"/>
      <c r="BQZ141" s="52"/>
      <c r="BRA141" s="52"/>
      <c r="BRB141" s="52"/>
      <c r="BRC141" s="52"/>
      <c r="BRD141" s="52"/>
      <c r="BRE141" s="52"/>
      <c r="BRF141" s="52"/>
      <c r="BRG141" s="52"/>
      <c r="BRH141" s="52"/>
      <c r="BRI141" s="52"/>
      <c r="BRJ141" s="52"/>
      <c r="BRK141" s="52"/>
      <c r="BRL141" s="52"/>
      <c r="BRM141" s="52"/>
      <c r="BRN141" s="52"/>
      <c r="BRO141" s="52"/>
      <c r="BRP141" s="52"/>
      <c r="BRQ141" s="52"/>
      <c r="BRR141" s="52"/>
      <c r="BRS141" s="52"/>
      <c r="BRT141" s="52"/>
      <c r="BRU141" s="52"/>
      <c r="BRV141" s="52"/>
      <c r="BRW141" s="52"/>
      <c r="BRX141" s="52"/>
      <c r="BRY141" s="52"/>
      <c r="BRZ141" s="52"/>
      <c r="BSA141" s="52"/>
      <c r="BSB141" s="52"/>
      <c r="BSC141" s="52"/>
      <c r="BSD141" s="52"/>
      <c r="BSE141" s="52"/>
      <c r="BSF141" s="52"/>
      <c r="BSG141" s="52"/>
      <c r="BSH141" s="52"/>
      <c r="BSI141" s="52"/>
      <c r="BSJ141" s="52"/>
      <c r="BSK141" s="52"/>
      <c r="BSL141" s="52"/>
      <c r="BSM141" s="52"/>
      <c r="BSN141" s="52"/>
      <c r="BSO141" s="52"/>
      <c r="BSP141" s="52"/>
      <c r="BSQ141" s="52"/>
      <c r="BSR141" s="52"/>
      <c r="BSS141" s="52"/>
      <c r="BST141" s="52"/>
      <c r="BSU141" s="52"/>
      <c r="BSV141" s="52"/>
      <c r="BSW141" s="52"/>
      <c r="BSX141" s="52"/>
      <c r="BSY141" s="52"/>
      <c r="BSZ141" s="52"/>
      <c r="BTA141" s="52"/>
      <c r="BTB141" s="52"/>
      <c r="BTC141" s="52"/>
      <c r="BTD141" s="52"/>
      <c r="BTE141" s="52"/>
      <c r="BTF141" s="52"/>
      <c r="BTG141" s="52"/>
      <c r="BTH141" s="52"/>
      <c r="BTI141" s="52"/>
      <c r="BTJ141" s="52"/>
      <c r="BTK141" s="52"/>
      <c r="BTL141" s="52"/>
      <c r="BTM141" s="52"/>
      <c r="BTN141" s="52"/>
      <c r="BTO141" s="52"/>
      <c r="BTP141" s="52"/>
      <c r="BTQ141" s="52"/>
      <c r="BTR141" s="52"/>
      <c r="BTS141" s="52"/>
      <c r="BTT141" s="52"/>
      <c r="BTU141" s="52"/>
      <c r="BTV141" s="52"/>
      <c r="BTW141" s="52"/>
      <c r="BTX141" s="52"/>
      <c r="BTY141" s="52"/>
      <c r="BTZ141" s="52"/>
      <c r="BUA141" s="52"/>
      <c r="BUB141" s="52"/>
      <c r="BUC141" s="52"/>
      <c r="BUD141" s="52"/>
      <c r="BUE141" s="52"/>
      <c r="BUF141" s="52"/>
      <c r="BUG141" s="52"/>
      <c r="BUH141" s="52"/>
      <c r="BUI141" s="52"/>
      <c r="BUJ141" s="52"/>
      <c r="BUK141" s="52"/>
      <c r="BUL141" s="52"/>
      <c r="BUM141" s="52"/>
      <c r="BUN141" s="52"/>
      <c r="BUO141" s="52"/>
      <c r="BUP141" s="52"/>
      <c r="BUQ141" s="52"/>
      <c r="BUR141" s="52"/>
      <c r="BUS141" s="52"/>
      <c r="BUT141" s="52"/>
      <c r="BUU141" s="52"/>
      <c r="BUV141" s="52"/>
      <c r="BUW141" s="52"/>
      <c r="BUX141" s="52"/>
      <c r="BUY141" s="52"/>
      <c r="BUZ141" s="52"/>
      <c r="BVA141" s="52"/>
      <c r="BVB141" s="52"/>
      <c r="BVC141" s="52"/>
      <c r="BVD141" s="52"/>
      <c r="BVE141" s="52"/>
      <c r="BVF141" s="52"/>
      <c r="BVG141" s="52"/>
      <c r="BVH141" s="52"/>
      <c r="BVI141" s="52"/>
      <c r="BVJ141" s="52"/>
      <c r="BVK141" s="52"/>
      <c r="BVL141" s="52"/>
      <c r="BVM141" s="52"/>
      <c r="BVN141" s="52"/>
      <c r="BVO141" s="52"/>
      <c r="BVP141" s="52"/>
      <c r="BVQ141" s="52"/>
      <c r="BVR141" s="52"/>
      <c r="BVS141" s="52"/>
      <c r="BVT141" s="52"/>
      <c r="BVU141" s="52"/>
      <c r="BVV141" s="52"/>
      <c r="BVW141" s="52"/>
      <c r="BVX141" s="52"/>
      <c r="BVY141" s="52"/>
      <c r="BVZ141" s="52"/>
      <c r="BWA141" s="52"/>
      <c r="BWB141" s="52"/>
      <c r="BWC141" s="52"/>
      <c r="BWD141" s="52"/>
      <c r="BWE141" s="52"/>
      <c r="BWF141" s="52"/>
      <c r="BWG141" s="52"/>
      <c r="BWH141" s="52"/>
      <c r="BWI141" s="52"/>
      <c r="BWJ141" s="52"/>
      <c r="BWK141" s="52"/>
      <c r="BWL141" s="52"/>
      <c r="BWM141" s="52"/>
      <c r="BWN141" s="52"/>
      <c r="BWO141" s="52"/>
      <c r="BWP141" s="52"/>
      <c r="BWQ141" s="52"/>
      <c r="BWR141" s="52"/>
      <c r="BWS141" s="52"/>
      <c r="BWT141" s="52"/>
      <c r="BWU141" s="52"/>
      <c r="BWV141" s="52"/>
      <c r="BWW141" s="52"/>
      <c r="BWX141" s="52"/>
      <c r="BWY141" s="52"/>
      <c r="BWZ141" s="52"/>
      <c r="BXA141" s="52"/>
      <c r="BXB141" s="52"/>
      <c r="BXC141" s="52"/>
      <c r="BXD141" s="52"/>
      <c r="BXE141" s="52"/>
      <c r="BXF141" s="52"/>
      <c r="BXG141" s="52"/>
      <c r="BXH141" s="52"/>
      <c r="BXI141" s="52"/>
      <c r="BXJ141" s="52"/>
      <c r="BXK141" s="52"/>
      <c r="BXL141" s="52"/>
      <c r="BXM141" s="52"/>
      <c r="BXN141" s="52"/>
      <c r="BXO141" s="52"/>
      <c r="BXP141" s="52"/>
      <c r="BXQ141" s="52"/>
      <c r="BXR141" s="52"/>
      <c r="BXS141" s="52"/>
      <c r="BXT141" s="52"/>
      <c r="BXU141" s="52"/>
      <c r="BXV141" s="52"/>
      <c r="BXW141" s="52"/>
      <c r="BXX141" s="52"/>
      <c r="BXY141" s="52"/>
      <c r="BXZ141" s="52"/>
      <c r="BYA141" s="52"/>
      <c r="BYB141" s="52"/>
      <c r="BYC141" s="52"/>
      <c r="BYD141" s="52"/>
      <c r="BYE141" s="52"/>
      <c r="BYF141" s="52"/>
      <c r="BYG141" s="52"/>
      <c r="BYH141" s="52"/>
      <c r="BYI141" s="52"/>
      <c r="BYJ141" s="52"/>
      <c r="BYK141" s="52"/>
      <c r="BYL141" s="52"/>
      <c r="BYM141" s="52"/>
      <c r="BYN141" s="52"/>
      <c r="BYO141" s="52"/>
      <c r="BYP141" s="52"/>
      <c r="BYQ141" s="52"/>
      <c r="BYR141" s="52"/>
      <c r="BYS141" s="52"/>
      <c r="BYT141" s="52"/>
      <c r="BYU141" s="52"/>
      <c r="BYV141" s="52"/>
      <c r="BYW141" s="52"/>
      <c r="BYX141" s="52"/>
      <c r="BYY141" s="52"/>
      <c r="BYZ141" s="52"/>
      <c r="BZA141" s="52"/>
      <c r="BZB141" s="52"/>
      <c r="BZC141" s="52"/>
      <c r="BZD141" s="52"/>
      <c r="BZE141" s="52"/>
      <c r="BZF141" s="52"/>
      <c r="BZG141" s="52"/>
      <c r="BZH141" s="52"/>
      <c r="BZI141" s="52"/>
      <c r="BZP141" s="52"/>
      <c r="BZQ141" s="52"/>
      <c r="BZR141" s="52"/>
      <c r="BZS141" s="52"/>
      <c r="BZT141" s="52"/>
      <c r="BZU141" s="52"/>
      <c r="BZV141" s="52"/>
      <c r="BZW141" s="52"/>
      <c r="BZX141" s="52"/>
      <c r="BZY141" s="52"/>
      <c r="BZZ141" s="52"/>
      <c r="CAA141" s="52"/>
      <c r="CAB141" s="52"/>
      <c r="CAC141" s="52"/>
      <c r="CAD141" s="52"/>
      <c r="CAE141" s="52"/>
      <c r="CAF141" s="52"/>
      <c r="CAG141" s="52"/>
      <c r="CAH141" s="52"/>
      <c r="CAI141" s="52"/>
      <c r="CAJ141" s="52"/>
      <c r="CAK141" s="52"/>
      <c r="CAL141" s="52"/>
      <c r="CAM141" s="52"/>
      <c r="CAN141" s="52"/>
      <c r="CAO141" s="52"/>
      <c r="CAP141" s="52"/>
      <c r="CAQ141" s="52"/>
      <c r="CAR141" s="52"/>
      <c r="CAS141" s="52"/>
      <c r="CAT141" s="52"/>
      <c r="CAU141" s="52"/>
      <c r="CAV141" s="52"/>
      <c r="CAW141" s="52"/>
      <c r="CAX141" s="52"/>
      <c r="CAY141" s="52"/>
      <c r="CAZ141" s="52"/>
      <c r="CBA141" s="52"/>
      <c r="CBB141" s="52"/>
      <c r="CBC141" s="52"/>
      <c r="CBD141" s="52"/>
      <c r="CBE141" s="52"/>
      <c r="CBF141" s="52"/>
      <c r="CBG141" s="52"/>
      <c r="CBH141" s="52"/>
      <c r="CBI141" s="52"/>
      <c r="CBJ141" s="52"/>
      <c r="CBK141" s="52"/>
      <c r="CBL141" s="52"/>
      <c r="CBM141" s="52"/>
      <c r="CBN141" s="52"/>
      <c r="CBO141" s="52"/>
      <c r="CBP141" s="52"/>
      <c r="CBQ141" s="52"/>
      <c r="CBR141" s="52"/>
      <c r="CBS141" s="52"/>
      <c r="CBT141" s="52"/>
      <c r="CBU141" s="52"/>
      <c r="CBV141" s="52"/>
      <c r="CBW141" s="52"/>
      <c r="CBX141" s="52"/>
      <c r="CBY141" s="52"/>
      <c r="CBZ141" s="52"/>
      <c r="CCA141" s="52"/>
      <c r="CCB141" s="52"/>
      <c r="CCC141" s="52"/>
      <c r="CCD141" s="52"/>
      <c r="CCE141" s="52"/>
      <c r="CCF141" s="52"/>
      <c r="CCG141" s="52"/>
      <c r="CCH141" s="52"/>
      <c r="CCI141" s="52"/>
      <c r="CCJ141" s="52"/>
      <c r="CCK141" s="52"/>
      <c r="CCL141" s="52"/>
      <c r="CCM141" s="52"/>
      <c r="CCN141" s="52"/>
      <c r="CCO141" s="52"/>
      <c r="CCP141" s="52"/>
      <c r="CCQ141" s="52"/>
      <c r="CCR141" s="52"/>
      <c r="CCS141" s="52"/>
      <c r="CCT141" s="52"/>
      <c r="CCU141" s="52"/>
      <c r="CCV141" s="52"/>
      <c r="CCW141" s="52"/>
      <c r="CCX141" s="52"/>
      <c r="CCY141" s="52"/>
      <c r="CCZ141" s="52"/>
      <c r="CDA141" s="52"/>
      <c r="CDB141" s="52"/>
      <c r="CDC141" s="52"/>
      <c r="CDD141" s="52"/>
      <c r="CDE141" s="52"/>
      <c r="CDF141" s="52"/>
      <c r="CDG141" s="52"/>
      <c r="CDH141" s="52"/>
      <c r="CDI141" s="52"/>
      <c r="CDJ141" s="52"/>
      <c r="CDK141" s="52"/>
      <c r="CDL141" s="52"/>
      <c r="CDM141" s="52"/>
      <c r="CDN141" s="52"/>
      <c r="CDO141" s="52"/>
      <c r="CDP141" s="52"/>
      <c r="CDQ141" s="52"/>
      <c r="CDR141" s="52"/>
      <c r="CDS141" s="52"/>
      <c r="CDT141" s="52"/>
      <c r="CDU141" s="52"/>
      <c r="CDV141" s="52"/>
      <c r="CDW141" s="52"/>
      <c r="CDX141" s="52"/>
      <c r="CDY141" s="52"/>
      <c r="CDZ141" s="52"/>
      <c r="CEA141" s="52"/>
      <c r="CEB141" s="52"/>
      <c r="CEC141" s="52"/>
      <c r="CED141" s="52"/>
      <c r="CEE141" s="52"/>
      <c r="CEF141" s="52"/>
      <c r="CEG141" s="52"/>
      <c r="CEH141" s="52"/>
      <c r="CEI141" s="52"/>
      <c r="CEJ141" s="52"/>
      <c r="CEK141" s="52"/>
      <c r="CEL141" s="52"/>
      <c r="CEM141" s="52"/>
      <c r="CEN141" s="52"/>
      <c r="CEO141" s="52"/>
      <c r="CEP141" s="52"/>
      <c r="CEQ141" s="52"/>
      <c r="CER141" s="52"/>
      <c r="CES141" s="52"/>
      <c r="CET141" s="52"/>
      <c r="CEU141" s="52"/>
      <c r="CEV141" s="52"/>
      <c r="CEW141" s="52"/>
      <c r="CEX141" s="52"/>
      <c r="CEY141" s="52"/>
      <c r="CEZ141" s="52"/>
      <c r="CFA141" s="52"/>
      <c r="CFB141" s="52"/>
      <c r="CFC141" s="52"/>
      <c r="CFD141" s="52"/>
      <c r="CFE141" s="52"/>
      <c r="CFF141" s="52"/>
      <c r="CFG141" s="52"/>
      <c r="CFH141" s="52"/>
      <c r="CFI141" s="52"/>
      <c r="CFJ141" s="52"/>
      <c r="CFK141" s="52"/>
      <c r="CFL141" s="52"/>
      <c r="CFM141" s="52"/>
      <c r="CFN141" s="52"/>
      <c r="CFO141" s="52"/>
      <c r="CFP141" s="52"/>
      <c r="CFQ141" s="52"/>
      <c r="CFR141" s="52"/>
      <c r="CFS141" s="52"/>
      <c r="CFT141" s="52"/>
      <c r="CFU141" s="52"/>
      <c r="CFV141" s="52"/>
      <c r="CFW141" s="52"/>
      <c r="CFX141" s="52"/>
      <c r="CFY141" s="52"/>
      <c r="CFZ141" s="52"/>
      <c r="CGA141" s="52"/>
      <c r="CGB141" s="52"/>
      <c r="CGC141" s="52"/>
      <c r="CGD141" s="52"/>
      <c r="CGE141" s="52"/>
      <c r="CGF141" s="52"/>
      <c r="CGG141" s="52"/>
      <c r="CGH141" s="52"/>
      <c r="CGI141" s="52"/>
      <c r="CGJ141" s="52"/>
      <c r="CGK141" s="52"/>
      <c r="CGL141" s="52"/>
      <c r="CGM141" s="52"/>
      <c r="CGN141" s="52"/>
      <c r="CGO141" s="52"/>
      <c r="CGP141" s="52"/>
      <c r="CGQ141" s="52"/>
      <c r="CGR141" s="52"/>
      <c r="CGS141" s="52"/>
      <c r="CGT141" s="52"/>
      <c r="CGU141" s="52"/>
      <c r="CGV141" s="52"/>
      <c r="CGW141" s="52"/>
      <c r="CGX141" s="52"/>
      <c r="CGY141" s="52"/>
      <c r="CGZ141" s="52"/>
      <c r="CHA141" s="52"/>
      <c r="CHB141" s="52"/>
      <c r="CHC141" s="52"/>
      <c r="CHD141" s="52"/>
      <c r="CHE141" s="52"/>
      <c r="CHF141" s="52"/>
      <c r="CHG141" s="52"/>
      <c r="CHH141" s="52"/>
      <c r="CHI141" s="52"/>
      <c r="CHJ141" s="52"/>
      <c r="CHK141" s="52"/>
      <c r="CHL141" s="52"/>
      <c r="CHM141" s="52"/>
      <c r="CHN141" s="52"/>
      <c r="CHO141" s="52"/>
      <c r="CHP141" s="52"/>
      <c r="CHQ141" s="52"/>
      <c r="CHR141" s="52"/>
      <c r="CHS141" s="52"/>
      <c r="CHT141" s="52"/>
      <c r="CHU141" s="52"/>
      <c r="CHV141" s="52"/>
      <c r="CHW141" s="52"/>
      <c r="CHX141" s="52"/>
      <c r="CHY141" s="52"/>
      <c r="CHZ141" s="52"/>
      <c r="CIA141" s="52"/>
      <c r="CIB141" s="52"/>
      <c r="CIC141" s="52"/>
      <c r="CID141" s="52"/>
      <c r="CIE141" s="52"/>
      <c r="CIF141" s="52"/>
      <c r="CIG141" s="52"/>
      <c r="CIH141" s="52"/>
      <c r="CII141" s="52"/>
      <c r="CIJ141" s="52"/>
      <c r="CIK141" s="52"/>
      <c r="CIL141" s="52"/>
      <c r="CIM141" s="52"/>
      <c r="CIN141" s="52"/>
      <c r="CIO141" s="52"/>
      <c r="CIP141" s="52"/>
      <c r="CIQ141" s="52"/>
      <c r="CIR141" s="52"/>
      <c r="CIS141" s="52"/>
      <c r="CIT141" s="52"/>
      <c r="CIU141" s="52"/>
      <c r="CIV141" s="52"/>
      <c r="CIW141" s="52"/>
      <c r="CIX141" s="52"/>
      <c r="CIY141" s="52"/>
      <c r="CIZ141" s="52"/>
      <c r="CJA141" s="52"/>
      <c r="CJB141" s="52"/>
      <c r="CJC141" s="52"/>
      <c r="CJD141" s="52"/>
      <c r="CJE141" s="52"/>
      <c r="CJL141" s="52"/>
      <c r="CJM141" s="52"/>
      <c r="CJN141" s="52"/>
      <c r="CJO141" s="52"/>
      <c r="CJP141" s="52"/>
      <c r="CJQ141" s="52"/>
      <c r="CJR141" s="52"/>
      <c r="CJS141" s="52"/>
      <c r="CJT141" s="52"/>
      <c r="CJU141" s="52"/>
      <c r="CJV141" s="52"/>
      <c r="CJW141" s="52"/>
      <c r="CJX141" s="52"/>
      <c r="CJY141" s="52"/>
      <c r="CJZ141" s="52"/>
      <c r="CKA141" s="52"/>
      <c r="CKB141" s="52"/>
      <c r="CKC141" s="52"/>
      <c r="CKD141" s="52"/>
      <c r="CKE141" s="52"/>
      <c r="CKF141" s="52"/>
      <c r="CKG141" s="52"/>
      <c r="CKH141" s="52"/>
      <c r="CKI141" s="52"/>
      <c r="CKJ141" s="52"/>
      <c r="CKK141" s="52"/>
      <c r="CKL141" s="52"/>
      <c r="CKM141" s="52"/>
      <c r="CKN141" s="52"/>
      <c r="CKO141" s="52"/>
      <c r="CKP141" s="52"/>
      <c r="CKQ141" s="52"/>
      <c r="CKR141" s="52"/>
      <c r="CKS141" s="52"/>
      <c r="CKT141" s="52"/>
      <c r="CKU141" s="52"/>
      <c r="CKV141" s="52"/>
      <c r="CKW141" s="52"/>
      <c r="CKX141" s="52"/>
      <c r="CKY141" s="52"/>
      <c r="CKZ141" s="52"/>
      <c r="CLA141" s="52"/>
      <c r="CLB141" s="52"/>
      <c r="CLC141" s="52"/>
      <c r="CLD141" s="52"/>
      <c r="CLE141" s="52"/>
      <c r="CLF141" s="52"/>
      <c r="CLG141" s="52"/>
      <c r="CLH141" s="52"/>
      <c r="CLI141" s="52"/>
      <c r="CLJ141" s="52"/>
      <c r="CLK141" s="52"/>
      <c r="CLL141" s="52"/>
      <c r="CLM141" s="52"/>
      <c r="CLN141" s="52"/>
      <c r="CLO141" s="52"/>
      <c r="CLP141" s="52"/>
      <c r="CLQ141" s="52"/>
      <c r="CLR141" s="52"/>
      <c r="CLS141" s="52"/>
      <c r="CLT141" s="52"/>
      <c r="CLU141" s="52"/>
      <c r="CLV141" s="52"/>
      <c r="CLW141" s="52"/>
      <c r="CLX141" s="52"/>
      <c r="CLY141" s="52"/>
      <c r="CLZ141" s="52"/>
      <c r="CMA141" s="52"/>
      <c r="CMB141" s="52"/>
      <c r="CMC141" s="52"/>
      <c r="CMD141" s="52"/>
      <c r="CME141" s="52"/>
      <c r="CMF141" s="52"/>
      <c r="CMG141" s="52"/>
      <c r="CMH141" s="52"/>
      <c r="CMI141" s="52"/>
      <c r="CMJ141" s="52"/>
      <c r="CMK141" s="52"/>
      <c r="CML141" s="52"/>
      <c r="CMM141" s="52"/>
      <c r="CMN141" s="52"/>
      <c r="CMO141" s="52"/>
      <c r="CMP141" s="52"/>
      <c r="CMQ141" s="52"/>
      <c r="CMR141" s="52"/>
      <c r="CMS141" s="52"/>
      <c r="CMT141" s="52"/>
      <c r="CMU141" s="52"/>
      <c r="CMV141" s="52"/>
      <c r="CMW141" s="52"/>
      <c r="CMX141" s="52"/>
      <c r="CMY141" s="52"/>
      <c r="CMZ141" s="52"/>
      <c r="CNA141" s="52"/>
      <c r="CNB141" s="52"/>
      <c r="CNC141" s="52"/>
      <c r="CND141" s="52"/>
      <c r="CNE141" s="52"/>
      <c r="CNF141" s="52"/>
      <c r="CNG141" s="52"/>
      <c r="CNH141" s="52"/>
      <c r="CNI141" s="52"/>
      <c r="CNJ141" s="52"/>
      <c r="CNK141" s="52"/>
      <c r="CNL141" s="52"/>
      <c r="CNM141" s="52"/>
      <c r="CNN141" s="52"/>
      <c r="CNO141" s="52"/>
      <c r="CNP141" s="52"/>
      <c r="CNQ141" s="52"/>
      <c r="CNR141" s="52"/>
      <c r="CNS141" s="52"/>
      <c r="CNT141" s="52"/>
      <c r="CNU141" s="52"/>
      <c r="CNV141" s="52"/>
      <c r="CNW141" s="52"/>
      <c r="CNX141" s="52"/>
      <c r="CNY141" s="52"/>
      <c r="CNZ141" s="52"/>
      <c r="COA141" s="52"/>
      <c r="COB141" s="52"/>
      <c r="COC141" s="52"/>
      <c r="COD141" s="52"/>
      <c r="COE141" s="52"/>
      <c r="COF141" s="52"/>
      <c r="COG141" s="52"/>
      <c r="COH141" s="52"/>
      <c r="COI141" s="52"/>
      <c r="COJ141" s="52"/>
      <c r="COK141" s="52"/>
      <c r="COL141" s="52"/>
      <c r="COM141" s="52"/>
      <c r="CON141" s="52"/>
      <c r="COO141" s="52"/>
      <c r="COP141" s="52"/>
      <c r="COQ141" s="52"/>
      <c r="COR141" s="52"/>
      <c r="COS141" s="52"/>
      <c r="COT141" s="52"/>
      <c r="COU141" s="52"/>
      <c r="COV141" s="52"/>
      <c r="COW141" s="52"/>
      <c r="COX141" s="52"/>
      <c r="COY141" s="52"/>
      <c r="COZ141" s="52"/>
      <c r="CPA141" s="52"/>
      <c r="CPB141" s="52"/>
      <c r="CPC141" s="52"/>
      <c r="CPD141" s="52"/>
      <c r="CPE141" s="52"/>
      <c r="CPF141" s="52"/>
      <c r="CPG141" s="52"/>
      <c r="CPH141" s="52"/>
      <c r="CPI141" s="52"/>
      <c r="CPJ141" s="52"/>
      <c r="CPK141" s="52"/>
      <c r="CPL141" s="52"/>
      <c r="CPM141" s="52"/>
      <c r="CPN141" s="52"/>
      <c r="CPO141" s="52"/>
      <c r="CPP141" s="52"/>
      <c r="CPQ141" s="52"/>
      <c r="CPR141" s="52"/>
      <c r="CPS141" s="52"/>
      <c r="CPT141" s="52"/>
      <c r="CPU141" s="52"/>
      <c r="CPV141" s="52"/>
      <c r="CPW141" s="52"/>
      <c r="CPX141" s="52"/>
      <c r="CPY141" s="52"/>
      <c r="CPZ141" s="52"/>
      <c r="CQA141" s="52"/>
      <c r="CQB141" s="52"/>
      <c r="CQC141" s="52"/>
      <c r="CQD141" s="52"/>
      <c r="CQE141" s="52"/>
      <c r="CQF141" s="52"/>
      <c r="CQG141" s="52"/>
      <c r="CQH141" s="52"/>
      <c r="CQI141" s="52"/>
      <c r="CQJ141" s="52"/>
      <c r="CQK141" s="52"/>
      <c r="CQL141" s="52"/>
      <c r="CQM141" s="52"/>
      <c r="CQN141" s="52"/>
      <c r="CQO141" s="52"/>
      <c r="CQP141" s="52"/>
      <c r="CQQ141" s="52"/>
      <c r="CQR141" s="52"/>
      <c r="CQS141" s="52"/>
      <c r="CQT141" s="52"/>
      <c r="CQU141" s="52"/>
      <c r="CQV141" s="52"/>
      <c r="CQW141" s="52"/>
      <c r="CQX141" s="52"/>
      <c r="CQY141" s="52"/>
      <c r="CQZ141" s="52"/>
      <c r="CRA141" s="52"/>
      <c r="CRB141" s="52"/>
      <c r="CRC141" s="52"/>
      <c r="CRD141" s="52"/>
      <c r="CRE141" s="52"/>
      <c r="CRF141" s="52"/>
      <c r="CRG141" s="52"/>
      <c r="CRH141" s="52"/>
      <c r="CRI141" s="52"/>
      <c r="CRJ141" s="52"/>
      <c r="CRK141" s="52"/>
      <c r="CRL141" s="52"/>
      <c r="CRM141" s="52"/>
      <c r="CRN141" s="52"/>
      <c r="CRO141" s="52"/>
      <c r="CRP141" s="52"/>
      <c r="CRQ141" s="52"/>
      <c r="CRR141" s="52"/>
      <c r="CRS141" s="52"/>
      <c r="CRT141" s="52"/>
      <c r="CRU141" s="52"/>
      <c r="CRV141" s="52"/>
      <c r="CRW141" s="52"/>
      <c r="CRX141" s="52"/>
      <c r="CRY141" s="52"/>
      <c r="CRZ141" s="52"/>
      <c r="CSA141" s="52"/>
      <c r="CSB141" s="52"/>
      <c r="CSC141" s="52"/>
      <c r="CSD141" s="52"/>
      <c r="CSE141" s="52"/>
      <c r="CSF141" s="52"/>
      <c r="CSG141" s="52"/>
      <c r="CSH141" s="52"/>
      <c r="CSI141" s="52"/>
      <c r="CSJ141" s="52"/>
      <c r="CSK141" s="52"/>
      <c r="CSL141" s="52"/>
      <c r="CSM141" s="52"/>
      <c r="CSN141" s="52"/>
      <c r="CSO141" s="52"/>
      <c r="CSP141" s="52"/>
      <c r="CSQ141" s="52"/>
      <c r="CSR141" s="52"/>
      <c r="CSS141" s="52"/>
      <c r="CST141" s="52"/>
      <c r="CSU141" s="52"/>
      <c r="CSV141" s="52"/>
      <c r="CSW141" s="52"/>
      <c r="CSX141" s="52"/>
      <c r="CSY141" s="52"/>
      <c r="CSZ141" s="52"/>
      <c r="CTA141" s="52"/>
      <c r="CTH141" s="52"/>
      <c r="CTI141" s="52"/>
      <c r="CTJ141" s="52"/>
      <c r="CTK141" s="52"/>
      <c r="CTL141" s="52"/>
      <c r="CTM141" s="52"/>
      <c r="CTN141" s="52"/>
      <c r="CTO141" s="52"/>
      <c r="CTP141" s="52"/>
      <c r="CTQ141" s="52"/>
      <c r="CTR141" s="52"/>
      <c r="CTS141" s="52"/>
      <c r="CTT141" s="52"/>
      <c r="CTU141" s="52"/>
      <c r="CTV141" s="52"/>
      <c r="CTW141" s="52"/>
      <c r="CTX141" s="52"/>
      <c r="CTY141" s="52"/>
      <c r="CTZ141" s="52"/>
      <c r="CUA141" s="52"/>
      <c r="CUB141" s="52"/>
      <c r="CUC141" s="52"/>
      <c r="CUD141" s="52"/>
      <c r="CUE141" s="52"/>
      <c r="CUF141" s="52"/>
      <c r="CUG141" s="52"/>
      <c r="CUH141" s="52"/>
      <c r="CUI141" s="52"/>
      <c r="CUJ141" s="52"/>
      <c r="CUK141" s="52"/>
      <c r="CUL141" s="52"/>
      <c r="CUM141" s="52"/>
      <c r="CUN141" s="52"/>
      <c r="CUO141" s="52"/>
      <c r="CUP141" s="52"/>
      <c r="CUQ141" s="52"/>
      <c r="CUR141" s="52"/>
      <c r="CUS141" s="52"/>
      <c r="CUT141" s="52"/>
      <c r="CUU141" s="52"/>
      <c r="CUV141" s="52"/>
      <c r="CUW141" s="52"/>
      <c r="CUX141" s="52"/>
      <c r="CUY141" s="52"/>
      <c r="CUZ141" s="52"/>
      <c r="CVA141" s="52"/>
      <c r="CVB141" s="52"/>
      <c r="CVC141" s="52"/>
      <c r="CVD141" s="52"/>
      <c r="CVE141" s="52"/>
      <c r="CVF141" s="52"/>
      <c r="CVG141" s="52"/>
      <c r="CVH141" s="52"/>
      <c r="CVI141" s="52"/>
      <c r="CVJ141" s="52"/>
      <c r="CVK141" s="52"/>
      <c r="CVL141" s="52"/>
      <c r="CVM141" s="52"/>
      <c r="CVN141" s="52"/>
      <c r="CVO141" s="52"/>
      <c r="CVP141" s="52"/>
      <c r="CVQ141" s="52"/>
      <c r="CVR141" s="52"/>
      <c r="CVS141" s="52"/>
      <c r="CVT141" s="52"/>
      <c r="CVU141" s="52"/>
      <c r="CVV141" s="52"/>
      <c r="CVW141" s="52"/>
      <c r="CVX141" s="52"/>
      <c r="CVY141" s="52"/>
      <c r="CVZ141" s="52"/>
      <c r="CWA141" s="52"/>
      <c r="CWB141" s="52"/>
      <c r="CWC141" s="52"/>
      <c r="CWD141" s="52"/>
      <c r="CWE141" s="52"/>
      <c r="CWF141" s="52"/>
      <c r="CWG141" s="52"/>
      <c r="CWH141" s="52"/>
      <c r="CWI141" s="52"/>
      <c r="CWJ141" s="52"/>
      <c r="CWK141" s="52"/>
      <c r="CWL141" s="52"/>
      <c r="CWM141" s="52"/>
      <c r="CWN141" s="52"/>
      <c r="CWO141" s="52"/>
      <c r="CWP141" s="52"/>
      <c r="CWQ141" s="52"/>
      <c r="CWR141" s="52"/>
      <c r="CWS141" s="52"/>
      <c r="CWT141" s="52"/>
      <c r="CWU141" s="52"/>
      <c r="CWV141" s="52"/>
      <c r="CWW141" s="52"/>
      <c r="CWX141" s="52"/>
      <c r="CWY141" s="52"/>
      <c r="CWZ141" s="52"/>
      <c r="CXA141" s="52"/>
      <c r="CXB141" s="52"/>
      <c r="CXC141" s="52"/>
      <c r="CXD141" s="52"/>
      <c r="CXE141" s="52"/>
      <c r="CXF141" s="52"/>
      <c r="CXG141" s="52"/>
      <c r="CXH141" s="52"/>
      <c r="CXI141" s="52"/>
      <c r="CXJ141" s="52"/>
      <c r="CXK141" s="52"/>
      <c r="CXL141" s="52"/>
      <c r="CXM141" s="52"/>
      <c r="CXN141" s="52"/>
      <c r="CXO141" s="52"/>
      <c r="CXP141" s="52"/>
      <c r="CXQ141" s="52"/>
      <c r="CXR141" s="52"/>
      <c r="CXS141" s="52"/>
      <c r="CXT141" s="52"/>
      <c r="CXU141" s="52"/>
      <c r="CXV141" s="52"/>
      <c r="CXW141" s="52"/>
      <c r="CXX141" s="52"/>
      <c r="CXY141" s="52"/>
      <c r="CXZ141" s="52"/>
      <c r="CYA141" s="52"/>
      <c r="CYB141" s="52"/>
      <c r="CYC141" s="52"/>
      <c r="CYD141" s="52"/>
      <c r="CYE141" s="52"/>
      <c r="CYF141" s="52"/>
      <c r="CYG141" s="52"/>
      <c r="CYH141" s="52"/>
      <c r="CYI141" s="52"/>
      <c r="CYJ141" s="52"/>
      <c r="CYK141" s="52"/>
      <c r="CYL141" s="52"/>
      <c r="CYM141" s="52"/>
      <c r="CYN141" s="52"/>
      <c r="CYO141" s="52"/>
      <c r="CYP141" s="52"/>
      <c r="CYQ141" s="52"/>
      <c r="CYR141" s="52"/>
      <c r="CYS141" s="52"/>
      <c r="CYT141" s="52"/>
      <c r="CYU141" s="52"/>
      <c r="CYV141" s="52"/>
      <c r="CYW141" s="52"/>
      <c r="CYX141" s="52"/>
      <c r="CYY141" s="52"/>
      <c r="CYZ141" s="52"/>
      <c r="CZA141" s="52"/>
      <c r="CZB141" s="52"/>
      <c r="CZC141" s="52"/>
      <c r="CZD141" s="52"/>
      <c r="CZE141" s="52"/>
      <c r="CZF141" s="52"/>
      <c r="CZG141" s="52"/>
      <c r="CZH141" s="52"/>
      <c r="CZI141" s="52"/>
      <c r="CZJ141" s="52"/>
      <c r="CZK141" s="52"/>
      <c r="CZL141" s="52"/>
      <c r="CZM141" s="52"/>
      <c r="CZN141" s="52"/>
      <c r="CZO141" s="52"/>
      <c r="CZP141" s="52"/>
      <c r="CZQ141" s="52"/>
      <c r="CZR141" s="52"/>
      <c r="CZS141" s="52"/>
      <c r="CZT141" s="52"/>
      <c r="CZU141" s="52"/>
      <c r="CZV141" s="52"/>
      <c r="CZW141" s="52"/>
      <c r="CZX141" s="52"/>
      <c r="CZY141" s="52"/>
      <c r="CZZ141" s="52"/>
      <c r="DAA141" s="52"/>
      <c r="DAB141" s="52"/>
      <c r="DAC141" s="52"/>
      <c r="DAD141" s="52"/>
      <c r="DAE141" s="52"/>
      <c r="DAF141" s="52"/>
      <c r="DAG141" s="52"/>
      <c r="DAH141" s="52"/>
      <c r="DAI141" s="52"/>
      <c r="DAJ141" s="52"/>
      <c r="DAK141" s="52"/>
      <c r="DAL141" s="52"/>
      <c r="DAM141" s="52"/>
      <c r="DAN141" s="52"/>
      <c r="DAO141" s="52"/>
      <c r="DAP141" s="52"/>
      <c r="DAQ141" s="52"/>
      <c r="DAR141" s="52"/>
      <c r="DAS141" s="52"/>
      <c r="DAT141" s="52"/>
      <c r="DAU141" s="52"/>
      <c r="DAV141" s="52"/>
      <c r="DAW141" s="52"/>
      <c r="DAX141" s="52"/>
      <c r="DAY141" s="52"/>
      <c r="DAZ141" s="52"/>
      <c r="DBA141" s="52"/>
      <c r="DBB141" s="52"/>
      <c r="DBC141" s="52"/>
      <c r="DBD141" s="52"/>
      <c r="DBE141" s="52"/>
      <c r="DBF141" s="52"/>
      <c r="DBG141" s="52"/>
      <c r="DBH141" s="52"/>
      <c r="DBI141" s="52"/>
      <c r="DBJ141" s="52"/>
      <c r="DBK141" s="52"/>
      <c r="DBL141" s="52"/>
      <c r="DBM141" s="52"/>
      <c r="DBN141" s="52"/>
      <c r="DBO141" s="52"/>
      <c r="DBP141" s="52"/>
      <c r="DBQ141" s="52"/>
      <c r="DBR141" s="52"/>
      <c r="DBS141" s="52"/>
      <c r="DBT141" s="52"/>
      <c r="DBU141" s="52"/>
      <c r="DBV141" s="52"/>
      <c r="DBW141" s="52"/>
      <c r="DBX141" s="52"/>
      <c r="DBY141" s="52"/>
      <c r="DBZ141" s="52"/>
      <c r="DCA141" s="52"/>
      <c r="DCB141" s="52"/>
      <c r="DCC141" s="52"/>
      <c r="DCD141" s="52"/>
      <c r="DCE141" s="52"/>
      <c r="DCF141" s="52"/>
      <c r="DCG141" s="52"/>
      <c r="DCH141" s="52"/>
      <c r="DCI141" s="52"/>
      <c r="DCJ141" s="52"/>
      <c r="DCK141" s="52"/>
      <c r="DCL141" s="52"/>
      <c r="DCM141" s="52"/>
      <c r="DCN141" s="52"/>
      <c r="DCO141" s="52"/>
      <c r="DCP141" s="52"/>
      <c r="DCQ141" s="52"/>
      <c r="DCR141" s="52"/>
      <c r="DCS141" s="52"/>
      <c r="DCT141" s="52"/>
      <c r="DCU141" s="52"/>
      <c r="DCV141" s="52"/>
      <c r="DCW141" s="52"/>
      <c r="DDD141" s="52"/>
      <c r="DDE141" s="52"/>
      <c r="DDF141" s="52"/>
      <c r="DDG141" s="52"/>
      <c r="DDH141" s="52"/>
      <c r="DDI141" s="52"/>
      <c r="DDJ141" s="52"/>
      <c r="DDK141" s="52"/>
      <c r="DDL141" s="52"/>
      <c r="DDM141" s="52"/>
      <c r="DDN141" s="52"/>
      <c r="DDO141" s="52"/>
      <c r="DDP141" s="52"/>
      <c r="DDQ141" s="52"/>
      <c r="DDR141" s="52"/>
      <c r="DDS141" s="52"/>
      <c r="DDT141" s="52"/>
      <c r="DDU141" s="52"/>
      <c r="DDV141" s="52"/>
      <c r="DDW141" s="52"/>
      <c r="DDX141" s="52"/>
      <c r="DDY141" s="52"/>
      <c r="DDZ141" s="52"/>
      <c r="DEA141" s="52"/>
      <c r="DEB141" s="52"/>
      <c r="DEC141" s="52"/>
      <c r="DED141" s="52"/>
      <c r="DEE141" s="52"/>
      <c r="DEF141" s="52"/>
      <c r="DEG141" s="52"/>
      <c r="DEH141" s="52"/>
      <c r="DEI141" s="52"/>
      <c r="DEJ141" s="52"/>
      <c r="DEK141" s="52"/>
      <c r="DEL141" s="52"/>
      <c r="DEM141" s="52"/>
      <c r="DEN141" s="52"/>
      <c r="DEO141" s="52"/>
      <c r="DEP141" s="52"/>
      <c r="DEQ141" s="52"/>
      <c r="DER141" s="52"/>
      <c r="DES141" s="52"/>
      <c r="DET141" s="52"/>
      <c r="DEU141" s="52"/>
      <c r="DEV141" s="52"/>
      <c r="DEW141" s="52"/>
      <c r="DEX141" s="52"/>
      <c r="DEY141" s="52"/>
      <c r="DEZ141" s="52"/>
      <c r="DFA141" s="52"/>
      <c r="DFB141" s="52"/>
      <c r="DFC141" s="52"/>
      <c r="DFD141" s="52"/>
      <c r="DFE141" s="52"/>
      <c r="DFF141" s="52"/>
      <c r="DFG141" s="52"/>
      <c r="DFH141" s="52"/>
      <c r="DFI141" s="52"/>
      <c r="DFJ141" s="52"/>
      <c r="DFK141" s="52"/>
      <c r="DFL141" s="52"/>
      <c r="DFM141" s="52"/>
      <c r="DFN141" s="52"/>
      <c r="DFO141" s="52"/>
      <c r="DFP141" s="52"/>
      <c r="DFQ141" s="52"/>
      <c r="DFR141" s="52"/>
      <c r="DFS141" s="52"/>
      <c r="DFT141" s="52"/>
      <c r="DFU141" s="52"/>
      <c r="DFV141" s="52"/>
      <c r="DFW141" s="52"/>
      <c r="DFX141" s="52"/>
      <c r="DFY141" s="52"/>
      <c r="DFZ141" s="52"/>
      <c r="DGA141" s="52"/>
      <c r="DGB141" s="52"/>
      <c r="DGC141" s="52"/>
      <c r="DGD141" s="52"/>
      <c r="DGE141" s="52"/>
      <c r="DGF141" s="52"/>
      <c r="DGG141" s="52"/>
      <c r="DGH141" s="52"/>
      <c r="DGI141" s="52"/>
      <c r="DGJ141" s="52"/>
      <c r="DGK141" s="52"/>
      <c r="DGL141" s="52"/>
      <c r="DGM141" s="52"/>
      <c r="DGN141" s="52"/>
      <c r="DGO141" s="52"/>
      <c r="DGP141" s="52"/>
      <c r="DGQ141" s="52"/>
      <c r="DGR141" s="52"/>
      <c r="DGS141" s="52"/>
      <c r="DGT141" s="52"/>
      <c r="DGU141" s="52"/>
      <c r="DGV141" s="52"/>
      <c r="DGW141" s="52"/>
      <c r="DGX141" s="52"/>
      <c r="DGY141" s="52"/>
      <c r="DGZ141" s="52"/>
      <c r="DHA141" s="52"/>
      <c r="DHB141" s="52"/>
      <c r="DHC141" s="52"/>
      <c r="DHD141" s="52"/>
      <c r="DHE141" s="52"/>
      <c r="DHF141" s="52"/>
      <c r="DHG141" s="52"/>
      <c r="DHH141" s="52"/>
      <c r="DHI141" s="52"/>
      <c r="DHJ141" s="52"/>
      <c r="DHK141" s="52"/>
      <c r="DHL141" s="52"/>
      <c r="DHM141" s="52"/>
      <c r="DHN141" s="52"/>
      <c r="DHO141" s="52"/>
      <c r="DHP141" s="52"/>
      <c r="DHQ141" s="52"/>
      <c r="DHR141" s="52"/>
      <c r="DHS141" s="52"/>
      <c r="DHT141" s="52"/>
      <c r="DHU141" s="52"/>
      <c r="DHV141" s="52"/>
      <c r="DHW141" s="52"/>
      <c r="DHX141" s="52"/>
      <c r="DHY141" s="52"/>
      <c r="DHZ141" s="52"/>
      <c r="DIA141" s="52"/>
      <c r="DIB141" s="52"/>
      <c r="DIC141" s="52"/>
      <c r="DID141" s="52"/>
      <c r="DIE141" s="52"/>
      <c r="DIF141" s="52"/>
      <c r="DIG141" s="52"/>
      <c r="DIH141" s="52"/>
      <c r="DII141" s="52"/>
      <c r="DIJ141" s="52"/>
      <c r="DIK141" s="52"/>
      <c r="DIL141" s="52"/>
      <c r="DIM141" s="52"/>
      <c r="DIN141" s="52"/>
      <c r="DIO141" s="52"/>
      <c r="DIP141" s="52"/>
      <c r="DIQ141" s="52"/>
      <c r="DIR141" s="52"/>
      <c r="DIS141" s="52"/>
      <c r="DIT141" s="52"/>
      <c r="DIU141" s="52"/>
      <c r="DIV141" s="52"/>
      <c r="DIW141" s="52"/>
      <c r="DIX141" s="52"/>
      <c r="DIY141" s="52"/>
      <c r="DIZ141" s="52"/>
      <c r="DJA141" s="52"/>
      <c r="DJB141" s="52"/>
      <c r="DJC141" s="52"/>
      <c r="DJD141" s="52"/>
      <c r="DJE141" s="52"/>
      <c r="DJF141" s="52"/>
      <c r="DJG141" s="52"/>
      <c r="DJH141" s="52"/>
      <c r="DJI141" s="52"/>
      <c r="DJJ141" s="52"/>
      <c r="DJK141" s="52"/>
      <c r="DJL141" s="52"/>
      <c r="DJM141" s="52"/>
      <c r="DJN141" s="52"/>
      <c r="DJO141" s="52"/>
      <c r="DJP141" s="52"/>
      <c r="DJQ141" s="52"/>
      <c r="DJR141" s="52"/>
      <c r="DJS141" s="52"/>
      <c r="DJT141" s="52"/>
      <c r="DJU141" s="52"/>
      <c r="DJV141" s="52"/>
      <c r="DJW141" s="52"/>
      <c r="DJX141" s="52"/>
      <c r="DJY141" s="52"/>
      <c r="DJZ141" s="52"/>
      <c r="DKA141" s="52"/>
      <c r="DKB141" s="52"/>
      <c r="DKC141" s="52"/>
      <c r="DKD141" s="52"/>
      <c r="DKE141" s="52"/>
      <c r="DKF141" s="52"/>
      <c r="DKG141" s="52"/>
      <c r="DKH141" s="52"/>
      <c r="DKI141" s="52"/>
      <c r="DKJ141" s="52"/>
      <c r="DKK141" s="52"/>
      <c r="DKL141" s="52"/>
      <c r="DKM141" s="52"/>
      <c r="DKN141" s="52"/>
      <c r="DKO141" s="52"/>
      <c r="DKP141" s="52"/>
      <c r="DKQ141" s="52"/>
      <c r="DKR141" s="52"/>
      <c r="DKS141" s="52"/>
      <c r="DKT141" s="52"/>
      <c r="DKU141" s="52"/>
      <c r="DKV141" s="52"/>
      <c r="DKW141" s="52"/>
      <c r="DKX141" s="52"/>
      <c r="DKY141" s="52"/>
      <c r="DKZ141" s="52"/>
      <c r="DLA141" s="52"/>
      <c r="DLB141" s="52"/>
      <c r="DLC141" s="52"/>
      <c r="DLD141" s="52"/>
      <c r="DLE141" s="52"/>
      <c r="DLF141" s="52"/>
      <c r="DLG141" s="52"/>
      <c r="DLH141" s="52"/>
      <c r="DLI141" s="52"/>
      <c r="DLJ141" s="52"/>
      <c r="DLK141" s="52"/>
      <c r="DLL141" s="52"/>
      <c r="DLM141" s="52"/>
      <c r="DLN141" s="52"/>
      <c r="DLO141" s="52"/>
      <c r="DLP141" s="52"/>
      <c r="DLQ141" s="52"/>
      <c r="DLR141" s="52"/>
      <c r="DLS141" s="52"/>
      <c r="DLT141" s="52"/>
      <c r="DLU141" s="52"/>
      <c r="DLV141" s="52"/>
      <c r="DLW141" s="52"/>
      <c r="DLX141" s="52"/>
      <c r="DLY141" s="52"/>
      <c r="DLZ141" s="52"/>
      <c r="DMA141" s="52"/>
      <c r="DMB141" s="52"/>
      <c r="DMC141" s="52"/>
      <c r="DMD141" s="52"/>
      <c r="DME141" s="52"/>
      <c r="DMF141" s="52"/>
      <c r="DMG141" s="52"/>
      <c r="DMH141" s="52"/>
      <c r="DMI141" s="52"/>
      <c r="DMJ141" s="52"/>
      <c r="DMK141" s="52"/>
      <c r="DML141" s="52"/>
      <c r="DMM141" s="52"/>
      <c r="DMN141" s="52"/>
      <c r="DMO141" s="52"/>
      <c r="DMP141" s="52"/>
      <c r="DMQ141" s="52"/>
      <c r="DMR141" s="52"/>
      <c r="DMS141" s="52"/>
      <c r="DMZ141" s="52"/>
      <c r="DNA141" s="52"/>
      <c r="DNB141" s="52"/>
      <c r="DNC141" s="52"/>
      <c r="DND141" s="52"/>
      <c r="DNE141" s="52"/>
      <c r="DNF141" s="52"/>
      <c r="DNG141" s="52"/>
      <c r="DNH141" s="52"/>
      <c r="DNI141" s="52"/>
      <c r="DNJ141" s="52"/>
      <c r="DNK141" s="52"/>
      <c r="DNL141" s="52"/>
      <c r="DNM141" s="52"/>
      <c r="DNN141" s="52"/>
      <c r="DNO141" s="52"/>
      <c r="DNP141" s="52"/>
      <c r="DNQ141" s="52"/>
      <c r="DNR141" s="52"/>
      <c r="DNS141" s="52"/>
      <c r="DNT141" s="52"/>
      <c r="DNU141" s="52"/>
      <c r="DNV141" s="52"/>
      <c r="DNW141" s="52"/>
      <c r="DNX141" s="52"/>
      <c r="DNY141" s="52"/>
      <c r="DNZ141" s="52"/>
      <c r="DOA141" s="52"/>
      <c r="DOB141" s="52"/>
      <c r="DOC141" s="52"/>
      <c r="DOD141" s="52"/>
      <c r="DOE141" s="52"/>
      <c r="DOF141" s="52"/>
      <c r="DOG141" s="52"/>
      <c r="DOH141" s="52"/>
      <c r="DOI141" s="52"/>
      <c r="DOJ141" s="52"/>
      <c r="DOK141" s="52"/>
      <c r="DOL141" s="52"/>
      <c r="DOM141" s="52"/>
      <c r="DON141" s="52"/>
      <c r="DOO141" s="52"/>
      <c r="DOP141" s="52"/>
      <c r="DOQ141" s="52"/>
      <c r="DOR141" s="52"/>
      <c r="DOS141" s="52"/>
      <c r="DOT141" s="52"/>
      <c r="DOU141" s="52"/>
      <c r="DOV141" s="52"/>
      <c r="DOW141" s="52"/>
      <c r="DOX141" s="52"/>
      <c r="DOY141" s="52"/>
      <c r="DOZ141" s="52"/>
      <c r="DPA141" s="52"/>
      <c r="DPB141" s="52"/>
      <c r="DPC141" s="52"/>
      <c r="DPD141" s="52"/>
      <c r="DPE141" s="52"/>
      <c r="DPF141" s="52"/>
      <c r="DPG141" s="52"/>
      <c r="DPH141" s="52"/>
      <c r="DPI141" s="52"/>
      <c r="DPJ141" s="52"/>
      <c r="DPK141" s="52"/>
      <c r="DPL141" s="52"/>
      <c r="DPM141" s="52"/>
      <c r="DPN141" s="52"/>
      <c r="DPO141" s="52"/>
      <c r="DPP141" s="52"/>
      <c r="DPQ141" s="52"/>
      <c r="DPR141" s="52"/>
      <c r="DPS141" s="52"/>
      <c r="DPT141" s="52"/>
      <c r="DPU141" s="52"/>
      <c r="DPV141" s="52"/>
      <c r="DPW141" s="52"/>
      <c r="DPX141" s="52"/>
      <c r="DPY141" s="52"/>
      <c r="DPZ141" s="52"/>
      <c r="DQA141" s="52"/>
      <c r="DQB141" s="52"/>
      <c r="DQC141" s="52"/>
      <c r="DQD141" s="52"/>
      <c r="DQE141" s="52"/>
      <c r="DQF141" s="52"/>
      <c r="DQG141" s="52"/>
      <c r="DQH141" s="52"/>
      <c r="DQI141" s="52"/>
      <c r="DQJ141" s="52"/>
      <c r="DQK141" s="52"/>
      <c r="DQL141" s="52"/>
      <c r="DQM141" s="52"/>
      <c r="DQN141" s="52"/>
      <c r="DQO141" s="52"/>
      <c r="DQP141" s="52"/>
      <c r="DQQ141" s="52"/>
      <c r="DQR141" s="52"/>
      <c r="DQS141" s="52"/>
      <c r="DQT141" s="52"/>
      <c r="DQU141" s="52"/>
      <c r="DQV141" s="52"/>
      <c r="DQW141" s="52"/>
      <c r="DQX141" s="52"/>
      <c r="DQY141" s="52"/>
      <c r="DQZ141" s="52"/>
      <c r="DRA141" s="52"/>
      <c r="DRB141" s="52"/>
      <c r="DRC141" s="52"/>
      <c r="DRD141" s="52"/>
      <c r="DRE141" s="52"/>
      <c r="DRF141" s="52"/>
      <c r="DRG141" s="52"/>
      <c r="DRH141" s="52"/>
      <c r="DRI141" s="52"/>
      <c r="DRJ141" s="52"/>
      <c r="DRK141" s="52"/>
      <c r="DRL141" s="52"/>
      <c r="DRM141" s="52"/>
      <c r="DRN141" s="52"/>
      <c r="DRO141" s="52"/>
      <c r="DRP141" s="52"/>
      <c r="DRQ141" s="52"/>
      <c r="DRR141" s="52"/>
      <c r="DRS141" s="52"/>
      <c r="DRT141" s="52"/>
      <c r="DRU141" s="52"/>
      <c r="DRV141" s="52"/>
      <c r="DRW141" s="52"/>
      <c r="DRX141" s="52"/>
      <c r="DRY141" s="52"/>
      <c r="DRZ141" s="52"/>
      <c r="DSA141" s="52"/>
      <c r="DSB141" s="52"/>
      <c r="DSC141" s="52"/>
      <c r="DSD141" s="52"/>
      <c r="DSE141" s="52"/>
      <c r="DSF141" s="52"/>
      <c r="DSG141" s="52"/>
      <c r="DSH141" s="52"/>
      <c r="DSI141" s="52"/>
      <c r="DSJ141" s="52"/>
      <c r="DSK141" s="52"/>
      <c r="DSL141" s="52"/>
      <c r="DSM141" s="52"/>
      <c r="DSN141" s="52"/>
      <c r="DSO141" s="52"/>
      <c r="DSP141" s="52"/>
      <c r="DSQ141" s="52"/>
      <c r="DSR141" s="52"/>
      <c r="DSS141" s="52"/>
      <c r="DST141" s="52"/>
      <c r="DSU141" s="52"/>
      <c r="DSV141" s="52"/>
      <c r="DSW141" s="52"/>
      <c r="DSX141" s="52"/>
      <c r="DSY141" s="52"/>
      <c r="DSZ141" s="52"/>
      <c r="DTA141" s="52"/>
      <c r="DTB141" s="52"/>
      <c r="DTC141" s="52"/>
      <c r="DTD141" s="52"/>
      <c r="DTE141" s="52"/>
      <c r="DTF141" s="52"/>
      <c r="DTG141" s="52"/>
      <c r="DTH141" s="52"/>
      <c r="DTI141" s="52"/>
      <c r="DTJ141" s="52"/>
      <c r="DTK141" s="52"/>
      <c r="DTL141" s="52"/>
      <c r="DTM141" s="52"/>
      <c r="DTN141" s="52"/>
      <c r="DTO141" s="52"/>
      <c r="DTP141" s="52"/>
      <c r="DTQ141" s="52"/>
      <c r="DTR141" s="52"/>
      <c r="DTS141" s="52"/>
      <c r="DTT141" s="52"/>
      <c r="DTU141" s="52"/>
      <c r="DTV141" s="52"/>
      <c r="DTW141" s="52"/>
      <c r="DTX141" s="52"/>
      <c r="DTY141" s="52"/>
      <c r="DTZ141" s="52"/>
      <c r="DUA141" s="52"/>
      <c r="DUB141" s="52"/>
      <c r="DUC141" s="52"/>
      <c r="DUD141" s="52"/>
      <c r="DUE141" s="52"/>
      <c r="DUF141" s="52"/>
      <c r="DUG141" s="52"/>
      <c r="DUH141" s="52"/>
      <c r="DUI141" s="52"/>
      <c r="DUJ141" s="52"/>
      <c r="DUK141" s="52"/>
      <c r="DUL141" s="52"/>
      <c r="DUM141" s="52"/>
      <c r="DUN141" s="52"/>
      <c r="DUO141" s="52"/>
      <c r="DUP141" s="52"/>
      <c r="DUQ141" s="52"/>
      <c r="DUR141" s="52"/>
      <c r="DUS141" s="52"/>
      <c r="DUT141" s="52"/>
      <c r="DUU141" s="52"/>
      <c r="DUV141" s="52"/>
      <c r="DUW141" s="52"/>
      <c r="DUX141" s="52"/>
      <c r="DUY141" s="52"/>
      <c r="DUZ141" s="52"/>
      <c r="DVA141" s="52"/>
      <c r="DVB141" s="52"/>
      <c r="DVC141" s="52"/>
      <c r="DVD141" s="52"/>
      <c r="DVE141" s="52"/>
      <c r="DVF141" s="52"/>
      <c r="DVG141" s="52"/>
      <c r="DVH141" s="52"/>
      <c r="DVI141" s="52"/>
      <c r="DVJ141" s="52"/>
      <c r="DVK141" s="52"/>
      <c r="DVL141" s="52"/>
      <c r="DVM141" s="52"/>
      <c r="DVN141" s="52"/>
      <c r="DVO141" s="52"/>
      <c r="DVP141" s="52"/>
      <c r="DVQ141" s="52"/>
      <c r="DVR141" s="52"/>
      <c r="DVS141" s="52"/>
      <c r="DVT141" s="52"/>
      <c r="DVU141" s="52"/>
      <c r="DVV141" s="52"/>
      <c r="DVW141" s="52"/>
      <c r="DVX141" s="52"/>
      <c r="DVY141" s="52"/>
      <c r="DVZ141" s="52"/>
      <c r="DWA141" s="52"/>
      <c r="DWB141" s="52"/>
      <c r="DWC141" s="52"/>
      <c r="DWD141" s="52"/>
      <c r="DWE141" s="52"/>
      <c r="DWF141" s="52"/>
      <c r="DWG141" s="52"/>
      <c r="DWH141" s="52"/>
      <c r="DWI141" s="52"/>
      <c r="DWJ141" s="52"/>
      <c r="DWK141" s="52"/>
      <c r="DWL141" s="52"/>
      <c r="DWM141" s="52"/>
      <c r="DWN141" s="52"/>
      <c r="DWO141" s="52"/>
      <c r="DWV141" s="52"/>
      <c r="DWW141" s="52"/>
      <c r="DWX141" s="52"/>
      <c r="DWY141" s="52"/>
      <c r="DWZ141" s="52"/>
      <c r="DXA141" s="52"/>
      <c r="DXB141" s="52"/>
      <c r="DXC141" s="52"/>
      <c r="DXD141" s="52"/>
      <c r="DXE141" s="52"/>
      <c r="DXF141" s="52"/>
      <c r="DXG141" s="52"/>
      <c r="DXH141" s="52"/>
      <c r="DXI141" s="52"/>
      <c r="DXJ141" s="52"/>
      <c r="DXK141" s="52"/>
      <c r="DXL141" s="52"/>
      <c r="DXM141" s="52"/>
      <c r="DXN141" s="52"/>
      <c r="DXO141" s="52"/>
      <c r="DXP141" s="52"/>
      <c r="DXQ141" s="52"/>
      <c r="DXR141" s="52"/>
      <c r="DXS141" s="52"/>
      <c r="DXT141" s="52"/>
      <c r="DXU141" s="52"/>
      <c r="DXV141" s="52"/>
      <c r="DXW141" s="52"/>
      <c r="DXX141" s="52"/>
      <c r="DXY141" s="52"/>
      <c r="DXZ141" s="52"/>
      <c r="DYA141" s="52"/>
      <c r="DYB141" s="52"/>
      <c r="DYC141" s="52"/>
      <c r="DYD141" s="52"/>
      <c r="DYE141" s="52"/>
      <c r="DYF141" s="52"/>
      <c r="DYG141" s="52"/>
      <c r="DYH141" s="52"/>
      <c r="DYI141" s="52"/>
      <c r="DYJ141" s="52"/>
      <c r="DYK141" s="52"/>
      <c r="DYL141" s="52"/>
      <c r="DYM141" s="52"/>
      <c r="DYN141" s="52"/>
      <c r="DYO141" s="52"/>
      <c r="DYP141" s="52"/>
      <c r="DYQ141" s="52"/>
      <c r="DYR141" s="52"/>
      <c r="DYS141" s="52"/>
      <c r="DYT141" s="52"/>
      <c r="DYU141" s="52"/>
      <c r="DYV141" s="52"/>
      <c r="DYW141" s="52"/>
      <c r="DYX141" s="52"/>
      <c r="DYY141" s="52"/>
      <c r="DYZ141" s="52"/>
      <c r="DZA141" s="52"/>
      <c r="DZB141" s="52"/>
      <c r="DZC141" s="52"/>
      <c r="DZD141" s="52"/>
      <c r="DZE141" s="52"/>
      <c r="DZF141" s="52"/>
      <c r="DZG141" s="52"/>
      <c r="DZH141" s="52"/>
      <c r="DZI141" s="52"/>
      <c r="DZJ141" s="52"/>
      <c r="DZK141" s="52"/>
      <c r="DZL141" s="52"/>
      <c r="DZM141" s="52"/>
      <c r="DZN141" s="52"/>
      <c r="DZO141" s="52"/>
      <c r="DZP141" s="52"/>
      <c r="DZQ141" s="52"/>
      <c r="DZR141" s="52"/>
      <c r="DZS141" s="52"/>
      <c r="DZT141" s="52"/>
      <c r="DZU141" s="52"/>
      <c r="DZV141" s="52"/>
      <c r="DZW141" s="52"/>
      <c r="DZX141" s="52"/>
      <c r="DZY141" s="52"/>
      <c r="DZZ141" s="52"/>
      <c r="EAA141" s="52"/>
      <c r="EAB141" s="52"/>
      <c r="EAC141" s="52"/>
      <c r="EAD141" s="52"/>
      <c r="EAE141" s="52"/>
      <c r="EAF141" s="52"/>
      <c r="EAG141" s="52"/>
      <c r="EAH141" s="52"/>
      <c r="EAI141" s="52"/>
      <c r="EAJ141" s="52"/>
      <c r="EAK141" s="52"/>
      <c r="EAL141" s="52"/>
      <c r="EAM141" s="52"/>
      <c r="EAN141" s="52"/>
      <c r="EAO141" s="52"/>
      <c r="EAP141" s="52"/>
      <c r="EAQ141" s="52"/>
      <c r="EAR141" s="52"/>
      <c r="EAS141" s="52"/>
      <c r="EAT141" s="52"/>
      <c r="EAU141" s="52"/>
      <c r="EAV141" s="52"/>
      <c r="EAW141" s="52"/>
      <c r="EAX141" s="52"/>
      <c r="EAY141" s="52"/>
      <c r="EAZ141" s="52"/>
      <c r="EBA141" s="52"/>
      <c r="EBB141" s="52"/>
      <c r="EBC141" s="52"/>
      <c r="EBD141" s="52"/>
      <c r="EBE141" s="52"/>
      <c r="EBF141" s="52"/>
      <c r="EBG141" s="52"/>
      <c r="EBH141" s="52"/>
      <c r="EBI141" s="52"/>
      <c r="EBJ141" s="52"/>
      <c r="EBK141" s="52"/>
      <c r="EBL141" s="52"/>
      <c r="EBM141" s="52"/>
      <c r="EBN141" s="52"/>
      <c r="EBO141" s="52"/>
      <c r="EBP141" s="52"/>
      <c r="EBQ141" s="52"/>
      <c r="EBR141" s="52"/>
      <c r="EBS141" s="52"/>
      <c r="EBT141" s="52"/>
      <c r="EBU141" s="52"/>
      <c r="EBV141" s="52"/>
      <c r="EBW141" s="52"/>
      <c r="EBX141" s="52"/>
      <c r="EBY141" s="52"/>
      <c r="EBZ141" s="52"/>
      <c r="ECA141" s="52"/>
      <c r="ECB141" s="52"/>
      <c r="ECC141" s="52"/>
      <c r="ECD141" s="52"/>
      <c r="ECE141" s="52"/>
      <c r="ECF141" s="52"/>
      <c r="ECG141" s="52"/>
      <c r="ECH141" s="52"/>
      <c r="ECI141" s="52"/>
      <c r="ECJ141" s="52"/>
      <c r="ECK141" s="52"/>
      <c r="ECL141" s="52"/>
      <c r="ECM141" s="52"/>
      <c r="ECN141" s="52"/>
      <c r="ECO141" s="52"/>
      <c r="ECP141" s="52"/>
      <c r="ECQ141" s="52"/>
      <c r="ECR141" s="52"/>
      <c r="ECS141" s="52"/>
      <c r="ECT141" s="52"/>
      <c r="ECU141" s="52"/>
      <c r="ECV141" s="52"/>
      <c r="ECW141" s="52"/>
      <c r="ECX141" s="52"/>
      <c r="ECY141" s="52"/>
      <c r="ECZ141" s="52"/>
      <c r="EDA141" s="52"/>
      <c r="EDB141" s="52"/>
      <c r="EDC141" s="52"/>
      <c r="EDD141" s="52"/>
      <c r="EDE141" s="52"/>
      <c r="EDF141" s="52"/>
      <c r="EDG141" s="52"/>
      <c r="EDH141" s="52"/>
      <c r="EDI141" s="52"/>
      <c r="EDJ141" s="52"/>
      <c r="EDK141" s="52"/>
      <c r="EDL141" s="52"/>
      <c r="EDM141" s="52"/>
      <c r="EDN141" s="52"/>
      <c r="EDO141" s="52"/>
      <c r="EDP141" s="52"/>
      <c r="EDQ141" s="52"/>
      <c r="EDR141" s="52"/>
      <c r="EDS141" s="52"/>
      <c r="EDT141" s="52"/>
      <c r="EDU141" s="52"/>
      <c r="EDV141" s="52"/>
      <c r="EDW141" s="52"/>
      <c r="EDX141" s="52"/>
      <c r="EDY141" s="52"/>
      <c r="EDZ141" s="52"/>
      <c r="EEA141" s="52"/>
      <c r="EEB141" s="52"/>
      <c r="EEC141" s="52"/>
      <c r="EED141" s="52"/>
      <c r="EEE141" s="52"/>
      <c r="EEF141" s="52"/>
      <c r="EEG141" s="52"/>
      <c r="EEH141" s="52"/>
      <c r="EEI141" s="52"/>
      <c r="EEJ141" s="52"/>
      <c r="EEK141" s="52"/>
      <c r="EEL141" s="52"/>
      <c r="EEM141" s="52"/>
      <c r="EEN141" s="52"/>
      <c r="EEO141" s="52"/>
      <c r="EEP141" s="52"/>
      <c r="EEQ141" s="52"/>
      <c r="EER141" s="52"/>
      <c r="EES141" s="52"/>
      <c r="EET141" s="52"/>
      <c r="EEU141" s="52"/>
      <c r="EEV141" s="52"/>
      <c r="EEW141" s="52"/>
      <c r="EEX141" s="52"/>
      <c r="EEY141" s="52"/>
      <c r="EEZ141" s="52"/>
      <c r="EFA141" s="52"/>
      <c r="EFB141" s="52"/>
      <c r="EFC141" s="52"/>
      <c r="EFD141" s="52"/>
      <c r="EFE141" s="52"/>
      <c r="EFF141" s="52"/>
      <c r="EFG141" s="52"/>
      <c r="EFH141" s="52"/>
      <c r="EFI141" s="52"/>
      <c r="EFJ141" s="52"/>
      <c r="EFK141" s="52"/>
      <c r="EFL141" s="52"/>
      <c r="EFM141" s="52"/>
      <c r="EFN141" s="52"/>
      <c r="EFO141" s="52"/>
      <c r="EFP141" s="52"/>
      <c r="EFQ141" s="52"/>
      <c r="EFR141" s="52"/>
      <c r="EFS141" s="52"/>
      <c r="EFT141" s="52"/>
      <c r="EFU141" s="52"/>
      <c r="EFV141" s="52"/>
      <c r="EFW141" s="52"/>
      <c r="EFX141" s="52"/>
      <c r="EFY141" s="52"/>
      <c r="EFZ141" s="52"/>
      <c r="EGA141" s="52"/>
      <c r="EGB141" s="52"/>
      <c r="EGC141" s="52"/>
      <c r="EGD141" s="52"/>
      <c r="EGE141" s="52"/>
      <c r="EGF141" s="52"/>
      <c r="EGG141" s="52"/>
      <c r="EGH141" s="52"/>
      <c r="EGI141" s="52"/>
      <c r="EGJ141" s="52"/>
      <c r="EGK141" s="52"/>
      <c r="EGR141" s="52"/>
      <c r="EGS141" s="52"/>
      <c r="EGT141" s="52"/>
      <c r="EGU141" s="52"/>
      <c r="EGV141" s="52"/>
      <c r="EGW141" s="52"/>
      <c r="EGX141" s="52"/>
      <c r="EGY141" s="52"/>
      <c r="EGZ141" s="52"/>
      <c r="EHA141" s="52"/>
      <c r="EHB141" s="52"/>
      <c r="EHC141" s="52"/>
      <c r="EHD141" s="52"/>
      <c r="EHE141" s="52"/>
      <c r="EHF141" s="52"/>
      <c r="EHG141" s="52"/>
      <c r="EHH141" s="52"/>
      <c r="EHI141" s="52"/>
      <c r="EHJ141" s="52"/>
      <c r="EHK141" s="52"/>
      <c r="EHL141" s="52"/>
      <c r="EHM141" s="52"/>
      <c r="EHN141" s="52"/>
      <c r="EHO141" s="52"/>
      <c r="EHP141" s="52"/>
      <c r="EHQ141" s="52"/>
      <c r="EHR141" s="52"/>
      <c r="EHS141" s="52"/>
      <c r="EHT141" s="52"/>
      <c r="EHU141" s="52"/>
      <c r="EHV141" s="52"/>
      <c r="EHW141" s="52"/>
      <c r="EHX141" s="52"/>
      <c r="EHY141" s="52"/>
      <c r="EHZ141" s="52"/>
      <c r="EIA141" s="52"/>
      <c r="EIB141" s="52"/>
      <c r="EIC141" s="52"/>
      <c r="EID141" s="52"/>
      <c r="EIE141" s="52"/>
      <c r="EIF141" s="52"/>
      <c r="EIG141" s="52"/>
      <c r="EIH141" s="52"/>
      <c r="EII141" s="52"/>
      <c r="EIJ141" s="52"/>
      <c r="EIK141" s="52"/>
      <c r="EIL141" s="52"/>
      <c r="EIM141" s="52"/>
      <c r="EIN141" s="52"/>
      <c r="EIO141" s="52"/>
      <c r="EIP141" s="52"/>
      <c r="EIQ141" s="52"/>
      <c r="EIR141" s="52"/>
      <c r="EIS141" s="52"/>
      <c r="EIT141" s="52"/>
      <c r="EIU141" s="52"/>
      <c r="EIV141" s="52"/>
      <c r="EIW141" s="52"/>
      <c r="EIX141" s="52"/>
      <c r="EIY141" s="52"/>
      <c r="EIZ141" s="52"/>
      <c r="EJA141" s="52"/>
      <c r="EJB141" s="52"/>
      <c r="EJC141" s="52"/>
      <c r="EJD141" s="52"/>
      <c r="EJE141" s="52"/>
      <c r="EJF141" s="52"/>
      <c r="EJG141" s="52"/>
      <c r="EJH141" s="52"/>
      <c r="EJI141" s="52"/>
      <c r="EJJ141" s="52"/>
      <c r="EJK141" s="52"/>
      <c r="EJL141" s="52"/>
      <c r="EJM141" s="52"/>
      <c r="EJN141" s="52"/>
      <c r="EJO141" s="52"/>
      <c r="EJP141" s="52"/>
      <c r="EJQ141" s="52"/>
      <c r="EJR141" s="52"/>
      <c r="EJS141" s="52"/>
      <c r="EJT141" s="52"/>
      <c r="EJU141" s="52"/>
      <c r="EJV141" s="52"/>
      <c r="EJW141" s="52"/>
      <c r="EJX141" s="52"/>
      <c r="EJY141" s="52"/>
      <c r="EJZ141" s="52"/>
      <c r="EKA141" s="52"/>
      <c r="EKB141" s="52"/>
      <c r="EKC141" s="52"/>
      <c r="EKD141" s="52"/>
      <c r="EKE141" s="52"/>
      <c r="EKF141" s="52"/>
      <c r="EKG141" s="52"/>
      <c r="EKH141" s="52"/>
      <c r="EKI141" s="52"/>
      <c r="EKJ141" s="52"/>
      <c r="EKK141" s="52"/>
      <c r="EKL141" s="52"/>
      <c r="EKM141" s="52"/>
      <c r="EKN141" s="52"/>
      <c r="EKO141" s="52"/>
      <c r="EKP141" s="52"/>
      <c r="EKQ141" s="52"/>
      <c r="EKR141" s="52"/>
      <c r="EKS141" s="52"/>
      <c r="EKT141" s="52"/>
      <c r="EKU141" s="52"/>
      <c r="EKV141" s="52"/>
      <c r="EKW141" s="52"/>
      <c r="EKX141" s="52"/>
      <c r="EKY141" s="52"/>
      <c r="EKZ141" s="52"/>
      <c r="ELA141" s="52"/>
      <c r="ELB141" s="52"/>
      <c r="ELC141" s="52"/>
      <c r="ELD141" s="52"/>
      <c r="ELE141" s="52"/>
      <c r="ELF141" s="52"/>
      <c r="ELG141" s="52"/>
      <c r="ELH141" s="52"/>
      <c r="ELI141" s="52"/>
      <c r="ELJ141" s="52"/>
      <c r="ELK141" s="52"/>
      <c r="ELL141" s="52"/>
      <c r="ELM141" s="52"/>
      <c r="ELN141" s="52"/>
      <c r="ELO141" s="52"/>
      <c r="ELP141" s="52"/>
      <c r="ELQ141" s="52"/>
      <c r="ELR141" s="52"/>
      <c r="ELS141" s="52"/>
      <c r="ELT141" s="52"/>
      <c r="ELU141" s="52"/>
      <c r="ELV141" s="52"/>
      <c r="ELW141" s="52"/>
      <c r="ELX141" s="52"/>
      <c r="ELY141" s="52"/>
      <c r="ELZ141" s="52"/>
      <c r="EMA141" s="52"/>
      <c r="EMB141" s="52"/>
      <c r="EMC141" s="52"/>
      <c r="EMD141" s="52"/>
      <c r="EME141" s="52"/>
      <c r="EMF141" s="52"/>
      <c r="EMG141" s="52"/>
      <c r="EMH141" s="52"/>
      <c r="EMI141" s="52"/>
      <c r="EMJ141" s="52"/>
      <c r="EMK141" s="52"/>
      <c r="EML141" s="52"/>
      <c r="EMM141" s="52"/>
      <c r="EMN141" s="52"/>
      <c r="EMO141" s="52"/>
      <c r="EMP141" s="52"/>
      <c r="EMQ141" s="52"/>
      <c r="EMR141" s="52"/>
      <c r="EMS141" s="52"/>
      <c r="EMT141" s="52"/>
      <c r="EMU141" s="52"/>
      <c r="EMV141" s="52"/>
      <c r="EMW141" s="52"/>
      <c r="EMX141" s="52"/>
      <c r="EMY141" s="52"/>
      <c r="EMZ141" s="52"/>
      <c r="ENA141" s="52"/>
      <c r="ENB141" s="52"/>
      <c r="ENC141" s="52"/>
      <c r="END141" s="52"/>
      <c r="ENE141" s="52"/>
      <c r="ENF141" s="52"/>
      <c r="ENG141" s="52"/>
      <c r="ENH141" s="52"/>
      <c r="ENI141" s="52"/>
      <c r="ENJ141" s="52"/>
      <c r="ENK141" s="52"/>
      <c r="ENL141" s="52"/>
      <c r="ENM141" s="52"/>
      <c r="ENN141" s="52"/>
      <c r="ENO141" s="52"/>
      <c r="ENP141" s="52"/>
      <c r="ENQ141" s="52"/>
      <c r="ENR141" s="52"/>
      <c r="ENS141" s="52"/>
      <c r="ENT141" s="52"/>
      <c r="ENU141" s="52"/>
      <c r="ENV141" s="52"/>
      <c r="ENW141" s="52"/>
      <c r="ENX141" s="52"/>
      <c r="ENY141" s="52"/>
      <c r="ENZ141" s="52"/>
      <c r="EOA141" s="52"/>
      <c r="EOB141" s="52"/>
      <c r="EOC141" s="52"/>
      <c r="EOD141" s="52"/>
      <c r="EOE141" s="52"/>
      <c r="EOF141" s="52"/>
      <c r="EOG141" s="52"/>
      <c r="EOH141" s="52"/>
      <c r="EOI141" s="52"/>
      <c r="EOJ141" s="52"/>
      <c r="EOK141" s="52"/>
      <c r="EOL141" s="52"/>
      <c r="EOM141" s="52"/>
      <c r="EON141" s="52"/>
      <c r="EOO141" s="52"/>
      <c r="EOP141" s="52"/>
      <c r="EOQ141" s="52"/>
      <c r="EOR141" s="52"/>
      <c r="EOS141" s="52"/>
      <c r="EOT141" s="52"/>
      <c r="EOU141" s="52"/>
      <c r="EOV141" s="52"/>
      <c r="EOW141" s="52"/>
      <c r="EOX141" s="52"/>
      <c r="EOY141" s="52"/>
      <c r="EOZ141" s="52"/>
      <c r="EPA141" s="52"/>
      <c r="EPB141" s="52"/>
      <c r="EPC141" s="52"/>
      <c r="EPD141" s="52"/>
      <c r="EPE141" s="52"/>
      <c r="EPF141" s="52"/>
      <c r="EPG141" s="52"/>
      <c r="EPH141" s="52"/>
      <c r="EPI141" s="52"/>
      <c r="EPJ141" s="52"/>
      <c r="EPK141" s="52"/>
      <c r="EPL141" s="52"/>
      <c r="EPM141" s="52"/>
      <c r="EPN141" s="52"/>
      <c r="EPO141" s="52"/>
      <c r="EPP141" s="52"/>
      <c r="EPQ141" s="52"/>
      <c r="EPR141" s="52"/>
      <c r="EPS141" s="52"/>
      <c r="EPT141" s="52"/>
      <c r="EPU141" s="52"/>
      <c r="EPV141" s="52"/>
      <c r="EPW141" s="52"/>
      <c r="EPX141" s="52"/>
      <c r="EPY141" s="52"/>
      <c r="EPZ141" s="52"/>
      <c r="EQA141" s="52"/>
      <c r="EQB141" s="52"/>
      <c r="EQC141" s="52"/>
      <c r="EQD141" s="52"/>
      <c r="EQE141" s="52"/>
      <c r="EQF141" s="52"/>
      <c r="EQG141" s="52"/>
      <c r="EQN141" s="52"/>
      <c r="EQO141" s="52"/>
      <c r="EQP141" s="52"/>
      <c r="EQQ141" s="52"/>
      <c r="EQR141" s="52"/>
      <c r="EQS141" s="52"/>
      <c r="EQT141" s="52"/>
      <c r="EQU141" s="52"/>
      <c r="EQV141" s="52"/>
      <c r="EQW141" s="52"/>
      <c r="EQX141" s="52"/>
      <c r="EQY141" s="52"/>
      <c r="EQZ141" s="52"/>
      <c r="ERA141" s="52"/>
      <c r="ERB141" s="52"/>
      <c r="ERC141" s="52"/>
      <c r="ERD141" s="52"/>
      <c r="ERE141" s="52"/>
      <c r="ERF141" s="52"/>
      <c r="ERG141" s="52"/>
      <c r="ERH141" s="52"/>
      <c r="ERI141" s="52"/>
      <c r="ERJ141" s="52"/>
      <c r="ERK141" s="52"/>
      <c r="ERL141" s="52"/>
      <c r="ERM141" s="52"/>
      <c r="ERN141" s="52"/>
      <c r="ERO141" s="52"/>
      <c r="ERP141" s="52"/>
      <c r="ERQ141" s="52"/>
      <c r="ERR141" s="52"/>
      <c r="ERS141" s="52"/>
      <c r="ERT141" s="52"/>
      <c r="ERU141" s="52"/>
      <c r="ERV141" s="52"/>
      <c r="ERW141" s="52"/>
      <c r="ERX141" s="52"/>
      <c r="ERY141" s="52"/>
      <c r="ERZ141" s="52"/>
      <c r="ESA141" s="52"/>
      <c r="ESB141" s="52"/>
      <c r="ESC141" s="52"/>
      <c r="ESD141" s="52"/>
      <c r="ESE141" s="52"/>
      <c r="ESF141" s="52"/>
      <c r="ESG141" s="52"/>
      <c r="ESH141" s="52"/>
      <c r="ESI141" s="52"/>
      <c r="ESJ141" s="52"/>
      <c r="ESK141" s="52"/>
      <c r="ESL141" s="52"/>
      <c r="ESM141" s="52"/>
      <c r="ESN141" s="52"/>
      <c r="ESO141" s="52"/>
      <c r="ESP141" s="52"/>
      <c r="ESQ141" s="52"/>
      <c r="ESR141" s="52"/>
      <c r="ESS141" s="52"/>
      <c r="EST141" s="52"/>
      <c r="ESU141" s="52"/>
      <c r="ESV141" s="52"/>
      <c r="ESW141" s="52"/>
      <c r="ESX141" s="52"/>
      <c r="ESY141" s="52"/>
      <c r="ESZ141" s="52"/>
      <c r="ETA141" s="52"/>
      <c r="ETB141" s="52"/>
      <c r="ETC141" s="52"/>
      <c r="ETD141" s="52"/>
      <c r="ETE141" s="52"/>
      <c r="ETF141" s="52"/>
      <c r="ETG141" s="52"/>
      <c r="ETH141" s="52"/>
      <c r="ETI141" s="52"/>
      <c r="ETJ141" s="52"/>
      <c r="ETK141" s="52"/>
      <c r="ETL141" s="52"/>
      <c r="ETM141" s="52"/>
      <c r="ETN141" s="52"/>
      <c r="ETO141" s="52"/>
      <c r="ETP141" s="52"/>
      <c r="ETQ141" s="52"/>
      <c r="ETR141" s="52"/>
      <c r="ETS141" s="52"/>
      <c r="ETT141" s="52"/>
      <c r="ETU141" s="52"/>
      <c r="ETV141" s="52"/>
      <c r="ETW141" s="52"/>
      <c r="ETX141" s="52"/>
      <c r="ETY141" s="52"/>
      <c r="ETZ141" s="52"/>
      <c r="EUA141" s="52"/>
      <c r="EUB141" s="52"/>
      <c r="EUC141" s="52"/>
      <c r="EUD141" s="52"/>
      <c r="EUE141" s="52"/>
      <c r="EUF141" s="52"/>
      <c r="EUG141" s="52"/>
      <c r="EUH141" s="52"/>
      <c r="EUI141" s="52"/>
      <c r="EUJ141" s="52"/>
      <c r="EUK141" s="52"/>
      <c r="EUL141" s="52"/>
      <c r="EUM141" s="52"/>
      <c r="EUN141" s="52"/>
      <c r="EUO141" s="52"/>
      <c r="EUP141" s="52"/>
      <c r="EUQ141" s="52"/>
      <c r="EUR141" s="52"/>
      <c r="EUS141" s="52"/>
      <c r="EUT141" s="52"/>
      <c r="EUU141" s="52"/>
      <c r="EUV141" s="52"/>
      <c r="EUW141" s="52"/>
      <c r="EUX141" s="52"/>
      <c r="EUY141" s="52"/>
      <c r="EUZ141" s="52"/>
      <c r="EVA141" s="52"/>
      <c r="EVB141" s="52"/>
      <c r="EVC141" s="52"/>
      <c r="EVD141" s="52"/>
      <c r="EVE141" s="52"/>
      <c r="EVF141" s="52"/>
      <c r="EVG141" s="52"/>
      <c r="EVH141" s="52"/>
      <c r="EVI141" s="52"/>
      <c r="EVJ141" s="52"/>
      <c r="EVK141" s="52"/>
      <c r="EVL141" s="52"/>
      <c r="EVM141" s="52"/>
      <c r="EVN141" s="52"/>
      <c r="EVO141" s="52"/>
      <c r="EVP141" s="52"/>
      <c r="EVQ141" s="52"/>
      <c r="EVR141" s="52"/>
      <c r="EVS141" s="52"/>
      <c r="EVT141" s="52"/>
      <c r="EVU141" s="52"/>
      <c r="EVV141" s="52"/>
      <c r="EVW141" s="52"/>
      <c r="EVX141" s="52"/>
      <c r="EVY141" s="52"/>
      <c r="EVZ141" s="52"/>
      <c r="EWA141" s="52"/>
      <c r="EWB141" s="52"/>
      <c r="EWC141" s="52"/>
      <c r="EWD141" s="52"/>
      <c r="EWE141" s="52"/>
      <c r="EWF141" s="52"/>
      <c r="EWG141" s="52"/>
      <c r="EWH141" s="52"/>
      <c r="EWI141" s="52"/>
      <c r="EWJ141" s="52"/>
      <c r="EWK141" s="52"/>
      <c r="EWL141" s="52"/>
      <c r="EWM141" s="52"/>
      <c r="EWN141" s="52"/>
      <c r="EWO141" s="52"/>
      <c r="EWP141" s="52"/>
      <c r="EWQ141" s="52"/>
      <c r="EWR141" s="52"/>
      <c r="EWS141" s="52"/>
      <c r="EWT141" s="52"/>
      <c r="EWU141" s="52"/>
      <c r="EWV141" s="52"/>
      <c r="EWW141" s="52"/>
      <c r="EWX141" s="52"/>
      <c r="EWY141" s="52"/>
      <c r="EWZ141" s="52"/>
      <c r="EXA141" s="52"/>
      <c r="EXB141" s="52"/>
      <c r="EXC141" s="52"/>
      <c r="EXD141" s="52"/>
      <c r="EXE141" s="52"/>
      <c r="EXF141" s="52"/>
      <c r="EXG141" s="52"/>
      <c r="EXH141" s="52"/>
      <c r="EXI141" s="52"/>
      <c r="EXJ141" s="52"/>
      <c r="EXK141" s="52"/>
      <c r="EXL141" s="52"/>
      <c r="EXM141" s="52"/>
      <c r="EXN141" s="52"/>
      <c r="EXO141" s="52"/>
      <c r="EXP141" s="52"/>
      <c r="EXQ141" s="52"/>
      <c r="EXR141" s="52"/>
      <c r="EXS141" s="52"/>
      <c r="EXT141" s="52"/>
      <c r="EXU141" s="52"/>
      <c r="EXV141" s="52"/>
      <c r="EXW141" s="52"/>
      <c r="EXX141" s="52"/>
      <c r="EXY141" s="52"/>
      <c r="EXZ141" s="52"/>
      <c r="EYA141" s="52"/>
      <c r="EYB141" s="52"/>
      <c r="EYC141" s="52"/>
      <c r="EYD141" s="52"/>
      <c r="EYE141" s="52"/>
      <c r="EYF141" s="52"/>
      <c r="EYG141" s="52"/>
      <c r="EYH141" s="52"/>
      <c r="EYI141" s="52"/>
      <c r="EYJ141" s="52"/>
      <c r="EYK141" s="52"/>
      <c r="EYL141" s="52"/>
      <c r="EYM141" s="52"/>
      <c r="EYN141" s="52"/>
      <c r="EYO141" s="52"/>
      <c r="EYP141" s="52"/>
      <c r="EYQ141" s="52"/>
      <c r="EYR141" s="52"/>
      <c r="EYS141" s="52"/>
      <c r="EYT141" s="52"/>
      <c r="EYU141" s="52"/>
      <c r="EYV141" s="52"/>
      <c r="EYW141" s="52"/>
      <c r="EYX141" s="52"/>
      <c r="EYY141" s="52"/>
      <c r="EYZ141" s="52"/>
      <c r="EZA141" s="52"/>
      <c r="EZB141" s="52"/>
      <c r="EZC141" s="52"/>
      <c r="EZD141" s="52"/>
      <c r="EZE141" s="52"/>
      <c r="EZF141" s="52"/>
      <c r="EZG141" s="52"/>
      <c r="EZH141" s="52"/>
      <c r="EZI141" s="52"/>
      <c r="EZJ141" s="52"/>
      <c r="EZK141" s="52"/>
      <c r="EZL141" s="52"/>
      <c r="EZM141" s="52"/>
      <c r="EZN141" s="52"/>
      <c r="EZO141" s="52"/>
      <c r="EZP141" s="52"/>
      <c r="EZQ141" s="52"/>
      <c r="EZR141" s="52"/>
      <c r="EZS141" s="52"/>
      <c r="EZT141" s="52"/>
      <c r="EZU141" s="52"/>
      <c r="EZV141" s="52"/>
      <c r="EZW141" s="52"/>
      <c r="EZX141" s="52"/>
      <c r="EZY141" s="52"/>
      <c r="EZZ141" s="52"/>
      <c r="FAA141" s="52"/>
      <c r="FAB141" s="52"/>
      <c r="FAC141" s="52"/>
      <c r="FAJ141" s="52"/>
      <c r="FAK141" s="52"/>
      <c r="FAL141" s="52"/>
      <c r="FAM141" s="52"/>
      <c r="FAN141" s="52"/>
      <c r="FAO141" s="52"/>
      <c r="FAP141" s="52"/>
      <c r="FAQ141" s="52"/>
      <c r="FAR141" s="52"/>
      <c r="FAS141" s="52"/>
      <c r="FAT141" s="52"/>
      <c r="FAU141" s="52"/>
      <c r="FAV141" s="52"/>
      <c r="FAW141" s="52"/>
      <c r="FAX141" s="52"/>
      <c r="FAY141" s="52"/>
      <c r="FAZ141" s="52"/>
      <c r="FBA141" s="52"/>
      <c r="FBB141" s="52"/>
      <c r="FBC141" s="52"/>
      <c r="FBD141" s="52"/>
      <c r="FBE141" s="52"/>
      <c r="FBF141" s="52"/>
      <c r="FBG141" s="52"/>
      <c r="FBH141" s="52"/>
      <c r="FBI141" s="52"/>
      <c r="FBJ141" s="52"/>
      <c r="FBK141" s="52"/>
      <c r="FBL141" s="52"/>
      <c r="FBM141" s="52"/>
      <c r="FBN141" s="52"/>
      <c r="FBO141" s="52"/>
      <c r="FBP141" s="52"/>
      <c r="FBQ141" s="52"/>
      <c r="FBR141" s="52"/>
      <c r="FBS141" s="52"/>
      <c r="FBT141" s="52"/>
      <c r="FBU141" s="52"/>
      <c r="FBV141" s="52"/>
      <c r="FBW141" s="52"/>
      <c r="FBX141" s="52"/>
      <c r="FBY141" s="52"/>
      <c r="FBZ141" s="52"/>
      <c r="FCA141" s="52"/>
      <c r="FCB141" s="52"/>
      <c r="FCC141" s="52"/>
      <c r="FCD141" s="52"/>
      <c r="FCE141" s="52"/>
      <c r="FCF141" s="52"/>
      <c r="FCG141" s="52"/>
      <c r="FCH141" s="52"/>
      <c r="FCI141" s="52"/>
      <c r="FCJ141" s="52"/>
      <c r="FCK141" s="52"/>
      <c r="FCL141" s="52"/>
      <c r="FCM141" s="52"/>
      <c r="FCN141" s="52"/>
      <c r="FCO141" s="52"/>
      <c r="FCP141" s="52"/>
      <c r="FCQ141" s="52"/>
      <c r="FCR141" s="52"/>
      <c r="FCS141" s="52"/>
      <c r="FCT141" s="52"/>
      <c r="FCU141" s="52"/>
      <c r="FCV141" s="52"/>
      <c r="FCW141" s="52"/>
      <c r="FCX141" s="52"/>
      <c r="FCY141" s="52"/>
      <c r="FCZ141" s="52"/>
      <c r="FDA141" s="52"/>
      <c r="FDB141" s="52"/>
      <c r="FDC141" s="52"/>
      <c r="FDD141" s="52"/>
      <c r="FDE141" s="52"/>
      <c r="FDF141" s="52"/>
      <c r="FDG141" s="52"/>
      <c r="FDH141" s="52"/>
      <c r="FDI141" s="52"/>
      <c r="FDJ141" s="52"/>
      <c r="FDK141" s="52"/>
      <c r="FDL141" s="52"/>
      <c r="FDM141" s="52"/>
      <c r="FDN141" s="52"/>
      <c r="FDO141" s="52"/>
      <c r="FDP141" s="52"/>
      <c r="FDQ141" s="52"/>
      <c r="FDR141" s="52"/>
      <c r="FDS141" s="52"/>
      <c r="FDT141" s="52"/>
      <c r="FDU141" s="52"/>
      <c r="FDV141" s="52"/>
      <c r="FDW141" s="52"/>
      <c r="FDX141" s="52"/>
      <c r="FDY141" s="52"/>
      <c r="FDZ141" s="52"/>
      <c r="FEA141" s="52"/>
      <c r="FEB141" s="52"/>
      <c r="FEC141" s="52"/>
      <c r="FED141" s="52"/>
      <c r="FEE141" s="52"/>
      <c r="FEF141" s="52"/>
      <c r="FEG141" s="52"/>
      <c r="FEH141" s="52"/>
      <c r="FEI141" s="52"/>
      <c r="FEJ141" s="52"/>
      <c r="FEK141" s="52"/>
      <c r="FEL141" s="52"/>
      <c r="FEM141" s="52"/>
      <c r="FEN141" s="52"/>
      <c r="FEO141" s="52"/>
      <c r="FEP141" s="52"/>
      <c r="FEQ141" s="52"/>
      <c r="FER141" s="52"/>
      <c r="FES141" s="52"/>
      <c r="FET141" s="52"/>
      <c r="FEU141" s="52"/>
      <c r="FEV141" s="52"/>
      <c r="FEW141" s="52"/>
      <c r="FEX141" s="52"/>
      <c r="FEY141" s="52"/>
      <c r="FEZ141" s="52"/>
      <c r="FFA141" s="52"/>
      <c r="FFB141" s="52"/>
      <c r="FFC141" s="52"/>
      <c r="FFD141" s="52"/>
      <c r="FFE141" s="52"/>
      <c r="FFF141" s="52"/>
      <c r="FFG141" s="52"/>
      <c r="FFH141" s="52"/>
      <c r="FFI141" s="52"/>
      <c r="FFJ141" s="52"/>
      <c r="FFK141" s="52"/>
      <c r="FFL141" s="52"/>
      <c r="FFM141" s="52"/>
      <c r="FFN141" s="52"/>
      <c r="FFO141" s="52"/>
      <c r="FFP141" s="52"/>
      <c r="FFQ141" s="52"/>
      <c r="FFR141" s="52"/>
      <c r="FFS141" s="52"/>
      <c r="FFT141" s="52"/>
      <c r="FFU141" s="52"/>
      <c r="FFV141" s="52"/>
      <c r="FFW141" s="52"/>
      <c r="FFX141" s="52"/>
      <c r="FFY141" s="52"/>
      <c r="FFZ141" s="52"/>
      <c r="FGA141" s="52"/>
      <c r="FGB141" s="52"/>
      <c r="FGC141" s="52"/>
      <c r="FGD141" s="52"/>
      <c r="FGE141" s="52"/>
      <c r="FGF141" s="52"/>
      <c r="FGG141" s="52"/>
      <c r="FGH141" s="52"/>
      <c r="FGI141" s="52"/>
      <c r="FGJ141" s="52"/>
      <c r="FGK141" s="52"/>
      <c r="FGL141" s="52"/>
      <c r="FGM141" s="52"/>
      <c r="FGN141" s="52"/>
      <c r="FGO141" s="52"/>
      <c r="FGP141" s="52"/>
      <c r="FGQ141" s="52"/>
      <c r="FGR141" s="52"/>
      <c r="FGS141" s="52"/>
      <c r="FGT141" s="52"/>
      <c r="FGU141" s="52"/>
      <c r="FGV141" s="52"/>
      <c r="FGW141" s="52"/>
      <c r="FGX141" s="52"/>
      <c r="FGY141" s="52"/>
      <c r="FGZ141" s="52"/>
      <c r="FHA141" s="52"/>
      <c r="FHB141" s="52"/>
      <c r="FHC141" s="52"/>
      <c r="FHD141" s="52"/>
      <c r="FHE141" s="52"/>
      <c r="FHF141" s="52"/>
      <c r="FHG141" s="52"/>
      <c r="FHH141" s="52"/>
      <c r="FHI141" s="52"/>
      <c r="FHJ141" s="52"/>
      <c r="FHK141" s="52"/>
      <c r="FHL141" s="52"/>
      <c r="FHM141" s="52"/>
      <c r="FHN141" s="52"/>
      <c r="FHO141" s="52"/>
      <c r="FHP141" s="52"/>
      <c r="FHQ141" s="52"/>
      <c r="FHR141" s="52"/>
      <c r="FHS141" s="52"/>
      <c r="FHT141" s="52"/>
      <c r="FHU141" s="52"/>
      <c r="FHV141" s="52"/>
      <c r="FHW141" s="52"/>
      <c r="FHX141" s="52"/>
      <c r="FHY141" s="52"/>
      <c r="FHZ141" s="52"/>
      <c r="FIA141" s="52"/>
      <c r="FIB141" s="52"/>
      <c r="FIC141" s="52"/>
      <c r="FID141" s="52"/>
      <c r="FIE141" s="52"/>
      <c r="FIF141" s="52"/>
      <c r="FIG141" s="52"/>
      <c r="FIH141" s="52"/>
      <c r="FII141" s="52"/>
      <c r="FIJ141" s="52"/>
      <c r="FIK141" s="52"/>
      <c r="FIL141" s="52"/>
      <c r="FIM141" s="52"/>
      <c r="FIN141" s="52"/>
      <c r="FIO141" s="52"/>
      <c r="FIP141" s="52"/>
      <c r="FIQ141" s="52"/>
      <c r="FIR141" s="52"/>
      <c r="FIS141" s="52"/>
      <c r="FIT141" s="52"/>
      <c r="FIU141" s="52"/>
      <c r="FIV141" s="52"/>
      <c r="FIW141" s="52"/>
      <c r="FIX141" s="52"/>
      <c r="FIY141" s="52"/>
      <c r="FIZ141" s="52"/>
      <c r="FJA141" s="52"/>
      <c r="FJB141" s="52"/>
      <c r="FJC141" s="52"/>
      <c r="FJD141" s="52"/>
      <c r="FJE141" s="52"/>
      <c r="FJF141" s="52"/>
      <c r="FJG141" s="52"/>
      <c r="FJH141" s="52"/>
      <c r="FJI141" s="52"/>
      <c r="FJJ141" s="52"/>
      <c r="FJK141" s="52"/>
      <c r="FJL141" s="52"/>
      <c r="FJM141" s="52"/>
      <c r="FJN141" s="52"/>
      <c r="FJO141" s="52"/>
      <c r="FJP141" s="52"/>
      <c r="FJQ141" s="52"/>
      <c r="FJR141" s="52"/>
      <c r="FJS141" s="52"/>
      <c r="FJT141" s="52"/>
      <c r="FJU141" s="52"/>
      <c r="FJV141" s="52"/>
      <c r="FJW141" s="52"/>
      <c r="FJX141" s="52"/>
      <c r="FJY141" s="52"/>
      <c r="FKF141" s="52"/>
      <c r="FKG141" s="52"/>
      <c r="FKH141" s="52"/>
      <c r="FKI141" s="52"/>
      <c r="FKJ141" s="52"/>
      <c r="FKK141" s="52"/>
      <c r="FKL141" s="52"/>
      <c r="FKM141" s="52"/>
      <c r="FKN141" s="52"/>
      <c r="FKO141" s="52"/>
      <c r="FKP141" s="52"/>
      <c r="FKQ141" s="52"/>
      <c r="FKR141" s="52"/>
      <c r="FKS141" s="52"/>
      <c r="FKT141" s="52"/>
      <c r="FKU141" s="52"/>
      <c r="FKV141" s="52"/>
      <c r="FKW141" s="52"/>
      <c r="FKX141" s="52"/>
      <c r="FKY141" s="52"/>
      <c r="FKZ141" s="52"/>
      <c r="FLA141" s="52"/>
      <c r="FLB141" s="52"/>
      <c r="FLC141" s="52"/>
      <c r="FLD141" s="52"/>
      <c r="FLE141" s="52"/>
      <c r="FLF141" s="52"/>
      <c r="FLG141" s="52"/>
      <c r="FLH141" s="52"/>
      <c r="FLI141" s="52"/>
      <c r="FLJ141" s="52"/>
      <c r="FLK141" s="52"/>
      <c r="FLL141" s="52"/>
      <c r="FLM141" s="52"/>
      <c r="FLN141" s="52"/>
      <c r="FLO141" s="52"/>
      <c r="FLP141" s="52"/>
      <c r="FLQ141" s="52"/>
      <c r="FLR141" s="52"/>
      <c r="FLS141" s="52"/>
      <c r="FLT141" s="52"/>
      <c r="FLU141" s="52"/>
      <c r="FLV141" s="52"/>
      <c r="FLW141" s="52"/>
      <c r="FLX141" s="52"/>
      <c r="FLY141" s="52"/>
      <c r="FLZ141" s="52"/>
      <c r="FMA141" s="52"/>
      <c r="FMB141" s="52"/>
      <c r="FMC141" s="52"/>
      <c r="FMD141" s="52"/>
      <c r="FME141" s="52"/>
      <c r="FMF141" s="52"/>
      <c r="FMG141" s="52"/>
      <c r="FMH141" s="52"/>
      <c r="FMI141" s="52"/>
      <c r="FMJ141" s="52"/>
      <c r="FMK141" s="52"/>
      <c r="FML141" s="52"/>
      <c r="FMM141" s="52"/>
      <c r="FMN141" s="52"/>
      <c r="FMO141" s="52"/>
      <c r="FMP141" s="52"/>
      <c r="FMQ141" s="52"/>
      <c r="FMR141" s="52"/>
      <c r="FMS141" s="52"/>
      <c r="FMT141" s="52"/>
      <c r="FMU141" s="52"/>
      <c r="FMV141" s="52"/>
      <c r="FMW141" s="52"/>
      <c r="FMX141" s="52"/>
      <c r="FMY141" s="52"/>
      <c r="FMZ141" s="52"/>
      <c r="FNA141" s="52"/>
      <c r="FNB141" s="52"/>
      <c r="FNC141" s="52"/>
      <c r="FND141" s="52"/>
      <c r="FNE141" s="52"/>
      <c r="FNF141" s="52"/>
      <c r="FNG141" s="52"/>
      <c r="FNH141" s="52"/>
      <c r="FNI141" s="52"/>
      <c r="FNJ141" s="52"/>
      <c r="FNK141" s="52"/>
      <c r="FNL141" s="52"/>
      <c r="FNM141" s="52"/>
      <c r="FNN141" s="52"/>
      <c r="FNO141" s="52"/>
      <c r="FNP141" s="52"/>
      <c r="FNQ141" s="52"/>
      <c r="FNR141" s="52"/>
      <c r="FNS141" s="52"/>
      <c r="FNT141" s="52"/>
      <c r="FNU141" s="52"/>
      <c r="FNV141" s="52"/>
      <c r="FNW141" s="52"/>
      <c r="FNX141" s="52"/>
      <c r="FNY141" s="52"/>
      <c r="FNZ141" s="52"/>
      <c r="FOA141" s="52"/>
      <c r="FOB141" s="52"/>
      <c r="FOC141" s="52"/>
      <c r="FOD141" s="52"/>
      <c r="FOE141" s="52"/>
      <c r="FOF141" s="52"/>
      <c r="FOG141" s="52"/>
      <c r="FOH141" s="52"/>
      <c r="FOI141" s="52"/>
      <c r="FOJ141" s="52"/>
      <c r="FOK141" s="52"/>
      <c r="FOL141" s="52"/>
      <c r="FOM141" s="52"/>
      <c r="FON141" s="52"/>
      <c r="FOO141" s="52"/>
      <c r="FOP141" s="52"/>
      <c r="FOQ141" s="52"/>
      <c r="FOR141" s="52"/>
      <c r="FOS141" s="52"/>
      <c r="FOT141" s="52"/>
      <c r="FOU141" s="52"/>
      <c r="FOV141" s="52"/>
      <c r="FOW141" s="52"/>
      <c r="FOX141" s="52"/>
      <c r="FOY141" s="52"/>
      <c r="FOZ141" s="52"/>
      <c r="FPA141" s="52"/>
      <c r="FPB141" s="52"/>
      <c r="FPC141" s="52"/>
      <c r="FPD141" s="52"/>
      <c r="FPE141" s="52"/>
      <c r="FPF141" s="52"/>
      <c r="FPG141" s="52"/>
      <c r="FPH141" s="52"/>
      <c r="FPI141" s="52"/>
      <c r="FPJ141" s="52"/>
      <c r="FPK141" s="52"/>
      <c r="FPL141" s="52"/>
      <c r="FPM141" s="52"/>
      <c r="FPN141" s="52"/>
      <c r="FPO141" s="52"/>
      <c r="FPP141" s="52"/>
      <c r="FPQ141" s="52"/>
      <c r="FPR141" s="52"/>
      <c r="FPS141" s="52"/>
      <c r="FPT141" s="52"/>
      <c r="FPU141" s="52"/>
      <c r="FPV141" s="52"/>
      <c r="FPW141" s="52"/>
      <c r="FPX141" s="52"/>
      <c r="FPY141" s="52"/>
      <c r="FPZ141" s="52"/>
      <c r="FQA141" s="52"/>
      <c r="FQB141" s="52"/>
      <c r="FQC141" s="52"/>
      <c r="FQD141" s="52"/>
      <c r="FQE141" s="52"/>
      <c r="FQF141" s="52"/>
      <c r="FQG141" s="52"/>
      <c r="FQH141" s="52"/>
      <c r="FQI141" s="52"/>
      <c r="FQJ141" s="52"/>
      <c r="FQK141" s="52"/>
      <c r="FQL141" s="52"/>
      <c r="FQM141" s="52"/>
      <c r="FQN141" s="52"/>
      <c r="FQO141" s="52"/>
      <c r="FQP141" s="52"/>
      <c r="FQQ141" s="52"/>
      <c r="FQR141" s="52"/>
      <c r="FQS141" s="52"/>
      <c r="FQT141" s="52"/>
      <c r="FQU141" s="52"/>
      <c r="FQV141" s="52"/>
      <c r="FQW141" s="52"/>
      <c r="FQX141" s="52"/>
      <c r="FQY141" s="52"/>
      <c r="FQZ141" s="52"/>
      <c r="FRA141" s="52"/>
      <c r="FRB141" s="52"/>
      <c r="FRC141" s="52"/>
      <c r="FRD141" s="52"/>
      <c r="FRE141" s="52"/>
      <c r="FRF141" s="52"/>
      <c r="FRG141" s="52"/>
      <c r="FRH141" s="52"/>
      <c r="FRI141" s="52"/>
      <c r="FRJ141" s="52"/>
      <c r="FRK141" s="52"/>
      <c r="FRL141" s="52"/>
      <c r="FRM141" s="52"/>
      <c r="FRN141" s="52"/>
      <c r="FRO141" s="52"/>
      <c r="FRP141" s="52"/>
      <c r="FRQ141" s="52"/>
      <c r="FRR141" s="52"/>
      <c r="FRS141" s="52"/>
      <c r="FRT141" s="52"/>
      <c r="FRU141" s="52"/>
      <c r="FRV141" s="52"/>
      <c r="FRW141" s="52"/>
      <c r="FRX141" s="52"/>
      <c r="FRY141" s="52"/>
      <c r="FRZ141" s="52"/>
      <c r="FSA141" s="52"/>
      <c r="FSB141" s="52"/>
      <c r="FSC141" s="52"/>
      <c r="FSD141" s="52"/>
      <c r="FSE141" s="52"/>
      <c r="FSF141" s="52"/>
      <c r="FSG141" s="52"/>
      <c r="FSH141" s="52"/>
      <c r="FSI141" s="52"/>
      <c r="FSJ141" s="52"/>
      <c r="FSK141" s="52"/>
      <c r="FSL141" s="52"/>
      <c r="FSM141" s="52"/>
      <c r="FSN141" s="52"/>
      <c r="FSO141" s="52"/>
      <c r="FSP141" s="52"/>
      <c r="FSQ141" s="52"/>
      <c r="FSR141" s="52"/>
      <c r="FSS141" s="52"/>
      <c r="FST141" s="52"/>
      <c r="FSU141" s="52"/>
      <c r="FSV141" s="52"/>
      <c r="FSW141" s="52"/>
      <c r="FSX141" s="52"/>
      <c r="FSY141" s="52"/>
      <c r="FSZ141" s="52"/>
      <c r="FTA141" s="52"/>
      <c r="FTB141" s="52"/>
      <c r="FTC141" s="52"/>
      <c r="FTD141" s="52"/>
      <c r="FTE141" s="52"/>
      <c r="FTF141" s="52"/>
      <c r="FTG141" s="52"/>
      <c r="FTH141" s="52"/>
      <c r="FTI141" s="52"/>
      <c r="FTJ141" s="52"/>
      <c r="FTK141" s="52"/>
      <c r="FTL141" s="52"/>
      <c r="FTM141" s="52"/>
      <c r="FTN141" s="52"/>
      <c r="FTO141" s="52"/>
      <c r="FTP141" s="52"/>
      <c r="FTQ141" s="52"/>
      <c r="FTR141" s="52"/>
      <c r="FTS141" s="52"/>
      <c r="FTT141" s="52"/>
      <c r="FTU141" s="52"/>
      <c r="FUB141" s="52"/>
      <c r="FUC141" s="52"/>
      <c r="FUD141" s="52"/>
      <c r="FUE141" s="52"/>
      <c r="FUF141" s="52"/>
      <c r="FUG141" s="52"/>
      <c r="FUH141" s="52"/>
      <c r="FUI141" s="52"/>
      <c r="FUJ141" s="52"/>
      <c r="FUK141" s="52"/>
      <c r="FUL141" s="52"/>
      <c r="FUM141" s="52"/>
      <c r="FUN141" s="52"/>
      <c r="FUO141" s="52"/>
      <c r="FUP141" s="52"/>
      <c r="FUQ141" s="52"/>
      <c r="FUR141" s="52"/>
      <c r="FUS141" s="52"/>
      <c r="FUT141" s="52"/>
      <c r="FUU141" s="52"/>
      <c r="FUV141" s="52"/>
      <c r="FUW141" s="52"/>
      <c r="FUX141" s="52"/>
      <c r="FUY141" s="52"/>
      <c r="FUZ141" s="52"/>
      <c r="FVA141" s="52"/>
      <c r="FVB141" s="52"/>
      <c r="FVC141" s="52"/>
      <c r="FVD141" s="52"/>
      <c r="FVE141" s="52"/>
      <c r="FVF141" s="52"/>
      <c r="FVG141" s="52"/>
      <c r="FVH141" s="52"/>
      <c r="FVI141" s="52"/>
      <c r="FVJ141" s="52"/>
      <c r="FVK141" s="52"/>
      <c r="FVL141" s="52"/>
      <c r="FVM141" s="52"/>
      <c r="FVN141" s="52"/>
      <c r="FVO141" s="52"/>
      <c r="FVP141" s="52"/>
      <c r="FVQ141" s="52"/>
      <c r="FVR141" s="52"/>
      <c r="FVS141" s="52"/>
      <c r="FVT141" s="52"/>
      <c r="FVU141" s="52"/>
      <c r="FVV141" s="52"/>
      <c r="FVW141" s="52"/>
      <c r="FVX141" s="52"/>
      <c r="FVY141" s="52"/>
      <c r="FVZ141" s="52"/>
      <c r="FWA141" s="52"/>
      <c r="FWB141" s="52"/>
      <c r="FWC141" s="52"/>
      <c r="FWD141" s="52"/>
      <c r="FWE141" s="52"/>
      <c r="FWF141" s="52"/>
      <c r="FWG141" s="52"/>
      <c r="FWH141" s="52"/>
      <c r="FWI141" s="52"/>
      <c r="FWJ141" s="52"/>
      <c r="FWK141" s="52"/>
      <c r="FWL141" s="52"/>
      <c r="FWM141" s="52"/>
      <c r="FWN141" s="52"/>
      <c r="FWO141" s="52"/>
      <c r="FWP141" s="52"/>
      <c r="FWQ141" s="52"/>
      <c r="FWR141" s="52"/>
      <c r="FWS141" s="52"/>
      <c r="FWT141" s="52"/>
      <c r="FWU141" s="52"/>
      <c r="FWV141" s="52"/>
      <c r="FWW141" s="52"/>
      <c r="FWX141" s="52"/>
      <c r="FWY141" s="52"/>
      <c r="FWZ141" s="52"/>
      <c r="FXA141" s="52"/>
      <c r="FXB141" s="52"/>
      <c r="FXC141" s="52"/>
      <c r="FXD141" s="52"/>
      <c r="FXE141" s="52"/>
      <c r="FXF141" s="52"/>
      <c r="FXG141" s="52"/>
      <c r="FXH141" s="52"/>
      <c r="FXI141" s="52"/>
      <c r="FXJ141" s="52"/>
      <c r="FXK141" s="52"/>
      <c r="FXL141" s="52"/>
      <c r="FXM141" s="52"/>
      <c r="FXN141" s="52"/>
      <c r="FXO141" s="52"/>
      <c r="FXP141" s="52"/>
      <c r="FXQ141" s="52"/>
      <c r="FXR141" s="52"/>
      <c r="FXS141" s="52"/>
      <c r="FXT141" s="52"/>
      <c r="FXU141" s="52"/>
      <c r="FXV141" s="52"/>
      <c r="FXW141" s="52"/>
      <c r="FXX141" s="52"/>
      <c r="FXY141" s="52"/>
      <c r="FXZ141" s="52"/>
      <c r="FYA141" s="52"/>
      <c r="FYB141" s="52"/>
      <c r="FYC141" s="52"/>
      <c r="FYD141" s="52"/>
      <c r="FYE141" s="52"/>
      <c r="FYF141" s="52"/>
      <c r="FYG141" s="52"/>
      <c r="FYH141" s="52"/>
      <c r="FYI141" s="52"/>
      <c r="FYJ141" s="52"/>
      <c r="FYK141" s="52"/>
      <c r="FYL141" s="52"/>
      <c r="FYM141" s="52"/>
      <c r="FYN141" s="52"/>
      <c r="FYO141" s="52"/>
      <c r="FYP141" s="52"/>
      <c r="FYQ141" s="52"/>
      <c r="FYR141" s="52"/>
      <c r="FYS141" s="52"/>
      <c r="FYT141" s="52"/>
      <c r="FYU141" s="52"/>
      <c r="FYV141" s="52"/>
      <c r="FYW141" s="52"/>
      <c r="FYX141" s="52"/>
      <c r="FYY141" s="52"/>
      <c r="FYZ141" s="52"/>
      <c r="FZA141" s="52"/>
      <c r="FZB141" s="52"/>
      <c r="FZC141" s="52"/>
      <c r="FZD141" s="52"/>
      <c r="FZE141" s="52"/>
      <c r="FZF141" s="52"/>
      <c r="FZG141" s="52"/>
      <c r="FZH141" s="52"/>
      <c r="FZI141" s="52"/>
      <c r="FZJ141" s="52"/>
      <c r="FZK141" s="52"/>
      <c r="FZL141" s="52"/>
      <c r="FZM141" s="52"/>
      <c r="FZN141" s="52"/>
      <c r="FZO141" s="52"/>
      <c r="FZP141" s="52"/>
      <c r="FZQ141" s="52"/>
      <c r="FZR141" s="52"/>
      <c r="FZS141" s="52"/>
      <c r="FZT141" s="52"/>
      <c r="FZU141" s="52"/>
      <c r="FZV141" s="52"/>
      <c r="FZW141" s="52"/>
      <c r="FZX141" s="52"/>
      <c r="FZY141" s="52"/>
      <c r="FZZ141" s="52"/>
      <c r="GAA141" s="52"/>
      <c r="GAB141" s="52"/>
      <c r="GAC141" s="52"/>
      <c r="GAD141" s="52"/>
      <c r="GAE141" s="52"/>
      <c r="GAF141" s="52"/>
      <c r="GAG141" s="52"/>
      <c r="GAH141" s="52"/>
      <c r="GAI141" s="52"/>
      <c r="GAJ141" s="52"/>
      <c r="GAK141" s="52"/>
      <c r="GAL141" s="52"/>
      <c r="GAM141" s="52"/>
      <c r="GAN141" s="52"/>
      <c r="GAO141" s="52"/>
      <c r="GAP141" s="52"/>
      <c r="GAQ141" s="52"/>
      <c r="GAR141" s="52"/>
      <c r="GAS141" s="52"/>
      <c r="GAT141" s="52"/>
      <c r="GAU141" s="52"/>
      <c r="GAV141" s="52"/>
      <c r="GAW141" s="52"/>
      <c r="GAX141" s="52"/>
      <c r="GAY141" s="52"/>
      <c r="GAZ141" s="52"/>
      <c r="GBA141" s="52"/>
      <c r="GBB141" s="52"/>
      <c r="GBC141" s="52"/>
      <c r="GBD141" s="52"/>
      <c r="GBE141" s="52"/>
      <c r="GBF141" s="52"/>
      <c r="GBG141" s="52"/>
      <c r="GBH141" s="52"/>
      <c r="GBI141" s="52"/>
      <c r="GBJ141" s="52"/>
      <c r="GBK141" s="52"/>
      <c r="GBL141" s="52"/>
      <c r="GBM141" s="52"/>
      <c r="GBN141" s="52"/>
      <c r="GBO141" s="52"/>
      <c r="GBP141" s="52"/>
      <c r="GBQ141" s="52"/>
      <c r="GBR141" s="52"/>
      <c r="GBS141" s="52"/>
      <c r="GBT141" s="52"/>
      <c r="GBU141" s="52"/>
      <c r="GBV141" s="52"/>
      <c r="GBW141" s="52"/>
      <c r="GBX141" s="52"/>
      <c r="GBY141" s="52"/>
      <c r="GBZ141" s="52"/>
      <c r="GCA141" s="52"/>
      <c r="GCB141" s="52"/>
      <c r="GCC141" s="52"/>
      <c r="GCD141" s="52"/>
      <c r="GCE141" s="52"/>
      <c r="GCF141" s="52"/>
      <c r="GCG141" s="52"/>
      <c r="GCH141" s="52"/>
      <c r="GCI141" s="52"/>
      <c r="GCJ141" s="52"/>
      <c r="GCK141" s="52"/>
      <c r="GCL141" s="52"/>
      <c r="GCM141" s="52"/>
      <c r="GCN141" s="52"/>
      <c r="GCO141" s="52"/>
      <c r="GCP141" s="52"/>
      <c r="GCQ141" s="52"/>
      <c r="GCR141" s="52"/>
      <c r="GCS141" s="52"/>
      <c r="GCT141" s="52"/>
      <c r="GCU141" s="52"/>
      <c r="GCV141" s="52"/>
      <c r="GCW141" s="52"/>
      <c r="GCX141" s="52"/>
      <c r="GCY141" s="52"/>
      <c r="GCZ141" s="52"/>
      <c r="GDA141" s="52"/>
      <c r="GDB141" s="52"/>
      <c r="GDC141" s="52"/>
      <c r="GDD141" s="52"/>
      <c r="GDE141" s="52"/>
      <c r="GDF141" s="52"/>
      <c r="GDG141" s="52"/>
      <c r="GDH141" s="52"/>
      <c r="GDI141" s="52"/>
      <c r="GDJ141" s="52"/>
      <c r="GDK141" s="52"/>
      <c r="GDL141" s="52"/>
      <c r="GDM141" s="52"/>
      <c r="GDN141" s="52"/>
      <c r="GDO141" s="52"/>
      <c r="GDP141" s="52"/>
      <c r="GDQ141" s="52"/>
      <c r="GDX141" s="52"/>
      <c r="GDY141" s="52"/>
      <c r="GDZ141" s="52"/>
      <c r="GEA141" s="52"/>
      <c r="GEB141" s="52"/>
      <c r="GEC141" s="52"/>
      <c r="GED141" s="52"/>
      <c r="GEE141" s="52"/>
      <c r="GEF141" s="52"/>
      <c r="GEG141" s="52"/>
      <c r="GEH141" s="52"/>
      <c r="GEI141" s="52"/>
      <c r="GEJ141" s="52"/>
      <c r="GEK141" s="52"/>
      <c r="GEL141" s="52"/>
      <c r="GEM141" s="52"/>
      <c r="GEN141" s="52"/>
      <c r="GEO141" s="52"/>
      <c r="GEP141" s="52"/>
      <c r="GEQ141" s="52"/>
      <c r="GER141" s="52"/>
      <c r="GES141" s="52"/>
      <c r="GET141" s="52"/>
      <c r="GEU141" s="52"/>
      <c r="GEV141" s="52"/>
      <c r="GEW141" s="52"/>
      <c r="GEX141" s="52"/>
      <c r="GEY141" s="52"/>
      <c r="GEZ141" s="52"/>
      <c r="GFA141" s="52"/>
      <c r="GFB141" s="52"/>
      <c r="GFC141" s="52"/>
      <c r="GFD141" s="52"/>
      <c r="GFE141" s="52"/>
      <c r="GFF141" s="52"/>
      <c r="GFG141" s="52"/>
      <c r="GFH141" s="52"/>
      <c r="GFI141" s="52"/>
      <c r="GFJ141" s="52"/>
      <c r="GFK141" s="52"/>
      <c r="GFL141" s="52"/>
      <c r="GFM141" s="52"/>
      <c r="GFN141" s="52"/>
      <c r="GFO141" s="52"/>
      <c r="GFP141" s="52"/>
      <c r="GFQ141" s="52"/>
      <c r="GFR141" s="52"/>
      <c r="GFS141" s="52"/>
      <c r="GFT141" s="52"/>
      <c r="GFU141" s="52"/>
      <c r="GFV141" s="52"/>
      <c r="GFW141" s="52"/>
      <c r="GFX141" s="52"/>
      <c r="GFY141" s="52"/>
      <c r="GFZ141" s="52"/>
      <c r="GGA141" s="52"/>
      <c r="GGB141" s="52"/>
      <c r="GGC141" s="52"/>
      <c r="GGD141" s="52"/>
      <c r="GGE141" s="52"/>
      <c r="GGF141" s="52"/>
      <c r="GGG141" s="52"/>
      <c r="GGH141" s="52"/>
      <c r="GGI141" s="52"/>
      <c r="GGJ141" s="52"/>
      <c r="GGK141" s="52"/>
      <c r="GGL141" s="52"/>
      <c r="GGM141" s="52"/>
      <c r="GGN141" s="52"/>
      <c r="GGO141" s="52"/>
      <c r="GGP141" s="52"/>
      <c r="GGQ141" s="52"/>
      <c r="GGR141" s="52"/>
      <c r="GGS141" s="52"/>
      <c r="GGT141" s="52"/>
      <c r="GGU141" s="52"/>
      <c r="GGV141" s="52"/>
      <c r="GGW141" s="52"/>
      <c r="GGX141" s="52"/>
      <c r="GGY141" s="52"/>
      <c r="GGZ141" s="52"/>
      <c r="GHA141" s="52"/>
      <c r="GHB141" s="52"/>
      <c r="GHC141" s="52"/>
      <c r="GHD141" s="52"/>
      <c r="GHE141" s="52"/>
      <c r="GHF141" s="52"/>
      <c r="GHG141" s="52"/>
      <c r="GHH141" s="52"/>
      <c r="GHI141" s="52"/>
      <c r="GHJ141" s="52"/>
      <c r="GHK141" s="52"/>
      <c r="GHL141" s="52"/>
      <c r="GHM141" s="52"/>
      <c r="GHN141" s="52"/>
      <c r="GHO141" s="52"/>
      <c r="GHP141" s="52"/>
      <c r="GHQ141" s="52"/>
      <c r="GHR141" s="52"/>
      <c r="GHS141" s="52"/>
      <c r="GHT141" s="52"/>
      <c r="GHU141" s="52"/>
      <c r="GHV141" s="52"/>
      <c r="GHW141" s="52"/>
      <c r="GHX141" s="52"/>
      <c r="GHY141" s="52"/>
      <c r="GHZ141" s="52"/>
      <c r="GIA141" s="52"/>
      <c r="GIB141" s="52"/>
      <c r="GIC141" s="52"/>
      <c r="GID141" s="52"/>
      <c r="GIE141" s="52"/>
      <c r="GIF141" s="52"/>
      <c r="GIG141" s="52"/>
      <c r="GIH141" s="52"/>
      <c r="GII141" s="52"/>
      <c r="GIJ141" s="52"/>
      <c r="GIK141" s="52"/>
      <c r="GIL141" s="52"/>
      <c r="GIM141" s="52"/>
      <c r="GIN141" s="52"/>
      <c r="GIO141" s="52"/>
      <c r="GIP141" s="52"/>
      <c r="GIQ141" s="52"/>
      <c r="GIR141" s="52"/>
      <c r="GIS141" s="52"/>
      <c r="GIT141" s="52"/>
      <c r="GIU141" s="52"/>
      <c r="GIV141" s="52"/>
      <c r="GIW141" s="52"/>
      <c r="GIX141" s="52"/>
      <c r="GIY141" s="52"/>
      <c r="GIZ141" s="52"/>
      <c r="GJA141" s="52"/>
      <c r="GJB141" s="52"/>
      <c r="GJC141" s="52"/>
      <c r="GJD141" s="52"/>
      <c r="GJE141" s="52"/>
      <c r="GJF141" s="52"/>
      <c r="GJG141" s="52"/>
      <c r="GJH141" s="52"/>
      <c r="GJI141" s="52"/>
      <c r="GJJ141" s="52"/>
      <c r="GJK141" s="52"/>
      <c r="GJL141" s="52"/>
      <c r="GJM141" s="52"/>
      <c r="GJN141" s="52"/>
      <c r="GJO141" s="52"/>
      <c r="GJP141" s="52"/>
      <c r="GJQ141" s="52"/>
      <c r="GJR141" s="52"/>
      <c r="GJS141" s="52"/>
      <c r="GJT141" s="52"/>
      <c r="GJU141" s="52"/>
      <c r="GJV141" s="52"/>
      <c r="GJW141" s="52"/>
      <c r="GJX141" s="52"/>
      <c r="GJY141" s="52"/>
      <c r="GJZ141" s="52"/>
      <c r="GKA141" s="52"/>
      <c r="GKB141" s="52"/>
      <c r="GKC141" s="52"/>
      <c r="GKD141" s="52"/>
      <c r="GKE141" s="52"/>
      <c r="GKF141" s="52"/>
      <c r="GKG141" s="52"/>
      <c r="GKH141" s="52"/>
      <c r="GKI141" s="52"/>
      <c r="GKJ141" s="52"/>
      <c r="GKK141" s="52"/>
      <c r="GKL141" s="52"/>
      <c r="GKM141" s="52"/>
      <c r="GKN141" s="52"/>
      <c r="GKO141" s="52"/>
      <c r="GKP141" s="52"/>
      <c r="GKQ141" s="52"/>
      <c r="GKR141" s="52"/>
      <c r="GKS141" s="52"/>
      <c r="GKT141" s="52"/>
      <c r="GKU141" s="52"/>
      <c r="GKV141" s="52"/>
      <c r="GKW141" s="52"/>
      <c r="GKX141" s="52"/>
      <c r="GKY141" s="52"/>
      <c r="GKZ141" s="52"/>
      <c r="GLA141" s="52"/>
      <c r="GLB141" s="52"/>
      <c r="GLC141" s="52"/>
      <c r="GLD141" s="52"/>
      <c r="GLE141" s="52"/>
      <c r="GLF141" s="52"/>
      <c r="GLG141" s="52"/>
      <c r="GLH141" s="52"/>
      <c r="GLI141" s="52"/>
      <c r="GLJ141" s="52"/>
      <c r="GLK141" s="52"/>
      <c r="GLL141" s="52"/>
      <c r="GLM141" s="52"/>
      <c r="GLN141" s="52"/>
      <c r="GLO141" s="52"/>
      <c r="GLP141" s="52"/>
      <c r="GLQ141" s="52"/>
      <c r="GLR141" s="52"/>
      <c r="GLS141" s="52"/>
      <c r="GLT141" s="52"/>
      <c r="GLU141" s="52"/>
      <c r="GLV141" s="52"/>
      <c r="GLW141" s="52"/>
      <c r="GLX141" s="52"/>
      <c r="GLY141" s="52"/>
      <c r="GLZ141" s="52"/>
      <c r="GMA141" s="52"/>
      <c r="GMB141" s="52"/>
      <c r="GMC141" s="52"/>
      <c r="GMD141" s="52"/>
      <c r="GME141" s="52"/>
      <c r="GMF141" s="52"/>
      <c r="GMG141" s="52"/>
      <c r="GMH141" s="52"/>
      <c r="GMI141" s="52"/>
      <c r="GMJ141" s="52"/>
      <c r="GMK141" s="52"/>
      <c r="GML141" s="52"/>
      <c r="GMM141" s="52"/>
      <c r="GMN141" s="52"/>
      <c r="GMO141" s="52"/>
      <c r="GMP141" s="52"/>
      <c r="GMQ141" s="52"/>
      <c r="GMR141" s="52"/>
      <c r="GMS141" s="52"/>
      <c r="GMT141" s="52"/>
      <c r="GMU141" s="52"/>
      <c r="GMV141" s="52"/>
      <c r="GMW141" s="52"/>
      <c r="GMX141" s="52"/>
      <c r="GMY141" s="52"/>
      <c r="GMZ141" s="52"/>
      <c r="GNA141" s="52"/>
      <c r="GNB141" s="52"/>
      <c r="GNC141" s="52"/>
      <c r="GND141" s="52"/>
      <c r="GNE141" s="52"/>
      <c r="GNF141" s="52"/>
      <c r="GNG141" s="52"/>
      <c r="GNH141" s="52"/>
      <c r="GNI141" s="52"/>
      <c r="GNJ141" s="52"/>
      <c r="GNK141" s="52"/>
      <c r="GNL141" s="52"/>
      <c r="GNM141" s="52"/>
      <c r="GNT141" s="52"/>
      <c r="GNU141" s="52"/>
      <c r="GNV141" s="52"/>
      <c r="GNW141" s="52"/>
      <c r="GNX141" s="52"/>
      <c r="GNY141" s="52"/>
      <c r="GNZ141" s="52"/>
      <c r="GOA141" s="52"/>
      <c r="GOB141" s="52"/>
      <c r="GOC141" s="52"/>
      <c r="GOD141" s="52"/>
      <c r="GOE141" s="52"/>
      <c r="GOF141" s="52"/>
      <c r="GOG141" s="52"/>
      <c r="GOH141" s="52"/>
      <c r="GOI141" s="52"/>
      <c r="GOJ141" s="52"/>
      <c r="GOK141" s="52"/>
      <c r="GOL141" s="52"/>
      <c r="GOM141" s="52"/>
      <c r="GON141" s="52"/>
      <c r="GOO141" s="52"/>
      <c r="GOP141" s="52"/>
      <c r="GOQ141" s="52"/>
      <c r="GOR141" s="52"/>
      <c r="GOS141" s="52"/>
      <c r="GOT141" s="52"/>
      <c r="GOU141" s="52"/>
      <c r="GOV141" s="52"/>
      <c r="GOW141" s="52"/>
      <c r="GOX141" s="52"/>
      <c r="GOY141" s="52"/>
      <c r="GOZ141" s="52"/>
      <c r="GPA141" s="52"/>
      <c r="GPB141" s="52"/>
      <c r="GPC141" s="52"/>
      <c r="GPD141" s="52"/>
      <c r="GPE141" s="52"/>
      <c r="GPF141" s="52"/>
      <c r="GPG141" s="52"/>
      <c r="GPH141" s="52"/>
      <c r="GPI141" s="52"/>
      <c r="GPJ141" s="52"/>
      <c r="GPK141" s="52"/>
      <c r="GPL141" s="52"/>
      <c r="GPM141" s="52"/>
      <c r="GPN141" s="52"/>
      <c r="GPO141" s="52"/>
      <c r="GPP141" s="52"/>
      <c r="GPQ141" s="52"/>
      <c r="GPR141" s="52"/>
      <c r="GPS141" s="52"/>
      <c r="GPT141" s="52"/>
      <c r="GPU141" s="52"/>
      <c r="GPV141" s="52"/>
      <c r="GPW141" s="52"/>
      <c r="GPX141" s="52"/>
      <c r="GPY141" s="52"/>
      <c r="GPZ141" s="52"/>
      <c r="GQA141" s="52"/>
      <c r="GQB141" s="52"/>
      <c r="GQC141" s="52"/>
      <c r="GQD141" s="52"/>
      <c r="GQE141" s="52"/>
      <c r="GQF141" s="52"/>
      <c r="GQG141" s="52"/>
      <c r="GQH141" s="52"/>
      <c r="GQI141" s="52"/>
      <c r="GQJ141" s="52"/>
      <c r="GQK141" s="52"/>
      <c r="GQL141" s="52"/>
      <c r="GQM141" s="52"/>
      <c r="GQN141" s="52"/>
      <c r="GQO141" s="52"/>
      <c r="GQP141" s="52"/>
      <c r="GQQ141" s="52"/>
      <c r="GQR141" s="52"/>
      <c r="GQS141" s="52"/>
      <c r="GQT141" s="52"/>
      <c r="GQU141" s="52"/>
      <c r="GQV141" s="52"/>
      <c r="GQW141" s="52"/>
      <c r="GQX141" s="52"/>
      <c r="GQY141" s="52"/>
      <c r="GQZ141" s="52"/>
      <c r="GRA141" s="52"/>
      <c r="GRB141" s="52"/>
      <c r="GRC141" s="52"/>
      <c r="GRD141" s="52"/>
      <c r="GRE141" s="52"/>
      <c r="GRF141" s="52"/>
      <c r="GRG141" s="52"/>
      <c r="GRH141" s="52"/>
      <c r="GRI141" s="52"/>
      <c r="GRJ141" s="52"/>
      <c r="GRK141" s="52"/>
      <c r="GRL141" s="52"/>
      <c r="GRM141" s="52"/>
      <c r="GRN141" s="52"/>
      <c r="GRO141" s="52"/>
      <c r="GRP141" s="52"/>
      <c r="GRQ141" s="52"/>
      <c r="GRR141" s="52"/>
      <c r="GRS141" s="52"/>
      <c r="GRT141" s="52"/>
      <c r="GRU141" s="52"/>
      <c r="GRV141" s="52"/>
      <c r="GRW141" s="52"/>
      <c r="GRX141" s="52"/>
      <c r="GRY141" s="52"/>
      <c r="GRZ141" s="52"/>
      <c r="GSA141" s="52"/>
      <c r="GSB141" s="52"/>
      <c r="GSC141" s="52"/>
      <c r="GSD141" s="52"/>
      <c r="GSE141" s="52"/>
      <c r="GSF141" s="52"/>
      <c r="GSG141" s="52"/>
      <c r="GSH141" s="52"/>
      <c r="GSI141" s="52"/>
      <c r="GSJ141" s="52"/>
      <c r="GSK141" s="52"/>
      <c r="GSL141" s="52"/>
      <c r="GSM141" s="52"/>
      <c r="GSN141" s="52"/>
      <c r="GSO141" s="52"/>
      <c r="GSP141" s="52"/>
      <c r="GSQ141" s="52"/>
      <c r="GSR141" s="52"/>
      <c r="GSS141" s="52"/>
      <c r="GST141" s="52"/>
      <c r="GSU141" s="52"/>
      <c r="GSV141" s="52"/>
      <c r="GSW141" s="52"/>
      <c r="GSX141" s="52"/>
      <c r="GSY141" s="52"/>
      <c r="GSZ141" s="52"/>
      <c r="GTA141" s="52"/>
      <c r="GTB141" s="52"/>
      <c r="GTC141" s="52"/>
      <c r="GTD141" s="52"/>
      <c r="GTE141" s="52"/>
      <c r="GTF141" s="52"/>
      <c r="GTG141" s="52"/>
      <c r="GTH141" s="52"/>
      <c r="GTI141" s="52"/>
      <c r="GTJ141" s="52"/>
      <c r="GTK141" s="52"/>
      <c r="GTL141" s="52"/>
      <c r="GTM141" s="52"/>
      <c r="GTN141" s="52"/>
      <c r="GTO141" s="52"/>
      <c r="GTP141" s="52"/>
      <c r="GTQ141" s="52"/>
      <c r="GTR141" s="52"/>
      <c r="GTS141" s="52"/>
      <c r="GTT141" s="52"/>
      <c r="GTU141" s="52"/>
      <c r="GTV141" s="52"/>
      <c r="GTW141" s="52"/>
      <c r="GTX141" s="52"/>
      <c r="GTY141" s="52"/>
      <c r="GTZ141" s="52"/>
      <c r="GUA141" s="52"/>
      <c r="GUB141" s="52"/>
      <c r="GUC141" s="52"/>
      <c r="GUD141" s="52"/>
      <c r="GUE141" s="52"/>
      <c r="GUF141" s="52"/>
      <c r="GUG141" s="52"/>
      <c r="GUH141" s="52"/>
      <c r="GUI141" s="52"/>
      <c r="GUJ141" s="52"/>
      <c r="GUK141" s="52"/>
      <c r="GUL141" s="52"/>
      <c r="GUM141" s="52"/>
      <c r="GUN141" s="52"/>
      <c r="GUO141" s="52"/>
      <c r="GUP141" s="52"/>
      <c r="GUQ141" s="52"/>
      <c r="GUR141" s="52"/>
      <c r="GUS141" s="52"/>
      <c r="GUT141" s="52"/>
      <c r="GUU141" s="52"/>
      <c r="GUV141" s="52"/>
      <c r="GUW141" s="52"/>
      <c r="GUX141" s="52"/>
      <c r="GUY141" s="52"/>
      <c r="GUZ141" s="52"/>
      <c r="GVA141" s="52"/>
      <c r="GVB141" s="52"/>
      <c r="GVC141" s="52"/>
      <c r="GVD141" s="52"/>
      <c r="GVE141" s="52"/>
      <c r="GVF141" s="52"/>
      <c r="GVG141" s="52"/>
      <c r="GVH141" s="52"/>
      <c r="GVI141" s="52"/>
      <c r="GVJ141" s="52"/>
      <c r="GVK141" s="52"/>
      <c r="GVL141" s="52"/>
      <c r="GVM141" s="52"/>
      <c r="GVN141" s="52"/>
      <c r="GVO141" s="52"/>
      <c r="GVP141" s="52"/>
      <c r="GVQ141" s="52"/>
      <c r="GVR141" s="52"/>
      <c r="GVS141" s="52"/>
      <c r="GVT141" s="52"/>
      <c r="GVU141" s="52"/>
      <c r="GVV141" s="52"/>
      <c r="GVW141" s="52"/>
      <c r="GVX141" s="52"/>
      <c r="GVY141" s="52"/>
      <c r="GVZ141" s="52"/>
      <c r="GWA141" s="52"/>
      <c r="GWB141" s="52"/>
      <c r="GWC141" s="52"/>
      <c r="GWD141" s="52"/>
      <c r="GWE141" s="52"/>
      <c r="GWF141" s="52"/>
      <c r="GWG141" s="52"/>
      <c r="GWH141" s="52"/>
      <c r="GWI141" s="52"/>
      <c r="GWJ141" s="52"/>
      <c r="GWK141" s="52"/>
      <c r="GWL141" s="52"/>
      <c r="GWM141" s="52"/>
      <c r="GWN141" s="52"/>
      <c r="GWO141" s="52"/>
      <c r="GWP141" s="52"/>
      <c r="GWQ141" s="52"/>
      <c r="GWR141" s="52"/>
      <c r="GWS141" s="52"/>
      <c r="GWT141" s="52"/>
      <c r="GWU141" s="52"/>
      <c r="GWV141" s="52"/>
      <c r="GWW141" s="52"/>
      <c r="GWX141" s="52"/>
      <c r="GWY141" s="52"/>
      <c r="GWZ141" s="52"/>
      <c r="GXA141" s="52"/>
      <c r="GXB141" s="52"/>
      <c r="GXC141" s="52"/>
      <c r="GXD141" s="52"/>
      <c r="GXE141" s="52"/>
      <c r="GXF141" s="52"/>
      <c r="GXG141" s="52"/>
      <c r="GXH141" s="52"/>
      <c r="GXI141" s="52"/>
      <c r="GXP141" s="52"/>
      <c r="GXQ141" s="52"/>
      <c r="GXR141" s="52"/>
      <c r="GXS141" s="52"/>
      <c r="GXT141" s="52"/>
      <c r="GXU141" s="52"/>
      <c r="GXV141" s="52"/>
      <c r="GXW141" s="52"/>
      <c r="GXX141" s="52"/>
      <c r="GXY141" s="52"/>
      <c r="GXZ141" s="52"/>
      <c r="GYA141" s="52"/>
      <c r="GYB141" s="52"/>
      <c r="GYC141" s="52"/>
      <c r="GYD141" s="52"/>
      <c r="GYE141" s="52"/>
      <c r="GYF141" s="52"/>
      <c r="GYG141" s="52"/>
      <c r="GYH141" s="52"/>
      <c r="GYI141" s="52"/>
      <c r="GYJ141" s="52"/>
      <c r="GYK141" s="52"/>
      <c r="GYL141" s="52"/>
      <c r="GYM141" s="52"/>
      <c r="GYN141" s="52"/>
      <c r="GYO141" s="52"/>
      <c r="GYP141" s="52"/>
      <c r="GYQ141" s="52"/>
      <c r="GYR141" s="52"/>
      <c r="GYS141" s="52"/>
      <c r="GYT141" s="52"/>
      <c r="GYU141" s="52"/>
      <c r="GYV141" s="52"/>
      <c r="GYW141" s="52"/>
      <c r="GYX141" s="52"/>
      <c r="GYY141" s="52"/>
      <c r="GYZ141" s="52"/>
      <c r="GZA141" s="52"/>
      <c r="GZB141" s="52"/>
      <c r="GZC141" s="52"/>
      <c r="GZD141" s="52"/>
      <c r="GZE141" s="52"/>
      <c r="GZF141" s="52"/>
      <c r="GZG141" s="52"/>
      <c r="GZH141" s="52"/>
      <c r="GZI141" s="52"/>
      <c r="GZJ141" s="52"/>
      <c r="GZK141" s="52"/>
      <c r="GZL141" s="52"/>
      <c r="GZM141" s="52"/>
      <c r="GZN141" s="52"/>
      <c r="GZO141" s="52"/>
      <c r="GZP141" s="52"/>
      <c r="GZQ141" s="52"/>
      <c r="GZR141" s="52"/>
      <c r="GZS141" s="52"/>
      <c r="GZT141" s="52"/>
      <c r="GZU141" s="52"/>
      <c r="GZV141" s="52"/>
      <c r="GZW141" s="52"/>
      <c r="GZX141" s="52"/>
      <c r="GZY141" s="52"/>
      <c r="GZZ141" s="52"/>
      <c r="HAA141" s="52"/>
      <c r="HAB141" s="52"/>
      <c r="HAC141" s="52"/>
      <c r="HAD141" s="52"/>
      <c r="HAE141" s="52"/>
      <c r="HAF141" s="52"/>
      <c r="HAG141" s="52"/>
      <c r="HAH141" s="52"/>
      <c r="HAI141" s="52"/>
      <c r="HAJ141" s="52"/>
      <c r="HAK141" s="52"/>
      <c r="HAL141" s="52"/>
      <c r="HAM141" s="52"/>
      <c r="HAN141" s="52"/>
      <c r="HAO141" s="52"/>
      <c r="HAP141" s="52"/>
      <c r="HAQ141" s="52"/>
      <c r="HAR141" s="52"/>
      <c r="HAS141" s="52"/>
      <c r="HAT141" s="52"/>
      <c r="HAU141" s="52"/>
      <c r="HAV141" s="52"/>
      <c r="HAW141" s="52"/>
      <c r="HAX141" s="52"/>
      <c r="HAY141" s="52"/>
      <c r="HAZ141" s="52"/>
      <c r="HBA141" s="52"/>
      <c r="HBB141" s="52"/>
      <c r="HBC141" s="52"/>
      <c r="HBD141" s="52"/>
      <c r="HBE141" s="52"/>
      <c r="HBF141" s="52"/>
      <c r="HBG141" s="52"/>
      <c r="HBH141" s="52"/>
      <c r="HBI141" s="52"/>
      <c r="HBJ141" s="52"/>
      <c r="HBK141" s="52"/>
      <c r="HBL141" s="52"/>
      <c r="HBM141" s="52"/>
      <c r="HBN141" s="52"/>
      <c r="HBO141" s="52"/>
      <c r="HBP141" s="52"/>
      <c r="HBQ141" s="52"/>
      <c r="HBR141" s="52"/>
      <c r="HBS141" s="52"/>
      <c r="HBT141" s="52"/>
      <c r="HBU141" s="52"/>
      <c r="HBV141" s="52"/>
      <c r="HBW141" s="52"/>
      <c r="HBX141" s="52"/>
      <c r="HBY141" s="52"/>
      <c r="HBZ141" s="52"/>
      <c r="HCA141" s="52"/>
      <c r="HCB141" s="52"/>
      <c r="HCC141" s="52"/>
      <c r="HCD141" s="52"/>
      <c r="HCE141" s="52"/>
      <c r="HCF141" s="52"/>
      <c r="HCG141" s="52"/>
      <c r="HCH141" s="52"/>
      <c r="HCI141" s="52"/>
      <c r="HCJ141" s="52"/>
      <c r="HCK141" s="52"/>
      <c r="HCL141" s="52"/>
      <c r="HCM141" s="52"/>
      <c r="HCN141" s="52"/>
      <c r="HCO141" s="52"/>
      <c r="HCP141" s="52"/>
      <c r="HCQ141" s="52"/>
      <c r="HCR141" s="52"/>
      <c r="HCS141" s="52"/>
      <c r="HCT141" s="52"/>
      <c r="HCU141" s="52"/>
      <c r="HCV141" s="52"/>
      <c r="HCW141" s="52"/>
      <c r="HCX141" s="52"/>
      <c r="HCY141" s="52"/>
      <c r="HCZ141" s="52"/>
      <c r="HDA141" s="52"/>
      <c r="HDB141" s="52"/>
      <c r="HDC141" s="52"/>
      <c r="HDD141" s="52"/>
      <c r="HDE141" s="52"/>
      <c r="HDF141" s="52"/>
      <c r="HDG141" s="52"/>
      <c r="HDH141" s="52"/>
      <c r="HDI141" s="52"/>
      <c r="HDJ141" s="52"/>
      <c r="HDK141" s="52"/>
      <c r="HDL141" s="52"/>
      <c r="HDM141" s="52"/>
      <c r="HDN141" s="52"/>
      <c r="HDO141" s="52"/>
      <c r="HDP141" s="52"/>
      <c r="HDQ141" s="52"/>
      <c r="HDR141" s="52"/>
      <c r="HDS141" s="52"/>
      <c r="HDT141" s="52"/>
      <c r="HDU141" s="52"/>
      <c r="HDV141" s="52"/>
      <c r="HDW141" s="52"/>
      <c r="HDX141" s="52"/>
      <c r="HDY141" s="52"/>
      <c r="HDZ141" s="52"/>
      <c r="HEA141" s="52"/>
      <c r="HEB141" s="52"/>
      <c r="HEC141" s="52"/>
      <c r="HED141" s="52"/>
      <c r="HEE141" s="52"/>
      <c r="HEF141" s="52"/>
      <c r="HEG141" s="52"/>
      <c r="HEH141" s="52"/>
      <c r="HEI141" s="52"/>
      <c r="HEJ141" s="52"/>
      <c r="HEK141" s="52"/>
      <c r="HEL141" s="52"/>
      <c r="HEM141" s="52"/>
      <c r="HEN141" s="52"/>
      <c r="HEO141" s="52"/>
      <c r="HEP141" s="52"/>
      <c r="HEQ141" s="52"/>
      <c r="HER141" s="52"/>
      <c r="HES141" s="52"/>
      <c r="HET141" s="52"/>
      <c r="HEU141" s="52"/>
      <c r="HEV141" s="52"/>
      <c r="HEW141" s="52"/>
      <c r="HEX141" s="52"/>
      <c r="HEY141" s="52"/>
      <c r="HEZ141" s="52"/>
      <c r="HFA141" s="52"/>
      <c r="HFB141" s="52"/>
      <c r="HFC141" s="52"/>
      <c r="HFD141" s="52"/>
      <c r="HFE141" s="52"/>
      <c r="HFF141" s="52"/>
      <c r="HFG141" s="52"/>
      <c r="HFH141" s="52"/>
      <c r="HFI141" s="52"/>
      <c r="HFJ141" s="52"/>
      <c r="HFK141" s="52"/>
      <c r="HFL141" s="52"/>
      <c r="HFM141" s="52"/>
      <c r="HFN141" s="52"/>
      <c r="HFO141" s="52"/>
      <c r="HFP141" s="52"/>
      <c r="HFQ141" s="52"/>
      <c r="HFR141" s="52"/>
      <c r="HFS141" s="52"/>
      <c r="HFT141" s="52"/>
      <c r="HFU141" s="52"/>
      <c r="HFV141" s="52"/>
      <c r="HFW141" s="52"/>
      <c r="HFX141" s="52"/>
      <c r="HFY141" s="52"/>
      <c r="HFZ141" s="52"/>
      <c r="HGA141" s="52"/>
      <c r="HGB141" s="52"/>
      <c r="HGC141" s="52"/>
      <c r="HGD141" s="52"/>
      <c r="HGE141" s="52"/>
      <c r="HGF141" s="52"/>
      <c r="HGG141" s="52"/>
      <c r="HGH141" s="52"/>
      <c r="HGI141" s="52"/>
      <c r="HGJ141" s="52"/>
      <c r="HGK141" s="52"/>
      <c r="HGL141" s="52"/>
      <c r="HGM141" s="52"/>
      <c r="HGN141" s="52"/>
      <c r="HGO141" s="52"/>
      <c r="HGP141" s="52"/>
      <c r="HGQ141" s="52"/>
      <c r="HGR141" s="52"/>
      <c r="HGS141" s="52"/>
      <c r="HGT141" s="52"/>
      <c r="HGU141" s="52"/>
      <c r="HGV141" s="52"/>
      <c r="HGW141" s="52"/>
      <c r="HGX141" s="52"/>
      <c r="HGY141" s="52"/>
      <c r="HGZ141" s="52"/>
      <c r="HHA141" s="52"/>
      <c r="HHB141" s="52"/>
      <c r="HHC141" s="52"/>
      <c r="HHD141" s="52"/>
      <c r="HHE141" s="52"/>
      <c r="HHL141" s="52"/>
      <c r="HHM141" s="52"/>
      <c r="HHN141" s="52"/>
      <c r="HHO141" s="52"/>
      <c r="HHP141" s="52"/>
      <c r="HHQ141" s="52"/>
      <c r="HHR141" s="52"/>
      <c r="HHS141" s="52"/>
      <c r="HHT141" s="52"/>
      <c r="HHU141" s="52"/>
      <c r="HHV141" s="52"/>
      <c r="HHW141" s="52"/>
      <c r="HHX141" s="52"/>
      <c r="HHY141" s="52"/>
      <c r="HHZ141" s="52"/>
      <c r="HIA141" s="52"/>
      <c r="HIB141" s="52"/>
      <c r="HIC141" s="52"/>
      <c r="HID141" s="52"/>
      <c r="HIE141" s="52"/>
      <c r="HIF141" s="52"/>
      <c r="HIG141" s="52"/>
      <c r="HIH141" s="52"/>
      <c r="HII141" s="52"/>
      <c r="HIJ141" s="52"/>
      <c r="HIK141" s="52"/>
      <c r="HIL141" s="52"/>
      <c r="HIM141" s="52"/>
      <c r="HIN141" s="52"/>
      <c r="HIO141" s="52"/>
      <c r="HIP141" s="52"/>
      <c r="HIQ141" s="52"/>
      <c r="HIR141" s="52"/>
      <c r="HIS141" s="52"/>
      <c r="HIT141" s="52"/>
      <c r="HIU141" s="52"/>
      <c r="HIV141" s="52"/>
      <c r="HIW141" s="52"/>
      <c r="HIX141" s="52"/>
      <c r="HIY141" s="52"/>
      <c r="HIZ141" s="52"/>
      <c r="HJA141" s="52"/>
      <c r="HJB141" s="52"/>
      <c r="HJC141" s="52"/>
      <c r="HJD141" s="52"/>
      <c r="HJE141" s="52"/>
      <c r="HJF141" s="52"/>
      <c r="HJG141" s="52"/>
      <c r="HJH141" s="52"/>
      <c r="HJI141" s="52"/>
      <c r="HJJ141" s="52"/>
      <c r="HJK141" s="52"/>
      <c r="HJL141" s="52"/>
      <c r="HJM141" s="52"/>
      <c r="HJN141" s="52"/>
      <c r="HJO141" s="52"/>
      <c r="HJP141" s="52"/>
      <c r="HJQ141" s="52"/>
      <c r="HJR141" s="52"/>
      <c r="HJS141" s="52"/>
      <c r="HJT141" s="52"/>
      <c r="HJU141" s="52"/>
      <c r="HJV141" s="52"/>
      <c r="HJW141" s="52"/>
      <c r="HJX141" s="52"/>
      <c r="HJY141" s="52"/>
      <c r="HJZ141" s="52"/>
      <c r="HKA141" s="52"/>
      <c r="HKB141" s="52"/>
      <c r="HKC141" s="52"/>
      <c r="HKD141" s="52"/>
      <c r="HKE141" s="52"/>
      <c r="HKF141" s="52"/>
      <c r="HKG141" s="52"/>
      <c r="HKH141" s="52"/>
      <c r="HKI141" s="52"/>
      <c r="HKJ141" s="52"/>
      <c r="HKK141" s="52"/>
      <c r="HKL141" s="52"/>
      <c r="HKM141" s="52"/>
      <c r="HKN141" s="52"/>
      <c r="HKO141" s="52"/>
      <c r="HKP141" s="52"/>
      <c r="HKQ141" s="52"/>
      <c r="HKR141" s="52"/>
      <c r="HKS141" s="52"/>
      <c r="HKT141" s="52"/>
      <c r="HKU141" s="52"/>
      <c r="HKV141" s="52"/>
      <c r="HKW141" s="52"/>
      <c r="HKX141" s="52"/>
      <c r="HKY141" s="52"/>
      <c r="HKZ141" s="52"/>
      <c r="HLA141" s="52"/>
      <c r="HLB141" s="52"/>
      <c r="HLC141" s="52"/>
      <c r="HLD141" s="52"/>
      <c r="HLE141" s="52"/>
      <c r="HLF141" s="52"/>
      <c r="HLG141" s="52"/>
      <c r="HLH141" s="52"/>
      <c r="HLI141" s="52"/>
      <c r="HLJ141" s="52"/>
      <c r="HLK141" s="52"/>
      <c r="HLL141" s="52"/>
      <c r="HLM141" s="52"/>
      <c r="HLN141" s="52"/>
      <c r="HLO141" s="52"/>
      <c r="HLP141" s="52"/>
      <c r="HLQ141" s="52"/>
      <c r="HLR141" s="52"/>
      <c r="HLS141" s="52"/>
      <c r="HLT141" s="52"/>
      <c r="HLU141" s="52"/>
      <c r="HLV141" s="52"/>
      <c r="HLW141" s="52"/>
      <c r="HLX141" s="52"/>
      <c r="HLY141" s="52"/>
      <c r="HLZ141" s="52"/>
      <c r="HMA141" s="52"/>
      <c r="HMB141" s="52"/>
      <c r="HMC141" s="52"/>
      <c r="HMD141" s="52"/>
      <c r="HME141" s="52"/>
      <c r="HMF141" s="52"/>
      <c r="HMG141" s="52"/>
      <c r="HMH141" s="52"/>
      <c r="HMI141" s="52"/>
      <c r="HMJ141" s="52"/>
      <c r="HMK141" s="52"/>
      <c r="HML141" s="52"/>
      <c r="HMM141" s="52"/>
      <c r="HMN141" s="52"/>
      <c r="HMO141" s="52"/>
      <c r="HMP141" s="52"/>
      <c r="HMQ141" s="52"/>
      <c r="HMR141" s="52"/>
      <c r="HMS141" s="52"/>
      <c r="HMT141" s="52"/>
      <c r="HMU141" s="52"/>
      <c r="HMV141" s="52"/>
      <c r="HMW141" s="52"/>
      <c r="HMX141" s="52"/>
      <c r="HMY141" s="52"/>
      <c r="HMZ141" s="52"/>
      <c r="HNA141" s="52"/>
      <c r="HNB141" s="52"/>
      <c r="HNC141" s="52"/>
      <c r="HND141" s="52"/>
      <c r="HNE141" s="52"/>
      <c r="HNF141" s="52"/>
      <c r="HNG141" s="52"/>
      <c r="HNH141" s="52"/>
      <c r="HNI141" s="52"/>
      <c r="HNJ141" s="52"/>
      <c r="HNK141" s="52"/>
      <c r="HNL141" s="52"/>
      <c r="HNM141" s="52"/>
      <c r="HNN141" s="52"/>
      <c r="HNO141" s="52"/>
      <c r="HNP141" s="52"/>
      <c r="HNQ141" s="52"/>
      <c r="HNR141" s="52"/>
      <c r="HNS141" s="52"/>
      <c r="HNT141" s="52"/>
      <c r="HNU141" s="52"/>
      <c r="HNV141" s="52"/>
      <c r="HNW141" s="52"/>
      <c r="HNX141" s="52"/>
      <c r="HNY141" s="52"/>
      <c r="HNZ141" s="52"/>
      <c r="HOA141" s="52"/>
      <c r="HOB141" s="52"/>
      <c r="HOC141" s="52"/>
      <c r="HOD141" s="52"/>
      <c r="HOE141" s="52"/>
      <c r="HOF141" s="52"/>
      <c r="HOG141" s="52"/>
      <c r="HOH141" s="52"/>
      <c r="HOI141" s="52"/>
      <c r="HOJ141" s="52"/>
      <c r="HOK141" s="52"/>
      <c r="HOL141" s="52"/>
      <c r="HOM141" s="52"/>
      <c r="HON141" s="52"/>
      <c r="HOO141" s="52"/>
      <c r="HOP141" s="52"/>
      <c r="HOQ141" s="52"/>
      <c r="HOR141" s="52"/>
      <c r="HOS141" s="52"/>
      <c r="HOT141" s="52"/>
      <c r="HOU141" s="52"/>
      <c r="HOV141" s="52"/>
      <c r="HOW141" s="52"/>
      <c r="HOX141" s="52"/>
      <c r="HOY141" s="52"/>
      <c r="HOZ141" s="52"/>
      <c r="HPA141" s="52"/>
      <c r="HPB141" s="52"/>
      <c r="HPC141" s="52"/>
      <c r="HPD141" s="52"/>
      <c r="HPE141" s="52"/>
      <c r="HPF141" s="52"/>
      <c r="HPG141" s="52"/>
      <c r="HPH141" s="52"/>
      <c r="HPI141" s="52"/>
      <c r="HPJ141" s="52"/>
      <c r="HPK141" s="52"/>
      <c r="HPL141" s="52"/>
      <c r="HPM141" s="52"/>
      <c r="HPN141" s="52"/>
      <c r="HPO141" s="52"/>
      <c r="HPP141" s="52"/>
      <c r="HPQ141" s="52"/>
      <c r="HPR141" s="52"/>
      <c r="HPS141" s="52"/>
      <c r="HPT141" s="52"/>
      <c r="HPU141" s="52"/>
      <c r="HPV141" s="52"/>
      <c r="HPW141" s="52"/>
      <c r="HPX141" s="52"/>
      <c r="HPY141" s="52"/>
      <c r="HPZ141" s="52"/>
      <c r="HQA141" s="52"/>
      <c r="HQB141" s="52"/>
      <c r="HQC141" s="52"/>
      <c r="HQD141" s="52"/>
      <c r="HQE141" s="52"/>
      <c r="HQF141" s="52"/>
      <c r="HQG141" s="52"/>
      <c r="HQH141" s="52"/>
      <c r="HQI141" s="52"/>
      <c r="HQJ141" s="52"/>
      <c r="HQK141" s="52"/>
      <c r="HQL141" s="52"/>
      <c r="HQM141" s="52"/>
      <c r="HQN141" s="52"/>
      <c r="HQO141" s="52"/>
      <c r="HQP141" s="52"/>
      <c r="HQQ141" s="52"/>
      <c r="HQR141" s="52"/>
      <c r="HQS141" s="52"/>
      <c r="HQT141" s="52"/>
      <c r="HQU141" s="52"/>
      <c r="HQV141" s="52"/>
      <c r="HQW141" s="52"/>
      <c r="HQX141" s="52"/>
      <c r="HQY141" s="52"/>
      <c r="HQZ141" s="52"/>
      <c r="HRA141" s="52"/>
      <c r="HRH141" s="52"/>
      <c r="HRI141" s="52"/>
      <c r="HRJ141" s="52"/>
      <c r="HRK141" s="52"/>
      <c r="HRL141" s="52"/>
      <c r="HRM141" s="52"/>
      <c r="HRN141" s="52"/>
      <c r="HRO141" s="52"/>
      <c r="HRP141" s="52"/>
      <c r="HRQ141" s="52"/>
      <c r="HRR141" s="52"/>
      <c r="HRS141" s="52"/>
      <c r="HRT141" s="52"/>
      <c r="HRU141" s="52"/>
      <c r="HRV141" s="52"/>
      <c r="HRW141" s="52"/>
      <c r="HRX141" s="52"/>
      <c r="HRY141" s="52"/>
      <c r="HRZ141" s="52"/>
      <c r="HSA141" s="52"/>
      <c r="HSB141" s="52"/>
      <c r="HSC141" s="52"/>
      <c r="HSD141" s="52"/>
      <c r="HSE141" s="52"/>
      <c r="HSF141" s="52"/>
      <c r="HSG141" s="52"/>
      <c r="HSH141" s="52"/>
      <c r="HSI141" s="52"/>
      <c r="HSJ141" s="52"/>
      <c r="HSK141" s="52"/>
      <c r="HSL141" s="52"/>
      <c r="HSM141" s="52"/>
      <c r="HSN141" s="52"/>
      <c r="HSO141" s="52"/>
      <c r="HSP141" s="52"/>
      <c r="HSQ141" s="52"/>
      <c r="HSR141" s="52"/>
      <c r="HSS141" s="52"/>
      <c r="HST141" s="52"/>
      <c r="HSU141" s="52"/>
      <c r="HSV141" s="52"/>
      <c r="HSW141" s="52"/>
      <c r="HSX141" s="52"/>
      <c r="HSY141" s="52"/>
      <c r="HSZ141" s="52"/>
      <c r="HTA141" s="52"/>
      <c r="HTB141" s="52"/>
      <c r="HTC141" s="52"/>
      <c r="HTD141" s="52"/>
      <c r="HTE141" s="52"/>
      <c r="HTF141" s="52"/>
      <c r="HTG141" s="52"/>
      <c r="HTH141" s="52"/>
      <c r="HTI141" s="52"/>
      <c r="HTJ141" s="52"/>
      <c r="HTK141" s="52"/>
      <c r="HTL141" s="52"/>
      <c r="HTM141" s="52"/>
      <c r="HTN141" s="52"/>
      <c r="HTO141" s="52"/>
      <c r="HTP141" s="52"/>
      <c r="HTQ141" s="52"/>
      <c r="HTR141" s="52"/>
      <c r="HTS141" s="52"/>
      <c r="HTT141" s="52"/>
      <c r="HTU141" s="52"/>
      <c r="HTV141" s="52"/>
      <c r="HTW141" s="52"/>
      <c r="HTX141" s="52"/>
      <c r="HTY141" s="52"/>
      <c r="HTZ141" s="52"/>
      <c r="HUA141" s="52"/>
      <c r="HUB141" s="52"/>
      <c r="HUC141" s="52"/>
      <c r="HUD141" s="52"/>
      <c r="HUE141" s="52"/>
      <c r="HUF141" s="52"/>
      <c r="HUG141" s="52"/>
      <c r="HUH141" s="52"/>
      <c r="HUI141" s="52"/>
      <c r="HUJ141" s="52"/>
      <c r="HUK141" s="52"/>
      <c r="HUL141" s="52"/>
      <c r="HUM141" s="52"/>
      <c r="HUN141" s="52"/>
      <c r="HUO141" s="52"/>
      <c r="HUP141" s="52"/>
      <c r="HUQ141" s="52"/>
      <c r="HUR141" s="52"/>
      <c r="HUS141" s="52"/>
      <c r="HUT141" s="52"/>
      <c r="HUU141" s="52"/>
      <c r="HUV141" s="52"/>
      <c r="HUW141" s="52"/>
      <c r="HUX141" s="52"/>
      <c r="HUY141" s="52"/>
      <c r="HUZ141" s="52"/>
      <c r="HVA141" s="52"/>
      <c r="HVB141" s="52"/>
      <c r="HVC141" s="52"/>
      <c r="HVD141" s="52"/>
      <c r="HVE141" s="52"/>
      <c r="HVF141" s="52"/>
      <c r="HVG141" s="52"/>
      <c r="HVH141" s="52"/>
      <c r="HVI141" s="52"/>
      <c r="HVJ141" s="52"/>
      <c r="HVK141" s="52"/>
      <c r="HVL141" s="52"/>
      <c r="HVM141" s="52"/>
      <c r="HVN141" s="52"/>
      <c r="HVO141" s="52"/>
      <c r="HVP141" s="52"/>
      <c r="HVQ141" s="52"/>
      <c r="HVR141" s="52"/>
      <c r="HVS141" s="52"/>
      <c r="HVT141" s="52"/>
      <c r="HVU141" s="52"/>
      <c r="HVV141" s="52"/>
      <c r="HVW141" s="52"/>
      <c r="HVX141" s="52"/>
      <c r="HVY141" s="52"/>
      <c r="HVZ141" s="52"/>
      <c r="HWA141" s="52"/>
      <c r="HWB141" s="52"/>
      <c r="HWC141" s="52"/>
      <c r="HWD141" s="52"/>
      <c r="HWE141" s="52"/>
      <c r="HWF141" s="52"/>
      <c r="HWG141" s="52"/>
      <c r="HWH141" s="52"/>
      <c r="HWI141" s="52"/>
      <c r="HWJ141" s="52"/>
      <c r="HWK141" s="52"/>
      <c r="HWL141" s="52"/>
      <c r="HWM141" s="52"/>
      <c r="HWN141" s="52"/>
      <c r="HWO141" s="52"/>
      <c r="HWP141" s="52"/>
      <c r="HWQ141" s="52"/>
      <c r="HWR141" s="52"/>
      <c r="HWS141" s="52"/>
      <c r="HWT141" s="52"/>
      <c r="HWU141" s="52"/>
      <c r="HWV141" s="52"/>
      <c r="HWW141" s="52"/>
      <c r="HWX141" s="52"/>
      <c r="HWY141" s="52"/>
      <c r="HWZ141" s="52"/>
      <c r="HXA141" s="52"/>
      <c r="HXB141" s="52"/>
      <c r="HXC141" s="52"/>
      <c r="HXD141" s="52"/>
      <c r="HXE141" s="52"/>
      <c r="HXF141" s="52"/>
      <c r="HXG141" s="52"/>
      <c r="HXH141" s="52"/>
      <c r="HXI141" s="52"/>
      <c r="HXJ141" s="52"/>
      <c r="HXK141" s="52"/>
      <c r="HXL141" s="52"/>
      <c r="HXM141" s="52"/>
      <c r="HXN141" s="52"/>
      <c r="HXO141" s="52"/>
      <c r="HXP141" s="52"/>
      <c r="HXQ141" s="52"/>
      <c r="HXR141" s="52"/>
      <c r="HXS141" s="52"/>
      <c r="HXT141" s="52"/>
      <c r="HXU141" s="52"/>
      <c r="HXV141" s="52"/>
      <c r="HXW141" s="52"/>
      <c r="HXX141" s="52"/>
      <c r="HXY141" s="52"/>
      <c r="HXZ141" s="52"/>
      <c r="HYA141" s="52"/>
      <c r="HYB141" s="52"/>
      <c r="HYC141" s="52"/>
      <c r="HYD141" s="52"/>
      <c r="HYE141" s="52"/>
      <c r="HYF141" s="52"/>
      <c r="HYG141" s="52"/>
      <c r="HYH141" s="52"/>
      <c r="HYI141" s="52"/>
      <c r="HYJ141" s="52"/>
      <c r="HYK141" s="52"/>
      <c r="HYL141" s="52"/>
      <c r="HYM141" s="52"/>
      <c r="HYN141" s="52"/>
      <c r="HYO141" s="52"/>
      <c r="HYP141" s="52"/>
      <c r="HYQ141" s="52"/>
      <c r="HYR141" s="52"/>
      <c r="HYS141" s="52"/>
      <c r="HYT141" s="52"/>
      <c r="HYU141" s="52"/>
      <c r="HYV141" s="52"/>
      <c r="HYW141" s="52"/>
      <c r="HYX141" s="52"/>
      <c r="HYY141" s="52"/>
      <c r="HYZ141" s="52"/>
      <c r="HZA141" s="52"/>
      <c r="HZB141" s="52"/>
      <c r="HZC141" s="52"/>
      <c r="HZD141" s="52"/>
      <c r="HZE141" s="52"/>
      <c r="HZF141" s="52"/>
      <c r="HZG141" s="52"/>
      <c r="HZH141" s="52"/>
      <c r="HZI141" s="52"/>
      <c r="HZJ141" s="52"/>
      <c r="HZK141" s="52"/>
      <c r="HZL141" s="52"/>
      <c r="HZM141" s="52"/>
      <c r="HZN141" s="52"/>
      <c r="HZO141" s="52"/>
      <c r="HZP141" s="52"/>
      <c r="HZQ141" s="52"/>
      <c r="HZR141" s="52"/>
      <c r="HZS141" s="52"/>
      <c r="HZT141" s="52"/>
      <c r="HZU141" s="52"/>
      <c r="HZV141" s="52"/>
      <c r="HZW141" s="52"/>
      <c r="HZX141" s="52"/>
      <c r="HZY141" s="52"/>
      <c r="HZZ141" s="52"/>
      <c r="IAA141" s="52"/>
      <c r="IAB141" s="52"/>
      <c r="IAC141" s="52"/>
      <c r="IAD141" s="52"/>
      <c r="IAE141" s="52"/>
      <c r="IAF141" s="52"/>
      <c r="IAG141" s="52"/>
      <c r="IAH141" s="52"/>
      <c r="IAI141" s="52"/>
      <c r="IAJ141" s="52"/>
      <c r="IAK141" s="52"/>
      <c r="IAL141" s="52"/>
      <c r="IAM141" s="52"/>
      <c r="IAN141" s="52"/>
      <c r="IAO141" s="52"/>
      <c r="IAP141" s="52"/>
      <c r="IAQ141" s="52"/>
      <c r="IAR141" s="52"/>
      <c r="IAS141" s="52"/>
      <c r="IAT141" s="52"/>
      <c r="IAU141" s="52"/>
      <c r="IAV141" s="52"/>
      <c r="IAW141" s="52"/>
      <c r="IBD141" s="52"/>
      <c r="IBE141" s="52"/>
      <c r="IBF141" s="52"/>
      <c r="IBG141" s="52"/>
      <c r="IBH141" s="52"/>
      <c r="IBI141" s="52"/>
      <c r="IBJ141" s="52"/>
      <c r="IBK141" s="52"/>
      <c r="IBL141" s="52"/>
      <c r="IBM141" s="52"/>
      <c r="IBN141" s="52"/>
      <c r="IBO141" s="52"/>
      <c r="IBP141" s="52"/>
      <c r="IBQ141" s="52"/>
      <c r="IBR141" s="52"/>
      <c r="IBS141" s="52"/>
      <c r="IBT141" s="52"/>
      <c r="IBU141" s="52"/>
      <c r="IBV141" s="52"/>
      <c r="IBW141" s="52"/>
      <c r="IBX141" s="52"/>
      <c r="IBY141" s="52"/>
      <c r="IBZ141" s="52"/>
      <c r="ICA141" s="52"/>
      <c r="ICB141" s="52"/>
      <c r="ICC141" s="52"/>
      <c r="ICD141" s="52"/>
      <c r="ICE141" s="52"/>
      <c r="ICF141" s="52"/>
      <c r="ICG141" s="52"/>
      <c r="ICH141" s="52"/>
      <c r="ICI141" s="52"/>
      <c r="ICJ141" s="52"/>
      <c r="ICK141" s="52"/>
      <c r="ICL141" s="52"/>
      <c r="ICM141" s="52"/>
      <c r="ICN141" s="52"/>
      <c r="ICO141" s="52"/>
      <c r="ICP141" s="52"/>
      <c r="ICQ141" s="52"/>
      <c r="ICR141" s="52"/>
      <c r="ICS141" s="52"/>
      <c r="ICT141" s="52"/>
      <c r="ICU141" s="52"/>
      <c r="ICV141" s="52"/>
      <c r="ICW141" s="52"/>
      <c r="ICX141" s="52"/>
      <c r="ICY141" s="52"/>
      <c r="ICZ141" s="52"/>
      <c r="IDA141" s="52"/>
      <c r="IDB141" s="52"/>
      <c r="IDC141" s="52"/>
      <c r="IDD141" s="52"/>
      <c r="IDE141" s="52"/>
      <c r="IDF141" s="52"/>
      <c r="IDG141" s="52"/>
      <c r="IDH141" s="52"/>
      <c r="IDI141" s="52"/>
      <c r="IDJ141" s="52"/>
      <c r="IDK141" s="52"/>
      <c r="IDL141" s="52"/>
      <c r="IDM141" s="52"/>
      <c r="IDN141" s="52"/>
      <c r="IDO141" s="52"/>
      <c r="IDP141" s="52"/>
      <c r="IDQ141" s="52"/>
      <c r="IDR141" s="52"/>
      <c r="IDS141" s="52"/>
      <c r="IDT141" s="52"/>
      <c r="IDU141" s="52"/>
      <c r="IDV141" s="52"/>
      <c r="IDW141" s="52"/>
      <c r="IDX141" s="52"/>
      <c r="IDY141" s="52"/>
      <c r="IDZ141" s="52"/>
      <c r="IEA141" s="52"/>
      <c r="IEB141" s="52"/>
      <c r="IEC141" s="52"/>
      <c r="IED141" s="52"/>
      <c r="IEE141" s="52"/>
      <c r="IEF141" s="52"/>
      <c r="IEG141" s="52"/>
      <c r="IEH141" s="52"/>
      <c r="IEI141" s="52"/>
      <c r="IEJ141" s="52"/>
      <c r="IEK141" s="52"/>
      <c r="IEL141" s="52"/>
      <c r="IEM141" s="52"/>
      <c r="IEN141" s="52"/>
      <c r="IEO141" s="52"/>
      <c r="IEP141" s="52"/>
      <c r="IEQ141" s="52"/>
      <c r="IER141" s="52"/>
      <c r="IES141" s="52"/>
      <c r="IET141" s="52"/>
      <c r="IEU141" s="52"/>
      <c r="IEV141" s="52"/>
      <c r="IEW141" s="52"/>
      <c r="IEX141" s="52"/>
      <c r="IEY141" s="52"/>
      <c r="IEZ141" s="52"/>
      <c r="IFA141" s="52"/>
      <c r="IFB141" s="52"/>
      <c r="IFC141" s="52"/>
      <c r="IFD141" s="52"/>
      <c r="IFE141" s="52"/>
      <c r="IFF141" s="52"/>
      <c r="IFG141" s="52"/>
      <c r="IFH141" s="52"/>
      <c r="IFI141" s="52"/>
      <c r="IFJ141" s="52"/>
      <c r="IFK141" s="52"/>
      <c r="IFL141" s="52"/>
      <c r="IFM141" s="52"/>
      <c r="IFN141" s="52"/>
      <c r="IFO141" s="52"/>
      <c r="IFP141" s="52"/>
      <c r="IFQ141" s="52"/>
      <c r="IFR141" s="52"/>
      <c r="IFS141" s="52"/>
      <c r="IFT141" s="52"/>
      <c r="IFU141" s="52"/>
      <c r="IFV141" s="52"/>
      <c r="IFW141" s="52"/>
      <c r="IFX141" s="52"/>
      <c r="IFY141" s="52"/>
      <c r="IFZ141" s="52"/>
      <c r="IGA141" s="52"/>
      <c r="IGB141" s="52"/>
      <c r="IGC141" s="52"/>
      <c r="IGD141" s="52"/>
      <c r="IGE141" s="52"/>
      <c r="IGF141" s="52"/>
      <c r="IGG141" s="52"/>
      <c r="IGH141" s="52"/>
      <c r="IGI141" s="52"/>
      <c r="IGJ141" s="52"/>
      <c r="IGK141" s="52"/>
      <c r="IGL141" s="52"/>
      <c r="IGM141" s="52"/>
      <c r="IGN141" s="52"/>
      <c r="IGO141" s="52"/>
      <c r="IGP141" s="52"/>
      <c r="IGQ141" s="52"/>
      <c r="IGR141" s="52"/>
      <c r="IGS141" s="52"/>
      <c r="IGT141" s="52"/>
      <c r="IGU141" s="52"/>
      <c r="IGV141" s="52"/>
      <c r="IGW141" s="52"/>
      <c r="IGX141" s="52"/>
      <c r="IGY141" s="52"/>
      <c r="IGZ141" s="52"/>
      <c r="IHA141" s="52"/>
      <c r="IHB141" s="52"/>
      <c r="IHC141" s="52"/>
      <c r="IHD141" s="52"/>
      <c r="IHE141" s="52"/>
      <c r="IHF141" s="52"/>
      <c r="IHG141" s="52"/>
      <c r="IHH141" s="52"/>
      <c r="IHI141" s="52"/>
      <c r="IHJ141" s="52"/>
      <c r="IHK141" s="52"/>
      <c r="IHL141" s="52"/>
      <c r="IHM141" s="52"/>
      <c r="IHN141" s="52"/>
      <c r="IHO141" s="52"/>
      <c r="IHP141" s="52"/>
      <c r="IHQ141" s="52"/>
      <c r="IHR141" s="52"/>
      <c r="IHS141" s="52"/>
      <c r="IHT141" s="52"/>
      <c r="IHU141" s="52"/>
      <c r="IHV141" s="52"/>
      <c r="IHW141" s="52"/>
      <c r="IHX141" s="52"/>
      <c r="IHY141" s="52"/>
      <c r="IHZ141" s="52"/>
      <c r="IIA141" s="52"/>
      <c r="IIB141" s="52"/>
      <c r="IIC141" s="52"/>
      <c r="IID141" s="52"/>
      <c r="IIE141" s="52"/>
      <c r="IIF141" s="52"/>
      <c r="IIG141" s="52"/>
      <c r="IIH141" s="52"/>
      <c r="III141" s="52"/>
      <c r="IIJ141" s="52"/>
      <c r="IIK141" s="52"/>
      <c r="IIL141" s="52"/>
      <c r="IIM141" s="52"/>
      <c r="IIN141" s="52"/>
      <c r="IIO141" s="52"/>
      <c r="IIP141" s="52"/>
      <c r="IIQ141" s="52"/>
      <c r="IIR141" s="52"/>
      <c r="IIS141" s="52"/>
      <c r="IIT141" s="52"/>
      <c r="IIU141" s="52"/>
      <c r="IIV141" s="52"/>
      <c r="IIW141" s="52"/>
      <c r="IIX141" s="52"/>
      <c r="IIY141" s="52"/>
      <c r="IIZ141" s="52"/>
      <c r="IJA141" s="52"/>
      <c r="IJB141" s="52"/>
      <c r="IJC141" s="52"/>
      <c r="IJD141" s="52"/>
      <c r="IJE141" s="52"/>
      <c r="IJF141" s="52"/>
      <c r="IJG141" s="52"/>
      <c r="IJH141" s="52"/>
      <c r="IJI141" s="52"/>
      <c r="IJJ141" s="52"/>
      <c r="IJK141" s="52"/>
      <c r="IJL141" s="52"/>
      <c r="IJM141" s="52"/>
      <c r="IJN141" s="52"/>
      <c r="IJO141" s="52"/>
      <c r="IJP141" s="52"/>
      <c r="IJQ141" s="52"/>
      <c r="IJR141" s="52"/>
      <c r="IJS141" s="52"/>
      <c r="IJT141" s="52"/>
      <c r="IJU141" s="52"/>
      <c r="IJV141" s="52"/>
      <c r="IJW141" s="52"/>
      <c r="IJX141" s="52"/>
      <c r="IJY141" s="52"/>
      <c r="IJZ141" s="52"/>
      <c r="IKA141" s="52"/>
      <c r="IKB141" s="52"/>
      <c r="IKC141" s="52"/>
      <c r="IKD141" s="52"/>
      <c r="IKE141" s="52"/>
      <c r="IKF141" s="52"/>
      <c r="IKG141" s="52"/>
      <c r="IKH141" s="52"/>
      <c r="IKI141" s="52"/>
      <c r="IKJ141" s="52"/>
      <c r="IKK141" s="52"/>
      <c r="IKL141" s="52"/>
      <c r="IKM141" s="52"/>
      <c r="IKN141" s="52"/>
      <c r="IKO141" s="52"/>
      <c r="IKP141" s="52"/>
      <c r="IKQ141" s="52"/>
      <c r="IKR141" s="52"/>
      <c r="IKS141" s="52"/>
      <c r="IKZ141" s="52"/>
      <c r="ILA141" s="52"/>
      <c r="ILB141" s="52"/>
      <c r="ILC141" s="52"/>
      <c r="ILD141" s="52"/>
      <c r="ILE141" s="52"/>
      <c r="ILF141" s="52"/>
      <c r="ILG141" s="52"/>
      <c r="ILH141" s="52"/>
      <c r="ILI141" s="52"/>
      <c r="ILJ141" s="52"/>
      <c r="ILK141" s="52"/>
      <c r="ILL141" s="52"/>
      <c r="ILM141" s="52"/>
      <c r="ILN141" s="52"/>
      <c r="ILO141" s="52"/>
      <c r="ILP141" s="52"/>
      <c r="ILQ141" s="52"/>
      <c r="ILR141" s="52"/>
      <c r="ILS141" s="52"/>
      <c r="ILT141" s="52"/>
      <c r="ILU141" s="52"/>
      <c r="ILV141" s="52"/>
      <c r="ILW141" s="52"/>
      <c r="ILX141" s="52"/>
      <c r="ILY141" s="52"/>
      <c r="ILZ141" s="52"/>
      <c r="IMA141" s="52"/>
      <c r="IMB141" s="52"/>
      <c r="IMC141" s="52"/>
      <c r="IMD141" s="52"/>
      <c r="IME141" s="52"/>
      <c r="IMF141" s="52"/>
      <c r="IMG141" s="52"/>
      <c r="IMH141" s="52"/>
      <c r="IMI141" s="52"/>
      <c r="IMJ141" s="52"/>
      <c r="IMK141" s="52"/>
      <c r="IML141" s="52"/>
      <c r="IMM141" s="52"/>
      <c r="IMN141" s="52"/>
      <c r="IMO141" s="52"/>
      <c r="IMP141" s="52"/>
      <c r="IMQ141" s="52"/>
      <c r="IMR141" s="52"/>
      <c r="IMS141" s="52"/>
      <c r="IMT141" s="52"/>
      <c r="IMU141" s="52"/>
      <c r="IMV141" s="52"/>
      <c r="IMW141" s="52"/>
      <c r="IMX141" s="52"/>
      <c r="IMY141" s="52"/>
      <c r="IMZ141" s="52"/>
      <c r="INA141" s="52"/>
      <c r="INB141" s="52"/>
      <c r="INC141" s="52"/>
      <c r="IND141" s="52"/>
      <c r="INE141" s="52"/>
      <c r="INF141" s="52"/>
      <c r="ING141" s="52"/>
      <c r="INH141" s="52"/>
      <c r="INI141" s="52"/>
      <c r="INJ141" s="52"/>
      <c r="INK141" s="52"/>
      <c r="INL141" s="52"/>
      <c r="INM141" s="52"/>
      <c r="INN141" s="52"/>
      <c r="INO141" s="52"/>
      <c r="INP141" s="52"/>
      <c r="INQ141" s="52"/>
      <c r="INR141" s="52"/>
      <c r="INS141" s="52"/>
      <c r="INT141" s="52"/>
      <c r="INU141" s="52"/>
      <c r="INV141" s="52"/>
      <c r="INW141" s="52"/>
      <c r="INX141" s="52"/>
      <c r="INY141" s="52"/>
      <c r="INZ141" s="52"/>
      <c r="IOA141" s="52"/>
      <c r="IOB141" s="52"/>
      <c r="IOC141" s="52"/>
      <c r="IOD141" s="52"/>
      <c r="IOE141" s="52"/>
      <c r="IOF141" s="52"/>
      <c r="IOG141" s="52"/>
      <c r="IOH141" s="52"/>
      <c r="IOI141" s="52"/>
      <c r="IOJ141" s="52"/>
      <c r="IOK141" s="52"/>
      <c r="IOL141" s="52"/>
      <c r="IOM141" s="52"/>
      <c r="ION141" s="52"/>
      <c r="IOO141" s="52"/>
      <c r="IOP141" s="52"/>
      <c r="IOQ141" s="52"/>
      <c r="IOR141" s="52"/>
      <c r="IOS141" s="52"/>
      <c r="IOT141" s="52"/>
      <c r="IOU141" s="52"/>
      <c r="IOV141" s="52"/>
      <c r="IOW141" s="52"/>
      <c r="IOX141" s="52"/>
      <c r="IOY141" s="52"/>
      <c r="IOZ141" s="52"/>
      <c r="IPA141" s="52"/>
      <c r="IPB141" s="52"/>
      <c r="IPC141" s="52"/>
      <c r="IPD141" s="52"/>
      <c r="IPE141" s="52"/>
      <c r="IPF141" s="52"/>
      <c r="IPG141" s="52"/>
      <c r="IPH141" s="52"/>
      <c r="IPI141" s="52"/>
      <c r="IPJ141" s="52"/>
      <c r="IPK141" s="52"/>
      <c r="IPL141" s="52"/>
      <c r="IPM141" s="52"/>
      <c r="IPN141" s="52"/>
      <c r="IPO141" s="52"/>
      <c r="IPP141" s="52"/>
      <c r="IPQ141" s="52"/>
      <c r="IPR141" s="52"/>
      <c r="IPS141" s="52"/>
      <c r="IPT141" s="52"/>
      <c r="IPU141" s="52"/>
      <c r="IPV141" s="52"/>
      <c r="IPW141" s="52"/>
      <c r="IPX141" s="52"/>
      <c r="IPY141" s="52"/>
      <c r="IPZ141" s="52"/>
      <c r="IQA141" s="52"/>
      <c r="IQB141" s="52"/>
      <c r="IQC141" s="52"/>
      <c r="IQD141" s="52"/>
      <c r="IQE141" s="52"/>
      <c r="IQF141" s="52"/>
      <c r="IQG141" s="52"/>
      <c r="IQH141" s="52"/>
      <c r="IQI141" s="52"/>
      <c r="IQJ141" s="52"/>
      <c r="IQK141" s="52"/>
      <c r="IQL141" s="52"/>
      <c r="IQM141" s="52"/>
      <c r="IQN141" s="52"/>
      <c r="IQO141" s="52"/>
      <c r="IQP141" s="52"/>
      <c r="IQQ141" s="52"/>
      <c r="IQR141" s="52"/>
      <c r="IQS141" s="52"/>
      <c r="IQT141" s="52"/>
      <c r="IQU141" s="52"/>
      <c r="IQV141" s="52"/>
      <c r="IQW141" s="52"/>
      <c r="IQX141" s="52"/>
      <c r="IQY141" s="52"/>
      <c r="IQZ141" s="52"/>
      <c r="IRA141" s="52"/>
      <c r="IRB141" s="52"/>
      <c r="IRC141" s="52"/>
      <c r="IRD141" s="52"/>
      <c r="IRE141" s="52"/>
      <c r="IRF141" s="52"/>
      <c r="IRG141" s="52"/>
      <c r="IRH141" s="52"/>
      <c r="IRI141" s="52"/>
      <c r="IRJ141" s="52"/>
      <c r="IRK141" s="52"/>
      <c r="IRL141" s="52"/>
      <c r="IRM141" s="52"/>
      <c r="IRN141" s="52"/>
      <c r="IRO141" s="52"/>
      <c r="IRP141" s="52"/>
      <c r="IRQ141" s="52"/>
      <c r="IRR141" s="52"/>
      <c r="IRS141" s="52"/>
      <c r="IRT141" s="52"/>
      <c r="IRU141" s="52"/>
      <c r="IRV141" s="52"/>
      <c r="IRW141" s="52"/>
      <c r="IRX141" s="52"/>
      <c r="IRY141" s="52"/>
      <c r="IRZ141" s="52"/>
      <c r="ISA141" s="52"/>
      <c r="ISB141" s="52"/>
      <c r="ISC141" s="52"/>
      <c r="ISD141" s="52"/>
      <c r="ISE141" s="52"/>
      <c r="ISF141" s="52"/>
      <c r="ISG141" s="52"/>
      <c r="ISH141" s="52"/>
      <c r="ISI141" s="52"/>
      <c r="ISJ141" s="52"/>
      <c r="ISK141" s="52"/>
      <c r="ISL141" s="52"/>
      <c r="ISM141" s="52"/>
      <c r="ISN141" s="52"/>
      <c r="ISO141" s="52"/>
      <c r="ISP141" s="52"/>
      <c r="ISQ141" s="52"/>
      <c r="ISR141" s="52"/>
      <c r="ISS141" s="52"/>
      <c r="IST141" s="52"/>
      <c r="ISU141" s="52"/>
      <c r="ISV141" s="52"/>
      <c r="ISW141" s="52"/>
      <c r="ISX141" s="52"/>
      <c r="ISY141" s="52"/>
      <c r="ISZ141" s="52"/>
      <c r="ITA141" s="52"/>
      <c r="ITB141" s="52"/>
      <c r="ITC141" s="52"/>
      <c r="ITD141" s="52"/>
      <c r="ITE141" s="52"/>
      <c r="ITF141" s="52"/>
      <c r="ITG141" s="52"/>
      <c r="ITH141" s="52"/>
      <c r="ITI141" s="52"/>
      <c r="ITJ141" s="52"/>
      <c r="ITK141" s="52"/>
      <c r="ITL141" s="52"/>
      <c r="ITM141" s="52"/>
      <c r="ITN141" s="52"/>
      <c r="ITO141" s="52"/>
      <c r="ITP141" s="52"/>
      <c r="ITQ141" s="52"/>
      <c r="ITR141" s="52"/>
      <c r="ITS141" s="52"/>
      <c r="ITT141" s="52"/>
      <c r="ITU141" s="52"/>
      <c r="ITV141" s="52"/>
      <c r="ITW141" s="52"/>
      <c r="ITX141" s="52"/>
      <c r="ITY141" s="52"/>
      <c r="ITZ141" s="52"/>
      <c r="IUA141" s="52"/>
      <c r="IUB141" s="52"/>
      <c r="IUC141" s="52"/>
      <c r="IUD141" s="52"/>
      <c r="IUE141" s="52"/>
      <c r="IUF141" s="52"/>
      <c r="IUG141" s="52"/>
      <c r="IUH141" s="52"/>
      <c r="IUI141" s="52"/>
      <c r="IUJ141" s="52"/>
      <c r="IUK141" s="52"/>
      <c r="IUL141" s="52"/>
      <c r="IUM141" s="52"/>
      <c r="IUN141" s="52"/>
      <c r="IUO141" s="52"/>
      <c r="IUV141" s="52"/>
      <c r="IUW141" s="52"/>
      <c r="IUX141" s="52"/>
      <c r="IUY141" s="52"/>
      <c r="IUZ141" s="52"/>
      <c r="IVA141" s="52"/>
      <c r="IVB141" s="52"/>
      <c r="IVC141" s="52"/>
      <c r="IVD141" s="52"/>
      <c r="IVE141" s="52"/>
      <c r="IVF141" s="52"/>
      <c r="IVG141" s="52"/>
      <c r="IVH141" s="52"/>
      <c r="IVI141" s="52"/>
      <c r="IVJ141" s="52"/>
      <c r="IVK141" s="52"/>
      <c r="IVL141" s="52"/>
      <c r="IVM141" s="52"/>
      <c r="IVN141" s="52"/>
      <c r="IVO141" s="52"/>
      <c r="IVP141" s="52"/>
      <c r="IVQ141" s="52"/>
      <c r="IVR141" s="52"/>
      <c r="IVS141" s="52"/>
      <c r="IVT141" s="52"/>
      <c r="IVU141" s="52"/>
      <c r="IVV141" s="52"/>
      <c r="IVW141" s="52"/>
      <c r="IVX141" s="52"/>
      <c r="IVY141" s="52"/>
      <c r="IVZ141" s="52"/>
      <c r="IWA141" s="52"/>
      <c r="IWB141" s="52"/>
      <c r="IWC141" s="52"/>
      <c r="IWD141" s="52"/>
      <c r="IWE141" s="52"/>
      <c r="IWF141" s="52"/>
      <c r="IWG141" s="52"/>
      <c r="IWH141" s="52"/>
      <c r="IWI141" s="52"/>
      <c r="IWJ141" s="52"/>
      <c r="IWK141" s="52"/>
      <c r="IWL141" s="52"/>
      <c r="IWM141" s="52"/>
      <c r="IWN141" s="52"/>
      <c r="IWO141" s="52"/>
      <c r="IWP141" s="52"/>
      <c r="IWQ141" s="52"/>
      <c r="IWR141" s="52"/>
      <c r="IWS141" s="52"/>
      <c r="IWT141" s="52"/>
      <c r="IWU141" s="52"/>
      <c r="IWV141" s="52"/>
      <c r="IWW141" s="52"/>
      <c r="IWX141" s="52"/>
      <c r="IWY141" s="52"/>
      <c r="IWZ141" s="52"/>
      <c r="IXA141" s="52"/>
      <c r="IXB141" s="52"/>
      <c r="IXC141" s="52"/>
      <c r="IXD141" s="52"/>
      <c r="IXE141" s="52"/>
      <c r="IXF141" s="52"/>
      <c r="IXG141" s="52"/>
      <c r="IXH141" s="52"/>
      <c r="IXI141" s="52"/>
      <c r="IXJ141" s="52"/>
      <c r="IXK141" s="52"/>
      <c r="IXL141" s="52"/>
      <c r="IXM141" s="52"/>
      <c r="IXN141" s="52"/>
      <c r="IXO141" s="52"/>
      <c r="IXP141" s="52"/>
      <c r="IXQ141" s="52"/>
      <c r="IXR141" s="52"/>
      <c r="IXS141" s="52"/>
      <c r="IXT141" s="52"/>
      <c r="IXU141" s="52"/>
      <c r="IXV141" s="52"/>
      <c r="IXW141" s="52"/>
      <c r="IXX141" s="52"/>
      <c r="IXY141" s="52"/>
      <c r="IXZ141" s="52"/>
      <c r="IYA141" s="52"/>
      <c r="IYB141" s="52"/>
      <c r="IYC141" s="52"/>
      <c r="IYD141" s="52"/>
      <c r="IYE141" s="52"/>
      <c r="IYF141" s="52"/>
      <c r="IYG141" s="52"/>
      <c r="IYH141" s="52"/>
      <c r="IYI141" s="52"/>
      <c r="IYJ141" s="52"/>
      <c r="IYK141" s="52"/>
      <c r="IYL141" s="52"/>
      <c r="IYM141" s="52"/>
      <c r="IYN141" s="52"/>
      <c r="IYO141" s="52"/>
      <c r="IYP141" s="52"/>
      <c r="IYQ141" s="52"/>
      <c r="IYR141" s="52"/>
      <c r="IYS141" s="52"/>
      <c r="IYT141" s="52"/>
      <c r="IYU141" s="52"/>
      <c r="IYV141" s="52"/>
      <c r="IYW141" s="52"/>
      <c r="IYX141" s="52"/>
      <c r="IYY141" s="52"/>
      <c r="IYZ141" s="52"/>
      <c r="IZA141" s="52"/>
      <c r="IZB141" s="52"/>
      <c r="IZC141" s="52"/>
      <c r="IZD141" s="52"/>
      <c r="IZE141" s="52"/>
      <c r="IZF141" s="52"/>
      <c r="IZG141" s="52"/>
      <c r="IZH141" s="52"/>
      <c r="IZI141" s="52"/>
      <c r="IZJ141" s="52"/>
      <c r="IZK141" s="52"/>
      <c r="IZL141" s="52"/>
      <c r="IZM141" s="52"/>
      <c r="IZN141" s="52"/>
      <c r="IZO141" s="52"/>
      <c r="IZP141" s="52"/>
      <c r="IZQ141" s="52"/>
      <c r="IZR141" s="52"/>
      <c r="IZS141" s="52"/>
      <c r="IZT141" s="52"/>
      <c r="IZU141" s="52"/>
      <c r="IZV141" s="52"/>
      <c r="IZW141" s="52"/>
      <c r="IZX141" s="52"/>
      <c r="IZY141" s="52"/>
      <c r="IZZ141" s="52"/>
      <c r="JAA141" s="52"/>
      <c r="JAB141" s="52"/>
      <c r="JAC141" s="52"/>
      <c r="JAD141" s="52"/>
      <c r="JAE141" s="52"/>
      <c r="JAF141" s="52"/>
      <c r="JAG141" s="52"/>
      <c r="JAH141" s="52"/>
      <c r="JAI141" s="52"/>
      <c r="JAJ141" s="52"/>
      <c r="JAK141" s="52"/>
      <c r="JAL141" s="52"/>
      <c r="JAM141" s="52"/>
      <c r="JAN141" s="52"/>
      <c r="JAO141" s="52"/>
      <c r="JAP141" s="52"/>
      <c r="JAQ141" s="52"/>
      <c r="JAR141" s="52"/>
      <c r="JAS141" s="52"/>
      <c r="JAT141" s="52"/>
      <c r="JAU141" s="52"/>
      <c r="JAV141" s="52"/>
      <c r="JAW141" s="52"/>
      <c r="JAX141" s="52"/>
      <c r="JAY141" s="52"/>
      <c r="JAZ141" s="52"/>
      <c r="JBA141" s="52"/>
      <c r="JBB141" s="52"/>
      <c r="JBC141" s="52"/>
      <c r="JBD141" s="52"/>
      <c r="JBE141" s="52"/>
      <c r="JBF141" s="52"/>
      <c r="JBG141" s="52"/>
      <c r="JBH141" s="52"/>
      <c r="JBI141" s="52"/>
      <c r="JBJ141" s="52"/>
      <c r="JBK141" s="52"/>
      <c r="JBL141" s="52"/>
      <c r="JBM141" s="52"/>
      <c r="JBN141" s="52"/>
      <c r="JBO141" s="52"/>
      <c r="JBP141" s="52"/>
      <c r="JBQ141" s="52"/>
      <c r="JBR141" s="52"/>
      <c r="JBS141" s="52"/>
      <c r="JBT141" s="52"/>
      <c r="JBU141" s="52"/>
      <c r="JBV141" s="52"/>
      <c r="JBW141" s="52"/>
      <c r="JBX141" s="52"/>
      <c r="JBY141" s="52"/>
      <c r="JBZ141" s="52"/>
      <c r="JCA141" s="52"/>
      <c r="JCB141" s="52"/>
      <c r="JCC141" s="52"/>
      <c r="JCD141" s="52"/>
      <c r="JCE141" s="52"/>
      <c r="JCF141" s="52"/>
      <c r="JCG141" s="52"/>
      <c r="JCH141" s="52"/>
      <c r="JCI141" s="52"/>
      <c r="JCJ141" s="52"/>
      <c r="JCK141" s="52"/>
      <c r="JCL141" s="52"/>
      <c r="JCM141" s="52"/>
      <c r="JCN141" s="52"/>
      <c r="JCO141" s="52"/>
      <c r="JCP141" s="52"/>
      <c r="JCQ141" s="52"/>
      <c r="JCR141" s="52"/>
      <c r="JCS141" s="52"/>
      <c r="JCT141" s="52"/>
      <c r="JCU141" s="52"/>
      <c r="JCV141" s="52"/>
      <c r="JCW141" s="52"/>
      <c r="JCX141" s="52"/>
      <c r="JCY141" s="52"/>
      <c r="JCZ141" s="52"/>
      <c r="JDA141" s="52"/>
      <c r="JDB141" s="52"/>
      <c r="JDC141" s="52"/>
      <c r="JDD141" s="52"/>
      <c r="JDE141" s="52"/>
      <c r="JDF141" s="52"/>
      <c r="JDG141" s="52"/>
      <c r="JDH141" s="52"/>
      <c r="JDI141" s="52"/>
      <c r="JDJ141" s="52"/>
      <c r="JDK141" s="52"/>
      <c r="JDL141" s="52"/>
      <c r="JDM141" s="52"/>
      <c r="JDN141" s="52"/>
      <c r="JDO141" s="52"/>
      <c r="JDP141" s="52"/>
      <c r="JDQ141" s="52"/>
      <c r="JDR141" s="52"/>
      <c r="JDS141" s="52"/>
      <c r="JDT141" s="52"/>
      <c r="JDU141" s="52"/>
      <c r="JDV141" s="52"/>
      <c r="JDW141" s="52"/>
      <c r="JDX141" s="52"/>
      <c r="JDY141" s="52"/>
      <c r="JDZ141" s="52"/>
      <c r="JEA141" s="52"/>
      <c r="JEB141" s="52"/>
      <c r="JEC141" s="52"/>
      <c r="JED141" s="52"/>
      <c r="JEE141" s="52"/>
      <c r="JEF141" s="52"/>
      <c r="JEG141" s="52"/>
      <c r="JEH141" s="52"/>
      <c r="JEI141" s="52"/>
      <c r="JEJ141" s="52"/>
      <c r="JEK141" s="52"/>
      <c r="JER141" s="52"/>
      <c r="JES141" s="52"/>
      <c r="JET141" s="52"/>
      <c r="JEU141" s="52"/>
      <c r="JEV141" s="52"/>
      <c r="JEW141" s="52"/>
      <c r="JEX141" s="52"/>
      <c r="JEY141" s="52"/>
      <c r="JEZ141" s="52"/>
      <c r="JFA141" s="52"/>
      <c r="JFB141" s="52"/>
      <c r="JFC141" s="52"/>
      <c r="JFD141" s="52"/>
      <c r="JFE141" s="52"/>
      <c r="JFF141" s="52"/>
      <c r="JFG141" s="52"/>
      <c r="JFH141" s="52"/>
      <c r="JFI141" s="52"/>
      <c r="JFJ141" s="52"/>
      <c r="JFK141" s="52"/>
      <c r="JFL141" s="52"/>
      <c r="JFM141" s="52"/>
      <c r="JFN141" s="52"/>
      <c r="JFO141" s="52"/>
      <c r="JFP141" s="52"/>
      <c r="JFQ141" s="52"/>
      <c r="JFR141" s="52"/>
      <c r="JFS141" s="52"/>
      <c r="JFT141" s="52"/>
      <c r="JFU141" s="52"/>
      <c r="JFV141" s="52"/>
      <c r="JFW141" s="52"/>
      <c r="JFX141" s="52"/>
      <c r="JFY141" s="52"/>
      <c r="JFZ141" s="52"/>
      <c r="JGA141" s="52"/>
      <c r="JGB141" s="52"/>
      <c r="JGC141" s="52"/>
      <c r="JGD141" s="52"/>
      <c r="JGE141" s="52"/>
      <c r="JGF141" s="52"/>
      <c r="JGG141" s="52"/>
      <c r="JGH141" s="52"/>
      <c r="JGI141" s="52"/>
      <c r="JGJ141" s="52"/>
      <c r="JGK141" s="52"/>
      <c r="JGL141" s="52"/>
      <c r="JGM141" s="52"/>
      <c r="JGN141" s="52"/>
      <c r="JGO141" s="52"/>
      <c r="JGP141" s="52"/>
      <c r="JGQ141" s="52"/>
      <c r="JGR141" s="52"/>
      <c r="JGS141" s="52"/>
      <c r="JGT141" s="52"/>
      <c r="JGU141" s="52"/>
      <c r="JGV141" s="52"/>
      <c r="JGW141" s="52"/>
      <c r="JGX141" s="52"/>
      <c r="JGY141" s="52"/>
      <c r="JGZ141" s="52"/>
      <c r="JHA141" s="52"/>
      <c r="JHB141" s="52"/>
      <c r="JHC141" s="52"/>
      <c r="JHD141" s="52"/>
      <c r="JHE141" s="52"/>
      <c r="JHF141" s="52"/>
      <c r="JHG141" s="52"/>
      <c r="JHH141" s="52"/>
      <c r="JHI141" s="52"/>
      <c r="JHJ141" s="52"/>
      <c r="JHK141" s="52"/>
      <c r="JHL141" s="52"/>
      <c r="JHM141" s="52"/>
      <c r="JHN141" s="52"/>
      <c r="JHO141" s="52"/>
      <c r="JHP141" s="52"/>
      <c r="JHQ141" s="52"/>
      <c r="JHR141" s="52"/>
      <c r="JHS141" s="52"/>
      <c r="JHT141" s="52"/>
      <c r="JHU141" s="52"/>
      <c r="JHV141" s="52"/>
      <c r="JHW141" s="52"/>
      <c r="JHX141" s="52"/>
      <c r="JHY141" s="52"/>
      <c r="JHZ141" s="52"/>
      <c r="JIA141" s="52"/>
      <c r="JIB141" s="52"/>
      <c r="JIC141" s="52"/>
      <c r="JID141" s="52"/>
      <c r="JIE141" s="52"/>
      <c r="JIF141" s="52"/>
      <c r="JIG141" s="52"/>
      <c r="JIH141" s="52"/>
      <c r="JII141" s="52"/>
      <c r="JIJ141" s="52"/>
      <c r="JIK141" s="52"/>
      <c r="JIL141" s="52"/>
      <c r="JIM141" s="52"/>
      <c r="JIN141" s="52"/>
      <c r="JIO141" s="52"/>
      <c r="JIP141" s="52"/>
      <c r="JIQ141" s="52"/>
      <c r="JIR141" s="52"/>
      <c r="JIS141" s="52"/>
      <c r="JIT141" s="52"/>
      <c r="JIU141" s="52"/>
      <c r="JIV141" s="52"/>
      <c r="JIW141" s="52"/>
      <c r="JIX141" s="52"/>
      <c r="JIY141" s="52"/>
      <c r="JIZ141" s="52"/>
      <c r="JJA141" s="52"/>
      <c r="JJB141" s="52"/>
      <c r="JJC141" s="52"/>
      <c r="JJD141" s="52"/>
      <c r="JJE141" s="52"/>
      <c r="JJF141" s="52"/>
      <c r="JJG141" s="52"/>
      <c r="JJH141" s="52"/>
      <c r="JJI141" s="52"/>
      <c r="JJJ141" s="52"/>
      <c r="JJK141" s="52"/>
      <c r="JJL141" s="52"/>
      <c r="JJM141" s="52"/>
      <c r="JJN141" s="52"/>
      <c r="JJO141" s="52"/>
      <c r="JJP141" s="52"/>
      <c r="JJQ141" s="52"/>
      <c r="JJR141" s="52"/>
      <c r="JJS141" s="52"/>
      <c r="JJT141" s="52"/>
      <c r="JJU141" s="52"/>
      <c r="JJV141" s="52"/>
      <c r="JJW141" s="52"/>
      <c r="JJX141" s="52"/>
      <c r="JJY141" s="52"/>
      <c r="JJZ141" s="52"/>
      <c r="JKA141" s="52"/>
      <c r="JKB141" s="52"/>
      <c r="JKC141" s="52"/>
      <c r="JKD141" s="52"/>
      <c r="JKE141" s="52"/>
      <c r="JKF141" s="52"/>
      <c r="JKG141" s="52"/>
      <c r="JKH141" s="52"/>
      <c r="JKI141" s="52"/>
      <c r="JKJ141" s="52"/>
      <c r="JKK141" s="52"/>
      <c r="JKL141" s="52"/>
      <c r="JKM141" s="52"/>
      <c r="JKN141" s="52"/>
      <c r="JKO141" s="52"/>
      <c r="JKP141" s="52"/>
      <c r="JKQ141" s="52"/>
      <c r="JKR141" s="52"/>
      <c r="JKS141" s="52"/>
      <c r="JKT141" s="52"/>
      <c r="JKU141" s="52"/>
      <c r="JKV141" s="52"/>
      <c r="JKW141" s="52"/>
      <c r="JKX141" s="52"/>
      <c r="JKY141" s="52"/>
      <c r="JKZ141" s="52"/>
      <c r="JLA141" s="52"/>
      <c r="JLB141" s="52"/>
      <c r="JLC141" s="52"/>
      <c r="JLD141" s="52"/>
      <c r="JLE141" s="52"/>
      <c r="JLF141" s="52"/>
      <c r="JLG141" s="52"/>
      <c r="JLH141" s="52"/>
      <c r="JLI141" s="52"/>
      <c r="JLJ141" s="52"/>
      <c r="JLK141" s="52"/>
      <c r="JLL141" s="52"/>
      <c r="JLM141" s="52"/>
      <c r="JLN141" s="52"/>
      <c r="JLO141" s="52"/>
      <c r="JLP141" s="52"/>
      <c r="JLQ141" s="52"/>
      <c r="JLR141" s="52"/>
      <c r="JLS141" s="52"/>
      <c r="JLT141" s="52"/>
      <c r="JLU141" s="52"/>
      <c r="JLV141" s="52"/>
      <c r="JLW141" s="52"/>
      <c r="JLX141" s="52"/>
      <c r="JLY141" s="52"/>
      <c r="JLZ141" s="52"/>
      <c r="JMA141" s="52"/>
      <c r="JMB141" s="52"/>
      <c r="JMC141" s="52"/>
      <c r="JMD141" s="52"/>
      <c r="JME141" s="52"/>
      <c r="JMF141" s="52"/>
      <c r="JMG141" s="52"/>
      <c r="JMH141" s="52"/>
      <c r="JMI141" s="52"/>
      <c r="JMJ141" s="52"/>
      <c r="JMK141" s="52"/>
      <c r="JML141" s="52"/>
      <c r="JMM141" s="52"/>
      <c r="JMN141" s="52"/>
      <c r="JMO141" s="52"/>
      <c r="JMP141" s="52"/>
      <c r="JMQ141" s="52"/>
      <c r="JMR141" s="52"/>
      <c r="JMS141" s="52"/>
      <c r="JMT141" s="52"/>
      <c r="JMU141" s="52"/>
      <c r="JMV141" s="52"/>
      <c r="JMW141" s="52"/>
      <c r="JMX141" s="52"/>
      <c r="JMY141" s="52"/>
      <c r="JMZ141" s="52"/>
      <c r="JNA141" s="52"/>
      <c r="JNB141" s="52"/>
      <c r="JNC141" s="52"/>
      <c r="JND141" s="52"/>
      <c r="JNE141" s="52"/>
      <c r="JNF141" s="52"/>
      <c r="JNG141" s="52"/>
      <c r="JNH141" s="52"/>
      <c r="JNI141" s="52"/>
      <c r="JNJ141" s="52"/>
      <c r="JNK141" s="52"/>
      <c r="JNL141" s="52"/>
      <c r="JNM141" s="52"/>
      <c r="JNN141" s="52"/>
      <c r="JNO141" s="52"/>
      <c r="JNP141" s="52"/>
      <c r="JNQ141" s="52"/>
      <c r="JNR141" s="52"/>
      <c r="JNS141" s="52"/>
      <c r="JNT141" s="52"/>
      <c r="JNU141" s="52"/>
      <c r="JNV141" s="52"/>
      <c r="JNW141" s="52"/>
      <c r="JNX141" s="52"/>
      <c r="JNY141" s="52"/>
      <c r="JNZ141" s="52"/>
      <c r="JOA141" s="52"/>
      <c r="JOB141" s="52"/>
      <c r="JOC141" s="52"/>
      <c r="JOD141" s="52"/>
      <c r="JOE141" s="52"/>
      <c r="JOF141" s="52"/>
      <c r="JOG141" s="52"/>
      <c r="JON141" s="52"/>
      <c r="JOO141" s="52"/>
      <c r="JOP141" s="52"/>
      <c r="JOQ141" s="52"/>
      <c r="JOR141" s="52"/>
      <c r="JOS141" s="52"/>
      <c r="JOT141" s="52"/>
      <c r="JOU141" s="52"/>
      <c r="JOV141" s="52"/>
      <c r="JOW141" s="52"/>
      <c r="JOX141" s="52"/>
      <c r="JOY141" s="52"/>
      <c r="JOZ141" s="52"/>
      <c r="JPA141" s="52"/>
      <c r="JPB141" s="52"/>
      <c r="JPC141" s="52"/>
      <c r="JPD141" s="52"/>
      <c r="JPE141" s="52"/>
      <c r="JPF141" s="52"/>
      <c r="JPG141" s="52"/>
      <c r="JPH141" s="52"/>
      <c r="JPI141" s="52"/>
      <c r="JPJ141" s="52"/>
      <c r="JPK141" s="52"/>
      <c r="JPL141" s="52"/>
      <c r="JPM141" s="52"/>
      <c r="JPN141" s="52"/>
      <c r="JPO141" s="52"/>
      <c r="JPP141" s="52"/>
      <c r="JPQ141" s="52"/>
      <c r="JPR141" s="52"/>
      <c r="JPS141" s="52"/>
      <c r="JPT141" s="52"/>
      <c r="JPU141" s="52"/>
      <c r="JPV141" s="52"/>
      <c r="JPW141" s="52"/>
      <c r="JPX141" s="52"/>
      <c r="JPY141" s="52"/>
      <c r="JPZ141" s="52"/>
      <c r="JQA141" s="52"/>
      <c r="JQB141" s="52"/>
      <c r="JQC141" s="52"/>
      <c r="JQD141" s="52"/>
      <c r="JQE141" s="52"/>
      <c r="JQF141" s="52"/>
      <c r="JQG141" s="52"/>
      <c r="JQH141" s="52"/>
      <c r="JQI141" s="52"/>
      <c r="JQJ141" s="52"/>
      <c r="JQK141" s="52"/>
      <c r="JQL141" s="52"/>
      <c r="JQM141" s="52"/>
      <c r="JQN141" s="52"/>
      <c r="JQO141" s="52"/>
      <c r="JQP141" s="52"/>
      <c r="JQQ141" s="52"/>
      <c r="JQR141" s="52"/>
      <c r="JQS141" s="52"/>
      <c r="JQT141" s="52"/>
      <c r="JQU141" s="52"/>
      <c r="JQV141" s="52"/>
      <c r="JQW141" s="52"/>
      <c r="JQX141" s="52"/>
      <c r="JQY141" s="52"/>
      <c r="JQZ141" s="52"/>
      <c r="JRA141" s="52"/>
      <c r="JRB141" s="52"/>
      <c r="JRC141" s="52"/>
      <c r="JRD141" s="52"/>
      <c r="JRE141" s="52"/>
      <c r="JRF141" s="52"/>
      <c r="JRG141" s="52"/>
      <c r="JRH141" s="52"/>
      <c r="JRI141" s="52"/>
      <c r="JRJ141" s="52"/>
      <c r="JRK141" s="52"/>
      <c r="JRL141" s="52"/>
      <c r="JRM141" s="52"/>
      <c r="JRN141" s="52"/>
      <c r="JRO141" s="52"/>
      <c r="JRP141" s="52"/>
      <c r="JRQ141" s="52"/>
      <c r="JRR141" s="52"/>
      <c r="JRS141" s="52"/>
      <c r="JRT141" s="52"/>
      <c r="JRU141" s="52"/>
      <c r="JRV141" s="52"/>
      <c r="JRW141" s="52"/>
      <c r="JRX141" s="52"/>
      <c r="JRY141" s="52"/>
      <c r="JRZ141" s="52"/>
      <c r="JSA141" s="52"/>
      <c r="JSB141" s="52"/>
      <c r="JSC141" s="52"/>
      <c r="JSD141" s="52"/>
      <c r="JSE141" s="52"/>
      <c r="JSF141" s="52"/>
      <c r="JSG141" s="52"/>
      <c r="JSH141" s="52"/>
      <c r="JSI141" s="52"/>
      <c r="JSJ141" s="52"/>
      <c r="JSK141" s="52"/>
      <c r="JSL141" s="52"/>
      <c r="JSM141" s="52"/>
      <c r="JSN141" s="52"/>
      <c r="JSO141" s="52"/>
      <c r="JSP141" s="52"/>
      <c r="JSQ141" s="52"/>
      <c r="JSR141" s="52"/>
      <c r="JSS141" s="52"/>
      <c r="JST141" s="52"/>
      <c r="JSU141" s="52"/>
      <c r="JSV141" s="52"/>
      <c r="JSW141" s="52"/>
      <c r="JSX141" s="52"/>
      <c r="JSY141" s="52"/>
      <c r="JSZ141" s="52"/>
      <c r="JTA141" s="52"/>
      <c r="JTB141" s="52"/>
      <c r="JTC141" s="52"/>
      <c r="JTD141" s="52"/>
      <c r="JTE141" s="52"/>
      <c r="JTF141" s="52"/>
      <c r="JTG141" s="52"/>
      <c r="JTH141" s="52"/>
      <c r="JTI141" s="52"/>
      <c r="JTJ141" s="52"/>
      <c r="JTK141" s="52"/>
      <c r="JTL141" s="52"/>
      <c r="JTM141" s="52"/>
      <c r="JTN141" s="52"/>
      <c r="JTO141" s="52"/>
      <c r="JTP141" s="52"/>
      <c r="JTQ141" s="52"/>
      <c r="JTR141" s="52"/>
      <c r="JTS141" s="52"/>
      <c r="JTT141" s="52"/>
      <c r="JTU141" s="52"/>
      <c r="JTV141" s="52"/>
      <c r="JTW141" s="52"/>
      <c r="JTX141" s="52"/>
      <c r="JTY141" s="52"/>
      <c r="JTZ141" s="52"/>
      <c r="JUA141" s="52"/>
      <c r="JUB141" s="52"/>
      <c r="JUC141" s="52"/>
      <c r="JUD141" s="52"/>
      <c r="JUE141" s="52"/>
      <c r="JUF141" s="52"/>
      <c r="JUG141" s="52"/>
      <c r="JUH141" s="52"/>
      <c r="JUI141" s="52"/>
      <c r="JUJ141" s="52"/>
      <c r="JUK141" s="52"/>
      <c r="JUL141" s="52"/>
      <c r="JUM141" s="52"/>
      <c r="JUN141" s="52"/>
      <c r="JUO141" s="52"/>
      <c r="JUP141" s="52"/>
      <c r="JUQ141" s="52"/>
      <c r="JUR141" s="52"/>
      <c r="JUS141" s="52"/>
      <c r="JUT141" s="52"/>
      <c r="JUU141" s="52"/>
      <c r="JUV141" s="52"/>
      <c r="JUW141" s="52"/>
      <c r="JUX141" s="52"/>
      <c r="JUY141" s="52"/>
      <c r="JUZ141" s="52"/>
      <c r="JVA141" s="52"/>
      <c r="JVB141" s="52"/>
      <c r="JVC141" s="52"/>
      <c r="JVD141" s="52"/>
      <c r="JVE141" s="52"/>
      <c r="JVF141" s="52"/>
      <c r="JVG141" s="52"/>
      <c r="JVH141" s="52"/>
      <c r="JVI141" s="52"/>
      <c r="JVJ141" s="52"/>
      <c r="JVK141" s="52"/>
      <c r="JVL141" s="52"/>
      <c r="JVM141" s="52"/>
      <c r="JVN141" s="52"/>
      <c r="JVO141" s="52"/>
      <c r="JVP141" s="52"/>
      <c r="JVQ141" s="52"/>
      <c r="JVR141" s="52"/>
      <c r="JVS141" s="52"/>
      <c r="JVT141" s="52"/>
      <c r="JVU141" s="52"/>
      <c r="JVV141" s="52"/>
      <c r="JVW141" s="52"/>
      <c r="JVX141" s="52"/>
      <c r="JVY141" s="52"/>
      <c r="JVZ141" s="52"/>
      <c r="JWA141" s="52"/>
      <c r="JWB141" s="52"/>
      <c r="JWC141" s="52"/>
      <c r="JWD141" s="52"/>
      <c r="JWE141" s="52"/>
      <c r="JWF141" s="52"/>
      <c r="JWG141" s="52"/>
      <c r="JWH141" s="52"/>
      <c r="JWI141" s="52"/>
      <c r="JWJ141" s="52"/>
      <c r="JWK141" s="52"/>
      <c r="JWL141" s="52"/>
      <c r="JWM141" s="52"/>
      <c r="JWN141" s="52"/>
      <c r="JWO141" s="52"/>
      <c r="JWP141" s="52"/>
      <c r="JWQ141" s="52"/>
      <c r="JWR141" s="52"/>
      <c r="JWS141" s="52"/>
      <c r="JWT141" s="52"/>
      <c r="JWU141" s="52"/>
      <c r="JWV141" s="52"/>
      <c r="JWW141" s="52"/>
      <c r="JWX141" s="52"/>
      <c r="JWY141" s="52"/>
      <c r="JWZ141" s="52"/>
      <c r="JXA141" s="52"/>
      <c r="JXB141" s="52"/>
      <c r="JXC141" s="52"/>
      <c r="JXD141" s="52"/>
      <c r="JXE141" s="52"/>
      <c r="JXF141" s="52"/>
      <c r="JXG141" s="52"/>
      <c r="JXH141" s="52"/>
      <c r="JXI141" s="52"/>
      <c r="JXJ141" s="52"/>
      <c r="JXK141" s="52"/>
      <c r="JXL141" s="52"/>
      <c r="JXM141" s="52"/>
      <c r="JXN141" s="52"/>
      <c r="JXO141" s="52"/>
      <c r="JXP141" s="52"/>
      <c r="JXQ141" s="52"/>
      <c r="JXR141" s="52"/>
      <c r="JXS141" s="52"/>
      <c r="JXT141" s="52"/>
      <c r="JXU141" s="52"/>
      <c r="JXV141" s="52"/>
      <c r="JXW141" s="52"/>
      <c r="JXX141" s="52"/>
      <c r="JXY141" s="52"/>
      <c r="JXZ141" s="52"/>
      <c r="JYA141" s="52"/>
      <c r="JYB141" s="52"/>
      <c r="JYC141" s="52"/>
      <c r="JYJ141" s="52"/>
      <c r="JYK141" s="52"/>
      <c r="JYL141" s="52"/>
      <c r="JYM141" s="52"/>
      <c r="JYN141" s="52"/>
      <c r="JYO141" s="52"/>
      <c r="JYP141" s="52"/>
      <c r="JYQ141" s="52"/>
      <c r="JYR141" s="52"/>
      <c r="JYS141" s="52"/>
      <c r="JYT141" s="52"/>
      <c r="JYU141" s="52"/>
      <c r="JYV141" s="52"/>
      <c r="JYW141" s="52"/>
      <c r="JYX141" s="52"/>
      <c r="JYY141" s="52"/>
      <c r="JYZ141" s="52"/>
      <c r="JZA141" s="52"/>
      <c r="JZB141" s="52"/>
      <c r="JZC141" s="52"/>
      <c r="JZD141" s="52"/>
      <c r="JZE141" s="52"/>
      <c r="JZF141" s="52"/>
      <c r="JZG141" s="52"/>
      <c r="JZH141" s="52"/>
      <c r="JZI141" s="52"/>
      <c r="JZJ141" s="52"/>
      <c r="JZK141" s="52"/>
      <c r="JZL141" s="52"/>
      <c r="JZM141" s="52"/>
      <c r="JZN141" s="52"/>
      <c r="JZO141" s="52"/>
      <c r="JZP141" s="52"/>
      <c r="JZQ141" s="52"/>
      <c r="JZR141" s="52"/>
      <c r="JZS141" s="52"/>
      <c r="JZT141" s="52"/>
      <c r="JZU141" s="52"/>
      <c r="JZV141" s="52"/>
      <c r="JZW141" s="52"/>
      <c r="JZX141" s="52"/>
      <c r="JZY141" s="52"/>
      <c r="JZZ141" s="52"/>
      <c r="KAA141" s="52"/>
      <c r="KAB141" s="52"/>
      <c r="KAC141" s="52"/>
      <c r="KAD141" s="52"/>
      <c r="KAE141" s="52"/>
      <c r="KAF141" s="52"/>
      <c r="KAG141" s="52"/>
      <c r="KAH141" s="52"/>
      <c r="KAI141" s="52"/>
      <c r="KAJ141" s="52"/>
      <c r="KAK141" s="52"/>
      <c r="KAL141" s="52"/>
      <c r="KAM141" s="52"/>
      <c r="KAN141" s="52"/>
      <c r="KAO141" s="52"/>
      <c r="KAP141" s="52"/>
      <c r="KAQ141" s="52"/>
      <c r="KAR141" s="52"/>
      <c r="KAS141" s="52"/>
      <c r="KAT141" s="52"/>
      <c r="KAU141" s="52"/>
      <c r="KAV141" s="52"/>
      <c r="KAW141" s="52"/>
      <c r="KAX141" s="52"/>
      <c r="KAY141" s="52"/>
      <c r="KAZ141" s="52"/>
      <c r="KBA141" s="52"/>
      <c r="KBB141" s="52"/>
      <c r="KBC141" s="52"/>
      <c r="KBD141" s="52"/>
      <c r="KBE141" s="52"/>
      <c r="KBF141" s="52"/>
      <c r="KBG141" s="52"/>
      <c r="KBH141" s="52"/>
      <c r="KBI141" s="52"/>
      <c r="KBJ141" s="52"/>
      <c r="KBK141" s="52"/>
      <c r="KBL141" s="52"/>
      <c r="KBM141" s="52"/>
      <c r="KBN141" s="52"/>
      <c r="KBO141" s="52"/>
      <c r="KBP141" s="52"/>
      <c r="KBQ141" s="52"/>
      <c r="KBR141" s="52"/>
      <c r="KBS141" s="52"/>
      <c r="KBT141" s="52"/>
      <c r="KBU141" s="52"/>
      <c r="KBV141" s="52"/>
      <c r="KBW141" s="52"/>
      <c r="KBX141" s="52"/>
      <c r="KBY141" s="52"/>
      <c r="KBZ141" s="52"/>
      <c r="KCA141" s="52"/>
      <c r="KCB141" s="52"/>
      <c r="KCC141" s="52"/>
      <c r="KCD141" s="52"/>
      <c r="KCE141" s="52"/>
      <c r="KCF141" s="52"/>
      <c r="KCG141" s="52"/>
      <c r="KCH141" s="52"/>
      <c r="KCI141" s="52"/>
      <c r="KCJ141" s="52"/>
      <c r="KCK141" s="52"/>
      <c r="KCL141" s="52"/>
      <c r="KCM141" s="52"/>
      <c r="KCN141" s="52"/>
      <c r="KCO141" s="52"/>
      <c r="KCP141" s="52"/>
      <c r="KCQ141" s="52"/>
      <c r="KCR141" s="52"/>
      <c r="KCS141" s="52"/>
      <c r="KCT141" s="52"/>
      <c r="KCU141" s="52"/>
      <c r="KCV141" s="52"/>
      <c r="KCW141" s="52"/>
      <c r="KCX141" s="52"/>
      <c r="KCY141" s="52"/>
      <c r="KCZ141" s="52"/>
      <c r="KDA141" s="52"/>
      <c r="KDB141" s="52"/>
      <c r="KDC141" s="52"/>
      <c r="KDD141" s="52"/>
      <c r="KDE141" s="52"/>
      <c r="KDF141" s="52"/>
      <c r="KDG141" s="52"/>
      <c r="KDH141" s="52"/>
      <c r="KDI141" s="52"/>
      <c r="KDJ141" s="52"/>
      <c r="KDK141" s="52"/>
      <c r="KDL141" s="52"/>
      <c r="KDM141" s="52"/>
      <c r="KDN141" s="52"/>
      <c r="KDO141" s="52"/>
      <c r="KDP141" s="52"/>
      <c r="KDQ141" s="52"/>
      <c r="KDR141" s="52"/>
      <c r="KDS141" s="52"/>
      <c r="KDT141" s="52"/>
      <c r="KDU141" s="52"/>
      <c r="KDV141" s="52"/>
      <c r="KDW141" s="52"/>
      <c r="KDX141" s="52"/>
      <c r="KDY141" s="52"/>
      <c r="KDZ141" s="52"/>
      <c r="KEA141" s="52"/>
      <c r="KEB141" s="52"/>
      <c r="KEC141" s="52"/>
      <c r="KED141" s="52"/>
      <c r="KEE141" s="52"/>
      <c r="KEF141" s="52"/>
      <c r="KEG141" s="52"/>
      <c r="KEH141" s="52"/>
      <c r="KEI141" s="52"/>
      <c r="KEJ141" s="52"/>
      <c r="KEK141" s="52"/>
      <c r="KEL141" s="52"/>
      <c r="KEM141" s="52"/>
      <c r="KEN141" s="52"/>
      <c r="KEO141" s="52"/>
      <c r="KEP141" s="52"/>
      <c r="KEQ141" s="52"/>
      <c r="KER141" s="52"/>
      <c r="KES141" s="52"/>
      <c r="KET141" s="52"/>
      <c r="KEU141" s="52"/>
      <c r="KEV141" s="52"/>
      <c r="KEW141" s="52"/>
      <c r="KEX141" s="52"/>
      <c r="KEY141" s="52"/>
      <c r="KEZ141" s="52"/>
      <c r="KFA141" s="52"/>
      <c r="KFB141" s="52"/>
      <c r="KFC141" s="52"/>
      <c r="KFD141" s="52"/>
      <c r="KFE141" s="52"/>
      <c r="KFF141" s="52"/>
      <c r="KFG141" s="52"/>
      <c r="KFH141" s="52"/>
      <c r="KFI141" s="52"/>
      <c r="KFJ141" s="52"/>
      <c r="KFK141" s="52"/>
      <c r="KFL141" s="52"/>
      <c r="KFM141" s="52"/>
      <c r="KFN141" s="52"/>
      <c r="KFO141" s="52"/>
      <c r="KFP141" s="52"/>
      <c r="KFQ141" s="52"/>
      <c r="KFR141" s="52"/>
      <c r="KFS141" s="52"/>
      <c r="KFT141" s="52"/>
      <c r="KFU141" s="52"/>
      <c r="KFV141" s="52"/>
      <c r="KFW141" s="52"/>
      <c r="KFX141" s="52"/>
      <c r="KFY141" s="52"/>
      <c r="KFZ141" s="52"/>
      <c r="KGA141" s="52"/>
      <c r="KGB141" s="52"/>
      <c r="KGC141" s="52"/>
      <c r="KGD141" s="52"/>
      <c r="KGE141" s="52"/>
      <c r="KGF141" s="52"/>
      <c r="KGG141" s="52"/>
      <c r="KGH141" s="52"/>
      <c r="KGI141" s="52"/>
      <c r="KGJ141" s="52"/>
      <c r="KGK141" s="52"/>
      <c r="KGL141" s="52"/>
      <c r="KGM141" s="52"/>
      <c r="KGN141" s="52"/>
      <c r="KGO141" s="52"/>
      <c r="KGP141" s="52"/>
      <c r="KGQ141" s="52"/>
      <c r="KGR141" s="52"/>
      <c r="KGS141" s="52"/>
      <c r="KGT141" s="52"/>
      <c r="KGU141" s="52"/>
      <c r="KGV141" s="52"/>
      <c r="KGW141" s="52"/>
      <c r="KGX141" s="52"/>
      <c r="KGY141" s="52"/>
      <c r="KGZ141" s="52"/>
      <c r="KHA141" s="52"/>
      <c r="KHB141" s="52"/>
      <c r="KHC141" s="52"/>
      <c r="KHD141" s="52"/>
      <c r="KHE141" s="52"/>
      <c r="KHF141" s="52"/>
      <c r="KHG141" s="52"/>
      <c r="KHH141" s="52"/>
      <c r="KHI141" s="52"/>
      <c r="KHJ141" s="52"/>
      <c r="KHK141" s="52"/>
      <c r="KHL141" s="52"/>
      <c r="KHM141" s="52"/>
      <c r="KHN141" s="52"/>
      <c r="KHO141" s="52"/>
      <c r="KHP141" s="52"/>
      <c r="KHQ141" s="52"/>
      <c r="KHR141" s="52"/>
      <c r="KHS141" s="52"/>
      <c r="KHT141" s="52"/>
      <c r="KHU141" s="52"/>
      <c r="KHV141" s="52"/>
      <c r="KHW141" s="52"/>
      <c r="KHX141" s="52"/>
      <c r="KHY141" s="52"/>
      <c r="KIF141" s="52"/>
      <c r="KIG141" s="52"/>
      <c r="KIH141" s="52"/>
      <c r="KII141" s="52"/>
      <c r="KIJ141" s="52"/>
      <c r="KIK141" s="52"/>
      <c r="KIL141" s="52"/>
      <c r="KIM141" s="52"/>
      <c r="KIN141" s="52"/>
      <c r="KIO141" s="52"/>
      <c r="KIP141" s="52"/>
      <c r="KIQ141" s="52"/>
      <c r="KIR141" s="52"/>
      <c r="KIS141" s="52"/>
      <c r="KIT141" s="52"/>
      <c r="KIU141" s="52"/>
      <c r="KIV141" s="52"/>
      <c r="KIW141" s="52"/>
      <c r="KIX141" s="52"/>
      <c r="KIY141" s="52"/>
      <c r="KIZ141" s="52"/>
      <c r="KJA141" s="52"/>
      <c r="KJB141" s="52"/>
      <c r="KJC141" s="52"/>
      <c r="KJD141" s="52"/>
      <c r="KJE141" s="52"/>
      <c r="KJF141" s="52"/>
      <c r="KJG141" s="52"/>
      <c r="KJH141" s="52"/>
      <c r="KJI141" s="52"/>
      <c r="KJJ141" s="52"/>
      <c r="KJK141" s="52"/>
      <c r="KJL141" s="52"/>
      <c r="KJM141" s="52"/>
      <c r="KJN141" s="52"/>
      <c r="KJO141" s="52"/>
      <c r="KJP141" s="52"/>
      <c r="KJQ141" s="52"/>
      <c r="KJR141" s="52"/>
      <c r="KJS141" s="52"/>
      <c r="KJT141" s="52"/>
      <c r="KJU141" s="52"/>
      <c r="KJV141" s="52"/>
      <c r="KJW141" s="52"/>
      <c r="KJX141" s="52"/>
      <c r="KJY141" s="52"/>
      <c r="KJZ141" s="52"/>
      <c r="KKA141" s="52"/>
      <c r="KKB141" s="52"/>
      <c r="KKC141" s="52"/>
      <c r="KKD141" s="52"/>
      <c r="KKE141" s="52"/>
      <c r="KKF141" s="52"/>
      <c r="KKG141" s="52"/>
      <c r="KKH141" s="52"/>
      <c r="KKI141" s="52"/>
      <c r="KKJ141" s="52"/>
      <c r="KKK141" s="52"/>
      <c r="KKL141" s="52"/>
      <c r="KKM141" s="52"/>
      <c r="KKN141" s="52"/>
      <c r="KKO141" s="52"/>
      <c r="KKP141" s="52"/>
      <c r="KKQ141" s="52"/>
      <c r="KKR141" s="52"/>
      <c r="KKS141" s="52"/>
      <c r="KKT141" s="52"/>
      <c r="KKU141" s="52"/>
      <c r="KKV141" s="52"/>
      <c r="KKW141" s="52"/>
      <c r="KKX141" s="52"/>
      <c r="KKY141" s="52"/>
      <c r="KKZ141" s="52"/>
      <c r="KLA141" s="52"/>
      <c r="KLB141" s="52"/>
      <c r="KLC141" s="52"/>
      <c r="KLD141" s="52"/>
      <c r="KLE141" s="52"/>
      <c r="KLF141" s="52"/>
      <c r="KLG141" s="52"/>
      <c r="KLH141" s="52"/>
      <c r="KLI141" s="52"/>
      <c r="KLJ141" s="52"/>
      <c r="KLK141" s="52"/>
      <c r="KLL141" s="52"/>
      <c r="KLM141" s="52"/>
      <c r="KLN141" s="52"/>
      <c r="KLO141" s="52"/>
      <c r="KLP141" s="52"/>
      <c r="KLQ141" s="52"/>
      <c r="KLR141" s="52"/>
      <c r="KLS141" s="52"/>
      <c r="KLT141" s="52"/>
      <c r="KLU141" s="52"/>
      <c r="KLV141" s="52"/>
      <c r="KLW141" s="52"/>
      <c r="KLX141" s="52"/>
      <c r="KLY141" s="52"/>
      <c r="KLZ141" s="52"/>
      <c r="KMA141" s="52"/>
      <c r="KMB141" s="52"/>
      <c r="KMC141" s="52"/>
      <c r="KMD141" s="52"/>
      <c r="KME141" s="52"/>
      <c r="KMF141" s="52"/>
      <c r="KMG141" s="52"/>
      <c r="KMH141" s="52"/>
      <c r="KMI141" s="52"/>
      <c r="KMJ141" s="52"/>
      <c r="KMK141" s="52"/>
      <c r="KML141" s="52"/>
      <c r="KMM141" s="52"/>
      <c r="KMN141" s="52"/>
      <c r="KMO141" s="52"/>
      <c r="KMP141" s="52"/>
      <c r="KMQ141" s="52"/>
      <c r="KMR141" s="52"/>
      <c r="KMS141" s="52"/>
      <c r="KMT141" s="52"/>
      <c r="KMU141" s="52"/>
      <c r="KMV141" s="52"/>
      <c r="KMW141" s="52"/>
      <c r="KMX141" s="52"/>
      <c r="KMY141" s="52"/>
      <c r="KMZ141" s="52"/>
      <c r="KNA141" s="52"/>
      <c r="KNB141" s="52"/>
      <c r="KNC141" s="52"/>
      <c r="KND141" s="52"/>
      <c r="KNE141" s="52"/>
      <c r="KNF141" s="52"/>
      <c r="KNG141" s="52"/>
      <c r="KNH141" s="52"/>
      <c r="KNI141" s="52"/>
      <c r="KNJ141" s="52"/>
      <c r="KNK141" s="52"/>
      <c r="KNL141" s="52"/>
      <c r="KNM141" s="52"/>
      <c r="KNN141" s="52"/>
      <c r="KNO141" s="52"/>
      <c r="KNP141" s="52"/>
      <c r="KNQ141" s="52"/>
      <c r="KNR141" s="52"/>
      <c r="KNS141" s="52"/>
      <c r="KNT141" s="52"/>
      <c r="KNU141" s="52"/>
      <c r="KNV141" s="52"/>
      <c r="KNW141" s="52"/>
      <c r="KNX141" s="52"/>
      <c r="KNY141" s="52"/>
      <c r="KNZ141" s="52"/>
      <c r="KOA141" s="52"/>
      <c r="KOB141" s="52"/>
      <c r="KOC141" s="52"/>
      <c r="KOD141" s="52"/>
      <c r="KOE141" s="52"/>
      <c r="KOF141" s="52"/>
      <c r="KOG141" s="52"/>
      <c r="KOH141" s="52"/>
      <c r="KOI141" s="52"/>
      <c r="KOJ141" s="52"/>
      <c r="KOK141" s="52"/>
      <c r="KOL141" s="52"/>
      <c r="KOM141" s="52"/>
      <c r="KON141" s="52"/>
      <c r="KOO141" s="52"/>
      <c r="KOP141" s="52"/>
      <c r="KOQ141" s="52"/>
      <c r="KOR141" s="52"/>
      <c r="KOS141" s="52"/>
      <c r="KOT141" s="52"/>
      <c r="KOU141" s="52"/>
      <c r="KOV141" s="52"/>
      <c r="KOW141" s="52"/>
      <c r="KOX141" s="52"/>
      <c r="KOY141" s="52"/>
      <c r="KOZ141" s="52"/>
      <c r="KPA141" s="52"/>
      <c r="KPB141" s="52"/>
      <c r="KPC141" s="52"/>
      <c r="KPD141" s="52"/>
      <c r="KPE141" s="52"/>
      <c r="KPF141" s="52"/>
      <c r="KPG141" s="52"/>
      <c r="KPH141" s="52"/>
      <c r="KPI141" s="52"/>
      <c r="KPJ141" s="52"/>
      <c r="KPK141" s="52"/>
      <c r="KPL141" s="52"/>
      <c r="KPM141" s="52"/>
      <c r="KPN141" s="52"/>
      <c r="KPO141" s="52"/>
      <c r="KPP141" s="52"/>
      <c r="KPQ141" s="52"/>
      <c r="KPR141" s="52"/>
      <c r="KPS141" s="52"/>
      <c r="KPT141" s="52"/>
      <c r="KPU141" s="52"/>
      <c r="KPV141" s="52"/>
      <c r="KPW141" s="52"/>
      <c r="KPX141" s="52"/>
      <c r="KPY141" s="52"/>
      <c r="KPZ141" s="52"/>
      <c r="KQA141" s="52"/>
      <c r="KQB141" s="52"/>
      <c r="KQC141" s="52"/>
      <c r="KQD141" s="52"/>
      <c r="KQE141" s="52"/>
      <c r="KQF141" s="52"/>
      <c r="KQG141" s="52"/>
      <c r="KQH141" s="52"/>
      <c r="KQI141" s="52"/>
      <c r="KQJ141" s="52"/>
      <c r="KQK141" s="52"/>
      <c r="KQL141" s="52"/>
      <c r="KQM141" s="52"/>
      <c r="KQN141" s="52"/>
      <c r="KQO141" s="52"/>
      <c r="KQP141" s="52"/>
      <c r="KQQ141" s="52"/>
      <c r="KQR141" s="52"/>
      <c r="KQS141" s="52"/>
      <c r="KQT141" s="52"/>
      <c r="KQU141" s="52"/>
      <c r="KQV141" s="52"/>
      <c r="KQW141" s="52"/>
      <c r="KQX141" s="52"/>
      <c r="KQY141" s="52"/>
      <c r="KQZ141" s="52"/>
      <c r="KRA141" s="52"/>
      <c r="KRB141" s="52"/>
      <c r="KRC141" s="52"/>
      <c r="KRD141" s="52"/>
      <c r="KRE141" s="52"/>
      <c r="KRF141" s="52"/>
      <c r="KRG141" s="52"/>
      <c r="KRH141" s="52"/>
      <c r="KRI141" s="52"/>
      <c r="KRJ141" s="52"/>
      <c r="KRK141" s="52"/>
      <c r="KRL141" s="52"/>
      <c r="KRM141" s="52"/>
      <c r="KRN141" s="52"/>
      <c r="KRO141" s="52"/>
      <c r="KRP141" s="52"/>
      <c r="KRQ141" s="52"/>
      <c r="KRR141" s="52"/>
      <c r="KRS141" s="52"/>
      <c r="KRT141" s="52"/>
      <c r="KRU141" s="52"/>
      <c r="KSB141" s="52"/>
      <c r="KSC141" s="52"/>
      <c r="KSD141" s="52"/>
      <c r="KSE141" s="52"/>
      <c r="KSF141" s="52"/>
      <c r="KSG141" s="52"/>
      <c r="KSH141" s="52"/>
      <c r="KSI141" s="52"/>
      <c r="KSJ141" s="52"/>
      <c r="KSK141" s="52"/>
      <c r="KSL141" s="52"/>
      <c r="KSM141" s="52"/>
      <c r="KSN141" s="52"/>
      <c r="KSO141" s="52"/>
      <c r="KSP141" s="52"/>
      <c r="KSQ141" s="52"/>
      <c r="KSR141" s="52"/>
      <c r="KSS141" s="52"/>
      <c r="KST141" s="52"/>
      <c r="KSU141" s="52"/>
      <c r="KSV141" s="52"/>
      <c r="KSW141" s="52"/>
      <c r="KSX141" s="52"/>
      <c r="KSY141" s="52"/>
      <c r="KSZ141" s="52"/>
      <c r="KTA141" s="52"/>
      <c r="KTB141" s="52"/>
      <c r="KTC141" s="52"/>
      <c r="KTD141" s="52"/>
      <c r="KTE141" s="52"/>
      <c r="KTF141" s="52"/>
      <c r="KTG141" s="52"/>
      <c r="KTH141" s="52"/>
      <c r="KTI141" s="52"/>
      <c r="KTJ141" s="52"/>
      <c r="KTK141" s="52"/>
      <c r="KTL141" s="52"/>
      <c r="KTM141" s="52"/>
      <c r="KTN141" s="52"/>
      <c r="KTO141" s="52"/>
      <c r="KTP141" s="52"/>
      <c r="KTQ141" s="52"/>
      <c r="KTR141" s="52"/>
      <c r="KTS141" s="52"/>
      <c r="KTT141" s="52"/>
      <c r="KTU141" s="52"/>
      <c r="KTV141" s="52"/>
      <c r="KTW141" s="52"/>
      <c r="KTX141" s="52"/>
      <c r="KTY141" s="52"/>
      <c r="KTZ141" s="52"/>
      <c r="KUA141" s="52"/>
      <c r="KUB141" s="52"/>
      <c r="KUC141" s="52"/>
      <c r="KUD141" s="52"/>
      <c r="KUE141" s="52"/>
      <c r="KUF141" s="52"/>
      <c r="KUG141" s="52"/>
      <c r="KUH141" s="52"/>
      <c r="KUI141" s="52"/>
      <c r="KUJ141" s="52"/>
      <c r="KUK141" s="52"/>
      <c r="KUL141" s="52"/>
      <c r="KUM141" s="52"/>
      <c r="KUN141" s="52"/>
      <c r="KUO141" s="52"/>
      <c r="KUP141" s="52"/>
      <c r="KUQ141" s="52"/>
      <c r="KUR141" s="52"/>
      <c r="KUS141" s="52"/>
      <c r="KUT141" s="52"/>
      <c r="KUU141" s="52"/>
      <c r="KUV141" s="52"/>
      <c r="KUW141" s="52"/>
      <c r="KUX141" s="52"/>
      <c r="KUY141" s="52"/>
      <c r="KUZ141" s="52"/>
      <c r="KVA141" s="52"/>
      <c r="KVB141" s="52"/>
      <c r="KVC141" s="52"/>
      <c r="KVD141" s="52"/>
      <c r="KVE141" s="52"/>
      <c r="KVF141" s="52"/>
      <c r="KVG141" s="52"/>
      <c r="KVH141" s="52"/>
      <c r="KVI141" s="52"/>
      <c r="KVJ141" s="52"/>
      <c r="KVK141" s="52"/>
      <c r="KVL141" s="52"/>
      <c r="KVM141" s="52"/>
      <c r="KVN141" s="52"/>
      <c r="KVO141" s="52"/>
      <c r="KVP141" s="52"/>
      <c r="KVQ141" s="52"/>
      <c r="KVR141" s="52"/>
      <c r="KVS141" s="52"/>
      <c r="KVT141" s="52"/>
      <c r="KVU141" s="52"/>
      <c r="KVV141" s="52"/>
      <c r="KVW141" s="52"/>
      <c r="KVX141" s="52"/>
      <c r="KVY141" s="52"/>
      <c r="KVZ141" s="52"/>
      <c r="KWA141" s="52"/>
      <c r="KWB141" s="52"/>
      <c r="KWC141" s="52"/>
      <c r="KWD141" s="52"/>
      <c r="KWE141" s="52"/>
      <c r="KWF141" s="52"/>
      <c r="KWG141" s="52"/>
      <c r="KWH141" s="52"/>
      <c r="KWI141" s="52"/>
      <c r="KWJ141" s="52"/>
      <c r="KWK141" s="52"/>
      <c r="KWL141" s="52"/>
      <c r="KWM141" s="52"/>
      <c r="KWN141" s="52"/>
      <c r="KWO141" s="52"/>
      <c r="KWP141" s="52"/>
      <c r="KWQ141" s="52"/>
      <c r="KWR141" s="52"/>
      <c r="KWS141" s="52"/>
      <c r="KWT141" s="52"/>
      <c r="KWU141" s="52"/>
      <c r="KWV141" s="52"/>
      <c r="KWW141" s="52"/>
      <c r="KWX141" s="52"/>
      <c r="KWY141" s="52"/>
      <c r="KWZ141" s="52"/>
      <c r="KXA141" s="52"/>
      <c r="KXB141" s="52"/>
      <c r="KXC141" s="52"/>
      <c r="KXD141" s="52"/>
      <c r="KXE141" s="52"/>
      <c r="KXF141" s="52"/>
      <c r="KXG141" s="52"/>
      <c r="KXH141" s="52"/>
      <c r="KXI141" s="52"/>
      <c r="KXJ141" s="52"/>
      <c r="KXK141" s="52"/>
      <c r="KXL141" s="52"/>
      <c r="KXM141" s="52"/>
      <c r="KXN141" s="52"/>
      <c r="KXO141" s="52"/>
      <c r="KXP141" s="52"/>
      <c r="KXQ141" s="52"/>
      <c r="KXR141" s="52"/>
      <c r="KXS141" s="52"/>
      <c r="KXT141" s="52"/>
      <c r="KXU141" s="52"/>
      <c r="KXV141" s="52"/>
      <c r="KXW141" s="52"/>
      <c r="KXX141" s="52"/>
      <c r="KXY141" s="52"/>
      <c r="KXZ141" s="52"/>
      <c r="KYA141" s="52"/>
      <c r="KYB141" s="52"/>
      <c r="KYC141" s="52"/>
      <c r="KYD141" s="52"/>
      <c r="KYE141" s="52"/>
      <c r="KYF141" s="52"/>
      <c r="KYG141" s="52"/>
      <c r="KYH141" s="52"/>
      <c r="KYI141" s="52"/>
      <c r="KYJ141" s="52"/>
      <c r="KYK141" s="52"/>
      <c r="KYL141" s="52"/>
      <c r="KYM141" s="52"/>
      <c r="KYN141" s="52"/>
      <c r="KYO141" s="52"/>
      <c r="KYP141" s="52"/>
      <c r="KYQ141" s="52"/>
      <c r="KYR141" s="52"/>
      <c r="KYS141" s="52"/>
      <c r="KYT141" s="52"/>
      <c r="KYU141" s="52"/>
      <c r="KYV141" s="52"/>
      <c r="KYW141" s="52"/>
      <c r="KYX141" s="52"/>
      <c r="KYY141" s="52"/>
      <c r="KYZ141" s="52"/>
      <c r="KZA141" s="52"/>
      <c r="KZB141" s="52"/>
      <c r="KZC141" s="52"/>
      <c r="KZD141" s="52"/>
      <c r="KZE141" s="52"/>
      <c r="KZF141" s="52"/>
      <c r="KZG141" s="52"/>
      <c r="KZH141" s="52"/>
      <c r="KZI141" s="52"/>
      <c r="KZJ141" s="52"/>
      <c r="KZK141" s="52"/>
      <c r="KZL141" s="52"/>
      <c r="KZM141" s="52"/>
      <c r="KZN141" s="52"/>
      <c r="KZO141" s="52"/>
      <c r="KZP141" s="52"/>
      <c r="KZQ141" s="52"/>
      <c r="KZR141" s="52"/>
      <c r="KZS141" s="52"/>
      <c r="KZT141" s="52"/>
      <c r="KZU141" s="52"/>
      <c r="KZV141" s="52"/>
      <c r="KZW141" s="52"/>
      <c r="KZX141" s="52"/>
      <c r="KZY141" s="52"/>
      <c r="KZZ141" s="52"/>
      <c r="LAA141" s="52"/>
      <c r="LAB141" s="52"/>
      <c r="LAC141" s="52"/>
      <c r="LAD141" s="52"/>
      <c r="LAE141" s="52"/>
      <c r="LAF141" s="52"/>
      <c r="LAG141" s="52"/>
      <c r="LAH141" s="52"/>
      <c r="LAI141" s="52"/>
      <c r="LAJ141" s="52"/>
      <c r="LAK141" s="52"/>
      <c r="LAL141" s="52"/>
      <c r="LAM141" s="52"/>
      <c r="LAN141" s="52"/>
      <c r="LAO141" s="52"/>
      <c r="LAP141" s="52"/>
      <c r="LAQ141" s="52"/>
      <c r="LAR141" s="52"/>
      <c r="LAS141" s="52"/>
      <c r="LAT141" s="52"/>
      <c r="LAU141" s="52"/>
      <c r="LAV141" s="52"/>
      <c r="LAW141" s="52"/>
      <c r="LAX141" s="52"/>
      <c r="LAY141" s="52"/>
      <c r="LAZ141" s="52"/>
      <c r="LBA141" s="52"/>
      <c r="LBB141" s="52"/>
      <c r="LBC141" s="52"/>
      <c r="LBD141" s="52"/>
      <c r="LBE141" s="52"/>
      <c r="LBF141" s="52"/>
      <c r="LBG141" s="52"/>
      <c r="LBH141" s="52"/>
      <c r="LBI141" s="52"/>
      <c r="LBJ141" s="52"/>
      <c r="LBK141" s="52"/>
      <c r="LBL141" s="52"/>
      <c r="LBM141" s="52"/>
      <c r="LBN141" s="52"/>
      <c r="LBO141" s="52"/>
      <c r="LBP141" s="52"/>
      <c r="LBQ141" s="52"/>
      <c r="LBX141" s="52"/>
      <c r="LBY141" s="52"/>
      <c r="LBZ141" s="52"/>
      <c r="LCA141" s="52"/>
      <c r="LCB141" s="52"/>
      <c r="LCC141" s="52"/>
      <c r="LCD141" s="52"/>
      <c r="LCE141" s="52"/>
      <c r="LCF141" s="52"/>
      <c r="LCG141" s="52"/>
      <c r="LCH141" s="52"/>
      <c r="LCI141" s="52"/>
      <c r="LCJ141" s="52"/>
      <c r="LCK141" s="52"/>
      <c r="LCL141" s="52"/>
      <c r="LCM141" s="52"/>
      <c r="LCN141" s="52"/>
      <c r="LCO141" s="52"/>
      <c r="LCP141" s="52"/>
      <c r="LCQ141" s="52"/>
      <c r="LCR141" s="52"/>
      <c r="LCS141" s="52"/>
      <c r="LCT141" s="52"/>
      <c r="LCU141" s="52"/>
      <c r="LCV141" s="52"/>
      <c r="LCW141" s="52"/>
      <c r="LCX141" s="52"/>
      <c r="LCY141" s="52"/>
      <c r="LCZ141" s="52"/>
      <c r="LDA141" s="52"/>
      <c r="LDB141" s="52"/>
      <c r="LDC141" s="52"/>
      <c r="LDD141" s="52"/>
      <c r="LDE141" s="52"/>
      <c r="LDF141" s="52"/>
      <c r="LDG141" s="52"/>
      <c r="LDH141" s="52"/>
      <c r="LDI141" s="52"/>
      <c r="LDJ141" s="52"/>
      <c r="LDK141" s="52"/>
      <c r="LDL141" s="52"/>
      <c r="LDM141" s="52"/>
      <c r="LDN141" s="52"/>
      <c r="LDO141" s="52"/>
      <c r="LDP141" s="52"/>
      <c r="LDQ141" s="52"/>
      <c r="LDR141" s="52"/>
      <c r="LDS141" s="52"/>
      <c r="LDT141" s="52"/>
      <c r="LDU141" s="52"/>
      <c r="LDV141" s="52"/>
      <c r="LDW141" s="52"/>
      <c r="LDX141" s="52"/>
      <c r="LDY141" s="52"/>
      <c r="LDZ141" s="52"/>
      <c r="LEA141" s="52"/>
      <c r="LEB141" s="52"/>
      <c r="LEC141" s="52"/>
      <c r="LED141" s="52"/>
      <c r="LEE141" s="52"/>
      <c r="LEF141" s="52"/>
      <c r="LEG141" s="52"/>
      <c r="LEH141" s="52"/>
      <c r="LEI141" s="52"/>
      <c r="LEJ141" s="52"/>
      <c r="LEK141" s="52"/>
      <c r="LEL141" s="52"/>
      <c r="LEM141" s="52"/>
      <c r="LEN141" s="52"/>
      <c r="LEO141" s="52"/>
      <c r="LEP141" s="52"/>
      <c r="LEQ141" s="52"/>
      <c r="LER141" s="52"/>
      <c r="LES141" s="52"/>
      <c r="LET141" s="52"/>
      <c r="LEU141" s="52"/>
      <c r="LEV141" s="52"/>
      <c r="LEW141" s="52"/>
      <c r="LEX141" s="52"/>
      <c r="LEY141" s="52"/>
      <c r="LEZ141" s="52"/>
      <c r="LFA141" s="52"/>
      <c r="LFB141" s="52"/>
      <c r="LFC141" s="52"/>
      <c r="LFD141" s="52"/>
      <c r="LFE141" s="52"/>
      <c r="LFF141" s="52"/>
      <c r="LFG141" s="52"/>
      <c r="LFH141" s="52"/>
      <c r="LFI141" s="52"/>
      <c r="LFJ141" s="52"/>
      <c r="LFK141" s="52"/>
      <c r="LFL141" s="52"/>
      <c r="LFM141" s="52"/>
      <c r="LFN141" s="52"/>
      <c r="LFO141" s="52"/>
      <c r="LFP141" s="52"/>
      <c r="LFQ141" s="52"/>
      <c r="LFR141" s="52"/>
      <c r="LFS141" s="52"/>
      <c r="LFT141" s="52"/>
      <c r="LFU141" s="52"/>
      <c r="LFV141" s="52"/>
      <c r="LFW141" s="52"/>
      <c r="LFX141" s="52"/>
      <c r="LFY141" s="52"/>
      <c r="LFZ141" s="52"/>
      <c r="LGA141" s="52"/>
      <c r="LGB141" s="52"/>
      <c r="LGC141" s="52"/>
      <c r="LGD141" s="52"/>
      <c r="LGE141" s="52"/>
      <c r="LGF141" s="52"/>
      <c r="LGG141" s="52"/>
      <c r="LGH141" s="52"/>
      <c r="LGI141" s="52"/>
      <c r="LGJ141" s="52"/>
      <c r="LGK141" s="52"/>
      <c r="LGL141" s="52"/>
      <c r="LGM141" s="52"/>
      <c r="LGN141" s="52"/>
      <c r="LGO141" s="52"/>
      <c r="LGP141" s="52"/>
      <c r="LGQ141" s="52"/>
      <c r="LGR141" s="52"/>
      <c r="LGS141" s="52"/>
      <c r="LGT141" s="52"/>
      <c r="LGU141" s="52"/>
      <c r="LGV141" s="52"/>
      <c r="LGW141" s="52"/>
      <c r="LGX141" s="52"/>
      <c r="LGY141" s="52"/>
      <c r="LGZ141" s="52"/>
      <c r="LHA141" s="52"/>
      <c r="LHB141" s="52"/>
      <c r="LHC141" s="52"/>
      <c r="LHD141" s="52"/>
      <c r="LHE141" s="52"/>
      <c r="LHF141" s="52"/>
      <c r="LHG141" s="52"/>
      <c r="LHH141" s="52"/>
      <c r="LHI141" s="52"/>
      <c r="LHJ141" s="52"/>
      <c r="LHK141" s="52"/>
      <c r="LHL141" s="52"/>
      <c r="LHM141" s="52"/>
      <c r="LHN141" s="52"/>
      <c r="LHO141" s="52"/>
      <c r="LHP141" s="52"/>
      <c r="LHQ141" s="52"/>
      <c r="LHR141" s="52"/>
      <c r="LHS141" s="52"/>
      <c r="LHT141" s="52"/>
      <c r="LHU141" s="52"/>
      <c r="LHV141" s="52"/>
      <c r="LHW141" s="52"/>
      <c r="LHX141" s="52"/>
      <c r="LHY141" s="52"/>
      <c r="LHZ141" s="52"/>
      <c r="LIA141" s="52"/>
      <c r="LIB141" s="52"/>
      <c r="LIC141" s="52"/>
      <c r="LID141" s="52"/>
      <c r="LIE141" s="52"/>
      <c r="LIF141" s="52"/>
      <c r="LIG141" s="52"/>
      <c r="LIH141" s="52"/>
      <c r="LII141" s="52"/>
      <c r="LIJ141" s="52"/>
      <c r="LIK141" s="52"/>
      <c r="LIL141" s="52"/>
      <c r="LIM141" s="52"/>
      <c r="LIN141" s="52"/>
      <c r="LIO141" s="52"/>
      <c r="LIP141" s="52"/>
      <c r="LIQ141" s="52"/>
      <c r="LIR141" s="52"/>
      <c r="LIS141" s="52"/>
      <c r="LIT141" s="52"/>
      <c r="LIU141" s="52"/>
      <c r="LIV141" s="52"/>
      <c r="LIW141" s="52"/>
      <c r="LIX141" s="52"/>
      <c r="LIY141" s="52"/>
      <c r="LIZ141" s="52"/>
      <c r="LJA141" s="52"/>
      <c r="LJB141" s="52"/>
      <c r="LJC141" s="52"/>
      <c r="LJD141" s="52"/>
      <c r="LJE141" s="52"/>
      <c r="LJF141" s="52"/>
      <c r="LJG141" s="52"/>
      <c r="LJH141" s="52"/>
      <c r="LJI141" s="52"/>
      <c r="LJJ141" s="52"/>
      <c r="LJK141" s="52"/>
      <c r="LJL141" s="52"/>
      <c r="LJM141" s="52"/>
      <c r="LJN141" s="52"/>
      <c r="LJO141" s="52"/>
      <c r="LJP141" s="52"/>
      <c r="LJQ141" s="52"/>
      <c r="LJR141" s="52"/>
      <c r="LJS141" s="52"/>
      <c r="LJT141" s="52"/>
      <c r="LJU141" s="52"/>
      <c r="LJV141" s="52"/>
      <c r="LJW141" s="52"/>
      <c r="LJX141" s="52"/>
      <c r="LJY141" s="52"/>
      <c r="LJZ141" s="52"/>
      <c r="LKA141" s="52"/>
      <c r="LKB141" s="52"/>
      <c r="LKC141" s="52"/>
      <c r="LKD141" s="52"/>
      <c r="LKE141" s="52"/>
      <c r="LKF141" s="52"/>
      <c r="LKG141" s="52"/>
      <c r="LKH141" s="52"/>
      <c r="LKI141" s="52"/>
      <c r="LKJ141" s="52"/>
      <c r="LKK141" s="52"/>
      <c r="LKL141" s="52"/>
      <c r="LKM141" s="52"/>
      <c r="LKN141" s="52"/>
      <c r="LKO141" s="52"/>
      <c r="LKP141" s="52"/>
      <c r="LKQ141" s="52"/>
      <c r="LKR141" s="52"/>
      <c r="LKS141" s="52"/>
      <c r="LKT141" s="52"/>
      <c r="LKU141" s="52"/>
      <c r="LKV141" s="52"/>
      <c r="LKW141" s="52"/>
      <c r="LKX141" s="52"/>
      <c r="LKY141" s="52"/>
      <c r="LKZ141" s="52"/>
      <c r="LLA141" s="52"/>
      <c r="LLB141" s="52"/>
      <c r="LLC141" s="52"/>
      <c r="LLD141" s="52"/>
      <c r="LLE141" s="52"/>
      <c r="LLF141" s="52"/>
      <c r="LLG141" s="52"/>
      <c r="LLH141" s="52"/>
      <c r="LLI141" s="52"/>
      <c r="LLJ141" s="52"/>
      <c r="LLK141" s="52"/>
      <c r="LLL141" s="52"/>
      <c r="LLM141" s="52"/>
      <c r="LLT141" s="52"/>
      <c r="LLU141" s="52"/>
      <c r="LLV141" s="52"/>
      <c r="LLW141" s="52"/>
      <c r="LLX141" s="52"/>
      <c r="LLY141" s="52"/>
      <c r="LLZ141" s="52"/>
      <c r="LMA141" s="52"/>
      <c r="LMB141" s="52"/>
      <c r="LMC141" s="52"/>
      <c r="LMD141" s="52"/>
      <c r="LME141" s="52"/>
      <c r="LMF141" s="52"/>
      <c r="LMG141" s="52"/>
      <c r="LMH141" s="52"/>
      <c r="LMI141" s="52"/>
      <c r="LMJ141" s="52"/>
      <c r="LMK141" s="52"/>
      <c r="LML141" s="52"/>
      <c r="LMM141" s="52"/>
      <c r="LMN141" s="52"/>
      <c r="LMO141" s="52"/>
      <c r="LMP141" s="52"/>
      <c r="LMQ141" s="52"/>
      <c r="LMR141" s="52"/>
      <c r="LMS141" s="52"/>
      <c r="LMT141" s="52"/>
      <c r="LMU141" s="52"/>
      <c r="LMV141" s="52"/>
      <c r="LMW141" s="52"/>
      <c r="LMX141" s="52"/>
      <c r="LMY141" s="52"/>
      <c r="LMZ141" s="52"/>
      <c r="LNA141" s="52"/>
      <c r="LNB141" s="52"/>
      <c r="LNC141" s="52"/>
      <c r="LND141" s="52"/>
      <c r="LNE141" s="52"/>
      <c r="LNF141" s="52"/>
      <c r="LNG141" s="52"/>
      <c r="LNH141" s="52"/>
      <c r="LNI141" s="52"/>
      <c r="LNJ141" s="52"/>
      <c r="LNK141" s="52"/>
      <c r="LNL141" s="52"/>
      <c r="LNM141" s="52"/>
      <c r="LNN141" s="52"/>
      <c r="LNO141" s="52"/>
      <c r="LNP141" s="52"/>
      <c r="LNQ141" s="52"/>
      <c r="LNR141" s="52"/>
      <c r="LNS141" s="52"/>
      <c r="LNT141" s="52"/>
      <c r="LNU141" s="52"/>
      <c r="LNV141" s="52"/>
      <c r="LNW141" s="52"/>
      <c r="LNX141" s="52"/>
      <c r="LNY141" s="52"/>
      <c r="LNZ141" s="52"/>
      <c r="LOA141" s="52"/>
      <c r="LOB141" s="52"/>
      <c r="LOC141" s="52"/>
      <c r="LOD141" s="52"/>
      <c r="LOE141" s="52"/>
      <c r="LOF141" s="52"/>
      <c r="LOG141" s="52"/>
      <c r="LOH141" s="52"/>
      <c r="LOI141" s="52"/>
      <c r="LOJ141" s="52"/>
      <c r="LOK141" s="52"/>
      <c r="LOL141" s="52"/>
      <c r="LOM141" s="52"/>
      <c r="LON141" s="52"/>
      <c r="LOO141" s="52"/>
      <c r="LOP141" s="52"/>
      <c r="LOQ141" s="52"/>
      <c r="LOR141" s="52"/>
      <c r="LOS141" s="52"/>
      <c r="LOT141" s="52"/>
      <c r="LOU141" s="52"/>
      <c r="LOV141" s="52"/>
      <c r="LOW141" s="52"/>
      <c r="LOX141" s="52"/>
      <c r="LOY141" s="52"/>
      <c r="LOZ141" s="52"/>
      <c r="LPA141" s="52"/>
      <c r="LPB141" s="52"/>
      <c r="LPC141" s="52"/>
      <c r="LPD141" s="52"/>
      <c r="LPE141" s="52"/>
      <c r="LPF141" s="52"/>
      <c r="LPG141" s="52"/>
      <c r="LPH141" s="52"/>
      <c r="LPI141" s="52"/>
      <c r="LPJ141" s="52"/>
      <c r="LPK141" s="52"/>
      <c r="LPL141" s="52"/>
      <c r="LPM141" s="52"/>
      <c r="LPN141" s="52"/>
      <c r="LPO141" s="52"/>
      <c r="LPP141" s="52"/>
      <c r="LPQ141" s="52"/>
      <c r="LPR141" s="52"/>
      <c r="LPS141" s="52"/>
      <c r="LPT141" s="52"/>
      <c r="LPU141" s="52"/>
      <c r="LPV141" s="52"/>
      <c r="LPW141" s="52"/>
      <c r="LPX141" s="52"/>
      <c r="LPY141" s="52"/>
      <c r="LPZ141" s="52"/>
      <c r="LQA141" s="52"/>
      <c r="LQB141" s="52"/>
      <c r="LQC141" s="52"/>
      <c r="LQD141" s="52"/>
      <c r="LQE141" s="52"/>
      <c r="LQF141" s="52"/>
      <c r="LQG141" s="52"/>
      <c r="LQH141" s="52"/>
      <c r="LQI141" s="52"/>
      <c r="LQJ141" s="52"/>
      <c r="LQK141" s="52"/>
      <c r="LQL141" s="52"/>
      <c r="LQM141" s="52"/>
      <c r="LQN141" s="52"/>
      <c r="LQO141" s="52"/>
      <c r="LQP141" s="52"/>
      <c r="LQQ141" s="52"/>
      <c r="LQR141" s="52"/>
      <c r="LQS141" s="52"/>
      <c r="LQT141" s="52"/>
      <c r="LQU141" s="52"/>
      <c r="LQV141" s="52"/>
      <c r="LQW141" s="52"/>
      <c r="LQX141" s="52"/>
      <c r="LQY141" s="52"/>
      <c r="LQZ141" s="52"/>
      <c r="LRA141" s="52"/>
      <c r="LRB141" s="52"/>
      <c r="LRC141" s="52"/>
      <c r="LRD141" s="52"/>
      <c r="LRE141" s="52"/>
      <c r="LRF141" s="52"/>
      <c r="LRG141" s="52"/>
      <c r="LRH141" s="52"/>
      <c r="LRI141" s="52"/>
      <c r="LRJ141" s="52"/>
      <c r="LRK141" s="52"/>
      <c r="LRL141" s="52"/>
      <c r="LRM141" s="52"/>
      <c r="LRN141" s="52"/>
      <c r="LRO141" s="52"/>
      <c r="LRP141" s="52"/>
      <c r="LRQ141" s="52"/>
      <c r="LRR141" s="52"/>
      <c r="LRS141" s="52"/>
      <c r="LRT141" s="52"/>
      <c r="LRU141" s="52"/>
      <c r="LRV141" s="52"/>
      <c r="LRW141" s="52"/>
      <c r="LRX141" s="52"/>
      <c r="LRY141" s="52"/>
      <c r="LRZ141" s="52"/>
      <c r="LSA141" s="52"/>
      <c r="LSB141" s="52"/>
      <c r="LSC141" s="52"/>
      <c r="LSD141" s="52"/>
      <c r="LSE141" s="52"/>
      <c r="LSF141" s="52"/>
      <c r="LSG141" s="52"/>
      <c r="LSH141" s="52"/>
      <c r="LSI141" s="52"/>
      <c r="LSJ141" s="52"/>
      <c r="LSK141" s="52"/>
      <c r="LSL141" s="52"/>
      <c r="LSM141" s="52"/>
      <c r="LSN141" s="52"/>
      <c r="LSO141" s="52"/>
      <c r="LSP141" s="52"/>
      <c r="LSQ141" s="52"/>
      <c r="LSR141" s="52"/>
      <c r="LSS141" s="52"/>
      <c r="LST141" s="52"/>
      <c r="LSU141" s="52"/>
      <c r="LSV141" s="52"/>
      <c r="LSW141" s="52"/>
      <c r="LSX141" s="52"/>
      <c r="LSY141" s="52"/>
      <c r="LSZ141" s="52"/>
      <c r="LTA141" s="52"/>
      <c r="LTB141" s="52"/>
      <c r="LTC141" s="52"/>
      <c r="LTD141" s="52"/>
      <c r="LTE141" s="52"/>
      <c r="LTF141" s="52"/>
      <c r="LTG141" s="52"/>
      <c r="LTH141" s="52"/>
      <c r="LTI141" s="52"/>
      <c r="LTJ141" s="52"/>
      <c r="LTK141" s="52"/>
      <c r="LTL141" s="52"/>
      <c r="LTM141" s="52"/>
      <c r="LTN141" s="52"/>
      <c r="LTO141" s="52"/>
      <c r="LTP141" s="52"/>
      <c r="LTQ141" s="52"/>
      <c r="LTR141" s="52"/>
      <c r="LTS141" s="52"/>
      <c r="LTT141" s="52"/>
      <c r="LTU141" s="52"/>
      <c r="LTV141" s="52"/>
      <c r="LTW141" s="52"/>
      <c r="LTX141" s="52"/>
      <c r="LTY141" s="52"/>
      <c r="LTZ141" s="52"/>
      <c r="LUA141" s="52"/>
      <c r="LUB141" s="52"/>
      <c r="LUC141" s="52"/>
      <c r="LUD141" s="52"/>
      <c r="LUE141" s="52"/>
      <c r="LUF141" s="52"/>
      <c r="LUG141" s="52"/>
      <c r="LUH141" s="52"/>
      <c r="LUI141" s="52"/>
      <c r="LUJ141" s="52"/>
      <c r="LUK141" s="52"/>
      <c r="LUL141" s="52"/>
      <c r="LUM141" s="52"/>
      <c r="LUN141" s="52"/>
      <c r="LUO141" s="52"/>
      <c r="LUP141" s="52"/>
      <c r="LUQ141" s="52"/>
      <c r="LUR141" s="52"/>
      <c r="LUS141" s="52"/>
      <c r="LUT141" s="52"/>
      <c r="LUU141" s="52"/>
      <c r="LUV141" s="52"/>
      <c r="LUW141" s="52"/>
      <c r="LUX141" s="52"/>
      <c r="LUY141" s="52"/>
      <c r="LUZ141" s="52"/>
      <c r="LVA141" s="52"/>
      <c r="LVB141" s="52"/>
      <c r="LVC141" s="52"/>
      <c r="LVD141" s="52"/>
      <c r="LVE141" s="52"/>
      <c r="LVF141" s="52"/>
      <c r="LVG141" s="52"/>
      <c r="LVH141" s="52"/>
      <c r="LVI141" s="52"/>
      <c r="LVP141" s="52"/>
      <c r="LVQ141" s="52"/>
      <c r="LVR141" s="52"/>
      <c r="LVS141" s="52"/>
      <c r="LVT141" s="52"/>
      <c r="LVU141" s="52"/>
      <c r="LVV141" s="52"/>
      <c r="LVW141" s="52"/>
      <c r="LVX141" s="52"/>
      <c r="LVY141" s="52"/>
      <c r="LVZ141" s="52"/>
      <c r="LWA141" s="52"/>
      <c r="LWB141" s="52"/>
      <c r="LWC141" s="52"/>
      <c r="LWD141" s="52"/>
      <c r="LWE141" s="52"/>
      <c r="LWF141" s="52"/>
      <c r="LWG141" s="52"/>
      <c r="LWH141" s="52"/>
      <c r="LWI141" s="52"/>
      <c r="LWJ141" s="52"/>
      <c r="LWK141" s="52"/>
      <c r="LWL141" s="52"/>
      <c r="LWM141" s="52"/>
      <c r="LWN141" s="52"/>
      <c r="LWO141" s="52"/>
      <c r="LWP141" s="52"/>
      <c r="LWQ141" s="52"/>
      <c r="LWR141" s="52"/>
      <c r="LWS141" s="52"/>
      <c r="LWT141" s="52"/>
      <c r="LWU141" s="52"/>
      <c r="LWV141" s="52"/>
      <c r="LWW141" s="52"/>
      <c r="LWX141" s="52"/>
      <c r="LWY141" s="52"/>
      <c r="LWZ141" s="52"/>
      <c r="LXA141" s="52"/>
      <c r="LXB141" s="52"/>
      <c r="LXC141" s="52"/>
      <c r="LXD141" s="52"/>
      <c r="LXE141" s="52"/>
      <c r="LXF141" s="52"/>
      <c r="LXG141" s="52"/>
      <c r="LXH141" s="52"/>
      <c r="LXI141" s="52"/>
      <c r="LXJ141" s="52"/>
      <c r="LXK141" s="52"/>
      <c r="LXL141" s="52"/>
      <c r="LXM141" s="52"/>
      <c r="LXN141" s="52"/>
      <c r="LXO141" s="52"/>
      <c r="LXP141" s="52"/>
      <c r="LXQ141" s="52"/>
      <c r="LXR141" s="52"/>
      <c r="LXS141" s="52"/>
      <c r="LXT141" s="52"/>
      <c r="LXU141" s="52"/>
      <c r="LXV141" s="52"/>
      <c r="LXW141" s="52"/>
      <c r="LXX141" s="52"/>
      <c r="LXY141" s="52"/>
      <c r="LXZ141" s="52"/>
      <c r="LYA141" s="52"/>
      <c r="LYB141" s="52"/>
      <c r="LYC141" s="52"/>
      <c r="LYD141" s="52"/>
      <c r="LYE141" s="52"/>
      <c r="LYF141" s="52"/>
      <c r="LYG141" s="52"/>
      <c r="LYH141" s="52"/>
      <c r="LYI141" s="52"/>
      <c r="LYJ141" s="52"/>
      <c r="LYK141" s="52"/>
      <c r="LYL141" s="52"/>
      <c r="LYM141" s="52"/>
      <c r="LYN141" s="52"/>
      <c r="LYO141" s="52"/>
      <c r="LYP141" s="52"/>
      <c r="LYQ141" s="52"/>
      <c r="LYR141" s="52"/>
      <c r="LYS141" s="52"/>
      <c r="LYT141" s="52"/>
      <c r="LYU141" s="52"/>
      <c r="LYV141" s="52"/>
      <c r="LYW141" s="52"/>
      <c r="LYX141" s="52"/>
      <c r="LYY141" s="52"/>
      <c r="LYZ141" s="52"/>
      <c r="LZA141" s="52"/>
      <c r="LZB141" s="52"/>
      <c r="LZC141" s="52"/>
      <c r="LZD141" s="52"/>
      <c r="LZE141" s="52"/>
      <c r="LZF141" s="52"/>
      <c r="LZG141" s="52"/>
      <c r="LZH141" s="52"/>
      <c r="LZI141" s="52"/>
      <c r="LZJ141" s="52"/>
      <c r="LZK141" s="52"/>
      <c r="LZL141" s="52"/>
      <c r="LZM141" s="52"/>
      <c r="LZN141" s="52"/>
      <c r="LZO141" s="52"/>
      <c r="LZP141" s="52"/>
      <c r="LZQ141" s="52"/>
      <c r="LZR141" s="52"/>
      <c r="LZS141" s="52"/>
      <c r="LZT141" s="52"/>
      <c r="LZU141" s="52"/>
      <c r="LZV141" s="52"/>
      <c r="LZW141" s="52"/>
      <c r="LZX141" s="52"/>
      <c r="LZY141" s="52"/>
      <c r="LZZ141" s="52"/>
      <c r="MAA141" s="52"/>
      <c r="MAB141" s="52"/>
      <c r="MAC141" s="52"/>
      <c r="MAD141" s="52"/>
      <c r="MAE141" s="52"/>
      <c r="MAF141" s="52"/>
      <c r="MAG141" s="52"/>
      <c r="MAH141" s="52"/>
      <c r="MAI141" s="52"/>
      <c r="MAJ141" s="52"/>
      <c r="MAK141" s="52"/>
      <c r="MAL141" s="52"/>
      <c r="MAM141" s="52"/>
      <c r="MAN141" s="52"/>
      <c r="MAO141" s="52"/>
      <c r="MAP141" s="52"/>
      <c r="MAQ141" s="52"/>
      <c r="MAR141" s="52"/>
      <c r="MAS141" s="52"/>
      <c r="MAT141" s="52"/>
      <c r="MAU141" s="52"/>
      <c r="MAV141" s="52"/>
      <c r="MAW141" s="52"/>
      <c r="MAX141" s="52"/>
      <c r="MAY141" s="52"/>
      <c r="MAZ141" s="52"/>
      <c r="MBA141" s="52"/>
      <c r="MBB141" s="52"/>
      <c r="MBC141" s="52"/>
      <c r="MBD141" s="52"/>
      <c r="MBE141" s="52"/>
      <c r="MBF141" s="52"/>
      <c r="MBG141" s="52"/>
      <c r="MBH141" s="52"/>
      <c r="MBI141" s="52"/>
      <c r="MBJ141" s="52"/>
      <c r="MBK141" s="52"/>
      <c r="MBL141" s="52"/>
      <c r="MBM141" s="52"/>
      <c r="MBN141" s="52"/>
      <c r="MBO141" s="52"/>
      <c r="MBP141" s="52"/>
      <c r="MBQ141" s="52"/>
      <c r="MBR141" s="52"/>
      <c r="MBS141" s="52"/>
      <c r="MBT141" s="52"/>
      <c r="MBU141" s="52"/>
      <c r="MBV141" s="52"/>
      <c r="MBW141" s="52"/>
      <c r="MBX141" s="52"/>
      <c r="MBY141" s="52"/>
      <c r="MBZ141" s="52"/>
      <c r="MCA141" s="52"/>
      <c r="MCB141" s="52"/>
      <c r="MCC141" s="52"/>
      <c r="MCD141" s="52"/>
      <c r="MCE141" s="52"/>
      <c r="MCF141" s="52"/>
      <c r="MCG141" s="52"/>
      <c r="MCH141" s="52"/>
      <c r="MCI141" s="52"/>
      <c r="MCJ141" s="52"/>
      <c r="MCK141" s="52"/>
      <c r="MCL141" s="52"/>
      <c r="MCM141" s="52"/>
      <c r="MCN141" s="52"/>
      <c r="MCO141" s="52"/>
      <c r="MCP141" s="52"/>
      <c r="MCQ141" s="52"/>
      <c r="MCR141" s="52"/>
      <c r="MCS141" s="52"/>
      <c r="MCT141" s="52"/>
      <c r="MCU141" s="52"/>
      <c r="MCV141" s="52"/>
      <c r="MCW141" s="52"/>
      <c r="MCX141" s="52"/>
      <c r="MCY141" s="52"/>
      <c r="MCZ141" s="52"/>
      <c r="MDA141" s="52"/>
      <c r="MDB141" s="52"/>
      <c r="MDC141" s="52"/>
      <c r="MDD141" s="52"/>
      <c r="MDE141" s="52"/>
      <c r="MDF141" s="52"/>
      <c r="MDG141" s="52"/>
      <c r="MDH141" s="52"/>
      <c r="MDI141" s="52"/>
      <c r="MDJ141" s="52"/>
      <c r="MDK141" s="52"/>
      <c r="MDL141" s="52"/>
      <c r="MDM141" s="52"/>
      <c r="MDN141" s="52"/>
      <c r="MDO141" s="52"/>
      <c r="MDP141" s="52"/>
      <c r="MDQ141" s="52"/>
      <c r="MDR141" s="52"/>
      <c r="MDS141" s="52"/>
      <c r="MDT141" s="52"/>
      <c r="MDU141" s="52"/>
      <c r="MDV141" s="52"/>
      <c r="MDW141" s="52"/>
      <c r="MDX141" s="52"/>
      <c r="MDY141" s="52"/>
      <c r="MDZ141" s="52"/>
      <c r="MEA141" s="52"/>
      <c r="MEB141" s="52"/>
      <c r="MEC141" s="52"/>
      <c r="MED141" s="52"/>
      <c r="MEE141" s="52"/>
      <c r="MEF141" s="52"/>
      <c r="MEG141" s="52"/>
      <c r="MEH141" s="52"/>
      <c r="MEI141" s="52"/>
      <c r="MEJ141" s="52"/>
      <c r="MEK141" s="52"/>
      <c r="MEL141" s="52"/>
      <c r="MEM141" s="52"/>
      <c r="MEN141" s="52"/>
      <c r="MEO141" s="52"/>
      <c r="MEP141" s="52"/>
      <c r="MEQ141" s="52"/>
      <c r="MER141" s="52"/>
      <c r="MES141" s="52"/>
      <c r="MET141" s="52"/>
      <c r="MEU141" s="52"/>
      <c r="MEV141" s="52"/>
      <c r="MEW141" s="52"/>
      <c r="MEX141" s="52"/>
      <c r="MEY141" s="52"/>
      <c r="MEZ141" s="52"/>
      <c r="MFA141" s="52"/>
      <c r="MFB141" s="52"/>
      <c r="MFC141" s="52"/>
      <c r="MFD141" s="52"/>
      <c r="MFE141" s="52"/>
      <c r="MFL141" s="52"/>
      <c r="MFM141" s="52"/>
      <c r="MFN141" s="52"/>
      <c r="MFO141" s="52"/>
      <c r="MFP141" s="52"/>
      <c r="MFQ141" s="52"/>
      <c r="MFR141" s="52"/>
      <c r="MFS141" s="52"/>
      <c r="MFT141" s="52"/>
      <c r="MFU141" s="52"/>
      <c r="MFV141" s="52"/>
      <c r="MFW141" s="52"/>
      <c r="MFX141" s="52"/>
      <c r="MFY141" s="52"/>
      <c r="MFZ141" s="52"/>
      <c r="MGA141" s="52"/>
      <c r="MGB141" s="52"/>
      <c r="MGC141" s="52"/>
      <c r="MGD141" s="52"/>
      <c r="MGE141" s="52"/>
      <c r="MGF141" s="52"/>
      <c r="MGG141" s="52"/>
      <c r="MGH141" s="52"/>
      <c r="MGI141" s="52"/>
      <c r="MGJ141" s="52"/>
      <c r="MGK141" s="52"/>
      <c r="MGL141" s="52"/>
      <c r="MGM141" s="52"/>
      <c r="MGN141" s="52"/>
      <c r="MGO141" s="52"/>
      <c r="MGP141" s="52"/>
      <c r="MGQ141" s="52"/>
      <c r="MGR141" s="52"/>
      <c r="MGS141" s="52"/>
      <c r="MGT141" s="52"/>
      <c r="MGU141" s="52"/>
      <c r="MGV141" s="52"/>
      <c r="MGW141" s="52"/>
      <c r="MGX141" s="52"/>
      <c r="MGY141" s="52"/>
      <c r="MGZ141" s="52"/>
      <c r="MHA141" s="52"/>
      <c r="MHB141" s="52"/>
      <c r="MHC141" s="52"/>
      <c r="MHD141" s="52"/>
      <c r="MHE141" s="52"/>
      <c r="MHF141" s="52"/>
      <c r="MHG141" s="52"/>
      <c r="MHH141" s="52"/>
      <c r="MHI141" s="52"/>
      <c r="MHJ141" s="52"/>
      <c r="MHK141" s="52"/>
      <c r="MHL141" s="52"/>
      <c r="MHM141" s="52"/>
      <c r="MHN141" s="52"/>
      <c r="MHO141" s="52"/>
      <c r="MHP141" s="52"/>
      <c r="MHQ141" s="52"/>
      <c r="MHR141" s="52"/>
      <c r="MHS141" s="52"/>
      <c r="MHT141" s="52"/>
      <c r="MHU141" s="52"/>
      <c r="MHV141" s="52"/>
      <c r="MHW141" s="52"/>
      <c r="MHX141" s="52"/>
      <c r="MHY141" s="52"/>
      <c r="MHZ141" s="52"/>
      <c r="MIA141" s="52"/>
      <c r="MIB141" s="52"/>
      <c r="MIC141" s="52"/>
      <c r="MID141" s="52"/>
      <c r="MIE141" s="52"/>
      <c r="MIF141" s="52"/>
      <c r="MIG141" s="52"/>
      <c r="MIH141" s="52"/>
      <c r="MII141" s="52"/>
      <c r="MIJ141" s="52"/>
      <c r="MIK141" s="52"/>
      <c r="MIL141" s="52"/>
      <c r="MIM141" s="52"/>
      <c r="MIN141" s="52"/>
      <c r="MIO141" s="52"/>
      <c r="MIP141" s="52"/>
      <c r="MIQ141" s="52"/>
      <c r="MIR141" s="52"/>
      <c r="MIS141" s="52"/>
      <c r="MIT141" s="52"/>
      <c r="MIU141" s="52"/>
      <c r="MIV141" s="52"/>
      <c r="MIW141" s="52"/>
      <c r="MIX141" s="52"/>
      <c r="MIY141" s="52"/>
      <c r="MIZ141" s="52"/>
      <c r="MJA141" s="52"/>
      <c r="MJB141" s="52"/>
      <c r="MJC141" s="52"/>
      <c r="MJD141" s="52"/>
      <c r="MJE141" s="52"/>
      <c r="MJF141" s="52"/>
      <c r="MJG141" s="52"/>
      <c r="MJH141" s="52"/>
      <c r="MJI141" s="52"/>
      <c r="MJJ141" s="52"/>
      <c r="MJK141" s="52"/>
      <c r="MJL141" s="52"/>
      <c r="MJM141" s="52"/>
      <c r="MJN141" s="52"/>
      <c r="MJO141" s="52"/>
      <c r="MJP141" s="52"/>
      <c r="MJQ141" s="52"/>
      <c r="MJR141" s="52"/>
      <c r="MJS141" s="52"/>
      <c r="MJT141" s="52"/>
      <c r="MJU141" s="52"/>
      <c r="MJV141" s="52"/>
      <c r="MJW141" s="52"/>
      <c r="MJX141" s="52"/>
      <c r="MJY141" s="52"/>
      <c r="MJZ141" s="52"/>
      <c r="MKA141" s="52"/>
      <c r="MKB141" s="52"/>
      <c r="MKC141" s="52"/>
      <c r="MKD141" s="52"/>
      <c r="MKE141" s="52"/>
      <c r="MKF141" s="52"/>
      <c r="MKG141" s="52"/>
      <c r="MKH141" s="52"/>
      <c r="MKI141" s="52"/>
      <c r="MKJ141" s="52"/>
      <c r="MKK141" s="52"/>
      <c r="MKL141" s="52"/>
      <c r="MKM141" s="52"/>
      <c r="MKN141" s="52"/>
      <c r="MKO141" s="52"/>
      <c r="MKP141" s="52"/>
      <c r="MKQ141" s="52"/>
      <c r="MKR141" s="52"/>
      <c r="MKS141" s="52"/>
      <c r="MKT141" s="52"/>
      <c r="MKU141" s="52"/>
      <c r="MKV141" s="52"/>
      <c r="MKW141" s="52"/>
      <c r="MKX141" s="52"/>
      <c r="MKY141" s="52"/>
      <c r="MKZ141" s="52"/>
      <c r="MLA141" s="52"/>
      <c r="MLB141" s="52"/>
      <c r="MLC141" s="52"/>
      <c r="MLD141" s="52"/>
      <c r="MLE141" s="52"/>
      <c r="MLF141" s="52"/>
      <c r="MLG141" s="52"/>
      <c r="MLH141" s="52"/>
      <c r="MLI141" s="52"/>
      <c r="MLJ141" s="52"/>
      <c r="MLK141" s="52"/>
      <c r="MLL141" s="52"/>
      <c r="MLM141" s="52"/>
      <c r="MLN141" s="52"/>
      <c r="MLO141" s="52"/>
      <c r="MLP141" s="52"/>
      <c r="MLQ141" s="52"/>
      <c r="MLR141" s="52"/>
      <c r="MLS141" s="52"/>
      <c r="MLT141" s="52"/>
      <c r="MLU141" s="52"/>
      <c r="MLV141" s="52"/>
      <c r="MLW141" s="52"/>
      <c r="MLX141" s="52"/>
      <c r="MLY141" s="52"/>
      <c r="MLZ141" s="52"/>
      <c r="MMA141" s="52"/>
      <c r="MMB141" s="52"/>
      <c r="MMC141" s="52"/>
      <c r="MMD141" s="52"/>
      <c r="MME141" s="52"/>
      <c r="MMF141" s="52"/>
      <c r="MMG141" s="52"/>
      <c r="MMH141" s="52"/>
      <c r="MMI141" s="52"/>
      <c r="MMJ141" s="52"/>
      <c r="MMK141" s="52"/>
      <c r="MML141" s="52"/>
      <c r="MMM141" s="52"/>
      <c r="MMN141" s="52"/>
      <c r="MMO141" s="52"/>
      <c r="MMP141" s="52"/>
      <c r="MMQ141" s="52"/>
      <c r="MMR141" s="52"/>
      <c r="MMS141" s="52"/>
      <c r="MMT141" s="52"/>
      <c r="MMU141" s="52"/>
      <c r="MMV141" s="52"/>
      <c r="MMW141" s="52"/>
      <c r="MMX141" s="52"/>
      <c r="MMY141" s="52"/>
      <c r="MMZ141" s="52"/>
      <c r="MNA141" s="52"/>
      <c r="MNB141" s="52"/>
      <c r="MNC141" s="52"/>
      <c r="MND141" s="52"/>
      <c r="MNE141" s="52"/>
      <c r="MNF141" s="52"/>
      <c r="MNG141" s="52"/>
      <c r="MNH141" s="52"/>
      <c r="MNI141" s="52"/>
      <c r="MNJ141" s="52"/>
      <c r="MNK141" s="52"/>
      <c r="MNL141" s="52"/>
      <c r="MNM141" s="52"/>
      <c r="MNN141" s="52"/>
      <c r="MNO141" s="52"/>
      <c r="MNP141" s="52"/>
      <c r="MNQ141" s="52"/>
      <c r="MNR141" s="52"/>
      <c r="MNS141" s="52"/>
      <c r="MNT141" s="52"/>
      <c r="MNU141" s="52"/>
      <c r="MNV141" s="52"/>
      <c r="MNW141" s="52"/>
      <c r="MNX141" s="52"/>
      <c r="MNY141" s="52"/>
      <c r="MNZ141" s="52"/>
      <c r="MOA141" s="52"/>
      <c r="MOB141" s="52"/>
      <c r="MOC141" s="52"/>
      <c r="MOD141" s="52"/>
      <c r="MOE141" s="52"/>
      <c r="MOF141" s="52"/>
      <c r="MOG141" s="52"/>
      <c r="MOH141" s="52"/>
      <c r="MOI141" s="52"/>
      <c r="MOJ141" s="52"/>
      <c r="MOK141" s="52"/>
      <c r="MOL141" s="52"/>
      <c r="MOM141" s="52"/>
      <c r="MON141" s="52"/>
      <c r="MOO141" s="52"/>
      <c r="MOP141" s="52"/>
      <c r="MOQ141" s="52"/>
      <c r="MOR141" s="52"/>
      <c r="MOS141" s="52"/>
      <c r="MOT141" s="52"/>
      <c r="MOU141" s="52"/>
      <c r="MOV141" s="52"/>
      <c r="MOW141" s="52"/>
      <c r="MOX141" s="52"/>
      <c r="MOY141" s="52"/>
      <c r="MOZ141" s="52"/>
      <c r="MPA141" s="52"/>
      <c r="MPH141" s="52"/>
      <c r="MPI141" s="52"/>
      <c r="MPJ141" s="52"/>
      <c r="MPK141" s="52"/>
      <c r="MPL141" s="52"/>
      <c r="MPM141" s="52"/>
      <c r="MPN141" s="52"/>
      <c r="MPO141" s="52"/>
      <c r="MPP141" s="52"/>
      <c r="MPQ141" s="52"/>
      <c r="MPR141" s="52"/>
      <c r="MPS141" s="52"/>
      <c r="MPT141" s="52"/>
      <c r="MPU141" s="52"/>
      <c r="MPV141" s="52"/>
      <c r="MPW141" s="52"/>
      <c r="MPX141" s="52"/>
      <c r="MPY141" s="52"/>
      <c r="MPZ141" s="52"/>
      <c r="MQA141" s="52"/>
      <c r="MQB141" s="52"/>
      <c r="MQC141" s="52"/>
      <c r="MQD141" s="52"/>
      <c r="MQE141" s="52"/>
      <c r="MQF141" s="52"/>
      <c r="MQG141" s="52"/>
      <c r="MQH141" s="52"/>
      <c r="MQI141" s="52"/>
      <c r="MQJ141" s="52"/>
      <c r="MQK141" s="52"/>
      <c r="MQL141" s="52"/>
      <c r="MQM141" s="52"/>
      <c r="MQN141" s="52"/>
      <c r="MQO141" s="52"/>
      <c r="MQP141" s="52"/>
      <c r="MQQ141" s="52"/>
      <c r="MQR141" s="52"/>
      <c r="MQS141" s="52"/>
      <c r="MQT141" s="52"/>
      <c r="MQU141" s="52"/>
      <c r="MQV141" s="52"/>
      <c r="MQW141" s="52"/>
      <c r="MQX141" s="52"/>
      <c r="MQY141" s="52"/>
      <c r="MQZ141" s="52"/>
      <c r="MRA141" s="52"/>
      <c r="MRB141" s="52"/>
      <c r="MRC141" s="52"/>
      <c r="MRD141" s="52"/>
      <c r="MRE141" s="52"/>
      <c r="MRF141" s="52"/>
      <c r="MRG141" s="52"/>
      <c r="MRH141" s="52"/>
      <c r="MRI141" s="52"/>
      <c r="MRJ141" s="52"/>
      <c r="MRK141" s="52"/>
      <c r="MRL141" s="52"/>
      <c r="MRM141" s="52"/>
      <c r="MRN141" s="52"/>
      <c r="MRO141" s="52"/>
      <c r="MRP141" s="52"/>
      <c r="MRQ141" s="52"/>
      <c r="MRR141" s="52"/>
      <c r="MRS141" s="52"/>
      <c r="MRT141" s="52"/>
      <c r="MRU141" s="52"/>
      <c r="MRV141" s="52"/>
      <c r="MRW141" s="52"/>
      <c r="MRX141" s="52"/>
      <c r="MRY141" s="52"/>
      <c r="MRZ141" s="52"/>
      <c r="MSA141" s="52"/>
      <c r="MSB141" s="52"/>
      <c r="MSC141" s="52"/>
      <c r="MSD141" s="52"/>
      <c r="MSE141" s="52"/>
      <c r="MSF141" s="52"/>
      <c r="MSG141" s="52"/>
      <c r="MSH141" s="52"/>
      <c r="MSI141" s="52"/>
      <c r="MSJ141" s="52"/>
      <c r="MSK141" s="52"/>
      <c r="MSL141" s="52"/>
      <c r="MSM141" s="52"/>
      <c r="MSN141" s="52"/>
      <c r="MSO141" s="52"/>
      <c r="MSP141" s="52"/>
      <c r="MSQ141" s="52"/>
      <c r="MSR141" s="52"/>
      <c r="MSS141" s="52"/>
      <c r="MST141" s="52"/>
      <c r="MSU141" s="52"/>
      <c r="MSV141" s="52"/>
      <c r="MSW141" s="52"/>
      <c r="MSX141" s="52"/>
      <c r="MSY141" s="52"/>
      <c r="MSZ141" s="52"/>
      <c r="MTA141" s="52"/>
      <c r="MTB141" s="52"/>
      <c r="MTC141" s="52"/>
      <c r="MTD141" s="52"/>
      <c r="MTE141" s="52"/>
      <c r="MTF141" s="52"/>
      <c r="MTG141" s="52"/>
      <c r="MTH141" s="52"/>
      <c r="MTI141" s="52"/>
      <c r="MTJ141" s="52"/>
      <c r="MTK141" s="52"/>
      <c r="MTL141" s="52"/>
      <c r="MTM141" s="52"/>
      <c r="MTN141" s="52"/>
      <c r="MTO141" s="52"/>
      <c r="MTP141" s="52"/>
      <c r="MTQ141" s="52"/>
      <c r="MTR141" s="52"/>
      <c r="MTS141" s="52"/>
      <c r="MTT141" s="52"/>
      <c r="MTU141" s="52"/>
      <c r="MTV141" s="52"/>
      <c r="MTW141" s="52"/>
      <c r="MTX141" s="52"/>
      <c r="MTY141" s="52"/>
      <c r="MTZ141" s="52"/>
      <c r="MUA141" s="52"/>
      <c r="MUB141" s="52"/>
      <c r="MUC141" s="52"/>
      <c r="MUD141" s="52"/>
      <c r="MUE141" s="52"/>
      <c r="MUF141" s="52"/>
      <c r="MUG141" s="52"/>
      <c r="MUH141" s="52"/>
      <c r="MUI141" s="52"/>
      <c r="MUJ141" s="52"/>
      <c r="MUK141" s="52"/>
      <c r="MUL141" s="52"/>
      <c r="MUM141" s="52"/>
      <c r="MUN141" s="52"/>
      <c r="MUO141" s="52"/>
      <c r="MUP141" s="52"/>
      <c r="MUQ141" s="52"/>
      <c r="MUR141" s="52"/>
      <c r="MUS141" s="52"/>
      <c r="MUT141" s="52"/>
      <c r="MUU141" s="52"/>
      <c r="MUV141" s="52"/>
      <c r="MUW141" s="52"/>
      <c r="MUX141" s="52"/>
      <c r="MUY141" s="52"/>
      <c r="MUZ141" s="52"/>
      <c r="MVA141" s="52"/>
      <c r="MVB141" s="52"/>
      <c r="MVC141" s="52"/>
      <c r="MVD141" s="52"/>
      <c r="MVE141" s="52"/>
      <c r="MVF141" s="52"/>
      <c r="MVG141" s="52"/>
      <c r="MVH141" s="52"/>
      <c r="MVI141" s="52"/>
      <c r="MVJ141" s="52"/>
      <c r="MVK141" s="52"/>
      <c r="MVL141" s="52"/>
      <c r="MVM141" s="52"/>
      <c r="MVN141" s="52"/>
      <c r="MVO141" s="52"/>
      <c r="MVP141" s="52"/>
      <c r="MVQ141" s="52"/>
      <c r="MVR141" s="52"/>
      <c r="MVS141" s="52"/>
      <c r="MVT141" s="52"/>
      <c r="MVU141" s="52"/>
      <c r="MVV141" s="52"/>
      <c r="MVW141" s="52"/>
      <c r="MVX141" s="52"/>
      <c r="MVY141" s="52"/>
      <c r="MVZ141" s="52"/>
      <c r="MWA141" s="52"/>
      <c r="MWB141" s="52"/>
      <c r="MWC141" s="52"/>
      <c r="MWD141" s="52"/>
      <c r="MWE141" s="52"/>
      <c r="MWF141" s="52"/>
      <c r="MWG141" s="52"/>
      <c r="MWH141" s="52"/>
      <c r="MWI141" s="52"/>
      <c r="MWJ141" s="52"/>
      <c r="MWK141" s="52"/>
      <c r="MWL141" s="52"/>
      <c r="MWM141" s="52"/>
      <c r="MWN141" s="52"/>
      <c r="MWO141" s="52"/>
      <c r="MWP141" s="52"/>
      <c r="MWQ141" s="52"/>
      <c r="MWR141" s="52"/>
      <c r="MWS141" s="52"/>
      <c r="MWT141" s="52"/>
      <c r="MWU141" s="52"/>
      <c r="MWV141" s="52"/>
      <c r="MWW141" s="52"/>
      <c r="MWX141" s="52"/>
      <c r="MWY141" s="52"/>
      <c r="MWZ141" s="52"/>
      <c r="MXA141" s="52"/>
      <c r="MXB141" s="52"/>
      <c r="MXC141" s="52"/>
      <c r="MXD141" s="52"/>
      <c r="MXE141" s="52"/>
      <c r="MXF141" s="52"/>
      <c r="MXG141" s="52"/>
      <c r="MXH141" s="52"/>
      <c r="MXI141" s="52"/>
      <c r="MXJ141" s="52"/>
      <c r="MXK141" s="52"/>
      <c r="MXL141" s="52"/>
      <c r="MXM141" s="52"/>
      <c r="MXN141" s="52"/>
      <c r="MXO141" s="52"/>
      <c r="MXP141" s="52"/>
      <c r="MXQ141" s="52"/>
      <c r="MXR141" s="52"/>
      <c r="MXS141" s="52"/>
      <c r="MXT141" s="52"/>
      <c r="MXU141" s="52"/>
      <c r="MXV141" s="52"/>
      <c r="MXW141" s="52"/>
      <c r="MXX141" s="52"/>
      <c r="MXY141" s="52"/>
      <c r="MXZ141" s="52"/>
      <c r="MYA141" s="52"/>
      <c r="MYB141" s="52"/>
      <c r="MYC141" s="52"/>
      <c r="MYD141" s="52"/>
      <c r="MYE141" s="52"/>
      <c r="MYF141" s="52"/>
      <c r="MYG141" s="52"/>
      <c r="MYH141" s="52"/>
      <c r="MYI141" s="52"/>
      <c r="MYJ141" s="52"/>
      <c r="MYK141" s="52"/>
      <c r="MYL141" s="52"/>
      <c r="MYM141" s="52"/>
      <c r="MYN141" s="52"/>
      <c r="MYO141" s="52"/>
      <c r="MYP141" s="52"/>
      <c r="MYQ141" s="52"/>
      <c r="MYR141" s="52"/>
      <c r="MYS141" s="52"/>
      <c r="MYT141" s="52"/>
      <c r="MYU141" s="52"/>
      <c r="MYV141" s="52"/>
      <c r="MYW141" s="52"/>
      <c r="MZD141" s="52"/>
      <c r="MZE141" s="52"/>
      <c r="MZF141" s="52"/>
      <c r="MZG141" s="52"/>
      <c r="MZH141" s="52"/>
      <c r="MZI141" s="52"/>
      <c r="MZJ141" s="52"/>
      <c r="MZK141" s="52"/>
      <c r="MZL141" s="52"/>
      <c r="MZM141" s="52"/>
      <c r="MZN141" s="52"/>
      <c r="MZO141" s="52"/>
      <c r="MZP141" s="52"/>
      <c r="MZQ141" s="52"/>
      <c r="MZR141" s="52"/>
      <c r="MZS141" s="52"/>
      <c r="MZT141" s="52"/>
      <c r="MZU141" s="52"/>
      <c r="MZV141" s="52"/>
      <c r="MZW141" s="52"/>
      <c r="MZX141" s="52"/>
      <c r="MZY141" s="52"/>
      <c r="MZZ141" s="52"/>
      <c r="NAA141" s="52"/>
      <c r="NAB141" s="52"/>
      <c r="NAC141" s="52"/>
      <c r="NAD141" s="52"/>
      <c r="NAE141" s="52"/>
      <c r="NAF141" s="52"/>
      <c r="NAG141" s="52"/>
      <c r="NAH141" s="52"/>
      <c r="NAI141" s="52"/>
      <c r="NAJ141" s="52"/>
      <c r="NAK141" s="52"/>
      <c r="NAL141" s="52"/>
      <c r="NAM141" s="52"/>
      <c r="NAN141" s="52"/>
      <c r="NAO141" s="52"/>
      <c r="NAP141" s="52"/>
      <c r="NAQ141" s="52"/>
      <c r="NAR141" s="52"/>
      <c r="NAS141" s="52"/>
      <c r="NAT141" s="52"/>
      <c r="NAU141" s="52"/>
      <c r="NAV141" s="52"/>
      <c r="NAW141" s="52"/>
      <c r="NAX141" s="52"/>
      <c r="NAY141" s="52"/>
      <c r="NAZ141" s="52"/>
      <c r="NBA141" s="52"/>
      <c r="NBB141" s="52"/>
      <c r="NBC141" s="52"/>
      <c r="NBD141" s="52"/>
      <c r="NBE141" s="52"/>
      <c r="NBF141" s="52"/>
      <c r="NBG141" s="52"/>
      <c r="NBH141" s="52"/>
      <c r="NBI141" s="52"/>
      <c r="NBJ141" s="52"/>
      <c r="NBK141" s="52"/>
      <c r="NBL141" s="52"/>
      <c r="NBM141" s="52"/>
      <c r="NBN141" s="52"/>
      <c r="NBO141" s="52"/>
      <c r="NBP141" s="52"/>
      <c r="NBQ141" s="52"/>
      <c r="NBR141" s="52"/>
      <c r="NBS141" s="52"/>
      <c r="NBT141" s="52"/>
      <c r="NBU141" s="52"/>
      <c r="NBV141" s="52"/>
      <c r="NBW141" s="52"/>
      <c r="NBX141" s="52"/>
      <c r="NBY141" s="52"/>
      <c r="NBZ141" s="52"/>
      <c r="NCA141" s="52"/>
      <c r="NCB141" s="52"/>
      <c r="NCC141" s="52"/>
      <c r="NCD141" s="52"/>
      <c r="NCE141" s="52"/>
      <c r="NCF141" s="52"/>
      <c r="NCG141" s="52"/>
      <c r="NCH141" s="52"/>
      <c r="NCI141" s="52"/>
      <c r="NCJ141" s="52"/>
      <c r="NCK141" s="52"/>
      <c r="NCL141" s="52"/>
      <c r="NCM141" s="52"/>
      <c r="NCN141" s="52"/>
      <c r="NCO141" s="52"/>
      <c r="NCP141" s="52"/>
      <c r="NCQ141" s="52"/>
      <c r="NCR141" s="52"/>
      <c r="NCS141" s="52"/>
      <c r="NCT141" s="52"/>
      <c r="NCU141" s="52"/>
      <c r="NCV141" s="52"/>
      <c r="NCW141" s="52"/>
      <c r="NCX141" s="52"/>
      <c r="NCY141" s="52"/>
      <c r="NCZ141" s="52"/>
      <c r="NDA141" s="52"/>
      <c r="NDB141" s="52"/>
      <c r="NDC141" s="52"/>
      <c r="NDD141" s="52"/>
      <c r="NDE141" s="52"/>
      <c r="NDF141" s="52"/>
      <c r="NDG141" s="52"/>
      <c r="NDH141" s="52"/>
      <c r="NDI141" s="52"/>
      <c r="NDJ141" s="52"/>
      <c r="NDK141" s="52"/>
      <c r="NDL141" s="52"/>
      <c r="NDM141" s="52"/>
      <c r="NDN141" s="52"/>
      <c r="NDO141" s="52"/>
      <c r="NDP141" s="52"/>
      <c r="NDQ141" s="52"/>
      <c r="NDR141" s="52"/>
      <c r="NDS141" s="52"/>
      <c r="NDT141" s="52"/>
      <c r="NDU141" s="52"/>
      <c r="NDV141" s="52"/>
      <c r="NDW141" s="52"/>
      <c r="NDX141" s="52"/>
      <c r="NDY141" s="52"/>
      <c r="NDZ141" s="52"/>
      <c r="NEA141" s="52"/>
      <c r="NEB141" s="52"/>
      <c r="NEC141" s="52"/>
      <c r="NED141" s="52"/>
      <c r="NEE141" s="52"/>
      <c r="NEF141" s="52"/>
      <c r="NEG141" s="52"/>
      <c r="NEH141" s="52"/>
      <c r="NEI141" s="52"/>
      <c r="NEJ141" s="52"/>
      <c r="NEK141" s="52"/>
      <c r="NEL141" s="52"/>
      <c r="NEM141" s="52"/>
      <c r="NEN141" s="52"/>
      <c r="NEO141" s="52"/>
      <c r="NEP141" s="52"/>
      <c r="NEQ141" s="52"/>
      <c r="NER141" s="52"/>
      <c r="NES141" s="52"/>
      <c r="NET141" s="52"/>
      <c r="NEU141" s="52"/>
      <c r="NEV141" s="52"/>
      <c r="NEW141" s="52"/>
      <c r="NEX141" s="52"/>
      <c r="NEY141" s="52"/>
      <c r="NEZ141" s="52"/>
      <c r="NFA141" s="52"/>
      <c r="NFB141" s="52"/>
      <c r="NFC141" s="52"/>
      <c r="NFD141" s="52"/>
      <c r="NFE141" s="52"/>
      <c r="NFF141" s="52"/>
      <c r="NFG141" s="52"/>
      <c r="NFH141" s="52"/>
      <c r="NFI141" s="52"/>
      <c r="NFJ141" s="52"/>
      <c r="NFK141" s="52"/>
      <c r="NFL141" s="52"/>
      <c r="NFM141" s="52"/>
      <c r="NFN141" s="52"/>
      <c r="NFO141" s="52"/>
      <c r="NFP141" s="52"/>
      <c r="NFQ141" s="52"/>
      <c r="NFR141" s="52"/>
      <c r="NFS141" s="52"/>
      <c r="NFT141" s="52"/>
      <c r="NFU141" s="52"/>
      <c r="NFV141" s="52"/>
      <c r="NFW141" s="52"/>
      <c r="NFX141" s="52"/>
      <c r="NFY141" s="52"/>
      <c r="NFZ141" s="52"/>
      <c r="NGA141" s="52"/>
      <c r="NGB141" s="52"/>
      <c r="NGC141" s="52"/>
      <c r="NGD141" s="52"/>
      <c r="NGE141" s="52"/>
      <c r="NGF141" s="52"/>
      <c r="NGG141" s="52"/>
      <c r="NGH141" s="52"/>
      <c r="NGI141" s="52"/>
      <c r="NGJ141" s="52"/>
      <c r="NGK141" s="52"/>
      <c r="NGL141" s="52"/>
      <c r="NGM141" s="52"/>
      <c r="NGN141" s="52"/>
      <c r="NGO141" s="52"/>
      <c r="NGP141" s="52"/>
      <c r="NGQ141" s="52"/>
      <c r="NGR141" s="52"/>
      <c r="NGS141" s="52"/>
      <c r="NGT141" s="52"/>
      <c r="NGU141" s="52"/>
      <c r="NGV141" s="52"/>
      <c r="NGW141" s="52"/>
      <c r="NGX141" s="52"/>
      <c r="NGY141" s="52"/>
      <c r="NGZ141" s="52"/>
      <c r="NHA141" s="52"/>
      <c r="NHB141" s="52"/>
      <c r="NHC141" s="52"/>
      <c r="NHD141" s="52"/>
      <c r="NHE141" s="52"/>
      <c r="NHF141" s="52"/>
      <c r="NHG141" s="52"/>
      <c r="NHH141" s="52"/>
      <c r="NHI141" s="52"/>
      <c r="NHJ141" s="52"/>
      <c r="NHK141" s="52"/>
      <c r="NHL141" s="52"/>
      <c r="NHM141" s="52"/>
      <c r="NHN141" s="52"/>
      <c r="NHO141" s="52"/>
      <c r="NHP141" s="52"/>
      <c r="NHQ141" s="52"/>
      <c r="NHR141" s="52"/>
      <c r="NHS141" s="52"/>
      <c r="NHT141" s="52"/>
      <c r="NHU141" s="52"/>
      <c r="NHV141" s="52"/>
      <c r="NHW141" s="52"/>
      <c r="NHX141" s="52"/>
      <c r="NHY141" s="52"/>
      <c r="NHZ141" s="52"/>
      <c r="NIA141" s="52"/>
      <c r="NIB141" s="52"/>
      <c r="NIC141" s="52"/>
      <c r="NID141" s="52"/>
      <c r="NIE141" s="52"/>
      <c r="NIF141" s="52"/>
      <c r="NIG141" s="52"/>
      <c r="NIH141" s="52"/>
      <c r="NII141" s="52"/>
      <c r="NIJ141" s="52"/>
      <c r="NIK141" s="52"/>
      <c r="NIL141" s="52"/>
      <c r="NIM141" s="52"/>
      <c r="NIN141" s="52"/>
      <c r="NIO141" s="52"/>
      <c r="NIP141" s="52"/>
      <c r="NIQ141" s="52"/>
      <c r="NIR141" s="52"/>
      <c r="NIS141" s="52"/>
      <c r="NIZ141" s="52"/>
      <c r="NJA141" s="52"/>
      <c r="NJB141" s="52"/>
      <c r="NJC141" s="52"/>
      <c r="NJD141" s="52"/>
      <c r="NJE141" s="52"/>
      <c r="NJF141" s="52"/>
      <c r="NJG141" s="52"/>
      <c r="NJH141" s="52"/>
      <c r="NJI141" s="52"/>
      <c r="NJJ141" s="52"/>
      <c r="NJK141" s="52"/>
      <c r="NJL141" s="52"/>
      <c r="NJM141" s="52"/>
      <c r="NJN141" s="52"/>
      <c r="NJO141" s="52"/>
      <c r="NJP141" s="52"/>
      <c r="NJQ141" s="52"/>
      <c r="NJR141" s="52"/>
      <c r="NJS141" s="52"/>
      <c r="NJT141" s="52"/>
      <c r="NJU141" s="52"/>
      <c r="NJV141" s="52"/>
      <c r="NJW141" s="52"/>
      <c r="NJX141" s="52"/>
      <c r="NJY141" s="52"/>
      <c r="NJZ141" s="52"/>
      <c r="NKA141" s="52"/>
      <c r="NKB141" s="52"/>
      <c r="NKC141" s="52"/>
      <c r="NKD141" s="52"/>
      <c r="NKE141" s="52"/>
      <c r="NKF141" s="52"/>
      <c r="NKG141" s="52"/>
      <c r="NKH141" s="52"/>
      <c r="NKI141" s="52"/>
      <c r="NKJ141" s="52"/>
      <c r="NKK141" s="52"/>
      <c r="NKL141" s="52"/>
      <c r="NKM141" s="52"/>
      <c r="NKN141" s="52"/>
      <c r="NKO141" s="52"/>
      <c r="NKP141" s="52"/>
      <c r="NKQ141" s="52"/>
      <c r="NKR141" s="52"/>
      <c r="NKS141" s="52"/>
      <c r="NKT141" s="52"/>
      <c r="NKU141" s="52"/>
      <c r="NKV141" s="52"/>
      <c r="NKW141" s="52"/>
      <c r="NKX141" s="52"/>
      <c r="NKY141" s="52"/>
      <c r="NKZ141" s="52"/>
      <c r="NLA141" s="52"/>
      <c r="NLB141" s="52"/>
      <c r="NLC141" s="52"/>
      <c r="NLD141" s="52"/>
      <c r="NLE141" s="52"/>
      <c r="NLF141" s="52"/>
      <c r="NLG141" s="52"/>
      <c r="NLH141" s="52"/>
      <c r="NLI141" s="52"/>
      <c r="NLJ141" s="52"/>
      <c r="NLK141" s="52"/>
      <c r="NLL141" s="52"/>
      <c r="NLM141" s="52"/>
      <c r="NLN141" s="52"/>
      <c r="NLO141" s="52"/>
      <c r="NLP141" s="52"/>
      <c r="NLQ141" s="52"/>
      <c r="NLR141" s="52"/>
      <c r="NLS141" s="52"/>
      <c r="NLT141" s="52"/>
      <c r="NLU141" s="52"/>
      <c r="NLV141" s="52"/>
      <c r="NLW141" s="52"/>
      <c r="NLX141" s="52"/>
      <c r="NLY141" s="52"/>
      <c r="NLZ141" s="52"/>
      <c r="NMA141" s="52"/>
      <c r="NMB141" s="52"/>
      <c r="NMC141" s="52"/>
      <c r="NMD141" s="52"/>
      <c r="NME141" s="52"/>
      <c r="NMF141" s="52"/>
      <c r="NMG141" s="52"/>
      <c r="NMH141" s="52"/>
      <c r="NMI141" s="52"/>
      <c r="NMJ141" s="52"/>
      <c r="NMK141" s="52"/>
      <c r="NML141" s="52"/>
      <c r="NMM141" s="52"/>
      <c r="NMN141" s="52"/>
      <c r="NMO141" s="52"/>
      <c r="NMP141" s="52"/>
      <c r="NMQ141" s="52"/>
      <c r="NMR141" s="52"/>
      <c r="NMS141" s="52"/>
      <c r="NMT141" s="52"/>
      <c r="NMU141" s="52"/>
      <c r="NMV141" s="52"/>
      <c r="NMW141" s="52"/>
      <c r="NMX141" s="52"/>
      <c r="NMY141" s="52"/>
      <c r="NMZ141" s="52"/>
      <c r="NNA141" s="52"/>
      <c r="NNB141" s="52"/>
      <c r="NNC141" s="52"/>
      <c r="NND141" s="52"/>
      <c r="NNE141" s="52"/>
      <c r="NNF141" s="52"/>
      <c r="NNG141" s="52"/>
      <c r="NNH141" s="52"/>
      <c r="NNI141" s="52"/>
      <c r="NNJ141" s="52"/>
      <c r="NNK141" s="52"/>
      <c r="NNL141" s="52"/>
      <c r="NNM141" s="52"/>
      <c r="NNN141" s="52"/>
      <c r="NNO141" s="52"/>
      <c r="NNP141" s="52"/>
      <c r="NNQ141" s="52"/>
      <c r="NNR141" s="52"/>
      <c r="NNS141" s="52"/>
      <c r="NNT141" s="52"/>
      <c r="NNU141" s="52"/>
      <c r="NNV141" s="52"/>
      <c r="NNW141" s="52"/>
      <c r="NNX141" s="52"/>
      <c r="NNY141" s="52"/>
      <c r="NNZ141" s="52"/>
      <c r="NOA141" s="52"/>
      <c r="NOB141" s="52"/>
      <c r="NOC141" s="52"/>
      <c r="NOD141" s="52"/>
      <c r="NOE141" s="52"/>
      <c r="NOF141" s="52"/>
      <c r="NOG141" s="52"/>
      <c r="NOH141" s="52"/>
      <c r="NOI141" s="52"/>
      <c r="NOJ141" s="52"/>
      <c r="NOK141" s="52"/>
      <c r="NOL141" s="52"/>
      <c r="NOM141" s="52"/>
      <c r="NON141" s="52"/>
      <c r="NOO141" s="52"/>
      <c r="NOP141" s="52"/>
      <c r="NOQ141" s="52"/>
      <c r="NOR141" s="52"/>
      <c r="NOS141" s="52"/>
      <c r="NOT141" s="52"/>
      <c r="NOU141" s="52"/>
      <c r="NOV141" s="52"/>
      <c r="NOW141" s="52"/>
      <c r="NOX141" s="52"/>
      <c r="NOY141" s="52"/>
      <c r="NOZ141" s="52"/>
      <c r="NPA141" s="52"/>
      <c r="NPB141" s="52"/>
      <c r="NPC141" s="52"/>
      <c r="NPD141" s="52"/>
      <c r="NPE141" s="52"/>
      <c r="NPF141" s="52"/>
      <c r="NPG141" s="52"/>
      <c r="NPH141" s="52"/>
      <c r="NPI141" s="52"/>
      <c r="NPJ141" s="52"/>
      <c r="NPK141" s="52"/>
      <c r="NPL141" s="52"/>
      <c r="NPM141" s="52"/>
      <c r="NPN141" s="52"/>
      <c r="NPO141" s="52"/>
      <c r="NPP141" s="52"/>
      <c r="NPQ141" s="52"/>
      <c r="NPR141" s="52"/>
      <c r="NPS141" s="52"/>
      <c r="NPT141" s="52"/>
      <c r="NPU141" s="52"/>
      <c r="NPV141" s="52"/>
      <c r="NPW141" s="52"/>
      <c r="NPX141" s="52"/>
      <c r="NPY141" s="52"/>
      <c r="NPZ141" s="52"/>
      <c r="NQA141" s="52"/>
      <c r="NQB141" s="52"/>
      <c r="NQC141" s="52"/>
      <c r="NQD141" s="52"/>
      <c r="NQE141" s="52"/>
      <c r="NQF141" s="52"/>
      <c r="NQG141" s="52"/>
      <c r="NQH141" s="52"/>
      <c r="NQI141" s="52"/>
      <c r="NQJ141" s="52"/>
      <c r="NQK141" s="52"/>
      <c r="NQL141" s="52"/>
      <c r="NQM141" s="52"/>
      <c r="NQN141" s="52"/>
      <c r="NQO141" s="52"/>
      <c r="NQP141" s="52"/>
      <c r="NQQ141" s="52"/>
      <c r="NQR141" s="52"/>
      <c r="NQS141" s="52"/>
      <c r="NQT141" s="52"/>
      <c r="NQU141" s="52"/>
      <c r="NQV141" s="52"/>
      <c r="NQW141" s="52"/>
      <c r="NQX141" s="52"/>
      <c r="NQY141" s="52"/>
      <c r="NQZ141" s="52"/>
      <c r="NRA141" s="52"/>
      <c r="NRB141" s="52"/>
      <c r="NRC141" s="52"/>
      <c r="NRD141" s="52"/>
      <c r="NRE141" s="52"/>
      <c r="NRF141" s="52"/>
      <c r="NRG141" s="52"/>
      <c r="NRH141" s="52"/>
      <c r="NRI141" s="52"/>
      <c r="NRJ141" s="52"/>
      <c r="NRK141" s="52"/>
      <c r="NRL141" s="52"/>
      <c r="NRM141" s="52"/>
      <c r="NRN141" s="52"/>
      <c r="NRO141" s="52"/>
      <c r="NRP141" s="52"/>
      <c r="NRQ141" s="52"/>
      <c r="NRR141" s="52"/>
      <c r="NRS141" s="52"/>
      <c r="NRT141" s="52"/>
      <c r="NRU141" s="52"/>
      <c r="NRV141" s="52"/>
      <c r="NRW141" s="52"/>
      <c r="NRX141" s="52"/>
      <c r="NRY141" s="52"/>
      <c r="NRZ141" s="52"/>
      <c r="NSA141" s="52"/>
      <c r="NSB141" s="52"/>
      <c r="NSC141" s="52"/>
      <c r="NSD141" s="52"/>
      <c r="NSE141" s="52"/>
      <c r="NSF141" s="52"/>
      <c r="NSG141" s="52"/>
      <c r="NSH141" s="52"/>
      <c r="NSI141" s="52"/>
      <c r="NSJ141" s="52"/>
      <c r="NSK141" s="52"/>
      <c r="NSL141" s="52"/>
      <c r="NSM141" s="52"/>
      <c r="NSN141" s="52"/>
      <c r="NSO141" s="52"/>
      <c r="NSV141" s="52"/>
      <c r="NSW141" s="52"/>
      <c r="NSX141" s="52"/>
      <c r="NSY141" s="52"/>
      <c r="NSZ141" s="52"/>
      <c r="NTA141" s="52"/>
      <c r="NTB141" s="52"/>
      <c r="NTC141" s="52"/>
      <c r="NTD141" s="52"/>
      <c r="NTE141" s="52"/>
      <c r="NTF141" s="52"/>
      <c r="NTG141" s="52"/>
      <c r="NTH141" s="52"/>
      <c r="NTI141" s="52"/>
      <c r="NTJ141" s="52"/>
      <c r="NTK141" s="52"/>
      <c r="NTL141" s="52"/>
      <c r="NTM141" s="52"/>
      <c r="NTN141" s="52"/>
      <c r="NTO141" s="52"/>
      <c r="NTP141" s="52"/>
      <c r="NTQ141" s="52"/>
      <c r="NTR141" s="52"/>
      <c r="NTS141" s="52"/>
      <c r="NTT141" s="52"/>
      <c r="NTU141" s="52"/>
      <c r="NTV141" s="52"/>
      <c r="NTW141" s="52"/>
      <c r="NTX141" s="52"/>
      <c r="NTY141" s="52"/>
      <c r="NTZ141" s="52"/>
      <c r="NUA141" s="52"/>
      <c r="NUB141" s="52"/>
      <c r="NUC141" s="52"/>
      <c r="NUD141" s="52"/>
      <c r="NUE141" s="52"/>
      <c r="NUF141" s="52"/>
      <c r="NUG141" s="52"/>
      <c r="NUH141" s="52"/>
      <c r="NUI141" s="52"/>
      <c r="NUJ141" s="52"/>
      <c r="NUK141" s="52"/>
      <c r="NUL141" s="52"/>
      <c r="NUM141" s="52"/>
      <c r="NUN141" s="52"/>
      <c r="NUO141" s="52"/>
      <c r="NUP141" s="52"/>
      <c r="NUQ141" s="52"/>
      <c r="NUR141" s="52"/>
      <c r="NUS141" s="52"/>
      <c r="NUT141" s="52"/>
      <c r="NUU141" s="52"/>
      <c r="NUV141" s="52"/>
      <c r="NUW141" s="52"/>
      <c r="NUX141" s="52"/>
      <c r="NUY141" s="52"/>
      <c r="NUZ141" s="52"/>
      <c r="NVA141" s="52"/>
      <c r="NVB141" s="52"/>
      <c r="NVC141" s="52"/>
      <c r="NVD141" s="52"/>
      <c r="NVE141" s="52"/>
      <c r="NVF141" s="52"/>
      <c r="NVG141" s="52"/>
      <c r="NVH141" s="52"/>
      <c r="NVI141" s="52"/>
      <c r="NVJ141" s="52"/>
      <c r="NVK141" s="52"/>
      <c r="NVL141" s="52"/>
      <c r="NVM141" s="52"/>
      <c r="NVN141" s="52"/>
      <c r="NVO141" s="52"/>
      <c r="NVP141" s="52"/>
      <c r="NVQ141" s="52"/>
      <c r="NVR141" s="52"/>
      <c r="NVS141" s="52"/>
      <c r="NVT141" s="52"/>
      <c r="NVU141" s="52"/>
      <c r="NVV141" s="52"/>
      <c r="NVW141" s="52"/>
      <c r="NVX141" s="52"/>
      <c r="NVY141" s="52"/>
      <c r="NVZ141" s="52"/>
      <c r="NWA141" s="52"/>
      <c r="NWB141" s="52"/>
      <c r="NWC141" s="52"/>
      <c r="NWD141" s="52"/>
      <c r="NWE141" s="52"/>
      <c r="NWF141" s="52"/>
      <c r="NWG141" s="52"/>
      <c r="NWH141" s="52"/>
      <c r="NWI141" s="52"/>
      <c r="NWJ141" s="52"/>
      <c r="NWK141" s="52"/>
      <c r="NWL141" s="52"/>
      <c r="NWM141" s="52"/>
      <c r="NWN141" s="52"/>
      <c r="NWO141" s="52"/>
      <c r="NWP141" s="52"/>
      <c r="NWQ141" s="52"/>
      <c r="NWR141" s="52"/>
      <c r="NWS141" s="52"/>
      <c r="NWT141" s="52"/>
      <c r="NWU141" s="52"/>
      <c r="NWV141" s="52"/>
      <c r="NWW141" s="52"/>
      <c r="NWX141" s="52"/>
      <c r="NWY141" s="52"/>
      <c r="NWZ141" s="52"/>
      <c r="NXA141" s="52"/>
      <c r="NXB141" s="52"/>
      <c r="NXC141" s="52"/>
      <c r="NXD141" s="52"/>
      <c r="NXE141" s="52"/>
      <c r="NXF141" s="52"/>
      <c r="NXG141" s="52"/>
      <c r="NXH141" s="52"/>
      <c r="NXI141" s="52"/>
      <c r="NXJ141" s="52"/>
      <c r="NXK141" s="52"/>
      <c r="NXL141" s="52"/>
      <c r="NXM141" s="52"/>
      <c r="NXN141" s="52"/>
      <c r="NXO141" s="52"/>
      <c r="NXP141" s="52"/>
      <c r="NXQ141" s="52"/>
      <c r="NXR141" s="52"/>
      <c r="NXS141" s="52"/>
      <c r="NXT141" s="52"/>
      <c r="NXU141" s="52"/>
      <c r="NXV141" s="52"/>
      <c r="NXW141" s="52"/>
      <c r="NXX141" s="52"/>
      <c r="NXY141" s="52"/>
      <c r="NXZ141" s="52"/>
      <c r="NYA141" s="52"/>
      <c r="NYB141" s="52"/>
      <c r="NYC141" s="52"/>
      <c r="NYD141" s="52"/>
      <c r="NYE141" s="52"/>
      <c r="NYF141" s="52"/>
      <c r="NYG141" s="52"/>
      <c r="NYH141" s="52"/>
      <c r="NYI141" s="52"/>
      <c r="NYJ141" s="52"/>
      <c r="NYK141" s="52"/>
      <c r="NYL141" s="52"/>
      <c r="NYM141" s="52"/>
      <c r="NYN141" s="52"/>
      <c r="NYO141" s="52"/>
      <c r="NYP141" s="52"/>
      <c r="NYQ141" s="52"/>
      <c r="NYR141" s="52"/>
      <c r="NYS141" s="52"/>
      <c r="NYT141" s="52"/>
      <c r="NYU141" s="52"/>
      <c r="NYV141" s="52"/>
      <c r="NYW141" s="52"/>
      <c r="NYX141" s="52"/>
      <c r="NYY141" s="52"/>
      <c r="NYZ141" s="52"/>
      <c r="NZA141" s="52"/>
      <c r="NZB141" s="52"/>
      <c r="NZC141" s="52"/>
      <c r="NZD141" s="52"/>
      <c r="NZE141" s="52"/>
      <c r="NZF141" s="52"/>
      <c r="NZG141" s="52"/>
      <c r="NZH141" s="52"/>
      <c r="NZI141" s="52"/>
      <c r="NZJ141" s="52"/>
      <c r="NZK141" s="52"/>
      <c r="NZL141" s="52"/>
      <c r="NZM141" s="52"/>
      <c r="NZN141" s="52"/>
      <c r="NZO141" s="52"/>
      <c r="NZP141" s="52"/>
      <c r="NZQ141" s="52"/>
      <c r="NZR141" s="52"/>
      <c r="NZS141" s="52"/>
      <c r="NZT141" s="52"/>
      <c r="NZU141" s="52"/>
      <c r="NZV141" s="52"/>
      <c r="NZW141" s="52"/>
      <c r="NZX141" s="52"/>
      <c r="NZY141" s="52"/>
      <c r="NZZ141" s="52"/>
      <c r="OAA141" s="52"/>
      <c r="OAB141" s="52"/>
      <c r="OAC141" s="52"/>
      <c r="OAD141" s="52"/>
      <c r="OAE141" s="52"/>
      <c r="OAF141" s="52"/>
      <c r="OAG141" s="52"/>
      <c r="OAH141" s="52"/>
      <c r="OAI141" s="52"/>
      <c r="OAJ141" s="52"/>
      <c r="OAK141" s="52"/>
      <c r="OAL141" s="52"/>
      <c r="OAM141" s="52"/>
      <c r="OAN141" s="52"/>
      <c r="OAO141" s="52"/>
      <c r="OAP141" s="52"/>
      <c r="OAQ141" s="52"/>
      <c r="OAR141" s="52"/>
      <c r="OAS141" s="52"/>
      <c r="OAT141" s="52"/>
      <c r="OAU141" s="52"/>
      <c r="OAV141" s="52"/>
      <c r="OAW141" s="52"/>
      <c r="OAX141" s="52"/>
      <c r="OAY141" s="52"/>
      <c r="OAZ141" s="52"/>
      <c r="OBA141" s="52"/>
      <c r="OBB141" s="52"/>
      <c r="OBC141" s="52"/>
      <c r="OBD141" s="52"/>
      <c r="OBE141" s="52"/>
      <c r="OBF141" s="52"/>
      <c r="OBG141" s="52"/>
      <c r="OBH141" s="52"/>
      <c r="OBI141" s="52"/>
      <c r="OBJ141" s="52"/>
      <c r="OBK141" s="52"/>
      <c r="OBL141" s="52"/>
      <c r="OBM141" s="52"/>
      <c r="OBN141" s="52"/>
      <c r="OBO141" s="52"/>
      <c r="OBP141" s="52"/>
      <c r="OBQ141" s="52"/>
      <c r="OBR141" s="52"/>
      <c r="OBS141" s="52"/>
      <c r="OBT141" s="52"/>
      <c r="OBU141" s="52"/>
      <c r="OBV141" s="52"/>
      <c r="OBW141" s="52"/>
      <c r="OBX141" s="52"/>
      <c r="OBY141" s="52"/>
      <c r="OBZ141" s="52"/>
      <c r="OCA141" s="52"/>
      <c r="OCB141" s="52"/>
      <c r="OCC141" s="52"/>
      <c r="OCD141" s="52"/>
      <c r="OCE141" s="52"/>
      <c r="OCF141" s="52"/>
      <c r="OCG141" s="52"/>
      <c r="OCH141" s="52"/>
      <c r="OCI141" s="52"/>
      <c r="OCJ141" s="52"/>
      <c r="OCK141" s="52"/>
      <c r="OCR141" s="52"/>
      <c r="OCS141" s="52"/>
      <c r="OCT141" s="52"/>
      <c r="OCU141" s="52"/>
      <c r="OCV141" s="52"/>
      <c r="OCW141" s="52"/>
      <c r="OCX141" s="52"/>
      <c r="OCY141" s="52"/>
      <c r="OCZ141" s="52"/>
      <c r="ODA141" s="52"/>
      <c r="ODB141" s="52"/>
      <c r="ODC141" s="52"/>
      <c r="ODD141" s="52"/>
      <c r="ODE141" s="52"/>
      <c r="ODF141" s="52"/>
      <c r="ODG141" s="52"/>
      <c r="ODH141" s="52"/>
      <c r="ODI141" s="52"/>
      <c r="ODJ141" s="52"/>
      <c r="ODK141" s="52"/>
      <c r="ODL141" s="52"/>
      <c r="ODM141" s="52"/>
      <c r="ODN141" s="52"/>
      <c r="ODO141" s="52"/>
      <c r="ODP141" s="52"/>
      <c r="ODQ141" s="52"/>
      <c r="ODR141" s="52"/>
      <c r="ODS141" s="52"/>
      <c r="ODT141" s="52"/>
      <c r="ODU141" s="52"/>
      <c r="ODV141" s="52"/>
      <c r="ODW141" s="52"/>
      <c r="ODX141" s="52"/>
      <c r="ODY141" s="52"/>
      <c r="ODZ141" s="52"/>
      <c r="OEA141" s="52"/>
      <c r="OEB141" s="52"/>
      <c r="OEC141" s="52"/>
      <c r="OED141" s="52"/>
      <c r="OEE141" s="52"/>
      <c r="OEF141" s="52"/>
      <c r="OEG141" s="52"/>
      <c r="OEH141" s="52"/>
      <c r="OEI141" s="52"/>
      <c r="OEJ141" s="52"/>
      <c r="OEK141" s="52"/>
      <c r="OEL141" s="52"/>
      <c r="OEM141" s="52"/>
      <c r="OEN141" s="52"/>
      <c r="OEO141" s="52"/>
      <c r="OEP141" s="52"/>
      <c r="OEQ141" s="52"/>
      <c r="OER141" s="52"/>
      <c r="OES141" s="52"/>
      <c r="OET141" s="52"/>
      <c r="OEU141" s="52"/>
      <c r="OEV141" s="52"/>
      <c r="OEW141" s="52"/>
      <c r="OEX141" s="52"/>
      <c r="OEY141" s="52"/>
      <c r="OEZ141" s="52"/>
      <c r="OFA141" s="52"/>
      <c r="OFB141" s="52"/>
      <c r="OFC141" s="52"/>
      <c r="OFD141" s="52"/>
      <c r="OFE141" s="52"/>
      <c r="OFF141" s="52"/>
      <c r="OFG141" s="52"/>
      <c r="OFH141" s="52"/>
      <c r="OFI141" s="52"/>
      <c r="OFJ141" s="52"/>
      <c r="OFK141" s="52"/>
      <c r="OFL141" s="52"/>
      <c r="OFM141" s="52"/>
      <c r="OFN141" s="52"/>
      <c r="OFO141" s="52"/>
      <c r="OFP141" s="52"/>
      <c r="OFQ141" s="52"/>
      <c r="OFR141" s="52"/>
      <c r="OFS141" s="52"/>
      <c r="OFT141" s="52"/>
      <c r="OFU141" s="52"/>
      <c r="OFV141" s="52"/>
      <c r="OFW141" s="52"/>
      <c r="OFX141" s="52"/>
      <c r="OFY141" s="52"/>
      <c r="OFZ141" s="52"/>
      <c r="OGA141" s="52"/>
      <c r="OGB141" s="52"/>
      <c r="OGC141" s="52"/>
      <c r="OGD141" s="52"/>
      <c r="OGE141" s="52"/>
      <c r="OGF141" s="52"/>
      <c r="OGG141" s="52"/>
      <c r="OGH141" s="52"/>
      <c r="OGI141" s="52"/>
      <c r="OGJ141" s="52"/>
      <c r="OGK141" s="52"/>
      <c r="OGL141" s="52"/>
      <c r="OGM141" s="52"/>
      <c r="OGN141" s="52"/>
      <c r="OGO141" s="52"/>
      <c r="OGP141" s="52"/>
      <c r="OGQ141" s="52"/>
      <c r="OGR141" s="52"/>
      <c r="OGS141" s="52"/>
      <c r="OGT141" s="52"/>
      <c r="OGU141" s="52"/>
      <c r="OGV141" s="52"/>
      <c r="OGW141" s="52"/>
      <c r="OGX141" s="52"/>
      <c r="OGY141" s="52"/>
      <c r="OGZ141" s="52"/>
      <c r="OHA141" s="52"/>
      <c r="OHB141" s="52"/>
      <c r="OHC141" s="52"/>
      <c r="OHD141" s="52"/>
      <c r="OHE141" s="52"/>
      <c r="OHF141" s="52"/>
      <c r="OHG141" s="52"/>
      <c r="OHH141" s="52"/>
      <c r="OHI141" s="52"/>
      <c r="OHJ141" s="52"/>
      <c r="OHK141" s="52"/>
      <c r="OHL141" s="52"/>
      <c r="OHM141" s="52"/>
      <c r="OHN141" s="52"/>
      <c r="OHO141" s="52"/>
      <c r="OHP141" s="52"/>
      <c r="OHQ141" s="52"/>
      <c r="OHR141" s="52"/>
      <c r="OHS141" s="52"/>
      <c r="OHT141" s="52"/>
      <c r="OHU141" s="52"/>
      <c r="OHV141" s="52"/>
      <c r="OHW141" s="52"/>
      <c r="OHX141" s="52"/>
      <c r="OHY141" s="52"/>
      <c r="OHZ141" s="52"/>
      <c r="OIA141" s="52"/>
      <c r="OIB141" s="52"/>
      <c r="OIC141" s="52"/>
      <c r="OID141" s="52"/>
      <c r="OIE141" s="52"/>
      <c r="OIF141" s="52"/>
      <c r="OIG141" s="52"/>
      <c r="OIH141" s="52"/>
      <c r="OII141" s="52"/>
      <c r="OIJ141" s="52"/>
      <c r="OIK141" s="52"/>
      <c r="OIL141" s="52"/>
      <c r="OIM141" s="52"/>
      <c r="OIN141" s="52"/>
      <c r="OIO141" s="52"/>
      <c r="OIP141" s="52"/>
      <c r="OIQ141" s="52"/>
      <c r="OIR141" s="52"/>
      <c r="OIS141" s="52"/>
      <c r="OIT141" s="52"/>
      <c r="OIU141" s="52"/>
      <c r="OIV141" s="52"/>
      <c r="OIW141" s="52"/>
      <c r="OIX141" s="52"/>
      <c r="OIY141" s="52"/>
      <c r="OIZ141" s="52"/>
      <c r="OJA141" s="52"/>
      <c r="OJB141" s="52"/>
      <c r="OJC141" s="52"/>
      <c r="OJD141" s="52"/>
      <c r="OJE141" s="52"/>
      <c r="OJF141" s="52"/>
      <c r="OJG141" s="52"/>
      <c r="OJH141" s="52"/>
      <c r="OJI141" s="52"/>
      <c r="OJJ141" s="52"/>
      <c r="OJK141" s="52"/>
      <c r="OJL141" s="52"/>
      <c r="OJM141" s="52"/>
      <c r="OJN141" s="52"/>
      <c r="OJO141" s="52"/>
      <c r="OJP141" s="52"/>
      <c r="OJQ141" s="52"/>
      <c r="OJR141" s="52"/>
      <c r="OJS141" s="52"/>
      <c r="OJT141" s="52"/>
      <c r="OJU141" s="52"/>
      <c r="OJV141" s="52"/>
      <c r="OJW141" s="52"/>
      <c r="OJX141" s="52"/>
      <c r="OJY141" s="52"/>
      <c r="OJZ141" s="52"/>
      <c r="OKA141" s="52"/>
      <c r="OKB141" s="52"/>
      <c r="OKC141" s="52"/>
      <c r="OKD141" s="52"/>
      <c r="OKE141" s="52"/>
      <c r="OKF141" s="52"/>
      <c r="OKG141" s="52"/>
      <c r="OKH141" s="52"/>
      <c r="OKI141" s="52"/>
      <c r="OKJ141" s="52"/>
      <c r="OKK141" s="52"/>
      <c r="OKL141" s="52"/>
      <c r="OKM141" s="52"/>
      <c r="OKN141" s="52"/>
      <c r="OKO141" s="52"/>
      <c r="OKP141" s="52"/>
      <c r="OKQ141" s="52"/>
      <c r="OKR141" s="52"/>
      <c r="OKS141" s="52"/>
      <c r="OKT141" s="52"/>
      <c r="OKU141" s="52"/>
      <c r="OKV141" s="52"/>
      <c r="OKW141" s="52"/>
      <c r="OKX141" s="52"/>
      <c r="OKY141" s="52"/>
      <c r="OKZ141" s="52"/>
      <c r="OLA141" s="52"/>
      <c r="OLB141" s="52"/>
      <c r="OLC141" s="52"/>
      <c r="OLD141" s="52"/>
      <c r="OLE141" s="52"/>
      <c r="OLF141" s="52"/>
      <c r="OLG141" s="52"/>
      <c r="OLH141" s="52"/>
      <c r="OLI141" s="52"/>
      <c r="OLJ141" s="52"/>
      <c r="OLK141" s="52"/>
      <c r="OLL141" s="52"/>
      <c r="OLM141" s="52"/>
      <c r="OLN141" s="52"/>
      <c r="OLO141" s="52"/>
      <c r="OLP141" s="52"/>
      <c r="OLQ141" s="52"/>
      <c r="OLR141" s="52"/>
      <c r="OLS141" s="52"/>
      <c r="OLT141" s="52"/>
      <c r="OLU141" s="52"/>
      <c r="OLV141" s="52"/>
      <c r="OLW141" s="52"/>
      <c r="OLX141" s="52"/>
      <c r="OLY141" s="52"/>
      <c r="OLZ141" s="52"/>
      <c r="OMA141" s="52"/>
      <c r="OMB141" s="52"/>
      <c r="OMC141" s="52"/>
      <c r="OMD141" s="52"/>
      <c r="OME141" s="52"/>
      <c r="OMF141" s="52"/>
      <c r="OMG141" s="52"/>
      <c r="OMN141" s="52"/>
      <c r="OMO141" s="52"/>
      <c r="OMP141" s="52"/>
      <c r="OMQ141" s="52"/>
      <c r="OMR141" s="52"/>
      <c r="OMS141" s="52"/>
      <c r="OMT141" s="52"/>
      <c r="OMU141" s="52"/>
      <c r="OMV141" s="52"/>
      <c r="OMW141" s="52"/>
      <c r="OMX141" s="52"/>
      <c r="OMY141" s="52"/>
      <c r="OMZ141" s="52"/>
      <c r="ONA141" s="52"/>
      <c r="ONB141" s="52"/>
      <c r="ONC141" s="52"/>
      <c r="OND141" s="52"/>
      <c r="ONE141" s="52"/>
      <c r="ONF141" s="52"/>
      <c r="ONG141" s="52"/>
      <c r="ONH141" s="52"/>
      <c r="ONI141" s="52"/>
      <c r="ONJ141" s="52"/>
      <c r="ONK141" s="52"/>
      <c r="ONL141" s="52"/>
      <c r="ONM141" s="52"/>
      <c r="ONN141" s="52"/>
      <c r="ONO141" s="52"/>
      <c r="ONP141" s="52"/>
      <c r="ONQ141" s="52"/>
      <c r="ONR141" s="52"/>
      <c r="ONS141" s="52"/>
      <c r="ONT141" s="52"/>
      <c r="ONU141" s="52"/>
      <c r="ONV141" s="52"/>
      <c r="ONW141" s="52"/>
      <c r="ONX141" s="52"/>
      <c r="ONY141" s="52"/>
      <c r="ONZ141" s="52"/>
      <c r="OOA141" s="52"/>
      <c r="OOB141" s="52"/>
      <c r="OOC141" s="52"/>
      <c r="OOD141" s="52"/>
      <c r="OOE141" s="52"/>
      <c r="OOF141" s="52"/>
      <c r="OOG141" s="52"/>
      <c r="OOH141" s="52"/>
      <c r="OOI141" s="52"/>
      <c r="OOJ141" s="52"/>
      <c r="OOK141" s="52"/>
      <c r="OOL141" s="52"/>
      <c r="OOM141" s="52"/>
      <c r="OON141" s="52"/>
      <c r="OOO141" s="52"/>
      <c r="OOP141" s="52"/>
      <c r="OOQ141" s="52"/>
      <c r="OOR141" s="52"/>
      <c r="OOS141" s="52"/>
      <c r="OOT141" s="52"/>
      <c r="OOU141" s="52"/>
      <c r="OOV141" s="52"/>
      <c r="OOW141" s="52"/>
      <c r="OOX141" s="52"/>
      <c r="OOY141" s="52"/>
      <c r="OOZ141" s="52"/>
      <c r="OPA141" s="52"/>
      <c r="OPB141" s="52"/>
      <c r="OPC141" s="52"/>
      <c r="OPD141" s="52"/>
      <c r="OPE141" s="52"/>
      <c r="OPF141" s="52"/>
      <c r="OPG141" s="52"/>
      <c r="OPH141" s="52"/>
      <c r="OPI141" s="52"/>
      <c r="OPJ141" s="52"/>
      <c r="OPK141" s="52"/>
      <c r="OPL141" s="52"/>
      <c r="OPM141" s="52"/>
      <c r="OPN141" s="52"/>
      <c r="OPO141" s="52"/>
      <c r="OPP141" s="52"/>
      <c r="OPQ141" s="52"/>
      <c r="OPR141" s="52"/>
      <c r="OPS141" s="52"/>
      <c r="OPT141" s="52"/>
      <c r="OPU141" s="52"/>
      <c r="OPV141" s="52"/>
      <c r="OPW141" s="52"/>
      <c r="OPX141" s="52"/>
      <c r="OPY141" s="52"/>
      <c r="OPZ141" s="52"/>
      <c r="OQA141" s="52"/>
      <c r="OQB141" s="52"/>
      <c r="OQC141" s="52"/>
      <c r="OQD141" s="52"/>
      <c r="OQE141" s="52"/>
      <c r="OQF141" s="52"/>
      <c r="OQG141" s="52"/>
      <c r="OQH141" s="52"/>
      <c r="OQI141" s="52"/>
      <c r="OQJ141" s="52"/>
      <c r="OQK141" s="52"/>
      <c r="OQL141" s="52"/>
      <c r="OQM141" s="52"/>
      <c r="OQN141" s="52"/>
      <c r="OQO141" s="52"/>
      <c r="OQP141" s="52"/>
      <c r="OQQ141" s="52"/>
      <c r="OQR141" s="52"/>
      <c r="OQS141" s="52"/>
      <c r="OQT141" s="52"/>
      <c r="OQU141" s="52"/>
      <c r="OQV141" s="52"/>
      <c r="OQW141" s="52"/>
      <c r="OQX141" s="52"/>
      <c r="OQY141" s="52"/>
      <c r="OQZ141" s="52"/>
      <c r="ORA141" s="52"/>
      <c r="ORB141" s="52"/>
      <c r="ORC141" s="52"/>
      <c r="ORD141" s="52"/>
      <c r="ORE141" s="52"/>
      <c r="ORF141" s="52"/>
      <c r="ORG141" s="52"/>
      <c r="ORH141" s="52"/>
      <c r="ORI141" s="52"/>
      <c r="ORJ141" s="52"/>
      <c r="ORK141" s="52"/>
      <c r="ORL141" s="52"/>
      <c r="ORM141" s="52"/>
      <c r="ORN141" s="52"/>
      <c r="ORO141" s="52"/>
      <c r="ORP141" s="52"/>
      <c r="ORQ141" s="52"/>
      <c r="ORR141" s="52"/>
      <c r="ORS141" s="52"/>
      <c r="ORT141" s="52"/>
      <c r="ORU141" s="52"/>
      <c r="ORV141" s="52"/>
      <c r="ORW141" s="52"/>
      <c r="ORX141" s="52"/>
      <c r="ORY141" s="52"/>
      <c r="ORZ141" s="52"/>
      <c r="OSA141" s="52"/>
      <c r="OSB141" s="52"/>
      <c r="OSC141" s="52"/>
      <c r="OSD141" s="52"/>
      <c r="OSE141" s="52"/>
      <c r="OSF141" s="52"/>
      <c r="OSG141" s="52"/>
      <c r="OSH141" s="52"/>
      <c r="OSI141" s="52"/>
      <c r="OSJ141" s="52"/>
      <c r="OSK141" s="52"/>
      <c r="OSL141" s="52"/>
      <c r="OSM141" s="52"/>
      <c r="OSN141" s="52"/>
      <c r="OSO141" s="52"/>
      <c r="OSP141" s="52"/>
      <c r="OSQ141" s="52"/>
      <c r="OSR141" s="52"/>
      <c r="OSS141" s="52"/>
      <c r="OST141" s="52"/>
      <c r="OSU141" s="52"/>
      <c r="OSV141" s="52"/>
      <c r="OSW141" s="52"/>
      <c r="OSX141" s="52"/>
      <c r="OSY141" s="52"/>
      <c r="OSZ141" s="52"/>
      <c r="OTA141" s="52"/>
      <c r="OTB141" s="52"/>
      <c r="OTC141" s="52"/>
      <c r="OTD141" s="52"/>
      <c r="OTE141" s="52"/>
      <c r="OTF141" s="52"/>
      <c r="OTG141" s="52"/>
      <c r="OTH141" s="52"/>
      <c r="OTI141" s="52"/>
      <c r="OTJ141" s="52"/>
      <c r="OTK141" s="52"/>
      <c r="OTL141" s="52"/>
      <c r="OTM141" s="52"/>
      <c r="OTN141" s="52"/>
      <c r="OTO141" s="52"/>
      <c r="OTP141" s="52"/>
      <c r="OTQ141" s="52"/>
      <c r="OTR141" s="52"/>
      <c r="OTS141" s="52"/>
      <c r="OTT141" s="52"/>
      <c r="OTU141" s="52"/>
      <c r="OTV141" s="52"/>
      <c r="OTW141" s="52"/>
      <c r="OTX141" s="52"/>
      <c r="OTY141" s="52"/>
      <c r="OTZ141" s="52"/>
      <c r="OUA141" s="52"/>
      <c r="OUB141" s="52"/>
      <c r="OUC141" s="52"/>
      <c r="OUD141" s="52"/>
      <c r="OUE141" s="52"/>
      <c r="OUF141" s="52"/>
      <c r="OUG141" s="52"/>
      <c r="OUH141" s="52"/>
      <c r="OUI141" s="52"/>
      <c r="OUJ141" s="52"/>
      <c r="OUK141" s="52"/>
      <c r="OUL141" s="52"/>
      <c r="OUM141" s="52"/>
      <c r="OUN141" s="52"/>
      <c r="OUO141" s="52"/>
      <c r="OUP141" s="52"/>
      <c r="OUQ141" s="52"/>
      <c r="OUR141" s="52"/>
      <c r="OUS141" s="52"/>
      <c r="OUT141" s="52"/>
      <c r="OUU141" s="52"/>
      <c r="OUV141" s="52"/>
      <c r="OUW141" s="52"/>
      <c r="OUX141" s="52"/>
      <c r="OUY141" s="52"/>
      <c r="OUZ141" s="52"/>
      <c r="OVA141" s="52"/>
      <c r="OVB141" s="52"/>
      <c r="OVC141" s="52"/>
      <c r="OVD141" s="52"/>
      <c r="OVE141" s="52"/>
      <c r="OVF141" s="52"/>
      <c r="OVG141" s="52"/>
      <c r="OVH141" s="52"/>
      <c r="OVI141" s="52"/>
      <c r="OVJ141" s="52"/>
      <c r="OVK141" s="52"/>
      <c r="OVL141" s="52"/>
      <c r="OVM141" s="52"/>
      <c r="OVN141" s="52"/>
      <c r="OVO141" s="52"/>
      <c r="OVP141" s="52"/>
      <c r="OVQ141" s="52"/>
      <c r="OVR141" s="52"/>
      <c r="OVS141" s="52"/>
      <c r="OVT141" s="52"/>
      <c r="OVU141" s="52"/>
      <c r="OVV141" s="52"/>
      <c r="OVW141" s="52"/>
      <c r="OVX141" s="52"/>
      <c r="OVY141" s="52"/>
      <c r="OVZ141" s="52"/>
      <c r="OWA141" s="52"/>
      <c r="OWB141" s="52"/>
      <c r="OWC141" s="52"/>
      <c r="OWJ141" s="52"/>
      <c r="OWK141" s="52"/>
      <c r="OWL141" s="52"/>
      <c r="OWM141" s="52"/>
      <c r="OWN141" s="52"/>
      <c r="OWO141" s="52"/>
      <c r="OWP141" s="52"/>
      <c r="OWQ141" s="52"/>
      <c r="OWR141" s="52"/>
      <c r="OWS141" s="52"/>
      <c r="OWT141" s="52"/>
      <c r="OWU141" s="52"/>
      <c r="OWV141" s="52"/>
      <c r="OWW141" s="52"/>
      <c r="OWX141" s="52"/>
      <c r="OWY141" s="52"/>
      <c r="OWZ141" s="52"/>
      <c r="OXA141" s="52"/>
      <c r="OXB141" s="52"/>
      <c r="OXC141" s="52"/>
      <c r="OXD141" s="52"/>
      <c r="OXE141" s="52"/>
      <c r="OXF141" s="52"/>
      <c r="OXG141" s="52"/>
      <c r="OXH141" s="52"/>
      <c r="OXI141" s="52"/>
      <c r="OXJ141" s="52"/>
      <c r="OXK141" s="52"/>
      <c r="OXL141" s="52"/>
      <c r="OXM141" s="52"/>
      <c r="OXN141" s="52"/>
      <c r="OXO141" s="52"/>
      <c r="OXP141" s="52"/>
      <c r="OXQ141" s="52"/>
      <c r="OXR141" s="52"/>
      <c r="OXS141" s="52"/>
      <c r="OXT141" s="52"/>
      <c r="OXU141" s="52"/>
      <c r="OXV141" s="52"/>
      <c r="OXW141" s="52"/>
      <c r="OXX141" s="52"/>
      <c r="OXY141" s="52"/>
      <c r="OXZ141" s="52"/>
      <c r="OYA141" s="52"/>
      <c r="OYB141" s="52"/>
      <c r="OYC141" s="52"/>
      <c r="OYD141" s="52"/>
      <c r="OYE141" s="52"/>
      <c r="OYF141" s="52"/>
      <c r="OYG141" s="52"/>
      <c r="OYH141" s="52"/>
      <c r="OYI141" s="52"/>
      <c r="OYJ141" s="52"/>
      <c r="OYK141" s="52"/>
      <c r="OYL141" s="52"/>
      <c r="OYM141" s="52"/>
      <c r="OYN141" s="52"/>
      <c r="OYO141" s="52"/>
      <c r="OYP141" s="52"/>
      <c r="OYQ141" s="52"/>
      <c r="OYR141" s="52"/>
      <c r="OYS141" s="52"/>
      <c r="OYT141" s="52"/>
      <c r="OYU141" s="52"/>
      <c r="OYV141" s="52"/>
      <c r="OYW141" s="52"/>
      <c r="OYX141" s="52"/>
      <c r="OYY141" s="52"/>
      <c r="OYZ141" s="52"/>
      <c r="OZA141" s="52"/>
      <c r="OZB141" s="52"/>
      <c r="OZC141" s="52"/>
      <c r="OZD141" s="52"/>
      <c r="OZE141" s="52"/>
      <c r="OZF141" s="52"/>
      <c r="OZG141" s="52"/>
      <c r="OZH141" s="52"/>
      <c r="OZI141" s="52"/>
      <c r="OZJ141" s="52"/>
      <c r="OZK141" s="52"/>
      <c r="OZL141" s="52"/>
      <c r="OZM141" s="52"/>
      <c r="OZN141" s="52"/>
      <c r="OZO141" s="52"/>
      <c r="OZP141" s="52"/>
      <c r="OZQ141" s="52"/>
      <c r="OZR141" s="52"/>
      <c r="OZS141" s="52"/>
      <c r="OZT141" s="52"/>
      <c r="OZU141" s="52"/>
      <c r="OZV141" s="52"/>
      <c r="OZW141" s="52"/>
      <c r="OZX141" s="52"/>
      <c r="OZY141" s="52"/>
      <c r="OZZ141" s="52"/>
      <c r="PAA141" s="52"/>
      <c r="PAB141" s="52"/>
      <c r="PAC141" s="52"/>
      <c r="PAD141" s="52"/>
      <c r="PAE141" s="52"/>
      <c r="PAF141" s="52"/>
      <c r="PAG141" s="52"/>
      <c r="PAH141" s="52"/>
      <c r="PAI141" s="52"/>
      <c r="PAJ141" s="52"/>
      <c r="PAK141" s="52"/>
      <c r="PAL141" s="52"/>
      <c r="PAM141" s="52"/>
      <c r="PAN141" s="52"/>
      <c r="PAO141" s="52"/>
      <c r="PAP141" s="52"/>
      <c r="PAQ141" s="52"/>
      <c r="PAR141" s="52"/>
      <c r="PAS141" s="52"/>
      <c r="PAT141" s="52"/>
      <c r="PAU141" s="52"/>
      <c r="PAV141" s="52"/>
      <c r="PAW141" s="52"/>
      <c r="PAX141" s="52"/>
      <c r="PAY141" s="52"/>
      <c r="PAZ141" s="52"/>
      <c r="PBA141" s="52"/>
      <c r="PBB141" s="52"/>
      <c r="PBC141" s="52"/>
      <c r="PBD141" s="52"/>
      <c r="PBE141" s="52"/>
      <c r="PBF141" s="52"/>
      <c r="PBG141" s="52"/>
      <c r="PBH141" s="52"/>
      <c r="PBI141" s="52"/>
      <c r="PBJ141" s="52"/>
      <c r="PBK141" s="52"/>
      <c r="PBL141" s="52"/>
      <c r="PBM141" s="52"/>
      <c r="PBN141" s="52"/>
      <c r="PBO141" s="52"/>
      <c r="PBP141" s="52"/>
      <c r="PBQ141" s="52"/>
      <c r="PBR141" s="52"/>
      <c r="PBS141" s="52"/>
      <c r="PBT141" s="52"/>
      <c r="PBU141" s="52"/>
      <c r="PBV141" s="52"/>
      <c r="PBW141" s="52"/>
      <c r="PBX141" s="52"/>
      <c r="PBY141" s="52"/>
      <c r="PBZ141" s="52"/>
      <c r="PCA141" s="52"/>
      <c r="PCB141" s="52"/>
      <c r="PCC141" s="52"/>
      <c r="PCD141" s="52"/>
      <c r="PCE141" s="52"/>
      <c r="PCF141" s="52"/>
      <c r="PCG141" s="52"/>
      <c r="PCH141" s="52"/>
      <c r="PCI141" s="52"/>
      <c r="PCJ141" s="52"/>
      <c r="PCK141" s="52"/>
      <c r="PCL141" s="52"/>
      <c r="PCM141" s="52"/>
      <c r="PCN141" s="52"/>
      <c r="PCO141" s="52"/>
      <c r="PCP141" s="52"/>
      <c r="PCQ141" s="52"/>
      <c r="PCR141" s="52"/>
      <c r="PCS141" s="52"/>
      <c r="PCT141" s="52"/>
      <c r="PCU141" s="52"/>
      <c r="PCV141" s="52"/>
      <c r="PCW141" s="52"/>
      <c r="PCX141" s="52"/>
      <c r="PCY141" s="52"/>
      <c r="PCZ141" s="52"/>
      <c r="PDA141" s="52"/>
      <c r="PDB141" s="52"/>
      <c r="PDC141" s="52"/>
      <c r="PDD141" s="52"/>
      <c r="PDE141" s="52"/>
      <c r="PDF141" s="52"/>
      <c r="PDG141" s="52"/>
      <c r="PDH141" s="52"/>
      <c r="PDI141" s="52"/>
      <c r="PDJ141" s="52"/>
      <c r="PDK141" s="52"/>
      <c r="PDL141" s="52"/>
      <c r="PDM141" s="52"/>
      <c r="PDN141" s="52"/>
      <c r="PDO141" s="52"/>
      <c r="PDP141" s="52"/>
      <c r="PDQ141" s="52"/>
      <c r="PDR141" s="52"/>
      <c r="PDS141" s="52"/>
      <c r="PDT141" s="52"/>
      <c r="PDU141" s="52"/>
      <c r="PDV141" s="52"/>
      <c r="PDW141" s="52"/>
      <c r="PDX141" s="52"/>
      <c r="PDY141" s="52"/>
      <c r="PDZ141" s="52"/>
      <c r="PEA141" s="52"/>
      <c r="PEB141" s="52"/>
      <c r="PEC141" s="52"/>
      <c r="PED141" s="52"/>
      <c r="PEE141" s="52"/>
      <c r="PEF141" s="52"/>
      <c r="PEG141" s="52"/>
      <c r="PEH141" s="52"/>
      <c r="PEI141" s="52"/>
      <c r="PEJ141" s="52"/>
      <c r="PEK141" s="52"/>
      <c r="PEL141" s="52"/>
      <c r="PEM141" s="52"/>
      <c r="PEN141" s="52"/>
      <c r="PEO141" s="52"/>
      <c r="PEP141" s="52"/>
      <c r="PEQ141" s="52"/>
      <c r="PER141" s="52"/>
      <c r="PES141" s="52"/>
      <c r="PET141" s="52"/>
      <c r="PEU141" s="52"/>
      <c r="PEV141" s="52"/>
      <c r="PEW141" s="52"/>
      <c r="PEX141" s="52"/>
      <c r="PEY141" s="52"/>
      <c r="PEZ141" s="52"/>
      <c r="PFA141" s="52"/>
      <c r="PFB141" s="52"/>
      <c r="PFC141" s="52"/>
      <c r="PFD141" s="52"/>
      <c r="PFE141" s="52"/>
      <c r="PFF141" s="52"/>
      <c r="PFG141" s="52"/>
      <c r="PFH141" s="52"/>
      <c r="PFI141" s="52"/>
      <c r="PFJ141" s="52"/>
      <c r="PFK141" s="52"/>
      <c r="PFL141" s="52"/>
      <c r="PFM141" s="52"/>
      <c r="PFN141" s="52"/>
      <c r="PFO141" s="52"/>
      <c r="PFP141" s="52"/>
      <c r="PFQ141" s="52"/>
      <c r="PFR141" s="52"/>
      <c r="PFS141" s="52"/>
      <c r="PFT141" s="52"/>
      <c r="PFU141" s="52"/>
      <c r="PFV141" s="52"/>
      <c r="PFW141" s="52"/>
      <c r="PFX141" s="52"/>
      <c r="PFY141" s="52"/>
      <c r="PGF141" s="52"/>
      <c r="PGG141" s="52"/>
      <c r="PGH141" s="52"/>
      <c r="PGI141" s="52"/>
      <c r="PGJ141" s="52"/>
      <c r="PGK141" s="52"/>
      <c r="PGL141" s="52"/>
      <c r="PGM141" s="52"/>
      <c r="PGN141" s="52"/>
      <c r="PGO141" s="52"/>
      <c r="PGP141" s="52"/>
      <c r="PGQ141" s="52"/>
      <c r="PGR141" s="52"/>
      <c r="PGS141" s="52"/>
      <c r="PGT141" s="52"/>
      <c r="PGU141" s="52"/>
      <c r="PGV141" s="52"/>
      <c r="PGW141" s="52"/>
      <c r="PGX141" s="52"/>
      <c r="PGY141" s="52"/>
      <c r="PGZ141" s="52"/>
      <c r="PHA141" s="52"/>
      <c r="PHB141" s="52"/>
      <c r="PHC141" s="52"/>
      <c r="PHD141" s="52"/>
      <c r="PHE141" s="52"/>
      <c r="PHF141" s="52"/>
      <c r="PHG141" s="52"/>
      <c r="PHH141" s="52"/>
      <c r="PHI141" s="52"/>
      <c r="PHJ141" s="52"/>
      <c r="PHK141" s="52"/>
      <c r="PHL141" s="52"/>
      <c r="PHM141" s="52"/>
      <c r="PHN141" s="52"/>
      <c r="PHO141" s="52"/>
      <c r="PHP141" s="52"/>
      <c r="PHQ141" s="52"/>
      <c r="PHR141" s="52"/>
      <c r="PHS141" s="52"/>
      <c r="PHT141" s="52"/>
      <c r="PHU141" s="52"/>
      <c r="PHV141" s="52"/>
      <c r="PHW141" s="52"/>
      <c r="PHX141" s="52"/>
      <c r="PHY141" s="52"/>
      <c r="PHZ141" s="52"/>
      <c r="PIA141" s="52"/>
      <c r="PIB141" s="52"/>
      <c r="PIC141" s="52"/>
      <c r="PID141" s="52"/>
      <c r="PIE141" s="52"/>
      <c r="PIF141" s="52"/>
      <c r="PIG141" s="52"/>
      <c r="PIH141" s="52"/>
      <c r="PII141" s="52"/>
      <c r="PIJ141" s="52"/>
      <c r="PIK141" s="52"/>
      <c r="PIL141" s="52"/>
      <c r="PIM141" s="52"/>
      <c r="PIN141" s="52"/>
      <c r="PIO141" s="52"/>
      <c r="PIP141" s="52"/>
      <c r="PIQ141" s="52"/>
      <c r="PIR141" s="52"/>
      <c r="PIS141" s="52"/>
      <c r="PIT141" s="52"/>
      <c r="PIU141" s="52"/>
      <c r="PIV141" s="52"/>
      <c r="PIW141" s="52"/>
      <c r="PIX141" s="52"/>
      <c r="PIY141" s="52"/>
      <c r="PIZ141" s="52"/>
      <c r="PJA141" s="52"/>
      <c r="PJB141" s="52"/>
      <c r="PJC141" s="52"/>
      <c r="PJD141" s="52"/>
      <c r="PJE141" s="52"/>
      <c r="PJF141" s="52"/>
      <c r="PJG141" s="52"/>
      <c r="PJH141" s="52"/>
      <c r="PJI141" s="52"/>
      <c r="PJJ141" s="52"/>
      <c r="PJK141" s="52"/>
      <c r="PJL141" s="52"/>
      <c r="PJM141" s="52"/>
      <c r="PJN141" s="52"/>
      <c r="PJO141" s="52"/>
      <c r="PJP141" s="52"/>
      <c r="PJQ141" s="52"/>
      <c r="PJR141" s="52"/>
      <c r="PJS141" s="52"/>
      <c r="PJT141" s="52"/>
      <c r="PJU141" s="52"/>
      <c r="PJV141" s="52"/>
      <c r="PJW141" s="52"/>
      <c r="PJX141" s="52"/>
      <c r="PJY141" s="52"/>
      <c r="PJZ141" s="52"/>
      <c r="PKA141" s="52"/>
      <c r="PKB141" s="52"/>
      <c r="PKC141" s="52"/>
      <c r="PKD141" s="52"/>
      <c r="PKE141" s="52"/>
      <c r="PKF141" s="52"/>
      <c r="PKG141" s="52"/>
      <c r="PKH141" s="52"/>
      <c r="PKI141" s="52"/>
      <c r="PKJ141" s="52"/>
      <c r="PKK141" s="52"/>
      <c r="PKL141" s="52"/>
      <c r="PKM141" s="52"/>
      <c r="PKN141" s="52"/>
      <c r="PKO141" s="52"/>
      <c r="PKP141" s="52"/>
      <c r="PKQ141" s="52"/>
      <c r="PKR141" s="52"/>
      <c r="PKS141" s="52"/>
      <c r="PKT141" s="52"/>
      <c r="PKU141" s="52"/>
      <c r="PKV141" s="52"/>
      <c r="PKW141" s="52"/>
      <c r="PKX141" s="52"/>
      <c r="PKY141" s="52"/>
      <c r="PKZ141" s="52"/>
      <c r="PLA141" s="52"/>
      <c r="PLB141" s="52"/>
      <c r="PLC141" s="52"/>
      <c r="PLD141" s="52"/>
      <c r="PLE141" s="52"/>
      <c r="PLF141" s="52"/>
      <c r="PLG141" s="52"/>
      <c r="PLH141" s="52"/>
      <c r="PLI141" s="52"/>
      <c r="PLJ141" s="52"/>
      <c r="PLK141" s="52"/>
      <c r="PLL141" s="52"/>
      <c r="PLM141" s="52"/>
      <c r="PLN141" s="52"/>
      <c r="PLO141" s="52"/>
      <c r="PLP141" s="52"/>
      <c r="PLQ141" s="52"/>
      <c r="PLR141" s="52"/>
      <c r="PLS141" s="52"/>
      <c r="PLT141" s="52"/>
      <c r="PLU141" s="52"/>
      <c r="PLV141" s="52"/>
      <c r="PLW141" s="52"/>
      <c r="PLX141" s="52"/>
      <c r="PLY141" s="52"/>
      <c r="PLZ141" s="52"/>
      <c r="PMA141" s="52"/>
      <c r="PMB141" s="52"/>
      <c r="PMC141" s="52"/>
      <c r="PMD141" s="52"/>
      <c r="PME141" s="52"/>
      <c r="PMF141" s="52"/>
      <c r="PMG141" s="52"/>
      <c r="PMH141" s="52"/>
      <c r="PMI141" s="52"/>
      <c r="PMJ141" s="52"/>
      <c r="PMK141" s="52"/>
      <c r="PML141" s="52"/>
      <c r="PMM141" s="52"/>
      <c r="PMN141" s="52"/>
      <c r="PMO141" s="52"/>
      <c r="PMP141" s="52"/>
      <c r="PMQ141" s="52"/>
      <c r="PMR141" s="52"/>
      <c r="PMS141" s="52"/>
      <c r="PMT141" s="52"/>
      <c r="PMU141" s="52"/>
      <c r="PMV141" s="52"/>
      <c r="PMW141" s="52"/>
      <c r="PMX141" s="52"/>
      <c r="PMY141" s="52"/>
      <c r="PMZ141" s="52"/>
      <c r="PNA141" s="52"/>
      <c r="PNB141" s="52"/>
      <c r="PNC141" s="52"/>
      <c r="PND141" s="52"/>
      <c r="PNE141" s="52"/>
      <c r="PNF141" s="52"/>
      <c r="PNG141" s="52"/>
      <c r="PNH141" s="52"/>
      <c r="PNI141" s="52"/>
      <c r="PNJ141" s="52"/>
      <c r="PNK141" s="52"/>
      <c r="PNL141" s="52"/>
      <c r="PNM141" s="52"/>
      <c r="PNN141" s="52"/>
      <c r="PNO141" s="52"/>
      <c r="PNP141" s="52"/>
      <c r="PNQ141" s="52"/>
      <c r="PNR141" s="52"/>
      <c r="PNS141" s="52"/>
      <c r="PNT141" s="52"/>
      <c r="PNU141" s="52"/>
      <c r="PNV141" s="52"/>
      <c r="PNW141" s="52"/>
      <c r="PNX141" s="52"/>
      <c r="PNY141" s="52"/>
      <c r="PNZ141" s="52"/>
      <c r="POA141" s="52"/>
      <c r="POB141" s="52"/>
      <c r="POC141" s="52"/>
      <c r="POD141" s="52"/>
      <c r="POE141" s="52"/>
      <c r="POF141" s="52"/>
      <c r="POG141" s="52"/>
      <c r="POH141" s="52"/>
      <c r="POI141" s="52"/>
      <c r="POJ141" s="52"/>
      <c r="POK141" s="52"/>
      <c r="POL141" s="52"/>
      <c r="POM141" s="52"/>
      <c r="PON141" s="52"/>
      <c r="POO141" s="52"/>
      <c r="POP141" s="52"/>
      <c r="POQ141" s="52"/>
      <c r="POR141" s="52"/>
      <c r="POS141" s="52"/>
      <c r="POT141" s="52"/>
      <c r="POU141" s="52"/>
      <c r="POV141" s="52"/>
      <c r="POW141" s="52"/>
      <c r="POX141" s="52"/>
      <c r="POY141" s="52"/>
      <c r="POZ141" s="52"/>
      <c r="PPA141" s="52"/>
      <c r="PPB141" s="52"/>
      <c r="PPC141" s="52"/>
      <c r="PPD141" s="52"/>
      <c r="PPE141" s="52"/>
      <c r="PPF141" s="52"/>
      <c r="PPG141" s="52"/>
      <c r="PPH141" s="52"/>
      <c r="PPI141" s="52"/>
      <c r="PPJ141" s="52"/>
      <c r="PPK141" s="52"/>
      <c r="PPL141" s="52"/>
      <c r="PPM141" s="52"/>
      <c r="PPN141" s="52"/>
      <c r="PPO141" s="52"/>
      <c r="PPP141" s="52"/>
      <c r="PPQ141" s="52"/>
      <c r="PPR141" s="52"/>
      <c r="PPS141" s="52"/>
      <c r="PPT141" s="52"/>
      <c r="PPU141" s="52"/>
      <c r="PQB141" s="52"/>
      <c r="PQC141" s="52"/>
      <c r="PQD141" s="52"/>
      <c r="PQE141" s="52"/>
      <c r="PQF141" s="52"/>
      <c r="PQG141" s="52"/>
      <c r="PQH141" s="52"/>
      <c r="PQI141" s="52"/>
      <c r="PQJ141" s="52"/>
      <c r="PQK141" s="52"/>
      <c r="PQL141" s="52"/>
      <c r="PQM141" s="52"/>
      <c r="PQN141" s="52"/>
      <c r="PQO141" s="52"/>
      <c r="PQP141" s="52"/>
      <c r="PQQ141" s="52"/>
      <c r="PQR141" s="52"/>
      <c r="PQS141" s="52"/>
      <c r="PQT141" s="52"/>
      <c r="PQU141" s="52"/>
      <c r="PQV141" s="52"/>
      <c r="PQW141" s="52"/>
      <c r="PQX141" s="52"/>
      <c r="PQY141" s="52"/>
      <c r="PQZ141" s="52"/>
      <c r="PRA141" s="52"/>
      <c r="PRB141" s="52"/>
      <c r="PRC141" s="52"/>
      <c r="PRD141" s="52"/>
      <c r="PRE141" s="52"/>
      <c r="PRF141" s="52"/>
      <c r="PRG141" s="52"/>
      <c r="PRH141" s="52"/>
      <c r="PRI141" s="52"/>
      <c r="PRJ141" s="52"/>
      <c r="PRK141" s="52"/>
      <c r="PRL141" s="52"/>
      <c r="PRM141" s="52"/>
      <c r="PRN141" s="52"/>
      <c r="PRO141" s="52"/>
      <c r="PRP141" s="52"/>
      <c r="PRQ141" s="52"/>
      <c r="PRR141" s="52"/>
      <c r="PRS141" s="52"/>
      <c r="PRT141" s="52"/>
      <c r="PRU141" s="52"/>
      <c r="PRV141" s="52"/>
      <c r="PRW141" s="52"/>
      <c r="PRX141" s="52"/>
      <c r="PRY141" s="52"/>
      <c r="PRZ141" s="52"/>
      <c r="PSA141" s="52"/>
      <c r="PSB141" s="52"/>
      <c r="PSC141" s="52"/>
      <c r="PSD141" s="52"/>
      <c r="PSE141" s="52"/>
      <c r="PSF141" s="52"/>
      <c r="PSG141" s="52"/>
      <c r="PSH141" s="52"/>
      <c r="PSI141" s="52"/>
      <c r="PSJ141" s="52"/>
      <c r="PSK141" s="52"/>
      <c r="PSL141" s="52"/>
      <c r="PSM141" s="52"/>
      <c r="PSN141" s="52"/>
      <c r="PSO141" s="52"/>
      <c r="PSP141" s="52"/>
      <c r="PSQ141" s="52"/>
      <c r="PSR141" s="52"/>
      <c r="PSS141" s="52"/>
      <c r="PST141" s="52"/>
      <c r="PSU141" s="52"/>
      <c r="PSV141" s="52"/>
      <c r="PSW141" s="52"/>
      <c r="PSX141" s="52"/>
      <c r="PSY141" s="52"/>
      <c r="PSZ141" s="52"/>
      <c r="PTA141" s="52"/>
      <c r="PTB141" s="52"/>
      <c r="PTC141" s="52"/>
      <c r="PTD141" s="52"/>
      <c r="PTE141" s="52"/>
      <c r="PTF141" s="52"/>
      <c r="PTG141" s="52"/>
      <c r="PTH141" s="52"/>
      <c r="PTI141" s="52"/>
      <c r="PTJ141" s="52"/>
      <c r="PTK141" s="52"/>
      <c r="PTL141" s="52"/>
      <c r="PTM141" s="52"/>
      <c r="PTN141" s="52"/>
      <c r="PTO141" s="52"/>
      <c r="PTP141" s="52"/>
      <c r="PTQ141" s="52"/>
      <c r="PTR141" s="52"/>
      <c r="PTS141" s="52"/>
      <c r="PTT141" s="52"/>
      <c r="PTU141" s="52"/>
      <c r="PTV141" s="52"/>
      <c r="PTW141" s="52"/>
      <c r="PTX141" s="52"/>
      <c r="PTY141" s="52"/>
      <c r="PTZ141" s="52"/>
      <c r="PUA141" s="52"/>
      <c r="PUB141" s="52"/>
      <c r="PUC141" s="52"/>
      <c r="PUD141" s="52"/>
      <c r="PUE141" s="52"/>
      <c r="PUF141" s="52"/>
      <c r="PUG141" s="52"/>
      <c r="PUH141" s="52"/>
      <c r="PUI141" s="52"/>
      <c r="PUJ141" s="52"/>
      <c r="PUK141" s="52"/>
      <c r="PUL141" s="52"/>
      <c r="PUM141" s="52"/>
      <c r="PUN141" s="52"/>
      <c r="PUO141" s="52"/>
      <c r="PUP141" s="52"/>
      <c r="PUQ141" s="52"/>
      <c r="PUR141" s="52"/>
      <c r="PUS141" s="52"/>
      <c r="PUT141" s="52"/>
      <c r="PUU141" s="52"/>
      <c r="PUV141" s="52"/>
      <c r="PUW141" s="52"/>
      <c r="PUX141" s="52"/>
      <c r="PUY141" s="52"/>
      <c r="PUZ141" s="52"/>
      <c r="PVA141" s="52"/>
      <c r="PVB141" s="52"/>
      <c r="PVC141" s="52"/>
      <c r="PVD141" s="52"/>
      <c r="PVE141" s="52"/>
      <c r="PVF141" s="52"/>
      <c r="PVG141" s="52"/>
      <c r="PVH141" s="52"/>
      <c r="PVI141" s="52"/>
      <c r="PVJ141" s="52"/>
      <c r="PVK141" s="52"/>
      <c r="PVL141" s="52"/>
      <c r="PVM141" s="52"/>
      <c r="PVN141" s="52"/>
      <c r="PVO141" s="52"/>
      <c r="PVP141" s="52"/>
      <c r="PVQ141" s="52"/>
      <c r="PVR141" s="52"/>
      <c r="PVS141" s="52"/>
      <c r="PVT141" s="52"/>
      <c r="PVU141" s="52"/>
      <c r="PVV141" s="52"/>
      <c r="PVW141" s="52"/>
      <c r="PVX141" s="52"/>
      <c r="PVY141" s="52"/>
      <c r="PVZ141" s="52"/>
      <c r="PWA141" s="52"/>
      <c r="PWB141" s="52"/>
      <c r="PWC141" s="52"/>
      <c r="PWD141" s="52"/>
      <c r="PWE141" s="52"/>
      <c r="PWF141" s="52"/>
      <c r="PWG141" s="52"/>
      <c r="PWH141" s="52"/>
      <c r="PWI141" s="52"/>
      <c r="PWJ141" s="52"/>
      <c r="PWK141" s="52"/>
      <c r="PWL141" s="52"/>
      <c r="PWM141" s="52"/>
      <c r="PWN141" s="52"/>
      <c r="PWO141" s="52"/>
      <c r="PWP141" s="52"/>
      <c r="PWQ141" s="52"/>
      <c r="PWR141" s="52"/>
      <c r="PWS141" s="52"/>
      <c r="PWT141" s="52"/>
      <c r="PWU141" s="52"/>
      <c r="PWV141" s="52"/>
      <c r="PWW141" s="52"/>
      <c r="PWX141" s="52"/>
      <c r="PWY141" s="52"/>
      <c r="PWZ141" s="52"/>
      <c r="PXA141" s="52"/>
      <c r="PXB141" s="52"/>
      <c r="PXC141" s="52"/>
      <c r="PXD141" s="52"/>
      <c r="PXE141" s="52"/>
      <c r="PXF141" s="52"/>
      <c r="PXG141" s="52"/>
      <c r="PXH141" s="52"/>
      <c r="PXI141" s="52"/>
      <c r="PXJ141" s="52"/>
      <c r="PXK141" s="52"/>
      <c r="PXL141" s="52"/>
      <c r="PXM141" s="52"/>
      <c r="PXN141" s="52"/>
      <c r="PXO141" s="52"/>
      <c r="PXP141" s="52"/>
      <c r="PXQ141" s="52"/>
      <c r="PXR141" s="52"/>
      <c r="PXS141" s="52"/>
      <c r="PXT141" s="52"/>
      <c r="PXU141" s="52"/>
      <c r="PXV141" s="52"/>
      <c r="PXW141" s="52"/>
      <c r="PXX141" s="52"/>
      <c r="PXY141" s="52"/>
      <c r="PXZ141" s="52"/>
      <c r="PYA141" s="52"/>
      <c r="PYB141" s="52"/>
      <c r="PYC141" s="52"/>
      <c r="PYD141" s="52"/>
      <c r="PYE141" s="52"/>
      <c r="PYF141" s="52"/>
      <c r="PYG141" s="52"/>
      <c r="PYH141" s="52"/>
      <c r="PYI141" s="52"/>
      <c r="PYJ141" s="52"/>
      <c r="PYK141" s="52"/>
      <c r="PYL141" s="52"/>
      <c r="PYM141" s="52"/>
      <c r="PYN141" s="52"/>
      <c r="PYO141" s="52"/>
      <c r="PYP141" s="52"/>
      <c r="PYQ141" s="52"/>
      <c r="PYR141" s="52"/>
      <c r="PYS141" s="52"/>
      <c r="PYT141" s="52"/>
      <c r="PYU141" s="52"/>
      <c r="PYV141" s="52"/>
      <c r="PYW141" s="52"/>
      <c r="PYX141" s="52"/>
      <c r="PYY141" s="52"/>
      <c r="PYZ141" s="52"/>
      <c r="PZA141" s="52"/>
      <c r="PZB141" s="52"/>
      <c r="PZC141" s="52"/>
      <c r="PZD141" s="52"/>
      <c r="PZE141" s="52"/>
      <c r="PZF141" s="52"/>
      <c r="PZG141" s="52"/>
      <c r="PZH141" s="52"/>
      <c r="PZI141" s="52"/>
      <c r="PZJ141" s="52"/>
      <c r="PZK141" s="52"/>
      <c r="PZL141" s="52"/>
      <c r="PZM141" s="52"/>
      <c r="PZN141" s="52"/>
      <c r="PZO141" s="52"/>
      <c r="PZP141" s="52"/>
      <c r="PZQ141" s="52"/>
      <c r="PZX141" s="52"/>
      <c r="PZY141" s="52"/>
      <c r="PZZ141" s="52"/>
      <c r="QAA141" s="52"/>
      <c r="QAB141" s="52"/>
      <c r="QAC141" s="52"/>
      <c r="QAD141" s="52"/>
      <c r="QAE141" s="52"/>
      <c r="QAF141" s="52"/>
      <c r="QAG141" s="52"/>
      <c r="QAH141" s="52"/>
      <c r="QAI141" s="52"/>
      <c r="QAJ141" s="52"/>
      <c r="QAK141" s="52"/>
      <c r="QAL141" s="52"/>
      <c r="QAM141" s="52"/>
      <c r="QAN141" s="52"/>
      <c r="QAO141" s="52"/>
      <c r="QAP141" s="52"/>
      <c r="QAQ141" s="52"/>
      <c r="QAR141" s="52"/>
      <c r="QAS141" s="52"/>
      <c r="QAT141" s="52"/>
      <c r="QAU141" s="52"/>
      <c r="QAV141" s="52"/>
      <c r="QAW141" s="52"/>
      <c r="QAX141" s="52"/>
      <c r="QAY141" s="52"/>
      <c r="QAZ141" s="52"/>
      <c r="QBA141" s="52"/>
      <c r="QBB141" s="52"/>
      <c r="QBC141" s="52"/>
      <c r="QBD141" s="52"/>
      <c r="QBE141" s="52"/>
      <c r="QBF141" s="52"/>
      <c r="QBG141" s="52"/>
      <c r="QBH141" s="52"/>
      <c r="QBI141" s="52"/>
      <c r="QBJ141" s="52"/>
      <c r="QBK141" s="52"/>
      <c r="QBL141" s="52"/>
      <c r="QBM141" s="52"/>
      <c r="QBN141" s="52"/>
      <c r="QBO141" s="52"/>
      <c r="QBP141" s="52"/>
      <c r="QBQ141" s="52"/>
      <c r="QBR141" s="52"/>
      <c r="QBS141" s="52"/>
      <c r="QBT141" s="52"/>
      <c r="QBU141" s="52"/>
      <c r="QBV141" s="52"/>
      <c r="QBW141" s="52"/>
      <c r="QBX141" s="52"/>
      <c r="QBY141" s="52"/>
      <c r="QBZ141" s="52"/>
      <c r="QCA141" s="52"/>
      <c r="QCB141" s="52"/>
      <c r="QCC141" s="52"/>
      <c r="QCD141" s="52"/>
      <c r="QCE141" s="52"/>
      <c r="QCF141" s="52"/>
      <c r="QCG141" s="52"/>
      <c r="QCH141" s="52"/>
      <c r="QCI141" s="52"/>
      <c r="QCJ141" s="52"/>
      <c r="QCK141" s="52"/>
      <c r="QCL141" s="52"/>
      <c r="QCM141" s="52"/>
      <c r="QCN141" s="52"/>
      <c r="QCO141" s="52"/>
      <c r="QCP141" s="52"/>
      <c r="QCQ141" s="52"/>
      <c r="QCR141" s="52"/>
      <c r="QCS141" s="52"/>
      <c r="QCT141" s="52"/>
      <c r="QCU141" s="52"/>
      <c r="QCV141" s="52"/>
      <c r="QCW141" s="52"/>
      <c r="QCX141" s="52"/>
      <c r="QCY141" s="52"/>
      <c r="QCZ141" s="52"/>
      <c r="QDA141" s="52"/>
      <c r="QDB141" s="52"/>
      <c r="QDC141" s="52"/>
      <c r="QDD141" s="52"/>
      <c r="QDE141" s="52"/>
      <c r="QDF141" s="52"/>
      <c r="QDG141" s="52"/>
      <c r="QDH141" s="52"/>
      <c r="QDI141" s="52"/>
      <c r="QDJ141" s="52"/>
      <c r="QDK141" s="52"/>
      <c r="QDL141" s="52"/>
      <c r="QDM141" s="52"/>
      <c r="QDN141" s="52"/>
      <c r="QDO141" s="52"/>
      <c r="QDP141" s="52"/>
      <c r="QDQ141" s="52"/>
      <c r="QDR141" s="52"/>
      <c r="QDS141" s="52"/>
      <c r="QDT141" s="52"/>
      <c r="QDU141" s="52"/>
      <c r="QDV141" s="52"/>
      <c r="QDW141" s="52"/>
      <c r="QDX141" s="52"/>
      <c r="QDY141" s="52"/>
      <c r="QDZ141" s="52"/>
      <c r="QEA141" s="52"/>
      <c r="QEB141" s="52"/>
      <c r="QEC141" s="52"/>
      <c r="QED141" s="52"/>
      <c r="QEE141" s="52"/>
      <c r="QEF141" s="52"/>
      <c r="QEG141" s="52"/>
      <c r="QEH141" s="52"/>
      <c r="QEI141" s="52"/>
      <c r="QEJ141" s="52"/>
      <c r="QEK141" s="52"/>
      <c r="QEL141" s="52"/>
      <c r="QEM141" s="52"/>
      <c r="QEN141" s="52"/>
      <c r="QEO141" s="52"/>
      <c r="QEP141" s="52"/>
      <c r="QEQ141" s="52"/>
      <c r="QER141" s="52"/>
      <c r="QES141" s="52"/>
      <c r="QET141" s="52"/>
      <c r="QEU141" s="52"/>
      <c r="QEV141" s="52"/>
      <c r="QEW141" s="52"/>
      <c r="QEX141" s="52"/>
      <c r="QEY141" s="52"/>
      <c r="QEZ141" s="52"/>
      <c r="QFA141" s="52"/>
      <c r="QFB141" s="52"/>
      <c r="QFC141" s="52"/>
      <c r="QFD141" s="52"/>
      <c r="QFE141" s="52"/>
      <c r="QFF141" s="52"/>
      <c r="QFG141" s="52"/>
      <c r="QFH141" s="52"/>
      <c r="QFI141" s="52"/>
      <c r="QFJ141" s="52"/>
      <c r="QFK141" s="52"/>
      <c r="QFL141" s="52"/>
      <c r="QFM141" s="52"/>
      <c r="QFN141" s="52"/>
      <c r="QFO141" s="52"/>
      <c r="QFP141" s="52"/>
      <c r="QFQ141" s="52"/>
      <c r="QFR141" s="52"/>
      <c r="QFS141" s="52"/>
      <c r="QFT141" s="52"/>
      <c r="QFU141" s="52"/>
      <c r="QFV141" s="52"/>
      <c r="QFW141" s="52"/>
      <c r="QFX141" s="52"/>
      <c r="QFY141" s="52"/>
      <c r="QFZ141" s="52"/>
      <c r="QGA141" s="52"/>
      <c r="QGB141" s="52"/>
      <c r="QGC141" s="52"/>
      <c r="QGD141" s="52"/>
      <c r="QGE141" s="52"/>
      <c r="QGF141" s="52"/>
      <c r="QGG141" s="52"/>
      <c r="QGH141" s="52"/>
      <c r="QGI141" s="52"/>
      <c r="QGJ141" s="52"/>
      <c r="QGK141" s="52"/>
      <c r="QGL141" s="52"/>
      <c r="QGM141" s="52"/>
      <c r="QGN141" s="52"/>
      <c r="QGO141" s="52"/>
      <c r="QGP141" s="52"/>
      <c r="QGQ141" s="52"/>
      <c r="QGR141" s="52"/>
      <c r="QGS141" s="52"/>
      <c r="QGT141" s="52"/>
      <c r="QGU141" s="52"/>
      <c r="QGV141" s="52"/>
      <c r="QGW141" s="52"/>
      <c r="QGX141" s="52"/>
      <c r="QGY141" s="52"/>
      <c r="QGZ141" s="52"/>
      <c r="QHA141" s="52"/>
      <c r="QHB141" s="52"/>
      <c r="QHC141" s="52"/>
      <c r="QHD141" s="52"/>
      <c r="QHE141" s="52"/>
      <c r="QHF141" s="52"/>
      <c r="QHG141" s="52"/>
      <c r="QHH141" s="52"/>
      <c r="QHI141" s="52"/>
      <c r="QHJ141" s="52"/>
      <c r="QHK141" s="52"/>
      <c r="QHL141" s="52"/>
      <c r="QHM141" s="52"/>
      <c r="QHN141" s="52"/>
      <c r="QHO141" s="52"/>
      <c r="QHP141" s="52"/>
      <c r="QHQ141" s="52"/>
      <c r="QHR141" s="52"/>
      <c r="QHS141" s="52"/>
      <c r="QHT141" s="52"/>
      <c r="QHU141" s="52"/>
      <c r="QHV141" s="52"/>
      <c r="QHW141" s="52"/>
      <c r="QHX141" s="52"/>
      <c r="QHY141" s="52"/>
      <c r="QHZ141" s="52"/>
      <c r="QIA141" s="52"/>
      <c r="QIB141" s="52"/>
      <c r="QIC141" s="52"/>
      <c r="QID141" s="52"/>
      <c r="QIE141" s="52"/>
      <c r="QIF141" s="52"/>
      <c r="QIG141" s="52"/>
      <c r="QIH141" s="52"/>
      <c r="QII141" s="52"/>
      <c r="QIJ141" s="52"/>
      <c r="QIK141" s="52"/>
      <c r="QIL141" s="52"/>
      <c r="QIM141" s="52"/>
      <c r="QIN141" s="52"/>
      <c r="QIO141" s="52"/>
      <c r="QIP141" s="52"/>
      <c r="QIQ141" s="52"/>
      <c r="QIR141" s="52"/>
      <c r="QIS141" s="52"/>
      <c r="QIT141" s="52"/>
      <c r="QIU141" s="52"/>
      <c r="QIV141" s="52"/>
      <c r="QIW141" s="52"/>
      <c r="QIX141" s="52"/>
      <c r="QIY141" s="52"/>
      <c r="QIZ141" s="52"/>
      <c r="QJA141" s="52"/>
      <c r="QJB141" s="52"/>
      <c r="QJC141" s="52"/>
      <c r="QJD141" s="52"/>
      <c r="QJE141" s="52"/>
      <c r="QJF141" s="52"/>
      <c r="QJG141" s="52"/>
      <c r="QJH141" s="52"/>
      <c r="QJI141" s="52"/>
      <c r="QJJ141" s="52"/>
      <c r="QJK141" s="52"/>
      <c r="QJL141" s="52"/>
      <c r="QJM141" s="52"/>
      <c r="QJT141" s="52"/>
      <c r="QJU141" s="52"/>
      <c r="QJV141" s="52"/>
      <c r="QJW141" s="52"/>
      <c r="QJX141" s="52"/>
      <c r="QJY141" s="52"/>
      <c r="QJZ141" s="52"/>
      <c r="QKA141" s="52"/>
      <c r="QKB141" s="52"/>
      <c r="QKC141" s="52"/>
      <c r="QKD141" s="52"/>
      <c r="QKE141" s="52"/>
      <c r="QKF141" s="52"/>
      <c r="QKG141" s="52"/>
      <c r="QKH141" s="52"/>
      <c r="QKI141" s="52"/>
      <c r="QKJ141" s="52"/>
      <c r="QKK141" s="52"/>
      <c r="QKL141" s="52"/>
      <c r="QKM141" s="52"/>
      <c r="QKN141" s="52"/>
      <c r="QKO141" s="52"/>
      <c r="QKP141" s="52"/>
      <c r="QKQ141" s="52"/>
      <c r="QKR141" s="52"/>
      <c r="QKS141" s="52"/>
      <c r="QKT141" s="52"/>
      <c r="QKU141" s="52"/>
      <c r="QKV141" s="52"/>
      <c r="QKW141" s="52"/>
      <c r="QKX141" s="52"/>
      <c r="QKY141" s="52"/>
      <c r="QKZ141" s="52"/>
      <c r="QLA141" s="52"/>
      <c r="QLB141" s="52"/>
      <c r="QLC141" s="52"/>
      <c r="QLD141" s="52"/>
      <c r="QLE141" s="52"/>
      <c r="QLF141" s="52"/>
      <c r="QLG141" s="52"/>
      <c r="QLH141" s="52"/>
      <c r="QLI141" s="52"/>
      <c r="QLJ141" s="52"/>
      <c r="QLK141" s="52"/>
      <c r="QLL141" s="52"/>
      <c r="QLM141" s="52"/>
      <c r="QLN141" s="52"/>
      <c r="QLO141" s="52"/>
      <c r="QLP141" s="52"/>
      <c r="QLQ141" s="52"/>
      <c r="QLR141" s="52"/>
      <c r="QLS141" s="52"/>
      <c r="QLT141" s="52"/>
      <c r="QLU141" s="52"/>
      <c r="QLV141" s="52"/>
      <c r="QLW141" s="52"/>
      <c r="QLX141" s="52"/>
      <c r="QLY141" s="52"/>
      <c r="QLZ141" s="52"/>
      <c r="QMA141" s="52"/>
      <c r="QMB141" s="52"/>
      <c r="QMC141" s="52"/>
      <c r="QMD141" s="52"/>
      <c r="QME141" s="52"/>
      <c r="QMF141" s="52"/>
      <c r="QMG141" s="52"/>
      <c r="QMH141" s="52"/>
      <c r="QMI141" s="52"/>
      <c r="QMJ141" s="52"/>
      <c r="QMK141" s="52"/>
      <c r="QML141" s="52"/>
      <c r="QMM141" s="52"/>
      <c r="QMN141" s="52"/>
      <c r="QMO141" s="52"/>
      <c r="QMP141" s="52"/>
      <c r="QMQ141" s="52"/>
      <c r="QMR141" s="52"/>
      <c r="QMS141" s="52"/>
      <c r="QMT141" s="52"/>
      <c r="QMU141" s="52"/>
      <c r="QMV141" s="52"/>
      <c r="QMW141" s="52"/>
      <c r="QMX141" s="52"/>
      <c r="QMY141" s="52"/>
      <c r="QMZ141" s="52"/>
      <c r="QNA141" s="52"/>
      <c r="QNB141" s="52"/>
      <c r="QNC141" s="52"/>
      <c r="QND141" s="52"/>
      <c r="QNE141" s="52"/>
      <c r="QNF141" s="52"/>
      <c r="QNG141" s="52"/>
      <c r="QNH141" s="52"/>
      <c r="QNI141" s="52"/>
      <c r="QNJ141" s="52"/>
      <c r="QNK141" s="52"/>
      <c r="QNL141" s="52"/>
      <c r="QNM141" s="52"/>
      <c r="QNN141" s="52"/>
      <c r="QNO141" s="52"/>
      <c r="QNP141" s="52"/>
      <c r="QNQ141" s="52"/>
      <c r="QNR141" s="52"/>
      <c r="QNS141" s="52"/>
      <c r="QNT141" s="52"/>
      <c r="QNU141" s="52"/>
      <c r="QNV141" s="52"/>
      <c r="QNW141" s="52"/>
      <c r="QNX141" s="52"/>
      <c r="QNY141" s="52"/>
      <c r="QNZ141" s="52"/>
      <c r="QOA141" s="52"/>
      <c r="QOB141" s="52"/>
      <c r="QOC141" s="52"/>
      <c r="QOD141" s="52"/>
      <c r="QOE141" s="52"/>
      <c r="QOF141" s="52"/>
      <c r="QOG141" s="52"/>
      <c r="QOH141" s="52"/>
      <c r="QOI141" s="52"/>
      <c r="QOJ141" s="52"/>
      <c r="QOK141" s="52"/>
      <c r="QOL141" s="52"/>
      <c r="QOM141" s="52"/>
      <c r="QON141" s="52"/>
      <c r="QOO141" s="52"/>
      <c r="QOP141" s="52"/>
      <c r="QOQ141" s="52"/>
      <c r="QOR141" s="52"/>
      <c r="QOS141" s="52"/>
      <c r="QOT141" s="52"/>
      <c r="QOU141" s="52"/>
      <c r="QOV141" s="52"/>
      <c r="QOW141" s="52"/>
      <c r="QOX141" s="52"/>
      <c r="QOY141" s="52"/>
      <c r="QOZ141" s="52"/>
      <c r="QPA141" s="52"/>
      <c r="QPB141" s="52"/>
      <c r="QPC141" s="52"/>
      <c r="QPD141" s="52"/>
      <c r="QPE141" s="52"/>
      <c r="QPF141" s="52"/>
      <c r="QPG141" s="52"/>
      <c r="QPH141" s="52"/>
      <c r="QPI141" s="52"/>
      <c r="QPJ141" s="52"/>
      <c r="QPK141" s="52"/>
      <c r="QPL141" s="52"/>
      <c r="QPM141" s="52"/>
      <c r="QPN141" s="52"/>
      <c r="QPO141" s="52"/>
      <c r="QPP141" s="52"/>
      <c r="QPQ141" s="52"/>
      <c r="QPR141" s="52"/>
      <c r="QPS141" s="52"/>
      <c r="QPT141" s="52"/>
      <c r="QPU141" s="52"/>
      <c r="QPV141" s="52"/>
      <c r="QPW141" s="52"/>
      <c r="QPX141" s="52"/>
      <c r="QPY141" s="52"/>
      <c r="QPZ141" s="52"/>
      <c r="QQA141" s="52"/>
      <c r="QQB141" s="52"/>
      <c r="QQC141" s="52"/>
      <c r="QQD141" s="52"/>
      <c r="QQE141" s="52"/>
      <c r="QQF141" s="52"/>
      <c r="QQG141" s="52"/>
      <c r="QQH141" s="52"/>
      <c r="QQI141" s="52"/>
      <c r="QQJ141" s="52"/>
      <c r="QQK141" s="52"/>
      <c r="QQL141" s="52"/>
      <c r="QQM141" s="52"/>
      <c r="QQN141" s="52"/>
      <c r="QQO141" s="52"/>
      <c r="QQP141" s="52"/>
      <c r="QQQ141" s="52"/>
      <c r="QQR141" s="52"/>
      <c r="QQS141" s="52"/>
      <c r="QQT141" s="52"/>
      <c r="QQU141" s="52"/>
      <c r="QQV141" s="52"/>
      <c r="QQW141" s="52"/>
      <c r="QQX141" s="52"/>
      <c r="QQY141" s="52"/>
      <c r="QQZ141" s="52"/>
      <c r="QRA141" s="52"/>
      <c r="QRB141" s="52"/>
      <c r="QRC141" s="52"/>
      <c r="QRD141" s="52"/>
      <c r="QRE141" s="52"/>
      <c r="QRF141" s="52"/>
      <c r="QRG141" s="52"/>
      <c r="QRH141" s="52"/>
      <c r="QRI141" s="52"/>
      <c r="QRJ141" s="52"/>
      <c r="QRK141" s="52"/>
      <c r="QRL141" s="52"/>
      <c r="QRM141" s="52"/>
      <c r="QRN141" s="52"/>
      <c r="QRO141" s="52"/>
      <c r="QRP141" s="52"/>
      <c r="QRQ141" s="52"/>
      <c r="QRR141" s="52"/>
      <c r="QRS141" s="52"/>
      <c r="QRT141" s="52"/>
      <c r="QRU141" s="52"/>
      <c r="QRV141" s="52"/>
      <c r="QRW141" s="52"/>
      <c r="QRX141" s="52"/>
      <c r="QRY141" s="52"/>
      <c r="QRZ141" s="52"/>
      <c r="QSA141" s="52"/>
      <c r="QSB141" s="52"/>
      <c r="QSC141" s="52"/>
      <c r="QSD141" s="52"/>
      <c r="QSE141" s="52"/>
      <c r="QSF141" s="52"/>
      <c r="QSG141" s="52"/>
      <c r="QSH141" s="52"/>
      <c r="QSI141" s="52"/>
      <c r="QSJ141" s="52"/>
      <c r="QSK141" s="52"/>
      <c r="QSL141" s="52"/>
      <c r="QSM141" s="52"/>
      <c r="QSN141" s="52"/>
      <c r="QSO141" s="52"/>
      <c r="QSP141" s="52"/>
      <c r="QSQ141" s="52"/>
      <c r="QSR141" s="52"/>
      <c r="QSS141" s="52"/>
      <c r="QST141" s="52"/>
      <c r="QSU141" s="52"/>
      <c r="QSV141" s="52"/>
      <c r="QSW141" s="52"/>
      <c r="QSX141" s="52"/>
      <c r="QSY141" s="52"/>
      <c r="QSZ141" s="52"/>
      <c r="QTA141" s="52"/>
      <c r="QTB141" s="52"/>
      <c r="QTC141" s="52"/>
      <c r="QTD141" s="52"/>
      <c r="QTE141" s="52"/>
      <c r="QTF141" s="52"/>
      <c r="QTG141" s="52"/>
      <c r="QTH141" s="52"/>
      <c r="QTI141" s="52"/>
      <c r="QTP141" s="52"/>
      <c r="QTQ141" s="52"/>
      <c r="QTR141" s="52"/>
      <c r="QTS141" s="52"/>
      <c r="QTT141" s="52"/>
      <c r="QTU141" s="52"/>
      <c r="QTV141" s="52"/>
      <c r="QTW141" s="52"/>
      <c r="QTX141" s="52"/>
      <c r="QTY141" s="52"/>
      <c r="QTZ141" s="52"/>
      <c r="QUA141" s="52"/>
      <c r="QUB141" s="52"/>
      <c r="QUC141" s="52"/>
      <c r="QUD141" s="52"/>
      <c r="QUE141" s="52"/>
      <c r="QUF141" s="52"/>
      <c r="QUG141" s="52"/>
      <c r="QUH141" s="52"/>
      <c r="QUI141" s="52"/>
      <c r="QUJ141" s="52"/>
      <c r="QUK141" s="52"/>
      <c r="QUL141" s="52"/>
      <c r="QUM141" s="52"/>
      <c r="QUN141" s="52"/>
      <c r="QUO141" s="52"/>
      <c r="QUP141" s="52"/>
      <c r="QUQ141" s="52"/>
      <c r="QUR141" s="52"/>
      <c r="QUS141" s="52"/>
      <c r="QUT141" s="52"/>
      <c r="QUU141" s="52"/>
      <c r="QUV141" s="52"/>
      <c r="QUW141" s="52"/>
      <c r="QUX141" s="52"/>
      <c r="QUY141" s="52"/>
      <c r="QUZ141" s="52"/>
      <c r="QVA141" s="52"/>
      <c r="QVB141" s="52"/>
      <c r="QVC141" s="52"/>
      <c r="QVD141" s="52"/>
      <c r="QVE141" s="52"/>
      <c r="QVF141" s="52"/>
      <c r="QVG141" s="52"/>
      <c r="QVH141" s="52"/>
      <c r="QVI141" s="52"/>
      <c r="QVJ141" s="52"/>
      <c r="QVK141" s="52"/>
      <c r="QVL141" s="52"/>
      <c r="QVM141" s="52"/>
      <c r="QVN141" s="52"/>
      <c r="QVO141" s="52"/>
      <c r="QVP141" s="52"/>
      <c r="QVQ141" s="52"/>
      <c r="QVR141" s="52"/>
      <c r="QVS141" s="52"/>
      <c r="QVT141" s="52"/>
      <c r="QVU141" s="52"/>
      <c r="QVV141" s="52"/>
      <c r="QVW141" s="52"/>
      <c r="QVX141" s="52"/>
      <c r="QVY141" s="52"/>
      <c r="QVZ141" s="52"/>
      <c r="QWA141" s="52"/>
      <c r="QWB141" s="52"/>
      <c r="QWC141" s="52"/>
      <c r="QWD141" s="52"/>
      <c r="QWE141" s="52"/>
      <c r="QWF141" s="52"/>
      <c r="QWG141" s="52"/>
      <c r="QWH141" s="52"/>
      <c r="QWI141" s="52"/>
      <c r="QWJ141" s="52"/>
      <c r="QWK141" s="52"/>
      <c r="QWL141" s="52"/>
      <c r="QWM141" s="52"/>
      <c r="QWN141" s="52"/>
      <c r="QWO141" s="52"/>
      <c r="QWP141" s="52"/>
      <c r="QWQ141" s="52"/>
      <c r="QWR141" s="52"/>
      <c r="QWS141" s="52"/>
      <c r="QWT141" s="52"/>
      <c r="QWU141" s="52"/>
      <c r="QWV141" s="52"/>
      <c r="QWW141" s="52"/>
      <c r="QWX141" s="52"/>
      <c r="QWY141" s="52"/>
      <c r="QWZ141" s="52"/>
      <c r="QXA141" s="52"/>
      <c r="QXB141" s="52"/>
      <c r="QXC141" s="52"/>
      <c r="QXD141" s="52"/>
      <c r="QXE141" s="52"/>
      <c r="QXF141" s="52"/>
      <c r="QXG141" s="52"/>
      <c r="QXH141" s="52"/>
      <c r="QXI141" s="52"/>
      <c r="QXJ141" s="52"/>
      <c r="QXK141" s="52"/>
      <c r="QXL141" s="52"/>
      <c r="QXM141" s="52"/>
      <c r="QXN141" s="52"/>
      <c r="QXO141" s="52"/>
      <c r="QXP141" s="52"/>
      <c r="QXQ141" s="52"/>
      <c r="QXR141" s="52"/>
      <c r="QXS141" s="52"/>
      <c r="QXT141" s="52"/>
      <c r="QXU141" s="52"/>
      <c r="QXV141" s="52"/>
      <c r="QXW141" s="52"/>
      <c r="QXX141" s="52"/>
      <c r="QXY141" s="52"/>
      <c r="QXZ141" s="52"/>
      <c r="QYA141" s="52"/>
      <c r="QYB141" s="52"/>
      <c r="QYC141" s="52"/>
      <c r="QYD141" s="52"/>
      <c r="QYE141" s="52"/>
      <c r="QYF141" s="52"/>
      <c r="QYG141" s="52"/>
      <c r="QYH141" s="52"/>
      <c r="QYI141" s="52"/>
      <c r="QYJ141" s="52"/>
      <c r="QYK141" s="52"/>
      <c r="QYL141" s="52"/>
      <c r="QYM141" s="52"/>
      <c r="QYN141" s="52"/>
      <c r="QYO141" s="52"/>
      <c r="QYP141" s="52"/>
      <c r="QYQ141" s="52"/>
      <c r="QYR141" s="52"/>
      <c r="QYS141" s="52"/>
      <c r="QYT141" s="52"/>
      <c r="QYU141" s="52"/>
      <c r="QYV141" s="52"/>
      <c r="QYW141" s="52"/>
      <c r="QYX141" s="52"/>
      <c r="QYY141" s="52"/>
      <c r="QYZ141" s="52"/>
      <c r="QZA141" s="52"/>
      <c r="QZB141" s="52"/>
      <c r="QZC141" s="52"/>
      <c r="QZD141" s="52"/>
      <c r="QZE141" s="52"/>
      <c r="QZF141" s="52"/>
      <c r="QZG141" s="52"/>
      <c r="QZH141" s="52"/>
      <c r="QZI141" s="52"/>
      <c r="QZJ141" s="52"/>
      <c r="QZK141" s="52"/>
      <c r="QZL141" s="52"/>
      <c r="QZM141" s="52"/>
      <c r="QZN141" s="52"/>
      <c r="QZO141" s="52"/>
      <c r="QZP141" s="52"/>
      <c r="QZQ141" s="52"/>
      <c r="QZR141" s="52"/>
      <c r="QZS141" s="52"/>
      <c r="QZT141" s="52"/>
      <c r="QZU141" s="52"/>
      <c r="QZV141" s="52"/>
      <c r="QZW141" s="52"/>
      <c r="QZX141" s="52"/>
      <c r="QZY141" s="52"/>
      <c r="QZZ141" s="52"/>
      <c r="RAA141" s="52"/>
      <c r="RAB141" s="52"/>
      <c r="RAC141" s="52"/>
      <c r="RAD141" s="52"/>
      <c r="RAE141" s="52"/>
      <c r="RAF141" s="52"/>
      <c r="RAG141" s="52"/>
      <c r="RAH141" s="52"/>
      <c r="RAI141" s="52"/>
      <c r="RAJ141" s="52"/>
      <c r="RAK141" s="52"/>
      <c r="RAL141" s="52"/>
      <c r="RAM141" s="52"/>
      <c r="RAN141" s="52"/>
      <c r="RAO141" s="52"/>
      <c r="RAP141" s="52"/>
      <c r="RAQ141" s="52"/>
      <c r="RAR141" s="52"/>
      <c r="RAS141" s="52"/>
      <c r="RAT141" s="52"/>
      <c r="RAU141" s="52"/>
      <c r="RAV141" s="52"/>
      <c r="RAW141" s="52"/>
      <c r="RAX141" s="52"/>
      <c r="RAY141" s="52"/>
      <c r="RAZ141" s="52"/>
      <c r="RBA141" s="52"/>
      <c r="RBB141" s="52"/>
      <c r="RBC141" s="52"/>
      <c r="RBD141" s="52"/>
      <c r="RBE141" s="52"/>
      <c r="RBF141" s="52"/>
      <c r="RBG141" s="52"/>
      <c r="RBH141" s="52"/>
      <c r="RBI141" s="52"/>
      <c r="RBJ141" s="52"/>
      <c r="RBK141" s="52"/>
      <c r="RBL141" s="52"/>
      <c r="RBM141" s="52"/>
      <c r="RBN141" s="52"/>
      <c r="RBO141" s="52"/>
      <c r="RBP141" s="52"/>
      <c r="RBQ141" s="52"/>
      <c r="RBR141" s="52"/>
      <c r="RBS141" s="52"/>
      <c r="RBT141" s="52"/>
      <c r="RBU141" s="52"/>
      <c r="RBV141" s="52"/>
      <c r="RBW141" s="52"/>
      <c r="RBX141" s="52"/>
      <c r="RBY141" s="52"/>
      <c r="RBZ141" s="52"/>
      <c r="RCA141" s="52"/>
      <c r="RCB141" s="52"/>
      <c r="RCC141" s="52"/>
      <c r="RCD141" s="52"/>
      <c r="RCE141" s="52"/>
      <c r="RCF141" s="52"/>
      <c r="RCG141" s="52"/>
      <c r="RCH141" s="52"/>
      <c r="RCI141" s="52"/>
      <c r="RCJ141" s="52"/>
      <c r="RCK141" s="52"/>
      <c r="RCL141" s="52"/>
      <c r="RCM141" s="52"/>
      <c r="RCN141" s="52"/>
      <c r="RCO141" s="52"/>
      <c r="RCP141" s="52"/>
      <c r="RCQ141" s="52"/>
      <c r="RCR141" s="52"/>
      <c r="RCS141" s="52"/>
      <c r="RCT141" s="52"/>
      <c r="RCU141" s="52"/>
      <c r="RCV141" s="52"/>
      <c r="RCW141" s="52"/>
      <c r="RCX141" s="52"/>
      <c r="RCY141" s="52"/>
      <c r="RCZ141" s="52"/>
      <c r="RDA141" s="52"/>
      <c r="RDB141" s="52"/>
      <c r="RDC141" s="52"/>
      <c r="RDD141" s="52"/>
      <c r="RDE141" s="52"/>
      <c r="RDL141" s="52"/>
      <c r="RDM141" s="52"/>
      <c r="RDN141" s="52"/>
      <c r="RDO141" s="52"/>
      <c r="RDP141" s="52"/>
      <c r="RDQ141" s="52"/>
      <c r="RDR141" s="52"/>
      <c r="RDS141" s="52"/>
      <c r="RDT141" s="52"/>
      <c r="RDU141" s="52"/>
      <c r="RDV141" s="52"/>
      <c r="RDW141" s="52"/>
      <c r="RDX141" s="52"/>
      <c r="RDY141" s="52"/>
      <c r="RDZ141" s="52"/>
      <c r="REA141" s="52"/>
      <c r="REB141" s="52"/>
      <c r="REC141" s="52"/>
      <c r="RED141" s="52"/>
      <c r="REE141" s="52"/>
      <c r="REF141" s="52"/>
      <c r="REG141" s="52"/>
      <c r="REH141" s="52"/>
      <c r="REI141" s="52"/>
      <c r="REJ141" s="52"/>
      <c r="REK141" s="52"/>
      <c r="REL141" s="52"/>
      <c r="REM141" s="52"/>
      <c r="REN141" s="52"/>
      <c r="REO141" s="52"/>
      <c r="REP141" s="52"/>
      <c r="REQ141" s="52"/>
      <c r="RER141" s="52"/>
      <c r="RES141" s="52"/>
      <c r="RET141" s="52"/>
      <c r="REU141" s="52"/>
      <c r="REV141" s="52"/>
      <c r="REW141" s="52"/>
      <c r="REX141" s="52"/>
      <c r="REY141" s="52"/>
      <c r="REZ141" s="52"/>
      <c r="RFA141" s="52"/>
      <c r="RFB141" s="52"/>
      <c r="RFC141" s="52"/>
      <c r="RFD141" s="52"/>
      <c r="RFE141" s="52"/>
      <c r="RFF141" s="52"/>
      <c r="RFG141" s="52"/>
      <c r="RFH141" s="52"/>
      <c r="RFI141" s="52"/>
      <c r="RFJ141" s="52"/>
      <c r="RFK141" s="52"/>
      <c r="RFL141" s="52"/>
      <c r="RFM141" s="52"/>
      <c r="RFN141" s="52"/>
      <c r="RFO141" s="52"/>
      <c r="RFP141" s="52"/>
      <c r="RFQ141" s="52"/>
      <c r="RFR141" s="52"/>
      <c r="RFS141" s="52"/>
      <c r="RFT141" s="52"/>
      <c r="RFU141" s="52"/>
      <c r="RFV141" s="52"/>
      <c r="RFW141" s="52"/>
      <c r="RFX141" s="52"/>
      <c r="RFY141" s="52"/>
      <c r="RFZ141" s="52"/>
      <c r="RGA141" s="52"/>
      <c r="RGB141" s="52"/>
      <c r="RGC141" s="52"/>
      <c r="RGD141" s="52"/>
      <c r="RGE141" s="52"/>
      <c r="RGF141" s="52"/>
      <c r="RGG141" s="52"/>
      <c r="RGH141" s="52"/>
      <c r="RGI141" s="52"/>
      <c r="RGJ141" s="52"/>
      <c r="RGK141" s="52"/>
      <c r="RGL141" s="52"/>
      <c r="RGM141" s="52"/>
      <c r="RGN141" s="52"/>
      <c r="RGO141" s="52"/>
      <c r="RGP141" s="52"/>
      <c r="RGQ141" s="52"/>
      <c r="RGR141" s="52"/>
      <c r="RGS141" s="52"/>
      <c r="RGT141" s="52"/>
      <c r="RGU141" s="52"/>
      <c r="RGV141" s="52"/>
      <c r="RGW141" s="52"/>
      <c r="RGX141" s="52"/>
      <c r="RGY141" s="52"/>
      <c r="RGZ141" s="52"/>
      <c r="RHA141" s="52"/>
      <c r="RHB141" s="52"/>
      <c r="RHC141" s="52"/>
      <c r="RHD141" s="52"/>
      <c r="RHE141" s="52"/>
      <c r="RHF141" s="52"/>
      <c r="RHG141" s="52"/>
      <c r="RHH141" s="52"/>
      <c r="RHI141" s="52"/>
      <c r="RHJ141" s="52"/>
      <c r="RHK141" s="52"/>
      <c r="RHL141" s="52"/>
      <c r="RHM141" s="52"/>
      <c r="RHN141" s="52"/>
      <c r="RHO141" s="52"/>
      <c r="RHP141" s="52"/>
      <c r="RHQ141" s="52"/>
      <c r="RHR141" s="52"/>
      <c r="RHS141" s="52"/>
      <c r="RHT141" s="52"/>
      <c r="RHU141" s="52"/>
      <c r="RHV141" s="52"/>
      <c r="RHW141" s="52"/>
      <c r="RHX141" s="52"/>
      <c r="RHY141" s="52"/>
      <c r="RHZ141" s="52"/>
      <c r="RIA141" s="52"/>
      <c r="RIB141" s="52"/>
      <c r="RIC141" s="52"/>
      <c r="RID141" s="52"/>
      <c r="RIE141" s="52"/>
      <c r="RIF141" s="52"/>
      <c r="RIG141" s="52"/>
      <c r="RIH141" s="52"/>
      <c r="RII141" s="52"/>
      <c r="RIJ141" s="52"/>
      <c r="RIK141" s="52"/>
      <c r="RIL141" s="52"/>
      <c r="RIM141" s="52"/>
      <c r="RIN141" s="52"/>
      <c r="RIO141" s="52"/>
      <c r="RIP141" s="52"/>
      <c r="RIQ141" s="52"/>
      <c r="RIR141" s="52"/>
      <c r="RIS141" s="52"/>
      <c r="RIT141" s="52"/>
      <c r="RIU141" s="52"/>
      <c r="RIV141" s="52"/>
      <c r="RIW141" s="52"/>
      <c r="RIX141" s="52"/>
      <c r="RIY141" s="52"/>
      <c r="RIZ141" s="52"/>
      <c r="RJA141" s="52"/>
      <c r="RJB141" s="52"/>
      <c r="RJC141" s="52"/>
      <c r="RJD141" s="52"/>
      <c r="RJE141" s="52"/>
      <c r="RJF141" s="52"/>
      <c r="RJG141" s="52"/>
      <c r="RJH141" s="52"/>
      <c r="RJI141" s="52"/>
      <c r="RJJ141" s="52"/>
      <c r="RJK141" s="52"/>
      <c r="RJL141" s="52"/>
      <c r="RJM141" s="52"/>
      <c r="RJN141" s="52"/>
      <c r="RJO141" s="52"/>
      <c r="RJP141" s="52"/>
      <c r="RJQ141" s="52"/>
      <c r="RJR141" s="52"/>
      <c r="RJS141" s="52"/>
      <c r="RJT141" s="52"/>
      <c r="RJU141" s="52"/>
      <c r="RJV141" s="52"/>
      <c r="RJW141" s="52"/>
      <c r="RJX141" s="52"/>
      <c r="RJY141" s="52"/>
      <c r="RJZ141" s="52"/>
      <c r="RKA141" s="52"/>
      <c r="RKB141" s="52"/>
      <c r="RKC141" s="52"/>
      <c r="RKD141" s="52"/>
      <c r="RKE141" s="52"/>
      <c r="RKF141" s="52"/>
      <c r="RKG141" s="52"/>
      <c r="RKH141" s="52"/>
      <c r="RKI141" s="52"/>
      <c r="RKJ141" s="52"/>
      <c r="RKK141" s="52"/>
      <c r="RKL141" s="52"/>
      <c r="RKM141" s="52"/>
      <c r="RKN141" s="52"/>
      <c r="RKO141" s="52"/>
      <c r="RKP141" s="52"/>
      <c r="RKQ141" s="52"/>
      <c r="RKR141" s="52"/>
      <c r="RKS141" s="52"/>
      <c r="RKT141" s="52"/>
      <c r="RKU141" s="52"/>
      <c r="RKV141" s="52"/>
      <c r="RKW141" s="52"/>
      <c r="RKX141" s="52"/>
      <c r="RKY141" s="52"/>
      <c r="RKZ141" s="52"/>
      <c r="RLA141" s="52"/>
      <c r="RLB141" s="52"/>
      <c r="RLC141" s="52"/>
      <c r="RLD141" s="52"/>
      <c r="RLE141" s="52"/>
      <c r="RLF141" s="52"/>
      <c r="RLG141" s="52"/>
      <c r="RLH141" s="52"/>
      <c r="RLI141" s="52"/>
      <c r="RLJ141" s="52"/>
      <c r="RLK141" s="52"/>
      <c r="RLL141" s="52"/>
      <c r="RLM141" s="52"/>
      <c r="RLN141" s="52"/>
      <c r="RLO141" s="52"/>
      <c r="RLP141" s="52"/>
      <c r="RLQ141" s="52"/>
      <c r="RLR141" s="52"/>
      <c r="RLS141" s="52"/>
      <c r="RLT141" s="52"/>
      <c r="RLU141" s="52"/>
      <c r="RLV141" s="52"/>
      <c r="RLW141" s="52"/>
      <c r="RLX141" s="52"/>
      <c r="RLY141" s="52"/>
      <c r="RLZ141" s="52"/>
      <c r="RMA141" s="52"/>
      <c r="RMB141" s="52"/>
      <c r="RMC141" s="52"/>
      <c r="RMD141" s="52"/>
      <c r="RME141" s="52"/>
      <c r="RMF141" s="52"/>
      <c r="RMG141" s="52"/>
      <c r="RMH141" s="52"/>
      <c r="RMI141" s="52"/>
      <c r="RMJ141" s="52"/>
      <c r="RMK141" s="52"/>
      <c r="RML141" s="52"/>
      <c r="RMM141" s="52"/>
      <c r="RMN141" s="52"/>
      <c r="RMO141" s="52"/>
      <c r="RMP141" s="52"/>
      <c r="RMQ141" s="52"/>
      <c r="RMR141" s="52"/>
      <c r="RMS141" s="52"/>
      <c r="RMT141" s="52"/>
      <c r="RMU141" s="52"/>
      <c r="RMV141" s="52"/>
      <c r="RMW141" s="52"/>
      <c r="RMX141" s="52"/>
      <c r="RMY141" s="52"/>
      <c r="RMZ141" s="52"/>
      <c r="RNA141" s="52"/>
      <c r="RNH141" s="52"/>
      <c r="RNI141" s="52"/>
      <c r="RNJ141" s="52"/>
      <c r="RNK141" s="52"/>
      <c r="RNL141" s="52"/>
      <c r="RNM141" s="52"/>
      <c r="RNN141" s="52"/>
      <c r="RNO141" s="52"/>
      <c r="RNP141" s="52"/>
      <c r="RNQ141" s="52"/>
      <c r="RNR141" s="52"/>
      <c r="RNS141" s="52"/>
      <c r="RNT141" s="52"/>
      <c r="RNU141" s="52"/>
      <c r="RNV141" s="52"/>
      <c r="RNW141" s="52"/>
      <c r="RNX141" s="52"/>
      <c r="RNY141" s="52"/>
      <c r="RNZ141" s="52"/>
      <c r="ROA141" s="52"/>
      <c r="ROB141" s="52"/>
      <c r="ROC141" s="52"/>
      <c r="ROD141" s="52"/>
      <c r="ROE141" s="52"/>
      <c r="ROF141" s="52"/>
      <c r="ROG141" s="52"/>
      <c r="ROH141" s="52"/>
      <c r="ROI141" s="52"/>
      <c r="ROJ141" s="52"/>
      <c r="ROK141" s="52"/>
      <c r="ROL141" s="52"/>
      <c r="ROM141" s="52"/>
      <c r="RON141" s="52"/>
      <c r="ROO141" s="52"/>
      <c r="ROP141" s="52"/>
      <c r="ROQ141" s="52"/>
      <c r="ROR141" s="52"/>
      <c r="ROS141" s="52"/>
      <c r="ROT141" s="52"/>
      <c r="ROU141" s="52"/>
      <c r="ROV141" s="52"/>
      <c r="ROW141" s="52"/>
      <c r="ROX141" s="52"/>
      <c r="ROY141" s="52"/>
      <c r="ROZ141" s="52"/>
      <c r="RPA141" s="52"/>
      <c r="RPB141" s="52"/>
      <c r="RPC141" s="52"/>
      <c r="RPD141" s="52"/>
      <c r="RPE141" s="52"/>
      <c r="RPF141" s="52"/>
      <c r="RPG141" s="52"/>
      <c r="RPH141" s="52"/>
      <c r="RPI141" s="52"/>
      <c r="RPJ141" s="52"/>
      <c r="RPK141" s="52"/>
      <c r="RPL141" s="52"/>
      <c r="RPM141" s="52"/>
      <c r="RPN141" s="52"/>
      <c r="RPO141" s="52"/>
      <c r="RPP141" s="52"/>
      <c r="RPQ141" s="52"/>
      <c r="RPR141" s="52"/>
      <c r="RPS141" s="52"/>
      <c r="RPT141" s="52"/>
      <c r="RPU141" s="52"/>
      <c r="RPV141" s="52"/>
      <c r="RPW141" s="52"/>
      <c r="RPX141" s="52"/>
      <c r="RPY141" s="52"/>
      <c r="RPZ141" s="52"/>
      <c r="RQA141" s="52"/>
      <c r="RQB141" s="52"/>
      <c r="RQC141" s="52"/>
      <c r="RQD141" s="52"/>
      <c r="RQE141" s="52"/>
      <c r="RQF141" s="52"/>
      <c r="RQG141" s="52"/>
      <c r="RQH141" s="52"/>
      <c r="RQI141" s="52"/>
      <c r="RQJ141" s="52"/>
      <c r="RQK141" s="52"/>
      <c r="RQL141" s="52"/>
      <c r="RQM141" s="52"/>
      <c r="RQN141" s="52"/>
      <c r="RQO141" s="52"/>
      <c r="RQP141" s="52"/>
      <c r="RQQ141" s="52"/>
      <c r="RQR141" s="52"/>
      <c r="RQS141" s="52"/>
      <c r="RQT141" s="52"/>
      <c r="RQU141" s="52"/>
      <c r="RQV141" s="52"/>
      <c r="RQW141" s="52"/>
      <c r="RQX141" s="52"/>
      <c r="RQY141" s="52"/>
      <c r="RQZ141" s="52"/>
      <c r="RRA141" s="52"/>
      <c r="RRB141" s="52"/>
      <c r="RRC141" s="52"/>
      <c r="RRD141" s="52"/>
      <c r="RRE141" s="52"/>
      <c r="RRF141" s="52"/>
      <c r="RRG141" s="52"/>
      <c r="RRH141" s="52"/>
      <c r="RRI141" s="52"/>
      <c r="RRJ141" s="52"/>
      <c r="RRK141" s="52"/>
      <c r="RRL141" s="52"/>
      <c r="RRM141" s="52"/>
      <c r="RRN141" s="52"/>
      <c r="RRO141" s="52"/>
      <c r="RRP141" s="52"/>
      <c r="RRQ141" s="52"/>
      <c r="RRR141" s="52"/>
      <c r="RRS141" s="52"/>
      <c r="RRT141" s="52"/>
      <c r="RRU141" s="52"/>
      <c r="RRV141" s="52"/>
      <c r="RRW141" s="52"/>
      <c r="RRX141" s="52"/>
      <c r="RRY141" s="52"/>
      <c r="RRZ141" s="52"/>
      <c r="RSA141" s="52"/>
      <c r="RSB141" s="52"/>
      <c r="RSC141" s="52"/>
      <c r="RSD141" s="52"/>
      <c r="RSE141" s="52"/>
      <c r="RSF141" s="52"/>
      <c r="RSG141" s="52"/>
      <c r="RSH141" s="52"/>
      <c r="RSI141" s="52"/>
      <c r="RSJ141" s="52"/>
      <c r="RSK141" s="52"/>
      <c r="RSL141" s="52"/>
      <c r="RSM141" s="52"/>
      <c r="RSN141" s="52"/>
      <c r="RSO141" s="52"/>
      <c r="RSP141" s="52"/>
      <c r="RSQ141" s="52"/>
      <c r="RSR141" s="52"/>
      <c r="RSS141" s="52"/>
      <c r="RST141" s="52"/>
      <c r="RSU141" s="52"/>
      <c r="RSV141" s="52"/>
      <c r="RSW141" s="52"/>
      <c r="RSX141" s="52"/>
      <c r="RSY141" s="52"/>
      <c r="RSZ141" s="52"/>
      <c r="RTA141" s="52"/>
      <c r="RTB141" s="52"/>
      <c r="RTC141" s="52"/>
      <c r="RTD141" s="52"/>
      <c r="RTE141" s="52"/>
      <c r="RTF141" s="52"/>
      <c r="RTG141" s="52"/>
      <c r="RTH141" s="52"/>
      <c r="RTI141" s="52"/>
      <c r="RTJ141" s="52"/>
      <c r="RTK141" s="52"/>
      <c r="RTL141" s="52"/>
      <c r="RTM141" s="52"/>
      <c r="RTN141" s="52"/>
      <c r="RTO141" s="52"/>
      <c r="RTP141" s="52"/>
      <c r="RTQ141" s="52"/>
      <c r="RTR141" s="52"/>
      <c r="RTS141" s="52"/>
      <c r="RTT141" s="52"/>
      <c r="RTU141" s="52"/>
      <c r="RTV141" s="52"/>
      <c r="RTW141" s="52"/>
      <c r="RTX141" s="52"/>
      <c r="RTY141" s="52"/>
      <c r="RTZ141" s="52"/>
      <c r="RUA141" s="52"/>
      <c r="RUB141" s="52"/>
      <c r="RUC141" s="52"/>
      <c r="RUD141" s="52"/>
      <c r="RUE141" s="52"/>
      <c r="RUF141" s="52"/>
      <c r="RUG141" s="52"/>
      <c r="RUH141" s="52"/>
      <c r="RUI141" s="52"/>
      <c r="RUJ141" s="52"/>
      <c r="RUK141" s="52"/>
      <c r="RUL141" s="52"/>
      <c r="RUM141" s="52"/>
      <c r="RUN141" s="52"/>
      <c r="RUO141" s="52"/>
      <c r="RUP141" s="52"/>
      <c r="RUQ141" s="52"/>
      <c r="RUR141" s="52"/>
      <c r="RUS141" s="52"/>
      <c r="RUT141" s="52"/>
      <c r="RUU141" s="52"/>
      <c r="RUV141" s="52"/>
      <c r="RUW141" s="52"/>
      <c r="RUX141" s="52"/>
      <c r="RUY141" s="52"/>
      <c r="RUZ141" s="52"/>
      <c r="RVA141" s="52"/>
      <c r="RVB141" s="52"/>
      <c r="RVC141" s="52"/>
      <c r="RVD141" s="52"/>
      <c r="RVE141" s="52"/>
      <c r="RVF141" s="52"/>
      <c r="RVG141" s="52"/>
      <c r="RVH141" s="52"/>
      <c r="RVI141" s="52"/>
      <c r="RVJ141" s="52"/>
      <c r="RVK141" s="52"/>
      <c r="RVL141" s="52"/>
      <c r="RVM141" s="52"/>
      <c r="RVN141" s="52"/>
      <c r="RVO141" s="52"/>
      <c r="RVP141" s="52"/>
      <c r="RVQ141" s="52"/>
      <c r="RVR141" s="52"/>
      <c r="RVS141" s="52"/>
      <c r="RVT141" s="52"/>
      <c r="RVU141" s="52"/>
      <c r="RVV141" s="52"/>
      <c r="RVW141" s="52"/>
      <c r="RVX141" s="52"/>
      <c r="RVY141" s="52"/>
      <c r="RVZ141" s="52"/>
      <c r="RWA141" s="52"/>
      <c r="RWB141" s="52"/>
      <c r="RWC141" s="52"/>
      <c r="RWD141" s="52"/>
      <c r="RWE141" s="52"/>
      <c r="RWF141" s="52"/>
      <c r="RWG141" s="52"/>
      <c r="RWH141" s="52"/>
      <c r="RWI141" s="52"/>
      <c r="RWJ141" s="52"/>
      <c r="RWK141" s="52"/>
      <c r="RWL141" s="52"/>
      <c r="RWM141" s="52"/>
      <c r="RWN141" s="52"/>
      <c r="RWO141" s="52"/>
      <c r="RWP141" s="52"/>
      <c r="RWQ141" s="52"/>
      <c r="RWR141" s="52"/>
      <c r="RWS141" s="52"/>
      <c r="RWT141" s="52"/>
      <c r="RWU141" s="52"/>
      <c r="RWV141" s="52"/>
      <c r="RWW141" s="52"/>
      <c r="RXD141" s="52"/>
      <c r="RXE141" s="52"/>
      <c r="RXF141" s="52"/>
      <c r="RXG141" s="52"/>
      <c r="RXH141" s="52"/>
      <c r="RXI141" s="52"/>
      <c r="RXJ141" s="52"/>
      <c r="RXK141" s="52"/>
      <c r="RXL141" s="52"/>
      <c r="RXM141" s="52"/>
      <c r="RXN141" s="52"/>
      <c r="RXO141" s="52"/>
      <c r="RXP141" s="52"/>
      <c r="RXQ141" s="52"/>
      <c r="RXR141" s="52"/>
      <c r="RXS141" s="52"/>
      <c r="RXT141" s="52"/>
      <c r="RXU141" s="52"/>
      <c r="RXV141" s="52"/>
      <c r="RXW141" s="52"/>
      <c r="RXX141" s="52"/>
      <c r="RXY141" s="52"/>
      <c r="RXZ141" s="52"/>
      <c r="RYA141" s="52"/>
      <c r="RYB141" s="52"/>
      <c r="RYC141" s="52"/>
      <c r="RYD141" s="52"/>
      <c r="RYE141" s="52"/>
      <c r="RYF141" s="52"/>
      <c r="RYG141" s="52"/>
      <c r="RYH141" s="52"/>
      <c r="RYI141" s="52"/>
      <c r="RYJ141" s="52"/>
      <c r="RYK141" s="52"/>
      <c r="RYL141" s="52"/>
      <c r="RYM141" s="52"/>
      <c r="RYN141" s="52"/>
      <c r="RYO141" s="52"/>
      <c r="RYP141" s="52"/>
      <c r="RYQ141" s="52"/>
      <c r="RYR141" s="52"/>
      <c r="RYS141" s="52"/>
      <c r="RYT141" s="52"/>
      <c r="RYU141" s="52"/>
      <c r="RYV141" s="52"/>
      <c r="RYW141" s="52"/>
      <c r="RYX141" s="52"/>
      <c r="RYY141" s="52"/>
      <c r="RYZ141" s="52"/>
      <c r="RZA141" s="52"/>
      <c r="RZB141" s="52"/>
      <c r="RZC141" s="52"/>
      <c r="RZD141" s="52"/>
      <c r="RZE141" s="52"/>
      <c r="RZF141" s="52"/>
      <c r="RZG141" s="52"/>
      <c r="RZH141" s="52"/>
      <c r="RZI141" s="52"/>
      <c r="RZJ141" s="52"/>
      <c r="RZK141" s="52"/>
      <c r="RZL141" s="52"/>
      <c r="RZM141" s="52"/>
      <c r="RZN141" s="52"/>
      <c r="RZO141" s="52"/>
      <c r="RZP141" s="52"/>
      <c r="RZQ141" s="52"/>
      <c r="RZR141" s="52"/>
      <c r="RZS141" s="52"/>
      <c r="RZT141" s="52"/>
      <c r="RZU141" s="52"/>
      <c r="RZV141" s="52"/>
      <c r="RZW141" s="52"/>
      <c r="RZX141" s="52"/>
      <c r="RZY141" s="52"/>
      <c r="RZZ141" s="52"/>
      <c r="SAA141" s="52"/>
      <c r="SAB141" s="52"/>
      <c r="SAC141" s="52"/>
      <c r="SAD141" s="52"/>
      <c r="SAE141" s="52"/>
      <c r="SAF141" s="52"/>
      <c r="SAG141" s="52"/>
      <c r="SAH141" s="52"/>
      <c r="SAI141" s="52"/>
      <c r="SAJ141" s="52"/>
      <c r="SAK141" s="52"/>
      <c r="SAL141" s="52"/>
      <c r="SAM141" s="52"/>
      <c r="SAN141" s="52"/>
      <c r="SAO141" s="52"/>
      <c r="SAP141" s="52"/>
      <c r="SAQ141" s="52"/>
      <c r="SAR141" s="52"/>
      <c r="SAS141" s="52"/>
      <c r="SAT141" s="52"/>
      <c r="SAU141" s="52"/>
      <c r="SAV141" s="52"/>
      <c r="SAW141" s="52"/>
      <c r="SAX141" s="52"/>
      <c r="SAY141" s="52"/>
      <c r="SAZ141" s="52"/>
      <c r="SBA141" s="52"/>
      <c r="SBB141" s="52"/>
      <c r="SBC141" s="52"/>
      <c r="SBD141" s="52"/>
      <c r="SBE141" s="52"/>
      <c r="SBF141" s="52"/>
      <c r="SBG141" s="52"/>
      <c r="SBH141" s="52"/>
      <c r="SBI141" s="52"/>
      <c r="SBJ141" s="52"/>
      <c r="SBK141" s="52"/>
      <c r="SBL141" s="52"/>
      <c r="SBM141" s="52"/>
      <c r="SBN141" s="52"/>
      <c r="SBO141" s="52"/>
      <c r="SBP141" s="52"/>
      <c r="SBQ141" s="52"/>
      <c r="SBR141" s="52"/>
      <c r="SBS141" s="52"/>
      <c r="SBT141" s="52"/>
      <c r="SBU141" s="52"/>
      <c r="SBV141" s="52"/>
      <c r="SBW141" s="52"/>
      <c r="SBX141" s="52"/>
      <c r="SBY141" s="52"/>
      <c r="SBZ141" s="52"/>
      <c r="SCA141" s="52"/>
      <c r="SCB141" s="52"/>
      <c r="SCC141" s="52"/>
      <c r="SCD141" s="52"/>
      <c r="SCE141" s="52"/>
      <c r="SCF141" s="52"/>
      <c r="SCG141" s="52"/>
      <c r="SCH141" s="52"/>
      <c r="SCI141" s="52"/>
      <c r="SCJ141" s="52"/>
      <c r="SCK141" s="52"/>
      <c r="SCL141" s="52"/>
      <c r="SCM141" s="52"/>
      <c r="SCN141" s="52"/>
      <c r="SCO141" s="52"/>
      <c r="SCP141" s="52"/>
      <c r="SCQ141" s="52"/>
      <c r="SCR141" s="52"/>
      <c r="SCS141" s="52"/>
      <c r="SCT141" s="52"/>
      <c r="SCU141" s="52"/>
      <c r="SCV141" s="52"/>
      <c r="SCW141" s="52"/>
      <c r="SCX141" s="52"/>
      <c r="SCY141" s="52"/>
      <c r="SCZ141" s="52"/>
      <c r="SDA141" s="52"/>
      <c r="SDB141" s="52"/>
      <c r="SDC141" s="52"/>
      <c r="SDD141" s="52"/>
      <c r="SDE141" s="52"/>
      <c r="SDF141" s="52"/>
      <c r="SDG141" s="52"/>
      <c r="SDH141" s="52"/>
      <c r="SDI141" s="52"/>
      <c r="SDJ141" s="52"/>
      <c r="SDK141" s="52"/>
      <c r="SDL141" s="52"/>
      <c r="SDM141" s="52"/>
      <c r="SDN141" s="52"/>
      <c r="SDO141" s="52"/>
      <c r="SDP141" s="52"/>
      <c r="SDQ141" s="52"/>
      <c r="SDR141" s="52"/>
      <c r="SDS141" s="52"/>
      <c r="SDT141" s="52"/>
      <c r="SDU141" s="52"/>
      <c r="SDV141" s="52"/>
      <c r="SDW141" s="52"/>
      <c r="SDX141" s="52"/>
      <c r="SDY141" s="52"/>
      <c r="SDZ141" s="52"/>
      <c r="SEA141" s="52"/>
      <c r="SEB141" s="52"/>
      <c r="SEC141" s="52"/>
      <c r="SED141" s="52"/>
      <c r="SEE141" s="52"/>
      <c r="SEF141" s="52"/>
      <c r="SEG141" s="52"/>
      <c r="SEH141" s="52"/>
      <c r="SEI141" s="52"/>
      <c r="SEJ141" s="52"/>
      <c r="SEK141" s="52"/>
      <c r="SEL141" s="52"/>
      <c r="SEM141" s="52"/>
      <c r="SEN141" s="52"/>
      <c r="SEO141" s="52"/>
      <c r="SEP141" s="52"/>
      <c r="SEQ141" s="52"/>
      <c r="SER141" s="52"/>
      <c r="SES141" s="52"/>
      <c r="SET141" s="52"/>
      <c r="SEU141" s="52"/>
      <c r="SEV141" s="52"/>
      <c r="SEW141" s="52"/>
      <c r="SEX141" s="52"/>
      <c r="SEY141" s="52"/>
      <c r="SEZ141" s="52"/>
      <c r="SFA141" s="52"/>
      <c r="SFB141" s="52"/>
      <c r="SFC141" s="52"/>
      <c r="SFD141" s="52"/>
      <c r="SFE141" s="52"/>
      <c r="SFF141" s="52"/>
      <c r="SFG141" s="52"/>
      <c r="SFH141" s="52"/>
      <c r="SFI141" s="52"/>
      <c r="SFJ141" s="52"/>
      <c r="SFK141" s="52"/>
      <c r="SFL141" s="52"/>
      <c r="SFM141" s="52"/>
      <c r="SFN141" s="52"/>
      <c r="SFO141" s="52"/>
      <c r="SFP141" s="52"/>
      <c r="SFQ141" s="52"/>
      <c r="SFR141" s="52"/>
      <c r="SFS141" s="52"/>
      <c r="SFT141" s="52"/>
      <c r="SFU141" s="52"/>
      <c r="SFV141" s="52"/>
      <c r="SFW141" s="52"/>
      <c r="SFX141" s="52"/>
      <c r="SFY141" s="52"/>
      <c r="SFZ141" s="52"/>
      <c r="SGA141" s="52"/>
      <c r="SGB141" s="52"/>
      <c r="SGC141" s="52"/>
      <c r="SGD141" s="52"/>
      <c r="SGE141" s="52"/>
      <c r="SGF141" s="52"/>
      <c r="SGG141" s="52"/>
      <c r="SGH141" s="52"/>
      <c r="SGI141" s="52"/>
      <c r="SGJ141" s="52"/>
      <c r="SGK141" s="52"/>
      <c r="SGL141" s="52"/>
      <c r="SGM141" s="52"/>
      <c r="SGN141" s="52"/>
      <c r="SGO141" s="52"/>
      <c r="SGP141" s="52"/>
      <c r="SGQ141" s="52"/>
      <c r="SGR141" s="52"/>
      <c r="SGS141" s="52"/>
      <c r="SGZ141" s="52"/>
      <c r="SHA141" s="52"/>
      <c r="SHB141" s="52"/>
      <c r="SHC141" s="52"/>
      <c r="SHD141" s="52"/>
      <c r="SHE141" s="52"/>
      <c r="SHF141" s="52"/>
      <c r="SHG141" s="52"/>
      <c r="SHH141" s="52"/>
      <c r="SHI141" s="52"/>
      <c r="SHJ141" s="52"/>
      <c r="SHK141" s="52"/>
      <c r="SHL141" s="52"/>
      <c r="SHM141" s="52"/>
      <c r="SHN141" s="52"/>
      <c r="SHO141" s="52"/>
      <c r="SHP141" s="52"/>
      <c r="SHQ141" s="52"/>
      <c r="SHR141" s="52"/>
      <c r="SHS141" s="52"/>
      <c r="SHT141" s="52"/>
      <c r="SHU141" s="52"/>
      <c r="SHV141" s="52"/>
      <c r="SHW141" s="52"/>
      <c r="SHX141" s="52"/>
      <c r="SHY141" s="52"/>
      <c r="SHZ141" s="52"/>
      <c r="SIA141" s="52"/>
      <c r="SIB141" s="52"/>
      <c r="SIC141" s="52"/>
      <c r="SID141" s="52"/>
      <c r="SIE141" s="52"/>
      <c r="SIF141" s="52"/>
      <c r="SIG141" s="52"/>
      <c r="SIH141" s="52"/>
      <c r="SII141" s="52"/>
      <c r="SIJ141" s="52"/>
      <c r="SIK141" s="52"/>
      <c r="SIL141" s="52"/>
      <c r="SIM141" s="52"/>
      <c r="SIN141" s="52"/>
      <c r="SIO141" s="52"/>
      <c r="SIP141" s="52"/>
      <c r="SIQ141" s="52"/>
      <c r="SIR141" s="52"/>
      <c r="SIS141" s="52"/>
      <c r="SIT141" s="52"/>
      <c r="SIU141" s="52"/>
      <c r="SIV141" s="52"/>
      <c r="SIW141" s="52"/>
      <c r="SIX141" s="52"/>
      <c r="SIY141" s="52"/>
      <c r="SIZ141" s="52"/>
      <c r="SJA141" s="52"/>
      <c r="SJB141" s="52"/>
      <c r="SJC141" s="52"/>
      <c r="SJD141" s="52"/>
      <c r="SJE141" s="52"/>
      <c r="SJF141" s="52"/>
      <c r="SJG141" s="52"/>
      <c r="SJH141" s="52"/>
      <c r="SJI141" s="52"/>
      <c r="SJJ141" s="52"/>
      <c r="SJK141" s="52"/>
      <c r="SJL141" s="52"/>
      <c r="SJM141" s="52"/>
      <c r="SJN141" s="52"/>
      <c r="SJO141" s="52"/>
      <c r="SJP141" s="52"/>
      <c r="SJQ141" s="52"/>
      <c r="SJR141" s="52"/>
      <c r="SJS141" s="52"/>
      <c r="SJT141" s="52"/>
      <c r="SJU141" s="52"/>
      <c r="SJV141" s="52"/>
      <c r="SJW141" s="52"/>
      <c r="SJX141" s="52"/>
      <c r="SJY141" s="52"/>
      <c r="SJZ141" s="52"/>
      <c r="SKA141" s="52"/>
      <c r="SKB141" s="52"/>
      <c r="SKC141" s="52"/>
      <c r="SKD141" s="52"/>
      <c r="SKE141" s="52"/>
      <c r="SKF141" s="52"/>
      <c r="SKG141" s="52"/>
      <c r="SKH141" s="52"/>
      <c r="SKI141" s="52"/>
      <c r="SKJ141" s="52"/>
      <c r="SKK141" s="52"/>
      <c r="SKL141" s="52"/>
      <c r="SKM141" s="52"/>
      <c r="SKN141" s="52"/>
      <c r="SKO141" s="52"/>
      <c r="SKP141" s="52"/>
      <c r="SKQ141" s="52"/>
      <c r="SKR141" s="52"/>
      <c r="SKS141" s="52"/>
      <c r="SKT141" s="52"/>
      <c r="SKU141" s="52"/>
      <c r="SKV141" s="52"/>
      <c r="SKW141" s="52"/>
      <c r="SKX141" s="52"/>
      <c r="SKY141" s="52"/>
      <c r="SKZ141" s="52"/>
      <c r="SLA141" s="52"/>
      <c r="SLB141" s="52"/>
      <c r="SLC141" s="52"/>
      <c r="SLD141" s="52"/>
      <c r="SLE141" s="52"/>
      <c r="SLF141" s="52"/>
      <c r="SLG141" s="52"/>
      <c r="SLH141" s="52"/>
      <c r="SLI141" s="52"/>
      <c r="SLJ141" s="52"/>
      <c r="SLK141" s="52"/>
      <c r="SLL141" s="52"/>
      <c r="SLM141" s="52"/>
      <c r="SLN141" s="52"/>
      <c r="SLO141" s="52"/>
      <c r="SLP141" s="52"/>
      <c r="SLQ141" s="52"/>
      <c r="SLR141" s="52"/>
      <c r="SLS141" s="52"/>
      <c r="SLT141" s="52"/>
      <c r="SLU141" s="52"/>
      <c r="SLV141" s="52"/>
      <c r="SLW141" s="52"/>
      <c r="SLX141" s="52"/>
      <c r="SLY141" s="52"/>
      <c r="SLZ141" s="52"/>
      <c r="SMA141" s="52"/>
      <c r="SMB141" s="52"/>
      <c r="SMC141" s="52"/>
      <c r="SMD141" s="52"/>
      <c r="SME141" s="52"/>
      <c r="SMF141" s="52"/>
      <c r="SMG141" s="52"/>
      <c r="SMH141" s="52"/>
      <c r="SMI141" s="52"/>
      <c r="SMJ141" s="52"/>
      <c r="SMK141" s="52"/>
      <c r="SML141" s="52"/>
      <c r="SMM141" s="52"/>
      <c r="SMN141" s="52"/>
      <c r="SMO141" s="52"/>
      <c r="SMP141" s="52"/>
      <c r="SMQ141" s="52"/>
      <c r="SMR141" s="52"/>
      <c r="SMS141" s="52"/>
      <c r="SMT141" s="52"/>
      <c r="SMU141" s="52"/>
      <c r="SMV141" s="52"/>
      <c r="SMW141" s="52"/>
      <c r="SMX141" s="52"/>
      <c r="SMY141" s="52"/>
      <c r="SMZ141" s="52"/>
      <c r="SNA141" s="52"/>
      <c r="SNB141" s="52"/>
      <c r="SNC141" s="52"/>
      <c r="SND141" s="52"/>
      <c r="SNE141" s="52"/>
      <c r="SNF141" s="52"/>
      <c r="SNG141" s="52"/>
      <c r="SNH141" s="52"/>
      <c r="SNI141" s="52"/>
      <c r="SNJ141" s="52"/>
      <c r="SNK141" s="52"/>
      <c r="SNL141" s="52"/>
      <c r="SNM141" s="52"/>
      <c r="SNN141" s="52"/>
      <c r="SNO141" s="52"/>
      <c r="SNP141" s="52"/>
      <c r="SNQ141" s="52"/>
      <c r="SNR141" s="52"/>
      <c r="SNS141" s="52"/>
      <c r="SNT141" s="52"/>
      <c r="SNU141" s="52"/>
      <c r="SNV141" s="52"/>
      <c r="SNW141" s="52"/>
      <c r="SNX141" s="52"/>
      <c r="SNY141" s="52"/>
      <c r="SNZ141" s="52"/>
      <c r="SOA141" s="52"/>
      <c r="SOB141" s="52"/>
      <c r="SOC141" s="52"/>
      <c r="SOD141" s="52"/>
      <c r="SOE141" s="52"/>
      <c r="SOF141" s="52"/>
      <c r="SOG141" s="52"/>
      <c r="SOH141" s="52"/>
      <c r="SOI141" s="52"/>
      <c r="SOJ141" s="52"/>
      <c r="SOK141" s="52"/>
      <c r="SOL141" s="52"/>
      <c r="SOM141" s="52"/>
      <c r="SON141" s="52"/>
      <c r="SOO141" s="52"/>
      <c r="SOP141" s="52"/>
      <c r="SOQ141" s="52"/>
      <c r="SOR141" s="52"/>
      <c r="SOS141" s="52"/>
      <c r="SOT141" s="52"/>
      <c r="SOU141" s="52"/>
      <c r="SOV141" s="52"/>
      <c r="SOW141" s="52"/>
      <c r="SOX141" s="52"/>
      <c r="SOY141" s="52"/>
      <c r="SOZ141" s="52"/>
      <c r="SPA141" s="52"/>
      <c r="SPB141" s="52"/>
      <c r="SPC141" s="52"/>
      <c r="SPD141" s="52"/>
      <c r="SPE141" s="52"/>
      <c r="SPF141" s="52"/>
      <c r="SPG141" s="52"/>
      <c r="SPH141" s="52"/>
      <c r="SPI141" s="52"/>
      <c r="SPJ141" s="52"/>
      <c r="SPK141" s="52"/>
      <c r="SPL141" s="52"/>
      <c r="SPM141" s="52"/>
      <c r="SPN141" s="52"/>
      <c r="SPO141" s="52"/>
      <c r="SPP141" s="52"/>
      <c r="SPQ141" s="52"/>
      <c r="SPR141" s="52"/>
      <c r="SPS141" s="52"/>
      <c r="SPT141" s="52"/>
      <c r="SPU141" s="52"/>
      <c r="SPV141" s="52"/>
      <c r="SPW141" s="52"/>
      <c r="SPX141" s="52"/>
      <c r="SPY141" s="52"/>
      <c r="SPZ141" s="52"/>
      <c r="SQA141" s="52"/>
      <c r="SQB141" s="52"/>
      <c r="SQC141" s="52"/>
      <c r="SQD141" s="52"/>
      <c r="SQE141" s="52"/>
      <c r="SQF141" s="52"/>
      <c r="SQG141" s="52"/>
      <c r="SQH141" s="52"/>
      <c r="SQI141" s="52"/>
      <c r="SQJ141" s="52"/>
      <c r="SQK141" s="52"/>
      <c r="SQL141" s="52"/>
      <c r="SQM141" s="52"/>
      <c r="SQN141" s="52"/>
      <c r="SQO141" s="52"/>
      <c r="SQV141" s="52"/>
      <c r="SQW141" s="52"/>
      <c r="SQX141" s="52"/>
      <c r="SQY141" s="52"/>
      <c r="SQZ141" s="52"/>
      <c r="SRA141" s="52"/>
      <c r="SRB141" s="52"/>
      <c r="SRC141" s="52"/>
      <c r="SRD141" s="52"/>
      <c r="SRE141" s="52"/>
      <c r="SRF141" s="52"/>
      <c r="SRG141" s="52"/>
      <c r="SRH141" s="52"/>
      <c r="SRI141" s="52"/>
      <c r="SRJ141" s="52"/>
      <c r="SRK141" s="52"/>
      <c r="SRL141" s="52"/>
      <c r="SRM141" s="52"/>
      <c r="SRN141" s="52"/>
      <c r="SRO141" s="52"/>
      <c r="SRP141" s="52"/>
      <c r="SRQ141" s="52"/>
      <c r="SRR141" s="52"/>
      <c r="SRS141" s="52"/>
      <c r="SRT141" s="52"/>
      <c r="SRU141" s="52"/>
      <c r="SRV141" s="52"/>
      <c r="SRW141" s="52"/>
      <c r="SRX141" s="52"/>
      <c r="SRY141" s="52"/>
      <c r="SRZ141" s="52"/>
      <c r="SSA141" s="52"/>
      <c r="SSB141" s="52"/>
      <c r="SSC141" s="52"/>
      <c r="SSD141" s="52"/>
      <c r="SSE141" s="52"/>
      <c r="SSF141" s="52"/>
      <c r="SSG141" s="52"/>
      <c r="SSH141" s="52"/>
      <c r="SSI141" s="52"/>
      <c r="SSJ141" s="52"/>
      <c r="SSK141" s="52"/>
      <c r="SSL141" s="52"/>
      <c r="SSM141" s="52"/>
      <c r="SSN141" s="52"/>
      <c r="SSO141" s="52"/>
      <c r="SSP141" s="52"/>
      <c r="SSQ141" s="52"/>
      <c r="SSR141" s="52"/>
      <c r="SSS141" s="52"/>
      <c r="SST141" s="52"/>
      <c r="SSU141" s="52"/>
      <c r="SSV141" s="52"/>
      <c r="SSW141" s="52"/>
      <c r="SSX141" s="52"/>
      <c r="SSY141" s="52"/>
      <c r="SSZ141" s="52"/>
      <c r="STA141" s="52"/>
      <c r="STB141" s="52"/>
      <c r="STC141" s="52"/>
      <c r="STD141" s="52"/>
      <c r="STE141" s="52"/>
      <c r="STF141" s="52"/>
      <c r="STG141" s="52"/>
      <c r="STH141" s="52"/>
      <c r="STI141" s="52"/>
      <c r="STJ141" s="52"/>
      <c r="STK141" s="52"/>
      <c r="STL141" s="52"/>
      <c r="STM141" s="52"/>
      <c r="STN141" s="52"/>
      <c r="STO141" s="52"/>
      <c r="STP141" s="52"/>
      <c r="STQ141" s="52"/>
      <c r="STR141" s="52"/>
      <c r="STS141" s="52"/>
      <c r="STT141" s="52"/>
      <c r="STU141" s="52"/>
      <c r="STV141" s="52"/>
      <c r="STW141" s="52"/>
      <c r="STX141" s="52"/>
      <c r="STY141" s="52"/>
      <c r="STZ141" s="52"/>
      <c r="SUA141" s="52"/>
      <c r="SUB141" s="52"/>
      <c r="SUC141" s="52"/>
      <c r="SUD141" s="52"/>
      <c r="SUE141" s="52"/>
      <c r="SUF141" s="52"/>
      <c r="SUG141" s="52"/>
      <c r="SUH141" s="52"/>
      <c r="SUI141" s="52"/>
      <c r="SUJ141" s="52"/>
      <c r="SUK141" s="52"/>
      <c r="SUL141" s="52"/>
      <c r="SUM141" s="52"/>
      <c r="SUN141" s="52"/>
      <c r="SUO141" s="52"/>
      <c r="SUP141" s="52"/>
      <c r="SUQ141" s="52"/>
      <c r="SUR141" s="52"/>
      <c r="SUS141" s="52"/>
      <c r="SUT141" s="52"/>
      <c r="SUU141" s="52"/>
      <c r="SUV141" s="52"/>
      <c r="SUW141" s="52"/>
      <c r="SUX141" s="52"/>
      <c r="SUY141" s="52"/>
      <c r="SUZ141" s="52"/>
      <c r="SVA141" s="52"/>
      <c r="SVB141" s="52"/>
      <c r="SVC141" s="52"/>
      <c r="SVD141" s="52"/>
      <c r="SVE141" s="52"/>
      <c r="SVF141" s="52"/>
      <c r="SVG141" s="52"/>
      <c r="SVH141" s="52"/>
      <c r="SVI141" s="52"/>
      <c r="SVJ141" s="52"/>
      <c r="SVK141" s="52"/>
      <c r="SVL141" s="52"/>
      <c r="SVM141" s="52"/>
      <c r="SVN141" s="52"/>
      <c r="SVO141" s="52"/>
      <c r="SVP141" s="52"/>
      <c r="SVQ141" s="52"/>
      <c r="SVR141" s="52"/>
      <c r="SVS141" s="52"/>
      <c r="SVT141" s="52"/>
      <c r="SVU141" s="52"/>
      <c r="SVV141" s="52"/>
      <c r="SVW141" s="52"/>
      <c r="SVX141" s="52"/>
      <c r="SVY141" s="52"/>
      <c r="SVZ141" s="52"/>
      <c r="SWA141" s="52"/>
      <c r="SWB141" s="52"/>
      <c r="SWC141" s="52"/>
      <c r="SWD141" s="52"/>
      <c r="SWE141" s="52"/>
      <c r="SWF141" s="52"/>
      <c r="SWG141" s="52"/>
      <c r="SWH141" s="52"/>
      <c r="SWI141" s="52"/>
      <c r="SWJ141" s="52"/>
      <c r="SWK141" s="52"/>
      <c r="SWL141" s="52"/>
      <c r="SWM141" s="52"/>
      <c r="SWN141" s="52"/>
      <c r="SWO141" s="52"/>
      <c r="SWP141" s="52"/>
      <c r="SWQ141" s="52"/>
      <c r="SWR141" s="52"/>
      <c r="SWS141" s="52"/>
      <c r="SWT141" s="52"/>
      <c r="SWU141" s="52"/>
      <c r="SWV141" s="52"/>
      <c r="SWW141" s="52"/>
      <c r="SWX141" s="52"/>
      <c r="SWY141" s="52"/>
      <c r="SWZ141" s="52"/>
      <c r="SXA141" s="52"/>
      <c r="SXB141" s="52"/>
      <c r="SXC141" s="52"/>
      <c r="SXD141" s="52"/>
      <c r="SXE141" s="52"/>
      <c r="SXF141" s="52"/>
      <c r="SXG141" s="52"/>
      <c r="SXH141" s="52"/>
      <c r="SXI141" s="52"/>
      <c r="SXJ141" s="52"/>
      <c r="SXK141" s="52"/>
      <c r="SXL141" s="52"/>
      <c r="SXM141" s="52"/>
      <c r="SXN141" s="52"/>
      <c r="SXO141" s="52"/>
      <c r="SXP141" s="52"/>
      <c r="SXQ141" s="52"/>
      <c r="SXR141" s="52"/>
      <c r="SXS141" s="52"/>
      <c r="SXT141" s="52"/>
      <c r="SXU141" s="52"/>
      <c r="SXV141" s="52"/>
      <c r="SXW141" s="52"/>
      <c r="SXX141" s="52"/>
      <c r="SXY141" s="52"/>
      <c r="SXZ141" s="52"/>
      <c r="SYA141" s="52"/>
      <c r="SYB141" s="52"/>
      <c r="SYC141" s="52"/>
      <c r="SYD141" s="52"/>
      <c r="SYE141" s="52"/>
      <c r="SYF141" s="52"/>
      <c r="SYG141" s="52"/>
      <c r="SYH141" s="52"/>
      <c r="SYI141" s="52"/>
      <c r="SYJ141" s="52"/>
      <c r="SYK141" s="52"/>
      <c r="SYL141" s="52"/>
      <c r="SYM141" s="52"/>
      <c r="SYN141" s="52"/>
      <c r="SYO141" s="52"/>
      <c r="SYP141" s="52"/>
      <c r="SYQ141" s="52"/>
      <c r="SYR141" s="52"/>
      <c r="SYS141" s="52"/>
      <c r="SYT141" s="52"/>
      <c r="SYU141" s="52"/>
      <c r="SYV141" s="52"/>
      <c r="SYW141" s="52"/>
      <c r="SYX141" s="52"/>
      <c r="SYY141" s="52"/>
      <c r="SYZ141" s="52"/>
      <c r="SZA141" s="52"/>
      <c r="SZB141" s="52"/>
      <c r="SZC141" s="52"/>
      <c r="SZD141" s="52"/>
      <c r="SZE141" s="52"/>
      <c r="SZF141" s="52"/>
      <c r="SZG141" s="52"/>
      <c r="SZH141" s="52"/>
      <c r="SZI141" s="52"/>
      <c r="SZJ141" s="52"/>
      <c r="SZK141" s="52"/>
      <c r="SZL141" s="52"/>
      <c r="SZM141" s="52"/>
      <c r="SZN141" s="52"/>
      <c r="SZO141" s="52"/>
      <c r="SZP141" s="52"/>
      <c r="SZQ141" s="52"/>
      <c r="SZR141" s="52"/>
      <c r="SZS141" s="52"/>
      <c r="SZT141" s="52"/>
      <c r="SZU141" s="52"/>
      <c r="SZV141" s="52"/>
      <c r="SZW141" s="52"/>
      <c r="SZX141" s="52"/>
      <c r="SZY141" s="52"/>
      <c r="SZZ141" s="52"/>
      <c r="TAA141" s="52"/>
      <c r="TAB141" s="52"/>
      <c r="TAC141" s="52"/>
      <c r="TAD141" s="52"/>
      <c r="TAE141" s="52"/>
      <c r="TAF141" s="52"/>
      <c r="TAG141" s="52"/>
      <c r="TAH141" s="52"/>
      <c r="TAI141" s="52"/>
      <c r="TAJ141" s="52"/>
      <c r="TAK141" s="52"/>
      <c r="TAR141" s="52"/>
      <c r="TAS141" s="52"/>
      <c r="TAT141" s="52"/>
      <c r="TAU141" s="52"/>
      <c r="TAV141" s="52"/>
      <c r="TAW141" s="52"/>
      <c r="TAX141" s="52"/>
      <c r="TAY141" s="52"/>
      <c r="TAZ141" s="52"/>
      <c r="TBA141" s="52"/>
      <c r="TBB141" s="52"/>
      <c r="TBC141" s="52"/>
      <c r="TBD141" s="52"/>
      <c r="TBE141" s="52"/>
      <c r="TBF141" s="52"/>
      <c r="TBG141" s="52"/>
      <c r="TBH141" s="52"/>
      <c r="TBI141" s="52"/>
      <c r="TBJ141" s="52"/>
      <c r="TBK141" s="52"/>
      <c r="TBL141" s="52"/>
      <c r="TBM141" s="52"/>
      <c r="TBN141" s="52"/>
      <c r="TBO141" s="52"/>
      <c r="TBP141" s="52"/>
      <c r="TBQ141" s="52"/>
      <c r="TBR141" s="52"/>
      <c r="TBS141" s="52"/>
      <c r="TBT141" s="52"/>
      <c r="TBU141" s="52"/>
      <c r="TBV141" s="52"/>
      <c r="TBW141" s="52"/>
      <c r="TBX141" s="52"/>
      <c r="TBY141" s="52"/>
      <c r="TBZ141" s="52"/>
      <c r="TCA141" s="52"/>
      <c r="TCB141" s="52"/>
      <c r="TCC141" s="52"/>
      <c r="TCD141" s="52"/>
      <c r="TCE141" s="52"/>
      <c r="TCF141" s="52"/>
      <c r="TCG141" s="52"/>
      <c r="TCH141" s="52"/>
      <c r="TCI141" s="52"/>
      <c r="TCJ141" s="52"/>
      <c r="TCK141" s="52"/>
      <c r="TCL141" s="52"/>
      <c r="TCM141" s="52"/>
      <c r="TCN141" s="52"/>
      <c r="TCO141" s="52"/>
      <c r="TCP141" s="52"/>
      <c r="TCQ141" s="52"/>
      <c r="TCR141" s="52"/>
      <c r="TCS141" s="52"/>
      <c r="TCT141" s="52"/>
      <c r="TCU141" s="52"/>
      <c r="TCV141" s="52"/>
      <c r="TCW141" s="52"/>
      <c r="TCX141" s="52"/>
      <c r="TCY141" s="52"/>
      <c r="TCZ141" s="52"/>
      <c r="TDA141" s="52"/>
      <c r="TDB141" s="52"/>
      <c r="TDC141" s="52"/>
      <c r="TDD141" s="52"/>
      <c r="TDE141" s="52"/>
      <c r="TDF141" s="52"/>
      <c r="TDG141" s="52"/>
      <c r="TDH141" s="52"/>
      <c r="TDI141" s="52"/>
      <c r="TDJ141" s="52"/>
      <c r="TDK141" s="52"/>
      <c r="TDL141" s="52"/>
      <c r="TDM141" s="52"/>
      <c r="TDN141" s="52"/>
      <c r="TDO141" s="52"/>
      <c r="TDP141" s="52"/>
      <c r="TDQ141" s="52"/>
      <c r="TDR141" s="52"/>
      <c r="TDS141" s="52"/>
      <c r="TDT141" s="52"/>
      <c r="TDU141" s="52"/>
      <c r="TDV141" s="52"/>
      <c r="TDW141" s="52"/>
      <c r="TDX141" s="52"/>
      <c r="TDY141" s="52"/>
      <c r="TDZ141" s="52"/>
      <c r="TEA141" s="52"/>
      <c r="TEB141" s="52"/>
      <c r="TEC141" s="52"/>
      <c r="TED141" s="52"/>
      <c r="TEE141" s="52"/>
      <c r="TEF141" s="52"/>
      <c r="TEG141" s="52"/>
      <c r="TEH141" s="52"/>
      <c r="TEI141" s="52"/>
      <c r="TEJ141" s="52"/>
      <c r="TEK141" s="52"/>
      <c r="TEL141" s="52"/>
      <c r="TEM141" s="52"/>
      <c r="TEN141" s="52"/>
      <c r="TEO141" s="52"/>
      <c r="TEP141" s="52"/>
      <c r="TEQ141" s="52"/>
      <c r="TER141" s="52"/>
      <c r="TES141" s="52"/>
      <c r="TET141" s="52"/>
      <c r="TEU141" s="52"/>
      <c r="TEV141" s="52"/>
      <c r="TEW141" s="52"/>
      <c r="TEX141" s="52"/>
      <c r="TEY141" s="52"/>
      <c r="TEZ141" s="52"/>
      <c r="TFA141" s="52"/>
      <c r="TFB141" s="52"/>
      <c r="TFC141" s="52"/>
      <c r="TFD141" s="52"/>
      <c r="TFE141" s="52"/>
      <c r="TFF141" s="52"/>
      <c r="TFG141" s="52"/>
      <c r="TFH141" s="52"/>
      <c r="TFI141" s="52"/>
      <c r="TFJ141" s="52"/>
      <c r="TFK141" s="52"/>
      <c r="TFL141" s="52"/>
      <c r="TFM141" s="52"/>
      <c r="TFN141" s="52"/>
      <c r="TFO141" s="52"/>
      <c r="TFP141" s="52"/>
      <c r="TFQ141" s="52"/>
      <c r="TFR141" s="52"/>
      <c r="TFS141" s="52"/>
      <c r="TFT141" s="52"/>
      <c r="TFU141" s="52"/>
      <c r="TFV141" s="52"/>
      <c r="TFW141" s="52"/>
      <c r="TFX141" s="52"/>
      <c r="TFY141" s="52"/>
      <c r="TFZ141" s="52"/>
      <c r="TGA141" s="52"/>
      <c r="TGB141" s="52"/>
      <c r="TGC141" s="52"/>
      <c r="TGD141" s="52"/>
      <c r="TGE141" s="52"/>
      <c r="TGF141" s="52"/>
      <c r="TGG141" s="52"/>
      <c r="TGH141" s="52"/>
      <c r="TGI141" s="52"/>
      <c r="TGJ141" s="52"/>
      <c r="TGK141" s="52"/>
      <c r="TGL141" s="52"/>
      <c r="TGM141" s="52"/>
      <c r="TGN141" s="52"/>
      <c r="TGO141" s="52"/>
      <c r="TGP141" s="52"/>
      <c r="TGQ141" s="52"/>
      <c r="TGR141" s="52"/>
      <c r="TGS141" s="52"/>
      <c r="TGT141" s="52"/>
      <c r="TGU141" s="52"/>
      <c r="TGV141" s="52"/>
      <c r="TGW141" s="52"/>
      <c r="TGX141" s="52"/>
      <c r="TGY141" s="52"/>
      <c r="TGZ141" s="52"/>
      <c r="THA141" s="52"/>
      <c r="THB141" s="52"/>
      <c r="THC141" s="52"/>
      <c r="THD141" s="52"/>
      <c r="THE141" s="52"/>
      <c r="THF141" s="52"/>
      <c r="THG141" s="52"/>
      <c r="THH141" s="52"/>
      <c r="THI141" s="52"/>
      <c r="THJ141" s="52"/>
      <c r="THK141" s="52"/>
      <c r="THL141" s="52"/>
      <c r="THM141" s="52"/>
      <c r="THN141" s="52"/>
      <c r="THO141" s="52"/>
      <c r="THP141" s="52"/>
      <c r="THQ141" s="52"/>
      <c r="THR141" s="52"/>
      <c r="THS141" s="52"/>
      <c r="THT141" s="52"/>
      <c r="THU141" s="52"/>
      <c r="THV141" s="52"/>
      <c r="THW141" s="52"/>
      <c r="THX141" s="52"/>
      <c r="THY141" s="52"/>
      <c r="THZ141" s="52"/>
      <c r="TIA141" s="52"/>
      <c r="TIB141" s="52"/>
      <c r="TIC141" s="52"/>
      <c r="TID141" s="52"/>
      <c r="TIE141" s="52"/>
      <c r="TIF141" s="52"/>
      <c r="TIG141" s="52"/>
      <c r="TIH141" s="52"/>
      <c r="TII141" s="52"/>
      <c r="TIJ141" s="52"/>
      <c r="TIK141" s="52"/>
      <c r="TIL141" s="52"/>
      <c r="TIM141" s="52"/>
      <c r="TIN141" s="52"/>
      <c r="TIO141" s="52"/>
      <c r="TIP141" s="52"/>
      <c r="TIQ141" s="52"/>
      <c r="TIR141" s="52"/>
      <c r="TIS141" s="52"/>
      <c r="TIT141" s="52"/>
      <c r="TIU141" s="52"/>
      <c r="TIV141" s="52"/>
      <c r="TIW141" s="52"/>
      <c r="TIX141" s="52"/>
      <c r="TIY141" s="52"/>
      <c r="TIZ141" s="52"/>
      <c r="TJA141" s="52"/>
      <c r="TJB141" s="52"/>
      <c r="TJC141" s="52"/>
      <c r="TJD141" s="52"/>
      <c r="TJE141" s="52"/>
      <c r="TJF141" s="52"/>
      <c r="TJG141" s="52"/>
      <c r="TJH141" s="52"/>
      <c r="TJI141" s="52"/>
      <c r="TJJ141" s="52"/>
      <c r="TJK141" s="52"/>
      <c r="TJL141" s="52"/>
      <c r="TJM141" s="52"/>
      <c r="TJN141" s="52"/>
      <c r="TJO141" s="52"/>
      <c r="TJP141" s="52"/>
      <c r="TJQ141" s="52"/>
      <c r="TJR141" s="52"/>
      <c r="TJS141" s="52"/>
      <c r="TJT141" s="52"/>
      <c r="TJU141" s="52"/>
      <c r="TJV141" s="52"/>
      <c r="TJW141" s="52"/>
      <c r="TJX141" s="52"/>
      <c r="TJY141" s="52"/>
      <c r="TJZ141" s="52"/>
      <c r="TKA141" s="52"/>
      <c r="TKB141" s="52"/>
      <c r="TKC141" s="52"/>
      <c r="TKD141" s="52"/>
      <c r="TKE141" s="52"/>
      <c r="TKF141" s="52"/>
      <c r="TKG141" s="52"/>
      <c r="TKN141" s="52"/>
      <c r="TKO141" s="52"/>
      <c r="TKP141" s="52"/>
      <c r="TKQ141" s="52"/>
      <c r="TKR141" s="52"/>
      <c r="TKS141" s="52"/>
      <c r="TKT141" s="52"/>
      <c r="TKU141" s="52"/>
      <c r="TKV141" s="52"/>
      <c r="TKW141" s="52"/>
      <c r="TKX141" s="52"/>
      <c r="TKY141" s="52"/>
      <c r="TKZ141" s="52"/>
      <c r="TLA141" s="52"/>
      <c r="TLB141" s="52"/>
      <c r="TLC141" s="52"/>
      <c r="TLD141" s="52"/>
      <c r="TLE141" s="52"/>
      <c r="TLF141" s="52"/>
      <c r="TLG141" s="52"/>
      <c r="TLH141" s="52"/>
      <c r="TLI141" s="52"/>
      <c r="TLJ141" s="52"/>
      <c r="TLK141" s="52"/>
      <c r="TLL141" s="52"/>
      <c r="TLM141" s="52"/>
      <c r="TLN141" s="52"/>
      <c r="TLO141" s="52"/>
      <c r="TLP141" s="52"/>
      <c r="TLQ141" s="52"/>
      <c r="TLR141" s="52"/>
      <c r="TLS141" s="52"/>
      <c r="TLT141" s="52"/>
      <c r="TLU141" s="52"/>
      <c r="TLV141" s="52"/>
      <c r="TLW141" s="52"/>
      <c r="TLX141" s="52"/>
      <c r="TLY141" s="52"/>
      <c r="TLZ141" s="52"/>
      <c r="TMA141" s="52"/>
      <c r="TMB141" s="52"/>
      <c r="TMC141" s="52"/>
      <c r="TMD141" s="52"/>
      <c r="TME141" s="52"/>
      <c r="TMF141" s="52"/>
      <c r="TMG141" s="52"/>
      <c r="TMH141" s="52"/>
      <c r="TMI141" s="52"/>
      <c r="TMJ141" s="52"/>
      <c r="TMK141" s="52"/>
      <c r="TML141" s="52"/>
      <c r="TMM141" s="52"/>
      <c r="TMN141" s="52"/>
      <c r="TMO141" s="52"/>
      <c r="TMP141" s="52"/>
      <c r="TMQ141" s="52"/>
      <c r="TMR141" s="52"/>
      <c r="TMS141" s="52"/>
      <c r="TMT141" s="52"/>
      <c r="TMU141" s="52"/>
      <c r="TMV141" s="52"/>
      <c r="TMW141" s="52"/>
      <c r="TMX141" s="52"/>
      <c r="TMY141" s="52"/>
      <c r="TMZ141" s="52"/>
      <c r="TNA141" s="52"/>
      <c r="TNB141" s="52"/>
      <c r="TNC141" s="52"/>
      <c r="TND141" s="52"/>
      <c r="TNE141" s="52"/>
      <c r="TNF141" s="52"/>
      <c r="TNG141" s="52"/>
      <c r="TNH141" s="52"/>
      <c r="TNI141" s="52"/>
      <c r="TNJ141" s="52"/>
      <c r="TNK141" s="52"/>
      <c r="TNL141" s="52"/>
      <c r="TNM141" s="52"/>
      <c r="TNN141" s="52"/>
      <c r="TNO141" s="52"/>
      <c r="TNP141" s="52"/>
      <c r="TNQ141" s="52"/>
      <c r="TNR141" s="52"/>
      <c r="TNS141" s="52"/>
      <c r="TNT141" s="52"/>
      <c r="TNU141" s="52"/>
      <c r="TNV141" s="52"/>
      <c r="TNW141" s="52"/>
      <c r="TNX141" s="52"/>
      <c r="TNY141" s="52"/>
      <c r="TNZ141" s="52"/>
      <c r="TOA141" s="52"/>
      <c r="TOB141" s="52"/>
      <c r="TOC141" s="52"/>
      <c r="TOD141" s="52"/>
      <c r="TOE141" s="52"/>
      <c r="TOF141" s="52"/>
      <c r="TOG141" s="52"/>
      <c r="TOH141" s="52"/>
      <c r="TOI141" s="52"/>
      <c r="TOJ141" s="52"/>
      <c r="TOK141" s="52"/>
      <c r="TOL141" s="52"/>
      <c r="TOM141" s="52"/>
      <c r="TON141" s="52"/>
      <c r="TOO141" s="52"/>
      <c r="TOP141" s="52"/>
      <c r="TOQ141" s="52"/>
      <c r="TOR141" s="52"/>
      <c r="TOS141" s="52"/>
      <c r="TOT141" s="52"/>
      <c r="TOU141" s="52"/>
      <c r="TOV141" s="52"/>
      <c r="TOW141" s="52"/>
      <c r="TOX141" s="52"/>
      <c r="TOY141" s="52"/>
      <c r="TOZ141" s="52"/>
      <c r="TPA141" s="52"/>
      <c r="TPB141" s="52"/>
      <c r="TPC141" s="52"/>
      <c r="TPD141" s="52"/>
      <c r="TPE141" s="52"/>
      <c r="TPF141" s="52"/>
      <c r="TPG141" s="52"/>
      <c r="TPH141" s="52"/>
      <c r="TPI141" s="52"/>
      <c r="TPJ141" s="52"/>
      <c r="TPK141" s="52"/>
      <c r="TPL141" s="52"/>
      <c r="TPM141" s="52"/>
      <c r="TPN141" s="52"/>
      <c r="TPO141" s="52"/>
      <c r="TPP141" s="52"/>
      <c r="TPQ141" s="52"/>
      <c r="TPR141" s="52"/>
      <c r="TPS141" s="52"/>
      <c r="TPT141" s="52"/>
      <c r="TPU141" s="52"/>
      <c r="TPV141" s="52"/>
      <c r="TPW141" s="52"/>
      <c r="TPX141" s="52"/>
      <c r="TPY141" s="52"/>
      <c r="TPZ141" s="52"/>
      <c r="TQA141" s="52"/>
      <c r="TQB141" s="52"/>
      <c r="TQC141" s="52"/>
      <c r="TQD141" s="52"/>
      <c r="TQE141" s="52"/>
      <c r="TQF141" s="52"/>
      <c r="TQG141" s="52"/>
      <c r="TQH141" s="52"/>
      <c r="TQI141" s="52"/>
      <c r="TQJ141" s="52"/>
      <c r="TQK141" s="52"/>
      <c r="TQL141" s="52"/>
      <c r="TQM141" s="52"/>
      <c r="TQN141" s="52"/>
      <c r="TQO141" s="52"/>
      <c r="TQP141" s="52"/>
      <c r="TQQ141" s="52"/>
      <c r="TQR141" s="52"/>
      <c r="TQS141" s="52"/>
      <c r="TQT141" s="52"/>
      <c r="TQU141" s="52"/>
      <c r="TQV141" s="52"/>
      <c r="TQW141" s="52"/>
      <c r="TQX141" s="52"/>
      <c r="TQY141" s="52"/>
      <c r="TQZ141" s="52"/>
      <c r="TRA141" s="52"/>
      <c r="TRB141" s="52"/>
      <c r="TRC141" s="52"/>
      <c r="TRD141" s="52"/>
      <c r="TRE141" s="52"/>
      <c r="TRF141" s="52"/>
      <c r="TRG141" s="52"/>
      <c r="TRH141" s="52"/>
      <c r="TRI141" s="52"/>
      <c r="TRJ141" s="52"/>
      <c r="TRK141" s="52"/>
      <c r="TRL141" s="52"/>
      <c r="TRM141" s="52"/>
      <c r="TRN141" s="52"/>
      <c r="TRO141" s="52"/>
      <c r="TRP141" s="52"/>
      <c r="TRQ141" s="52"/>
      <c r="TRR141" s="52"/>
      <c r="TRS141" s="52"/>
      <c r="TRT141" s="52"/>
      <c r="TRU141" s="52"/>
      <c r="TRV141" s="52"/>
      <c r="TRW141" s="52"/>
      <c r="TRX141" s="52"/>
      <c r="TRY141" s="52"/>
      <c r="TRZ141" s="52"/>
      <c r="TSA141" s="52"/>
      <c r="TSB141" s="52"/>
      <c r="TSC141" s="52"/>
      <c r="TSD141" s="52"/>
      <c r="TSE141" s="52"/>
      <c r="TSF141" s="52"/>
      <c r="TSG141" s="52"/>
      <c r="TSH141" s="52"/>
      <c r="TSI141" s="52"/>
      <c r="TSJ141" s="52"/>
      <c r="TSK141" s="52"/>
      <c r="TSL141" s="52"/>
      <c r="TSM141" s="52"/>
      <c r="TSN141" s="52"/>
      <c r="TSO141" s="52"/>
      <c r="TSP141" s="52"/>
      <c r="TSQ141" s="52"/>
      <c r="TSR141" s="52"/>
      <c r="TSS141" s="52"/>
      <c r="TST141" s="52"/>
      <c r="TSU141" s="52"/>
      <c r="TSV141" s="52"/>
      <c r="TSW141" s="52"/>
      <c r="TSX141" s="52"/>
      <c r="TSY141" s="52"/>
      <c r="TSZ141" s="52"/>
      <c r="TTA141" s="52"/>
      <c r="TTB141" s="52"/>
      <c r="TTC141" s="52"/>
      <c r="TTD141" s="52"/>
      <c r="TTE141" s="52"/>
      <c r="TTF141" s="52"/>
      <c r="TTG141" s="52"/>
      <c r="TTH141" s="52"/>
      <c r="TTI141" s="52"/>
      <c r="TTJ141" s="52"/>
      <c r="TTK141" s="52"/>
      <c r="TTL141" s="52"/>
      <c r="TTM141" s="52"/>
      <c r="TTN141" s="52"/>
      <c r="TTO141" s="52"/>
      <c r="TTP141" s="52"/>
      <c r="TTQ141" s="52"/>
      <c r="TTR141" s="52"/>
      <c r="TTS141" s="52"/>
      <c r="TTT141" s="52"/>
      <c r="TTU141" s="52"/>
      <c r="TTV141" s="52"/>
      <c r="TTW141" s="52"/>
      <c r="TTX141" s="52"/>
      <c r="TTY141" s="52"/>
      <c r="TTZ141" s="52"/>
      <c r="TUA141" s="52"/>
      <c r="TUB141" s="52"/>
      <c r="TUC141" s="52"/>
      <c r="TUJ141" s="52"/>
      <c r="TUK141" s="52"/>
      <c r="TUL141" s="52"/>
      <c r="TUM141" s="52"/>
      <c r="TUN141" s="52"/>
      <c r="TUO141" s="52"/>
      <c r="TUP141" s="52"/>
      <c r="TUQ141" s="52"/>
      <c r="TUR141" s="52"/>
      <c r="TUS141" s="52"/>
      <c r="TUT141" s="52"/>
      <c r="TUU141" s="52"/>
      <c r="TUV141" s="52"/>
      <c r="TUW141" s="52"/>
      <c r="TUX141" s="52"/>
      <c r="TUY141" s="52"/>
      <c r="TUZ141" s="52"/>
      <c r="TVA141" s="52"/>
      <c r="TVB141" s="52"/>
      <c r="TVC141" s="52"/>
      <c r="TVD141" s="52"/>
      <c r="TVE141" s="52"/>
      <c r="TVF141" s="52"/>
      <c r="TVG141" s="52"/>
      <c r="TVH141" s="52"/>
      <c r="TVI141" s="52"/>
      <c r="TVJ141" s="52"/>
      <c r="TVK141" s="52"/>
      <c r="TVL141" s="52"/>
      <c r="TVM141" s="52"/>
      <c r="TVN141" s="52"/>
      <c r="TVO141" s="52"/>
      <c r="TVP141" s="52"/>
      <c r="TVQ141" s="52"/>
      <c r="TVR141" s="52"/>
      <c r="TVS141" s="52"/>
      <c r="TVT141" s="52"/>
      <c r="TVU141" s="52"/>
      <c r="TVV141" s="52"/>
      <c r="TVW141" s="52"/>
      <c r="TVX141" s="52"/>
      <c r="TVY141" s="52"/>
      <c r="TVZ141" s="52"/>
      <c r="TWA141" s="52"/>
      <c r="TWB141" s="52"/>
      <c r="TWC141" s="52"/>
      <c r="TWD141" s="52"/>
      <c r="TWE141" s="52"/>
      <c r="TWF141" s="52"/>
      <c r="TWG141" s="52"/>
      <c r="TWH141" s="52"/>
      <c r="TWI141" s="52"/>
      <c r="TWJ141" s="52"/>
      <c r="TWK141" s="52"/>
      <c r="TWL141" s="52"/>
      <c r="TWM141" s="52"/>
      <c r="TWN141" s="52"/>
      <c r="TWO141" s="52"/>
      <c r="TWP141" s="52"/>
      <c r="TWQ141" s="52"/>
      <c r="TWR141" s="52"/>
      <c r="TWS141" s="52"/>
      <c r="TWT141" s="52"/>
      <c r="TWU141" s="52"/>
      <c r="TWV141" s="52"/>
      <c r="TWW141" s="52"/>
      <c r="TWX141" s="52"/>
      <c r="TWY141" s="52"/>
      <c r="TWZ141" s="52"/>
      <c r="TXA141" s="52"/>
      <c r="TXB141" s="52"/>
      <c r="TXC141" s="52"/>
      <c r="TXD141" s="52"/>
      <c r="TXE141" s="52"/>
      <c r="TXF141" s="52"/>
      <c r="TXG141" s="52"/>
      <c r="TXH141" s="52"/>
      <c r="TXI141" s="52"/>
      <c r="TXJ141" s="52"/>
      <c r="TXK141" s="52"/>
      <c r="TXL141" s="52"/>
      <c r="TXM141" s="52"/>
      <c r="TXN141" s="52"/>
      <c r="TXO141" s="52"/>
      <c r="TXP141" s="52"/>
      <c r="TXQ141" s="52"/>
      <c r="TXR141" s="52"/>
      <c r="TXS141" s="52"/>
      <c r="TXT141" s="52"/>
      <c r="TXU141" s="52"/>
      <c r="TXV141" s="52"/>
      <c r="TXW141" s="52"/>
      <c r="TXX141" s="52"/>
      <c r="TXY141" s="52"/>
      <c r="TXZ141" s="52"/>
      <c r="TYA141" s="52"/>
      <c r="TYB141" s="52"/>
      <c r="TYC141" s="52"/>
      <c r="TYD141" s="52"/>
      <c r="TYE141" s="52"/>
      <c r="TYF141" s="52"/>
      <c r="TYG141" s="52"/>
      <c r="TYH141" s="52"/>
      <c r="TYI141" s="52"/>
      <c r="TYJ141" s="52"/>
      <c r="TYK141" s="52"/>
      <c r="TYL141" s="52"/>
      <c r="TYM141" s="52"/>
      <c r="TYN141" s="52"/>
      <c r="TYO141" s="52"/>
      <c r="TYP141" s="52"/>
      <c r="TYQ141" s="52"/>
      <c r="TYR141" s="52"/>
      <c r="TYS141" s="52"/>
      <c r="TYT141" s="52"/>
      <c r="TYU141" s="52"/>
      <c r="TYV141" s="52"/>
      <c r="TYW141" s="52"/>
      <c r="TYX141" s="52"/>
      <c r="TYY141" s="52"/>
      <c r="TYZ141" s="52"/>
      <c r="TZA141" s="52"/>
      <c r="TZB141" s="52"/>
      <c r="TZC141" s="52"/>
      <c r="TZD141" s="52"/>
      <c r="TZE141" s="52"/>
      <c r="TZF141" s="52"/>
      <c r="TZG141" s="52"/>
      <c r="TZH141" s="52"/>
      <c r="TZI141" s="52"/>
      <c r="TZJ141" s="52"/>
      <c r="TZK141" s="52"/>
      <c r="TZL141" s="52"/>
      <c r="TZM141" s="52"/>
      <c r="TZN141" s="52"/>
      <c r="TZO141" s="52"/>
      <c r="TZP141" s="52"/>
      <c r="TZQ141" s="52"/>
      <c r="TZR141" s="52"/>
      <c r="TZS141" s="52"/>
      <c r="TZT141" s="52"/>
      <c r="TZU141" s="52"/>
      <c r="TZV141" s="52"/>
      <c r="TZW141" s="52"/>
      <c r="TZX141" s="52"/>
      <c r="TZY141" s="52"/>
      <c r="TZZ141" s="52"/>
      <c r="UAA141" s="52"/>
      <c r="UAB141" s="52"/>
      <c r="UAC141" s="52"/>
      <c r="UAD141" s="52"/>
      <c r="UAE141" s="52"/>
      <c r="UAF141" s="52"/>
      <c r="UAG141" s="52"/>
      <c r="UAH141" s="52"/>
      <c r="UAI141" s="52"/>
      <c r="UAJ141" s="52"/>
      <c r="UAK141" s="52"/>
      <c r="UAL141" s="52"/>
      <c r="UAM141" s="52"/>
      <c r="UAN141" s="52"/>
      <c r="UAO141" s="52"/>
      <c r="UAP141" s="52"/>
      <c r="UAQ141" s="52"/>
      <c r="UAR141" s="52"/>
      <c r="UAS141" s="52"/>
      <c r="UAT141" s="52"/>
      <c r="UAU141" s="52"/>
      <c r="UAV141" s="52"/>
      <c r="UAW141" s="52"/>
      <c r="UAX141" s="52"/>
      <c r="UAY141" s="52"/>
      <c r="UAZ141" s="52"/>
      <c r="UBA141" s="52"/>
      <c r="UBB141" s="52"/>
      <c r="UBC141" s="52"/>
      <c r="UBD141" s="52"/>
      <c r="UBE141" s="52"/>
      <c r="UBF141" s="52"/>
      <c r="UBG141" s="52"/>
      <c r="UBH141" s="52"/>
      <c r="UBI141" s="52"/>
      <c r="UBJ141" s="52"/>
      <c r="UBK141" s="52"/>
      <c r="UBL141" s="52"/>
      <c r="UBM141" s="52"/>
      <c r="UBN141" s="52"/>
      <c r="UBO141" s="52"/>
      <c r="UBP141" s="52"/>
      <c r="UBQ141" s="52"/>
      <c r="UBR141" s="52"/>
      <c r="UBS141" s="52"/>
      <c r="UBT141" s="52"/>
      <c r="UBU141" s="52"/>
      <c r="UBV141" s="52"/>
      <c r="UBW141" s="52"/>
      <c r="UBX141" s="52"/>
      <c r="UBY141" s="52"/>
      <c r="UBZ141" s="52"/>
      <c r="UCA141" s="52"/>
      <c r="UCB141" s="52"/>
      <c r="UCC141" s="52"/>
      <c r="UCD141" s="52"/>
      <c r="UCE141" s="52"/>
      <c r="UCF141" s="52"/>
      <c r="UCG141" s="52"/>
      <c r="UCH141" s="52"/>
      <c r="UCI141" s="52"/>
      <c r="UCJ141" s="52"/>
      <c r="UCK141" s="52"/>
      <c r="UCL141" s="52"/>
      <c r="UCM141" s="52"/>
      <c r="UCN141" s="52"/>
      <c r="UCO141" s="52"/>
      <c r="UCP141" s="52"/>
      <c r="UCQ141" s="52"/>
      <c r="UCR141" s="52"/>
      <c r="UCS141" s="52"/>
      <c r="UCT141" s="52"/>
      <c r="UCU141" s="52"/>
      <c r="UCV141" s="52"/>
      <c r="UCW141" s="52"/>
      <c r="UCX141" s="52"/>
      <c r="UCY141" s="52"/>
      <c r="UCZ141" s="52"/>
      <c r="UDA141" s="52"/>
      <c r="UDB141" s="52"/>
      <c r="UDC141" s="52"/>
      <c r="UDD141" s="52"/>
      <c r="UDE141" s="52"/>
      <c r="UDF141" s="52"/>
      <c r="UDG141" s="52"/>
      <c r="UDH141" s="52"/>
      <c r="UDI141" s="52"/>
      <c r="UDJ141" s="52"/>
      <c r="UDK141" s="52"/>
      <c r="UDL141" s="52"/>
      <c r="UDM141" s="52"/>
      <c r="UDN141" s="52"/>
      <c r="UDO141" s="52"/>
      <c r="UDP141" s="52"/>
      <c r="UDQ141" s="52"/>
      <c r="UDR141" s="52"/>
      <c r="UDS141" s="52"/>
      <c r="UDT141" s="52"/>
      <c r="UDU141" s="52"/>
      <c r="UDV141" s="52"/>
      <c r="UDW141" s="52"/>
      <c r="UDX141" s="52"/>
      <c r="UDY141" s="52"/>
      <c r="UEF141" s="52"/>
      <c r="UEG141" s="52"/>
      <c r="UEH141" s="52"/>
      <c r="UEI141" s="52"/>
      <c r="UEJ141" s="52"/>
      <c r="UEK141" s="52"/>
      <c r="UEL141" s="52"/>
      <c r="UEM141" s="52"/>
      <c r="UEN141" s="52"/>
      <c r="UEO141" s="52"/>
      <c r="UEP141" s="52"/>
      <c r="UEQ141" s="52"/>
      <c r="UER141" s="52"/>
      <c r="UES141" s="52"/>
      <c r="UET141" s="52"/>
      <c r="UEU141" s="52"/>
      <c r="UEV141" s="52"/>
      <c r="UEW141" s="52"/>
      <c r="UEX141" s="52"/>
      <c r="UEY141" s="52"/>
      <c r="UEZ141" s="52"/>
      <c r="UFA141" s="52"/>
      <c r="UFB141" s="52"/>
      <c r="UFC141" s="52"/>
      <c r="UFD141" s="52"/>
      <c r="UFE141" s="52"/>
      <c r="UFF141" s="52"/>
      <c r="UFG141" s="52"/>
      <c r="UFH141" s="52"/>
      <c r="UFI141" s="52"/>
      <c r="UFJ141" s="52"/>
      <c r="UFK141" s="52"/>
      <c r="UFL141" s="52"/>
      <c r="UFM141" s="52"/>
      <c r="UFN141" s="52"/>
      <c r="UFO141" s="52"/>
      <c r="UFP141" s="52"/>
      <c r="UFQ141" s="52"/>
      <c r="UFR141" s="52"/>
      <c r="UFS141" s="52"/>
      <c r="UFT141" s="52"/>
      <c r="UFU141" s="52"/>
      <c r="UFV141" s="52"/>
      <c r="UFW141" s="52"/>
      <c r="UFX141" s="52"/>
      <c r="UFY141" s="52"/>
      <c r="UFZ141" s="52"/>
      <c r="UGA141" s="52"/>
      <c r="UGB141" s="52"/>
      <c r="UGC141" s="52"/>
      <c r="UGD141" s="52"/>
      <c r="UGE141" s="52"/>
      <c r="UGF141" s="52"/>
      <c r="UGG141" s="52"/>
      <c r="UGH141" s="52"/>
      <c r="UGI141" s="52"/>
      <c r="UGJ141" s="52"/>
      <c r="UGK141" s="52"/>
      <c r="UGL141" s="52"/>
      <c r="UGM141" s="52"/>
      <c r="UGN141" s="52"/>
      <c r="UGO141" s="52"/>
      <c r="UGP141" s="52"/>
      <c r="UGQ141" s="52"/>
      <c r="UGR141" s="52"/>
      <c r="UGS141" s="52"/>
      <c r="UGT141" s="52"/>
      <c r="UGU141" s="52"/>
      <c r="UGV141" s="52"/>
      <c r="UGW141" s="52"/>
      <c r="UGX141" s="52"/>
      <c r="UGY141" s="52"/>
      <c r="UGZ141" s="52"/>
      <c r="UHA141" s="52"/>
      <c r="UHB141" s="52"/>
      <c r="UHC141" s="52"/>
      <c r="UHD141" s="52"/>
      <c r="UHE141" s="52"/>
      <c r="UHF141" s="52"/>
      <c r="UHG141" s="52"/>
      <c r="UHH141" s="52"/>
      <c r="UHI141" s="52"/>
      <c r="UHJ141" s="52"/>
      <c r="UHK141" s="52"/>
      <c r="UHL141" s="52"/>
      <c r="UHM141" s="52"/>
      <c r="UHN141" s="52"/>
      <c r="UHO141" s="52"/>
      <c r="UHP141" s="52"/>
      <c r="UHQ141" s="52"/>
      <c r="UHR141" s="52"/>
      <c r="UHS141" s="52"/>
      <c r="UHT141" s="52"/>
      <c r="UHU141" s="52"/>
      <c r="UHV141" s="52"/>
      <c r="UHW141" s="52"/>
      <c r="UHX141" s="52"/>
      <c r="UHY141" s="52"/>
      <c r="UHZ141" s="52"/>
      <c r="UIA141" s="52"/>
      <c r="UIB141" s="52"/>
      <c r="UIC141" s="52"/>
      <c r="UID141" s="52"/>
      <c r="UIE141" s="52"/>
      <c r="UIF141" s="52"/>
      <c r="UIG141" s="52"/>
      <c r="UIH141" s="52"/>
      <c r="UII141" s="52"/>
      <c r="UIJ141" s="52"/>
      <c r="UIK141" s="52"/>
      <c r="UIL141" s="52"/>
      <c r="UIM141" s="52"/>
      <c r="UIN141" s="52"/>
      <c r="UIO141" s="52"/>
      <c r="UIP141" s="52"/>
      <c r="UIQ141" s="52"/>
      <c r="UIR141" s="52"/>
      <c r="UIS141" s="52"/>
      <c r="UIT141" s="52"/>
      <c r="UIU141" s="52"/>
      <c r="UIV141" s="52"/>
      <c r="UIW141" s="52"/>
      <c r="UIX141" s="52"/>
      <c r="UIY141" s="52"/>
      <c r="UIZ141" s="52"/>
      <c r="UJA141" s="52"/>
      <c r="UJB141" s="52"/>
      <c r="UJC141" s="52"/>
      <c r="UJD141" s="52"/>
      <c r="UJE141" s="52"/>
      <c r="UJF141" s="52"/>
      <c r="UJG141" s="52"/>
      <c r="UJH141" s="52"/>
      <c r="UJI141" s="52"/>
      <c r="UJJ141" s="52"/>
      <c r="UJK141" s="52"/>
      <c r="UJL141" s="52"/>
      <c r="UJM141" s="52"/>
      <c r="UJN141" s="52"/>
      <c r="UJO141" s="52"/>
      <c r="UJP141" s="52"/>
      <c r="UJQ141" s="52"/>
      <c r="UJR141" s="52"/>
      <c r="UJS141" s="52"/>
      <c r="UJT141" s="52"/>
      <c r="UJU141" s="52"/>
      <c r="UJV141" s="52"/>
      <c r="UJW141" s="52"/>
      <c r="UJX141" s="52"/>
      <c r="UJY141" s="52"/>
      <c r="UJZ141" s="52"/>
      <c r="UKA141" s="52"/>
      <c r="UKB141" s="52"/>
      <c r="UKC141" s="52"/>
      <c r="UKD141" s="52"/>
      <c r="UKE141" s="52"/>
      <c r="UKF141" s="52"/>
      <c r="UKG141" s="52"/>
      <c r="UKH141" s="52"/>
      <c r="UKI141" s="52"/>
      <c r="UKJ141" s="52"/>
      <c r="UKK141" s="52"/>
      <c r="UKL141" s="52"/>
      <c r="UKM141" s="52"/>
      <c r="UKN141" s="52"/>
      <c r="UKO141" s="52"/>
      <c r="UKP141" s="52"/>
      <c r="UKQ141" s="52"/>
      <c r="UKR141" s="52"/>
      <c r="UKS141" s="52"/>
      <c r="UKT141" s="52"/>
      <c r="UKU141" s="52"/>
      <c r="UKV141" s="52"/>
      <c r="UKW141" s="52"/>
      <c r="UKX141" s="52"/>
      <c r="UKY141" s="52"/>
      <c r="UKZ141" s="52"/>
      <c r="ULA141" s="52"/>
      <c r="ULB141" s="52"/>
      <c r="ULC141" s="52"/>
      <c r="ULD141" s="52"/>
      <c r="ULE141" s="52"/>
      <c r="ULF141" s="52"/>
      <c r="ULG141" s="52"/>
      <c r="ULH141" s="52"/>
      <c r="ULI141" s="52"/>
      <c r="ULJ141" s="52"/>
      <c r="ULK141" s="52"/>
      <c r="ULL141" s="52"/>
      <c r="ULM141" s="52"/>
      <c r="ULN141" s="52"/>
      <c r="ULO141" s="52"/>
      <c r="ULP141" s="52"/>
      <c r="ULQ141" s="52"/>
      <c r="ULR141" s="52"/>
      <c r="ULS141" s="52"/>
      <c r="ULT141" s="52"/>
      <c r="ULU141" s="52"/>
      <c r="ULV141" s="52"/>
      <c r="ULW141" s="52"/>
      <c r="ULX141" s="52"/>
      <c r="ULY141" s="52"/>
      <c r="ULZ141" s="52"/>
      <c r="UMA141" s="52"/>
      <c r="UMB141" s="52"/>
      <c r="UMC141" s="52"/>
      <c r="UMD141" s="52"/>
      <c r="UME141" s="52"/>
      <c r="UMF141" s="52"/>
      <c r="UMG141" s="52"/>
      <c r="UMH141" s="52"/>
      <c r="UMI141" s="52"/>
      <c r="UMJ141" s="52"/>
      <c r="UMK141" s="52"/>
      <c r="UML141" s="52"/>
      <c r="UMM141" s="52"/>
      <c r="UMN141" s="52"/>
      <c r="UMO141" s="52"/>
      <c r="UMP141" s="52"/>
      <c r="UMQ141" s="52"/>
      <c r="UMR141" s="52"/>
      <c r="UMS141" s="52"/>
      <c r="UMT141" s="52"/>
      <c r="UMU141" s="52"/>
      <c r="UMV141" s="52"/>
      <c r="UMW141" s="52"/>
      <c r="UMX141" s="52"/>
      <c r="UMY141" s="52"/>
      <c r="UMZ141" s="52"/>
      <c r="UNA141" s="52"/>
      <c r="UNB141" s="52"/>
      <c r="UNC141" s="52"/>
      <c r="UND141" s="52"/>
      <c r="UNE141" s="52"/>
      <c r="UNF141" s="52"/>
      <c r="UNG141" s="52"/>
      <c r="UNH141" s="52"/>
      <c r="UNI141" s="52"/>
      <c r="UNJ141" s="52"/>
      <c r="UNK141" s="52"/>
      <c r="UNL141" s="52"/>
      <c r="UNM141" s="52"/>
      <c r="UNN141" s="52"/>
      <c r="UNO141" s="52"/>
      <c r="UNP141" s="52"/>
      <c r="UNQ141" s="52"/>
      <c r="UNR141" s="52"/>
      <c r="UNS141" s="52"/>
      <c r="UNT141" s="52"/>
      <c r="UNU141" s="52"/>
      <c r="UOB141" s="52"/>
      <c r="UOC141" s="52"/>
      <c r="UOD141" s="52"/>
      <c r="UOE141" s="52"/>
      <c r="UOF141" s="52"/>
      <c r="UOG141" s="52"/>
      <c r="UOH141" s="52"/>
      <c r="UOI141" s="52"/>
      <c r="UOJ141" s="52"/>
      <c r="UOK141" s="52"/>
      <c r="UOL141" s="52"/>
      <c r="UOM141" s="52"/>
      <c r="UON141" s="52"/>
      <c r="UOO141" s="52"/>
      <c r="UOP141" s="52"/>
      <c r="UOQ141" s="52"/>
      <c r="UOR141" s="52"/>
      <c r="UOS141" s="52"/>
      <c r="UOT141" s="52"/>
      <c r="UOU141" s="52"/>
      <c r="UOV141" s="52"/>
      <c r="UOW141" s="52"/>
      <c r="UOX141" s="52"/>
      <c r="UOY141" s="52"/>
      <c r="UOZ141" s="52"/>
      <c r="UPA141" s="52"/>
      <c r="UPB141" s="52"/>
      <c r="UPC141" s="52"/>
      <c r="UPD141" s="52"/>
      <c r="UPE141" s="52"/>
      <c r="UPF141" s="52"/>
      <c r="UPG141" s="52"/>
      <c r="UPH141" s="52"/>
      <c r="UPI141" s="52"/>
      <c r="UPJ141" s="52"/>
      <c r="UPK141" s="52"/>
      <c r="UPL141" s="52"/>
      <c r="UPM141" s="52"/>
      <c r="UPN141" s="52"/>
      <c r="UPO141" s="52"/>
      <c r="UPP141" s="52"/>
      <c r="UPQ141" s="52"/>
      <c r="UPR141" s="52"/>
      <c r="UPS141" s="52"/>
      <c r="UPT141" s="52"/>
      <c r="UPU141" s="52"/>
      <c r="UPV141" s="52"/>
      <c r="UPW141" s="52"/>
      <c r="UPX141" s="52"/>
      <c r="UPY141" s="52"/>
      <c r="UPZ141" s="52"/>
      <c r="UQA141" s="52"/>
      <c r="UQB141" s="52"/>
      <c r="UQC141" s="52"/>
      <c r="UQD141" s="52"/>
      <c r="UQE141" s="52"/>
      <c r="UQF141" s="52"/>
      <c r="UQG141" s="52"/>
      <c r="UQH141" s="52"/>
      <c r="UQI141" s="52"/>
      <c r="UQJ141" s="52"/>
      <c r="UQK141" s="52"/>
      <c r="UQL141" s="52"/>
      <c r="UQM141" s="52"/>
      <c r="UQN141" s="52"/>
      <c r="UQO141" s="52"/>
      <c r="UQP141" s="52"/>
      <c r="UQQ141" s="52"/>
      <c r="UQR141" s="52"/>
      <c r="UQS141" s="52"/>
      <c r="UQT141" s="52"/>
      <c r="UQU141" s="52"/>
      <c r="UQV141" s="52"/>
      <c r="UQW141" s="52"/>
      <c r="UQX141" s="52"/>
      <c r="UQY141" s="52"/>
      <c r="UQZ141" s="52"/>
      <c r="URA141" s="52"/>
      <c r="URB141" s="52"/>
      <c r="URC141" s="52"/>
      <c r="URD141" s="52"/>
      <c r="URE141" s="52"/>
      <c r="URF141" s="52"/>
      <c r="URG141" s="52"/>
      <c r="URH141" s="52"/>
      <c r="URI141" s="52"/>
      <c r="URJ141" s="52"/>
      <c r="URK141" s="52"/>
      <c r="URL141" s="52"/>
      <c r="URM141" s="52"/>
      <c r="URN141" s="52"/>
      <c r="URO141" s="52"/>
      <c r="URP141" s="52"/>
      <c r="URQ141" s="52"/>
      <c r="URR141" s="52"/>
      <c r="URS141" s="52"/>
      <c r="URT141" s="52"/>
      <c r="URU141" s="52"/>
      <c r="URV141" s="52"/>
      <c r="URW141" s="52"/>
      <c r="URX141" s="52"/>
      <c r="URY141" s="52"/>
      <c r="URZ141" s="52"/>
      <c r="USA141" s="52"/>
      <c r="USB141" s="52"/>
      <c r="USC141" s="52"/>
      <c r="USD141" s="52"/>
      <c r="USE141" s="52"/>
      <c r="USF141" s="52"/>
      <c r="USG141" s="52"/>
      <c r="USH141" s="52"/>
      <c r="USI141" s="52"/>
      <c r="USJ141" s="52"/>
      <c r="USK141" s="52"/>
      <c r="USL141" s="52"/>
      <c r="USM141" s="52"/>
      <c r="USN141" s="52"/>
      <c r="USO141" s="52"/>
      <c r="USP141" s="52"/>
      <c r="USQ141" s="52"/>
      <c r="USR141" s="52"/>
      <c r="USS141" s="52"/>
      <c r="UST141" s="52"/>
      <c r="USU141" s="52"/>
      <c r="USV141" s="52"/>
      <c r="USW141" s="52"/>
      <c r="USX141" s="52"/>
      <c r="USY141" s="52"/>
      <c r="USZ141" s="52"/>
      <c r="UTA141" s="52"/>
      <c r="UTB141" s="52"/>
      <c r="UTC141" s="52"/>
      <c r="UTD141" s="52"/>
      <c r="UTE141" s="52"/>
      <c r="UTF141" s="52"/>
      <c r="UTG141" s="52"/>
      <c r="UTH141" s="52"/>
      <c r="UTI141" s="52"/>
      <c r="UTJ141" s="52"/>
      <c r="UTK141" s="52"/>
      <c r="UTL141" s="52"/>
      <c r="UTM141" s="52"/>
      <c r="UTN141" s="52"/>
      <c r="UTO141" s="52"/>
      <c r="UTP141" s="52"/>
      <c r="UTQ141" s="52"/>
      <c r="UTR141" s="52"/>
      <c r="UTS141" s="52"/>
      <c r="UTT141" s="52"/>
      <c r="UTU141" s="52"/>
      <c r="UTV141" s="52"/>
      <c r="UTW141" s="52"/>
      <c r="UTX141" s="52"/>
      <c r="UTY141" s="52"/>
      <c r="UTZ141" s="52"/>
      <c r="UUA141" s="52"/>
      <c r="UUB141" s="52"/>
      <c r="UUC141" s="52"/>
      <c r="UUD141" s="52"/>
      <c r="UUE141" s="52"/>
      <c r="UUF141" s="52"/>
      <c r="UUG141" s="52"/>
      <c r="UUH141" s="52"/>
      <c r="UUI141" s="52"/>
      <c r="UUJ141" s="52"/>
      <c r="UUK141" s="52"/>
      <c r="UUL141" s="52"/>
      <c r="UUM141" s="52"/>
      <c r="UUN141" s="52"/>
      <c r="UUO141" s="52"/>
      <c r="UUP141" s="52"/>
      <c r="UUQ141" s="52"/>
      <c r="UUR141" s="52"/>
      <c r="UUS141" s="52"/>
      <c r="UUT141" s="52"/>
      <c r="UUU141" s="52"/>
      <c r="UUV141" s="52"/>
      <c r="UUW141" s="52"/>
      <c r="UUX141" s="52"/>
      <c r="UUY141" s="52"/>
      <c r="UUZ141" s="52"/>
      <c r="UVA141" s="52"/>
      <c r="UVB141" s="52"/>
      <c r="UVC141" s="52"/>
      <c r="UVD141" s="52"/>
      <c r="UVE141" s="52"/>
      <c r="UVF141" s="52"/>
      <c r="UVG141" s="52"/>
      <c r="UVH141" s="52"/>
      <c r="UVI141" s="52"/>
      <c r="UVJ141" s="52"/>
      <c r="UVK141" s="52"/>
      <c r="UVL141" s="52"/>
      <c r="UVM141" s="52"/>
      <c r="UVN141" s="52"/>
      <c r="UVO141" s="52"/>
      <c r="UVP141" s="52"/>
      <c r="UVQ141" s="52"/>
      <c r="UVR141" s="52"/>
      <c r="UVS141" s="52"/>
      <c r="UVT141" s="52"/>
      <c r="UVU141" s="52"/>
      <c r="UVV141" s="52"/>
      <c r="UVW141" s="52"/>
      <c r="UVX141" s="52"/>
      <c r="UVY141" s="52"/>
      <c r="UVZ141" s="52"/>
      <c r="UWA141" s="52"/>
      <c r="UWB141" s="52"/>
      <c r="UWC141" s="52"/>
      <c r="UWD141" s="52"/>
      <c r="UWE141" s="52"/>
      <c r="UWF141" s="52"/>
      <c r="UWG141" s="52"/>
      <c r="UWH141" s="52"/>
      <c r="UWI141" s="52"/>
      <c r="UWJ141" s="52"/>
      <c r="UWK141" s="52"/>
      <c r="UWL141" s="52"/>
      <c r="UWM141" s="52"/>
      <c r="UWN141" s="52"/>
      <c r="UWO141" s="52"/>
      <c r="UWP141" s="52"/>
      <c r="UWQ141" s="52"/>
      <c r="UWR141" s="52"/>
      <c r="UWS141" s="52"/>
      <c r="UWT141" s="52"/>
      <c r="UWU141" s="52"/>
      <c r="UWV141" s="52"/>
      <c r="UWW141" s="52"/>
      <c r="UWX141" s="52"/>
      <c r="UWY141" s="52"/>
      <c r="UWZ141" s="52"/>
      <c r="UXA141" s="52"/>
      <c r="UXB141" s="52"/>
      <c r="UXC141" s="52"/>
      <c r="UXD141" s="52"/>
      <c r="UXE141" s="52"/>
      <c r="UXF141" s="52"/>
      <c r="UXG141" s="52"/>
      <c r="UXH141" s="52"/>
      <c r="UXI141" s="52"/>
      <c r="UXJ141" s="52"/>
      <c r="UXK141" s="52"/>
      <c r="UXL141" s="52"/>
      <c r="UXM141" s="52"/>
      <c r="UXN141" s="52"/>
      <c r="UXO141" s="52"/>
      <c r="UXP141" s="52"/>
      <c r="UXQ141" s="52"/>
      <c r="UXX141" s="52"/>
      <c r="UXY141" s="52"/>
      <c r="UXZ141" s="52"/>
      <c r="UYA141" s="52"/>
      <c r="UYB141" s="52"/>
      <c r="UYC141" s="52"/>
      <c r="UYD141" s="52"/>
      <c r="UYE141" s="52"/>
      <c r="UYF141" s="52"/>
      <c r="UYG141" s="52"/>
      <c r="UYH141" s="52"/>
      <c r="UYI141" s="52"/>
      <c r="UYJ141" s="52"/>
      <c r="UYK141" s="52"/>
      <c r="UYL141" s="52"/>
      <c r="UYM141" s="52"/>
      <c r="UYN141" s="52"/>
      <c r="UYO141" s="52"/>
      <c r="UYP141" s="52"/>
      <c r="UYQ141" s="52"/>
      <c r="UYR141" s="52"/>
      <c r="UYS141" s="52"/>
      <c r="UYT141" s="52"/>
      <c r="UYU141" s="52"/>
      <c r="UYV141" s="52"/>
      <c r="UYW141" s="52"/>
      <c r="UYX141" s="52"/>
      <c r="UYY141" s="52"/>
      <c r="UYZ141" s="52"/>
      <c r="UZA141" s="52"/>
      <c r="UZB141" s="52"/>
      <c r="UZC141" s="52"/>
      <c r="UZD141" s="52"/>
      <c r="UZE141" s="52"/>
      <c r="UZF141" s="52"/>
      <c r="UZG141" s="52"/>
      <c r="UZH141" s="52"/>
      <c r="UZI141" s="52"/>
      <c r="UZJ141" s="52"/>
      <c r="UZK141" s="52"/>
      <c r="UZL141" s="52"/>
      <c r="UZM141" s="52"/>
      <c r="UZN141" s="52"/>
      <c r="UZO141" s="52"/>
      <c r="UZP141" s="52"/>
      <c r="UZQ141" s="52"/>
      <c r="UZR141" s="52"/>
      <c r="UZS141" s="52"/>
      <c r="UZT141" s="52"/>
      <c r="UZU141" s="52"/>
      <c r="UZV141" s="52"/>
      <c r="UZW141" s="52"/>
      <c r="UZX141" s="52"/>
      <c r="UZY141" s="52"/>
      <c r="UZZ141" s="52"/>
      <c r="VAA141" s="52"/>
      <c r="VAB141" s="52"/>
      <c r="VAC141" s="52"/>
      <c r="VAD141" s="52"/>
      <c r="VAE141" s="52"/>
      <c r="VAF141" s="52"/>
      <c r="VAG141" s="52"/>
      <c r="VAH141" s="52"/>
      <c r="VAI141" s="52"/>
      <c r="VAJ141" s="52"/>
      <c r="VAK141" s="52"/>
      <c r="VAL141" s="52"/>
      <c r="VAM141" s="52"/>
      <c r="VAN141" s="52"/>
      <c r="VAO141" s="52"/>
      <c r="VAP141" s="52"/>
      <c r="VAQ141" s="52"/>
      <c r="VAR141" s="52"/>
      <c r="VAS141" s="52"/>
      <c r="VAT141" s="52"/>
      <c r="VAU141" s="52"/>
      <c r="VAV141" s="52"/>
      <c r="VAW141" s="52"/>
      <c r="VAX141" s="52"/>
      <c r="VAY141" s="52"/>
      <c r="VAZ141" s="52"/>
      <c r="VBA141" s="52"/>
      <c r="VBB141" s="52"/>
      <c r="VBC141" s="52"/>
      <c r="VBD141" s="52"/>
      <c r="VBE141" s="52"/>
      <c r="VBF141" s="52"/>
      <c r="VBG141" s="52"/>
      <c r="VBH141" s="52"/>
      <c r="VBI141" s="52"/>
      <c r="VBJ141" s="52"/>
      <c r="VBK141" s="52"/>
      <c r="VBL141" s="52"/>
      <c r="VBM141" s="52"/>
      <c r="VBN141" s="52"/>
      <c r="VBO141" s="52"/>
      <c r="VBP141" s="52"/>
      <c r="VBQ141" s="52"/>
      <c r="VBR141" s="52"/>
      <c r="VBS141" s="52"/>
      <c r="VBT141" s="52"/>
      <c r="VBU141" s="52"/>
      <c r="VBV141" s="52"/>
      <c r="VBW141" s="52"/>
      <c r="VBX141" s="52"/>
      <c r="VBY141" s="52"/>
      <c r="VBZ141" s="52"/>
      <c r="VCA141" s="52"/>
      <c r="VCB141" s="52"/>
      <c r="VCC141" s="52"/>
      <c r="VCD141" s="52"/>
      <c r="VCE141" s="52"/>
      <c r="VCF141" s="52"/>
      <c r="VCG141" s="52"/>
      <c r="VCH141" s="52"/>
      <c r="VCI141" s="52"/>
      <c r="VCJ141" s="52"/>
      <c r="VCK141" s="52"/>
      <c r="VCL141" s="52"/>
      <c r="VCM141" s="52"/>
      <c r="VCN141" s="52"/>
      <c r="VCO141" s="52"/>
      <c r="VCP141" s="52"/>
      <c r="VCQ141" s="52"/>
      <c r="VCR141" s="52"/>
      <c r="VCS141" s="52"/>
      <c r="VCT141" s="52"/>
      <c r="VCU141" s="52"/>
      <c r="VCV141" s="52"/>
      <c r="VCW141" s="52"/>
      <c r="VCX141" s="52"/>
      <c r="VCY141" s="52"/>
      <c r="VCZ141" s="52"/>
      <c r="VDA141" s="52"/>
      <c r="VDB141" s="52"/>
      <c r="VDC141" s="52"/>
      <c r="VDD141" s="52"/>
      <c r="VDE141" s="52"/>
      <c r="VDF141" s="52"/>
      <c r="VDG141" s="52"/>
      <c r="VDH141" s="52"/>
      <c r="VDI141" s="52"/>
      <c r="VDJ141" s="52"/>
      <c r="VDK141" s="52"/>
      <c r="VDL141" s="52"/>
      <c r="VDM141" s="52"/>
      <c r="VDN141" s="52"/>
      <c r="VDO141" s="52"/>
      <c r="VDP141" s="52"/>
      <c r="VDQ141" s="52"/>
      <c r="VDR141" s="52"/>
      <c r="VDS141" s="52"/>
      <c r="VDT141" s="52"/>
      <c r="VDU141" s="52"/>
      <c r="VDV141" s="52"/>
      <c r="VDW141" s="52"/>
      <c r="VDX141" s="52"/>
      <c r="VDY141" s="52"/>
      <c r="VDZ141" s="52"/>
      <c r="VEA141" s="52"/>
      <c r="VEB141" s="52"/>
      <c r="VEC141" s="52"/>
      <c r="VED141" s="52"/>
      <c r="VEE141" s="52"/>
      <c r="VEF141" s="52"/>
      <c r="VEG141" s="52"/>
      <c r="VEH141" s="52"/>
      <c r="VEI141" s="52"/>
      <c r="VEJ141" s="52"/>
      <c r="VEK141" s="52"/>
      <c r="VEL141" s="52"/>
      <c r="VEM141" s="52"/>
      <c r="VEN141" s="52"/>
      <c r="VEO141" s="52"/>
      <c r="VEP141" s="52"/>
      <c r="VEQ141" s="52"/>
      <c r="VER141" s="52"/>
      <c r="VES141" s="52"/>
      <c r="VET141" s="52"/>
      <c r="VEU141" s="52"/>
      <c r="VEV141" s="52"/>
      <c r="VEW141" s="52"/>
      <c r="VEX141" s="52"/>
      <c r="VEY141" s="52"/>
      <c r="VEZ141" s="52"/>
      <c r="VFA141" s="52"/>
      <c r="VFB141" s="52"/>
      <c r="VFC141" s="52"/>
      <c r="VFD141" s="52"/>
      <c r="VFE141" s="52"/>
      <c r="VFF141" s="52"/>
      <c r="VFG141" s="52"/>
      <c r="VFH141" s="52"/>
      <c r="VFI141" s="52"/>
      <c r="VFJ141" s="52"/>
      <c r="VFK141" s="52"/>
      <c r="VFL141" s="52"/>
      <c r="VFM141" s="52"/>
      <c r="VFN141" s="52"/>
      <c r="VFO141" s="52"/>
      <c r="VFP141" s="52"/>
      <c r="VFQ141" s="52"/>
      <c r="VFR141" s="52"/>
      <c r="VFS141" s="52"/>
      <c r="VFT141" s="52"/>
      <c r="VFU141" s="52"/>
      <c r="VFV141" s="52"/>
      <c r="VFW141" s="52"/>
      <c r="VFX141" s="52"/>
      <c r="VFY141" s="52"/>
      <c r="VFZ141" s="52"/>
      <c r="VGA141" s="52"/>
      <c r="VGB141" s="52"/>
      <c r="VGC141" s="52"/>
      <c r="VGD141" s="52"/>
      <c r="VGE141" s="52"/>
      <c r="VGF141" s="52"/>
      <c r="VGG141" s="52"/>
      <c r="VGH141" s="52"/>
      <c r="VGI141" s="52"/>
      <c r="VGJ141" s="52"/>
      <c r="VGK141" s="52"/>
      <c r="VGL141" s="52"/>
      <c r="VGM141" s="52"/>
      <c r="VGN141" s="52"/>
      <c r="VGO141" s="52"/>
      <c r="VGP141" s="52"/>
      <c r="VGQ141" s="52"/>
      <c r="VGR141" s="52"/>
      <c r="VGS141" s="52"/>
      <c r="VGT141" s="52"/>
      <c r="VGU141" s="52"/>
      <c r="VGV141" s="52"/>
      <c r="VGW141" s="52"/>
      <c r="VGX141" s="52"/>
      <c r="VGY141" s="52"/>
      <c r="VGZ141" s="52"/>
      <c r="VHA141" s="52"/>
      <c r="VHB141" s="52"/>
      <c r="VHC141" s="52"/>
      <c r="VHD141" s="52"/>
      <c r="VHE141" s="52"/>
      <c r="VHF141" s="52"/>
      <c r="VHG141" s="52"/>
      <c r="VHH141" s="52"/>
      <c r="VHI141" s="52"/>
      <c r="VHJ141" s="52"/>
      <c r="VHK141" s="52"/>
      <c r="VHL141" s="52"/>
      <c r="VHM141" s="52"/>
      <c r="VHT141" s="52"/>
      <c r="VHU141" s="52"/>
      <c r="VHV141" s="52"/>
      <c r="VHW141" s="52"/>
      <c r="VHX141" s="52"/>
      <c r="VHY141" s="52"/>
      <c r="VHZ141" s="52"/>
      <c r="VIA141" s="52"/>
      <c r="VIB141" s="52"/>
      <c r="VIC141" s="52"/>
      <c r="VID141" s="52"/>
      <c r="VIE141" s="52"/>
      <c r="VIF141" s="52"/>
      <c r="VIG141" s="52"/>
      <c r="VIH141" s="52"/>
      <c r="VII141" s="52"/>
      <c r="VIJ141" s="52"/>
      <c r="VIK141" s="52"/>
      <c r="VIL141" s="52"/>
      <c r="VIM141" s="52"/>
      <c r="VIN141" s="52"/>
      <c r="VIO141" s="52"/>
      <c r="VIP141" s="52"/>
      <c r="VIQ141" s="52"/>
      <c r="VIR141" s="52"/>
      <c r="VIS141" s="52"/>
      <c r="VIT141" s="52"/>
      <c r="VIU141" s="52"/>
      <c r="VIV141" s="52"/>
      <c r="VIW141" s="52"/>
      <c r="VIX141" s="52"/>
      <c r="VIY141" s="52"/>
      <c r="VIZ141" s="52"/>
      <c r="VJA141" s="52"/>
      <c r="VJB141" s="52"/>
      <c r="VJC141" s="52"/>
      <c r="VJD141" s="52"/>
      <c r="VJE141" s="52"/>
      <c r="VJF141" s="52"/>
      <c r="VJG141" s="52"/>
      <c r="VJH141" s="52"/>
      <c r="VJI141" s="52"/>
      <c r="VJJ141" s="52"/>
      <c r="VJK141" s="52"/>
      <c r="VJL141" s="52"/>
      <c r="VJM141" s="52"/>
      <c r="VJN141" s="52"/>
      <c r="VJO141" s="52"/>
      <c r="VJP141" s="52"/>
      <c r="VJQ141" s="52"/>
      <c r="VJR141" s="52"/>
      <c r="VJS141" s="52"/>
      <c r="VJT141" s="52"/>
      <c r="VJU141" s="52"/>
      <c r="VJV141" s="52"/>
      <c r="VJW141" s="52"/>
      <c r="VJX141" s="52"/>
      <c r="VJY141" s="52"/>
      <c r="VJZ141" s="52"/>
      <c r="VKA141" s="52"/>
      <c r="VKB141" s="52"/>
      <c r="VKC141" s="52"/>
      <c r="VKD141" s="52"/>
      <c r="VKE141" s="52"/>
      <c r="VKF141" s="52"/>
      <c r="VKG141" s="52"/>
      <c r="VKH141" s="52"/>
      <c r="VKI141" s="52"/>
      <c r="VKJ141" s="52"/>
      <c r="VKK141" s="52"/>
      <c r="VKL141" s="52"/>
      <c r="VKM141" s="52"/>
      <c r="VKN141" s="52"/>
      <c r="VKO141" s="52"/>
      <c r="VKP141" s="52"/>
      <c r="VKQ141" s="52"/>
      <c r="VKR141" s="52"/>
      <c r="VKS141" s="52"/>
      <c r="VKT141" s="52"/>
      <c r="VKU141" s="52"/>
      <c r="VKV141" s="52"/>
      <c r="VKW141" s="52"/>
      <c r="VKX141" s="52"/>
      <c r="VKY141" s="52"/>
      <c r="VKZ141" s="52"/>
      <c r="VLA141" s="52"/>
      <c r="VLB141" s="52"/>
      <c r="VLC141" s="52"/>
      <c r="VLD141" s="52"/>
      <c r="VLE141" s="52"/>
      <c r="VLF141" s="52"/>
      <c r="VLG141" s="52"/>
      <c r="VLH141" s="52"/>
      <c r="VLI141" s="52"/>
      <c r="VLJ141" s="52"/>
      <c r="VLK141" s="52"/>
      <c r="VLL141" s="52"/>
      <c r="VLM141" s="52"/>
      <c r="VLN141" s="52"/>
      <c r="VLO141" s="52"/>
      <c r="VLP141" s="52"/>
      <c r="VLQ141" s="52"/>
      <c r="VLR141" s="52"/>
      <c r="VLS141" s="52"/>
      <c r="VLT141" s="52"/>
      <c r="VLU141" s="52"/>
      <c r="VLV141" s="52"/>
      <c r="VLW141" s="52"/>
      <c r="VLX141" s="52"/>
      <c r="VLY141" s="52"/>
      <c r="VLZ141" s="52"/>
      <c r="VMA141" s="52"/>
      <c r="VMB141" s="52"/>
      <c r="VMC141" s="52"/>
      <c r="VMD141" s="52"/>
      <c r="VME141" s="52"/>
      <c r="VMF141" s="52"/>
      <c r="VMG141" s="52"/>
      <c r="VMH141" s="52"/>
      <c r="VMI141" s="52"/>
      <c r="VMJ141" s="52"/>
      <c r="VMK141" s="52"/>
      <c r="VML141" s="52"/>
      <c r="VMM141" s="52"/>
      <c r="VMN141" s="52"/>
      <c r="VMO141" s="52"/>
      <c r="VMP141" s="52"/>
      <c r="VMQ141" s="52"/>
      <c r="VMR141" s="52"/>
      <c r="VMS141" s="52"/>
      <c r="VMT141" s="52"/>
      <c r="VMU141" s="52"/>
      <c r="VMV141" s="52"/>
      <c r="VMW141" s="52"/>
      <c r="VMX141" s="52"/>
      <c r="VMY141" s="52"/>
      <c r="VMZ141" s="52"/>
      <c r="VNA141" s="52"/>
      <c r="VNB141" s="52"/>
      <c r="VNC141" s="52"/>
      <c r="VND141" s="52"/>
      <c r="VNE141" s="52"/>
      <c r="VNF141" s="52"/>
      <c r="VNG141" s="52"/>
      <c r="VNH141" s="52"/>
      <c r="VNI141" s="52"/>
      <c r="VNJ141" s="52"/>
      <c r="VNK141" s="52"/>
      <c r="VNL141" s="52"/>
      <c r="VNM141" s="52"/>
      <c r="VNN141" s="52"/>
      <c r="VNO141" s="52"/>
      <c r="VNP141" s="52"/>
      <c r="VNQ141" s="52"/>
      <c r="VNR141" s="52"/>
      <c r="VNS141" s="52"/>
      <c r="VNT141" s="52"/>
      <c r="VNU141" s="52"/>
      <c r="VNV141" s="52"/>
      <c r="VNW141" s="52"/>
      <c r="VNX141" s="52"/>
      <c r="VNY141" s="52"/>
      <c r="VNZ141" s="52"/>
      <c r="VOA141" s="52"/>
      <c r="VOB141" s="52"/>
      <c r="VOC141" s="52"/>
      <c r="VOD141" s="52"/>
      <c r="VOE141" s="52"/>
      <c r="VOF141" s="52"/>
      <c r="VOG141" s="52"/>
      <c r="VOH141" s="52"/>
      <c r="VOI141" s="52"/>
      <c r="VOJ141" s="52"/>
      <c r="VOK141" s="52"/>
      <c r="VOL141" s="52"/>
      <c r="VOM141" s="52"/>
      <c r="VON141" s="52"/>
      <c r="VOO141" s="52"/>
      <c r="VOP141" s="52"/>
      <c r="VOQ141" s="52"/>
      <c r="VOR141" s="52"/>
      <c r="VOS141" s="52"/>
      <c r="VOT141" s="52"/>
      <c r="VOU141" s="52"/>
      <c r="VOV141" s="52"/>
      <c r="VOW141" s="52"/>
      <c r="VOX141" s="52"/>
      <c r="VOY141" s="52"/>
      <c r="VOZ141" s="52"/>
      <c r="VPA141" s="52"/>
      <c r="VPB141" s="52"/>
      <c r="VPC141" s="52"/>
      <c r="VPD141" s="52"/>
      <c r="VPE141" s="52"/>
      <c r="VPF141" s="52"/>
      <c r="VPG141" s="52"/>
      <c r="VPH141" s="52"/>
      <c r="VPI141" s="52"/>
      <c r="VPJ141" s="52"/>
      <c r="VPK141" s="52"/>
      <c r="VPL141" s="52"/>
      <c r="VPM141" s="52"/>
      <c r="VPN141" s="52"/>
      <c r="VPO141" s="52"/>
      <c r="VPP141" s="52"/>
      <c r="VPQ141" s="52"/>
      <c r="VPR141" s="52"/>
      <c r="VPS141" s="52"/>
      <c r="VPT141" s="52"/>
      <c r="VPU141" s="52"/>
      <c r="VPV141" s="52"/>
      <c r="VPW141" s="52"/>
      <c r="VPX141" s="52"/>
      <c r="VPY141" s="52"/>
      <c r="VPZ141" s="52"/>
      <c r="VQA141" s="52"/>
      <c r="VQB141" s="52"/>
      <c r="VQC141" s="52"/>
      <c r="VQD141" s="52"/>
      <c r="VQE141" s="52"/>
      <c r="VQF141" s="52"/>
      <c r="VQG141" s="52"/>
      <c r="VQH141" s="52"/>
      <c r="VQI141" s="52"/>
      <c r="VQJ141" s="52"/>
      <c r="VQK141" s="52"/>
      <c r="VQL141" s="52"/>
      <c r="VQM141" s="52"/>
      <c r="VQN141" s="52"/>
      <c r="VQO141" s="52"/>
      <c r="VQP141" s="52"/>
      <c r="VQQ141" s="52"/>
      <c r="VQR141" s="52"/>
      <c r="VQS141" s="52"/>
      <c r="VQT141" s="52"/>
      <c r="VQU141" s="52"/>
      <c r="VQV141" s="52"/>
      <c r="VQW141" s="52"/>
      <c r="VQX141" s="52"/>
      <c r="VQY141" s="52"/>
      <c r="VQZ141" s="52"/>
      <c r="VRA141" s="52"/>
      <c r="VRB141" s="52"/>
      <c r="VRC141" s="52"/>
      <c r="VRD141" s="52"/>
      <c r="VRE141" s="52"/>
      <c r="VRF141" s="52"/>
      <c r="VRG141" s="52"/>
      <c r="VRH141" s="52"/>
      <c r="VRI141" s="52"/>
      <c r="VRP141" s="52"/>
      <c r="VRQ141" s="52"/>
      <c r="VRR141" s="52"/>
      <c r="VRS141" s="52"/>
      <c r="VRT141" s="52"/>
      <c r="VRU141" s="52"/>
      <c r="VRV141" s="52"/>
      <c r="VRW141" s="52"/>
      <c r="VRX141" s="52"/>
      <c r="VRY141" s="52"/>
      <c r="VRZ141" s="52"/>
      <c r="VSA141" s="52"/>
      <c r="VSB141" s="52"/>
      <c r="VSC141" s="52"/>
      <c r="VSD141" s="52"/>
      <c r="VSE141" s="52"/>
      <c r="VSF141" s="52"/>
      <c r="VSG141" s="52"/>
      <c r="VSH141" s="52"/>
      <c r="VSI141" s="52"/>
      <c r="VSJ141" s="52"/>
      <c r="VSK141" s="52"/>
      <c r="VSL141" s="52"/>
      <c r="VSM141" s="52"/>
      <c r="VSN141" s="52"/>
      <c r="VSO141" s="52"/>
      <c r="VSP141" s="52"/>
      <c r="VSQ141" s="52"/>
      <c r="VSR141" s="52"/>
      <c r="VSS141" s="52"/>
      <c r="VST141" s="52"/>
      <c r="VSU141" s="52"/>
      <c r="VSV141" s="52"/>
      <c r="VSW141" s="52"/>
      <c r="VSX141" s="52"/>
      <c r="VSY141" s="52"/>
      <c r="VSZ141" s="52"/>
      <c r="VTA141" s="52"/>
      <c r="VTB141" s="52"/>
      <c r="VTC141" s="52"/>
      <c r="VTD141" s="52"/>
      <c r="VTE141" s="52"/>
      <c r="VTF141" s="52"/>
      <c r="VTG141" s="52"/>
      <c r="VTH141" s="52"/>
      <c r="VTI141" s="52"/>
      <c r="VTJ141" s="52"/>
      <c r="VTK141" s="52"/>
      <c r="VTL141" s="52"/>
      <c r="VTM141" s="52"/>
      <c r="VTN141" s="52"/>
      <c r="VTO141" s="52"/>
      <c r="VTP141" s="52"/>
      <c r="VTQ141" s="52"/>
      <c r="VTR141" s="52"/>
      <c r="VTS141" s="52"/>
      <c r="VTT141" s="52"/>
      <c r="VTU141" s="52"/>
      <c r="VTV141" s="52"/>
      <c r="VTW141" s="52"/>
      <c r="VTX141" s="52"/>
      <c r="VTY141" s="52"/>
      <c r="VTZ141" s="52"/>
      <c r="VUA141" s="52"/>
      <c r="VUB141" s="52"/>
      <c r="VUC141" s="52"/>
      <c r="VUD141" s="52"/>
      <c r="VUE141" s="52"/>
      <c r="VUF141" s="52"/>
      <c r="VUG141" s="52"/>
      <c r="VUH141" s="52"/>
      <c r="VUI141" s="52"/>
      <c r="VUJ141" s="52"/>
      <c r="VUK141" s="52"/>
      <c r="VUL141" s="52"/>
      <c r="VUM141" s="52"/>
      <c r="VUN141" s="52"/>
      <c r="VUO141" s="52"/>
      <c r="VUP141" s="52"/>
      <c r="VUQ141" s="52"/>
      <c r="VUR141" s="52"/>
      <c r="VUS141" s="52"/>
      <c r="VUT141" s="52"/>
      <c r="VUU141" s="52"/>
      <c r="VUV141" s="52"/>
      <c r="VUW141" s="52"/>
      <c r="VUX141" s="52"/>
      <c r="VUY141" s="52"/>
      <c r="VUZ141" s="52"/>
      <c r="VVA141" s="52"/>
      <c r="VVB141" s="52"/>
      <c r="VVC141" s="52"/>
      <c r="VVD141" s="52"/>
      <c r="VVE141" s="52"/>
      <c r="VVF141" s="52"/>
      <c r="VVG141" s="52"/>
      <c r="VVH141" s="52"/>
      <c r="VVI141" s="52"/>
      <c r="VVJ141" s="52"/>
      <c r="VVK141" s="52"/>
      <c r="VVL141" s="52"/>
      <c r="VVM141" s="52"/>
      <c r="VVN141" s="52"/>
      <c r="VVO141" s="52"/>
      <c r="VVP141" s="52"/>
      <c r="VVQ141" s="52"/>
      <c r="VVR141" s="52"/>
      <c r="VVS141" s="52"/>
      <c r="VVT141" s="52"/>
      <c r="VVU141" s="52"/>
      <c r="VVV141" s="52"/>
      <c r="VVW141" s="52"/>
      <c r="VVX141" s="52"/>
      <c r="VVY141" s="52"/>
      <c r="VVZ141" s="52"/>
      <c r="VWA141" s="52"/>
      <c r="VWB141" s="52"/>
      <c r="VWC141" s="52"/>
      <c r="VWD141" s="52"/>
      <c r="VWE141" s="52"/>
      <c r="VWF141" s="52"/>
      <c r="VWG141" s="52"/>
      <c r="VWH141" s="52"/>
      <c r="VWI141" s="52"/>
      <c r="VWJ141" s="52"/>
      <c r="VWK141" s="52"/>
      <c r="VWL141" s="52"/>
      <c r="VWM141" s="52"/>
      <c r="VWN141" s="52"/>
      <c r="VWO141" s="52"/>
      <c r="VWP141" s="52"/>
      <c r="VWQ141" s="52"/>
      <c r="VWR141" s="52"/>
      <c r="VWS141" s="52"/>
      <c r="VWT141" s="52"/>
      <c r="VWU141" s="52"/>
      <c r="VWV141" s="52"/>
      <c r="VWW141" s="52"/>
      <c r="VWX141" s="52"/>
      <c r="VWY141" s="52"/>
      <c r="VWZ141" s="52"/>
      <c r="VXA141" s="52"/>
      <c r="VXB141" s="52"/>
      <c r="VXC141" s="52"/>
      <c r="VXD141" s="52"/>
      <c r="VXE141" s="52"/>
      <c r="VXF141" s="52"/>
      <c r="VXG141" s="52"/>
      <c r="VXH141" s="52"/>
      <c r="VXI141" s="52"/>
      <c r="VXJ141" s="52"/>
      <c r="VXK141" s="52"/>
      <c r="VXL141" s="52"/>
      <c r="VXM141" s="52"/>
      <c r="VXN141" s="52"/>
      <c r="VXO141" s="52"/>
      <c r="VXP141" s="52"/>
      <c r="VXQ141" s="52"/>
      <c r="VXR141" s="52"/>
      <c r="VXS141" s="52"/>
      <c r="VXT141" s="52"/>
      <c r="VXU141" s="52"/>
      <c r="VXV141" s="52"/>
      <c r="VXW141" s="52"/>
      <c r="VXX141" s="52"/>
      <c r="VXY141" s="52"/>
      <c r="VXZ141" s="52"/>
      <c r="VYA141" s="52"/>
      <c r="VYB141" s="52"/>
      <c r="VYC141" s="52"/>
      <c r="VYD141" s="52"/>
      <c r="VYE141" s="52"/>
      <c r="VYF141" s="52"/>
      <c r="VYG141" s="52"/>
      <c r="VYH141" s="52"/>
      <c r="VYI141" s="52"/>
      <c r="VYJ141" s="52"/>
      <c r="VYK141" s="52"/>
      <c r="VYL141" s="52"/>
      <c r="VYM141" s="52"/>
      <c r="VYN141" s="52"/>
      <c r="VYO141" s="52"/>
      <c r="VYP141" s="52"/>
      <c r="VYQ141" s="52"/>
      <c r="VYR141" s="52"/>
      <c r="VYS141" s="52"/>
      <c r="VYT141" s="52"/>
      <c r="VYU141" s="52"/>
      <c r="VYV141" s="52"/>
      <c r="VYW141" s="52"/>
      <c r="VYX141" s="52"/>
      <c r="VYY141" s="52"/>
      <c r="VYZ141" s="52"/>
      <c r="VZA141" s="52"/>
      <c r="VZB141" s="52"/>
      <c r="VZC141" s="52"/>
      <c r="VZD141" s="52"/>
      <c r="VZE141" s="52"/>
      <c r="VZF141" s="52"/>
      <c r="VZG141" s="52"/>
      <c r="VZH141" s="52"/>
      <c r="VZI141" s="52"/>
      <c r="VZJ141" s="52"/>
      <c r="VZK141" s="52"/>
      <c r="VZL141" s="52"/>
      <c r="VZM141" s="52"/>
      <c r="VZN141" s="52"/>
      <c r="VZO141" s="52"/>
      <c r="VZP141" s="52"/>
      <c r="VZQ141" s="52"/>
      <c r="VZR141" s="52"/>
      <c r="VZS141" s="52"/>
      <c r="VZT141" s="52"/>
      <c r="VZU141" s="52"/>
      <c r="VZV141" s="52"/>
      <c r="VZW141" s="52"/>
      <c r="VZX141" s="52"/>
      <c r="VZY141" s="52"/>
      <c r="VZZ141" s="52"/>
      <c r="WAA141" s="52"/>
      <c r="WAB141" s="52"/>
      <c r="WAC141" s="52"/>
      <c r="WAD141" s="52"/>
      <c r="WAE141" s="52"/>
      <c r="WAF141" s="52"/>
      <c r="WAG141" s="52"/>
      <c r="WAH141" s="52"/>
      <c r="WAI141" s="52"/>
      <c r="WAJ141" s="52"/>
      <c r="WAK141" s="52"/>
      <c r="WAL141" s="52"/>
      <c r="WAM141" s="52"/>
      <c r="WAN141" s="52"/>
      <c r="WAO141" s="52"/>
      <c r="WAP141" s="52"/>
      <c r="WAQ141" s="52"/>
      <c r="WAR141" s="52"/>
      <c r="WAS141" s="52"/>
      <c r="WAT141" s="52"/>
      <c r="WAU141" s="52"/>
      <c r="WAV141" s="52"/>
      <c r="WAW141" s="52"/>
      <c r="WAX141" s="52"/>
      <c r="WAY141" s="52"/>
      <c r="WAZ141" s="52"/>
      <c r="WBA141" s="52"/>
      <c r="WBB141" s="52"/>
      <c r="WBC141" s="52"/>
      <c r="WBD141" s="52"/>
      <c r="WBE141" s="52"/>
      <c r="WBL141" s="52"/>
      <c r="WBM141" s="52"/>
      <c r="WBN141" s="52"/>
      <c r="WBO141" s="52"/>
      <c r="WBP141" s="52"/>
      <c r="WBQ141" s="52"/>
      <c r="WBR141" s="52"/>
      <c r="WBS141" s="52"/>
      <c r="WBT141" s="52"/>
      <c r="WBU141" s="52"/>
      <c r="WBV141" s="52"/>
      <c r="WBW141" s="52"/>
      <c r="WBX141" s="52"/>
      <c r="WBY141" s="52"/>
      <c r="WBZ141" s="52"/>
      <c r="WCA141" s="52"/>
      <c r="WCB141" s="52"/>
      <c r="WCC141" s="52"/>
      <c r="WCD141" s="52"/>
      <c r="WCE141" s="52"/>
      <c r="WCF141" s="52"/>
      <c r="WCG141" s="52"/>
      <c r="WCH141" s="52"/>
      <c r="WCI141" s="52"/>
      <c r="WCJ141" s="52"/>
      <c r="WCK141" s="52"/>
      <c r="WCL141" s="52"/>
      <c r="WCM141" s="52"/>
      <c r="WCN141" s="52"/>
      <c r="WCO141" s="52"/>
      <c r="WCP141" s="52"/>
      <c r="WCQ141" s="52"/>
      <c r="WCR141" s="52"/>
      <c r="WCS141" s="52"/>
      <c r="WCT141" s="52"/>
      <c r="WCU141" s="52"/>
      <c r="WCV141" s="52"/>
      <c r="WCW141" s="52"/>
      <c r="WCX141" s="52"/>
      <c r="WCY141" s="52"/>
      <c r="WCZ141" s="52"/>
      <c r="WDA141" s="52"/>
      <c r="WDB141" s="52"/>
      <c r="WDC141" s="52"/>
      <c r="WDD141" s="52"/>
      <c r="WDE141" s="52"/>
      <c r="WDF141" s="52"/>
      <c r="WDG141" s="52"/>
      <c r="WDH141" s="52"/>
      <c r="WDI141" s="52"/>
      <c r="WDJ141" s="52"/>
      <c r="WDK141" s="52"/>
      <c r="WDL141" s="52"/>
      <c r="WDM141" s="52"/>
      <c r="WDN141" s="52"/>
      <c r="WDO141" s="52"/>
      <c r="WDP141" s="52"/>
      <c r="WDQ141" s="52"/>
      <c r="WDR141" s="52"/>
      <c r="WDS141" s="52"/>
      <c r="WDT141" s="52"/>
      <c r="WDU141" s="52"/>
      <c r="WDV141" s="52"/>
      <c r="WDW141" s="52"/>
      <c r="WDX141" s="52"/>
      <c r="WDY141" s="52"/>
      <c r="WDZ141" s="52"/>
      <c r="WEA141" s="52"/>
      <c r="WEB141" s="52"/>
      <c r="WEC141" s="52"/>
      <c r="WED141" s="52"/>
      <c r="WEE141" s="52"/>
      <c r="WEF141" s="52"/>
      <c r="WEG141" s="52"/>
      <c r="WEH141" s="52"/>
      <c r="WEI141" s="52"/>
      <c r="WEJ141" s="52"/>
      <c r="WEK141" s="52"/>
      <c r="WEL141" s="52"/>
      <c r="WEM141" s="52"/>
      <c r="WEN141" s="52"/>
      <c r="WEO141" s="52"/>
      <c r="WEP141" s="52"/>
      <c r="WEQ141" s="52"/>
      <c r="WER141" s="52"/>
      <c r="WES141" s="52"/>
      <c r="WET141" s="52"/>
      <c r="WEU141" s="52"/>
      <c r="WEV141" s="52"/>
      <c r="WEW141" s="52"/>
      <c r="WEX141" s="52"/>
      <c r="WEY141" s="52"/>
      <c r="WEZ141" s="52"/>
      <c r="WFA141" s="52"/>
      <c r="WFB141" s="52"/>
      <c r="WFC141" s="52"/>
      <c r="WFD141" s="52"/>
      <c r="WFE141" s="52"/>
      <c r="WFF141" s="52"/>
      <c r="WFG141" s="52"/>
      <c r="WFH141" s="52"/>
      <c r="WFI141" s="52"/>
      <c r="WFJ141" s="52"/>
      <c r="WFK141" s="52"/>
      <c r="WFL141" s="52"/>
      <c r="WFM141" s="52"/>
      <c r="WFN141" s="52"/>
      <c r="WFO141" s="52"/>
      <c r="WFP141" s="52"/>
      <c r="WFQ141" s="52"/>
      <c r="WFR141" s="52"/>
      <c r="WFS141" s="52"/>
      <c r="WFT141" s="52"/>
      <c r="WFU141" s="52"/>
      <c r="WFV141" s="52"/>
      <c r="WFW141" s="52"/>
      <c r="WFX141" s="52"/>
      <c r="WFY141" s="52"/>
      <c r="WFZ141" s="52"/>
      <c r="WGA141" s="52"/>
      <c r="WGB141" s="52"/>
      <c r="WGC141" s="52"/>
      <c r="WGD141" s="52"/>
      <c r="WGE141" s="52"/>
      <c r="WGF141" s="52"/>
      <c r="WGG141" s="52"/>
      <c r="WGH141" s="52"/>
      <c r="WGI141" s="52"/>
      <c r="WGJ141" s="52"/>
      <c r="WGK141" s="52"/>
      <c r="WGL141" s="52"/>
      <c r="WGM141" s="52"/>
      <c r="WGN141" s="52"/>
      <c r="WGO141" s="52"/>
      <c r="WGP141" s="52"/>
      <c r="WGQ141" s="52"/>
      <c r="WGR141" s="52"/>
      <c r="WGS141" s="52"/>
      <c r="WGT141" s="52"/>
      <c r="WGU141" s="52"/>
      <c r="WGV141" s="52"/>
      <c r="WGW141" s="52"/>
      <c r="WGX141" s="52"/>
      <c r="WGY141" s="52"/>
      <c r="WGZ141" s="52"/>
      <c r="WHA141" s="52"/>
      <c r="WHB141" s="52"/>
      <c r="WHC141" s="52"/>
      <c r="WHD141" s="52"/>
      <c r="WHE141" s="52"/>
      <c r="WHF141" s="52"/>
      <c r="WHG141" s="52"/>
      <c r="WHH141" s="52"/>
      <c r="WHI141" s="52"/>
      <c r="WHJ141" s="52"/>
      <c r="WHK141" s="52"/>
      <c r="WHL141" s="52"/>
      <c r="WHM141" s="52"/>
      <c r="WHN141" s="52"/>
      <c r="WHO141" s="52"/>
      <c r="WHP141" s="52"/>
      <c r="WHQ141" s="52"/>
      <c r="WHR141" s="52"/>
      <c r="WHS141" s="52"/>
      <c r="WHT141" s="52"/>
      <c r="WHU141" s="52"/>
      <c r="WHV141" s="52"/>
      <c r="WHW141" s="52"/>
      <c r="WHX141" s="52"/>
      <c r="WHY141" s="52"/>
      <c r="WHZ141" s="52"/>
      <c r="WIA141" s="52"/>
      <c r="WIB141" s="52"/>
      <c r="WIC141" s="52"/>
      <c r="WID141" s="52"/>
      <c r="WIE141" s="52"/>
      <c r="WIF141" s="52"/>
      <c r="WIG141" s="52"/>
      <c r="WIH141" s="52"/>
      <c r="WII141" s="52"/>
      <c r="WIJ141" s="52"/>
      <c r="WIK141" s="52"/>
      <c r="WIL141" s="52"/>
      <c r="WIM141" s="52"/>
      <c r="WIN141" s="52"/>
      <c r="WIO141" s="52"/>
      <c r="WIP141" s="52"/>
      <c r="WIQ141" s="52"/>
      <c r="WIR141" s="52"/>
      <c r="WIS141" s="52"/>
      <c r="WIT141" s="52"/>
      <c r="WIU141" s="52"/>
      <c r="WIV141" s="52"/>
      <c r="WIW141" s="52"/>
      <c r="WIX141" s="52"/>
      <c r="WIY141" s="52"/>
      <c r="WIZ141" s="52"/>
      <c r="WJA141" s="52"/>
      <c r="WJB141" s="52"/>
      <c r="WJC141" s="52"/>
      <c r="WJD141" s="52"/>
      <c r="WJE141" s="52"/>
      <c r="WJF141" s="52"/>
      <c r="WJG141" s="52"/>
      <c r="WJH141" s="52"/>
      <c r="WJI141" s="52"/>
      <c r="WJJ141" s="52"/>
      <c r="WJK141" s="52"/>
      <c r="WJL141" s="52"/>
      <c r="WJM141" s="52"/>
      <c r="WJN141" s="52"/>
      <c r="WJO141" s="52"/>
      <c r="WJP141" s="52"/>
      <c r="WJQ141" s="52"/>
      <c r="WJR141" s="52"/>
      <c r="WJS141" s="52"/>
      <c r="WJT141" s="52"/>
      <c r="WJU141" s="52"/>
      <c r="WJV141" s="52"/>
      <c r="WJW141" s="52"/>
      <c r="WJX141" s="52"/>
      <c r="WJY141" s="52"/>
      <c r="WJZ141" s="52"/>
      <c r="WKA141" s="52"/>
      <c r="WKB141" s="52"/>
      <c r="WKC141" s="52"/>
      <c r="WKD141" s="52"/>
      <c r="WKE141" s="52"/>
      <c r="WKF141" s="52"/>
      <c r="WKG141" s="52"/>
      <c r="WKH141" s="52"/>
      <c r="WKI141" s="52"/>
      <c r="WKJ141" s="52"/>
      <c r="WKK141" s="52"/>
      <c r="WKL141" s="52"/>
      <c r="WKM141" s="52"/>
      <c r="WKN141" s="52"/>
      <c r="WKO141" s="52"/>
      <c r="WKP141" s="52"/>
      <c r="WKQ141" s="52"/>
      <c r="WKR141" s="52"/>
      <c r="WKS141" s="52"/>
      <c r="WKT141" s="52"/>
      <c r="WKU141" s="52"/>
      <c r="WKV141" s="52"/>
      <c r="WKW141" s="52"/>
      <c r="WKX141" s="52"/>
      <c r="WKY141" s="52"/>
      <c r="WKZ141" s="52"/>
      <c r="WLA141" s="52"/>
      <c r="WLH141" s="52"/>
      <c r="WLI141" s="52"/>
      <c r="WLJ141" s="52"/>
      <c r="WLK141" s="52"/>
      <c r="WLL141" s="52"/>
      <c r="WLM141" s="52"/>
      <c r="WLN141" s="52"/>
      <c r="WLO141" s="52"/>
      <c r="WLP141" s="52"/>
      <c r="WLQ141" s="52"/>
      <c r="WLR141" s="52"/>
      <c r="WLS141" s="52"/>
      <c r="WLT141" s="52"/>
      <c r="WLU141" s="52"/>
      <c r="WLV141" s="52"/>
      <c r="WLW141" s="52"/>
      <c r="WLX141" s="52"/>
      <c r="WLY141" s="52"/>
      <c r="WLZ141" s="52"/>
      <c r="WMA141" s="52"/>
      <c r="WMB141" s="52"/>
      <c r="WMC141" s="52"/>
      <c r="WMD141" s="52"/>
      <c r="WME141" s="52"/>
      <c r="WMF141" s="52"/>
      <c r="WMG141" s="52"/>
      <c r="WMH141" s="52"/>
      <c r="WMI141" s="52"/>
      <c r="WMJ141" s="52"/>
      <c r="WMK141" s="52"/>
      <c r="WML141" s="52"/>
      <c r="WMM141" s="52"/>
      <c r="WMN141" s="52"/>
      <c r="WMO141" s="52"/>
      <c r="WMP141" s="52"/>
      <c r="WMQ141" s="52"/>
      <c r="WMR141" s="52"/>
      <c r="WMS141" s="52"/>
      <c r="WMT141" s="52"/>
      <c r="WMU141" s="52"/>
      <c r="WMV141" s="52"/>
      <c r="WMW141" s="52"/>
      <c r="WMX141" s="52"/>
      <c r="WMY141" s="52"/>
      <c r="WMZ141" s="52"/>
      <c r="WNA141" s="52"/>
      <c r="WNB141" s="52"/>
      <c r="WNC141" s="52"/>
      <c r="WND141" s="52"/>
      <c r="WNE141" s="52"/>
      <c r="WNF141" s="52"/>
      <c r="WNG141" s="52"/>
      <c r="WNH141" s="52"/>
      <c r="WNI141" s="52"/>
      <c r="WNJ141" s="52"/>
      <c r="WNK141" s="52"/>
      <c r="WNL141" s="52"/>
      <c r="WNM141" s="52"/>
      <c r="WNN141" s="52"/>
      <c r="WNO141" s="52"/>
      <c r="WNP141" s="52"/>
      <c r="WNQ141" s="52"/>
      <c r="WNR141" s="52"/>
      <c r="WNS141" s="52"/>
      <c r="WNT141" s="52"/>
      <c r="WNU141" s="52"/>
      <c r="WNV141" s="52"/>
      <c r="WNW141" s="52"/>
      <c r="WNX141" s="52"/>
      <c r="WNY141" s="52"/>
      <c r="WNZ141" s="52"/>
      <c r="WOA141" s="52"/>
      <c r="WOB141" s="52"/>
      <c r="WOC141" s="52"/>
      <c r="WOD141" s="52"/>
      <c r="WOE141" s="52"/>
      <c r="WOF141" s="52"/>
      <c r="WOG141" s="52"/>
      <c r="WOH141" s="52"/>
      <c r="WOI141" s="52"/>
      <c r="WOJ141" s="52"/>
      <c r="WOK141" s="52"/>
      <c r="WOL141" s="52"/>
      <c r="WOM141" s="52"/>
      <c r="WON141" s="52"/>
      <c r="WOO141" s="52"/>
      <c r="WOP141" s="52"/>
      <c r="WOQ141" s="52"/>
      <c r="WOR141" s="52"/>
      <c r="WOS141" s="52"/>
      <c r="WOT141" s="52"/>
      <c r="WOU141" s="52"/>
      <c r="WOV141" s="52"/>
      <c r="WOW141" s="52"/>
      <c r="WOX141" s="52"/>
      <c r="WOY141" s="52"/>
      <c r="WOZ141" s="52"/>
      <c r="WPA141" s="52"/>
      <c r="WPB141" s="52"/>
      <c r="WPC141" s="52"/>
      <c r="WPD141" s="52"/>
      <c r="WPE141" s="52"/>
      <c r="WPF141" s="52"/>
      <c r="WPG141" s="52"/>
      <c r="WPH141" s="52"/>
      <c r="WPI141" s="52"/>
      <c r="WPJ141" s="52"/>
      <c r="WPK141" s="52"/>
      <c r="WPL141" s="52"/>
      <c r="WPM141" s="52"/>
      <c r="WPN141" s="52"/>
      <c r="WPO141" s="52"/>
      <c r="WPP141" s="52"/>
      <c r="WPQ141" s="52"/>
      <c r="WPR141" s="52"/>
      <c r="WPS141" s="52"/>
      <c r="WPT141" s="52"/>
      <c r="WPU141" s="52"/>
      <c r="WPV141" s="52"/>
      <c r="WPW141" s="52"/>
      <c r="WPX141" s="52"/>
      <c r="WPY141" s="52"/>
      <c r="WPZ141" s="52"/>
      <c r="WQA141" s="52"/>
      <c r="WQB141" s="52"/>
      <c r="WQC141" s="52"/>
      <c r="WQD141" s="52"/>
      <c r="WQE141" s="52"/>
      <c r="WQF141" s="52"/>
      <c r="WQG141" s="52"/>
      <c r="WQH141" s="52"/>
      <c r="WQI141" s="52"/>
      <c r="WQJ141" s="52"/>
      <c r="WQK141" s="52"/>
      <c r="WQL141" s="52"/>
      <c r="WQM141" s="52"/>
      <c r="WQN141" s="52"/>
      <c r="WQO141" s="52"/>
      <c r="WQP141" s="52"/>
      <c r="WQQ141" s="52"/>
      <c r="WQR141" s="52"/>
      <c r="WQS141" s="52"/>
      <c r="WQT141" s="52"/>
      <c r="WQU141" s="52"/>
      <c r="WQV141" s="52"/>
      <c r="WQW141" s="52"/>
      <c r="WQX141" s="52"/>
      <c r="WQY141" s="52"/>
      <c r="WQZ141" s="52"/>
      <c r="WRA141" s="52"/>
      <c r="WRB141" s="52"/>
      <c r="WRC141" s="52"/>
      <c r="WRD141" s="52"/>
      <c r="WRE141" s="52"/>
      <c r="WRF141" s="52"/>
      <c r="WRG141" s="52"/>
      <c r="WRH141" s="52"/>
      <c r="WRI141" s="52"/>
      <c r="WRJ141" s="52"/>
      <c r="WRK141" s="52"/>
      <c r="WRL141" s="52"/>
      <c r="WRM141" s="52"/>
      <c r="WRN141" s="52"/>
      <c r="WRO141" s="52"/>
      <c r="WRP141" s="52"/>
      <c r="WRQ141" s="52"/>
      <c r="WRR141" s="52"/>
      <c r="WRS141" s="52"/>
      <c r="WRT141" s="52"/>
      <c r="WRU141" s="52"/>
      <c r="WRV141" s="52"/>
      <c r="WRW141" s="52"/>
      <c r="WRX141" s="52"/>
      <c r="WRY141" s="52"/>
      <c r="WRZ141" s="52"/>
      <c r="WSA141" s="52"/>
      <c r="WSB141" s="52"/>
      <c r="WSC141" s="52"/>
      <c r="WSD141" s="52"/>
      <c r="WSE141" s="52"/>
      <c r="WSF141" s="52"/>
      <c r="WSG141" s="52"/>
      <c r="WSH141" s="52"/>
      <c r="WSI141" s="52"/>
      <c r="WSJ141" s="52"/>
      <c r="WSK141" s="52"/>
      <c r="WSL141" s="52"/>
      <c r="WSM141" s="52"/>
      <c r="WSN141" s="52"/>
      <c r="WSO141" s="52"/>
      <c r="WSP141" s="52"/>
      <c r="WSQ141" s="52"/>
      <c r="WSR141" s="52"/>
      <c r="WSS141" s="52"/>
      <c r="WST141" s="52"/>
      <c r="WSU141" s="52"/>
      <c r="WSV141" s="52"/>
      <c r="WSW141" s="52"/>
      <c r="WSX141" s="52"/>
      <c r="WSY141" s="52"/>
      <c r="WSZ141" s="52"/>
      <c r="WTA141" s="52"/>
      <c r="WTB141" s="52"/>
      <c r="WTC141" s="52"/>
      <c r="WTD141" s="52"/>
      <c r="WTE141" s="52"/>
      <c r="WTF141" s="52"/>
      <c r="WTG141" s="52"/>
      <c r="WTH141" s="52"/>
      <c r="WTI141" s="52"/>
      <c r="WTJ141" s="52"/>
      <c r="WTK141" s="52"/>
      <c r="WTL141" s="52"/>
      <c r="WTM141" s="52"/>
      <c r="WTN141" s="52"/>
      <c r="WTO141" s="52"/>
      <c r="WTP141" s="52"/>
      <c r="WTQ141" s="52"/>
      <c r="WTR141" s="52"/>
      <c r="WTS141" s="52"/>
      <c r="WTT141" s="52"/>
      <c r="WTU141" s="52"/>
      <c r="WTV141" s="52"/>
      <c r="WTW141" s="52"/>
      <c r="WTX141" s="52"/>
      <c r="WTY141" s="52"/>
      <c r="WTZ141" s="52"/>
      <c r="WUA141" s="52"/>
      <c r="WUB141" s="52"/>
      <c r="WUC141" s="52"/>
      <c r="WUD141" s="52"/>
      <c r="WUE141" s="52"/>
      <c r="WUF141" s="52"/>
      <c r="WUG141" s="52"/>
      <c r="WUH141" s="52"/>
      <c r="WUI141" s="52"/>
      <c r="WUJ141" s="52"/>
      <c r="WUK141" s="52"/>
      <c r="WUL141" s="52"/>
      <c r="WUM141" s="52"/>
      <c r="WUN141" s="52"/>
      <c r="WUO141" s="52"/>
      <c r="WUP141" s="52"/>
      <c r="WUQ141" s="52"/>
      <c r="WUR141" s="52"/>
      <c r="WUS141" s="52"/>
      <c r="WUT141" s="52"/>
      <c r="WUU141" s="52"/>
      <c r="WUV141" s="52"/>
      <c r="WUW141" s="52"/>
      <c r="WVD141" s="52"/>
      <c r="WVE141" s="52"/>
      <c r="WVF141" s="52"/>
      <c r="WVG141" s="52"/>
      <c r="WVH141" s="52"/>
      <c r="WVI141" s="52"/>
      <c r="WVJ141" s="52"/>
      <c r="WVK141" s="52"/>
      <c r="WVL141" s="52"/>
      <c r="WVM141" s="52"/>
      <c r="WVN141" s="52"/>
      <c r="WVO141" s="52"/>
      <c r="WVP141" s="52"/>
      <c r="WVQ141" s="52"/>
      <c r="WVR141" s="52"/>
      <c r="WVS141" s="52"/>
      <c r="WVT141" s="52"/>
      <c r="WVU141" s="52"/>
      <c r="WVV141" s="52"/>
      <c r="WVW141" s="52"/>
      <c r="WVX141" s="52"/>
      <c r="WVY141" s="52"/>
      <c r="WVZ141" s="52"/>
      <c r="WWA141" s="52"/>
      <c r="WWB141" s="52"/>
      <c r="WWC141" s="52"/>
      <c r="WWD141" s="52"/>
      <c r="WWE141" s="52"/>
      <c r="WWF141" s="52"/>
      <c r="WWG141" s="52"/>
      <c r="WWH141" s="52"/>
      <c r="WWI141" s="52"/>
      <c r="WWJ141" s="52"/>
      <c r="WWK141" s="52"/>
      <c r="WWL141" s="52"/>
      <c r="WWM141" s="52"/>
      <c r="WWN141" s="52"/>
      <c r="WWO141" s="52"/>
      <c r="WWP141" s="52"/>
      <c r="WWQ141" s="52"/>
      <c r="WWR141" s="52"/>
      <c r="WWS141" s="52"/>
      <c r="WWT141" s="52"/>
      <c r="WWU141" s="52"/>
      <c r="WWV141" s="52"/>
      <c r="WWW141" s="52"/>
      <c r="WWX141" s="52"/>
      <c r="WWY141" s="52"/>
      <c r="WWZ141" s="52"/>
      <c r="WXA141" s="52"/>
      <c r="WXB141" s="52"/>
      <c r="WXC141" s="52"/>
      <c r="WXD141" s="52"/>
      <c r="WXE141" s="52"/>
      <c r="WXF141" s="52"/>
      <c r="WXG141" s="52"/>
      <c r="WXH141" s="52"/>
      <c r="WXI141" s="52"/>
      <c r="WXJ141" s="52"/>
      <c r="WXK141" s="52"/>
      <c r="WXL141" s="52"/>
      <c r="WXM141" s="52"/>
      <c r="WXN141" s="52"/>
      <c r="WXO141" s="52"/>
      <c r="WXP141" s="52"/>
      <c r="WXQ141" s="52"/>
      <c r="WXR141" s="52"/>
      <c r="WXS141" s="52"/>
      <c r="WXT141" s="52"/>
      <c r="WXU141" s="52"/>
      <c r="WXV141" s="52"/>
      <c r="WXW141" s="52"/>
      <c r="WXX141" s="52"/>
      <c r="WXY141" s="52"/>
      <c r="WXZ141" s="52"/>
      <c r="WYA141" s="52"/>
      <c r="WYB141" s="52"/>
      <c r="WYC141" s="52"/>
      <c r="WYD141" s="52"/>
      <c r="WYE141" s="52"/>
      <c r="WYF141" s="52"/>
      <c r="WYG141" s="52"/>
      <c r="WYH141" s="52"/>
      <c r="WYI141" s="52"/>
      <c r="WYJ141" s="52"/>
      <c r="WYK141" s="52"/>
      <c r="WYL141" s="52"/>
      <c r="WYM141" s="52"/>
      <c r="WYN141" s="52"/>
      <c r="WYO141" s="52"/>
      <c r="WYP141" s="52"/>
      <c r="WYQ141" s="52"/>
      <c r="WYR141" s="52"/>
      <c r="WYS141" s="52"/>
      <c r="WYT141" s="52"/>
      <c r="WYU141" s="52"/>
      <c r="WYV141" s="52"/>
      <c r="WYW141" s="52"/>
      <c r="WYX141" s="52"/>
      <c r="WYY141" s="52"/>
      <c r="WYZ141" s="52"/>
      <c r="WZA141" s="52"/>
      <c r="WZB141" s="52"/>
      <c r="WZC141" s="52"/>
      <c r="WZD141" s="52"/>
      <c r="WZE141" s="52"/>
      <c r="WZF141" s="52"/>
      <c r="WZG141" s="52"/>
      <c r="WZH141" s="52"/>
      <c r="WZI141" s="52"/>
      <c r="WZJ141" s="52"/>
      <c r="WZK141" s="52"/>
      <c r="WZL141" s="52"/>
      <c r="WZM141" s="52"/>
      <c r="WZN141" s="52"/>
      <c r="WZO141" s="52"/>
      <c r="WZP141" s="52"/>
      <c r="WZQ141" s="52"/>
      <c r="WZR141" s="52"/>
      <c r="WZS141" s="52"/>
      <c r="WZT141" s="52"/>
      <c r="WZU141" s="52"/>
      <c r="WZV141" s="52"/>
      <c r="WZW141" s="52"/>
      <c r="WZX141" s="52"/>
      <c r="WZY141" s="52"/>
      <c r="WZZ141" s="52"/>
      <c r="XAA141" s="52"/>
      <c r="XAB141" s="52"/>
      <c r="XAC141" s="52"/>
      <c r="XAD141" s="52"/>
      <c r="XAE141" s="52"/>
      <c r="XAF141" s="52"/>
      <c r="XAG141" s="52"/>
      <c r="XAH141" s="52"/>
      <c r="XAI141" s="52"/>
      <c r="XAJ141" s="52"/>
      <c r="XAK141" s="52"/>
      <c r="XAL141" s="52"/>
      <c r="XAM141" s="52"/>
      <c r="XAN141" s="52"/>
      <c r="XAO141" s="52"/>
      <c r="XAP141" s="52"/>
      <c r="XAQ141" s="52"/>
      <c r="XAR141" s="52"/>
      <c r="XAS141" s="52"/>
      <c r="XAT141" s="52"/>
      <c r="XAU141" s="52"/>
      <c r="XAV141" s="52"/>
      <c r="XAW141" s="52"/>
      <c r="XAX141" s="52"/>
      <c r="XAY141" s="52"/>
      <c r="XAZ141" s="52"/>
      <c r="XBA141" s="52"/>
      <c r="XBB141" s="52"/>
      <c r="XBC141" s="52"/>
      <c r="XBD141" s="52"/>
      <c r="XBE141" s="52"/>
      <c r="XBF141" s="52"/>
      <c r="XBG141" s="52"/>
      <c r="XBH141" s="52"/>
      <c r="XBI141" s="52"/>
      <c r="XBJ141" s="52"/>
      <c r="XBK141" s="52"/>
      <c r="XBL141" s="52"/>
      <c r="XBM141" s="52"/>
      <c r="XBN141" s="52"/>
      <c r="XBO141" s="52"/>
      <c r="XBP141" s="52"/>
      <c r="XBQ141" s="52"/>
      <c r="XBR141" s="52"/>
      <c r="XBS141" s="52"/>
      <c r="XBT141" s="52"/>
      <c r="XBU141" s="52"/>
      <c r="XBV141" s="52"/>
      <c r="XBW141" s="52"/>
      <c r="XBX141" s="52"/>
      <c r="XBY141" s="52"/>
      <c r="XBZ141" s="52"/>
      <c r="XCA141" s="52"/>
      <c r="XCB141" s="52"/>
      <c r="XCC141" s="52"/>
      <c r="XCD141" s="52"/>
      <c r="XCE141" s="52"/>
      <c r="XCF141" s="52"/>
      <c r="XCG141" s="52"/>
      <c r="XCH141" s="52"/>
      <c r="XCI141" s="52"/>
      <c r="XCJ141" s="52"/>
      <c r="XCK141" s="52"/>
      <c r="XCL141" s="52"/>
      <c r="XCM141" s="52"/>
      <c r="XCN141" s="52"/>
      <c r="XCO141" s="52"/>
      <c r="XCP141" s="52"/>
      <c r="XCQ141" s="52"/>
      <c r="XCR141" s="52"/>
      <c r="XCS141" s="52"/>
      <c r="XCT141" s="52"/>
      <c r="XCU141" s="52"/>
      <c r="XCV141" s="52"/>
      <c r="XCW141" s="52"/>
      <c r="XCX141" s="52"/>
      <c r="XCY141" s="52"/>
      <c r="XCZ141" s="52"/>
      <c r="XDA141" s="52"/>
      <c r="XDB141" s="52"/>
      <c r="XDC141" s="52"/>
      <c r="XDD141" s="52"/>
      <c r="XDE141" s="52"/>
      <c r="XDF141" s="52"/>
      <c r="XDG141" s="52"/>
      <c r="XDH141" s="52"/>
      <c r="XDI141" s="52"/>
      <c r="XDJ141" s="52"/>
      <c r="XDK141" s="52"/>
      <c r="XDL141" s="52"/>
      <c r="XDM141" s="52"/>
      <c r="XDN141" s="52"/>
      <c r="XDO141" s="52"/>
      <c r="XDP141" s="52"/>
      <c r="XDQ141" s="52"/>
      <c r="XDR141" s="52"/>
      <c r="XDS141" s="52"/>
      <c r="XDT141" s="52"/>
      <c r="XDU141" s="52"/>
      <c r="XDV141" s="52"/>
      <c r="XDW141" s="52"/>
      <c r="XDX141" s="52"/>
      <c r="XDY141" s="52"/>
      <c r="XDZ141" s="52"/>
      <c r="XEA141" s="52"/>
      <c r="XEB141" s="52"/>
      <c r="XEC141" s="52"/>
      <c r="XED141" s="52"/>
      <c r="XEE141" s="52"/>
      <c r="XEF141" s="52"/>
      <c r="XEG141" s="52"/>
      <c r="XEH141" s="52"/>
      <c r="XEI141" s="52"/>
      <c r="XEJ141" s="52"/>
      <c r="XEK141" s="52"/>
      <c r="XEL141" s="52"/>
      <c r="XEM141" s="52"/>
      <c r="XEN141" s="52"/>
    </row>
    <row r="142" spans="1:16368" s="8" customFormat="1" x14ac:dyDescent="0.25">
      <c r="A142" s="17" t="s">
        <v>72</v>
      </c>
      <c r="B142" s="28">
        <v>3210000000</v>
      </c>
      <c r="C142" s="29"/>
      <c r="D142" s="15">
        <f>D143+D144</f>
        <v>6000000</v>
      </c>
      <c r="E142" s="15">
        <f>E143+E144</f>
        <v>6000000</v>
      </c>
      <c r="F142" s="15">
        <f>F143+F144</f>
        <v>6000000</v>
      </c>
      <c r="G142" s="7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  <c r="ID142" s="52"/>
      <c r="IE142" s="52"/>
      <c r="IF142" s="52"/>
      <c r="IG142" s="52"/>
      <c r="IH142" s="52"/>
      <c r="II142" s="52"/>
      <c r="IJ142" s="52"/>
      <c r="IK142" s="52"/>
      <c r="IR142" s="52"/>
      <c r="IS142" s="52"/>
      <c r="IT142" s="52"/>
      <c r="IU142" s="52"/>
      <c r="IV142" s="52"/>
      <c r="IW142" s="52"/>
      <c r="IX142" s="52"/>
      <c r="IY142" s="52"/>
      <c r="IZ142" s="52"/>
      <c r="JA142" s="52"/>
      <c r="JB142" s="52"/>
      <c r="JC142" s="52"/>
      <c r="JD142" s="52"/>
      <c r="JE142" s="52"/>
      <c r="JF142" s="52"/>
      <c r="JG142" s="52"/>
      <c r="JH142" s="52"/>
      <c r="JI142" s="52"/>
      <c r="JJ142" s="52"/>
      <c r="JK142" s="52"/>
      <c r="JL142" s="52"/>
      <c r="JM142" s="52"/>
      <c r="JN142" s="52"/>
      <c r="JO142" s="52"/>
      <c r="JP142" s="52"/>
      <c r="JQ142" s="52"/>
      <c r="JR142" s="52"/>
      <c r="JS142" s="52"/>
      <c r="JT142" s="52"/>
      <c r="JU142" s="52"/>
      <c r="JV142" s="52"/>
      <c r="JW142" s="52"/>
      <c r="JX142" s="52"/>
      <c r="JY142" s="52"/>
      <c r="JZ142" s="52"/>
      <c r="KA142" s="52"/>
      <c r="KB142" s="52"/>
      <c r="KC142" s="52"/>
      <c r="KD142" s="52"/>
      <c r="KE142" s="52"/>
      <c r="KF142" s="52"/>
      <c r="KG142" s="52"/>
      <c r="KH142" s="52"/>
      <c r="KI142" s="52"/>
      <c r="KJ142" s="52"/>
      <c r="KK142" s="52"/>
      <c r="KL142" s="52"/>
      <c r="KM142" s="52"/>
      <c r="KN142" s="52"/>
      <c r="KO142" s="52"/>
      <c r="KP142" s="52"/>
      <c r="KQ142" s="52"/>
      <c r="KR142" s="52"/>
      <c r="KS142" s="52"/>
      <c r="KT142" s="52"/>
      <c r="KU142" s="52"/>
      <c r="KV142" s="52"/>
      <c r="KW142" s="52"/>
      <c r="KX142" s="52"/>
      <c r="KY142" s="52"/>
      <c r="KZ142" s="52"/>
      <c r="LA142" s="52"/>
      <c r="LB142" s="52"/>
      <c r="LC142" s="52"/>
      <c r="LD142" s="52"/>
      <c r="LE142" s="52"/>
      <c r="LF142" s="52"/>
      <c r="LG142" s="52"/>
      <c r="LH142" s="52"/>
      <c r="LI142" s="52"/>
      <c r="LJ142" s="52"/>
      <c r="LK142" s="52"/>
      <c r="LL142" s="52"/>
      <c r="LM142" s="52"/>
      <c r="LN142" s="52"/>
      <c r="LO142" s="52"/>
      <c r="LP142" s="52"/>
      <c r="LQ142" s="52"/>
      <c r="LR142" s="52"/>
      <c r="LS142" s="52"/>
      <c r="LT142" s="52"/>
      <c r="LU142" s="52"/>
      <c r="LV142" s="52"/>
      <c r="LW142" s="52"/>
      <c r="LX142" s="52"/>
      <c r="LY142" s="52"/>
      <c r="LZ142" s="52"/>
      <c r="MA142" s="52"/>
      <c r="MB142" s="52"/>
      <c r="MC142" s="52"/>
      <c r="MD142" s="52"/>
      <c r="ME142" s="52"/>
      <c r="MF142" s="52"/>
      <c r="MG142" s="52"/>
      <c r="MH142" s="52"/>
      <c r="MI142" s="52"/>
      <c r="MJ142" s="52"/>
      <c r="MK142" s="52"/>
      <c r="ML142" s="52"/>
      <c r="MM142" s="52"/>
      <c r="MN142" s="52"/>
      <c r="MO142" s="52"/>
      <c r="MP142" s="52"/>
      <c r="MQ142" s="52"/>
      <c r="MR142" s="52"/>
      <c r="MS142" s="52"/>
      <c r="MT142" s="52"/>
      <c r="MU142" s="52"/>
      <c r="MV142" s="52"/>
      <c r="MW142" s="52"/>
      <c r="MX142" s="52"/>
      <c r="MY142" s="52"/>
      <c r="MZ142" s="52"/>
      <c r="NA142" s="52"/>
      <c r="NB142" s="52"/>
      <c r="NC142" s="52"/>
      <c r="ND142" s="52"/>
      <c r="NE142" s="52"/>
      <c r="NF142" s="52"/>
      <c r="NG142" s="52"/>
      <c r="NH142" s="52"/>
      <c r="NI142" s="52"/>
      <c r="NJ142" s="52"/>
      <c r="NK142" s="52"/>
      <c r="NL142" s="52"/>
      <c r="NM142" s="52"/>
      <c r="NN142" s="52"/>
      <c r="NO142" s="52"/>
      <c r="NP142" s="52"/>
      <c r="NQ142" s="52"/>
      <c r="NR142" s="52"/>
      <c r="NS142" s="52"/>
      <c r="NT142" s="52"/>
      <c r="NU142" s="52"/>
      <c r="NV142" s="52"/>
      <c r="NW142" s="52"/>
      <c r="NX142" s="52"/>
      <c r="NY142" s="52"/>
      <c r="NZ142" s="52"/>
      <c r="OA142" s="52"/>
      <c r="OB142" s="52"/>
      <c r="OC142" s="52"/>
      <c r="OD142" s="52"/>
      <c r="OE142" s="52"/>
      <c r="OF142" s="52"/>
      <c r="OG142" s="52"/>
      <c r="OH142" s="52"/>
      <c r="OI142" s="52"/>
      <c r="OJ142" s="52"/>
      <c r="OK142" s="52"/>
      <c r="OL142" s="52"/>
      <c r="OM142" s="52"/>
      <c r="ON142" s="52"/>
      <c r="OO142" s="52"/>
      <c r="OP142" s="52"/>
      <c r="OQ142" s="52"/>
      <c r="OR142" s="52"/>
      <c r="OS142" s="52"/>
      <c r="OT142" s="52"/>
      <c r="OU142" s="52"/>
      <c r="OV142" s="52"/>
      <c r="OW142" s="52"/>
      <c r="OX142" s="52"/>
      <c r="OY142" s="52"/>
      <c r="OZ142" s="52"/>
      <c r="PA142" s="52"/>
      <c r="PB142" s="52"/>
      <c r="PC142" s="52"/>
      <c r="PD142" s="52"/>
      <c r="PE142" s="52"/>
      <c r="PF142" s="52"/>
      <c r="PG142" s="52"/>
      <c r="PH142" s="52"/>
      <c r="PI142" s="52"/>
      <c r="PJ142" s="52"/>
      <c r="PK142" s="52"/>
      <c r="PL142" s="52"/>
      <c r="PM142" s="52"/>
      <c r="PN142" s="52"/>
      <c r="PO142" s="52"/>
      <c r="PP142" s="52"/>
      <c r="PQ142" s="52"/>
      <c r="PR142" s="52"/>
      <c r="PS142" s="52"/>
      <c r="PT142" s="52"/>
      <c r="PU142" s="52"/>
      <c r="PV142" s="52"/>
      <c r="PW142" s="52"/>
      <c r="PX142" s="52"/>
      <c r="PY142" s="52"/>
      <c r="PZ142" s="52"/>
      <c r="QA142" s="52"/>
      <c r="QB142" s="52"/>
      <c r="QC142" s="52"/>
      <c r="QD142" s="52"/>
      <c r="QE142" s="52"/>
      <c r="QF142" s="52"/>
      <c r="QG142" s="52"/>
      <c r="QH142" s="52"/>
      <c r="QI142" s="52"/>
      <c r="QJ142" s="52"/>
      <c r="QK142" s="52"/>
      <c r="QL142" s="52"/>
      <c r="QM142" s="52"/>
      <c r="QN142" s="52"/>
      <c r="QO142" s="52"/>
      <c r="QP142" s="52"/>
      <c r="QQ142" s="52"/>
      <c r="QR142" s="52"/>
      <c r="QS142" s="52"/>
      <c r="QT142" s="52"/>
      <c r="QU142" s="52"/>
      <c r="QV142" s="52"/>
      <c r="QW142" s="52"/>
      <c r="QX142" s="52"/>
      <c r="QY142" s="52"/>
      <c r="QZ142" s="52"/>
      <c r="RA142" s="52"/>
      <c r="RB142" s="52"/>
      <c r="RC142" s="52"/>
      <c r="RD142" s="52"/>
      <c r="RE142" s="52"/>
      <c r="RF142" s="52"/>
      <c r="RG142" s="52"/>
      <c r="RH142" s="52"/>
      <c r="RI142" s="52"/>
      <c r="RJ142" s="52"/>
      <c r="RK142" s="52"/>
      <c r="RL142" s="52"/>
      <c r="RM142" s="52"/>
      <c r="RN142" s="52"/>
      <c r="RO142" s="52"/>
      <c r="RP142" s="52"/>
      <c r="RQ142" s="52"/>
      <c r="RR142" s="52"/>
      <c r="RS142" s="52"/>
      <c r="RT142" s="52"/>
      <c r="RU142" s="52"/>
      <c r="RV142" s="52"/>
      <c r="RW142" s="52"/>
      <c r="RX142" s="52"/>
      <c r="RY142" s="52"/>
      <c r="RZ142" s="52"/>
      <c r="SA142" s="52"/>
      <c r="SB142" s="52"/>
      <c r="SC142" s="52"/>
      <c r="SD142" s="52"/>
      <c r="SE142" s="52"/>
      <c r="SF142" s="52"/>
      <c r="SG142" s="52"/>
      <c r="SN142" s="52"/>
      <c r="SO142" s="52"/>
      <c r="SP142" s="52"/>
      <c r="SQ142" s="52"/>
      <c r="SR142" s="52"/>
      <c r="SS142" s="52"/>
      <c r="ST142" s="52"/>
      <c r="SU142" s="52"/>
      <c r="SV142" s="52"/>
      <c r="SW142" s="52"/>
      <c r="SX142" s="52"/>
      <c r="SY142" s="52"/>
      <c r="SZ142" s="52"/>
      <c r="TA142" s="52"/>
      <c r="TB142" s="52"/>
      <c r="TC142" s="52"/>
      <c r="TD142" s="52"/>
      <c r="TE142" s="52"/>
      <c r="TF142" s="52"/>
      <c r="TG142" s="52"/>
      <c r="TH142" s="52"/>
      <c r="TI142" s="52"/>
      <c r="TJ142" s="52"/>
      <c r="TK142" s="52"/>
      <c r="TL142" s="52"/>
      <c r="TM142" s="52"/>
      <c r="TN142" s="52"/>
      <c r="TO142" s="52"/>
      <c r="TP142" s="52"/>
      <c r="TQ142" s="52"/>
      <c r="TR142" s="52"/>
      <c r="TS142" s="52"/>
      <c r="TT142" s="52"/>
      <c r="TU142" s="52"/>
      <c r="TV142" s="52"/>
      <c r="TW142" s="52"/>
      <c r="TX142" s="52"/>
      <c r="TY142" s="52"/>
      <c r="TZ142" s="52"/>
      <c r="UA142" s="52"/>
      <c r="UB142" s="52"/>
      <c r="UC142" s="52"/>
      <c r="UD142" s="52"/>
      <c r="UE142" s="52"/>
      <c r="UF142" s="52"/>
      <c r="UG142" s="52"/>
      <c r="UH142" s="52"/>
      <c r="UI142" s="52"/>
      <c r="UJ142" s="52"/>
      <c r="UK142" s="52"/>
      <c r="UL142" s="52"/>
      <c r="UM142" s="52"/>
      <c r="UN142" s="52"/>
      <c r="UO142" s="52"/>
      <c r="UP142" s="52"/>
      <c r="UQ142" s="52"/>
      <c r="UR142" s="52"/>
      <c r="US142" s="52"/>
      <c r="UT142" s="52"/>
      <c r="UU142" s="52"/>
      <c r="UV142" s="52"/>
      <c r="UW142" s="52"/>
      <c r="UX142" s="52"/>
      <c r="UY142" s="52"/>
      <c r="UZ142" s="52"/>
      <c r="VA142" s="52"/>
      <c r="VB142" s="52"/>
      <c r="VC142" s="52"/>
      <c r="VD142" s="52"/>
      <c r="VE142" s="52"/>
      <c r="VF142" s="52"/>
      <c r="VG142" s="52"/>
      <c r="VH142" s="52"/>
      <c r="VI142" s="52"/>
      <c r="VJ142" s="52"/>
      <c r="VK142" s="52"/>
      <c r="VL142" s="52"/>
      <c r="VM142" s="52"/>
      <c r="VN142" s="52"/>
      <c r="VO142" s="52"/>
      <c r="VP142" s="52"/>
      <c r="VQ142" s="52"/>
      <c r="VR142" s="52"/>
      <c r="VS142" s="52"/>
      <c r="VT142" s="52"/>
      <c r="VU142" s="52"/>
      <c r="VV142" s="52"/>
      <c r="VW142" s="52"/>
      <c r="VX142" s="52"/>
      <c r="VY142" s="52"/>
      <c r="VZ142" s="52"/>
      <c r="WA142" s="52"/>
      <c r="WB142" s="52"/>
      <c r="WC142" s="52"/>
      <c r="WD142" s="52"/>
      <c r="WE142" s="52"/>
      <c r="WF142" s="52"/>
      <c r="WG142" s="52"/>
      <c r="WH142" s="52"/>
      <c r="WI142" s="52"/>
      <c r="WJ142" s="52"/>
      <c r="WK142" s="52"/>
      <c r="WL142" s="52"/>
      <c r="WM142" s="52"/>
      <c r="WN142" s="52"/>
      <c r="WO142" s="52"/>
      <c r="WP142" s="52"/>
      <c r="WQ142" s="52"/>
      <c r="WR142" s="52"/>
      <c r="WS142" s="52"/>
      <c r="WT142" s="52"/>
      <c r="WU142" s="52"/>
      <c r="WV142" s="52"/>
      <c r="WW142" s="52"/>
      <c r="WX142" s="52"/>
      <c r="WY142" s="52"/>
      <c r="WZ142" s="52"/>
      <c r="XA142" s="52"/>
      <c r="XB142" s="52"/>
      <c r="XC142" s="52"/>
      <c r="XD142" s="52"/>
      <c r="XE142" s="52"/>
      <c r="XF142" s="52"/>
      <c r="XG142" s="52"/>
      <c r="XH142" s="52"/>
      <c r="XI142" s="52"/>
      <c r="XJ142" s="52"/>
      <c r="XK142" s="52"/>
      <c r="XL142" s="52"/>
      <c r="XM142" s="52"/>
      <c r="XN142" s="52"/>
      <c r="XO142" s="52"/>
      <c r="XP142" s="52"/>
      <c r="XQ142" s="52"/>
      <c r="XR142" s="52"/>
      <c r="XS142" s="52"/>
      <c r="XT142" s="52"/>
      <c r="XU142" s="52"/>
      <c r="XV142" s="52"/>
      <c r="XW142" s="52"/>
      <c r="XX142" s="52"/>
      <c r="XY142" s="52"/>
      <c r="XZ142" s="52"/>
      <c r="YA142" s="52"/>
      <c r="YB142" s="52"/>
      <c r="YC142" s="52"/>
      <c r="YD142" s="52"/>
      <c r="YE142" s="52"/>
      <c r="YF142" s="52"/>
      <c r="YG142" s="52"/>
      <c r="YH142" s="52"/>
      <c r="YI142" s="52"/>
      <c r="YJ142" s="52"/>
      <c r="YK142" s="52"/>
      <c r="YL142" s="52"/>
      <c r="YM142" s="52"/>
      <c r="YN142" s="52"/>
      <c r="YO142" s="52"/>
      <c r="YP142" s="52"/>
      <c r="YQ142" s="52"/>
      <c r="YR142" s="52"/>
      <c r="YS142" s="52"/>
      <c r="YT142" s="52"/>
      <c r="YU142" s="52"/>
      <c r="YV142" s="52"/>
      <c r="YW142" s="52"/>
      <c r="YX142" s="52"/>
      <c r="YY142" s="52"/>
      <c r="YZ142" s="52"/>
      <c r="ZA142" s="52"/>
      <c r="ZB142" s="52"/>
      <c r="ZC142" s="52"/>
      <c r="ZD142" s="52"/>
      <c r="ZE142" s="52"/>
      <c r="ZF142" s="52"/>
      <c r="ZG142" s="52"/>
      <c r="ZH142" s="52"/>
      <c r="ZI142" s="52"/>
      <c r="ZJ142" s="52"/>
      <c r="ZK142" s="52"/>
      <c r="ZL142" s="52"/>
      <c r="ZM142" s="52"/>
      <c r="ZN142" s="52"/>
      <c r="ZO142" s="52"/>
      <c r="ZP142" s="52"/>
      <c r="ZQ142" s="52"/>
      <c r="ZR142" s="52"/>
      <c r="ZS142" s="52"/>
      <c r="ZT142" s="52"/>
      <c r="ZU142" s="52"/>
      <c r="ZV142" s="52"/>
      <c r="ZW142" s="52"/>
      <c r="ZX142" s="52"/>
      <c r="ZY142" s="52"/>
      <c r="ZZ142" s="52"/>
      <c r="AAA142" s="52"/>
      <c r="AAB142" s="52"/>
      <c r="AAC142" s="52"/>
      <c r="AAD142" s="52"/>
      <c r="AAE142" s="52"/>
      <c r="AAF142" s="52"/>
      <c r="AAG142" s="52"/>
      <c r="AAH142" s="52"/>
      <c r="AAI142" s="52"/>
      <c r="AAJ142" s="52"/>
      <c r="AAK142" s="52"/>
      <c r="AAL142" s="52"/>
      <c r="AAM142" s="52"/>
      <c r="AAN142" s="52"/>
      <c r="AAO142" s="52"/>
      <c r="AAP142" s="52"/>
      <c r="AAQ142" s="52"/>
      <c r="AAR142" s="52"/>
      <c r="AAS142" s="52"/>
      <c r="AAT142" s="52"/>
      <c r="AAU142" s="52"/>
      <c r="AAV142" s="52"/>
      <c r="AAW142" s="52"/>
      <c r="AAX142" s="52"/>
      <c r="AAY142" s="52"/>
      <c r="AAZ142" s="52"/>
      <c r="ABA142" s="52"/>
      <c r="ABB142" s="52"/>
      <c r="ABC142" s="52"/>
      <c r="ABD142" s="52"/>
      <c r="ABE142" s="52"/>
      <c r="ABF142" s="52"/>
      <c r="ABG142" s="52"/>
      <c r="ABH142" s="52"/>
      <c r="ABI142" s="52"/>
      <c r="ABJ142" s="52"/>
      <c r="ABK142" s="52"/>
      <c r="ABL142" s="52"/>
      <c r="ABM142" s="52"/>
      <c r="ABN142" s="52"/>
      <c r="ABO142" s="52"/>
      <c r="ABP142" s="52"/>
      <c r="ABQ142" s="52"/>
      <c r="ABR142" s="52"/>
      <c r="ABS142" s="52"/>
      <c r="ABT142" s="52"/>
      <c r="ABU142" s="52"/>
      <c r="ABV142" s="52"/>
      <c r="ABW142" s="52"/>
      <c r="ABX142" s="52"/>
      <c r="ABY142" s="52"/>
      <c r="ABZ142" s="52"/>
      <c r="ACA142" s="52"/>
      <c r="ACB142" s="52"/>
      <c r="ACC142" s="52"/>
      <c r="ACJ142" s="52"/>
      <c r="ACK142" s="52"/>
      <c r="ACL142" s="52"/>
      <c r="ACM142" s="52"/>
      <c r="ACN142" s="52"/>
      <c r="ACO142" s="52"/>
      <c r="ACP142" s="52"/>
      <c r="ACQ142" s="52"/>
      <c r="ACR142" s="52"/>
      <c r="ACS142" s="52"/>
      <c r="ACT142" s="52"/>
      <c r="ACU142" s="52"/>
      <c r="ACV142" s="52"/>
      <c r="ACW142" s="52"/>
      <c r="ACX142" s="52"/>
      <c r="ACY142" s="52"/>
      <c r="ACZ142" s="52"/>
      <c r="ADA142" s="52"/>
      <c r="ADB142" s="52"/>
      <c r="ADC142" s="52"/>
      <c r="ADD142" s="52"/>
      <c r="ADE142" s="52"/>
      <c r="ADF142" s="52"/>
      <c r="ADG142" s="52"/>
      <c r="ADH142" s="52"/>
      <c r="ADI142" s="52"/>
      <c r="ADJ142" s="52"/>
      <c r="ADK142" s="52"/>
      <c r="ADL142" s="52"/>
      <c r="ADM142" s="52"/>
      <c r="ADN142" s="52"/>
      <c r="ADO142" s="52"/>
      <c r="ADP142" s="52"/>
      <c r="ADQ142" s="52"/>
      <c r="ADR142" s="52"/>
      <c r="ADS142" s="52"/>
      <c r="ADT142" s="52"/>
      <c r="ADU142" s="52"/>
      <c r="ADV142" s="52"/>
      <c r="ADW142" s="52"/>
      <c r="ADX142" s="52"/>
      <c r="ADY142" s="52"/>
      <c r="ADZ142" s="52"/>
      <c r="AEA142" s="52"/>
      <c r="AEB142" s="52"/>
      <c r="AEC142" s="52"/>
      <c r="AED142" s="52"/>
      <c r="AEE142" s="52"/>
      <c r="AEF142" s="52"/>
      <c r="AEG142" s="52"/>
      <c r="AEH142" s="52"/>
      <c r="AEI142" s="52"/>
      <c r="AEJ142" s="52"/>
      <c r="AEK142" s="52"/>
      <c r="AEL142" s="52"/>
      <c r="AEM142" s="52"/>
      <c r="AEN142" s="52"/>
      <c r="AEO142" s="52"/>
      <c r="AEP142" s="52"/>
      <c r="AEQ142" s="52"/>
      <c r="AER142" s="52"/>
      <c r="AES142" s="52"/>
      <c r="AET142" s="52"/>
      <c r="AEU142" s="52"/>
      <c r="AEV142" s="52"/>
      <c r="AEW142" s="52"/>
      <c r="AEX142" s="52"/>
      <c r="AEY142" s="52"/>
      <c r="AEZ142" s="52"/>
      <c r="AFA142" s="52"/>
      <c r="AFB142" s="52"/>
      <c r="AFC142" s="52"/>
      <c r="AFD142" s="52"/>
      <c r="AFE142" s="52"/>
      <c r="AFF142" s="52"/>
      <c r="AFG142" s="52"/>
      <c r="AFH142" s="52"/>
      <c r="AFI142" s="52"/>
      <c r="AFJ142" s="52"/>
      <c r="AFK142" s="52"/>
      <c r="AFL142" s="52"/>
      <c r="AFM142" s="52"/>
      <c r="AFN142" s="52"/>
      <c r="AFO142" s="52"/>
      <c r="AFP142" s="52"/>
      <c r="AFQ142" s="52"/>
      <c r="AFR142" s="52"/>
      <c r="AFS142" s="52"/>
      <c r="AFT142" s="52"/>
      <c r="AFU142" s="52"/>
      <c r="AFV142" s="52"/>
      <c r="AFW142" s="52"/>
      <c r="AFX142" s="52"/>
      <c r="AFY142" s="52"/>
      <c r="AFZ142" s="52"/>
      <c r="AGA142" s="52"/>
      <c r="AGB142" s="52"/>
      <c r="AGC142" s="52"/>
      <c r="AGD142" s="52"/>
      <c r="AGE142" s="52"/>
      <c r="AGF142" s="52"/>
      <c r="AGG142" s="52"/>
      <c r="AGH142" s="52"/>
      <c r="AGI142" s="52"/>
      <c r="AGJ142" s="52"/>
      <c r="AGK142" s="52"/>
      <c r="AGL142" s="52"/>
      <c r="AGM142" s="52"/>
      <c r="AGN142" s="52"/>
      <c r="AGO142" s="52"/>
      <c r="AGP142" s="52"/>
      <c r="AGQ142" s="52"/>
      <c r="AGR142" s="52"/>
      <c r="AGS142" s="52"/>
      <c r="AGT142" s="52"/>
      <c r="AGU142" s="52"/>
      <c r="AGV142" s="52"/>
      <c r="AGW142" s="52"/>
      <c r="AGX142" s="52"/>
      <c r="AGY142" s="52"/>
      <c r="AGZ142" s="52"/>
      <c r="AHA142" s="52"/>
      <c r="AHB142" s="52"/>
      <c r="AHC142" s="52"/>
      <c r="AHD142" s="52"/>
      <c r="AHE142" s="52"/>
      <c r="AHF142" s="52"/>
      <c r="AHG142" s="52"/>
      <c r="AHH142" s="52"/>
      <c r="AHI142" s="52"/>
      <c r="AHJ142" s="52"/>
      <c r="AHK142" s="52"/>
      <c r="AHL142" s="52"/>
      <c r="AHM142" s="52"/>
      <c r="AHN142" s="52"/>
      <c r="AHO142" s="52"/>
      <c r="AHP142" s="52"/>
      <c r="AHQ142" s="52"/>
      <c r="AHR142" s="52"/>
      <c r="AHS142" s="52"/>
      <c r="AHT142" s="52"/>
      <c r="AHU142" s="52"/>
      <c r="AHV142" s="52"/>
      <c r="AHW142" s="52"/>
      <c r="AHX142" s="52"/>
      <c r="AHY142" s="52"/>
      <c r="AHZ142" s="52"/>
      <c r="AIA142" s="52"/>
      <c r="AIB142" s="52"/>
      <c r="AIC142" s="52"/>
      <c r="AID142" s="52"/>
      <c r="AIE142" s="52"/>
      <c r="AIF142" s="52"/>
      <c r="AIG142" s="52"/>
      <c r="AIH142" s="52"/>
      <c r="AII142" s="52"/>
      <c r="AIJ142" s="52"/>
      <c r="AIK142" s="52"/>
      <c r="AIL142" s="52"/>
      <c r="AIM142" s="52"/>
      <c r="AIN142" s="52"/>
      <c r="AIO142" s="52"/>
      <c r="AIP142" s="52"/>
      <c r="AIQ142" s="52"/>
      <c r="AIR142" s="52"/>
      <c r="AIS142" s="52"/>
      <c r="AIT142" s="52"/>
      <c r="AIU142" s="52"/>
      <c r="AIV142" s="52"/>
      <c r="AIW142" s="52"/>
      <c r="AIX142" s="52"/>
      <c r="AIY142" s="52"/>
      <c r="AIZ142" s="52"/>
      <c r="AJA142" s="52"/>
      <c r="AJB142" s="52"/>
      <c r="AJC142" s="52"/>
      <c r="AJD142" s="52"/>
      <c r="AJE142" s="52"/>
      <c r="AJF142" s="52"/>
      <c r="AJG142" s="52"/>
      <c r="AJH142" s="52"/>
      <c r="AJI142" s="52"/>
      <c r="AJJ142" s="52"/>
      <c r="AJK142" s="52"/>
      <c r="AJL142" s="52"/>
      <c r="AJM142" s="52"/>
      <c r="AJN142" s="52"/>
      <c r="AJO142" s="52"/>
      <c r="AJP142" s="52"/>
      <c r="AJQ142" s="52"/>
      <c r="AJR142" s="52"/>
      <c r="AJS142" s="52"/>
      <c r="AJT142" s="52"/>
      <c r="AJU142" s="52"/>
      <c r="AJV142" s="52"/>
      <c r="AJW142" s="52"/>
      <c r="AJX142" s="52"/>
      <c r="AJY142" s="52"/>
      <c r="AJZ142" s="52"/>
      <c r="AKA142" s="52"/>
      <c r="AKB142" s="52"/>
      <c r="AKC142" s="52"/>
      <c r="AKD142" s="52"/>
      <c r="AKE142" s="52"/>
      <c r="AKF142" s="52"/>
      <c r="AKG142" s="52"/>
      <c r="AKH142" s="52"/>
      <c r="AKI142" s="52"/>
      <c r="AKJ142" s="52"/>
      <c r="AKK142" s="52"/>
      <c r="AKL142" s="52"/>
      <c r="AKM142" s="52"/>
      <c r="AKN142" s="52"/>
      <c r="AKO142" s="52"/>
      <c r="AKP142" s="52"/>
      <c r="AKQ142" s="52"/>
      <c r="AKR142" s="52"/>
      <c r="AKS142" s="52"/>
      <c r="AKT142" s="52"/>
      <c r="AKU142" s="52"/>
      <c r="AKV142" s="52"/>
      <c r="AKW142" s="52"/>
      <c r="AKX142" s="52"/>
      <c r="AKY142" s="52"/>
      <c r="AKZ142" s="52"/>
      <c r="ALA142" s="52"/>
      <c r="ALB142" s="52"/>
      <c r="ALC142" s="52"/>
      <c r="ALD142" s="52"/>
      <c r="ALE142" s="52"/>
      <c r="ALF142" s="52"/>
      <c r="ALG142" s="52"/>
      <c r="ALH142" s="52"/>
      <c r="ALI142" s="52"/>
      <c r="ALJ142" s="52"/>
      <c r="ALK142" s="52"/>
      <c r="ALL142" s="52"/>
      <c r="ALM142" s="52"/>
      <c r="ALN142" s="52"/>
      <c r="ALO142" s="52"/>
      <c r="ALP142" s="52"/>
      <c r="ALQ142" s="52"/>
      <c r="ALR142" s="52"/>
      <c r="ALS142" s="52"/>
      <c r="ALT142" s="52"/>
      <c r="ALU142" s="52"/>
      <c r="ALV142" s="52"/>
      <c r="ALW142" s="52"/>
      <c r="ALX142" s="52"/>
      <c r="ALY142" s="52"/>
      <c r="AMF142" s="52"/>
      <c r="AMG142" s="52"/>
      <c r="AMH142" s="52"/>
      <c r="AMI142" s="52"/>
      <c r="AMJ142" s="52"/>
      <c r="AMK142" s="52"/>
      <c r="AML142" s="52"/>
      <c r="AMM142" s="52"/>
      <c r="AMN142" s="52"/>
      <c r="AMO142" s="52"/>
      <c r="AMP142" s="52"/>
      <c r="AMQ142" s="52"/>
      <c r="AMR142" s="52"/>
      <c r="AMS142" s="52"/>
      <c r="AMT142" s="52"/>
      <c r="AMU142" s="52"/>
      <c r="AMV142" s="52"/>
      <c r="AMW142" s="52"/>
      <c r="AMX142" s="52"/>
      <c r="AMY142" s="52"/>
      <c r="AMZ142" s="52"/>
      <c r="ANA142" s="52"/>
      <c r="ANB142" s="52"/>
      <c r="ANC142" s="52"/>
      <c r="AND142" s="52"/>
      <c r="ANE142" s="52"/>
      <c r="ANF142" s="52"/>
      <c r="ANG142" s="52"/>
      <c r="ANH142" s="52"/>
      <c r="ANI142" s="52"/>
      <c r="ANJ142" s="52"/>
      <c r="ANK142" s="52"/>
      <c r="ANL142" s="52"/>
      <c r="ANM142" s="52"/>
      <c r="ANN142" s="52"/>
      <c r="ANO142" s="52"/>
      <c r="ANP142" s="52"/>
      <c r="ANQ142" s="52"/>
      <c r="ANR142" s="52"/>
      <c r="ANS142" s="52"/>
      <c r="ANT142" s="52"/>
      <c r="ANU142" s="52"/>
      <c r="ANV142" s="52"/>
      <c r="ANW142" s="52"/>
      <c r="ANX142" s="52"/>
      <c r="ANY142" s="52"/>
      <c r="ANZ142" s="52"/>
      <c r="AOA142" s="52"/>
      <c r="AOB142" s="52"/>
      <c r="AOC142" s="52"/>
      <c r="AOD142" s="52"/>
      <c r="AOE142" s="52"/>
      <c r="AOF142" s="52"/>
      <c r="AOG142" s="52"/>
      <c r="AOH142" s="52"/>
      <c r="AOI142" s="52"/>
      <c r="AOJ142" s="52"/>
      <c r="AOK142" s="52"/>
      <c r="AOL142" s="52"/>
      <c r="AOM142" s="52"/>
      <c r="AON142" s="52"/>
      <c r="AOO142" s="52"/>
      <c r="AOP142" s="52"/>
      <c r="AOQ142" s="52"/>
      <c r="AOR142" s="52"/>
      <c r="AOS142" s="52"/>
      <c r="AOT142" s="52"/>
      <c r="AOU142" s="52"/>
      <c r="AOV142" s="52"/>
      <c r="AOW142" s="52"/>
      <c r="AOX142" s="52"/>
      <c r="AOY142" s="52"/>
      <c r="AOZ142" s="52"/>
      <c r="APA142" s="52"/>
      <c r="APB142" s="52"/>
      <c r="APC142" s="52"/>
      <c r="APD142" s="52"/>
      <c r="APE142" s="52"/>
      <c r="APF142" s="52"/>
      <c r="APG142" s="52"/>
      <c r="APH142" s="52"/>
      <c r="API142" s="52"/>
      <c r="APJ142" s="52"/>
      <c r="APK142" s="52"/>
      <c r="APL142" s="52"/>
      <c r="APM142" s="52"/>
      <c r="APN142" s="52"/>
      <c r="APO142" s="52"/>
      <c r="APP142" s="52"/>
      <c r="APQ142" s="52"/>
      <c r="APR142" s="52"/>
      <c r="APS142" s="52"/>
      <c r="APT142" s="52"/>
      <c r="APU142" s="52"/>
      <c r="APV142" s="52"/>
      <c r="APW142" s="52"/>
      <c r="APX142" s="52"/>
      <c r="APY142" s="52"/>
      <c r="APZ142" s="52"/>
      <c r="AQA142" s="52"/>
      <c r="AQB142" s="52"/>
      <c r="AQC142" s="52"/>
      <c r="AQD142" s="52"/>
      <c r="AQE142" s="52"/>
      <c r="AQF142" s="52"/>
      <c r="AQG142" s="52"/>
      <c r="AQH142" s="52"/>
      <c r="AQI142" s="52"/>
      <c r="AQJ142" s="52"/>
      <c r="AQK142" s="52"/>
      <c r="AQL142" s="52"/>
      <c r="AQM142" s="52"/>
      <c r="AQN142" s="52"/>
      <c r="AQO142" s="52"/>
      <c r="AQP142" s="52"/>
      <c r="AQQ142" s="52"/>
      <c r="AQR142" s="52"/>
      <c r="AQS142" s="52"/>
      <c r="AQT142" s="52"/>
      <c r="AQU142" s="52"/>
      <c r="AQV142" s="52"/>
      <c r="AQW142" s="52"/>
      <c r="AQX142" s="52"/>
      <c r="AQY142" s="52"/>
      <c r="AQZ142" s="52"/>
      <c r="ARA142" s="52"/>
      <c r="ARB142" s="52"/>
      <c r="ARC142" s="52"/>
      <c r="ARD142" s="52"/>
      <c r="ARE142" s="52"/>
      <c r="ARF142" s="52"/>
      <c r="ARG142" s="52"/>
      <c r="ARH142" s="52"/>
      <c r="ARI142" s="52"/>
      <c r="ARJ142" s="52"/>
      <c r="ARK142" s="52"/>
      <c r="ARL142" s="52"/>
      <c r="ARM142" s="52"/>
      <c r="ARN142" s="52"/>
      <c r="ARO142" s="52"/>
      <c r="ARP142" s="52"/>
      <c r="ARQ142" s="52"/>
      <c r="ARR142" s="52"/>
      <c r="ARS142" s="52"/>
      <c r="ART142" s="52"/>
      <c r="ARU142" s="52"/>
      <c r="ARV142" s="52"/>
      <c r="ARW142" s="52"/>
      <c r="ARX142" s="52"/>
      <c r="ARY142" s="52"/>
      <c r="ARZ142" s="52"/>
      <c r="ASA142" s="52"/>
      <c r="ASB142" s="52"/>
      <c r="ASC142" s="52"/>
      <c r="ASD142" s="52"/>
      <c r="ASE142" s="52"/>
      <c r="ASF142" s="52"/>
      <c r="ASG142" s="52"/>
      <c r="ASH142" s="52"/>
      <c r="ASI142" s="52"/>
      <c r="ASJ142" s="52"/>
      <c r="ASK142" s="52"/>
      <c r="ASL142" s="52"/>
      <c r="ASM142" s="52"/>
      <c r="ASN142" s="52"/>
      <c r="ASO142" s="52"/>
      <c r="ASP142" s="52"/>
      <c r="ASQ142" s="52"/>
      <c r="ASR142" s="52"/>
      <c r="ASS142" s="52"/>
      <c r="AST142" s="52"/>
      <c r="ASU142" s="52"/>
      <c r="ASV142" s="52"/>
      <c r="ASW142" s="52"/>
      <c r="ASX142" s="52"/>
      <c r="ASY142" s="52"/>
      <c r="ASZ142" s="52"/>
      <c r="ATA142" s="52"/>
      <c r="ATB142" s="52"/>
      <c r="ATC142" s="52"/>
      <c r="ATD142" s="52"/>
      <c r="ATE142" s="52"/>
      <c r="ATF142" s="52"/>
      <c r="ATG142" s="52"/>
      <c r="ATH142" s="52"/>
      <c r="ATI142" s="52"/>
      <c r="ATJ142" s="52"/>
      <c r="ATK142" s="52"/>
      <c r="ATL142" s="52"/>
      <c r="ATM142" s="52"/>
      <c r="ATN142" s="52"/>
      <c r="ATO142" s="52"/>
      <c r="ATP142" s="52"/>
      <c r="ATQ142" s="52"/>
      <c r="ATR142" s="52"/>
      <c r="ATS142" s="52"/>
      <c r="ATT142" s="52"/>
      <c r="ATU142" s="52"/>
      <c r="ATV142" s="52"/>
      <c r="ATW142" s="52"/>
      <c r="ATX142" s="52"/>
      <c r="ATY142" s="52"/>
      <c r="ATZ142" s="52"/>
      <c r="AUA142" s="52"/>
      <c r="AUB142" s="52"/>
      <c r="AUC142" s="52"/>
      <c r="AUD142" s="52"/>
      <c r="AUE142" s="52"/>
      <c r="AUF142" s="52"/>
      <c r="AUG142" s="52"/>
      <c r="AUH142" s="52"/>
      <c r="AUI142" s="52"/>
      <c r="AUJ142" s="52"/>
      <c r="AUK142" s="52"/>
      <c r="AUL142" s="52"/>
      <c r="AUM142" s="52"/>
      <c r="AUN142" s="52"/>
      <c r="AUO142" s="52"/>
      <c r="AUP142" s="52"/>
      <c r="AUQ142" s="52"/>
      <c r="AUR142" s="52"/>
      <c r="AUS142" s="52"/>
      <c r="AUT142" s="52"/>
      <c r="AUU142" s="52"/>
      <c r="AUV142" s="52"/>
      <c r="AUW142" s="52"/>
      <c r="AUX142" s="52"/>
      <c r="AUY142" s="52"/>
      <c r="AUZ142" s="52"/>
      <c r="AVA142" s="52"/>
      <c r="AVB142" s="52"/>
      <c r="AVC142" s="52"/>
      <c r="AVD142" s="52"/>
      <c r="AVE142" s="52"/>
      <c r="AVF142" s="52"/>
      <c r="AVG142" s="52"/>
      <c r="AVH142" s="52"/>
      <c r="AVI142" s="52"/>
      <c r="AVJ142" s="52"/>
      <c r="AVK142" s="52"/>
      <c r="AVL142" s="52"/>
      <c r="AVM142" s="52"/>
      <c r="AVN142" s="52"/>
      <c r="AVO142" s="52"/>
      <c r="AVP142" s="52"/>
      <c r="AVQ142" s="52"/>
      <c r="AVR142" s="52"/>
      <c r="AVS142" s="52"/>
      <c r="AVT142" s="52"/>
      <c r="AVU142" s="52"/>
      <c r="AWB142" s="52"/>
      <c r="AWC142" s="52"/>
      <c r="AWD142" s="52"/>
      <c r="AWE142" s="52"/>
      <c r="AWF142" s="52"/>
      <c r="AWG142" s="52"/>
      <c r="AWH142" s="52"/>
      <c r="AWI142" s="52"/>
      <c r="AWJ142" s="52"/>
      <c r="AWK142" s="52"/>
      <c r="AWL142" s="52"/>
      <c r="AWM142" s="52"/>
      <c r="AWN142" s="52"/>
      <c r="AWO142" s="52"/>
      <c r="AWP142" s="52"/>
      <c r="AWQ142" s="52"/>
      <c r="AWR142" s="52"/>
      <c r="AWS142" s="52"/>
      <c r="AWT142" s="52"/>
      <c r="AWU142" s="52"/>
      <c r="AWV142" s="52"/>
      <c r="AWW142" s="52"/>
      <c r="AWX142" s="52"/>
      <c r="AWY142" s="52"/>
      <c r="AWZ142" s="52"/>
      <c r="AXA142" s="52"/>
      <c r="AXB142" s="52"/>
      <c r="AXC142" s="52"/>
      <c r="AXD142" s="52"/>
      <c r="AXE142" s="52"/>
      <c r="AXF142" s="52"/>
      <c r="AXG142" s="52"/>
      <c r="AXH142" s="52"/>
      <c r="AXI142" s="52"/>
      <c r="AXJ142" s="52"/>
      <c r="AXK142" s="52"/>
      <c r="AXL142" s="52"/>
      <c r="AXM142" s="52"/>
      <c r="AXN142" s="52"/>
      <c r="AXO142" s="52"/>
      <c r="AXP142" s="52"/>
      <c r="AXQ142" s="52"/>
      <c r="AXR142" s="52"/>
      <c r="AXS142" s="52"/>
      <c r="AXT142" s="52"/>
      <c r="AXU142" s="52"/>
      <c r="AXV142" s="52"/>
      <c r="AXW142" s="52"/>
      <c r="AXX142" s="52"/>
      <c r="AXY142" s="52"/>
      <c r="AXZ142" s="52"/>
      <c r="AYA142" s="52"/>
      <c r="AYB142" s="52"/>
      <c r="AYC142" s="52"/>
      <c r="AYD142" s="52"/>
      <c r="AYE142" s="52"/>
      <c r="AYF142" s="52"/>
      <c r="AYG142" s="52"/>
      <c r="AYH142" s="52"/>
      <c r="AYI142" s="52"/>
      <c r="AYJ142" s="52"/>
      <c r="AYK142" s="52"/>
      <c r="AYL142" s="52"/>
      <c r="AYM142" s="52"/>
      <c r="AYN142" s="52"/>
      <c r="AYO142" s="52"/>
      <c r="AYP142" s="52"/>
      <c r="AYQ142" s="52"/>
      <c r="AYR142" s="52"/>
      <c r="AYS142" s="52"/>
      <c r="AYT142" s="52"/>
      <c r="AYU142" s="52"/>
      <c r="AYV142" s="52"/>
      <c r="AYW142" s="52"/>
      <c r="AYX142" s="52"/>
      <c r="AYY142" s="52"/>
      <c r="AYZ142" s="52"/>
      <c r="AZA142" s="52"/>
      <c r="AZB142" s="52"/>
      <c r="AZC142" s="52"/>
      <c r="AZD142" s="52"/>
      <c r="AZE142" s="52"/>
      <c r="AZF142" s="52"/>
      <c r="AZG142" s="52"/>
      <c r="AZH142" s="52"/>
      <c r="AZI142" s="52"/>
      <c r="AZJ142" s="52"/>
      <c r="AZK142" s="52"/>
      <c r="AZL142" s="52"/>
      <c r="AZM142" s="52"/>
      <c r="AZN142" s="52"/>
      <c r="AZO142" s="52"/>
      <c r="AZP142" s="52"/>
      <c r="AZQ142" s="52"/>
      <c r="AZR142" s="52"/>
      <c r="AZS142" s="52"/>
      <c r="AZT142" s="52"/>
      <c r="AZU142" s="52"/>
      <c r="AZV142" s="52"/>
      <c r="AZW142" s="52"/>
      <c r="AZX142" s="52"/>
      <c r="AZY142" s="52"/>
      <c r="AZZ142" s="52"/>
      <c r="BAA142" s="52"/>
      <c r="BAB142" s="52"/>
      <c r="BAC142" s="52"/>
      <c r="BAD142" s="52"/>
      <c r="BAE142" s="52"/>
      <c r="BAF142" s="52"/>
      <c r="BAG142" s="52"/>
      <c r="BAH142" s="52"/>
      <c r="BAI142" s="52"/>
      <c r="BAJ142" s="52"/>
      <c r="BAK142" s="52"/>
      <c r="BAL142" s="52"/>
      <c r="BAM142" s="52"/>
      <c r="BAN142" s="52"/>
      <c r="BAO142" s="52"/>
      <c r="BAP142" s="52"/>
      <c r="BAQ142" s="52"/>
      <c r="BAR142" s="52"/>
      <c r="BAS142" s="52"/>
      <c r="BAT142" s="52"/>
      <c r="BAU142" s="52"/>
      <c r="BAV142" s="52"/>
      <c r="BAW142" s="52"/>
      <c r="BAX142" s="52"/>
      <c r="BAY142" s="52"/>
      <c r="BAZ142" s="52"/>
      <c r="BBA142" s="52"/>
      <c r="BBB142" s="52"/>
      <c r="BBC142" s="52"/>
      <c r="BBD142" s="52"/>
      <c r="BBE142" s="52"/>
      <c r="BBF142" s="52"/>
      <c r="BBG142" s="52"/>
      <c r="BBH142" s="52"/>
      <c r="BBI142" s="52"/>
      <c r="BBJ142" s="52"/>
      <c r="BBK142" s="52"/>
      <c r="BBL142" s="52"/>
      <c r="BBM142" s="52"/>
      <c r="BBN142" s="52"/>
      <c r="BBO142" s="52"/>
      <c r="BBP142" s="52"/>
      <c r="BBQ142" s="52"/>
      <c r="BBR142" s="52"/>
      <c r="BBS142" s="52"/>
      <c r="BBT142" s="52"/>
      <c r="BBU142" s="52"/>
      <c r="BBV142" s="52"/>
      <c r="BBW142" s="52"/>
      <c r="BBX142" s="52"/>
      <c r="BBY142" s="52"/>
      <c r="BBZ142" s="52"/>
      <c r="BCA142" s="52"/>
      <c r="BCB142" s="52"/>
      <c r="BCC142" s="52"/>
      <c r="BCD142" s="52"/>
      <c r="BCE142" s="52"/>
      <c r="BCF142" s="52"/>
      <c r="BCG142" s="52"/>
      <c r="BCH142" s="52"/>
      <c r="BCI142" s="52"/>
      <c r="BCJ142" s="52"/>
      <c r="BCK142" s="52"/>
      <c r="BCL142" s="52"/>
      <c r="BCM142" s="52"/>
      <c r="BCN142" s="52"/>
      <c r="BCO142" s="52"/>
      <c r="BCP142" s="52"/>
      <c r="BCQ142" s="52"/>
      <c r="BCR142" s="52"/>
      <c r="BCS142" s="52"/>
      <c r="BCT142" s="52"/>
      <c r="BCU142" s="52"/>
      <c r="BCV142" s="52"/>
      <c r="BCW142" s="52"/>
      <c r="BCX142" s="52"/>
      <c r="BCY142" s="52"/>
      <c r="BCZ142" s="52"/>
      <c r="BDA142" s="52"/>
      <c r="BDB142" s="52"/>
      <c r="BDC142" s="52"/>
      <c r="BDD142" s="52"/>
      <c r="BDE142" s="52"/>
      <c r="BDF142" s="52"/>
      <c r="BDG142" s="52"/>
      <c r="BDH142" s="52"/>
      <c r="BDI142" s="52"/>
      <c r="BDJ142" s="52"/>
      <c r="BDK142" s="52"/>
      <c r="BDL142" s="52"/>
      <c r="BDM142" s="52"/>
      <c r="BDN142" s="52"/>
      <c r="BDO142" s="52"/>
      <c r="BDP142" s="52"/>
      <c r="BDQ142" s="52"/>
      <c r="BDR142" s="52"/>
      <c r="BDS142" s="52"/>
      <c r="BDT142" s="52"/>
      <c r="BDU142" s="52"/>
      <c r="BDV142" s="52"/>
      <c r="BDW142" s="52"/>
      <c r="BDX142" s="52"/>
      <c r="BDY142" s="52"/>
      <c r="BDZ142" s="52"/>
      <c r="BEA142" s="52"/>
      <c r="BEB142" s="52"/>
      <c r="BEC142" s="52"/>
      <c r="BED142" s="52"/>
      <c r="BEE142" s="52"/>
      <c r="BEF142" s="52"/>
      <c r="BEG142" s="52"/>
      <c r="BEH142" s="52"/>
      <c r="BEI142" s="52"/>
      <c r="BEJ142" s="52"/>
      <c r="BEK142" s="52"/>
      <c r="BEL142" s="52"/>
      <c r="BEM142" s="52"/>
      <c r="BEN142" s="52"/>
      <c r="BEO142" s="52"/>
      <c r="BEP142" s="52"/>
      <c r="BEQ142" s="52"/>
      <c r="BER142" s="52"/>
      <c r="BES142" s="52"/>
      <c r="BET142" s="52"/>
      <c r="BEU142" s="52"/>
      <c r="BEV142" s="52"/>
      <c r="BEW142" s="52"/>
      <c r="BEX142" s="52"/>
      <c r="BEY142" s="52"/>
      <c r="BEZ142" s="52"/>
      <c r="BFA142" s="52"/>
      <c r="BFB142" s="52"/>
      <c r="BFC142" s="52"/>
      <c r="BFD142" s="52"/>
      <c r="BFE142" s="52"/>
      <c r="BFF142" s="52"/>
      <c r="BFG142" s="52"/>
      <c r="BFH142" s="52"/>
      <c r="BFI142" s="52"/>
      <c r="BFJ142" s="52"/>
      <c r="BFK142" s="52"/>
      <c r="BFL142" s="52"/>
      <c r="BFM142" s="52"/>
      <c r="BFN142" s="52"/>
      <c r="BFO142" s="52"/>
      <c r="BFP142" s="52"/>
      <c r="BFQ142" s="52"/>
      <c r="BFX142" s="52"/>
      <c r="BFY142" s="52"/>
      <c r="BFZ142" s="52"/>
      <c r="BGA142" s="52"/>
      <c r="BGB142" s="52"/>
      <c r="BGC142" s="52"/>
      <c r="BGD142" s="52"/>
      <c r="BGE142" s="52"/>
      <c r="BGF142" s="52"/>
      <c r="BGG142" s="52"/>
      <c r="BGH142" s="52"/>
      <c r="BGI142" s="52"/>
      <c r="BGJ142" s="52"/>
      <c r="BGK142" s="52"/>
      <c r="BGL142" s="52"/>
      <c r="BGM142" s="52"/>
      <c r="BGN142" s="52"/>
      <c r="BGO142" s="52"/>
      <c r="BGP142" s="52"/>
      <c r="BGQ142" s="52"/>
      <c r="BGR142" s="52"/>
      <c r="BGS142" s="52"/>
      <c r="BGT142" s="52"/>
      <c r="BGU142" s="52"/>
      <c r="BGV142" s="52"/>
      <c r="BGW142" s="52"/>
      <c r="BGX142" s="52"/>
      <c r="BGY142" s="52"/>
      <c r="BGZ142" s="52"/>
      <c r="BHA142" s="52"/>
      <c r="BHB142" s="52"/>
      <c r="BHC142" s="52"/>
      <c r="BHD142" s="52"/>
      <c r="BHE142" s="52"/>
      <c r="BHF142" s="52"/>
      <c r="BHG142" s="52"/>
      <c r="BHH142" s="52"/>
      <c r="BHI142" s="52"/>
      <c r="BHJ142" s="52"/>
      <c r="BHK142" s="52"/>
      <c r="BHL142" s="52"/>
      <c r="BHM142" s="52"/>
      <c r="BHN142" s="52"/>
      <c r="BHO142" s="52"/>
      <c r="BHP142" s="52"/>
      <c r="BHQ142" s="52"/>
      <c r="BHR142" s="52"/>
      <c r="BHS142" s="52"/>
      <c r="BHT142" s="52"/>
      <c r="BHU142" s="52"/>
      <c r="BHV142" s="52"/>
      <c r="BHW142" s="52"/>
      <c r="BHX142" s="52"/>
      <c r="BHY142" s="52"/>
      <c r="BHZ142" s="52"/>
      <c r="BIA142" s="52"/>
      <c r="BIB142" s="52"/>
      <c r="BIC142" s="52"/>
      <c r="BID142" s="52"/>
      <c r="BIE142" s="52"/>
      <c r="BIF142" s="52"/>
      <c r="BIG142" s="52"/>
      <c r="BIH142" s="52"/>
      <c r="BII142" s="52"/>
      <c r="BIJ142" s="52"/>
      <c r="BIK142" s="52"/>
      <c r="BIL142" s="52"/>
      <c r="BIM142" s="52"/>
      <c r="BIN142" s="52"/>
      <c r="BIO142" s="52"/>
      <c r="BIP142" s="52"/>
      <c r="BIQ142" s="52"/>
      <c r="BIR142" s="52"/>
      <c r="BIS142" s="52"/>
      <c r="BIT142" s="52"/>
      <c r="BIU142" s="52"/>
      <c r="BIV142" s="52"/>
      <c r="BIW142" s="52"/>
      <c r="BIX142" s="52"/>
      <c r="BIY142" s="52"/>
      <c r="BIZ142" s="52"/>
      <c r="BJA142" s="52"/>
      <c r="BJB142" s="52"/>
      <c r="BJC142" s="52"/>
      <c r="BJD142" s="52"/>
      <c r="BJE142" s="52"/>
      <c r="BJF142" s="52"/>
      <c r="BJG142" s="52"/>
      <c r="BJH142" s="52"/>
      <c r="BJI142" s="52"/>
      <c r="BJJ142" s="52"/>
      <c r="BJK142" s="52"/>
      <c r="BJL142" s="52"/>
      <c r="BJM142" s="52"/>
      <c r="BJN142" s="52"/>
      <c r="BJO142" s="52"/>
      <c r="BJP142" s="52"/>
      <c r="BJQ142" s="52"/>
      <c r="BJR142" s="52"/>
      <c r="BJS142" s="52"/>
      <c r="BJT142" s="52"/>
      <c r="BJU142" s="52"/>
      <c r="BJV142" s="52"/>
      <c r="BJW142" s="52"/>
      <c r="BJX142" s="52"/>
      <c r="BJY142" s="52"/>
      <c r="BJZ142" s="52"/>
      <c r="BKA142" s="52"/>
      <c r="BKB142" s="52"/>
      <c r="BKC142" s="52"/>
      <c r="BKD142" s="52"/>
      <c r="BKE142" s="52"/>
      <c r="BKF142" s="52"/>
      <c r="BKG142" s="52"/>
      <c r="BKH142" s="52"/>
      <c r="BKI142" s="52"/>
      <c r="BKJ142" s="52"/>
      <c r="BKK142" s="52"/>
      <c r="BKL142" s="52"/>
      <c r="BKM142" s="52"/>
      <c r="BKN142" s="52"/>
      <c r="BKO142" s="52"/>
      <c r="BKP142" s="52"/>
      <c r="BKQ142" s="52"/>
      <c r="BKR142" s="52"/>
      <c r="BKS142" s="52"/>
      <c r="BKT142" s="52"/>
      <c r="BKU142" s="52"/>
      <c r="BKV142" s="52"/>
      <c r="BKW142" s="52"/>
      <c r="BKX142" s="52"/>
      <c r="BKY142" s="52"/>
      <c r="BKZ142" s="52"/>
      <c r="BLA142" s="52"/>
      <c r="BLB142" s="52"/>
      <c r="BLC142" s="52"/>
      <c r="BLD142" s="52"/>
      <c r="BLE142" s="52"/>
      <c r="BLF142" s="52"/>
      <c r="BLG142" s="52"/>
      <c r="BLH142" s="52"/>
      <c r="BLI142" s="52"/>
      <c r="BLJ142" s="52"/>
      <c r="BLK142" s="52"/>
      <c r="BLL142" s="52"/>
      <c r="BLM142" s="52"/>
      <c r="BLN142" s="52"/>
      <c r="BLO142" s="52"/>
      <c r="BLP142" s="52"/>
      <c r="BLQ142" s="52"/>
      <c r="BLR142" s="52"/>
      <c r="BLS142" s="52"/>
      <c r="BLT142" s="52"/>
      <c r="BLU142" s="52"/>
      <c r="BLV142" s="52"/>
      <c r="BLW142" s="52"/>
      <c r="BLX142" s="52"/>
      <c r="BLY142" s="52"/>
      <c r="BLZ142" s="52"/>
      <c r="BMA142" s="52"/>
      <c r="BMB142" s="52"/>
      <c r="BMC142" s="52"/>
      <c r="BMD142" s="52"/>
      <c r="BME142" s="52"/>
      <c r="BMF142" s="52"/>
      <c r="BMG142" s="52"/>
      <c r="BMH142" s="52"/>
      <c r="BMI142" s="52"/>
      <c r="BMJ142" s="52"/>
      <c r="BMK142" s="52"/>
      <c r="BML142" s="52"/>
      <c r="BMM142" s="52"/>
      <c r="BMN142" s="52"/>
      <c r="BMO142" s="52"/>
      <c r="BMP142" s="52"/>
      <c r="BMQ142" s="52"/>
      <c r="BMR142" s="52"/>
      <c r="BMS142" s="52"/>
      <c r="BMT142" s="52"/>
      <c r="BMU142" s="52"/>
      <c r="BMV142" s="52"/>
      <c r="BMW142" s="52"/>
      <c r="BMX142" s="52"/>
      <c r="BMY142" s="52"/>
      <c r="BMZ142" s="52"/>
      <c r="BNA142" s="52"/>
      <c r="BNB142" s="52"/>
      <c r="BNC142" s="52"/>
      <c r="BND142" s="52"/>
      <c r="BNE142" s="52"/>
      <c r="BNF142" s="52"/>
      <c r="BNG142" s="52"/>
      <c r="BNH142" s="52"/>
      <c r="BNI142" s="52"/>
      <c r="BNJ142" s="52"/>
      <c r="BNK142" s="52"/>
      <c r="BNL142" s="52"/>
      <c r="BNM142" s="52"/>
      <c r="BNN142" s="52"/>
      <c r="BNO142" s="52"/>
      <c r="BNP142" s="52"/>
      <c r="BNQ142" s="52"/>
      <c r="BNR142" s="52"/>
      <c r="BNS142" s="52"/>
      <c r="BNT142" s="52"/>
      <c r="BNU142" s="52"/>
      <c r="BNV142" s="52"/>
      <c r="BNW142" s="52"/>
      <c r="BNX142" s="52"/>
      <c r="BNY142" s="52"/>
      <c r="BNZ142" s="52"/>
      <c r="BOA142" s="52"/>
      <c r="BOB142" s="52"/>
      <c r="BOC142" s="52"/>
      <c r="BOD142" s="52"/>
      <c r="BOE142" s="52"/>
      <c r="BOF142" s="52"/>
      <c r="BOG142" s="52"/>
      <c r="BOH142" s="52"/>
      <c r="BOI142" s="52"/>
      <c r="BOJ142" s="52"/>
      <c r="BOK142" s="52"/>
      <c r="BOL142" s="52"/>
      <c r="BOM142" s="52"/>
      <c r="BON142" s="52"/>
      <c r="BOO142" s="52"/>
      <c r="BOP142" s="52"/>
      <c r="BOQ142" s="52"/>
      <c r="BOR142" s="52"/>
      <c r="BOS142" s="52"/>
      <c r="BOT142" s="52"/>
      <c r="BOU142" s="52"/>
      <c r="BOV142" s="52"/>
      <c r="BOW142" s="52"/>
      <c r="BOX142" s="52"/>
      <c r="BOY142" s="52"/>
      <c r="BOZ142" s="52"/>
      <c r="BPA142" s="52"/>
      <c r="BPB142" s="52"/>
      <c r="BPC142" s="52"/>
      <c r="BPD142" s="52"/>
      <c r="BPE142" s="52"/>
      <c r="BPF142" s="52"/>
      <c r="BPG142" s="52"/>
      <c r="BPH142" s="52"/>
      <c r="BPI142" s="52"/>
      <c r="BPJ142" s="52"/>
      <c r="BPK142" s="52"/>
      <c r="BPL142" s="52"/>
      <c r="BPM142" s="52"/>
      <c r="BPT142" s="52"/>
      <c r="BPU142" s="52"/>
      <c r="BPV142" s="52"/>
      <c r="BPW142" s="52"/>
      <c r="BPX142" s="52"/>
      <c r="BPY142" s="52"/>
      <c r="BPZ142" s="52"/>
      <c r="BQA142" s="52"/>
      <c r="BQB142" s="52"/>
      <c r="BQC142" s="52"/>
      <c r="BQD142" s="52"/>
      <c r="BQE142" s="52"/>
      <c r="BQF142" s="52"/>
      <c r="BQG142" s="52"/>
      <c r="BQH142" s="52"/>
      <c r="BQI142" s="52"/>
      <c r="BQJ142" s="52"/>
      <c r="BQK142" s="52"/>
      <c r="BQL142" s="52"/>
      <c r="BQM142" s="52"/>
      <c r="BQN142" s="52"/>
      <c r="BQO142" s="52"/>
      <c r="BQP142" s="52"/>
      <c r="BQQ142" s="52"/>
      <c r="BQR142" s="52"/>
      <c r="BQS142" s="52"/>
      <c r="BQT142" s="52"/>
      <c r="BQU142" s="52"/>
      <c r="BQV142" s="52"/>
      <c r="BQW142" s="52"/>
      <c r="BQX142" s="52"/>
      <c r="BQY142" s="52"/>
      <c r="BQZ142" s="52"/>
      <c r="BRA142" s="52"/>
      <c r="BRB142" s="52"/>
      <c r="BRC142" s="52"/>
      <c r="BRD142" s="52"/>
      <c r="BRE142" s="52"/>
      <c r="BRF142" s="52"/>
      <c r="BRG142" s="52"/>
      <c r="BRH142" s="52"/>
      <c r="BRI142" s="52"/>
      <c r="BRJ142" s="52"/>
      <c r="BRK142" s="52"/>
      <c r="BRL142" s="52"/>
      <c r="BRM142" s="52"/>
      <c r="BRN142" s="52"/>
      <c r="BRO142" s="52"/>
      <c r="BRP142" s="52"/>
      <c r="BRQ142" s="52"/>
      <c r="BRR142" s="52"/>
      <c r="BRS142" s="52"/>
      <c r="BRT142" s="52"/>
      <c r="BRU142" s="52"/>
      <c r="BRV142" s="52"/>
      <c r="BRW142" s="52"/>
      <c r="BRX142" s="52"/>
      <c r="BRY142" s="52"/>
      <c r="BRZ142" s="52"/>
      <c r="BSA142" s="52"/>
      <c r="BSB142" s="52"/>
      <c r="BSC142" s="52"/>
      <c r="BSD142" s="52"/>
      <c r="BSE142" s="52"/>
      <c r="BSF142" s="52"/>
      <c r="BSG142" s="52"/>
      <c r="BSH142" s="52"/>
      <c r="BSI142" s="52"/>
      <c r="BSJ142" s="52"/>
      <c r="BSK142" s="52"/>
      <c r="BSL142" s="52"/>
      <c r="BSM142" s="52"/>
      <c r="BSN142" s="52"/>
      <c r="BSO142" s="52"/>
      <c r="BSP142" s="52"/>
      <c r="BSQ142" s="52"/>
      <c r="BSR142" s="52"/>
      <c r="BSS142" s="52"/>
      <c r="BST142" s="52"/>
      <c r="BSU142" s="52"/>
      <c r="BSV142" s="52"/>
      <c r="BSW142" s="52"/>
      <c r="BSX142" s="52"/>
      <c r="BSY142" s="52"/>
      <c r="BSZ142" s="52"/>
      <c r="BTA142" s="52"/>
      <c r="BTB142" s="52"/>
      <c r="BTC142" s="52"/>
      <c r="BTD142" s="52"/>
      <c r="BTE142" s="52"/>
      <c r="BTF142" s="52"/>
      <c r="BTG142" s="52"/>
      <c r="BTH142" s="52"/>
      <c r="BTI142" s="52"/>
      <c r="BTJ142" s="52"/>
      <c r="BTK142" s="52"/>
      <c r="BTL142" s="52"/>
      <c r="BTM142" s="52"/>
      <c r="BTN142" s="52"/>
      <c r="BTO142" s="52"/>
      <c r="BTP142" s="52"/>
      <c r="BTQ142" s="52"/>
      <c r="BTR142" s="52"/>
      <c r="BTS142" s="52"/>
      <c r="BTT142" s="52"/>
      <c r="BTU142" s="52"/>
      <c r="BTV142" s="52"/>
      <c r="BTW142" s="52"/>
      <c r="BTX142" s="52"/>
      <c r="BTY142" s="52"/>
      <c r="BTZ142" s="52"/>
      <c r="BUA142" s="52"/>
      <c r="BUB142" s="52"/>
      <c r="BUC142" s="52"/>
      <c r="BUD142" s="52"/>
      <c r="BUE142" s="52"/>
      <c r="BUF142" s="52"/>
      <c r="BUG142" s="52"/>
      <c r="BUH142" s="52"/>
      <c r="BUI142" s="52"/>
      <c r="BUJ142" s="52"/>
      <c r="BUK142" s="52"/>
      <c r="BUL142" s="52"/>
      <c r="BUM142" s="52"/>
      <c r="BUN142" s="52"/>
      <c r="BUO142" s="52"/>
      <c r="BUP142" s="52"/>
      <c r="BUQ142" s="52"/>
      <c r="BUR142" s="52"/>
      <c r="BUS142" s="52"/>
      <c r="BUT142" s="52"/>
      <c r="BUU142" s="52"/>
      <c r="BUV142" s="52"/>
      <c r="BUW142" s="52"/>
      <c r="BUX142" s="52"/>
      <c r="BUY142" s="52"/>
      <c r="BUZ142" s="52"/>
      <c r="BVA142" s="52"/>
      <c r="BVB142" s="52"/>
      <c r="BVC142" s="52"/>
      <c r="BVD142" s="52"/>
      <c r="BVE142" s="52"/>
      <c r="BVF142" s="52"/>
      <c r="BVG142" s="52"/>
      <c r="BVH142" s="52"/>
      <c r="BVI142" s="52"/>
      <c r="BVJ142" s="52"/>
      <c r="BVK142" s="52"/>
      <c r="BVL142" s="52"/>
      <c r="BVM142" s="52"/>
      <c r="BVN142" s="52"/>
      <c r="BVO142" s="52"/>
      <c r="BVP142" s="52"/>
      <c r="BVQ142" s="52"/>
      <c r="BVR142" s="52"/>
      <c r="BVS142" s="52"/>
      <c r="BVT142" s="52"/>
      <c r="BVU142" s="52"/>
      <c r="BVV142" s="52"/>
      <c r="BVW142" s="52"/>
      <c r="BVX142" s="52"/>
      <c r="BVY142" s="52"/>
      <c r="BVZ142" s="52"/>
      <c r="BWA142" s="52"/>
      <c r="BWB142" s="52"/>
      <c r="BWC142" s="52"/>
      <c r="BWD142" s="52"/>
      <c r="BWE142" s="52"/>
      <c r="BWF142" s="52"/>
      <c r="BWG142" s="52"/>
      <c r="BWH142" s="52"/>
      <c r="BWI142" s="52"/>
      <c r="BWJ142" s="52"/>
      <c r="BWK142" s="52"/>
      <c r="BWL142" s="52"/>
      <c r="BWM142" s="52"/>
      <c r="BWN142" s="52"/>
      <c r="BWO142" s="52"/>
      <c r="BWP142" s="52"/>
      <c r="BWQ142" s="52"/>
      <c r="BWR142" s="52"/>
      <c r="BWS142" s="52"/>
      <c r="BWT142" s="52"/>
      <c r="BWU142" s="52"/>
      <c r="BWV142" s="52"/>
      <c r="BWW142" s="52"/>
      <c r="BWX142" s="52"/>
      <c r="BWY142" s="52"/>
      <c r="BWZ142" s="52"/>
      <c r="BXA142" s="52"/>
      <c r="BXB142" s="52"/>
      <c r="BXC142" s="52"/>
      <c r="BXD142" s="52"/>
      <c r="BXE142" s="52"/>
      <c r="BXF142" s="52"/>
      <c r="BXG142" s="52"/>
      <c r="BXH142" s="52"/>
      <c r="BXI142" s="52"/>
      <c r="BXJ142" s="52"/>
      <c r="BXK142" s="52"/>
      <c r="BXL142" s="52"/>
      <c r="BXM142" s="52"/>
      <c r="BXN142" s="52"/>
      <c r="BXO142" s="52"/>
      <c r="BXP142" s="52"/>
      <c r="BXQ142" s="52"/>
      <c r="BXR142" s="52"/>
      <c r="BXS142" s="52"/>
      <c r="BXT142" s="52"/>
      <c r="BXU142" s="52"/>
      <c r="BXV142" s="52"/>
      <c r="BXW142" s="52"/>
      <c r="BXX142" s="52"/>
      <c r="BXY142" s="52"/>
      <c r="BXZ142" s="52"/>
      <c r="BYA142" s="52"/>
      <c r="BYB142" s="52"/>
      <c r="BYC142" s="52"/>
      <c r="BYD142" s="52"/>
      <c r="BYE142" s="52"/>
      <c r="BYF142" s="52"/>
      <c r="BYG142" s="52"/>
      <c r="BYH142" s="52"/>
      <c r="BYI142" s="52"/>
      <c r="BYJ142" s="52"/>
      <c r="BYK142" s="52"/>
      <c r="BYL142" s="52"/>
      <c r="BYM142" s="52"/>
      <c r="BYN142" s="52"/>
      <c r="BYO142" s="52"/>
      <c r="BYP142" s="52"/>
      <c r="BYQ142" s="52"/>
      <c r="BYR142" s="52"/>
      <c r="BYS142" s="52"/>
      <c r="BYT142" s="52"/>
      <c r="BYU142" s="52"/>
      <c r="BYV142" s="52"/>
      <c r="BYW142" s="52"/>
      <c r="BYX142" s="52"/>
      <c r="BYY142" s="52"/>
      <c r="BYZ142" s="52"/>
      <c r="BZA142" s="52"/>
      <c r="BZB142" s="52"/>
      <c r="BZC142" s="52"/>
      <c r="BZD142" s="52"/>
      <c r="BZE142" s="52"/>
      <c r="BZF142" s="52"/>
      <c r="BZG142" s="52"/>
      <c r="BZH142" s="52"/>
      <c r="BZI142" s="52"/>
      <c r="BZP142" s="52"/>
      <c r="BZQ142" s="52"/>
      <c r="BZR142" s="52"/>
      <c r="BZS142" s="52"/>
      <c r="BZT142" s="52"/>
      <c r="BZU142" s="52"/>
      <c r="BZV142" s="52"/>
      <c r="BZW142" s="52"/>
      <c r="BZX142" s="52"/>
      <c r="BZY142" s="52"/>
      <c r="BZZ142" s="52"/>
      <c r="CAA142" s="52"/>
      <c r="CAB142" s="52"/>
      <c r="CAC142" s="52"/>
      <c r="CAD142" s="52"/>
      <c r="CAE142" s="52"/>
      <c r="CAF142" s="52"/>
      <c r="CAG142" s="52"/>
      <c r="CAH142" s="52"/>
      <c r="CAI142" s="52"/>
      <c r="CAJ142" s="52"/>
      <c r="CAK142" s="52"/>
      <c r="CAL142" s="52"/>
      <c r="CAM142" s="52"/>
      <c r="CAN142" s="52"/>
      <c r="CAO142" s="52"/>
      <c r="CAP142" s="52"/>
      <c r="CAQ142" s="52"/>
      <c r="CAR142" s="52"/>
      <c r="CAS142" s="52"/>
      <c r="CAT142" s="52"/>
      <c r="CAU142" s="52"/>
      <c r="CAV142" s="52"/>
      <c r="CAW142" s="52"/>
      <c r="CAX142" s="52"/>
      <c r="CAY142" s="52"/>
      <c r="CAZ142" s="52"/>
      <c r="CBA142" s="52"/>
      <c r="CBB142" s="52"/>
      <c r="CBC142" s="52"/>
      <c r="CBD142" s="52"/>
      <c r="CBE142" s="52"/>
      <c r="CBF142" s="52"/>
      <c r="CBG142" s="52"/>
      <c r="CBH142" s="52"/>
      <c r="CBI142" s="52"/>
      <c r="CBJ142" s="52"/>
      <c r="CBK142" s="52"/>
      <c r="CBL142" s="52"/>
      <c r="CBM142" s="52"/>
      <c r="CBN142" s="52"/>
      <c r="CBO142" s="52"/>
      <c r="CBP142" s="52"/>
      <c r="CBQ142" s="52"/>
      <c r="CBR142" s="52"/>
      <c r="CBS142" s="52"/>
      <c r="CBT142" s="52"/>
      <c r="CBU142" s="52"/>
      <c r="CBV142" s="52"/>
      <c r="CBW142" s="52"/>
      <c r="CBX142" s="52"/>
      <c r="CBY142" s="52"/>
      <c r="CBZ142" s="52"/>
      <c r="CCA142" s="52"/>
      <c r="CCB142" s="52"/>
      <c r="CCC142" s="52"/>
      <c r="CCD142" s="52"/>
      <c r="CCE142" s="52"/>
      <c r="CCF142" s="52"/>
      <c r="CCG142" s="52"/>
      <c r="CCH142" s="52"/>
      <c r="CCI142" s="52"/>
      <c r="CCJ142" s="52"/>
      <c r="CCK142" s="52"/>
      <c r="CCL142" s="52"/>
      <c r="CCM142" s="52"/>
      <c r="CCN142" s="52"/>
      <c r="CCO142" s="52"/>
      <c r="CCP142" s="52"/>
      <c r="CCQ142" s="52"/>
      <c r="CCR142" s="52"/>
      <c r="CCS142" s="52"/>
      <c r="CCT142" s="52"/>
      <c r="CCU142" s="52"/>
      <c r="CCV142" s="52"/>
      <c r="CCW142" s="52"/>
      <c r="CCX142" s="52"/>
      <c r="CCY142" s="52"/>
      <c r="CCZ142" s="52"/>
      <c r="CDA142" s="52"/>
      <c r="CDB142" s="52"/>
      <c r="CDC142" s="52"/>
      <c r="CDD142" s="52"/>
      <c r="CDE142" s="52"/>
      <c r="CDF142" s="52"/>
      <c r="CDG142" s="52"/>
      <c r="CDH142" s="52"/>
      <c r="CDI142" s="52"/>
      <c r="CDJ142" s="52"/>
      <c r="CDK142" s="52"/>
      <c r="CDL142" s="52"/>
      <c r="CDM142" s="52"/>
      <c r="CDN142" s="52"/>
      <c r="CDO142" s="52"/>
      <c r="CDP142" s="52"/>
      <c r="CDQ142" s="52"/>
      <c r="CDR142" s="52"/>
      <c r="CDS142" s="52"/>
      <c r="CDT142" s="52"/>
      <c r="CDU142" s="52"/>
      <c r="CDV142" s="52"/>
      <c r="CDW142" s="52"/>
      <c r="CDX142" s="52"/>
      <c r="CDY142" s="52"/>
      <c r="CDZ142" s="52"/>
      <c r="CEA142" s="52"/>
      <c r="CEB142" s="52"/>
      <c r="CEC142" s="52"/>
      <c r="CED142" s="52"/>
      <c r="CEE142" s="52"/>
      <c r="CEF142" s="52"/>
      <c r="CEG142" s="52"/>
      <c r="CEH142" s="52"/>
      <c r="CEI142" s="52"/>
      <c r="CEJ142" s="52"/>
      <c r="CEK142" s="52"/>
      <c r="CEL142" s="52"/>
      <c r="CEM142" s="52"/>
      <c r="CEN142" s="52"/>
      <c r="CEO142" s="52"/>
      <c r="CEP142" s="52"/>
      <c r="CEQ142" s="52"/>
      <c r="CER142" s="52"/>
      <c r="CES142" s="52"/>
      <c r="CET142" s="52"/>
      <c r="CEU142" s="52"/>
      <c r="CEV142" s="52"/>
      <c r="CEW142" s="52"/>
      <c r="CEX142" s="52"/>
      <c r="CEY142" s="52"/>
      <c r="CEZ142" s="52"/>
      <c r="CFA142" s="52"/>
      <c r="CFB142" s="52"/>
      <c r="CFC142" s="52"/>
      <c r="CFD142" s="52"/>
      <c r="CFE142" s="52"/>
      <c r="CFF142" s="52"/>
      <c r="CFG142" s="52"/>
      <c r="CFH142" s="52"/>
      <c r="CFI142" s="52"/>
      <c r="CFJ142" s="52"/>
      <c r="CFK142" s="52"/>
      <c r="CFL142" s="52"/>
      <c r="CFM142" s="52"/>
      <c r="CFN142" s="52"/>
      <c r="CFO142" s="52"/>
      <c r="CFP142" s="52"/>
      <c r="CFQ142" s="52"/>
      <c r="CFR142" s="52"/>
      <c r="CFS142" s="52"/>
      <c r="CFT142" s="52"/>
      <c r="CFU142" s="52"/>
      <c r="CFV142" s="52"/>
      <c r="CFW142" s="52"/>
      <c r="CFX142" s="52"/>
      <c r="CFY142" s="52"/>
      <c r="CFZ142" s="52"/>
      <c r="CGA142" s="52"/>
      <c r="CGB142" s="52"/>
      <c r="CGC142" s="52"/>
      <c r="CGD142" s="52"/>
      <c r="CGE142" s="52"/>
      <c r="CGF142" s="52"/>
      <c r="CGG142" s="52"/>
      <c r="CGH142" s="52"/>
      <c r="CGI142" s="52"/>
      <c r="CGJ142" s="52"/>
      <c r="CGK142" s="52"/>
      <c r="CGL142" s="52"/>
      <c r="CGM142" s="52"/>
      <c r="CGN142" s="52"/>
      <c r="CGO142" s="52"/>
      <c r="CGP142" s="52"/>
      <c r="CGQ142" s="52"/>
      <c r="CGR142" s="52"/>
      <c r="CGS142" s="52"/>
      <c r="CGT142" s="52"/>
      <c r="CGU142" s="52"/>
      <c r="CGV142" s="52"/>
      <c r="CGW142" s="52"/>
      <c r="CGX142" s="52"/>
      <c r="CGY142" s="52"/>
      <c r="CGZ142" s="52"/>
      <c r="CHA142" s="52"/>
      <c r="CHB142" s="52"/>
      <c r="CHC142" s="52"/>
      <c r="CHD142" s="52"/>
      <c r="CHE142" s="52"/>
      <c r="CHF142" s="52"/>
      <c r="CHG142" s="52"/>
      <c r="CHH142" s="52"/>
      <c r="CHI142" s="52"/>
      <c r="CHJ142" s="52"/>
      <c r="CHK142" s="52"/>
      <c r="CHL142" s="52"/>
      <c r="CHM142" s="52"/>
      <c r="CHN142" s="52"/>
      <c r="CHO142" s="52"/>
      <c r="CHP142" s="52"/>
      <c r="CHQ142" s="52"/>
      <c r="CHR142" s="52"/>
      <c r="CHS142" s="52"/>
      <c r="CHT142" s="52"/>
      <c r="CHU142" s="52"/>
      <c r="CHV142" s="52"/>
      <c r="CHW142" s="52"/>
      <c r="CHX142" s="52"/>
      <c r="CHY142" s="52"/>
      <c r="CHZ142" s="52"/>
      <c r="CIA142" s="52"/>
      <c r="CIB142" s="52"/>
      <c r="CIC142" s="52"/>
      <c r="CID142" s="52"/>
      <c r="CIE142" s="52"/>
      <c r="CIF142" s="52"/>
      <c r="CIG142" s="52"/>
      <c r="CIH142" s="52"/>
      <c r="CII142" s="52"/>
      <c r="CIJ142" s="52"/>
      <c r="CIK142" s="52"/>
      <c r="CIL142" s="52"/>
      <c r="CIM142" s="52"/>
      <c r="CIN142" s="52"/>
      <c r="CIO142" s="52"/>
      <c r="CIP142" s="52"/>
      <c r="CIQ142" s="52"/>
      <c r="CIR142" s="52"/>
      <c r="CIS142" s="52"/>
      <c r="CIT142" s="52"/>
      <c r="CIU142" s="52"/>
      <c r="CIV142" s="52"/>
      <c r="CIW142" s="52"/>
      <c r="CIX142" s="52"/>
      <c r="CIY142" s="52"/>
      <c r="CIZ142" s="52"/>
      <c r="CJA142" s="52"/>
      <c r="CJB142" s="52"/>
      <c r="CJC142" s="52"/>
      <c r="CJD142" s="52"/>
      <c r="CJE142" s="52"/>
      <c r="CJL142" s="52"/>
      <c r="CJM142" s="52"/>
      <c r="CJN142" s="52"/>
      <c r="CJO142" s="52"/>
      <c r="CJP142" s="52"/>
      <c r="CJQ142" s="52"/>
      <c r="CJR142" s="52"/>
      <c r="CJS142" s="52"/>
      <c r="CJT142" s="52"/>
      <c r="CJU142" s="52"/>
      <c r="CJV142" s="52"/>
      <c r="CJW142" s="52"/>
      <c r="CJX142" s="52"/>
      <c r="CJY142" s="52"/>
      <c r="CJZ142" s="52"/>
      <c r="CKA142" s="52"/>
      <c r="CKB142" s="52"/>
      <c r="CKC142" s="52"/>
      <c r="CKD142" s="52"/>
      <c r="CKE142" s="52"/>
      <c r="CKF142" s="52"/>
      <c r="CKG142" s="52"/>
      <c r="CKH142" s="52"/>
      <c r="CKI142" s="52"/>
      <c r="CKJ142" s="52"/>
      <c r="CKK142" s="52"/>
      <c r="CKL142" s="52"/>
      <c r="CKM142" s="52"/>
      <c r="CKN142" s="52"/>
      <c r="CKO142" s="52"/>
      <c r="CKP142" s="52"/>
      <c r="CKQ142" s="52"/>
      <c r="CKR142" s="52"/>
      <c r="CKS142" s="52"/>
      <c r="CKT142" s="52"/>
      <c r="CKU142" s="52"/>
      <c r="CKV142" s="52"/>
      <c r="CKW142" s="52"/>
      <c r="CKX142" s="52"/>
      <c r="CKY142" s="52"/>
      <c r="CKZ142" s="52"/>
      <c r="CLA142" s="52"/>
      <c r="CLB142" s="52"/>
      <c r="CLC142" s="52"/>
      <c r="CLD142" s="52"/>
      <c r="CLE142" s="52"/>
      <c r="CLF142" s="52"/>
      <c r="CLG142" s="52"/>
      <c r="CLH142" s="52"/>
      <c r="CLI142" s="52"/>
      <c r="CLJ142" s="52"/>
      <c r="CLK142" s="52"/>
      <c r="CLL142" s="52"/>
      <c r="CLM142" s="52"/>
      <c r="CLN142" s="52"/>
      <c r="CLO142" s="52"/>
      <c r="CLP142" s="52"/>
      <c r="CLQ142" s="52"/>
      <c r="CLR142" s="52"/>
      <c r="CLS142" s="52"/>
      <c r="CLT142" s="52"/>
      <c r="CLU142" s="52"/>
      <c r="CLV142" s="52"/>
      <c r="CLW142" s="52"/>
      <c r="CLX142" s="52"/>
      <c r="CLY142" s="52"/>
      <c r="CLZ142" s="52"/>
      <c r="CMA142" s="52"/>
      <c r="CMB142" s="52"/>
      <c r="CMC142" s="52"/>
      <c r="CMD142" s="52"/>
      <c r="CME142" s="52"/>
      <c r="CMF142" s="52"/>
      <c r="CMG142" s="52"/>
      <c r="CMH142" s="52"/>
      <c r="CMI142" s="52"/>
      <c r="CMJ142" s="52"/>
      <c r="CMK142" s="52"/>
      <c r="CML142" s="52"/>
      <c r="CMM142" s="52"/>
      <c r="CMN142" s="52"/>
      <c r="CMO142" s="52"/>
      <c r="CMP142" s="52"/>
      <c r="CMQ142" s="52"/>
      <c r="CMR142" s="52"/>
      <c r="CMS142" s="52"/>
      <c r="CMT142" s="52"/>
      <c r="CMU142" s="52"/>
      <c r="CMV142" s="52"/>
      <c r="CMW142" s="52"/>
      <c r="CMX142" s="52"/>
      <c r="CMY142" s="52"/>
      <c r="CMZ142" s="52"/>
      <c r="CNA142" s="52"/>
      <c r="CNB142" s="52"/>
      <c r="CNC142" s="52"/>
      <c r="CND142" s="52"/>
      <c r="CNE142" s="52"/>
      <c r="CNF142" s="52"/>
      <c r="CNG142" s="52"/>
      <c r="CNH142" s="52"/>
      <c r="CNI142" s="52"/>
      <c r="CNJ142" s="52"/>
      <c r="CNK142" s="52"/>
      <c r="CNL142" s="52"/>
      <c r="CNM142" s="52"/>
      <c r="CNN142" s="52"/>
      <c r="CNO142" s="52"/>
      <c r="CNP142" s="52"/>
      <c r="CNQ142" s="52"/>
      <c r="CNR142" s="52"/>
      <c r="CNS142" s="52"/>
      <c r="CNT142" s="52"/>
      <c r="CNU142" s="52"/>
      <c r="CNV142" s="52"/>
      <c r="CNW142" s="52"/>
      <c r="CNX142" s="52"/>
      <c r="CNY142" s="52"/>
      <c r="CNZ142" s="52"/>
      <c r="COA142" s="52"/>
      <c r="COB142" s="52"/>
      <c r="COC142" s="52"/>
      <c r="COD142" s="52"/>
      <c r="COE142" s="52"/>
      <c r="COF142" s="52"/>
      <c r="COG142" s="52"/>
      <c r="COH142" s="52"/>
      <c r="COI142" s="52"/>
      <c r="COJ142" s="52"/>
      <c r="COK142" s="52"/>
      <c r="COL142" s="52"/>
      <c r="COM142" s="52"/>
      <c r="CON142" s="52"/>
      <c r="COO142" s="52"/>
      <c r="COP142" s="52"/>
      <c r="COQ142" s="52"/>
      <c r="COR142" s="52"/>
      <c r="COS142" s="52"/>
      <c r="COT142" s="52"/>
      <c r="COU142" s="52"/>
      <c r="COV142" s="52"/>
      <c r="COW142" s="52"/>
      <c r="COX142" s="52"/>
      <c r="COY142" s="52"/>
      <c r="COZ142" s="52"/>
      <c r="CPA142" s="52"/>
      <c r="CPB142" s="52"/>
      <c r="CPC142" s="52"/>
      <c r="CPD142" s="52"/>
      <c r="CPE142" s="52"/>
      <c r="CPF142" s="52"/>
      <c r="CPG142" s="52"/>
      <c r="CPH142" s="52"/>
      <c r="CPI142" s="52"/>
      <c r="CPJ142" s="52"/>
      <c r="CPK142" s="52"/>
      <c r="CPL142" s="52"/>
      <c r="CPM142" s="52"/>
      <c r="CPN142" s="52"/>
      <c r="CPO142" s="52"/>
      <c r="CPP142" s="52"/>
      <c r="CPQ142" s="52"/>
      <c r="CPR142" s="52"/>
      <c r="CPS142" s="52"/>
      <c r="CPT142" s="52"/>
      <c r="CPU142" s="52"/>
      <c r="CPV142" s="52"/>
      <c r="CPW142" s="52"/>
      <c r="CPX142" s="52"/>
      <c r="CPY142" s="52"/>
      <c r="CPZ142" s="52"/>
      <c r="CQA142" s="52"/>
      <c r="CQB142" s="52"/>
      <c r="CQC142" s="52"/>
      <c r="CQD142" s="52"/>
      <c r="CQE142" s="52"/>
      <c r="CQF142" s="52"/>
      <c r="CQG142" s="52"/>
      <c r="CQH142" s="52"/>
      <c r="CQI142" s="52"/>
      <c r="CQJ142" s="52"/>
      <c r="CQK142" s="52"/>
      <c r="CQL142" s="52"/>
      <c r="CQM142" s="52"/>
      <c r="CQN142" s="52"/>
      <c r="CQO142" s="52"/>
      <c r="CQP142" s="52"/>
      <c r="CQQ142" s="52"/>
      <c r="CQR142" s="52"/>
      <c r="CQS142" s="52"/>
      <c r="CQT142" s="52"/>
      <c r="CQU142" s="52"/>
      <c r="CQV142" s="52"/>
      <c r="CQW142" s="52"/>
      <c r="CQX142" s="52"/>
      <c r="CQY142" s="52"/>
      <c r="CQZ142" s="52"/>
      <c r="CRA142" s="52"/>
      <c r="CRB142" s="52"/>
      <c r="CRC142" s="52"/>
      <c r="CRD142" s="52"/>
      <c r="CRE142" s="52"/>
      <c r="CRF142" s="52"/>
      <c r="CRG142" s="52"/>
      <c r="CRH142" s="52"/>
      <c r="CRI142" s="52"/>
      <c r="CRJ142" s="52"/>
      <c r="CRK142" s="52"/>
      <c r="CRL142" s="52"/>
      <c r="CRM142" s="52"/>
      <c r="CRN142" s="52"/>
      <c r="CRO142" s="52"/>
      <c r="CRP142" s="52"/>
      <c r="CRQ142" s="52"/>
      <c r="CRR142" s="52"/>
      <c r="CRS142" s="52"/>
      <c r="CRT142" s="52"/>
      <c r="CRU142" s="52"/>
      <c r="CRV142" s="52"/>
      <c r="CRW142" s="52"/>
      <c r="CRX142" s="52"/>
      <c r="CRY142" s="52"/>
      <c r="CRZ142" s="52"/>
      <c r="CSA142" s="52"/>
      <c r="CSB142" s="52"/>
      <c r="CSC142" s="52"/>
      <c r="CSD142" s="52"/>
      <c r="CSE142" s="52"/>
      <c r="CSF142" s="52"/>
      <c r="CSG142" s="52"/>
      <c r="CSH142" s="52"/>
      <c r="CSI142" s="52"/>
      <c r="CSJ142" s="52"/>
      <c r="CSK142" s="52"/>
      <c r="CSL142" s="52"/>
      <c r="CSM142" s="52"/>
      <c r="CSN142" s="52"/>
      <c r="CSO142" s="52"/>
      <c r="CSP142" s="52"/>
      <c r="CSQ142" s="52"/>
      <c r="CSR142" s="52"/>
      <c r="CSS142" s="52"/>
      <c r="CST142" s="52"/>
      <c r="CSU142" s="52"/>
      <c r="CSV142" s="52"/>
      <c r="CSW142" s="52"/>
      <c r="CSX142" s="52"/>
      <c r="CSY142" s="52"/>
      <c r="CSZ142" s="52"/>
      <c r="CTA142" s="52"/>
      <c r="CTH142" s="52"/>
      <c r="CTI142" s="52"/>
      <c r="CTJ142" s="52"/>
      <c r="CTK142" s="52"/>
      <c r="CTL142" s="52"/>
      <c r="CTM142" s="52"/>
      <c r="CTN142" s="52"/>
      <c r="CTO142" s="52"/>
      <c r="CTP142" s="52"/>
      <c r="CTQ142" s="52"/>
      <c r="CTR142" s="52"/>
      <c r="CTS142" s="52"/>
      <c r="CTT142" s="52"/>
      <c r="CTU142" s="52"/>
      <c r="CTV142" s="52"/>
      <c r="CTW142" s="52"/>
      <c r="CTX142" s="52"/>
      <c r="CTY142" s="52"/>
      <c r="CTZ142" s="52"/>
      <c r="CUA142" s="52"/>
      <c r="CUB142" s="52"/>
      <c r="CUC142" s="52"/>
      <c r="CUD142" s="52"/>
      <c r="CUE142" s="52"/>
      <c r="CUF142" s="52"/>
      <c r="CUG142" s="52"/>
      <c r="CUH142" s="52"/>
      <c r="CUI142" s="52"/>
      <c r="CUJ142" s="52"/>
      <c r="CUK142" s="52"/>
      <c r="CUL142" s="52"/>
      <c r="CUM142" s="52"/>
      <c r="CUN142" s="52"/>
      <c r="CUO142" s="52"/>
      <c r="CUP142" s="52"/>
      <c r="CUQ142" s="52"/>
      <c r="CUR142" s="52"/>
      <c r="CUS142" s="52"/>
      <c r="CUT142" s="52"/>
      <c r="CUU142" s="52"/>
      <c r="CUV142" s="52"/>
      <c r="CUW142" s="52"/>
      <c r="CUX142" s="52"/>
      <c r="CUY142" s="52"/>
      <c r="CUZ142" s="52"/>
      <c r="CVA142" s="52"/>
      <c r="CVB142" s="52"/>
      <c r="CVC142" s="52"/>
      <c r="CVD142" s="52"/>
      <c r="CVE142" s="52"/>
      <c r="CVF142" s="52"/>
      <c r="CVG142" s="52"/>
      <c r="CVH142" s="52"/>
      <c r="CVI142" s="52"/>
      <c r="CVJ142" s="52"/>
      <c r="CVK142" s="52"/>
      <c r="CVL142" s="52"/>
      <c r="CVM142" s="52"/>
      <c r="CVN142" s="52"/>
      <c r="CVO142" s="52"/>
      <c r="CVP142" s="52"/>
      <c r="CVQ142" s="52"/>
      <c r="CVR142" s="52"/>
      <c r="CVS142" s="52"/>
      <c r="CVT142" s="52"/>
      <c r="CVU142" s="52"/>
      <c r="CVV142" s="52"/>
      <c r="CVW142" s="52"/>
      <c r="CVX142" s="52"/>
      <c r="CVY142" s="52"/>
      <c r="CVZ142" s="52"/>
      <c r="CWA142" s="52"/>
      <c r="CWB142" s="52"/>
      <c r="CWC142" s="52"/>
      <c r="CWD142" s="52"/>
      <c r="CWE142" s="52"/>
      <c r="CWF142" s="52"/>
      <c r="CWG142" s="52"/>
      <c r="CWH142" s="52"/>
      <c r="CWI142" s="52"/>
      <c r="CWJ142" s="52"/>
      <c r="CWK142" s="52"/>
      <c r="CWL142" s="52"/>
      <c r="CWM142" s="52"/>
      <c r="CWN142" s="52"/>
      <c r="CWO142" s="52"/>
      <c r="CWP142" s="52"/>
      <c r="CWQ142" s="52"/>
      <c r="CWR142" s="52"/>
      <c r="CWS142" s="52"/>
      <c r="CWT142" s="52"/>
      <c r="CWU142" s="52"/>
      <c r="CWV142" s="52"/>
      <c r="CWW142" s="52"/>
      <c r="CWX142" s="52"/>
      <c r="CWY142" s="52"/>
      <c r="CWZ142" s="52"/>
      <c r="CXA142" s="52"/>
      <c r="CXB142" s="52"/>
      <c r="CXC142" s="52"/>
      <c r="CXD142" s="52"/>
      <c r="CXE142" s="52"/>
      <c r="CXF142" s="52"/>
      <c r="CXG142" s="52"/>
      <c r="CXH142" s="52"/>
      <c r="CXI142" s="52"/>
      <c r="CXJ142" s="52"/>
      <c r="CXK142" s="52"/>
      <c r="CXL142" s="52"/>
      <c r="CXM142" s="52"/>
      <c r="CXN142" s="52"/>
      <c r="CXO142" s="52"/>
      <c r="CXP142" s="52"/>
      <c r="CXQ142" s="52"/>
      <c r="CXR142" s="52"/>
      <c r="CXS142" s="52"/>
      <c r="CXT142" s="52"/>
      <c r="CXU142" s="52"/>
      <c r="CXV142" s="52"/>
      <c r="CXW142" s="52"/>
      <c r="CXX142" s="52"/>
      <c r="CXY142" s="52"/>
      <c r="CXZ142" s="52"/>
      <c r="CYA142" s="52"/>
      <c r="CYB142" s="52"/>
      <c r="CYC142" s="52"/>
      <c r="CYD142" s="52"/>
      <c r="CYE142" s="52"/>
      <c r="CYF142" s="52"/>
      <c r="CYG142" s="52"/>
      <c r="CYH142" s="52"/>
      <c r="CYI142" s="52"/>
      <c r="CYJ142" s="52"/>
      <c r="CYK142" s="52"/>
      <c r="CYL142" s="52"/>
      <c r="CYM142" s="52"/>
      <c r="CYN142" s="52"/>
      <c r="CYO142" s="52"/>
      <c r="CYP142" s="52"/>
      <c r="CYQ142" s="52"/>
      <c r="CYR142" s="52"/>
      <c r="CYS142" s="52"/>
      <c r="CYT142" s="52"/>
      <c r="CYU142" s="52"/>
      <c r="CYV142" s="52"/>
      <c r="CYW142" s="52"/>
      <c r="CYX142" s="52"/>
      <c r="CYY142" s="52"/>
      <c r="CYZ142" s="52"/>
      <c r="CZA142" s="52"/>
      <c r="CZB142" s="52"/>
      <c r="CZC142" s="52"/>
      <c r="CZD142" s="52"/>
      <c r="CZE142" s="52"/>
      <c r="CZF142" s="52"/>
      <c r="CZG142" s="52"/>
      <c r="CZH142" s="52"/>
      <c r="CZI142" s="52"/>
      <c r="CZJ142" s="52"/>
      <c r="CZK142" s="52"/>
      <c r="CZL142" s="52"/>
      <c r="CZM142" s="52"/>
      <c r="CZN142" s="52"/>
      <c r="CZO142" s="52"/>
      <c r="CZP142" s="52"/>
      <c r="CZQ142" s="52"/>
      <c r="CZR142" s="52"/>
      <c r="CZS142" s="52"/>
      <c r="CZT142" s="52"/>
      <c r="CZU142" s="52"/>
      <c r="CZV142" s="52"/>
      <c r="CZW142" s="52"/>
      <c r="CZX142" s="52"/>
      <c r="CZY142" s="52"/>
      <c r="CZZ142" s="52"/>
      <c r="DAA142" s="52"/>
      <c r="DAB142" s="52"/>
      <c r="DAC142" s="52"/>
      <c r="DAD142" s="52"/>
      <c r="DAE142" s="52"/>
      <c r="DAF142" s="52"/>
      <c r="DAG142" s="52"/>
      <c r="DAH142" s="52"/>
      <c r="DAI142" s="52"/>
      <c r="DAJ142" s="52"/>
      <c r="DAK142" s="52"/>
      <c r="DAL142" s="52"/>
      <c r="DAM142" s="52"/>
      <c r="DAN142" s="52"/>
      <c r="DAO142" s="52"/>
      <c r="DAP142" s="52"/>
      <c r="DAQ142" s="52"/>
      <c r="DAR142" s="52"/>
      <c r="DAS142" s="52"/>
      <c r="DAT142" s="52"/>
      <c r="DAU142" s="52"/>
      <c r="DAV142" s="52"/>
      <c r="DAW142" s="52"/>
      <c r="DAX142" s="52"/>
      <c r="DAY142" s="52"/>
      <c r="DAZ142" s="52"/>
      <c r="DBA142" s="52"/>
      <c r="DBB142" s="52"/>
      <c r="DBC142" s="52"/>
      <c r="DBD142" s="52"/>
      <c r="DBE142" s="52"/>
      <c r="DBF142" s="52"/>
      <c r="DBG142" s="52"/>
      <c r="DBH142" s="52"/>
      <c r="DBI142" s="52"/>
      <c r="DBJ142" s="52"/>
      <c r="DBK142" s="52"/>
      <c r="DBL142" s="52"/>
      <c r="DBM142" s="52"/>
      <c r="DBN142" s="52"/>
      <c r="DBO142" s="52"/>
      <c r="DBP142" s="52"/>
      <c r="DBQ142" s="52"/>
      <c r="DBR142" s="52"/>
      <c r="DBS142" s="52"/>
      <c r="DBT142" s="52"/>
      <c r="DBU142" s="52"/>
      <c r="DBV142" s="52"/>
      <c r="DBW142" s="52"/>
      <c r="DBX142" s="52"/>
      <c r="DBY142" s="52"/>
      <c r="DBZ142" s="52"/>
      <c r="DCA142" s="52"/>
      <c r="DCB142" s="52"/>
      <c r="DCC142" s="52"/>
      <c r="DCD142" s="52"/>
      <c r="DCE142" s="52"/>
      <c r="DCF142" s="52"/>
      <c r="DCG142" s="52"/>
      <c r="DCH142" s="52"/>
      <c r="DCI142" s="52"/>
      <c r="DCJ142" s="52"/>
      <c r="DCK142" s="52"/>
      <c r="DCL142" s="52"/>
      <c r="DCM142" s="52"/>
      <c r="DCN142" s="52"/>
      <c r="DCO142" s="52"/>
      <c r="DCP142" s="52"/>
      <c r="DCQ142" s="52"/>
      <c r="DCR142" s="52"/>
      <c r="DCS142" s="52"/>
      <c r="DCT142" s="52"/>
      <c r="DCU142" s="52"/>
      <c r="DCV142" s="52"/>
      <c r="DCW142" s="52"/>
      <c r="DDD142" s="52"/>
      <c r="DDE142" s="52"/>
      <c r="DDF142" s="52"/>
      <c r="DDG142" s="52"/>
      <c r="DDH142" s="52"/>
      <c r="DDI142" s="52"/>
      <c r="DDJ142" s="52"/>
      <c r="DDK142" s="52"/>
      <c r="DDL142" s="52"/>
      <c r="DDM142" s="52"/>
      <c r="DDN142" s="52"/>
      <c r="DDO142" s="52"/>
      <c r="DDP142" s="52"/>
      <c r="DDQ142" s="52"/>
      <c r="DDR142" s="52"/>
      <c r="DDS142" s="52"/>
      <c r="DDT142" s="52"/>
      <c r="DDU142" s="52"/>
      <c r="DDV142" s="52"/>
      <c r="DDW142" s="52"/>
      <c r="DDX142" s="52"/>
      <c r="DDY142" s="52"/>
      <c r="DDZ142" s="52"/>
      <c r="DEA142" s="52"/>
      <c r="DEB142" s="52"/>
      <c r="DEC142" s="52"/>
      <c r="DED142" s="52"/>
      <c r="DEE142" s="52"/>
      <c r="DEF142" s="52"/>
      <c r="DEG142" s="52"/>
      <c r="DEH142" s="52"/>
      <c r="DEI142" s="52"/>
      <c r="DEJ142" s="52"/>
      <c r="DEK142" s="52"/>
      <c r="DEL142" s="52"/>
      <c r="DEM142" s="52"/>
      <c r="DEN142" s="52"/>
      <c r="DEO142" s="52"/>
      <c r="DEP142" s="52"/>
      <c r="DEQ142" s="52"/>
      <c r="DER142" s="52"/>
      <c r="DES142" s="52"/>
      <c r="DET142" s="52"/>
      <c r="DEU142" s="52"/>
      <c r="DEV142" s="52"/>
      <c r="DEW142" s="52"/>
      <c r="DEX142" s="52"/>
      <c r="DEY142" s="52"/>
      <c r="DEZ142" s="52"/>
      <c r="DFA142" s="52"/>
      <c r="DFB142" s="52"/>
      <c r="DFC142" s="52"/>
      <c r="DFD142" s="52"/>
      <c r="DFE142" s="52"/>
      <c r="DFF142" s="52"/>
      <c r="DFG142" s="52"/>
      <c r="DFH142" s="52"/>
      <c r="DFI142" s="52"/>
      <c r="DFJ142" s="52"/>
      <c r="DFK142" s="52"/>
      <c r="DFL142" s="52"/>
      <c r="DFM142" s="52"/>
      <c r="DFN142" s="52"/>
      <c r="DFO142" s="52"/>
      <c r="DFP142" s="52"/>
      <c r="DFQ142" s="52"/>
      <c r="DFR142" s="52"/>
      <c r="DFS142" s="52"/>
      <c r="DFT142" s="52"/>
      <c r="DFU142" s="52"/>
      <c r="DFV142" s="52"/>
      <c r="DFW142" s="52"/>
      <c r="DFX142" s="52"/>
      <c r="DFY142" s="52"/>
      <c r="DFZ142" s="52"/>
      <c r="DGA142" s="52"/>
      <c r="DGB142" s="52"/>
      <c r="DGC142" s="52"/>
      <c r="DGD142" s="52"/>
      <c r="DGE142" s="52"/>
      <c r="DGF142" s="52"/>
      <c r="DGG142" s="52"/>
      <c r="DGH142" s="52"/>
      <c r="DGI142" s="52"/>
      <c r="DGJ142" s="52"/>
      <c r="DGK142" s="52"/>
      <c r="DGL142" s="52"/>
      <c r="DGM142" s="52"/>
      <c r="DGN142" s="52"/>
      <c r="DGO142" s="52"/>
      <c r="DGP142" s="52"/>
      <c r="DGQ142" s="52"/>
      <c r="DGR142" s="52"/>
      <c r="DGS142" s="52"/>
      <c r="DGT142" s="52"/>
      <c r="DGU142" s="52"/>
      <c r="DGV142" s="52"/>
      <c r="DGW142" s="52"/>
      <c r="DGX142" s="52"/>
      <c r="DGY142" s="52"/>
      <c r="DGZ142" s="52"/>
      <c r="DHA142" s="52"/>
      <c r="DHB142" s="52"/>
      <c r="DHC142" s="52"/>
      <c r="DHD142" s="52"/>
      <c r="DHE142" s="52"/>
      <c r="DHF142" s="52"/>
      <c r="DHG142" s="52"/>
      <c r="DHH142" s="52"/>
      <c r="DHI142" s="52"/>
      <c r="DHJ142" s="52"/>
      <c r="DHK142" s="52"/>
      <c r="DHL142" s="52"/>
      <c r="DHM142" s="52"/>
      <c r="DHN142" s="52"/>
      <c r="DHO142" s="52"/>
      <c r="DHP142" s="52"/>
      <c r="DHQ142" s="52"/>
      <c r="DHR142" s="52"/>
      <c r="DHS142" s="52"/>
      <c r="DHT142" s="52"/>
      <c r="DHU142" s="52"/>
      <c r="DHV142" s="52"/>
      <c r="DHW142" s="52"/>
      <c r="DHX142" s="52"/>
      <c r="DHY142" s="52"/>
      <c r="DHZ142" s="52"/>
      <c r="DIA142" s="52"/>
      <c r="DIB142" s="52"/>
      <c r="DIC142" s="52"/>
      <c r="DID142" s="52"/>
      <c r="DIE142" s="52"/>
      <c r="DIF142" s="52"/>
      <c r="DIG142" s="52"/>
      <c r="DIH142" s="52"/>
      <c r="DII142" s="52"/>
      <c r="DIJ142" s="52"/>
      <c r="DIK142" s="52"/>
      <c r="DIL142" s="52"/>
      <c r="DIM142" s="52"/>
      <c r="DIN142" s="52"/>
      <c r="DIO142" s="52"/>
      <c r="DIP142" s="52"/>
      <c r="DIQ142" s="52"/>
      <c r="DIR142" s="52"/>
      <c r="DIS142" s="52"/>
      <c r="DIT142" s="52"/>
      <c r="DIU142" s="52"/>
      <c r="DIV142" s="52"/>
      <c r="DIW142" s="52"/>
      <c r="DIX142" s="52"/>
      <c r="DIY142" s="52"/>
      <c r="DIZ142" s="52"/>
      <c r="DJA142" s="52"/>
      <c r="DJB142" s="52"/>
      <c r="DJC142" s="52"/>
      <c r="DJD142" s="52"/>
      <c r="DJE142" s="52"/>
      <c r="DJF142" s="52"/>
      <c r="DJG142" s="52"/>
      <c r="DJH142" s="52"/>
      <c r="DJI142" s="52"/>
      <c r="DJJ142" s="52"/>
      <c r="DJK142" s="52"/>
      <c r="DJL142" s="52"/>
      <c r="DJM142" s="52"/>
      <c r="DJN142" s="52"/>
      <c r="DJO142" s="52"/>
      <c r="DJP142" s="52"/>
      <c r="DJQ142" s="52"/>
      <c r="DJR142" s="52"/>
      <c r="DJS142" s="52"/>
      <c r="DJT142" s="52"/>
      <c r="DJU142" s="52"/>
      <c r="DJV142" s="52"/>
      <c r="DJW142" s="52"/>
      <c r="DJX142" s="52"/>
      <c r="DJY142" s="52"/>
      <c r="DJZ142" s="52"/>
      <c r="DKA142" s="52"/>
      <c r="DKB142" s="52"/>
      <c r="DKC142" s="52"/>
      <c r="DKD142" s="52"/>
      <c r="DKE142" s="52"/>
      <c r="DKF142" s="52"/>
      <c r="DKG142" s="52"/>
      <c r="DKH142" s="52"/>
      <c r="DKI142" s="52"/>
      <c r="DKJ142" s="52"/>
      <c r="DKK142" s="52"/>
      <c r="DKL142" s="52"/>
      <c r="DKM142" s="52"/>
      <c r="DKN142" s="52"/>
      <c r="DKO142" s="52"/>
      <c r="DKP142" s="52"/>
      <c r="DKQ142" s="52"/>
      <c r="DKR142" s="52"/>
      <c r="DKS142" s="52"/>
      <c r="DKT142" s="52"/>
      <c r="DKU142" s="52"/>
      <c r="DKV142" s="52"/>
      <c r="DKW142" s="52"/>
      <c r="DKX142" s="52"/>
      <c r="DKY142" s="52"/>
      <c r="DKZ142" s="52"/>
      <c r="DLA142" s="52"/>
      <c r="DLB142" s="52"/>
      <c r="DLC142" s="52"/>
      <c r="DLD142" s="52"/>
      <c r="DLE142" s="52"/>
      <c r="DLF142" s="52"/>
      <c r="DLG142" s="52"/>
      <c r="DLH142" s="52"/>
      <c r="DLI142" s="52"/>
      <c r="DLJ142" s="52"/>
      <c r="DLK142" s="52"/>
      <c r="DLL142" s="52"/>
      <c r="DLM142" s="52"/>
      <c r="DLN142" s="52"/>
      <c r="DLO142" s="52"/>
      <c r="DLP142" s="52"/>
      <c r="DLQ142" s="52"/>
      <c r="DLR142" s="52"/>
      <c r="DLS142" s="52"/>
      <c r="DLT142" s="52"/>
      <c r="DLU142" s="52"/>
      <c r="DLV142" s="52"/>
      <c r="DLW142" s="52"/>
      <c r="DLX142" s="52"/>
      <c r="DLY142" s="52"/>
      <c r="DLZ142" s="52"/>
      <c r="DMA142" s="52"/>
      <c r="DMB142" s="52"/>
      <c r="DMC142" s="52"/>
      <c r="DMD142" s="52"/>
      <c r="DME142" s="52"/>
      <c r="DMF142" s="52"/>
      <c r="DMG142" s="52"/>
      <c r="DMH142" s="52"/>
      <c r="DMI142" s="52"/>
      <c r="DMJ142" s="52"/>
      <c r="DMK142" s="52"/>
      <c r="DML142" s="52"/>
      <c r="DMM142" s="52"/>
      <c r="DMN142" s="52"/>
      <c r="DMO142" s="52"/>
      <c r="DMP142" s="52"/>
      <c r="DMQ142" s="52"/>
      <c r="DMR142" s="52"/>
      <c r="DMS142" s="52"/>
      <c r="DMZ142" s="52"/>
      <c r="DNA142" s="52"/>
      <c r="DNB142" s="52"/>
      <c r="DNC142" s="52"/>
      <c r="DND142" s="52"/>
      <c r="DNE142" s="52"/>
      <c r="DNF142" s="52"/>
      <c r="DNG142" s="52"/>
      <c r="DNH142" s="52"/>
      <c r="DNI142" s="52"/>
      <c r="DNJ142" s="52"/>
      <c r="DNK142" s="52"/>
      <c r="DNL142" s="52"/>
      <c r="DNM142" s="52"/>
      <c r="DNN142" s="52"/>
      <c r="DNO142" s="52"/>
      <c r="DNP142" s="52"/>
      <c r="DNQ142" s="52"/>
      <c r="DNR142" s="52"/>
      <c r="DNS142" s="52"/>
      <c r="DNT142" s="52"/>
      <c r="DNU142" s="52"/>
      <c r="DNV142" s="52"/>
      <c r="DNW142" s="52"/>
      <c r="DNX142" s="52"/>
      <c r="DNY142" s="52"/>
      <c r="DNZ142" s="52"/>
      <c r="DOA142" s="52"/>
      <c r="DOB142" s="52"/>
      <c r="DOC142" s="52"/>
      <c r="DOD142" s="52"/>
      <c r="DOE142" s="52"/>
      <c r="DOF142" s="52"/>
      <c r="DOG142" s="52"/>
      <c r="DOH142" s="52"/>
      <c r="DOI142" s="52"/>
      <c r="DOJ142" s="52"/>
      <c r="DOK142" s="52"/>
      <c r="DOL142" s="52"/>
      <c r="DOM142" s="52"/>
      <c r="DON142" s="52"/>
      <c r="DOO142" s="52"/>
      <c r="DOP142" s="52"/>
      <c r="DOQ142" s="52"/>
      <c r="DOR142" s="52"/>
      <c r="DOS142" s="52"/>
      <c r="DOT142" s="52"/>
      <c r="DOU142" s="52"/>
      <c r="DOV142" s="52"/>
      <c r="DOW142" s="52"/>
      <c r="DOX142" s="52"/>
      <c r="DOY142" s="52"/>
      <c r="DOZ142" s="52"/>
      <c r="DPA142" s="52"/>
      <c r="DPB142" s="52"/>
      <c r="DPC142" s="52"/>
      <c r="DPD142" s="52"/>
      <c r="DPE142" s="52"/>
      <c r="DPF142" s="52"/>
      <c r="DPG142" s="52"/>
      <c r="DPH142" s="52"/>
      <c r="DPI142" s="52"/>
      <c r="DPJ142" s="52"/>
      <c r="DPK142" s="52"/>
      <c r="DPL142" s="52"/>
      <c r="DPM142" s="52"/>
      <c r="DPN142" s="52"/>
      <c r="DPO142" s="52"/>
      <c r="DPP142" s="52"/>
      <c r="DPQ142" s="52"/>
      <c r="DPR142" s="52"/>
      <c r="DPS142" s="52"/>
      <c r="DPT142" s="52"/>
      <c r="DPU142" s="52"/>
      <c r="DPV142" s="52"/>
      <c r="DPW142" s="52"/>
      <c r="DPX142" s="52"/>
      <c r="DPY142" s="52"/>
      <c r="DPZ142" s="52"/>
      <c r="DQA142" s="52"/>
      <c r="DQB142" s="52"/>
      <c r="DQC142" s="52"/>
      <c r="DQD142" s="52"/>
      <c r="DQE142" s="52"/>
      <c r="DQF142" s="52"/>
      <c r="DQG142" s="52"/>
      <c r="DQH142" s="52"/>
      <c r="DQI142" s="52"/>
      <c r="DQJ142" s="52"/>
      <c r="DQK142" s="52"/>
      <c r="DQL142" s="52"/>
      <c r="DQM142" s="52"/>
      <c r="DQN142" s="52"/>
      <c r="DQO142" s="52"/>
      <c r="DQP142" s="52"/>
      <c r="DQQ142" s="52"/>
      <c r="DQR142" s="52"/>
      <c r="DQS142" s="52"/>
      <c r="DQT142" s="52"/>
      <c r="DQU142" s="52"/>
      <c r="DQV142" s="52"/>
      <c r="DQW142" s="52"/>
      <c r="DQX142" s="52"/>
      <c r="DQY142" s="52"/>
      <c r="DQZ142" s="52"/>
      <c r="DRA142" s="52"/>
      <c r="DRB142" s="52"/>
      <c r="DRC142" s="52"/>
      <c r="DRD142" s="52"/>
      <c r="DRE142" s="52"/>
      <c r="DRF142" s="52"/>
      <c r="DRG142" s="52"/>
      <c r="DRH142" s="52"/>
      <c r="DRI142" s="52"/>
      <c r="DRJ142" s="52"/>
      <c r="DRK142" s="52"/>
      <c r="DRL142" s="52"/>
      <c r="DRM142" s="52"/>
      <c r="DRN142" s="52"/>
      <c r="DRO142" s="52"/>
      <c r="DRP142" s="52"/>
      <c r="DRQ142" s="52"/>
      <c r="DRR142" s="52"/>
      <c r="DRS142" s="52"/>
      <c r="DRT142" s="52"/>
      <c r="DRU142" s="52"/>
      <c r="DRV142" s="52"/>
      <c r="DRW142" s="52"/>
      <c r="DRX142" s="52"/>
      <c r="DRY142" s="52"/>
      <c r="DRZ142" s="52"/>
      <c r="DSA142" s="52"/>
      <c r="DSB142" s="52"/>
      <c r="DSC142" s="52"/>
      <c r="DSD142" s="52"/>
      <c r="DSE142" s="52"/>
      <c r="DSF142" s="52"/>
      <c r="DSG142" s="52"/>
      <c r="DSH142" s="52"/>
      <c r="DSI142" s="52"/>
      <c r="DSJ142" s="52"/>
      <c r="DSK142" s="52"/>
      <c r="DSL142" s="52"/>
      <c r="DSM142" s="52"/>
      <c r="DSN142" s="52"/>
      <c r="DSO142" s="52"/>
      <c r="DSP142" s="52"/>
      <c r="DSQ142" s="52"/>
      <c r="DSR142" s="52"/>
      <c r="DSS142" s="52"/>
      <c r="DST142" s="52"/>
      <c r="DSU142" s="52"/>
      <c r="DSV142" s="52"/>
      <c r="DSW142" s="52"/>
      <c r="DSX142" s="52"/>
      <c r="DSY142" s="52"/>
      <c r="DSZ142" s="52"/>
      <c r="DTA142" s="52"/>
      <c r="DTB142" s="52"/>
      <c r="DTC142" s="52"/>
      <c r="DTD142" s="52"/>
      <c r="DTE142" s="52"/>
      <c r="DTF142" s="52"/>
      <c r="DTG142" s="52"/>
      <c r="DTH142" s="52"/>
      <c r="DTI142" s="52"/>
      <c r="DTJ142" s="52"/>
      <c r="DTK142" s="52"/>
      <c r="DTL142" s="52"/>
      <c r="DTM142" s="52"/>
      <c r="DTN142" s="52"/>
      <c r="DTO142" s="52"/>
      <c r="DTP142" s="52"/>
      <c r="DTQ142" s="52"/>
      <c r="DTR142" s="52"/>
      <c r="DTS142" s="52"/>
      <c r="DTT142" s="52"/>
      <c r="DTU142" s="52"/>
      <c r="DTV142" s="52"/>
      <c r="DTW142" s="52"/>
      <c r="DTX142" s="52"/>
      <c r="DTY142" s="52"/>
      <c r="DTZ142" s="52"/>
      <c r="DUA142" s="52"/>
      <c r="DUB142" s="52"/>
      <c r="DUC142" s="52"/>
      <c r="DUD142" s="52"/>
      <c r="DUE142" s="52"/>
      <c r="DUF142" s="52"/>
      <c r="DUG142" s="52"/>
      <c r="DUH142" s="52"/>
      <c r="DUI142" s="52"/>
      <c r="DUJ142" s="52"/>
      <c r="DUK142" s="52"/>
      <c r="DUL142" s="52"/>
      <c r="DUM142" s="52"/>
      <c r="DUN142" s="52"/>
      <c r="DUO142" s="52"/>
      <c r="DUP142" s="52"/>
      <c r="DUQ142" s="52"/>
      <c r="DUR142" s="52"/>
      <c r="DUS142" s="52"/>
      <c r="DUT142" s="52"/>
      <c r="DUU142" s="52"/>
      <c r="DUV142" s="52"/>
      <c r="DUW142" s="52"/>
      <c r="DUX142" s="52"/>
      <c r="DUY142" s="52"/>
      <c r="DUZ142" s="52"/>
      <c r="DVA142" s="52"/>
      <c r="DVB142" s="52"/>
      <c r="DVC142" s="52"/>
      <c r="DVD142" s="52"/>
      <c r="DVE142" s="52"/>
      <c r="DVF142" s="52"/>
      <c r="DVG142" s="52"/>
      <c r="DVH142" s="52"/>
      <c r="DVI142" s="52"/>
      <c r="DVJ142" s="52"/>
      <c r="DVK142" s="52"/>
      <c r="DVL142" s="52"/>
      <c r="DVM142" s="52"/>
      <c r="DVN142" s="52"/>
      <c r="DVO142" s="52"/>
      <c r="DVP142" s="52"/>
      <c r="DVQ142" s="52"/>
      <c r="DVR142" s="52"/>
      <c r="DVS142" s="52"/>
      <c r="DVT142" s="52"/>
      <c r="DVU142" s="52"/>
      <c r="DVV142" s="52"/>
      <c r="DVW142" s="52"/>
      <c r="DVX142" s="52"/>
      <c r="DVY142" s="52"/>
      <c r="DVZ142" s="52"/>
      <c r="DWA142" s="52"/>
      <c r="DWB142" s="52"/>
      <c r="DWC142" s="52"/>
      <c r="DWD142" s="52"/>
      <c r="DWE142" s="52"/>
      <c r="DWF142" s="52"/>
      <c r="DWG142" s="52"/>
      <c r="DWH142" s="52"/>
      <c r="DWI142" s="52"/>
      <c r="DWJ142" s="52"/>
      <c r="DWK142" s="52"/>
      <c r="DWL142" s="52"/>
      <c r="DWM142" s="52"/>
      <c r="DWN142" s="52"/>
      <c r="DWO142" s="52"/>
      <c r="DWV142" s="52"/>
      <c r="DWW142" s="52"/>
      <c r="DWX142" s="52"/>
      <c r="DWY142" s="52"/>
      <c r="DWZ142" s="52"/>
      <c r="DXA142" s="52"/>
      <c r="DXB142" s="52"/>
      <c r="DXC142" s="52"/>
      <c r="DXD142" s="52"/>
      <c r="DXE142" s="52"/>
      <c r="DXF142" s="52"/>
      <c r="DXG142" s="52"/>
      <c r="DXH142" s="52"/>
      <c r="DXI142" s="52"/>
      <c r="DXJ142" s="52"/>
      <c r="DXK142" s="52"/>
      <c r="DXL142" s="52"/>
      <c r="DXM142" s="52"/>
      <c r="DXN142" s="52"/>
      <c r="DXO142" s="52"/>
      <c r="DXP142" s="52"/>
      <c r="DXQ142" s="52"/>
      <c r="DXR142" s="52"/>
      <c r="DXS142" s="52"/>
      <c r="DXT142" s="52"/>
      <c r="DXU142" s="52"/>
      <c r="DXV142" s="52"/>
      <c r="DXW142" s="52"/>
      <c r="DXX142" s="52"/>
      <c r="DXY142" s="52"/>
      <c r="DXZ142" s="52"/>
      <c r="DYA142" s="52"/>
      <c r="DYB142" s="52"/>
      <c r="DYC142" s="52"/>
      <c r="DYD142" s="52"/>
      <c r="DYE142" s="52"/>
      <c r="DYF142" s="52"/>
      <c r="DYG142" s="52"/>
      <c r="DYH142" s="52"/>
      <c r="DYI142" s="52"/>
      <c r="DYJ142" s="52"/>
      <c r="DYK142" s="52"/>
      <c r="DYL142" s="52"/>
      <c r="DYM142" s="52"/>
      <c r="DYN142" s="52"/>
      <c r="DYO142" s="52"/>
      <c r="DYP142" s="52"/>
      <c r="DYQ142" s="52"/>
      <c r="DYR142" s="52"/>
      <c r="DYS142" s="52"/>
      <c r="DYT142" s="52"/>
      <c r="DYU142" s="52"/>
      <c r="DYV142" s="52"/>
      <c r="DYW142" s="52"/>
      <c r="DYX142" s="52"/>
      <c r="DYY142" s="52"/>
      <c r="DYZ142" s="52"/>
      <c r="DZA142" s="52"/>
      <c r="DZB142" s="52"/>
      <c r="DZC142" s="52"/>
      <c r="DZD142" s="52"/>
      <c r="DZE142" s="52"/>
      <c r="DZF142" s="52"/>
      <c r="DZG142" s="52"/>
      <c r="DZH142" s="52"/>
      <c r="DZI142" s="52"/>
      <c r="DZJ142" s="52"/>
      <c r="DZK142" s="52"/>
      <c r="DZL142" s="52"/>
      <c r="DZM142" s="52"/>
      <c r="DZN142" s="52"/>
      <c r="DZO142" s="52"/>
      <c r="DZP142" s="52"/>
      <c r="DZQ142" s="52"/>
      <c r="DZR142" s="52"/>
      <c r="DZS142" s="52"/>
      <c r="DZT142" s="52"/>
      <c r="DZU142" s="52"/>
      <c r="DZV142" s="52"/>
      <c r="DZW142" s="52"/>
      <c r="DZX142" s="52"/>
      <c r="DZY142" s="52"/>
      <c r="DZZ142" s="52"/>
      <c r="EAA142" s="52"/>
      <c r="EAB142" s="52"/>
      <c r="EAC142" s="52"/>
      <c r="EAD142" s="52"/>
      <c r="EAE142" s="52"/>
      <c r="EAF142" s="52"/>
      <c r="EAG142" s="52"/>
      <c r="EAH142" s="52"/>
      <c r="EAI142" s="52"/>
      <c r="EAJ142" s="52"/>
      <c r="EAK142" s="52"/>
      <c r="EAL142" s="52"/>
      <c r="EAM142" s="52"/>
      <c r="EAN142" s="52"/>
      <c r="EAO142" s="52"/>
      <c r="EAP142" s="52"/>
      <c r="EAQ142" s="52"/>
      <c r="EAR142" s="52"/>
      <c r="EAS142" s="52"/>
      <c r="EAT142" s="52"/>
      <c r="EAU142" s="52"/>
      <c r="EAV142" s="52"/>
      <c r="EAW142" s="52"/>
      <c r="EAX142" s="52"/>
      <c r="EAY142" s="52"/>
      <c r="EAZ142" s="52"/>
      <c r="EBA142" s="52"/>
      <c r="EBB142" s="52"/>
      <c r="EBC142" s="52"/>
      <c r="EBD142" s="52"/>
      <c r="EBE142" s="52"/>
      <c r="EBF142" s="52"/>
      <c r="EBG142" s="52"/>
      <c r="EBH142" s="52"/>
      <c r="EBI142" s="52"/>
      <c r="EBJ142" s="52"/>
      <c r="EBK142" s="52"/>
      <c r="EBL142" s="52"/>
      <c r="EBM142" s="52"/>
      <c r="EBN142" s="52"/>
      <c r="EBO142" s="52"/>
      <c r="EBP142" s="52"/>
      <c r="EBQ142" s="52"/>
      <c r="EBR142" s="52"/>
      <c r="EBS142" s="52"/>
      <c r="EBT142" s="52"/>
      <c r="EBU142" s="52"/>
      <c r="EBV142" s="52"/>
      <c r="EBW142" s="52"/>
      <c r="EBX142" s="52"/>
      <c r="EBY142" s="52"/>
      <c r="EBZ142" s="52"/>
      <c r="ECA142" s="52"/>
      <c r="ECB142" s="52"/>
      <c r="ECC142" s="52"/>
      <c r="ECD142" s="52"/>
      <c r="ECE142" s="52"/>
      <c r="ECF142" s="52"/>
      <c r="ECG142" s="52"/>
      <c r="ECH142" s="52"/>
      <c r="ECI142" s="52"/>
      <c r="ECJ142" s="52"/>
      <c r="ECK142" s="52"/>
      <c r="ECL142" s="52"/>
      <c r="ECM142" s="52"/>
      <c r="ECN142" s="52"/>
      <c r="ECO142" s="52"/>
      <c r="ECP142" s="52"/>
      <c r="ECQ142" s="52"/>
      <c r="ECR142" s="52"/>
      <c r="ECS142" s="52"/>
      <c r="ECT142" s="52"/>
      <c r="ECU142" s="52"/>
      <c r="ECV142" s="52"/>
      <c r="ECW142" s="52"/>
      <c r="ECX142" s="52"/>
      <c r="ECY142" s="52"/>
      <c r="ECZ142" s="52"/>
      <c r="EDA142" s="52"/>
      <c r="EDB142" s="52"/>
      <c r="EDC142" s="52"/>
      <c r="EDD142" s="52"/>
      <c r="EDE142" s="52"/>
      <c r="EDF142" s="52"/>
      <c r="EDG142" s="52"/>
      <c r="EDH142" s="52"/>
      <c r="EDI142" s="52"/>
      <c r="EDJ142" s="52"/>
      <c r="EDK142" s="52"/>
      <c r="EDL142" s="52"/>
      <c r="EDM142" s="52"/>
      <c r="EDN142" s="52"/>
      <c r="EDO142" s="52"/>
      <c r="EDP142" s="52"/>
      <c r="EDQ142" s="52"/>
      <c r="EDR142" s="52"/>
      <c r="EDS142" s="52"/>
      <c r="EDT142" s="52"/>
      <c r="EDU142" s="52"/>
      <c r="EDV142" s="52"/>
      <c r="EDW142" s="52"/>
      <c r="EDX142" s="52"/>
      <c r="EDY142" s="52"/>
      <c r="EDZ142" s="52"/>
      <c r="EEA142" s="52"/>
      <c r="EEB142" s="52"/>
      <c r="EEC142" s="52"/>
      <c r="EED142" s="52"/>
      <c r="EEE142" s="52"/>
      <c r="EEF142" s="52"/>
      <c r="EEG142" s="52"/>
      <c r="EEH142" s="52"/>
      <c r="EEI142" s="52"/>
      <c r="EEJ142" s="52"/>
      <c r="EEK142" s="52"/>
      <c r="EEL142" s="52"/>
      <c r="EEM142" s="52"/>
      <c r="EEN142" s="52"/>
      <c r="EEO142" s="52"/>
      <c r="EEP142" s="52"/>
      <c r="EEQ142" s="52"/>
      <c r="EER142" s="52"/>
      <c r="EES142" s="52"/>
      <c r="EET142" s="52"/>
      <c r="EEU142" s="52"/>
      <c r="EEV142" s="52"/>
      <c r="EEW142" s="52"/>
      <c r="EEX142" s="52"/>
      <c r="EEY142" s="52"/>
      <c r="EEZ142" s="52"/>
      <c r="EFA142" s="52"/>
      <c r="EFB142" s="52"/>
      <c r="EFC142" s="52"/>
      <c r="EFD142" s="52"/>
      <c r="EFE142" s="52"/>
      <c r="EFF142" s="52"/>
      <c r="EFG142" s="52"/>
      <c r="EFH142" s="52"/>
      <c r="EFI142" s="52"/>
      <c r="EFJ142" s="52"/>
      <c r="EFK142" s="52"/>
      <c r="EFL142" s="52"/>
      <c r="EFM142" s="52"/>
      <c r="EFN142" s="52"/>
      <c r="EFO142" s="52"/>
      <c r="EFP142" s="52"/>
      <c r="EFQ142" s="52"/>
      <c r="EFR142" s="52"/>
      <c r="EFS142" s="52"/>
      <c r="EFT142" s="52"/>
      <c r="EFU142" s="52"/>
      <c r="EFV142" s="52"/>
      <c r="EFW142" s="52"/>
      <c r="EFX142" s="52"/>
      <c r="EFY142" s="52"/>
      <c r="EFZ142" s="52"/>
      <c r="EGA142" s="52"/>
      <c r="EGB142" s="52"/>
      <c r="EGC142" s="52"/>
      <c r="EGD142" s="52"/>
      <c r="EGE142" s="52"/>
      <c r="EGF142" s="52"/>
      <c r="EGG142" s="52"/>
      <c r="EGH142" s="52"/>
      <c r="EGI142" s="52"/>
      <c r="EGJ142" s="52"/>
      <c r="EGK142" s="52"/>
      <c r="EGR142" s="52"/>
      <c r="EGS142" s="52"/>
      <c r="EGT142" s="52"/>
      <c r="EGU142" s="52"/>
      <c r="EGV142" s="52"/>
      <c r="EGW142" s="52"/>
      <c r="EGX142" s="52"/>
      <c r="EGY142" s="52"/>
      <c r="EGZ142" s="52"/>
      <c r="EHA142" s="52"/>
      <c r="EHB142" s="52"/>
      <c r="EHC142" s="52"/>
      <c r="EHD142" s="52"/>
      <c r="EHE142" s="52"/>
      <c r="EHF142" s="52"/>
      <c r="EHG142" s="52"/>
      <c r="EHH142" s="52"/>
      <c r="EHI142" s="52"/>
      <c r="EHJ142" s="52"/>
      <c r="EHK142" s="52"/>
      <c r="EHL142" s="52"/>
      <c r="EHM142" s="52"/>
      <c r="EHN142" s="52"/>
      <c r="EHO142" s="52"/>
      <c r="EHP142" s="52"/>
      <c r="EHQ142" s="52"/>
      <c r="EHR142" s="52"/>
      <c r="EHS142" s="52"/>
      <c r="EHT142" s="52"/>
      <c r="EHU142" s="52"/>
      <c r="EHV142" s="52"/>
      <c r="EHW142" s="52"/>
      <c r="EHX142" s="52"/>
      <c r="EHY142" s="52"/>
      <c r="EHZ142" s="52"/>
      <c r="EIA142" s="52"/>
      <c r="EIB142" s="52"/>
      <c r="EIC142" s="52"/>
      <c r="EID142" s="52"/>
      <c r="EIE142" s="52"/>
      <c r="EIF142" s="52"/>
      <c r="EIG142" s="52"/>
      <c r="EIH142" s="52"/>
      <c r="EII142" s="52"/>
      <c r="EIJ142" s="52"/>
      <c r="EIK142" s="52"/>
      <c r="EIL142" s="52"/>
      <c r="EIM142" s="52"/>
      <c r="EIN142" s="52"/>
      <c r="EIO142" s="52"/>
      <c r="EIP142" s="52"/>
      <c r="EIQ142" s="52"/>
      <c r="EIR142" s="52"/>
      <c r="EIS142" s="52"/>
      <c r="EIT142" s="52"/>
      <c r="EIU142" s="52"/>
      <c r="EIV142" s="52"/>
      <c r="EIW142" s="52"/>
      <c r="EIX142" s="52"/>
      <c r="EIY142" s="52"/>
      <c r="EIZ142" s="52"/>
      <c r="EJA142" s="52"/>
      <c r="EJB142" s="52"/>
      <c r="EJC142" s="52"/>
      <c r="EJD142" s="52"/>
      <c r="EJE142" s="52"/>
      <c r="EJF142" s="52"/>
      <c r="EJG142" s="52"/>
      <c r="EJH142" s="52"/>
      <c r="EJI142" s="52"/>
      <c r="EJJ142" s="52"/>
      <c r="EJK142" s="52"/>
      <c r="EJL142" s="52"/>
      <c r="EJM142" s="52"/>
      <c r="EJN142" s="52"/>
      <c r="EJO142" s="52"/>
      <c r="EJP142" s="52"/>
      <c r="EJQ142" s="52"/>
      <c r="EJR142" s="52"/>
      <c r="EJS142" s="52"/>
      <c r="EJT142" s="52"/>
      <c r="EJU142" s="52"/>
      <c r="EJV142" s="52"/>
      <c r="EJW142" s="52"/>
      <c r="EJX142" s="52"/>
      <c r="EJY142" s="52"/>
      <c r="EJZ142" s="52"/>
      <c r="EKA142" s="52"/>
      <c r="EKB142" s="52"/>
      <c r="EKC142" s="52"/>
      <c r="EKD142" s="52"/>
      <c r="EKE142" s="52"/>
      <c r="EKF142" s="52"/>
      <c r="EKG142" s="52"/>
      <c r="EKH142" s="52"/>
      <c r="EKI142" s="52"/>
      <c r="EKJ142" s="52"/>
      <c r="EKK142" s="52"/>
      <c r="EKL142" s="52"/>
      <c r="EKM142" s="52"/>
      <c r="EKN142" s="52"/>
      <c r="EKO142" s="52"/>
      <c r="EKP142" s="52"/>
      <c r="EKQ142" s="52"/>
      <c r="EKR142" s="52"/>
      <c r="EKS142" s="52"/>
      <c r="EKT142" s="52"/>
      <c r="EKU142" s="52"/>
      <c r="EKV142" s="52"/>
      <c r="EKW142" s="52"/>
      <c r="EKX142" s="52"/>
      <c r="EKY142" s="52"/>
      <c r="EKZ142" s="52"/>
      <c r="ELA142" s="52"/>
      <c r="ELB142" s="52"/>
      <c r="ELC142" s="52"/>
      <c r="ELD142" s="52"/>
      <c r="ELE142" s="52"/>
      <c r="ELF142" s="52"/>
      <c r="ELG142" s="52"/>
      <c r="ELH142" s="52"/>
      <c r="ELI142" s="52"/>
      <c r="ELJ142" s="52"/>
      <c r="ELK142" s="52"/>
      <c r="ELL142" s="52"/>
      <c r="ELM142" s="52"/>
      <c r="ELN142" s="52"/>
      <c r="ELO142" s="52"/>
      <c r="ELP142" s="52"/>
      <c r="ELQ142" s="52"/>
      <c r="ELR142" s="52"/>
      <c r="ELS142" s="52"/>
      <c r="ELT142" s="52"/>
      <c r="ELU142" s="52"/>
      <c r="ELV142" s="52"/>
      <c r="ELW142" s="52"/>
      <c r="ELX142" s="52"/>
      <c r="ELY142" s="52"/>
      <c r="ELZ142" s="52"/>
      <c r="EMA142" s="52"/>
      <c r="EMB142" s="52"/>
      <c r="EMC142" s="52"/>
      <c r="EMD142" s="52"/>
      <c r="EME142" s="52"/>
      <c r="EMF142" s="52"/>
      <c r="EMG142" s="52"/>
      <c r="EMH142" s="52"/>
      <c r="EMI142" s="52"/>
      <c r="EMJ142" s="52"/>
      <c r="EMK142" s="52"/>
      <c r="EML142" s="52"/>
      <c r="EMM142" s="52"/>
      <c r="EMN142" s="52"/>
      <c r="EMO142" s="52"/>
      <c r="EMP142" s="52"/>
      <c r="EMQ142" s="52"/>
      <c r="EMR142" s="52"/>
      <c r="EMS142" s="52"/>
      <c r="EMT142" s="52"/>
      <c r="EMU142" s="52"/>
      <c r="EMV142" s="52"/>
      <c r="EMW142" s="52"/>
      <c r="EMX142" s="52"/>
      <c r="EMY142" s="52"/>
      <c r="EMZ142" s="52"/>
      <c r="ENA142" s="52"/>
      <c r="ENB142" s="52"/>
      <c r="ENC142" s="52"/>
      <c r="END142" s="52"/>
      <c r="ENE142" s="52"/>
      <c r="ENF142" s="52"/>
      <c r="ENG142" s="52"/>
      <c r="ENH142" s="52"/>
      <c r="ENI142" s="52"/>
      <c r="ENJ142" s="52"/>
      <c r="ENK142" s="52"/>
      <c r="ENL142" s="52"/>
      <c r="ENM142" s="52"/>
      <c r="ENN142" s="52"/>
      <c r="ENO142" s="52"/>
      <c r="ENP142" s="52"/>
      <c r="ENQ142" s="52"/>
      <c r="ENR142" s="52"/>
      <c r="ENS142" s="52"/>
      <c r="ENT142" s="52"/>
      <c r="ENU142" s="52"/>
      <c r="ENV142" s="52"/>
      <c r="ENW142" s="52"/>
      <c r="ENX142" s="52"/>
      <c r="ENY142" s="52"/>
      <c r="ENZ142" s="52"/>
      <c r="EOA142" s="52"/>
      <c r="EOB142" s="52"/>
      <c r="EOC142" s="52"/>
      <c r="EOD142" s="52"/>
      <c r="EOE142" s="52"/>
      <c r="EOF142" s="52"/>
      <c r="EOG142" s="52"/>
      <c r="EOH142" s="52"/>
      <c r="EOI142" s="52"/>
      <c r="EOJ142" s="52"/>
      <c r="EOK142" s="52"/>
      <c r="EOL142" s="52"/>
      <c r="EOM142" s="52"/>
      <c r="EON142" s="52"/>
      <c r="EOO142" s="52"/>
      <c r="EOP142" s="52"/>
      <c r="EOQ142" s="52"/>
      <c r="EOR142" s="52"/>
      <c r="EOS142" s="52"/>
      <c r="EOT142" s="52"/>
      <c r="EOU142" s="52"/>
      <c r="EOV142" s="52"/>
      <c r="EOW142" s="52"/>
      <c r="EOX142" s="52"/>
      <c r="EOY142" s="52"/>
      <c r="EOZ142" s="52"/>
      <c r="EPA142" s="52"/>
      <c r="EPB142" s="52"/>
      <c r="EPC142" s="52"/>
      <c r="EPD142" s="52"/>
      <c r="EPE142" s="52"/>
      <c r="EPF142" s="52"/>
      <c r="EPG142" s="52"/>
      <c r="EPH142" s="52"/>
      <c r="EPI142" s="52"/>
      <c r="EPJ142" s="52"/>
      <c r="EPK142" s="52"/>
      <c r="EPL142" s="52"/>
      <c r="EPM142" s="52"/>
      <c r="EPN142" s="52"/>
      <c r="EPO142" s="52"/>
      <c r="EPP142" s="52"/>
      <c r="EPQ142" s="52"/>
      <c r="EPR142" s="52"/>
      <c r="EPS142" s="52"/>
      <c r="EPT142" s="52"/>
      <c r="EPU142" s="52"/>
      <c r="EPV142" s="52"/>
      <c r="EPW142" s="52"/>
      <c r="EPX142" s="52"/>
      <c r="EPY142" s="52"/>
      <c r="EPZ142" s="52"/>
      <c r="EQA142" s="52"/>
      <c r="EQB142" s="52"/>
      <c r="EQC142" s="52"/>
      <c r="EQD142" s="52"/>
      <c r="EQE142" s="52"/>
      <c r="EQF142" s="52"/>
      <c r="EQG142" s="52"/>
      <c r="EQN142" s="52"/>
      <c r="EQO142" s="52"/>
      <c r="EQP142" s="52"/>
      <c r="EQQ142" s="52"/>
      <c r="EQR142" s="52"/>
      <c r="EQS142" s="52"/>
      <c r="EQT142" s="52"/>
      <c r="EQU142" s="52"/>
      <c r="EQV142" s="52"/>
      <c r="EQW142" s="52"/>
      <c r="EQX142" s="52"/>
      <c r="EQY142" s="52"/>
      <c r="EQZ142" s="52"/>
      <c r="ERA142" s="52"/>
      <c r="ERB142" s="52"/>
      <c r="ERC142" s="52"/>
      <c r="ERD142" s="52"/>
      <c r="ERE142" s="52"/>
      <c r="ERF142" s="52"/>
      <c r="ERG142" s="52"/>
      <c r="ERH142" s="52"/>
      <c r="ERI142" s="52"/>
      <c r="ERJ142" s="52"/>
      <c r="ERK142" s="52"/>
      <c r="ERL142" s="52"/>
      <c r="ERM142" s="52"/>
      <c r="ERN142" s="52"/>
      <c r="ERO142" s="52"/>
      <c r="ERP142" s="52"/>
      <c r="ERQ142" s="52"/>
      <c r="ERR142" s="52"/>
      <c r="ERS142" s="52"/>
      <c r="ERT142" s="52"/>
      <c r="ERU142" s="52"/>
      <c r="ERV142" s="52"/>
      <c r="ERW142" s="52"/>
      <c r="ERX142" s="52"/>
      <c r="ERY142" s="52"/>
      <c r="ERZ142" s="52"/>
      <c r="ESA142" s="52"/>
      <c r="ESB142" s="52"/>
      <c r="ESC142" s="52"/>
      <c r="ESD142" s="52"/>
      <c r="ESE142" s="52"/>
      <c r="ESF142" s="52"/>
      <c r="ESG142" s="52"/>
      <c r="ESH142" s="52"/>
      <c r="ESI142" s="52"/>
      <c r="ESJ142" s="52"/>
      <c r="ESK142" s="52"/>
      <c r="ESL142" s="52"/>
      <c r="ESM142" s="52"/>
      <c r="ESN142" s="52"/>
      <c r="ESO142" s="52"/>
      <c r="ESP142" s="52"/>
      <c r="ESQ142" s="52"/>
      <c r="ESR142" s="52"/>
      <c r="ESS142" s="52"/>
      <c r="EST142" s="52"/>
      <c r="ESU142" s="52"/>
      <c r="ESV142" s="52"/>
      <c r="ESW142" s="52"/>
      <c r="ESX142" s="52"/>
      <c r="ESY142" s="52"/>
      <c r="ESZ142" s="52"/>
      <c r="ETA142" s="52"/>
      <c r="ETB142" s="52"/>
      <c r="ETC142" s="52"/>
      <c r="ETD142" s="52"/>
      <c r="ETE142" s="52"/>
      <c r="ETF142" s="52"/>
      <c r="ETG142" s="52"/>
      <c r="ETH142" s="52"/>
      <c r="ETI142" s="52"/>
      <c r="ETJ142" s="52"/>
      <c r="ETK142" s="52"/>
      <c r="ETL142" s="52"/>
      <c r="ETM142" s="52"/>
      <c r="ETN142" s="52"/>
      <c r="ETO142" s="52"/>
      <c r="ETP142" s="52"/>
      <c r="ETQ142" s="52"/>
      <c r="ETR142" s="52"/>
      <c r="ETS142" s="52"/>
      <c r="ETT142" s="52"/>
      <c r="ETU142" s="52"/>
      <c r="ETV142" s="52"/>
      <c r="ETW142" s="52"/>
      <c r="ETX142" s="52"/>
      <c r="ETY142" s="52"/>
      <c r="ETZ142" s="52"/>
      <c r="EUA142" s="52"/>
      <c r="EUB142" s="52"/>
      <c r="EUC142" s="52"/>
      <c r="EUD142" s="52"/>
      <c r="EUE142" s="52"/>
      <c r="EUF142" s="52"/>
      <c r="EUG142" s="52"/>
      <c r="EUH142" s="52"/>
      <c r="EUI142" s="52"/>
      <c r="EUJ142" s="52"/>
      <c r="EUK142" s="52"/>
      <c r="EUL142" s="52"/>
      <c r="EUM142" s="52"/>
      <c r="EUN142" s="52"/>
      <c r="EUO142" s="52"/>
      <c r="EUP142" s="52"/>
      <c r="EUQ142" s="52"/>
      <c r="EUR142" s="52"/>
      <c r="EUS142" s="52"/>
      <c r="EUT142" s="52"/>
      <c r="EUU142" s="52"/>
      <c r="EUV142" s="52"/>
      <c r="EUW142" s="52"/>
      <c r="EUX142" s="52"/>
      <c r="EUY142" s="52"/>
      <c r="EUZ142" s="52"/>
      <c r="EVA142" s="52"/>
      <c r="EVB142" s="52"/>
      <c r="EVC142" s="52"/>
      <c r="EVD142" s="52"/>
      <c r="EVE142" s="52"/>
      <c r="EVF142" s="52"/>
      <c r="EVG142" s="52"/>
      <c r="EVH142" s="52"/>
      <c r="EVI142" s="52"/>
      <c r="EVJ142" s="52"/>
      <c r="EVK142" s="52"/>
      <c r="EVL142" s="52"/>
      <c r="EVM142" s="52"/>
      <c r="EVN142" s="52"/>
      <c r="EVO142" s="52"/>
      <c r="EVP142" s="52"/>
      <c r="EVQ142" s="52"/>
      <c r="EVR142" s="52"/>
      <c r="EVS142" s="52"/>
      <c r="EVT142" s="52"/>
      <c r="EVU142" s="52"/>
      <c r="EVV142" s="52"/>
      <c r="EVW142" s="52"/>
      <c r="EVX142" s="52"/>
      <c r="EVY142" s="52"/>
      <c r="EVZ142" s="52"/>
      <c r="EWA142" s="52"/>
      <c r="EWB142" s="52"/>
      <c r="EWC142" s="52"/>
      <c r="EWD142" s="52"/>
      <c r="EWE142" s="52"/>
      <c r="EWF142" s="52"/>
      <c r="EWG142" s="52"/>
      <c r="EWH142" s="52"/>
      <c r="EWI142" s="52"/>
      <c r="EWJ142" s="52"/>
      <c r="EWK142" s="52"/>
      <c r="EWL142" s="52"/>
      <c r="EWM142" s="52"/>
      <c r="EWN142" s="52"/>
      <c r="EWO142" s="52"/>
      <c r="EWP142" s="52"/>
      <c r="EWQ142" s="52"/>
      <c r="EWR142" s="52"/>
      <c r="EWS142" s="52"/>
      <c r="EWT142" s="52"/>
      <c r="EWU142" s="52"/>
      <c r="EWV142" s="52"/>
      <c r="EWW142" s="52"/>
      <c r="EWX142" s="52"/>
      <c r="EWY142" s="52"/>
      <c r="EWZ142" s="52"/>
      <c r="EXA142" s="52"/>
      <c r="EXB142" s="52"/>
      <c r="EXC142" s="52"/>
      <c r="EXD142" s="52"/>
      <c r="EXE142" s="52"/>
      <c r="EXF142" s="52"/>
      <c r="EXG142" s="52"/>
      <c r="EXH142" s="52"/>
      <c r="EXI142" s="52"/>
      <c r="EXJ142" s="52"/>
      <c r="EXK142" s="52"/>
      <c r="EXL142" s="52"/>
      <c r="EXM142" s="52"/>
      <c r="EXN142" s="52"/>
      <c r="EXO142" s="52"/>
      <c r="EXP142" s="52"/>
      <c r="EXQ142" s="52"/>
      <c r="EXR142" s="52"/>
      <c r="EXS142" s="52"/>
      <c r="EXT142" s="52"/>
      <c r="EXU142" s="52"/>
      <c r="EXV142" s="52"/>
      <c r="EXW142" s="52"/>
      <c r="EXX142" s="52"/>
      <c r="EXY142" s="52"/>
      <c r="EXZ142" s="52"/>
      <c r="EYA142" s="52"/>
      <c r="EYB142" s="52"/>
      <c r="EYC142" s="52"/>
      <c r="EYD142" s="52"/>
      <c r="EYE142" s="52"/>
      <c r="EYF142" s="52"/>
      <c r="EYG142" s="52"/>
      <c r="EYH142" s="52"/>
      <c r="EYI142" s="52"/>
      <c r="EYJ142" s="52"/>
      <c r="EYK142" s="52"/>
      <c r="EYL142" s="52"/>
      <c r="EYM142" s="52"/>
      <c r="EYN142" s="52"/>
      <c r="EYO142" s="52"/>
      <c r="EYP142" s="52"/>
      <c r="EYQ142" s="52"/>
      <c r="EYR142" s="52"/>
      <c r="EYS142" s="52"/>
      <c r="EYT142" s="52"/>
      <c r="EYU142" s="52"/>
      <c r="EYV142" s="52"/>
      <c r="EYW142" s="52"/>
      <c r="EYX142" s="52"/>
      <c r="EYY142" s="52"/>
      <c r="EYZ142" s="52"/>
      <c r="EZA142" s="52"/>
      <c r="EZB142" s="52"/>
      <c r="EZC142" s="52"/>
      <c r="EZD142" s="52"/>
      <c r="EZE142" s="52"/>
      <c r="EZF142" s="52"/>
      <c r="EZG142" s="52"/>
      <c r="EZH142" s="52"/>
      <c r="EZI142" s="52"/>
      <c r="EZJ142" s="52"/>
      <c r="EZK142" s="52"/>
      <c r="EZL142" s="52"/>
      <c r="EZM142" s="52"/>
      <c r="EZN142" s="52"/>
      <c r="EZO142" s="52"/>
      <c r="EZP142" s="52"/>
      <c r="EZQ142" s="52"/>
      <c r="EZR142" s="52"/>
      <c r="EZS142" s="52"/>
      <c r="EZT142" s="52"/>
      <c r="EZU142" s="52"/>
      <c r="EZV142" s="52"/>
      <c r="EZW142" s="52"/>
      <c r="EZX142" s="52"/>
      <c r="EZY142" s="52"/>
      <c r="EZZ142" s="52"/>
      <c r="FAA142" s="52"/>
      <c r="FAB142" s="52"/>
      <c r="FAC142" s="52"/>
      <c r="FAJ142" s="52"/>
      <c r="FAK142" s="52"/>
      <c r="FAL142" s="52"/>
      <c r="FAM142" s="52"/>
      <c r="FAN142" s="52"/>
      <c r="FAO142" s="52"/>
      <c r="FAP142" s="52"/>
      <c r="FAQ142" s="52"/>
      <c r="FAR142" s="52"/>
      <c r="FAS142" s="52"/>
      <c r="FAT142" s="52"/>
      <c r="FAU142" s="52"/>
      <c r="FAV142" s="52"/>
      <c r="FAW142" s="52"/>
      <c r="FAX142" s="52"/>
      <c r="FAY142" s="52"/>
      <c r="FAZ142" s="52"/>
      <c r="FBA142" s="52"/>
      <c r="FBB142" s="52"/>
      <c r="FBC142" s="52"/>
      <c r="FBD142" s="52"/>
      <c r="FBE142" s="52"/>
      <c r="FBF142" s="52"/>
      <c r="FBG142" s="52"/>
      <c r="FBH142" s="52"/>
      <c r="FBI142" s="52"/>
      <c r="FBJ142" s="52"/>
      <c r="FBK142" s="52"/>
      <c r="FBL142" s="52"/>
      <c r="FBM142" s="52"/>
      <c r="FBN142" s="52"/>
      <c r="FBO142" s="52"/>
      <c r="FBP142" s="52"/>
      <c r="FBQ142" s="52"/>
      <c r="FBR142" s="52"/>
      <c r="FBS142" s="52"/>
      <c r="FBT142" s="52"/>
      <c r="FBU142" s="52"/>
      <c r="FBV142" s="52"/>
      <c r="FBW142" s="52"/>
      <c r="FBX142" s="52"/>
      <c r="FBY142" s="52"/>
      <c r="FBZ142" s="52"/>
      <c r="FCA142" s="52"/>
      <c r="FCB142" s="52"/>
      <c r="FCC142" s="52"/>
      <c r="FCD142" s="52"/>
      <c r="FCE142" s="52"/>
      <c r="FCF142" s="52"/>
      <c r="FCG142" s="52"/>
      <c r="FCH142" s="52"/>
      <c r="FCI142" s="52"/>
      <c r="FCJ142" s="52"/>
      <c r="FCK142" s="52"/>
      <c r="FCL142" s="52"/>
      <c r="FCM142" s="52"/>
      <c r="FCN142" s="52"/>
      <c r="FCO142" s="52"/>
      <c r="FCP142" s="52"/>
      <c r="FCQ142" s="52"/>
      <c r="FCR142" s="52"/>
      <c r="FCS142" s="52"/>
      <c r="FCT142" s="52"/>
      <c r="FCU142" s="52"/>
      <c r="FCV142" s="52"/>
      <c r="FCW142" s="52"/>
      <c r="FCX142" s="52"/>
      <c r="FCY142" s="52"/>
      <c r="FCZ142" s="52"/>
      <c r="FDA142" s="52"/>
      <c r="FDB142" s="52"/>
      <c r="FDC142" s="52"/>
      <c r="FDD142" s="52"/>
      <c r="FDE142" s="52"/>
      <c r="FDF142" s="52"/>
      <c r="FDG142" s="52"/>
      <c r="FDH142" s="52"/>
      <c r="FDI142" s="52"/>
      <c r="FDJ142" s="52"/>
      <c r="FDK142" s="52"/>
      <c r="FDL142" s="52"/>
      <c r="FDM142" s="52"/>
      <c r="FDN142" s="52"/>
      <c r="FDO142" s="52"/>
      <c r="FDP142" s="52"/>
      <c r="FDQ142" s="52"/>
      <c r="FDR142" s="52"/>
      <c r="FDS142" s="52"/>
      <c r="FDT142" s="52"/>
      <c r="FDU142" s="52"/>
      <c r="FDV142" s="52"/>
      <c r="FDW142" s="52"/>
      <c r="FDX142" s="52"/>
      <c r="FDY142" s="52"/>
      <c r="FDZ142" s="52"/>
      <c r="FEA142" s="52"/>
      <c r="FEB142" s="52"/>
      <c r="FEC142" s="52"/>
      <c r="FED142" s="52"/>
      <c r="FEE142" s="52"/>
      <c r="FEF142" s="52"/>
      <c r="FEG142" s="52"/>
      <c r="FEH142" s="52"/>
      <c r="FEI142" s="52"/>
      <c r="FEJ142" s="52"/>
      <c r="FEK142" s="52"/>
      <c r="FEL142" s="52"/>
      <c r="FEM142" s="52"/>
      <c r="FEN142" s="52"/>
      <c r="FEO142" s="52"/>
      <c r="FEP142" s="52"/>
      <c r="FEQ142" s="52"/>
      <c r="FER142" s="52"/>
      <c r="FES142" s="52"/>
      <c r="FET142" s="52"/>
      <c r="FEU142" s="52"/>
      <c r="FEV142" s="52"/>
      <c r="FEW142" s="52"/>
      <c r="FEX142" s="52"/>
      <c r="FEY142" s="52"/>
      <c r="FEZ142" s="52"/>
      <c r="FFA142" s="52"/>
      <c r="FFB142" s="52"/>
      <c r="FFC142" s="52"/>
      <c r="FFD142" s="52"/>
      <c r="FFE142" s="52"/>
      <c r="FFF142" s="52"/>
      <c r="FFG142" s="52"/>
      <c r="FFH142" s="52"/>
      <c r="FFI142" s="52"/>
      <c r="FFJ142" s="52"/>
      <c r="FFK142" s="52"/>
      <c r="FFL142" s="52"/>
      <c r="FFM142" s="52"/>
      <c r="FFN142" s="52"/>
      <c r="FFO142" s="52"/>
      <c r="FFP142" s="52"/>
      <c r="FFQ142" s="52"/>
      <c r="FFR142" s="52"/>
      <c r="FFS142" s="52"/>
      <c r="FFT142" s="52"/>
      <c r="FFU142" s="52"/>
      <c r="FFV142" s="52"/>
      <c r="FFW142" s="52"/>
      <c r="FFX142" s="52"/>
      <c r="FFY142" s="52"/>
      <c r="FFZ142" s="52"/>
      <c r="FGA142" s="52"/>
      <c r="FGB142" s="52"/>
      <c r="FGC142" s="52"/>
      <c r="FGD142" s="52"/>
      <c r="FGE142" s="52"/>
      <c r="FGF142" s="52"/>
      <c r="FGG142" s="52"/>
      <c r="FGH142" s="52"/>
      <c r="FGI142" s="52"/>
      <c r="FGJ142" s="52"/>
      <c r="FGK142" s="52"/>
      <c r="FGL142" s="52"/>
      <c r="FGM142" s="52"/>
      <c r="FGN142" s="52"/>
      <c r="FGO142" s="52"/>
      <c r="FGP142" s="52"/>
      <c r="FGQ142" s="52"/>
      <c r="FGR142" s="52"/>
      <c r="FGS142" s="52"/>
      <c r="FGT142" s="52"/>
      <c r="FGU142" s="52"/>
      <c r="FGV142" s="52"/>
      <c r="FGW142" s="52"/>
      <c r="FGX142" s="52"/>
      <c r="FGY142" s="52"/>
      <c r="FGZ142" s="52"/>
      <c r="FHA142" s="52"/>
      <c r="FHB142" s="52"/>
      <c r="FHC142" s="52"/>
      <c r="FHD142" s="52"/>
      <c r="FHE142" s="52"/>
      <c r="FHF142" s="52"/>
      <c r="FHG142" s="52"/>
      <c r="FHH142" s="52"/>
      <c r="FHI142" s="52"/>
      <c r="FHJ142" s="52"/>
      <c r="FHK142" s="52"/>
      <c r="FHL142" s="52"/>
      <c r="FHM142" s="52"/>
      <c r="FHN142" s="52"/>
      <c r="FHO142" s="52"/>
      <c r="FHP142" s="52"/>
      <c r="FHQ142" s="52"/>
      <c r="FHR142" s="52"/>
      <c r="FHS142" s="52"/>
      <c r="FHT142" s="52"/>
      <c r="FHU142" s="52"/>
      <c r="FHV142" s="52"/>
      <c r="FHW142" s="52"/>
      <c r="FHX142" s="52"/>
      <c r="FHY142" s="52"/>
      <c r="FHZ142" s="52"/>
      <c r="FIA142" s="52"/>
      <c r="FIB142" s="52"/>
      <c r="FIC142" s="52"/>
      <c r="FID142" s="52"/>
      <c r="FIE142" s="52"/>
      <c r="FIF142" s="52"/>
      <c r="FIG142" s="52"/>
      <c r="FIH142" s="52"/>
      <c r="FII142" s="52"/>
      <c r="FIJ142" s="52"/>
      <c r="FIK142" s="52"/>
      <c r="FIL142" s="52"/>
      <c r="FIM142" s="52"/>
      <c r="FIN142" s="52"/>
      <c r="FIO142" s="52"/>
      <c r="FIP142" s="52"/>
      <c r="FIQ142" s="52"/>
      <c r="FIR142" s="52"/>
      <c r="FIS142" s="52"/>
      <c r="FIT142" s="52"/>
      <c r="FIU142" s="52"/>
      <c r="FIV142" s="52"/>
      <c r="FIW142" s="52"/>
      <c r="FIX142" s="52"/>
      <c r="FIY142" s="52"/>
      <c r="FIZ142" s="52"/>
      <c r="FJA142" s="52"/>
      <c r="FJB142" s="52"/>
      <c r="FJC142" s="52"/>
      <c r="FJD142" s="52"/>
      <c r="FJE142" s="52"/>
      <c r="FJF142" s="52"/>
      <c r="FJG142" s="52"/>
      <c r="FJH142" s="52"/>
      <c r="FJI142" s="52"/>
      <c r="FJJ142" s="52"/>
      <c r="FJK142" s="52"/>
      <c r="FJL142" s="52"/>
      <c r="FJM142" s="52"/>
      <c r="FJN142" s="52"/>
      <c r="FJO142" s="52"/>
      <c r="FJP142" s="52"/>
      <c r="FJQ142" s="52"/>
      <c r="FJR142" s="52"/>
      <c r="FJS142" s="52"/>
      <c r="FJT142" s="52"/>
      <c r="FJU142" s="52"/>
      <c r="FJV142" s="52"/>
      <c r="FJW142" s="52"/>
      <c r="FJX142" s="52"/>
      <c r="FJY142" s="52"/>
      <c r="FKF142" s="52"/>
      <c r="FKG142" s="52"/>
      <c r="FKH142" s="52"/>
      <c r="FKI142" s="52"/>
      <c r="FKJ142" s="52"/>
      <c r="FKK142" s="52"/>
      <c r="FKL142" s="52"/>
      <c r="FKM142" s="52"/>
      <c r="FKN142" s="52"/>
      <c r="FKO142" s="52"/>
      <c r="FKP142" s="52"/>
      <c r="FKQ142" s="52"/>
      <c r="FKR142" s="52"/>
      <c r="FKS142" s="52"/>
      <c r="FKT142" s="52"/>
      <c r="FKU142" s="52"/>
      <c r="FKV142" s="52"/>
      <c r="FKW142" s="52"/>
      <c r="FKX142" s="52"/>
      <c r="FKY142" s="52"/>
      <c r="FKZ142" s="52"/>
      <c r="FLA142" s="52"/>
      <c r="FLB142" s="52"/>
      <c r="FLC142" s="52"/>
      <c r="FLD142" s="52"/>
      <c r="FLE142" s="52"/>
      <c r="FLF142" s="52"/>
      <c r="FLG142" s="52"/>
      <c r="FLH142" s="52"/>
      <c r="FLI142" s="52"/>
      <c r="FLJ142" s="52"/>
      <c r="FLK142" s="52"/>
      <c r="FLL142" s="52"/>
      <c r="FLM142" s="52"/>
      <c r="FLN142" s="52"/>
      <c r="FLO142" s="52"/>
      <c r="FLP142" s="52"/>
      <c r="FLQ142" s="52"/>
      <c r="FLR142" s="52"/>
      <c r="FLS142" s="52"/>
      <c r="FLT142" s="52"/>
      <c r="FLU142" s="52"/>
      <c r="FLV142" s="52"/>
      <c r="FLW142" s="52"/>
      <c r="FLX142" s="52"/>
      <c r="FLY142" s="52"/>
      <c r="FLZ142" s="52"/>
      <c r="FMA142" s="52"/>
      <c r="FMB142" s="52"/>
      <c r="FMC142" s="52"/>
      <c r="FMD142" s="52"/>
      <c r="FME142" s="52"/>
      <c r="FMF142" s="52"/>
      <c r="FMG142" s="52"/>
      <c r="FMH142" s="52"/>
      <c r="FMI142" s="52"/>
      <c r="FMJ142" s="52"/>
      <c r="FMK142" s="52"/>
      <c r="FML142" s="52"/>
      <c r="FMM142" s="52"/>
      <c r="FMN142" s="52"/>
      <c r="FMO142" s="52"/>
      <c r="FMP142" s="52"/>
      <c r="FMQ142" s="52"/>
      <c r="FMR142" s="52"/>
      <c r="FMS142" s="52"/>
      <c r="FMT142" s="52"/>
      <c r="FMU142" s="52"/>
      <c r="FMV142" s="52"/>
      <c r="FMW142" s="52"/>
      <c r="FMX142" s="52"/>
      <c r="FMY142" s="52"/>
      <c r="FMZ142" s="52"/>
      <c r="FNA142" s="52"/>
      <c r="FNB142" s="52"/>
      <c r="FNC142" s="52"/>
      <c r="FND142" s="52"/>
      <c r="FNE142" s="52"/>
      <c r="FNF142" s="52"/>
      <c r="FNG142" s="52"/>
      <c r="FNH142" s="52"/>
      <c r="FNI142" s="52"/>
      <c r="FNJ142" s="52"/>
      <c r="FNK142" s="52"/>
      <c r="FNL142" s="52"/>
      <c r="FNM142" s="52"/>
      <c r="FNN142" s="52"/>
      <c r="FNO142" s="52"/>
      <c r="FNP142" s="52"/>
      <c r="FNQ142" s="52"/>
      <c r="FNR142" s="52"/>
      <c r="FNS142" s="52"/>
      <c r="FNT142" s="52"/>
      <c r="FNU142" s="52"/>
      <c r="FNV142" s="52"/>
      <c r="FNW142" s="52"/>
      <c r="FNX142" s="52"/>
      <c r="FNY142" s="52"/>
      <c r="FNZ142" s="52"/>
      <c r="FOA142" s="52"/>
      <c r="FOB142" s="52"/>
      <c r="FOC142" s="52"/>
      <c r="FOD142" s="52"/>
      <c r="FOE142" s="52"/>
      <c r="FOF142" s="52"/>
      <c r="FOG142" s="52"/>
      <c r="FOH142" s="52"/>
      <c r="FOI142" s="52"/>
      <c r="FOJ142" s="52"/>
      <c r="FOK142" s="52"/>
      <c r="FOL142" s="52"/>
      <c r="FOM142" s="52"/>
      <c r="FON142" s="52"/>
      <c r="FOO142" s="52"/>
      <c r="FOP142" s="52"/>
      <c r="FOQ142" s="52"/>
      <c r="FOR142" s="52"/>
      <c r="FOS142" s="52"/>
      <c r="FOT142" s="52"/>
      <c r="FOU142" s="52"/>
      <c r="FOV142" s="52"/>
      <c r="FOW142" s="52"/>
      <c r="FOX142" s="52"/>
      <c r="FOY142" s="52"/>
      <c r="FOZ142" s="52"/>
      <c r="FPA142" s="52"/>
      <c r="FPB142" s="52"/>
      <c r="FPC142" s="52"/>
      <c r="FPD142" s="52"/>
      <c r="FPE142" s="52"/>
      <c r="FPF142" s="52"/>
      <c r="FPG142" s="52"/>
      <c r="FPH142" s="52"/>
      <c r="FPI142" s="52"/>
      <c r="FPJ142" s="52"/>
      <c r="FPK142" s="52"/>
      <c r="FPL142" s="52"/>
      <c r="FPM142" s="52"/>
      <c r="FPN142" s="52"/>
      <c r="FPO142" s="52"/>
      <c r="FPP142" s="52"/>
      <c r="FPQ142" s="52"/>
      <c r="FPR142" s="52"/>
      <c r="FPS142" s="52"/>
      <c r="FPT142" s="52"/>
      <c r="FPU142" s="52"/>
      <c r="FPV142" s="52"/>
      <c r="FPW142" s="52"/>
      <c r="FPX142" s="52"/>
      <c r="FPY142" s="52"/>
      <c r="FPZ142" s="52"/>
      <c r="FQA142" s="52"/>
      <c r="FQB142" s="52"/>
      <c r="FQC142" s="52"/>
      <c r="FQD142" s="52"/>
      <c r="FQE142" s="52"/>
      <c r="FQF142" s="52"/>
      <c r="FQG142" s="52"/>
      <c r="FQH142" s="52"/>
      <c r="FQI142" s="52"/>
      <c r="FQJ142" s="52"/>
      <c r="FQK142" s="52"/>
      <c r="FQL142" s="52"/>
      <c r="FQM142" s="52"/>
      <c r="FQN142" s="52"/>
      <c r="FQO142" s="52"/>
      <c r="FQP142" s="52"/>
      <c r="FQQ142" s="52"/>
      <c r="FQR142" s="52"/>
      <c r="FQS142" s="52"/>
      <c r="FQT142" s="52"/>
      <c r="FQU142" s="52"/>
      <c r="FQV142" s="52"/>
      <c r="FQW142" s="52"/>
      <c r="FQX142" s="52"/>
      <c r="FQY142" s="52"/>
      <c r="FQZ142" s="52"/>
      <c r="FRA142" s="52"/>
      <c r="FRB142" s="52"/>
      <c r="FRC142" s="52"/>
      <c r="FRD142" s="52"/>
      <c r="FRE142" s="52"/>
      <c r="FRF142" s="52"/>
      <c r="FRG142" s="52"/>
      <c r="FRH142" s="52"/>
      <c r="FRI142" s="52"/>
      <c r="FRJ142" s="52"/>
      <c r="FRK142" s="52"/>
      <c r="FRL142" s="52"/>
      <c r="FRM142" s="52"/>
      <c r="FRN142" s="52"/>
      <c r="FRO142" s="52"/>
      <c r="FRP142" s="52"/>
      <c r="FRQ142" s="52"/>
      <c r="FRR142" s="52"/>
      <c r="FRS142" s="52"/>
      <c r="FRT142" s="52"/>
      <c r="FRU142" s="52"/>
      <c r="FRV142" s="52"/>
      <c r="FRW142" s="52"/>
      <c r="FRX142" s="52"/>
      <c r="FRY142" s="52"/>
      <c r="FRZ142" s="52"/>
      <c r="FSA142" s="52"/>
      <c r="FSB142" s="52"/>
      <c r="FSC142" s="52"/>
      <c r="FSD142" s="52"/>
      <c r="FSE142" s="52"/>
      <c r="FSF142" s="52"/>
      <c r="FSG142" s="52"/>
      <c r="FSH142" s="52"/>
      <c r="FSI142" s="52"/>
      <c r="FSJ142" s="52"/>
      <c r="FSK142" s="52"/>
      <c r="FSL142" s="52"/>
      <c r="FSM142" s="52"/>
      <c r="FSN142" s="52"/>
      <c r="FSO142" s="52"/>
      <c r="FSP142" s="52"/>
      <c r="FSQ142" s="52"/>
      <c r="FSR142" s="52"/>
      <c r="FSS142" s="52"/>
      <c r="FST142" s="52"/>
      <c r="FSU142" s="52"/>
      <c r="FSV142" s="52"/>
      <c r="FSW142" s="52"/>
      <c r="FSX142" s="52"/>
      <c r="FSY142" s="52"/>
      <c r="FSZ142" s="52"/>
      <c r="FTA142" s="52"/>
      <c r="FTB142" s="52"/>
      <c r="FTC142" s="52"/>
      <c r="FTD142" s="52"/>
      <c r="FTE142" s="52"/>
      <c r="FTF142" s="52"/>
      <c r="FTG142" s="52"/>
      <c r="FTH142" s="52"/>
      <c r="FTI142" s="52"/>
      <c r="FTJ142" s="52"/>
      <c r="FTK142" s="52"/>
      <c r="FTL142" s="52"/>
      <c r="FTM142" s="52"/>
      <c r="FTN142" s="52"/>
      <c r="FTO142" s="52"/>
      <c r="FTP142" s="52"/>
      <c r="FTQ142" s="52"/>
      <c r="FTR142" s="52"/>
      <c r="FTS142" s="52"/>
      <c r="FTT142" s="52"/>
      <c r="FTU142" s="52"/>
      <c r="FUB142" s="52"/>
      <c r="FUC142" s="52"/>
      <c r="FUD142" s="52"/>
      <c r="FUE142" s="52"/>
      <c r="FUF142" s="52"/>
      <c r="FUG142" s="52"/>
      <c r="FUH142" s="52"/>
      <c r="FUI142" s="52"/>
      <c r="FUJ142" s="52"/>
      <c r="FUK142" s="52"/>
      <c r="FUL142" s="52"/>
      <c r="FUM142" s="52"/>
      <c r="FUN142" s="52"/>
      <c r="FUO142" s="52"/>
      <c r="FUP142" s="52"/>
      <c r="FUQ142" s="52"/>
      <c r="FUR142" s="52"/>
      <c r="FUS142" s="52"/>
      <c r="FUT142" s="52"/>
      <c r="FUU142" s="52"/>
      <c r="FUV142" s="52"/>
      <c r="FUW142" s="52"/>
      <c r="FUX142" s="52"/>
      <c r="FUY142" s="52"/>
      <c r="FUZ142" s="52"/>
      <c r="FVA142" s="52"/>
      <c r="FVB142" s="52"/>
      <c r="FVC142" s="52"/>
      <c r="FVD142" s="52"/>
      <c r="FVE142" s="52"/>
      <c r="FVF142" s="52"/>
      <c r="FVG142" s="52"/>
      <c r="FVH142" s="52"/>
      <c r="FVI142" s="52"/>
      <c r="FVJ142" s="52"/>
      <c r="FVK142" s="52"/>
      <c r="FVL142" s="52"/>
      <c r="FVM142" s="52"/>
      <c r="FVN142" s="52"/>
      <c r="FVO142" s="52"/>
      <c r="FVP142" s="52"/>
      <c r="FVQ142" s="52"/>
      <c r="FVR142" s="52"/>
      <c r="FVS142" s="52"/>
      <c r="FVT142" s="52"/>
      <c r="FVU142" s="52"/>
      <c r="FVV142" s="52"/>
      <c r="FVW142" s="52"/>
      <c r="FVX142" s="52"/>
      <c r="FVY142" s="52"/>
      <c r="FVZ142" s="52"/>
      <c r="FWA142" s="52"/>
      <c r="FWB142" s="52"/>
      <c r="FWC142" s="52"/>
      <c r="FWD142" s="52"/>
      <c r="FWE142" s="52"/>
      <c r="FWF142" s="52"/>
      <c r="FWG142" s="52"/>
      <c r="FWH142" s="52"/>
      <c r="FWI142" s="52"/>
      <c r="FWJ142" s="52"/>
      <c r="FWK142" s="52"/>
      <c r="FWL142" s="52"/>
      <c r="FWM142" s="52"/>
      <c r="FWN142" s="52"/>
      <c r="FWO142" s="52"/>
      <c r="FWP142" s="52"/>
      <c r="FWQ142" s="52"/>
      <c r="FWR142" s="52"/>
      <c r="FWS142" s="52"/>
      <c r="FWT142" s="52"/>
      <c r="FWU142" s="52"/>
      <c r="FWV142" s="52"/>
      <c r="FWW142" s="52"/>
      <c r="FWX142" s="52"/>
      <c r="FWY142" s="52"/>
      <c r="FWZ142" s="52"/>
      <c r="FXA142" s="52"/>
      <c r="FXB142" s="52"/>
      <c r="FXC142" s="52"/>
      <c r="FXD142" s="52"/>
      <c r="FXE142" s="52"/>
      <c r="FXF142" s="52"/>
      <c r="FXG142" s="52"/>
      <c r="FXH142" s="52"/>
      <c r="FXI142" s="52"/>
      <c r="FXJ142" s="52"/>
      <c r="FXK142" s="52"/>
      <c r="FXL142" s="52"/>
      <c r="FXM142" s="52"/>
      <c r="FXN142" s="52"/>
      <c r="FXO142" s="52"/>
      <c r="FXP142" s="52"/>
      <c r="FXQ142" s="52"/>
      <c r="FXR142" s="52"/>
      <c r="FXS142" s="52"/>
      <c r="FXT142" s="52"/>
      <c r="FXU142" s="52"/>
      <c r="FXV142" s="52"/>
      <c r="FXW142" s="52"/>
      <c r="FXX142" s="52"/>
      <c r="FXY142" s="52"/>
      <c r="FXZ142" s="52"/>
      <c r="FYA142" s="52"/>
      <c r="FYB142" s="52"/>
      <c r="FYC142" s="52"/>
      <c r="FYD142" s="52"/>
      <c r="FYE142" s="52"/>
      <c r="FYF142" s="52"/>
      <c r="FYG142" s="52"/>
      <c r="FYH142" s="52"/>
      <c r="FYI142" s="52"/>
      <c r="FYJ142" s="52"/>
      <c r="FYK142" s="52"/>
      <c r="FYL142" s="52"/>
      <c r="FYM142" s="52"/>
      <c r="FYN142" s="52"/>
      <c r="FYO142" s="52"/>
      <c r="FYP142" s="52"/>
      <c r="FYQ142" s="52"/>
      <c r="FYR142" s="52"/>
      <c r="FYS142" s="52"/>
      <c r="FYT142" s="52"/>
      <c r="FYU142" s="52"/>
      <c r="FYV142" s="52"/>
      <c r="FYW142" s="52"/>
      <c r="FYX142" s="52"/>
      <c r="FYY142" s="52"/>
      <c r="FYZ142" s="52"/>
      <c r="FZA142" s="52"/>
      <c r="FZB142" s="52"/>
      <c r="FZC142" s="52"/>
      <c r="FZD142" s="52"/>
      <c r="FZE142" s="52"/>
      <c r="FZF142" s="52"/>
      <c r="FZG142" s="52"/>
      <c r="FZH142" s="52"/>
      <c r="FZI142" s="52"/>
      <c r="FZJ142" s="52"/>
      <c r="FZK142" s="52"/>
      <c r="FZL142" s="52"/>
      <c r="FZM142" s="52"/>
      <c r="FZN142" s="52"/>
      <c r="FZO142" s="52"/>
      <c r="FZP142" s="52"/>
      <c r="FZQ142" s="52"/>
      <c r="FZR142" s="52"/>
      <c r="FZS142" s="52"/>
      <c r="FZT142" s="52"/>
      <c r="FZU142" s="52"/>
      <c r="FZV142" s="52"/>
      <c r="FZW142" s="52"/>
      <c r="FZX142" s="52"/>
      <c r="FZY142" s="52"/>
      <c r="FZZ142" s="52"/>
      <c r="GAA142" s="52"/>
      <c r="GAB142" s="52"/>
      <c r="GAC142" s="52"/>
      <c r="GAD142" s="52"/>
      <c r="GAE142" s="52"/>
      <c r="GAF142" s="52"/>
      <c r="GAG142" s="52"/>
      <c r="GAH142" s="52"/>
      <c r="GAI142" s="52"/>
      <c r="GAJ142" s="52"/>
      <c r="GAK142" s="52"/>
      <c r="GAL142" s="52"/>
      <c r="GAM142" s="52"/>
      <c r="GAN142" s="52"/>
      <c r="GAO142" s="52"/>
      <c r="GAP142" s="52"/>
      <c r="GAQ142" s="52"/>
      <c r="GAR142" s="52"/>
      <c r="GAS142" s="52"/>
      <c r="GAT142" s="52"/>
      <c r="GAU142" s="52"/>
      <c r="GAV142" s="52"/>
      <c r="GAW142" s="52"/>
      <c r="GAX142" s="52"/>
      <c r="GAY142" s="52"/>
      <c r="GAZ142" s="52"/>
      <c r="GBA142" s="52"/>
      <c r="GBB142" s="52"/>
      <c r="GBC142" s="52"/>
      <c r="GBD142" s="52"/>
      <c r="GBE142" s="52"/>
      <c r="GBF142" s="52"/>
      <c r="GBG142" s="52"/>
      <c r="GBH142" s="52"/>
      <c r="GBI142" s="52"/>
      <c r="GBJ142" s="52"/>
      <c r="GBK142" s="52"/>
      <c r="GBL142" s="52"/>
      <c r="GBM142" s="52"/>
      <c r="GBN142" s="52"/>
      <c r="GBO142" s="52"/>
      <c r="GBP142" s="52"/>
      <c r="GBQ142" s="52"/>
      <c r="GBR142" s="52"/>
      <c r="GBS142" s="52"/>
      <c r="GBT142" s="52"/>
      <c r="GBU142" s="52"/>
      <c r="GBV142" s="52"/>
      <c r="GBW142" s="52"/>
      <c r="GBX142" s="52"/>
      <c r="GBY142" s="52"/>
      <c r="GBZ142" s="52"/>
      <c r="GCA142" s="52"/>
      <c r="GCB142" s="52"/>
      <c r="GCC142" s="52"/>
      <c r="GCD142" s="52"/>
      <c r="GCE142" s="52"/>
      <c r="GCF142" s="52"/>
      <c r="GCG142" s="52"/>
      <c r="GCH142" s="52"/>
      <c r="GCI142" s="52"/>
      <c r="GCJ142" s="52"/>
      <c r="GCK142" s="52"/>
      <c r="GCL142" s="52"/>
      <c r="GCM142" s="52"/>
      <c r="GCN142" s="52"/>
      <c r="GCO142" s="52"/>
      <c r="GCP142" s="52"/>
      <c r="GCQ142" s="52"/>
      <c r="GCR142" s="52"/>
      <c r="GCS142" s="52"/>
      <c r="GCT142" s="52"/>
      <c r="GCU142" s="52"/>
      <c r="GCV142" s="52"/>
      <c r="GCW142" s="52"/>
      <c r="GCX142" s="52"/>
      <c r="GCY142" s="52"/>
      <c r="GCZ142" s="52"/>
      <c r="GDA142" s="52"/>
      <c r="GDB142" s="52"/>
      <c r="GDC142" s="52"/>
      <c r="GDD142" s="52"/>
      <c r="GDE142" s="52"/>
      <c r="GDF142" s="52"/>
      <c r="GDG142" s="52"/>
      <c r="GDH142" s="52"/>
      <c r="GDI142" s="52"/>
      <c r="GDJ142" s="52"/>
      <c r="GDK142" s="52"/>
      <c r="GDL142" s="52"/>
      <c r="GDM142" s="52"/>
      <c r="GDN142" s="52"/>
      <c r="GDO142" s="52"/>
      <c r="GDP142" s="52"/>
      <c r="GDQ142" s="52"/>
      <c r="GDX142" s="52"/>
      <c r="GDY142" s="52"/>
      <c r="GDZ142" s="52"/>
      <c r="GEA142" s="52"/>
      <c r="GEB142" s="52"/>
      <c r="GEC142" s="52"/>
      <c r="GED142" s="52"/>
      <c r="GEE142" s="52"/>
      <c r="GEF142" s="52"/>
      <c r="GEG142" s="52"/>
      <c r="GEH142" s="52"/>
      <c r="GEI142" s="52"/>
      <c r="GEJ142" s="52"/>
      <c r="GEK142" s="52"/>
      <c r="GEL142" s="52"/>
      <c r="GEM142" s="52"/>
      <c r="GEN142" s="52"/>
      <c r="GEO142" s="52"/>
      <c r="GEP142" s="52"/>
      <c r="GEQ142" s="52"/>
      <c r="GER142" s="52"/>
      <c r="GES142" s="52"/>
      <c r="GET142" s="52"/>
      <c r="GEU142" s="52"/>
      <c r="GEV142" s="52"/>
      <c r="GEW142" s="52"/>
      <c r="GEX142" s="52"/>
      <c r="GEY142" s="52"/>
      <c r="GEZ142" s="52"/>
      <c r="GFA142" s="52"/>
      <c r="GFB142" s="52"/>
      <c r="GFC142" s="52"/>
      <c r="GFD142" s="52"/>
      <c r="GFE142" s="52"/>
      <c r="GFF142" s="52"/>
      <c r="GFG142" s="52"/>
      <c r="GFH142" s="52"/>
      <c r="GFI142" s="52"/>
      <c r="GFJ142" s="52"/>
      <c r="GFK142" s="52"/>
      <c r="GFL142" s="52"/>
      <c r="GFM142" s="52"/>
      <c r="GFN142" s="52"/>
      <c r="GFO142" s="52"/>
      <c r="GFP142" s="52"/>
      <c r="GFQ142" s="52"/>
      <c r="GFR142" s="52"/>
      <c r="GFS142" s="52"/>
      <c r="GFT142" s="52"/>
      <c r="GFU142" s="52"/>
      <c r="GFV142" s="52"/>
      <c r="GFW142" s="52"/>
      <c r="GFX142" s="52"/>
      <c r="GFY142" s="52"/>
      <c r="GFZ142" s="52"/>
      <c r="GGA142" s="52"/>
      <c r="GGB142" s="52"/>
      <c r="GGC142" s="52"/>
      <c r="GGD142" s="52"/>
      <c r="GGE142" s="52"/>
      <c r="GGF142" s="52"/>
      <c r="GGG142" s="52"/>
      <c r="GGH142" s="52"/>
      <c r="GGI142" s="52"/>
      <c r="GGJ142" s="52"/>
      <c r="GGK142" s="52"/>
      <c r="GGL142" s="52"/>
      <c r="GGM142" s="52"/>
      <c r="GGN142" s="52"/>
      <c r="GGO142" s="52"/>
      <c r="GGP142" s="52"/>
      <c r="GGQ142" s="52"/>
      <c r="GGR142" s="52"/>
      <c r="GGS142" s="52"/>
      <c r="GGT142" s="52"/>
      <c r="GGU142" s="52"/>
      <c r="GGV142" s="52"/>
      <c r="GGW142" s="52"/>
      <c r="GGX142" s="52"/>
      <c r="GGY142" s="52"/>
      <c r="GGZ142" s="52"/>
      <c r="GHA142" s="52"/>
      <c r="GHB142" s="52"/>
      <c r="GHC142" s="52"/>
      <c r="GHD142" s="52"/>
      <c r="GHE142" s="52"/>
      <c r="GHF142" s="52"/>
      <c r="GHG142" s="52"/>
      <c r="GHH142" s="52"/>
      <c r="GHI142" s="52"/>
      <c r="GHJ142" s="52"/>
      <c r="GHK142" s="52"/>
      <c r="GHL142" s="52"/>
      <c r="GHM142" s="52"/>
      <c r="GHN142" s="52"/>
      <c r="GHO142" s="52"/>
      <c r="GHP142" s="52"/>
      <c r="GHQ142" s="52"/>
      <c r="GHR142" s="52"/>
      <c r="GHS142" s="52"/>
      <c r="GHT142" s="52"/>
      <c r="GHU142" s="52"/>
      <c r="GHV142" s="52"/>
      <c r="GHW142" s="52"/>
      <c r="GHX142" s="52"/>
      <c r="GHY142" s="52"/>
      <c r="GHZ142" s="52"/>
      <c r="GIA142" s="52"/>
      <c r="GIB142" s="52"/>
      <c r="GIC142" s="52"/>
      <c r="GID142" s="52"/>
      <c r="GIE142" s="52"/>
      <c r="GIF142" s="52"/>
      <c r="GIG142" s="52"/>
      <c r="GIH142" s="52"/>
      <c r="GII142" s="52"/>
      <c r="GIJ142" s="52"/>
      <c r="GIK142" s="52"/>
      <c r="GIL142" s="52"/>
      <c r="GIM142" s="52"/>
      <c r="GIN142" s="52"/>
      <c r="GIO142" s="52"/>
      <c r="GIP142" s="52"/>
      <c r="GIQ142" s="52"/>
      <c r="GIR142" s="52"/>
      <c r="GIS142" s="52"/>
      <c r="GIT142" s="52"/>
      <c r="GIU142" s="52"/>
      <c r="GIV142" s="52"/>
      <c r="GIW142" s="52"/>
      <c r="GIX142" s="52"/>
      <c r="GIY142" s="52"/>
      <c r="GIZ142" s="52"/>
      <c r="GJA142" s="52"/>
      <c r="GJB142" s="52"/>
      <c r="GJC142" s="52"/>
      <c r="GJD142" s="52"/>
      <c r="GJE142" s="52"/>
      <c r="GJF142" s="52"/>
      <c r="GJG142" s="52"/>
      <c r="GJH142" s="52"/>
      <c r="GJI142" s="52"/>
      <c r="GJJ142" s="52"/>
      <c r="GJK142" s="52"/>
      <c r="GJL142" s="52"/>
      <c r="GJM142" s="52"/>
      <c r="GJN142" s="52"/>
      <c r="GJO142" s="52"/>
      <c r="GJP142" s="52"/>
      <c r="GJQ142" s="52"/>
      <c r="GJR142" s="52"/>
      <c r="GJS142" s="52"/>
      <c r="GJT142" s="52"/>
      <c r="GJU142" s="52"/>
      <c r="GJV142" s="52"/>
      <c r="GJW142" s="52"/>
      <c r="GJX142" s="52"/>
      <c r="GJY142" s="52"/>
      <c r="GJZ142" s="52"/>
      <c r="GKA142" s="52"/>
      <c r="GKB142" s="52"/>
      <c r="GKC142" s="52"/>
      <c r="GKD142" s="52"/>
      <c r="GKE142" s="52"/>
      <c r="GKF142" s="52"/>
      <c r="GKG142" s="52"/>
      <c r="GKH142" s="52"/>
      <c r="GKI142" s="52"/>
      <c r="GKJ142" s="52"/>
      <c r="GKK142" s="52"/>
      <c r="GKL142" s="52"/>
      <c r="GKM142" s="52"/>
      <c r="GKN142" s="52"/>
      <c r="GKO142" s="52"/>
      <c r="GKP142" s="52"/>
      <c r="GKQ142" s="52"/>
      <c r="GKR142" s="52"/>
      <c r="GKS142" s="52"/>
      <c r="GKT142" s="52"/>
      <c r="GKU142" s="52"/>
      <c r="GKV142" s="52"/>
      <c r="GKW142" s="52"/>
      <c r="GKX142" s="52"/>
      <c r="GKY142" s="52"/>
      <c r="GKZ142" s="52"/>
      <c r="GLA142" s="52"/>
      <c r="GLB142" s="52"/>
      <c r="GLC142" s="52"/>
      <c r="GLD142" s="52"/>
      <c r="GLE142" s="52"/>
      <c r="GLF142" s="52"/>
      <c r="GLG142" s="52"/>
      <c r="GLH142" s="52"/>
      <c r="GLI142" s="52"/>
      <c r="GLJ142" s="52"/>
      <c r="GLK142" s="52"/>
      <c r="GLL142" s="52"/>
      <c r="GLM142" s="52"/>
      <c r="GLN142" s="52"/>
      <c r="GLO142" s="52"/>
      <c r="GLP142" s="52"/>
      <c r="GLQ142" s="52"/>
      <c r="GLR142" s="52"/>
      <c r="GLS142" s="52"/>
      <c r="GLT142" s="52"/>
      <c r="GLU142" s="52"/>
      <c r="GLV142" s="52"/>
      <c r="GLW142" s="52"/>
      <c r="GLX142" s="52"/>
      <c r="GLY142" s="52"/>
      <c r="GLZ142" s="52"/>
      <c r="GMA142" s="52"/>
      <c r="GMB142" s="52"/>
      <c r="GMC142" s="52"/>
      <c r="GMD142" s="52"/>
      <c r="GME142" s="52"/>
      <c r="GMF142" s="52"/>
      <c r="GMG142" s="52"/>
      <c r="GMH142" s="52"/>
      <c r="GMI142" s="52"/>
      <c r="GMJ142" s="52"/>
      <c r="GMK142" s="52"/>
      <c r="GML142" s="52"/>
      <c r="GMM142" s="52"/>
      <c r="GMN142" s="52"/>
      <c r="GMO142" s="52"/>
      <c r="GMP142" s="52"/>
      <c r="GMQ142" s="52"/>
      <c r="GMR142" s="52"/>
      <c r="GMS142" s="52"/>
      <c r="GMT142" s="52"/>
      <c r="GMU142" s="52"/>
      <c r="GMV142" s="52"/>
      <c r="GMW142" s="52"/>
      <c r="GMX142" s="52"/>
      <c r="GMY142" s="52"/>
      <c r="GMZ142" s="52"/>
      <c r="GNA142" s="52"/>
      <c r="GNB142" s="52"/>
      <c r="GNC142" s="52"/>
      <c r="GND142" s="52"/>
      <c r="GNE142" s="52"/>
      <c r="GNF142" s="52"/>
      <c r="GNG142" s="52"/>
      <c r="GNH142" s="52"/>
      <c r="GNI142" s="52"/>
      <c r="GNJ142" s="52"/>
      <c r="GNK142" s="52"/>
      <c r="GNL142" s="52"/>
      <c r="GNM142" s="52"/>
      <c r="GNT142" s="52"/>
      <c r="GNU142" s="52"/>
      <c r="GNV142" s="52"/>
      <c r="GNW142" s="52"/>
      <c r="GNX142" s="52"/>
      <c r="GNY142" s="52"/>
      <c r="GNZ142" s="52"/>
      <c r="GOA142" s="52"/>
      <c r="GOB142" s="52"/>
      <c r="GOC142" s="52"/>
      <c r="GOD142" s="52"/>
      <c r="GOE142" s="52"/>
      <c r="GOF142" s="52"/>
      <c r="GOG142" s="52"/>
      <c r="GOH142" s="52"/>
      <c r="GOI142" s="52"/>
      <c r="GOJ142" s="52"/>
      <c r="GOK142" s="52"/>
      <c r="GOL142" s="52"/>
      <c r="GOM142" s="52"/>
      <c r="GON142" s="52"/>
      <c r="GOO142" s="52"/>
      <c r="GOP142" s="52"/>
      <c r="GOQ142" s="52"/>
      <c r="GOR142" s="52"/>
      <c r="GOS142" s="52"/>
      <c r="GOT142" s="52"/>
      <c r="GOU142" s="52"/>
      <c r="GOV142" s="52"/>
      <c r="GOW142" s="52"/>
      <c r="GOX142" s="52"/>
      <c r="GOY142" s="52"/>
      <c r="GOZ142" s="52"/>
      <c r="GPA142" s="52"/>
      <c r="GPB142" s="52"/>
      <c r="GPC142" s="52"/>
      <c r="GPD142" s="52"/>
      <c r="GPE142" s="52"/>
      <c r="GPF142" s="52"/>
      <c r="GPG142" s="52"/>
      <c r="GPH142" s="52"/>
      <c r="GPI142" s="52"/>
      <c r="GPJ142" s="52"/>
      <c r="GPK142" s="52"/>
      <c r="GPL142" s="52"/>
      <c r="GPM142" s="52"/>
      <c r="GPN142" s="52"/>
      <c r="GPO142" s="52"/>
      <c r="GPP142" s="52"/>
      <c r="GPQ142" s="52"/>
      <c r="GPR142" s="52"/>
      <c r="GPS142" s="52"/>
      <c r="GPT142" s="52"/>
      <c r="GPU142" s="52"/>
      <c r="GPV142" s="52"/>
      <c r="GPW142" s="52"/>
      <c r="GPX142" s="52"/>
      <c r="GPY142" s="52"/>
      <c r="GPZ142" s="52"/>
      <c r="GQA142" s="52"/>
      <c r="GQB142" s="52"/>
      <c r="GQC142" s="52"/>
      <c r="GQD142" s="52"/>
      <c r="GQE142" s="52"/>
      <c r="GQF142" s="52"/>
      <c r="GQG142" s="52"/>
      <c r="GQH142" s="52"/>
      <c r="GQI142" s="52"/>
      <c r="GQJ142" s="52"/>
      <c r="GQK142" s="52"/>
      <c r="GQL142" s="52"/>
      <c r="GQM142" s="52"/>
      <c r="GQN142" s="52"/>
      <c r="GQO142" s="52"/>
      <c r="GQP142" s="52"/>
      <c r="GQQ142" s="52"/>
      <c r="GQR142" s="52"/>
      <c r="GQS142" s="52"/>
      <c r="GQT142" s="52"/>
      <c r="GQU142" s="52"/>
      <c r="GQV142" s="52"/>
      <c r="GQW142" s="52"/>
      <c r="GQX142" s="52"/>
      <c r="GQY142" s="52"/>
      <c r="GQZ142" s="52"/>
      <c r="GRA142" s="52"/>
      <c r="GRB142" s="52"/>
      <c r="GRC142" s="52"/>
      <c r="GRD142" s="52"/>
      <c r="GRE142" s="52"/>
      <c r="GRF142" s="52"/>
      <c r="GRG142" s="52"/>
      <c r="GRH142" s="52"/>
      <c r="GRI142" s="52"/>
      <c r="GRJ142" s="52"/>
      <c r="GRK142" s="52"/>
      <c r="GRL142" s="52"/>
      <c r="GRM142" s="52"/>
      <c r="GRN142" s="52"/>
      <c r="GRO142" s="52"/>
      <c r="GRP142" s="52"/>
      <c r="GRQ142" s="52"/>
      <c r="GRR142" s="52"/>
      <c r="GRS142" s="52"/>
      <c r="GRT142" s="52"/>
      <c r="GRU142" s="52"/>
      <c r="GRV142" s="52"/>
      <c r="GRW142" s="52"/>
      <c r="GRX142" s="52"/>
      <c r="GRY142" s="52"/>
      <c r="GRZ142" s="52"/>
      <c r="GSA142" s="52"/>
      <c r="GSB142" s="52"/>
      <c r="GSC142" s="52"/>
      <c r="GSD142" s="52"/>
      <c r="GSE142" s="52"/>
      <c r="GSF142" s="52"/>
      <c r="GSG142" s="52"/>
      <c r="GSH142" s="52"/>
      <c r="GSI142" s="52"/>
      <c r="GSJ142" s="52"/>
      <c r="GSK142" s="52"/>
      <c r="GSL142" s="52"/>
      <c r="GSM142" s="52"/>
      <c r="GSN142" s="52"/>
      <c r="GSO142" s="52"/>
      <c r="GSP142" s="52"/>
      <c r="GSQ142" s="52"/>
      <c r="GSR142" s="52"/>
      <c r="GSS142" s="52"/>
      <c r="GST142" s="52"/>
      <c r="GSU142" s="52"/>
      <c r="GSV142" s="52"/>
      <c r="GSW142" s="52"/>
      <c r="GSX142" s="52"/>
      <c r="GSY142" s="52"/>
      <c r="GSZ142" s="52"/>
      <c r="GTA142" s="52"/>
      <c r="GTB142" s="52"/>
      <c r="GTC142" s="52"/>
      <c r="GTD142" s="52"/>
      <c r="GTE142" s="52"/>
      <c r="GTF142" s="52"/>
      <c r="GTG142" s="52"/>
      <c r="GTH142" s="52"/>
      <c r="GTI142" s="52"/>
      <c r="GTJ142" s="52"/>
      <c r="GTK142" s="52"/>
      <c r="GTL142" s="52"/>
      <c r="GTM142" s="52"/>
      <c r="GTN142" s="52"/>
      <c r="GTO142" s="52"/>
      <c r="GTP142" s="52"/>
      <c r="GTQ142" s="52"/>
      <c r="GTR142" s="52"/>
      <c r="GTS142" s="52"/>
      <c r="GTT142" s="52"/>
      <c r="GTU142" s="52"/>
      <c r="GTV142" s="52"/>
      <c r="GTW142" s="52"/>
      <c r="GTX142" s="52"/>
      <c r="GTY142" s="52"/>
      <c r="GTZ142" s="52"/>
      <c r="GUA142" s="52"/>
      <c r="GUB142" s="52"/>
      <c r="GUC142" s="52"/>
      <c r="GUD142" s="52"/>
      <c r="GUE142" s="52"/>
      <c r="GUF142" s="52"/>
      <c r="GUG142" s="52"/>
      <c r="GUH142" s="52"/>
      <c r="GUI142" s="52"/>
      <c r="GUJ142" s="52"/>
      <c r="GUK142" s="52"/>
      <c r="GUL142" s="52"/>
      <c r="GUM142" s="52"/>
      <c r="GUN142" s="52"/>
      <c r="GUO142" s="52"/>
      <c r="GUP142" s="52"/>
      <c r="GUQ142" s="52"/>
      <c r="GUR142" s="52"/>
      <c r="GUS142" s="52"/>
      <c r="GUT142" s="52"/>
      <c r="GUU142" s="52"/>
      <c r="GUV142" s="52"/>
      <c r="GUW142" s="52"/>
      <c r="GUX142" s="52"/>
      <c r="GUY142" s="52"/>
      <c r="GUZ142" s="52"/>
      <c r="GVA142" s="52"/>
      <c r="GVB142" s="52"/>
      <c r="GVC142" s="52"/>
      <c r="GVD142" s="52"/>
      <c r="GVE142" s="52"/>
      <c r="GVF142" s="52"/>
      <c r="GVG142" s="52"/>
      <c r="GVH142" s="52"/>
      <c r="GVI142" s="52"/>
      <c r="GVJ142" s="52"/>
      <c r="GVK142" s="52"/>
      <c r="GVL142" s="52"/>
      <c r="GVM142" s="52"/>
      <c r="GVN142" s="52"/>
      <c r="GVO142" s="52"/>
      <c r="GVP142" s="52"/>
      <c r="GVQ142" s="52"/>
      <c r="GVR142" s="52"/>
      <c r="GVS142" s="52"/>
      <c r="GVT142" s="52"/>
      <c r="GVU142" s="52"/>
      <c r="GVV142" s="52"/>
      <c r="GVW142" s="52"/>
      <c r="GVX142" s="52"/>
      <c r="GVY142" s="52"/>
      <c r="GVZ142" s="52"/>
      <c r="GWA142" s="52"/>
      <c r="GWB142" s="52"/>
      <c r="GWC142" s="52"/>
      <c r="GWD142" s="52"/>
      <c r="GWE142" s="52"/>
      <c r="GWF142" s="52"/>
      <c r="GWG142" s="52"/>
      <c r="GWH142" s="52"/>
      <c r="GWI142" s="52"/>
      <c r="GWJ142" s="52"/>
      <c r="GWK142" s="52"/>
      <c r="GWL142" s="52"/>
      <c r="GWM142" s="52"/>
      <c r="GWN142" s="52"/>
      <c r="GWO142" s="52"/>
      <c r="GWP142" s="52"/>
      <c r="GWQ142" s="52"/>
      <c r="GWR142" s="52"/>
      <c r="GWS142" s="52"/>
      <c r="GWT142" s="52"/>
      <c r="GWU142" s="52"/>
      <c r="GWV142" s="52"/>
      <c r="GWW142" s="52"/>
      <c r="GWX142" s="52"/>
      <c r="GWY142" s="52"/>
      <c r="GWZ142" s="52"/>
      <c r="GXA142" s="52"/>
      <c r="GXB142" s="52"/>
      <c r="GXC142" s="52"/>
      <c r="GXD142" s="52"/>
      <c r="GXE142" s="52"/>
      <c r="GXF142" s="52"/>
      <c r="GXG142" s="52"/>
      <c r="GXH142" s="52"/>
      <c r="GXI142" s="52"/>
      <c r="GXP142" s="52"/>
      <c r="GXQ142" s="52"/>
      <c r="GXR142" s="52"/>
      <c r="GXS142" s="52"/>
      <c r="GXT142" s="52"/>
      <c r="GXU142" s="52"/>
      <c r="GXV142" s="52"/>
      <c r="GXW142" s="52"/>
      <c r="GXX142" s="52"/>
      <c r="GXY142" s="52"/>
      <c r="GXZ142" s="52"/>
      <c r="GYA142" s="52"/>
      <c r="GYB142" s="52"/>
      <c r="GYC142" s="52"/>
      <c r="GYD142" s="52"/>
      <c r="GYE142" s="52"/>
      <c r="GYF142" s="52"/>
      <c r="GYG142" s="52"/>
      <c r="GYH142" s="52"/>
      <c r="GYI142" s="52"/>
      <c r="GYJ142" s="52"/>
      <c r="GYK142" s="52"/>
      <c r="GYL142" s="52"/>
      <c r="GYM142" s="52"/>
      <c r="GYN142" s="52"/>
      <c r="GYO142" s="52"/>
      <c r="GYP142" s="52"/>
      <c r="GYQ142" s="52"/>
      <c r="GYR142" s="52"/>
      <c r="GYS142" s="52"/>
      <c r="GYT142" s="52"/>
      <c r="GYU142" s="52"/>
      <c r="GYV142" s="52"/>
      <c r="GYW142" s="52"/>
      <c r="GYX142" s="52"/>
      <c r="GYY142" s="52"/>
      <c r="GYZ142" s="52"/>
      <c r="GZA142" s="52"/>
      <c r="GZB142" s="52"/>
      <c r="GZC142" s="52"/>
      <c r="GZD142" s="52"/>
      <c r="GZE142" s="52"/>
      <c r="GZF142" s="52"/>
      <c r="GZG142" s="52"/>
      <c r="GZH142" s="52"/>
      <c r="GZI142" s="52"/>
      <c r="GZJ142" s="52"/>
      <c r="GZK142" s="52"/>
      <c r="GZL142" s="52"/>
      <c r="GZM142" s="52"/>
      <c r="GZN142" s="52"/>
      <c r="GZO142" s="52"/>
      <c r="GZP142" s="52"/>
      <c r="GZQ142" s="52"/>
      <c r="GZR142" s="52"/>
      <c r="GZS142" s="52"/>
      <c r="GZT142" s="52"/>
      <c r="GZU142" s="52"/>
      <c r="GZV142" s="52"/>
      <c r="GZW142" s="52"/>
      <c r="GZX142" s="52"/>
      <c r="GZY142" s="52"/>
      <c r="GZZ142" s="52"/>
      <c r="HAA142" s="52"/>
      <c r="HAB142" s="52"/>
      <c r="HAC142" s="52"/>
      <c r="HAD142" s="52"/>
      <c r="HAE142" s="52"/>
      <c r="HAF142" s="52"/>
      <c r="HAG142" s="52"/>
      <c r="HAH142" s="52"/>
      <c r="HAI142" s="52"/>
      <c r="HAJ142" s="52"/>
      <c r="HAK142" s="52"/>
      <c r="HAL142" s="52"/>
      <c r="HAM142" s="52"/>
      <c r="HAN142" s="52"/>
      <c r="HAO142" s="52"/>
      <c r="HAP142" s="52"/>
      <c r="HAQ142" s="52"/>
      <c r="HAR142" s="52"/>
      <c r="HAS142" s="52"/>
      <c r="HAT142" s="52"/>
      <c r="HAU142" s="52"/>
      <c r="HAV142" s="52"/>
      <c r="HAW142" s="52"/>
      <c r="HAX142" s="52"/>
      <c r="HAY142" s="52"/>
      <c r="HAZ142" s="52"/>
      <c r="HBA142" s="52"/>
      <c r="HBB142" s="52"/>
      <c r="HBC142" s="52"/>
      <c r="HBD142" s="52"/>
      <c r="HBE142" s="52"/>
      <c r="HBF142" s="52"/>
      <c r="HBG142" s="52"/>
      <c r="HBH142" s="52"/>
      <c r="HBI142" s="52"/>
      <c r="HBJ142" s="52"/>
      <c r="HBK142" s="52"/>
      <c r="HBL142" s="52"/>
      <c r="HBM142" s="52"/>
      <c r="HBN142" s="52"/>
      <c r="HBO142" s="52"/>
      <c r="HBP142" s="52"/>
      <c r="HBQ142" s="52"/>
      <c r="HBR142" s="52"/>
      <c r="HBS142" s="52"/>
      <c r="HBT142" s="52"/>
      <c r="HBU142" s="52"/>
      <c r="HBV142" s="52"/>
      <c r="HBW142" s="52"/>
      <c r="HBX142" s="52"/>
      <c r="HBY142" s="52"/>
      <c r="HBZ142" s="52"/>
      <c r="HCA142" s="52"/>
      <c r="HCB142" s="52"/>
      <c r="HCC142" s="52"/>
      <c r="HCD142" s="52"/>
      <c r="HCE142" s="52"/>
      <c r="HCF142" s="52"/>
      <c r="HCG142" s="52"/>
      <c r="HCH142" s="52"/>
      <c r="HCI142" s="52"/>
      <c r="HCJ142" s="52"/>
      <c r="HCK142" s="52"/>
      <c r="HCL142" s="52"/>
      <c r="HCM142" s="52"/>
      <c r="HCN142" s="52"/>
      <c r="HCO142" s="52"/>
      <c r="HCP142" s="52"/>
      <c r="HCQ142" s="52"/>
      <c r="HCR142" s="52"/>
      <c r="HCS142" s="52"/>
      <c r="HCT142" s="52"/>
      <c r="HCU142" s="52"/>
      <c r="HCV142" s="52"/>
      <c r="HCW142" s="52"/>
      <c r="HCX142" s="52"/>
      <c r="HCY142" s="52"/>
      <c r="HCZ142" s="52"/>
      <c r="HDA142" s="52"/>
      <c r="HDB142" s="52"/>
      <c r="HDC142" s="52"/>
      <c r="HDD142" s="52"/>
      <c r="HDE142" s="52"/>
      <c r="HDF142" s="52"/>
      <c r="HDG142" s="52"/>
      <c r="HDH142" s="52"/>
      <c r="HDI142" s="52"/>
      <c r="HDJ142" s="52"/>
      <c r="HDK142" s="52"/>
      <c r="HDL142" s="52"/>
      <c r="HDM142" s="52"/>
      <c r="HDN142" s="52"/>
      <c r="HDO142" s="52"/>
      <c r="HDP142" s="52"/>
      <c r="HDQ142" s="52"/>
      <c r="HDR142" s="52"/>
      <c r="HDS142" s="52"/>
      <c r="HDT142" s="52"/>
      <c r="HDU142" s="52"/>
      <c r="HDV142" s="52"/>
      <c r="HDW142" s="52"/>
      <c r="HDX142" s="52"/>
      <c r="HDY142" s="52"/>
      <c r="HDZ142" s="52"/>
      <c r="HEA142" s="52"/>
      <c r="HEB142" s="52"/>
      <c r="HEC142" s="52"/>
      <c r="HED142" s="52"/>
      <c r="HEE142" s="52"/>
      <c r="HEF142" s="52"/>
      <c r="HEG142" s="52"/>
      <c r="HEH142" s="52"/>
      <c r="HEI142" s="52"/>
      <c r="HEJ142" s="52"/>
      <c r="HEK142" s="52"/>
      <c r="HEL142" s="52"/>
      <c r="HEM142" s="52"/>
      <c r="HEN142" s="52"/>
      <c r="HEO142" s="52"/>
      <c r="HEP142" s="52"/>
      <c r="HEQ142" s="52"/>
      <c r="HER142" s="52"/>
      <c r="HES142" s="52"/>
      <c r="HET142" s="52"/>
      <c r="HEU142" s="52"/>
      <c r="HEV142" s="52"/>
      <c r="HEW142" s="52"/>
      <c r="HEX142" s="52"/>
      <c r="HEY142" s="52"/>
      <c r="HEZ142" s="52"/>
      <c r="HFA142" s="52"/>
      <c r="HFB142" s="52"/>
      <c r="HFC142" s="52"/>
      <c r="HFD142" s="52"/>
      <c r="HFE142" s="52"/>
      <c r="HFF142" s="52"/>
      <c r="HFG142" s="52"/>
      <c r="HFH142" s="52"/>
      <c r="HFI142" s="52"/>
      <c r="HFJ142" s="52"/>
      <c r="HFK142" s="52"/>
      <c r="HFL142" s="52"/>
      <c r="HFM142" s="52"/>
      <c r="HFN142" s="52"/>
      <c r="HFO142" s="52"/>
      <c r="HFP142" s="52"/>
      <c r="HFQ142" s="52"/>
      <c r="HFR142" s="52"/>
      <c r="HFS142" s="52"/>
      <c r="HFT142" s="52"/>
      <c r="HFU142" s="52"/>
      <c r="HFV142" s="52"/>
      <c r="HFW142" s="52"/>
      <c r="HFX142" s="52"/>
      <c r="HFY142" s="52"/>
      <c r="HFZ142" s="52"/>
      <c r="HGA142" s="52"/>
      <c r="HGB142" s="52"/>
      <c r="HGC142" s="52"/>
      <c r="HGD142" s="52"/>
      <c r="HGE142" s="52"/>
      <c r="HGF142" s="52"/>
      <c r="HGG142" s="52"/>
      <c r="HGH142" s="52"/>
      <c r="HGI142" s="52"/>
      <c r="HGJ142" s="52"/>
      <c r="HGK142" s="52"/>
      <c r="HGL142" s="52"/>
      <c r="HGM142" s="52"/>
      <c r="HGN142" s="52"/>
      <c r="HGO142" s="52"/>
      <c r="HGP142" s="52"/>
      <c r="HGQ142" s="52"/>
      <c r="HGR142" s="52"/>
      <c r="HGS142" s="52"/>
      <c r="HGT142" s="52"/>
      <c r="HGU142" s="52"/>
      <c r="HGV142" s="52"/>
      <c r="HGW142" s="52"/>
      <c r="HGX142" s="52"/>
      <c r="HGY142" s="52"/>
      <c r="HGZ142" s="52"/>
      <c r="HHA142" s="52"/>
      <c r="HHB142" s="52"/>
      <c r="HHC142" s="52"/>
      <c r="HHD142" s="52"/>
      <c r="HHE142" s="52"/>
      <c r="HHL142" s="52"/>
      <c r="HHM142" s="52"/>
      <c r="HHN142" s="52"/>
      <c r="HHO142" s="52"/>
      <c r="HHP142" s="52"/>
      <c r="HHQ142" s="52"/>
      <c r="HHR142" s="52"/>
      <c r="HHS142" s="52"/>
      <c r="HHT142" s="52"/>
      <c r="HHU142" s="52"/>
      <c r="HHV142" s="52"/>
      <c r="HHW142" s="52"/>
      <c r="HHX142" s="52"/>
      <c r="HHY142" s="52"/>
      <c r="HHZ142" s="52"/>
      <c r="HIA142" s="52"/>
      <c r="HIB142" s="52"/>
      <c r="HIC142" s="52"/>
      <c r="HID142" s="52"/>
      <c r="HIE142" s="52"/>
      <c r="HIF142" s="52"/>
      <c r="HIG142" s="52"/>
      <c r="HIH142" s="52"/>
      <c r="HII142" s="52"/>
      <c r="HIJ142" s="52"/>
      <c r="HIK142" s="52"/>
      <c r="HIL142" s="52"/>
      <c r="HIM142" s="52"/>
      <c r="HIN142" s="52"/>
      <c r="HIO142" s="52"/>
      <c r="HIP142" s="52"/>
      <c r="HIQ142" s="52"/>
      <c r="HIR142" s="52"/>
      <c r="HIS142" s="52"/>
      <c r="HIT142" s="52"/>
      <c r="HIU142" s="52"/>
      <c r="HIV142" s="52"/>
      <c r="HIW142" s="52"/>
      <c r="HIX142" s="52"/>
      <c r="HIY142" s="52"/>
      <c r="HIZ142" s="52"/>
      <c r="HJA142" s="52"/>
      <c r="HJB142" s="52"/>
      <c r="HJC142" s="52"/>
      <c r="HJD142" s="52"/>
      <c r="HJE142" s="52"/>
      <c r="HJF142" s="52"/>
      <c r="HJG142" s="52"/>
      <c r="HJH142" s="52"/>
      <c r="HJI142" s="52"/>
      <c r="HJJ142" s="52"/>
      <c r="HJK142" s="52"/>
      <c r="HJL142" s="52"/>
      <c r="HJM142" s="52"/>
      <c r="HJN142" s="52"/>
      <c r="HJO142" s="52"/>
      <c r="HJP142" s="52"/>
      <c r="HJQ142" s="52"/>
      <c r="HJR142" s="52"/>
      <c r="HJS142" s="52"/>
      <c r="HJT142" s="52"/>
      <c r="HJU142" s="52"/>
      <c r="HJV142" s="52"/>
      <c r="HJW142" s="52"/>
      <c r="HJX142" s="52"/>
      <c r="HJY142" s="52"/>
      <c r="HJZ142" s="52"/>
      <c r="HKA142" s="52"/>
      <c r="HKB142" s="52"/>
      <c r="HKC142" s="52"/>
      <c r="HKD142" s="52"/>
      <c r="HKE142" s="52"/>
      <c r="HKF142" s="52"/>
      <c r="HKG142" s="52"/>
      <c r="HKH142" s="52"/>
      <c r="HKI142" s="52"/>
      <c r="HKJ142" s="52"/>
      <c r="HKK142" s="52"/>
      <c r="HKL142" s="52"/>
      <c r="HKM142" s="52"/>
      <c r="HKN142" s="52"/>
      <c r="HKO142" s="52"/>
      <c r="HKP142" s="52"/>
      <c r="HKQ142" s="52"/>
      <c r="HKR142" s="52"/>
      <c r="HKS142" s="52"/>
      <c r="HKT142" s="52"/>
      <c r="HKU142" s="52"/>
      <c r="HKV142" s="52"/>
      <c r="HKW142" s="52"/>
      <c r="HKX142" s="52"/>
      <c r="HKY142" s="52"/>
      <c r="HKZ142" s="52"/>
      <c r="HLA142" s="52"/>
      <c r="HLB142" s="52"/>
      <c r="HLC142" s="52"/>
      <c r="HLD142" s="52"/>
      <c r="HLE142" s="52"/>
      <c r="HLF142" s="52"/>
      <c r="HLG142" s="52"/>
      <c r="HLH142" s="52"/>
      <c r="HLI142" s="52"/>
      <c r="HLJ142" s="52"/>
      <c r="HLK142" s="52"/>
      <c r="HLL142" s="52"/>
      <c r="HLM142" s="52"/>
      <c r="HLN142" s="52"/>
      <c r="HLO142" s="52"/>
      <c r="HLP142" s="52"/>
      <c r="HLQ142" s="52"/>
      <c r="HLR142" s="52"/>
      <c r="HLS142" s="52"/>
      <c r="HLT142" s="52"/>
      <c r="HLU142" s="52"/>
      <c r="HLV142" s="52"/>
      <c r="HLW142" s="52"/>
      <c r="HLX142" s="52"/>
      <c r="HLY142" s="52"/>
      <c r="HLZ142" s="52"/>
      <c r="HMA142" s="52"/>
      <c r="HMB142" s="52"/>
      <c r="HMC142" s="52"/>
      <c r="HMD142" s="52"/>
      <c r="HME142" s="52"/>
      <c r="HMF142" s="52"/>
      <c r="HMG142" s="52"/>
      <c r="HMH142" s="52"/>
      <c r="HMI142" s="52"/>
      <c r="HMJ142" s="52"/>
      <c r="HMK142" s="52"/>
      <c r="HML142" s="52"/>
      <c r="HMM142" s="52"/>
      <c r="HMN142" s="52"/>
      <c r="HMO142" s="52"/>
      <c r="HMP142" s="52"/>
      <c r="HMQ142" s="52"/>
      <c r="HMR142" s="52"/>
      <c r="HMS142" s="52"/>
      <c r="HMT142" s="52"/>
      <c r="HMU142" s="52"/>
      <c r="HMV142" s="52"/>
      <c r="HMW142" s="52"/>
      <c r="HMX142" s="52"/>
      <c r="HMY142" s="52"/>
      <c r="HMZ142" s="52"/>
      <c r="HNA142" s="52"/>
      <c r="HNB142" s="52"/>
      <c r="HNC142" s="52"/>
      <c r="HND142" s="52"/>
      <c r="HNE142" s="52"/>
      <c r="HNF142" s="52"/>
      <c r="HNG142" s="52"/>
      <c r="HNH142" s="52"/>
      <c r="HNI142" s="52"/>
      <c r="HNJ142" s="52"/>
      <c r="HNK142" s="52"/>
      <c r="HNL142" s="52"/>
      <c r="HNM142" s="52"/>
      <c r="HNN142" s="52"/>
      <c r="HNO142" s="52"/>
      <c r="HNP142" s="52"/>
      <c r="HNQ142" s="52"/>
      <c r="HNR142" s="52"/>
      <c r="HNS142" s="52"/>
      <c r="HNT142" s="52"/>
      <c r="HNU142" s="52"/>
      <c r="HNV142" s="52"/>
      <c r="HNW142" s="52"/>
      <c r="HNX142" s="52"/>
      <c r="HNY142" s="52"/>
      <c r="HNZ142" s="52"/>
      <c r="HOA142" s="52"/>
      <c r="HOB142" s="52"/>
      <c r="HOC142" s="52"/>
      <c r="HOD142" s="52"/>
      <c r="HOE142" s="52"/>
      <c r="HOF142" s="52"/>
      <c r="HOG142" s="52"/>
      <c r="HOH142" s="52"/>
      <c r="HOI142" s="52"/>
      <c r="HOJ142" s="52"/>
      <c r="HOK142" s="52"/>
      <c r="HOL142" s="52"/>
      <c r="HOM142" s="52"/>
      <c r="HON142" s="52"/>
      <c r="HOO142" s="52"/>
      <c r="HOP142" s="52"/>
      <c r="HOQ142" s="52"/>
      <c r="HOR142" s="52"/>
      <c r="HOS142" s="52"/>
      <c r="HOT142" s="52"/>
      <c r="HOU142" s="52"/>
      <c r="HOV142" s="52"/>
      <c r="HOW142" s="52"/>
      <c r="HOX142" s="52"/>
      <c r="HOY142" s="52"/>
      <c r="HOZ142" s="52"/>
      <c r="HPA142" s="52"/>
      <c r="HPB142" s="52"/>
      <c r="HPC142" s="52"/>
      <c r="HPD142" s="52"/>
      <c r="HPE142" s="52"/>
      <c r="HPF142" s="52"/>
      <c r="HPG142" s="52"/>
      <c r="HPH142" s="52"/>
      <c r="HPI142" s="52"/>
      <c r="HPJ142" s="52"/>
      <c r="HPK142" s="52"/>
      <c r="HPL142" s="52"/>
      <c r="HPM142" s="52"/>
      <c r="HPN142" s="52"/>
      <c r="HPO142" s="52"/>
      <c r="HPP142" s="52"/>
      <c r="HPQ142" s="52"/>
      <c r="HPR142" s="52"/>
      <c r="HPS142" s="52"/>
      <c r="HPT142" s="52"/>
      <c r="HPU142" s="52"/>
      <c r="HPV142" s="52"/>
      <c r="HPW142" s="52"/>
      <c r="HPX142" s="52"/>
      <c r="HPY142" s="52"/>
      <c r="HPZ142" s="52"/>
      <c r="HQA142" s="52"/>
      <c r="HQB142" s="52"/>
      <c r="HQC142" s="52"/>
      <c r="HQD142" s="52"/>
      <c r="HQE142" s="52"/>
      <c r="HQF142" s="52"/>
      <c r="HQG142" s="52"/>
      <c r="HQH142" s="52"/>
      <c r="HQI142" s="52"/>
      <c r="HQJ142" s="52"/>
      <c r="HQK142" s="52"/>
      <c r="HQL142" s="52"/>
      <c r="HQM142" s="52"/>
      <c r="HQN142" s="52"/>
      <c r="HQO142" s="52"/>
      <c r="HQP142" s="52"/>
      <c r="HQQ142" s="52"/>
      <c r="HQR142" s="52"/>
      <c r="HQS142" s="52"/>
      <c r="HQT142" s="52"/>
      <c r="HQU142" s="52"/>
      <c r="HQV142" s="52"/>
      <c r="HQW142" s="52"/>
      <c r="HQX142" s="52"/>
      <c r="HQY142" s="52"/>
      <c r="HQZ142" s="52"/>
      <c r="HRA142" s="52"/>
      <c r="HRH142" s="52"/>
      <c r="HRI142" s="52"/>
      <c r="HRJ142" s="52"/>
      <c r="HRK142" s="52"/>
      <c r="HRL142" s="52"/>
      <c r="HRM142" s="52"/>
      <c r="HRN142" s="52"/>
      <c r="HRO142" s="52"/>
      <c r="HRP142" s="52"/>
      <c r="HRQ142" s="52"/>
      <c r="HRR142" s="52"/>
      <c r="HRS142" s="52"/>
      <c r="HRT142" s="52"/>
      <c r="HRU142" s="52"/>
      <c r="HRV142" s="52"/>
      <c r="HRW142" s="52"/>
      <c r="HRX142" s="52"/>
      <c r="HRY142" s="52"/>
      <c r="HRZ142" s="52"/>
      <c r="HSA142" s="52"/>
      <c r="HSB142" s="52"/>
      <c r="HSC142" s="52"/>
      <c r="HSD142" s="52"/>
      <c r="HSE142" s="52"/>
      <c r="HSF142" s="52"/>
      <c r="HSG142" s="52"/>
      <c r="HSH142" s="52"/>
      <c r="HSI142" s="52"/>
      <c r="HSJ142" s="52"/>
      <c r="HSK142" s="52"/>
      <c r="HSL142" s="52"/>
      <c r="HSM142" s="52"/>
      <c r="HSN142" s="52"/>
      <c r="HSO142" s="52"/>
      <c r="HSP142" s="52"/>
      <c r="HSQ142" s="52"/>
      <c r="HSR142" s="52"/>
      <c r="HSS142" s="52"/>
      <c r="HST142" s="52"/>
      <c r="HSU142" s="52"/>
      <c r="HSV142" s="52"/>
      <c r="HSW142" s="52"/>
      <c r="HSX142" s="52"/>
      <c r="HSY142" s="52"/>
      <c r="HSZ142" s="52"/>
      <c r="HTA142" s="52"/>
      <c r="HTB142" s="52"/>
      <c r="HTC142" s="52"/>
      <c r="HTD142" s="52"/>
      <c r="HTE142" s="52"/>
      <c r="HTF142" s="52"/>
      <c r="HTG142" s="52"/>
      <c r="HTH142" s="52"/>
      <c r="HTI142" s="52"/>
      <c r="HTJ142" s="52"/>
      <c r="HTK142" s="52"/>
      <c r="HTL142" s="52"/>
      <c r="HTM142" s="52"/>
      <c r="HTN142" s="52"/>
      <c r="HTO142" s="52"/>
      <c r="HTP142" s="52"/>
      <c r="HTQ142" s="52"/>
      <c r="HTR142" s="52"/>
      <c r="HTS142" s="52"/>
      <c r="HTT142" s="52"/>
      <c r="HTU142" s="52"/>
      <c r="HTV142" s="52"/>
      <c r="HTW142" s="52"/>
      <c r="HTX142" s="52"/>
      <c r="HTY142" s="52"/>
      <c r="HTZ142" s="52"/>
      <c r="HUA142" s="52"/>
      <c r="HUB142" s="52"/>
      <c r="HUC142" s="52"/>
      <c r="HUD142" s="52"/>
      <c r="HUE142" s="52"/>
      <c r="HUF142" s="52"/>
      <c r="HUG142" s="52"/>
      <c r="HUH142" s="52"/>
      <c r="HUI142" s="52"/>
      <c r="HUJ142" s="52"/>
      <c r="HUK142" s="52"/>
      <c r="HUL142" s="52"/>
      <c r="HUM142" s="52"/>
      <c r="HUN142" s="52"/>
      <c r="HUO142" s="52"/>
      <c r="HUP142" s="52"/>
      <c r="HUQ142" s="52"/>
      <c r="HUR142" s="52"/>
      <c r="HUS142" s="52"/>
      <c r="HUT142" s="52"/>
      <c r="HUU142" s="52"/>
      <c r="HUV142" s="52"/>
      <c r="HUW142" s="52"/>
      <c r="HUX142" s="52"/>
      <c r="HUY142" s="52"/>
      <c r="HUZ142" s="52"/>
      <c r="HVA142" s="52"/>
      <c r="HVB142" s="52"/>
      <c r="HVC142" s="52"/>
      <c r="HVD142" s="52"/>
      <c r="HVE142" s="52"/>
      <c r="HVF142" s="52"/>
      <c r="HVG142" s="52"/>
      <c r="HVH142" s="52"/>
      <c r="HVI142" s="52"/>
      <c r="HVJ142" s="52"/>
      <c r="HVK142" s="52"/>
      <c r="HVL142" s="52"/>
      <c r="HVM142" s="52"/>
      <c r="HVN142" s="52"/>
      <c r="HVO142" s="52"/>
      <c r="HVP142" s="52"/>
      <c r="HVQ142" s="52"/>
      <c r="HVR142" s="52"/>
      <c r="HVS142" s="52"/>
      <c r="HVT142" s="52"/>
      <c r="HVU142" s="52"/>
      <c r="HVV142" s="52"/>
      <c r="HVW142" s="52"/>
      <c r="HVX142" s="52"/>
      <c r="HVY142" s="52"/>
      <c r="HVZ142" s="52"/>
      <c r="HWA142" s="52"/>
      <c r="HWB142" s="52"/>
      <c r="HWC142" s="52"/>
      <c r="HWD142" s="52"/>
      <c r="HWE142" s="52"/>
      <c r="HWF142" s="52"/>
      <c r="HWG142" s="52"/>
      <c r="HWH142" s="52"/>
      <c r="HWI142" s="52"/>
      <c r="HWJ142" s="52"/>
      <c r="HWK142" s="52"/>
      <c r="HWL142" s="52"/>
      <c r="HWM142" s="52"/>
      <c r="HWN142" s="52"/>
      <c r="HWO142" s="52"/>
      <c r="HWP142" s="52"/>
      <c r="HWQ142" s="52"/>
      <c r="HWR142" s="52"/>
      <c r="HWS142" s="52"/>
      <c r="HWT142" s="52"/>
      <c r="HWU142" s="52"/>
      <c r="HWV142" s="52"/>
      <c r="HWW142" s="52"/>
      <c r="HWX142" s="52"/>
      <c r="HWY142" s="52"/>
      <c r="HWZ142" s="52"/>
      <c r="HXA142" s="52"/>
      <c r="HXB142" s="52"/>
      <c r="HXC142" s="52"/>
      <c r="HXD142" s="52"/>
      <c r="HXE142" s="52"/>
      <c r="HXF142" s="52"/>
      <c r="HXG142" s="52"/>
      <c r="HXH142" s="52"/>
      <c r="HXI142" s="52"/>
      <c r="HXJ142" s="52"/>
      <c r="HXK142" s="52"/>
      <c r="HXL142" s="52"/>
      <c r="HXM142" s="52"/>
      <c r="HXN142" s="52"/>
      <c r="HXO142" s="52"/>
      <c r="HXP142" s="52"/>
      <c r="HXQ142" s="52"/>
      <c r="HXR142" s="52"/>
      <c r="HXS142" s="52"/>
      <c r="HXT142" s="52"/>
      <c r="HXU142" s="52"/>
      <c r="HXV142" s="52"/>
      <c r="HXW142" s="52"/>
      <c r="HXX142" s="52"/>
      <c r="HXY142" s="52"/>
      <c r="HXZ142" s="52"/>
      <c r="HYA142" s="52"/>
      <c r="HYB142" s="52"/>
      <c r="HYC142" s="52"/>
      <c r="HYD142" s="52"/>
      <c r="HYE142" s="52"/>
      <c r="HYF142" s="52"/>
      <c r="HYG142" s="52"/>
      <c r="HYH142" s="52"/>
      <c r="HYI142" s="52"/>
      <c r="HYJ142" s="52"/>
      <c r="HYK142" s="52"/>
      <c r="HYL142" s="52"/>
      <c r="HYM142" s="52"/>
      <c r="HYN142" s="52"/>
      <c r="HYO142" s="52"/>
      <c r="HYP142" s="52"/>
      <c r="HYQ142" s="52"/>
      <c r="HYR142" s="52"/>
      <c r="HYS142" s="52"/>
      <c r="HYT142" s="52"/>
      <c r="HYU142" s="52"/>
      <c r="HYV142" s="52"/>
      <c r="HYW142" s="52"/>
      <c r="HYX142" s="52"/>
      <c r="HYY142" s="52"/>
      <c r="HYZ142" s="52"/>
      <c r="HZA142" s="52"/>
      <c r="HZB142" s="52"/>
      <c r="HZC142" s="52"/>
      <c r="HZD142" s="52"/>
      <c r="HZE142" s="52"/>
      <c r="HZF142" s="52"/>
      <c r="HZG142" s="52"/>
      <c r="HZH142" s="52"/>
      <c r="HZI142" s="52"/>
      <c r="HZJ142" s="52"/>
      <c r="HZK142" s="52"/>
      <c r="HZL142" s="52"/>
      <c r="HZM142" s="52"/>
      <c r="HZN142" s="52"/>
      <c r="HZO142" s="52"/>
      <c r="HZP142" s="52"/>
      <c r="HZQ142" s="52"/>
      <c r="HZR142" s="52"/>
      <c r="HZS142" s="52"/>
      <c r="HZT142" s="52"/>
      <c r="HZU142" s="52"/>
      <c r="HZV142" s="52"/>
      <c r="HZW142" s="52"/>
      <c r="HZX142" s="52"/>
      <c r="HZY142" s="52"/>
      <c r="HZZ142" s="52"/>
      <c r="IAA142" s="52"/>
      <c r="IAB142" s="52"/>
      <c r="IAC142" s="52"/>
      <c r="IAD142" s="52"/>
      <c r="IAE142" s="52"/>
      <c r="IAF142" s="52"/>
      <c r="IAG142" s="52"/>
      <c r="IAH142" s="52"/>
      <c r="IAI142" s="52"/>
      <c r="IAJ142" s="52"/>
      <c r="IAK142" s="52"/>
      <c r="IAL142" s="52"/>
      <c r="IAM142" s="52"/>
      <c r="IAN142" s="52"/>
      <c r="IAO142" s="52"/>
      <c r="IAP142" s="52"/>
      <c r="IAQ142" s="52"/>
      <c r="IAR142" s="52"/>
      <c r="IAS142" s="52"/>
      <c r="IAT142" s="52"/>
      <c r="IAU142" s="52"/>
      <c r="IAV142" s="52"/>
      <c r="IAW142" s="52"/>
      <c r="IBD142" s="52"/>
      <c r="IBE142" s="52"/>
      <c r="IBF142" s="52"/>
      <c r="IBG142" s="52"/>
      <c r="IBH142" s="52"/>
      <c r="IBI142" s="52"/>
      <c r="IBJ142" s="52"/>
      <c r="IBK142" s="52"/>
      <c r="IBL142" s="52"/>
      <c r="IBM142" s="52"/>
      <c r="IBN142" s="52"/>
      <c r="IBO142" s="52"/>
      <c r="IBP142" s="52"/>
      <c r="IBQ142" s="52"/>
      <c r="IBR142" s="52"/>
      <c r="IBS142" s="52"/>
      <c r="IBT142" s="52"/>
      <c r="IBU142" s="52"/>
      <c r="IBV142" s="52"/>
      <c r="IBW142" s="52"/>
      <c r="IBX142" s="52"/>
      <c r="IBY142" s="52"/>
      <c r="IBZ142" s="52"/>
      <c r="ICA142" s="52"/>
      <c r="ICB142" s="52"/>
      <c r="ICC142" s="52"/>
      <c r="ICD142" s="52"/>
      <c r="ICE142" s="52"/>
      <c r="ICF142" s="52"/>
      <c r="ICG142" s="52"/>
      <c r="ICH142" s="52"/>
      <c r="ICI142" s="52"/>
      <c r="ICJ142" s="52"/>
      <c r="ICK142" s="52"/>
      <c r="ICL142" s="52"/>
      <c r="ICM142" s="52"/>
      <c r="ICN142" s="52"/>
      <c r="ICO142" s="52"/>
      <c r="ICP142" s="52"/>
      <c r="ICQ142" s="52"/>
      <c r="ICR142" s="52"/>
      <c r="ICS142" s="52"/>
      <c r="ICT142" s="52"/>
      <c r="ICU142" s="52"/>
      <c r="ICV142" s="52"/>
      <c r="ICW142" s="52"/>
      <c r="ICX142" s="52"/>
      <c r="ICY142" s="52"/>
      <c r="ICZ142" s="52"/>
      <c r="IDA142" s="52"/>
      <c r="IDB142" s="52"/>
      <c r="IDC142" s="52"/>
      <c r="IDD142" s="52"/>
      <c r="IDE142" s="52"/>
      <c r="IDF142" s="52"/>
      <c r="IDG142" s="52"/>
      <c r="IDH142" s="52"/>
      <c r="IDI142" s="52"/>
      <c r="IDJ142" s="52"/>
      <c r="IDK142" s="52"/>
      <c r="IDL142" s="52"/>
      <c r="IDM142" s="52"/>
      <c r="IDN142" s="52"/>
      <c r="IDO142" s="52"/>
      <c r="IDP142" s="52"/>
      <c r="IDQ142" s="52"/>
      <c r="IDR142" s="52"/>
      <c r="IDS142" s="52"/>
      <c r="IDT142" s="52"/>
      <c r="IDU142" s="52"/>
      <c r="IDV142" s="52"/>
      <c r="IDW142" s="52"/>
      <c r="IDX142" s="52"/>
      <c r="IDY142" s="52"/>
      <c r="IDZ142" s="52"/>
      <c r="IEA142" s="52"/>
      <c r="IEB142" s="52"/>
      <c r="IEC142" s="52"/>
      <c r="IED142" s="52"/>
      <c r="IEE142" s="52"/>
      <c r="IEF142" s="52"/>
      <c r="IEG142" s="52"/>
      <c r="IEH142" s="52"/>
      <c r="IEI142" s="52"/>
      <c r="IEJ142" s="52"/>
      <c r="IEK142" s="52"/>
      <c r="IEL142" s="52"/>
      <c r="IEM142" s="52"/>
      <c r="IEN142" s="52"/>
      <c r="IEO142" s="52"/>
      <c r="IEP142" s="52"/>
      <c r="IEQ142" s="52"/>
      <c r="IER142" s="52"/>
      <c r="IES142" s="52"/>
      <c r="IET142" s="52"/>
      <c r="IEU142" s="52"/>
      <c r="IEV142" s="52"/>
      <c r="IEW142" s="52"/>
      <c r="IEX142" s="52"/>
      <c r="IEY142" s="52"/>
      <c r="IEZ142" s="52"/>
      <c r="IFA142" s="52"/>
      <c r="IFB142" s="52"/>
      <c r="IFC142" s="52"/>
      <c r="IFD142" s="52"/>
      <c r="IFE142" s="52"/>
      <c r="IFF142" s="52"/>
      <c r="IFG142" s="52"/>
      <c r="IFH142" s="52"/>
      <c r="IFI142" s="52"/>
      <c r="IFJ142" s="52"/>
      <c r="IFK142" s="52"/>
      <c r="IFL142" s="52"/>
      <c r="IFM142" s="52"/>
      <c r="IFN142" s="52"/>
      <c r="IFO142" s="52"/>
      <c r="IFP142" s="52"/>
      <c r="IFQ142" s="52"/>
      <c r="IFR142" s="52"/>
      <c r="IFS142" s="52"/>
      <c r="IFT142" s="52"/>
      <c r="IFU142" s="52"/>
      <c r="IFV142" s="52"/>
      <c r="IFW142" s="52"/>
      <c r="IFX142" s="52"/>
      <c r="IFY142" s="52"/>
      <c r="IFZ142" s="52"/>
      <c r="IGA142" s="52"/>
      <c r="IGB142" s="52"/>
      <c r="IGC142" s="52"/>
      <c r="IGD142" s="52"/>
      <c r="IGE142" s="52"/>
      <c r="IGF142" s="52"/>
      <c r="IGG142" s="52"/>
      <c r="IGH142" s="52"/>
      <c r="IGI142" s="52"/>
      <c r="IGJ142" s="52"/>
      <c r="IGK142" s="52"/>
      <c r="IGL142" s="52"/>
      <c r="IGM142" s="52"/>
      <c r="IGN142" s="52"/>
      <c r="IGO142" s="52"/>
      <c r="IGP142" s="52"/>
      <c r="IGQ142" s="52"/>
      <c r="IGR142" s="52"/>
      <c r="IGS142" s="52"/>
      <c r="IGT142" s="52"/>
      <c r="IGU142" s="52"/>
      <c r="IGV142" s="52"/>
      <c r="IGW142" s="52"/>
      <c r="IGX142" s="52"/>
      <c r="IGY142" s="52"/>
      <c r="IGZ142" s="52"/>
      <c r="IHA142" s="52"/>
      <c r="IHB142" s="52"/>
      <c r="IHC142" s="52"/>
      <c r="IHD142" s="52"/>
      <c r="IHE142" s="52"/>
      <c r="IHF142" s="52"/>
      <c r="IHG142" s="52"/>
      <c r="IHH142" s="52"/>
      <c r="IHI142" s="52"/>
      <c r="IHJ142" s="52"/>
      <c r="IHK142" s="52"/>
      <c r="IHL142" s="52"/>
      <c r="IHM142" s="52"/>
      <c r="IHN142" s="52"/>
      <c r="IHO142" s="52"/>
      <c r="IHP142" s="52"/>
      <c r="IHQ142" s="52"/>
      <c r="IHR142" s="52"/>
      <c r="IHS142" s="52"/>
      <c r="IHT142" s="52"/>
      <c r="IHU142" s="52"/>
      <c r="IHV142" s="52"/>
      <c r="IHW142" s="52"/>
      <c r="IHX142" s="52"/>
      <c r="IHY142" s="52"/>
      <c r="IHZ142" s="52"/>
      <c r="IIA142" s="52"/>
      <c r="IIB142" s="52"/>
      <c r="IIC142" s="52"/>
      <c r="IID142" s="52"/>
      <c r="IIE142" s="52"/>
      <c r="IIF142" s="52"/>
      <c r="IIG142" s="52"/>
      <c r="IIH142" s="52"/>
      <c r="III142" s="52"/>
      <c r="IIJ142" s="52"/>
      <c r="IIK142" s="52"/>
      <c r="IIL142" s="52"/>
      <c r="IIM142" s="52"/>
      <c r="IIN142" s="52"/>
      <c r="IIO142" s="52"/>
      <c r="IIP142" s="52"/>
      <c r="IIQ142" s="52"/>
      <c r="IIR142" s="52"/>
      <c r="IIS142" s="52"/>
      <c r="IIT142" s="52"/>
      <c r="IIU142" s="52"/>
      <c r="IIV142" s="52"/>
      <c r="IIW142" s="52"/>
      <c r="IIX142" s="52"/>
      <c r="IIY142" s="52"/>
      <c r="IIZ142" s="52"/>
      <c r="IJA142" s="52"/>
      <c r="IJB142" s="52"/>
      <c r="IJC142" s="52"/>
      <c r="IJD142" s="52"/>
      <c r="IJE142" s="52"/>
      <c r="IJF142" s="52"/>
      <c r="IJG142" s="52"/>
      <c r="IJH142" s="52"/>
      <c r="IJI142" s="52"/>
      <c r="IJJ142" s="52"/>
      <c r="IJK142" s="52"/>
      <c r="IJL142" s="52"/>
      <c r="IJM142" s="52"/>
      <c r="IJN142" s="52"/>
      <c r="IJO142" s="52"/>
      <c r="IJP142" s="52"/>
      <c r="IJQ142" s="52"/>
      <c r="IJR142" s="52"/>
      <c r="IJS142" s="52"/>
      <c r="IJT142" s="52"/>
      <c r="IJU142" s="52"/>
      <c r="IJV142" s="52"/>
      <c r="IJW142" s="52"/>
      <c r="IJX142" s="52"/>
      <c r="IJY142" s="52"/>
      <c r="IJZ142" s="52"/>
      <c r="IKA142" s="52"/>
      <c r="IKB142" s="52"/>
      <c r="IKC142" s="52"/>
      <c r="IKD142" s="52"/>
      <c r="IKE142" s="52"/>
      <c r="IKF142" s="52"/>
      <c r="IKG142" s="52"/>
      <c r="IKH142" s="52"/>
      <c r="IKI142" s="52"/>
      <c r="IKJ142" s="52"/>
      <c r="IKK142" s="52"/>
      <c r="IKL142" s="52"/>
      <c r="IKM142" s="52"/>
      <c r="IKN142" s="52"/>
      <c r="IKO142" s="52"/>
      <c r="IKP142" s="52"/>
      <c r="IKQ142" s="52"/>
      <c r="IKR142" s="52"/>
      <c r="IKS142" s="52"/>
      <c r="IKZ142" s="52"/>
      <c r="ILA142" s="52"/>
      <c r="ILB142" s="52"/>
      <c r="ILC142" s="52"/>
      <c r="ILD142" s="52"/>
      <c r="ILE142" s="52"/>
      <c r="ILF142" s="52"/>
      <c r="ILG142" s="52"/>
      <c r="ILH142" s="52"/>
      <c r="ILI142" s="52"/>
      <c r="ILJ142" s="52"/>
      <c r="ILK142" s="52"/>
      <c r="ILL142" s="52"/>
      <c r="ILM142" s="52"/>
      <c r="ILN142" s="52"/>
      <c r="ILO142" s="52"/>
      <c r="ILP142" s="52"/>
      <c r="ILQ142" s="52"/>
      <c r="ILR142" s="52"/>
      <c r="ILS142" s="52"/>
      <c r="ILT142" s="52"/>
      <c r="ILU142" s="52"/>
      <c r="ILV142" s="52"/>
      <c r="ILW142" s="52"/>
      <c r="ILX142" s="52"/>
      <c r="ILY142" s="52"/>
      <c r="ILZ142" s="52"/>
      <c r="IMA142" s="52"/>
      <c r="IMB142" s="52"/>
      <c r="IMC142" s="52"/>
      <c r="IMD142" s="52"/>
      <c r="IME142" s="52"/>
      <c r="IMF142" s="52"/>
      <c r="IMG142" s="52"/>
      <c r="IMH142" s="52"/>
      <c r="IMI142" s="52"/>
      <c r="IMJ142" s="52"/>
      <c r="IMK142" s="52"/>
      <c r="IML142" s="52"/>
      <c r="IMM142" s="52"/>
      <c r="IMN142" s="52"/>
      <c r="IMO142" s="52"/>
      <c r="IMP142" s="52"/>
      <c r="IMQ142" s="52"/>
      <c r="IMR142" s="52"/>
      <c r="IMS142" s="52"/>
      <c r="IMT142" s="52"/>
      <c r="IMU142" s="52"/>
      <c r="IMV142" s="52"/>
      <c r="IMW142" s="52"/>
      <c r="IMX142" s="52"/>
      <c r="IMY142" s="52"/>
      <c r="IMZ142" s="52"/>
      <c r="INA142" s="52"/>
      <c r="INB142" s="52"/>
      <c r="INC142" s="52"/>
      <c r="IND142" s="52"/>
      <c r="INE142" s="52"/>
      <c r="INF142" s="52"/>
      <c r="ING142" s="52"/>
      <c r="INH142" s="52"/>
      <c r="INI142" s="52"/>
      <c r="INJ142" s="52"/>
      <c r="INK142" s="52"/>
      <c r="INL142" s="52"/>
      <c r="INM142" s="52"/>
      <c r="INN142" s="52"/>
      <c r="INO142" s="52"/>
      <c r="INP142" s="52"/>
      <c r="INQ142" s="52"/>
      <c r="INR142" s="52"/>
      <c r="INS142" s="52"/>
      <c r="INT142" s="52"/>
      <c r="INU142" s="52"/>
      <c r="INV142" s="52"/>
      <c r="INW142" s="52"/>
      <c r="INX142" s="52"/>
      <c r="INY142" s="52"/>
      <c r="INZ142" s="52"/>
      <c r="IOA142" s="52"/>
      <c r="IOB142" s="52"/>
      <c r="IOC142" s="52"/>
      <c r="IOD142" s="52"/>
      <c r="IOE142" s="52"/>
      <c r="IOF142" s="52"/>
      <c r="IOG142" s="52"/>
      <c r="IOH142" s="52"/>
      <c r="IOI142" s="52"/>
      <c r="IOJ142" s="52"/>
      <c r="IOK142" s="52"/>
      <c r="IOL142" s="52"/>
      <c r="IOM142" s="52"/>
      <c r="ION142" s="52"/>
      <c r="IOO142" s="52"/>
      <c r="IOP142" s="52"/>
      <c r="IOQ142" s="52"/>
      <c r="IOR142" s="52"/>
      <c r="IOS142" s="52"/>
      <c r="IOT142" s="52"/>
      <c r="IOU142" s="52"/>
      <c r="IOV142" s="52"/>
      <c r="IOW142" s="52"/>
      <c r="IOX142" s="52"/>
      <c r="IOY142" s="52"/>
      <c r="IOZ142" s="52"/>
      <c r="IPA142" s="52"/>
      <c r="IPB142" s="52"/>
      <c r="IPC142" s="52"/>
      <c r="IPD142" s="52"/>
      <c r="IPE142" s="52"/>
      <c r="IPF142" s="52"/>
      <c r="IPG142" s="52"/>
      <c r="IPH142" s="52"/>
      <c r="IPI142" s="52"/>
      <c r="IPJ142" s="52"/>
      <c r="IPK142" s="52"/>
      <c r="IPL142" s="52"/>
      <c r="IPM142" s="52"/>
      <c r="IPN142" s="52"/>
      <c r="IPO142" s="52"/>
      <c r="IPP142" s="52"/>
      <c r="IPQ142" s="52"/>
      <c r="IPR142" s="52"/>
      <c r="IPS142" s="52"/>
      <c r="IPT142" s="52"/>
      <c r="IPU142" s="52"/>
      <c r="IPV142" s="52"/>
      <c r="IPW142" s="52"/>
      <c r="IPX142" s="52"/>
      <c r="IPY142" s="52"/>
      <c r="IPZ142" s="52"/>
      <c r="IQA142" s="52"/>
      <c r="IQB142" s="52"/>
      <c r="IQC142" s="52"/>
      <c r="IQD142" s="52"/>
      <c r="IQE142" s="52"/>
      <c r="IQF142" s="52"/>
      <c r="IQG142" s="52"/>
      <c r="IQH142" s="52"/>
      <c r="IQI142" s="52"/>
      <c r="IQJ142" s="52"/>
      <c r="IQK142" s="52"/>
      <c r="IQL142" s="52"/>
      <c r="IQM142" s="52"/>
      <c r="IQN142" s="52"/>
      <c r="IQO142" s="52"/>
      <c r="IQP142" s="52"/>
      <c r="IQQ142" s="52"/>
      <c r="IQR142" s="52"/>
      <c r="IQS142" s="52"/>
      <c r="IQT142" s="52"/>
      <c r="IQU142" s="52"/>
      <c r="IQV142" s="52"/>
      <c r="IQW142" s="52"/>
      <c r="IQX142" s="52"/>
      <c r="IQY142" s="52"/>
      <c r="IQZ142" s="52"/>
      <c r="IRA142" s="52"/>
      <c r="IRB142" s="52"/>
      <c r="IRC142" s="52"/>
      <c r="IRD142" s="52"/>
      <c r="IRE142" s="52"/>
      <c r="IRF142" s="52"/>
      <c r="IRG142" s="52"/>
      <c r="IRH142" s="52"/>
      <c r="IRI142" s="52"/>
      <c r="IRJ142" s="52"/>
      <c r="IRK142" s="52"/>
      <c r="IRL142" s="52"/>
      <c r="IRM142" s="52"/>
      <c r="IRN142" s="52"/>
      <c r="IRO142" s="52"/>
      <c r="IRP142" s="52"/>
      <c r="IRQ142" s="52"/>
      <c r="IRR142" s="52"/>
      <c r="IRS142" s="52"/>
      <c r="IRT142" s="52"/>
      <c r="IRU142" s="52"/>
      <c r="IRV142" s="52"/>
      <c r="IRW142" s="52"/>
      <c r="IRX142" s="52"/>
      <c r="IRY142" s="52"/>
      <c r="IRZ142" s="52"/>
      <c r="ISA142" s="52"/>
      <c r="ISB142" s="52"/>
      <c r="ISC142" s="52"/>
      <c r="ISD142" s="52"/>
      <c r="ISE142" s="52"/>
      <c r="ISF142" s="52"/>
      <c r="ISG142" s="52"/>
      <c r="ISH142" s="52"/>
      <c r="ISI142" s="52"/>
      <c r="ISJ142" s="52"/>
      <c r="ISK142" s="52"/>
      <c r="ISL142" s="52"/>
      <c r="ISM142" s="52"/>
      <c r="ISN142" s="52"/>
      <c r="ISO142" s="52"/>
      <c r="ISP142" s="52"/>
      <c r="ISQ142" s="52"/>
      <c r="ISR142" s="52"/>
      <c r="ISS142" s="52"/>
      <c r="IST142" s="52"/>
      <c r="ISU142" s="52"/>
      <c r="ISV142" s="52"/>
      <c r="ISW142" s="52"/>
      <c r="ISX142" s="52"/>
      <c r="ISY142" s="52"/>
      <c r="ISZ142" s="52"/>
      <c r="ITA142" s="52"/>
      <c r="ITB142" s="52"/>
      <c r="ITC142" s="52"/>
      <c r="ITD142" s="52"/>
      <c r="ITE142" s="52"/>
      <c r="ITF142" s="52"/>
      <c r="ITG142" s="52"/>
      <c r="ITH142" s="52"/>
      <c r="ITI142" s="52"/>
      <c r="ITJ142" s="52"/>
      <c r="ITK142" s="52"/>
      <c r="ITL142" s="52"/>
      <c r="ITM142" s="52"/>
      <c r="ITN142" s="52"/>
      <c r="ITO142" s="52"/>
      <c r="ITP142" s="52"/>
      <c r="ITQ142" s="52"/>
      <c r="ITR142" s="52"/>
      <c r="ITS142" s="52"/>
      <c r="ITT142" s="52"/>
      <c r="ITU142" s="52"/>
      <c r="ITV142" s="52"/>
      <c r="ITW142" s="52"/>
      <c r="ITX142" s="52"/>
      <c r="ITY142" s="52"/>
      <c r="ITZ142" s="52"/>
      <c r="IUA142" s="52"/>
      <c r="IUB142" s="52"/>
      <c r="IUC142" s="52"/>
      <c r="IUD142" s="52"/>
      <c r="IUE142" s="52"/>
      <c r="IUF142" s="52"/>
      <c r="IUG142" s="52"/>
      <c r="IUH142" s="52"/>
      <c r="IUI142" s="52"/>
      <c r="IUJ142" s="52"/>
      <c r="IUK142" s="52"/>
      <c r="IUL142" s="52"/>
      <c r="IUM142" s="52"/>
      <c r="IUN142" s="52"/>
      <c r="IUO142" s="52"/>
      <c r="IUV142" s="52"/>
      <c r="IUW142" s="52"/>
      <c r="IUX142" s="52"/>
      <c r="IUY142" s="52"/>
      <c r="IUZ142" s="52"/>
      <c r="IVA142" s="52"/>
      <c r="IVB142" s="52"/>
      <c r="IVC142" s="52"/>
      <c r="IVD142" s="52"/>
      <c r="IVE142" s="52"/>
      <c r="IVF142" s="52"/>
      <c r="IVG142" s="52"/>
      <c r="IVH142" s="52"/>
      <c r="IVI142" s="52"/>
      <c r="IVJ142" s="52"/>
      <c r="IVK142" s="52"/>
      <c r="IVL142" s="52"/>
      <c r="IVM142" s="52"/>
      <c r="IVN142" s="52"/>
      <c r="IVO142" s="52"/>
      <c r="IVP142" s="52"/>
      <c r="IVQ142" s="52"/>
      <c r="IVR142" s="52"/>
      <c r="IVS142" s="52"/>
      <c r="IVT142" s="52"/>
      <c r="IVU142" s="52"/>
      <c r="IVV142" s="52"/>
      <c r="IVW142" s="52"/>
      <c r="IVX142" s="52"/>
      <c r="IVY142" s="52"/>
      <c r="IVZ142" s="52"/>
      <c r="IWA142" s="52"/>
      <c r="IWB142" s="52"/>
      <c r="IWC142" s="52"/>
      <c r="IWD142" s="52"/>
      <c r="IWE142" s="52"/>
      <c r="IWF142" s="52"/>
      <c r="IWG142" s="52"/>
      <c r="IWH142" s="52"/>
      <c r="IWI142" s="52"/>
      <c r="IWJ142" s="52"/>
      <c r="IWK142" s="52"/>
      <c r="IWL142" s="52"/>
      <c r="IWM142" s="52"/>
      <c r="IWN142" s="52"/>
      <c r="IWO142" s="52"/>
      <c r="IWP142" s="52"/>
      <c r="IWQ142" s="52"/>
      <c r="IWR142" s="52"/>
      <c r="IWS142" s="52"/>
      <c r="IWT142" s="52"/>
      <c r="IWU142" s="52"/>
      <c r="IWV142" s="52"/>
      <c r="IWW142" s="52"/>
      <c r="IWX142" s="52"/>
      <c r="IWY142" s="52"/>
      <c r="IWZ142" s="52"/>
      <c r="IXA142" s="52"/>
      <c r="IXB142" s="52"/>
      <c r="IXC142" s="52"/>
      <c r="IXD142" s="52"/>
      <c r="IXE142" s="52"/>
      <c r="IXF142" s="52"/>
      <c r="IXG142" s="52"/>
      <c r="IXH142" s="52"/>
      <c r="IXI142" s="52"/>
      <c r="IXJ142" s="52"/>
      <c r="IXK142" s="52"/>
      <c r="IXL142" s="52"/>
      <c r="IXM142" s="52"/>
      <c r="IXN142" s="52"/>
      <c r="IXO142" s="52"/>
      <c r="IXP142" s="52"/>
      <c r="IXQ142" s="52"/>
      <c r="IXR142" s="52"/>
      <c r="IXS142" s="52"/>
      <c r="IXT142" s="52"/>
      <c r="IXU142" s="52"/>
      <c r="IXV142" s="52"/>
      <c r="IXW142" s="52"/>
      <c r="IXX142" s="52"/>
      <c r="IXY142" s="52"/>
      <c r="IXZ142" s="52"/>
      <c r="IYA142" s="52"/>
      <c r="IYB142" s="52"/>
      <c r="IYC142" s="52"/>
      <c r="IYD142" s="52"/>
      <c r="IYE142" s="52"/>
      <c r="IYF142" s="52"/>
      <c r="IYG142" s="52"/>
      <c r="IYH142" s="52"/>
      <c r="IYI142" s="52"/>
      <c r="IYJ142" s="52"/>
      <c r="IYK142" s="52"/>
      <c r="IYL142" s="52"/>
      <c r="IYM142" s="52"/>
      <c r="IYN142" s="52"/>
      <c r="IYO142" s="52"/>
      <c r="IYP142" s="52"/>
      <c r="IYQ142" s="52"/>
      <c r="IYR142" s="52"/>
      <c r="IYS142" s="52"/>
      <c r="IYT142" s="52"/>
      <c r="IYU142" s="52"/>
      <c r="IYV142" s="52"/>
      <c r="IYW142" s="52"/>
      <c r="IYX142" s="52"/>
      <c r="IYY142" s="52"/>
      <c r="IYZ142" s="52"/>
      <c r="IZA142" s="52"/>
      <c r="IZB142" s="52"/>
      <c r="IZC142" s="52"/>
      <c r="IZD142" s="52"/>
      <c r="IZE142" s="52"/>
      <c r="IZF142" s="52"/>
      <c r="IZG142" s="52"/>
      <c r="IZH142" s="52"/>
      <c r="IZI142" s="52"/>
      <c r="IZJ142" s="52"/>
      <c r="IZK142" s="52"/>
      <c r="IZL142" s="52"/>
      <c r="IZM142" s="52"/>
      <c r="IZN142" s="52"/>
      <c r="IZO142" s="52"/>
      <c r="IZP142" s="52"/>
      <c r="IZQ142" s="52"/>
      <c r="IZR142" s="52"/>
      <c r="IZS142" s="52"/>
      <c r="IZT142" s="52"/>
      <c r="IZU142" s="52"/>
      <c r="IZV142" s="52"/>
      <c r="IZW142" s="52"/>
      <c r="IZX142" s="52"/>
      <c r="IZY142" s="52"/>
      <c r="IZZ142" s="52"/>
      <c r="JAA142" s="52"/>
      <c r="JAB142" s="52"/>
      <c r="JAC142" s="52"/>
      <c r="JAD142" s="52"/>
      <c r="JAE142" s="52"/>
      <c r="JAF142" s="52"/>
      <c r="JAG142" s="52"/>
      <c r="JAH142" s="52"/>
      <c r="JAI142" s="52"/>
      <c r="JAJ142" s="52"/>
      <c r="JAK142" s="52"/>
      <c r="JAL142" s="52"/>
      <c r="JAM142" s="52"/>
      <c r="JAN142" s="52"/>
      <c r="JAO142" s="52"/>
      <c r="JAP142" s="52"/>
      <c r="JAQ142" s="52"/>
      <c r="JAR142" s="52"/>
      <c r="JAS142" s="52"/>
      <c r="JAT142" s="52"/>
      <c r="JAU142" s="52"/>
      <c r="JAV142" s="52"/>
      <c r="JAW142" s="52"/>
      <c r="JAX142" s="52"/>
      <c r="JAY142" s="52"/>
      <c r="JAZ142" s="52"/>
      <c r="JBA142" s="52"/>
      <c r="JBB142" s="52"/>
      <c r="JBC142" s="52"/>
      <c r="JBD142" s="52"/>
      <c r="JBE142" s="52"/>
      <c r="JBF142" s="52"/>
      <c r="JBG142" s="52"/>
      <c r="JBH142" s="52"/>
      <c r="JBI142" s="52"/>
      <c r="JBJ142" s="52"/>
      <c r="JBK142" s="52"/>
      <c r="JBL142" s="52"/>
      <c r="JBM142" s="52"/>
      <c r="JBN142" s="52"/>
      <c r="JBO142" s="52"/>
      <c r="JBP142" s="52"/>
      <c r="JBQ142" s="52"/>
      <c r="JBR142" s="52"/>
      <c r="JBS142" s="52"/>
      <c r="JBT142" s="52"/>
      <c r="JBU142" s="52"/>
      <c r="JBV142" s="52"/>
      <c r="JBW142" s="52"/>
      <c r="JBX142" s="52"/>
      <c r="JBY142" s="52"/>
      <c r="JBZ142" s="52"/>
      <c r="JCA142" s="52"/>
      <c r="JCB142" s="52"/>
      <c r="JCC142" s="52"/>
      <c r="JCD142" s="52"/>
      <c r="JCE142" s="52"/>
      <c r="JCF142" s="52"/>
      <c r="JCG142" s="52"/>
      <c r="JCH142" s="52"/>
      <c r="JCI142" s="52"/>
      <c r="JCJ142" s="52"/>
      <c r="JCK142" s="52"/>
      <c r="JCL142" s="52"/>
      <c r="JCM142" s="52"/>
      <c r="JCN142" s="52"/>
      <c r="JCO142" s="52"/>
      <c r="JCP142" s="52"/>
      <c r="JCQ142" s="52"/>
      <c r="JCR142" s="52"/>
      <c r="JCS142" s="52"/>
      <c r="JCT142" s="52"/>
      <c r="JCU142" s="52"/>
      <c r="JCV142" s="52"/>
      <c r="JCW142" s="52"/>
      <c r="JCX142" s="52"/>
      <c r="JCY142" s="52"/>
      <c r="JCZ142" s="52"/>
      <c r="JDA142" s="52"/>
      <c r="JDB142" s="52"/>
      <c r="JDC142" s="52"/>
      <c r="JDD142" s="52"/>
      <c r="JDE142" s="52"/>
      <c r="JDF142" s="52"/>
      <c r="JDG142" s="52"/>
      <c r="JDH142" s="52"/>
      <c r="JDI142" s="52"/>
      <c r="JDJ142" s="52"/>
      <c r="JDK142" s="52"/>
      <c r="JDL142" s="52"/>
      <c r="JDM142" s="52"/>
      <c r="JDN142" s="52"/>
      <c r="JDO142" s="52"/>
      <c r="JDP142" s="52"/>
      <c r="JDQ142" s="52"/>
      <c r="JDR142" s="52"/>
      <c r="JDS142" s="52"/>
      <c r="JDT142" s="52"/>
      <c r="JDU142" s="52"/>
      <c r="JDV142" s="52"/>
      <c r="JDW142" s="52"/>
      <c r="JDX142" s="52"/>
      <c r="JDY142" s="52"/>
      <c r="JDZ142" s="52"/>
      <c r="JEA142" s="52"/>
      <c r="JEB142" s="52"/>
      <c r="JEC142" s="52"/>
      <c r="JED142" s="52"/>
      <c r="JEE142" s="52"/>
      <c r="JEF142" s="52"/>
      <c r="JEG142" s="52"/>
      <c r="JEH142" s="52"/>
      <c r="JEI142" s="52"/>
      <c r="JEJ142" s="52"/>
      <c r="JEK142" s="52"/>
      <c r="JER142" s="52"/>
      <c r="JES142" s="52"/>
      <c r="JET142" s="52"/>
      <c r="JEU142" s="52"/>
      <c r="JEV142" s="52"/>
      <c r="JEW142" s="52"/>
      <c r="JEX142" s="52"/>
      <c r="JEY142" s="52"/>
      <c r="JEZ142" s="52"/>
      <c r="JFA142" s="52"/>
      <c r="JFB142" s="52"/>
      <c r="JFC142" s="52"/>
      <c r="JFD142" s="52"/>
      <c r="JFE142" s="52"/>
      <c r="JFF142" s="52"/>
      <c r="JFG142" s="52"/>
      <c r="JFH142" s="52"/>
      <c r="JFI142" s="52"/>
      <c r="JFJ142" s="52"/>
      <c r="JFK142" s="52"/>
      <c r="JFL142" s="52"/>
      <c r="JFM142" s="52"/>
      <c r="JFN142" s="52"/>
      <c r="JFO142" s="52"/>
      <c r="JFP142" s="52"/>
      <c r="JFQ142" s="52"/>
      <c r="JFR142" s="52"/>
      <c r="JFS142" s="52"/>
      <c r="JFT142" s="52"/>
      <c r="JFU142" s="52"/>
      <c r="JFV142" s="52"/>
      <c r="JFW142" s="52"/>
      <c r="JFX142" s="52"/>
      <c r="JFY142" s="52"/>
      <c r="JFZ142" s="52"/>
      <c r="JGA142" s="52"/>
      <c r="JGB142" s="52"/>
      <c r="JGC142" s="52"/>
      <c r="JGD142" s="52"/>
      <c r="JGE142" s="52"/>
      <c r="JGF142" s="52"/>
      <c r="JGG142" s="52"/>
      <c r="JGH142" s="52"/>
      <c r="JGI142" s="52"/>
      <c r="JGJ142" s="52"/>
      <c r="JGK142" s="52"/>
      <c r="JGL142" s="52"/>
      <c r="JGM142" s="52"/>
      <c r="JGN142" s="52"/>
      <c r="JGO142" s="52"/>
      <c r="JGP142" s="52"/>
      <c r="JGQ142" s="52"/>
      <c r="JGR142" s="52"/>
      <c r="JGS142" s="52"/>
      <c r="JGT142" s="52"/>
      <c r="JGU142" s="52"/>
      <c r="JGV142" s="52"/>
      <c r="JGW142" s="52"/>
      <c r="JGX142" s="52"/>
      <c r="JGY142" s="52"/>
      <c r="JGZ142" s="52"/>
      <c r="JHA142" s="52"/>
      <c r="JHB142" s="52"/>
      <c r="JHC142" s="52"/>
      <c r="JHD142" s="52"/>
      <c r="JHE142" s="52"/>
      <c r="JHF142" s="52"/>
      <c r="JHG142" s="52"/>
      <c r="JHH142" s="52"/>
      <c r="JHI142" s="52"/>
      <c r="JHJ142" s="52"/>
      <c r="JHK142" s="52"/>
      <c r="JHL142" s="52"/>
      <c r="JHM142" s="52"/>
      <c r="JHN142" s="52"/>
      <c r="JHO142" s="52"/>
      <c r="JHP142" s="52"/>
      <c r="JHQ142" s="52"/>
      <c r="JHR142" s="52"/>
      <c r="JHS142" s="52"/>
      <c r="JHT142" s="52"/>
      <c r="JHU142" s="52"/>
      <c r="JHV142" s="52"/>
      <c r="JHW142" s="52"/>
      <c r="JHX142" s="52"/>
      <c r="JHY142" s="52"/>
      <c r="JHZ142" s="52"/>
      <c r="JIA142" s="52"/>
      <c r="JIB142" s="52"/>
      <c r="JIC142" s="52"/>
      <c r="JID142" s="52"/>
      <c r="JIE142" s="52"/>
      <c r="JIF142" s="52"/>
      <c r="JIG142" s="52"/>
      <c r="JIH142" s="52"/>
      <c r="JII142" s="52"/>
      <c r="JIJ142" s="52"/>
      <c r="JIK142" s="52"/>
      <c r="JIL142" s="52"/>
      <c r="JIM142" s="52"/>
      <c r="JIN142" s="52"/>
      <c r="JIO142" s="52"/>
      <c r="JIP142" s="52"/>
      <c r="JIQ142" s="52"/>
      <c r="JIR142" s="52"/>
      <c r="JIS142" s="52"/>
      <c r="JIT142" s="52"/>
      <c r="JIU142" s="52"/>
      <c r="JIV142" s="52"/>
      <c r="JIW142" s="52"/>
      <c r="JIX142" s="52"/>
      <c r="JIY142" s="52"/>
      <c r="JIZ142" s="52"/>
      <c r="JJA142" s="52"/>
      <c r="JJB142" s="52"/>
      <c r="JJC142" s="52"/>
      <c r="JJD142" s="52"/>
      <c r="JJE142" s="52"/>
      <c r="JJF142" s="52"/>
      <c r="JJG142" s="52"/>
      <c r="JJH142" s="52"/>
      <c r="JJI142" s="52"/>
      <c r="JJJ142" s="52"/>
      <c r="JJK142" s="52"/>
      <c r="JJL142" s="52"/>
      <c r="JJM142" s="52"/>
      <c r="JJN142" s="52"/>
      <c r="JJO142" s="52"/>
      <c r="JJP142" s="52"/>
      <c r="JJQ142" s="52"/>
      <c r="JJR142" s="52"/>
      <c r="JJS142" s="52"/>
      <c r="JJT142" s="52"/>
      <c r="JJU142" s="52"/>
      <c r="JJV142" s="52"/>
      <c r="JJW142" s="52"/>
      <c r="JJX142" s="52"/>
      <c r="JJY142" s="52"/>
      <c r="JJZ142" s="52"/>
      <c r="JKA142" s="52"/>
      <c r="JKB142" s="52"/>
      <c r="JKC142" s="52"/>
      <c r="JKD142" s="52"/>
      <c r="JKE142" s="52"/>
      <c r="JKF142" s="52"/>
      <c r="JKG142" s="52"/>
      <c r="JKH142" s="52"/>
      <c r="JKI142" s="52"/>
      <c r="JKJ142" s="52"/>
      <c r="JKK142" s="52"/>
      <c r="JKL142" s="52"/>
      <c r="JKM142" s="52"/>
      <c r="JKN142" s="52"/>
      <c r="JKO142" s="52"/>
      <c r="JKP142" s="52"/>
      <c r="JKQ142" s="52"/>
      <c r="JKR142" s="52"/>
      <c r="JKS142" s="52"/>
      <c r="JKT142" s="52"/>
      <c r="JKU142" s="52"/>
      <c r="JKV142" s="52"/>
      <c r="JKW142" s="52"/>
      <c r="JKX142" s="52"/>
      <c r="JKY142" s="52"/>
      <c r="JKZ142" s="52"/>
      <c r="JLA142" s="52"/>
      <c r="JLB142" s="52"/>
      <c r="JLC142" s="52"/>
      <c r="JLD142" s="52"/>
      <c r="JLE142" s="52"/>
      <c r="JLF142" s="52"/>
      <c r="JLG142" s="52"/>
      <c r="JLH142" s="52"/>
      <c r="JLI142" s="52"/>
      <c r="JLJ142" s="52"/>
      <c r="JLK142" s="52"/>
      <c r="JLL142" s="52"/>
      <c r="JLM142" s="52"/>
      <c r="JLN142" s="52"/>
      <c r="JLO142" s="52"/>
      <c r="JLP142" s="52"/>
      <c r="JLQ142" s="52"/>
      <c r="JLR142" s="52"/>
      <c r="JLS142" s="52"/>
      <c r="JLT142" s="52"/>
      <c r="JLU142" s="52"/>
      <c r="JLV142" s="52"/>
      <c r="JLW142" s="52"/>
      <c r="JLX142" s="52"/>
      <c r="JLY142" s="52"/>
      <c r="JLZ142" s="52"/>
      <c r="JMA142" s="52"/>
      <c r="JMB142" s="52"/>
      <c r="JMC142" s="52"/>
      <c r="JMD142" s="52"/>
      <c r="JME142" s="52"/>
      <c r="JMF142" s="52"/>
      <c r="JMG142" s="52"/>
      <c r="JMH142" s="52"/>
      <c r="JMI142" s="52"/>
      <c r="JMJ142" s="52"/>
      <c r="JMK142" s="52"/>
      <c r="JML142" s="52"/>
      <c r="JMM142" s="52"/>
      <c r="JMN142" s="52"/>
      <c r="JMO142" s="52"/>
      <c r="JMP142" s="52"/>
      <c r="JMQ142" s="52"/>
      <c r="JMR142" s="52"/>
      <c r="JMS142" s="52"/>
      <c r="JMT142" s="52"/>
      <c r="JMU142" s="52"/>
      <c r="JMV142" s="52"/>
      <c r="JMW142" s="52"/>
      <c r="JMX142" s="52"/>
      <c r="JMY142" s="52"/>
      <c r="JMZ142" s="52"/>
      <c r="JNA142" s="52"/>
      <c r="JNB142" s="52"/>
      <c r="JNC142" s="52"/>
      <c r="JND142" s="52"/>
      <c r="JNE142" s="52"/>
      <c r="JNF142" s="52"/>
      <c r="JNG142" s="52"/>
      <c r="JNH142" s="52"/>
      <c r="JNI142" s="52"/>
      <c r="JNJ142" s="52"/>
      <c r="JNK142" s="52"/>
      <c r="JNL142" s="52"/>
      <c r="JNM142" s="52"/>
      <c r="JNN142" s="52"/>
      <c r="JNO142" s="52"/>
      <c r="JNP142" s="52"/>
      <c r="JNQ142" s="52"/>
      <c r="JNR142" s="52"/>
      <c r="JNS142" s="52"/>
      <c r="JNT142" s="52"/>
      <c r="JNU142" s="52"/>
      <c r="JNV142" s="52"/>
      <c r="JNW142" s="52"/>
      <c r="JNX142" s="52"/>
      <c r="JNY142" s="52"/>
      <c r="JNZ142" s="52"/>
      <c r="JOA142" s="52"/>
      <c r="JOB142" s="52"/>
      <c r="JOC142" s="52"/>
      <c r="JOD142" s="52"/>
      <c r="JOE142" s="52"/>
      <c r="JOF142" s="52"/>
      <c r="JOG142" s="52"/>
      <c r="JON142" s="52"/>
      <c r="JOO142" s="52"/>
      <c r="JOP142" s="52"/>
      <c r="JOQ142" s="52"/>
      <c r="JOR142" s="52"/>
      <c r="JOS142" s="52"/>
      <c r="JOT142" s="52"/>
      <c r="JOU142" s="52"/>
      <c r="JOV142" s="52"/>
      <c r="JOW142" s="52"/>
      <c r="JOX142" s="52"/>
      <c r="JOY142" s="52"/>
      <c r="JOZ142" s="52"/>
      <c r="JPA142" s="52"/>
      <c r="JPB142" s="52"/>
      <c r="JPC142" s="52"/>
      <c r="JPD142" s="52"/>
      <c r="JPE142" s="52"/>
      <c r="JPF142" s="52"/>
      <c r="JPG142" s="52"/>
      <c r="JPH142" s="52"/>
      <c r="JPI142" s="52"/>
      <c r="JPJ142" s="52"/>
      <c r="JPK142" s="52"/>
      <c r="JPL142" s="52"/>
      <c r="JPM142" s="52"/>
      <c r="JPN142" s="52"/>
      <c r="JPO142" s="52"/>
      <c r="JPP142" s="52"/>
      <c r="JPQ142" s="52"/>
      <c r="JPR142" s="52"/>
      <c r="JPS142" s="52"/>
      <c r="JPT142" s="52"/>
      <c r="JPU142" s="52"/>
      <c r="JPV142" s="52"/>
      <c r="JPW142" s="52"/>
      <c r="JPX142" s="52"/>
      <c r="JPY142" s="52"/>
      <c r="JPZ142" s="52"/>
      <c r="JQA142" s="52"/>
      <c r="JQB142" s="52"/>
      <c r="JQC142" s="52"/>
      <c r="JQD142" s="52"/>
      <c r="JQE142" s="52"/>
      <c r="JQF142" s="52"/>
      <c r="JQG142" s="52"/>
      <c r="JQH142" s="52"/>
      <c r="JQI142" s="52"/>
      <c r="JQJ142" s="52"/>
      <c r="JQK142" s="52"/>
      <c r="JQL142" s="52"/>
      <c r="JQM142" s="52"/>
      <c r="JQN142" s="52"/>
      <c r="JQO142" s="52"/>
      <c r="JQP142" s="52"/>
      <c r="JQQ142" s="52"/>
      <c r="JQR142" s="52"/>
      <c r="JQS142" s="52"/>
      <c r="JQT142" s="52"/>
      <c r="JQU142" s="52"/>
      <c r="JQV142" s="52"/>
      <c r="JQW142" s="52"/>
      <c r="JQX142" s="52"/>
      <c r="JQY142" s="52"/>
      <c r="JQZ142" s="52"/>
      <c r="JRA142" s="52"/>
      <c r="JRB142" s="52"/>
      <c r="JRC142" s="52"/>
      <c r="JRD142" s="52"/>
      <c r="JRE142" s="52"/>
      <c r="JRF142" s="52"/>
      <c r="JRG142" s="52"/>
      <c r="JRH142" s="52"/>
      <c r="JRI142" s="52"/>
      <c r="JRJ142" s="52"/>
      <c r="JRK142" s="52"/>
      <c r="JRL142" s="52"/>
      <c r="JRM142" s="52"/>
      <c r="JRN142" s="52"/>
      <c r="JRO142" s="52"/>
      <c r="JRP142" s="52"/>
      <c r="JRQ142" s="52"/>
      <c r="JRR142" s="52"/>
      <c r="JRS142" s="52"/>
      <c r="JRT142" s="52"/>
      <c r="JRU142" s="52"/>
      <c r="JRV142" s="52"/>
      <c r="JRW142" s="52"/>
      <c r="JRX142" s="52"/>
      <c r="JRY142" s="52"/>
      <c r="JRZ142" s="52"/>
      <c r="JSA142" s="52"/>
      <c r="JSB142" s="52"/>
      <c r="JSC142" s="52"/>
      <c r="JSD142" s="52"/>
      <c r="JSE142" s="52"/>
      <c r="JSF142" s="52"/>
      <c r="JSG142" s="52"/>
      <c r="JSH142" s="52"/>
      <c r="JSI142" s="52"/>
      <c r="JSJ142" s="52"/>
      <c r="JSK142" s="52"/>
      <c r="JSL142" s="52"/>
      <c r="JSM142" s="52"/>
      <c r="JSN142" s="52"/>
      <c r="JSO142" s="52"/>
      <c r="JSP142" s="52"/>
      <c r="JSQ142" s="52"/>
      <c r="JSR142" s="52"/>
      <c r="JSS142" s="52"/>
      <c r="JST142" s="52"/>
      <c r="JSU142" s="52"/>
      <c r="JSV142" s="52"/>
      <c r="JSW142" s="52"/>
      <c r="JSX142" s="52"/>
      <c r="JSY142" s="52"/>
      <c r="JSZ142" s="52"/>
      <c r="JTA142" s="52"/>
      <c r="JTB142" s="52"/>
      <c r="JTC142" s="52"/>
      <c r="JTD142" s="52"/>
      <c r="JTE142" s="52"/>
      <c r="JTF142" s="52"/>
      <c r="JTG142" s="52"/>
      <c r="JTH142" s="52"/>
      <c r="JTI142" s="52"/>
      <c r="JTJ142" s="52"/>
      <c r="JTK142" s="52"/>
      <c r="JTL142" s="52"/>
      <c r="JTM142" s="52"/>
      <c r="JTN142" s="52"/>
      <c r="JTO142" s="52"/>
      <c r="JTP142" s="52"/>
      <c r="JTQ142" s="52"/>
      <c r="JTR142" s="52"/>
      <c r="JTS142" s="52"/>
      <c r="JTT142" s="52"/>
      <c r="JTU142" s="52"/>
      <c r="JTV142" s="52"/>
      <c r="JTW142" s="52"/>
      <c r="JTX142" s="52"/>
      <c r="JTY142" s="52"/>
      <c r="JTZ142" s="52"/>
      <c r="JUA142" s="52"/>
      <c r="JUB142" s="52"/>
      <c r="JUC142" s="52"/>
      <c r="JUD142" s="52"/>
      <c r="JUE142" s="52"/>
      <c r="JUF142" s="52"/>
      <c r="JUG142" s="52"/>
      <c r="JUH142" s="52"/>
      <c r="JUI142" s="52"/>
      <c r="JUJ142" s="52"/>
      <c r="JUK142" s="52"/>
      <c r="JUL142" s="52"/>
      <c r="JUM142" s="52"/>
      <c r="JUN142" s="52"/>
      <c r="JUO142" s="52"/>
      <c r="JUP142" s="52"/>
      <c r="JUQ142" s="52"/>
      <c r="JUR142" s="52"/>
      <c r="JUS142" s="52"/>
      <c r="JUT142" s="52"/>
      <c r="JUU142" s="52"/>
      <c r="JUV142" s="52"/>
      <c r="JUW142" s="52"/>
      <c r="JUX142" s="52"/>
      <c r="JUY142" s="52"/>
      <c r="JUZ142" s="52"/>
      <c r="JVA142" s="52"/>
      <c r="JVB142" s="52"/>
      <c r="JVC142" s="52"/>
      <c r="JVD142" s="52"/>
      <c r="JVE142" s="52"/>
      <c r="JVF142" s="52"/>
      <c r="JVG142" s="52"/>
      <c r="JVH142" s="52"/>
      <c r="JVI142" s="52"/>
      <c r="JVJ142" s="52"/>
      <c r="JVK142" s="52"/>
      <c r="JVL142" s="52"/>
      <c r="JVM142" s="52"/>
      <c r="JVN142" s="52"/>
      <c r="JVO142" s="52"/>
      <c r="JVP142" s="52"/>
      <c r="JVQ142" s="52"/>
      <c r="JVR142" s="52"/>
      <c r="JVS142" s="52"/>
      <c r="JVT142" s="52"/>
      <c r="JVU142" s="52"/>
      <c r="JVV142" s="52"/>
      <c r="JVW142" s="52"/>
      <c r="JVX142" s="52"/>
      <c r="JVY142" s="52"/>
      <c r="JVZ142" s="52"/>
      <c r="JWA142" s="52"/>
      <c r="JWB142" s="52"/>
      <c r="JWC142" s="52"/>
      <c r="JWD142" s="52"/>
      <c r="JWE142" s="52"/>
      <c r="JWF142" s="52"/>
      <c r="JWG142" s="52"/>
      <c r="JWH142" s="52"/>
      <c r="JWI142" s="52"/>
      <c r="JWJ142" s="52"/>
      <c r="JWK142" s="52"/>
      <c r="JWL142" s="52"/>
      <c r="JWM142" s="52"/>
      <c r="JWN142" s="52"/>
      <c r="JWO142" s="52"/>
      <c r="JWP142" s="52"/>
      <c r="JWQ142" s="52"/>
      <c r="JWR142" s="52"/>
      <c r="JWS142" s="52"/>
      <c r="JWT142" s="52"/>
      <c r="JWU142" s="52"/>
      <c r="JWV142" s="52"/>
      <c r="JWW142" s="52"/>
      <c r="JWX142" s="52"/>
      <c r="JWY142" s="52"/>
      <c r="JWZ142" s="52"/>
      <c r="JXA142" s="52"/>
      <c r="JXB142" s="52"/>
      <c r="JXC142" s="52"/>
      <c r="JXD142" s="52"/>
      <c r="JXE142" s="52"/>
      <c r="JXF142" s="52"/>
      <c r="JXG142" s="52"/>
      <c r="JXH142" s="52"/>
      <c r="JXI142" s="52"/>
      <c r="JXJ142" s="52"/>
      <c r="JXK142" s="52"/>
      <c r="JXL142" s="52"/>
      <c r="JXM142" s="52"/>
      <c r="JXN142" s="52"/>
      <c r="JXO142" s="52"/>
      <c r="JXP142" s="52"/>
      <c r="JXQ142" s="52"/>
      <c r="JXR142" s="52"/>
      <c r="JXS142" s="52"/>
      <c r="JXT142" s="52"/>
      <c r="JXU142" s="52"/>
      <c r="JXV142" s="52"/>
      <c r="JXW142" s="52"/>
      <c r="JXX142" s="52"/>
      <c r="JXY142" s="52"/>
      <c r="JXZ142" s="52"/>
      <c r="JYA142" s="52"/>
      <c r="JYB142" s="52"/>
      <c r="JYC142" s="52"/>
      <c r="JYJ142" s="52"/>
      <c r="JYK142" s="52"/>
      <c r="JYL142" s="52"/>
      <c r="JYM142" s="52"/>
      <c r="JYN142" s="52"/>
      <c r="JYO142" s="52"/>
      <c r="JYP142" s="52"/>
      <c r="JYQ142" s="52"/>
      <c r="JYR142" s="52"/>
      <c r="JYS142" s="52"/>
      <c r="JYT142" s="52"/>
      <c r="JYU142" s="52"/>
      <c r="JYV142" s="52"/>
      <c r="JYW142" s="52"/>
      <c r="JYX142" s="52"/>
      <c r="JYY142" s="52"/>
      <c r="JYZ142" s="52"/>
      <c r="JZA142" s="52"/>
      <c r="JZB142" s="52"/>
      <c r="JZC142" s="52"/>
      <c r="JZD142" s="52"/>
      <c r="JZE142" s="52"/>
      <c r="JZF142" s="52"/>
      <c r="JZG142" s="52"/>
      <c r="JZH142" s="52"/>
      <c r="JZI142" s="52"/>
      <c r="JZJ142" s="52"/>
      <c r="JZK142" s="52"/>
      <c r="JZL142" s="52"/>
      <c r="JZM142" s="52"/>
      <c r="JZN142" s="52"/>
      <c r="JZO142" s="52"/>
      <c r="JZP142" s="52"/>
      <c r="JZQ142" s="52"/>
      <c r="JZR142" s="52"/>
      <c r="JZS142" s="52"/>
      <c r="JZT142" s="52"/>
      <c r="JZU142" s="52"/>
      <c r="JZV142" s="52"/>
      <c r="JZW142" s="52"/>
      <c r="JZX142" s="52"/>
      <c r="JZY142" s="52"/>
      <c r="JZZ142" s="52"/>
      <c r="KAA142" s="52"/>
      <c r="KAB142" s="52"/>
      <c r="KAC142" s="52"/>
      <c r="KAD142" s="52"/>
      <c r="KAE142" s="52"/>
      <c r="KAF142" s="52"/>
      <c r="KAG142" s="52"/>
      <c r="KAH142" s="52"/>
      <c r="KAI142" s="52"/>
      <c r="KAJ142" s="52"/>
      <c r="KAK142" s="52"/>
      <c r="KAL142" s="52"/>
      <c r="KAM142" s="52"/>
      <c r="KAN142" s="52"/>
      <c r="KAO142" s="52"/>
      <c r="KAP142" s="52"/>
      <c r="KAQ142" s="52"/>
      <c r="KAR142" s="52"/>
      <c r="KAS142" s="52"/>
      <c r="KAT142" s="52"/>
      <c r="KAU142" s="52"/>
      <c r="KAV142" s="52"/>
      <c r="KAW142" s="52"/>
      <c r="KAX142" s="52"/>
      <c r="KAY142" s="52"/>
      <c r="KAZ142" s="52"/>
      <c r="KBA142" s="52"/>
      <c r="KBB142" s="52"/>
      <c r="KBC142" s="52"/>
      <c r="KBD142" s="52"/>
      <c r="KBE142" s="52"/>
      <c r="KBF142" s="52"/>
      <c r="KBG142" s="52"/>
      <c r="KBH142" s="52"/>
      <c r="KBI142" s="52"/>
      <c r="KBJ142" s="52"/>
      <c r="KBK142" s="52"/>
      <c r="KBL142" s="52"/>
      <c r="KBM142" s="52"/>
      <c r="KBN142" s="52"/>
      <c r="KBO142" s="52"/>
      <c r="KBP142" s="52"/>
      <c r="KBQ142" s="52"/>
      <c r="KBR142" s="52"/>
      <c r="KBS142" s="52"/>
      <c r="KBT142" s="52"/>
      <c r="KBU142" s="52"/>
      <c r="KBV142" s="52"/>
      <c r="KBW142" s="52"/>
      <c r="KBX142" s="52"/>
      <c r="KBY142" s="52"/>
      <c r="KBZ142" s="52"/>
      <c r="KCA142" s="52"/>
      <c r="KCB142" s="52"/>
      <c r="KCC142" s="52"/>
      <c r="KCD142" s="52"/>
      <c r="KCE142" s="52"/>
      <c r="KCF142" s="52"/>
      <c r="KCG142" s="52"/>
      <c r="KCH142" s="52"/>
      <c r="KCI142" s="52"/>
      <c r="KCJ142" s="52"/>
      <c r="KCK142" s="52"/>
      <c r="KCL142" s="52"/>
      <c r="KCM142" s="52"/>
      <c r="KCN142" s="52"/>
      <c r="KCO142" s="52"/>
      <c r="KCP142" s="52"/>
      <c r="KCQ142" s="52"/>
      <c r="KCR142" s="52"/>
      <c r="KCS142" s="52"/>
      <c r="KCT142" s="52"/>
      <c r="KCU142" s="52"/>
      <c r="KCV142" s="52"/>
      <c r="KCW142" s="52"/>
      <c r="KCX142" s="52"/>
      <c r="KCY142" s="52"/>
      <c r="KCZ142" s="52"/>
      <c r="KDA142" s="52"/>
      <c r="KDB142" s="52"/>
      <c r="KDC142" s="52"/>
      <c r="KDD142" s="52"/>
      <c r="KDE142" s="52"/>
      <c r="KDF142" s="52"/>
      <c r="KDG142" s="52"/>
      <c r="KDH142" s="52"/>
      <c r="KDI142" s="52"/>
      <c r="KDJ142" s="52"/>
      <c r="KDK142" s="52"/>
      <c r="KDL142" s="52"/>
      <c r="KDM142" s="52"/>
      <c r="KDN142" s="52"/>
      <c r="KDO142" s="52"/>
      <c r="KDP142" s="52"/>
      <c r="KDQ142" s="52"/>
      <c r="KDR142" s="52"/>
      <c r="KDS142" s="52"/>
      <c r="KDT142" s="52"/>
      <c r="KDU142" s="52"/>
      <c r="KDV142" s="52"/>
      <c r="KDW142" s="52"/>
      <c r="KDX142" s="52"/>
      <c r="KDY142" s="52"/>
      <c r="KDZ142" s="52"/>
      <c r="KEA142" s="52"/>
      <c r="KEB142" s="52"/>
      <c r="KEC142" s="52"/>
      <c r="KED142" s="52"/>
      <c r="KEE142" s="52"/>
      <c r="KEF142" s="52"/>
      <c r="KEG142" s="52"/>
      <c r="KEH142" s="52"/>
      <c r="KEI142" s="52"/>
      <c r="KEJ142" s="52"/>
      <c r="KEK142" s="52"/>
      <c r="KEL142" s="52"/>
      <c r="KEM142" s="52"/>
      <c r="KEN142" s="52"/>
      <c r="KEO142" s="52"/>
      <c r="KEP142" s="52"/>
      <c r="KEQ142" s="52"/>
      <c r="KER142" s="52"/>
      <c r="KES142" s="52"/>
      <c r="KET142" s="52"/>
      <c r="KEU142" s="52"/>
      <c r="KEV142" s="52"/>
      <c r="KEW142" s="52"/>
      <c r="KEX142" s="52"/>
      <c r="KEY142" s="52"/>
      <c r="KEZ142" s="52"/>
      <c r="KFA142" s="52"/>
      <c r="KFB142" s="52"/>
      <c r="KFC142" s="52"/>
      <c r="KFD142" s="52"/>
      <c r="KFE142" s="52"/>
      <c r="KFF142" s="52"/>
      <c r="KFG142" s="52"/>
      <c r="KFH142" s="52"/>
      <c r="KFI142" s="52"/>
      <c r="KFJ142" s="52"/>
      <c r="KFK142" s="52"/>
      <c r="KFL142" s="52"/>
      <c r="KFM142" s="52"/>
      <c r="KFN142" s="52"/>
      <c r="KFO142" s="52"/>
      <c r="KFP142" s="52"/>
      <c r="KFQ142" s="52"/>
      <c r="KFR142" s="52"/>
      <c r="KFS142" s="52"/>
      <c r="KFT142" s="52"/>
      <c r="KFU142" s="52"/>
      <c r="KFV142" s="52"/>
      <c r="KFW142" s="52"/>
      <c r="KFX142" s="52"/>
      <c r="KFY142" s="52"/>
      <c r="KFZ142" s="52"/>
      <c r="KGA142" s="52"/>
      <c r="KGB142" s="52"/>
      <c r="KGC142" s="52"/>
      <c r="KGD142" s="52"/>
      <c r="KGE142" s="52"/>
      <c r="KGF142" s="52"/>
      <c r="KGG142" s="52"/>
      <c r="KGH142" s="52"/>
      <c r="KGI142" s="52"/>
      <c r="KGJ142" s="52"/>
      <c r="KGK142" s="52"/>
      <c r="KGL142" s="52"/>
      <c r="KGM142" s="52"/>
      <c r="KGN142" s="52"/>
      <c r="KGO142" s="52"/>
      <c r="KGP142" s="52"/>
      <c r="KGQ142" s="52"/>
      <c r="KGR142" s="52"/>
      <c r="KGS142" s="52"/>
      <c r="KGT142" s="52"/>
      <c r="KGU142" s="52"/>
      <c r="KGV142" s="52"/>
      <c r="KGW142" s="52"/>
      <c r="KGX142" s="52"/>
      <c r="KGY142" s="52"/>
      <c r="KGZ142" s="52"/>
      <c r="KHA142" s="52"/>
      <c r="KHB142" s="52"/>
      <c r="KHC142" s="52"/>
      <c r="KHD142" s="52"/>
      <c r="KHE142" s="52"/>
      <c r="KHF142" s="52"/>
      <c r="KHG142" s="52"/>
      <c r="KHH142" s="52"/>
      <c r="KHI142" s="52"/>
      <c r="KHJ142" s="52"/>
      <c r="KHK142" s="52"/>
      <c r="KHL142" s="52"/>
      <c r="KHM142" s="52"/>
      <c r="KHN142" s="52"/>
      <c r="KHO142" s="52"/>
      <c r="KHP142" s="52"/>
      <c r="KHQ142" s="52"/>
      <c r="KHR142" s="52"/>
      <c r="KHS142" s="52"/>
      <c r="KHT142" s="52"/>
      <c r="KHU142" s="52"/>
      <c r="KHV142" s="52"/>
      <c r="KHW142" s="52"/>
      <c r="KHX142" s="52"/>
      <c r="KHY142" s="52"/>
      <c r="KIF142" s="52"/>
      <c r="KIG142" s="52"/>
      <c r="KIH142" s="52"/>
      <c r="KII142" s="52"/>
      <c r="KIJ142" s="52"/>
      <c r="KIK142" s="52"/>
      <c r="KIL142" s="52"/>
      <c r="KIM142" s="52"/>
      <c r="KIN142" s="52"/>
      <c r="KIO142" s="52"/>
      <c r="KIP142" s="52"/>
      <c r="KIQ142" s="52"/>
      <c r="KIR142" s="52"/>
      <c r="KIS142" s="52"/>
      <c r="KIT142" s="52"/>
      <c r="KIU142" s="52"/>
      <c r="KIV142" s="52"/>
      <c r="KIW142" s="52"/>
      <c r="KIX142" s="52"/>
      <c r="KIY142" s="52"/>
      <c r="KIZ142" s="52"/>
      <c r="KJA142" s="52"/>
      <c r="KJB142" s="52"/>
      <c r="KJC142" s="52"/>
      <c r="KJD142" s="52"/>
      <c r="KJE142" s="52"/>
      <c r="KJF142" s="52"/>
      <c r="KJG142" s="52"/>
      <c r="KJH142" s="52"/>
      <c r="KJI142" s="52"/>
      <c r="KJJ142" s="52"/>
      <c r="KJK142" s="52"/>
      <c r="KJL142" s="52"/>
      <c r="KJM142" s="52"/>
      <c r="KJN142" s="52"/>
      <c r="KJO142" s="52"/>
      <c r="KJP142" s="52"/>
      <c r="KJQ142" s="52"/>
      <c r="KJR142" s="52"/>
      <c r="KJS142" s="52"/>
      <c r="KJT142" s="52"/>
      <c r="KJU142" s="52"/>
      <c r="KJV142" s="52"/>
      <c r="KJW142" s="52"/>
      <c r="KJX142" s="52"/>
      <c r="KJY142" s="52"/>
      <c r="KJZ142" s="52"/>
      <c r="KKA142" s="52"/>
      <c r="KKB142" s="52"/>
      <c r="KKC142" s="52"/>
      <c r="KKD142" s="52"/>
      <c r="KKE142" s="52"/>
      <c r="KKF142" s="52"/>
      <c r="KKG142" s="52"/>
      <c r="KKH142" s="52"/>
      <c r="KKI142" s="52"/>
      <c r="KKJ142" s="52"/>
      <c r="KKK142" s="52"/>
      <c r="KKL142" s="52"/>
      <c r="KKM142" s="52"/>
      <c r="KKN142" s="52"/>
      <c r="KKO142" s="52"/>
      <c r="KKP142" s="52"/>
      <c r="KKQ142" s="52"/>
      <c r="KKR142" s="52"/>
      <c r="KKS142" s="52"/>
      <c r="KKT142" s="52"/>
      <c r="KKU142" s="52"/>
      <c r="KKV142" s="52"/>
      <c r="KKW142" s="52"/>
      <c r="KKX142" s="52"/>
      <c r="KKY142" s="52"/>
      <c r="KKZ142" s="52"/>
      <c r="KLA142" s="52"/>
      <c r="KLB142" s="52"/>
      <c r="KLC142" s="52"/>
      <c r="KLD142" s="52"/>
      <c r="KLE142" s="52"/>
      <c r="KLF142" s="52"/>
      <c r="KLG142" s="52"/>
      <c r="KLH142" s="52"/>
      <c r="KLI142" s="52"/>
      <c r="KLJ142" s="52"/>
      <c r="KLK142" s="52"/>
      <c r="KLL142" s="52"/>
      <c r="KLM142" s="52"/>
      <c r="KLN142" s="52"/>
      <c r="KLO142" s="52"/>
      <c r="KLP142" s="52"/>
      <c r="KLQ142" s="52"/>
      <c r="KLR142" s="52"/>
      <c r="KLS142" s="52"/>
      <c r="KLT142" s="52"/>
      <c r="KLU142" s="52"/>
      <c r="KLV142" s="52"/>
      <c r="KLW142" s="52"/>
      <c r="KLX142" s="52"/>
      <c r="KLY142" s="52"/>
      <c r="KLZ142" s="52"/>
      <c r="KMA142" s="52"/>
      <c r="KMB142" s="52"/>
      <c r="KMC142" s="52"/>
      <c r="KMD142" s="52"/>
      <c r="KME142" s="52"/>
      <c r="KMF142" s="52"/>
      <c r="KMG142" s="52"/>
      <c r="KMH142" s="52"/>
      <c r="KMI142" s="52"/>
      <c r="KMJ142" s="52"/>
      <c r="KMK142" s="52"/>
      <c r="KML142" s="52"/>
      <c r="KMM142" s="52"/>
      <c r="KMN142" s="52"/>
      <c r="KMO142" s="52"/>
      <c r="KMP142" s="52"/>
      <c r="KMQ142" s="52"/>
      <c r="KMR142" s="52"/>
      <c r="KMS142" s="52"/>
      <c r="KMT142" s="52"/>
      <c r="KMU142" s="52"/>
      <c r="KMV142" s="52"/>
      <c r="KMW142" s="52"/>
      <c r="KMX142" s="52"/>
      <c r="KMY142" s="52"/>
      <c r="KMZ142" s="52"/>
      <c r="KNA142" s="52"/>
      <c r="KNB142" s="52"/>
      <c r="KNC142" s="52"/>
      <c r="KND142" s="52"/>
      <c r="KNE142" s="52"/>
      <c r="KNF142" s="52"/>
      <c r="KNG142" s="52"/>
      <c r="KNH142" s="52"/>
      <c r="KNI142" s="52"/>
      <c r="KNJ142" s="52"/>
      <c r="KNK142" s="52"/>
      <c r="KNL142" s="52"/>
      <c r="KNM142" s="52"/>
      <c r="KNN142" s="52"/>
      <c r="KNO142" s="52"/>
      <c r="KNP142" s="52"/>
      <c r="KNQ142" s="52"/>
      <c r="KNR142" s="52"/>
      <c r="KNS142" s="52"/>
      <c r="KNT142" s="52"/>
      <c r="KNU142" s="52"/>
      <c r="KNV142" s="52"/>
      <c r="KNW142" s="52"/>
      <c r="KNX142" s="52"/>
      <c r="KNY142" s="52"/>
      <c r="KNZ142" s="52"/>
      <c r="KOA142" s="52"/>
      <c r="KOB142" s="52"/>
      <c r="KOC142" s="52"/>
      <c r="KOD142" s="52"/>
      <c r="KOE142" s="52"/>
      <c r="KOF142" s="52"/>
      <c r="KOG142" s="52"/>
      <c r="KOH142" s="52"/>
      <c r="KOI142" s="52"/>
      <c r="KOJ142" s="52"/>
      <c r="KOK142" s="52"/>
      <c r="KOL142" s="52"/>
      <c r="KOM142" s="52"/>
      <c r="KON142" s="52"/>
      <c r="KOO142" s="52"/>
      <c r="KOP142" s="52"/>
      <c r="KOQ142" s="52"/>
      <c r="KOR142" s="52"/>
      <c r="KOS142" s="52"/>
      <c r="KOT142" s="52"/>
      <c r="KOU142" s="52"/>
      <c r="KOV142" s="52"/>
      <c r="KOW142" s="52"/>
      <c r="KOX142" s="52"/>
      <c r="KOY142" s="52"/>
      <c r="KOZ142" s="52"/>
      <c r="KPA142" s="52"/>
      <c r="KPB142" s="52"/>
      <c r="KPC142" s="52"/>
      <c r="KPD142" s="52"/>
      <c r="KPE142" s="52"/>
      <c r="KPF142" s="52"/>
      <c r="KPG142" s="52"/>
      <c r="KPH142" s="52"/>
      <c r="KPI142" s="52"/>
      <c r="KPJ142" s="52"/>
      <c r="KPK142" s="52"/>
      <c r="KPL142" s="52"/>
      <c r="KPM142" s="52"/>
      <c r="KPN142" s="52"/>
      <c r="KPO142" s="52"/>
      <c r="KPP142" s="52"/>
      <c r="KPQ142" s="52"/>
      <c r="KPR142" s="52"/>
      <c r="KPS142" s="52"/>
      <c r="KPT142" s="52"/>
      <c r="KPU142" s="52"/>
      <c r="KPV142" s="52"/>
      <c r="KPW142" s="52"/>
      <c r="KPX142" s="52"/>
      <c r="KPY142" s="52"/>
      <c r="KPZ142" s="52"/>
      <c r="KQA142" s="52"/>
      <c r="KQB142" s="52"/>
      <c r="KQC142" s="52"/>
      <c r="KQD142" s="52"/>
      <c r="KQE142" s="52"/>
      <c r="KQF142" s="52"/>
      <c r="KQG142" s="52"/>
      <c r="KQH142" s="52"/>
      <c r="KQI142" s="52"/>
      <c r="KQJ142" s="52"/>
      <c r="KQK142" s="52"/>
      <c r="KQL142" s="52"/>
      <c r="KQM142" s="52"/>
      <c r="KQN142" s="52"/>
      <c r="KQO142" s="52"/>
      <c r="KQP142" s="52"/>
      <c r="KQQ142" s="52"/>
      <c r="KQR142" s="52"/>
      <c r="KQS142" s="52"/>
      <c r="KQT142" s="52"/>
      <c r="KQU142" s="52"/>
      <c r="KQV142" s="52"/>
      <c r="KQW142" s="52"/>
      <c r="KQX142" s="52"/>
      <c r="KQY142" s="52"/>
      <c r="KQZ142" s="52"/>
      <c r="KRA142" s="52"/>
      <c r="KRB142" s="52"/>
      <c r="KRC142" s="52"/>
      <c r="KRD142" s="52"/>
      <c r="KRE142" s="52"/>
      <c r="KRF142" s="52"/>
      <c r="KRG142" s="52"/>
      <c r="KRH142" s="52"/>
      <c r="KRI142" s="52"/>
      <c r="KRJ142" s="52"/>
      <c r="KRK142" s="52"/>
      <c r="KRL142" s="52"/>
      <c r="KRM142" s="52"/>
      <c r="KRN142" s="52"/>
      <c r="KRO142" s="52"/>
      <c r="KRP142" s="52"/>
      <c r="KRQ142" s="52"/>
      <c r="KRR142" s="52"/>
      <c r="KRS142" s="52"/>
      <c r="KRT142" s="52"/>
      <c r="KRU142" s="52"/>
      <c r="KSB142" s="52"/>
      <c r="KSC142" s="52"/>
      <c r="KSD142" s="52"/>
      <c r="KSE142" s="52"/>
      <c r="KSF142" s="52"/>
      <c r="KSG142" s="52"/>
      <c r="KSH142" s="52"/>
      <c r="KSI142" s="52"/>
      <c r="KSJ142" s="52"/>
      <c r="KSK142" s="52"/>
      <c r="KSL142" s="52"/>
      <c r="KSM142" s="52"/>
      <c r="KSN142" s="52"/>
      <c r="KSO142" s="52"/>
      <c r="KSP142" s="52"/>
      <c r="KSQ142" s="52"/>
      <c r="KSR142" s="52"/>
      <c r="KSS142" s="52"/>
      <c r="KST142" s="52"/>
      <c r="KSU142" s="52"/>
      <c r="KSV142" s="52"/>
      <c r="KSW142" s="52"/>
      <c r="KSX142" s="52"/>
      <c r="KSY142" s="52"/>
      <c r="KSZ142" s="52"/>
      <c r="KTA142" s="52"/>
      <c r="KTB142" s="52"/>
      <c r="KTC142" s="52"/>
      <c r="KTD142" s="52"/>
      <c r="KTE142" s="52"/>
      <c r="KTF142" s="52"/>
      <c r="KTG142" s="52"/>
      <c r="KTH142" s="52"/>
      <c r="KTI142" s="52"/>
      <c r="KTJ142" s="52"/>
      <c r="KTK142" s="52"/>
      <c r="KTL142" s="52"/>
      <c r="KTM142" s="52"/>
      <c r="KTN142" s="52"/>
      <c r="KTO142" s="52"/>
      <c r="KTP142" s="52"/>
      <c r="KTQ142" s="52"/>
      <c r="KTR142" s="52"/>
      <c r="KTS142" s="52"/>
      <c r="KTT142" s="52"/>
      <c r="KTU142" s="52"/>
      <c r="KTV142" s="52"/>
      <c r="KTW142" s="52"/>
      <c r="KTX142" s="52"/>
      <c r="KTY142" s="52"/>
      <c r="KTZ142" s="52"/>
      <c r="KUA142" s="52"/>
      <c r="KUB142" s="52"/>
      <c r="KUC142" s="52"/>
      <c r="KUD142" s="52"/>
      <c r="KUE142" s="52"/>
      <c r="KUF142" s="52"/>
      <c r="KUG142" s="52"/>
      <c r="KUH142" s="52"/>
      <c r="KUI142" s="52"/>
      <c r="KUJ142" s="52"/>
      <c r="KUK142" s="52"/>
      <c r="KUL142" s="52"/>
      <c r="KUM142" s="52"/>
      <c r="KUN142" s="52"/>
      <c r="KUO142" s="52"/>
      <c r="KUP142" s="52"/>
      <c r="KUQ142" s="52"/>
      <c r="KUR142" s="52"/>
      <c r="KUS142" s="52"/>
      <c r="KUT142" s="52"/>
      <c r="KUU142" s="52"/>
      <c r="KUV142" s="52"/>
      <c r="KUW142" s="52"/>
      <c r="KUX142" s="52"/>
      <c r="KUY142" s="52"/>
      <c r="KUZ142" s="52"/>
      <c r="KVA142" s="52"/>
      <c r="KVB142" s="52"/>
      <c r="KVC142" s="52"/>
      <c r="KVD142" s="52"/>
      <c r="KVE142" s="52"/>
      <c r="KVF142" s="52"/>
      <c r="KVG142" s="52"/>
      <c r="KVH142" s="52"/>
      <c r="KVI142" s="52"/>
      <c r="KVJ142" s="52"/>
      <c r="KVK142" s="52"/>
      <c r="KVL142" s="52"/>
      <c r="KVM142" s="52"/>
      <c r="KVN142" s="52"/>
      <c r="KVO142" s="52"/>
      <c r="KVP142" s="52"/>
      <c r="KVQ142" s="52"/>
      <c r="KVR142" s="52"/>
      <c r="KVS142" s="52"/>
      <c r="KVT142" s="52"/>
      <c r="KVU142" s="52"/>
      <c r="KVV142" s="52"/>
      <c r="KVW142" s="52"/>
      <c r="KVX142" s="52"/>
      <c r="KVY142" s="52"/>
      <c r="KVZ142" s="52"/>
      <c r="KWA142" s="52"/>
      <c r="KWB142" s="52"/>
      <c r="KWC142" s="52"/>
      <c r="KWD142" s="52"/>
      <c r="KWE142" s="52"/>
      <c r="KWF142" s="52"/>
      <c r="KWG142" s="52"/>
      <c r="KWH142" s="52"/>
      <c r="KWI142" s="52"/>
      <c r="KWJ142" s="52"/>
      <c r="KWK142" s="52"/>
      <c r="KWL142" s="52"/>
      <c r="KWM142" s="52"/>
      <c r="KWN142" s="52"/>
      <c r="KWO142" s="52"/>
      <c r="KWP142" s="52"/>
      <c r="KWQ142" s="52"/>
      <c r="KWR142" s="52"/>
      <c r="KWS142" s="52"/>
      <c r="KWT142" s="52"/>
      <c r="KWU142" s="52"/>
      <c r="KWV142" s="52"/>
      <c r="KWW142" s="52"/>
      <c r="KWX142" s="52"/>
      <c r="KWY142" s="52"/>
      <c r="KWZ142" s="52"/>
      <c r="KXA142" s="52"/>
      <c r="KXB142" s="52"/>
      <c r="KXC142" s="52"/>
      <c r="KXD142" s="52"/>
      <c r="KXE142" s="52"/>
      <c r="KXF142" s="52"/>
      <c r="KXG142" s="52"/>
      <c r="KXH142" s="52"/>
      <c r="KXI142" s="52"/>
      <c r="KXJ142" s="52"/>
      <c r="KXK142" s="52"/>
      <c r="KXL142" s="52"/>
      <c r="KXM142" s="52"/>
      <c r="KXN142" s="52"/>
      <c r="KXO142" s="52"/>
      <c r="KXP142" s="52"/>
      <c r="KXQ142" s="52"/>
      <c r="KXR142" s="52"/>
      <c r="KXS142" s="52"/>
      <c r="KXT142" s="52"/>
      <c r="KXU142" s="52"/>
      <c r="KXV142" s="52"/>
      <c r="KXW142" s="52"/>
      <c r="KXX142" s="52"/>
      <c r="KXY142" s="52"/>
      <c r="KXZ142" s="52"/>
      <c r="KYA142" s="52"/>
      <c r="KYB142" s="52"/>
      <c r="KYC142" s="52"/>
      <c r="KYD142" s="52"/>
      <c r="KYE142" s="52"/>
      <c r="KYF142" s="52"/>
      <c r="KYG142" s="52"/>
      <c r="KYH142" s="52"/>
      <c r="KYI142" s="52"/>
      <c r="KYJ142" s="52"/>
      <c r="KYK142" s="52"/>
      <c r="KYL142" s="52"/>
      <c r="KYM142" s="52"/>
      <c r="KYN142" s="52"/>
      <c r="KYO142" s="52"/>
      <c r="KYP142" s="52"/>
      <c r="KYQ142" s="52"/>
      <c r="KYR142" s="52"/>
      <c r="KYS142" s="52"/>
      <c r="KYT142" s="52"/>
      <c r="KYU142" s="52"/>
      <c r="KYV142" s="52"/>
      <c r="KYW142" s="52"/>
      <c r="KYX142" s="52"/>
      <c r="KYY142" s="52"/>
      <c r="KYZ142" s="52"/>
      <c r="KZA142" s="52"/>
      <c r="KZB142" s="52"/>
      <c r="KZC142" s="52"/>
      <c r="KZD142" s="52"/>
      <c r="KZE142" s="52"/>
      <c r="KZF142" s="52"/>
      <c r="KZG142" s="52"/>
      <c r="KZH142" s="52"/>
      <c r="KZI142" s="52"/>
      <c r="KZJ142" s="52"/>
      <c r="KZK142" s="52"/>
      <c r="KZL142" s="52"/>
      <c r="KZM142" s="52"/>
      <c r="KZN142" s="52"/>
      <c r="KZO142" s="52"/>
      <c r="KZP142" s="52"/>
      <c r="KZQ142" s="52"/>
      <c r="KZR142" s="52"/>
      <c r="KZS142" s="52"/>
      <c r="KZT142" s="52"/>
      <c r="KZU142" s="52"/>
      <c r="KZV142" s="52"/>
      <c r="KZW142" s="52"/>
      <c r="KZX142" s="52"/>
      <c r="KZY142" s="52"/>
      <c r="KZZ142" s="52"/>
      <c r="LAA142" s="52"/>
      <c r="LAB142" s="52"/>
      <c r="LAC142" s="52"/>
      <c r="LAD142" s="52"/>
      <c r="LAE142" s="52"/>
      <c r="LAF142" s="52"/>
      <c r="LAG142" s="52"/>
      <c r="LAH142" s="52"/>
      <c r="LAI142" s="52"/>
      <c r="LAJ142" s="52"/>
      <c r="LAK142" s="52"/>
      <c r="LAL142" s="52"/>
      <c r="LAM142" s="52"/>
      <c r="LAN142" s="52"/>
      <c r="LAO142" s="52"/>
      <c r="LAP142" s="52"/>
      <c r="LAQ142" s="52"/>
      <c r="LAR142" s="52"/>
      <c r="LAS142" s="52"/>
      <c r="LAT142" s="52"/>
      <c r="LAU142" s="52"/>
      <c r="LAV142" s="52"/>
      <c r="LAW142" s="52"/>
      <c r="LAX142" s="52"/>
      <c r="LAY142" s="52"/>
      <c r="LAZ142" s="52"/>
      <c r="LBA142" s="52"/>
      <c r="LBB142" s="52"/>
      <c r="LBC142" s="52"/>
      <c r="LBD142" s="52"/>
      <c r="LBE142" s="52"/>
      <c r="LBF142" s="52"/>
      <c r="LBG142" s="52"/>
      <c r="LBH142" s="52"/>
      <c r="LBI142" s="52"/>
      <c r="LBJ142" s="52"/>
      <c r="LBK142" s="52"/>
      <c r="LBL142" s="52"/>
      <c r="LBM142" s="52"/>
      <c r="LBN142" s="52"/>
      <c r="LBO142" s="52"/>
      <c r="LBP142" s="52"/>
      <c r="LBQ142" s="52"/>
      <c r="LBX142" s="52"/>
      <c r="LBY142" s="52"/>
      <c r="LBZ142" s="52"/>
      <c r="LCA142" s="52"/>
      <c r="LCB142" s="52"/>
      <c r="LCC142" s="52"/>
      <c r="LCD142" s="52"/>
      <c r="LCE142" s="52"/>
      <c r="LCF142" s="52"/>
      <c r="LCG142" s="52"/>
      <c r="LCH142" s="52"/>
      <c r="LCI142" s="52"/>
      <c r="LCJ142" s="52"/>
      <c r="LCK142" s="52"/>
      <c r="LCL142" s="52"/>
      <c r="LCM142" s="52"/>
      <c r="LCN142" s="52"/>
      <c r="LCO142" s="52"/>
      <c r="LCP142" s="52"/>
      <c r="LCQ142" s="52"/>
      <c r="LCR142" s="52"/>
      <c r="LCS142" s="52"/>
      <c r="LCT142" s="52"/>
      <c r="LCU142" s="52"/>
      <c r="LCV142" s="52"/>
      <c r="LCW142" s="52"/>
      <c r="LCX142" s="52"/>
      <c r="LCY142" s="52"/>
      <c r="LCZ142" s="52"/>
      <c r="LDA142" s="52"/>
      <c r="LDB142" s="52"/>
      <c r="LDC142" s="52"/>
      <c r="LDD142" s="52"/>
      <c r="LDE142" s="52"/>
      <c r="LDF142" s="52"/>
      <c r="LDG142" s="52"/>
      <c r="LDH142" s="52"/>
      <c r="LDI142" s="52"/>
      <c r="LDJ142" s="52"/>
      <c r="LDK142" s="52"/>
      <c r="LDL142" s="52"/>
      <c r="LDM142" s="52"/>
      <c r="LDN142" s="52"/>
      <c r="LDO142" s="52"/>
      <c r="LDP142" s="52"/>
      <c r="LDQ142" s="52"/>
      <c r="LDR142" s="52"/>
      <c r="LDS142" s="52"/>
      <c r="LDT142" s="52"/>
      <c r="LDU142" s="52"/>
      <c r="LDV142" s="52"/>
      <c r="LDW142" s="52"/>
      <c r="LDX142" s="52"/>
      <c r="LDY142" s="52"/>
      <c r="LDZ142" s="52"/>
      <c r="LEA142" s="52"/>
      <c r="LEB142" s="52"/>
      <c r="LEC142" s="52"/>
      <c r="LED142" s="52"/>
      <c r="LEE142" s="52"/>
      <c r="LEF142" s="52"/>
      <c r="LEG142" s="52"/>
      <c r="LEH142" s="52"/>
      <c r="LEI142" s="52"/>
      <c r="LEJ142" s="52"/>
      <c r="LEK142" s="52"/>
      <c r="LEL142" s="52"/>
      <c r="LEM142" s="52"/>
      <c r="LEN142" s="52"/>
      <c r="LEO142" s="52"/>
      <c r="LEP142" s="52"/>
      <c r="LEQ142" s="52"/>
      <c r="LER142" s="52"/>
      <c r="LES142" s="52"/>
      <c r="LET142" s="52"/>
      <c r="LEU142" s="52"/>
      <c r="LEV142" s="52"/>
      <c r="LEW142" s="52"/>
      <c r="LEX142" s="52"/>
      <c r="LEY142" s="52"/>
      <c r="LEZ142" s="52"/>
      <c r="LFA142" s="52"/>
      <c r="LFB142" s="52"/>
      <c r="LFC142" s="52"/>
      <c r="LFD142" s="52"/>
      <c r="LFE142" s="52"/>
      <c r="LFF142" s="52"/>
      <c r="LFG142" s="52"/>
      <c r="LFH142" s="52"/>
      <c r="LFI142" s="52"/>
      <c r="LFJ142" s="52"/>
      <c r="LFK142" s="52"/>
      <c r="LFL142" s="52"/>
      <c r="LFM142" s="52"/>
      <c r="LFN142" s="52"/>
      <c r="LFO142" s="52"/>
      <c r="LFP142" s="52"/>
      <c r="LFQ142" s="52"/>
      <c r="LFR142" s="52"/>
      <c r="LFS142" s="52"/>
      <c r="LFT142" s="52"/>
      <c r="LFU142" s="52"/>
      <c r="LFV142" s="52"/>
      <c r="LFW142" s="52"/>
      <c r="LFX142" s="52"/>
      <c r="LFY142" s="52"/>
      <c r="LFZ142" s="52"/>
      <c r="LGA142" s="52"/>
      <c r="LGB142" s="52"/>
      <c r="LGC142" s="52"/>
      <c r="LGD142" s="52"/>
      <c r="LGE142" s="52"/>
      <c r="LGF142" s="52"/>
      <c r="LGG142" s="52"/>
      <c r="LGH142" s="52"/>
      <c r="LGI142" s="52"/>
      <c r="LGJ142" s="52"/>
      <c r="LGK142" s="52"/>
      <c r="LGL142" s="52"/>
      <c r="LGM142" s="52"/>
      <c r="LGN142" s="52"/>
      <c r="LGO142" s="52"/>
      <c r="LGP142" s="52"/>
      <c r="LGQ142" s="52"/>
      <c r="LGR142" s="52"/>
      <c r="LGS142" s="52"/>
      <c r="LGT142" s="52"/>
      <c r="LGU142" s="52"/>
      <c r="LGV142" s="52"/>
      <c r="LGW142" s="52"/>
      <c r="LGX142" s="52"/>
      <c r="LGY142" s="52"/>
      <c r="LGZ142" s="52"/>
      <c r="LHA142" s="52"/>
      <c r="LHB142" s="52"/>
      <c r="LHC142" s="52"/>
      <c r="LHD142" s="52"/>
      <c r="LHE142" s="52"/>
      <c r="LHF142" s="52"/>
      <c r="LHG142" s="52"/>
      <c r="LHH142" s="52"/>
      <c r="LHI142" s="52"/>
      <c r="LHJ142" s="52"/>
      <c r="LHK142" s="52"/>
      <c r="LHL142" s="52"/>
      <c r="LHM142" s="52"/>
      <c r="LHN142" s="52"/>
      <c r="LHO142" s="52"/>
      <c r="LHP142" s="52"/>
      <c r="LHQ142" s="52"/>
      <c r="LHR142" s="52"/>
      <c r="LHS142" s="52"/>
      <c r="LHT142" s="52"/>
      <c r="LHU142" s="52"/>
      <c r="LHV142" s="52"/>
      <c r="LHW142" s="52"/>
      <c r="LHX142" s="52"/>
      <c r="LHY142" s="52"/>
      <c r="LHZ142" s="52"/>
      <c r="LIA142" s="52"/>
      <c r="LIB142" s="52"/>
      <c r="LIC142" s="52"/>
      <c r="LID142" s="52"/>
      <c r="LIE142" s="52"/>
      <c r="LIF142" s="52"/>
      <c r="LIG142" s="52"/>
      <c r="LIH142" s="52"/>
      <c r="LII142" s="52"/>
      <c r="LIJ142" s="52"/>
      <c r="LIK142" s="52"/>
      <c r="LIL142" s="52"/>
      <c r="LIM142" s="52"/>
      <c r="LIN142" s="52"/>
      <c r="LIO142" s="52"/>
      <c r="LIP142" s="52"/>
      <c r="LIQ142" s="52"/>
      <c r="LIR142" s="52"/>
      <c r="LIS142" s="52"/>
      <c r="LIT142" s="52"/>
      <c r="LIU142" s="52"/>
      <c r="LIV142" s="52"/>
      <c r="LIW142" s="52"/>
      <c r="LIX142" s="52"/>
      <c r="LIY142" s="52"/>
      <c r="LIZ142" s="52"/>
      <c r="LJA142" s="52"/>
      <c r="LJB142" s="52"/>
      <c r="LJC142" s="52"/>
      <c r="LJD142" s="52"/>
      <c r="LJE142" s="52"/>
      <c r="LJF142" s="52"/>
      <c r="LJG142" s="52"/>
      <c r="LJH142" s="52"/>
      <c r="LJI142" s="52"/>
      <c r="LJJ142" s="52"/>
      <c r="LJK142" s="52"/>
      <c r="LJL142" s="52"/>
      <c r="LJM142" s="52"/>
      <c r="LJN142" s="52"/>
      <c r="LJO142" s="52"/>
      <c r="LJP142" s="52"/>
      <c r="LJQ142" s="52"/>
      <c r="LJR142" s="52"/>
      <c r="LJS142" s="52"/>
      <c r="LJT142" s="52"/>
      <c r="LJU142" s="52"/>
      <c r="LJV142" s="52"/>
      <c r="LJW142" s="52"/>
      <c r="LJX142" s="52"/>
      <c r="LJY142" s="52"/>
      <c r="LJZ142" s="52"/>
      <c r="LKA142" s="52"/>
      <c r="LKB142" s="52"/>
      <c r="LKC142" s="52"/>
      <c r="LKD142" s="52"/>
      <c r="LKE142" s="52"/>
      <c r="LKF142" s="52"/>
      <c r="LKG142" s="52"/>
      <c r="LKH142" s="52"/>
      <c r="LKI142" s="52"/>
      <c r="LKJ142" s="52"/>
      <c r="LKK142" s="52"/>
      <c r="LKL142" s="52"/>
      <c r="LKM142" s="52"/>
      <c r="LKN142" s="52"/>
      <c r="LKO142" s="52"/>
      <c r="LKP142" s="52"/>
      <c r="LKQ142" s="52"/>
      <c r="LKR142" s="52"/>
      <c r="LKS142" s="52"/>
      <c r="LKT142" s="52"/>
      <c r="LKU142" s="52"/>
      <c r="LKV142" s="52"/>
      <c r="LKW142" s="52"/>
      <c r="LKX142" s="52"/>
      <c r="LKY142" s="52"/>
      <c r="LKZ142" s="52"/>
      <c r="LLA142" s="52"/>
      <c r="LLB142" s="52"/>
      <c r="LLC142" s="52"/>
      <c r="LLD142" s="52"/>
      <c r="LLE142" s="52"/>
      <c r="LLF142" s="52"/>
      <c r="LLG142" s="52"/>
      <c r="LLH142" s="52"/>
      <c r="LLI142" s="52"/>
      <c r="LLJ142" s="52"/>
      <c r="LLK142" s="52"/>
      <c r="LLL142" s="52"/>
      <c r="LLM142" s="52"/>
      <c r="LLT142" s="52"/>
      <c r="LLU142" s="52"/>
      <c r="LLV142" s="52"/>
      <c r="LLW142" s="52"/>
      <c r="LLX142" s="52"/>
      <c r="LLY142" s="52"/>
      <c r="LLZ142" s="52"/>
      <c r="LMA142" s="52"/>
      <c r="LMB142" s="52"/>
      <c r="LMC142" s="52"/>
      <c r="LMD142" s="52"/>
      <c r="LME142" s="52"/>
      <c r="LMF142" s="52"/>
      <c r="LMG142" s="52"/>
      <c r="LMH142" s="52"/>
      <c r="LMI142" s="52"/>
      <c r="LMJ142" s="52"/>
      <c r="LMK142" s="52"/>
      <c r="LML142" s="52"/>
      <c r="LMM142" s="52"/>
      <c r="LMN142" s="52"/>
      <c r="LMO142" s="52"/>
      <c r="LMP142" s="52"/>
      <c r="LMQ142" s="52"/>
      <c r="LMR142" s="52"/>
      <c r="LMS142" s="52"/>
      <c r="LMT142" s="52"/>
      <c r="LMU142" s="52"/>
      <c r="LMV142" s="52"/>
      <c r="LMW142" s="52"/>
      <c r="LMX142" s="52"/>
      <c r="LMY142" s="52"/>
      <c r="LMZ142" s="52"/>
      <c r="LNA142" s="52"/>
      <c r="LNB142" s="52"/>
      <c r="LNC142" s="52"/>
      <c r="LND142" s="52"/>
      <c r="LNE142" s="52"/>
      <c r="LNF142" s="52"/>
      <c r="LNG142" s="52"/>
      <c r="LNH142" s="52"/>
      <c r="LNI142" s="52"/>
      <c r="LNJ142" s="52"/>
      <c r="LNK142" s="52"/>
      <c r="LNL142" s="52"/>
      <c r="LNM142" s="52"/>
      <c r="LNN142" s="52"/>
      <c r="LNO142" s="52"/>
      <c r="LNP142" s="52"/>
      <c r="LNQ142" s="52"/>
      <c r="LNR142" s="52"/>
      <c r="LNS142" s="52"/>
      <c r="LNT142" s="52"/>
      <c r="LNU142" s="52"/>
      <c r="LNV142" s="52"/>
      <c r="LNW142" s="52"/>
      <c r="LNX142" s="52"/>
      <c r="LNY142" s="52"/>
      <c r="LNZ142" s="52"/>
      <c r="LOA142" s="52"/>
      <c r="LOB142" s="52"/>
      <c r="LOC142" s="52"/>
      <c r="LOD142" s="52"/>
      <c r="LOE142" s="52"/>
      <c r="LOF142" s="52"/>
      <c r="LOG142" s="52"/>
      <c r="LOH142" s="52"/>
      <c r="LOI142" s="52"/>
      <c r="LOJ142" s="52"/>
      <c r="LOK142" s="52"/>
      <c r="LOL142" s="52"/>
      <c r="LOM142" s="52"/>
      <c r="LON142" s="52"/>
      <c r="LOO142" s="52"/>
      <c r="LOP142" s="52"/>
      <c r="LOQ142" s="52"/>
      <c r="LOR142" s="52"/>
      <c r="LOS142" s="52"/>
      <c r="LOT142" s="52"/>
      <c r="LOU142" s="52"/>
      <c r="LOV142" s="52"/>
      <c r="LOW142" s="52"/>
      <c r="LOX142" s="52"/>
      <c r="LOY142" s="52"/>
      <c r="LOZ142" s="52"/>
      <c r="LPA142" s="52"/>
      <c r="LPB142" s="52"/>
      <c r="LPC142" s="52"/>
      <c r="LPD142" s="52"/>
      <c r="LPE142" s="52"/>
      <c r="LPF142" s="52"/>
      <c r="LPG142" s="52"/>
      <c r="LPH142" s="52"/>
      <c r="LPI142" s="52"/>
      <c r="LPJ142" s="52"/>
      <c r="LPK142" s="52"/>
      <c r="LPL142" s="52"/>
      <c r="LPM142" s="52"/>
      <c r="LPN142" s="52"/>
      <c r="LPO142" s="52"/>
      <c r="LPP142" s="52"/>
      <c r="LPQ142" s="52"/>
      <c r="LPR142" s="52"/>
      <c r="LPS142" s="52"/>
      <c r="LPT142" s="52"/>
      <c r="LPU142" s="52"/>
      <c r="LPV142" s="52"/>
      <c r="LPW142" s="52"/>
      <c r="LPX142" s="52"/>
      <c r="LPY142" s="52"/>
      <c r="LPZ142" s="52"/>
      <c r="LQA142" s="52"/>
      <c r="LQB142" s="52"/>
      <c r="LQC142" s="52"/>
      <c r="LQD142" s="52"/>
      <c r="LQE142" s="52"/>
      <c r="LQF142" s="52"/>
      <c r="LQG142" s="52"/>
      <c r="LQH142" s="52"/>
      <c r="LQI142" s="52"/>
      <c r="LQJ142" s="52"/>
      <c r="LQK142" s="52"/>
      <c r="LQL142" s="52"/>
      <c r="LQM142" s="52"/>
      <c r="LQN142" s="52"/>
      <c r="LQO142" s="52"/>
      <c r="LQP142" s="52"/>
      <c r="LQQ142" s="52"/>
      <c r="LQR142" s="52"/>
      <c r="LQS142" s="52"/>
      <c r="LQT142" s="52"/>
      <c r="LQU142" s="52"/>
      <c r="LQV142" s="52"/>
      <c r="LQW142" s="52"/>
      <c r="LQX142" s="52"/>
      <c r="LQY142" s="52"/>
      <c r="LQZ142" s="52"/>
      <c r="LRA142" s="52"/>
      <c r="LRB142" s="52"/>
      <c r="LRC142" s="52"/>
      <c r="LRD142" s="52"/>
      <c r="LRE142" s="52"/>
      <c r="LRF142" s="52"/>
      <c r="LRG142" s="52"/>
      <c r="LRH142" s="52"/>
      <c r="LRI142" s="52"/>
      <c r="LRJ142" s="52"/>
      <c r="LRK142" s="52"/>
      <c r="LRL142" s="52"/>
      <c r="LRM142" s="52"/>
      <c r="LRN142" s="52"/>
      <c r="LRO142" s="52"/>
      <c r="LRP142" s="52"/>
      <c r="LRQ142" s="52"/>
      <c r="LRR142" s="52"/>
      <c r="LRS142" s="52"/>
      <c r="LRT142" s="52"/>
      <c r="LRU142" s="52"/>
      <c r="LRV142" s="52"/>
      <c r="LRW142" s="52"/>
      <c r="LRX142" s="52"/>
      <c r="LRY142" s="52"/>
      <c r="LRZ142" s="52"/>
      <c r="LSA142" s="52"/>
      <c r="LSB142" s="52"/>
      <c r="LSC142" s="52"/>
      <c r="LSD142" s="52"/>
      <c r="LSE142" s="52"/>
      <c r="LSF142" s="52"/>
      <c r="LSG142" s="52"/>
      <c r="LSH142" s="52"/>
      <c r="LSI142" s="52"/>
      <c r="LSJ142" s="52"/>
      <c r="LSK142" s="52"/>
      <c r="LSL142" s="52"/>
      <c r="LSM142" s="52"/>
      <c r="LSN142" s="52"/>
      <c r="LSO142" s="52"/>
      <c r="LSP142" s="52"/>
      <c r="LSQ142" s="52"/>
      <c r="LSR142" s="52"/>
      <c r="LSS142" s="52"/>
      <c r="LST142" s="52"/>
      <c r="LSU142" s="52"/>
      <c r="LSV142" s="52"/>
      <c r="LSW142" s="52"/>
      <c r="LSX142" s="52"/>
      <c r="LSY142" s="52"/>
      <c r="LSZ142" s="52"/>
      <c r="LTA142" s="52"/>
      <c r="LTB142" s="52"/>
      <c r="LTC142" s="52"/>
      <c r="LTD142" s="52"/>
      <c r="LTE142" s="52"/>
      <c r="LTF142" s="52"/>
      <c r="LTG142" s="52"/>
      <c r="LTH142" s="52"/>
      <c r="LTI142" s="52"/>
      <c r="LTJ142" s="52"/>
      <c r="LTK142" s="52"/>
      <c r="LTL142" s="52"/>
      <c r="LTM142" s="52"/>
      <c r="LTN142" s="52"/>
      <c r="LTO142" s="52"/>
      <c r="LTP142" s="52"/>
      <c r="LTQ142" s="52"/>
      <c r="LTR142" s="52"/>
      <c r="LTS142" s="52"/>
      <c r="LTT142" s="52"/>
      <c r="LTU142" s="52"/>
      <c r="LTV142" s="52"/>
      <c r="LTW142" s="52"/>
      <c r="LTX142" s="52"/>
      <c r="LTY142" s="52"/>
      <c r="LTZ142" s="52"/>
      <c r="LUA142" s="52"/>
      <c r="LUB142" s="52"/>
      <c r="LUC142" s="52"/>
      <c r="LUD142" s="52"/>
      <c r="LUE142" s="52"/>
      <c r="LUF142" s="52"/>
      <c r="LUG142" s="52"/>
      <c r="LUH142" s="52"/>
      <c r="LUI142" s="52"/>
      <c r="LUJ142" s="52"/>
      <c r="LUK142" s="52"/>
      <c r="LUL142" s="52"/>
      <c r="LUM142" s="52"/>
      <c r="LUN142" s="52"/>
      <c r="LUO142" s="52"/>
      <c r="LUP142" s="52"/>
      <c r="LUQ142" s="52"/>
      <c r="LUR142" s="52"/>
      <c r="LUS142" s="52"/>
      <c r="LUT142" s="52"/>
      <c r="LUU142" s="52"/>
      <c r="LUV142" s="52"/>
      <c r="LUW142" s="52"/>
      <c r="LUX142" s="52"/>
      <c r="LUY142" s="52"/>
      <c r="LUZ142" s="52"/>
      <c r="LVA142" s="52"/>
      <c r="LVB142" s="52"/>
      <c r="LVC142" s="52"/>
      <c r="LVD142" s="52"/>
      <c r="LVE142" s="52"/>
      <c r="LVF142" s="52"/>
      <c r="LVG142" s="52"/>
      <c r="LVH142" s="52"/>
      <c r="LVI142" s="52"/>
      <c r="LVP142" s="52"/>
      <c r="LVQ142" s="52"/>
      <c r="LVR142" s="52"/>
      <c r="LVS142" s="52"/>
      <c r="LVT142" s="52"/>
      <c r="LVU142" s="52"/>
      <c r="LVV142" s="52"/>
      <c r="LVW142" s="52"/>
      <c r="LVX142" s="52"/>
      <c r="LVY142" s="52"/>
      <c r="LVZ142" s="52"/>
      <c r="LWA142" s="52"/>
      <c r="LWB142" s="52"/>
      <c r="LWC142" s="52"/>
      <c r="LWD142" s="52"/>
      <c r="LWE142" s="52"/>
      <c r="LWF142" s="52"/>
      <c r="LWG142" s="52"/>
      <c r="LWH142" s="52"/>
      <c r="LWI142" s="52"/>
      <c r="LWJ142" s="52"/>
      <c r="LWK142" s="52"/>
      <c r="LWL142" s="52"/>
      <c r="LWM142" s="52"/>
      <c r="LWN142" s="52"/>
      <c r="LWO142" s="52"/>
      <c r="LWP142" s="52"/>
      <c r="LWQ142" s="52"/>
      <c r="LWR142" s="52"/>
      <c r="LWS142" s="52"/>
      <c r="LWT142" s="52"/>
      <c r="LWU142" s="52"/>
      <c r="LWV142" s="52"/>
      <c r="LWW142" s="52"/>
      <c r="LWX142" s="52"/>
      <c r="LWY142" s="52"/>
      <c r="LWZ142" s="52"/>
      <c r="LXA142" s="52"/>
      <c r="LXB142" s="52"/>
      <c r="LXC142" s="52"/>
      <c r="LXD142" s="52"/>
      <c r="LXE142" s="52"/>
      <c r="LXF142" s="52"/>
      <c r="LXG142" s="52"/>
      <c r="LXH142" s="52"/>
      <c r="LXI142" s="52"/>
      <c r="LXJ142" s="52"/>
      <c r="LXK142" s="52"/>
      <c r="LXL142" s="52"/>
      <c r="LXM142" s="52"/>
      <c r="LXN142" s="52"/>
      <c r="LXO142" s="52"/>
      <c r="LXP142" s="52"/>
      <c r="LXQ142" s="52"/>
      <c r="LXR142" s="52"/>
      <c r="LXS142" s="52"/>
      <c r="LXT142" s="52"/>
      <c r="LXU142" s="52"/>
      <c r="LXV142" s="52"/>
      <c r="LXW142" s="52"/>
      <c r="LXX142" s="52"/>
      <c r="LXY142" s="52"/>
      <c r="LXZ142" s="52"/>
      <c r="LYA142" s="52"/>
      <c r="LYB142" s="52"/>
      <c r="LYC142" s="52"/>
      <c r="LYD142" s="52"/>
      <c r="LYE142" s="52"/>
      <c r="LYF142" s="52"/>
      <c r="LYG142" s="52"/>
      <c r="LYH142" s="52"/>
      <c r="LYI142" s="52"/>
      <c r="LYJ142" s="52"/>
      <c r="LYK142" s="52"/>
      <c r="LYL142" s="52"/>
      <c r="LYM142" s="52"/>
      <c r="LYN142" s="52"/>
      <c r="LYO142" s="52"/>
      <c r="LYP142" s="52"/>
      <c r="LYQ142" s="52"/>
      <c r="LYR142" s="52"/>
      <c r="LYS142" s="52"/>
      <c r="LYT142" s="52"/>
      <c r="LYU142" s="52"/>
      <c r="LYV142" s="52"/>
      <c r="LYW142" s="52"/>
      <c r="LYX142" s="52"/>
      <c r="LYY142" s="52"/>
      <c r="LYZ142" s="52"/>
      <c r="LZA142" s="52"/>
      <c r="LZB142" s="52"/>
      <c r="LZC142" s="52"/>
      <c r="LZD142" s="52"/>
      <c r="LZE142" s="52"/>
      <c r="LZF142" s="52"/>
      <c r="LZG142" s="52"/>
      <c r="LZH142" s="52"/>
      <c r="LZI142" s="52"/>
      <c r="LZJ142" s="52"/>
      <c r="LZK142" s="52"/>
      <c r="LZL142" s="52"/>
      <c r="LZM142" s="52"/>
      <c r="LZN142" s="52"/>
      <c r="LZO142" s="52"/>
      <c r="LZP142" s="52"/>
      <c r="LZQ142" s="52"/>
      <c r="LZR142" s="52"/>
      <c r="LZS142" s="52"/>
      <c r="LZT142" s="52"/>
      <c r="LZU142" s="52"/>
      <c r="LZV142" s="52"/>
      <c r="LZW142" s="52"/>
      <c r="LZX142" s="52"/>
      <c r="LZY142" s="52"/>
      <c r="LZZ142" s="52"/>
      <c r="MAA142" s="52"/>
      <c r="MAB142" s="52"/>
      <c r="MAC142" s="52"/>
      <c r="MAD142" s="52"/>
      <c r="MAE142" s="52"/>
      <c r="MAF142" s="52"/>
      <c r="MAG142" s="52"/>
      <c r="MAH142" s="52"/>
      <c r="MAI142" s="52"/>
      <c r="MAJ142" s="52"/>
      <c r="MAK142" s="52"/>
      <c r="MAL142" s="52"/>
      <c r="MAM142" s="52"/>
      <c r="MAN142" s="52"/>
      <c r="MAO142" s="52"/>
      <c r="MAP142" s="52"/>
      <c r="MAQ142" s="52"/>
      <c r="MAR142" s="52"/>
      <c r="MAS142" s="52"/>
      <c r="MAT142" s="52"/>
      <c r="MAU142" s="52"/>
      <c r="MAV142" s="52"/>
      <c r="MAW142" s="52"/>
      <c r="MAX142" s="52"/>
      <c r="MAY142" s="52"/>
      <c r="MAZ142" s="52"/>
      <c r="MBA142" s="52"/>
      <c r="MBB142" s="52"/>
      <c r="MBC142" s="52"/>
      <c r="MBD142" s="52"/>
      <c r="MBE142" s="52"/>
      <c r="MBF142" s="52"/>
      <c r="MBG142" s="52"/>
      <c r="MBH142" s="52"/>
      <c r="MBI142" s="52"/>
      <c r="MBJ142" s="52"/>
      <c r="MBK142" s="52"/>
      <c r="MBL142" s="52"/>
      <c r="MBM142" s="52"/>
      <c r="MBN142" s="52"/>
      <c r="MBO142" s="52"/>
      <c r="MBP142" s="52"/>
      <c r="MBQ142" s="52"/>
      <c r="MBR142" s="52"/>
      <c r="MBS142" s="52"/>
      <c r="MBT142" s="52"/>
      <c r="MBU142" s="52"/>
      <c r="MBV142" s="52"/>
      <c r="MBW142" s="52"/>
      <c r="MBX142" s="52"/>
      <c r="MBY142" s="52"/>
      <c r="MBZ142" s="52"/>
      <c r="MCA142" s="52"/>
      <c r="MCB142" s="52"/>
      <c r="MCC142" s="52"/>
      <c r="MCD142" s="52"/>
      <c r="MCE142" s="52"/>
      <c r="MCF142" s="52"/>
      <c r="MCG142" s="52"/>
      <c r="MCH142" s="52"/>
      <c r="MCI142" s="52"/>
      <c r="MCJ142" s="52"/>
      <c r="MCK142" s="52"/>
      <c r="MCL142" s="52"/>
      <c r="MCM142" s="52"/>
      <c r="MCN142" s="52"/>
      <c r="MCO142" s="52"/>
      <c r="MCP142" s="52"/>
      <c r="MCQ142" s="52"/>
      <c r="MCR142" s="52"/>
      <c r="MCS142" s="52"/>
      <c r="MCT142" s="52"/>
      <c r="MCU142" s="52"/>
      <c r="MCV142" s="52"/>
      <c r="MCW142" s="52"/>
      <c r="MCX142" s="52"/>
      <c r="MCY142" s="52"/>
      <c r="MCZ142" s="52"/>
      <c r="MDA142" s="52"/>
      <c r="MDB142" s="52"/>
      <c r="MDC142" s="52"/>
      <c r="MDD142" s="52"/>
      <c r="MDE142" s="52"/>
      <c r="MDF142" s="52"/>
      <c r="MDG142" s="52"/>
      <c r="MDH142" s="52"/>
      <c r="MDI142" s="52"/>
      <c r="MDJ142" s="52"/>
      <c r="MDK142" s="52"/>
      <c r="MDL142" s="52"/>
      <c r="MDM142" s="52"/>
      <c r="MDN142" s="52"/>
      <c r="MDO142" s="52"/>
      <c r="MDP142" s="52"/>
      <c r="MDQ142" s="52"/>
      <c r="MDR142" s="52"/>
      <c r="MDS142" s="52"/>
      <c r="MDT142" s="52"/>
      <c r="MDU142" s="52"/>
      <c r="MDV142" s="52"/>
      <c r="MDW142" s="52"/>
      <c r="MDX142" s="52"/>
      <c r="MDY142" s="52"/>
      <c r="MDZ142" s="52"/>
      <c r="MEA142" s="52"/>
      <c r="MEB142" s="52"/>
      <c r="MEC142" s="52"/>
      <c r="MED142" s="52"/>
      <c r="MEE142" s="52"/>
      <c r="MEF142" s="52"/>
      <c r="MEG142" s="52"/>
      <c r="MEH142" s="52"/>
      <c r="MEI142" s="52"/>
      <c r="MEJ142" s="52"/>
      <c r="MEK142" s="52"/>
      <c r="MEL142" s="52"/>
      <c r="MEM142" s="52"/>
      <c r="MEN142" s="52"/>
      <c r="MEO142" s="52"/>
      <c r="MEP142" s="52"/>
      <c r="MEQ142" s="52"/>
      <c r="MER142" s="52"/>
      <c r="MES142" s="52"/>
      <c r="MET142" s="52"/>
      <c r="MEU142" s="52"/>
      <c r="MEV142" s="52"/>
      <c r="MEW142" s="52"/>
      <c r="MEX142" s="52"/>
      <c r="MEY142" s="52"/>
      <c r="MEZ142" s="52"/>
      <c r="MFA142" s="52"/>
      <c r="MFB142" s="52"/>
      <c r="MFC142" s="52"/>
      <c r="MFD142" s="52"/>
      <c r="MFE142" s="52"/>
      <c r="MFL142" s="52"/>
      <c r="MFM142" s="52"/>
      <c r="MFN142" s="52"/>
      <c r="MFO142" s="52"/>
      <c r="MFP142" s="52"/>
      <c r="MFQ142" s="52"/>
      <c r="MFR142" s="52"/>
      <c r="MFS142" s="52"/>
      <c r="MFT142" s="52"/>
      <c r="MFU142" s="52"/>
      <c r="MFV142" s="52"/>
      <c r="MFW142" s="52"/>
      <c r="MFX142" s="52"/>
      <c r="MFY142" s="52"/>
      <c r="MFZ142" s="52"/>
      <c r="MGA142" s="52"/>
      <c r="MGB142" s="52"/>
      <c r="MGC142" s="52"/>
      <c r="MGD142" s="52"/>
      <c r="MGE142" s="52"/>
      <c r="MGF142" s="52"/>
      <c r="MGG142" s="52"/>
      <c r="MGH142" s="52"/>
      <c r="MGI142" s="52"/>
      <c r="MGJ142" s="52"/>
      <c r="MGK142" s="52"/>
      <c r="MGL142" s="52"/>
      <c r="MGM142" s="52"/>
      <c r="MGN142" s="52"/>
      <c r="MGO142" s="52"/>
      <c r="MGP142" s="52"/>
      <c r="MGQ142" s="52"/>
      <c r="MGR142" s="52"/>
      <c r="MGS142" s="52"/>
      <c r="MGT142" s="52"/>
      <c r="MGU142" s="52"/>
      <c r="MGV142" s="52"/>
      <c r="MGW142" s="52"/>
      <c r="MGX142" s="52"/>
      <c r="MGY142" s="52"/>
      <c r="MGZ142" s="52"/>
      <c r="MHA142" s="52"/>
      <c r="MHB142" s="52"/>
      <c r="MHC142" s="52"/>
      <c r="MHD142" s="52"/>
      <c r="MHE142" s="52"/>
      <c r="MHF142" s="52"/>
      <c r="MHG142" s="52"/>
      <c r="MHH142" s="52"/>
      <c r="MHI142" s="52"/>
      <c r="MHJ142" s="52"/>
      <c r="MHK142" s="52"/>
      <c r="MHL142" s="52"/>
      <c r="MHM142" s="52"/>
      <c r="MHN142" s="52"/>
      <c r="MHO142" s="52"/>
      <c r="MHP142" s="52"/>
      <c r="MHQ142" s="52"/>
      <c r="MHR142" s="52"/>
      <c r="MHS142" s="52"/>
      <c r="MHT142" s="52"/>
      <c r="MHU142" s="52"/>
      <c r="MHV142" s="52"/>
      <c r="MHW142" s="52"/>
      <c r="MHX142" s="52"/>
      <c r="MHY142" s="52"/>
      <c r="MHZ142" s="52"/>
      <c r="MIA142" s="52"/>
      <c r="MIB142" s="52"/>
      <c r="MIC142" s="52"/>
      <c r="MID142" s="52"/>
      <c r="MIE142" s="52"/>
      <c r="MIF142" s="52"/>
      <c r="MIG142" s="52"/>
      <c r="MIH142" s="52"/>
      <c r="MII142" s="52"/>
      <c r="MIJ142" s="52"/>
      <c r="MIK142" s="52"/>
      <c r="MIL142" s="52"/>
      <c r="MIM142" s="52"/>
      <c r="MIN142" s="52"/>
      <c r="MIO142" s="52"/>
      <c r="MIP142" s="52"/>
      <c r="MIQ142" s="52"/>
      <c r="MIR142" s="52"/>
      <c r="MIS142" s="52"/>
      <c r="MIT142" s="52"/>
      <c r="MIU142" s="52"/>
      <c r="MIV142" s="52"/>
      <c r="MIW142" s="52"/>
      <c r="MIX142" s="52"/>
      <c r="MIY142" s="52"/>
      <c r="MIZ142" s="52"/>
      <c r="MJA142" s="52"/>
      <c r="MJB142" s="52"/>
      <c r="MJC142" s="52"/>
      <c r="MJD142" s="52"/>
      <c r="MJE142" s="52"/>
      <c r="MJF142" s="52"/>
      <c r="MJG142" s="52"/>
      <c r="MJH142" s="52"/>
      <c r="MJI142" s="52"/>
      <c r="MJJ142" s="52"/>
      <c r="MJK142" s="52"/>
      <c r="MJL142" s="52"/>
      <c r="MJM142" s="52"/>
      <c r="MJN142" s="52"/>
      <c r="MJO142" s="52"/>
      <c r="MJP142" s="52"/>
      <c r="MJQ142" s="52"/>
      <c r="MJR142" s="52"/>
      <c r="MJS142" s="52"/>
      <c r="MJT142" s="52"/>
      <c r="MJU142" s="52"/>
      <c r="MJV142" s="52"/>
      <c r="MJW142" s="52"/>
      <c r="MJX142" s="52"/>
      <c r="MJY142" s="52"/>
      <c r="MJZ142" s="52"/>
      <c r="MKA142" s="52"/>
      <c r="MKB142" s="52"/>
      <c r="MKC142" s="52"/>
      <c r="MKD142" s="52"/>
      <c r="MKE142" s="52"/>
      <c r="MKF142" s="52"/>
      <c r="MKG142" s="52"/>
      <c r="MKH142" s="52"/>
      <c r="MKI142" s="52"/>
      <c r="MKJ142" s="52"/>
      <c r="MKK142" s="52"/>
      <c r="MKL142" s="52"/>
      <c r="MKM142" s="52"/>
      <c r="MKN142" s="52"/>
      <c r="MKO142" s="52"/>
      <c r="MKP142" s="52"/>
      <c r="MKQ142" s="52"/>
      <c r="MKR142" s="52"/>
      <c r="MKS142" s="52"/>
      <c r="MKT142" s="52"/>
      <c r="MKU142" s="52"/>
      <c r="MKV142" s="52"/>
      <c r="MKW142" s="52"/>
      <c r="MKX142" s="52"/>
      <c r="MKY142" s="52"/>
      <c r="MKZ142" s="52"/>
      <c r="MLA142" s="52"/>
      <c r="MLB142" s="52"/>
      <c r="MLC142" s="52"/>
      <c r="MLD142" s="52"/>
      <c r="MLE142" s="52"/>
      <c r="MLF142" s="52"/>
      <c r="MLG142" s="52"/>
      <c r="MLH142" s="52"/>
      <c r="MLI142" s="52"/>
      <c r="MLJ142" s="52"/>
      <c r="MLK142" s="52"/>
      <c r="MLL142" s="52"/>
      <c r="MLM142" s="52"/>
      <c r="MLN142" s="52"/>
      <c r="MLO142" s="52"/>
      <c r="MLP142" s="52"/>
      <c r="MLQ142" s="52"/>
      <c r="MLR142" s="52"/>
      <c r="MLS142" s="52"/>
      <c r="MLT142" s="52"/>
      <c r="MLU142" s="52"/>
      <c r="MLV142" s="52"/>
      <c r="MLW142" s="52"/>
      <c r="MLX142" s="52"/>
      <c r="MLY142" s="52"/>
      <c r="MLZ142" s="52"/>
      <c r="MMA142" s="52"/>
      <c r="MMB142" s="52"/>
      <c r="MMC142" s="52"/>
      <c r="MMD142" s="52"/>
      <c r="MME142" s="52"/>
      <c r="MMF142" s="52"/>
      <c r="MMG142" s="52"/>
      <c r="MMH142" s="52"/>
      <c r="MMI142" s="52"/>
      <c r="MMJ142" s="52"/>
      <c r="MMK142" s="52"/>
      <c r="MML142" s="52"/>
      <c r="MMM142" s="52"/>
      <c r="MMN142" s="52"/>
      <c r="MMO142" s="52"/>
      <c r="MMP142" s="52"/>
      <c r="MMQ142" s="52"/>
      <c r="MMR142" s="52"/>
      <c r="MMS142" s="52"/>
      <c r="MMT142" s="52"/>
      <c r="MMU142" s="52"/>
      <c r="MMV142" s="52"/>
      <c r="MMW142" s="52"/>
      <c r="MMX142" s="52"/>
      <c r="MMY142" s="52"/>
      <c r="MMZ142" s="52"/>
      <c r="MNA142" s="52"/>
      <c r="MNB142" s="52"/>
      <c r="MNC142" s="52"/>
      <c r="MND142" s="52"/>
      <c r="MNE142" s="52"/>
      <c r="MNF142" s="52"/>
      <c r="MNG142" s="52"/>
      <c r="MNH142" s="52"/>
      <c r="MNI142" s="52"/>
      <c r="MNJ142" s="52"/>
      <c r="MNK142" s="52"/>
      <c r="MNL142" s="52"/>
      <c r="MNM142" s="52"/>
      <c r="MNN142" s="52"/>
      <c r="MNO142" s="52"/>
      <c r="MNP142" s="52"/>
      <c r="MNQ142" s="52"/>
      <c r="MNR142" s="52"/>
      <c r="MNS142" s="52"/>
      <c r="MNT142" s="52"/>
      <c r="MNU142" s="52"/>
      <c r="MNV142" s="52"/>
      <c r="MNW142" s="52"/>
      <c r="MNX142" s="52"/>
      <c r="MNY142" s="52"/>
      <c r="MNZ142" s="52"/>
      <c r="MOA142" s="52"/>
      <c r="MOB142" s="52"/>
      <c r="MOC142" s="52"/>
      <c r="MOD142" s="52"/>
      <c r="MOE142" s="52"/>
      <c r="MOF142" s="52"/>
      <c r="MOG142" s="52"/>
      <c r="MOH142" s="52"/>
      <c r="MOI142" s="52"/>
      <c r="MOJ142" s="52"/>
      <c r="MOK142" s="52"/>
      <c r="MOL142" s="52"/>
      <c r="MOM142" s="52"/>
      <c r="MON142" s="52"/>
      <c r="MOO142" s="52"/>
      <c r="MOP142" s="52"/>
      <c r="MOQ142" s="52"/>
      <c r="MOR142" s="52"/>
      <c r="MOS142" s="52"/>
      <c r="MOT142" s="52"/>
      <c r="MOU142" s="52"/>
      <c r="MOV142" s="52"/>
      <c r="MOW142" s="52"/>
      <c r="MOX142" s="52"/>
      <c r="MOY142" s="52"/>
      <c r="MOZ142" s="52"/>
      <c r="MPA142" s="52"/>
      <c r="MPH142" s="52"/>
      <c r="MPI142" s="52"/>
      <c r="MPJ142" s="52"/>
      <c r="MPK142" s="52"/>
      <c r="MPL142" s="52"/>
      <c r="MPM142" s="52"/>
      <c r="MPN142" s="52"/>
      <c r="MPO142" s="52"/>
      <c r="MPP142" s="52"/>
      <c r="MPQ142" s="52"/>
      <c r="MPR142" s="52"/>
      <c r="MPS142" s="52"/>
      <c r="MPT142" s="52"/>
      <c r="MPU142" s="52"/>
      <c r="MPV142" s="52"/>
      <c r="MPW142" s="52"/>
      <c r="MPX142" s="52"/>
      <c r="MPY142" s="52"/>
      <c r="MPZ142" s="52"/>
      <c r="MQA142" s="52"/>
      <c r="MQB142" s="52"/>
      <c r="MQC142" s="52"/>
      <c r="MQD142" s="52"/>
      <c r="MQE142" s="52"/>
      <c r="MQF142" s="52"/>
      <c r="MQG142" s="52"/>
      <c r="MQH142" s="52"/>
      <c r="MQI142" s="52"/>
      <c r="MQJ142" s="52"/>
      <c r="MQK142" s="52"/>
      <c r="MQL142" s="52"/>
      <c r="MQM142" s="52"/>
      <c r="MQN142" s="52"/>
      <c r="MQO142" s="52"/>
      <c r="MQP142" s="52"/>
      <c r="MQQ142" s="52"/>
      <c r="MQR142" s="52"/>
      <c r="MQS142" s="52"/>
      <c r="MQT142" s="52"/>
      <c r="MQU142" s="52"/>
      <c r="MQV142" s="52"/>
      <c r="MQW142" s="52"/>
      <c r="MQX142" s="52"/>
      <c r="MQY142" s="52"/>
      <c r="MQZ142" s="52"/>
      <c r="MRA142" s="52"/>
      <c r="MRB142" s="52"/>
      <c r="MRC142" s="52"/>
      <c r="MRD142" s="52"/>
      <c r="MRE142" s="52"/>
      <c r="MRF142" s="52"/>
      <c r="MRG142" s="52"/>
      <c r="MRH142" s="52"/>
      <c r="MRI142" s="52"/>
      <c r="MRJ142" s="52"/>
      <c r="MRK142" s="52"/>
      <c r="MRL142" s="52"/>
      <c r="MRM142" s="52"/>
      <c r="MRN142" s="52"/>
      <c r="MRO142" s="52"/>
      <c r="MRP142" s="52"/>
      <c r="MRQ142" s="52"/>
      <c r="MRR142" s="52"/>
      <c r="MRS142" s="52"/>
      <c r="MRT142" s="52"/>
      <c r="MRU142" s="52"/>
      <c r="MRV142" s="52"/>
      <c r="MRW142" s="52"/>
      <c r="MRX142" s="52"/>
      <c r="MRY142" s="52"/>
      <c r="MRZ142" s="52"/>
      <c r="MSA142" s="52"/>
      <c r="MSB142" s="52"/>
      <c r="MSC142" s="52"/>
      <c r="MSD142" s="52"/>
      <c r="MSE142" s="52"/>
      <c r="MSF142" s="52"/>
      <c r="MSG142" s="52"/>
      <c r="MSH142" s="52"/>
      <c r="MSI142" s="52"/>
      <c r="MSJ142" s="52"/>
      <c r="MSK142" s="52"/>
      <c r="MSL142" s="52"/>
      <c r="MSM142" s="52"/>
      <c r="MSN142" s="52"/>
      <c r="MSO142" s="52"/>
      <c r="MSP142" s="52"/>
      <c r="MSQ142" s="52"/>
      <c r="MSR142" s="52"/>
      <c r="MSS142" s="52"/>
      <c r="MST142" s="52"/>
      <c r="MSU142" s="52"/>
      <c r="MSV142" s="52"/>
      <c r="MSW142" s="52"/>
      <c r="MSX142" s="52"/>
      <c r="MSY142" s="52"/>
      <c r="MSZ142" s="52"/>
      <c r="MTA142" s="52"/>
      <c r="MTB142" s="52"/>
      <c r="MTC142" s="52"/>
      <c r="MTD142" s="52"/>
      <c r="MTE142" s="52"/>
      <c r="MTF142" s="52"/>
      <c r="MTG142" s="52"/>
      <c r="MTH142" s="52"/>
      <c r="MTI142" s="52"/>
      <c r="MTJ142" s="52"/>
      <c r="MTK142" s="52"/>
      <c r="MTL142" s="52"/>
      <c r="MTM142" s="52"/>
      <c r="MTN142" s="52"/>
      <c r="MTO142" s="52"/>
      <c r="MTP142" s="52"/>
      <c r="MTQ142" s="52"/>
      <c r="MTR142" s="52"/>
      <c r="MTS142" s="52"/>
      <c r="MTT142" s="52"/>
      <c r="MTU142" s="52"/>
      <c r="MTV142" s="52"/>
      <c r="MTW142" s="52"/>
      <c r="MTX142" s="52"/>
      <c r="MTY142" s="52"/>
      <c r="MTZ142" s="52"/>
      <c r="MUA142" s="52"/>
      <c r="MUB142" s="52"/>
      <c r="MUC142" s="52"/>
      <c r="MUD142" s="52"/>
      <c r="MUE142" s="52"/>
      <c r="MUF142" s="52"/>
      <c r="MUG142" s="52"/>
      <c r="MUH142" s="52"/>
      <c r="MUI142" s="52"/>
      <c r="MUJ142" s="52"/>
      <c r="MUK142" s="52"/>
      <c r="MUL142" s="52"/>
      <c r="MUM142" s="52"/>
      <c r="MUN142" s="52"/>
      <c r="MUO142" s="52"/>
      <c r="MUP142" s="52"/>
      <c r="MUQ142" s="52"/>
      <c r="MUR142" s="52"/>
      <c r="MUS142" s="52"/>
      <c r="MUT142" s="52"/>
      <c r="MUU142" s="52"/>
      <c r="MUV142" s="52"/>
      <c r="MUW142" s="52"/>
      <c r="MUX142" s="52"/>
      <c r="MUY142" s="52"/>
      <c r="MUZ142" s="52"/>
      <c r="MVA142" s="52"/>
      <c r="MVB142" s="52"/>
      <c r="MVC142" s="52"/>
      <c r="MVD142" s="52"/>
      <c r="MVE142" s="52"/>
      <c r="MVF142" s="52"/>
      <c r="MVG142" s="52"/>
      <c r="MVH142" s="52"/>
      <c r="MVI142" s="52"/>
      <c r="MVJ142" s="52"/>
      <c r="MVK142" s="52"/>
      <c r="MVL142" s="52"/>
      <c r="MVM142" s="52"/>
      <c r="MVN142" s="52"/>
      <c r="MVO142" s="52"/>
      <c r="MVP142" s="52"/>
      <c r="MVQ142" s="52"/>
      <c r="MVR142" s="52"/>
      <c r="MVS142" s="52"/>
      <c r="MVT142" s="52"/>
      <c r="MVU142" s="52"/>
      <c r="MVV142" s="52"/>
      <c r="MVW142" s="52"/>
      <c r="MVX142" s="52"/>
      <c r="MVY142" s="52"/>
      <c r="MVZ142" s="52"/>
      <c r="MWA142" s="52"/>
      <c r="MWB142" s="52"/>
      <c r="MWC142" s="52"/>
      <c r="MWD142" s="52"/>
      <c r="MWE142" s="52"/>
      <c r="MWF142" s="52"/>
      <c r="MWG142" s="52"/>
      <c r="MWH142" s="52"/>
      <c r="MWI142" s="52"/>
      <c r="MWJ142" s="52"/>
      <c r="MWK142" s="52"/>
      <c r="MWL142" s="52"/>
      <c r="MWM142" s="52"/>
      <c r="MWN142" s="52"/>
      <c r="MWO142" s="52"/>
      <c r="MWP142" s="52"/>
      <c r="MWQ142" s="52"/>
      <c r="MWR142" s="52"/>
      <c r="MWS142" s="52"/>
      <c r="MWT142" s="52"/>
      <c r="MWU142" s="52"/>
      <c r="MWV142" s="52"/>
      <c r="MWW142" s="52"/>
      <c r="MWX142" s="52"/>
      <c r="MWY142" s="52"/>
      <c r="MWZ142" s="52"/>
      <c r="MXA142" s="52"/>
      <c r="MXB142" s="52"/>
      <c r="MXC142" s="52"/>
      <c r="MXD142" s="52"/>
      <c r="MXE142" s="52"/>
      <c r="MXF142" s="52"/>
      <c r="MXG142" s="52"/>
      <c r="MXH142" s="52"/>
      <c r="MXI142" s="52"/>
      <c r="MXJ142" s="52"/>
      <c r="MXK142" s="52"/>
      <c r="MXL142" s="52"/>
      <c r="MXM142" s="52"/>
      <c r="MXN142" s="52"/>
      <c r="MXO142" s="52"/>
      <c r="MXP142" s="52"/>
      <c r="MXQ142" s="52"/>
      <c r="MXR142" s="52"/>
      <c r="MXS142" s="52"/>
      <c r="MXT142" s="52"/>
      <c r="MXU142" s="52"/>
      <c r="MXV142" s="52"/>
      <c r="MXW142" s="52"/>
      <c r="MXX142" s="52"/>
      <c r="MXY142" s="52"/>
      <c r="MXZ142" s="52"/>
      <c r="MYA142" s="52"/>
      <c r="MYB142" s="52"/>
      <c r="MYC142" s="52"/>
      <c r="MYD142" s="52"/>
      <c r="MYE142" s="52"/>
      <c r="MYF142" s="52"/>
      <c r="MYG142" s="52"/>
      <c r="MYH142" s="52"/>
      <c r="MYI142" s="52"/>
      <c r="MYJ142" s="52"/>
      <c r="MYK142" s="52"/>
      <c r="MYL142" s="52"/>
      <c r="MYM142" s="52"/>
      <c r="MYN142" s="52"/>
      <c r="MYO142" s="52"/>
      <c r="MYP142" s="52"/>
      <c r="MYQ142" s="52"/>
      <c r="MYR142" s="52"/>
      <c r="MYS142" s="52"/>
      <c r="MYT142" s="52"/>
      <c r="MYU142" s="52"/>
      <c r="MYV142" s="52"/>
      <c r="MYW142" s="52"/>
      <c r="MZD142" s="52"/>
      <c r="MZE142" s="52"/>
      <c r="MZF142" s="52"/>
      <c r="MZG142" s="52"/>
      <c r="MZH142" s="52"/>
      <c r="MZI142" s="52"/>
      <c r="MZJ142" s="52"/>
      <c r="MZK142" s="52"/>
      <c r="MZL142" s="52"/>
      <c r="MZM142" s="52"/>
      <c r="MZN142" s="52"/>
      <c r="MZO142" s="52"/>
      <c r="MZP142" s="52"/>
      <c r="MZQ142" s="52"/>
      <c r="MZR142" s="52"/>
      <c r="MZS142" s="52"/>
      <c r="MZT142" s="52"/>
      <c r="MZU142" s="52"/>
      <c r="MZV142" s="52"/>
      <c r="MZW142" s="52"/>
      <c r="MZX142" s="52"/>
      <c r="MZY142" s="52"/>
      <c r="MZZ142" s="52"/>
      <c r="NAA142" s="52"/>
      <c r="NAB142" s="52"/>
      <c r="NAC142" s="52"/>
      <c r="NAD142" s="52"/>
      <c r="NAE142" s="52"/>
      <c r="NAF142" s="52"/>
      <c r="NAG142" s="52"/>
      <c r="NAH142" s="52"/>
      <c r="NAI142" s="52"/>
      <c r="NAJ142" s="52"/>
      <c r="NAK142" s="52"/>
      <c r="NAL142" s="52"/>
      <c r="NAM142" s="52"/>
      <c r="NAN142" s="52"/>
      <c r="NAO142" s="52"/>
      <c r="NAP142" s="52"/>
      <c r="NAQ142" s="52"/>
      <c r="NAR142" s="52"/>
      <c r="NAS142" s="52"/>
      <c r="NAT142" s="52"/>
      <c r="NAU142" s="52"/>
      <c r="NAV142" s="52"/>
      <c r="NAW142" s="52"/>
      <c r="NAX142" s="52"/>
      <c r="NAY142" s="52"/>
      <c r="NAZ142" s="52"/>
      <c r="NBA142" s="52"/>
      <c r="NBB142" s="52"/>
      <c r="NBC142" s="52"/>
      <c r="NBD142" s="52"/>
      <c r="NBE142" s="52"/>
      <c r="NBF142" s="52"/>
      <c r="NBG142" s="52"/>
      <c r="NBH142" s="52"/>
      <c r="NBI142" s="52"/>
      <c r="NBJ142" s="52"/>
      <c r="NBK142" s="52"/>
      <c r="NBL142" s="52"/>
      <c r="NBM142" s="52"/>
      <c r="NBN142" s="52"/>
      <c r="NBO142" s="52"/>
      <c r="NBP142" s="52"/>
      <c r="NBQ142" s="52"/>
      <c r="NBR142" s="52"/>
      <c r="NBS142" s="52"/>
      <c r="NBT142" s="52"/>
      <c r="NBU142" s="52"/>
      <c r="NBV142" s="52"/>
      <c r="NBW142" s="52"/>
      <c r="NBX142" s="52"/>
      <c r="NBY142" s="52"/>
      <c r="NBZ142" s="52"/>
      <c r="NCA142" s="52"/>
      <c r="NCB142" s="52"/>
      <c r="NCC142" s="52"/>
      <c r="NCD142" s="52"/>
      <c r="NCE142" s="52"/>
      <c r="NCF142" s="52"/>
      <c r="NCG142" s="52"/>
      <c r="NCH142" s="52"/>
      <c r="NCI142" s="52"/>
      <c r="NCJ142" s="52"/>
      <c r="NCK142" s="52"/>
      <c r="NCL142" s="52"/>
      <c r="NCM142" s="52"/>
      <c r="NCN142" s="52"/>
      <c r="NCO142" s="52"/>
      <c r="NCP142" s="52"/>
      <c r="NCQ142" s="52"/>
      <c r="NCR142" s="52"/>
      <c r="NCS142" s="52"/>
      <c r="NCT142" s="52"/>
      <c r="NCU142" s="52"/>
      <c r="NCV142" s="52"/>
      <c r="NCW142" s="52"/>
      <c r="NCX142" s="52"/>
      <c r="NCY142" s="52"/>
      <c r="NCZ142" s="52"/>
      <c r="NDA142" s="52"/>
      <c r="NDB142" s="52"/>
      <c r="NDC142" s="52"/>
      <c r="NDD142" s="52"/>
      <c r="NDE142" s="52"/>
      <c r="NDF142" s="52"/>
      <c r="NDG142" s="52"/>
      <c r="NDH142" s="52"/>
      <c r="NDI142" s="52"/>
      <c r="NDJ142" s="52"/>
      <c r="NDK142" s="52"/>
      <c r="NDL142" s="52"/>
      <c r="NDM142" s="52"/>
      <c r="NDN142" s="52"/>
      <c r="NDO142" s="52"/>
      <c r="NDP142" s="52"/>
      <c r="NDQ142" s="52"/>
      <c r="NDR142" s="52"/>
      <c r="NDS142" s="52"/>
      <c r="NDT142" s="52"/>
      <c r="NDU142" s="52"/>
      <c r="NDV142" s="52"/>
      <c r="NDW142" s="52"/>
      <c r="NDX142" s="52"/>
      <c r="NDY142" s="52"/>
      <c r="NDZ142" s="52"/>
      <c r="NEA142" s="52"/>
      <c r="NEB142" s="52"/>
      <c r="NEC142" s="52"/>
      <c r="NED142" s="52"/>
      <c r="NEE142" s="52"/>
      <c r="NEF142" s="52"/>
      <c r="NEG142" s="52"/>
      <c r="NEH142" s="52"/>
      <c r="NEI142" s="52"/>
      <c r="NEJ142" s="52"/>
      <c r="NEK142" s="52"/>
      <c r="NEL142" s="52"/>
      <c r="NEM142" s="52"/>
      <c r="NEN142" s="52"/>
      <c r="NEO142" s="52"/>
      <c r="NEP142" s="52"/>
      <c r="NEQ142" s="52"/>
      <c r="NER142" s="52"/>
      <c r="NES142" s="52"/>
      <c r="NET142" s="52"/>
      <c r="NEU142" s="52"/>
      <c r="NEV142" s="52"/>
      <c r="NEW142" s="52"/>
      <c r="NEX142" s="52"/>
      <c r="NEY142" s="52"/>
      <c r="NEZ142" s="52"/>
      <c r="NFA142" s="52"/>
      <c r="NFB142" s="52"/>
      <c r="NFC142" s="52"/>
      <c r="NFD142" s="52"/>
      <c r="NFE142" s="52"/>
      <c r="NFF142" s="52"/>
      <c r="NFG142" s="52"/>
      <c r="NFH142" s="52"/>
      <c r="NFI142" s="52"/>
      <c r="NFJ142" s="52"/>
      <c r="NFK142" s="52"/>
      <c r="NFL142" s="52"/>
      <c r="NFM142" s="52"/>
      <c r="NFN142" s="52"/>
      <c r="NFO142" s="52"/>
      <c r="NFP142" s="52"/>
      <c r="NFQ142" s="52"/>
      <c r="NFR142" s="52"/>
      <c r="NFS142" s="52"/>
      <c r="NFT142" s="52"/>
      <c r="NFU142" s="52"/>
      <c r="NFV142" s="52"/>
      <c r="NFW142" s="52"/>
      <c r="NFX142" s="52"/>
      <c r="NFY142" s="52"/>
      <c r="NFZ142" s="52"/>
      <c r="NGA142" s="52"/>
      <c r="NGB142" s="52"/>
      <c r="NGC142" s="52"/>
      <c r="NGD142" s="52"/>
      <c r="NGE142" s="52"/>
      <c r="NGF142" s="52"/>
      <c r="NGG142" s="52"/>
      <c r="NGH142" s="52"/>
      <c r="NGI142" s="52"/>
      <c r="NGJ142" s="52"/>
      <c r="NGK142" s="52"/>
      <c r="NGL142" s="52"/>
      <c r="NGM142" s="52"/>
      <c r="NGN142" s="52"/>
      <c r="NGO142" s="52"/>
      <c r="NGP142" s="52"/>
      <c r="NGQ142" s="52"/>
      <c r="NGR142" s="52"/>
      <c r="NGS142" s="52"/>
      <c r="NGT142" s="52"/>
      <c r="NGU142" s="52"/>
      <c r="NGV142" s="52"/>
      <c r="NGW142" s="52"/>
      <c r="NGX142" s="52"/>
      <c r="NGY142" s="52"/>
      <c r="NGZ142" s="52"/>
      <c r="NHA142" s="52"/>
      <c r="NHB142" s="52"/>
      <c r="NHC142" s="52"/>
      <c r="NHD142" s="52"/>
      <c r="NHE142" s="52"/>
      <c r="NHF142" s="52"/>
      <c r="NHG142" s="52"/>
      <c r="NHH142" s="52"/>
      <c r="NHI142" s="52"/>
      <c r="NHJ142" s="52"/>
      <c r="NHK142" s="52"/>
      <c r="NHL142" s="52"/>
      <c r="NHM142" s="52"/>
      <c r="NHN142" s="52"/>
      <c r="NHO142" s="52"/>
      <c r="NHP142" s="52"/>
      <c r="NHQ142" s="52"/>
      <c r="NHR142" s="52"/>
      <c r="NHS142" s="52"/>
      <c r="NHT142" s="52"/>
      <c r="NHU142" s="52"/>
      <c r="NHV142" s="52"/>
      <c r="NHW142" s="52"/>
      <c r="NHX142" s="52"/>
      <c r="NHY142" s="52"/>
      <c r="NHZ142" s="52"/>
      <c r="NIA142" s="52"/>
      <c r="NIB142" s="52"/>
      <c r="NIC142" s="52"/>
      <c r="NID142" s="52"/>
      <c r="NIE142" s="52"/>
      <c r="NIF142" s="52"/>
      <c r="NIG142" s="52"/>
      <c r="NIH142" s="52"/>
      <c r="NII142" s="52"/>
      <c r="NIJ142" s="52"/>
      <c r="NIK142" s="52"/>
      <c r="NIL142" s="52"/>
      <c r="NIM142" s="52"/>
      <c r="NIN142" s="52"/>
      <c r="NIO142" s="52"/>
      <c r="NIP142" s="52"/>
      <c r="NIQ142" s="52"/>
      <c r="NIR142" s="52"/>
      <c r="NIS142" s="52"/>
      <c r="NIZ142" s="52"/>
      <c r="NJA142" s="52"/>
      <c r="NJB142" s="52"/>
      <c r="NJC142" s="52"/>
      <c r="NJD142" s="52"/>
      <c r="NJE142" s="52"/>
      <c r="NJF142" s="52"/>
      <c r="NJG142" s="52"/>
      <c r="NJH142" s="52"/>
      <c r="NJI142" s="52"/>
      <c r="NJJ142" s="52"/>
      <c r="NJK142" s="52"/>
      <c r="NJL142" s="52"/>
      <c r="NJM142" s="52"/>
      <c r="NJN142" s="52"/>
      <c r="NJO142" s="52"/>
      <c r="NJP142" s="52"/>
      <c r="NJQ142" s="52"/>
      <c r="NJR142" s="52"/>
      <c r="NJS142" s="52"/>
      <c r="NJT142" s="52"/>
      <c r="NJU142" s="52"/>
      <c r="NJV142" s="52"/>
      <c r="NJW142" s="52"/>
      <c r="NJX142" s="52"/>
      <c r="NJY142" s="52"/>
      <c r="NJZ142" s="52"/>
      <c r="NKA142" s="52"/>
      <c r="NKB142" s="52"/>
      <c r="NKC142" s="52"/>
      <c r="NKD142" s="52"/>
      <c r="NKE142" s="52"/>
      <c r="NKF142" s="52"/>
      <c r="NKG142" s="52"/>
      <c r="NKH142" s="52"/>
      <c r="NKI142" s="52"/>
      <c r="NKJ142" s="52"/>
      <c r="NKK142" s="52"/>
      <c r="NKL142" s="52"/>
      <c r="NKM142" s="52"/>
      <c r="NKN142" s="52"/>
      <c r="NKO142" s="52"/>
      <c r="NKP142" s="52"/>
      <c r="NKQ142" s="52"/>
      <c r="NKR142" s="52"/>
      <c r="NKS142" s="52"/>
      <c r="NKT142" s="52"/>
      <c r="NKU142" s="52"/>
      <c r="NKV142" s="52"/>
      <c r="NKW142" s="52"/>
      <c r="NKX142" s="52"/>
      <c r="NKY142" s="52"/>
      <c r="NKZ142" s="52"/>
      <c r="NLA142" s="52"/>
      <c r="NLB142" s="52"/>
      <c r="NLC142" s="52"/>
      <c r="NLD142" s="52"/>
      <c r="NLE142" s="52"/>
      <c r="NLF142" s="52"/>
      <c r="NLG142" s="52"/>
      <c r="NLH142" s="52"/>
      <c r="NLI142" s="52"/>
      <c r="NLJ142" s="52"/>
      <c r="NLK142" s="52"/>
      <c r="NLL142" s="52"/>
      <c r="NLM142" s="52"/>
      <c r="NLN142" s="52"/>
      <c r="NLO142" s="52"/>
      <c r="NLP142" s="52"/>
      <c r="NLQ142" s="52"/>
      <c r="NLR142" s="52"/>
      <c r="NLS142" s="52"/>
      <c r="NLT142" s="52"/>
      <c r="NLU142" s="52"/>
      <c r="NLV142" s="52"/>
      <c r="NLW142" s="52"/>
      <c r="NLX142" s="52"/>
      <c r="NLY142" s="52"/>
      <c r="NLZ142" s="52"/>
      <c r="NMA142" s="52"/>
      <c r="NMB142" s="52"/>
      <c r="NMC142" s="52"/>
      <c r="NMD142" s="52"/>
      <c r="NME142" s="52"/>
      <c r="NMF142" s="52"/>
      <c r="NMG142" s="52"/>
      <c r="NMH142" s="52"/>
      <c r="NMI142" s="52"/>
      <c r="NMJ142" s="52"/>
      <c r="NMK142" s="52"/>
      <c r="NML142" s="52"/>
      <c r="NMM142" s="52"/>
      <c r="NMN142" s="52"/>
      <c r="NMO142" s="52"/>
      <c r="NMP142" s="52"/>
      <c r="NMQ142" s="52"/>
      <c r="NMR142" s="52"/>
      <c r="NMS142" s="52"/>
      <c r="NMT142" s="52"/>
      <c r="NMU142" s="52"/>
      <c r="NMV142" s="52"/>
      <c r="NMW142" s="52"/>
      <c r="NMX142" s="52"/>
      <c r="NMY142" s="52"/>
      <c r="NMZ142" s="52"/>
      <c r="NNA142" s="52"/>
      <c r="NNB142" s="52"/>
      <c r="NNC142" s="52"/>
      <c r="NND142" s="52"/>
      <c r="NNE142" s="52"/>
      <c r="NNF142" s="52"/>
      <c r="NNG142" s="52"/>
      <c r="NNH142" s="52"/>
      <c r="NNI142" s="52"/>
      <c r="NNJ142" s="52"/>
      <c r="NNK142" s="52"/>
      <c r="NNL142" s="52"/>
      <c r="NNM142" s="52"/>
      <c r="NNN142" s="52"/>
      <c r="NNO142" s="52"/>
      <c r="NNP142" s="52"/>
      <c r="NNQ142" s="52"/>
      <c r="NNR142" s="52"/>
      <c r="NNS142" s="52"/>
      <c r="NNT142" s="52"/>
      <c r="NNU142" s="52"/>
      <c r="NNV142" s="52"/>
      <c r="NNW142" s="52"/>
      <c r="NNX142" s="52"/>
      <c r="NNY142" s="52"/>
      <c r="NNZ142" s="52"/>
      <c r="NOA142" s="52"/>
      <c r="NOB142" s="52"/>
      <c r="NOC142" s="52"/>
      <c r="NOD142" s="52"/>
      <c r="NOE142" s="52"/>
      <c r="NOF142" s="52"/>
      <c r="NOG142" s="52"/>
      <c r="NOH142" s="52"/>
      <c r="NOI142" s="52"/>
      <c r="NOJ142" s="52"/>
      <c r="NOK142" s="52"/>
      <c r="NOL142" s="52"/>
      <c r="NOM142" s="52"/>
      <c r="NON142" s="52"/>
      <c r="NOO142" s="52"/>
      <c r="NOP142" s="52"/>
      <c r="NOQ142" s="52"/>
      <c r="NOR142" s="52"/>
      <c r="NOS142" s="52"/>
      <c r="NOT142" s="52"/>
      <c r="NOU142" s="52"/>
      <c r="NOV142" s="52"/>
      <c r="NOW142" s="52"/>
      <c r="NOX142" s="52"/>
      <c r="NOY142" s="52"/>
      <c r="NOZ142" s="52"/>
      <c r="NPA142" s="52"/>
      <c r="NPB142" s="52"/>
      <c r="NPC142" s="52"/>
      <c r="NPD142" s="52"/>
      <c r="NPE142" s="52"/>
      <c r="NPF142" s="52"/>
      <c r="NPG142" s="52"/>
      <c r="NPH142" s="52"/>
      <c r="NPI142" s="52"/>
      <c r="NPJ142" s="52"/>
      <c r="NPK142" s="52"/>
      <c r="NPL142" s="52"/>
      <c r="NPM142" s="52"/>
      <c r="NPN142" s="52"/>
      <c r="NPO142" s="52"/>
      <c r="NPP142" s="52"/>
      <c r="NPQ142" s="52"/>
      <c r="NPR142" s="52"/>
      <c r="NPS142" s="52"/>
      <c r="NPT142" s="52"/>
      <c r="NPU142" s="52"/>
      <c r="NPV142" s="52"/>
      <c r="NPW142" s="52"/>
      <c r="NPX142" s="52"/>
      <c r="NPY142" s="52"/>
      <c r="NPZ142" s="52"/>
      <c r="NQA142" s="52"/>
      <c r="NQB142" s="52"/>
      <c r="NQC142" s="52"/>
      <c r="NQD142" s="52"/>
      <c r="NQE142" s="52"/>
      <c r="NQF142" s="52"/>
      <c r="NQG142" s="52"/>
      <c r="NQH142" s="52"/>
      <c r="NQI142" s="52"/>
      <c r="NQJ142" s="52"/>
      <c r="NQK142" s="52"/>
      <c r="NQL142" s="52"/>
      <c r="NQM142" s="52"/>
      <c r="NQN142" s="52"/>
      <c r="NQO142" s="52"/>
      <c r="NQP142" s="52"/>
      <c r="NQQ142" s="52"/>
      <c r="NQR142" s="52"/>
      <c r="NQS142" s="52"/>
      <c r="NQT142" s="52"/>
      <c r="NQU142" s="52"/>
      <c r="NQV142" s="52"/>
      <c r="NQW142" s="52"/>
      <c r="NQX142" s="52"/>
      <c r="NQY142" s="52"/>
      <c r="NQZ142" s="52"/>
      <c r="NRA142" s="52"/>
      <c r="NRB142" s="52"/>
      <c r="NRC142" s="52"/>
      <c r="NRD142" s="52"/>
      <c r="NRE142" s="52"/>
      <c r="NRF142" s="52"/>
      <c r="NRG142" s="52"/>
      <c r="NRH142" s="52"/>
      <c r="NRI142" s="52"/>
      <c r="NRJ142" s="52"/>
      <c r="NRK142" s="52"/>
      <c r="NRL142" s="52"/>
      <c r="NRM142" s="52"/>
      <c r="NRN142" s="52"/>
      <c r="NRO142" s="52"/>
      <c r="NRP142" s="52"/>
      <c r="NRQ142" s="52"/>
      <c r="NRR142" s="52"/>
      <c r="NRS142" s="52"/>
      <c r="NRT142" s="52"/>
      <c r="NRU142" s="52"/>
      <c r="NRV142" s="52"/>
      <c r="NRW142" s="52"/>
      <c r="NRX142" s="52"/>
      <c r="NRY142" s="52"/>
      <c r="NRZ142" s="52"/>
      <c r="NSA142" s="52"/>
      <c r="NSB142" s="52"/>
      <c r="NSC142" s="52"/>
      <c r="NSD142" s="52"/>
      <c r="NSE142" s="52"/>
      <c r="NSF142" s="52"/>
      <c r="NSG142" s="52"/>
      <c r="NSH142" s="52"/>
      <c r="NSI142" s="52"/>
      <c r="NSJ142" s="52"/>
      <c r="NSK142" s="52"/>
      <c r="NSL142" s="52"/>
      <c r="NSM142" s="52"/>
      <c r="NSN142" s="52"/>
      <c r="NSO142" s="52"/>
      <c r="NSV142" s="52"/>
      <c r="NSW142" s="52"/>
      <c r="NSX142" s="52"/>
      <c r="NSY142" s="52"/>
      <c r="NSZ142" s="52"/>
      <c r="NTA142" s="52"/>
      <c r="NTB142" s="52"/>
      <c r="NTC142" s="52"/>
      <c r="NTD142" s="52"/>
      <c r="NTE142" s="52"/>
      <c r="NTF142" s="52"/>
      <c r="NTG142" s="52"/>
      <c r="NTH142" s="52"/>
      <c r="NTI142" s="52"/>
      <c r="NTJ142" s="52"/>
      <c r="NTK142" s="52"/>
      <c r="NTL142" s="52"/>
      <c r="NTM142" s="52"/>
      <c r="NTN142" s="52"/>
      <c r="NTO142" s="52"/>
      <c r="NTP142" s="52"/>
      <c r="NTQ142" s="52"/>
      <c r="NTR142" s="52"/>
      <c r="NTS142" s="52"/>
      <c r="NTT142" s="52"/>
      <c r="NTU142" s="52"/>
      <c r="NTV142" s="52"/>
      <c r="NTW142" s="52"/>
      <c r="NTX142" s="52"/>
      <c r="NTY142" s="52"/>
      <c r="NTZ142" s="52"/>
      <c r="NUA142" s="52"/>
      <c r="NUB142" s="52"/>
      <c r="NUC142" s="52"/>
      <c r="NUD142" s="52"/>
      <c r="NUE142" s="52"/>
      <c r="NUF142" s="52"/>
      <c r="NUG142" s="52"/>
      <c r="NUH142" s="52"/>
      <c r="NUI142" s="52"/>
      <c r="NUJ142" s="52"/>
      <c r="NUK142" s="52"/>
      <c r="NUL142" s="52"/>
      <c r="NUM142" s="52"/>
      <c r="NUN142" s="52"/>
      <c r="NUO142" s="52"/>
      <c r="NUP142" s="52"/>
      <c r="NUQ142" s="52"/>
      <c r="NUR142" s="52"/>
      <c r="NUS142" s="52"/>
      <c r="NUT142" s="52"/>
      <c r="NUU142" s="52"/>
      <c r="NUV142" s="52"/>
      <c r="NUW142" s="52"/>
      <c r="NUX142" s="52"/>
      <c r="NUY142" s="52"/>
      <c r="NUZ142" s="52"/>
      <c r="NVA142" s="52"/>
      <c r="NVB142" s="52"/>
      <c r="NVC142" s="52"/>
      <c r="NVD142" s="52"/>
      <c r="NVE142" s="52"/>
      <c r="NVF142" s="52"/>
      <c r="NVG142" s="52"/>
      <c r="NVH142" s="52"/>
      <c r="NVI142" s="52"/>
      <c r="NVJ142" s="52"/>
      <c r="NVK142" s="52"/>
      <c r="NVL142" s="52"/>
      <c r="NVM142" s="52"/>
      <c r="NVN142" s="52"/>
      <c r="NVO142" s="52"/>
      <c r="NVP142" s="52"/>
      <c r="NVQ142" s="52"/>
      <c r="NVR142" s="52"/>
      <c r="NVS142" s="52"/>
      <c r="NVT142" s="52"/>
      <c r="NVU142" s="52"/>
      <c r="NVV142" s="52"/>
      <c r="NVW142" s="52"/>
      <c r="NVX142" s="52"/>
      <c r="NVY142" s="52"/>
      <c r="NVZ142" s="52"/>
      <c r="NWA142" s="52"/>
      <c r="NWB142" s="52"/>
      <c r="NWC142" s="52"/>
      <c r="NWD142" s="52"/>
      <c r="NWE142" s="52"/>
      <c r="NWF142" s="52"/>
      <c r="NWG142" s="52"/>
      <c r="NWH142" s="52"/>
      <c r="NWI142" s="52"/>
      <c r="NWJ142" s="52"/>
      <c r="NWK142" s="52"/>
      <c r="NWL142" s="52"/>
      <c r="NWM142" s="52"/>
      <c r="NWN142" s="52"/>
      <c r="NWO142" s="52"/>
      <c r="NWP142" s="52"/>
      <c r="NWQ142" s="52"/>
      <c r="NWR142" s="52"/>
      <c r="NWS142" s="52"/>
      <c r="NWT142" s="52"/>
      <c r="NWU142" s="52"/>
      <c r="NWV142" s="52"/>
      <c r="NWW142" s="52"/>
      <c r="NWX142" s="52"/>
      <c r="NWY142" s="52"/>
      <c r="NWZ142" s="52"/>
      <c r="NXA142" s="52"/>
      <c r="NXB142" s="52"/>
      <c r="NXC142" s="52"/>
      <c r="NXD142" s="52"/>
      <c r="NXE142" s="52"/>
      <c r="NXF142" s="52"/>
      <c r="NXG142" s="52"/>
      <c r="NXH142" s="52"/>
      <c r="NXI142" s="52"/>
      <c r="NXJ142" s="52"/>
      <c r="NXK142" s="52"/>
      <c r="NXL142" s="52"/>
      <c r="NXM142" s="52"/>
      <c r="NXN142" s="52"/>
      <c r="NXO142" s="52"/>
      <c r="NXP142" s="52"/>
      <c r="NXQ142" s="52"/>
      <c r="NXR142" s="52"/>
      <c r="NXS142" s="52"/>
      <c r="NXT142" s="52"/>
      <c r="NXU142" s="52"/>
      <c r="NXV142" s="52"/>
      <c r="NXW142" s="52"/>
      <c r="NXX142" s="52"/>
      <c r="NXY142" s="52"/>
      <c r="NXZ142" s="52"/>
      <c r="NYA142" s="52"/>
      <c r="NYB142" s="52"/>
      <c r="NYC142" s="52"/>
      <c r="NYD142" s="52"/>
      <c r="NYE142" s="52"/>
      <c r="NYF142" s="52"/>
      <c r="NYG142" s="52"/>
      <c r="NYH142" s="52"/>
      <c r="NYI142" s="52"/>
      <c r="NYJ142" s="52"/>
      <c r="NYK142" s="52"/>
      <c r="NYL142" s="52"/>
      <c r="NYM142" s="52"/>
      <c r="NYN142" s="52"/>
      <c r="NYO142" s="52"/>
      <c r="NYP142" s="52"/>
      <c r="NYQ142" s="52"/>
      <c r="NYR142" s="52"/>
      <c r="NYS142" s="52"/>
      <c r="NYT142" s="52"/>
      <c r="NYU142" s="52"/>
      <c r="NYV142" s="52"/>
      <c r="NYW142" s="52"/>
      <c r="NYX142" s="52"/>
      <c r="NYY142" s="52"/>
      <c r="NYZ142" s="52"/>
      <c r="NZA142" s="52"/>
      <c r="NZB142" s="52"/>
      <c r="NZC142" s="52"/>
      <c r="NZD142" s="52"/>
      <c r="NZE142" s="52"/>
      <c r="NZF142" s="52"/>
      <c r="NZG142" s="52"/>
      <c r="NZH142" s="52"/>
      <c r="NZI142" s="52"/>
      <c r="NZJ142" s="52"/>
      <c r="NZK142" s="52"/>
      <c r="NZL142" s="52"/>
      <c r="NZM142" s="52"/>
      <c r="NZN142" s="52"/>
      <c r="NZO142" s="52"/>
      <c r="NZP142" s="52"/>
      <c r="NZQ142" s="52"/>
      <c r="NZR142" s="52"/>
      <c r="NZS142" s="52"/>
      <c r="NZT142" s="52"/>
      <c r="NZU142" s="52"/>
      <c r="NZV142" s="52"/>
      <c r="NZW142" s="52"/>
      <c r="NZX142" s="52"/>
      <c r="NZY142" s="52"/>
      <c r="NZZ142" s="52"/>
      <c r="OAA142" s="52"/>
      <c r="OAB142" s="52"/>
      <c r="OAC142" s="52"/>
      <c r="OAD142" s="52"/>
      <c r="OAE142" s="52"/>
      <c r="OAF142" s="52"/>
      <c r="OAG142" s="52"/>
      <c r="OAH142" s="52"/>
      <c r="OAI142" s="52"/>
      <c r="OAJ142" s="52"/>
      <c r="OAK142" s="52"/>
      <c r="OAL142" s="52"/>
      <c r="OAM142" s="52"/>
      <c r="OAN142" s="52"/>
      <c r="OAO142" s="52"/>
      <c r="OAP142" s="52"/>
      <c r="OAQ142" s="52"/>
      <c r="OAR142" s="52"/>
      <c r="OAS142" s="52"/>
      <c r="OAT142" s="52"/>
      <c r="OAU142" s="52"/>
      <c r="OAV142" s="52"/>
      <c r="OAW142" s="52"/>
      <c r="OAX142" s="52"/>
      <c r="OAY142" s="52"/>
      <c r="OAZ142" s="52"/>
      <c r="OBA142" s="52"/>
      <c r="OBB142" s="52"/>
      <c r="OBC142" s="52"/>
      <c r="OBD142" s="52"/>
      <c r="OBE142" s="52"/>
      <c r="OBF142" s="52"/>
      <c r="OBG142" s="52"/>
      <c r="OBH142" s="52"/>
      <c r="OBI142" s="52"/>
      <c r="OBJ142" s="52"/>
      <c r="OBK142" s="52"/>
      <c r="OBL142" s="52"/>
      <c r="OBM142" s="52"/>
      <c r="OBN142" s="52"/>
      <c r="OBO142" s="52"/>
      <c r="OBP142" s="52"/>
      <c r="OBQ142" s="52"/>
      <c r="OBR142" s="52"/>
      <c r="OBS142" s="52"/>
      <c r="OBT142" s="52"/>
      <c r="OBU142" s="52"/>
      <c r="OBV142" s="52"/>
      <c r="OBW142" s="52"/>
      <c r="OBX142" s="52"/>
      <c r="OBY142" s="52"/>
      <c r="OBZ142" s="52"/>
      <c r="OCA142" s="52"/>
      <c r="OCB142" s="52"/>
      <c r="OCC142" s="52"/>
      <c r="OCD142" s="52"/>
      <c r="OCE142" s="52"/>
      <c r="OCF142" s="52"/>
      <c r="OCG142" s="52"/>
      <c r="OCH142" s="52"/>
      <c r="OCI142" s="52"/>
      <c r="OCJ142" s="52"/>
      <c r="OCK142" s="52"/>
      <c r="OCR142" s="52"/>
      <c r="OCS142" s="52"/>
      <c r="OCT142" s="52"/>
      <c r="OCU142" s="52"/>
      <c r="OCV142" s="52"/>
      <c r="OCW142" s="52"/>
      <c r="OCX142" s="52"/>
      <c r="OCY142" s="52"/>
      <c r="OCZ142" s="52"/>
      <c r="ODA142" s="52"/>
      <c r="ODB142" s="52"/>
      <c r="ODC142" s="52"/>
      <c r="ODD142" s="52"/>
      <c r="ODE142" s="52"/>
      <c r="ODF142" s="52"/>
      <c r="ODG142" s="52"/>
      <c r="ODH142" s="52"/>
      <c r="ODI142" s="52"/>
      <c r="ODJ142" s="52"/>
      <c r="ODK142" s="52"/>
      <c r="ODL142" s="52"/>
      <c r="ODM142" s="52"/>
      <c r="ODN142" s="52"/>
      <c r="ODO142" s="52"/>
      <c r="ODP142" s="52"/>
      <c r="ODQ142" s="52"/>
      <c r="ODR142" s="52"/>
      <c r="ODS142" s="52"/>
      <c r="ODT142" s="52"/>
      <c r="ODU142" s="52"/>
      <c r="ODV142" s="52"/>
      <c r="ODW142" s="52"/>
      <c r="ODX142" s="52"/>
      <c r="ODY142" s="52"/>
      <c r="ODZ142" s="52"/>
      <c r="OEA142" s="52"/>
      <c r="OEB142" s="52"/>
      <c r="OEC142" s="52"/>
      <c r="OED142" s="52"/>
      <c r="OEE142" s="52"/>
      <c r="OEF142" s="52"/>
      <c r="OEG142" s="52"/>
      <c r="OEH142" s="52"/>
      <c r="OEI142" s="52"/>
      <c r="OEJ142" s="52"/>
      <c r="OEK142" s="52"/>
      <c r="OEL142" s="52"/>
      <c r="OEM142" s="52"/>
      <c r="OEN142" s="52"/>
      <c r="OEO142" s="52"/>
      <c r="OEP142" s="52"/>
      <c r="OEQ142" s="52"/>
      <c r="OER142" s="52"/>
      <c r="OES142" s="52"/>
      <c r="OET142" s="52"/>
      <c r="OEU142" s="52"/>
      <c r="OEV142" s="52"/>
      <c r="OEW142" s="52"/>
      <c r="OEX142" s="52"/>
      <c r="OEY142" s="52"/>
      <c r="OEZ142" s="52"/>
      <c r="OFA142" s="52"/>
      <c r="OFB142" s="52"/>
      <c r="OFC142" s="52"/>
      <c r="OFD142" s="52"/>
      <c r="OFE142" s="52"/>
      <c r="OFF142" s="52"/>
      <c r="OFG142" s="52"/>
      <c r="OFH142" s="52"/>
      <c r="OFI142" s="52"/>
      <c r="OFJ142" s="52"/>
      <c r="OFK142" s="52"/>
      <c r="OFL142" s="52"/>
      <c r="OFM142" s="52"/>
      <c r="OFN142" s="52"/>
      <c r="OFO142" s="52"/>
      <c r="OFP142" s="52"/>
      <c r="OFQ142" s="52"/>
      <c r="OFR142" s="52"/>
      <c r="OFS142" s="52"/>
      <c r="OFT142" s="52"/>
      <c r="OFU142" s="52"/>
      <c r="OFV142" s="52"/>
      <c r="OFW142" s="52"/>
      <c r="OFX142" s="52"/>
      <c r="OFY142" s="52"/>
      <c r="OFZ142" s="52"/>
      <c r="OGA142" s="52"/>
      <c r="OGB142" s="52"/>
      <c r="OGC142" s="52"/>
      <c r="OGD142" s="52"/>
      <c r="OGE142" s="52"/>
      <c r="OGF142" s="52"/>
      <c r="OGG142" s="52"/>
      <c r="OGH142" s="52"/>
      <c r="OGI142" s="52"/>
      <c r="OGJ142" s="52"/>
      <c r="OGK142" s="52"/>
      <c r="OGL142" s="52"/>
      <c r="OGM142" s="52"/>
      <c r="OGN142" s="52"/>
      <c r="OGO142" s="52"/>
      <c r="OGP142" s="52"/>
      <c r="OGQ142" s="52"/>
      <c r="OGR142" s="52"/>
      <c r="OGS142" s="52"/>
      <c r="OGT142" s="52"/>
      <c r="OGU142" s="52"/>
      <c r="OGV142" s="52"/>
      <c r="OGW142" s="52"/>
      <c r="OGX142" s="52"/>
      <c r="OGY142" s="52"/>
      <c r="OGZ142" s="52"/>
      <c r="OHA142" s="52"/>
      <c r="OHB142" s="52"/>
      <c r="OHC142" s="52"/>
      <c r="OHD142" s="52"/>
      <c r="OHE142" s="52"/>
      <c r="OHF142" s="52"/>
      <c r="OHG142" s="52"/>
      <c r="OHH142" s="52"/>
      <c r="OHI142" s="52"/>
      <c r="OHJ142" s="52"/>
      <c r="OHK142" s="52"/>
      <c r="OHL142" s="52"/>
      <c r="OHM142" s="52"/>
      <c r="OHN142" s="52"/>
      <c r="OHO142" s="52"/>
      <c r="OHP142" s="52"/>
      <c r="OHQ142" s="52"/>
      <c r="OHR142" s="52"/>
      <c r="OHS142" s="52"/>
      <c r="OHT142" s="52"/>
      <c r="OHU142" s="52"/>
      <c r="OHV142" s="52"/>
      <c r="OHW142" s="52"/>
      <c r="OHX142" s="52"/>
      <c r="OHY142" s="52"/>
      <c r="OHZ142" s="52"/>
      <c r="OIA142" s="52"/>
      <c r="OIB142" s="52"/>
      <c r="OIC142" s="52"/>
      <c r="OID142" s="52"/>
      <c r="OIE142" s="52"/>
      <c r="OIF142" s="52"/>
      <c r="OIG142" s="52"/>
      <c r="OIH142" s="52"/>
      <c r="OII142" s="52"/>
      <c r="OIJ142" s="52"/>
      <c r="OIK142" s="52"/>
      <c r="OIL142" s="52"/>
      <c r="OIM142" s="52"/>
      <c r="OIN142" s="52"/>
      <c r="OIO142" s="52"/>
      <c r="OIP142" s="52"/>
      <c r="OIQ142" s="52"/>
      <c r="OIR142" s="52"/>
      <c r="OIS142" s="52"/>
      <c r="OIT142" s="52"/>
      <c r="OIU142" s="52"/>
      <c r="OIV142" s="52"/>
      <c r="OIW142" s="52"/>
      <c r="OIX142" s="52"/>
      <c r="OIY142" s="52"/>
      <c r="OIZ142" s="52"/>
      <c r="OJA142" s="52"/>
      <c r="OJB142" s="52"/>
      <c r="OJC142" s="52"/>
      <c r="OJD142" s="52"/>
      <c r="OJE142" s="52"/>
      <c r="OJF142" s="52"/>
      <c r="OJG142" s="52"/>
      <c r="OJH142" s="52"/>
      <c r="OJI142" s="52"/>
      <c r="OJJ142" s="52"/>
      <c r="OJK142" s="52"/>
      <c r="OJL142" s="52"/>
      <c r="OJM142" s="52"/>
      <c r="OJN142" s="52"/>
      <c r="OJO142" s="52"/>
      <c r="OJP142" s="52"/>
      <c r="OJQ142" s="52"/>
      <c r="OJR142" s="52"/>
      <c r="OJS142" s="52"/>
      <c r="OJT142" s="52"/>
      <c r="OJU142" s="52"/>
      <c r="OJV142" s="52"/>
      <c r="OJW142" s="52"/>
      <c r="OJX142" s="52"/>
      <c r="OJY142" s="52"/>
      <c r="OJZ142" s="52"/>
      <c r="OKA142" s="52"/>
      <c r="OKB142" s="52"/>
      <c r="OKC142" s="52"/>
      <c r="OKD142" s="52"/>
      <c r="OKE142" s="52"/>
      <c r="OKF142" s="52"/>
      <c r="OKG142" s="52"/>
      <c r="OKH142" s="52"/>
      <c r="OKI142" s="52"/>
      <c r="OKJ142" s="52"/>
      <c r="OKK142" s="52"/>
      <c r="OKL142" s="52"/>
      <c r="OKM142" s="52"/>
      <c r="OKN142" s="52"/>
      <c r="OKO142" s="52"/>
      <c r="OKP142" s="52"/>
      <c r="OKQ142" s="52"/>
      <c r="OKR142" s="52"/>
      <c r="OKS142" s="52"/>
      <c r="OKT142" s="52"/>
      <c r="OKU142" s="52"/>
      <c r="OKV142" s="52"/>
      <c r="OKW142" s="52"/>
      <c r="OKX142" s="52"/>
      <c r="OKY142" s="52"/>
      <c r="OKZ142" s="52"/>
      <c r="OLA142" s="52"/>
      <c r="OLB142" s="52"/>
      <c r="OLC142" s="52"/>
      <c r="OLD142" s="52"/>
      <c r="OLE142" s="52"/>
      <c r="OLF142" s="52"/>
      <c r="OLG142" s="52"/>
      <c r="OLH142" s="52"/>
      <c r="OLI142" s="52"/>
      <c r="OLJ142" s="52"/>
      <c r="OLK142" s="52"/>
      <c r="OLL142" s="52"/>
      <c r="OLM142" s="52"/>
      <c r="OLN142" s="52"/>
      <c r="OLO142" s="52"/>
      <c r="OLP142" s="52"/>
      <c r="OLQ142" s="52"/>
      <c r="OLR142" s="52"/>
      <c r="OLS142" s="52"/>
      <c r="OLT142" s="52"/>
      <c r="OLU142" s="52"/>
      <c r="OLV142" s="52"/>
      <c r="OLW142" s="52"/>
      <c r="OLX142" s="52"/>
      <c r="OLY142" s="52"/>
      <c r="OLZ142" s="52"/>
      <c r="OMA142" s="52"/>
      <c r="OMB142" s="52"/>
      <c r="OMC142" s="52"/>
      <c r="OMD142" s="52"/>
      <c r="OME142" s="52"/>
      <c r="OMF142" s="52"/>
      <c r="OMG142" s="52"/>
      <c r="OMN142" s="52"/>
      <c r="OMO142" s="52"/>
      <c r="OMP142" s="52"/>
      <c r="OMQ142" s="52"/>
      <c r="OMR142" s="52"/>
      <c r="OMS142" s="52"/>
      <c r="OMT142" s="52"/>
      <c r="OMU142" s="52"/>
      <c r="OMV142" s="52"/>
      <c r="OMW142" s="52"/>
      <c r="OMX142" s="52"/>
      <c r="OMY142" s="52"/>
      <c r="OMZ142" s="52"/>
      <c r="ONA142" s="52"/>
      <c r="ONB142" s="52"/>
      <c r="ONC142" s="52"/>
      <c r="OND142" s="52"/>
      <c r="ONE142" s="52"/>
      <c r="ONF142" s="52"/>
      <c r="ONG142" s="52"/>
      <c r="ONH142" s="52"/>
      <c r="ONI142" s="52"/>
      <c r="ONJ142" s="52"/>
      <c r="ONK142" s="52"/>
      <c r="ONL142" s="52"/>
      <c r="ONM142" s="52"/>
      <c r="ONN142" s="52"/>
      <c r="ONO142" s="52"/>
      <c r="ONP142" s="52"/>
      <c r="ONQ142" s="52"/>
      <c r="ONR142" s="52"/>
      <c r="ONS142" s="52"/>
      <c r="ONT142" s="52"/>
      <c r="ONU142" s="52"/>
      <c r="ONV142" s="52"/>
      <c r="ONW142" s="52"/>
      <c r="ONX142" s="52"/>
      <c r="ONY142" s="52"/>
      <c r="ONZ142" s="52"/>
      <c r="OOA142" s="52"/>
      <c r="OOB142" s="52"/>
      <c r="OOC142" s="52"/>
      <c r="OOD142" s="52"/>
      <c r="OOE142" s="52"/>
      <c r="OOF142" s="52"/>
      <c r="OOG142" s="52"/>
      <c r="OOH142" s="52"/>
      <c r="OOI142" s="52"/>
      <c r="OOJ142" s="52"/>
      <c r="OOK142" s="52"/>
      <c r="OOL142" s="52"/>
      <c r="OOM142" s="52"/>
      <c r="OON142" s="52"/>
      <c r="OOO142" s="52"/>
      <c r="OOP142" s="52"/>
      <c r="OOQ142" s="52"/>
      <c r="OOR142" s="52"/>
      <c r="OOS142" s="52"/>
      <c r="OOT142" s="52"/>
      <c r="OOU142" s="52"/>
      <c r="OOV142" s="52"/>
      <c r="OOW142" s="52"/>
      <c r="OOX142" s="52"/>
      <c r="OOY142" s="52"/>
      <c r="OOZ142" s="52"/>
      <c r="OPA142" s="52"/>
      <c r="OPB142" s="52"/>
      <c r="OPC142" s="52"/>
      <c r="OPD142" s="52"/>
      <c r="OPE142" s="52"/>
      <c r="OPF142" s="52"/>
      <c r="OPG142" s="52"/>
      <c r="OPH142" s="52"/>
      <c r="OPI142" s="52"/>
      <c r="OPJ142" s="52"/>
      <c r="OPK142" s="52"/>
      <c r="OPL142" s="52"/>
      <c r="OPM142" s="52"/>
      <c r="OPN142" s="52"/>
      <c r="OPO142" s="52"/>
      <c r="OPP142" s="52"/>
      <c r="OPQ142" s="52"/>
      <c r="OPR142" s="52"/>
      <c r="OPS142" s="52"/>
      <c r="OPT142" s="52"/>
      <c r="OPU142" s="52"/>
      <c r="OPV142" s="52"/>
      <c r="OPW142" s="52"/>
      <c r="OPX142" s="52"/>
      <c r="OPY142" s="52"/>
      <c r="OPZ142" s="52"/>
      <c r="OQA142" s="52"/>
      <c r="OQB142" s="52"/>
      <c r="OQC142" s="52"/>
      <c r="OQD142" s="52"/>
      <c r="OQE142" s="52"/>
      <c r="OQF142" s="52"/>
      <c r="OQG142" s="52"/>
      <c r="OQH142" s="52"/>
      <c r="OQI142" s="52"/>
      <c r="OQJ142" s="52"/>
      <c r="OQK142" s="52"/>
      <c r="OQL142" s="52"/>
      <c r="OQM142" s="52"/>
      <c r="OQN142" s="52"/>
      <c r="OQO142" s="52"/>
      <c r="OQP142" s="52"/>
      <c r="OQQ142" s="52"/>
      <c r="OQR142" s="52"/>
      <c r="OQS142" s="52"/>
      <c r="OQT142" s="52"/>
      <c r="OQU142" s="52"/>
      <c r="OQV142" s="52"/>
      <c r="OQW142" s="52"/>
      <c r="OQX142" s="52"/>
      <c r="OQY142" s="52"/>
      <c r="OQZ142" s="52"/>
      <c r="ORA142" s="52"/>
      <c r="ORB142" s="52"/>
      <c r="ORC142" s="52"/>
      <c r="ORD142" s="52"/>
      <c r="ORE142" s="52"/>
      <c r="ORF142" s="52"/>
      <c r="ORG142" s="52"/>
      <c r="ORH142" s="52"/>
      <c r="ORI142" s="52"/>
      <c r="ORJ142" s="52"/>
      <c r="ORK142" s="52"/>
      <c r="ORL142" s="52"/>
      <c r="ORM142" s="52"/>
      <c r="ORN142" s="52"/>
      <c r="ORO142" s="52"/>
      <c r="ORP142" s="52"/>
      <c r="ORQ142" s="52"/>
      <c r="ORR142" s="52"/>
      <c r="ORS142" s="52"/>
      <c r="ORT142" s="52"/>
      <c r="ORU142" s="52"/>
      <c r="ORV142" s="52"/>
      <c r="ORW142" s="52"/>
      <c r="ORX142" s="52"/>
      <c r="ORY142" s="52"/>
      <c r="ORZ142" s="52"/>
      <c r="OSA142" s="52"/>
      <c r="OSB142" s="52"/>
      <c r="OSC142" s="52"/>
      <c r="OSD142" s="52"/>
      <c r="OSE142" s="52"/>
      <c r="OSF142" s="52"/>
      <c r="OSG142" s="52"/>
      <c r="OSH142" s="52"/>
      <c r="OSI142" s="52"/>
      <c r="OSJ142" s="52"/>
      <c r="OSK142" s="52"/>
      <c r="OSL142" s="52"/>
      <c r="OSM142" s="52"/>
      <c r="OSN142" s="52"/>
      <c r="OSO142" s="52"/>
      <c r="OSP142" s="52"/>
      <c r="OSQ142" s="52"/>
      <c r="OSR142" s="52"/>
      <c r="OSS142" s="52"/>
      <c r="OST142" s="52"/>
      <c r="OSU142" s="52"/>
      <c r="OSV142" s="52"/>
      <c r="OSW142" s="52"/>
      <c r="OSX142" s="52"/>
      <c r="OSY142" s="52"/>
      <c r="OSZ142" s="52"/>
      <c r="OTA142" s="52"/>
      <c r="OTB142" s="52"/>
      <c r="OTC142" s="52"/>
      <c r="OTD142" s="52"/>
      <c r="OTE142" s="52"/>
      <c r="OTF142" s="52"/>
      <c r="OTG142" s="52"/>
      <c r="OTH142" s="52"/>
      <c r="OTI142" s="52"/>
      <c r="OTJ142" s="52"/>
      <c r="OTK142" s="52"/>
      <c r="OTL142" s="52"/>
      <c r="OTM142" s="52"/>
      <c r="OTN142" s="52"/>
      <c r="OTO142" s="52"/>
      <c r="OTP142" s="52"/>
      <c r="OTQ142" s="52"/>
      <c r="OTR142" s="52"/>
      <c r="OTS142" s="52"/>
      <c r="OTT142" s="52"/>
      <c r="OTU142" s="52"/>
      <c r="OTV142" s="52"/>
      <c r="OTW142" s="52"/>
      <c r="OTX142" s="52"/>
      <c r="OTY142" s="52"/>
      <c r="OTZ142" s="52"/>
      <c r="OUA142" s="52"/>
      <c r="OUB142" s="52"/>
      <c r="OUC142" s="52"/>
      <c r="OUD142" s="52"/>
      <c r="OUE142" s="52"/>
      <c r="OUF142" s="52"/>
      <c r="OUG142" s="52"/>
      <c r="OUH142" s="52"/>
      <c r="OUI142" s="52"/>
      <c r="OUJ142" s="52"/>
      <c r="OUK142" s="52"/>
      <c r="OUL142" s="52"/>
      <c r="OUM142" s="52"/>
      <c r="OUN142" s="52"/>
      <c r="OUO142" s="52"/>
      <c r="OUP142" s="52"/>
      <c r="OUQ142" s="52"/>
      <c r="OUR142" s="52"/>
      <c r="OUS142" s="52"/>
      <c r="OUT142" s="52"/>
      <c r="OUU142" s="52"/>
      <c r="OUV142" s="52"/>
      <c r="OUW142" s="52"/>
      <c r="OUX142" s="52"/>
      <c r="OUY142" s="52"/>
      <c r="OUZ142" s="52"/>
      <c r="OVA142" s="52"/>
      <c r="OVB142" s="52"/>
      <c r="OVC142" s="52"/>
      <c r="OVD142" s="52"/>
      <c r="OVE142" s="52"/>
      <c r="OVF142" s="52"/>
      <c r="OVG142" s="52"/>
      <c r="OVH142" s="52"/>
      <c r="OVI142" s="52"/>
      <c r="OVJ142" s="52"/>
      <c r="OVK142" s="52"/>
      <c r="OVL142" s="52"/>
      <c r="OVM142" s="52"/>
      <c r="OVN142" s="52"/>
      <c r="OVO142" s="52"/>
      <c r="OVP142" s="52"/>
      <c r="OVQ142" s="52"/>
      <c r="OVR142" s="52"/>
      <c r="OVS142" s="52"/>
      <c r="OVT142" s="52"/>
      <c r="OVU142" s="52"/>
      <c r="OVV142" s="52"/>
      <c r="OVW142" s="52"/>
      <c r="OVX142" s="52"/>
      <c r="OVY142" s="52"/>
      <c r="OVZ142" s="52"/>
      <c r="OWA142" s="52"/>
      <c r="OWB142" s="52"/>
      <c r="OWC142" s="52"/>
      <c r="OWJ142" s="52"/>
      <c r="OWK142" s="52"/>
      <c r="OWL142" s="52"/>
      <c r="OWM142" s="52"/>
      <c r="OWN142" s="52"/>
      <c r="OWO142" s="52"/>
      <c r="OWP142" s="52"/>
      <c r="OWQ142" s="52"/>
      <c r="OWR142" s="52"/>
      <c r="OWS142" s="52"/>
      <c r="OWT142" s="52"/>
      <c r="OWU142" s="52"/>
      <c r="OWV142" s="52"/>
      <c r="OWW142" s="52"/>
      <c r="OWX142" s="52"/>
      <c r="OWY142" s="52"/>
      <c r="OWZ142" s="52"/>
      <c r="OXA142" s="52"/>
      <c r="OXB142" s="52"/>
      <c r="OXC142" s="52"/>
      <c r="OXD142" s="52"/>
      <c r="OXE142" s="52"/>
      <c r="OXF142" s="52"/>
      <c r="OXG142" s="52"/>
      <c r="OXH142" s="52"/>
      <c r="OXI142" s="52"/>
      <c r="OXJ142" s="52"/>
      <c r="OXK142" s="52"/>
      <c r="OXL142" s="52"/>
      <c r="OXM142" s="52"/>
      <c r="OXN142" s="52"/>
      <c r="OXO142" s="52"/>
      <c r="OXP142" s="52"/>
      <c r="OXQ142" s="52"/>
      <c r="OXR142" s="52"/>
      <c r="OXS142" s="52"/>
      <c r="OXT142" s="52"/>
      <c r="OXU142" s="52"/>
      <c r="OXV142" s="52"/>
      <c r="OXW142" s="52"/>
      <c r="OXX142" s="52"/>
      <c r="OXY142" s="52"/>
      <c r="OXZ142" s="52"/>
      <c r="OYA142" s="52"/>
      <c r="OYB142" s="52"/>
      <c r="OYC142" s="52"/>
      <c r="OYD142" s="52"/>
      <c r="OYE142" s="52"/>
      <c r="OYF142" s="52"/>
      <c r="OYG142" s="52"/>
      <c r="OYH142" s="52"/>
      <c r="OYI142" s="52"/>
      <c r="OYJ142" s="52"/>
      <c r="OYK142" s="52"/>
      <c r="OYL142" s="52"/>
      <c r="OYM142" s="52"/>
      <c r="OYN142" s="52"/>
      <c r="OYO142" s="52"/>
      <c r="OYP142" s="52"/>
      <c r="OYQ142" s="52"/>
      <c r="OYR142" s="52"/>
      <c r="OYS142" s="52"/>
      <c r="OYT142" s="52"/>
      <c r="OYU142" s="52"/>
      <c r="OYV142" s="52"/>
      <c r="OYW142" s="52"/>
      <c r="OYX142" s="52"/>
      <c r="OYY142" s="52"/>
      <c r="OYZ142" s="52"/>
      <c r="OZA142" s="52"/>
      <c r="OZB142" s="52"/>
      <c r="OZC142" s="52"/>
      <c r="OZD142" s="52"/>
      <c r="OZE142" s="52"/>
      <c r="OZF142" s="52"/>
      <c r="OZG142" s="52"/>
      <c r="OZH142" s="52"/>
      <c r="OZI142" s="52"/>
      <c r="OZJ142" s="52"/>
      <c r="OZK142" s="52"/>
      <c r="OZL142" s="52"/>
      <c r="OZM142" s="52"/>
      <c r="OZN142" s="52"/>
      <c r="OZO142" s="52"/>
      <c r="OZP142" s="52"/>
      <c r="OZQ142" s="52"/>
      <c r="OZR142" s="52"/>
      <c r="OZS142" s="52"/>
      <c r="OZT142" s="52"/>
      <c r="OZU142" s="52"/>
      <c r="OZV142" s="52"/>
      <c r="OZW142" s="52"/>
      <c r="OZX142" s="52"/>
      <c r="OZY142" s="52"/>
      <c r="OZZ142" s="52"/>
      <c r="PAA142" s="52"/>
      <c r="PAB142" s="52"/>
      <c r="PAC142" s="52"/>
      <c r="PAD142" s="52"/>
      <c r="PAE142" s="52"/>
      <c r="PAF142" s="52"/>
      <c r="PAG142" s="52"/>
      <c r="PAH142" s="52"/>
      <c r="PAI142" s="52"/>
      <c r="PAJ142" s="52"/>
      <c r="PAK142" s="52"/>
      <c r="PAL142" s="52"/>
      <c r="PAM142" s="52"/>
      <c r="PAN142" s="52"/>
      <c r="PAO142" s="52"/>
      <c r="PAP142" s="52"/>
      <c r="PAQ142" s="52"/>
      <c r="PAR142" s="52"/>
      <c r="PAS142" s="52"/>
      <c r="PAT142" s="52"/>
      <c r="PAU142" s="52"/>
      <c r="PAV142" s="52"/>
      <c r="PAW142" s="52"/>
      <c r="PAX142" s="52"/>
      <c r="PAY142" s="52"/>
      <c r="PAZ142" s="52"/>
      <c r="PBA142" s="52"/>
      <c r="PBB142" s="52"/>
      <c r="PBC142" s="52"/>
      <c r="PBD142" s="52"/>
      <c r="PBE142" s="52"/>
      <c r="PBF142" s="52"/>
      <c r="PBG142" s="52"/>
      <c r="PBH142" s="52"/>
      <c r="PBI142" s="52"/>
      <c r="PBJ142" s="52"/>
      <c r="PBK142" s="52"/>
      <c r="PBL142" s="52"/>
      <c r="PBM142" s="52"/>
      <c r="PBN142" s="52"/>
      <c r="PBO142" s="52"/>
      <c r="PBP142" s="52"/>
      <c r="PBQ142" s="52"/>
      <c r="PBR142" s="52"/>
      <c r="PBS142" s="52"/>
      <c r="PBT142" s="52"/>
      <c r="PBU142" s="52"/>
      <c r="PBV142" s="52"/>
      <c r="PBW142" s="52"/>
      <c r="PBX142" s="52"/>
      <c r="PBY142" s="52"/>
      <c r="PBZ142" s="52"/>
      <c r="PCA142" s="52"/>
      <c r="PCB142" s="52"/>
      <c r="PCC142" s="52"/>
      <c r="PCD142" s="52"/>
      <c r="PCE142" s="52"/>
      <c r="PCF142" s="52"/>
      <c r="PCG142" s="52"/>
      <c r="PCH142" s="52"/>
      <c r="PCI142" s="52"/>
      <c r="PCJ142" s="52"/>
      <c r="PCK142" s="52"/>
      <c r="PCL142" s="52"/>
      <c r="PCM142" s="52"/>
      <c r="PCN142" s="52"/>
      <c r="PCO142" s="52"/>
      <c r="PCP142" s="52"/>
      <c r="PCQ142" s="52"/>
      <c r="PCR142" s="52"/>
      <c r="PCS142" s="52"/>
      <c r="PCT142" s="52"/>
      <c r="PCU142" s="52"/>
      <c r="PCV142" s="52"/>
      <c r="PCW142" s="52"/>
      <c r="PCX142" s="52"/>
      <c r="PCY142" s="52"/>
      <c r="PCZ142" s="52"/>
      <c r="PDA142" s="52"/>
      <c r="PDB142" s="52"/>
      <c r="PDC142" s="52"/>
      <c r="PDD142" s="52"/>
      <c r="PDE142" s="52"/>
      <c r="PDF142" s="52"/>
      <c r="PDG142" s="52"/>
      <c r="PDH142" s="52"/>
      <c r="PDI142" s="52"/>
      <c r="PDJ142" s="52"/>
      <c r="PDK142" s="52"/>
      <c r="PDL142" s="52"/>
      <c r="PDM142" s="52"/>
      <c r="PDN142" s="52"/>
      <c r="PDO142" s="52"/>
      <c r="PDP142" s="52"/>
      <c r="PDQ142" s="52"/>
      <c r="PDR142" s="52"/>
      <c r="PDS142" s="52"/>
      <c r="PDT142" s="52"/>
      <c r="PDU142" s="52"/>
      <c r="PDV142" s="52"/>
      <c r="PDW142" s="52"/>
      <c r="PDX142" s="52"/>
      <c r="PDY142" s="52"/>
      <c r="PDZ142" s="52"/>
      <c r="PEA142" s="52"/>
      <c r="PEB142" s="52"/>
      <c r="PEC142" s="52"/>
      <c r="PED142" s="52"/>
      <c r="PEE142" s="52"/>
      <c r="PEF142" s="52"/>
      <c r="PEG142" s="52"/>
      <c r="PEH142" s="52"/>
      <c r="PEI142" s="52"/>
      <c r="PEJ142" s="52"/>
      <c r="PEK142" s="52"/>
      <c r="PEL142" s="52"/>
      <c r="PEM142" s="52"/>
      <c r="PEN142" s="52"/>
      <c r="PEO142" s="52"/>
      <c r="PEP142" s="52"/>
      <c r="PEQ142" s="52"/>
      <c r="PER142" s="52"/>
      <c r="PES142" s="52"/>
      <c r="PET142" s="52"/>
      <c r="PEU142" s="52"/>
      <c r="PEV142" s="52"/>
      <c r="PEW142" s="52"/>
      <c r="PEX142" s="52"/>
      <c r="PEY142" s="52"/>
      <c r="PEZ142" s="52"/>
      <c r="PFA142" s="52"/>
      <c r="PFB142" s="52"/>
      <c r="PFC142" s="52"/>
      <c r="PFD142" s="52"/>
      <c r="PFE142" s="52"/>
      <c r="PFF142" s="52"/>
      <c r="PFG142" s="52"/>
      <c r="PFH142" s="52"/>
      <c r="PFI142" s="52"/>
      <c r="PFJ142" s="52"/>
      <c r="PFK142" s="52"/>
      <c r="PFL142" s="52"/>
      <c r="PFM142" s="52"/>
      <c r="PFN142" s="52"/>
      <c r="PFO142" s="52"/>
      <c r="PFP142" s="52"/>
      <c r="PFQ142" s="52"/>
      <c r="PFR142" s="52"/>
      <c r="PFS142" s="52"/>
      <c r="PFT142" s="52"/>
      <c r="PFU142" s="52"/>
      <c r="PFV142" s="52"/>
      <c r="PFW142" s="52"/>
      <c r="PFX142" s="52"/>
      <c r="PFY142" s="52"/>
      <c r="PGF142" s="52"/>
      <c r="PGG142" s="52"/>
      <c r="PGH142" s="52"/>
      <c r="PGI142" s="52"/>
      <c r="PGJ142" s="52"/>
      <c r="PGK142" s="52"/>
      <c r="PGL142" s="52"/>
      <c r="PGM142" s="52"/>
      <c r="PGN142" s="52"/>
      <c r="PGO142" s="52"/>
      <c r="PGP142" s="52"/>
      <c r="PGQ142" s="52"/>
      <c r="PGR142" s="52"/>
      <c r="PGS142" s="52"/>
      <c r="PGT142" s="52"/>
      <c r="PGU142" s="52"/>
      <c r="PGV142" s="52"/>
      <c r="PGW142" s="52"/>
      <c r="PGX142" s="52"/>
      <c r="PGY142" s="52"/>
      <c r="PGZ142" s="52"/>
      <c r="PHA142" s="52"/>
      <c r="PHB142" s="52"/>
      <c r="PHC142" s="52"/>
      <c r="PHD142" s="52"/>
      <c r="PHE142" s="52"/>
      <c r="PHF142" s="52"/>
      <c r="PHG142" s="52"/>
      <c r="PHH142" s="52"/>
      <c r="PHI142" s="52"/>
      <c r="PHJ142" s="52"/>
      <c r="PHK142" s="52"/>
      <c r="PHL142" s="52"/>
      <c r="PHM142" s="52"/>
      <c r="PHN142" s="52"/>
      <c r="PHO142" s="52"/>
      <c r="PHP142" s="52"/>
      <c r="PHQ142" s="52"/>
      <c r="PHR142" s="52"/>
      <c r="PHS142" s="52"/>
      <c r="PHT142" s="52"/>
      <c r="PHU142" s="52"/>
      <c r="PHV142" s="52"/>
      <c r="PHW142" s="52"/>
      <c r="PHX142" s="52"/>
      <c r="PHY142" s="52"/>
      <c r="PHZ142" s="52"/>
      <c r="PIA142" s="52"/>
      <c r="PIB142" s="52"/>
      <c r="PIC142" s="52"/>
      <c r="PID142" s="52"/>
      <c r="PIE142" s="52"/>
      <c r="PIF142" s="52"/>
      <c r="PIG142" s="52"/>
      <c r="PIH142" s="52"/>
      <c r="PII142" s="52"/>
      <c r="PIJ142" s="52"/>
      <c r="PIK142" s="52"/>
      <c r="PIL142" s="52"/>
      <c r="PIM142" s="52"/>
      <c r="PIN142" s="52"/>
      <c r="PIO142" s="52"/>
      <c r="PIP142" s="52"/>
      <c r="PIQ142" s="52"/>
      <c r="PIR142" s="52"/>
      <c r="PIS142" s="52"/>
      <c r="PIT142" s="52"/>
      <c r="PIU142" s="52"/>
      <c r="PIV142" s="52"/>
      <c r="PIW142" s="52"/>
      <c r="PIX142" s="52"/>
      <c r="PIY142" s="52"/>
      <c r="PIZ142" s="52"/>
      <c r="PJA142" s="52"/>
      <c r="PJB142" s="52"/>
      <c r="PJC142" s="52"/>
      <c r="PJD142" s="52"/>
      <c r="PJE142" s="52"/>
      <c r="PJF142" s="52"/>
      <c r="PJG142" s="52"/>
      <c r="PJH142" s="52"/>
      <c r="PJI142" s="52"/>
      <c r="PJJ142" s="52"/>
      <c r="PJK142" s="52"/>
      <c r="PJL142" s="52"/>
      <c r="PJM142" s="52"/>
      <c r="PJN142" s="52"/>
      <c r="PJO142" s="52"/>
      <c r="PJP142" s="52"/>
      <c r="PJQ142" s="52"/>
      <c r="PJR142" s="52"/>
      <c r="PJS142" s="52"/>
      <c r="PJT142" s="52"/>
      <c r="PJU142" s="52"/>
      <c r="PJV142" s="52"/>
      <c r="PJW142" s="52"/>
      <c r="PJX142" s="52"/>
      <c r="PJY142" s="52"/>
      <c r="PJZ142" s="52"/>
      <c r="PKA142" s="52"/>
      <c r="PKB142" s="52"/>
      <c r="PKC142" s="52"/>
      <c r="PKD142" s="52"/>
      <c r="PKE142" s="52"/>
      <c r="PKF142" s="52"/>
      <c r="PKG142" s="52"/>
      <c r="PKH142" s="52"/>
      <c r="PKI142" s="52"/>
      <c r="PKJ142" s="52"/>
      <c r="PKK142" s="52"/>
      <c r="PKL142" s="52"/>
      <c r="PKM142" s="52"/>
      <c r="PKN142" s="52"/>
      <c r="PKO142" s="52"/>
      <c r="PKP142" s="52"/>
      <c r="PKQ142" s="52"/>
      <c r="PKR142" s="52"/>
      <c r="PKS142" s="52"/>
      <c r="PKT142" s="52"/>
      <c r="PKU142" s="52"/>
      <c r="PKV142" s="52"/>
      <c r="PKW142" s="52"/>
      <c r="PKX142" s="52"/>
      <c r="PKY142" s="52"/>
      <c r="PKZ142" s="52"/>
      <c r="PLA142" s="52"/>
      <c r="PLB142" s="52"/>
      <c r="PLC142" s="52"/>
      <c r="PLD142" s="52"/>
      <c r="PLE142" s="52"/>
      <c r="PLF142" s="52"/>
      <c r="PLG142" s="52"/>
      <c r="PLH142" s="52"/>
      <c r="PLI142" s="52"/>
      <c r="PLJ142" s="52"/>
      <c r="PLK142" s="52"/>
      <c r="PLL142" s="52"/>
      <c r="PLM142" s="52"/>
      <c r="PLN142" s="52"/>
      <c r="PLO142" s="52"/>
      <c r="PLP142" s="52"/>
      <c r="PLQ142" s="52"/>
      <c r="PLR142" s="52"/>
      <c r="PLS142" s="52"/>
      <c r="PLT142" s="52"/>
      <c r="PLU142" s="52"/>
      <c r="PLV142" s="52"/>
      <c r="PLW142" s="52"/>
      <c r="PLX142" s="52"/>
      <c r="PLY142" s="52"/>
      <c r="PLZ142" s="52"/>
      <c r="PMA142" s="52"/>
      <c r="PMB142" s="52"/>
      <c r="PMC142" s="52"/>
      <c r="PMD142" s="52"/>
      <c r="PME142" s="52"/>
      <c r="PMF142" s="52"/>
      <c r="PMG142" s="52"/>
      <c r="PMH142" s="52"/>
      <c r="PMI142" s="52"/>
      <c r="PMJ142" s="52"/>
      <c r="PMK142" s="52"/>
      <c r="PML142" s="52"/>
      <c r="PMM142" s="52"/>
      <c r="PMN142" s="52"/>
      <c r="PMO142" s="52"/>
      <c r="PMP142" s="52"/>
      <c r="PMQ142" s="52"/>
      <c r="PMR142" s="52"/>
      <c r="PMS142" s="52"/>
      <c r="PMT142" s="52"/>
      <c r="PMU142" s="52"/>
      <c r="PMV142" s="52"/>
      <c r="PMW142" s="52"/>
      <c r="PMX142" s="52"/>
      <c r="PMY142" s="52"/>
      <c r="PMZ142" s="52"/>
      <c r="PNA142" s="52"/>
      <c r="PNB142" s="52"/>
      <c r="PNC142" s="52"/>
      <c r="PND142" s="52"/>
      <c r="PNE142" s="52"/>
      <c r="PNF142" s="52"/>
      <c r="PNG142" s="52"/>
      <c r="PNH142" s="52"/>
      <c r="PNI142" s="52"/>
      <c r="PNJ142" s="52"/>
      <c r="PNK142" s="52"/>
      <c r="PNL142" s="52"/>
      <c r="PNM142" s="52"/>
      <c r="PNN142" s="52"/>
      <c r="PNO142" s="52"/>
      <c r="PNP142" s="52"/>
      <c r="PNQ142" s="52"/>
      <c r="PNR142" s="52"/>
      <c r="PNS142" s="52"/>
      <c r="PNT142" s="52"/>
      <c r="PNU142" s="52"/>
      <c r="PNV142" s="52"/>
      <c r="PNW142" s="52"/>
      <c r="PNX142" s="52"/>
      <c r="PNY142" s="52"/>
      <c r="PNZ142" s="52"/>
      <c r="POA142" s="52"/>
      <c r="POB142" s="52"/>
      <c r="POC142" s="52"/>
      <c r="POD142" s="52"/>
      <c r="POE142" s="52"/>
      <c r="POF142" s="52"/>
      <c r="POG142" s="52"/>
      <c r="POH142" s="52"/>
      <c r="POI142" s="52"/>
      <c r="POJ142" s="52"/>
      <c r="POK142" s="52"/>
      <c r="POL142" s="52"/>
      <c r="POM142" s="52"/>
      <c r="PON142" s="52"/>
      <c r="POO142" s="52"/>
      <c r="POP142" s="52"/>
      <c r="POQ142" s="52"/>
      <c r="POR142" s="52"/>
      <c r="POS142" s="52"/>
      <c r="POT142" s="52"/>
      <c r="POU142" s="52"/>
      <c r="POV142" s="52"/>
      <c r="POW142" s="52"/>
      <c r="POX142" s="52"/>
      <c r="POY142" s="52"/>
      <c r="POZ142" s="52"/>
      <c r="PPA142" s="52"/>
      <c r="PPB142" s="52"/>
      <c r="PPC142" s="52"/>
      <c r="PPD142" s="52"/>
      <c r="PPE142" s="52"/>
      <c r="PPF142" s="52"/>
      <c r="PPG142" s="52"/>
      <c r="PPH142" s="52"/>
      <c r="PPI142" s="52"/>
      <c r="PPJ142" s="52"/>
      <c r="PPK142" s="52"/>
      <c r="PPL142" s="52"/>
      <c r="PPM142" s="52"/>
      <c r="PPN142" s="52"/>
      <c r="PPO142" s="52"/>
      <c r="PPP142" s="52"/>
      <c r="PPQ142" s="52"/>
      <c r="PPR142" s="52"/>
      <c r="PPS142" s="52"/>
      <c r="PPT142" s="52"/>
      <c r="PPU142" s="52"/>
      <c r="PQB142" s="52"/>
      <c r="PQC142" s="52"/>
      <c r="PQD142" s="52"/>
      <c r="PQE142" s="52"/>
      <c r="PQF142" s="52"/>
      <c r="PQG142" s="52"/>
      <c r="PQH142" s="52"/>
      <c r="PQI142" s="52"/>
      <c r="PQJ142" s="52"/>
      <c r="PQK142" s="52"/>
      <c r="PQL142" s="52"/>
      <c r="PQM142" s="52"/>
      <c r="PQN142" s="52"/>
      <c r="PQO142" s="52"/>
      <c r="PQP142" s="52"/>
      <c r="PQQ142" s="52"/>
      <c r="PQR142" s="52"/>
      <c r="PQS142" s="52"/>
      <c r="PQT142" s="52"/>
      <c r="PQU142" s="52"/>
      <c r="PQV142" s="52"/>
      <c r="PQW142" s="52"/>
      <c r="PQX142" s="52"/>
      <c r="PQY142" s="52"/>
      <c r="PQZ142" s="52"/>
      <c r="PRA142" s="52"/>
      <c r="PRB142" s="52"/>
      <c r="PRC142" s="52"/>
      <c r="PRD142" s="52"/>
      <c r="PRE142" s="52"/>
      <c r="PRF142" s="52"/>
      <c r="PRG142" s="52"/>
      <c r="PRH142" s="52"/>
      <c r="PRI142" s="52"/>
      <c r="PRJ142" s="52"/>
      <c r="PRK142" s="52"/>
      <c r="PRL142" s="52"/>
      <c r="PRM142" s="52"/>
      <c r="PRN142" s="52"/>
      <c r="PRO142" s="52"/>
      <c r="PRP142" s="52"/>
      <c r="PRQ142" s="52"/>
      <c r="PRR142" s="52"/>
      <c r="PRS142" s="52"/>
      <c r="PRT142" s="52"/>
      <c r="PRU142" s="52"/>
      <c r="PRV142" s="52"/>
      <c r="PRW142" s="52"/>
      <c r="PRX142" s="52"/>
      <c r="PRY142" s="52"/>
      <c r="PRZ142" s="52"/>
      <c r="PSA142" s="52"/>
      <c r="PSB142" s="52"/>
      <c r="PSC142" s="52"/>
      <c r="PSD142" s="52"/>
      <c r="PSE142" s="52"/>
      <c r="PSF142" s="52"/>
      <c r="PSG142" s="52"/>
      <c r="PSH142" s="52"/>
      <c r="PSI142" s="52"/>
      <c r="PSJ142" s="52"/>
      <c r="PSK142" s="52"/>
      <c r="PSL142" s="52"/>
      <c r="PSM142" s="52"/>
      <c r="PSN142" s="52"/>
      <c r="PSO142" s="52"/>
      <c r="PSP142" s="52"/>
      <c r="PSQ142" s="52"/>
      <c r="PSR142" s="52"/>
      <c r="PSS142" s="52"/>
      <c r="PST142" s="52"/>
      <c r="PSU142" s="52"/>
      <c r="PSV142" s="52"/>
      <c r="PSW142" s="52"/>
      <c r="PSX142" s="52"/>
      <c r="PSY142" s="52"/>
      <c r="PSZ142" s="52"/>
      <c r="PTA142" s="52"/>
      <c r="PTB142" s="52"/>
      <c r="PTC142" s="52"/>
      <c r="PTD142" s="52"/>
      <c r="PTE142" s="52"/>
      <c r="PTF142" s="52"/>
      <c r="PTG142" s="52"/>
      <c r="PTH142" s="52"/>
      <c r="PTI142" s="52"/>
      <c r="PTJ142" s="52"/>
      <c r="PTK142" s="52"/>
      <c r="PTL142" s="52"/>
      <c r="PTM142" s="52"/>
      <c r="PTN142" s="52"/>
      <c r="PTO142" s="52"/>
      <c r="PTP142" s="52"/>
      <c r="PTQ142" s="52"/>
      <c r="PTR142" s="52"/>
      <c r="PTS142" s="52"/>
      <c r="PTT142" s="52"/>
      <c r="PTU142" s="52"/>
      <c r="PTV142" s="52"/>
      <c r="PTW142" s="52"/>
      <c r="PTX142" s="52"/>
      <c r="PTY142" s="52"/>
      <c r="PTZ142" s="52"/>
      <c r="PUA142" s="52"/>
      <c r="PUB142" s="52"/>
      <c r="PUC142" s="52"/>
      <c r="PUD142" s="52"/>
      <c r="PUE142" s="52"/>
      <c r="PUF142" s="52"/>
      <c r="PUG142" s="52"/>
      <c r="PUH142" s="52"/>
      <c r="PUI142" s="52"/>
      <c r="PUJ142" s="52"/>
      <c r="PUK142" s="52"/>
      <c r="PUL142" s="52"/>
      <c r="PUM142" s="52"/>
      <c r="PUN142" s="52"/>
      <c r="PUO142" s="52"/>
      <c r="PUP142" s="52"/>
      <c r="PUQ142" s="52"/>
      <c r="PUR142" s="52"/>
      <c r="PUS142" s="52"/>
      <c r="PUT142" s="52"/>
      <c r="PUU142" s="52"/>
      <c r="PUV142" s="52"/>
      <c r="PUW142" s="52"/>
      <c r="PUX142" s="52"/>
      <c r="PUY142" s="52"/>
      <c r="PUZ142" s="52"/>
      <c r="PVA142" s="52"/>
      <c r="PVB142" s="52"/>
      <c r="PVC142" s="52"/>
      <c r="PVD142" s="52"/>
      <c r="PVE142" s="52"/>
      <c r="PVF142" s="52"/>
      <c r="PVG142" s="52"/>
      <c r="PVH142" s="52"/>
      <c r="PVI142" s="52"/>
      <c r="PVJ142" s="52"/>
      <c r="PVK142" s="52"/>
      <c r="PVL142" s="52"/>
      <c r="PVM142" s="52"/>
      <c r="PVN142" s="52"/>
      <c r="PVO142" s="52"/>
      <c r="PVP142" s="52"/>
      <c r="PVQ142" s="52"/>
      <c r="PVR142" s="52"/>
      <c r="PVS142" s="52"/>
      <c r="PVT142" s="52"/>
      <c r="PVU142" s="52"/>
      <c r="PVV142" s="52"/>
      <c r="PVW142" s="52"/>
      <c r="PVX142" s="52"/>
      <c r="PVY142" s="52"/>
      <c r="PVZ142" s="52"/>
      <c r="PWA142" s="52"/>
      <c r="PWB142" s="52"/>
      <c r="PWC142" s="52"/>
      <c r="PWD142" s="52"/>
      <c r="PWE142" s="52"/>
      <c r="PWF142" s="52"/>
      <c r="PWG142" s="52"/>
      <c r="PWH142" s="52"/>
      <c r="PWI142" s="52"/>
      <c r="PWJ142" s="52"/>
      <c r="PWK142" s="52"/>
      <c r="PWL142" s="52"/>
      <c r="PWM142" s="52"/>
      <c r="PWN142" s="52"/>
      <c r="PWO142" s="52"/>
      <c r="PWP142" s="52"/>
      <c r="PWQ142" s="52"/>
      <c r="PWR142" s="52"/>
      <c r="PWS142" s="52"/>
      <c r="PWT142" s="52"/>
      <c r="PWU142" s="52"/>
      <c r="PWV142" s="52"/>
      <c r="PWW142" s="52"/>
      <c r="PWX142" s="52"/>
      <c r="PWY142" s="52"/>
      <c r="PWZ142" s="52"/>
      <c r="PXA142" s="52"/>
      <c r="PXB142" s="52"/>
      <c r="PXC142" s="52"/>
      <c r="PXD142" s="52"/>
      <c r="PXE142" s="52"/>
      <c r="PXF142" s="52"/>
      <c r="PXG142" s="52"/>
      <c r="PXH142" s="52"/>
      <c r="PXI142" s="52"/>
      <c r="PXJ142" s="52"/>
      <c r="PXK142" s="52"/>
      <c r="PXL142" s="52"/>
      <c r="PXM142" s="52"/>
      <c r="PXN142" s="52"/>
      <c r="PXO142" s="52"/>
      <c r="PXP142" s="52"/>
      <c r="PXQ142" s="52"/>
      <c r="PXR142" s="52"/>
      <c r="PXS142" s="52"/>
      <c r="PXT142" s="52"/>
      <c r="PXU142" s="52"/>
      <c r="PXV142" s="52"/>
      <c r="PXW142" s="52"/>
      <c r="PXX142" s="52"/>
      <c r="PXY142" s="52"/>
      <c r="PXZ142" s="52"/>
      <c r="PYA142" s="52"/>
      <c r="PYB142" s="52"/>
      <c r="PYC142" s="52"/>
      <c r="PYD142" s="52"/>
      <c r="PYE142" s="52"/>
      <c r="PYF142" s="52"/>
      <c r="PYG142" s="52"/>
      <c r="PYH142" s="52"/>
      <c r="PYI142" s="52"/>
      <c r="PYJ142" s="52"/>
      <c r="PYK142" s="52"/>
      <c r="PYL142" s="52"/>
      <c r="PYM142" s="52"/>
      <c r="PYN142" s="52"/>
      <c r="PYO142" s="52"/>
      <c r="PYP142" s="52"/>
      <c r="PYQ142" s="52"/>
      <c r="PYR142" s="52"/>
      <c r="PYS142" s="52"/>
      <c r="PYT142" s="52"/>
      <c r="PYU142" s="52"/>
      <c r="PYV142" s="52"/>
      <c r="PYW142" s="52"/>
      <c r="PYX142" s="52"/>
      <c r="PYY142" s="52"/>
      <c r="PYZ142" s="52"/>
      <c r="PZA142" s="52"/>
      <c r="PZB142" s="52"/>
      <c r="PZC142" s="52"/>
      <c r="PZD142" s="52"/>
      <c r="PZE142" s="52"/>
      <c r="PZF142" s="52"/>
      <c r="PZG142" s="52"/>
      <c r="PZH142" s="52"/>
      <c r="PZI142" s="52"/>
      <c r="PZJ142" s="52"/>
      <c r="PZK142" s="52"/>
      <c r="PZL142" s="52"/>
      <c r="PZM142" s="52"/>
      <c r="PZN142" s="52"/>
      <c r="PZO142" s="52"/>
      <c r="PZP142" s="52"/>
      <c r="PZQ142" s="52"/>
      <c r="PZX142" s="52"/>
      <c r="PZY142" s="52"/>
      <c r="PZZ142" s="52"/>
      <c r="QAA142" s="52"/>
      <c r="QAB142" s="52"/>
      <c r="QAC142" s="52"/>
      <c r="QAD142" s="52"/>
      <c r="QAE142" s="52"/>
      <c r="QAF142" s="52"/>
      <c r="QAG142" s="52"/>
      <c r="QAH142" s="52"/>
      <c r="QAI142" s="52"/>
      <c r="QAJ142" s="52"/>
      <c r="QAK142" s="52"/>
      <c r="QAL142" s="52"/>
      <c r="QAM142" s="52"/>
      <c r="QAN142" s="52"/>
      <c r="QAO142" s="52"/>
      <c r="QAP142" s="52"/>
      <c r="QAQ142" s="52"/>
      <c r="QAR142" s="52"/>
      <c r="QAS142" s="52"/>
      <c r="QAT142" s="52"/>
      <c r="QAU142" s="52"/>
      <c r="QAV142" s="52"/>
      <c r="QAW142" s="52"/>
      <c r="QAX142" s="52"/>
      <c r="QAY142" s="52"/>
      <c r="QAZ142" s="52"/>
      <c r="QBA142" s="52"/>
      <c r="QBB142" s="52"/>
      <c r="QBC142" s="52"/>
      <c r="QBD142" s="52"/>
      <c r="QBE142" s="52"/>
      <c r="QBF142" s="52"/>
      <c r="QBG142" s="52"/>
      <c r="QBH142" s="52"/>
      <c r="QBI142" s="52"/>
      <c r="QBJ142" s="52"/>
      <c r="QBK142" s="52"/>
      <c r="QBL142" s="52"/>
      <c r="QBM142" s="52"/>
      <c r="QBN142" s="52"/>
      <c r="QBO142" s="52"/>
      <c r="QBP142" s="52"/>
      <c r="QBQ142" s="52"/>
      <c r="QBR142" s="52"/>
      <c r="QBS142" s="52"/>
      <c r="QBT142" s="52"/>
      <c r="QBU142" s="52"/>
      <c r="QBV142" s="52"/>
      <c r="QBW142" s="52"/>
      <c r="QBX142" s="52"/>
      <c r="QBY142" s="52"/>
      <c r="QBZ142" s="52"/>
      <c r="QCA142" s="52"/>
      <c r="QCB142" s="52"/>
      <c r="QCC142" s="52"/>
      <c r="QCD142" s="52"/>
      <c r="QCE142" s="52"/>
      <c r="QCF142" s="52"/>
      <c r="QCG142" s="52"/>
      <c r="QCH142" s="52"/>
      <c r="QCI142" s="52"/>
      <c r="QCJ142" s="52"/>
      <c r="QCK142" s="52"/>
      <c r="QCL142" s="52"/>
      <c r="QCM142" s="52"/>
      <c r="QCN142" s="52"/>
      <c r="QCO142" s="52"/>
      <c r="QCP142" s="52"/>
      <c r="QCQ142" s="52"/>
      <c r="QCR142" s="52"/>
      <c r="QCS142" s="52"/>
      <c r="QCT142" s="52"/>
      <c r="QCU142" s="52"/>
      <c r="QCV142" s="52"/>
      <c r="QCW142" s="52"/>
      <c r="QCX142" s="52"/>
      <c r="QCY142" s="52"/>
      <c r="QCZ142" s="52"/>
      <c r="QDA142" s="52"/>
      <c r="QDB142" s="52"/>
      <c r="QDC142" s="52"/>
      <c r="QDD142" s="52"/>
      <c r="QDE142" s="52"/>
      <c r="QDF142" s="52"/>
      <c r="QDG142" s="52"/>
      <c r="QDH142" s="52"/>
      <c r="QDI142" s="52"/>
      <c r="QDJ142" s="52"/>
      <c r="QDK142" s="52"/>
      <c r="QDL142" s="52"/>
      <c r="QDM142" s="52"/>
      <c r="QDN142" s="52"/>
      <c r="QDO142" s="52"/>
      <c r="QDP142" s="52"/>
      <c r="QDQ142" s="52"/>
      <c r="QDR142" s="52"/>
      <c r="QDS142" s="52"/>
      <c r="QDT142" s="52"/>
      <c r="QDU142" s="52"/>
      <c r="QDV142" s="52"/>
      <c r="QDW142" s="52"/>
      <c r="QDX142" s="52"/>
      <c r="QDY142" s="52"/>
      <c r="QDZ142" s="52"/>
      <c r="QEA142" s="52"/>
      <c r="QEB142" s="52"/>
      <c r="QEC142" s="52"/>
      <c r="QED142" s="52"/>
      <c r="QEE142" s="52"/>
      <c r="QEF142" s="52"/>
      <c r="QEG142" s="52"/>
      <c r="QEH142" s="52"/>
      <c r="QEI142" s="52"/>
      <c r="QEJ142" s="52"/>
      <c r="QEK142" s="52"/>
      <c r="QEL142" s="52"/>
      <c r="QEM142" s="52"/>
      <c r="QEN142" s="52"/>
      <c r="QEO142" s="52"/>
      <c r="QEP142" s="52"/>
      <c r="QEQ142" s="52"/>
      <c r="QER142" s="52"/>
      <c r="QES142" s="52"/>
      <c r="QET142" s="52"/>
      <c r="QEU142" s="52"/>
      <c r="QEV142" s="52"/>
      <c r="QEW142" s="52"/>
      <c r="QEX142" s="52"/>
      <c r="QEY142" s="52"/>
      <c r="QEZ142" s="52"/>
      <c r="QFA142" s="52"/>
      <c r="QFB142" s="52"/>
      <c r="QFC142" s="52"/>
      <c r="QFD142" s="52"/>
      <c r="QFE142" s="52"/>
      <c r="QFF142" s="52"/>
      <c r="QFG142" s="52"/>
      <c r="QFH142" s="52"/>
      <c r="QFI142" s="52"/>
      <c r="QFJ142" s="52"/>
      <c r="QFK142" s="52"/>
      <c r="QFL142" s="52"/>
      <c r="QFM142" s="52"/>
      <c r="QFN142" s="52"/>
      <c r="QFO142" s="52"/>
      <c r="QFP142" s="52"/>
      <c r="QFQ142" s="52"/>
      <c r="QFR142" s="52"/>
      <c r="QFS142" s="52"/>
      <c r="QFT142" s="52"/>
      <c r="QFU142" s="52"/>
      <c r="QFV142" s="52"/>
      <c r="QFW142" s="52"/>
      <c r="QFX142" s="52"/>
      <c r="QFY142" s="52"/>
      <c r="QFZ142" s="52"/>
      <c r="QGA142" s="52"/>
      <c r="QGB142" s="52"/>
      <c r="QGC142" s="52"/>
      <c r="QGD142" s="52"/>
      <c r="QGE142" s="52"/>
      <c r="QGF142" s="52"/>
      <c r="QGG142" s="52"/>
      <c r="QGH142" s="52"/>
      <c r="QGI142" s="52"/>
      <c r="QGJ142" s="52"/>
      <c r="QGK142" s="52"/>
      <c r="QGL142" s="52"/>
      <c r="QGM142" s="52"/>
      <c r="QGN142" s="52"/>
      <c r="QGO142" s="52"/>
      <c r="QGP142" s="52"/>
      <c r="QGQ142" s="52"/>
      <c r="QGR142" s="52"/>
      <c r="QGS142" s="52"/>
      <c r="QGT142" s="52"/>
      <c r="QGU142" s="52"/>
      <c r="QGV142" s="52"/>
      <c r="QGW142" s="52"/>
      <c r="QGX142" s="52"/>
      <c r="QGY142" s="52"/>
      <c r="QGZ142" s="52"/>
      <c r="QHA142" s="52"/>
      <c r="QHB142" s="52"/>
      <c r="QHC142" s="52"/>
      <c r="QHD142" s="52"/>
      <c r="QHE142" s="52"/>
      <c r="QHF142" s="52"/>
      <c r="QHG142" s="52"/>
      <c r="QHH142" s="52"/>
      <c r="QHI142" s="52"/>
      <c r="QHJ142" s="52"/>
      <c r="QHK142" s="52"/>
      <c r="QHL142" s="52"/>
      <c r="QHM142" s="52"/>
      <c r="QHN142" s="52"/>
      <c r="QHO142" s="52"/>
      <c r="QHP142" s="52"/>
      <c r="QHQ142" s="52"/>
      <c r="QHR142" s="52"/>
      <c r="QHS142" s="52"/>
      <c r="QHT142" s="52"/>
      <c r="QHU142" s="52"/>
      <c r="QHV142" s="52"/>
      <c r="QHW142" s="52"/>
      <c r="QHX142" s="52"/>
      <c r="QHY142" s="52"/>
      <c r="QHZ142" s="52"/>
      <c r="QIA142" s="52"/>
      <c r="QIB142" s="52"/>
      <c r="QIC142" s="52"/>
      <c r="QID142" s="52"/>
      <c r="QIE142" s="52"/>
      <c r="QIF142" s="52"/>
      <c r="QIG142" s="52"/>
      <c r="QIH142" s="52"/>
      <c r="QII142" s="52"/>
      <c r="QIJ142" s="52"/>
      <c r="QIK142" s="52"/>
      <c r="QIL142" s="52"/>
      <c r="QIM142" s="52"/>
      <c r="QIN142" s="52"/>
      <c r="QIO142" s="52"/>
      <c r="QIP142" s="52"/>
      <c r="QIQ142" s="52"/>
      <c r="QIR142" s="52"/>
      <c r="QIS142" s="52"/>
      <c r="QIT142" s="52"/>
      <c r="QIU142" s="52"/>
      <c r="QIV142" s="52"/>
      <c r="QIW142" s="52"/>
      <c r="QIX142" s="52"/>
      <c r="QIY142" s="52"/>
      <c r="QIZ142" s="52"/>
      <c r="QJA142" s="52"/>
      <c r="QJB142" s="52"/>
      <c r="QJC142" s="52"/>
      <c r="QJD142" s="52"/>
      <c r="QJE142" s="52"/>
      <c r="QJF142" s="52"/>
      <c r="QJG142" s="52"/>
      <c r="QJH142" s="52"/>
      <c r="QJI142" s="52"/>
      <c r="QJJ142" s="52"/>
      <c r="QJK142" s="52"/>
      <c r="QJL142" s="52"/>
      <c r="QJM142" s="52"/>
      <c r="QJT142" s="52"/>
      <c r="QJU142" s="52"/>
      <c r="QJV142" s="52"/>
      <c r="QJW142" s="52"/>
      <c r="QJX142" s="52"/>
      <c r="QJY142" s="52"/>
      <c r="QJZ142" s="52"/>
      <c r="QKA142" s="52"/>
      <c r="QKB142" s="52"/>
      <c r="QKC142" s="52"/>
      <c r="QKD142" s="52"/>
      <c r="QKE142" s="52"/>
      <c r="QKF142" s="52"/>
      <c r="QKG142" s="52"/>
      <c r="QKH142" s="52"/>
      <c r="QKI142" s="52"/>
      <c r="QKJ142" s="52"/>
      <c r="QKK142" s="52"/>
      <c r="QKL142" s="52"/>
      <c r="QKM142" s="52"/>
      <c r="QKN142" s="52"/>
      <c r="QKO142" s="52"/>
      <c r="QKP142" s="52"/>
      <c r="QKQ142" s="52"/>
      <c r="QKR142" s="52"/>
      <c r="QKS142" s="52"/>
      <c r="QKT142" s="52"/>
      <c r="QKU142" s="52"/>
      <c r="QKV142" s="52"/>
      <c r="QKW142" s="52"/>
      <c r="QKX142" s="52"/>
      <c r="QKY142" s="52"/>
      <c r="QKZ142" s="52"/>
      <c r="QLA142" s="52"/>
      <c r="QLB142" s="52"/>
      <c r="QLC142" s="52"/>
      <c r="QLD142" s="52"/>
      <c r="QLE142" s="52"/>
      <c r="QLF142" s="52"/>
      <c r="QLG142" s="52"/>
      <c r="QLH142" s="52"/>
      <c r="QLI142" s="52"/>
      <c r="QLJ142" s="52"/>
      <c r="QLK142" s="52"/>
      <c r="QLL142" s="52"/>
      <c r="QLM142" s="52"/>
      <c r="QLN142" s="52"/>
      <c r="QLO142" s="52"/>
      <c r="QLP142" s="52"/>
      <c r="QLQ142" s="52"/>
      <c r="QLR142" s="52"/>
      <c r="QLS142" s="52"/>
      <c r="QLT142" s="52"/>
      <c r="QLU142" s="52"/>
      <c r="QLV142" s="52"/>
      <c r="QLW142" s="52"/>
      <c r="QLX142" s="52"/>
      <c r="QLY142" s="52"/>
      <c r="QLZ142" s="52"/>
      <c r="QMA142" s="52"/>
      <c r="QMB142" s="52"/>
      <c r="QMC142" s="52"/>
      <c r="QMD142" s="52"/>
      <c r="QME142" s="52"/>
      <c r="QMF142" s="52"/>
      <c r="QMG142" s="52"/>
      <c r="QMH142" s="52"/>
      <c r="QMI142" s="52"/>
      <c r="QMJ142" s="52"/>
      <c r="QMK142" s="52"/>
      <c r="QML142" s="52"/>
      <c r="QMM142" s="52"/>
      <c r="QMN142" s="52"/>
      <c r="QMO142" s="52"/>
      <c r="QMP142" s="52"/>
      <c r="QMQ142" s="52"/>
      <c r="QMR142" s="52"/>
      <c r="QMS142" s="52"/>
      <c r="QMT142" s="52"/>
      <c r="QMU142" s="52"/>
      <c r="QMV142" s="52"/>
      <c r="QMW142" s="52"/>
      <c r="QMX142" s="52"/>
      <c r="QMY142" s="52"/>
      <c r="QMZ142" s="52"/>
      <c r="QNA142" s="52"/>
      <c r="QNB142" s="52"/>
      <c r="QNC142" s="52"/>
      <c r="QND142" s="52"/>
      <c r="QNE142" s="52"/>
      <c r="QNF142" s="52"/>
      <c r="QNG142" s="52"/>
      <c r="QNH142" s="52"/>
      <c r="QNI142" s="52"/>
      <c r="QNJ142" s="52"/>
      <c r="QNK142" s="52"/>
      <c r="QNL142" s="52"/>
      <c r="QNM142" s="52"/>
      <c r="QNN142" s="52"/>
      <c r="QNO142" s="52"/>
      <c r="QNP142" s="52"/>
      <c r="QNQ142" s="52"/>
      <c r="QNR142" s="52"/>
      <c r="QNS142" s="52"/>
      <c r="QNT142" s="52"/>
      <c r="QNU142" s="52"/>
      <c r="QNV142" s="52"/>
      <c r="QNW142" s="52"/>
      <c r="QNX142" s="52"/>
      <c r="QNY142" s="52"/>
      <c r="QNZ142" s="52"/>
      <c r="QOA142" s="52"/>
      <c r="QOB142" s="52"/>
      <c r="QOC142" s="52"/>
      <c r="QOD142" s="52"/>
      <c r="QOE142" s="52"/>
      <c r="QOF142" s="52"/>
      <c r="QOG142" s="52"/>
      <c r="QOH142" s="52"/>
      <c r="QOI142" s="52"/>
      <c r="QOJ142" s="52"/>
      <c r="QOK142" s="52"/>
      <c r="QOL142" s="52"/>
      <c r="QOM142" s="52"/>
      <c r="QON142" s="52"/>
      <c r="QOO142" s="52"/>
      <c r="QOP142" s="52"/>
      <c r="QOQ142" s="52"/>
      <c r="QOR142" s="52"/>
      <c r="QOS142" s="52"/>
      <c r="QOT142" s="52"/>
      <c r="QOU142" s="52"/>
      <c r="QOV142" s="52"/>
      <c r="QOW142" s="52"/>
      <c r="QOX142" s="52"/>
      <c r="QOY142" s="52"/>
      <c r="QOZ142" s="52"/>
      <c r="QPA142" s="52"/>
      <c r="QPB142" s="52"/>
      <c r="QPC142" s="52"/>
      <c r="QPD142" s="52"/>
      <c r="QPE142" s="52"/>
      <c r="QPF142" s="52"/>
      <c r="QPG142" s="52"/>
      <c r="QPH142" s="52"/>
      <c r="QPI142" s="52"/>
      <c r="QPJ142" s="52"/>
      <c r="QPK142" s="52"/>
      <c r="QPL142" s="52"/>
      <c r="QPM142" s="52"/>
      <c r="QPN142" s="52"/>
      <c r="QPO142" s="52"/>
      <c r="QPP142" s="52"/>
      <c r="QPQ142" s="52"/>
      <c r="QPR142" s="52"/>
      <c r="QPS142" s="52"/>
      <c r="QPT142" s="52"/>
      <c r="QPU142" s="52"/>
      <c r="QPV142" s="52"/>
      <c r="QPW142" s="52"/>
      <c r="QPX142" s="52"/>
      <c r="QPY142" s="52"/>
      <c r="QPZ142" s="52"/>
      <c r="QQA142" s="52"/>
      <c r="QQB142" s="52"/>
      <c r="QQC142" s="52"/>
      <c r="QQD142" s="52"/>
      <c r="QQE142" s="52"/>
      <c r="QQF142" s="52"/>
      <c r="QQG142" s="52"/>
      <c r="QQH142" s="52"/>
      <c r="QQI142" s="52"/>
      <c r="QQJ142" s="52"/>
      <c r="QQK142" s="52"/>
      <c r="QQL142" s="52"/>
      <c r="QQM142" s="52"/>
      <c r="QQN142" s="52"/>
      <c r="QQO142" s="52"/>
      <c r="QQP142" s="52"/>
      <c r="QQQ142" s="52"/>
      <c r="QQR142" s="52"/>
      <c r="QQS142" s="52"/>
      <c r="QQT142" s="52"/>
      <c r="QQU142" s="52"/>
      <c r="QQV142" s="52"/>
      <c r="QQW142" s="52"/>
      <c r="QQX142" s="52"/>
      <c r="QQY142" s="52"/>
      <c r="QQZ142" s="52"/>
      <c r="QRA142" s="52"/>
      <c r="QRB142" s="52"/>
      <c r="QRC142" s="52"/>
      <c r="QRD142" s="52"/>
      <c r="QRE142" s="52"/>
      <c r="QRF142" s="52"/>
      <c r="QRG142" s="52"/>
      <c r="QRH142" s="52"/>
      <c r="QRI142" s="52"/>
      <c r="QRJ142" s="52"/>
      <c r="QRK142" s="52"/>
      <c r="QRL142" s="52"/>
      <c r="QRM142" s="52"/>
      <c r="QRN142" s="52"/>
      <c r="QRO142" s="52"/>
      <c r="QRP142" s="52"/>
      <c r="QRQ142" s="52"/>
      <c r="QRR142" s="52"/>
      <c r="QRS142" s="52"/>
      <c r="QRT142" s="52"/>
      <c r="QRU142" s="52"/>
      <c r="QRV142" s="52"/>
      <c r="QRW142" s="52"/>
      <c r="QRX142" s="52"/>
      <c r="QRY142" s="52"/>
      <c r="QRZ142" s="52"/>
      <c r="QSA142" s="52"/>
      <c r="QSB142" s="52"/>
      <c r="QSC142" s="52"/>
      <c r="QSD142" s="52"/>
      <c r="QSE142" s="52"/>
      <c r="QSF142" s="52"/>
      <c r="QSG142" s="52"/>
      <c r="QSH142" s="52"/>
      <c r="QSI142" s="52"/>
      <c r="QSJ142" s="52"/>
      <c r="QSK142" s="52"/>
      <c r="QSL142" s="52"/>
      <c r="QSM142" s="52"/>
      <c r="QSN142" s="52"/>
      <c r="QSO142" s="52"/>
      <c r="QSP142" s="52"/>
      <c r="QSQ142" s="52"/>
      <c r="QSR142" s="52"/>
      <c r="QSS142" s="52"/>
      <c r="QST142" s="52"/>
      <c r="QSU142" s="52"/>
      <c r="QSV142" s="52"/>
      <c r="QSW142" s="52"/>
      <c r="QSX142" s="52"/>
      <c r="QSY142" s="52"/>
      <c r="QSZ142" s="52"/>
      <c r="QTA142" s="52"/>
      <c r="QTB142" s="52"/>
      <c r="QTC142" s="52"/>
      <c r="QTD142" s="52"/>
      <c r="QTE142" s="52"/>
      <c r="QTF142" s="52"/>
      <c r="QTG142" s="52"/>
      <c r="QTH142" s="52"/>
      <c r="QTI142" s="52"/>
      <c r="QTP142" s="52"/>
      <c r="QTQ142" s="52"/>
      <c r="QTR142" s="52"/>
      <c r="QTS142" s="52"/>
      <c r="QTT142" s="52"/>
      <c r="QTU142" s="52"/>
      <c r="QTV142" s="52"/>
      <c r="QTW142" s="52"/>
      <c r="QTX142" s="52"/>
      <c r="QTY142" s="52"/>
      <c r="QTZ142" s="52"/>
      <c r="QUA142" s="52"/>
      <c r="QUB142" s="52"/>
      <c r="QUC142" s="52"/>
      <c r="QUD142" s="52"/>
      <c r="QUE142" s="52"/>
      <c r="QUF142" s="52"/>
      <c r="QUG142" s="52"/>
      <c r="QUH142" s="52"/>
      <c r="QUI142" s="52"/>
      <c r="QUJ142" s="52"/>
      <c r="QUK142" s="52"/>
      <c r="QUL142" s="52"/>
      <c r="QUM142" s="52"/>
      <c r="QUN142" s="52"/>
      <c r="QUO142" s="52"/>
      <c r="QUP142" s="52"/>
      <c r="QUQ142" s="52"/>
      <c r="QUR142" s="52"/>
      <c r="QUS142" s="52"/>
      <c r="QUT142" s="52"/>
      <c r="QUU142" s="52"/>
      <c r="QUV142" s="52"/>
      <c r="QUW142" s="52"/>
      <c r="QUX142" s="52"/>
      <c r="QUY142" s="52"/>
      <c r="QUZ142" s="52"/>
      <c r="QVA142" s="52"/>
      <c r="QVB142" s="52"/>
      <c r="QVC142" s="52"/>
      <c r="QVD142" s="52"/>
      <c r="QVE142" s="52"/>
      <c r="QVF142" s="52"/>
      <c r="QVG142" s="52"/>
      <c r="QVH142" s="52"/>
      <c r="QVI142" s="52"/>
      <c r="QVJ142" s="52"/>
      <c r="QVK142" s="52"/>
      <c r="QVL142" s="52"/>
      <c r="QVM142" s="52"/>
      <c r="QVN142" s="52"/>
      <c r="QVO142" s="52"/>
      <c r="QVP142" s="52"/>
      <c r="QVQ142" s="52"/>
      <c r="QVR142" s="52"/>
      <c r="QVS142" s="52"/>
      <c r="QVT142" s="52"/>
      <c r="QVU142" s="52"/>
      <c r="QVV142" s="52"/>
      <c r="QVW142" s="52"/>
      <c r="QVX142" s="52"/>
      <c r="QVY142" s="52"/>
      <c r="QVZ142" s="52"/>
      <c r="QWA142" s="52"/>
      <c r="QWB142" s="52"/>
      <c r="QWC142" s="52"/>
      <c r="QWD142" s="52"/>
      <c r="QWE142" s="52"/>
      <c r="QWF142" s="52"/>
      <c r="QWG142" s="52"/>
      <c r="QWH142" s="52"/>
      <c r="QWI142" s="52"/>
      <c r="QWJ142" s="52"/>
      <c r="QWK142" s="52"/>
      <c r="QWL142" s="52"/>
      <c r="QWM142" s="52"/>
      <c r="QWN142" s="52"/>
      <c r="QWO142" s="52"/>
      <c r="QWP142" s="52"/>
      <c r="QWQ142" s="52"/>
      <c r="QWR142" s="52"/>
      <c r="QWS142" s="52"/>
      <c r="QWT142" s="52"/>
      <c r="QWU142" s="52"/>
      <c r="QWV142" s="52"/>
      <c r="QWW142" s="52"/>
      <c r="QWX142" s="52"/>
      <c r="QWY142" s="52"/>
      <c r="QWZ142" s="52"/>
      <c r="QXA142" s="52"/>
      <c r="QXB142" s="52"/>
      <c r="QXC142" s="52"/>
      <c r="QXD142" s="52"/>
      <c r="QXE142" s="52"/>
      <c r="QXF142" s="52"/>
      <c r="QXG142" s="52"/>
      <c r="QXH142" s="52"/>
      <c r="QXI142" s="52"/>
      <c r="QXJ142" s="52"/>
      <c r="QXK142" s="52"/>
      <c r="QXL142" s="52"/>
      <c r="QXM142" s="52"/>
      <c r="QXN142" s="52"/>
      <c r="QXO142" s="52"/>
      <c r="QXP142" s="52"/>
      <c r="QXQ142" s="52"/>
      <c r="QXR142" s="52"/>
      <c r="QXS142" s="52"/>
      <c r="QXT142" s="52"/>
      <c r="QXU142" s="52"/>
      <c r="QXV142" s="52"/>
      <c r="QXW142" s="52"/>
      <c r="QXX142" s="52"/>
      <c r="QXY142" s="52"/>
      <c r="QXZ142" s="52"/>
      <c r="QYA142" s="52"/>
      <c r="QYB142" s="52"/>
      <c r="QYC142" s="52"/>
      <c r="QYD142" s="52"/>
      <c r="QYE142" s="52"/>
      <c r="QYF142" s="52"/>
      <c r="QYG142" s="52"/>
      <c r="QYH142" s="52"/>
      <c r="QYI142" s="52"/>
      <c r="QYJ142" s="52"/>
      <c r="QYK142" s="52"/>
      <c r="QYL142" s="52"/>
      <c r="QYM142" s="52"/>
      <c r="QYN142" s="52"/>
      <c r="QYO142" s="52"/>
      <c r="QYP142" s="52"/>
      <c r="QYQ142" s="52"/>
      <c r="QYR142" s="52"/>
      <c r="QYS142" s="52"/>
      <c r="QYT142" s="52"/>
      <c r="QYU142" s="52"/>
      <c r="QYV142" s="52"/>
      <c r="QYW142" s="52"/>
      <c r="QYX142" s="52"/>
      <c r="QYY142" s="52"/>
      <c r="QYZ142" s="52"/>
      <c r="QZA142" s="52"/>
      <c r="QZB142" s="52"/>
      <c r="QZC142" s="52"/>
      <c r="QZD142" s="52"/>
      <c r="QZE142" s="52"/>
      <c r="QZF142" s="52"/>
      <c r="QZG142" s="52"/>
      <c r="QZH142" s="52"/>
      <c r="QZI142" s="52"/>
      <c r="QZJ142" s="52"/>
      <c r="QZK142" s="52"/>
      <c r="QZL142" s="52"/>
      <c r="QZM142" s="52"/>
      <c r="QZN142" s="52"/>
      <c r="QZO142" s="52"/>
      <c r="QZP142" s="52"/>
      <c r="QZQ142" s="52"/>
      <c r="QZR142" s="52"/>
      <c r="QZS142" s="52"/>
      <c r="QZT142" s="52"/>
      <c r="QZU142" s="52"/>
      <c r="QZV142" s="52"/>
      <c r="QZW142" s="52"/>
      <c r="QZX142" s="52"/>
      <c r="QZY142" s="52"/>
      <c r="QZZ142" s="52"/>
      <c r="RAA142" s="52"/>
      <c r="RAB142" s="52"/>
      <c r="RAC142" s="52"/>
      <c r="RAD142" s="52"/>
      <c r="RAE142" s="52"/>
      <c r="RAF142" s="52"/>
      <c r="RAG142" s="52"/>
      <c r="RAH142" s="52"/>
      <c r="RAI142" s="52"/>
      <c r="RAJ142" s="52"/>
      <c r="RAK142" s="52"/>
      <c r="RAL142" s="52"/>
      <c r="RAM142" s="52"/>
      <c r="RAN142" s="52"/>
      <c r="RAO142" s="52"/>
      <c r="RAP142" s="52"/>
      <c r="RAQ142" s="52"/>
      <c r="RAR142" s="52"/>
      <c r="RAS142" s="52"/>
      <c r="RAT142" s="52"/>
      <c r="RAU142" s="52"/>
      <c r="RAV142" s="52"/>
      <c r="RAW142" s="52"/>
      <c r="RAX142" s="52"/>
      <c r="RAY142" s="52"/>
      <c r="RAZ142" s="52"/>
      <c r="RBA142" s="52"/>
      <c r="RBB142" s="52"/>
      <c r="RBC142" s="52"/>
      <c r="RBD142" s="52"/>
      <c r="RBE142" s="52"/>
      <c r="RBF142" s="52"/>
      <c r="RBG142" s="52"/>
      <c r="RBH142" s="52"/>
      <c r="RBI142" s="52"/>
      <c r="RBJ142" s="52"/>
      <c r="RBK142" s="52"/>
      <c r="RBL142" s="52"/>
      <c r="RBM142" s="52"/>
      <c r="RBN142" s="52"/>
      <c r="RBO142" s="52"/>
      <c r="RBP142" s="52"/>
      <c r="RBQ142" s="52"/>
      <c r="RBR142" s="52"/>
      <c r="RBS142" s="52"/>
      <c r="RBT142" s="52"/>
      <c r="RBU142" s="52"/>
      <c r="RBV142" s="52"/>
      <c r="RBW142" s="52"/>
      <c r="RBX142" s="52"/>
      <c r="RBY142" s="52"/>
      <c r="RBZ142" s="52"/>
      <c r="RCA142" s="52"/>
      <c r="RCB142" s="52"/>
      <c r="RCC142" s="52"/>
      <c r="RCD142" s="52"/>
      <c r="RCE142" s="52"/>
      <c r="RCF142" s="52"/>
      <c r="RCG142" s="52"/>
      <c r="RCH142" s="52"/>
      <c r="RCI142" s="52"/>
      <c r="RCJ142" s="52"/>
      <c r="RCK142" s="52"/>
      <c r="RCL142" s="52"/>
      <c r="RCM142" s="52"/>
      <c r="RCN142" s="52"/>
      <c r="RCO142" s="52"/>
      <c r="RCP142" s="52"/>
      <c r="RCQ142" s="52"/>
      <c r="RCR142" s="52"/>
      <c r="RCS142" s="52"/>
      <c r="RCT142" s="52"/>
      <c r="RCU142" s="52"/>
      <c r="RCV142" s="52"/>
      <c r="RCW142" s="52"/>
      <c r="RCX142" s="52"/>
      <c r="RCY142" s="52"/>
      <c r="RCZ142" s="52"/>
      <c r="RDA142" s="52"/>
      <c r="RDB142" s="52"/>
      <c r="RDC142" s="52"/>
      <c r="RDD142" s="52"/>
      <c r="RDE142" s="52"/>
      <c r="RDL142" s="52"/>
      <c r="RDM142" s="52"/>
      <c r="RDN142" s="52"/>
      <c r="RDO142" s="52"/>
      <c r="RDP142" s="52"/>
      <c r="RDQ142" s="52"/>
      <c r="RDR142" s="52"/>
      <c r="RDS142" s="52"/>
      <c r="RDT142" s="52"/>
      <c r="RDU142" s="52"/>
      <c r="RDV142" s="52"/>
      <c r="RDW142" s="52"/>
      <c r="RDX142" s="52"/>
      <c r="RDY142" s="52"/>
      <c r="RDZ142" s="52"/>
      <c r="REA142" s="52"/>
      <c r="REB142" s="52"/>
      <c r="REC142" s="52"/>
      <c r="RED142" s="52"/>
      <c r="REE142" s="52"/>
      <c r="REF142" s="52"/>
      <c r="REG142" s="52"/>
      <c r="REH142" s="52"/>
      <c r="REI142" s="52"/>
      <c r="REJ142" s="52"/>
      <c r="REK142" s="52"/>
      <c r="REL142" s="52"/>
      <c r="REM142" s="52"/>
      <c r="REN142" s="52"/>
      <c r="REO142" s="52"/>
      <c r="REP142" s="52"/>
      <c r="REQ142" s="52"/>
      <c r="RER142" s="52"/>
      <c r="RES142" s="52"/>
      <c r="RET142" s="52"/>
      <c r="REU142" s="52"/>
      <c r="REV142" s="52"/>
      <c r="REW142" s="52"/>
      <c r="REX142" s="52"/>
      <c r="REY142" s="52"/>
      <c r="REZ142" s="52"/>
      <c r="RFA142" s="52"/>
      <c r="RFB142" s="52"/>
      <c r="RFC142" s="52"/>
      <c r="RFD142" s="52"/>
      <c r="RFE142" s="52"/>
      <c r="RFF142" s="52"/>
      <c r="RFG142" s="52"/>
      <c r="RFH142" s="52"/>
      <c r="RFI142" s="52"/>
      <c r="RFJ142" s="52"/>
      <c r="RFK142" s="52"/>
      <c r="RFL142" s="52"/>
      <c r="RFM142" s="52"/>
      <c r="RFN142" s="52"/>
      <c r="RFO142" s="52"/>
      <c r="RFP142" s="52"/>
      <c r="RFQ142" s="52"/>
      <c r="RFR142" s="52"/>
      <c r="RFS142" s="52"/>
      <c r="RFT142" s="52"/>
      <c r="RFU142" s="52"/>
      <c r="RFV142" s="52"/>
      <c r="RFW142" s="52"/>
      <c r="RFX142" s="52"/>
      <c r="RFY142" s="52"/>
      <c r="RFZ142" s="52"/>
      <c r="RGA142" s="52"/>
      <c r="RGB142" s="52"/>
      <c r="RGC142" s="52"/>
      <c r="RGD142" s="52"/>
      <c r="RGE142" s="52"/>
      <c r="RGF142" s="52"/>
      <c r="RGG142" s="52"/>
      <c r="RGH142" s="52"/>
      <c r="RGI142" s="52"/>
      <c r="RGJ142" s="52"/>
      <c r="RGK142" s="52"/>
      <c r="RGL142" s="52"/>
      <c r="RGM142" s="52"/>
      <c r="RGN142" s="52"/>
      <c r="RGO142" s="52"/>
      <c r="RGP142" s="52"/>
      <c r="RGQ142" s="52"/>
      <c r="RGR142" s="52"/>
      <c r="RGS142" s="52"/>
      <c r="RGT142" s="52"/>
      <c r="RGU142" s="52"/>
      <c r="RGV142" s="52"/>
      <c r="RGW142" s="52"/>
      <c r="RGX142" s="52"/>
      <c r="RGY142" s="52"/>
      <c r="RGZ142" s="52"/>
      <c r="RHA142" s="52"/>
      <c r="RHB142" s="52"/>
      <c r="RHC142" s="52"/>
      <c r="RHD142" s="52"/>
      <c r="RHE142" s="52"/>
      <c r="RHF142" s="52"/>
      <c r="RHG142" s="52"/>
      <c r="RHH142" s="52"/>
      <c r="RHI142" s="52"/>
      <c r="RHJ142" s="52"/>
      <c r="RHK142" s="52"/>
      <c r="RHL142" s="52"/>
      <c r="RHM142" s="52"/>
      <c r="RHN142" s="52"/>
      <c r="RHO142" s="52"/>
      <c r="RHP142" s="52"/>
      <c r="RHQ142" s="52"/>
      <c r="RHR142" s="52"/>
      <c r="RHS142" s="52"/>
      <c r="RHT142" s="52"/>
      <c r="RHU142" s="52"/>
      <c r="RHV142" s="52"/>
      <c r="RHW142" s="52"/>
      <c r="RHX142" s="52"/>
      <c r="RHY142" s="52"/>
      <c r="RHZ142" s="52"/>
      <c r="RIA142" s="52"/>
      <c r="RIB142" s="52"/>
      <c r="RIC142" s="52"/>
      <c r="RID142" s="52"/>
      <c r="RIE142" s="52"/>
      <c r="RIF142" s="52"/>
      <c r="RIG142" s="52"/>
      <c r="RIH142" s="52"/>
      <c r="RII142" s="52"/>
      <c r="RIJ142" s="52"/>
      <c r="RIK142" s="52"/>
      <c r="RIL142" s="52"/>
      <c r="RIM142" s="52"/>
      <c r="RIN142" s="52"/>
      <c r="RIO142" s="52"/>
      <c r="RIP142" s="52"/>
      <c r="RIQ142" s="52"/>
      <c r="RIR142" s="52"/>
      <c r="RIS142" s="52"/>
      <c r="RIT142" s="52"/>
      <c r="RIU142" s="52"/>
      <c r="RIV142" s="52"/>
      <c r="RIW142" s="52"/>
      <c r="RIX142" s="52"/>
      <c r="RIY142" s="52"/>
      <c r="RIZ142" s="52"/>
      <c r="RJA142" s="52"/>
      <c r="RJB142" s="52"/>
      <c r="RJC142" s="52"/>
      <c r="RJD142" s="52"/>
      <c r="RJE142" s="52"/>
      <c r="RJF142" s="52"/>
      <c r="RJG142" s="52"/>
      <c r="RJH142" s="52"/>
      <c r="RJI142" s="52"/>
      <c r="RJJ142" s="52"/>
      <c r="RJK142" s="52"/>
      <c r="RJL142" s="52"/>
      <c r="RJM142" s="52"/>
      <c r="RJN142" s="52"/>
      <c r="RJO142" s="52"/>
      <c r="RJP142" s="52"/>
      <c r="RJQ142" s="52"/>
      <c r="RJR142" s="52"/>
      <c r="RJS142" s="52"/>
      <c r="RJT142" s="52"/>
      <c r="RJU142" s="52"/>
      <c r="RJV142" s="52"/>
      <c r="RJW142" s="52"/>
      <c r="RJX142" s="52"/>
      <c r="RJY142" s="52"/>
      <c r="RJZ142" s="52"/>
      <c r="RKA142" s="52"/>
      <c r="RKB142" s="52"/>
      <c r="RKC142" s="52"/>
      <c r="RKD142" s="52"/>
      <c r="RKE142" s="52"/>
      <c r="RKF142" s="52"/>
      <c r="RKG142" s="52"/>
      <c r="RKH142" s="52"/>
      <c r="RKI142" s="52"/>
      <c r="RKJ142" s="52"/>
      <c r="RKK142" s="52"/>
      <c r="RKL142" s="52"/>
      <c r="RKM142" s="52"/>
      <c r="RKN142" s="52"/>
      <c r="RKO142" s="52"/>
      <c r="RKP142" s="52"/>
      <c r="RKQ142" s="52"/>
      <c r="RKR142" s="52"/>
      <c r="RKS142" s="52"/>
      <c r="RKT142" s="52"/>
      <c r="RKU142" s="52"/>
      <c r="RKV142" s="52"/>
      <c r="RKW142" s="52"/>
      <c r="RKX142" s="52"/>
      <c r="RKY142" s="52"/>
      <c r="RKZ142" s="52"/>
      <c r="RLA142" s="52"/>
      <c r="RLB142" s="52"/>
      <c r="RLC142" s="52"/>
      <c r="RLD142" s="52"/>
      <c r="RLE142" s="52"/>
      <c r="RLF142" s="52"/>
      <c r="RLG142" s="52"/>
      <c r="RLH142" s="52"/>
      <c r="RLI142" s="52"/>
      <c r="RLJ142" s="52"/>
      <c r="RLK142" s="52"/>
      <c r="RLL142" s="52"/>
      <c r="RLM142" s="52"/>
      <c r="RLN142" s="52"/>
      <c r="RLO142" s="52"/>
      <c r="RLP142" s="52"/>
      <c r="RLQ142" s="52"/>
      <c r="RLR142" s="52"/>
      <c r="RLS142" s="52"/>
      <c r="RLT142" s="52"/>
      <c r="RLU142" s="52"/>
      <c r="RLV142" s="52"/>
      <c r="RLW142" s="52"/>
      <c r="RLX142" s="52"/>
      <c r="RLY142" s="52"/>
      <c r="RLZ142" s="52"/>
      <c r="RMA142" s="52"/>
      <c r="RMB142" s="52"/>
      <c r="RMC142" s="52"/>
      <c r="RMD142" s="52"/>
      <c r="RME142" s="52"/>
      <c r="RMF142" s="52"/>
      <c r="RMG142" s="52"/>
      <c r="RMH142" s="52"/>
      <c r="RMI142" s="52"/>
      <c r="RMJ142" s="52"/>
      <c r="RMK142" s="52"/>
      <c r="RML142" s="52"/>
      <c r="RMM142" s="52"/>
      <c r="RMN142" s="52"/>
      <c r="RMO142" s="52"/>
      <c r="RMP142" s="52"/>
      <c r="RMQ142" s="52"/>
      <c r="RMR142" s="52"/>
      <c r="RMS142" s="52"/>
      <c r="RMT142" s="52"/>
      <c r="RMU142" s="52"/>
      <c r="RMV142" s="52"/>
      <c r="RMW142" s="52"/>
      <c r="RMX142" s="52"/>
      <c r="RMY142" s="52"/>
      <c r="RMZ142" s="52"/>
      <c r="RNA142" s="52"/>
      <c r="RNH142" s="52"/>
      <c r="RNI142" s="52"/>
      <c r="RNJ142" s="52"/>
      <c r="RNK142" s="52"/>
      <c r="RNL142" s="52"/>
      <c r="RNM142" s="52"/>
      <c r="RNN142" s="52"/>
      <c r="RNO142" s="52"/>
      <c r="RNP142" s="52"/>
      <c r="RNQ142" s="52"/>
      <c r="RNR142" s="52"/>
      <c r="RNS142" s="52"/>
      <c r="RNT142" s="52"/>
      <c r="RNU142" s="52"/>
      <c r="RNV142" s="52"/>
      <c r="RNW142" s="52"/>
      <c r="RNX142" s="52"/>
      <c r="RNY142" s="52"/>
      <c r="RNZ142" s="52"/>
      <c r="ROA142" s="52"/>
      <c r="ROB142" s="52"/>
      <c r="ROC142" s="52"/>
      <c r="ROD142" s="52"/>
      <c r="ROE142" s="52"/>
      <c r="ROF142" s="52"/>
      <c r="ROG142" s="52"/>
      <c r="ROH142" s="52"/>
      <c r="ROI142" s="52"/>
      <c r="ROJ142" s="52"/>
      <c r="ROK142" s="52"/>
      <c r="ROL142" s="52"/>
      <c r="ROM142" s="52"/>
      <c r="RON142" s="52"/>
      <c r="ROO142" s="52"/>
      <c r="ROP142" s="52"/>
      <c r="ROQ142" s="52"/>
      <c r="ROR142" s="52"/>
      <c r="ROS142" s="52"/>
      <c r="ROT142" s="52"/>
      <c r="ROU142" s="52"/>
      <c r="ROV142" s="52"/>
      <c r="ROW142" s="52"/>
      <c r="ROX142" s="52"/>
      <c r="ROY142" s="52"/>
      <c r="ROZ142" s="52"/>
      <c r="RPA142" s="52"/>
      <c r="RPB142" s="52"/>
      <c r="RPC142" s="52"/>
      <c r="RPD142" s="52"/>
      <c r="RPE142" s="52"/>
      <c r="RPF142" s="52"/>
      <c r="RPG142" s="52"/>
      <c r="RPH142" s="52"/>
      <c r="RPI142" s="52"/>
      <c r="RPJ142" s="52"/>
      <c r="RPK142" s="52"/>
      <c r="RPL142" s="52"/>
      <c r="RPM142" s="52"/>
      <c r="RPN142" s="52"/>
      <c r="RPO142" s="52"/>
      <c r="RPP142" s="52"/>
      <c r="RPQ142" s="52"/>
      <c r="RPR142" s="52"/>
      <c r="RPS142" s="52"/>
      <c r="RPT142" s="52"/>
      <c r="RPU142" s="52"/>
      <c r="RPV142" s="52"/>
      <c r="RPW142" s="52"/>
      <c r="RPX142" s="52"/>
      <c r="RPY142" s="52"/>
      <c r="RPZ142" s="52"/>
      <c r="RQA142" s="52"/>
      <c r="RQB142" s="52"/>
      <c r="RQC142" s="52"/>
      <c r="RQD142" s="52"/>
      <c r="RQE142" s="52"/>
      <c r="RQF142" s="52"/>
      <c r="RQG142" s="52"/>
      <c r="RQH142" s="52"/>
      <c r="RQI142" s="52"/>
      <c r="RQJ142" s="52"/>
      <c r="RQK142" s="52"/>
      <c r="RQL142" s="52"/>
      <c r="RQM142" s="52"/>
      <c r="RQN142" s="52"/>
      <c r="RQO142" s="52"/>
      <c r="RQP142" s="52"/>
      <c r="RQQ142" s="52"/>
      <c r="RQR142" s="52"/>
      <c r="RQS142" s="52"/>
      <c r="RQT142" s="52"/>
      <c r="RQU142" s="52"/>
      <c r="RQV142" s="52"/>
      <c r="RQW142" s="52"/>
      <c r="RQX142" s="52"/>
      <c r="RQY142" s="52"/>
      <c r="RQZ142" s="52"/>
      <c r="RRA142" s="52"/>
      <c r="RRB142" s="52"/>
      <c r="RRC142" s="52"/>
      <c r="RRD142" s="52"/>
      <c r="RRE142" s="52"/>
      <c r="RRF142" s="52"/>
      <c r="RRG142" s="52"/>
      <c r="RRH142" s="52"/>
      <c r="RRI142" s="52"/>
      <c r="RRJ142" s="52"/>
      <c r="RRK142" s="52"/>
      <c r="RRL142" s="52"/>
      <c r="RRM142" s="52"/>
      <c r="RRN142" s="52"/>
      <c r="RRO142" s="52"/>
      <c r="RRP142" s="52"/>
      <c r="RRQ142" s="52"/>
      <c r="RRR142" s="52"/>
      <c r="RRS142" s="52"/>
      <c r="RRT142" s="52"/>
      <c r="RRU142" s="52"/>
      <c r="RRV142" s="52"/>
      <c r="RRW142" s="52"/>
      <c r="RRX142" s="52"/>
      <c r="RRY142" s="52"/>
      <c r="RRZ142" s="52"/>
      <c r="RSA142" s="52"/>
      <c r="RSB142" s="52"/>
      <c r="RSC142" s="52"/>
      <c r="RSD142" s="52"/>
      <c r="RSE142" s="52"/>
      <c r="RSF142" s="52"/>
      <c r="RSG142" s="52"/>
      <c r="RSH142" s="52"/>
      <c r="RSI142" s="52"/>
      <c r="RSJ142" s="52"/>
      <c r="RSK142" s="52"/>
      <c r="RSL142" s="52"/>
      <c r="RSM142" s="52"/>
      <c r="RSN142" s="52"/>
      <c r="RSO142" s="52"/>
      <c r="RSP142" s="52"/>
      <c r="RSQ142" s="52"/>
      <c r="RSR142" s="52"/>
      <c r="RSS142" s="52"/>
      <c r="RST142" s="52"/>
      <c r="RSU142" s="52"/>
      <c r="RSV142" s="52"/>
      <c r="RSW142" s="52"/>
      <c r="RSX142" s="52"/>
      <c r="RSY142" s="52"/>
      <c r="RSZ142" s="52"/>
      <c r="RTA142" s="52"/>
      <c r="RTB142" s="52"/>
      <c r="RTC142" s="52"/>
      <c r="RTD142" s="52"/>
      <c r="RTE142" s="52"/>
      <c r="RTF142" s="52"/>
      <c r="RTG142" s="52"/>
      <c r="RTH142" s="52"/>
      <c r="RTI142" s="52"/>
      <c r="RTJ142" s="52"/>
      <c r="RTK142" s="52"/>
      <c r="RTL142" s="52"/>
      <c r="RTM142" s="52"/>
      <c r="RTN142" s="52"/>
      <c r="RTO142" s="52"/>
      <c r="RTP142" s="52"/>
      <c r="RTQ142" s="52"/>
      <c r="RTR142" s="52"/>
      <c r="RTS142" s="52"/>
      <c r="RTT142" s="52"/>
      <c r="RTU142" s="52"/>
      <c r="RTV142" s="52"/>
      <c r="RTW142" s="52"/>
      <c r="RTX142" s="52"/>
      <c r="RTY142" s="52"/>
      <c r="RTZ142" s="52"/>
      <c r="RUA142" s="52"/>
      <c r="RUB142" s="52"/>
      <c r="RUC142" s="52"/>
      <c r="RUD142" s="52"/>
      <c r="RUE142" s="52"/>
      <c r="RUF142" s="52"/>
      <c r="RUG142" s="52"/>
      <c r="RUH142" s="52"/>
      <c r="RUI142" s="52"/>
      <c r="RUJ142" s="52"/>
      <c r="RUK142" s="52"/>
      <c r="RUL142" s="52"/>
      <c r="RUM142" s="52"/>
      <c r="RUN142" s="52"/>
      <c r="RUO142" s="52"/>
      <c r="RUP142" s="52"/>
      <c r="RUQ142" s="52"/>
      <c r="RUR142" s="52"/>
      <c r="RUS142" s="52"/>
      <c r="RUT142" s="52"/>
      <c r="RUU142" s="52"/>
      <c r="RUV142" s="52"/>
      <c r="RUW142" s="52"/>
      <c r="RUX142" s="52"/>
      <c r="RUY142" s="52"/>
      <c r="RUZ142" s="52"/>
      <c r="RVA142" s="52"/>
      <c r="RVB142" s="52"/>
      <c r="RVC142" s="52"/>
      <c r="RVD142" s="52"/>
      <c r="RVE142" s="52"/>
      <c r="RVF142" s="52"/>
      <c r="RVG142" s="52"/>
      <c r="RVH142" s="52"/>
      <c r="RVI142" s="52"/>
      <c r="RVJ142" s="52"/>
      <c r="RVK142" s="52"/>
      <c r="RVL142" s="52"/>
      <c r="RVM142" s="52"/>
      <c r="RVN142" s="52"/>
      <c r="RVO142" s="52"/>
      <c r="RVP142" s="52"/>
      <c r="RVQ142" s="52"/>
      <c r="RVR142" s="52"/>
      <c r="RVS142" s="52"/>
      <c r="RVT142" s="52"/>
      <c r="RVU142" s="52"/>
      <c r="RVV142" s="52"/>
      <c r="RVW142" s="52"/>
      <c r="RVX142" s="52"/>
      <c r="RVY142" s="52"/>
      <c r="RVZ142" s="52"/>
      <c r="RWA142" s="52"/>
      <c r="RWB142" s="52"/>
      <c r="RWC142" s="52"/>
      <c r="RWD142" s="52"/>
      <c r="RWE142" s="52"/>
      <c r="RWF142" s="52"/>
      <c r="RWG142" s="52"/>
      <c r="RWH142" s="52"/>
      <c r="RWI142" s="52"/>
      <c r="RWJ142" s="52"/>
      <c r="RWK142" s="52"/>
      <c r="RWL142" s="52"/>
      <c r="RWM142" s="52"/>
      <c r="RWN142" s="52"/>
      <c r="RWO142" s="52"/>
      <c r="RWP142" s="52"/>
      <c r="RWQ142" s="52"/>
      <c r="RWR142" s="52"/>
      <c r="RWS142" s="52"/>
      <c r="RWT142" s="52"/>
      <c r="RWU142" s="52"/>
      <c r="RWV142" s="52"/>
      <c r="RWW142" s="52"/>
      <c r="RXD142" s="52"/>
      <c r="RXE142" s="52"/>
      <c r="RXF142" s="52"/>
      <c r="RXG142" s="52"/>
      <c r="RXH142" s="52"/>
      <c r="RXI142" s="52"/>
      <c r="RXJ142" s="52"/>
      <c r="RXK142" s="52"/>
      <c r="RXL142" s="52"/>
      <c r="RXM142" s="52"/>
      <c r="RXN142" s="52"/>
      <c r="RXO142" s="52"/>
      <c r="RXP142" s="52"/>
      <c r="RXQ142" s="52"/>
      <c r="RXR142" s="52"/>
      <c r="RXS142" s="52"/>
      <c r="RXT142" s="52"/>
      <c r="RXU142" s="52"/>
      <c r="RXV142" s="52"/>
      <c r="RXW142" s="52"/>
      <c r="RXX142" s="52"/>
      <c r="RXY142" s="52"/>
      <c r="RXZ142" s="52"/>
      <c r="RYA142" s="52"/>
      <c r="RYB142" s="52"/>
      <c r="RYC142" s="52"/>
      <c r="RYD142" s="52"/>
      <c r="RYE142" s="52"/>
      <c r="RYF142" s="52"/>
      <c r="RYG142" s="52"/>
      <c r="RYH142" s="52"/>
      <c r="RYI142" s="52"/>
      <c r="RYJ142" s="52"/>
      <c r="RYK142" s="52"/>
      <c r="RYL142" s="52"/>
      <c r="RYM142" s="52"/>
      <c r="RYN142" s="52"/>
      <c r="RYO142" s="52"/>
      <c r="RYP142" s="52"/>
      <c r="RYQ142" s="52"/>
      <c r="RYR142" s="52"/>
      <c r="RYS142" s="52"/>
      <c r="RYT142" s="52"/>
      <c r="RYU142" s="52"/>
      <c r="RYV142" s="52"/>
      <c r="RYW142" s="52"/>
      <c r="RYX142" s="52"/>
      <c r="RYY142" s="52"/>
      <c r="RYZ142" s="52"/>
      <c r="RZA142" s="52"/>
      <c r="RZB142" s="52"/>
      <c r="RZC142" s="52"/>
      <c r="RZD142" s="52"/>
      <c r="RZE142" s="52"/>
      <c r="RZF142" s="52"/>
      <c r="RZG142" s="52"/>
      <c r="RZH142" s="52"/>
      <c r="RZI142" s="52"/>
      <c r="RZJ142" s="52"/>
      <c r="RZK142" s="52"/>
      <c r="RZL142" s="52"/>
      <c r="RZM142" s="52"/>
      <c r="RZN142" s="52"/>
      <c r="RZO142" s="52"/>
      <c r="RZP142" s="52"/>
      <c r="RZQ142" s="52"/>
      <c r="RZR142" s="52"/>
      <c r="RZS142" s="52"/>
      <c r="RZT142" s="52"/>
      <c r="RZU142" s="52"/>
      <c r="RZV142" s="52"/>
      <c r="RZW142" s="52"/>
      <c r="RZX142" s="52"/>
      <c r="RZY142" s="52"/>
      <c r="RZZ142" s="52"/>
      <c r="SAA142" s="52"/>
      <c r="SAB142" s="52"/>
      <c r="SAC142" s="52"/>
      <c r="SAD142" s="52"/>
      <c r="SAE142" s="52"/>
      <c r="SAF142" s="52"/>
      <c r="SAG142" s="52"/>
      <c r="SAH142" s="52"/>
      <c r="SAI142" s="52"/>
      <c r="SAJ142" s="52"/>
      <c r="SAK142" s="52"/>
      <c r="SAL142" s="52"/>
      <c r="SAM142" s="52"/>
      <c r="SAN142" s="52"/>
      <c r="SAO142" s="52"/>
      <c r="SAP142" s="52"/>
      <c r="SAQ142" s="52"/>
      <c r="SAR142" s="52"/>
      <c r="SAS142" s="52"/>
      <c r="SAT142" s="52"/>
      <c r="SAU142" s="52"/>
      <c r="SAV142" s="52"/>
      <c r="SAW142" s="52"/>
      <c r="SAX142" s="52"/>
      <c r="SAY142" s="52"/>
      <c r="SAZ142" s="52"/>
      <c r="SBA142" s="52"/>
      <c r="SBB142" s="52"/>
      <c r="SBC142" s="52"/>
      <c r="SBD142" s="52"/>
      <c r="SBE142" s="52"/>
      <c r="SBF142" s="52"/>
      <c r="SBG142" s="52"/>
      <c r="SBH142" s="52"/>
      <c r="SBI142" s="52"/>
      <c r="SBJ142" s="52"/>
      <c r="SBK142" s="52"/>
      <c r="SBL142" s="52"/>
      <c r="SBM142" s="52"/>
      <c r="SBN142" s="52"/>
      <c r="SBO142" s="52"/>
      <c r="SBP142" s="52"/>
      <c r="SBQ142" s="52"/>
      <c r="SBR142" s="52"/>
      <c r="SBS142" s="52"/>
      <c r="SBT142" s="52"/>
      <c r="SBU142" s="52"/>
      <c r="SBV142" s="52"/>
      <c r="SBW142" s="52"/>
      <c r="SBX142" s="52"/>
      <c r="SBY142" s="52"/>
      <c r="SBZ142" s="52"/>
      <c r="SCA142" s="52"/>
      <c r="SCB142" s="52"/>
      <c r="SCC142" s="52"/>
      <c r="SCD142" s="52"/>
      <c r="SCE142" s="52"/>
      <c r="SCF142" s="52"/>
      <c r="SCG142" s="52"/>
      <c r="SCH142" s="52"/>
      <c r="SCI142" s="52"/>
      <c r="SCJ142" s="52"/>
      <c r="SCK142" s="52"/>
      <c r="SCL142" s="52"/>
      <c r="SCM142" s="52"/>
      <c r="SCN142" s="52"/>
      <c r="SCO142" s="52"/>
      <c r="SCP142" s="52"/>
      <c r="SCQ142" s="52"/>
      <c r="SCR142" s="52"/>
      <c r="SCS142" s="52"/>
      <c r="SCT142" s="52"/>
      <c r="SCU142" s="52"/>
      <c r="SCV142" s="52"/>
      <c r="SCW142" s="52"/>
      <c r="SCX142" s="52"/>
      <c r="SCY142" s="52"/>
      <c r="SCZ142" s="52"/>
      <c r="SDA142" s="52"/>
      <c r="SDB142" s="52"/>
      <c r="SDC142" s="52"/>
      <c r="SDD142" s="52"/>
      <c r="SDE142" s="52"/>
      <c r="SDF142" s="52"/>
      <c r="SDG142" s="52"/>
      <c r="SDH142" s="52"/>
      <c r="SDI142" s="52"/>
      <c r="SDJ142" s="52"/>
      <c r="SDK142" s="52"/>
      <c r="SDL142" s="52"/>
      <c r="SDM142" s="52"/>
      <c r="SDN142" s="52"/>
      <c r="SDO142" s="52"/>
      <c r="SDP142" s="52"/>
      <c r="SDQ142" s="52"/>
      <c r="SDR142" s="52"/>
      <c r="SDS142" s="52"/>
      <c r="SDT142" s="52"/>
      <c r="SDU142" s="52"/>
      <c r="SDV142" s="52"/>
      <c r="SDW142" s="52"/>
      <c r="SDX142" s="52"/>
      <c r="SDY142" s="52"/>
      <c r="SDZ142" s="52"/>
      <c r="SEA142" s="52"/>
      <c r="SEB142" s="52"/>
      <c r="SEC142" s="52"/>
      <c r="SED142" s="52"/>
      <c r="SEE142" s="52"/>
      <c r="SEF142" s="52"/>
      <c r="SEG142" s="52"/>
      <c r="SEH142" s="52"/>
      <c r="SEI142" s="52"/>
      <c r="SEJ142" s="52"/>
      <c r="SEK142" s="52"/>
      <c r="SEL142" s="52"/>
      <c r="SEM142" s="52"/>
      <c r="SEN142" s="52"/>
      <c r="SEO142" s="52"/>
      <c r="SEP142" s="52"/>
      <c r="SEQ142" s="52"/>
      <c r="SER142" s="52"/>
      <c r="SES142" s="52"/>
      <c r="SET142" s="52"/>
      <c r="SEU142" s="52"/>
      <c r="SEV142" s="52"/>
      <c r="SEW142" s="52"/>
      <c r="SEX142" s="52"/>
      <c r="SEY142" s="52"/>
      <c r="SEZ142" s="52"/>
      <c r="SFA142" s="52"/>
      <c r="SFB142" s="52"/>
      <c r="SFC142" s="52"/>
      <c r="SFD142" s="52"/>
      <c r="SFE142" s="52"/>
      <c r="SFF142" s="52"/>
      <c r="SFG142" s="52"/>
      <c r="SFH142" s="52"/>
      <c r="SFI142" s="52"/>
      <c r="SFJ142" s="52"/>
      <c r="SFK142" s="52"/>
      <c r="SFL142" s="52"/>
      <c r="SFM142" s="52"/>
      <c r="SFN142" s="52"/>
      <c r="SFO142" s="52"/>
      <c r="SFP142" s="52"/>
      <c r="SFQ142" s="52"/>
      <c r="SFR142" s="52"/>
      <c r="SFS142" s="52"/>
      <c r="SFT142" s="52"/>
      <c r="SFU142" s="52"/>
      <c r="SFV142" s="52"/>
      <c r="SFW142" s="52"/>
      <c r="SFX142" s="52"/>
      <c r="SFY142" s="52"/>
      <c r="SFZ142" s="52"/>
      <c r="SGA142" s="52"/>
      <c r="SGB142" s="52"/>
      <c r="SGC142" s="52"/>
      <c r="SGD142" s="52"/>
      <c r="SGE142" s="52"/>
      <c r="SGF142" s="52"/>
      <c r="SGG142" s="52"/>
      <c r="SGH142" s="52"/>
      <c r="SGI142" s="52"/>
      <c r="SGJ142" s="52"/>
      <c r="SGK142" s="52"/>
      <c r="SGL142" s="52"/>
      <c r="SGM142" s="52"/>
      <c r="SGN142" s="52"/>
      <c r="SGO142" s="52"/>
      <c r="SGP142" s="52"/>
      <c r="SGQ142" s="52"/>
      <c r="SGR142" s="52"/>
      <c r="SGS142" s="52"/>
      <c r="SGZ142" s="52"/>
      <c r="SHA142" s="52"/>
      <c r="SHB142" s="52"/>
      <c r="SHC142" s="52"/>
      <c r="SHD142" s="52"/>
      <c r="SHE142" s="52"/>
      <c r="SHF142" s="52"/>
      <c r="SHG142" s="52"/>
      <c r="SHH142" s="52"/>
      <c r="SHI142" s="52"/>
      <c r="SHJ142" s="52"/>
      <c r="SHK142" s="52"/>
      <c r="SHL142" s="52"/>
      <c r="SHM142" s="52"/>
      <c r="SHN142" s="52"/>
      <c r="SHO142" s="52"/>
      <c r="SHP142" s="52"/>
      <c r="SHQ142" s="52"/>
      <c r="SHR142" s="52"/>
      <c r="SHS142" s="52"/>
      <c r="SHT142" s="52"/>
      <c r="SHU142" s="52"/>
      <c r="SHV142" s="52"/>
      <c r="SHW142" s="52"/>
      <c r="SHX142" s="52"/>
      <c r="SHY142" s="52"/>
      <c r="SHZ142" s="52"/>
      <c r="SIA142" s="52"/>
      <c r="SIB142" s="52"/>
      <c r="SIC142" s="52"/>
      <c r="SID142" s="52"/>
      <c r="SIE142" s="52"/>
      <c r="SIF142" s="52"/>
      <c r="SIG142" s="52"/>
      <c r="SIH142" s="52"/>
      <c r="SII142" s="52"/>
      <c r="SIJ142" s="52"/>
      <c r="SIK142" s="52"/>
      <c r="SIL142" s="52"/>
      <c r="SIM142" s="52"/>
      <c r="SIN142" s="52"/>
      <c r="SIO142" s="52"/>
      <c r="SIP142" s="52"/>
      <c r="SIQ142" s="52"/>
      <c r="SIR142" s="52"/>
      <c r="SIS142" s="52"/>
      <c r="SIT142" s="52"/>
      <c r="SIU142" s="52"/>
      <c r="SIV142" s="52"/>
      <c r="SIW142" s="52"/>
      <c r="SIX142" s="52"/>
      <c r="SIY142" s="52"/>
      <c r="SIZ142" s="52"/>
      <c r="SJA142" s="52"/>
      <c r="SJB142" s="52"/>
      <c r="SJC142" s="52"/>
      <c r="SJD142" s="52"/>
      <c r="SJE142" s="52"/>
      <c r="SJF142" s="52"/>
      <c r="SJG142" s="52"/>
      <c r="SJH142" s="52"/>
      <c r="SJI142" s="52"/>
      <c r="SJJ142" s="52"/>
      <c r="SJK142" s="52"/>
      <c r="SJL142" s="52"/>
      <c r="SJM142" s="52"/>
      <c r="SJN142" s="52"/>
      <c r="SJO142" s="52"/>
      <c r="SJP142" s="52"/>
      <c r="SJQ142" s="52"/>
      <c r="SJR142" s="52"/>
      <c r="SJS142" s="52"/>
      <c r="SJT142" s="52"/>
      <c r="SJU142" s="52"/>
      <c r="SJV142" s="52"/>
      <c r="SJW142" s="52"/>
      <c r="SJX142" s="52"/>
      <c r="SJY142" s="52"/>
      <c r="SJZ142" s="52"/>
      <c r="SKA142" s="52"/>
      <c r="SKB142" s="52"/>
      <c r="SKC142" s="52"/>
      <c r="SKD142" s="52"/>
      <c r="SKE142" s="52"/>
      <c r="SKF142" s="52"/>
      <c r="SKG142" s="52"/>
      <c r="SKH142" s="52"/>
      <c r="SKI142" s="52"/>
      <c r="SKJ142" s="52"/>
      <c r="SKK142" s="52"/>
      <c r="SKL142" s="52"/>
      <c r="SKM142" s="52"/>
      <c r="SKN142" s="52"/>
      <c r="SKO142" s="52"/>
      <c r="SKP142" s="52"/>
      <c r="SKQ142" s="52"/>
      <c r="SKR142" s="52"/>
      <c r="SKS142" s="52"/>
      <c r="SKT142" s="52"/>
      <c r="SKU142" s="52"/>
      <c r="SKV142" s="52"/>
      <c r="SKW142" s="52"/>
      <c r="SKX142" s="52"/>
      <c r="SKY142" s="52"/>
      <c r="SKZ142" s="52"/>
      <c r="SLA142" s="52"/>
      <c r="SLB142" s="52"/>
      <c r="SLC142" s="52"/>
      <c r="SLD142" s="52"/>
      <c r="SLE142" s="52"/>
      <c r="SLF142" s="52"/>
      <c r="SLG142" s="52"/>
      <c r="SLH142" s="52"/>
      <c r="SLI142" s="52"/>
      <c r="SLJ142" s="52"/>
      <c r="SLK142" s="52"/>
      <c r="SLL142" s="52"/>
      <c r="SLM142" s="52"/>
      <c r="SLN142" s="52"/>
      <c r="SLO142" s="52"/>
      <c r="SLP142" s="52"/>
      <c r="SLQ142" s="52"/>
      <c r="SLR142" s="52"/>
      <c r="SLS142" s="52"/>
      <c r="SLT142" s="52"/>
      <c r="SLU142" s="52"/>
      <c r="SLV142" s="52"/>
      <c r="SLW142" s="52"/>
      <c r="SLX142" s="52"/>
      <c r="SLY142" s="52"/>
      <c r="SLZ142" s="52"/>
      <c r="SMA142" s="52"/>
      <c r="SMB142" s="52"/>
      <c r="SMC142" s="52"/>
      <c r="SMD142" s="52"/>
      <c r="SME142" s="52"/>
      <c r="SMF142" s="52"/>
      <c r="SMG142" s="52"/>
      <c r="SMH142" s="52"/>
      <c r="SMI142" s="52"/>
      <c r="SMJ142" s="52"/>
      <c r="SMK142" s="52"/>
      <c r="SML142" s="52"/>
      <c r="SMM142" s="52"/>
      <c r="SMN142" s="52"/>
      <c r="SMO142" s="52"/>
      <c r="SMP142" s="52"/>
      <c r="SMQ142" s="52"/>
      <c r="SMR142" s="52"/>
      <c r="SMS142" s="52"/>
      <c r="SMT142" s="52"/>
      <c r="SMU142" s="52"/>
      <c r="SMV142" s="52"/>
      <c r="SMW142" s="52"/>
      <c r="SMX142" s="52"/>
      <c r="SMY142" s="52"/>
      <c r="SMZ142" s="52"/>
      <c r="SNA142" s="52"/>
      <c r="SNB142" s="52"/>
      <c r="SNC142" s="52"/>
      <c r="SND142" s="52"/>
      <c r="SNE142" s="52"/>
      <c r="SNF142" s="52"/>
      <c r="SNG142" s="52"/>
      <c r="SNH142" s="52"/>
      <c r="SNI142" s="52"/>
      <c r="SNJ142" s="52"/>
      <c r="SNK142" s="52"/>
      <c r="SNL142" s="52"/>
      <c r="SNM142" s="52"/>
      <c r="SNN142" s="52"/>
      <c r="SNO142" s="52"/>
      <c r="SNP142" s="52"/>
      <c r="SNQ142" s="52"/>
      <c r="SNR142" s="52"/>
      <c r="SNS142" s="52"/>
      <c r="SNT142" s="52"/>
      <c r="SNU142" s="52"/>
      <c r="SNV142" s="52"/>
      <c r="SNW142" s="52"/>
      <c r="SNX142" s="52"/>
      <c r="SNY142" s="52"/>
      <c r="SNZ142" s="52"/>
      <c r="SOA142" s="52"/>
      <c r="SOB142" s="52"/>
      <c r="SOC142" s="52"/>
      <c r="SOD142" s="52"/>
      <c r="SOE142" s="52"/>
      <c r="SOF142" s="52"/>
      <c r="SOG142" s="52"/>
      <c r="SOH142" s="52"/>
      <c r="SOI142" s="52"/>
      <c r="SOJ142" s="52"/>
      <c r="SOK142" s="52"/>
      <c r="SOL142" s="52"/>
      <c r="SOM142" s="52"/>
      <c r="SON142" s="52"/>
      <c r="SOO142" s="52"/>
      <c r="SOP142" s="52"/>
      <c r="SOQ142" s="52"/>
      <c r="SOR142" s="52"/>
      <c r="SOS142" s="52"/>
      <c r="SOT142" s="52"/>
      <c r="SOU142" s="52"/>
      <c r="SOV142" s="52"/>
      <c r="SOW142" s="52"/>
      <c r="SOX142" s="52"/>
      <c r="SOY142" s="52"/>
      <c r="SOZ142" s="52"/>
      <c r="SPA142" s="52"/>
      <c r="SPB142" s="52"/>
      <c r="SPC142" s="52"/>
      <c r="SPD142" s="52"/>
      <c r="SPE142" s="52"/>
      <c r="SPF142" s="52"/>
      <c r="SPG142" s="52"/>
      <c r="SPH142" s="52"/>
      <c r="SPI142" s="52"/>
      <c r="SPJ142" s="52"/>
      <c r="SPK142" s="52"/>
      <c r="SPL142" s="52"/>
      <c r="SPM142" s="52"/>
      <c r="SPN142" s="52"/>
      <c r="SPO142" s="52"/>
      <c r="SPP142" s="52"/>
      <c r="SPQ142" s="52"/>
      <c r="SPR142" s="52"/>
      <c r="SPS142" s="52"/>
      <c r="SPT142" s="52"/>
      <c r="SPU142" s="52"/>
      <c r="SPV142" s="52"/>
      <c r="SPW142" s="52"/>
      <c r="SPX142" s="52"/>
      <c r="SPY142" s="52"/>
      <c r="SPZ142" s="52"/>
      <c r="SQA142" s="52"/>
      <c r="SQB142" s="52"/>
      <c r="SQC142" s="52"/>
      <c r="SQD142" s="52"/>
      <c r="SQE142" s="52"/>
      <c r="SQF142" s="52"/>
      <c r="SQG142" s="52"/>
      <c r="SQH142" s="52"/>
      <c r="SQI142" s="52"/>
      <c r="SQJ142" s="52"/>
      <c r="SQK142" s="52"/>
      <c r="SQL142" s="52"/>
      <c r="SQM142" s="52"/>
      <c r="SQN142" s="52"/>
      <c r="SQO142" s="52"/>
      <c r="SQV142" s="52"/>
      <c r="SQW142" s="52"/>
      <c r="SQX142" s="52"/>
      <c r="SQY142" s="52"/>
      <c r="SQZ142" s="52"/>
      <c r="SRA142" s="52"/>
      <c r="SRB142" s="52"/>
      <c r="SRC142" s="52"/>
      <c r="SRD142" s="52"/>
      <c r="SRE142" s="52"/>
      <c r="SRF142" s="52"/>
      <c r="SRG142" s="52"/>
      <c r="SRH142" s="52"/>
      <c r="SRI142" s="52"/>
      <c r="SRJ142" s="52"/>
      <c r="SRK142" s="52"/>
      <c r="SRL142" s="52"/>
      <c r="SRM142" s="52"/>
      <c r="SRN142" s="52"/>
      <c r="SRO142" s="52"/>
      <c r="SRP142" s="52"/>
      <c r="SRQ142" s="52"/>
      <c r="SRR142" s="52"/>
      <c r="SRS142" s="52"/>
      <c r="SRT142" s="52"/>
      <c r="SRU142" s="52"/>
      <c r="SRV142" s="52"/>
      <c r="SRW142" s="52"/>
      <c r="SRX142" s="52"/>
      <c r="SRY142" s="52"/>
      <c r="SRZ142" s="52"/>
      <c r="SSA142" s="52"/>
      <c r="SSB142" s="52"/>
      <c r="SSC142" s="52"/>
      <c r="SSD142" s="52"/>
      <c r="SSE142" s="52"/>
      <c r="SSF142" s="52"/>
      <c r="SSG142" s="52"/>
      <c r="SSH142" s="52"/>
      <c r="SSI142" s="52"/>
      <c r="SSJ142" s="52"/>
      <c r="SSK142" s="52"/>
      <c r="SSL142" s="52"/>
      <c r="SSM142" s="52"/>
      <c r="SSN142" s="52"/>
      <c r="SSO142" s="52"/>
      <c r="SSP142" s="52"/>
      <c r="SSQ142" s="52"/>
      <c r="SSR142" s="52"/>
      <c r="SSS142" s="52"/>
      <c r="SST142" s="52"/>
      <c r="SSU142" s="52"/>
      <c r="SSV142" s="52"/>
      <c r="SSW142" s="52"/>
      <c r="SSX142" s="52"/>
      <c r="SSY142" s="52"/>
      <c r="SSZ142" s="52"/>
      <c r="STA142" s="52"/>
      <c r="STB142" s="52"/>
      <c r="STC142" s="52"/>
      <c r="STD142" s="52"/>
      <c r="STE142" s="52"/>
      <c r="STF142" s="52"/>
      <c r="STG142" s="52"/>
      <c r="STH142" s="52"/>
      <c r="STI142" s="52"/>
      <c r="STJ142" s="52"/>
      <c r="STK142" s="52"/>
      <c r="STL142" s="52"/>
      <c r="STM142" s="52"/>
      <c r="STN142" s="52"/>
      <c r="STO142" s="52"/>
      <c r="STP142" s="52"/>
      <c r="STQ142" s="52"/>
      <c r="STR142" s="52"/>
      <c r="STS142" s="52"/>
      <c r="STT142" s="52"/>
      <c r="STU142" s="52"/>
      <c r="STV142" s="52"/>
      <c r="STW142" s="52"/>
      <c r="STX142" s="52"/>
      <c r="STY142" s="52"/>
      <c r="STZ142" s="52"/>
      <c r="SUA142" s="52"/>
      <c r="SUB142" s="52"/>
      <c r="SUC142" s="52"/>
      <c r="SUD142" s="52"/>
      <c r="SUE142" s="52"/>
      <c r="SUF142" s="52"/>
      <c r="SUG142" s="52"/>
      <c r="SUH142" s="52"/>
      <c r="SUI142" s="52"/>
      <c r="SUJ142" s="52"/>
      <c r="SUK142" s="52"/>
      <c r="SUL142" s="52"/>
      <c r="SUM142" s="52"/>
      <c r="SUN142" s="52"/>
      <c r="SUO142" s="52"/>
      <c r="SUP142" s="52"/>
      <c r="SUQ142" s="52"/>
      <c r="SUR142" s="52"/>
      <c r="SUS142" s="52"/>
      <c r="SUT142" s="52"/>
      <c r="SUU142" s="52"/>
      <c r="SUV142" s="52"/>
      <c r="SUW142" s="52"/>
      <c r="SUX142" s="52"/>
      <c r="SUY142" s="52"/>
      <c r="SUZ142" s="52"/>
      <c r="SVA142" s="52"/>
      <c r="SVB142" s="52"/>
      <c r="SVC142" s="52"/>
      <c r="SVD142" s="52"/>
      <c r="SVE142" s="52"/>
      <c r="SVF142" s="52"/>
      <c r="SVG142" s="52"/>
      <c r="SVH142" s="52"/>
      <c r="SVI142" s="52"/>
      <c r="SVJ142" s="52"/>
      <c r="SVK142" s="52"/>
      <c r="SVL142" s="52"/>
      <c r="SVM142" s="52"/>
      <c r="SVN142" s="52"/>
      <c r="SVO142" s="52"/>
      <c r="SVP142" s="52"/>
      <c r="SVQ142" s="52"/>
      <c r="SVR142" s="52"/>
      <c r="SVS142" s="52"/>
      <c r="SVT142" s="52"/>
      <c r="SVU142" s="52"/>
      <c r="SVV142" s="52"/>
      <c r="SVW142" s="52"/>
      <c r="SVX142" s="52"/>
      <c r="SVY142" s="52"/>
      <c r="SVZ142" s="52"/>
      <c r="SWA142" s="52"/>
      <c r="SWB142" s="52"/>
      <c r="SWC142" s="52"/>
      <c r="SWD142" s="52"/>
      <c r="SWE142" s="52"/>
      <c r="SWF142" s="52"/>
      <c r="SWG142" s="52"/>
      <c r="SWH142" s="52"/>
      <c r="SWI142" s="52"/>
      <c r="SWJ142" s="52"/>
      <c r="SWK142" s="52"/>
      <c r="SWL142" s="52"/>
      <c r="SWM142" s="52"/>
      <c r="SWN142" s="52"/>
      <c r="SWO142" s="52"/>
      <c r="SWP142" s="52"/>
      <c r="SWQ142" s="52"/>
      <c r="SWR142" s="52"/>
      <c r="SWS142" s="52"/>
      <c r="SWT142" s="52"/>
      <c r="SWU142" s="52"/>
      <c r="SWV142" s="52"/>
      <c r="SWW142" s="52"/>
      <c r="SWX142" s="52"/>
      <c r="SWY142" s="52"/>
      <c r="SWZ142" s="52"/>
      <c r="SXA142" s="52"/>
      <c r="SXB142" s="52"/>
      <c r="SXC142" s="52"/>
      <c r="SXD142" s="52"/>
      <c r="SXE142" s="52"/>
      <c r="SXF142" s="52"/>
      <c r="SXG142" s="52"/>
      <c r="SXH142" s="52"/>
      <c r="SXI142" s="52"/>
      <c r="SXJ142" s="52"/>
      <c r="SXK142" s="52"/>
      <c r="SXL142" s="52"/>
      <c r="SXM142" s="52"/>
      <c r="SXN142" s="52"/>
      <c r="SXO142" s="52"/>
      <c r="SXP142" s="52"/>
      <c r="SXQ142" s="52"/>
      <c r="SXR142" s="52"/>
      <c r="SXS142" s="52"/>
      <c r="SXT142" s="52"/>
      <c r="SXU142" s="52"/>
      <c r="SXV142" s="52"/>
      <c r="SXW142" s="52"/>
      <c r="SXX142" s="52"/>
      <c r="SXY142" s="52"/>
      <c r="SXZ142" s="52"/>
      <c r="SYA142" s="52"/>
      <c r="SYB142" s="52"/>
      <c r="SYC142" s="52"/>
      <c r="SYD142" s="52"/>
      <c r="SYE142" s="52"/>
      <c r="SYF142" s="52"/>
      <c r="SYG142" s="52"/>
      <c r="SYH142" s="52"/>
      <c r="SYI142" s="52"/>
      <c r="SYJ142" s="52"/>
      <c r="SYK142" s="52"/>
      <c r="SYL142" s="52"/>
      <c r="SYM142" s="52"/>
      <c r="SYN142" s="52"/>
      <c r="SYO142" s="52"/>
      <c r="SYP142" s="52"/>
      <c r="SYQ142" s="52"/>
      <c r="SYR142" s="52"/>
      <c r="SYS142" s="52"/>
      <c r="SYT142" s="52"/>
      <c r="SYU142" s="52"/>
      <c r="SYV142" s="52"/>
      <c r="SYW142" s="52"/>
      <c r="SYX142" s="52"/>
      <c r="SYY142" s="52"/>
      <c r="SYZ142" s="52"/>
      <c r="SZA142" s="52"/>
      <c r="SZB142" s="52"/>
      <c r="SZC142" s="52"/>
      <c r="SZD142" s="52"/>
      <c r="SZE142" s="52"/>
      <c r="SZF142" s="52"/>
      <c r="SZG142" s="52"/>
      <c r="SZH142" s="52"/>
      <c r="SZI142" s="52"/>
      <c r="SZJ142" s="52"/>
      <c r="SZK142" s="52"/>
      <c r="SZL142" s="52"/>
      <c r="SZM142" s="52"/>
      <c r="SZN142" s="52"/>
      <c r="SZO142" s="52"/>
      <c r="SZP142" s="52"/>
      <c r="SZQ142" s="52"/>
      <c r="SZR142" s="52"/>
      <c r="SZS142" s="52"/>
      <c r="SZT142" s="52"/>
      <c r="SZU142" s="52"/>
      <c r="SZV142" s="52"/>
      <c r="SZW142" s="52"/>
      <c r="SZX142" s="52"/>
      <c r="SZY142" s="52"/>
      <c r="SZZ142" s="52"/>
      <c r="TAA142" s="52"/>
      <c r="TAB142" s="52"/>
      <c r="TAC142" s="52"/>
      <c r="TAD142" s="52"/>
      <c r="TAE142" s="52"/>
      <c r="TAF142" s="52"/>
      <c r="TAG142" s="52"/>
      <c r="TAH142" s="52"/>
      <c r="TAI142" s="52"/>
      <c r="TAJ142" s="52"/>
      <c r="TAK142" s="52"/>
      <c r="TAR142" s="52"/>
      <c r="TAS142" s="52"/>
      <c r="TAT142" s="52"/>
      <c r="TAU142" s="52"/>
      <c r="TAV142" s="52"/>
      <c r="TAW142" s="52"/>
      <c r="TAX142" s="52"/>
      <c r="TAY142" s="52"/>
      <c r="TAZ142" s="52"/>
      <c r="TBA142" s="52"/>
      <c r="TBB142" s="52"/>
      <c r="TBC142" s="52"/>
      <c r="TBD142" s="52"/>
      <c r="TBE142" s="52"/>
      <c r="TBF142" s="52"/>
      <c r="TBG142" s="52"/>
      <c r="TBH142" s="52"/>
      <c r="TBI142" s="52"/>
      <c r="TBJ142" s="52"/>
      <c r="TBK142" s="52"/>
      <c r="TBL142" s="52"/>
      <c r="TBM142" s="52"/>
      <c r="TBN142" s="52"/>
      <c r="TBO142" s="52"/>
      <c r="TBP142" s="52"/>
      <c r="TBQ142" s="52"/>
      <c r="TBR142" s="52"/>
      <c r="TBS142" s="52"/>
      <c r="TBT142" s="52"/>
      <c r="TBU142" s="52"/>
      <c r="TBV142" s="52"/>
      <c r="TBW142" s="52"/>
      <c r="TBX142" s="52"/>
      <c r="TBY142" s="52"/>
      <c r="TBZ142" s="52"/>
      <c r="TCA142" s="52"/>
      <c r="TCB142" s="52"/>
      <c r="TCC142" s="52"/>
      <c r="TCD142" s="52"/>
      <c r="TCE142" s="52"/>
      <c r="TCF142" s="52"/>
      <c r="TCG142" s="52"/>
      <c r="TCH142" s="52"/>
      <c r="TCI142" s="52"/>
      <c r="TCJ142" s="52"/>
      <c r="TCK142" s="52"/>
      <c r="TCL142" s="52"/>
      <c r="TCM142" s="52"/>
      <c r="TCN142" s="52"/>
      <c r="TCO142" s="52"/>
      <c r="TCP142" s="52"/>
      <c r="TCQ142" s="52"/>
      <c r="TCR142" s="52"/>
      <c r="TCS142" s="52"/>
      <c r="TCT142" s="52"/>
      <c r="TCU142" s="52"/>
      <c r="TCV142" s="52"/>
      <c r="TCW142" s="52"/>
      <c r="TCX142" s="52"/>
      <c r="TCY142" s="52"/>
      <c r="TCZ142" s="52"/>
      <c r="TDA142" s="52"/>
      <c r="TDB142" s="52"/>
      <c r="TDC142" s="52"/>
      <c r="TDD142" s="52"/>
      <c r="TDE142" s="52"/>
      <c r="TDF142" s="52"/>
      <c r="TDG142" s="52"/>
      <c r="TDH142" s="52"/>
      <c r="TDI142" s="52"/>
      <c r="TDJ142" s="52"/>
      <c r="TDK142" s="52"/>
      <c r="TDL142" s="52"/>
      <c r="TDM142" s="52"/>
      <c r="TDN142" s="52"/>
      <c r="TDO142" s="52"/>
      <c r="TDP142" s="52"/>
      <c r="TDQ142" s="52"/>
      <c r="TDR142" s="52"/>
      <c r="TDS142" s="52"/>
      <c r="TDT142" s="52"/>
      <c r="TDU142" s="52"/>
      <c r="TDV142" s="52"/>
      <c r="TDW142" s="52"/>
      <c r="TDX142" s="52"/>
      <c r="TDY142" s="52"/>
      <c r="TDZ142" s="52"/>
      <c r="TEA142" s="52"/>
      <c r="TEB142" s="52"/>
      <c r="TEC142" s="52"/>
      <c r="TED142" s="52"/>
      <c r="TEE142" s="52"/>
      <c r="TEF142" s="52"/>
      <c r="TEG142" s="52"/>
      <c r="TEH142" s="52"/>
      <c r="TEI142" s="52"/>
      <c r="TEJ142" s="52"/>
      <c r="TEK142" s="52"/>
      <c r="TEL142" s="52"/>
      <c r="TEM142" s="52"/>
      <c r="TEN142" s="52"/>
      <c r="TEO142" s="52"/>
      <c r="TEP142" s="52"/>
      <c r="TEQ142" s="52"/>
      <c r="TER142" s="52"/>
      <c r="TES142" s="52"/>
      <c r="TET142" s="52"/>
      <c r="TEU142" s="52"/>
      <c r="TEV142" s="52"/>
      <c r="TEW142" s="52"/>
      <c r="TEX142" s="52"/>
      <c r="TEY142" s="52"/>
      <c r="TEZ142" s="52"/>
      <c r="TFA142" s="52"/>
      <c r="TFB142" s="52"/>
      <c r="TFC142" s="52"/>
      <c r="TFD142" s="52"/>
      <c r="TFE142" s="52"/>
      <c r="TFF142" s="52"/>
      <c r="TFG142" s="52"/>
      <c r="TFH142" s="52"/>
      <c r="TFI142" s="52"/>
      <c r="TFJ142" s="52"/>
      <c r="TFK142" s="52"/>
      <c r="TFL142" s="52"/>
      <c r="TFM142" s="52"/>
      <c r="TFN142" s="52"/>
      <c r="TFO142" s="52"/>
      <c r="TFP142" s="52"/>
      <c r="TFQ142" s="52"/>
      <c r="TFR142" s="52"/>
      <c r="TFS142" s="52"/>
      <c r="TFT142" s="52"/>
      <c r="TFU142" s="52"/>
      <c r="TFV142" s="52"/>
      <c r="TFW142" s="52"/>
      <c r="TFX142" s="52"/>
      <c r="TFY142" s="52"/>
      <c r="TFZ142" s="52"/>
      <c r="TGA142" s="52"/>
      <c r="TGB142" s="52"/>
      <c r="TGC142" s="52"/>
      <c r="TGD142" s="52"/>
      <c r="TGE142" s="52"/>
      <c r="TGF142" s="52"/>
      <c r="TGG142" s="52"/>
      <c r="TGH142" s="52"/>
      <c r="TGI142" s="52"/>
      <c r="TGJ142" s="52"/>
      <c r="TGK142" s="52"/>
      <c r="TGL142" s="52"/>
      <c r="TGM142" s="52"/>
      <c r="TGN142" s="52"/>
      <c r="TGO142" s="52"/>
      <c r="TGP142" s="52"/>
      <c r="TGQ142" s="52"/>
      <c r="TGR142" s="52"/>
      <c r="TGS142" s="52"/>
      <c r="TGT142" s="52"/>
      <c r="TGU142" s="52"/>
      <c r="TGV142" s="52"/>
      <c r="TGW142" s="52"/>
      <c r="TGX142" s="52"/>
      <c r="TGY142" s="52"/>
      <c r="TGZ142" s="52"/>
      <c r="THA142" s="52"/>
      <c r="THB142" s="52"/>
      <c r="THC142" s="52"/>
      <c r="THD142" s="52"/>
      <c r="THE142" s="52"/>
      <c r="THF142" s="52"/>
      <c r="THG142" s="52"/>
      <c r="THH142" s="52"/>
      <c r="THI142" s="52"/>
      <c r="THJ142" s="52"/>
      <c r="THK142" s="52"/>
      <c r="THL142" s="52"/>
      <c r="THM142" s="52"/>
      <c r="THN142" s="52"/>
      <c r="THO142" s="52"/>
      <c r="THP142" s="52"/>
      <c r="THQ142" s="52"/>
      <c r="THR142" s="52"/>
      <c r="THS142" s="52"/>
      <c r="THT142" s="52"/>
      <c r="THU142" s="52"/>
      <c r="THV142" s="52"/>
      <c r="THW142" s="52"/>
      <c r="THX142" s="52"/>
      <c r="THY142" s="52"/>
      <c r="THZ142" s="52"/>
      <c r="TIA142" s="52"/>
      <c r="TIB142" s="52"/>
      <c r="TIC142" s="52"/>
      <c r="TID142" s="52"/>
      <c r="TIE142" s="52"/>
      <c r="TIF142" s="52"/>
      <c r="TIG142" s="52"/>
      <c r="TIH142" s="52"/>
      <c r="TII142" s="52"/>
      <c r="TIJ142" s="52"/>
      <c r="TIK142" s="52"/>
      <c r="TIL142" s="52"/>
      <c r="TIM142" s="52"/>
      <c r="TIN142" s="52"/>
      <c r="TIO142" s="52"/>
      <c r="TIP142" s="52"/>
      <c r="TIQ142" s="52"/>
      <c r="TIR142" s="52"/>
      <c r="TIS142" s="52"/>
      <c r="TIT142" s="52"/>
      <c r="TIU142" s="52"/>
      <c r="TIV142" s="52"/>
      <c r="TIW142" s="52"/>
      <c r="TIX142" s="52"/>
      <c r="TIY142" s="52"/>
      <c r="TIZ142" s="52"/>
      <c r="TJA142" s="52"/>
      <c r="TJB142" s="52"/>
      <c r="TJC142" s="52"/>
      <c r="TJD142" s="52"/>
      <c r="TJE142" s="52"/>
      <c r="TJF142" s="52"/>
      <c r="TJG142" s="52"/>
      <c r="TJH142" s="52"/>
      <c r="TJI142" s="52"/>
      <c r="TJJ142" s="52"/>
      <c r="TJK142" s="52"/>
      <c r="TJL142" s="52"/>
      <c r="TJM142" s="52"/>
      <c r="TJN142" s="52"/>
      <c r="TJO142" s="52"/>
      <c r="TJP142" s="52"/>
      <c r="TJQ142" s="52"/>
      <c r="TJR142" s="52"/>
      <c r="TJS142" s="52"/>
      <c r="TJT142" s="52"/>
      <c r="TJU142" s="52"/>
      <c r="TJV142" s="52"/>
      <c r="TJW142" s="52"/>
      <c r="TJX142" s="52"/>
      <c r="TJY142" s="52"/>
      <c r="TJZ142" s="52"/>
      <c r="TKA142" s="52"/>
      <c r="TKB142" s="52"/>
      <c r="TKC142" s="52"/>
      <c r="TKD142" s="52"/>
      <c r="TKE142" s="52"/>
      <c r="TKF142" s="52"/>
      <c r="TKG142" s="52"/>
      <c r="TKN142" s="52"/>
      <c r="TKO142" s="52"/>
      <c r="TKP142" s="52"/>
      <c r="TKQ142" s="52"/>
      <c r="TKR142" s="52"/>
      <c r="TKS142" s="52"/>
      <c r="TKT142" s="52"/>
      <c r="TKU142" s="52"/>
      <c r="TKV142" s="52"/>
      <c r="TKW142" s="52"/>
      <c r="TKX142" s="52"/>
      <c r="TKY142" s="52"/>
      <c r="TKZ142" s="52"/>
      <c r="TLA142" s="52"/>
      <c r="TLB142" s="52"/>
      <c r="TLC142" s="52"/>
      <c r="TLD142" s="52"/>
      <c r="TLE142" s="52"/>
      <c r="TLF142" s="52"/>
      <c r="TLG142" s="52"/>
      <c r="TLH142" s="52"/>
      <c r="TLI142" s="52"/>
      <c r="TLJ142" s="52"/>
      <c r="TLK142" s="52"/>
      <c r="TLL142" s="52"/>
      <c r="TLM142" s="52"/>
      <c r="TLN142" s="52"/>
      <c r="TLO142" s="52"/>
      <c r="TLP142" s="52"/>
      <c r="TLQ142" s="52"/>
      <c r="TLR142" s="52"/>
      <c r="TLS142" s="52"/>
      <c r="TLT142" s="52"/>
      <c r="TLU142" s="52"/>
      <c r="TLV142" s="52"/>
      <c r="TLW142" s="52"/>
      <c r="TLX142" s="52"/>
      <c r="TLY142" s="52"/>
      <c r="TLZ142" s="52"/>
      <c r="TMA142" s="52"/>
      <c r="TMB142" s="52"/>
      <c r="TMC142" s="52"/>
      <c r="TMD142" s="52"/>
      <c r="TME142" s="52"/>
      <c r="TMF142" s="52"/>
      <c r="TMG142" s="52"/>
      <c r="TMH142" s="52"/>
      <c r="TMI142" s="52"/>
      <c r="TMJ142" s="52"/>
      <c r="TMK142" s="52"/>
      <c r="TML142" s="52"/>
      <c r="TMM142" s="52"/>
      <c r="TMN142" s="52"/>
      <c r="TMO142" s="52"/>
      <c r="TMP142" s="52"/>
      <c r="TMQ142" s="52"/>
      <c r="TMR142" s="52"/>
      <c r="TMS142" s="52"/>
      <c r="TMT142" s="52"/>
      <c r="TMU142" s="52"/>
      <c r="TMV142" s="52"/>
      <c r="TMW142" s="52"/>
      <c r="TMX142" s="52"/>
      <c r="TMY142" s="52"/>
      <c r="TMZ142" s="52"/>
      <c r="TNA142" s="52"/>
      <c r="TNB142" s="52"/>
      <c r="TNC142" s="52"/>
      <c r="TND142" s="52"/>
      <c r="TNE142" s="52"/>
      <c r="TNF142" s="52"/>
      <c r="TNG142" s="52"/>
      <c r="TNH142" s="52"/>
      <c r="TNI142" s="52"/>
      <c r="TNJ142" s="52"/>
      <c r="TNK142" s="52"/>
      <c r="TNL142" s="52"/>
      <c r="TNM142" s="52"/>
      <c r="TNN142" s="52"/>
      <c r="TNO142" s="52"/>
      <c r="TNP142" s="52"/>
      <c r="TNQ142" s="52"/>
      <c r="TNR142" s="52"/>
      <c r="TNS142" s="52"/>
      <c r="TNT142" s="52"/>
      <c r="TNU142" s="52"/>
      <c r="TNV142" s="52"/>
      <c r="TNW142" s="52"/>
      <c r="TNX142" s="52"/>
      <c r="TNY142" s="52"/>
      <c r="TNZ142" s="52"/>
      <c r="TOA142" s="52"/>
      <c r="TOB142" s="52"/>
      <c r="TOC142" s="52"/>
      <c r="TOD142" s="52"/>
      <c r="TOE142" s="52"/>
      <c r="TOF142" s="52"/>
      <c r="TOG142" s="52"/>
      <c r="TOH142" s="52"/>
      <c r="TOI142" s="52"/>
      <c r="TOJ142" s="52"/>
      <c r="TOK142" s="52"/>
      <c r="TOL142" s="52"/>
      <c r="TOM142" s="52"/>
      <c r="TON142" s="52"/>
      <c r="TOO142" s="52"/>
      <c r="TOP142" s="52"/>
      <c r="TOQ142" s="52"/>
      <c r="TOR142" s="52"/>
      <c r="TOS142" s="52"/>
      <c r="TOT142" s="52"/>
      <c r="TOU142" s="52"/>
      <c r="TOV142" s="52"/>
      <c r="TOW142" s="52"/>
      <c r="TOX142" s="52"/>
      <c r="TOY142" s="52"/>
      <c r="TOZ142" s="52"/>
      <c r="TPA142" s="52"/>
      <c r="TPB142" s="52"/>
      <c r="TPC142" s="52"/>
      <c r="TPD142" s="52"/>
      <c r="TPE142" s="52"/>
      <c r="TPF142" s="52"/>
      <c r="TPG142" s="52"/>
      <c r="TPH142" s="52"/>
      <c r="TPI142" s="52"/>
      <c r="TPJ142" s="52"/>
      <c r="TPK142" s="52"/>
      <c r="TPL142" s="52"/>
      <c r="TPM142" s="52"/>
      <c r="TPN142" s="52"/>
      <c r="TPO142" s="52"/>
      <c r="TPP142" s="52"/>
      <c r="TPQ142" s="52"/>
      <c r="TPR142" s="52"/>
      <c r="TPS142" s="52"/>
      <c r="TPT142" s="52"/>
      <c r="TPU142" s="52"/>
      <c r="TPV142" s="52"/>
      <c r="TPW142" s="52"/>
      <c r="TPX142" s="52"/>
      <c r="TPY142" s="52"/>
      <c r="TPZ142" s="52"/>
      <c r="TQA142" s="52"/>
      <c r="TQB142" s="52"/>
      <c r="TQC142" s="52"/>
      <c r="TQD142" s="52"/>
      <c r="TQE142" s="52"/>
      <c r="TQF142" s="52"/>
      <c r="TQG142" s="52"/>
      <c r="TQH142" s="52"/>
      <c r="TQI142" s="52"/>
      <c r="TQJ142" s="52"/>
      <c r="TQK142" s="52"/>
      <c r="TQL142" s="52"/>
      <c r="TQM142" s="52"/>
      <c r="TQN142" s="52"/>
      <c r="TQO142" s="52"/>
      <c r="TQP142" s="52"/>
      <c r="TQQ142" s="52"/>
      <c r="TQR142" s="52"/>
      <c r="TQS142" s="52"/>
      <c r="TQT142" s="52"/>
      <c r="TQU142" s="52"/>
      <c r="TQV142" s="52"/>
      <c r="TQW142" s="52"/>
      <c r="TQX142" s="52"/>
      <c r="TQY142" s="52"/>
      <c r="TQZ142" s="52"/>
      <c r="TRA142" s="52"/>
      <c r="TRB142" s="52"/>
      <c r="TRC142" s="52"/>
      <c r="TRD142" s="52"/>
      <c r="TRE142" s="52"/>
      <c r="TRF142" s="52"/>
      <c r="TRG142" s="52"/>
      <c r="TRH142" s="52"/>
      <c r="TRI142" s="52"/>
      <c r="TRJ142" s="52"/>
      <c r="TRK142" s="52"/>
      <c r="TRL142" s="52"/>
      <c r="TRM142" s="52"/>
      <c r="TRN142" s="52"/>
      <c r="TRO142" s="52"/>
      <c r="TRP142" s="52"/>
      <c r="TRQ142" s="52"/>
      <c r="TRR142" s="52"/>
      <c r="TRS142" s="52"/>
      <c r="TRT142" s="52"/>
      <c r="TRU142" s="52"/>
      <c r="TRV142" s="52"/>
      <c r="TRW142" s="52"/>
      <c r="TRX142" s="52"/>
      <c r="TRY142" s="52"/>
      <c r="TRZ142" s="52"/>
      <c r="TSA142" s="52"/>
      <c r="TSB142" s="52"/>
      <c r="TSC142" s="52"/>
      <c r="TSD142" s="52"/>
      <c r="TSE142" s="52"/>
      <c r="TSF142" s="52"/>
      <c r="TSG142" s="52"/>
      <c r="TSH142" s="52"/>
      <c r="TSI142" s="52"/>
      <c r="TSJ142" s="52"/>
      <c r="TSK142" s="52"/>
      <c r="TSL142" s="52"/>
      <c r="TSM142" s="52"/>
      <c r="TSN142" s="52"/>
      <c r="TSO142" s="52"/>
      <c r="TSP142" s="52"/>
      <c r="TSQ142" s="52"/>
      <c r="TSR142" s="52"/>
      <c r="TSS142" s="52"/>
      <c r="TST142" s="52"/>
      <c r="TSU142" s="52"/>
      <c r="TSV142" s="52"/>
      <c r="TSW142" s="52"/>
      <c r="TSX142" s="52"/>
      <c r="TSY142" s="52"/>
      <c r="TSZ142" s="52"/>
      <c r="TTA142" s="52"/>
      <c r="TTB142" s="52"/>
      <c r="TTC142" s="52"/>
      <c r="TTD142" s="52"/>
      <c r="TTE142" s="52"/>
      <c r="TTF142" s="52"/>
      <c r="TTG142" s="52"/>
      <c r="TTH142" s="52"/>
      <c r="TTI142" s="52"/>
      <c r="TTJ142" s="52"/>
      <c r="TTK142" s="52"/>
      <c r="TTL142" s="52"/>
      <c r="TTM142" s="52"/>
      <c r="TTN142" s="52"/>
      <c r="TTO142" s="52"/>
      <c r="TTP142" s="52"/>
      <c r="TTQ142" s="52"/>
      <c r="TTR142" s="52"/>
      <c r="TTS142" s="52"/>
      <c r="TTT142" s="52"/>
      <c r="TTU142" s="52"/>
      <c r="TTV142" s="52"/>
      <c r="TTW142" s="52"/>
      <c r="TTX142" s="52"/>
      <c r="TTY142" s="52"/>
      <c r="TTZ142" s="52"/>
      <c r="TUA142" s="52"/>
      <c r="TUB142" s="52"/>
      <c r="TUC142" s="52"/>
      <c r="TUJ142" s="52"/>
      <c r="TUK142" s="52"/>
      <c r="TUL142" s="52"/>
      <c r="TUM142" s="52"/>
      <c r="TUN142" s="52"/>
      <c r="TUO142" s="52"/>
      <c r="TUP142" s="52"/>
      <c r="TUQ142" s="52"/>
      <c r="TUR142" s="52"/>
      <c r="TUS142" s="52"/>
      <c r="TUT142" s="52"/>
      <c r="TUU142" s="52"/>
      <c r="TUV142" s="52"/>
      <c r="TUW142" s="52"/>
      <c r="TUX142" s="52"/>
      <c r="TUY142" s="52"/>
      <c r="TUZ142" s="52"/>
      <c r="TVA142" s="52"/>
      <c r="TVB142" s="52"/>
      <c r="TVC142" s="52"/>
      <c r="TVD142" s="52"/>
      <c r="TVE142" s="52"/>
      <c r="TVF142" s="52"/>
      <c r="TVG142" s="52"/>
      <c r="TVH142" s="52"/>
      <c r="TVI142" s="52"/>
      <c r="TVJ142" s="52"/>
      <c r="TVK142" s="52"/>
      <c r="TVL142" s="52"/>
      <c r="TVM142" s="52"/>
      <c r="TVN142" s="52"/>
      <c r="TVO142" s="52"/>
      <c r="TVP142" s="52"/>
      <c r="TVQ142" s="52"/>
      <c r="TVR142" s="52"/>
      <c r="TVS142" s="52"/>
      <c r="TVT142" s="52"/>
      <c r="TVU142" s="52"/>
      <c r="TVV142" s="52"/>
      <c r="TVW142" s="52"/>
      <c r="TVX142" s="52"/>
      <c r="TVY142" s="52"/>
      <c r="TVZ142" s="52"/>
      <c r="TWA142" s="52"/>
      <c r="TWB142" s="52"/>
      <c r="TWC142" s="52"/>
      <c r="TWD142" s="52"/>
      <c r="TWE142" s="52"/>
      <c r="TWF142" s="52"/>
      <c r="TWG142" s="52"/>
      <c r="TWH142" s="52"/>
      <c r="TWI142" s="52"/>
      <c r="TWJ142" s="52"/>
      <c r="TWK142" s="52"/>
      <c r="TWL142" s="52"/>
      <c r="TWM142" s="52"/>
      <c r="TWN142" s="52"/>
      <c r="TWO142" s="52"/>
      <c r="TWP142" s="52"/>
      <c r="TWQ142" s="52"/>
      <c r="TWR142" s="52"/>
      <c r="TWS142" s="52"/>
      <c r="TWT142" s="52"/>
      <c r="TWU142" s="52"/>
      <c r="TWV142" s="52"/>
      <c r="TWW142" s="52"/>
      <c r="TWX142" s="52"/>
      <c r="TWY142" s="52"/>
      <c r="TWZ142" s="52"/>
      <c r="TXA142" s="52"/>
      <c r="TXB142" s="52"/>
      <c r="TXC142" s="52"/>
      <c r="TXD142" s="52"/>
      <c r="TXE142" s="52"/>
      <c r="TXF142" s="52"/>
      <c r="TXG142" s="52"/>
      <c r="TXH142" s="52"/>
      <c r="TXI142" s="52"/>
      <c r="TXJ142" s="52"/>
      <c r="TXK142" s="52"/>
      <c r="TXL142" s="52"/>
      <c r="TXM142" s="52"/>
      <c r="TXN142" s="52"/>
      <c r="TXO142" s="52"/>
      <c r="TXP142" s="52"/>
      <c r="TXQ142" s="52"/>
      <c r="TXR142" s="52"/>
      <c r="TXS142" s="52"/>
      <c r="TXT142" s="52"/>
      <c r="TXU142" s="52"/>
      <c r="TXV142" s="52"/>
      <c r="TXW142" s="52"/>
      <c r="TXX142" s="52"/>
      <c r="TXY142" s="52"/>
      <c r="TXZ142" s="52"/>
      <c r="TYA142" s="52"/>
      <c r="TYB142" s="52"/>
      <c r="TYC142" s="52"/>
      <c r="TYD142" s="52"/>
      <c r="TYE142" s="52"/>
      <c r="TYF142" s="52"/>
      <c r="TYG142" s="52"/>
      <c r="TYH142" s="52"/>
      <c r="TYI142" s="52"/>
      <c r="TYJ142" s="52"/>
      <c r="TYK142" s="52"/>
      <c r="TYL142" s="52"/>
      <c r="TYM142" s="52"/>
      <c r="TYN142" s="52"/>
      <c r="TYO142" s="52"/>
      <c r="TYP142" s="52"/>
      <c r="TYQ142" s="52"/>
      <c r="TYR142" s="52"/>
      <c r="TYS142" s="52"/>
      <c r="TYT142" s="52"/>
      <c r="TYU142" s="52"/>
      <c r="TYV142" s="52"/>
      <c r="TYW142" s="52"/>
      <c r="TYX142" s="52"/>
      <c r="TYY142" s="52"/>
      <c r="TYZ142" s="52"/>
      <c r="TZA142" s="52"/>
      <c r="TZB142" s="52"/>
      <c r="TZC142" s="52"/>
      <c r="TZD142" s="52"/>
      <c r="TZE142" s="52"/>
      <c r="TZF142" s="52"/>
      <c r="TZG142" s="52"/>
      <c r="TZH142" s="52"/>
      <c r="TZI142" s="52"/>
      <c r="TZJ142" s="52"/>
      <c r="TZK142" s="52"/>
      <c r="TZL142" s="52"/>
      <c r="TZM142" s="52"/>
      <c r="TZN142" s="52"/>
      <c r="TZO142" s="52"/>
      <c r="TZP142" s="52"/>
      <c r="TZQ142" s="52"/>
      <c r="TZR142" s="52"/>
      <c r="TZS142" s="52"/>
      <c r="TZT142" s="52"/>
      <c r="TZU142" s="52"/>
      <c r="TZV142" s="52"/>
      <c r="TZW142" s="52"/>
      <c r="TZX142" s="52"/>
      <c r="TZY142" s="52"/>
      <c r="TZZ142" s="52"/>
      <c r="UAA142" s="52"/>
      <c r="UAB142" s="52"/>
      <c r="UAC142" s="52"/>
      <c r="UAD142" s="52"/>
      <c r="UAE142" s="52"/>
      <c r="UAF142" s="52"/>
      <c r="UAG142" s="52"/>
      <c r="UAH142" s="52"/>
      <c r="UAI142" s="52"/>
      <c r="UAJ142" s="52"/>
      <c r="UAK142" s="52"/>
      <c r="UAL142" s="52"/>
      <c r="UAM142" s="52"/>
      <c r="UAN142" s="52"/>
      <c r="UAO142" s="52"/>
      <c r="UAP142" s="52"/>
      <c r="UAQ142" s="52"/>
      <c r="UAR142" s="52"/>
      <c r="UAS142" s="52"/>
      <c r="UAT142" s="52"/>
      <c r="UAU142" s="52"/>
      <c r="UAV142" s="52"/>
      <c r="UAW142" s="52"/>
      <c r="UAX142" s="52"/>
      <c r="UAY142" s="52"/>
      <c r="UAZ142" s="52"/>
      <c r="UBA142" s="52"/>
      <c r="UBB142" s="52"/>
      <c r="UBC142" s="52"/>
      <c r="UBD142" s="52"/>
      <c r="UBE142" s="52"/>
      <c r="UBF142" s="52"/>
      <c r="UBG142" s="52"/>
      <c r="UBH142" s="52"/>
      <c r="UBI142" s="52"/>
      <c r="UBJ142" s="52"/>
      <c r="UBK142" s="52"/>
      <c r="UBL142" s="52"/>
      <c r="UBM142" s="52"/>
      <c r="UBN142" s="52"/>
      <c r="UBO142" s="52"/>
      <c r="UBP142" s="52"/>
      <c r="UBQ142" s="52"/>
      <c r="UBR142" s="52"/>
      <c r="UBS142" s="52"/>
      <c r="UBT142" s="52"/>
      <c r="UBU142" s="52"/>
      <c r="UBV142" s="52"/>
      <c r="UBW142" s="52"/>
      <c r="UBX142" s="52"/>
      <c r="UBY142" s="52"/>
      <c r="UBZ142" s="52"/>
      <c r="UCA142" s="52"/>
      <c r="UCB142" s="52"/>
      <c r="UCC142" s="52"/>
      <c r="UCD142" s="52"/>
      <c r="UCE142" s="52"/>
      <c r="UCF142" s="52"/>
      <c r="UCG142" s="52"/>
      <c r="UCH142" s="52"/>
      <c r="UCI142" s="52"/>
      <c r="UCJ142" s="52"/>
      <c r="UCK142" s="52"/>
      <c r="UCL142" s="52"/>
      <c r="UCM142" s="52"/>
      <c r="UCN142" s="52"/>
      <c r="UCO142" s="52"/>
      <c r="UCP142" s="52"/>
      <c r="UCQ142" s="52"/>
      <c r="UCR142" s="52"/>
      <c r="UCS142" s="52"/>
      <c r="UCT142" s="52"/>
      <c r="UCU142" s="52"/>
      <c r="UCV142" s="52"/>
      <c r="UCW142" s="52"/>
      <c r="UCX142" s="52"/>
      <c r="UCY142" s="52"/>
      <c r="UCZ142" s="52"/>
      <c r="UDA142" s="52"/>
      <c r="UDB142" s="52"/>
      <c r="UDC142" s="52"/>
      <c r="UDD142" s="52"/>
      <c r="UDE142" s="52"/>
      <c r="UDF142" s="52"/>
      <c r="UDG142" s="52"/>
      <c r="UDH142" s="52"/>
      <c r="UDI142" s="52"/>
      <c r="UDJ142" s="52"/>
      <c r="UDK142" s="52"/>
      <c r="UDL142" s="52"/>
      <c r="UDM142" s="52"/>
      <c r="UDN142" s="52"/>
      <c r="UDO142" s="52"/>
      <c r="UDP142" s="52"/>
      <c r="UDQ142" s="52"/>
      <c r="UDR142" s="52"/>
      <c r="UDS142" s="52"/>
      <c r="UDT142" s="52"/>
      <c r="UDU142" s="52"/>
      <c r="UDV142" s="52"/>
      <c r="UDW142" s="52"/>
      <c r="UDX142" s="52"/>
      <c r="UDY142" s="52"/>
      <c r="UEF142" s="52"/>
      <c r="UEG142" s="52"/>
      <c r="UEH142" s="52"/>
      <c r="UEI142" s="52"/>
      <c r="UEJ142" s="52"/>
      <c r="UEK142" s="52"/>
      <c r="UEL142" s="52"/>
      <c r="UEM142" s="52"/>
      <c r="UEN142" s="52"/>
      <c r="UEO142" s="52"/>
      <c r="UEP142" s="52"/>
      <c r="UEQ142" s="52"/>
      <c r="UER142" s="52"/>
      <c r="UES142" s="52"/>
      <c r="UET142" s="52"/>
      <c r="UEU142" s="52"/>
      <c r="UEV142" s="52"/>
      <c r="UEW142" s="52"/>
      <c r="UEX142" s="52"/>
      <c r="UEY142" s="52"/>
      <c r="UEZ142" s="52"/>
      <c r="UFA142" s="52"/>
      <c r="UFB142" s="52"/>
      <c r="UFC142" s="52"/>
      <c r="UFD142" s="52"/>
      <c r="UFE142" s="52"/>
      <c r="UFF142" s="52"/>
      <c r="UFG142" s="52"/>
      <c r="UFH142" s="52"/>
      <c r="UFI142" s="52"/>
      <c r="UFJ142" s="52"/>
      <c r="UFK142" s="52"/>
      <c r="UFL142" s="52"/>
      <c r="UFM142" s="52"/>
      <c r="UFN142" s="52"/>
      <c r="UFO142" s="52"/>
      <c r="UFP142" s="52"/>
      <c r="UFQ142" s="52"/>
      <c r="UFR142" s="52"/>
      <c r="UFS142" s="52"/>
      <c r="UFT142" s="52"/>
      <c r="UFU142" s="52"/>
      <c r="UFV142" s="52"/>
      <c r="UFW142" s="52"/>
      <c r="UFX142" s="52"/>
      <c r="UFY142" s="52"/>
      <c r="UFZ142" s="52"/>
      <c r="UGA142" s="52"/>
      <c r="UGB142" s="52"/>
      <c r="UGC142" s="52"/>
      <c r="UGD142" s="52"/>
      <c r="UGE142" s="52"/>
      <c r="UGF142" s="52"/>
      <c r="UGG142" s="52"/>
      <c r="UGH142" s="52"/>
      <c r="UGI142" s="52"/>
      <c r="UGJ142" s="52"/>
      <c r="UGK142" s="52"/>
      <c r="UGL142" s="52"/>
      <c r="UGM142" s="52"/>
      <c r="UGN142" s="52"/>
      <c r="UGO142" s="52"/>
      <c r="UGP142" s="52"/>
      <c r="UGQ142" s="52"/>
      <c r="UGR142" s="52"/>
      <c r="UGS142" s="52"/>
      <c r="UGT142" s="52"/>
      <c r="UGU142" s="52"/>
      <c r="UGV142" s="52"/>
      <c r="UGW142" s="52"/>
      <c r="UGX142" s="52"/>
      <c r="UGY142" s="52"/>
      <c r="UGZ142" s="52"/>
      <c r="UHA142" s="52"/>
      <c r="UHB142" s="52"/>
      <c r="UHC142" s="52"/>
      <c r="UHD142" s="52"/>
      <c r="UHE142" s="52"/>
      <c r="UHF142" s="52"/>
      <c r="UHG142" s="52"/>
      <c r="UHH142" s="52"/>
      <c r="UHI142" s="52"/>
      <c r="UHJ142" s="52"/>
      <c r="UHK142" s="52"/>
      <c r="UHL142" s="52"/>
      <c r="UHM142" s="52"/>
      <c r="UHN142" s="52"/>
      <c r="UHO142" s="52"/>
      <c r="UHP142" s="52"/>
      <c r="UHQ142" s="52"/>
      <c r="UHR142" s="52"/>
      <c r="UHS142" s="52"/>
      <c r="UHT142" s="52"/>
      <c r="UHU142" s="52"/>
      <c r="UHV142" s="52"/>
      <c r="UHW142" s="52"/>
      <c r="UHX142" s="52"/>
      <c r="UHY142" s="52"/>
      <c r="UHZ142" s="52"/>
      <c r="UIA142" s="52"/>
      <c r="UIB142" s="52"/>
      <c r="UIC142" s="52"/>
      <c r="UID142" s="52"/>
      <c r="UIE142" s="52"/>
      <c r="UIF142" s="52"/>
      <c r="UIG142" s="52"/>
      <c r="UIH142" s="52"/>
      <c r="UII142" s="52"/>
      <c r="UIJ142" s="52"/>
      <c r="UIK142" s="52"/>
      <c r="UIL142" s="52"/>
      <c r="UIM142" s="52"/>
      <c r="UIN142" s="52"/>
      <c r="UIO142" s="52"/>
      <c r="UIP142" s="52"/>
      <c r="UIQ142" s="52"/>
      <c r="UIR142" s="52"/>
      <c r="UIS142" s="52"/>
      <c r="UIT142" s="52"/>
      <c r="UIU142" s="52"/>
      <c r="UIV142" s="52"/>
      <c r="UIW142" s="52"/>
      <c r="UIX142" s="52"/>
      <c r="UIY142" s="52"/>
      <c r="UIZ142" s="52"/>
      <c r="UJA142" s="52"/>
      <c r="UJB142" s="52"/>
      <c r="UJC142" s="52"/>
      <c r="UJD142" s="52"/>
      <c r="UJE142" s="52"/>
      <c r="UJF142" s="52"/>
      <c r="UJG142" s="52"/>
      <c r="UJH142" s="52"/>
      <c r="UJI142" s="52"/>
      <c r="UJJ142" s="52"/>
      <c r="UJK142" s="52"/>
      <c r="UJL142" s="52"/>
      <c r="UJM142" s="52"/>
      <c r="UJN142" s="52"/>
      <c r="UJO142" s="52"/>
      <c r="UJP142" s="52"/>
      <c r="UJQ142" s="52"/>
      <c r="UJR142" s="52"/>
      <c r="UJS142" s="52"/>
      <c r="UJT142" s="52"/>
      <c r="UJU142" s="52"/>
      <c r="UJV142" s="52"/>
      <c r="UJW142" s="52"/>
      <c r="UJX142" s="52"/>
      <c r="UJY142" s="52"/>
      <c r="UJZ142" s="52"/>
      <c r="UKA142" s="52"/>
      <c r="UKB142" s="52"/>
      <c r="UKC142" s="52"/>
      <c r="UKD142" s="52"/>
      <c r="UKE142" s="52"/>
      <c r="UKF142" s="52"/>
      <c r="UKG142" s="52"/>
      <c r="UKH142" s="52"/>
      <c r="UKI142" s="52"/>
      <c r="UKJ142" s="52"/>
      <c r="UKK142" s="52"/>
      <c r="UKL142" s="52"/>
      <c r="UKM142" s="52"/>
      <c r="UKN142" s="52"/>
      <c r="UKO142" s="52"/>
      <c r="UKP142" s="52"/>
      <c r="UKQ142" s="52"/>
      <c r="UKR142" s="52"/>
      <c r="UKS142" s="52"/>
      <c r="UKT142" s="52"/>
      <c r="UKU142" s="52"/>
      <c r="UKV142" s="52"/>
      <c r="UKW142" s="52"/>
      <c r="UKX142" s="52"/>
      <c r="UKY142" s="52"/>
      <c r="UKZ142" s="52"/>
      <c r="ULA142" s="52"/>
      <c r="ULB142" s="52"/>
      <c r="ULC142" s="52"/>
      <c r="ULD142" s="52"/>
      <c r="ULE142" s="52"/>
      <c r="ULF142" s="52"/>
      <c r="ULG142" s="52"/>
      <c r="ULH142" s="52"/>
      <c r="ULI142" s="52"/>
      <c r="ULJ142" s="52"/>
      <c r="ULK142" s="52"/>
      <c r="ULL142" s="52"/>
      <c r="ULM142" s="52"/>
      <c r="ULN142" s="52"/>
      <c r="ULO142" s="52"/>
      <c r="ULP142" s="52"/>
      <c r="ULQ142" s="52"/>
      <c r="ULR142" s="52"/>
      <c r="ULS142" s="52"/>
      <c r="ULT142" s="52"/>
      <c r="ULU142" s="52"/>
      <c r="ULV142" s="52"/>
      <c r="ULW142" s="52"/>
      <c r="ULX142" s="52"/>
      <c r="ULY142" s="52"/>
      <c r="ULZ142" s="52"/>
      <c r="UMA142" s="52"/>
      <c r="UMB142" s="52"/>
      <c r="UMC142" s="52"/>
      <c r="UMD142" s="52"/>
      <c r="UME142" s="52"/>
      <c r="UMF142" s="52"/>
      <c r="UMG142" s="52"/>
      <c r="UMH142" s="52"/>
      <c r="UMI142" s="52"/>
      <c r="UMJ142" s="52"/>
      <c r="UMK142" s="52"/>
      <c r="UML142" s="52"/>
      <c r="UMM142" s="52"/>
      <c r="UMN142" s="52"/>
      <c r="UMO142" s="52"/>
      <c r="UMP142" s="52"/>
      <c r="UMQ142" s="52"/>
      <c r="UMR142" s="52"/>
      <c r="UMS142" s="52"/>
      <c r="UMT142" s="52"/>
      <c r="UMU142" s="52"/>
      <c r="UMV142" s="52"/>
      <c r="UMW142" s="52"/>
      <c r="UMX142" s="52"/>
      <c r="UMY142" s="52"/>
      <c r="UMZ142" s="52"/>
      <c r="UNA142" s="52"/>
      <c r="UNB142" s="52"/>
      <c r="UNC142" s="52"/>
      <c r="UND142" s="52"/>
      <c r="UNE142" s="52"/>
      <c r="UNF142" s="52"/>
      <c r="UNG142" s="52"/>
      <c r="UNH142" s="52"/>
      <c r="UNI142" s="52"/>
      <c r="UNJ142" s="52"/>
      <c r="UNK142" s="52"/>
      <c r="UNL142" s="52"/>
      <c r="UNM142" s="52"/>
      <c r="UNN142" s="52"/>
      <c r="UNO142" s="52"/>
      <c r="UNP142" s="52"/>
      <c r="UNQ142" s="52"/>
      <c r="UNR142" s="52"/>
      <c r="UNS142" s="52"/>
      <c r="UNT142" s="52"/>
      <c r="UNU142" s="52"/>
      <c r="UOB142" s="52"/>
      <c r="UOC142" s="52"/>
      <c r="UOD142" s="52"/>
      <c r="UOE142" s="52"/>
      <c r="UOF142" s="52"/>
      <c r="UOG142" s="52"/>
      <c r="UOH142" s="52"/>
      <c r="UOI142" s="52"/>
      <c r="UOJ142" s="52"/>
      <c r="UOK142" s="52"/>
      <c r="UOL142" s="52"/>
      <c r="UOM142" s="52"/>
      <c r="UON142" s="52"/>
      <c r="UOO142" s="52"/>
      <c r="UOP142" s="52"/>
      <c r="UOQ142" s="52"/>
      <c r="UOR142" s="52"/>
      <c r="UOS142" s="52"/>
      <c r="UOT142" s="52"/>
      <c r="UOU142" s="52"/>
      <c r="UOV142" s="52"/>
      <c r="UOW142" s="52"/>
      <c r="UOX142" s="52"/>
      <c r="UOY142" s="52"/>
      <c r="UOZ142" s="52"/>
      <c r="UPA142" s="52"/>
      <c r="UPB142" s="52"/>
      <c r="UPC142" s="52"/>
      <c r="UPD142" s="52"/>
      <c r="UPE142" s="52"/>
      <c r="UPF142" s="52"/>
      <c r="UPG142" s="52"/>
      <c r="UPH142" s="52"/>
      <c r="UPI142" s="52"/>
      <c r="UPJ142" s="52"/>
      <c r="UPK142" s="52"/>
      <c r="UPL142" s="52"/>
      <c r="UPM142" s="52"/>
      <c r="UPN142" s="52"/>
      <c r="UPO142" s="52"/>
      <c r="UPP142" s="52"/>
      <c r="UPQ142" s="52"/>
      <c r="UPR142" s="52"/>
      <c r="UPS142" s="52"/>
      <c r="UPT142" s="52"/>
      <c r="UPU142" s="52"/>
      <c r="UPV142" s="52"/>
      <c r="UPW142" s="52"/>
      <c r="UPX142" s="52"/>
      <c r="UPY142" s="52"/>
      <c r="UPZ142" s="52"/>
      <c r="UQA142" s="52"/>
      <c r="UQB142" s="52"/>
      <c r="UQC142" s="52"/>
      <c r="UQD142" s="52"/>
      <c r="UQE142" s="52"/>
      <c r="UQF142" s="52"/>
      <c r="UQG142" s="52"/>
      <c r="UQH142" s="52"/>
      <c r="UQI142" s="52"/>
      <c r="UQJ142" s="52"/>
      <c r="UQK142" s="52"/>
      <c r="UQL142" s="52"/>
      <c r="UQM142" s="52"/>
      <c r="UQN142" s="52"/>
      <c r="UQO142" s="52"/>
      <c r="UQP142" s="52"/>
      <c r="UQQ142" s="52"/>
      <c r="UQR142" s="52"/>
      <c r="UQS142" s="52"/>
      <c r="UQT142" s="52"/>
      <c r="UQU142" s="52"/>
      <c r="UQV142" s="52"/>
      <c r="UQW142" s="52"/>
      <c r="UQX142" s="52"/>
      <c r="UQY142" s="52"/>
      <c r="UQZ142" s="52"/>
      <c r="URA142" s="52"/>
      <c r="URB142" s="52"/>
      <c r="URC142" s="52"/>
      <c r="URD142" s="52"/>
      <c r="URE142" s="52"/>
      <c r="URF142" s="52"/>
      <c r="URG142" s="52"/>
      <c r="URH142" s="52"/>
      <c r="URI142" s="52"/>
      <c r="URJ142" s="52"/>
      <c r="URK142" s="52"/>
      <c r="URL142" s="52"/>
      <c r="URM142" s="52"/>
      <c r="URN142" s="52"/>
      <c r="URO142" s="52"/>
      <c r="URP142" s="52"/>
      <c r="URQ142" s="52"/>
      <c r="URR142" s="52"/>
      <c r="URS142" s="52"/>
      <c r="URT142" s="52"/>
      <c r="URU142" s="52"/>
      <c r="URV142" s="52"/>
      <c r="URW142" s="52"/>
      <c r="URX142" s="52"/>
      <c r="URY142" s="52"/>
      <c r="URZ142" s="52"/>
      <c r="USA142" s="52"/>
      <c r="USB142" s="52"/>
      <c r="USC142" s="52"/>
      <c r="USD142" s="52"/>
      <c r="USE142" s="52"/>
      <c r="USF142" s="52"/>
      <c r="USG142" s="52"/>
      <c r="USH142" s="52"/>
      <c r="USI142" s="52"/>
      <c r="USJ142" s="52"/>
      <c r="USK142" s="52"/>
      <c r="USL142" s="52"/>
      <c r="USM142" s="52"/>
      <c r="USN142" s="52"/>
      <c r="USO142" s="52"/>
      <c r="USP142" s="52"/>
      <c r="USQ142" s="52"/>
      <c r="USR142" s="52"/>
      <c r="USS142" s="52"/>
      <c r="UST142" s="52"/>
      <c r="USU142" s="52"/>
      <c r="USV142" s="52"/>
      <c r="USW142" s="52"/>
      <c r="USX142" s="52"/>
      <c r="USY142" s="52"/>
      <c r="USZ142" s="52"/>
      <c r="UTA142" s="52"/>
      <c r="UTB142" s="52"/>
      <c r="UTC142" s="52"/>
      <c r="UTD142" s="52"/>
      <c r="UTE142" s="52"/>
      <c r="UTF142" s="52"/>
      <c r="UTG142" s="52"/>
      <c r="UTH142" s="52"/>
      <c r="UTI142" s="52"/>
      <c r="UTJ142" s="52"/>
      <c r="UTK142" s="52"/>
      <c r="UTL142" s="52"/>
      <c r="UTM142" s="52"/>
      <c r="UTN142" s="52"/>
      <c r="UTO142" s="52"/>
      <c r="UTP142" s="52"/>
      <c r="UTQ142" s="52"/>
      <c r="UTR142" s="52"/>
      <c r="UTS142" s="52"/>
      <c r="UTT142" s="52"/>
      <c r="UTU142" s="52"/>
      <c r="UTV142" s="52"/>
      <c r="UTW142" s="52"/>
      <c r="UTX142" s="52"/>
      <c r="UTY142" s="52"/>
      <c r="UTZ142" s="52"/>
      <c r="UUA142" s="52"/>
      <c r="UUB142" s="52"/>
      <c r="UUC142" s="52"/>
      <c r="UUD142" s="52"/>
      <c r="UUE142" s="52"/>
      <c r="UUF142" s="52"/>
      <c r="UUG142" s="52"/>
      <c r="UUH142" s="52"/>
      <c r="UUI142" s="52"/>
      <c r="UUJ142" s="52"/>
      <c r="UUK142" s="52"/>
      <c r="UUL142" s="52"/>
      <c r="UUM142" s="52"/>
      <c r="UUN142" s="52"/>
      <c r="UUO142" s="52"/>
      <c r="UUP142" s="52"/>
      <c r="UUQ142" s="52"/>
      <c r="UUR142" s="52"/>
      <c r="UUS142" s="52"/>
      <c r="UUT142" s="52"/>
      <c r="UUU142" s="52"/>
      <c r="UUV142" s="52"/>
      <c r="UUW142" s="52"/>
      <c r="UUX142" s="52"/>
      <c r="UUY142" s="52"/>
      <c r="UUZ142" s="52"/>
      <c r="UVA142" s="52"/>
      <c r="UVB142" s="52"/>
      <c r="UVC142" s="52"/>
      <c r="UVD142" s="52"/>
      <c r="UVE142" s="52"/>
      <c r="UVF142" s="52"/>
      <c r="UVG142" s="52"/>
      <c r="UVH142" s="52"/>
      <c r="UVI142" s="52"/>
      <c r="UVJ142" s="52"/>
      <c r="UVK142" s="52"/>
      <c r="UVL142" s="52"/>
      <c r="UVM142" s="52"/>
      <c r="UVN142" s="52"/>
      <c r="UVO142" s="52"/>
      <c r="UVP142" s="52"/>
      <c r="UVQ142" s="52"/>
      <c r="UVR142" s="52"/>
      <c r="UVS142" s="52"/>
      <c r="UVT142" s="52"/>
      <c r="UVU142" s="52"/>
      <c r="UVV142" s="52"/>
      <c r="UVW142" s="52"/>
      <c r="UVX142" s="52"/>
      <c r="UVY142" s="52"/>
      <c r="UVZ142" s="52"/>
      <c r="UWA142" s="52"/>
      <c r="UWB142" s="52"/>
      <c r="UWC142" s="52"/>
      <c r="UWD142" s="52"/>
      <c r="UWE142" s="52"/>
      <c r="UWF142" s="52"/>
      <c r="UWG142" s="52"/>
      <c r="UWH142" s="52"/>
      <c r="UWI142" s="52"/>
      <c r="UWJ142" s="52"/>
      <c r="UWK142" s="52"/>
      <c r="UWL142" s="52"/>
      <c r="UWM142" s="52"/>
      <c r="UWN142" s="52"/>
      <c r="UWO142" s="52"/>
      <c r="UWP142" s="52"/>
      <c r="UWQ142" s="52"/>
      <c r="UWR142" s="52"/>
      <c r="UWS142" s="52"/>
      <c r="UWT142" s="52"/>
      <c r="UWU142" s="52"/>
      <c r="UWV142" s="52"/>
      <c r="UWW142" s="52"/>
      <c r="UWX142" s="52"/>
      <c r="UWY142" s="52"/>
      <c r="UWZ142" s="52"/>
      <c r="UXA142" s="52"/>
      <c r="UXB142" s="52"/>
      <c r="UXC142" s="52"/>
      <c r="UXD142" s="52"/>
      <c r="UXE142" s="52"/>
      <c r="UXF142" s="52"/>
      <c r="UXG142" s="52"/>
      <c r="UXH142" s="52"/>
      <c r="UXI142" s="52"/>
      <c r="UXJ142" s="52"/>
      <c r="UXK142" s="52"/>
      <c r="UXL142" s="52"/>
      <c r="UXM142" s="52"/>
      <c r="UXN142" s="52"/>
      <c r="UXO142" s="52"/>
      <c r="UXP142" s="52"/>
      <c r="UXQ142" s="52"/>
      <c r="UXX142" s="52"/>
      <c r="UXY142" s="52"/>
      <c r="UXZ142" s="52"/>
      <c r="UYA142" s="52"/>
      <c r="UYB142" s="52"/>
      <c r="UYC142" s="52"/>
      <c r="UYD142" s="52"/>
      <c r="UYE142" s="52"/>
      <c r="UYF142" s="52"/>
      <c r="UYG142" s="52"/>
      <c r="UYH142" s="52"/>
      <c r="UYI142" s="52"/>
      <c r="UYJ142" s="52"/>
      <c r="UYK142" s="52"/>
      <c r="UYL142" s="52"/>
      <c r="UYM142" s="52"/>
      <c r="UYN142" s="52"/>
      <c r="UYO142" s="52"/>
      <c r="UYP142" s="52"/>
      <c r="UYQ142" s="52"/>
      <c r="UYR142" s="52"/>
      <c r="UYS142" s="52"/>
      <c r="UYT142" s="52"/>
      <c r="UYU142" s="52"/>
      <c r="UYV142" s="52"/>
      <c r="UYW142" s="52"/>
      <c r="UYX142" s="52"/>
      <c r="UYY142" s="52"/>
      <c r="UYZ142" s="52"/>
      <c r="UZA142" s="52"/>
      <c r="UZB142" s="52"/>
      <c r="UZC142" s="52"/>
      <c r="UZD142" s="52"/>
      <c r="UZE142" s="52"/>
      <c r="UZF142" s="52"/>
      <c r="UZG142" s="52"/>
      <c r="UZH142" s="52"/>
      <c r="UZI142" s="52"/>
      <c r="UZJ142" s="52"/>
      <c r="UZK142" s="52"/>
      <c r="UZL142" s="52"/>
      <c r="UZM142" s="52"/>
      <c r="UZN142" s="52"/>
      <c r="UZO142" s="52"/>
      <c r="UZP142" s="52"/>
      <c r="UZQ142" s="52"/>
      <c r="UZR142" s="52"/>
      <c r="UZS142" s="52"/>
      <c r="UZT142" s="52"/>
      <c r="UZU142" s="52"/>
      <c r="UZV142" s="52"/>
      <c r="UZW142" s="52"/>
      <c r="UZX142" s="52"/>
      <c r="UZY142" s="52"/>
      <c r="UZZ142" s="52"/>
      <c r="VAA142" s="52"/>
      <c r="VAB142" s="52"/>
      <c r="VAC142" s="52"/>
      <c r="VAD142" s="52"/>
      <c r="VAE142" s="52"/>
      <c r="VAF142" s="52"/>
      <c r="VAG142" s="52"/>
      <c r="VAH142" s="52"/>
      <c r="VAI142" s="52"/>
      <c r="VAJ142" s="52"/>
      <c r="VAK142" s="52"/>
      <c r="VAL142" s="52"/>
      <c r="VAM142" s="52"/>
      <c r="VAN142" s="52"/>
      <c r="VAO142" s="52"/>
      <c r="VAP142" s="52"/>
      <c r="VAQ142" s="52"/>
      <c r="VAR142" s="52"/>
      <c r="VAS142" s="52"/>
      <c r="VAT142" s="52"/>
      <c r="VAU142" s="52"/>
      <c r="VAV142" s="52"/>
      <c r="VAW142" s="52"/>
      <c r="VAX142" s="52"/>
      <c r="VAY142" s="52"/>
      <c r="VAZ142" s="52"/>
      <c r="VBA142" s="52"/>
      <c r="VBB142" s="52"/>
      <c r="VBC142" s="52"/>
      <c r="VBD142" s="52"/>
      <c r="VBE142" s="52"/>
      <c r="VBF142" s="52"/>
      <c r="VBG142" s="52"/>
      <c r="VBH142" s="52"/>
      <c r="VBI142" s="52"/>
      <c r="VBJ142" s="52"/>
      <c r="VBK142" s="52"/>
      <c r="VBL142" s="52"/>
      <c r="VBM142" s="52"/>
      <c r="VBN142" s="52"/>
      <c r="VBO142" s="52"/>
      <c r="VBP142" s="52"/>
      <c r="VBQ142" s="52"/>
      <c r="VBR142" s="52"/>
      <c r="VBS142" s="52"/>
      <c r="VBT142" s="52"/>
      <c r="VBU142" s="52"/>
      <c r="VBV142" s="52"/>
      <c r="VBW142" s="52"/>
      <c r="VBX142" s="52"/>
      <c r="VBY142" s="52"/>
      <c r="VBZ142" s="52"/>
      <c r="VCA142" s="52"/>
      <c r="VCB142" s="52"/>
      <c r="VCC142" s="52"/>
      <c r="VCD142" s="52"/>
      <c r="VCE142" s="52"/>
      <c r="VCF142" s="52"/>
      <c r="VCG142" s="52"/>
      <c r="VCH142" s="52"/>
      <c r="VCI142" s="52"/>
      <c r="VCJ142" s="52"/>
      <c r="VCK142" s="52"/>
      <c r="VCL142" s="52"/>
      <c r="VCM142" s="52"/>
      <c r="VCN142" s="52"/>
      <c r="VCO142" s="52"/>
      <c r="VCP142" s="52"/>
      <c r="VCQ142" s="52"/>
      <c r="VCR142" s="52"/>
      <c r="VCS142" s="52"/>
      <c r="VCT142" s="52"/>
      <c r="VCU142" s="52"/>
      <c r="VCV142" s="52"/>
      <c r="VCW142" s="52"/>
      <c r="VCX142" s="52"/>
      <c r="VCY142" s="52"/>
      <c r="VCZ142" s="52"/>
      <c r="VDA142" s="52"/>
      <c r="VDB142" s="52"/>
      <c r="VDC142" s="52"/>
      <c r="VDD142" s="52"/>
      <c r="VDE142" s="52"/>
      <c r="VDF142" s="52"/>
      <c r="VDG142" s="52"/>
      <c r="VDH142" s="52"/>
      <c r="VDI142" s="52"/>
      <c r="VDJ142" s="52"/>
      <c r="VDK142" s="52"/>
      <c r="VDL142" s="52"/>
      <c r="VDM142" s="52"/>
      <c r="VDN142" s="52"/>
      <c r="VDO142" s="52"/>
      <c r="VDP142" s="52"/>
      <c r="VDQ142" s="52"/>
      <c r="VDR142" s="52"/>
      <c r="VDS142" s="52"/>
      <c r="VDT142" s="52"/>
      <c r="VDU142" s="52"/>
      <c r="VDV142" s="52"/>
      <c r="VDW142" s="52"/>
      <c r="VDX142" s="52"/>
      <c r="VDY142" s="52"/>
      <c r="VDZ142" s="52"/>
      <c r="VEA142" s="52"/>
      <c r="VEB142" s="52"/>
      <c r="VEC142" s="52"/>
      <c r="VED142" s="52"/>
      <c r="VEE142" s="52"/>
      <c r="VEF142" s="52"/>
      <c r="VEG142" s="52"/>
      <c r="VEH142" s="52"/>
      <c r="VEI142" s="52"/>
      <c r="VEJ142" s="52"/>
      <c r="VEK142" s="52"/>
      <c r="VEL142" s="52"/>
      <c r="VEM142" s="52"/>
      <c r="VEN142" s="52"/>
      <c r="VEO142" s="52"/>
      <c r="VEP142" s="52"/>
      <c r="VEQ142" s="52"/>
      <c r="VER142" s="52"/>
      <c r="VES142" s="52"/>
      <c r="VET142" s="52"/>
      <c r="VEU142" s="52"/>
      <c r="VEV142" s="52"/>
      <c r="VEW142" s="52"/>
      <c r="VEX142" s="52"/>
      <c r="VEY142" s="52"/>
      <c r="VEZ142" s="52"/>
      <c r="VFA142" s="52"/>
      <c r="VFB142" s="52"/>
      <c r="VFC142" s="52"/>
      <c r="VFD142" s="52"/>
      <c r="VFE142" s="52"/>
      <c r="VFF142" s="52"/>
      <c r="VFG142" s="52"/>
      <c r="VFH142" s="52"/>
      <c r="VFI142" s="52"/>
      <c r="VFJ142" s="52"/>
      <c r="VFK142" s="52"/>
      <c r="VFL142" s="52"/>
      <c r="VFM142" s="52"/>
      <c r="VFN142" s="52"/>
      <c r="VFO142" s="52"/>
      <c r="VFP142" s="52"/>
      <c r="VFQ142" s="52"/>
      <c r="VFR142" s="52"/>
      <c r="VFS142" s="52"/>
      <c r="VFT142" s="52"/>
      <c r="VFU142" s="52"/>
      <c r="VFV142" s="52"/>
      <c r="VFW142" s="52"/>
      <c r="VFX142" s="52"/>
      <c r="VFY142" s="52"/>
      <c r="VFZ142" s="52"/>
      <c r="VGA142" s="52"/>
      <c r="VGB142" s="52"/>
      <c r="VGC142" s="52"/>
      <c r="VGD142" s="52"/>
      <c r="VGE142" s="52"/>
      <c r="VGF142" s="52"/>
      <c r="VGG142" s="52"/>
      <c r="VGH142" s="52"/>
      <c r="VGI142" s="52"/>
      <c r="VGJ142" s="52"/>
      <c r="VGK142" s="52"/>
      <c r="VGL142" s="52"/>
      <c r="VGM142" s="52"/>
      <c r="VGN142" s="52"/>
      <c r="VGO142" s="52"/>
      <c r="VGP142" s="52"/>
      <c r="VGQ142" s="52"/>
      <c r="VGR142" s="52"/>
      <c r="VGS142" s="52"/>
      <c r="VGT142" s="52"/>
      <c r="VGU142" s="52"/>
      <c r="VGV142" s="52"/>
      <c r="VGW142" s="52"/>
      <c r="VGX142" s="52"/>
      <c r="VGY142" s="52"/>
      <c r="VGZ142" s="52"/>
      <c r="VHA142" s="52"/>
      <c r="VHB142" s="52"/>
      <c r="VHC142" s="52"/>
      <c r="VHD142" s="52"/>
      <c r="VHE142" s="52"/>
      <c r="VHF142" s="52"/>
      <c r="VHG142" s="52"/>
      <c r="VHH142" s="52"/>
      <c r="VHI142" s="52"/>
      <c r="VHJ142" s="52"/>
      <c r="VHK142" s="52"/>
      <c r="VHL142" s="52"/>
      <c r="VHM142" s="52"/>
      <c r="VHT142" s="52"/>
      <c r="VHU142" s="52"/>
      <c r="VHV142" s="52"/>
      <c r="VHW142" s="52"/>
      <c r="VHX142" s="52"/>
      <c r="VHY142" s="52"/>
      <c r="VHZ142" s="52"/>
      <c r="VIA142" s="52"/>
      <c r="VIB142" s="52"/>
      <c r="VIC142" s="52"/>
      <c r="VID142" s="52"/>
      <c r="VIE142" s="52"/>
      <c r="VIF142" s="52"/>
      <c r="VIG142" s="52"/>
      <c r="VIH142" s="52"/>
      <c r="VII142" s="52"/>
      <c r="VIJ142" s="52"/>
      <c r="VIK142" s="52"/>
      <c r="VIL142" s="52"/>
      <c r="VIM142" s="52"/>
      <c r="VIN142" s="52"/>
      <c r="VIO142" s="52"/>
      <c r="VIP142" s="52"/>
      <c r="VIQ142" s="52"/>
      <c r="VIR142" s="52"/>
      <c r="VIS142" s="52"/>
      <c r="VIT142" s="52"/>
      <c r="VIU142" s="52"/>
      <c r="VIV142" s="52"/>
      <c r="VIW142" s="52"/>
      <c r="VIX142" s="52"/>
      <c r="VIY142" s="52"/>
      <c r="VIZ142" s="52"/>
      <c r="VJA142" s="52"/>
      <c r="VJB142" s="52"/>
      <c r="VJC142" s="52"/>
      <c r="VJD142" s="52"/>
      <c r="VJE142" s="52"/>
      <c r="VJF142" s="52"/>
      <c r="VJG142" s="52"/>
      <c r="VJH142" s="52"/>
      <c r="VJI142" s="52"/>
      <c r="VJJ142" s="52"/>
      <c r="VJK142" s="52"/>
      <c r="VJL142" s="52"/>
      <c r="VJM142" s="52"/>
      <c r="VJN142" s="52"/>
      <c r="VJO142" s="52"/>
      <c r="VJP142" s="52"/>
      <c r="VJQ142" s="52"/>
      <c r="VJR142" s="52"/>
      <c r="VJS142" s="52"/>
      <c r="VJT142" s="52"/>
      <c r="VJU142" s="52"/>
      <c r="VJV142" s="52"/>
      <c r="VJW142" s="52"/>
      <c r="VJX142" s="52"/>
      <c r="VJY142" s="52"/>
      <c r="VJZ142" s="52"/>
      <c r="VKA142" s="52"/>
      <c r="VKB142" s="52"/>
      <c r="VKC142" s="52"/>
      <c r="VKD142" s="52"/>
      <c r="VKE142" s="52"/>
      <c r="VKF142" s="52"/>
      <c r="VKG142" s="52"/>
      <c r="VKH142" s="52"/>
      <c r="VKI142" s="52"/>
      <c r="VKJ142" s="52"/>
      <c r="VKK142" s="52"/>
      <c r="VKL142" s="52"/>
      <c r="VKM142" s="52"/>
      <c r="VKN142" s="52"/>
      <c r="VKO142" s="52"/>
      <c r="VKP142" s="52"/>
      <c r="VKQ142" s="52"/>
      <c r="VKR142" s="52"/>
      <c r="VKS142" s="52"/>
      <c r="VKT142" s="52"/>
      <c r="VKU142" s="52"/>
      <c r="VKV142" s="52"/>
      <c r="VKW142" s="52"/>
      <c r="VKX142" s="52"/>
      <c r="VKY142" s="52"/>
      <c r="VKZ142" s="52"/>
      <c r="VLA142" s="52"/>
      <c r="VLB142" s="52"/>
      <c r="VLC142" s="52"/>
      <c r="VLD142" s="52"/>
      <c r="VLE142" s="52"/>
      <c r="VLF142" s="52"/>
      <c r="VLG142" s="52"/>
      <c r="VLH142" s="52"/>
      <c r="VLI142" s="52"/>
      <c r="VLJ142" s="52"/>
      <c r="VLK142" s="52"/>
      <c r="VLL142" s="52"/>
      <c r="VLM142" s="52"/>
      <c r="VLN142" s="52"/>
      <c r="VLO142" s="52"/>
      <c r="VLP142" s="52"/>
      <c r="VLQ142" s="52"/>
      <c r="VLR142" s="52"/>
      <c r="VLS142" s="52"/>
      <c r="VLT142" s="52"/>
      <c r="VLU142" s="52"/>
      <c r="VLV142" s="52"/>
      <c r="VLW142" s="52"/>
      <c r="VLX142" s="52"/>
      <c r="VLY142" s="52"/>
      <c r="VLZ142" s="52"/>
      <c r="VMA142" s="52"/>
      <c r="VMB142" s="52"/>
      <c r="VMC142" s="52"/>
      <c r="VMD142" s="52"/>
      <c r="VME142" s="52"/>
      <c r="VMF142" s="52"/>
      <c r="VMG142" s="52"/>
      <c r="VMH142" s="52"/>
      <c r="VMI142" s="52"/>
      <c r="VMJ142" s="52"/>
      <c r="VMK142" s="52"/>
      <c r="VML142" s="52"/>
      <c r="VMM142" s="52"/>
      <c r="VMN142" s="52"/>
      <c r="VMO142" s="52"/>
      <c r="VMP142" s="52"/>
      <c r="VMQ142" s="52"/>
      <c r="VMR142" s="52"/>
      <c r="VMS142" s="52"/>
      <c r="VMT142" s="52"/>
      <c r="VMU142" s="52"/>
      <c r="VMV142" s="52"/>
      <c r="VMW142" s="52"/>
      <c r="VMX142" s="52"/>
      <c r="VMY142" s="52"/>
      <c r="VMZ142" s="52"/>
      <c r="VNA142" s="52"/>
      <c r="VNB142" s="52"/>
      <c r="VNC142" s="52"/>
      <c r="VND142" s="52"/>
      <c r="VNE142" s="52"/>
      <c r="VNF142" s="52"/>
      <c r="VNG142" s="52"/>
      <c r="VNH142" s="52"/>
      <c r="VNI142" s="52"/>
      <c r="VNJ142" s="52"/>
      <c r="VNK142" s="52"/>
      <c r="VNL142" s="52"/>
      <c r="VNM142" s="52"/>
      <c r="VNN142" s="52"/>
      <c r="VNO142" s="52"/>
      <c r="VNP142" s="52"/>
      <c r="VNQ142" s="52"/>
      <c r="VNR142" s="52"/>
      <c r="VNS142" s="52"/>
      <c r="VNT142" s="52"/>
      <c r="VNU142" s="52"/>
      <c r="VNV142" s="52"/>
      <c r="VNW142" s="52"/>
      <c r="VNX142" s="52"/>
      <c r="VNY142" s="52"/>
      <c r="VNZ142" s="52"/>
      <c r="VOA142" s="52"/>
      <c r="VOB142" s="52"/>
      <c r="VOC142" s="52"/>
      <c r="VOD142" s="52"/>
      <c r="VOE142" s="52"/>
      <c r="VOF142" s="52"/>
      <c r="VOG142" s="52"/>
      <c r="VOH142" s="52"/>
      <c r="VOI142" s="52"/>
      <c r="VOJ142" s="52"/>
      <c r="VOK142" s="52"/>
      <c r="VOL142" s="52"/>
      <c r="VOM142" s="52"/>
      <c r="VON142" s="52"/>
      <c r="VOO142" s="52"/>
      <c r="VOP142" s="52"/>
      <c r="VOQ142" s="52"/>
      <c r="VOR142" s="52"/>
      <c r="VOS142" s="52"/>
      <c r="VOT142" s="52"/>
      <c r="VOU142" s="52"/>
      <c r="VOV142" s="52"/>
      <c r="VOW142" s="52"/>
      <c r="VOX142" s="52"/>
      <c r="VOY142" s="52"/>
      <c r="VOZ142" s="52"/>
      <c r="VPA142" s="52"/>
      <c r="VPB142" s="52"/>
      <c r="VPC142" s="52"/>
      <c r="VPD142" s="52"/>
      <c r="VPE142" s="52"/>
      <c r="VPF142" s="52"/>
      <c r="VPG142" s="52"/>
      <c r="VPH142" s="52"/>
      <c r="VPI142" s="52"/>
      <c r="VPJ142" s="52"/>
      <c r="VPK142" s="52"/>
      <c r="VPL142" s="52"/>
      <c r="VPM142" s="52"/>
      <c r="VPN142" s="52"/>
      <c r="VPO142" s="52"/>
      <c r="VPP142" s="52"/>
      <c r="VPQ142" s="52"/>
      <c r="VPR142" s="52"/>
      <c r="VPS142" s="52"/>
      <c r="VPT142" s="52"/>
      <c r="VPU142" s="52"/>
      <c r="VPV142" s="52"/>
      <c r="VPW142" s="52"/>
      <c r="VPX142" s="52"/>
      <c r="VPY142" s="52"/>
      <c r="VPZ142" s="52"/>
      <c r="VQA142" s="52"/>
      <c r="VQB142" s="52"/>
      <c r="VQC142" s="52"/>
      <c r="VQD142" s="52"/>
      <c r="VQE142" s="52"/>
      <c r="VQF142" s="52"/>
      <c r="VQG142" s="52"/>
      <c r="VQH142" s="52"/>
      <c r="VQI142" s="52"/>
      <c r="VQJ142" s="52"/>
      <c r="VQK142" s="52"/>
      <c r="VQL142" s="52"/>
      <c r="VQM142" s="52"/>
      <c r="VQN142" s="52"/>
      <c r="VQO142" s="52"/>
      <c r="VQP142" s="52"/>
      <c r="VQQ142" s="52"/>
      <c r="VQR142" s="52"/>
      <c r="VQS142" s="52"/>
      <c r="VQT142" s="52"/>
      <c r="VQU142" s="52"/>
      <c r="VQV142" s="52"/>
      <c r="VQW142" s="52"/>
      <c r="VQX142" s="52"/>
      <c r="VQY142" s="52"/>
      <c r="VQZ142" s="52"/>
      <c r="VRA142" s="52"/>
      <c r="VRB142" s="52"/>
      <c r="VRC142" s="52"/>
      <c r="VRD142" s="52"/>
      <c r="VRE142" s="52"/>
      <c r="VRF142" s="52"/>
      <c r="VRG142" s="52"/>
      <c r="VRH142" s="52"/>
      <c r="VRI142" s="52"/>
      <c r="VRP142" s="52"/>
      <c r="VRQ142" s="52"/>
      <c r="VRR142" s="52"/>
      <c r="VRS142" s="52"/>
      <c r="VRT142" s="52"/>
      <c r="VRU142" s="52"/>
      <c r="VRV142" s="52"/>
      <c r="VRW142" s="52"/>
      <c r="VRX142" s="52"/>
      <c r="VRY142" s="52"/>
      <c r="VRZ142" s="52"/>
      <c r="VSA142" s="52"/>
      <c r="VSB142" s="52"/>
      <c r="VSC142" s="52"/>
      <c r="VSD142" s="52"/>
      <c r="VSE142" s="52"/>
      <c r="VSF142" s="52"/>
      <c r="VSG142" s="52"/>
      <c r="VSH142" s="52"/>
      <c r="VSI142" s="52"/>
      <c r="VSJ142" s="52"/>
      <c r="VSK142" s="52"/>
      <c r="VSL142" s="52"/>
      <c r="VSM142" s="52"/>
      <c r="VSN142" s="52"/>
      <c r="VSO142" s="52"/>
      <c r="VSP142" s="52"/>
      <c r="VSQ142" s="52"/>
      <c r="VSR142" s="52"/>
      <c r="VSS142" s="52"/>
      <c r="VST142" s="52"/>
      <c r="VSU142" s="52"/>
      <c r="VSV142" s="52"/>
      <c r="VSW142" s="52"/>
      <c r="VSX142" s="52"/>
      <c r="VSY142" s="52"/>
      <c r="VSZ142" s="52"/>
      <c r="VTA142" s="52"/>
      <c r="VTB142" s="52"/>
      <c r="VTC142" s="52"/>
      <c r="VTD142" s="52"/>
      <c r="VTE142" s="52"/>
      <c r="VTF142" s="52"/>
      <c r="VTG142" s="52"/>
      <c r="VTH142" s="52"/>
      <c r="VTI142" s="52"/>
      <c r="VTJ142" s="52"/>
      <c r="VTK142" s="52"/>
      <c r="VTL142" s="52"/>
      <c r="VTM142" s="52"/>
      <c r="VTN142" s="52"/>
      <c r="VTO142" s="52"/>
      <c r="VTP142" s="52"/>
      <c r="VTQ142" s="52"/>
      <c r="VTR142" s="52"/>
      <c r="VTS142" s="52"/>
      <c r="VTT142" s="52"/>
      <c r="VTU142" s="52"/>
      <c r="VTV142" s="52"/>
      <c r="VTW142" s="52"/>
      <c r="VTX142" s="52"/>
      <c r="VTY142" s="52"/>
      <c r="VTZ142" s="52"/>
      <c r="VUA142" s="52"/>
      <c r="VUB142" s="52"/>
      <c r="VUC142" s="52"/>
      <c r="VUD142" s="52"/>
      <c r="VUE142" s="52"/>
      <c r="VUF142" s="52"/>
      <c r="VUG142" s="52"/>
      <c r="VUH142" s="52"/>
      <c r="VUI142" s="52"/>
      <c r="VUJ142" s="52"/>
      <c r="VUK142" s="52"/>
      <c r="VUL142" s="52"/>
      <c r="VUM142" s="52"/>
      <c r="VUN142" s="52"/>
      <c r="VUO142" s="52"/>
      <c r="VUP142" s="52"/>
      <c r="VUQ142" s="52"/>
      <c r="VUR142" s="52"/>
      <c r="VUS142" s="52"/>
      <c r="VUT142" s="52"/>
      <c r="VUU142" s="52"/>
      <c r="VUV142" s="52"/>
      <c r="VUW142" s="52"/>
      <c r="VUX142" s="52"/>
      <c r="VUY142" s="52"/>
      <c r="VUZ142" s="52"/>
      <c r="VVA142" s="52"/>
      <c r="VVB142" s="52"/>
      <c r="VVC142" s="52"/>
      <c r="VVD142" s="52"/>
      <c r="VVE142" s="52"/>
      <c r="VVF142" s="52"/>
      <c r="VVG142" s="52"/>
      <c r="VVH142" s="52"/>
      <c r="VVI142" s="52"/>
      <c r="VVJ142" s="52"/>
      <c r="VVK142" s="52"/>
      <c r="VVL142" s="52"/>
      <c r="VVM142" s="52"/>
      <c r="VVN142" s="52"/>
      <c r="VVO142" s="52"/>
      <c r="VVP142" s="52"/>
      <c r="VVQ142" s="52"/>
      <c r="VVR142" s="52"/>
      <c r="VVS142" s="52"/>
      <c r="VVT142" s="52"/>
      <c r="VVU142" s="52"/>
      <c r="VVV142" s="52"/>
      <c r="VVW142" s="52"/>
      <c r="VVX142" s="52"/>
      <c r="VVY142" s="52"/>
      <c r="VVZ142" s="52"/>
      <c r="VWA142" s="52"/>
      <c r="VWB142" s="52"/>
      <c r="VWC142" s="52"/>
      <c r="VWD142" s="52"/>
      <c r="VWE142" s="52"/>
      <c r="VWF142" s="52"/>
      <c r="VWG142" s="52"/>
      <c r="VWH142" s="52"/>
      <c r="VWI142" s="52"/>
      <c r="VWJ142" s="52"/>
      <c r="VWK142" s="52"/>
      <c r="VWL142" s="52"/>
      <c r="VWM142" s="52"/>
      <c r="VWN142" s="52"/>
      <c r="VWO142" s="52"/>
      <c r="VWP142" s="52"/>
      <c r="VWQ142" s="52"/>
      <c r="VWR142" s="52"/>
      <c r="VWS142" s="52"/>
      <c r="VWT142" s="52"/>
      <c r="VWU142" s="52"/>
      <c r="VWV142" s="52"/>
      <c r="VWW142" s="52"/>
      <c r="VWX142" s="52"/>
      <c r="VWY142" s="52"/>
      <c r="VWZ142" s="52"/>
      <c r="VXA142" s="52"/>
      <c r="VXB142" s="52"/>
      <c r="VXC142" s="52"/>
      <c r="VXD142" s="52"/>
      <c r="VXE142" s="52"/>
      <c r="VXF142" s="52"/>
      <c r="VXG142" s="52"/>
      <c r="VXH142" s="52"/>
      <c r="VXI142" s="52"/>
      <c r="VXJ142" s="52"/>
      <c r="VXK142" s="52"/>
      <c r="VXL142" s="52"/>
      <c r="VXM142" s="52"/>
      <c r="VXN142" s="52"/>
      <c r="VXO142" s="52"/>
      <c r="VXP142" s="52"/>
      <c r="VXQ142" s="52"/>
      <c r="VXR142" s="52"/>
      <c r="VXS142" s="52"/>
      <c r="VXT142" s="52"/>
      <c r="VXU142" s="52"/>
      <c r="VXV142" s="52"/>
      <c r="VXW142" s="52"/>
      <c r="VXX142" s="52"/>
      <c r="VXY142" s="52"/>
      <c r="VXZ142" s="52"/>
      <c r="VYA142" s="52"/>
      <c r="VYB142" s="52"/>
      <c r="VYC142" s="52"/>
      <c r="VYD142" s="52"/>
      <c r="VYE142" s="52"/>
      <c r="VYF142" s="52"/>
      <c r="VYG142" s="52"/>
      <c r="VYH142" s="52"/>
      <c r="VYI142" s="52"/>
      <c r="VYJ142" s="52"/>
      <c r="VYK142" s="52"/>
      <c r="VYL142" s="52"/>
      <c r="VYM142" s="52"/>
      <c r="VYN142" s="52"/>
      <c r="VYO142" s="52"/>
      <c r="VYP142" s="52"/>
      <c r="VYQ142" s="52"/>
      <c r="VYR142" s="52"/>
      <c r="VYS142" s="52"/>
      <c r="VYT142" s="52"/>
      <c r="VYU142" s="52"/>
      <c r="VYV142" s="52"/>
      <c r="VYW142" s="52"/>
      <c r="VYX142" s="52"/>
      <c r="VYY142" s="52"/>
      <c r="VYZ142" s="52"/>
      <c r="VZA142" s="52"/>
      <c r="VZB142" s="52"/>
      <c r="VZC142" s="52"/>
      <c r="VZD142" s="52"/>
      <c r="VZE142" s="52"/>
      <c r="VZF142" s="52"/>
      <c r="VZG142" s="52"/>
      <c r="VZH142" s="52"/>
      <c r="VZI142" s="52"/>
      <c r="VZJ142" s="52"/>
      <c r="VZK142" s="52"/>
      <c r="VZL142" s="52"/>
      <c r="VZM142" s="52"/>
      <c r="VZN142" s="52"/>
      <c r="VZO142" s="52"/>
      <c r="VZP142" s="52"/>
      <c r="VZQ142" s="52"/>
      <c r="VZR142" s="52"/>
      <c r="VZS142" s="52"/>
      <c r="VZT142" s="52"/>
      <c r="VZU142" s="52"/>
      <c r="VZV142" s="52"/>
      <c r="VZW142" s="52"/>
      <c r="VZX142" s="52"/>
      <c r="VZY142" s="52"/>
      <c r="VZZ142" s="52"/>
      <c r="WAA142" s="52"/>
      <c r="WAB142" s="52"/>
      <c r="WAC142" s="52"/>
      <c r="WAD142" s="52"/>
      <c r="WAE142" s="52"/>
      <c r="WAF142" s="52"/>
      <c r="WAG142" s="52"/>
      <c r="WAH142" s="52"/>
      <c r="WAI142" s="52"/>
      <c r="WAJ142" s="52"/>
      <c r="WAK142" s="52"/>
      <c r="WAL142" s="52"/>
      <c r="WAM142" s="52"/>
      <c r="WAN142" s="52"/>
      <c r="WAO142" s="52"/>
      <c r="WAP142" s="52"/>
      <c r="WAQ142" s="52"/>
      <c r="WAR142" s="52"/>
      <c r="WAS142" s="52"/>
      <c r="WAT142" s="52"/>
      <c r="WAU142" s="52"/>
      <c r="WAV142" s="52"/>
      <c r="WAW142" s="52"/>
      <c r="WAX142" s="52"/>
      <c r="WAY142" s="52"/>
      <c r="WAZ142" s="52"/>
      <c r="WBA142" s="52"/>
      <c r="WBB142" s="52"/>
      <c r="WBC142" s="52"/>
      <c r="WBD142" s="52"/>
      <c r="WBE142" s="52"/>
      <c r="WBL142" s="52"/>
      <c r="WBM142" s="52"/>
      <c r="WBN142" s="52"/>
      <c r="WBO142" s="52"/>
      <c r="WBP142" s="52"/>
      <c r="WBQ142" s="52"/>
      <c r="WBR142" s="52"/>
      <c r="WBS142" s="52"/>
      <c r="WBT142" s="52"/>
      <c r="WBU142" s="52"/>
      <c r="WBV142" s="52"/>
      <c r="WBW142" s="52"/>
      <c r="WBX142" s="52"/>
      <c r="WBY142" s="52"/>
      <c r="WBZ142" s="52"/>
      <c r="WCA142" s="52"/>
      <c r="WCB142" s="52"/>
      <c r="WCC142" s="52"/>
      <c r="WCD142" s="52"/>
      <c r="WCE142" s="52"/>
      <c r="WCF142" s="52"/>
      <c r="WCG142" s="52"/>
      <c r="WCH142" s="52"/>
      <c r="WCI142" s="52"/>
      <c r="WCJ142" s="52"/>
      <c r="WCK142" s="52"/>
      <c r="WCL142" s="52"/>
      <c r="WCM142" s="52"/>
      <c r="WCN142" s="52"/>
      <c r="WCO142" s="52"/>
      <c r="WCP142" s="52"/>
      <c r="WCQ142" s="52"/>
      <c r="WCR142" s="52"/>
      <c r="WCS142" s="52"/>
      <c r="WCT142" s="52"/>
      <c r="WCU142" s="52"/>
      <c r="WCV142" s="52"/>
      <c r="WCW142" s="52"/>
      <c r="WCX142" s="52"/>
      <c r="WCY142" s="52"/>
      <c r="WCZ142" s="52"/>
      <c r="WDA142" s="52"/>
      <c r="WDB142" s="52"/>
      <c r="WDC142" s="52"/>
      <c r="WDD142" s="52"/>
      <c r="WDE142" s="52"/>
      <c r="WDF142" s="52"/>
      <c r="WDG142" s="52"/>
      <c r="WDH142" s="52"/>
      <c r="WDI142" s="52"/>
      <c r="WDJ142" s="52"/>
      <c r="WDK142" s="52"/>
      <c r="WDL142" s="52"/>
      <c r="WDM142" s="52"/>
      <c r="WDN142" s="52"/>
      <c r="WDO142" s="52"/>
      <c r="WDP142" s="52"/>
      <c r="WDQ142" s="52"/>
      <c r="WDR142" s="52"/>
      <c r="WDS142" s="52"/>
      <c r="WDT142" s="52"/>
      <c r="WDU142" s="52"/>
      <c r="WDV142" s="52"/>
      <c r="WDW142" s="52"/>
      <c r="WDX142" s="52"/>
      <c r="WDY142" s="52"/>
      <c r="WDZ142" s="52"/>
      <c r="WEA142" s="52"/>
      <c r="WEB142" s="52"/>
      <c r="WEC142" s="52"/>
      <c r="WED142" s="52"/>
      <c r="WEE142" s="52"/>
      <c r="WEF142" s="52"/>
      <c r="WEG142" s="52"/>
      <c r="WEH142" s="52"/>
      <c r="WEI142" s="52"/>
      <c r="WEJ142" s="52"/>
      <c r="WEK142" s="52"/>
      <c r="WEL142" s="52"/>
      <c r="WEM142" s="52"/>
      <c r="WEN142" s="52"/>
      <c r="WEO142" s="52"/>
      <c r="WEP142" s="52"/>
      <c r="WEQ142" s="52"/>
      <c r="WER142" s="52"/>
      <c r="WES142" s="52"/>
      <c r="WET142" s="52"/>
      <c r="WEU142" s="52"/>
      <c r="WEV142" s="52"/>
      <c r="WEW142" s="52"/>
      <c r="WEX142" s="52"/>
      <c r="WEY142" s="52"/>
      <c r="WEZ142" s="52"/>
      <c r="WFA142" s="52"/>
      <c r="WFB142" s="52"/>
      <c r="WFC142" s="52"/>
      <c r="WFD142" s="52"/>
      <c r="WFE142" s="52"/>
      <c r="WFF142" s="52"/>
      <c r="WFG142" s="52"/>
      <c r="WFH142" s="52"/>
      <c r="WFI142" s="52"/>
      <c r="WFJ142" s="52"/>
      <c r="WFK142" s="52"/>
      <c r="WFL142" s="52"/>
      <c r="WFM142" s="52"/>
      <c r="WFN142" s="52"/>
      <c r="WFO142" s="52"/>
      <c r="WFP142" s="52"/>
      <c r="WFQ142" s="52"/>
      <c r="WFR142" s="52"/>
      <c r="WFS142" s="52"/>
      <c r="WFT142" s="52"/>
      <c r="WFU142" s="52"/>
      <c r="WFV142" s="52"/>
      <c r="WFW142" s="52"/>
      <c r="WFX142" s="52"/>
      <c r="WFY142" s="52"/>
      <c r="WFZ142" s="52"/>
      <c r="WGA142" s="52"/>
      <c r="WGB142" s="52"/>
      <c r="WGC142" s="52"/>
      <c r="WGD142" s="52"/>
      <c r="WGE142" s="52"/>
      <c r="WGF142" s="52"/>
      <c r="WGG142" s="52"/>
      <c r="WGH142" s="52"/>
      <c r="WGI142" s="52"/>
      <c r="WGJ142" s="52"/>
      <c r="WGK142" s="52"/>
      <c r="WGL142" s="52"/>
      <c r="WGM142" s="52"/>
      <c r="WGN142" s="52"/>
      <c r="WGO142" s="52"/>
      <c r="WGP142" s="52"/>
      <c r="WGQ142" s="52"/>
      <c r="WGR142" s="52"/>
      <c r="WGS142" s="52"/>
      <c r="WGT142" s="52"/>
      <c r="WGU142" s="52"/>
      <c r="WGV142" s="52"/>
      <c r="WGW142" s="52"/>
      <c r="WGX142" s="52"/>
      <c r="WGY142" s="52"/>
      <c r="WGZ142" s="52"/>
      <c r="WHA142" s="52"/>
      <c r="WHB142" s="52"/>
      <c r="WHC142" s="52"/>
      <c r="WHD142" s="52"/>
      <c r="WHE142" s="52"/>
      <c r="WHF142" s="52"/>
      <c r="WHG142" s="52"/>
      <c r="WHH142" s="52"/>
      <c r="WHI142" s="52"/>
      <c r="WHJ142" s="52"/>
      <c r="WHK142" s="52"/>
      <c r="WHL142" s="52"/>
      <c r="WHM142" s="52"/>
      <c r="WHN142" s="52"/>
      <c r="WHO142" s="52"/>
      <c r="WHP142" s="52"/>
      <c r="WHQ142" s="52"/>
      <c r="WHR142" s="52"/>
      <c r="WHS142" s="52"/>
      <c r="WHT142" s="52"/>
      <c r="WHU142" s="52"/>
      <c r="WHV142" s="52"/>
      <c r="WHW142" s="52"/>
      <c r="WHX142" s="52"/>
      <c r="WHY142" s="52"/>
      <c r="WHZ142" s="52"/>
      <c r="WIA142" s="52"/>
      <c r="WIB142" s="52"/>
      <c r="WIC142" s="52"/>
      <c r="WID142" s="52"/>
      <c r="WIE142" s="52"/>
      <c r="WIF142" s="52"/>
      <c r="WIG142" s="52"/>
      <c r="WIH142" s="52"/>
      <c r="WII142" s="52"/>
      <c r="WIJ142" s="52"/>
      <c r="WIK142" s="52"/>
      <c r="WIL142" s="52"/>
      <c r="WIM142" s="52"/>
      <c r="WIN142" s="52"/>
      <c r="WIO142" s="52"/>
      <c r="WIP142" s="52"/>
      <c r="WIQ142" s="52"/>
      <c r="WIR142" s="52"/>
      <c r="WIS142" s="52"/>
      <c r="WIT142" s="52"/>
      <c r="WIU142" s="52"/>
      <c r="WIV142" s="52"/>
      <c r="WIW142" s="52"/>
      <c r="WIX142" s="52"/>
      <c r="WIY142" s="52"/>
      <c r="WIZ142" s="52"/>
      <c r="WJA142" s="52"/>
      <c r="WJB142" s="52"/>
      <c r="WJC142" s="52"/>
      <c r="WJD142" s="52"/>
      <c r="WJE142" s="52"/>
      <c r="WJF142" s="52"/>
      <c r="WJG142" s="52"/>
      <c r="WJH142" s="52"/>
      <c r="WJI142" s="52"/>
      <c r="WJJ142" s="52"/>
      <c r="WJK142" s="52"/>
      <c r="WJL142" s="52"/>
      <c r="WJM142" s="52"/>
      <c r="WJN142" s="52"/>
      <c r="WJO142" s="52"/>
      <c r="WJP142" s="52"/>
      <c r="WJQ142" s="52"/>
      <c r="WJR142" s="52"/>
      <c r="WJS142" s="52"/>
      <c r="WJT142" s="52"/>
      <c r="WJU142" s="52"/>
      <c r="WJV142" s="52"/>
      <c r="WJW142" s="52"/>
      <c r="WJX142" s="52"/>
      <c r="WJY142" s="52"/>
      <c r="WJZ142" s="52"/>
      <c r="WKA142" s="52"/>
      <c r="WKB142" s="52"/>
      <c r="WKC142" s="52"/>
      <c r="WKD142" s="52"/>
      <c r="WKE142" s="52"/>
      <c r="WKF142" s="52"/>
      <c r="WKG142" s="52"/>
      <c r="WKH142" s="52"/>
      <c r="WKI142" s="52"/>
      <c r="WKJ142" s="52"/>
      <c r="WKK142" s="52"/>
      <c r="WKL142" s="52"/>
      <c r="WKM142" s="52"/>
      <c r="WKN142" s="52"/>
      <c r="WKO142" s="52"/>
      <c r="WKP142" s="52"/>
      <c r="WKQ142" s="52"/>
      <c r="WKR142" s="52"/>
      <c r="WKS142" s="52"/>
      <c r="WKT142" s="52"/>
      <c r="WKU142" s="52"/>
      <c r="WKV142" s="52"/>
      <c r="WKW142" s="52"/>
      <c r="WKX142" s="52"/>
      <c r="WKY142" s="52"/>
      <c r="WKZ142" s="52"/>
      <c r="WLA142" s="52"/>
      <c r="WLH142" s="52"/>
      <c r="WLI142" s="52"/>
      <c r="WLJ142" s="52"/>
      <c r="WLK142" s="52"/>
      <c r="WLL142" s="52"/>
      <c r="WLM142" s="52"/>
      <c r="WLN142" s="52"/>
      <c r="WLO142" s="52"/>
      <c r="WLP142" s="52"/>
      <c r="WLQ142" s="52"/>
      <c r="WLR142" s="52"/>
      <c r="WLS142" s="52"/>
      <c r="WLT142" s="52"/>
      <c r="WLU142" s="52"/>
      <c r="WLV142" s="52"/>
      <c r="WLW142" s="52"/>
      <c r="WLX142" s="52"/>
      <c r="WLY142" s="52"/>
      <c r="WLZ142" s="52"/>
      <c r="WMA142" s="52"/>
      <c r="WMB142" s="52"/>
      <c r="WMC142" s="52"/>
      <c r="WMD142" s="52"/>
      <c r="WME142" s="52"/>
      <c r="WMF142" s="52"/>
      <c r="WMG142" s="52"/>
      <c r="WMH142" s="52"/>
      <c r="WMI142" s="52"/>
      <c r="WMJ142" s="52"/>
      <c r="WMK142" s="52"/>
      <c r="WML142" s="52"/>
      <c r="WMM142" s="52"/>
      <c r="WMN142" s="52"/>
      <c r="WMO142" s="52"/>
      <c r="WMP142" s="52"/>
      <c r="WMQ142" s="52"/>
      <c r="WMR142" s="52"/>
      <c r="WMS142" s="52"/>
      <c r="WMT142" s="52"/>
      <c r="WMU142" s="52"/>
      <c r="WMV142" s="52"/>
      <c r="WMW142" s="52"/>
      <c r="WMX142" s="52"/>
      <c r="WMY142" s="52"/>
      <c r="WMZ142" s="52"/>
      <c r="WNA142" s="52"/>
      <c r="WNB142" s="52"/>
      <c r="WNC142" s="52"/>
      <c r="WND142" s="52"/>
      <c r="WNE142" s="52"/>
      <c r="WNF142" s="52"/>
      <c r="WNG142" s="52"/>
      <c r="WNH142" s="52"/>
      <c r="WNI142" s="52"/>
      <c r="WNJ142" s="52"/>
      <c r="WNK142" s="52"/>
      <c r="WNL142" s="52"/>
      <c r="WNM142" s="52"/>
      <c r="WNN142" s="52"/>
      <c r="WNO142" s="52"/>
      <c r="WNP142" s="52"/>
      <c r="WNQ142" s="52"/>
      <c r="WNR142" s="52"/>
      <c r="WNS142" s="52"/>
      <c r="WNT142" s="52"/>
      <c r="WNU142" s="52"/>
      <c r="WNV142" s="52"/>
      <c r="WNW142" s="52"/>
      <c r="WNX142" s="52"/>
      <c r="WNY142" s="52"/>
      <c r="WNZ142" s="52"/>
      <c r="WOA142" s="52"/>
      <c r="WOB142" s="52"/>
      <c r="WOC142" s="52"/>
      <c r="WOD142" s="52"/>
      <c r="WOE142" s="52"/>
      <c r="WOF142" s="52"/>
      <c r="WOG142" s="52"/>
      <c r="WOH142" s="52"/>
      <c r="WOI142" s="52"/>
      <c r="WOJ142" s="52"/>
      <c r="WOK142" s="52"/>
      <c r="WOL142" s="52"/>
      <c r="WOM142" s="52"/>
      <c r="WON142" s="52"/>
      <c r="WOO142" s="52"/>
      <c r="WOP142" s="52"/>
      <c r="WOQ142" s="52"/>
      <c r="WOR142" s="52"/>
      <c r="WOS142" s="52"/>
      <c r="WOT142" s="52"/>
      <c r="WOU142" s="52"/>
      <c r="WOV142" s="52"/>
      <c r="WOW142" s="52"/>
      <c r="WOX142" s="52"/>
      <c r="WOY142" s="52"/>
      <c r="WOZ142" s="52"/>
      <c r="WPA142" s="52"/>
      <c r="WPB142" s="52"/>
      <c r="WPC142" s="52"/>
      <c r="WPD142" s="52"/>
      <c r="WPE142" s="52"/>
      <c r="WPF142" s="52"/>
      <c r="WPG142" s="52"/>
      <c r="WPH142" s="52"/>
      <c r="WPI142" s="52"/>
      <c r="WPJ142" s="52"/>
      <c r="WPK142" s="52"/>
      <c r="WPL142" s="52"/>
      <c r="WPM142" s="52"/>
      <c r="WPN142" s="52"/>
      <c r="WPO142" s="52"/>
      <c r="WPP142" s="52"/>
      <c r="WPQ142" s="52"/>
      <c r="WPR142" s="52"/>
      <c r="WPS142" s="52"/>
      <c r="WPT142" s="52"/>
      <c r="WPU142" s="52"/>
      <c r="WPV142" s="52"/>
      <c r="WPW142" s="52"/>
      <c r="WPX142" s="52"/>
      <c r="WPY142" s="52"/>
      <c r="WPZ142" s="52"/>
      <c r="WQA142" s="52"/>
      <c r="WQB142" s="52"/>
      <c r="WQC142" s="52"/>
      <c r="WQD142" s="52"/>
      <c r="WQE142" s="52"/>
      <c r="WQF142" s="52"/>
      <c r="WQG142" s="52"/>
      <c r="WQH142" s="52"/>
      <c r="WQI142" s="52"/>
      <c r="WQJ142" s="52"/>
      <c r="WQK142" s="52"/>
      <c r="WQL142" s="52"/>
      <c r="WQM142" s="52"/>
      <c r="WQN142" s="52"/>
      <c r="WQO142" s="52"/>
      <c r="WQP142" s="52"/>
      <c r="WQQ142" s="52"/>
      <c r="WQR142" s="52"/>
      <c r="WQS142" s="52"/>
      <c r="WQT142" s="52"/>
      <c r="WQU142" s="52"/>
      <c r="WQV142" s="52"/>
      <c r="WQW142" s="52"/>
      <c r="WQX142" s="52"/>
      <c r="WQY142" s="52"/>
      <c r="WQZ142" s="52"/>
      <c r="WRA142" s="52"/>
      <c r="WRB142" s="52"/>
      <c r="WRC142" s="52"/>
      <c r="WRD142" s="52"/>
      <c r="WRE142" s="52"/>
      <c r="WRF142" s="52"/>
      <c r="WRG142" s="52"/>
      <c r="WRH142" s="52"/>
      <c r="WRI142" s="52"/>
      <c r="WRJ142" s="52"/>
      <c r="WRK142" s="52"/>
      <c r="WRL142" s="52"/>
      <c r="WRM142" s="52"/>
      <c r="WRN142" s="52"/>
      <c r="WRO142" s="52"/>
      <c r="WRP142" s="52"/>
      <c r="WRQ142" s="52"/>
      <c r="WRR142" s="52"/>
      <c r="WRS142" s="52"/>
      <c r="WRT142" s="52"/>
      <c r="WRU142" s="52"/>
      <c r="WRV142" s="52"/>
      <c r="WRW142" s="52"/>
      <c r="WRX142" s="52"/>
      <c r="WRY142" s="52"/>
      <c r="WRZ142" s="52"/>
      <c r="WSA142" s="52"/>
      <c r="WSB142" s="52"/>
      <c r="WSC142" s="52"/>
      <c r="WSD142" s="52"/>
      <c r="WSE142" s="52"/>
      <c r="WSF142" s="52"/>
      <c r="WSG142" s="52"/>
      <c r="WSH142" s="52"/>
      <c r="WSI142" s="52"/>
      <c r="WSJ142" s="52"/>
      <c r="WSK142" s="52"/>
      <c r="WSL142" s="52"/>
      <c r="WSM142" s="52"/>
      <c r="WSN142" s="52"/>
      <c r="WSO142" s="52"/>
      <c r="WSP142" s="52"/>
      <c r="WSQ142" s="52"/>
      <c r="WSR142" s="52"/>
      <c r="WSS142" s="52"/>
      <c r="WST142" s="52"/>
      <c r="WSU142" s="52"/>
      <c r="WSV142" s="52"/>
      <c r="WSW142" s="52"/>
      <c r="WSX142" s="52"/>
      <c r="WSY142" s="52"/>
      <c r="WSZ142" s="52"/>
      <c r="WTA142" s="52"/>
      <c r="WTB142" s="52"/>
      <c r="WTC142" s="52"/>
      <c r="WTD142" s="52"/>
      <c r="WTE142" s="52"/>
      <c r="WTF142" s="52"/>
      <c r="WTG142" s="52"/>
      <c r="WTH142" s="52"/>
      <c r="WTI142" s="52"/>
      <c r="WTJ142" s="52"/>
      <c r="WTK142" s="52"/>
      <c r="WTL142" s="52"/>
      <c r="WTM142" s="52"/>
      <c r="WTN142" s="52"/>
      <c r="WTO142" s="52"/>
      <c r="WTP142" s="52"/>
      <c r="WTQ142" s="52"/>
      <c r="WTR142" s="52"/>
      <c r="WTS142" s="52"/>
      <c r="WTT142" s="52"/>
      <c r="WTU142" s="52"/>
      <c r="WTV142" s="52"/>
      <c r="WTW142" s="52"/>
      <c r="WTX142" s="52"/>
      <c r="WTY142" s="52"/>
      <c r="WTZ142" s="52"/>
      <c r="WUA142" s="52"/>
      <c r="WUB142" s="52"/>
      <c r="WUC142" s="52"/>
      <c r="WUD142" s="52"/>
      <c r="WUE142" s="52"/>
      <c r="WUF142" s="52"/>
      <c r="WUG142" s="52"/>
      <c r="WUH142" s="52"/>
      <c r="WUI142" s="52"/>
      <c r="WUJ142" s="52"/>
      <c r="WUK142" s="52"/>
      <c r="WUL142" s="52"/>
      <c r="WUM142" s="52"/>
      <c r="WUN142" s="52"/>
      <c r="WUO142" s="52"/>
      <c r="WUP142" s="52"/>
      <c r="WUQ142" s="52"/>
      <c r="WUR142" s="52"/>
      <c r="WUS142" s="52"/>
      <c r="WUT142" s="52"/>
      <c r="WUU142" s="52"/>
      <c r="WUV142" s="52"/>
      <c r="WUW142" s="52"/>
      <c r="WVD142" s="52"/>
      <c r="WVE142" s="52"/>
      <c r="WVF142" s="52"/>
      <c r="WVG142" s="52"/>
      <c r="WVH142" s="52"/>
      <c r="WVI142" s="52"/>
      <c r="WVJ142" s="52"/>
      <c r="WVK142" s="52"/>
      <c r="WVL142" s="52"/>
      <c r="WVM142" s="52"/>
      <c r="WVN142" s="52"/>
      <c r="WVO142" s="52"/>
      <c r="WVP142" s="52"/>
      <c r="WVQ142" s="52"/>
      <c r="WVR142" s="52"/>
      <c r="WVS142" s="52"/>
      <c r="WVT142" s="52"/>
      <c r="WVU142" s="52"/>
      <c r="WVV142" s="52"/>
      <c r="WVW142" s="52"/>
      <c r="WVX142" s="52"/>
      <c r="WVY142" s="52"/>
      <c r="WVZ142" s="52"/>
      <c r="WWA142" s="52"/>
      <c r="WWB142" s="52"/>
      <c r="WWC142" s="52"/>
      <c r="WWD142" s="52"/>
      <c r="WWE142" s="52"/>
      <c r="WWF142" s="52"/>
      <c r="WWG142" s="52"/>
      <c r="WWH142" s="52"/>
      <c r="WWI142" s="52"/>
      <c r="WWJ142" s="52"/>
      <c r="WWK142" s="52"/>
      <c r="WWL142" s="52"/>
      <c r="WWM142" s="52"/>
      <c r="WWN142" s="52"/>
      <c r="WWO142" s="52"/>
      <c r="WWP142" s="52"/>
      <c r="WWQ142" s="52"/>
      <c r="WWR142" s="52"/>
      <c r="WWS142" s="52"/>
      <c r="WWT142" s="52"/>
      <c r="WWU142" s="52"/>
      <c r="WWV142" s="52"/>
      <c r="WWW142" s="52"/>
      <c r="WWX142" s="52"/>
      <c r="WWY142" s="52"/>
      <c r="WWZ142" s="52"/>
      <c r="WXA142" s="52"/>
      <c r="WXB142" s="52"/>
      <c r="WXC142" s="52"/>
      <c r="WXD142" s="52"/>
      <c r="WXE142" s="52"/>
      <c r="WXF142" s="52"/>
      <c r="WXG142" s="52"/>
      <c r="WXH142" s="52"/>
      <c r="WXI142" s="52"/>
      <c r="WXJ142" s="52"/>
      <c r="WXK142" s="52"/>
      <c r="WXL142" s="52"/>
      <c r="WXM142" s="52"/>
      <c r="WXN142" s="52"/>
      <c r="WXO142" s="52"/>
      <c r="WXP142" s="52"/>
      <c r="WXQ142" s="52"/>
      <c r="WXR142" s="52"/>
      <c r="WXS142" s="52"/>
      <c r="WXT142" s="52"/>
      <c r="WXU142" s="52"/>
      <c r="WXV142" s="52"/>
      <c r="WXW142" s="52"/>
      <c r="WXX142" s="52"/>
      <c r="WXY142" s="52"/>
      <c r="WXZ142" s="52"/>
      <c r="WYA142" s="52"/>
      <c r="WYB142" s="52"/>
      <c r="WYC142" s="52"/>
      <c r="WYD142" s="52"/>
      <c r="WYE142" s="52"/>
      <c r="WYF142" s="52"/>
      <c r="WYG142" s="52"/>
      <c r="WYH142" s="52"/>
      <c r="WYI142" s="52"/>
      <c r="WYJ142" s="52"/>
      <c r="WYK142" s="52"/>
      <c r="WYL142" s="52"/>
      <c r="WYM142" s="52"/>
      <c r="WYN142" s="52"/>
      <c r="WYO142" s="52"/>
      <c r="WYP142" s="52"/>
      <c r="WYQ142" s="52"/>
      <c r="WYR142" s="52"/>
      <c r="WYS142" s="52"/>
      <c r="WYT142" s="52"/>
      <c r="WYU142" s="52"/>
      <c r="WYV142" s="52"/>
      <c r="WYW142" s="52"/>
      <c r="WYX142" s="52"/>
      <c r="WYY142" s="52"/>
      <c r="WYZ142" s="52"/>
      <c r="WZA142" s="52"/>
      <c r="WZB142" s="52"/>
      <c r="WZC142" s="52"/>
      <c r="WZD142" s="52"/>
      <c r="WZE142" s="52"/>
      <c r="WZF142" s="52"/>
      <c r="WZG142" s="52"/>
      <c r="WZH142" s="52"/>
      <c r="WZI142" s="52"/>
      <c r="WZJ142" s="52"/>
      <c r="WZK142" s="52"/>
      <c r="WZL142" s="52"/>
      <c r="WZM142" s="52"/>
      <c r="WZN142" s="52"/>
      <c r="WZO142" s="52"/>
      <c r="WZP142" s="52"/>
      <c r="WZQ142" s="52"/>
      <c r="WZR142" s="52"/>
      <c r="WZS142" s="52"/>
      <c r="WZT142" s="52"/>
      <c r="WZU142" s="52"/>
      <c r="WZV142" s="52"/>
      <c r="WZW142" s="52"/>
      <c r="WZX142" s="52"/>
      <c r="WZY142" s="52"/>
      <c r="WZZ142" s="52"/>
      <c r="XAA142" s="52"/>
      <c r="XAB142" s="52"/>
      <c r="XAC142" s="52"/>
      <c r="XAD142" s="52"/>
      <c r="XAE142" s="52"/>
      <c r="XAF142" s="52"/>
      <c r="XAG142" s="52"/>
      <c r="XAH142" s="52"/>
      <c r="XAI142" s="52"/>
      <c r="XAJ142" s="52"/>
      <c r="XAK142" s="52"/>
      <c r="XAL142" s="52"/>
      <c r="XAM142" s="52"/>
      <c r="XAN142" s="52"/>
      <c r="XAO142" s="52"/>
      <c r="XAP142" s="52"/>
      <c r="XAQ142" s="52"/>
      <c r="XAR142" s="52"/>
      <c r="XAS142" s="52"/>
      <c r="XAT142" s="52"/>
      <c r="XAU142" s="52"/>
      <c r="XAV142" s="52"/>
      <c r="XAW142" s="52"/>
      <c r="XAX142" s="52"/>
      <c r="XAY142" s="52"/>
      <c r="XAZ142" s="52"/>
      <c r="XBA142" s="52"/>
      <c r="XBB142" s="52"/>
      <c r="XBC142" s="52"/>
      <c r="XBD142" s="52"/>
      <c r="XBE142" s="52"/>
      <c r="XBF142" s="52"/>
      <c r="XBG142" s="52"/>
      <c r="XBH142" s="52"/>
      <c r="XBI142" s="52"/>
      <c r="XBJ142" s="52"/>
      <c r="XBK142" s="52"/>
      <c r="XBL142" s="52"/>
      <c r="XBM142" s="52"/>
      <c r="XBN142" s="52"/>
      <c r="XBO142" s="52"/>
      <c r="XBP142" s="52"/>
      <c r="XBQ142" s="52"/>
      <c r="XBR142" s="52"/>
      <c r="XBS142" s="52"/>
      <c r="XBT142" s="52"/>
      <c r="XBU142" s="52"/>
      <c r="XBV142" s="52"/>
      <c r="XBW142" s="52"/>
      <c r="XBX142" s="52"/>
      <c r="XBY142" s="52"/>
      <c r="XBZ142" s="52"/>
      <c r="XCA142" s="52"/>
      <c r="XCB142" s="52"/>
      <c r="XCC142" s="52"/>
      <c r="XCD142" s="52"/>
      <c r="XCE142" s="52"/>
      <c r="XCF142" s="52"/>
      <c r="XCG142" s="52"/>
      <c r="XCH142" s="52"/>
      <c r="XCI142" s="52"/>
      <c r="XCJ142" s="52"/>
      <c r="XCK142" s="52"/>
      <c r="XCL142" s="52"/>
      <c r="XCM142" s="52"/>
      <c r="XCN142" s="52"/>
      <c r="XCO142" s="52"/>
      <c r="XCP142" s="52"/>
      <c r="XCQ142" s="52"/>
      <c r="XCR142" s="52"/>
      <c r="XCS142" s="52"/>
      <c r="XCT142" s="52"/>
      <c r="XCU142" s="52"/>
      <c r="XCV142" s="52"/>
      <c r="XCW142" s="52"/>
      <c r="XCX142" s="52"/>
      <c r="XCY142" s="52"/>
      <c r="XCZ142" s="52"/>
      <c r="XDA142" s="52"/>
      <c r="XDB142" s="52"/>
      <c r="XDC142" s="52"/>
      <c r="XDD142" s="52"/>
      <c r="XDE142" s="52"/>
      <c r="XDF142" s="52"/>
      <c r="XDG142" s="52"/>
      <c r="XDH142" s="52"/>
      <c r="XDI142" s="52"/>
      <c r="XDJ142" s="52"/>
      <c r="XDK142" s="52"/>
      <c r="XDL142" s="52"/>
      <c r="XDM142" s="52"/>
      <c r="XDN142" s="52"/>
      <c r="XDO142" s="52"/>
      <c r="XDP142" s="52"/>
      <c r="XDQ142" s="52"/>
      <c r="XDR142" s="52"/>
      <c r="XDS142" s="52"/>
      <c r="XDT142" s="52"/>
      <c r="XDU142" s="52"/>
      <c r="XDV142" s="52"/>
      <c r="XDW142" s="52"/>
      <c r="XDX142" s="52"/>
      <c r="XDY142" s="52"/>
      <c r="XDZ142" s="52"/>
      <c r="XEA142" s="52"/>
      <c r="XEB142" s="52"/>
      <c r="XEC142" s="52"/>
      <c r="XED142" s="52"/>
      <c r="XEE142" s="52"/>
      <c r="XEF142" s="52"/>
      <c r="XEG142" s="52"/>
      <c r="XEH142" s="52"/>
      <c r="XEI142" s="52"/>
      <c r="XEJ142" s="52"/>
      <c r="XEK142" s="52"/>
      <c r="XEL142" s="52"/>
      <c r="XEM142" s="52"/>
      <c r="XEN142" s="52"/>
    </row>
    <row r="143" spans="1:16368" s="8" customFormat="1" ht="30.75" x14ac:dyDescent="0.25">
      <c r="A143" s="22" t="s">
        <v>61</v>
      </c>
      <c r="B143" s="30">
        <v>3210000000</v>
      </c>
      <c r="C143" s="25">
        <v>200</v>
      </c>
      <c r="D143" s="90">
        <v>300000</v>
      </c>
      <c r="E143" s="90">
        <v>300000</v>
      </c>
      <c r="F143" s="90">
        <v>300000</v>
      </c>
      <c r="G143" s="7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/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/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  <c r="ID143" s="52"/>
      <c r="IE143" s="52"/>
      <c r="IF143" s="52"/>
      <c r="IG143" s="52"/>
      <c r="IH143" s="52"/>
      <c r="II143" s="52"/>
      <c r="IJ143" s="52"/>
      <c r="IK143" s="52"/>
      <c r="IR143" s="52"/>
      <c r="IS143" s="52"/>
      <c r="IT143" s="52"/>
      <c r="IU143" s="52"/>
      <c r="IV143" s="52"/>
      <c r="IW143" s="52"/>
      <c r="IX143" s="52"/>
      <c r="IY143" s="52"/>
      <c r="IZ143" s="52"/>
      <c r="JA143" s="52"/>
      <c r="JB143" s="52"/>
      <c r="JC143" s="52"/>
      <c r="JD143" s="52"/>
      <c r="JE143" s="52"/>
      <c r="JF143" s="52"/>
      <c r="JG143" s="52"/>
      <c r="JH143" s="52"/>
      <c r="JI143" s="52"/>
      <c r="JJ143" s="52"/>
      <c r="JK143" s="52"/>
      <c r="JL143" s="52"/>
      <c r="JM143" s="52"/>
      <c r="JN143" s="52"/>
      <c r="JO143" s="52"/>
      <c r="JP143" s="52"/>
      <c r="JQ143" s="52"/>
      <c r="JR143" s="52"/>
      <c r="JS143" s="52"/>
      <c r="JT143" s="52"/>
      <c r="JU143" s="52"/>
      <c r="JV143" s="52"/>
      <c r="JW143" s="52"/>
      <c r="JX143" s="52"/>
      <c r="JY143" s="52"/>
      <c r="JZ143" s="52"/>
      <c r="KA143" s="52"/>
      <c r="KB143" s="52"/>
      <c r="KC143" s="52"/>
      <c r="KD143" s="52"/>
      <c r="KE143" s="52"/>
      <c r="KF143" s="52"/>
      <c r="KG143" s="52"/>
      <c r="KH143" s="52"/>
      <c r="KI143" s="52"/>
      <c r="KJ143" s="52"/>
      <c r="KK143" s="52"/>
      <c r="KL143" s="52"/>
      <c r="KM143" s="52"/>
      <c r="KN143" s="52"/>
      <c r="KO143" s="52"/>
      <c r="KP143" s="52"/>
      <c r="KQ143" s="52"/>
      <c r="KR143" s="52"/>
      <c r="KS143" s="52"/>
      <c r="KT143" s="52"/>
      <c r="KU143" s="52"/>
      <c r="KV143" s="52"/>
      <c r="KW143" s="52"/>
      <c r="KX143" s="52"/>
      <c r="KY143" s="52"/>
      <c r="KZ143" s="52"/>
      <c r="LA143" s="52"/>
      <c r="LB143" s="52"/>
      <c r="LC143" s="52"/>
      <c r="LD143" s="52"/>
      <c r="LE143" s="52"/>
      <c r="LF143" s="52"/>
      <c r="LG143" s="52"/>
      <c r="LH143" s="52"/>
      <c r="LI143" s="52"/>
      <c r="LJ143" s="52"/>
      <c r="LK143" s="52"/>
      <c r="LL143" s="52"/>
      <c r="LM143" s="52"/>
      <c r="LN143" s="52"/>
      <c r="LO143" s="52"/>
      <c r="LP143" s="52"/>
      <c r="LQ143" s="52"/>
      <c r="LR143" s="52"/>
      <c r="LS143" s="52"/>
      <c r="LT143" s="52"/>
      <c r="LU143" s="52"/>
      <c r="LV143" s="52"/>
      <c r="LW143" s="52"/>
      <c r="LX143" s="52"/>
      <c r="LY143" s="52"/>
      <c r="LZ143" s="52"/>
      <c r="MA143" s="52"/>
      <c r="MB143" s="52"/>
      <c r="MC143" s="52"/>
      <c r="MD143" s="52"/>
      <c r="ME143" s="52"/>
      <c r="MF143" s="52"/>
      <c r="MG143" s="52"/>
      <c r="MH143" s="52"/>
      <c r="MI143" s="52"/>
      <c r="MJ143" s="52"/>
      <c r="MK143" s="52"/>
      <c r="ML143" s="52"/>
      <c r="MM143" s="52"/>
      <c r="MN143" s="52"/>
      <c r="MO143" s="52"/>
      <c r="MP143" s="52"/>
      <c r="MQ143" s="52"/>
      <c r="MR143" s="52"/>
      <c r="MS143" s="52"/>
      <c r="MT143" s="52"/>
      <c r="MU143" s="52"/>
      <c r="MV143" s="52"/>
      <c r="MW143" s="52"/>
      <c r="MX143" s="52"/>
      <c r="MY143" s="52"/>
      <c r="MZ143" s="52"/>
      <c r="NA143" s="52"/>
      <c r="NB143" s="52"/>
      <c r="NC143" s="52"/>
      <c r="ND143" s="52"/>
      <c r="NE143" s="52"/>
      <c r="NF143" s="52"/>
      <c r="NG143" s="52"/>
      <c r="NH143" s="52"/>
      <c r="NI143" s="52"/>
      <c r="NJ143" s="52"/>
      <c r="NK143" s="52"/>
      <c r="NL143" s="52"/>
      <c r="NM143" s="52"/>
      <c r="NN143" s="52"/>
      <c r="NO143" s="52"/>
      <c r="NP143" s="52"/>
      <c r="NQ143" s="52"/>
      <c r="NR143" s="52"/>
      <c r="NS143" s="52"/>
      <c r="NT143" s="52"/>
      <c r="NU143" s="52"/>
      <c r="NV143" s="52"/>
      <c r="NW143" s="52"/>
      <c r="NX143" s="52"/>
      <c r="NY143" s="52"/>
      <c r="NZ143" s="52"/>
      <c r="OA143" s="52"/>
      <c r="OB143" s="52"/>
      <c r="OC143" s="52"/>
      <c r="OD143" s="52"/>
      <c r="OE143" s="52"/>
      <c r="OF143" s="52"/>
      <c r="OG143" s="52"/>
      <c r="OH143" s="52"/>
      <c r="OI143" s="52"/>
      <c r="OJ143" s="52"/>
      <c r="OK143" s="52"/>
      <c r="OL143" s="52"/>
      <c r="OM143" s="52"/>
      <c r="ON143" s="52"/>
      <c r="OO143" s="52"/>
      <c r="OP143" s="52"/>
      <c r="OQ143" s="52"/>
      <c r="OR143" s="52"/>
      <c r="OS143" s="52"/>
      <c r="OT143" s="52"/>
      <c r="OU143" s="52"/>
      <c r="OV143" s="52"/>
      <c r="OW143" s="52"/>
      <c r="OX143" s="52"/>
      <c r="OY143" s="52"/>
      <c r="OZ143" s="52"/>
      <c r="PA143" s="52"/>
      <c r="PB143" s="52"/>
      <c r="PC143" s="52"/>
      <c r="PD143" s="52"/>
      <c r="PE143" s="52"/>
      <c r="PF143" s="52"/>
      <c r="PG143" s="52"/>
      <c r="PH143" s="52"/>
      <c r="PI143" s="52"/>
      <c r="PJ143" s="52"/>
      <c r="PK143" s="52"/>
      <c r="PL143" s="52"/>
      <c r="PM143" s="52"/>
      <c r="PN143" s="52"/>
      <c r="PO143" s="52"/>
      <c r="PP143" s="52"/>
      <c r="PQ143" s="52"/>
      <c r="PR143" s="52"/>
      <c r="PS143" s="52"/>
      <c r="PT143" s="52"/>
      <c r="PU143" s="52"/>
      <c r="PV143" s="52"/>
      <c r="PW143" s="52"/>
      <c r="PX143" s="52"/>
      <c r="PY143" s="52"/>
      <c r="PZ143" s="52"/>
      <c r="QA143" s="52"/>
      <c r="QB143" s="52"/>
      <c r="QC143" s="52"/>
      <c r="QD143" s="52"/>
      <c r="QE143" s="52"/>
      <c r="QF143" s="52"/>
      <c r="QG143" s="52"/>
      <c r="QH143" s="52"/>
      <c r="QI143" s="52"/>
      <c r="QJ143" s="52"/>
      <c r="QK143" s="52"/>
      <c r="QL143" s="52"/>
      <c r="QM143" s="52"/>
      <c r="QN143" s="52"/>
      <c r="QO143" s="52"/>
      <c r="QP143" s="52"/>
      <c r="QQ143" s="52"/>
      <c r="QR143" s="52"/>
      <c r="QS143" s="52"/>
      <c r="QT143" s="52"/>
      <c r="QU143" s="52"/>
      <c r="QV143" s="52"/>
      <c r="QW143" s="52"/>
      <c r="QX143" s="52"/>
      <c r="QY143" s="52"/>
      <c r="QZ143" s="52"/>
      <c r="RA143" s="52"/>
      <c r="RB143" s="52"/>
      <c r="RC143" s="52"/>
      <c r="RD143" s="52"/>
      <c r="RE143" s="52"/>
      <c r="RF143" s="52"/>
      <c r="RG143" s="52"/>
      <c r="RH143" s="52"/>
      <c r="RI143" s="52"/>
      <c r="RJ143" s="52"/>
      <c r="RK143" s="52"/>
      <c r="RL143" s="52"/>
      <c r="RM143" s="52"/>
      <c r="RN143" s="52"/>
      <c r="RO143" s="52"/>
      <c r="RP143" s="52"/>
      <c r="RQ143" s="52"/>
      <c r="RR143" s="52"/>
      <c r="RS143" s="52"/>
      <c r="RT143" s="52"/>
      <c r="RU143" s="52"/>
      <c r="RV143" s="52"/>
      <c r="RW143" s="52"/>
      <c r="RX143" s="52"/>
      <c r="RY143" s="52"/>
      <c r="RZ143" s="52"/>
      <c r="SA143" s="52"/>
      <c r="SB143" s="52"/>
      <c r="SC143" s="52"/>
      <c r="SD143" s="52"/>
      <c r="SE143" s="52"/>
      <c r="SF143" s="52"/>
      <c r="SG143" s="52"/>
      <c r="SN143" s="52"/>
      <c r="SO143" s="52"/>
      <c r="SP143" s="52"/>
      <c r="SQ143" s="52"/>
      <c r="SR143" s="52"/>
      <c r="SS143" s="52"/>
      <c r="ST143" s="52"/>
      <c r="SU143" s="52"/>
      <c r="SV143" s="52"/>
      <c r="SW143" s="52"/>
      <c r="SX143" s="52"/>
      <c r="SY143" s="52"/>
      <c r="SZ143" s="52"/>
      <c r="TA143" s="52"/>
      <c r="TB143" s="52"/>
      <c r="TC143" s="52"/>
      <c r="TD143" s="52"/>
      <c r="TE143" s="52"/>
      <c r="TF143" s="52"/>
      <c r="TG143" s="52"/>
      <c r="TH143" s="52"/>
      <c r="TI143" s="52"/>
      <c r="TJ143" s="52"/>
      <c r="TK143" s="52"/>
      <c r="TL143" s="52"/>
      <c r="TM143" s="52"/>
      <c r="TN143" s="52"/>
      <c r="TO143" s="52"/>
      <c r="TP143" s="52"/>
      <c r="TQ143" s="52"/>
      <c r="TR143" s="52"/>
      <c r="TS143" s="52"/>
      <c r="TT143" s="52"/>
      <c r="TU143" s="52"/>
      <c r="TV143" s="52"/>
      <c r="TW143" s="52"/>
      <c r="TX143" s="52"/>
      <c r="TY143" s="52"/>
      <c r="TZ143" s="52"/>
      <c r="UA143" s="52"/>
      <c r="UB143" s="52"/>
      <c r="UC143" s="52"/>
      <c r="UD143" s="52"/>
      <c r="UE143" s="52"/>
      <c r="UF143" s="52"/>
      <c r="UG143" s="52"/>
      <c r="UH143" s="52"/>
      <c r="UI143" s="52"/>
      <c r="UJ143" s="52"/>
      <c r="UK143" s="52"/>
      <c r="UL143" s="52"/>
      <c r="UM143" s="52"/>
      <c r="UN143" s="52"/>
      <c r="UO143" s="52"/>
      <c r="UP143" s="52"/>
      <c r="UQ143" s="52"/>
      <c r="UR143" s="52"/>
      <c r="US143" s="52"/>
      <c r="UT143" s="52"/>
      <c r="UU143" s="52"/>
      <c r="UV143" s="52"/>
      <c r="UW143" s="52"/>
      <c r="UX143" s="52"/>
      <c r="UY143" s="52"/>
      <c r="UZ143" s="52"/>
      <c r="VA143" s="52"/>
      <c r="VB143" s="52"/>
      <c r="VC143" s="52"/>
      <c r="VD143" s="52"/>
      <c r="VE143" s="52"/>
      <c r="VF143" s="52"/>
      <c r="VG143" s="52"/>
      <c r="VH143" s="52"/>
      <c r="VI143" s="52"/>
      <c r="VJ143" s="52"/>
      <c r="VK143" s="52"/>
      <c r="VL143" s="52"/>
      <c r="VM143" s="52"/>
      <c r="VN143" s="52"/>
      <c r="VO143" s="52"/>
      <c r="VP143" s="52"/>
      <c r="VQ143" s="52"/>
      <c r="VR143" s="52"/>
      <c r="VS143" s="52"/>
      <c r="VT143" s="52"/>
      <c r="VU143" s="52"/>
      <c r="VV143" s="52"/>
      <c r="VW143" s="52"/>
      <c r="VX143" s="52"/>
      <c r="VY143" s="52"/>
      <c r="VZ143" s="52"/>
      <c r="WA143" s="52"/>
      <c r="WB143" s="52"/>
      <c r="WC143" s="52"/>
      <c r="WD143" s="52"/>
      <c r="WE143" s="52"/>
      <c r="WF143" s="52"/>
      <c r="WG143" s="52"/>
      <c r="WH143" s="52"/>
      <c r="WI143" s="52"/>
      <c r="WJ143" s="52"/>
      <c r="WK143" s="52"/>
      <c r="WL143" s="52"/>
      <c r="WM143" s="52"/>
      <c r="WN143" s="52"/>
      <c r="WO143" s="52"/>
      <c r="WP143" s="52"/>
      <c r="WQ143" s="52"/>
      <c r="WR143" s="52"/>
      <c r="WS143" s="52"/>
      <c r="WT143" s="52"/>
      <c r="WU143" s="52"/>
      <c r="WV143" s="52"/>
      <c r="WW143" s="52"/>
      <c r="WX143" s="52"/>
      <c r="WY143" s="52"/>
      <c r="WZ143" s="52"/>
      <c r="XA143" s="52"/>
      <c r="XB143" s="52"/>
      <c r="XC143" s="52"/>
      <c r="XD143" s="52"/>
      <c r="XE143" s="52"/>
      <c r="XF143" s="52"/>
      <c r="XG143" s="52"/>
      <c r="XH143" s="52"/>
      <c r="XI143" s="52"/>
      <c r="XJ143" s="52"/>
      <c r="XK143" s="52"/>
      <c r="XL143" s="52"/>
      <c r="XM143" s="52"/>
      <c r="XN143" s="52"/>
      <c r="XO143" s="52"/>
      <c r="XP143" s="52"/>
      <c r="XQ143" s="52"/>
      <c r="XR143" s="52"/>
      <c r="XS143" s="52"/>
      <c r="XT143" s="52"/>
      <c r="XU143" s="52"/>
      <c r="XV143" s="52"/>
      <c r="XW143" s="52"/>
      <c r="XX143" s="52"/>
      <c r="XY143" s="52"/>
      <c r="XZ143" s="52"/>
      <c r="YA143" s="52"/>
      <c r="YB143" s="52"/>
      <c r="YC143" s="52"/>
      <c r="YD143" s="52"/>
      <c r="YE143" s="52"/>
      <c r="YF143" s="52"/>
      <c r="YG143" s="52"/>
      <c r="YH143" s="52"/>
      <c r="YI143" s="52"/>
      <c r="YJ143" s="52"/>
      <c r="YK143" s="52"/>
      <c r="YL143" s="52"/>
      <c r="YM143" s="52"/>
      <c r="YN143" s="52"/>
      <c r="YO143" s="52"/>
      <c r="YP143" s="52"/>
      <c r="YQ143" s="52"/>
      <c r="YR143" s="52"/>
      <c r="YS143" s="52"/>
      <c r="YT143" s="52"/>
      <c r="YU143" s="52"/>
      <c r="YV143" s="52"/>
      <c r="YW143" s="52"/>
      <c r="YX143" s="52"/>
      <c r="YY143" s="52"/>
      <c r="YZ143" s="52"/>
      <c r="ZA143" s="52"/>
      <c r="ZB143" s="52"/>
      <c r="ZC143" s="52"/>
      <c r="ZD143" s="52"/>
      <c r="ZE143" s="52"/>
      <c r="ZF143" s="52"/>
      <c r="ZG143" s="52"/>
      <c r="ZH143" s="52"/>
      <c r="ZI143" s="52"/>
      <c r="ZJ143" s="52"/>
      <c r="ZK143" s="52"/>
      <c r="ZL143" s="52"/>
      <c r="ZM143" s="52"/>
      <c r="ZN143" s="52"/>
      <c r="ZO143" s="52"/>
      <c r="ZP143" s="52"/>
      <c r="ZQ143" s="52"/>
      <c r="ZR143" s="52"/>
      <c r="ZS143" s="52"/>
      <c r="ZT143" s="52"/>
      <c r="ZU143" s="52"/>
      <c r="ZV143" s="52"/>
      <c r="ZW143" s="52"/>
      <c r="ZX143" s="52"/>
      <c r="ZY143" s="52"/>
      <c r="ZZ143" s="52"/>
      <c r="AAA143" s="52"/>
      <c r="AAB143" s="52"/>
      <c r="AAC143" s="52"/>
      <c r="AAD143" s="52"/>
      <c r="AAE143" s="52"/>
      <c r="AAF143" s="52"/>
      <c r="AAG143" s="52"/>
      <c r="AAH143" s="52"/>
      <c r="AAI143" s="52"/>
      <c r="AAJ143" s="52"/>
      <c r="AAK143" s="52"/>
      <c r="AAL143" s="52"/>
      <c r="AAM143" s="52"/>
      <c r="AAN143" s="52"/>
      <c r="AAO143" s="52"/>
      <c r="AAP143" s="52"/>
      <c r="AAQ143" s="52"/>
      <c r="AAR143" s="52"/>
      <c r="AAS143" s="52"/>
      <c r="AAT143" s="52"/>
      <c r="AAU143" s="52"/>
      <c r="AAV143" s="52"/>
      <c r="AAW143" s="52"/>
      <c r="AAX143" s="52"/>
      <c r="AAY143" s="52"/>
      <c r="AAZ143" s="52"/>
      <c r="ABA143" s="52"/>
      <c r="ABB143" s="52"/>
      <c r="ABC143" s="52"/>
      <c r="ABD143" s="52"/>
      <c r="ABE143" s="52"/>
      <c r="ABF143" s="52"/>
      <c r="ABG143" s="52"/>
      <c r="ABH143" s="52"/>
      <c r="ABI143" s="52"/>
      <c r="ABJ143" s="52"/>
      <c r="ABK143" s="52"/>
      <c r="ABL143" s="52"/>
      <c r="ABM143" s="52"/>
      <c r="ABN143" s="52"/>
      <c r="ABO143" s="52"/>
      <c r="ABP143" s="52"/>
      <c r="ABQ143" s="52"/>
      <c r="ABR143" s="52"/>
      <c r="ABS143" s="52"/>
      <c r="ABT143" s="52"/>
      <c r="ABU143" s="52"/>
      <c r="ABV143" s="52"/>
      <c r="ABW143" s="52"/>
      <c r="ABX143" s="52"/>
      <c r="ABY143" s="52"/>
      <c r="ABZ143" s="52"/>
      <c r="ACA143" s="52"/>
      <c r="ACB143" s="52"/>
      <c r="ACC143" s="52"/>
      <c r="ACJ143" s="52"/>
      <c r="ACK143" s="52"/>
      <c r="ACL143" s="52"/>
      <c r="ACM143" s="52"/>
      <c r="ACN143" s="52"/>
      <c r="ACO143" s="52"/>
      <c r="ACP143" s="52"/>
      <c r="ACQ143" s="52"/>
      <c r="ACR143" s="52"/>
      <c r="ACS143" s="52"/>
      <c r="ACT143" s="52"/>
      <c r="ACU143" s="52"/>
      <c r="ACV143" s="52"/>
      <c r="ACW143" s="52"/>
      <c r="ACX143" s="52"/>
      <c r="ACY143" s="52"/>
      <c r="ACZ143" s="52"/>
      <c r="ADA143" s="52"/>
      <c r="ADB143" s="52"/>
      <c r="ADC143" s="52"/>
      <c r="ADD143" s="52"/>
      <c r="ADE143" s="52"/>
      <c r="ADF143" s="52"/>
      <c r="ADG143" s="52"/>
      <c r="ADH143" s="52"/>
      <c r="ADI143" s="52"/>
      <c r="ADJ143" s="52"/>
      <c r="ADK143" s="52"/>
      <c r="ADL143" s="52"/>
      <c r="ADM143" s="52"/>
      <c r="ADN143" s="52"/>
      <c r="ADO143" s="52"/>
      <c r="ADP143" s="52"/>
      <c r="ADQ143" s="52"/>
      <c r="ADR143" s="52"/>
      <c r="ADS143" s="52"/>
      <c r="ADT143" s="52"/>
      <c r="ADU143" s="52"/>
      <c r="ADV143" s="52"/>
      <c r="ADW143" s="52"/>
      <c r="ADX143" s="52"/>
      <c r="ADY143" s="52"/>
      <c r="ADZ143" s="52"/>
      <c r="AEA143" s="52"/>
      <c r="AEB143" s="52"/>
      <c r="AEC143" s="52"/>
      <c r="AED143" s="52"/>
      <c r="AEE143" s="52"/>
      <c r="AEF143" s="52"/>
      <c r="AEG143" s="52"/>
      <c r="AEH143" s="52"/>
      <c r="AEI143" s="52"/>
      <c r="AEJ143" s="52"/>
      <c r="AEK143" s="52"/>
      <c r="AEL143" s="52"/>
      <c r="AEM143" s="52"/>
      <c r="AEN143" s="52"/>
      <c r="AEO143" s="52"/>
      <c r="AEP143" s="52"/>
      <c r="AEQ143" s="52"/>
      <c r="AER143" s="52"/>
      <c r="AES143" s="52"/>
      <c r="AET143" s="52"/>
      <c r="AEU143" s="52"/>
      <c r="AEV143" s="52"/>
      <c r="AEW143" s="52"/>
      <c r="AEX143" s="52"/>
      <c r="AEY143" s="52"/>
      <c r="AEZ143" s="52"/>
      <c r="AFA143" s="52"/>
      <c r="AFB143" s="52"/>
      <c r="AFC143" s="52"/>
      <c r="AFD143" s="52"/>
      <c r="AFE143" s="52"/>
      <c r="AFF143" s="52"/>
      <c r="AFG143" s="52"/>
      <c r="AFH143" s="52"/>
      <c r="AFI143" s="52"/>
      <c r="AFJ143" s="52"/>
      <c r="AFK143" s="52"/>
      <c r="AFL143" s="52"/>
      <c r="AFM143" s="52"/>
      <c r="AFN143" s="52"/>
      <c r="AFO143" s="52"/>
      <c r="AFP143" s="52"/>
      <c r="AFQ143" s="52"/>
      <c r="AFR143" s="52"/>
      <c r="AFS143" s="52"/>
      <c r="AFT143" s="52"/>
      <c r="AFU143" s="52"/>
      <c r="AFV143" s="52"/>
      <c r="AFW143" s="52"/>
      <c r="AFX143" s="52"/>
      <c r="AFY143" s="52"/>
      <c r="AFZ143" s="52"/>
      <c r="AGA143" s="52"/>
      <c r="AGB143" s="52"/>
      <c r="AGC143" s="52"/>
      <c r="AGD143" s="52"/>
      <c r="AGE143" s="52"/>
      <c r="AGF143" s="52"/>
      <c r="AGG143" s="52"/>
      <c r="AGH143" s="52"/>
      <c r="AGI143" s="52"/>
      <c r="AGJ143" s="52"/>
      <c r="AGK143" s="52"/>
      <c r="AGL143" s="52"/>
      <c r="AGM143" s="52"/>
      <c r="AGN143" s="52"/>
      <c r="AGO143" s="52"/>
      <c r="AGP143" s="52"/>
      <c r="AGQ143" s="52"/>
      <c r="AGR143" s="52"/>
      <c r="AGS143" s="52"/>
      <c r="AGT143" s="52"/>
      <c r="AGU143" s="52"/>
      <c r="AGV143" s="52"/>
      <c r="AGW143" s="52"/>
      <c r="AGX143" s="52"/>
      <c r="AGY143" s="52"/>
      <c r="AGZ143" s="52"/>
      <c r="AHA143" s="52"/>
      <c r="AHB143" s="52"/>
      <c r="AHC143" s="52"/>
      <c r="AHD143" s="52"/>
      <c r="AHE143" s="52"/>
      <c r="AHF143" s="52"/>
      <c r="AHG143" s="52"/>
      <c r="AHH143" s="52"/>
      <c r="AHI143" s="52"/>
      <c r="AHJ143" s="52"/>
      <c r="AHK143" s="52"/>
      <c r="AHL143" s="52"/>
      <c r="AHM143" s="52"/>
      <c r="AHN143" s="52"/>
      <c r="AHO143" s="52"/>
      <c r="AHP143" s="52"/>
      <c r="AHQ143" s="52"/>
      <c r="AHR143" s="52"/>
      <c r="AHS143" s="52"/>
      <c r="AHT143" s="52"/>
      <c r="AHU143" s="52"/>
      <c r="AHV143" s="52"/>
      <c r="AHW143" s="52"/>
      <c r="AHX143" s="52"/>
      <c r="AHY143" s="52"/>
      <c r="AHZ143" s="52"/>
      <c r="AIA143" s="52"/>
      <c r="AIB143" s="52"/>
      <c r="AIC143" s="52"/>
      <c r="AID143" s="52"/>
      <c r="AIE143" s="52"/>
      <c r="AIF143" s="52"/>
      <c r="AIG143" s="52"/>
      <c r="AIH143" s="52"/>
      <c r="AII143" s="52"/>
      <c r="AIJ143" s="52"/>
      <c r="AIK143" s="52"/>
      <c r="AIL143" s="52"/>
      <c r="AIM143" s="52"/>
      <c r="AIN143" s="52"/>
      <c r="AIO143" s="52"/>
      <c r="AIP143" s="52"/>
      <c r="AIQ143" s="52"/>
      <c r="AIR143" s="52"/>
      <c r="AIS143" s="52"/>
      <c r="AIT143" s="52"/>
      <c r="AIU143" s="52"/>
      <c r="AIV143" s="52"/>
      <c r="AIW143" s="52"/>
      <c r="AIX143" s="52"/>
      <c r="AIY143" s="52"/>
      <c r="AIZ143" s="52"/>
      <c r="AJA143" s="52"/>
      <c r="AJB143" s="52"/>
      <c r="AJC143" s="52"/>
      <c r="AJD143" s="52"/>
      <c r="AJE143" s="52"/>
      <c r="AJF143" s="52"/>
      <c r="AJG143" s="52"/>
      <c r="AJH143" s="52"/>
      <c r="AJI143" s="52"/>
      <c r="AJJ143" s="52"/>
      <c r="AJK143" s="52"/>
      <c r="AJL143" s="52"/>
      <c r="AJM143" s="52"/>
      <c r="AJN143" s="52"/>
      <c r="AJO143" s="52"/>
      <c r="AJP143" s="52"/>
      <c r="AJQ143" s="52"/>
      <c r="AJR143" s="52"/>
      <c r="AJS143" s="52"/>
      <c r="AJT143" s="52"/>
      <c r="AJU143" s="52"/>
      <c r="AJV143" s="52"/>
      <c r="AJW143" s="52"/>
      <c r="AJX143" s="52"/>
      <c r="AJY143" s="52"/>
      <c r="AJZ143" s="52"/>
      <c r="AKA143" s="52"/>
      <c r="AKB143" s="52"/>
      <c r="AKC143" s="52"/>
      <c r="AKD143" s="52"/>
      <c r="AKE143" s="52"/>
      <c r="AKF143" s="52"/>
      <c r="AKG143" s="52"/>
      <c r="AKH143" s="52"/>
      <c r="AKI143" s="52"/>
      <c r="AKJ143" s="52"/>
      <c r="AKK143" s="52"/>
      <c r="AKL143" s="52"/>
      <c r="AKM143" s="52"/>
      <c r="AKN143" s="52"/>
      <c r="AKO143" s="52"/>
      <c r="AKP143" s="52"/>
      <c r="AKQ143" s="52"/>
      <c r="AKR143" s="52"/>
      <c r="AKS143" s="52"/>
      <c r="AKT143" s="52"/>
      <c r="AKU143" s="52"/>
      <c r="AKV143" s="52"/>
      <c r="AKW143" s="52"/>
      <c r="AKX143" s="52"/>
      <c r="AKY143" s="52"/>
      <c r="AKZ143" s="52"/>
      <c r="ALA143" s="52"/>
      <c r="ALB143" s="52"/>
      <c r="ALC143" s="52"/>
      <c r="ALD143" s="52"/>
      <c r="ALE143" s="52"/>
      <c r="ALF143" s="52"/>
      <c r="ALG143" s="52"/>
      <c r="ALH143" s="52"/>
      <c r="ALI143" s="52"/>
      <c r="ALJ143" s="52"/>
      <c r="ALK143" s="52"/>
      <c r="ALL143" s="52"/>
      <c r="ALM143" s="52"/>
      <c r="ALN143" s="52"/>
      <c r="ALO143" s="52"/>
      <c r="ALP143" s="52"/>
      <c r="ALQ143" s="52"/>
      <c r="ALR143" s="52"/>
      <c r="ALS143" s="52"/>
      <c r="ALT143" s="52"/>
      <c r="ALU143" s="52"/>
      <c r="ALV143" s="52"/>
      <c r="ALW143" s="52"/>
      <c r="ALX143" s="52"/>
      <c r="ALY143" s="52"/>
      <c r="AMF143" s="52"/>
      <c r="AMG143" s="52"/>
      <c r="AMH143" s="52"/>
      <c r="AMI143" s="52"/>
      <c r="AMJ143" s="52"/>
      <c r="AMK143" s="52"/>
      <c r="AML143" s="52"/>
      <c r="AMM143" s="52"/>
      <c r="AMN143" s="52"/>
      <c r="AMO143" s="52"/>
      <c r="AMP143" s="52"/>
      <c r="AMQ143" s="52"/>
      <c r="AMR143" s="52"/>
      <c r="AMS143" s="52"/>
      <c r="AMT143" s="52"/>
      <c r="AMU143" s="52"/>
      <c r="AMV143" s="52"/>
      <c r="AMW143" s="52"/>
      <c r="AMX143" s="52"/>
      <c r="AMY143" s="52"/>
      <c r="AMZ143" s="52"/>
      <c r="ANA143" s="52"/>
      <c r="ANB143" s="52"/>
      <c r="ANC143" s="52"/>
      <c r="AND143" s="52"/>
      <c r="ANE143" s="52"/>
      <c r="ANF143" s="52"/>
      <c r="ANG143" s="52"/>
      <c r="ANH143" s="52"/>
      <c r="ANI143" s="52"/>
      <c r="ANJ143" s="52"/>
      <c r="ANK143" s="52"/>
      <c r="ANL143" s="52"/>
      <c r="ANM143" s="52"/>
      <c r="ANN143" s="52"/>
      <c r="ANO143" s="52"/>
      <c r="ANP143" s="52"/>
      <c r="ANQ143" s="52"/>
      <c r="ANR143" s="52"/>
      <c r="ANS143" s="52"/>
      <c r="ANT143" s="52"/>
      <c r="ANU143" s="52"/>
      <c r="ANV143" s="52"/>
      <c r="ANW143" s="52"/>
      <c r="ANX143" s="52"/>
      <c r="ANY143" s="52"/>
      <c r="ANZ143" s="52"/>
      <c r="AOA143" s="52"/>
      <c r="AOB143" s="52"/>
      <c r="AOC143" s="52"/>
      <c r="AOD143" s="52"/>
      <c r="AOE143" s="52"/>
      <c r="AOF143" s="52"/>
      <c r="AOG143" s="52"/>
      <c r="AOH143" s="52"/>
      <c r="AOI143" s="52"/>
      <c r="AOJ143" s="52"/>
      <c r="AOK143" s="52"/>
      <c r="AOL143" s="52"/>
      <c r="AOM143" s="52"/>
      <c r="AON143" s="52"/>
      <c r="AOO143" s="52"/>
      <c r="AOP143" s="52"/>
      <c r="AOQ143" s="52"/>
      <c r="AOR143" s="52"/>
      <c r="AOS143" s="52"/>
      <c r="AOT143" s="52"/>
      <c r="AOU143" s="52"/>
      <c r="AOV143" s="52"/>
      <c r="AOW143" s="52"/>
      <c r="AOX143" s="52"/>
      <c r="AOY143" s="52"/>
      <c r="AOZ143" s="52"/>
      <c r="APA143" s="52"/>
      <c r="APB143" s="52"/>
      <c r="APC143" s="52"/>
      <c r="APD143" s="52"/>
      <c r="APE143" s="52"/>
      <c r="APF143" s="52"/>
      <c r="APG143" s="52"/>
      <c r="APH143" s="52"/>
      <c r="API143" s="52"/>
      <c r="APJ143" s="52"/>
      <c r="APK143" s="52"/>
      <c r="APL143" s="52"/>
      <c r="APM143" s="52"/>
      <c r="APN143" s="52"/>
      <c r="APO143" s="52"/>
      <c r="APP143" s="52"/>
      <c r="APQ143" s="52"/>
      <c r="APR143" s="52"/>
      <c r="APS143" s="52"/>
      <c r="APT143" s="52"/>
      <c r="APU143" s="52"/>
      <c r="APV143" s="52"/>
      <c r="APW143" s="52"/>
      <c r="APX143" s="52"/>
      <c r="APY143" s="52"/>
      <c r="APZ143" s="52"/>
      <c r="AQA143" s="52"/>
      <c r="AQB143" s="52"/>
      <c r="AQC143" s="52"/>
      <c r="AQD143" s="52"/>
      <c r="AQE143" s="52"/>
      <c r="AQF143" s="52"/>
      <c r="AQG143" s="52"/>
      <c r="AQH143" s="52"/>
      <c r="AQI143" s="52"/>
      <c r="AQJ143" s="52"/>
      <c r="AQK143" s="52"/>
      <c r="AQL143" s="52"/>
      <c r="AQM143" s="52"/>
      <c r="AQN143" s="52"/>
      <c r="AQO143" s="52"/>
      <c r="AQP143" s="52"/>
      <c r="AQQ143" s="52"/>
      <c r="AQR143" s="52"/>
      <c r="AQS143" s="52"/>
      <c r="AQT143" s="52"/>
      <c r="AQU143" s="52"/>
      <c r="AQV143" s="52"/>
      <c r="AQW143" s="52"/>
      <c r="AQX143" s="52"/>
      <c r="AQY143" s="52"/>
      <c r="AQZ143" s="52"/>
      <c r="ARA143" s="52"/>
      <c r="ARB143" s="52"/>
      <c r="ARC143" s="52"/>
      <c r="ARD143" s="52"/>
      <c r="ARE143" s="52"/>
      <c r="ARF143" s="52"/>
      <c r="ARG143" s="52"/>
      <c r="ARH143" s="52"/>
      <c r="ARI143" s="52"/>
      <c r="ARJ143" s="52"/>
      <c r="ARK143" s="52"/>
      <c r="ARL143" s="52"/>
      <c r="ARM143" s="52"/>
      <c r="ARN143" s="52"/>
      <c r="ARO143" s="52"/>
      <c r="ARP143" s="52"/>
      <c r="ARQ143" s="52"/>
      <c r="ARR143" s="52"/>
      <c r="ARS143" s="52"/>
      <c r="ART143" s="52"/>
      <c r="ARU143" s="52"/>
      <c r="ARV143" s="52"/>
      <c r="ARW143" s="52"/>
      <c r="ARX143" s="52"/>
      <c r="ARY143" s="52"/>
      <c r="ARZ143" s="52"/>
      <c r="ASA143" s="52"/>
      <c r="ASB143" s="52"/>
      <c r="ASC143" s="52"/>
      <c r="ASD143" s="52"/>
      <c r="ASE143" s="52"/>
      <c r="ASF143" s="52"/>
      <c r="ASG143" s="52"/>
      <c r="ASH143" s="52"/>
      <c r="ASI143" s="52"/>
      <c r="ASJ143" s="52"/>
      <c r="ASK143" s="52"/>
      <c r="ASL143" s="52"/>
      <c r="ASM143" s="52"/>
      <c r="ASN143" s="52"/>
      <c r="ASO143" s="52"/>
      <c r="ASP143" s="52"/>
      <c r="ASQ143" s="52"/>
      <c r="ASR143" s="52"/>
      <c r="ASS143" s="52"/>
      <c r="AST143" s="52"/>
      <c r="ASU143" s="52"/>
      <c r="ASV143" s="52"/>
      <c r="ASW143" s="52"/>
      <c r="ASX143" s="52"/>
      <c r="ASY143" s="52"/>
      <c r="ASZ143" s="52"/>
      <c r="ATA143" s="52"/>
      <c r="ATB143" s="52"/>
      <c r="ATC143" s="52"/>
      <c r="ATD143" s="52"/>
      <c r="ATE143" s="52"/>
      <c r="ATF143" s="52"/>
      <c r="ATG143" s="52"/>
      <c r="ATH143" s="52"/>
      <c r="ATI143" s="52"/>
      <c r="ATJ143" s="52"/>
      <c r="ATK143" s="52"/>
      <c r="ATL143" s="52"/>
      <c r="ATM143" s="52"/>
      <c r="ATN143" s="52"/>
      <c r="ATO143" s="52"/>
      <c r="ATP143" s="52"/>
      <c r="ATQ143" s="52"/>
      <c r="ATR143" s="52"/>
      <c r="ATS143" s="52"/>
      <c r="ATT143" s="52"/>
      <c r="ATU143" s="52"/>
      <c r="ATV143" s="52"/>
      <c r="ATW143" s="52"/>
      <c r="ATX143" s="52"/>
      <c r="ATY143" s="52"/>
      <c r="ATZ143" s="52"/>
      <c r="AUA143" s="52"/>
      <c r="AUB143" s="52"/>
      <c r="AUC143" s="52"/>
      <c r="AUD143" s="52"/>
      <c r="AUE143" s="52"/>
      <c r="AUF143" s="52"/>
      <c r="AUG143" s="52"/>
      <c r="AUH143" s="52"/>
      <c r="AUI143" s="52"/>
      <c r="AUJ143" s="52"/>
      <c r="AUK143" s="52"/>
      <c r="AUL143" s="52"/>
      <c r="AUM143" s="52"/>
      <c r="AUN143" s="52"/>
      <c r="AUO143" s="52"/>
      <c r="AUP143" s="52"/>
      <c r="AUQ143" s="52"/>
      <c r="AUR143" s="52"/>
      <c r="AUS143" s="52"/>
      <c r="AUT143" s="52"/>
      <c r="AUU143" s="52"/>
      <c r="AUV143" s="52"/>
      <c r="AUW143" s="52"/>
      <c r="AUX143" s="52"/>
      <c r="AUY143" s="52"/>
      <c r="AUZ143" s="52"/>
      <c r="AVA143" s="52"/>
      <c r="AVB143" s="52"/>
      <c r="AVC143" s="52"/>
      <c r="AVD143" s="52"/>
      <c r="AVE143" s="52"/>
      <c r="AVF143" s="52"/>
      <c r="AVG143" s="52"/>
      <c r="AVH143" s="52"/>
      <c r="AVI143" s="52"/>
      <c r="AVJ143" s="52"/>
      <c r="AVK143" s="52"/>
      <c r="AVL143" s="52"/>
      <c r="AVM143" s="52"/>
      <c r="AVN143" s="52"/>
      <c r="AVO143" s="52"/>
      <c r="AVP143" s="52"/>
      <c r="AVQ143" s="52"/>
      <c r="AVR143" s="52"/>
      <c r="AVS143" s="52"/>
      <c r="AVT143" s="52"/>
      <c r="AVU143" s="52"/>
      <c r="AWB143" s="52"/>
      <c r="AWC143" s="52"/>
      <c r="AWD143" s="52"/>
      <c r="AWE143" s="52"/>
      <c r="AWF143" s="52"/>
      <c r="AWG143" s="52"/>
      <c r="AWH143" s="52"/>
      <c r="AWI143" s="52"/>
      <c r="AWJ143" s="52"/>
      <c r="AWK143" s="52"/>
      <c r="AWL143" s="52"/>
      <c r="AWM143" s="52"/>
      <c r="AWN143" s="52"/>
      <c r="AWO143" s="52"/>
      <c r="AWP143" s="52"/>
      <c r="AWQ143" s="52"/>
      <c r="AWR143" s="52"/>
      <c r="AWS143" s="52"/>
      <c r="AWT143" s="52"/>
      <c r="AWU143" s="52"/>
      <c r="AWV143" s="52"/>
      <c r="AWW143" s="52"/>
      <c r="AWX143" s="52"/>
      <c r="AWY143" s="52"/>
      <c r="AWZ143" s="52"/>
      <c r="AXA143" s="52"/>
      <c r="AXB143" s="52"/>
      <c r="AXC143" s="52"/>
      <c r="AXD143" s="52"/>
      <c r="AXE143" s="52"/>
      <c r="AXF143" s="52"/>
      <c r="AXG143" s="52"/>
      <c r="AXH143" s="52"/>
      <c r="AXI143" s="52"/>
      <c r="AXJ143" s="52"/>
      <c r="AXK143" s="52"/>
      <c r="AXL143" s="52"/>
      <c r="AXM143" s="52"/>
      <c r="AXN143" s="52"/>
      <c r="AXO143" s="52"/>
      <c r="AXP143" s="52"/>
      <c r="AXQ143" s="52"/>
      <c r="AXR143" s="52"/>
      <c r="AXS143" s="52"/>
      <c r="AXT143" s="52"/>
      <c r="AXU143" s="52"/>
      <c r="AXV143" s="52"/>
      <c r="AXW143" s="52"/>
      <c r="AXX143" s="52"/>
      <c r="AXY143" s="52"/>
      <c r="AXZ143" s="52"/>
      <c r="AYA143" s="52"/>
      <c r="AYB143" s="52"/>
      <c r="AYC143" s="52"/>
      <c r="AYD143" s="52"/>
      <c r="AYE143" s="52"/>
      <c r="AYF143" s="52"/>
      <c r="AYG143" s="52"/>
      <c r="AYH143" s="52"/>
      <c r="AYI143" s="52"/>
      <c r="AYJ143" s="52"/>
      <c r="AYK143" s="52"/>
      <c r="AYL143" s="52"/>
      <c r="AYM143" s="52"/>
      <c r="AYN143" s="52"/>
      <c r="AYO143" s="52"/>
      <c r="AYP143" s="52"/>
      <c r="AYQ143" s="52"/>
      <c r="AYR143" s="52"/>
      <c r="AYS143" s="52"/>
      <c r="AYT143" s="52"/>
      <c r="AYU143" s="52"/>
      <c r="AYV143" s="52"/>
      <c r="AYW143" s="52"/>
      <c r="AYX143" s="52"/>
      <c r="AYY143" s="52"/>
      <c r="AYZ143" s="52"/>
      <c r="AZA143" s="52"/>
      <c r="AZB143" s="52"/>
      <c r="AZC143" s="52"/>
      <c r="AZD143" s="52"/>
      <c r="AZE143" s="52"/>
      <c r="AZF143" s="52"/>
      <c r="AZG143" s="52"/>
      <c r="AZH143" s="52"/>
      <c r="AZI143" s="52"/>
      <c r="AZJ143" s="52"/>
      <c r="AZK143" s="52"/>
      <c r="AZL143" s="52"/>
      <c r="AZM143" s="52"/>
      <c r="AZN143" s="52"/>
      <c r="AZO143" s="52"/>
      <c r="AZP143" s="52"/>
      <c r="AZQ143" s="52"/>
      <c r="AZR143" s="52"/>
      <c r="AZS143" s="52"/>
      <c r="AZT143" s="52"/>
      <c r="AZU143" s="52"/>
      <c r="AZV143" s="52"/>
      <c r="AZW143" s="52"/>
      <c r="AZX143" s="52"/>
      <c r="AZY143" s="52"/>
      <c r="AZZ143" s="52"/>
      <c r="BAA143" s="52"/>
      <c r="BAB143" s="52"/>
      <c r="BAC143" s="52"/>
      <c r="BAD143" s="52"/>
      <c r="BAE143" s="52"/>
      <c r="BAF143" s="52"/>
      <c r="BAG143" s="52"/>
      <c r="BAH143" s="52"/>
      <c r="BAI143" s="52"/>
      <c r="BAJ143" s="52"/>
      <c r="BAK143" s="52"/>
      <c r="BAL143" s="52"/>
      <c r="BAM143" s="52"/>
      <c r="BAN143" s="52"/>
      <c r="BAO143" s="52"/>
      <c r="BAP143" s="52"/>
      <c r="BAQ143" s="52"/>
      <c r="BAR143" s="52"/>
      <c r="BAS143" s="52"/>
      <c r="BAT143" s="52"/>
      <c r="BAU143" s="52"/>
      <c r="BAV143" s="52"/>
      <c r="BAW143" s="52"/>
      <c r="BAX143" s="52"/>
      <c r="BAY143" s="52"/>
      <c r="BAZ143" s="52"/>
      <c r="BBA143" s="52"/>
      <c r="BBB143" s="52"/>
      <c r="BBC143" s="52"/>
      <c r="BBD143" s="52"/>
      <c r="BBE143" s="52"/>
      <c r="BBF143" s="52"/>
      <c r="BBG143" s="52"/>
      <c r="BBH143" s="52"/>
      <c r="BBI143" s="52"/>
      <c r="BBJ143" s="52"/>
      <c r="BBK143" s="52"/>
      <c r="BBL143" s="52"/>
      <c r="BBM143" s="52"/>
      <c r="BBN143" s="52"/>
      <c r="BBO143" s="52"/>
      <c r="BBP143" s="52"/>
      <c r="BBQ143" s="52"/>
      <c r="BBR143" s="52"/>
      <c r="BBS143" s="52"/>
      <c r="BBT143" s="52"/>
      <c r="BBU143" s="52"/>
      <c r="BBV143" s="52"/>
      <c r="BBW143" s="52"/>
      <c r="BBX143" s="52"/>
      <c r="BBY143" s="52"/>
      <c r="BBZ143" s="52"/>
      <c r="BCA143" s="52"/>
      <c r="BCB143" s="52"/>
      <c r="BCC143" s="52"/>
      <c r="BCD143" s="52"/>
      <c r="BCE143" s="52"/>
      <c r="BCF143" s="52"/>
      <c r="BCG143" s="52"/>
      <c r="BCH143" s="52"/>
      <c r="BCI143" s="52"/>
      <c r="BCJ143" s="52"/>
      <c r="BCK143" s="52"/>
      <c r="BCL143" s="52"/>
      <c r="BCM143" s="52"/>
      <c r="BCN143" s="52"/>
      <c r="BCO143" s="52"/>
      <c r="BCP143" s="52"/>
      <c r="BCQ143" s="52"/>
      <c r="BCR143" s="52"/>
      <c r="BCS143" s="52"/>
      <c r="BCT143" s="52"/>
      <c r="BCU143" s="52"/>
      <c r="BCV143" s="52"/>
      <c r="BCW143" s="52"/>
      <c r="BCX143" s="52"/>
      <c r="BCY143" s="52"/>
      <c r="BCZ143" s="52"/>
      <c r="BDA143" s="52"/>
      <c r="BDB143" s="52"/>
      <c r="BDC143" s="52"/>
      <c r="BDD143" s="52"/>
      <c r="BDE143" s="52"/>
      <c r="BDF143" s="52"/>
      <c r="BDG143" s="52"/>
      <c r="BDH143" s="52"/>
      <c r="BDI143" s="52"/>
      <c r="BDJ143" s="52"/>
      <c r="BDK143" s="52"/>
      <c r="BDL143" s="52"/>
      <c r="BDM143" s="52"/>
      <c r="BDN143" s="52"/>
      <c r="BDO143" s="52"/>
      <c r="BDP143" s="52"/>
      <c r="BDQ143" s="52"/>
      <c r="BDR143" s="52"/>
      <c r="BDS143" s="52"/>
      <c r="BDT143" s="52"/>
      <c r="BDU143" s="52"/>
      <c r="BDV143" s="52"/>
      <c r="BDW143" s="52"/>
      <c r="BDX143" s="52"/>
      <c r="BDY143" s="52"/>
      <c r="BDZ143" s="52"/>
      <c r="BEA143" s="52"/>
      <c r="BEB143" s="52"/>
      <c r="BEC143" s="52"/>
      <c r="BED143" s="52"/>
      <c r="BEE143" s="52"/>
      <c r="BEF143" s="52"/>
      <c r="BEG143" s="52"/>
      <c r="BEH143" s="52"/>
      <c r="BEI143" s="52"/>
      <c r="BEJ143" s="52"/>
      <c r="BEK143" s="52"/>
      <c r="BEL143" s="52"/>
      <c r="BEM143" s="52"/>
      <c r="BEN143" s="52"/>
      <c r="BEO143" s="52"/>
      <c r="BEP143" s="52"/>
      <c r="BEQ143" s="52"/>
      <c r="BER143" s="52"/>
      <c r="BES143" s="52"/>
      <c r="BET143" s="52"/>
      <c r="BEU143" s="52"/>
      <c r="BEV143" s="52"/>
      <c r="BEW143" s="52"/>
      <c r="BEX143" s="52"/>
      <c r="BEY143" s="52"/>
      <c r="BEZ143" s="52"/>
      <c r="BFA143" s="52"/>
      <c r="BFB143" s="52"/>
      <c r="BFC143" s="52"/>
      <c r="BFD143" s="52"/>
      <c r="BFE143" s="52"/>
      <c r="BFF143" s="52"/>
      <c r="BFG143" s="52"/>
      <c r="BFH143" s="52"/>
      <c r="BFI143" s="52"/>
      <c r="BFJ143" s="52"/>
      <c r="BFK143" s="52"/>
      <c r="BFL143" s="52"/>
      <c r="BFM143" s="52"/>
      <c r="BFN143" s="52"/>
      <c r="BFO143" s="52"/>
      <c r="BFP143" s="52"/>
      <c r="BFQ143" s="52"/>
      <c r="BFX143" s="52"/>
      <c r="BFY143" s="52"/>
      <c r="BFZ143" s="52"/>
      <c r="BGA143" s="52"/>
      <c r="BGB143" s="52"/>
      <c r="BGC143" s="52"/>
      <c r="BGD143" s="52"/>
      <c r="BGE143" s="52"/>
      <c r="BGF143" s="52"/>
      <c r="BGG143" s="52"/>
      <c r="BGH143" s="52"/>
      <c r="BGI143" s="52"/>
      <c r="BGJ143" s="52"/>
      <c r="BGK143" s="52"/>
      <c r="BGL143" s="52"/>
      <c r="BGM143" s="52"/>
      <c r="BGN143" s="52"/>
      <c r="BGO143" s="52"/>
      <c r="BGP143" s="52"/>
      <c r="BGQ143" s="52"/>
      <c r="BGR143" s="52"/>
      <c r="BGS143" s="52"/>
      <c r="BGT143" s="52"/>
      <c r="BGU143" s="52"/>
      <c r="BGV143" s="52"/>
      <c r="BGW143" s="52"/>
      <c r="BGX143" s="52"/>
      <c r="BGY143" s="52"/>
      <c r="BGZ143" s="52"/>
      <c r="BHA143" s="52"/>
      <c r="BHB143" s="52"/>
      <c r="BHC143" s="52"/>
      <c r="BHD143" s="52"/>
      <c r="BHE143" s="52"/>
      <c r="BHF143" s="52"/>
      <c r="BHG143" s="52"/>
      <c r="BHH143" s="52"/>
      <c r="BHI143" s="52"/>
      <c r="BHJ143" s="52"/>
      <c r="BHK143" s="52"/>
      <c r="BHL143" s="52"/>
      <c r="BHM143" s="52"/>
      <c r="BHN143" s="52"/>
      <c r="BHO143" s="52"/>
      <c r="BHP143" s="52"/>
      <c r="BHQ143" s="52"/>
      <c r="BHR143" s="52"/>
      <c r="BHS143" s="52"/>
      <c r="BHT143" s="52"/>
      <c r="BHU143" s="52"/>
      <c r="BHV143" s="52"/>
      <c r="BHW143" s="52"/>
      <c r="BHX143" s="52"/>
      <c r="BHY143" s="52"/>
      <c r="BHZ143" s="52"/>
      <c r="BIA143" s="52"/>
      <c r="BIB143" s="52"/>
      <c r="BIC143" s="52"/>
      <c r="BID143" s="52"/>
      <c r="BIE143" s="52"/>
      <c r="BIF143" s="52"/>
      <c r="BIG143" s="52"/>
      <c r="BIH143" s="52"/>
      <c r="BII143" s="52"/>
      <c r="BIJ143" s="52"/>
      <c r="BIK143" s="52"/>
      <c r="BIL143" s="52"/>
      <c r="BIM143" s="52"/>
      <c r="BIN143" s="52"/>
      <c r="BIO143" s="52"/>
      <c r="BIP143" s="52"/>
      <c r="BIQ143" s="52"/>
      <c r="BIR143" s="52"/>
      <c r="BIS143" s="52"/>
      <c r="BIT143" s="52"/>
      <c r="BIU143" s="52"/>
      <c r="BIV143" s="52"/>
      <c r="BIW143" s="52"/>
      <c r="BIX143" s="52"/>
      <c r="BIY143" s="52"/>
      <c r="BIZ143" s="52"/>
      <c r="BJA143" s="52"/>
      <c r="BJB143" s="52"/>
      <c r="BJC143" s="52"/>
      <c r="BJD143" s="52"/>
      <c r="BJE143" s="52"/>
      <c r="BJF143" s="52"/>
      <c r="BJG143" s="52"/>
      <c r="BJH143" s="52"/>
      <c r="BJI143" s="52"/>
      <c r="BJJ143" s="52"/>
      <c r="BJK143" s="52"/>
      <c r="BJL143" s="52"/>
      <c r="BJM143" s="52"/>
      <c r="BJN143" s="52"/>
      <c r="BJO143" s="52"/>
      <c r="BJP143" s="52"/>
      <c r="BJQ143" s="52"/>
      <c r="BJR143" s="52"/>
      <c r="BJS143" s="52"/>
      <c r="BJT143" s="52"/>
      <c r="BJU143" s="52"/>
      <c r="BJV143" s="52"/>
      <c r="BJW143" s="52"/>
      <c r="BJX143" s="52"/>
      <c r="BJY143" s="52"/>
      <c r="BJZ143" s="52"/>
      <c r="BKA143" s="52"/>
      <c r="BKB143" s="52"/>
      <c r="BKC143" s="52"/>
      <c r="BKD143" s="52"/>
      <c r="BKE143" s="52"/>
      <c r="BKF143" s="52"/>
      <c r="BKG143" s="52"/>
      <c r="BKH143" s="52"/>
      <c r="BKI143" s="52"/>
      <c r="BKJ143" s="52"/>
      <c r="BKK143" s="52"/>
      <c r="BKL143" s="52"/>
      <c r="BKM143" s="52"/>
      <c r="BKN143" s="52"/>
      <c r="BKO143" s="52"/>
      <c r="BKP143" s="52"/>
      <c r="BKQ143" s="52"/>
      <c r="BKR143" s="52"/>
      <c r="BKS143" s="52"/>
      <c r="BKT143" s="52"/>
      <c r="BKU143" s="52"/>
      <c r="BKV143" s="52"/>
      <c r="BKW143" s="52"/>
      <c r="BKX143" s="52"/>
      <c r="BKY143" s="52"/>
      <c r="BKZ143" s="52"/>
      <c r="BLA143" s="52"/>
      <c r="BLB143" s="52"/>
      <c r="BLC143" s="52"/>
      <c r="BLD143" s="52"/>
      <c r="BLE143" s="52"/>
      <c r="BLF143" s="52"/>
      <c r="BLG143" s="52"/>
      <c r="BLH143" s="52"/>
      <c r="BLI143" s="52"/>
      <c r="BLJ143" s="52"/>
      <c r="BLK143" s="52"/>
      <c r="BLL143" s="52"/>
      <c r="BLM143" s="52"/>
      <c r="BLN143" s="52"/>
      <c r="BLO143" s="52"/>
      <c r="BLP143" s="52"/>
      <c r="BLQ143" s="52"/>
      <c r="BLR143" s="52"/>
      <c r="BLS143" s="52"/>
      <c r="BLT143" s="52"/>
      <c r="BLU143" s="52"/>
      <c r="BLV143" s="52"/>
      <c r="BLW143" s="52"/>
      <c r="BLX143" s="52"/>
      <c r="BLY143" s="52"/>
      <c r="BLZ143" s="52"/>
      <c r="BMA143" s="52"/>
      <c r="BMB143" s="52"/>
      <c r="BMC143" s="52"/>
      <c r="BMD143" s="52"/>
      <c r="BME143" s="52"/>
      <c r="BMF143" s="52"/>
      <c r="BMG143" s="52"/>
      <c r="BMH143" s="52"/>
      <c r="BMI143" s="52"/>
      <c r="BMJ143" s="52"/>
      <c r="BMK143" s="52"/>
      <c r="BML143" s="52"/>
      <c r="BMM143" s="52"/>
      <c r="BMN143" s="52"/>
      <c r="BMO143" s="52"/>
      <c r="BMP143" s="52"/>
      <c r="BMQ143" s="52"/>
      <c r="BMR143" s="52"/>
      <c r="BMS143" s="52"/>
      <c r="BMT143" s="52"/>
      <c r="BMU143" s="52"/>
      <c r="BMV143" s="52"/>
      <c r="BMW143" s="52"/>
      <c r="BMX143" s="52"/>
      <c r="BMY143" s="52"/>
      <c r="BMZ143" s="52"/>
      <c r="BNA143" s="52"/>
      <c r="BNB143" s="52"/>
      <c r="BNC143" s="52"/>
      <c r="BND143" s="52"/>
      <c r="BNE143" s="52"/>
      <c r="BNF143" s="52"/>
      <c r="BNG143" s="52"/>
      <c r="BNH143" s="52"/>
      <c r="BNI143" s="52"/>
      <c r="BNJ143" s="52"/>
      <c r="BNK143" s="52"/>
      <c r="BNL143" s="52"/>
      <c r="BNM143" s="52"/>
      <c r="BNN143" s="52"/>
      <c r="BNO143" s="52"/>
      <c r="BNP143" s="52"/>
      <c r="BNQ143" s="52"/>
      <c r="BNR143" s="52"/>
      <c r="BNS143" s="52"/>
      <c r="BNT143" s="52"/>
      <c r="BNU143" s="52"/>
      <c r="BNV143" s="52"/>
      <c r="BNW143" s="52"/>
      <c r="BNX143" s="52"/>
      <c r="BNY143" s="52"/>
      <c r="BNZ143" s="52"/>
      <c r="BOA143" s="52"/>
      <c r="BOB143" s="52"/>
      <c r="BOC143" s="52"/>
      <c r="BOD143" s="52"/>
      <c r="BOE143" s="52"/>
      <c r="BOF143" s="52"/>
      <c r="BOG143" s="52"/>
      <c r="BOH143" s="52"/>
      <c r="BOI143" s="52"/>
      <c r="BOJ143" s="52"/>
      <c r="BOK143" s="52"/>
      <c r="BOL143" s="52"/>
      <c r="BOM143" s="52"/>
      <c r="BON143" s="52"/>
      <c r="BOO143" s="52"/>
      <c r="BOP143" s="52"/>
      <c r="BOQ143" s="52"/>
      <c r="BOR143" s="52"/>
      <c r="BOS143" s="52"/>
      <c r="BOT143" s="52"/>
      <c r="BOU143" s="52"/>
      <c r="BOV143" s="52"/>
      <c r="BOW143" s="52"/>
      <c r="BOX143" s="52"/>
      <c r="BOY143" s="52"/>
      <c r="BOZ143" s="52"/>
      <c r="BPA143" s="52"/>
      <c r="BPB143" s="52"/>
      <c r="BPC143" s="52"/>
      <c r="BPD143" s="52"/>
      <c r="BPE143" s="52"/>
      <c r="BPF143" s="52"/>
      <c r="BPG143" s="52"/>
      <c r="BPH143" s="52"/>
      <c r="BPI143" s="52"/>
      <c r="BPJ143" s="52"/>
      <c r="BPK143" s="52"/>
      <c r="BPL143" s="52"/>
      <c r="BPM143" s="52"/>
      <c r="BPT143" s="52"/>
      <c r="BPU143" s="52"/>
      <c r="BPV143" s="52"/>
      <c r="BPW143" s="52"/>
      <c r="BPX143" s="52"/>
      <c r="BPY143" s="52"/>
      <c r="BPZ143" s="52"/>
      <c r="BQA143" s="52"/>
      <c r="BQB143" s="52"/>
      <c r="BQC143" s="52"/>
      <c r="BQD143" s="52"/>
      <c r="BQE143" s="52"/>
      <c r="BQF143" s="52"/>
      <c r="BQG143" s="52"/>
      <c r="BQH143" s="52"/>
      <c r="BQI143" s="52"/>
      <c r="BQJ143" s="52"/>
      <c r="BQK143" s="52"/>
      <c r="BQL143" s="52"/>
      <c r="BQM143" s="52"/>
      <c r="BQN143" s="52"/>
      <c r="BQO143" s="52"/>
      <c r="BQP143" s="52"/>
      <c r="BQQ143" s="52"/>
      <c r="BQR143" s="52"/>
      <c r="BQS143" s="52"/>
      <c r="BQT143" s="52"/>
      <c r="BQU143" s="52"/>
      <c r="BQV143" s="52"/>
      <c r="BQW143" s="52"/>
      <c r="BQX143" s="52"/>
      <c r="BQY143" s="52"/>
      <c r="BQZ143" s="52"/>
      <c r="BRA143" s="52"/>
      <c r="BRB143" s="52"/>
      <c r="BRC143" s="52"/>
      <c r="BRD143" s="52"/>
      <c r="BRE143" s="52"/>
      <c r="BRF143" s="52"/>
      <c r="BRG143" s="52"/>
      <c r="BRH143" s="52"/>
      <c r="BRI143" s="52"/>
      <c r="BRJ143" s="52"/>
      <c r="BRK143" s="52"/>
      <c r="BRL143" s="52"/>
      <c r="BRM143" s="52"/>
      <c r="BRN143" s="52"/>
      <c r="BRO143" s="52"/>
      <c r="BRP143" s="52"/>
      <c r="BRQ143" s="52"/>
      <c r="BRR143" s="52"/>
      <c r="BRS143" s="52"/>
      <c r="BRT143" s="52"/>
      <c r="BRU143" s="52"/>
      <c r="BRV143" s="52"/>
      <c r="BRW143" s="52"/>
      <c r="BRX143" s="52"/>
      <c r="BRY143" s="52"/>
      <c r="BRZ143" s="52"/>
      <c r="BSA143" s="52"/>
      <c r="BSB143" s="52"/>
      <c r="BSC143" s="52"/>
      <c r="BSD143" s="52"/>
      <c r="BSE143" s="52"/>
      <c r="BSF143" s="52"/>
      <c r="BSG143" s="52"/>
      <c r="BSH143" s="52"/>
      <c r="BSI143" s="52"/>
      <c r="BSJ143" s="52"/>
      <c r="BSK143" s="52"/>
      <c r="BSL143" s="52"/>
      <c r="BSM143" s="52"/>
      <c r="BSN143" s="52"/>
      <c r="BSO143" s="52"/>
      <c r="BSP143" s="52"/>
      <c r="BSQ143" s="52"/>
      <c r="BSR143" s="52"/>
      <c r="BSS143" s="52"/>
      <c r="BST143" s="52"/>
      <c r="BSU143" s="52"/>
      <c r="BSV143" s="52"/>
      <c r="BSW143" s="52"/>
      <c r="BSX143" s="52"/>
      <c r="BSY143" s="52"/>
      <c r="BSZ143" s="52"/>
      <c r="BTA143" s="52"/>
      <c r="BTB143" s="52"/>
      <c r="BTC143" s="52"/>
      <c r="BTD143" s="52"/>
      <c r="BTE143" s="52"/>
      <c r="BTF143" s="52"/>
      <c r="BTG143" s="52"/>
      <c r="BTH143" s="52"/>
      <c r="BTI143" s="52"/>
      <c r="BTJ143" s="52"/>
      <c r="BTK143" s="52"/>
      <c r="BTL143" s="52"/>
      <c r="BTM143" s="52"/>
      <c r="BTN143" s="52"/>
      <c r="BTO143" s="52"/>
      <c r="BTP143" s="52"/>
      <c r="BTQ143" s="52"/>
      <c r="BTR143" s="52"/>
      <c r="BTS143" s="52"/>
      <c r="BTT143" s="52"/>
      <c r="BTU143" s="52"/>
      <c r="BTV143" s="52"/>
      <c r="BTW143" s="52"/>
      <c r="BTX143" s="52"/>
      <c r="BTY143" s="52"/>
      <c r="BTZ143" s="52"/>
      <c r="BUA143" s="52"/>
      <c r="BUB143" s="52"/>
      <c r="BUC143" s="52"/>
      <c r="BUD143" s="52"/>
      <c r="BUE143" s="52"/>
      <c r="BUF143" s="52"/>
      <c r="BUG143" s="52"/>
      <c r="BUH143" s="52"/>
      <c r="BUI143" s="52"/>
      <c r="BUJ143" s="52"/>
      <c r="BUK143" s="52"/>
      <c r="BUL143" s="52"/>
      <c r="BUM143" s="52"/>
      <c r="BUN143" s="52"/>
      <c r="BUO143" s="52"/>
      <c r="BUP143" s="52"/>
      <c r="BUQ143" s="52"/>
      <c r="BUR143" s="52"/>
      <c r="BUS143" s="52"/>
      <c r="BUT143" s="52"/>
      <c r="BUU143" s="52"/>
      <c r="BUV143" s="52"/>
      <c r="BUW143" s="52"/>
      <c r="BUX143" s="52"/>
      <c r="BUY143" s="52"/>
      <c r="BUZ143" s="52"/>
      <c r="BVA143" s="52"/>
      <c r="BVB143" s="52"/>
      <c r="BVC143" s="52"/>
      <c r="BVD143" s="52"/>
      <c r="BVE143" s="52"/>
      <c r="BVF143" s="52"/>
      <c r="BVG143" s="52"/>
      <c r="BVH143" s="52"/>
      <c r="BVI143" s="52"/>
      <c r="BVJ143" s="52"/>
      <c r="BVK143" s="52"/>
      <c r="BVL143" s="52"/>
      <c r="BVM143" s="52"/>
      <c r="BVN143" s="52"/>
      <c r="BVO143" s="52"/>
      <c r="BVP143" s="52"/>
      <c r="BVQ143" s="52"/>
      <c r="BVR143" s="52"/>
      <c r="BVS143" s="52"/>
      <c r="BVT143" s="52"/>
      <c r="BVU143" s="52"/>
      <c r="BVV143" s="52"/>
      <c r="BVW143" s="52"/>
      <c r="BVX143" s="52"/>
      <c r="BVY143" s="52"/>
      <c r="BVZ143" s="52"/>
      <c r="BWA143" s="52"/>
      <c r="BWB143" s="52"/>
      <c r="BWC143" s="52"/>
      <c r="BWD143" s="52"/>
      <c r="BWE143" s="52"/>
      <c r="BWF143" s="52"/>
      <c r="BWG143" s="52"/>
      <c r="BWH143" s="52"/>
      <c r="BWI143" s="52"/>
      <c r="BWJ143" s="52"/>
      <c r="BWK143" s="52"/>
      <c r="BWL143" s="52"/>
      <c r="BWM143" s="52"/>
      <c r="BWN143" s="52"/>
      <c r="BWO143" s="52"/>
      <c r="BWP143" s="52"/>
      <c r="BWQ143" s="52"/>
      <c r="BWR143" s="52"/>
      <c r="BWS143" s="52"/>
      <c r="BWT143" s="52"/>
      <c r="BWU143" s="52"/>
      <c r="BWV143" s="52"/>
      <c r="BWW143" s="52"/>
      <c r="BWX143" s="52"/>
      <c r="BWY143" s="52"/>
      <c r="BWZ143" s="52"/>
      <c r="BXA143" s="52"/>
      <c r="BXB143" s="52"/>
      <c r="BXC143" s="52"/>
      <c r="BXD143" s="52"/>
      <c r="BXE143" s="52"/>
      <c r="BXF143" s="52"/>
      <c r="BXG143" s="52"/>
      <c r="BXH143" s="52"/>
      <c r="BXI143" s="52"/>
      <c r="BXJ143" s="52"/>
      <c r="BXK143" s="52"/>
      <c r="BXL143" s="52"/>
      <c r="BXM143" s="52"/>
      <c r="BXN143" s="52"/>
      <c r="BXO143" s="52"/>
      <c r="BXP143" s="52"/>
      <c r="BXQ143" s="52"/>
      <c r="BXR143" s="52"/>
      <c r="BXS143" s="52"/>
      <c r="BXT143" s="52"/>
      <c r="BXU143" s="52"/>
      <c r="BXV143" s="52"/>
      <c r="BXW143" s="52"/>
      <c r="BXX143" s="52"/>
      <c r="BXY143" s="52"/>
      <c r="BXZ143" s="52"/>
      <c r="BYA143" s="52"/>
      <c r="BYB143" s="52"/>
      <c r="BYC143" s="52"/>
      <c r="BYD143" s="52"/>
      <c r="BYE143" s="52"/>
      <c r="BYF143" s="52"/>
      <c r="BYG143" s="52"/>
      <c r="BYH143" s="52"/>
      <c r="BYI143" s="52"/>
      <c r="BYJ143" s="52"/>
      <c r="BYK143" s="52"/>
      <c r="BYL143" s="52"/>
      <c r="BYM143" s="52"/>
      <c r="BYN143" s="52"/>
      <c r="BYO143" s="52"/>
      <c r="BYP143" s="52"/>
      <c r="BYQ143" s="52"/>
      <c r="BYR143" s="52"/>
      <c r="BYS143" s="52"/>
      <c r="BYT143" s="52"/>
      <c r="BYU143" s="52"/>
      <c r="BYV143" s="52"/>
      <c r="BYW143" s="52"/>
      <c r="BYX143" s="52"/>
      <c r="BYY143" s="52"/>
      <c r="BYZ143" s="52"/>
      <c r="BZA143" s="52"/>
      <c r="BZB143" s="52"/>
      <c r="BZC143" s="52"/>
      <c r="BZD143" s="52"/>
      <c r="BZE143" s="52"/>
      <c r="BZF143" s="52"/>
      <c r="BZG143" s="52"/>
      <c r="BZH143" s="52"/>
      <c r="BZI143" s="52"/>
      <c r="BZP143" s="52"/>
      <c r="BZQ143" s="52"/>
      <c r="BZR143" s="52"/>
      <c r="BZS143" s="52"/>
      <c r="BZT143" s="52"/>
      <c r="BZU143" s="52"/>
      <c r="BZV143" s="52"/>
      <c r="BZW143" s="52"/>
      <c r="BZX143" s="52"/>
      <c r="BZY143" s="52"/>
      <c r="BZZ143" s="52"/>
      <c r="CAA143" s="52"/>
      <c r="CAB143" s="52"/>
      <c r="CAC143" s="52"/>
      <c r="CAD143" s="52"/>
      <c r="CAE143" s="52"/>
      <c r="CAF143" s="52"/>
      <c r="CAG143" s="52"/>
      <c r="CAH143" s="52"/>
      <c r="CAI143" s="52"/>
      <c r="CAJ143" s="52"/>
      <c r="CAK143" s="52"/>
      <c r="CAL143" s="52"/>
      <c r="CAM143" s="52"/>
      <c r="CAN143" s="52"/>
      <c r="CAO143" s="52"/>
      <c r="CAP143" s="52"/>
      <c r="CAQ143" s="52"/>
      <c r="CAR143" s="52"/>
      <c r="CAS143" s="52"/>
      <c r="CAT143" s="52"/>
      <c r="CAU143" s="52"/>
      <c r="CAV143" s="52"/>
      <c r="CAW143" s="52"/>
      <c r="CAX143" s="52"/>
      <c r="CAY143" s="52"/>
      <c r="CAZ143" s="52"/>
      <c r="CBA143" s="52"/>
      <c r="CBB143" s="52"/>
      <c r="CBC143" s="52"/>
      <c r="CBD143" s="52"/>
      <c r="CBE143" s="52"/>
      <c r="CBF143" s="52"/>
      <c r="CBG143" s="52"/>
      <c r="CBH143" s="52"/>
      <c r="CBI143" s="52"/>
      <c r="CBJ143" s="52"/>
      <c r="CBK143" s="52"/>
      <c r="CBL143" s="52"/>
      <c r="CBM143" s="52"/>
      <c r="CBN143" s="52"/>
      <c r="CBO143" s="52"/>
      <c r="CBP143" s="52"/>
      <c r="CBQ143" s="52"/>
      <c r="CBR143" s="52"/>
      <c r="CBS143" s="52"/>
      <c r="CBT143" s="52"/>
      <c r="CBU143" s="52"/>
      <c r="CBV143" s="52"/>
      <c r="CBW143" s="52"/>
      <c r="CBX143" s="52"/>
      <c r="CBY143" s="52"/>
      <c r="CBZ143" s="52"/>
      <c r="CCA143" s="52"/>
      <c r="CCB143" s="52"/>
      <c r="CCC143" s="52"/>
      <c r="CCD143" s="52"/>
      <c r="CCE143" s="52"/>
      <c r="CCF143" s="52"/>
      <c r="CCG143" s="52"/>
      <c r="CCH143" s="52"/>
      <c r="CCI143" s="52"/>
      <c r="CCJ143" s="52"/>
      <c r="CCK143" s="52"/>
      <c r="CCL143" s="52"/>
      <c r="CCM143" s="52"/>
      <c r="CCN143" s="52"/>
      <c r="CCO143" s="52"/>
      <c r="CCP143" s="52"/>
      <c r="CCQ143" s="52"/>
      <c r="CCR143" s="52"/>
      <c r="CCS143" s="52"/>
      <c r="CCT143" s="52"/>
      <c r="CCU143" s="52"/>
      <c r="CCV143" s="52"/>
      <c r="CCW143" s="52"/>
      <c r="CCX143" s="52"/>
      <c r="CCY143" s="52"/>
      <c r="CCZ143" s="52"/>
      <c r="CDA143" s="52"/>
      <c r="CDB143" s="52"/>
      <c r="CDC143" s="52"/>
      <c r="CDD143" s="52"/>
      <c r="CDE143" s="52"/>
      <c r="CDF143" s="52"/>
      <c r="CDG143" s="52"/>
      <c r="CDH143" s="52"/>
      <c r="CDI143" s="52"/>
      <c r="CDJ143" s="52"/>
      <c r="CDK143" s="52"/>
      <c r="CDL143" s="52"/>
      <c r="CDM143" s="52"/>
      <c r="CDN143" s="52"/>
      <c r="CDO143" s="52"/>
      <c r="CDP143" s="52"/>
      <c r="CDQ143" s="52"/>
      <c r="CDR143" s="52"/>
      <c r="CDS143" s="52"/>
      <c r="CDT143" s="52"/>
      <c r="CDU143" s="52"/>
      <c r="CDV143" s="52"/>
      <c r="CDW143" s="52"/>
      <c r="CDX143" s="52"/>
      <c r="CDY143" s="52"/>
      <c r="CDZ143" s="52"/>
      <c r="CEA143" s="52"/>
      <c r="CEB143" s="52"/>
      <c r="CEC143" s="52"/>
      <c r="CED143" s="52"/>
      <c r="CEE143" s="52"/>
      <c r="CEF143" s="52"/>
      <c r="CEG143" s="52"/>
      <c r="CEH143" s="52"/>
      <c r="CEI143" s="52"/>
      <c r="CEJ143" s="52"/>
      <c r="CEK143" s="52"/>
      <c r="CEL143" s="52"/>
      <c r="CEM143" s="52"/>
      <c r="CEN143" s="52"/>
      <c r="CEO143" s="52"/>
      <c r="CEP143" s="52"/>
      <c r="CEQ143" s="52"/>
      <c r="CER143" s="52"/>
      <c r="CES143" s="52"/>
      <c r="CET143" s="52"/>
      <c r="CEU143" s="52"/>
      <c r="CEV143" s="52"/>
      <c r="CEW143" s="52"/>
      <c r="CEX143" s="52"/>
      <c r="CEY143" s="52"/>
      <c r="CEZ143" s="52"/>
      <c r="CFA143" s="52"/>
      <c r="CFB143" s="52"/>
      <c r="CFC143" s="52"/>
      <c r="CFD143" s="52"/>
      <c r="CFE143" s="52"/>
      <c r="CFF143" s="52"/>
      <c r="CFG143" s="52"/>
      <c r="CFH143" s="52"/>
      <c r="CFI143" s="52"/>
      <c r="CFJ143" s="52"/>
      <c r="CFK143" s="52"/>
      <c r="CFL143" s="52"/>
      <c r="CFM143" s="52"/>
      <c r="CFN143" s="52"/>
      <c r="CFO143" s="52"/>
      <c r="CFP143" s="52"/>
      <c r="CFQ143" s="52"/>
      <c r="CFR143" s="52"/>
      <c r="CFS143" s="52"/>
      <c r="CFT143" s="52"/>
      <c r="CFU143" s="52"/>
      <c r="CFV143" s="52"/>
      <c r="CFW143" s="52"/>
      <c r="CFX143" s="52"/>
      <c r="CFY143" s="52"/>
      <c r="CFZ143" s="52"/>
      <c r="CGA143" s="52"/>
      <c r="CGB143" s="52"/>
      <c r="CGC143" s="52"/>
      <c r="CGD143" s="52"/>
      <c r="CGE143" s="52"/>
      <c r="CGF143" s="52"/>
      <c r="CGG143" s="52"/>
      <c r="CGH143" s="52"/>
      <c r="CGI143" s="52"/>
      <c r="CGJ143" s="52"/>
      <c r="CGK143" s="52"/>
      <c r="CGL143" s="52"/>
      <c r="CGM143" s="52"/>
      <c r="CGN143" s="52"/>
      <c r="CGO143" s="52"/>
      <c r="CGP143" s="52"/>
      <c r="CGQ143" s="52"/>
      <c r="CGR143" s="52"/>
      <c r="CGS143" s="52"/>
      <c r="CGT143" s="52"/>
      <c r="CGU143" s="52"/>
      <c r="CGV143" s="52"/>
      <c r="CGW143" s="52"/>
      <c r="CGX143" s="52"/>
      <c r="CGY143" s="52"/>
      <c r="CGZ143" s="52"/>
      <c r="CHA143" s="52"/>
      <c r="CHB143" s="52"/>
      <c r="CHC143" s="52"/>
      <c r="CHD143" s="52"/>
      <c r="CHE143" s="52"/>
      <c r="CHF143" s="52"/>
      <c r="CHG143" s="52"/>
      <c r="CHH143" s="52"/>
      <c r="CHI143" s="52"/>
      <c r="CHJ143" s="52"/>
      <c r="CHK143" s="52"/>
      <c r="CHL143" s="52"/>
      <c r="CHM143" s="52"/>
      <c r="CHN143" s="52"/>
      <c r="CHO143" s="52"/>
      <c r="CHP143" s="52"/>
      <c r="CHQ143" s="52"/>
      <c r="CHR143" s="52"/>
      <c r="CHS143" s="52"/>
      <c r="CHT143" s="52"/>
      <c r="CHU143" s="52"/>
      <c r="CHV143" s="52"/>
      <c r="CHW143" s="52"/>
      <c r="CHX143" s="52"/>
      <c r="CHY143" s="52"/>
      <c r="CHZ143" s="52"/>
      <c r="CIA143" s="52"/>
      <c r="CIB143" s="52"/>
      <c r="CIC143" s="52"/>
      <c r="CID143" s="52"/>
      <c r="CIE143" s="52"/>
      <c r="CIF143" s="52"/>
      <c r="CIG143" s="52"/>
      <c r="CIH143" s="52"/>
      <c r="CII143" s="52"/>
      <c r="CIJ143" s="52"/>
      <c r="CIK143" s="52"/>
      <c r="CIL143" s="52"/>
      <c r="CIM143" s="52"/>
      <c r="CIN143" s="52"/>
      <c r="CIO143" s="52"/>
      <c r="CIP143" s="52"/>
      <c r="CIQ143" s="52"/>
      <c r="CIR143" s="52"/>
      <c r="CIS143" s="52"/>
      <c r="CIT143" s="52"/>
      <c r="CIU143" s="52"/>
      <c r="CIV143" s="52"/>
      <c r="CIW143" s="52"/>
      <c r="CIX143" s="52"/>
      <c r="CIY143" s="52"/>
      <c r="CIZ143" s="52"/>
      <c r="CJA143" s="52"/>
      <c r="CJB143" s="52"/>
      <c r="CJC143" s="52"/>
      <c r="CJD143" s="52"/>
      <c r="CJE143" s="52"/>
      <c r="CJL143" s="52"/>
      <c r="CJM143" s="52"/>
      <c r="CJN143" s="52"/>
      <c r="CJO143" s="52"/>
      <c r="CJP143" s="52"/>
      <c r="CJQ143" s="52"/>
      <c r="CJR143" s="52"/>
      <c r="CJS143" s="52"/>
      <c r="CJT143" s="52"/>
      <c r="CJU143" s="52"/>
      <c r="CJV143" s="52"/>
      <c r="CJW143" s="52"/>
      <c r="CJX143" s="52"/>
      <c r="CJY143" s="52"/>
      <c r="CJZ143" s="52"/>
      <c r="CKA143" s="52"/>
      <c r="CKB143" s="52"/>
      <c r="CKC143" s="52"/>
      <c r="CKD143" s="52"/>
      <c r="CKE143" s="52"/>
      <c r="CKF143" s="52"/>
      <c r="CKG143" s="52"/>
      <c r="CKH143" s="52"/>
      <c r="CKI143" s="52"/>
      <c r="CKJ143" s="52"/>
      <c r="CKK143" s="52"/>
      <c r="CKL143" s="52"/>
      <c r="CKM143" s="52"/>
      <c r="CKN143" s="52"/>
      <c r="CKO143" s="52"/>
      <c r="CKP143" s="52"/>
      <c r="CKQ143" s="52"/>
      <c r="CKR143" s="52"/>
      <c r="CKS143" s="52"/>
      <c r="CKT143" s="52"/>
      <c r="CKU143" s="52"/>
      <c r="CKV143" s="52"/>
      <c r="CKW143" s="52"/>
      <c r="CKX143" s="52"/>
      <c r="CKY143" s="52"/>
      <c r="CKZ143" s="52"/>
      <c r="CLA143" s="52"/>
      <c r="CLB143" s="52"/>
      <c r="CLC143" s="52"/>
      <c r="CLD143" s="52"/>
      <c r="CLE143" s="52"/>
      <c r="CLF143" s="52"/>
      <c r="CLG143" s="52"/>
      <c r="CLH143" s="52"/>
      <c r="CLI143" s="52"/>
      <c r="CLJ143" s="52"/>
      <c r="CLK143" s="52"/>
      <c r="CLL143" s="52"/>
      <c r="CLM143" s="52"/>
      <c r="CLN143" s="52"/>
      <c r="CLO143" s="52"/>
      <c r="CLP143" s="52"/>
      <c r="CLQ143" s="52"/>
      <c r="CLR143" s="52"/>
      <c r="CLS143" s="52"/>
      <c r="CLT143" s="52"/>
      <c r="CLU143" s="52"/>
      <c r="CLV143" s="52"/>
      <c r="CLW143" s="52"/>
      <c r="CLX143" s="52"/>
      <c r="CLY143" s="52"/>
      <c r="CLZ143" s="52"/>
      <c r="CMA143" s="52"/>
      <c r="CMB143" s="52"/>
      <c r="CMC143" s="52"/>
      <c r="CMD143" s="52"/>
      <c r="CME143" s="52"/>
      <c r="CMF143" s="52"/>
      <c r="CMG143" s="52"/>
      <c r="CMH143" s="52"/>
      <c r="CMI143" s="52"/>
      <c r="CMJ143" s="52"/>
      <c r="CMK143" s="52"/>
      <c r="CML143" s="52"/>
      <c r="CMM143" s="52"/>
      <c r="CMN143" s="52"/>
      <c r="CMO143" s="52"/>
      <c r="CMP143" s="52"/>
      <c r="CMQ143" s="52"/>
      <c r="CMR143" s="52"/>
      <c r="CMS143" s="52"/>
      <c r="CMT143" s="52"/>
      <c r="CMU143" s="52"/>
      <c r="CMV143" s="52"/>
      <c r="CMW143" s="52"/>
      <c r="CMX143" s="52"/>
      <c r="CMY143" s="52"/>
      <c r="CMZ143" s="52"/>
      <c r="CNA143" s="52"/>
      <c r="CNB143" s="52"/>
      <c r="CNC143" s="52"/>
      <c r="CND143" s="52"/>
      <c r="CNE143" s="52"/>
      <c r="CNF143" s="52"/>
      <c r="CNG143" s="52"/>
      <c r="CNH143" s="52"/>
      <c r="CNI143" s="52"/>
      <c r="CNJ143" s="52"/>
      <c r="CNK143" s="52"/>
      <c r="CNL143" s="52"/>
      <c r="CNM143" s="52"/>
      <c r="CNN143" s="52"/>
      <c r="CNO143" s="52"/>
      <c r="CNP143" s="52"/>
      <c r="CNQ143" s="52"/>
      <c r="CNR143" s="52"/>
      <c r="CNS143" s="52"/>
      <c r="CNT143" s="52"/>
      <c r="CNU143" s="52"/>
      <c r="CNV143" s="52"/>
      <c r="CNW143" s="52"/>
      <c r="CNX143" s="52"/>
      <c r="CNY143" s="52"/>
      <c r="CNZ143" s="52"/>
      <c r="COA143" s="52"/>
      <c r="COB143" s="52"/>
      <c r="COC143" s="52"/>
      <c r="COD143" s="52"/>
      <c r="COE143" s="52"/>
      <c r="COF143" s="52"/>
      <c r="COG143" s="52"/>
      <c r="COH143" s="52"/>
      <c r="COI143" s="52"/>
      <c r="COJ143" s="52"/>
      <c r="COK143" s="52"/>
      <c r="COL143" s="52"/>
      <c r="COM143" s="52"/>
      <c r="CON143" s="52"/>
      <c r="COO143" s="52"/>
      <c r="COP143" s="52"/>
      <c r="COQ143" s="52"/>
      <c r="COR143" s="52"/>
      <c r="COS143" s="52"/>
      <c r="COT143" s="52"/>
      <c r="COU143" s="52"/>
      <c r="COV143" s="52"/>
      <c r="COW143" s="52"/>
      <c r="COX143" s="52"/>
      <c r="COY143" s="52"/>
      <c r="COZ143" s="52"/>
      <c r="CPA143" s="52"/>
      <c r="CPB143" s="52"/>
      <c r="CPC143" s="52"/>
      <c r="CPD143" s="52"/>
      <c r="CPE143" s="52"/>
      <c r="CPF143" s="52"/>
      <c r="CPG143" s="52"/>
      <c r="CPH143" s="52"/>
      <c r="CPI143" s="52"/>
      <c r="CPJ143" s="52"/>
      <c r="CPK143" s="52"/>
      <c r="CPL143" s="52"/>
      <c r="CPM143" s="52"/>
      <c r="CPN143" s="52"/>
      <c r="CPO143" s="52"/>
      <c r="CPP143" s="52"/>
      <c r="CPQ143" s="52"/>
      <c r="CPR143" s="52"/>
      <c r="CPS143" s="52"/>
      <c r="CPT143" s="52"/>
      <c r="CPU143" s="52"/>
      <c r="CPV143" s="52"/>
      <c r="CPW143" s="52"/>
      <c r="CPX143" s="52"/>
      <c r="CPY143" s="52"/>
      <c r="CPZ143" s="52"/>
      <c r="CQA143" s="52"/>
      <c r="CQB143" s="52"/>
      <c r="CQC143" s="52"/>
      <c r="CQD143" s="52"/>
      <c r="CQE143" s="52"/>
      <c r="CQF143" s="52"/>
      <c r="CQG143" s="52"/>
      <c r="CQH143" s="52"/>
      <c r="CQI143" s="52"/>
      <c r="CQJ143" s="52"/>
      <c r="CQK143" s="52"/>
      <c r="CQL143" s="52"/>
      <c r="CQM143" s="52"/>
      <c r="CQN143" s="52"/>
      <c r="CQO143" s="52"/>
      <c r="CQP143" s="52"/>
      <c r="CQQ143" s="52"/>
      <c r="CQR143" s="52"/>
      <c r="CQS143" s="52"/>
      <c r="CQT143" s="52"/>
      <c r="CQU143" s="52"/>
      <c r="CQV143" s="52"/>
      <c r="CQW143" s="52"/>
      <c r="CQX143" s="52"/>
      <c r="CQY143" s="52"/>
      <c r="CQZ143" s="52"/>
      <c r="CRA143" s="52"/>
      <c r="CRB143" s="52"/>
      <c r="CRC143" s="52"/>
      <c r="CRD143" s="52"/>
      <c r="CRE143" s="52"/>
      <c r="CRF143" s="52"/>
      <c r="CRG143" s="52"/>
      <c r="CRH143" s="52"/>
      <c r="CRI143" s="52"/>
      <c r="CRJ143" s="52"/>
      <c r="CRK143" s="52"/>
      <c r="CRL143" s="52"/>
      <c r="CRM143" s="52"/>
      <c r="CRN143" s="52"/>
      <c r="CRO143" s="52"/>
      <c r="CRP143" s="52"/>
      <c r="CRQ143" s="52"/>
      <c r="CRR143" s="52"/>
      <c r="CRS143" s="52"/>
      <c r="CRT143" s="52"/>
      <c r="CRU143" s="52"/>
      <c r="CRV143" s="52"/>
      <c r="CRW143" s="52"/>
      <c r="CRX143" s="52"/>
      <c r="CRY143" s="52"/>
      <c r="CRZ143" s="52"/>
      <c r="CSA143" s="52"/>
      <c r="CSB143" s="52"/>
      <c r="CSC143" s="52"/>
      <c r="CSD143" s="52"/>
      <c r="CSE143" s="52"/>
      <c r="CSF143" s="52"/>
      <c r="CSG143" s="52"/>
      <c r="CSH143" s="52"/>
      <c r="CSI143" s="52"/>
      <c r="CSJ143" s="52"/>
      <c r="CSK143" s="52"/>
      <c r="CSL143" s="52"/>
      <c r="CSM143" s="52"/>
      <c r="CSN143" s="52"/>
      <c r="CSO143" s="52"/>
      <c r="CSP143" s="52"/>
      <c r="CSQ143" s="52"/>
      <c r="CSR143" s="52"/>
      <c r="CSS143" s="52"/>
      <c r="CST143" s="52"/>
      <c r="CSU143" s="52"/>
      <c r="CSV143" s="52"/>
      <c r="CSW143" s="52"/>
      <c r="CSX143" s="52"/>
      <c r="CSY143" s="52"/>
      <c r="CSZ143" s="52"/>
      <c r="CTA143" s="52"/>
      <c r="CTH143" s="52"/>
      <c r="CTI143" s="52"/>
      <c r="CTJ143" s="52"/>
      <c r="CTK143" s="52"/>
      <c r="CTL143" s="52"/>
      <c r="CTM143" s="52"/>
      <c r="CTN143" s="52"/>
      <c r="CTO143" s="52"/>
      <c r="CTP143" s="52"/>
      <c r="CTQ143" s="52"/>
      <c r="CTR143" s="52"/>
      <c r="CTS143" s="52"/>
      <c r="CTT143" s="52"/>
      <c r="CTU143" s="52"/>
      <c r="CTV143" s="52"/>
      <c r="CTW143" s="52"/>
      <c r="CTX143" s="52"/>
      <c r="CTY143" s="52"/>
      <c r="CTZ143" s="52"/>
      <c r="CUA143" s="52"/>
      <c r="CUB143" s="52"/>
      <c r="CUC143" s="52"/>
      <c r="CUD143" s="52"/>
      <c r="CUE143" s="52"/>
      <c r="CUF143" s="52"/>
      <c r="CUG143" s="52"/>
      <c r="CUH143" s="52"/>
      <c r="CUI143" s="52"/>
      <c r="CUJ143" s="52"/>
      <c r="CUK143" s="52"/>
      <c r="CUL143" s="52"/>
      <c r="CUM143" s="52"/>
      <c r="CUN143" s="52"/>
      <c r="CUO143" s="52"/>
      <c r="CUP143" s="52"/>
      <c r="CUQ143" s="52"/>
      <c r="CUR143" s="52"/>
      <c r="CUS143" s="52"/>
      <c r="CUT143" s="52"/>
      <c r="CUU143" s="52"/>
      <c r="CUV143" s="52"/>
      <c r="CUW143" s="52"/>
      <c r="CUX143" s="52"/>
      <c r="CUY143" s="52"/>
      <c r="CUZ143" s="52"/>
      <c r="CVA143" s="52"/>
      <c r="CVB143" s="52"/>
      <c r="CVC143" s="52"/>
      <c r="CVD143" s="52"/>
      <c r="CVE143" s="52"/>
      <c r="CVF143" s="52"/>
      <c r="CVG143" s="52"/>
      <c r="CVH143" s="52"/>
      <c r="CVI143" s="52"/>
      <c r="CVJ143" s="52"/>
      <c r="CVK143" s="52"/>
      <c r="CVL143" s="52"/>
      <c r="CVM143" s="52"/>
      <c r="CVN143" s="52"/>
      <c r="CVO143" s="52"/>
      <c r="CVP143" s="52"/>
      <c r="CVQ143" s="52"/>
      <c r="CVR143" s="52"/>
      <c r="CVS143" s="52"/>
      <c r="CVT143" s="52"/>
      <c r="CVU143" s="52"/>
      <c r="CVV143" s="52"/>
      <c r="CVW143" s="52"/>
      <c r="CVX143" s="52"/>
      <c r="CVY143" s="52"/>
      <c r="CVZ143" s="52"/>
      <c r="CWA143" s="52"/>
      <c r="CWB143" s="52"/>
      <c r="CWC143" s="52"/>
      <c r="CWD143" s="52"/>
      <c r="CWE143" s="52"/>
      <c r="CWF143" s="52"/>
      <c r="CWG143" s="52"/>
      <c r="CWH143" s="52"/>
      <c r="CWI143" s="52"/>
      <c r="CWJ143" s="52"/>
      <c r="CWK143" s="52"/>
      <c r="CWL143" s="52"/>
      <c r="CWM143" s="52"/>
      <c r="CWN143" s="52"/>
      <c r="CWO143" s="52"/>
      <c r="CWP143" s="52"/>
      <c r="CWQ143" s="52"/>
      <c r="CWR143" s="52"/>
      <c r="CWS143" s="52"/>
      <c r="CWT143" s="52"/>
      <c r="CWU143" s="52"/>
      <c r="CWV143" s="52"/>
      <c r="CWW143" s="52"/>
      <c r="CWX143" s="52"/>
      <c r="CWY143" s="52"/>
      <c r="CWZ143" s="52"/>
      <c r="CXA143" s="52"/>
      <c r="CXB143" s="52"/>
      <c r="CXC143" s="52"/>
      <c r="CXD143" s="52"/>
      <c r="CXE143" s="52"/>
      <c r="CXF143" s="52"/>
      <c r="CXG143" s="52"/>
      <c r="CXH143" s="52"/>
      <c r="CXI143" s="52"/>
      <c r="CXJ143" s="52"/>
      <c r="CXK143" s="52"/>
      <c r="CXL143" s="52"/>
      <c r="CXM143" s="52"/>
      <c r="CXN143" s="52"/>
      <c r="CXO143" s="52"/>
      <c r="CXP143" s="52"/>
      <c r="CXQ143" s="52"/>
      <c r="CXR143" s="52"/>
      <c r="CXS143" s="52"/>
      <c r="CXT143" s="52"/>
      <c r="CXU143" s="52"/>
      <c r="CXV143" s="52"/>
      <c r="CXW143" s="52"/>
      <c r="CXX143" s="52"/>
      <c r="CXY143" s="52"/>
      <c r="CXZ143" s="52"/>
      <c r="CYA143" s="52"/>
      <c r="CYB143" s="52"/>
      <c r="CYC143" s="52"/>
      <c r="CYD143" s="52"/>
      <c r="CYE143" s="52"/>
      <c r="CYF143" s="52"/>
      <c r="CYG143" s="52"/>
      <c r="CYH143" s="52"/>
      <c r="CYI143" s="52"/>
      <c r="CYJ143" s="52"/>
      <c r="CYK143" s="52"/>
      <c r="CYL143" s="52"/>
      <c r="CYM143" s="52"/>
      <c r="CYN143" s="52"/>
      <c r="CYO143" s="52"/>
      <c r="CYP143" s="52"/>
      <c r="CYQ143" s="52"/>
      <c r="CYR143" s="52"/>
      <c r="CYS143" s="52"/>
      <c r="CYT143" s="52"/>
      <c r="CYU143" s="52"/>
      <c r="CYV143" s="52"/>
      <c r="CYW143" s="52"/>
      <c r="CYX143" s="52"/>
      <c r="CYY143" s="52"/>
      <c r="CYZ143" s="52"/>
      <c r="CZA143" s="52"/>
      <c r="CZB143" s="52"/>
      <c r="CZC143" s="52"/>
      <c r="CZD143" s="52"/>
      <c r="CZE143" s="52"/>
      <c r="CZF143" s="52"/>
      <c r="CZG143" s="52"/>
      <c r="CZH143" s="52"/>
      <c r="CZI143" s="52"/>
      <c r="CZJ143" s="52"/>
      <c r="CZK143" s="52"/>
      <c r="CZL143" s="52"/>
      <c r="CZM143" s="52"/>
      <c r="CZN143" s="52"/>
      <c r="CZO143" s="52"/>
      <c r="CZP143" s="52"/>
      <c r="CZQ143" s="52"/>
      <c r="CZR143" s="52"/>
      <c r="CZS143" s="52"/>
      <c r="CZT143" s="52"/>
      <c r="CZU143" s="52"/>
      <c r="CZV143" s="52"/>
      <c r="CZW143" s="52"/>
      <c r="CZX143" s="52"/>
      <c r="CZY143" s="52"/>
      <c r="CZZ143" s="52"/>
      <c r="DAA143" s="52"/>
      <c r="DAB143" s="52"/>
      <c r="DAC143" s="52"/>
      <c r="DAD143" s="52"/>
      <c r="DAE143" s="52"/>
      <c r="DAF143" s="52"/>
      <c r="DAG143" s="52"/>
      <c r="DAH143" s="52"/>
      <c r="DAI143" s="52"/>
      <c r="DAJ143" s="52"/>
      <c r="DAK143" s="52"/>
      <c r="DAL143" s="52"/>
      <c r="DAM143" s="52"/>
      <c r="DAN143" s="52"/>
      <c r="DAO143" s="52"/>
      <c r="DAP143" s="52"/>
      <c r="DAQ143" s="52"/>
      <c r="DAR143" s="52"/>
      <c r="DAS143" s="52"/>
      <c r="DAT143" s="52"/>
      <c r="DAU143" s="52"/>
      <c r="DAV143" s="52"/>
      <c r="DAW143" s="52"/>
      <c r="DAX143" s="52"/>
      <c r="DAY143" s="52"/>
      <c r="DAZ143" s="52"/>
      <c r="DBA143" s="52"/>
      <c r="DBB143" s="52"/>
      <c r="DBC143" s="52"/>
      <c r="DBD143" s="52"/>
      <c r="DBE143" s="52"/>
      <c r="DBF143" s="52"/>
      <c r="DBG143" s="52"/>
      <c r="DBH143" s="52"/>
      <c r="DBI143" s="52"/>
      <c r="DBJ143" s="52"/>
      <c r="DBK143" s="52"/>
      <c r="DBL143" s="52"/>
      <c r="DBM143" s="52"/>
      <c r="DBN143" s="52"/>
      <c r="DBO143" s="52"/>
      <c r="DBP143" s="52"/>
      <c r="DBQ143" s="52"/>
      <c r="DBR143" s="52"/>
      <c r="DBS143" s="52"/>
      <c r="DBT143" s="52"/>
      <c r="DBU143" s="52"/>
      <c r="DBV143" s="52"/>
      <c r="DBW143" s="52"/>
      <c r="DBX143" s="52"/>
      <c r="DBY143" s="52"/>
      <c r="DBZ143" s="52"/>
      <c r="DCA143" s="52"/>
      <c r="DCB143" s="52"/>
      <c r="DCC143" s="52"/>
      <c r="DCD143" s="52"/>
      <c r="DCE143" s="52"/>
      <c r="DCF143" s="52"/>
      <c r="DCG143" s="52"/>
      <c r="DCH143" s="52"/>
      <c r="DCI143" s="52"/>
      <c r="DCJ143" s="52"/>
      <c r="DCK143" s="52"/>
      <c r="DCL143" s="52"/>
      <c r="DCM143" s="52"/>
      <c r="DCN143" s="52"/>
      <c r="DCO143" s="52"/>
      <c r="DCP143" s="52"/>
      <c r="DCQ143" s="52"/>
      <c r="DCR143" s="52"/>
      <c r="DCS143" s="52"/>
      <c r="DCT143" s="52"/>
      <c r="DCU143" s="52"/>
      <c r="DCV143" s="52"/>
      <c r="DCW143" s="52"/>
      <c r="DDD143" s="52"/>
      <c r="DDE143" s="52"/>
      <c r="DDF143" s="52"/>
      <c r="DDG143" s="52"/>
      <c r="DDH143" s="52"/>
      <c r="DDI143" s="52"/>
      <c r="DDJ143" s="52"/>
      <c r="DDK143" s="52"/>
      <c r="DDL143" s="52"/>
      <c r="DDM143" s="52"/>
      <c r="DDN143" s="52"/>
      <c r="DDO143" s="52"/>
      <c r="DDP143" s="52"/>
      <c r="DDQ143" s="52"/>
      <c r="DDR143" s="52"/>
      <c r="DDS143" s="52"/>
      <c r="DDT143" s="52"/>
      <c r="DDU143" s="52"/>
      <c r="DDV143" s="52"/>
      <c r="DDW143" s="52"/>
      <c r="DDX143" s="52"/>
      <c r="DDY143" s="52"/>
      <c r="DDZ143" s="52"/>
      <c r="DEA143" s="52"/>
      <c r="DEB143" s="52"/>
      <c r="DEC143" s="52"/>
      <c r="DED143" s="52"/>
      <c r="DEE143" s="52"/>
      <c r="DEF143" s="52"/>
      <c r="DEG143" s="52"/>
      <c r="DEH143" s="52"/>
      <c r="DEI143" s="52"/>
      <c r="DEJ143" s="52"/>
      <c r="DEK143" s="52"/>
      <c r="DEL143" s="52"/>
      <c r="DEM143" s="52"/>
      <c r="DEN143" s="52"/>
      <c r="DEO143" s="52"/>
      <c r="DEP143" s="52"/>
      <c r="DEQ143" s="52"/>
      <c r="DER143" s="52"/>
      <c r="DES143" s="52"/>
      <c r="DET143" s="52"/>
      <c r="DEU143" s="52"/>
      <c r="DEV143" s="52"/>
      <c r="DEW143" s="52"/>
      <c r="DEX143" s="52"/>
      <c r="DEY143" s="52"/>
      <c r="DEZ143" s="52"/>
      <c r="DFA143" s="52"/>
      <c r="DFB143" s="52"/>
      <c r="DFC143" s="52"/>
      <c r="DFD143" s="52"/>
      <c r="DFE143" s="52"/>
      <c r="DFF143" s="52"/>
      <c r="DFG143" s="52"/>
      <c r="DFH143" s="52"/>
      <c r="DFI143" s="52"/>
      <c r="DFJ143" s="52"/>
      <c r="DFK143" s="52"/>
      <c r="DFL143" s="52"/>
      <c r="DFM143" s="52"/>
      <c r="DFN143" s="52"/>
      <c r="DFO143" s="52"/>
      <c r="DFP143" s="52"/>
      <c r="DFQ143" s="52"/>
      <c r="DFR143" s="52"/>
      <c r="DFS143" s="52"/>
      <c r="DFT143" s="52"/>
      <c r="DFU143" s="52"/>
      <c r="DFV143" s="52"/>
      <c r="DFW143" s="52"/>
      <c r="DFX143" s="52"/>
      <c r="DFY143" s="52"/>
      <c r="DFZ143" s="52"/>
      <c r="DGA143" s="52"/>
      <c r="DGB143" s="52"/>
      <c r="DGC143" s="52"/>
      <c r="DGD143" s="52"/>
      <c r="DGE143" s="52"/>
      <c r="DGF143" s="52"/>
      <c r="DGG143" s="52"/>
      <c r="DGH143" s="52"/>
      <c r="DGI143" s="52"/>
      <c r="DGJ143" s="52"/>
      <c r="DGK143" s="52"/>
      <c r="DGL143" s="52"/>
      <c r="DGM143" s="52"/>
      <c r="DGN143" s="52"/>
      <c r="DGO143" s="52"/>
      <c r="DGP143" s="52"/>
      <c r="DGQ143" s="52"/>
      <c r="DGR143" s="52"/>
      <c r="DGS143" s="52"/>
      <c r="DGT143" s="52"/>
      <c r="DGU143" s="52"/>
      <c r="DGV143" s="52"/>
      <c r="DGW143" s="52"/>
      <c r="DGX143" s="52"/>
      <c r="DGY143" s="52"/>
      <c r="DGZ143" s="52"/>
      <c r="DHA143" s="52"/>
      <c r="DHB143" s="52"/>
      <c r="DHC143" s="52"/>
      <c r="DHD143" s="52"/>
      <c r="DHE143" s="52"/>
      <c r="DHF143" s="52"/>
      <c r="DHG143" s="52"/>
      <c r="DHH143" s="52"/>
      <c r="DHI143" s="52"/>
      <c r="DHJ143" s="52"/>
      <c r="DHK143" s="52"/>
      <c r="DHL143" s="52"/>
      <c r="DHM143" s="52"/>
      <c r="DHN143" s="52"/>
      <c r="DHO143" s="52"/>
      <c r="DHP143" s="52"/>
      <c r="DHQ143" s="52"/>
      <c r="DHR143" s="52"/>
      <c r="DHS143" s="52"/>
      <c r="DHT143" s="52"/>
      <c r="DHU143" s="52"/>
      <c r="DHV143" s="52"/>
      <c r="DHW143" s="52"/>
      <c r="DHX143" s="52"/>
      <c r="DHY143" s="52"/>
      <c r="DHZ143" s="52"/>
      <c r="DIA143" s="52"/>
      <c r="DIB143" s="52"/>
      <c r="DIC143" s="52"/>
      <c r="DID143" s="52"/>
      <c r="DIE143" s="52"/>
      <c r="DIF143" s="52"/>
      <c r="DIG143" s="52"/>
      <c r="DIH143" s="52"/>
      <c r="DII143" s="52"/>
      <c r="DIJ143" s="52"/>
      <c r="DIK143" s="52"/>
      <c r="DIL143" s="52"/>
      <c r="DIM143" s="52"/>
      <c r="DIN143" s="52"/>
      <c r="DIO143" s="52"/>
      <c r="DIP143" s="52"/>
      <c r="DIQ143" s="52"/>
      <c r="DIR143" s="52"/>
      <c r="DIS143" s="52"/>
      <c r="DIT143" s="52"/>
      <c r="DIU143" s="52"/>
      <c r="DIV143" s="52"/>
      <c r="DIW143" s="52"/>
      <c r="DIX143" s="52"/>
      <c r="DIY143" s="52"/>
      <c r="DIZ143" s="52"/>
      <c r="DJA143" s="52"/>
      <c r="DJB143" s="52"/>
      <c r="DJC143" s="52"/>
      <c r="DJD143" s="52"/>
      <c r="DJE143" s="52"/>
      <c r="DJF143" s="52"/>
      <c r="DJG143" s="52"/>
      <c r="DJH143" s="52"/>
      <c r="DJI143" s="52"/>
      <c r="DJJ143" s="52"/>
      <c r="DJK143" s="52"/>
      <c r="DJL143" s="52"/>
      <c r="DJM143" s="52"/>
      <c r="DJN143" s="52"/>
      <c r="DJO143" s="52"/>
      <c r="DJP143" s="52"/>
      <c r="DJQ143" s="52"/>
      <c r="DJR143" s="52"/>
      <c r="DJS143" s="52"/>
      <c r="DJT143" s="52"/>
      <c r="DJU143" s="52"/>
      <c r="DJV143" s="52"/>
      <c r="DJW143" s="52"/>
      <c r="DJX143" s="52"/>
      <c r="DJY143" s="52"/>
      <c r="DJZ143" s="52"/>
      <c r="DKA143" s="52"/>
      <c r="DKB143" s="52"/>
      <c r="DKC143" s="52"/>
      <c r="DKD143" s="52"/>
      <c r="DKE143" s="52"/>
      <c r="DKF143" s="52"/>
      <c r="DKG143" s="52"/>
      <c r="DKH143" s="52"/>
      <c r="DKI143" s="52"/>
      <c r="DKJ143" s="52"/>
      <c r="DKK143" s="52"/>
      <c r="DKL143" s="52"/>
      <c r="DKM143" s="52"/>
      <c r="DKN143" s="52"/>
      <c r="DKO143" s="52"/>
      <c r="DKP143" s="52"/>
      <c r="DKQ143" s="52"/>
      <c r="DKR143" s="52"/>
      <c r="DKS143" s="52"/>
      <c r="DKT143" s="52"/>
      <c r="DKU143" s="52"/>
      <c r="DKV143" s="52"/>
      <c r="DKW143" s="52"/>
      <c r="DKX143" s="52"/>
      <c r="DKY143" s="52"/>
      <c r="DKZ143" s="52"/>
      <c r="DLA143" s="52"/>
      <c r="DLB143" s="52"/>
      <c r="DLC143" s="52"/>
      <c r="DLD143" s="52"/>
      <c r="DLE143" s="52"/>
      <c r="DLF143" s="52"/>
      <c r="DLG143" s="52"/>
      <c r="DLH143" s="52"/>
      <c r="DLI143" s="52"/>
      <c r="DLJ143" s="52"/>
      <c r="DLK143" s="52"/>
      <c r="DLL143" s="52"/>
      <c r="DLM143" s="52"/>
      <c r="DLN143" s="52"/>
      <c r="DLO143" s="52"/>
      <c r="DLP143" s="52"/>
      <c r="DLQ143" s="52"/>
      <c r="DLR143" s="52"/>
      <c r="DLS143" s="52"/>
      <c r="DLT143" s="52"/>
      <c r="DLU143" s="52"/>
      <c r="DLV143" s="52"/>
      <c r="DLW143" s="52"/>
      <c r="DLX143" s="52"/>
      <c r="DLY143" s="52"/>
      <c r="DLZ143" s="52"/>
      <c r="DMA143" s="52"/>
      <c r="DMB143" s="52"/>
      <c r="DMC143" s="52"/>
      <c r="DMD143" s="52"/>
      <c r="DME143" s="52"/>
      <c r="DMF143" s="52"/>
      <c r="DMG143" s="52"/>
      <c r="DMH143" s="52"/>
      <c r="DMI143" s="52"/>
      <c r="DMJ143" s="52"/>
      <c r="DMK143" s="52"/>
      <c r="DML143" s="52"/>
      <c r="DMM143" s="52"/>
      <c r="DMN143" s="52"/>
      <c r="DMO143" s="52"/>
      <c r="DMP143" s="52"/>
      <c r="DMQ143" s="52"/>
      <c r="DMR143" s="52"/>
      <c r="DMS143" s="52"/>
      <c r="DMZ143" s="52"/>
      <c r="DNA143" s="52"/>
      <c r="DNB143" s="52"/>
      <c r="DNC143" s="52"/>
      <c r="DND143" s="52"/>
      <c r="DNE143" s="52"/>
      <c r="DNF143" s="52"/>
      <c r="DNG143" s="52"/>
      <c r="DNH143" s="52"/>
      <c r="DNI143" s="52"/>
      <c r="DNJ143" s="52"/>
      <c r="DNK143" s="52"/>
      <c r="DNL143" s="52"/>
      <c r="DNM143" s="52"/>
      <c r="DNN143" s="52"/>
      <c r="DNO143" s="52"/>
      <c r="DNP143" s="52"/>
      <c r="DNQ143" s="52"/>
      <c r="DNR143" s="52"/>
      <c r="DNS143" s="52"/>
      <c r="DNT143" s="52"/>
      <c r="DNU143" s="52"/>
      <c r="DNV143" s="52"/>
      <c r="DNW143" s="52"/>
      <c r="DNX143" s="52"/>
      <c r="DNY143" s="52"/>
      <c r="DNZ143" s="52"/>
      <c r="DOA143" s="52"/>
      <c r="DOB143" s="52"/>
      <c r="DOC143" s="52"/>
      <c r="DOD143" s="52"/>
      <c r="DOE143" s="52"/>
      <c r="DOF143" s="52"/>
      <c r="DOG143" s="52"/>
      <c r="DOH143" s="52"/>
      <c r="DOI143" s="52"/>
      <c r="DOJ143" s="52"/>
      <c r="DOK143" s="52"/>
      <c r="DOL143" s="52"/>
      <c r="DOM143" s="52"/>
      <c r="DON143" s="52"/>
      <c r="DOO143" s="52"/>
      <c r="DOP143" s="52"/>
      <c r="DOQ143" s="52"/>
      <c r="DOR143" s="52"/>
      <c r="DOS143" s="52"/>
      <c r="DOT143" s="52"/>
      <c r="DOU143" s="52"/>
      <c r="DOV143" s="52"/>
      <c r="DOW143" s="52"/>
      <c r="DOX143" s="52"/>
      <c r="DOY143" s="52"/>
      <c r="DOZ143" s="52"/>
      <c r="DPA143" s="52"/>
      <c r="DPB143" s="52"/>
      <c r="DPC143" s="52"/>
      <c r="DPD143" s="52"/>
      <c r="DPE143" s="52"/>
      <c r="DPF143" s="52"/>
      <c r="DPG143" s="52"/>
      <c r="DPH143" s="52"/>
      <c r="DPI143" s="52"/>
      <c r="DPJ143" s="52"/>
      <c r="DPK143" s="52"/>
      <c r="DPL143" s="52"/>
      <c r="DPM143" s="52"/>
      <c r="DPN143" s="52"/>
      <c r="DPO143" s="52"/>
      <c r="DPP143" s="52"/>
      <c r="DPQ143" s="52"/>
      <c r="DPR143" s="52"/>
      <c r="DPS143" s="52"/>
      <c r="DPT143" s="52"/>
      <c r="DPU143" s="52"/>
      <c r="DPV143" s="52"/>
      <c r="DPW143" s="52"/>
      <c r="DPX143" s="52"/>
      <c r="DPY143" s="52"/>
      <c r="DPZ143" s="52"/>
      <c r="DQA143" s="52"/>
      <c r="DQB143" s="52"/>
      <c r="DQC143" s="52"/>
      <c r="DQD143" s="52"/>
      <c r="DQE143" s="52"/>
      <c r="DQF143" s="52"/>
      <c r="DQG143" s="52"/>
      <c r="DQH143" s="52"/>
      <c r="DQI143" s="52"/>
      <c r="DQJ143" s="52"/>
      <c r="DQK143" s="52"/>
      <c r="DQL143" s="52"/>
      <c r="DQM143" s="52"/>
      <c r="DQN143" s="52"/>
      <c r="DQO143" s="52"/>
      <c r="DQP143" s="52"/>
      <c r="DQQ143" s="52"/>
      <c r="DQR143" s="52"/>
      <c r="DQS143" s="52"/>
      <c r="DQT143" s="52"/>
      <c r="DQU143" s="52"/>
      <c r="DQV143" s="52"/>
      <c r="DQW143" s="52"/>
      <c r="DQX143" s="52"/>
      <c r="DQY143" s="52"/>
      <c r="DQZ143" s="52"/>
      <c r="DRA143" s="52"/>
      <c r="DRB143" s="52"/>
      <c r="DRC143" s="52"/>
      <c r="DRD143" s="52"/>
      <c r="DRE143" s="52"/>
      <c r="DRF143" s="52"/>
      <c r="DRG143" s="52"/>
      <c r="DRH143" s="52"/>
      <c r="DRI143" s="52"/>
      <c r="DRJ143" s="52"/>
      <c r="DRK143" s="52"/>
      <c r="DRL143" s="52"/>
      <c r="DRM143" s="52"/>
      <c r="DRN143" s="52"/>
      <c r="DRO143" s="52"/>
      <c r="DRP143" s="52"/>
      <c r="DRQ143" s="52"/>
      <c r="DRR143" s="52"/>
      <c r="DRS143" s="52"/>
      <c r="DRT143" s="52"/>
      <c r="DRU143" s="52"/>
      <c r="DRV143" s="52"/>
      <c r="DRW143" s="52"/>
      <c r="DRX143" s="52"/>
      <c r="DRY143" s="52"/>
      <c r="DRZ143" s="52"/>
      <c r="DSA143" s="52"/>
      <c r="DSB143" s="52"/>
      <c r="DSC143" s="52"/>
      <c r="DSD143" s="52"/>
      <c r="DSE143" s="52"/>
      <c r="DSF143" s="52"/>
      <c r="DSG143" s="52"/>
      <c r="DSH143" s="52"/>
      <c r="DSI143" s="52"/>
      <c r="DSJ143" s="52"/>
      <c r="DSK143" s="52"/>
      <c r="DSL143" s="52"/>
      <c r="DSM143" s="52"/>
      <c r="DSN143" s="52"/>
      <c r="DSO143" s="52"/>
      <c r="DSP143" s="52"/>
      <c r="DSQ143" s="52"/>
      <c r="DSR143" s="52"/>
      <c r="DSS143" s="52"/>
      <c r="DST143" s="52"/>
      <c r="DSU143" s="52"/>
      <c r="DSV143" s="52"/>
      <c r="DSW143" s="52"/>
      <c r="DSX143" s="52"/>
      <c r="DSY143" s="52"/>
      <c r="DSZ143" s="52"/>
      <c r="DTA143" s="52"/>
      <c r="DTB143" s="52"/>
      <c r="DTC143" s="52"/>
      <c r="DTD143" s="52"/>
      <c r="DTE143" s="52"/>
      <c r="DTF143" s="52"/>
      <c r="DTG143" s="52"/>
      <c r="DTH143" s="52"/>
      <c r="DTI143" s="52"/>
      <c r="DTJ143" s="52"/>
      <c r="DTK143" s="52"/>
      <c r="DTL143" s="52"/>
      <c r="DTM143" s="52"/>
      <c r="DTN143" s="52"/>
      <c r="DTO143" s="52"/>
      <c r="DTP143" s="52"/>
      <c r="DTQ143" s="52"/>
      <c r="DTR143" s="52"/>
      <c r="DTS143" s="52"/>
      <c r="DTT143" s="52"/>
      <c r="DTU143" s="52"/>
      <c r="DTV143" s="52"/>
      <c r="DTW143" s="52"/>
      <c r="DTX143" s="52"/>
      <c r="DTY143" s="52"/>
      <c r="DTZ143" s="52"/>
      <c r="DUA143" s="52"/>
      <c r="DUB143" s="52"/>
      <c r="DUC143" s="52"/>
      <c r="DUD143" s="52"/>
      <c r="DUE143" s="52"/>
      <c r="DUF143" s="52"/>
      <c r="DUG143" s="52"/>
      <c r="DUH143" s="52"/>
      <c r="DUI143" s="52"/>
      <c r="DUJ143" s="52"/>
      <c r="DUK143" s="52"/>
      <c r="DUL143" s="52"/>
      <c r="DUM143" s="52"/>
      <c r="DUN143" s="52"/>
      <c r="DUO143" s="52"/>
      <c r="DUP143" s="52"/>
      <c r="DUQ143" s="52"/>
      <c r="DUR143" s="52"/>
      <c r="DUS143" s="52"/>
      <c r="DUT143" s="52"/>
      <c r="DUU143" s="52"/>
      <c r="DUV143" s="52"/>
      <c r="DUW143" s="52"/>
      <c r="DUX143" s="52"/>
      <c r="DUY143" s="52"/>
      <c r="DUZ143" s="52"/>
      <c r="DVA143" s="52"/>
      <c r="DVB143" s="52"/>
      <c r="DVC143" s="52"/>
      <c r="DVD143" s="52"/>
      <c r="DVE143" s="52"/>
      <c r="DVF143" s="52"/>
      <c r="DVG143" s="52"/>
      <c r="DVH143" s="52"/>
      <c r="DVI143" s="52"/>
      <c r="DVJ143" s="52"/>
      <c r="DVK143" s="52"/>
      <c r="DVL143" s="52"/>
      <c r="DVM143" s="52"/>
      <c r="DVN143" s="52"/>
      <c r="DVO143" s="52"/>
      <c r="DVP143" s="52"/>
      <c r="DVQ143" s="52"/>
      <c r="DVR143" s="52"/>
      <c r="DVS143" s="52"/>
      <c r="DVT143" s="52"/>
      <c r="DVU143" s="52"/>
      <c r="DVV143" s="52"/>
      <c r="DVW143" s="52"/>
      <c r="DVX143" s="52"/>
      <c r="DVY143" s="52"/>
      <c r="DVZ143" s="52"/>
      <c r="DWA143" s="52"/>
      <c r="DWB143" s="52"/>
      <c r="DWC143" s="52"/>
      <c r="DWD143" s="52"/>
      <c r="DWE143" s="52"/>
      <c r="DWF143" s="52"/>
      <c r="DWG143" s="52"/>
      <c r="DWH143" s="52"/>
      <c r="DWI143" s="52"/>
      <c r="DWJ143" s="52"/>
      <c r="DWK143" s="52"/>
      <c r="DWL143" s="52"/>
      <c r="DWM143" s="52"/>
      <c r="DWN143" s="52"/>
      <c r="DWO143" s="52"/>
      <c r="DWV143" s="52"/>
      <c r="DWW143" s="52"/>
      <c r="DWX143" s="52"/>
      <c r="DWY143" s="52"/>
      <c r="DWZ143" s="52"/>
      <c r="DXA143" s="52"/>
      <c r="DXB143" s="52"/>
      <c r="DXC143" s="52"/>
      <c r="DXD143" s="52"/>
      <c r="DXE143" s="52"/>
      <c r="DXF143" s="52"/>
      <c r="DXG143" s="52"/>
      <c r="DXH143" s="52"/>
      <c r="DXI143" s="52"/>
      <c r="DXJ143" s="52"/>
      <c r="DXK143" s="52"/>
      <c r="DXL143" s="52"/>
      <c r="DXM143" s="52"/>
      <c r="DXN143" s="52"/>
      <c r="DXO143" s="52"/>
      <c r="DXP143" s="52"/>
      <c r="DXQ143" s="52"/>
      <c r="DXR143" s="52"/>
      <c r="DXS143" s="52"/>
      <c r="DXT143" s="52"/>
      <c r="DXU143" s="52"/>
      <c r="DXV143" s="52"/>
      <c r="DXW143" s="52"/>
      <c r="DXX143" s="52"/>
      <c r="DXY143" s="52"/>
      <c r="DXZ143" s="52"/>
      <c r="DYA143" s="52"/>
      <c r="DYB143" s="52"/>
      <c r="DYC143" s="52"/>
      <c r="DYD143" s="52"/>
      <c r="DYE143" s="52"/>
      <c r="DYF143" s="52"/>
      <c r="DYG143" s="52"/>
      <c r="DYH143" s="52"/>
      <c r="DYI143" s="52"/>
      <c r="DYJ143" s="52"/>
      <c r="DYK143" s="52"/>
      <c r="DYL143" s="52"/>
      <c r="DYM143" s="52"/>
      <c r="DYN143" s="52"/>
      <c r="DYO143" s="52"/>
      <c r="DYP143" s="52"/>
      <c r="DYQ143" s="52"/>
      <c r="DYR143" s="52"/>
      <c r="DYS143" s="52"/>
      <c r="DYT143" s="52"/>
      <c r="DYU143" s="52"/>
      <c r="DYV143" s="52"/>
      <c r="DYW143" s="52"/>
      <c r="DYX143" s="52"/>
      <c r="DYY143" s="52"/>
      <c r="DYZ143" s="52"/>
      <c r="DZA143" s="52"/>
      <c r="DZB143" s="52"/>
      <c r="DZC143" s="52"/>
      <c r="DZD143" s="52"/>
      <c r="DZE143" s="52"/>
      <c r="DZF143" s="52"/>
      <c r="DZG143" s="52"/>
      <c r="DZH143" s="52"/>
      <c r="DZI143" s="52"/>
      <c r="DZJ143" s="52"/>
      <c r="DZK143" s="52"/>
      <c r="DZL143" s="52"/>
      <c r="DZM143" s="52"/>
      <c r="DZN143" s="52"/>
      <c r="DZO143" s="52"/>
      <c r="DZP143" s="52"/>
      <c r="DZQ143" s="52"/>
      <c r="DZR143" s="52"/>
      <c r="DZS143" s="52"/>
      <c r="DZT143" s="52"/>
      <c r="DZU143" s="52"/>
      <c r="DZV143" s="52"/>
      <c r="DZW143" s="52"/>
      <c r="DZX143" s="52"/>
      <c r="DZY143" s="52"/>
      <c r="DZZ143" s="52"/>
      <c r="EAA143" s="52"/>
      <c r="EAB143" s="52"/>
      <c r="EAC143" s="52"/>
      <c r="EAD143" s="52"/>
      <c r="EAE143" s="52"/>
      <c r="EAF143" s="52"/>
      <c r="EAG143" s="52"/>
      <c r="EAH143" s="52"/>
      <c r="EAI143" s="52"/>
      <c r="EAJ143" s="52"/>
      <c r="EAK143" s="52"/>
      <c r="EAL143" s="52"/>
      <c r="EAM143" s="52"/>
      <c r="EAN143" s="52"/>
      <c r="EAO143" s="52"/>
      <c r="EAP143" s="52"/>
      <c r="EAQ143" s="52"/>
      <c r="EAR143" s="52"/>
      <c r="EAS143" s="52"/>
      <c r="EAT143" s="52"/>
      <c r="EAU143" s="52"/>
      <c r="EAV143" s="52"/>
      <c r="EAW143" s="52"/>
      <c r="EAX143" s="52"/>
      <c r="EAY143" s="52"/>
      <c r="EAZ143" s="52"/>
      <c r="EBA143" s="52"/>
      <c r="EBB143" s="52"/>
      <c r="EBC143" s="52"/>
      <c r="EBD143" s="52"/>
      <c r="EBE143" s="52"/>
      <c r="EBF143" s="52"/>
      <c r="EBG143" s="52"/>
      <c r="EBH143" s="52"/>
      <c r="EBI143" s="52"/>
      <c r="EBJ143" s="52"/>
      <c r="EBK143" s="52"/>
      <c r="EBL143" s="52"/>
      <c r="EBM143" s="52"/>
      <c r="EBN143" s="52"/>
      <c r="EBO143" s="52"/>
      <c r="EBP143" s="52"/>
      <c r="EBQ143" s="52"/>
      <c r="EBR143" s="52"/>
      <c r="EBS143" s="52"/>
      <c r="EBT143" s="52"/>
      <c r="EBU143" s="52"/>
      <c r="EBV143" s="52"/>
      <c r="EBW143" s="52"/>
      <c r="EBX143" s="52"/>
      <c r="EBY143" s="52"/>
      <c r="EBZ143" s="52"/>
      <c r="ECA143" s="52"/>
      <c r="ECB143" s="52"/>
      <c r="ECC143" s="52"/>
      <c r="ECD143" s="52"/>
      <c r="ECE143" s="52"/>
      <c r="ECF143" s="52"/>
      <c r="ECG143" s="52"/>
      <c r="ECH143" s="52"/>
      <c r="ECI143" s="52"/>
      <c r="ECJ143" s="52"/>
      <c r="ECK143" s="52"/>
      <c r="ECL143" s="52"/>
      <c r="ECM143" s="52"/>
      <c r="ECN143" s="52"/>
      <c r="ECO143" s="52"/>
      <c r="ECP143" s="52"/>
      <c r="ECQ143" s="52"/>
      <c r="ECR143" s="52"/>
      <c r="ECS143" s="52"/>
      <c r="ECT143" s="52"/>
      <c r="ECU143" s="52"/>
      <c r="ECV143" s="52"/>
      <c r="ECW143" s="52"/>
      <c r="ECX143" s="52"/>
      <c r="ECY143" s="52"/>
      <c r="ECZ143" s="52"/>
      <c r="EDA143" s="52"/>
      <c r="EDB143" s="52"/>
      <c r="EDC143" s="52"/>
      <c r="EDD143" s="52"/>
      <c r="EDE143" s="52"/>
      <c r="EDF143" s="52"/>
      <c r="EDG143" s="52"/>
      <c r="EDH143" s="52"/>
      <c r="EDI143" s="52"/>
      <c r="EDJ143" s="52"/>
      <c r="EDK143" s="52"/>
      <c r="EDL143" s="52"/>
      <c r="EDM143" s="52"/>
      <c r="EDN143" s="52"/>
      <c r="EDO143" s="52"/>
      <c r="EDP143" s="52"/>
      <c r="EDQ143" s="52"/>
      <c r="EDR143" s="52"/>
      <c r="EDS143" s="52"/>
      <c r="EDT143" s="52"/>
      <c r="EDU143" s="52"/>
      <c r="EDV143" s="52"/>
      <c r="EDW143" s="52"/>
      <c r="EDX143" s="52"/>
      <c r="EDY143" s="52"/>
      <c r="EDZ143" s="52"/>
      <c r="EEA143" s="52"/>
      <c r="EEB143" s="52"/>
      <c r="EEC143" s="52"/>
      <c r="EED143" s="52"/>
      <c r="EEE143" s="52"/>
      <c r="EEF143" s="52"/>
      <c r="EEG143" s="52"/>
      <c r="EEH143" s="52"/>
      <c r="EEI143" s="52"/>
      <c r="EEJ143" s="52"/>
      <c r="EEK143" s="52"/>
      <c r="EEL143" s="52"/>
      <c r="EEM143" s="52"/>
      <c r="EEN143" s="52"/>
      <c r="EEO143" s="52"/>
      <c r="EEP143" s="52"/>
      <c r="EEQ143" s="52"/>
      <c r="EER143" s="52"/>
      <c r="EES143" s="52"/>
      <c r="EET143" s="52"/>
      <c r="EEU143" s="52"/>
      <c r="EEV143" s="52"/>
      <c r="EEW143" s="52"/>
      <c r="EEX143" s="52"/>
      <c r="EEY143" s="52"/>
      <c r="EEZ143" s="52"/>
      <c r="EFA143" s="52"/>
      <c r="EFB143" s="52"/>
      <c r="EFC143" s="52"/>
      <c r="EFD143" s="52"/>
      <c r="EFE143" s="52"/>
      <c r="EFF143" s="52"/>
      <c r="EFG143" s="52"/>
      <c r="EFH143" s="52"/>
      <c r="EFI143" s="52"/>
      <c r="EFJ143" s="52"/>
      <c r="EFK143" s="52"/>
      <c r="EFL143" s="52"/>
      <c r="EFM143" s="52"/>
      <c r="EFN143" s="52"/>
      <c r="EFO143" s="52"/>
      <c r="EFP143" s="52"/>
      <c r="EFQ143" s="52"/>
      <c r="EFR143" s="52"/>
      <c r="EFS143" s="52"/>
      <c r="EFT143" s="52"/>
      <c r="EFU143" s="52"/>
      <c r="EFV143" s="52"/>
      <c r="EFW143" s="52"/>
      <c r="EFX143" s="52"/>
      <c r="EFY143" s="52"/>
      <c r="EFZ143" s="52"/>
      <c r="EGA143" s="52"/>
      <c r="EGB143" s="52"/>
      <c r="EGC143" s="52"/>
      <c r="EGD143" s="52"/>
      <c r="EGE143" s="52"/>
      <c r="EGF143" s="52"/>
      <c r="EGG143" s="52"/>
      <c r="EGH143" s="52"/>
      <c r="EGI143" s="52"/>
      <c r="EGJ143" s="52"/>
      <c r="EGK143" s="52"/>
      <c r="EGR143" s="52"/>
      <c r="EGS143" s="52"/>
      <c r="EGT143" s="52"/>
      <c r="EGU143" s="52"/>
      <c r="EGV143" s="52"/>
      <c r="EGW143" s="52"/>
      <c r="EGX143" s="52"/>
      <c r="EGY143" s="52"/>
      <c r="EGZ143" s="52"/>
      <c r="EHA143" s="52"/>
      <c r="EHB143" s="52"/>
      <c r="EHC143" s="52"/>
      <c r="EHD143" s="52"/>
      <c r="EHE143" s="52"/>
      <c r="EHF143" s="52"/>
      <c r="EHG143" s="52"/>
      <c r="EHH143" s="52"/>
      <c r="EHI143" s="52"/>
      <c r="EHJ143" s="52"/>
      <c r="EHK143" s="52"/>
      <c r="EHL143" s="52"/>
      <c r="EHM143" s="52"/>
      <c r="EHN143" s="52"/>
      <c r="EHO143" s="52"/>
      <c r="EHP143" s="52"/>
      <c r="EHQ143" s="52"/>
      <c r="EHR143" s="52"/>
      <c r="EHS143" s="52"/>
      <c r="EHT143" s="52"/>
      <c r="EHU143" s="52"/>
      <c r="EHV143" s="52"/>
      <c r="EHW143" s="52"/>
      <c r="EHX143" s="52"/>
      <c r="EHY143" s="52"/>
      <c r="EHZ143" s="52"/>
      <c r="EIA143" s="52"/>
      <c r="EIB143" s="52"/>
      <c r="EIC143" s="52"/>
      <c r="EID143" s="52"/>
      <c r="EIE143" s="52"/>
      <c r="EIF143" s="52"/>
      <c r="EIG143" s="52"/>
      <c r="EIH143" s="52"/>
      <c r="EII143" s="52"/>
      <c r="EIJ143" s="52"/>
      <c r="EIK143" s="52"/>
      <c r="EIL143" s="52"/>
      <c r="EIM143" s="52"/>
      <c r="EIN143" s="52"/>
      <c r="EIO143" s="52"/>
      <c r="EIP143" s="52"/>
      <c r="EIQ143" s="52"/>
      <c r="EIR143" s="52"/>
      <c r="EIS143" s="52"/>
      <c r="EIT143" s="52"/>
      <c r="EIU143" s="52"/>
      <c r="EIV143" s="52"/>
      <c r="EIW143" s="52"/>
      <c r="EIX143" s="52"/>
      <c r="EIY143" s="52"/>
      <c r="EIZ143" s="52"/>
      <c r="EJA143" s="52"/>
      <c r="EJB143" s="52"/>
      <c r="EJC143" s="52"/>
      <c r="EJD143" s="52"/>
      <c r="EJE143" s="52"/>
      <c r="EJF143" s="52"/>
      <c r="EJG143" s="52"/>
      <c r="EJH143" s="52"/>
      <c r="EJI143" s="52"/>
      <c r="EJJ143" s="52"/>
      <c r="EJK143" s="52"/>
      <c r="EJL143" s="52"/>
      <c r="EJM143" s="52"/>
      <c r="EJN143" s="52"/>
      <c r="EJO143" s="52"/>
      <c r="EJP143" s="52"/>
      <c r="EJQ143" s="52"/>
      <c r="EJR143" s="52"/>
      <c r="EJS143" s="52"/>
      <c r="EJT143" s="52"/>
      <c r="EJU143" s="52"/>
      <c r="EJV143" s="52"/>
      <c r="EJW143" s="52"/>
      <c r="EJX143" s="52"/>
      <c r="EJY143" s="52"/>
      <c r="EJZ143" s="52"/>
      <c r="EKA143" s="52"/>
      <c r="EKB143" s="52"/>
      <c r="EKC143" s="52"/>
      <c r="EKD143" s="52"/>
      <c r="EKE143" s="52"/>
      <c r="EKF143" s="52"/>
      <c r="EKG143" s="52"/>
      <c r="EKH143" s="52"/>
      <c r="EKI143" s="52"/>
      <c r="EKJ143" s="52"/>
      <c r="EKK143" s="52"/>
      <c r="EKL143" s="52"/>
      <c r="EKM143" s="52"/>
      <c r="EKN143" s="52"/>
      <c r="EKO143" s="52"/>
      <c r="EKP143" s="52"/>
      <c r="EKQ143" s="52"/>
      <c r="EKR143" s="52"/>
      <c r="EKS143" s="52"/>
      <c r="EKT143" s="52"/>
      <c r="EKU143" s="52"/>
      <c r="EKV143" s="52"/>
      <c r="EKW143" s="52"/>
      <c r="EKX143" s="52"/>
      <c r="EKY143" s="52"/>
      <c r="EKZ143" s="52"/>
      <c r="ELA143" s="52"/>
      <c r="ELB143" s="52"/>
      <c r="ELC143" s="52"/>
      <c r="ELD143" s="52"/>
      <c r="ELE143" s="52"/>
      <c r="ELF143" s="52"/>
      <c r="ELG143" s="52"/>
      <c r="ELH143" s="52"/>
      <c r="ELI143" s="52"/>
      <c r="ELJ143" s="52"/>
      <c r="ELK143" s="52"/>
      <c r="ELL143" s="52"/>
      <c r="ELM143" s="52"/>
      <c r="ELN143" s="52"/>
      <c r="ELO143" s="52"/>
      <c r="ELP143" s="52"/>
      <c r="ELQ143" s="52"/>
      <c r="ELR143" s="52"/>
      <c r="ELS143" s="52"/>
      <c r="ELT143" s="52"/>
      <c r="ELU143" s="52"/>
      <c r="ELV143" s="52"/>
      <c r="ELW143" s="52"/>
      <c r="ELX143" s="52"/>
      <c r="ELY143" s="52"/>
      <c r="ELZ143" s="52"/>
      <c r="EMA143" s="52"/>
      <c r="EMB143" s="52"/>
      <c r="EMC143" s="52"/>
      <c r="EMD143" s="52"/>
      <c r="EME143" s="52"/>
      <c r="EMF143" s="52"/>
      <c r="EMG143" s="52"/>
      <c r="EMH143" s="52"/>
      <c r="EMI143" s="52"/>
      <c r="EMJ143" s="52"/>
      <c r="EMK143" s="52"/>
      <c r="EML143" s="52"/>
      <c r="EMM143" s="52"/>
      <c r="EMN143" s="52"/>
      <c r="EMO143" s="52"/>
      <c r="EMP143" s="52"/>
      <c r="EMQ143" s="52"/>
      <c r="EMR143" s="52"/>
      <c r="EMS143" s="52"/>
      <c r="EMT143" s="52"/>
      <c r="EMU143" s="52"/>
      <c r="EMV143" s="52"/>
      <c r="EMW143" s="52"/>
      <c r="EMX143" s="52"/>
      <c r="EMY143" s="52"/>
      <c r="EMZ143" s="52"/>
      <c r="ENA143" s="52"/>
      <c r="ENB143" s="52"/>
      <c r="ENC143" s="52"/>
      <c r="END143" s="52"/>
      <c r="ENE143" s="52"/>
      <c r="ENF143" s="52"/>
      <c r="ENG143" s="52"/>
      <c r="ENH143" s="52"/>
      <c r="ENI143" s="52"/>
      <c r="ENJ143" s="52"/>
      <c r="ENK143" s="52"/>
      <c r="ENL143" s="52"/>
      <c r="ENM143" s="52"/>
      <c r="ENN143" s="52"/>
      <c r="ENO143" s="52"/>
      <c r="ENP143" s="52"/>
      <c r="ENQ143" s="52"/>
      <c r="ENR143" s="52"/>
      <c r="ENS143" s="52"/>
      <c r="ENT143" s="52"/>
      <c r="ENU143" s="52"/>
      <c r="ENV143" s="52"/>
      <c r="ENW143" s="52"/>
      <c r="ENX143" s="52"/>
      <c r="ENY143" s="52"/>
      <c r="ENZ143" s="52"/>
      <c r="EOA143" s="52"/>
      <c r="EOB143" s="52"/>
      <c r="EOC143" s="52"/>
      <c r="EOD143" s="52"/>
      <c r="EOE143" s="52"/>
      <c r="EOF143" s="52"/>
      <c r="EOG143" s="52"/>
      <c r="EOH143" s="52"/>
      <c r="EOI143" s="52"/>
      <c r="EOJ143" s="52"/>
      <c r="EOK143" s="52"/>
      <c r="EOL143" s="52"/>
      <c r="EOM143" s="52"/>
      <c r="EON143" s="52"/>
      <c r="EOO143" s="52"/>
      <c r="EOP143" s="52"/>
      <c r="EOQ143" s="52"/>
      <c r="EOR143" s="52"/>
      <c r="EOS143" s="52"/>
      <c r="EOT143" s="52"/>
      <c r="EOU143" s="52"/>
      <c r="EOV143" s="52"/>
      <c r="EOW143" s="52"/>
      <c r="EOX143" s="52"/>
      <c r="EOY143" s="52"/>
      <c r="EOZ143" s="52"/>
      <c r="EPA143" s="52"/>
      <c r="EPB143" s="52"/>
      <c r="EPC143" s="52"/>
      <c r="EPD143" s="52"/>
      <c r="EPE143" s="52"/>
      <c r="EPF143" s="52"/>
      <c r="EPG143" s="52"/>
      <c r="EPH143" s="52"/>
      <c r="EPI143" s="52"/>
      <c r="EPJ143" s="52"/>
      <c r="EPK143" s="52"/>
      <c r="EPL143" s="52"/>
      <c r="EPM143" s="52"/>
      <c r="EPN143" s="52"/>
      <c r="EPO143" s="52"/>
      <c r="EPP143" s="52"/>
      <c r="EPQ143" s="52"/>
      <c r="EPR143" s="52"/>
      <c r="EPS143" s="52"/>
      <c r="EPT143" s="52"/>
      <c r="EPU143" s="52"/>
      <c r="EPV143" s="52"/>
      <c r="EPW143" s="52"/>
      <c r="EPX143" s="52"/>
      <c r="EPY143" s="52"/>
      <c r="EPZ143" s="52"/>
      <c r="EQA143" s="52"/>
      <c r="EQB143" s="52"/>
      <c r="EQC143" s="52"/>
      <c r="EQD143" s="52"/>
      <c r="EQE143" s="52"/>
      <c r="EQF143" s="52"/>
      <c r="EQG143" s="52"/>
      <c r="EQN143" s="52"/>
      <c r="EQO143" s="52"/>
      <c r="EQP143" s="52"/>
      <c r="EQQ143" s="52"/>
      <c r="EQR143" s="52"/>
      <c r="EQS143" s="52"/>
      <c r="EQT143" s="52"/>
      <c r="EQU143" s="52"/>
      <c r="EQV143" s="52"/>
      <c r="EQW143" s="52"/>
      <c r="EQX143" s="52"/>
      <c r="EQY143" s="52"/>
      <c r="EQZ143" s="52"/>
      <c r="ERA143" s="52"/>
      <c r="ERB143" s="52"/>
      <c r="ERC143" s="52"/>
      <c r="ERD143" s="52"/>
      <c r="ERE143" s="52"/>
      <c r="ERF143" s="52"/>
      <c r="ERG143" s="52"/>
      <c r="ERH143" s="52"/>
      <c r="ERI143" s="52"/>
      <c r="ERJ143" s="52"/>
      <c r="ERK143" s="52"/>
      <c r="ERL143" s="52"/>
      <c r="ERM143" s="52"/>
      <c r="ERN143" s="52"/>
      <c r="ERO143" s="52"/>
      <c r="ERP143" s="52"/>
      <c r="ERQ143" s="52"/>
      <c r="ERR143" s="52"/>
      <c r="ERS143" s="52"/>
      <c r="ERT143" s="52"/>
      <c r="ERU143" s="52"/>
      <c r="ERV143" s="52"/>
      <c r="ERW143" s="52"/>
      <c r="ERX143" s="52"/>
      <c r="ERY143" s="52"/>
      <c r="ERZ143" s="52"/>
      <c r="ESA143" s="52"/>
      <c r="ESB143" s="52"/>
      <c r="ESC143" s="52"/>
      <c r="ESD143" s="52"/>
      <c r="ESE143" s="52"/>
      <c r="ESF143" s="52"/>
      <c r="ESG143" s="52"/>
      <c r="ESH143" s="52"/>
      <c r="ESI143" s="52"/>
      <c r="ESJ143" s="52"/>
      <c r="ESK143" s="52"/>
      <c r="ESL143" s="52"/>
      <c r="ESM143" s="52"/>
      <c r="ESN143" s="52"/>
      <c r="ESO143" s="52"/>
      <c r="ESP143" s="52"/>
      <c r="ESQ143" s="52"/>
      <c r="ESR143" s="52"/>
      <c r="ESS143" s="52"/>
      <c r="EST143" s="52"/>
      <c r="ESU143" s="52"/>
      <c r="ESV143" s="52"/>
      <c r="ESW143" s="52"/>
      <c r="ESX143" s="52"/>
      <c r="ESY143" s="52"/>
      <c r="ESZ143" s="52"/>
      <c r="ETA143" s="52"/>
      <c r="ETB143" s="52"/>
      <c r="ETC143" s="52"/>
      <c r="ETD143" s="52"/>
      <c r="ETE143" s="52"/>
      <c r="ETF143" s="52"/>
      <c r="ETG143" s="52"/>
      <c r="ETH143" s="52"/>
      <c r="ETI143" s="52"/>
      <c r="ETJ143" s="52"/>
      <c r="ETK143" s="52"/>
      <c r="ETL143" s="52"/>
      <c r="ETM143" s="52"/>
      <c r="ETN143" s="52"/>
      <c r="ETO143" s="52"/>
      <c r="ETP143" s="52"/>
      <c r="ETQ143" s="52"/>
      <c r="ETR143" s="52"/>
      <c r="ETS143" s="52"/>
      <c r="ETT143" s="52"/>
      <c r="ETU143" s="52"/>
      <c r="ETV143" s="52"/>
      <c r="ETW143" s="52"/>
      <c r="ETX143" s="52"/>
      <c r="ETY143" s="52"/>
      <c r="ETZ143" s="52"/>
      <c r="EUA143" s="52"/>
      <c r="EUB143" s="52"/>
      <c r="EUC143" s="52"/>
      <c r="EUD143" s="52"/>
      <c r="EUE143" s="52"/>
      <c r="EUF143" s="52"/>
      <c r="EUG143" s="52"/>
      <c r="EUH143" s="52"/>
      <c r="EUI143" s="52"/>
      <c r="EUJ143" s="52"/>
      <c r="EUK143" s="52"/>
      <c r="EUL143" s="52"/>
      <c r="EUM143" s="52"/>
      <c r="EUN143" s="52"/>
      <c r="EUO143" s="52"/>
      <c r="EUP143" s="52"/>
      <c r="EUQ143" s="52"/>
      <c r="EUR143" s="52"/>
      <c r="EUS143" s="52"/>
      <c r="EUT143" s="52"/>
      <c r="EUU143" s="52"/>
      <c r="EUV143" s="52"/>
      <c r="EUW143" s="52"/>
      <c r="EUX143" s="52"/>
      <c r="EUY143" s="52"/>
      <c r="EUZ143" s="52"/>
      <c r="EVA143" s="52"/>
      <c r="EVB143" s="52"/>
      <c r="EVC143" s="52"/>
      <c r="EVD143" s="52"/>
      <c r="EVE143" s="52"/>
      <c r="EVF143" s="52"/>
      <c r="EVG143" s="52"/>
      <c r="EVH143" s="52"/>
      <c r="EVI143" s="52"/>
      <c r="EVJ143" s="52"/>
      <c r="EVK143" s="52"/>
      <c r="EVL143" s="52"/>
      <c r="EVM143" s="52"/>
      <c r="EVN143" s="52"/>
      <c r="EVO143" s="52"/>
      <c r="EVP143" s="52"/>
      <c r="EVQ143" s="52"/>
      <c r="EVR143" s="52"/>
      <c r="EVS143" s="52"/>
      <c r="EVT143" s="52"/>
      <c r="EVU143" s="52"/>
      <c r="EVV143" s="52"/>
      <c r="EVW143" s="52"/>
      <c r="EVX143" s="52"/>
      <c r="EVY143" s="52"/>
      <c r="EVZ143" s="52"/>
      <c r="EWA143" s="52"/>
      <c r="EWB143" s="52"/>
      <c r="EWC143" s="52"/>
      <c r="EWD143" s="52"/>
      <c r="EWE143" s="52"/>
      <c r="EWF143" s="52"/>
      <c r="EWG143" s="52"/>
      <c r="EWH143" s="52"/>
      <c r="EWI143" s="52"/>
      <c r="EWJ143" s="52"/>
      <c r="EWK143" s="52"/>
      <c r="EWL143" s="52"/>
      <c r="EWM143" s="52"/>
      <c r="EWN143" s="52"/>
      <c r="EWO143" s="52"/>
      <c r="EWP143" s="52"/>
      <c r="EWQ143" s="52"/>
      <c r="EWR143" s="52"/>
      <c r="EWS143" s="52"/>
      <c r="EWT143" s="52"/>
      <c r="EWU143" s="52"/>
      <c r="EWV143" s="52"/>
      <c r="EWW143" s="52"/>
      <c r="EWX143" s="52"/>
      <c r="EWY143" s="52"/>
      <c r="EWZ143" s="52"/>
      <c r="EXA143" s="52"/>
      <c r="EXB143" s="52"/>
      <c r="EXC143" s="52"/>
      <c r="EXD143" s="52"/>
      <c r="EXE143" s="52"/>
      <c r="EXF143" s="52"/>
      <c r="EXG143" s="52"/>
      <c r="EXH143" s="52"/>
      <c r="EXI143" s="52"/>
      <c r="EXJ143" s="52"/>
      <c r="EXK143" s="52"/>
      <c r="EXL143" s="52"/>
      <c r="EXM143" s="52"/>
      <c r="EXN143" s="52"/>
      <c r="EXO143" s="52"/>
      <c r="EXP143" s="52"/>
      <c r="EXQ143" s="52"/>
      <c r="EXR143" s="52"/>
      <c r="EXS143" s="52"/>
      <c r="EXT143" s="52"/>
      <c r="EXU143" s="52"/>
      <c r="EXV143" s="52"/>
      <c r="EXW143" s="52"/>
      <c r="EXX143" s="52"/>
      <c r="EXY143" s="52"/>
      <c r="EXZ143" s="52"/>
      <c r="EYA143" s="52"/>
      <c r="EYB143" s="52"/>
      <c r="EYC143" s="52"/>
      <c r="EYD143" s="52"/>
      <c r="EYE143" s="52"/>
      <c r="EYF143" s="52"/>
      <c r="EYG143" s="52"/>
      <c r="EYH143" s="52"/>
      <c r="EYI143" s="52"/>
      <c r="EYJ143" s="52"/>
      <c r="EYK143" s="52"/>
      <c r="EYL143" s="52"/>
      <c r="EYM143" s="52"/>
      <c r="EYN143" s="52"/>
      <c r="EYO143" s="52"/>
      <c r="EYP143" s="52"/>
      <c r="EYQ143" s="52"/>
      <c r="EYR143" s="52"/>
      <c r="EYS143" s="52"/>
      <c r="EYT143" s="52"/>
      <c r="EYU143" s="52"/>
      <c r="EYV143" s="52"/>
      <c r="EYW143" s="52"/>
      <c r="EYX143" s="52"/>
      <c r="EYY143" s="52"/>
      <c r="EYZ143" s="52"/>
      <c r="EZA143" s="52"/>
      <c r="EZB143" s="52"/>
      <c r="EZC143" s="52"/>
      <c r="EZD143" s="52"/>
      <c r="EZE143" s="52"/>
      <c r="EZF143" s="52"/>
      <c r="EZG143" s="52"/>
      <c r="EZH143" s="52"/>
      <c r="EZI143" s="52"/>
      <c r="EZJ143" s="52"/>
      <c r="EZK143" s="52"/>
      <c r="EZL143" s="52"/>
      <c r="EZM143" s="52"/>
      <c r="EZN143" s="52"/>
      <c r="EZO143" s="52"/>
      <c r="EZP143" s="52"/>
      <c r="EZQ143" s="52"/>
      <c r="EZR143" s="52"/>
      <c r="EZS143" s="52"/>
      <c r="EZT143" s="52"/>
      <c r="EZU143" s="52"/>
      <c r="EZV143" s="52"/>
      <c r="EZW143" s="52"/>
      <c r="EZX143" s="52"/>
      <c r="EZY143" s="52"/>
      <c r="EZZ143" s="52"/>
      <c r="FAA143" s="52"/>
      <c r="FAB143" s="52"/>
      <c r="FAC143" s="52"/>
      <c r="FAJ143" s="52"/>
      <c r="FAK143" s="52"/>
      <c r="FAL143" s="52"/>
      <c r="FAM143" s="52"/>
      <c r="FAN143" s="52"/>
      <c r="FAO143" s="52"/>
      <c r="FAP143" s="52"/>
      <c r="FAQ143" s="52"/>
      <c r="FAR143" s="52"/>
      <c r="FAS143" s="52"/>
      <c r="FAT143" s="52"/>
      <c r="FAU143" s="52"/>
      <c r="FAV143" s="52"/>
      <c r="FAW143" s="52"/>
      <c r="FAX143" s="52"/>
      <c r="FAY143" s="52"/>
      <c r="FAZ143" s="52"/>
      <c r="FBA143" s="52"/>
      <c r="FBB143" s="52"/>
      <c r="FBC143" s="52"/>
      <c r="FBD143" s="52"/>
      <c r="FBE143" s="52"/>
      <c r="FBF143" s="52"/>
      <c r="FBG143" s="52"/>
      <c r="FBH143" s="52"/>
      <c r="FBI143" s="52"/>
      <c r="FBJ143" s="52"/>
      <c r="FBK143" s="52"/>
      <c r="FBL143" s="52"/>
      <c r="FBM143" s="52"/>
      <c r="FBN143" s="52"/>
      <c r="FBO143" s="52"/>
      <c r="FBP143" s="52"/>
      <c r="FBQ143" s="52"/>
      <c r="FBR143" s="52"/>
      <c r="FBS143" s="52"/>
      <c r="FBT143" s="52"/>
      <c r="FBU143" s="52"/>
      <c r="FBV143" s="52"/>
      <c r="FBW143" s="52"/>
      <c r="FBX143" s="52"/>
      <c r="FBY143" s="52"/>
      <c r="FBZ143" s="52"/>
      <c r="FCA143" s="52"/>
      <c r="FCB143" s="52"/>
      <c r="FCC143" s="52"/>
      <c r="FCD143" s="52"/>
      <c r="FCE143" s="52"/>
      <c r="FCF143" s="52"/>
      <c r="FCG143" s="52"/>
      <c r="FCH143" s="52"/>
      <c r="FCI143" s="52"/>
      <c r="FCJ143" s="52"/>
      <c r="FCK143" s="52"/>
      <c r="FCL143" s="52"/>
      <c r="FCM143" s="52"/>
      <c r="FCN143" s="52"/>
      <c r="FCO143" s="52"/>
      <c r="FCP143" s="52"/>
      <c r="FCQ143" s="52"/>
      <c r="FCR143" s="52"/>
      <c r="FCS143" s="52"/>
      <c r="FCT143" s="52"/>
      <c r="FCU143" s="52"/>
      <c r="FCV143" s="52"/>
      <c r="FCW143" s="52"/>
      <c r="FCX143" s="52"/>
      <c r="FCY143" s="52"/>
      <c r="FCZ143" s="52"/>
      <c r="FDA143" s="52"/>
      <c r="FDB143" s="52"/>
      <c r="FDC143" s="52"/>
      <c r="FDD143" s="52"/>
      <c r="FDE143" s="52"/>
      <c r="FDF143" s="52"/>
      <c r="FDG143" s="52"/>
      <c r="FDH143" s="52"/>
      <c r="FDI143" s="52"/>
      <c r="FDJ143" s="52"/>
      <c r="FDK143" s="52"/>
      <c r="FDL143" s="52"/>
      <c r="FDM143" s="52"/>
      <c r="FDN143" s="52"/>
      <c r="FDO143" s="52"/>
      <c r="FDP143" s="52"/>
      <c r="FDQ143" s="52"/>
      <c r="FDR143" s="52"/>
      <c r="FDS143" s="52"/>
      <c r="FDT143" s="52"/>
      <c r="FDU143" s="52"/>
      <c r="FDV143" s="52"/>
      <c r="FDW143" s="52"/>
      <c r="FDX143" s="52"/>
      <c r="FDY143" s="52"/>
      <c r="FDZ143" s="52"/>
      <c r="FEA143" s="52"/>
      <c r="FEB143" s="52"/>
      <c r="FEC143" s="52"/>
      <c r="FED143" s="52"/>
      <c r="FEE143" s="52"/>
      <c r="FEF143" s="52"/>
      <c r="FEG143" s="52"/>
      <c r="FEH143" s="52"/>
      <c r="FEI143" s="52"/>
      <c r="FEJ143" s="52"/>
      <c r="FEK143" s="52"/>
      <c r="FEL143" s="52"/>
      <c r="FEM143" s="52"/>
      <c r="FEN143" s="52"/>
      <c r="FEO143" s="52"/>
      <c r="FEP143" s="52"/>
      <c r="FEQ143" s="52"/>
      <c r="FER143" s="52"/>
      <c r="FES143" s="52"/>
      <c r="FET143" s="52"/>
      <c r="FEU143" s="52"/>
      <c r="FEV143" s="52"/>
      <c r="FEW143" s="52"/>
      <c r="FEX143" s="52"/>
      <c r="FEY143" s="52"/>
      <c r="FEZ143" s="52"/>
      <c r="FFA143" s="52"/>
      <c r="FFB143" s="52"/>
      <c r="FFC143" s="52"/>
      <c r="FFD143" s="52"/>
      <c r="FFE143" s="52"/>
      <c r="FFF143" s="52"/>
      <c r="FFG143" s="52"/>
      <c r="FFH143" s="52"/>
      <c r="FFI143" s="52"/>
      <c r="FFJ143" s="52"/>
      <c r="FFK143" s="52"/>
      <c r="FFL143" s="52"/>
      <c r="FFM143" s="52"/>
      <c r="FFN143" s="52"/>
      <c r="FFO143" s="52"/>
      <c r="FFP143" s="52"/>
      <c r="FFQ143" s="52"/>
      <c r="FFR143" s="52"/>
      <c r="FFS143" s="52"/>
      <c r="FFT143" s="52"/>
      <c r="FFU143" s="52"/>
      <c r="FFV143" s="52"/>
      <c r="FFW143" s="52"/>
      <c r="FFX143" s="52"/>
      <c r="FFY143" s="52"/>
      <c r="FFZ143" s="52"/>
      <c r="FGA143" s="52"/>
      <c r="FGB143" s="52"/>
      <c r="FGC143" s="52"/>
      <c r="FGD143" s="52"/>
      <c r="FGE143" s="52"/>
      <c r="FGF143" s="52"/>
      <c r="FGG143" s="52"/>
      <c r="FGH143" s="52"/>
      <c r="FGI143" s="52"/>
      <c r="FGJ143" s="52"/>
      <c r="FGK143" s="52"/>
      <c r="FGL143" s="52"/>
      <c r="FGM143" s="52"/>
      <c r="FGN143" s="52"/>
      <c r="FGO143" s="52"/>
      <c r="FGP143" s="52"/>
      <c r="FGQ143" s="52"/>
      <c r="FGR143" s="52"/>
      <c r="FGS143" s="52"/>
      <c r="FGT143" s="52"/>
      <c r="FGU143" s="52"/>
      <c r="FGV143" s="52"/>
      <c r="FGW143" s="52"/>
      <c r="FGX143" s="52"/>
      <c r="FGY143" s="52"/>
      <c r="FGZ143" s="52"/>
      <c r="FHA143" s="52"/>
      <c r="FHB143" s="52"/>
      <c r="FHC143" s="52"/>
      <c r="FHD143" s="52"/>
      <c r="FHE143" s="52"/>
      <c r="FHF143" s="52"/>
      <c r="FHG143" s="52"/>
      <c r="FHH143" s="52"/>
      <c r="FHI143" s="52"/>
      <c r="FHJ143" s="52"/>
      <c r="FHK143" s="52"/>
      <c r="FHL143" s="52"/>
      <c r="FHM143" s="52"/>
      <c r="FHN143" s="52"/>
      <c r="FHO143" s="52"/>
      <c r="FHP143" s="52"/>
      <c r="FHQ143" s="52"/>
      <c r="FHR143" s="52"/>
      <c r="FHS143" s="52"/>
      <c r="FHT143" s="52"/>
      <c r="FHU143" s="52"/>
      <c r="FHV143" s="52"/>
      <c r="FHW143" s="52"/>
      <c r="FHX143" s="52"/>
      <c r="FHY143" s="52"/>
      <c r="FHZ143" s="52"/>
      <c r="FIA143" s="52"/>
      <c r="FIB143" s="52"/>
      <c r="FIC143" s="52"/>
      <c r="FID143" s="52"/>
      <c r="FIE143" s="52"/>
      <c r="FIF143" s="52"/>
      <c r="FIG143" s="52"/>
      <c r="FIH143" s="52"/>
      <c r="FII143" s="52"/>
      <c r="FIJ143" s="52"/>
      <c r="FIK143" s="52"/>
      <c r="FIL143" s="52"/>
      <c r="FIM143" s="52"/>
      <c r="FIN143" s="52"/>
      <c r="FIO143" s="52"/>
      <c r="FIP143" s="52"/>
      <c r="FIQ143" s="52"/>
      <c r="FIR143" s="52"/>
      <c r="FIS143" s="52"/>
      <c r="FIT143" s="52"/>
      <c r="FIU143" s="52"/>
      <c r="FIV143" s="52"/>
      <c r="FIW143" s="52"/>
      <c r="FIX143" s="52"/>
      <c r="FIY143" s="52"/>
      <c r="FIZ143" s="52"/>
      <c r="FJA143" s="52"/>
      <c r="FJB143" s="52"/>
      <c r="FJC143" s="52"/>
      <c r="FJD143" s="52"/>
      <c r="FJE143" s="52"/>
      <c r="FJF143" s="52"/>
      <c r="FJG143" s="52"/>
      <c r="FJH143" s="52"/>
      <c r="FJI143" s="52"/>
      <c r="FJJ143" s="52"/>
      <c r="FJK143" s="52"/>
      <c r="FJL143" s="52"/>
      <c r="FJM143" s="52"/>
      <c r="FJN143" s="52"/>
      <c r="FJO143" s="52"/>
      <c r="FJP143" s="52"/>
      <c r="FJQ143" s="52"/>
      <c r="FJR143" s="52"/>
      <c r="FJS143" s="52"/>
      <c r="FJT143" s="52"/>
      <c r="FJU143" s="52"/>
      <c r="FJV143" s="52"/>
      <c r="FJW143" s="52"/>
      <c r="FJX143" s="52"/>
      <c r="FJY143" s="52"/>
      <c r="FKF143" s="52"/>
      <c r="FKG143" s="52"/>
      <c r="FKH143" s="52"/>
      <c r="FKI143" s="52"/>
      <c r="FKJ143" s="52"/>
      <c r="FKK143" s="52"/>
      <c r="FKL143" s="52"/>
      <c r="FKM143" s="52"/>
      <c r="FKN143" s="52"/>
      <c r="FKO143" s="52"/>
      <c r="FKP143" s="52"/>
      <c r="FKQ143" s="52"/>
      <c r="FKR143" s="52"/>
      <c r="FKS143" s="52"/>
      <c r="FKT143" s="52"/>
      <c r="FKU143" s="52"/>
      <c r="FKV143" s="52"/>
      <c r="FKW143" s="52"/>
      <c r="FKX143" s="52"/>
      <c r="FKY143" s="52"/>
      <c r="FKZ143" s="52"/>
      <c r="FLA143" s="52"/>
      <c r="FLB143" s="52"/>
      <c r="FLC143" s="52"/>
      <c r="FLD143" s="52"/>
      <c r="FLE143" s="52"/>
      <c r="FLF143" s="52"/>
      <c r="FLG143" s="52"/>
      <c r="FLH143" s="52"/>
      <c r="FLI143" s="52"/>
      <c r="FLJ143" s="52"/>
      <c r="FLK143" s="52"/>
      <c r="FLL143" s="52"/>
      <c r="FLM143" s="52"/>
      <c r="FLN143" s="52"/>
      <c r="FLO143" s="52"/>
      <c r="FLP143" s="52"/>
      <c r="FLQ143" s="52"/>
      <c r="FLR143" s="52"/>
      <c r="FLS143" s="52"/>
      <c r="FLT143" s="52"/>
      <c r="FLU143" s="52"/>
      <c r="FLV143" s="52"/>
      <c r="FLW143" s="52"/>
      <c r="FLX143" s="52"/>
      <c r="FLY143" s="52"/>
      <c r="FLZ143" s="52"/>
      <c r="FMA143" s="52"/>
      <c r="FMB143" s="52"/>
      <c r="FMC143" s="52"/>
      <c r="FMD143" s="52"/>
      <c r="FME143" s="52"/>
      <c r="FMF143" s="52"/>
      <c r="FMG143" s="52"/>
      <c r="FMH143" s="52"/>
      <c r="FMI143" s="52"/>
      <c r="FMJ143" s="52"/>
      <c r="FMK143" s="52"/>
      <c r="FML143" s="52"/>
      <c r="FMM143" s="52"/>
      <c r="FMN143" s="52"/>
      <c r="FMO143" s="52"/>
      <c r="FMP143" s="52"/>
      <c r="FMQ143" s="52"/>
      <c r="FMR143" s="52"/>
      <c r="FMS143" s="52"/>
      <c r="FMT143" s="52"/>
      <c r="FMU143" s="52"/>
      <c r="FMV143" s="52"/>
      <c r="FMW143" s="52"/>
      <c r="FMX143" s="52"/>
      <c r="FMY143" s="52"/>
      <c r="FMZ143" s="52"/>
      <c r="FNA143" s="52"/>
      <c r="FNB143" s="52"/>
      <c r="FNC143" s="52"/>
      <c r="FND143" s="52"/>
      <c r="FNE143" s="52"/>
      <c r="FNF143" s="52"/>
      <c r="FNG143" s="52"/>
      <c r="FNH143" s="52"/>
      <c r="FNI143" s="52"/>
      <c r="FNJ143" s="52"/>
      <c r="FNK143" s="52"/>
      <c r="FNL143" s="52"/>
      <c r="FNM143" s="52"/>
      <c r="FNN143" s="52"/>
      <c r="FNO143" s="52"/>
      <c r="FNP143" s="52"/>
      <c r="FNQ143" s="52"/>
      <c r="FNR143" s="52"/>
      <c r="FNS143" s="52"/>
      <c r="FNT143" s="52"/>
      <c r="FNU143" s="52"/>
      <c r="FNV143" s="52"/>
      <c r="FNW143" s="52"/>
      <c r="FNX143" s="52"/>
      <c r="FNY143" s="52"/>
      <c r="FNZ143" s="52"/>
      <c r="FOA143" s="52"/>
      <c r="FOB143" s="52"/>
      <c r="FOC143" s="52"/>
      <c r="FOD143" s="52"/>
      <c r="FOE143" s="52"/>
      <c r="FOF143" s="52"/>
      <c r="FOG143" s="52"/>
      <c r="FOH143" s="52"/>
      <c r="FOI143" s="52"/>
      <c r="FOJ143" s="52"/>
      <c r="FOK143" s="52"/>
      <c r="FOL143" s="52"/>
      <c r="FOM143" s="52"/>
      <c r="FON143" s="52"/>
      <c r="FOO143" s="52"/>
      <c r="FOP143" s="52"/>
      <c r="FOQ143" s="52"/>
      <c r="FOR143" s="52"/>
      <c r="FOS143" s="52"/>
      <c r="FOT143" s="52"/>
      <c r="FOU143" s="52"/>
      <c r="FOV143" s="52"/>
      <c r="FOW143" s="52"/>
      <c r="FOX143" s="52"/>
      <c r="FOY143" s="52"/>
      <c r="FOZ143" s="52"/>
      <c r="FPA143" s="52"/>
      <c r="FPB143" s="52"/>
      <c r="FPC143" s="52"/>
      <c r="FPD143" s="52"/>
      <c r="FPE143" s="52"/>
      <c r="FPF143" s="52"/>
      <c r="FPG143" s="52"/>
      <c r="FPH143" s="52"/>
      <c r="FPI143" s="52"/>
      <c r="FPJ143" s="52"/>
      <c r="FPK143" s="52"/>
      <c r="FPL143" s="52"/>
      <c r="FPM143" s="52"/>
      <c r="FPN143" s="52"/>
      <c r="FPO143" s="52"/>
      <c r="FPP143" s="52"/>
      <c r="FPQ143" s="52"/>
      <c r="FPR143" s="52"/>
      <c r="FPS143" s="52"/>
      <c r="FPT143" s="52"/>
      <c r="FPU143" s="52"/>
      <c r="FPV143" s="52"/>
      <c r="FPW143" s="52"/>
      <c r="FPX143" s="52"/>
      <c r="FPY143" s="52"/>
      <c r="FPZ143" s="52"/>
      <c r="FQA143" s="52"/>
      <c r="FQB143" s="52"/>
      <c r="FQC143" s="52"/>
      <c r="FQD143" s="52"/>
      <c r="FQE143" s="52"/>
      <c r="FQF143" s="52"/>
      <c r="FQG143" s="52"/>
      <c r="FQH143" s="52"/>
      <c r="FQI143" s="52"/>
      <c r="FQJ143" s="52"/>
      <c r="FQK143" s="52"/>
      <c r="FQL143" s="52"/>
      <c r="FQM143" s="52"/>
      <c r="FQN143" s="52"/>
      <c r="FQO143" s="52"/>
      <c r="FQP143" s="52"/>
      <c r="FQQ143" s="52"/>
      <c r="FQR143" s="52"/>
      <c r="FQS143" s="52"/>
      <c r="FQT143" s="52"/>
      <c r="FQU143" s="52"/>
      <c r="FQV143" s="52"/>
      <c r="FQW143" s="52"/>
      <c r="FQX143" s="52"/>
      <c r="FQY143" s="52"/>
      <c r="FQZ143" s="52"/>
      <c r="FRA143" s="52"/>
      <c r="FRB143" s="52"/>
      <c r="FRC143" s="52"/>
      <c r="FRD143" s="52"/>
      <c r="FRE143" s="52"/>
      <c r="FRF143" s="52"/>
      <c r="FRG143" s="52"/>
      <c r="FRH143" s="52"/>
      <c r="FRI143" s="52"/>
      <c r="FRJ143" s="52"/>
      <c r="FRK143" s="52"/>
      <c r="FRL143" s="52"/>
      <c r="FRM143" s="52"/>
      <c r="FRN143" s="52"/>
      <c r="FRO143" s="52"/>
      <c r="FRP143" s="52"/>
      <c r="FRQ143" s="52"/>
      <c r="FRR143" s="52"/>
      <c r="FRS143" s="52"/>
      <c r="FRT143" s="52"/>
      <c r="FRU143" s="52"/>
      <c r="FRV143" s="52"/>
      <c r="FRW143" s="52"/>
      <c r="FRX143" s="52"/>
      <c r="FRY143" s="52"/>
      <c r="FRZ143" s="52"/>
      <c r="FSA143" s="52"/>
      <c r="FSB143" s="52"/>
      <c r="FSC143" s="52"/>
      <c r="FSD143" s="52"/>
      <c r="FSE143" s="52"/>
      <c r="FSF143" s="52"/>
      <c r="FSG143" s="52"/>
      <c r="FSH143" s="52"/>
      <c r="FSI143" s="52"/>
      <c r="FSJ143" s="52"/>
      <c r="FSK143" s="52"/>
      <c r="FSL143" s="52"/>
      <c r="FSM143" s="52"/>
      <c r="FSN143" s="52"/>
      <c r="FSO143" s="52"/>
      <c r="FSP143" s="52"/>
      <c r="FSQ143" s="52"/>
      <c r="FSR143" s="52"/>
      <c r="FSS143" s="52"/>
      <c r="FST143" s="52"/>
      <c r="FSU143" s="52"/>
      <c r="FSV143" s="52"/>
      <c r="FSW143" s="52"/>
      <c r="FSX143" s="52"/>
      <c r="FSY143" s="52"/>
      <c r="FSZ143" s="52"/>
      <c r="FTA143" s="52"/>
      <c r="FTB143" s="52"/>
      <c r="FTC143" s="52"/>
      <c r="FTD143" s="52"/>
      <c r="FTE143" s="52"/>
      <c r="FTF143" s="52"/>
      <c r="FTG143" s="52"/>
      <c r="FTH143" s="52"/>
      <c r="FTI143" s="52"/>
      <c r="FTJ143" s="52"/>
      <c r="FTK143" s="52"/>
      <c r="FTL143" s="52"/>
      <c r="FTM143" s="52"/>
      <c r="FTN143" s="52"/>
      <c r="FTO143" s="52"/>
      <c r="FTP143" s="52"/>
      <c r="FTQ143" s="52"/>
      <c r="FTR143" s="52"/>
      <c r="FTS143" s="52"/>
      <c r="FTT143" s="52"/>
      <c r="FTU143" s="52"/>
      <c r="FUB143" s="52"/>
      <c r="FUC143" s="52"/>
      <c r="FUD143" s="52"/>
      <c r="FUE143" s="52"/>
      <c r="FUF143" s="52"/>
      <c r="FUG143" s="52"/>
      <c r="FUH143" s="52"/>
      <c r="FUI143" s="52"/>
      <c r="FUJ143" s="52"/>
      <c r="FUK143" s="52"/>
      <c r="FUL143" s="52"/>
      <c r="FUM143" s="52"/>
      <c r="FUN143" s="52"/>
      <c r="FUO143" s="52"/>
      <c r="FUP143" s="52"/>
      <c r="FUQ143" s="52"/>
      <c r="FUR143" s="52"/>
      <c r="FUS143" s="52"/>
      <c r="FUT143" s="52"/>
      <c r="FUU143" s="52"/>
      <c r="FUV143" s="52"/>
      <c r="FUW143" s="52"/>
      <c r="FUX143" s="52"/>
      <c r="FUY143" s="52"/>
      <c r="FUZ143" s="52"/>
      <c r="FVA143" s="52"/>
      <c r="FVB143" s="52"/>
      <c r="FVC143" s="52"/>
      <c r="FVD143" s="52"/>
      <c r="FVE143" s="52"/>
      <c r="FVF143" s="52"/>
      <c r="FVG143" s="52"/>
      <c r="FVH143" s="52"/>
      <c r="FVI143" s="52"/>
      <c r="FVJ143" s="52"/>
      <c r="FVK143" s="52"/>
      <c r="FVL143" s="52"/>
      <c r="FVM143" s="52"/>
      <c r="FVN143" s="52"/>
      <c r="FVO143" s="52"/>
      <c r="FVP143" s="52"/>
      <c r="FVQ143" s="52"/>
      <c r="FVR143" s="52"/>
      <c r="FVS143" s="52"/>
      <c r="FVT143" s="52"/>
      <c r="FVU143" s="52"/>
      <c r="FVV143" s="52"/>
      <c r="FVW143" s="52"/>
      <c r="FVX143" s="52"/>
      <c r="FVY143" s="52"/>
      <c r="FVZ143" s="52"/>
      <c r="FWA143" s="52"/>
      <c r="FWB143" s="52"/>
      <c r="FWC143" s="52"/>
      <c r="FWD143" s="52"/>
      <c r="FWE143" s="52"/>
      <c r="FWF143" s="52"/>
      <c r="FWG143" s="52"/>
      <c r="FWH143" s="52"/>
      <c r="FWI143" s="52"/>
      <c r="FWJ143" s="52"/>
      <c r="FWK143" s="52"/>
      <c r="FWL143" s="52"/>
      <c r="FWM143" s="52"/>
      <c r="FWN143" s="52"/>
      <c r="FWO143" s="52"/>
      <c r="FWP143" s="52"/>
      <c r="FWQ143" s="52"/>
      <c r="FWR143" s="52"/>
      <c r="FWS143" s="52"/>
      <c r="FWT143" s="52"/>
      <c r="FWU143" s="52"/>
      <c r="FWV143" s="52"/>
      <c r="FWW143" s="52"/>
      <c r="FWX143" s="52"/>
      <c r="FWY143" s="52"/>
      <c r="FWZ143" s="52"/>
      <c r="FXA143" s="52"/>
      <c r="FXB143" s="52"/>
      <c r="FXC143" s="52"/>
      <c r="FXD143" s="52"/>
      <c r="FXE143" s="52"/>
      <c r="FXF143" s="52"/>
      <c r="FXG143" s="52"/>
      <c r="FXH143" s="52"/>
      <c r="FXI143" s="52"/>
      <c r="FXJ143" s="52"/>
      <c r="FXK143" s="52"/>
      <c r="FXL143" s="52"/>
      <c r="FXM143" s="52"/>
      <c r="FXN143" s="52"/>
      <c r="FXO143" s="52"/>
      <c r="FXP143" s="52"/>
      <c r="FXQ143" s="52"/>
      <c r="FXR143" s="52"/>
      <c r="FXS143" s="52"/>
      <c r="FXT143" s="52"/>
      <c r="FXU143" s="52"/>
      <c r="FXV143" s="52"/>
      <c r="FXW143" s="52"/>
      <c r="FXX143" s="52"/>
      <c r="FXY143" s="52"/>
      <c r="FXZ143" s="52"/>
      <c r="FYA143" s="52"/>
      <c r="FYB143" s="52"/>
      <c r="FYC143" s="52"/>
      <c r="FYD143" s="52"/>
      <c r="FYE143" s="52"/>
      <c r="FYF143" s="52"/>
      <c r="FYG143" s="52"/>
      <c r="FYH143" s="52"/>
      <c r="FYI143" s="52"/>
      <c r="FYJ143" s="52"/>
      <c r="FYK143" s="52"/>
      <c r="FYL143" s="52"/>
      <c r="FYM143" s="52"/>
      <c r="FYN143" s="52"/>
      <c r="FYO143" s="52"/>
      <c r="FYP143" s="52"/>
      <c r="FYQ143" s="52"/>
      <c r="FYR143" s="52"/>
      <c r="FYS143" s="52"/>
      <c r="FYT143" s="52"/>
      <c r="FYU143" s="52"/>
      <c r="FYV143" s="52"/>
      <c r="FYW143" s="52"/>
      <c r="FYX143" s="52"/>
      <c r="FYY143" s="52"/>
      <c r="FYZ143" s="52"/>
      <c r="FZA143" s="52"/>
      <c r="FZB143" s="52"/>
      <c r="FZC143" s="52"/>
      <c r="FZD143" s="52"/>
      <c r="FZE143" s="52"/>
      <c r="FZF143" s="52"/>
      <c r="FZG143" s="52"/>
      <c r="FZH143" s="52"/>
      <c r="FZI143" s="52"/>
      <c r="FZJ143" s="52"/>
      <c r="FZK143" s="52"/>
      <c r="FZL143" s="52"/>
      <c r="FZM143" s="52"/>
      <c r="FZN143" s="52"/>
      <c r="FZO143" s="52"/>
      <c r="FZP143" s="52"/>
      <c r="FZQ143" s="52"/>
      <c r="FZR143" s="52"/>
      <c r="FZS143" s="52"/>
      <c r="FZT143" s="52"/>
      <c r="FZU143" s="52"/>
      <c r="FZV143" s="52"/>
      <c r="FZW143" s="52"/>
      <c r="FZX143" s="52"/>
      <c r="FZY143" s="52"/>
      <c r="FZZ143" s="52"/>
      <c r="GAA143" s="52"/>
      <c r="GAB143" s="52"/>
      <c r="GAC143" s="52"/>
      <c r="GAD143" s="52"/>
      <c r="GAE143" s="52"/>
      <c r="GAF143" s="52"/>
      <c r="GAG143" s="52"/>
      <c r="GAH143" s="52"/>
      <c r="GAI143" s="52"/>
      <c r="GAJ143" s="52"/>
      <c r="GAK143" s="52"/>
      <c r="GAL143" s="52"/>
      <c r="GAM143" s="52"/>
      <c r="GAN143" s="52"/>
      <c r="GAO143" s="52"/>
      <c r="GAP143" s="52"/>
      <c r="GAQ143" s="52"/>
      <c r="GAR143" s="52"/>
      <c r="GAS143" s="52"/>
      <c r="GAT143" s="52"/>
      <c r="GAU143" s="52"/>
      <c r="GAV143" s="52"/>
      <c r="GAW143" s="52"/>
      <c r="GAX143" s="52"/>
      <c r="GAY143" s="52"/>
      <c r="GAZ143" s="52"/>
      <c r="GBA143" s="52"/>
      <c r="GBB143" s="52"/>
      <c r="GBC143" s="52"/>
      <c r="GBD143" s="52"/>
      <c r="GBE143" s="52"/>
      <c r="GBF143" s="52"/>
      <c r="GBG143" s="52"/>
      <c r="GBH143" s="52"/>
      <c r="GBI143" s="52"/>
      <c r="GBJ143" s="52"/>
      <c r="GBK143" s="52"/>
      <c r="GBL143" s="52"/>
      <c r="GBM143" s="52"/>
      <c r="GBN143" s="52"/>
      <c r="GBO143" s="52"/>
      <c r="GBP143" s="52"/>
      <c r="GBQ143" s="52"/>
      <c r="GBR143" s="52"/>
      <c r="GBS143" s="52"/>
      <c r="GBT143" s="52"/>
      <c r="GBU143" s="52"/>
      <c r="GBV143" s="52"/>
      <c r="GBW143" s="52"/>
      <c r="GBX143" s="52"/>
      <c r="GBY143" s="52"/>
      <c r="GBZ143" s="52"/>
      <c r="GCA143" s="52"/>
      <c r="GCB143" s="52"/>
      <c r="GCC143" s="52"/>
      <c r="GCD143" s="52"/>
      <c r="GCE143" s="52"/>
      <c r="GCF143" s="52"/>
      <c r="GCG143" s="52"/>
      <c r="GCH143" s="52"/>
      <c r="GCI143" s="52"/>
      <c r="GCJ143" s="52"/>
      <c r="GCK143" s="52"/>
      <c r="GCL143" s="52"/>
      <c r="GCM143" s="52"/>
      <c r="GCN143" s="52"/>
      <c r="GCO143" s="52"/>
      <c r="GCP143" s="52"/>
      <c r="GCQ143" s="52"/>
      <c r="GCR143" s="52"/>
      <c r="GCS143" s="52"/>
      <c r="GCT143" s="52"/>
      <c r="GCU143" s="52"/>
      <c r="GCV143" s="52"/>
      <c r="GCW143" s="52"/>
      <c r="GCX143" s="52"/>
      <c r="GCY143" s="52"/>
      <c r="GCZ143" s="52"/>
      <c r="GDA143" s="52"/>
      <c r="GDB143" s="52"/>
      <c r="GDC143" s="52"/>
      <c r="GDD143" s="52"/>
      <c r="GDE143" s="52"/>
      <c r="GDF143" s="52"/>
      <c r="GDG143" s="52"/>
      <c r="GDH143" s="52"/>
      <c r="GDI143" s="52"/>
      <c r="GDJ143" s="52"/>
      <c r="GDK143" s="52"/>
      <c r="GDL143" s="52"/>
      <c r="GDM143" s="52"/>
      <c r="GDN143" s="52"/>
      <c r="GDO143" s="52"/>
      <c r="GDP143" s="52"/>
      <c r="GDQ143" s="52"/>
      <c r="GDX143" s="52"/>
      <c r="GDY143" s="52"/>
      <c r="GDZ143" s="52"/>
      <c r="GEA143" s="52"/>
      <c r="GEB143" s="52"/>
      <c r="GEC143" s="52"/>
      <c r="GED143" s="52"/>
      <c r="GEE143" s="52"/>
      <c r="GEF143" s="52"/>
      <c r="GEG143" s="52"/>
      <c r="GEH143" s="52"/>
      <c r="GEI143" s="52"/>
      <c r="GEJ143" s="52"/>
      <c r="GEK143" s="52"/>
      <c r="GEL143" s="52"/>
      <c r="GEM143" s="52"/>
      <c r="GEN143" s="52"/>
      <c r="GEO143" s="52"/>
      <c r="GEP143" s="52"/>
      <c r="GEQ143" s="52"/>
      <c r="GER143" s="52"/>
      <c r="GES143" s="52"/>
      <c r="GET143" s="52"/>
      <c r="GEU143" s="52"/>
      <c r="GEV143" s="52"/>
      <c r="GEW143" s="52"/>
      <c r="GEX143" s="52"/>
      <c r="GEY143" s="52"/>
      <c r="GEZ143" s="52"/>
      <c r="GFA143" s="52"/>
      <c r="GFB143" s="52"/>
      <c r="GFC143" s="52"/>
      <c r="GFD143" s="52"/>
      <c r="GFE143" s="52"/>
      <c r="GFF143" s="52"/>
      <c r="GFG143" s="52"/>
      <c r="GFH143" s="52"/>
      <c r="GFI143" s="52"/>
      <c r="GFJ143" s="52"/>
      <c r="GFK143" s="52"/>
      <c r="GFL143" s="52"/>
      <c r="GFM143" s="52"/>
      <c r="GFN143" s="52"/>
      <c r="GFO143" s="52"/>
      <c r="GFP143" s="52"/>
      <c r="GFQ143" s="52"/>
      <c r="GFR143" s="52"/>
      <c r="GFS143" s="52"/>
      <c r="GFT143" s="52"/>
      <c r="GFU143" s="52"/>
      <c r="GFV143" s="52"/>
      <c r="GFW143" s="52"/>
      <c r="GFX143" s="52"/>
      <c r="GFY143" s="52"/>
      <c r="GFZ143" s="52"/>
      <c r="GGA143" s="52"/>
      <c r="GGB143" s="52"/>
      <c r="GGC143" s="52"/>
      <c r="GGD143" s="52"/>
      <c r="GGE143" s="52"/>
      <c r="GGF143" s="52"/>
      <c r="GGG143" s="52"/>
      <c r="GGH143" s="52"/>
      <c r="GGI143" s="52"/>
      <c r="GGJ143" s="52"/>
      <c r="GGK143" s="52"/>
      <c r="GGL143" s="52"/>
      <c r="GGM143" s="52"/>
      <c r="GGN143" s="52"/>
      <c r="GGO143" s="52"/>
      <c r="GGP143" s="52"/>
      <c r="GGQ143" s="52"/>
      <c r="GGR143" s="52"/>
      <c r="GGS143" s="52"/>
      <c r="GGT143" s="52"/>
      <c r="GGU143" s="52"/>
      <c r="GGV143" s="52"/>
      <c r="GGW143" s="52"/>
      <c r="GGX143" s="52"/>
      <c r="GGY143" s="52"/>
      <c r="GGZ143" s="52"/>
      <c r="GHA143" s="52"/>
      <c r="GHB143" s="52"/>
      <c r="GHC143" s="52"/>
      <c r="GHD143" s="52"/>
      <c r="GHE143" s="52"/>
      <c r="GHF143" s="52"/>
      <c r="GHG143" s="52"/>
      <c r="GHH143" s="52"/>
      <c r="GHI143" s="52"/>
      <c r="GHJ143" s="52"/>
      <c r="GHK143" s="52"/>
      <c r="GHL143" s="52"/>
      <c r="GHM143" s="52"/>
      <c r="GHN143" s="52"/>
      <c r="GHO143" s="52"/>
      <c r="GHP143" s="52"/>
      <c r="GHQ143" s="52"/>
      <c r="GHR143" s="52"/>
      <c r="GHS143" s="52"/>
      <c r="GHT143" s="52"/>
      <c r="GHU143" s="52"/>
      <c r="GHV143" s="52"/>
      <c r="GHW143" s="52"/>
      <c r="GHX143" s="52"/>
      <c r="GHY143" s="52"/>
      <c r="GHZ143" s="52"/>
      <c r="GIA143" s="52"/>
      <c r="GIB143" s="52"/>
      <c r="GIC143" s="52"/>
      <c r="GID143" s="52"/>
      <c r="GIE143" s="52"/>
      <c r="GIF143" s="52"/>
      <c r="GIG143" s="52"/>
      <c r="GIH143" s="52"/>
      <c r="GII143" s="52"/>
      <c r="GIJ143" s="52"/>
      <c r="GIK143" s="52"/>
      <c r="GIL143" s="52"/>
      <c r="GIM143" s="52"/>
      <c r="GIN143" s="52"/>
      <c r="GIO143" s="52"/>
      <c r="GIP143" s="52"/>
      <c r="GIQ143" s="52"/>
      <c r="GIR143" s="52"/>
      <c r="GIS143" s="52"/>
      <c r="GIT143" s="52"/>
      <c r="GIU143" s="52"/>
      <c r="GIV143" s="52"/>
      <c r="GIW143" s="52"/>
      <c r="GIX143" s="52"/>
      <c r="GIY143" s="52"/>
      <c r="GIZ143" s="52"/>
      <c r="GJA143" s="52"/>
      <c r="GJB143" s="52"/>
      <c r="GJC143" s="52"/>
      <c r="GJD143" s="52"/>
      <c r="GJE143" s="52"/>
      <c r="GJF143" s="52"/>
      <c r="GJG143" s="52"/>
      <c r="GJH143" s="52"/>
      <c r="GJI143" s="52"/>
      <c r="GJJ143" s="52"/>
      <c r="GJK143" s="52"/>
      <c r="GJL143" s="52"/>
      <c r="GJM143" s="52"/>
      <c r="GJN143" s="52"/>
      <c r="GJO143" s="52"/>
      <c r="GJP143" s="52"/>
      <c r="GJQ143" s="52"/>
      <c r="GJR143" s="52"/>
      <c r="GJS143" s="52"/>
      <c r="GJT143" s="52"/>
      <c r="GJU143" s="52"/>
      <c r="GJV143" s="52"/>
      <c r="GJW143" s="52"/>
      <c r="GJX143" s="52"/>
      <c r="GJY143" s="52"/>
      <c r="GJZ143" s="52"/>
      <c r="GKA143" s="52"/>
      <c r="GKB143" s="52"/>
      <c r="GKC143" s="52"/>
      <c r="GKD143" s="52"/>
      <c r="GKE143" s="52"/>
      <c r="GKF143" s="52"/>
      <c r="GKG143" s="52"/>
      <c r="GKH143" s="52"/>
      <c r="GKI143" s="52"/>
      <c r="GKJ143" s="52"/>
      <c r="GKK143" s="52"/>
      <c r="GKL143" s="52"/>
      <c r="GKM143" s="52"/>
      <c r="GKN143" s="52"/>
      <c r="GKO143" s="52"/>
      <c r="GKP143" s="52"/>
      <c r="GKQ143" s="52"/>
      <c r="GKR143" s="52"/>
      <c r="GKS143" s="52"/>
      <c r="GKT143" s="52"/>
      <c r="GKU143" s="52"/>
      <c r="GKV143" s="52"/>
      <c r="GKW143" s="52"/>
      <c r="GKX143" s="52"/>
      <c r="GKY143" s="52"/>
      <c r="GKZ143" s="52"/>
      <c r="GLA143" s="52"/>
      <c r="GLB143" s="52"/>
      <c r="GLC143" s="52"/>
      <c r="GLD143" s="52"/>
      <c r="GLE143" s="52"/>
      <c r="GLF143" s="52"/>
      <c r="GLG143" s="52"/>
      <c r="GLH143" s="52"/>
      <c r="GLI143" s="52"/>
      <c r="GLJ143" s="52"/>
      <c r="GLK143" s="52"/>
      <c r="GLL143" s="52"/>
      <c r="GLM143" s="52"/>
      <c r="GLN143" s="52"/>
      <c r="GLO143" s="52"/>
      <c r="GLP143" s="52"/>
      <c r="GLQ143" s="52"/>
      <c r="GLR143" s="52"/>
      <c r="GLS143" s="52"/>
      <c r="GLT143" s="52"/>
      <c r="GLU143" s="52"/>
      <c r="GLV143" s="52"/>
      <c r="GLW143" s="52"/>
      <c r="GLX143" s="52"/>
      <c r="GLY143" s="52"/>
      <c r="GLZ143" s="52"/>
      <c r="GMA143" s="52"/>
      <c r="GMB143" s="52"/>
      <c r="GMC143" s="52"/>
      <c r="GMD143" s="52"/>
      <c r="GME143" s="52"/>
      <c r="GMF143" s="52"/>
      <c r="GMG143" s="52"/>
      <c r="GMH143" s="52"/>
      <c r="GMI143" s="52"/>
      <c r="GMJ143" s="52"/>
      <c r="GMK143" s="52"/>
      <c r="GML143" s="52"/>
      <c r="GMM143" s="52"/>
      <c r="GMN143" s="52"/>
      <c r="GMO143" s="52"/>
      <c r="GMP143" s="52"/>
      <c r="GMQ143" s="52"/>
      <c r="GMR143" s="52"/>
      <c r="GMS143" s="52"/>
      <c r="GMT143" s="52"/>
      <c r="GMU143" s="52"/>
      <c r="GMV143" s="52"/>
      <c r="GMW143" s="52"/>
      <c r="GMX143" s="52"/>
      <c r="GMY143" s="52"/>
      <c r="GMZ143" s="52"/>
      <c r="GNA143" s="52"/>
      <c r="GNB143" s="52"/>
      <c r="GNC143" s="52"/>
      <c r="GND143" s="52"/>
      <c r="GNE143" s="52"/>
      <c r="GNF143" s="52"/>
      <c r="GNG143" s="52"/>
      <c r="GNH143" s="52"/>
      <c r="GNI143" s="52"/>
      <c r="GNJ143" s="52"/>
      <c r="GNK143" s="52"/>
      <c r="GNL143" s="52"/>
      <c r="GNM143" s="52"/>
      <c r="GNT143" s="52"/>
      <c r="GNU143" s="52"/>
      <c r="GNV143" s="52"/>
      <c r="GNW143" s="52"/>
      <c r="GNX143" s="52"/>
      <c r="GNY143" s="52"/>
      <c r="GNZ143" s="52"/>
      <c r="GOA143" s="52"/>
      <c r="GOB143" s="52"/>
      <c r="GOC143" s="52"/>
      <c r="GOD143" s="52"/>
      <c r="GOE143" s="52"/>
      <c r="GOF143" s="52"/>
      <c r="GOG143" s="52"/>
      <c r="GOH143" s="52"/>
      <c r="GOI143" s="52"/>
      <c r="GOJ143" s="52"/>
      <c r="GOK143" s="52"/>
      <c r="GOL143" s="52"/>
      <c r="GOM143" s="52"/>
      <c r="GON143" s="52"/>
      <c r="GOO143" s="52"/>
      <c r="GOP143" s="52"/>
      <c r="GOQ143" s="52"/>
      <c r="GOR143" s="52"/>
      <c r="GOS143" s="52"/>
      <c r="GOT143" s="52"/>
      <c r="GOU143" s="52"/>
      <c r="GOV143" s="52"/>
      <c r="GOW143" s="52"/>
      <c r="GOX143" s="52"/>
      <c r="GOY143" s="52"/>
      <c r="GOZ143" s="52"/>
      <c r="GPA143" s="52"/>
      <c r="GPB143" s="52"/>
      <c r="GPC143" s="52"/>
      <c r="GPD143" s="52"/>
      <c r="GPE143" s="52"/>
      <c r="GPF143" s="52"/>
      <c r="GPG143" s="52"/>
      <c r="GPH143" s="52"/>
      <c r="GPI143" s="52"/>
      <c r="GPJ143" s="52"/>
      <c r="GPK143" s="52"/>
      <c r="GPL143" s="52"/>
      <c r="GPM143" s="52"/>
      <c r="GPN143" s="52"/>
      <c r="GPO143" s="52"/>
      <c r="GPP143" s="52"/>
      <c r="GPQ143" s="52"/>
      <c r="GPR143" s="52"/>
      <c r="GPS143" s="52"/>
      <c r="GPT143" s="52"/>
      <c r="GPU143" s="52"/>
      <c r="GPV143" s="52"/>
      <c r="GPW143" s="52"/>
      <c r="GPX143" s="52"/>
      <c r="GPY143" s="52"/>
      <c r="GPZ143" s="52"/>
      <c r="GQA143" s="52"/>
      <c r="GQB143" s="52"/>
      <c r="GQC143" s="52"/>
      <c r="GQD143" s="52"/>
      <c r="GQE143" s="52"/>
      <c r="GQF143" s="52"/>
      <c r="GQG143" s="52"/>
      <c r="GQH143" s="52"/>
      <c r="GQI143" s="52"/>
      <c r="GQJ143" s="52"/>
      <c r="GQK143" s="52"/>
      <c r="GQL143" s="52"/>
      <c r="GQM143" s="52"/>
      <c r="GQN143" s="52"/>
      <c r="GQO143" s="52"/>
      <c r="GQP143" s="52"/>
      <c r="GQQ143" s="52"/>
      <c r="GQR143" s="52"/>
      <c r="GQS143" s="52"/>
      <c r="GQT143" s="52"/>
      <c r="GQU143" s="52"/>
      <c r="GQV143" s="52"/>
      <c r="GQW143" s="52"/>
      <c r="GQX143" s="52"/>
      <c r="GQY143" s="52"/>
      <c r="GQZ143" s="52"/>
      <c r="GRA143" s="52"/>
      <c r="GRB143" s="52"/>
      <c r="GRC143" s="52"/>
      <c r="GRD143" s="52"/>
      <c r="GRE143" s="52"/>
      <c r="GRF143" s="52"/>
      <c r="GRG143" s="52"/>
      <c r="GRH143" s="52"/>
      <c r="GRI143" s="52"/>
      <c r="GRJ143" s="52"/>
      <c r="GRK143" s="52"/>
      <c r="GRL143" s="52"/>
      <c r="GRM143" s="52"/>
      <c r="GRN143" s="52"/>
      <c r="GRO143" s="52"/>
      <c r="GRP143" s="52"/>
      <c r="GRQ143" s="52"/>
      <c r="GRR143" s="52"/>
      <c r="GRS143" s="52"/>
      <c r="GRT143" s="52"/>
      <c r="GRU143" s="52"/>
      <c r="GRV143" s="52"/>
      <c r="GRW143" s="52"/>
      <c r="GRX143" s="52"/>
      <c r="GRY143" s="52"/>
      <c r="GRZ143" s="52"/>
      <c r="GSA143" s="52"/>
      <c r="GSB143" s="52"/>
      <c r="GSC143" s="52"/>
      <c r="GSD143" s="52"/>
      <c r="GSE143" s="52"/>
      <c r="GSF143" s="52"/>
      <c r="GSG143" s="52"/>
      <c r="GSH143" s="52"/>
      <c r="GSI143" s="52"/>
      <c r="GSJ143" s="52"/>
      <c r="GSK143" s="52"/>
      <c r="GSL143" s="52"/>
      <c r="GSM143" s="52"/>
      <c r="GSN143" s="52"/>
      <c r="GSO143" s="52"/>
      <c r="GSP143" s="52"/>
      <c r="GSQ143" s="52"/>
      <c r="GSR143" s="52"/>
      <c r="GSS143" s="52"/>
      <c r="GST143" s="52"/>
      <c r="GSU143" s="52"/>
      <c r="GSV143" s="52"/>
      <c r="GSW143" s="52"/>
      <c r="GSX143" s="52"/>
      <c r="GSY143" s="52"/>
      <c r="GSZ143" s="52"/>
      <c r="GTA143" s="52"/>
      <c r="GTB143" s="52"/>
      <c r="GTC143" s="52"/>
      <c r="GTD143" s="52"/>
      <c r="GTE143" s="52"/>
      <c r="GTF143" s="52"/>
      <c r="GTG143" s="52"/>
      <c r="GTH143" s="52"/>
      <c r="GTI143" s="52"/>
      <c r="GTJ143" s="52"/>
      <c r="GTK143" s="52"/>
      <c r="GTL143" s="52"/>
      <c r="GTM143" s="52"/>
      <c r="GTN143" s="52"/>
      <c r="GTO143" s="52"/>
      <c r="GTP143" s="52"/>
      <c r="GTQ143" s="52"/>
      <c r="GTR143" s="52"/>
      <c r="GTS143" s="52"/>
      <c r="GTT143" s="52"/>
      <c r="GTU143" s="52"/>
      <c r="GTV143" s="52"/>
      <c r="GTW143" s="52"/>
      <c r="GTX143" s="52"/>
      <c r="GTY143" s="52"/>
      <c r="GTZ143" s="52"/>
      <c r="GUA143" s="52"/>
      <c r="GUB143" s="52"/>
      <c r="GUC143" s="52"/>
      <c r="GUD143" s="52"/>
      <c r="GUE143" s="52"/>
      <c r="GUF143" s="52"/>
      <c r="GUG143" s="52"/>
      <c r="GUH143" s="52"/>
      <c r="GUI143" s="52"/>
      <c r="GUJ143" s="52"/>
      <c r="GUK143" s="52"/>
      <c r="GUL143" s="52"/>
      <c r="GUM143" s="52"/>
      <c r="GUN143" s="52"/>
      <c r="GUO143" s="52"/>
      <c r="GUP143" s="52"/>
      <c r="GUQ143" s="52"/>
      <c r="GUR143" s="52"/>
      <c r="GUS143" s="52"/>
      <c r="GUT143" s="52"/>
      <c r="GUU143" s="52"/>
      <c r="GUV143" s="52"/>
      <c r="GUW143" s="52"/>
      <c r="GUX143" s="52"/>
      <c r="GUY143" s="52"/>
      <c r="GUZ143" s="52"/>
      <c r="GVA143" s="52"/>
      <c r="GVB143" s="52"/>
      <c r="GVC143" s="52"/>
      <c r="GVD143" s="52"/>
      <c r="GVE143" s="52"/>
      <c r="GVF143" s="52"/>
      <c r="GVG143" s="52"/>
      <c r="GVH143" s="52"/>
      <c r="GVI143" s="52"/>
      <c r="GVJ143" s="52"/>
      <c r="GVK143" s="52"/>
      <c r="GVL143" s="52"/>
      <c r="GVM143" s="52"/>
      <c r="GVN143" s="52"/>
      <c r="GVO143" s="52"/>
      <c r="GVP143" s="52"/>
      <c r="GVQ143" s="52"/>
      <c r="GVR143" s="52"/>
      <c r="GVS143" s="52"/>
      <c r="GVT143" s="52"/>
      <c r="GVU143" s="52"/>
      <c r="GVV143" s="52"/>
      <c r="GVW143" s="52"/>
      <c r="GVX143" s="52"/>
      <c r="GVY143" s="52"/>
      <c r="GVZ143" s="52"/>
      <c r="GWA143" s="52"/>
      <c r="GWB143" s="52"/>
      <c r="GWC143" s="52"/>
      <c r="GWD143" s="52"/>
      <c r="GWE143" s="52"/>
      <c r="GWF143" s="52"/>
      <c r="GWG143" s="52"/>
      <c r="GWH143" s="52"/>
      <c r="GWI143" s="52"/>
      <c r="GWJ143" s="52"/>
      <c r="GWK143" s="52"/>
      <c r="GWL143" s="52"/>
      <c r="GWM143" s="52"/>
      <c r="GWN143" s="52"/>
      <c r="GWO143" s="52"/>
      <c r="GWP143" s="52"/>
      <c r="GWQ143" s="52"/>
      <c r="GWR143" s="52"/>
      <c r="GWS143" s="52"/>
      <c r="GWT143" s="52"/>
      <c r="GWU143" s="52"/>
      <c r="GWV143" s="52"/>
      <c r="GWW143" s="52"/>
      <c r="GWX143" s="52"/>
      <c r="GWY143" s="52"/>
      <c r="GWZ143" s="52"/>
      <c r="GXA143" s="52"/>
      <c r="GXB143" s="52"/>
      <c r="GXC143" s="52"/>
      <c r="GXD143" s="52"/>
      <c r="GXE143" s="52"/>
      <c r="GXF143" s="52"/>
      <c r="GXG143" s="52"/>
      <c r="GXH143" s="52"/>
      <c r="GXI143" s="52"/>
      <c r="GXP143" s="52"/>
      <c r="GXQ143" s="52"/>
      <c r="GXR143" s="52"/>
      <c r="GXS143" s="52"/>
      <c r="GXT143" s="52"/>
      <c r="GXU143" s="52"/>
      <c r="GXV143" s="52"/>
      <c r="GXW143" s="52"/>
      <c r="GXX143" s="52"/>
      <c r="GXY143" s="52"/>
      <c r="GXZ143" s="52"/>
      <c r="GYA143" s="52"/>
      <c r="GYB143" s="52"/>
      <c r="GYC143" s="52"/>
      <c r="GYD143" s="52"/>
      <c r="GYE143" s="52"/>
      <c r="GYF143" s="52"/>
      <c r="GYG143" s="52"/>
      <c r="GYH143" s="52"/>
      <c r="GYI143" s="52"/>
      <c r="GYJ143" s="52"/>
      <c r="GYK143" s="52"/>
      <c r="GYL143" s="52"/>
      <c r="GYM143" s="52"/>
      <c r="GYN143" s="52"/>
      <c r="GYO143" s="52"/>
      <c r="GYP143" s="52"/>
      <c r="GYQ143" s="52"/>
      <c r="GYR143" s="52"/>
      <c r="GYS143" s="52"/>
      <c r="GYT143" s="52"/>
      <c r="GYU143" s="52"/>
      <c r="GYV143" s="52"/>
      <c r="GYW143" s="52"/>
      <c r="GYX143" s="52"/>
      <c r="GYY143" s="52"/>
      <c r="GYZ143" s="52"/>
      <c r="GZA143" s="52"/>
      <c r="GZB143" s="52"/>
      <c r="GZC143" s="52"/>
      <c r="GZD143" s="52"/>
      <c r="GZE143" s="52"/>
      <c r="GZF143" s="52"/>
      <c r="GZG143" s="52"/>
      <c r="GZH143" s="52"/>
      <c r="GZI143" s="52"/>
      <c r="GZJ143" s="52"/>
      <c r="GZK143" s="52"/>
      <c r="GZL143" s="52"/>
      <c r="GZM143" s="52"/>
      <c r="GZN143" s="52"/>
      <c r="GZO143" s="52"/>
      <c r="GZP143" s="52"/>
      <c r="GZQ143" s="52"/>
      <c r="GZR143" s="52"/>
      <c r="GZS143" s="52"/>
      <c r="GZT143" s="52"/>
      <c r="GZU143" s="52"/>
      <c r="GZV143" s="52"/>
      <c r="GZW143" s="52"/>
      <c r="GZX143" s="52"/>
      <c r="GZY143" s="52"/>
      <c r="GZZ143" s="52"/>
      <c r="HAA143" s="52"/>
      <c r="HAB143" s="52"/>
      <c r="HAC143" s="52"/>
      <c r="HAD143" s="52"/>
      <c r="HAE143" s="52"/>
      <c r="HAF143" s="52"/>
      <c r="HAG143" s="52"/>
      <c r="HAH143" s="52"/>
      <c r="HAI143" s="52"/>
      <c r="HAJ143" s="52"/>
      <c r="HAK143" s="52"/>
      <c r="HAL143" s="52"/>
      <c r="HAM143" s="52"/>
      <c r="HAN143" s="52"/>
      <c r="HAO143" s="52"/>
      <c r="HAP143" s="52"/>
      <c r="HAQ143" s="52"/>
      <c r="HAR143" s="52"/>
      <c r="HAS143" s="52"/>
      <c r="HAT143" s="52"/>
      <c r="HAU143" s="52"/>
      <c r="HAV143" s="52"/>
      <c r="HAW143" s="52"/>
      <c r="HAX143" s="52"/>
      <c r="HAY143" s="52"/>
      <c r="HAZ143" s="52"/>
      <c r="HBA143" s="52"/>
      <c r="HBB143" s="52"/>
      <c r="HBC143" s="52"/>
      <c r="HBD143" s="52"/>
      <c r="HBE143" s="52"/>
      <c r="HBF143" s="52"/>
      <c r="HBG143" s="52"/>
      <c r="HBH143" s="52"/>
      <c r="HBI143" s="52"/>
      <c r="HBJ143" s="52"/>
      <c r="HBK143" s="52"/>
      <c r="HBL143" s="52"/>
      <c r="HBM143" s="52"/>
      <c r="HBN143" s="52"/>
      <c r="HBO143" s="52"/>
      <c r="HBP143" s="52"/>
      <c r="HBQ143" s="52"/>
      <c r="HBR143" s="52"/>
      <c r="HBS143" s="52"/>
      <c r="HBT143" s="52"/>
      <c r="HBU143" s="52"/>
      <c r="HBV143" s="52"/>
      <c r="HBW143" s="52"/>
      <c r="HBX143" s="52"/>
      <c r="HBY143" s="52"/>
      <c r="HBZ143" s="52"/>
      <c r="HCA143" s="52"/>
      <c r="HCB143" s="52"/>
      <c r="HCC143" s="52"/>
      <c r="HCD143" s="52"/>
      <c r="HCE143" s="52"/>
      <c r="HCF143" s="52"/>
      <c r="HCG143" s="52"/>
      <c r="HCH143" s="52"/>
      <c r="HCI143" s="52"/>
      <c r="HCJ143" s="52"/>
      <c r="HCK143" s="52"/>
      <c r="HCL143" s="52"/>
      <c r="HCM143" s="52"/>
      <c r="HCN143" s="52"/>
      <c r="HCO143" s="52"/>
      <c r="HCP143" s="52"/>
      <c r="HCQ143" s="52"/>
      <c r="HCR143" s="52"/>
      <c r="HCS143" s="52"/>
      <c r="HCT143" s="52"/>
      <c r="HCU143" s="52"/>
      <c r="HCV143" s="52"/>
      <c r="HCW143" s="52"/>
      <c r="HCX143" s="52"/>
      <c r="HCY143" s="52"/>
      <c r="HCZ143" s="52"/>
      <c r="HDA143" s="52"/>
      <c r="HDB143" s="52"/>
      <c r="HDC143" s="52"/>
      <c r="HDD143" s="52"/>
      <c r="HDE143" s="52"/>
      <c r="HDF143" s="52"/>
      <c r="HDG143" s="52"/>
      <c r="HDH143" s="52"/>
      <c r="HDI143" s="52"/>
      <c r="HDJ143" s="52"/>
      <c r="HDK143" s="52"/>
      <c r="HDL143" s="52"/>
      <c r="HDM143" s="52"/>
      <c r="HDN143" s="52"/>
      <c r="HDO143" s="52"/>
      <c r="HDP143" s="52"/>
      <c r="HDQ143" s="52"/>
      <c r="HDR143" s="52"/>
      <c r="HDS143" s="52"/>
      <c r="HDT143" s="52"/>
      <c r="HDU143" s="52"/>
      <c r="HDV143" s="52"/>
      <c r="HDW143" s="52"/>
      <c r="HDX143" s="52"/>
      <c r="HDY143" s="52"/>
      <c r="HDZ143" s="52"/>
      <c r="HEA143" s="52"/>
      <c r="HEB143" s="52"/>
      <c r="HEC143" s="52"/>
      <c r="HED143" s="52"/>
      <c r="HEE143" s="52"/>
      <c r="HEF143" s="52"/>
      <c r="HEG143" s="52"/>
      <c r="HEH143" s="52"/>
      <c r="HEI143" s="52"/>
      <c r="HEJ143" s="52"/>
      <c r="HEK143" s="52"/>
      <c r="HEL143" s="52"/>
      <c r="HEM143" s="52"/>
      <c r="HEN143" s="52"/>
      <c r="HEO143" s="52"/>
      <c r="HEP143" s="52"/>
      <c r="HEQ143" s="52"/>
      <c r="HER143" s="52"/>
      <c r="HES143" s="52"/>
      <c r="HET143" s="52"/>
      <c r="HEU143" s="52"/>
      <c r="HEV143" s="52"/>
      <c r="HEW143" s="52"/>
      <c r="HEX143" s="52"/>
      <c r="HEY143" s="52"/>
      <c r="HEZ143" s="52"/>
      <c r="HFA143" s="52"/>
      <c r="HFB143" s="52"/>
      <c r="HFC143" s="52"/>
      <c r="HFD143" s="52"/>
      <c r="HFE143" s="52"/>
      <c r="HFF143" s="52"/>
      <c r="HFG143" s="52"/>
      <c r="HFH143" s="52"/>
      <c r="HFI143" s="52"/>
      <c r="HFJ143" s="52"/>
      <c r="HFK143" s="52"/>
      <c r="HFL143" s="52"/>
      <c r="HFM143" s="52"/>
      <c r="HFN143" s="52"/>
      <c r="HFO143" s="52"/>
      <c r="HFP143" s="52"/>
      <c r="HFQ143" s="52"/>
      <c r="HFR143" s="52"/>
      <c r="HFS143" s="52"/>
      <c r="HFT143" s="52"/>
      <c r="HFU143" s="52"/>
      <c r="HFV143" s="52"/>
      <c r="HFW143" s="52"/>
      <c r="HFX143" s="52"/>
      <c r="HFY143" s="52"/>
      <c r="HFZ143" s="52"/>
      <c r="HGA143" s="52"/>
      <c r="HGB143" s="52"/>
      <c r="HGC143" s="52"/>
      <c r="HGD143" s="52"/>
      <c r="HGE143" s="52"/>
      <c r="HGF143" s="52"/>
      <c r="HGG143" s="52"/>
      <c r="HGH143" s="52"/>
      <c r="HGI143" s="52"/>
      <c r="HGJ143" s="52"/>
      <c r="HGK143" s="52"/>
      <c r="HGL143" s="52"/>
      <c r="HGM143" s="52"/>
      <c r="HGN143" s="52"/>
      <c r="HGO143" s="52"/>
      <c r="HGP143" s="52"/>
      <c r="HGQ143" s="52"/>
      <c r="HGR143" s="52"/>
      <c r="HGS143" s="52"/>
      <c r="HGT143" s="52"/>
      <c r="HGU143" s="52"/>
      <c r="HGV143" s="52"/>
      <c r="HGW143" s="52"/>
      <c r="HGX143" s="52"/>
      <c r="HGY143" s="52"/>
      <c r="HGZ143" s="52"/>
      <c r="HHA143" s="52"/>
      <c r="HHB143" s="52"/>
      <c r="HHC143" s="52"/>
      <c r="HHD143" s="52"/>
      <c r="HHE143" s="52"/>
      <c r="HHL143" s="52"/>
      <c r="HHM143" s="52"/>
      <c r="HHN143" s="52"/>
      <c r="HHO143" s="52"/>
      <c r="HHP143" s="52"/>
      <c r="HHQ143" s="52"/>
      <c r="HHR143" s="52"/>
      <c r="HHS143" s="52"/>
      <c r="HHT143" s="52"/>
      <c r="HHU143" s="52"/>
      <c r="HHV143" s="52"/>
      <c r="HHW143" s="52"/>
      <c r="HHX143" s="52"/>
      <c r="HHY143" s="52"/>
      <c r="HHZ143" s="52"/>
      <c r="HIA143" s="52"/>
      <c r="HIB143" s="52"/>
      <c r="HIC143" s="52"/>
      <c r="HID143" s="52"/>
      <c r="HIE143" s="52"/>
      <c r="HIF143" s="52"/>
      <c r="HIG143" s="52"/>
      <c r="HIH143" s="52"/>
      <c r="HII143" s="52"/>
      <c r="HIJ143" s="52"/>
      <c r="HIK143" s="52"/>
      <c r="HIL143" s="52"/>
      <c r="HIM143" s="52"/>
      <c r="HIN143" s="52"/>
      <c r="HIO143" s="52"/>
      <c r="HIP143" s="52"/>
      <c r="HIQ143" s="52"/>
      <c r="HIR143" s="52"/>
      <c r="HIS143" s="52"/>
      <c r="HIT143" s="52"/>
      <c r="HIU143" s="52"/>
      <c r="HIV143" s="52"/>
      <c r="HIW143" s="52"/>
      <c r="HIX143" s="52"/>
      <c r="HIY143" s="52"/>
      <c r="HIZ143" s="52"/>
      <c r="HJA143" s="52"/>
      <c r="HJB143" s="52"/>
      <c r="HJC143" s="52"/>
      <c r="HJD143" s="52"/>
      <c r="HJE143" s="52"/>
      <c r="HJF143" s="52"/>
      <c r="HJG143" s="52"/>
      <c r="HJH143" s="52"/>
      <c r="HJI143" s="52"/>
      <c r="HJJ143" s="52"/>
      <c r="HJK143" s="52"/>
      <c r="HJL143" s="52"/>
      <c r="HJM143" s="52"/>
      <c r="HJN143" s="52"/>
      <c r="HJO143" s="52"/>
      <c r="HJP143" s="52"/>
      <c r="HJQ143" s="52"/>
      <c r="HJR143" s="52"/>
      <c r="HJS143" s="52"/>
      <c r="HJT143" s="52"/>
      <c r="HJU143" s="52"/>
      <c r="HJV143" s="52"/>
      <c r="HJW143" s="52"/>
      <c r="HJX143" s="52"/>
      <c r="HJY143" s="52"/>
      <c r="HJZ143" s="52"/>
      <c r="HKA143" s="52"/>
      <c r="HKB143" s="52"/>
      <c r="HKC143" s="52"/>
      <c r="HKD143" s="52"/>
      <c r="HKE143" s="52"/>
      <c r="HKF143" s="52"/>
      <c r="HKG143" s="52"/>
      <c r="HKH143" s="52"/>
      <c r="HKI143" s="52"/>
      <c r="HKJ143" s="52"/>
      <c r="HKK143" s="52"/>
      <c r="HKL143" s="52"/>
      <c r="HKM143" s="52"/>
      <c r="HKN143" s="52"/>
      <c r="HKO143" s="52"/>
      <c r="HKP143" s="52"/>
      <c r="HKQ143" s="52"/>
      <c r="HKR143" s="52"/>
      <c r="HKS143" s="52"/>
      <c r="HKT143" s="52"/>
      <c r="HKU143" s="52"/>
      <c r="HKV143" s="52"/>
      <c r="HKW143" s="52"/>
      <c r="HKX143" s="52"/>
      <c r="HKY143" s="52"/>
      <c r="HKZ143" s="52"/>
      <c r="HLA143" s="52"/>
      <c r="HLB143" s="52"/>
      <c r="HLC143" s="52"/>
      <c r="HLD143" s="52"/>
      <c r="HLE143" s="52"/>
      <c r="HLF143" s="52"/>
      <c r="HLG143" s="52"/>
      <c r="HLH143" s="52"/>
      <c r="HLI143" s="52"/>
      <c r="HLJ143" s="52"/>
      <c r="HLK143" s="52"/>
      <c r="HLL143" s="52"/>
      <c r="HLM143" s="52"/>
      <c r="HLN143" s="52"/>
      <c r="HLO143" s="52"/>
      <c r="HLP143" s="52"/>
      <c r="HLQ143" s="52"/>
      <c r="HLR143" s="52"/>
      <c r="HLS143" s="52"/>
      <c r="HLT143" s="52"/>
      <c r="HLU143" s="52"/>
      <c r="HLV143" s="52"/>
      <c r="HLW143" s="52"/>
      <c r="HLX143" s="52"/>
      <c r="HLY143" s="52"/>
      <c r="HLZ143" s="52"/>
      <c r="HMA143" s="52"/>
      <c r="HMB143" s="52"/>
      <c r="HMC143" s="52"/>
      <c r="HMD143" s="52"/>
      <c r="HME143" s="52"/>
      <c r="HMF143" s="52"/>
      <c r="HMG143" s="52"/>
      <c r="HMH143" s="52"/>
      <c r="HMI143" s="52"/>
      <c r="HMJ143" s="52"/>
      <c r="HMK143" s="52"/>
      <c r="HML143" s="52"/>
      <c r="HMM143" s="52"/>
      <c r="HMN143" s="52"/>
      <c r="HMO143" s="52"/>
      <c r="HMP143" s="52"/>
      <c r="HMQ143" s="52"/>
      <c r="HMR143" s="52"/>
      <c r="HMS143" s="52"/>
      <c r="HMT143" s="52"/>
      <c r="HMU143" s="52"/>
      <c r="HMV143" s="52"/>
      <c r="HMW143" s="52"/>
      <c r="HMX143" s="52"/>
      <c r="HMY143" s="52"/>
      <c r="HMZ143" s="52"/>
      <c r="HNA143" s="52"/>
      <c r="HNB143" s="52"/>
      <c r="HNC143" s="52"/>
      <c r="HND143" s="52"/>
      <c r="HNE143" s="52"/>
      <c r="HNF143" s="52"/>
      <c r="HNG143" s="52"/>
      <c r="HNH143" s="52"/>
      <c r="HNI143" s="52"/>
      <c r="HNJ143" s="52"/>
      <c r="HNK143" s="52"/>
      <c r="HNL143" s="52"/>
      <c r="HNM143" s="52"/>
      <c r="HNN143" s="52"/>
      <c r="HNO143" s="52"/>
      <c r="HNP143" s="52"/>
      <c r="HNQ143" s="52"/>
      <c r="HNR143" s="52"/>
      <c r="HNS143" s="52"/>
      <c r="HNT143" s="52"/>
      <c r="HNU143" s="52"/>
      <c r="HNV143" s="52"/>
      <c r="HNW143" s="52"/>
      <c r="HNX143" s="52"/>
      <c r="HNY143" s="52"/>
      <c r="HNZ143" s="52"/>
      <c r="HOA143" s="52"/>
      <c r="HOB143" s="52"/>
      <c r="HOC143" s="52"/>
      <c r="HOD143" s="52"/>
      <c r="HOE143" s="52"/>
      <c r="HOF143" s="52"/>
      <c r="HOG143" s="52"/>
      <c r="HOH143" s="52"/>
      <c r="HOI143" s="52"/>
      <c r="HOJ143" s="52"/>
      <c r="HOK143" s="52"/>
      <c r="HOL143" s="52"/>
      <c r="HOM143" s="52"/>
      <c r="HON143" s="52"/>
      <c r="HOO143" s="52"/>
      <c r="HOP143" s="52"/>
      <c r="HOQ143" s="52"/>
      <c r="HOR143" s="52"/>
      <c r="HOS143" s="52"/>
      <c r="HOT143" s="52"/>
      <c r="HOU143" s="52"/>
      <c r="HOV143" s="52"/>
      <c r="HOW143" s="52"/>
      <c r="HOX143" s="52"/>
      <c r="HOY143" s="52"/>
      <c r="HOZ143" s="52"/>
      <c r="HPA143" s="52"/>
      <c r="HPB143" s="52"/>
      <c r="HPC143" s="52"/>
      <c r="HPD143" s="52"/>
      <c r="HPE143" s="52"/>
      <c r="HPF143" s="52"/>
      <c r="HPG143" s="52"/>
      <c r="HPH143" s="52"/>
      <c r="HPI143" s="52"/>
      <c r="HPJ143" s="52"/>
      <c r="HPK143" s="52"/>
      <c r="HPL143" s="52"/>
      <c r="HPM143" s="52"/>
      <c r="HPN143" s="52"/>
      <c r="HPO143" s="52"/>
      <c r="HPP143" s="52"/>
      <c r="HPQ143" s="52"/>
      <c r="HPR143" s="52"/>
      <c r="HPS143" s="52"/>
      <c r="HPT143" s="52"/>
      <c r="HPU143" s="52"/>
      <c r="HPV143" s="52"/>
      <c r="HPW143" s="52"/>
      <c r="HPX143" s="52"/>
      <c r="HPY143" s="52"/>
      <c r="HPZ143" s="52"/>
      <c r="HQA143" s="52"/>
      <c r="HQB143" s="52"/>
      <c r="HQC143" s="52"/>
      <c r="HQD143" s="52"/>
      <c r="HQE143" s="52"/>
      <c r="HQF143" s="52"/>
      <c r="HQG143" s="52"/>
      <c r="HQH143" s="52"/>
      <c r="HQI143" s="52"/>
      <c r="HQJ143" s="52"/>
      <c r="HQK143" s="52"/>
      <c r="HQL143" s="52"/>
      <c r="HQM143" s="52"/>
      <c r="HQN143" s="52"/>
      <c r="HQO143" s="52"/>
      <c r="HQP143" s="52"/>
      <c r="HQQ143" s="52"/>
      <c r="HQR143" s="52"/>
      <c r="HQS143" s="52"/>
      <c r="HQT143" s="52"/>
      <c r="HQU143" s="52"/>
      <c r="HQV143" s="52"/>
      <c r="HQW143" s="52"/>
      <c r="HQX143" s="52"/>
      <c r="HQY143" s="52"/>
      <c r="HQZ143" s="52"/>
      <c r="HRA143" s="52"/>
      <c r="HRH143" s="52"/>
      <c r="HRI143" s="52"/>
      <c r="HRJ143" s="52"/>
      <c r="HRK143" s="52"/>
      <c r="HRL143" s="52"/>
      <c r="HRM143" s="52"/>
      <c r="HRN143" s="52"/>
      <c r="HRO143" s="52"/>
      <c r="HRP143" s="52"/>
      <c r="HRQ143" s="52"/>
      <c r="HRR143" s="52"/>
      <c r="HRS143" s="52"/>
      <c r="HRT143" s="52"/>
      <c r="HRU143" s="52"/>
      <c r="HRV143" s="52"/>
      <c r="HRW143" s="52"/>
      <c r="HRX143" s="52"/>
      <c r="HRY143" s="52"/>
      <c r="HRZ143" s="52"/>
      <c r="HSA143" s="52"/>
      <c r="HSB143" s="52"/>
      <c r="HSC143" s="52"/>
      <c r="HSD143" s="52"/>
      <c r="HSE143" s="52"/>
      <c r="HSF143" s="52"/>
      <c r="HSG143" s="52"/>
      <c r="HSH143" s="52"/>
      <c r="HSI143" s="52"/>
      <c r="HSJ143" s="52"/>
      <c r="HSK143" s="52"/>
      <c r="HSL143" s="52"/>
      <c r="HSM143" s="52"/>
      <c r="HSN143" s="52"/>
      <c r="HSO143" s="52"/>
      <c r="HSP143" s="52"/>
      <c r="HSQ143" s="52"/>
      <c r="HSR143" s="52"/>
      <c r="HSS143" s="52"/>
      <c r="HST143" s="52"/>
      <c r="HSU143" s="52"/>
      <c r="HSV143" s="52"/>
      <c r="HSW143" s="52"/>
      <c r="HSX143" s="52"/>
      <c r="HSY143" s="52"/>
      <c r="HSZ143" s="52"/>
      <c r="HTA143" s="52"/>
      <c r="HTB143" s="52"/>
      <c r="HTC143" s="52"/>
      <c r="HTD143" s="52"/>
      <c r="HTE143" s="52"/>
      <c r="HTF143" s="52"/>
      <c r="HTG143" s="52"/>
      <c r="HTH143" s="52"/>
      <c r="HTI143" s="52"/>
      <c r="HTJ143" s="52"/>
      <c r="HTK143" s="52"/>
      <c r="HTL143" s="52"/>
      <c r="HTM143" s="52"/>
      <c r="HTN143" s="52"/>
      <c r="HTO143" s="52"/>
      <c r="HTP143" s="52"/>
      <c r="HTQ143" s="52"/>
      <c r="HTR143" s="52"/>
      <c r="HTS143" s="52"/>
      <c r="HTT143" s="52"/>
      <c r="HTU143" s="52"/>
      <c r="HTV143" s="52"/>
      <c r="HTW143" s="52"/>
      <c r="HTX143" s="52"/>
      <c r="HTY143" s="52"/>
      <c r="HTZ143" s="52"/>
      <c r="HUA143" s="52"/>
      <c r="HUB143" s="52"/>
      <c r="HUC143" s="52"/>
      <c r="HUD143" s="52"/>
      <c r="HUE143" s="52"/>
      <c r="HUF143" s="52"/>
      <c r="HUG143" s="52"/>
      <c r="HUH143" s="52"/>
      <c r="HUI143" s="52"/>
      <c r="HUJ143" s="52"/>
      <c r="HUK143" s="52"/>
      <c r="HUL143" s="52"/>
      <c r="HUM143" s="52"/>
      <c r="HUN143" s="52"/>
      <c r="HUO143" s="52"/>
      <c r="HUP143" s="52"/>
      <c r="HUQ143" s="52"/>
      <c r="HUR143" s="52"/>
      <c r="HUS143" s="52"/>
      <c r="HUT143" s="52"/>
      <c r="HUU143" s="52"/>
      <c r="HUV143" s="52"/>
      <c r="HUW143" s="52"/>
      <c r="HUX143" s="52"/>
      <c r="HUY143" s="52"/>
      <c r="HUZ143" s="52"/>
      <c r="HVA143" s="52"/>
      <c r="HVB143" s="52"/>
      <c r="HVC143" s="52"/>
      <c r="HVD143" s="52"/>
      <c r="HVE143" s="52"/>
      <c r="HVF143" s="52"/>
      <c r="HVG143" s="52"/>
      <c r="HVH143" s="52"/>
      <c r="HVI143" s="52"/>
      <c r="HVJ143" s="52"/>
      <c r="HVK143" s="52"/>
      <c r="HVL143" s="52"/>
      <c r="HVM143" s="52"/>
      <c r="HVN143" s="52"/>
      <c r="HVO143" s="52"/>
      <c r="HVP143" s="52"/>
      <c r="HVQ143" s="52"/>
      <c r="HVR143" s="52"/>
      <c r="HVS143" s="52"/>
      <c r="HVT143" s="52"/>
      <c r="HVU143" s="52"/>
      <c r="HVV143" s="52"/>
      <c r="HVW143" s="52"/>
      <c r="HVX143" s="52"/>
      <c r="HVY143" s="52"/>
      <c r="HVZ143" s="52"/>
      <c r="HWA143" s="52"/>
      <c r="HWB143" s="52"/>
      <c r="HWC143" s="52"/>
      <c r="HWD143" s="52"/>
      <c r="HWE143" s="52"/>
      <c r="HWF143" s="52"/>
      <c r="HWG143" s="52"/>
      <c r="HWH143" s="52"/>
      <c r="HWI143" s="52"/>
      <c r="HWJ143" s="52"/>
      <c r="HWK143" s="52"/>
      <c r="HWL143" s="52"/>
      <c r="HWM143" s="52"/>
      <c r="HWN143" s="52"/>
      <c r="HWO143" s="52"/>
      <c r="HWP143" s="52"/>
      <c r="HWQ143" s="52"/>
      <c r="HWR143" s="52"/>
      <c r="HWS143" s="52"/>
      <c r="HWT143" s="52"/>
      <c r="HWU143" s="52"/>
      <c r="HWV143" s="52"/>
      <c r="HWW143" s="52"/>
      <c r="HWX143" s="52"/>
      <c r="HWY143" s="52"/>
      <c r="HWZ143" s="52"/>
      <c r="HXA143" s="52"/>
      <c r="HXB143" s="52"/>
      <c r="HXC143" s="52"/>
      <c r="HXD143" s="52"/>
      <c r="HXE143" s="52"/>
      <c r="HXF143" s="52"/>
      <c r="HXG143" s="52"/>
      <c r="HXH143" s="52"/>
      <c r="HXI143" s="52"/>
      <c r="HXJ143" s="52"/>
      <c r="HXK143" s="52"/>
      <c r="HXL143" s="52"/>
      <c r="HXM143" s="52"/>
      <c r="HXN143" s="52"/>
      <c r="HXO143" s="52"/>
      <c r="HXP143" s="52"/>
      <c r="HXQ143" s="52"/>
      <c r="HXR143" s="52"/>
      <c r="HXS143" s="52"/>
      <c r="HXT143" s="52"/>
      <c r="HXU143" s="52"/>
      <c r="HXV143" s="52"/>
      <c r="HXW143" s="52"/>
      <c r="HXX143" s="52"/>
      <c r="HXY143" s="52"/>
      <c r="HXZ143" s="52"/>
      <c r="HYA143" s="52"/>
      <c r="HYB143" s="52"/>
      <c r="HYC143" s="52"/>
      <c r="HYD143" s="52"/>
      <c r="HYE143" s="52"/>
      <c r="HYF143" s="52"/>
      <c r="HYG143" s="52"/>
      <c r="HYH143" s="52"/>
      <c r="HYI143" s="52"/>
      <c r="HYJ143" s="52"/>
      <c r="HYK143" s="52"/>
      <c r="HYL143" s="52"/>
      <c r="HYM143" s="52"/>
      <c r="HYN143" s="52"/>
      <c r="HYO143" s="52"/>
      <c r="HYP143" s="52"/>
      <c r="HYQ143" s="52"/>
      <c r="HYR143" s="52"/>
      <c r="HYS143" s="52"/>
      <c r="HYT143" s="52"/>
      <c r="HYU143" s="52"/>
      <c r="HYV143" s="52"/>
      <c r="HYW143" s="52"/>
      <c r="HYX143" s="52"/>
      <c r="HYY143" s="52"/>
      <c r="HYZ143" s="52"/>
      <c r="HZA143" s="52"/>
      <c r="HZB143" s="52"/>
      <c r="HZC143" s="52"/>
      <c r="HZD143" s="52"/>
      <c r="HZE143" s="52"/>
      <c r="HZF143" s="52"/>
      <c r="HZG143" s="52"/>
      <c r="HZH143" s="52"/>
      <c r="HZI143" s="52"/>
      <c r="HZJ143" s="52"/>
      <c r="HZK143" s="52"/>
      <c r="HZL143" s="52"/>
      <c r="HZM143" s="52"/>
      <c r="HZN143" s="52"/>
      <c r="HZO143" s="52"/>
      <c r="HZP143" s="52"/>
      <c r="HZQ143" s="52"/>
      <c r="HZR143" s="52"/>
      <c r="HZS143" s="52"/>
      <c r="HZT143" s="52"/>
      <c r="HZU143" s="52"/>
      <c r="HZV143" s="52"/>
      <c r="HZW143" s="52"/>
      <c r="HZX143" s="52"/>
      <c r="HZY143" s="52"/>
      <c r="HZZ143" s="52"/>
      <c r="IAA143" s="52"/>
      <c r="IAB143" s="52"/>
      <c r="IAC143" s="52"/>
      <c r="IAD143" s="52"/>
      <c r="IAE143" s="52"/>
      <c r="IAF143" s="52"/>
      <c r="IAG143" s="52"/>
      <c r="IAH143" s="52"/>
      <c r="IAI143" s="52"/>
      <c r="IAJ143" s="52"/>
      <c r="IAK143" s="52"/>
      <c r="IAL143" s="52"/>
      <c r="IAM143" s="52"/>
      <c r="IAN143" s="52"/>
      <c r="IAO143" s="52"/>
      <c r="IAP143" s="52"/>
      <c r="IAQ143" s="52"/>
      <c r="IAR143" s="52"/>
      <c r="IAS143" s="52"/>
      <c r="IAT143" s="52"/>
      <c r="IAU143" s="52"/>
      <c r="IAV143" s="52"/>
      <c r="IAW143" s="52"/>
      <c r="IBD143" s="52"/>
      <c r="IBE143" s="52"/>
      <c r="IBF143" s="52"/>
      <c r="IBG143" s="52"/>
      <c r="IBH143" s="52"/>
      <c r="IBI143" s="52"/>
      <c r="IBJ143" s="52"/>
      <c r="IBK143" s="52"/>
      <c r="IBL143" s="52"/>
      <c r="IBM143" s="52"/>
      <c r="IBN143" s="52"/>
      <c r="IBO143" s="52"/>
      <c r="IBP143" s="52"/>
      <c r="IBQ143" s="52"/>
      <c r="IBR143" s="52"/>
      <c r="IBS143" s="52"/>
      <c r="IBT143" s="52"/>
      <c r="IBU143" s="52"/>
      <c r="IBV143" s="52"/>
      <c r="IBW143" s="52"/>
      <c r="IBX143" s="52"/>
      <c r="IBY143" s="52"/>
      <c r="IBZ143" s="52"/>
      <c r="ICA143" s="52"/>
      <c r="ICB143" s="52"/>
      <c r="ICC143" s="52"/>
      <c r="ICD143" s="52"/>
      <c r="ICE143" s="52"/>
      <c r="ICF143" s="52"/>
      <c r="ICG143" s="52"/>
      <c r="ICH143" s="52"/>
      <c r="ICI143" s="52"/>
      <c r="ICJ143" s="52"/>
      <c r="ICK143" s="52"/>
      <c r="ICL143" s="52"/>
      <c r="ICM143" s="52"/>
      <c r="ICN143" s="52"/>
      <c r="ICO143" s="52"/>
      <c r="ICP143" s="52"/>
      <c r="ICQ143" s="52"/>
      <c r="ICR143" s="52"/>
      <c r="ICS143" s="52"/>
      <c r="ICT143" s="52"/>
      <c r="ICU143" s="52"/>
      <c r="ICV143" s="52"/>
      <c r="ICW143" s="52"/>
      <c r="ICX143" s="52"/>
      <c r="ICY143" s="52"/>
      <c r="ICZ143" s="52"/>
      <c r="IDA143" s="52"/>
      <c r="IDB143" s="52"/>
      <c r="IDC143" s="52"/>
      <c r="IDD143" s="52"/>
      <c r="IDE143" s="52"/>
      <c r="IDF143" s="52"/>
      <c r="IDG143" s="52"/>
      <c r="IDH143" s="52"/>
      <c r="IDI143" s="52"/>
      <c r="IDJ143" s="52"/>
      <c r="IDK143" s="52"/>
      <c r="IDL143" s="52"/>
      <c r="IDM143" s="52"/>
      <c r="IDN143" s="52"/>
      <c r="IDO143" s="52"/>
      <c r="IDP143" s="52"/>
      <c r="IDQ143" s="52"/>
      <c r="IDR143" s="52"/>
      <c r="IDS143" s="52"/>
      <c r="IDT143" s="52"/>
      <c r="IDU143" s="52"/>
      <c r="IDV143" s="52"/>
      <c r="IDW143" s="52"/>
      <c r="IDX143" s="52"/>
      <c r="IDY143" s="52"/>
      <c r="IDZ143" s="52"/>
      <c r="IEA143" s="52"/>
      <c r="IEB143" s="52"/>
      <c r="IEC143" s="52"/>
      <c r="IED143" s="52"/>
      <c r="IEE143" s="52"/>
      <c r="IEF143" s="52"/>
      <c r="IEG143" s="52"/>
      <c r="IEH143" s="52"/>
      <c r="IEI143" s="52"/>
      <c r="IEJ143" s="52"/>
      <c r="IEK143" s="52"/>
      <c r="IEL143" s="52"/>
      <c r="IEM143" s="52"/>
      <c r="IEN143" s="52"/>
      <c r="IEO143" s="52"/>
      <c r="IEP143" s="52"/>
      <c r="IEQ143" s="52"/>
      <c r="IER143" s="52"/>
      <c r="IES143" s="52"/>
      <c r="IET143" s="52"/>
      <c r="IEU143" s="52"/>
      <c r="IEV143" s="52"/>
      <c r="IEW143" s="52"/>
      <c r="IEX143" s="52"/>
      <c r="IEY143" s="52"/>
      <c r="IEZ143" s="52"/>
      <c r="IFA143" s="52"/>
      <c r="IFB143" s="52"/>
      <c r="IFC143" s="52"/>
      <c r="IFD143" s="52"/>
      <c r="IFE143" s="52"/>
      <c r="IFF143" s="52"/>
      <c r="IFG143" s="52"/>
      <c r="IFH143" s="52"/>
      <c r="IFI143" s="52"/>
      <c r="IFJ143" s="52"/>
      <c r="IFK143" s="52"/>
      <c r="IFL143" s="52"/>
      <c r="IFM143" s="52"/>
      <c r="IFN143" s="52"/>
      <c r="IFO143" s="52"/>
      <c r="IFP143" s="52"/>
      <c r="IFQ143" s="52"/>
      <c r="IFR143" s="52"/>
      <c r="IFS143" s="52"/>
      <c r="IFT143" s="52"/>
      <c r="IFU143" s="52"/>
      <c r="IFV143" s="52"/>
      <c r="IFW143" s="52"/>
      <c r="IFX143" s="52"/>
      <c r="IFY143" s="52"/>
      <c r="IFZ143" s="52"/>
      <c r="IGA143" s="52"/>
      <c r="IGB143" s="52"/>
      <c r="IGC143" s="52"/>
      <c r="IGD143" s="52"/>
      <c r="IGE143" s="52"/>
      <c r="IGF143" s="52"/>
      <c r="IGG143" s="52"/>
      <c r="IGH143" s="52"/>
      <c r="IGI143" s="52"/>
      <c r="IGJ143" s="52"/>
      <c r="IGK143" s="52"/>
      <c r="IGL143" s="52"/>
      <c r="IGM143" s="52"/>
      <c r="IGN143" s="52"/>
      <c r="IGO143" s="52"/>
      <c r="IGP143" s="52"/>
      <c r="IGQ143" s="52"/>
      <c r="IGR143" s="52"/>
      <c r="IGS143" s="52"/>
      <c r="IGT143" s="52"/>
      <c r="IGU143" s="52"/>
      <c r="IGV143" s="52"/>
      <c r="IGW143" s="52"/>
      <c r="IGX143" s="52"/>
      <c r="IGY143" s="52"/>
      <c r="IGZ143" s="52"/>
      <c r="IHA143" s="52"/>
      <c r="IHB143" s="52"/>
      <c r="IHC143" s="52"/>
      <c r="IHD143" s="52"/>
      <c r="IHE143" s="52"/>
      <c r="IHF143" s="52"/>
      <c r="IHG143" s="52"/>
      <c r="IHH143" s="52"/>
      <c r="IHI143" s="52"/>
      <c r="IHJ143" s="52"/>
      <c r="IHK143" s="52"/>
      <c r="IHL143" s="52"/>
      <c r="IHM143" s="52"/>
      <c r="IHN143" s="52"/>
      <c r="IHO143" s="52"/>
      <c r="IHP143" s="52"/>
      <c r="IHQ143" s="52"/>
      <c r="IHR143" s="52"/>
      <c r="IHS143" s="52"/>
      <c r="IHT143" s="52"/>
      <c r="IHU143" s="52"/>
      <c r="IHV143" s="52"/>
      <c r="IHW143" s="52"/>
      <c r="IHX143" s="52"/>
      <c r="IHY143" s="52"/>
      <c r="IHZ143" s="52"/>
      <c r="IIA143" s="52"/>
      <c r="IIB143" s="52"/>
      <c r="IIC143" s="52"/>
      <c r="IID143" s="52"/>
      <c r="IIE143" s="52"/>
      <c r="IIF143" s="52"/>
      <c r="IIG143" s="52"/>
      <c r="IIH143" s="52"/>
      <c r="III143" s="52"/>
      <c r="IIJ143" s="52"/>
      <c r="IIK143" s="52"/>
      <c r="IIL143" s="52"/>
      <c r="IIM143" s="52"/>
      <c r="IIN143" s="52"/>
      <c r="IIO143" s="52"/>
      <c r="IIP143" s="52"/>
      <c r="IIQ143" s="52"/>
      <c r="IIR143" s="52"/>
      <c r="IIS143" s="52"/>
      <c r="IIT143" s="52"/>
      <c r="IIU143" s="52"/>
      <c r="IIV143" s="52"/>
      <c r="IIW143" s="52"/>
      <c r="IIX143" s="52"/>
      <c r="IIY143" s="52"/>
      <c r="IIZ143" s="52"/>
      <c r="IJA143" s="52"/>
      <c r="IJB143" s="52"/>
      <c r="IJC143" s="52"/>
      <c r="IJD143" s="52"/>
      <c r="IJE143" s="52"/>
      <c r="IJF143" s="52"/>
      <c r="IJG143" s="52"/>
      <c r="IJH143" s="52"/>
      <c r="IJI143" s="52"/>
      <c r="IJJ143" s="52"/>
      <c r="IJK143" s="52"/>
      <c r="IJL143" s="52"/>
      <c r="IJM143" s="52"/>
      <c r="IJN143" s="52"/>
      <c r="IJO143" s="52"/>
      <c r="IJP143" s="52"/>
      <c r="IJQ143" s="52"/>
      <c r="IJR143" s="52"/>
      <c r="IJS143" s="52"/>
      <c r="IJT143" s="52"/>
      <c r="IJU143" s="52"/>
      <c r="IJV143" s="52"/>
      <c r="IJW143" s="52"/>
      <c r="IJX143" s="52"/>
      <c r="IJY143" s="52"/>
      <c r="IJZ143" s="52"/>
      <c r="IKA143" s="52"/>
      <c r="IKB143" s="52"/>
      <c r="IKC143" s="52"/>
      <c r="IKD143" s="52"/>
      <c r="IKE143" s="52"/>
      <c r="IKF143" s="52"/>
      <c r="IKG143" s="52"/>
      <c r="IKH143" s="52"/>
      <c r="IKI143" s="52"/>
      <c r="IKJ143" s="52"/>
      <c r="IKK143" s="52"/>
      <c r="IKL143" s="52"/>
      <c r="IKM143" s="52"/>
      <c r="IKN143" s="52"/>
      <c r="IKO143" s="52"/>
      <c r="IKP143" s="52"/>
      <c r="IKQ143" s="52"/>
      <c r="IKR143" s="52"/>
      <c r="IKS143" s="52"/>
      <c r="IKZ143" s="52"/>
      <c r="ILA143" s="52"/>
      <c r="ILB143" s="52"/>
      <c r="ILC143" s="52"/>
      <c r="ILD143" s="52"/>
      <c r="ILE143" s="52"/>
      <c r="ILF143" s="52"/>
      <c r="ILG143" s="52"/>
      <c r="ILH143" s="52"/>
      <c r="ILI143" s="52"/>
      <c r="ILJ143" s="52"/>
      <c r="ILK143" s="52"/>
      <c r="ILL143" s="52"/>
      <c r="ILM143" s="52"/>
      <c r="ILN143" s="52"/>
      <c r="ILO143" s="52"/>
      <c r="ILP143" s="52"/>
      <c r="ILQ143" s="52"/>
      <c r="ILR143" s="52"/>
      <c r="ILS143" s="52"/>
      <c r="ILT143" s="52"/>
      <c r="ILU143" s="52"/>
      <c r="ILV143" s="52"/>
      <c r="ILW143" s="52"/>
      <c r="ILX143" s="52"/>
      <c r="ILY143" s="52"/>
      <c r="ILZ143" s="52"/>
      <c r="IMA143" s="52"/>
      <c r="IMB143" s="52"/>
      <c r="IMC143" s="52"/>
      <c r="IMD143" s="52"/>
      <c r="IME143" s="52"/>
      <c r="IMF143" s="52"/>
      <c r="IMG143" s="52"/>
      <c r="IMH143" s="52"/>
      <c r="IMI143" s="52"/>
      <c r="IMJ143" s="52"/>
      <c r="IMK143" s="52"/>
      <c r="IML143" s="52"/>
      <c r="IMM143" s="52"/>
      <c r="IMN143" s="52"/>
      <c r="IMO143" s="52"/>
      <c r="IMP143" s="52"/>
      <c r="IMQ143" s="52"/>
      <c r="IMR143" s="52"/>
      <c r="IMS143" s="52"/>
      <c r="IMT143" s="52"/>
      <c r="IMU143" s="52"/>
      <c r="IMV143" s="52"/>
      <c r="IMW143" s="52"/>
      <c r="IMX143" s="52"/>
      <c r="IMY143" s="52"/>
      <c r="IMZ143" s="52"/>
      <c r="INA143" s="52"/>
      <c r="INB143" s="52"/>
      <c r="INC143" s="52"/>
      <c r="IND143" s="52"/>
      <c r="INE143" s="52"/>
      <c r="INF143" s="52"/>
      <c r="ING143" s="52"/>
      <c r="INH143" s="52"/>
      <c r="INI143" s="52"/>
      <c r="INJ143" s="52"/>
      <c r="INK143" s="52"/>
      <c r="INL143" s="52"/>
      <c r="INM143" s="52"/>
      <c r="INN143" s="52"/>
      <c r="INO143" s="52"/>
      <c r="INP143" s="52"/>
      <c r="INQ143" s="52"/>
      <c r="INR143" s="52"/>
      <c r="INS143" s="52"/>
      <c r="INT143" s="52"/>
      <c r="INU143" s="52"/>
      <c r="INV143" s="52"/>
      <c r="INW143" s="52"/>
      <c r="INX143" s="52"/>
      <c r="INY143" s="52"/>
      <c r="INZ143" s="52"/>
      <c r="IOA143" s="52"/>
      <c r="IOB143" s="52"/>
      <c r="IOC143" s="52"/>
      <c r="IOD143" s="52"/>
      <c r="IOE143" s="52"/>
      <c r="IOF143" s="52"/>
      <c r="IOG143" s="52"/>
      <c r="IOH143" s="52"/>
      <c r="IOI143" s="52"/>
      <c r="IOJ143" s="52"/>
      <c r="IOK143" s="52"/>
      <c r="IOL143" s="52"/>
      <c r="IOM143" s="52"/>
      <c r="ION143" s="52"/>
      <c r="IOO143" s="52"/>
      <c r="IOP143" s="52"/>
      <c r="IOQ143" s="52"/>
      <c r="IOR143" s="52"/>
      <c r="IOS143" s="52"/>
      <c r="IOT143" s="52"/>
      <c r="IOU143" s="52"/>
      <c r="IOV143" s="52"/>
      <c r="IOW143" s="52"/>
      <c r="IOX143" s="52"/>
      <c r="IOY143" s="52"/>
      <c r="IOZ143" s="52"/>
      <c r="IPA143" s="52"/>
      <c r="IPB143" s="52"/>
      <c r="IPC143" s="52"/>
      <c r="IPD143" s="52"/>
      <c r="IPE143" s="52"/>
      <c r="IPF143" s="52"/>
      <c r="IPG143" s="52"/>
      <c r="IPH143" s="52"/>
      <c r="IPI143" s="52"/>
      <c r="IPJ143" s="52"/>
      <c r="IPK143" s="52"/>
      <c r="IPL143" s="52"/>
      <c r="IPM143" s="52"/>
      <c r="IPN143" s="52"/>
      <c r="IPO143" s="52"/>
      <c r="IPP143" s="52"/>
      <c r="IPQ143" s="52"/>
      <c r="IPR143" s="52"/>
      <c r="IPS143" s="52"/>
      <c r="IPT143" s="52"/>
      <c r="IPU143" s="52"/>
      <c r="IPV143" s="52"/>
      <c r="IPW143" s="52"/>
      <c r="IPX143" s="52"/>
      <c r="IPY143" s="52"/>
      <c r="IPZ143" s="52"/>
      <c r="IQA143" s="52"/>
      <c r="IQB143" s="52"/>
      <c r="IQC143" s="52"/>
      <c r="IQD143" s="52"/>
      <c r="IQE143" s="52"/>
      <c r="IQF143" s="52"/>
      <c r="IQG143" s="52"/>
      <c r="IQH143" s="52"/>
      <c r="IQI143" s="52"/>
      <c r="IQJ143" s="52"/>
      <c r="IQK143" s="52"/>
      <c r="IQL143" s="52"/>
      <c r="IQM143" s="52"/>
      <c r="IQN143" s="52"/>
      <c r="IQO143" s="52"/>
      <c r="IQP143" s="52"/>
      <c r="IQQ143" s="52"/>
      <c r="IQR143" s="52"/>
      <c r="IQS143" s="52"/>
      <c r="IQT143" s="52"/>
      <c r="IQU143" s="52"/>
      <c r="IQV143" s="52"/>
      <c r="IQW143" s="52"/>
      <c r="IQX143" s="52"/>
      <c r="IQY143" s="52"/>
      <c r="IQZ143" s="52"/>
      <c r="IRA143" s="52"/>
      <c r="IRB143" s="52"/>
      <c r="IRC143" s="52"/>
      <c r="IRD143" s="52"/>
      <c r="IRE143" s="52"/>
      <c r="IRF143" s="52"/>
      <c r="IRG143" s="52"/>
      <c r="IRH143" s="52"/>
      <c r="IRI143" s="52"/>
      <c r="IRJ143" s="52"/>
      <c r="IRK143" s="52"/>
      <c r="IRL143" s="52"/>
      <c r="IRM143" s="52"/>
      <c r="IRN143" s="52"/>
      <c r="IRO143" s="52"/>
      <c r="IRP143" s="52"/>
      <c r="IRQ143" s="52"/>
      <c r="IRR143" s="52"/>
      <c r="IRS143" s="52"/>
      <c r="IRT143" s="52"/>
      <c r="IRU143" s="52"/>
      <c r="IRV143" s="52"/>
      <c r="IRW143" s="52"/>
      <c r="IRX143" s="52"/>
      <c r="IRY143" s="52"/>
      <c r="IRZ143" s="52"/>
      <c r="ISA143" s="52"/>
      <c r="ISB143" s="52"/>
      <c r="ISC143" s="52"/>
      <c r="ISD143" s="52"/>
      <c r="ISE143" s="52"/>
      <c r="ISF143" s="52"/>
      <c r="ISG143" s="52"/>
      <c r="ISH143" s="52"/>
      <c r="ISI143" s="52"/>
      <c r="ISJ143" s="52"/>
      <c r="ISK143" s="52"/>
      <c r="ISL143" s="52"/>
      <c r="ISM143" s="52"/>
      <c r="ISN143" s="52"/>
      <c r="ISO143" s="52"/>
      <c r="ISP143" s="52"/>
      <c r="ISQ143" s="52"/>
      <c r="ISR143" s="52"/>
      <c r="ISS143" s="52"/>
      <c r="IST143" s="52"/>
      <c r="ISU143" s="52"/>
      <c r="ISV143" s="52"/>
      <c r="ISW143" s="52"/>
      <c r="ISX143" s="52"/>
      <c r="ISY143" s="52"/>
      <c r="ISZ143" s="52"/>
      <c r="ITA143" s="52"/>
      <c r="ITB143" s="52"/>
      <c r="ITC143" s="52"/>
      <c r="ITD143" s="52"/>
      <c r="ITE143" s="52"/>
      <c r="ITF143" s="52"/>
      <c r="ITG143" s="52"/>
      <c r="ITH143" s="52"/>
      <c r="ITI143" s="52"/>
      <c r="ITJ143" s="52"/>
      <c r="ITK143" s="52"/>
      <c r="ITL143" s="52"/>
      <c r="ITM143" s="52"/>
      <c r="ITN143" s="52"/>
      <c r="ITO143" s="52"/>
      <c r="ITP143" s="52"/>
      <c r="ITQ143" s="52"/>
      <c r="ITR143" s="52"/>
      <c r="ITS143" s="52"/>
      <c r="ITT143" s="52"/>
      <c r="ITU143" s="52"/>
      <c r="ITV143" s="52"/>
      <c r="ITW143" s="52"/>
      <c r="ITX143" s="52"/>
      <c r="ITY143" s="52"/>
      <c r="ITZ143" s="52"/>
      <c r="IUA143" s="52"/>
      <c r="IUB143" s="52"/>
      <c r="IUC143" s="52"/>
      <c r="IUD143" s="52"/>
      <c r="IUE143" s="52"/>
      <c r="IUF143" s="52"/>
      <c r="IUG143" s="52"/>
      <c r="IUH143" s="52"/>
      <c r="IUI143" s="52"/>
      <c r="IUJ143" s="52"/>
      <c r="IUK143" s="52"/>
      <c r="IUL143" s="52"/>
      <c r="IUM143" s="52"/>
      <c r="IUN143" s="52"/>
      <c r="IUO143" s="52"/>
      <c r="IUV143" s="52"/>
      <c r="IUW143" s="52"/>
      <c r="IUX143" s="52"/>
      <c r="IUY143" s="52"/>
      <c r="IUZ143" s="52"/>
      <c r="IVA143" s="52"/>
      <c r="IVB143" s="52"/>
      <c r="IVC143" s="52"/>
      <c r="IVD143" s="52"/>
      <c r="IVE143" s="52"/>
      <c r="IVF143" s="52"/>
      <c r="IVG143" s="52"/>
      <c r="IVH143" s="52"/>
      <c r="IVI143" s="52"/>
      <c r="IVJ143" s="52"/>
      <c r="IVK143" s="52"/>
      <c r="IVL143" s="52"/>
      <c r="IVM143" s="52"/>
      <c r="IVN143" s="52"/>
      <c r="IVO143" s="52"/>
      <c r="IVP143" s="52"/>
      <c r="IVQ143" s="52"/>
      <c r="IVR143" s="52"/>
      <c r="IVS143" s="52"/>
      <c r="IVT143" s="52"/>
      <c r="IVU143" s="52"/>
      <c r="IVV143" s="52"/>
      <c r="IVW143" s="52"/>
      <c r="IVX143" s="52"/>
      <c r="IVY143" s="52"/>
      <c r="IVZ143" s="52"/>
      <c r="IWA143" s="52"/>
      <c r="IWB143" s="52"/>
      <c r="IWC143" s="52"/>
      <c r="IWD143" s="52"/>
      <c r="IWE143" s="52"/>
      <c r="IWF143" s="52"/>
      <c r="IWG143" s="52"/>
      <c r="IWH143" s="52"/>
      <c r="IWI143" s="52"/>
      <c r="IWJ143" s="52"/>
      <c r="IWK143" s="52"/>
      <c r="IWL143" s="52"/>
      <c r="IWM143" s="52"/>
      <c r="IWN143" s="52"/>
      <c r="IWO143" s="52"/>
      <c r="IWP143" s="52"/>
      <c r="IWQ143" s="52"/>
      <c r="IWR143" s="52"/>
      <c r="IWS143" s="52"/>
      <c r="IWT143" s="52"/>
      <c r="IWU143" s="52"/>
      <c r="IWV143" s="52"/>
      <c r="IWW143" s="52"/>
      <c r="IWX143" s="52"/>
      <c r="IWY143" s="52"/>
      <c r="IWZ143" s="52"/>
      <c r="IXA143" s="52"/>
      <c r="IXB143" s="52"/>
      <c r="IXC143" s="52"/>
      <c r="IXD143" s="52"/>
      <c r="IXE143" s="52"/>
      <c r="IXF143" s="52"/>
      <c r="IXG143" s="52"/>
      <c r="IXH143" s="52"/>
      <c r="IXI143" s="52"/>
      <c r="IXJ143" s="52"/>
      <c r="IXK143" s="52"/>
      <c r="IXL143" s="52"/>
      <c r="IXM143" s="52"/>
      <c r="IXN143" s="52"/>
      <c r="IXO143" s="52"/>
      <c r="IXP143" s="52"/>
      <c r="IXQ143" s="52"/>
      <c r="IXR143" s="52"/>
      <c r="IXS143" s="52"/>
      <c r="IXT143" s="52"/>
      <c r="IXU143" s="52"/>
      <c r="IXV143" s="52"/>
      <c r="IXW143" s="52"/>
      <c r="IXX143" s="52"/>
      <c r="IXY143" s="52"/>
      <c r="IXZ143" s="52"/>
      <c r="IYA143" s="52"/>
      <c r="IYB143" s="52"/>
      <c r="IYC143" s="52"/>
      <c r="IYD143" s="52"/>
      <c r="IYE143" s="52"/>
      <c r="IYF143" s="52"/>
      <c r="IYG143" s="52"/>
      <c r="IYH143" s="52"/>
      <c r="IYI143" s="52"/>
      <c r="IYJ143" s="52"/>
      <c r="IYK143" s="52"/>
      <c r="IYL143" s="52"/>
      <c r="IYM143" s="52"/>
      <c r="IYN143" s="52"/>
      <c r="IYO143" s="52"/>
      <c r="IYP143" s="52"/>
      <c r="IYQ143" s="52"/>
      <c r="IYR143" s="52"/>
      <c r="IYS143" s="52"/>
      <c r="IYT143" s="52"/>
      <c r="IYU143" s="52"/>
      <c r="IYV143" s="52"/>
      <c r="IYW143" s="52"/>
      <c r="IYX143" s="52"/>
      <c r="IYY143" s="52"/>
      <c r="IYZ143" s="52"/>
      <c r="IZA143" s="52"/>
      <c r="IZB143" s="52"/>
      <c r="IZC143" s="52"/>
      <c r="IZD143" s="52"/>
      <c r="IZE143" s="52"/>
      <c r="IZF143" s="52"/>
      <c r="IZG143" s="52"/>
      <c r="IZH143" s="52"/>
      <c r="IZI143" s="52"/>
      <c r="IZJ143" s="52"/>
      <c r="IZK143" s="52"/>
      <c r="IZL143" s="52"/>
      <c r="IZM143" s="52"/>
      <c r="IZN143" s="52"/>
      <c r="IZO143" s="52"/>
      <c r="IZP143" s="52"/>
      <c r="IZQ143" s="52"/>
      <c r="IZR143" s="52"/>
      <c r="IZS143" s="52"/>
      <c r="IZT143" s="52"/>
      <c r="IZU143" s="52"/>
      <c r="IZV143" s="52"/>
      <c r="IZW143" s="52"/>
      <c r="IZX143" s="52"/>
      <c r="IZY143" s="52"/>
      <c r="IZZ143" s="52"/>
      <c r="JAA143" s="52"/>
      <c r="JAB143" s="52"/>
      <c r="JAC143" s="52"/>
      <c r="JAD143" s="52"/>
      <c r="JAE143" s="52"/>
      <c r="JAF143" s="52"/>
      <c r="JAG143" s="52"/>
      <c r="JAH143" s="52"/>
      <c r="JAI143" s="52"/>
      <c r="JAJ143" s="52"/>
      <c r="JAK143" s="52"/>
      <c r="JAL143" s="52"/>
      <c r="JAM143" s="52"/>
      <c r="JAN143" s="52"/>
      <c r="JAO143" s="52"/>
      <c r="JAP143" s="52"/>
      <c r="JAQ143" s="52"/>
      <c r="JAR143" s="52"/>
      <c r="JAS143" s="52"/>
      <c r="JAT143" s="52"/>
      <c r="JAU143" s="52"/>
      <c r="JAV143" s="52"/>
      <c r="JAW143" s="52"/>
      <c r="JAX143" s="52"/>
      <c r="JAY143" s="52"/>
      <c r="JAZ143" s="52"/>
      <c r="JBA143" s="52"/>
      <c r="JBB143" s="52"/>
      <c r="JBC143" s="52"/>
      <c r="JBD143" s="52"/>
      <c r="JBE143" s="52"/>
      <c r="JBF143" s="52"/>
      <c r="JBG143" s="52"/>
      <c r="JBH143" s="52"/>
      <c r="JBI143" s="52"/>
      <c r="JBJ143" s="52"/>
      <c r="JBK143" s="52"/>
      <c r="JBL143" s="52"/>
      <c r="JBM143" s="52"/>
      <c r="JBN143" s="52"/>
      <c r="JBO143" s="52"/>
      <c r="JBP143" s="52"/>
      <c r="JBQ143" s="52"/>
      <c r="JBR143" s="52"/>
      <c r="JBS143" s="52"/>
      <c r="JBT143" s="52"/>
      <c r="JBU143" s="52"/>
      <c r="JBV143" s="52"/>
      <c r="JBW143" s="52"/>
      <c r="JBX143" s="52"/>
      <c r="JBY143" s="52"/>
      <c r="JBZ143" s="52"/>
      <c r="JCA143" s="52"/>
      <c r="JCB143" s="52"/>
      <c r="JCC143" s="52"/>
      <c r="JCD143" s="52"/>
      <c r="JCE143" s="52"/>
      <c r="JCF143" s="52"/>
      <c r="JCG143" s="52"/>
      <c r="JCH143" s="52"/>
      <c r="JCI143" s="52"/>
      <c r="JCJ143" s="52"/>
      <c r="JCK143" s="52"/>
      <c r="JCL143" s="52"/>
      <c r="JCM143" s="52"/>
      <c r="JCN143" s="52"/>
      <c r="JCO143" s="52"/>
      <c r="JCP143" s="52"/>
      <c r="JCQ143" s="52"/>
      <c r="JCR143" s="52"/>
      <c r="JCS143" s="52"/>
      <c r="JCT143" s="52"/>
      <c r="JCU143" s="52"/>
      <c r="JCV143" s="52"/>
      <c r="JCW143" s="52"/>
      <c r="JCX143" s="52"/>
      <c r="JCY143" s="52"/>
      <c r="JCZ143" s="52"/>
      <c r="JDA143" s="52"/>
      <c r="JDB143" s="52"/>
      <c r="JDC143" s="52"/>
      <c r="JDD143" s="52"/>
      <c r="JDE143" s="52"/>
      <c r="JDF143" s="52"/>
      <c r="JDG143" s="52"/>
      <c r="JDH143" s="52"/>
      <c r="JDI143" s="52"/>
      <c r="JDJ143" s="52"/>
      <c r="JDK143" s="52"/>
      <c r="JDL143" s="52"/>
      <c r="JDM143" s="52"/>
      <c r="JDN143" s="52"/>
      <c r="JDO143" s="52"/>
      <c r="JDP143" s="52"/>
      <c r="JDQ143" s="52"/>
      <c r="JDR143" s="52"/>
      <c r="JDS143" s="52"/>
      <c r="JDT143" s="52"/>
      <c r="JDU143" s="52"/>
      <c r="JDV143" s="52"/>
      <c r="JDW143" s="52"/>
      <c r="JDX143" s="52"/>
      <c r="JDY143" s="52"/>
      <c r="JDZ143" s="52"/>
      <c r="JEA143" s="52"/>
      <c r="JEB143" s="52"/>
      <c r="JEC143" s="52"/>
      <c r="JED143" s="52"/>
      <c r="JEE143" s="52"/>
      <c r="JEF143" s="52"/>
      <c r="JEG143" s="52"/>
      <c r="JEH143" s="52"/>
      <c r="JEI143" s="52"/>
      <c r="JEJ143" s="52"/>
      <c r="JEK143" s="52"/>
      <c r="JER143" s="52"/>
      <c r="JES143" s="52"/>
      <c r="JET143" s="52"/>
      <c r="JEU143" s="52"/>
      <c r="JEV143" s="52"/>
      <c r="JEW143" s="52"/>
      <c r="JEX143" s="52"/>
      <c r="JEY143" s="52"/>
      <c r="JEZ143" s="52"/>
      <c r="JFA143" s="52"/>
      <c r="JFB143" s="52"/>
      <c r="JFC143" s="52"/>
      <c r="JFD143" s="52"/>
      <c r="JFE143" s="52"/>
      <c r="JFF143" s="52"/>
      <c r="JFG143" s="52"/>
      <c r="JFH143" s="52"/>
      <c r="JFI143" s="52"/>
      <c r="JFJ143" s="52"/>
      <c r="JFK143" s="52"/>
      <c r="JFL143" s="52"/>
      <c r="JFM143" s="52"/>
      <c r="JFN143" s="52"/>
      <c r="JFO143" s="52"/>
      <c r="JFP143" s="52"/>
      <c r="JFQ143" s="52"/>
      <c r="JFR143" s="52"/>
      <c r="JFS143" s="52"/>
      <c r="JFT143" s="52"/>
      <c r="JFU143" s="52"/>
      <c r="JFV143" s="52"/>
      <c r="JFW143" s="52"/>
      <c r="JFX143" s="52"/>
      <c r="JFY143" s="52"/>
      <c r="JFZ143" s="52"/>
      <c r="JGA143" s="52"/>
      <c r="JGB143" s="52"/>
      <c r="JGC143" s="52"/>
      <c r="JGD143" s="52"/>
      <c r="JGE143" s="52"/>
      <c r="JGF143" s="52"/>
      <c r="JGG143" s="52"/>
      <c r="JGH143" s="52"/>
      <c r="JGI143" s="52"/>
      <c r="JGJ143" s="52"/>
      <c r="JGK143" s="52"/>
      <c r="JGL143" s="52"/>
      <c r="JGM143" s="52"/>
      <c r="JGN143" s="52"/>
      <c r="JGO143" s="52"/>
      <c r="JGP143" s="52"/>
      <c r="JGQ143" s="52"/>
      <c r="JGR143" s="52"/>
      <c r="JGS143" s="52"/>
      <c r="JGT143" s="52"/>
      <c r="JGU143" s="52"/>
      <c r="JGV143" s="52"/>
      <c r="JGW143" s="52"/>
      <c r="JGX143" s="52"/>
      <c r="JGY143" s="52"/>
      <c r="JGZ143" s="52"/>
      <c r="JHA143" s="52"/>
      <c r="JHB143" s="52"/>
      <c r="JHC143" s="52"/>
      <c r="JHD143" s="52"/>
      <c r="JHE143" s="52"/>
      <c r="JHF143" s="52"/>
      <c r="JHG143" s="52"/>
      <c r="JHH143" s="52"/>
      <c r="JHI143" s="52"/>
      <c r="JHJ143" s="52"/>
      <c r="JHK143" s="52"/>
      <c r="JHL143" s="52"/>
      <c r="JHM143" s="52"/>
      <c r="JHN143" s="52"/>
      <c r="JHO143" s="52"/>
      <c r="JHP143" s="52"/>
      <c r="JHQ143" s="52"/>
      <c r="JHR143" s="52"/>
      <c r="JHS143" s="52"/>
      <c r="JHT143" s="52"/>
      <c r="JHU143" s="52"/>
      <c r="JHV143" s="52"/>
      <c r="JHW143" s="52"/>
      <c r="JHX143" s="52"/>
      <c r="JHY143" s="52"/>
      <c r="JHZ143" s="52"/>
      <c r="JIA143" s="52"/>
      <c r="JIB143" s="52"/>
      <c r="JIC143" s="52"/>
      <c r="JID143" s="52"/>
      <c r="JIE143" s="52"/>
      <c r="JIF143" s="52"/>
      <c r="JIG143" s="52"/>
      <c r="JIH143" s="52"/>
      <c r="JII143" s="52"/>
      <c r="JIJ143" s="52"/>
      <c r="JIK143" s="52"/>
      <c r="JIL143" s="52"/>
      <c r="JIM143" s="52"/>
      <c r="JIN143" s="52"/>
      <c r="JIO143" s="52"/>
      <c r="JIP143" s="52"/>
      <c r="JIQ143" s="52"/>
      <c r="JIR143" s="52"/>
      <c r="JIS143" s="52"/>
      <c r="JIT143" s="52"/>
      <c r="JIU143" s="52"/>
      <c r="JIV143" s="52"/>
      <c r="JIW143" s="52"/>
      <c r="JIX143" s="52"/>
      <c r="JIY143" s="52"/>
      <c r="JIZ143" s="52"/>
      <c r="JJA143" s="52"/>
      <c r="JJB143" s="52"/>
      <c r="JJC143" s="52"/>
      <c r="JJD143" s="52"/>
      <c r="JJE143" s="52"/>
      <c r="JJF143" s="52"/>
      <c r="JJG143" s="52"/>
      <c r="JJH143" s="52"/>
      <c r="JJI143" s="52"/>
      <c r="JJJ143" s="52"/>
      <c r="JJK143" s="52"/>
      <c r="JJL143" s="52"/>
      <c r="JJM143" s="52"/>
      <c r="JJN143" s="52"/>
      <c r="JJO143" s="52"/>
      <c r="JJP143" s="52"/>
      <c r="JJQ143" s="52"/>
      <c r="JJR143" s="52"/>
      <c r="JJS143" s="52"/>
      <c r="JJT143" s="52"/>
      <c r="JJU143" s="52"/>
      <c r="JJV143" s="52"/>
      <c r="JJW143" s="52"/>
      <c r="JJX143" s="52"/>
      <c r="JJY143" s="52"/>
      <c r="JJZ143" s="52"/>
      <c r="JKA143" s="52"/>
      <c r="JKB143" s="52"/>
      <c r="JKC143" s="52"/>
      <c r="JKD143" s="52"/>
      <c r="JKE143" s="52"/>
      <c r="JKF143" s="52"/>
      <c r="JKG143" s="52"/>
      <c r="JKH143" s="52"/>
      <c r="JKI143" s="52"/>
      <c r="JKJ143" s="52"/>
      <c r="JKK143" s="52"/>
      <c r="JKL143" s="52"/>
      <c r="JKM143" s="52"/>
      <c r="JKN143" s="52"/>
      <c r="JKO143" s="52"/>
      <c r="JKP143" s="52"/>
      <c r="JKQ143" s="52"/>
      <c r="JKR143" s="52"/>
      <c r="JKS143" s="52"/>
      <c r="JKT143" s="52"/>
      <c r="JKU143" s="52"/>
      <c r="JKV143" s="52"/>
      <c r="JKW143" s="52"/>
      <c r="JKX143" s="52"/>
      <c r="JKY143" s="52"/>
      <c r="JKZ143" s="52"/>
      <c r="JLA143" s="52"/>
      <c r="JLB143" s="52"/>
      <c r="JLC143" s="52"/>
      <c r="JLD143" s="52"/>
      <c r="JLE143" s="52"/>
      <c r="JLF143" s="52"/>
      <c r="JLG143" s="52"/>
      <c r="JLH143" s="52"/>
      <c r="JLI143" s="52"/>
      <c r="JLJ143" s="52"/>
      <c r="JLK143" s="52"/>
      <c r="JLL143" s="52"/>
      <c r="JLM143" s="52"/>
      <c r="JLN143" s="52"/>
      <c r="JLO143" s="52"/>
      <c r="JLP143" s="52"/>
      <c r="JLQ143" s="52"/>
      <c r="JLR143" s="52"/>
      <c r="JLS143" s="52"/>
      <c r="JLT143" s="52"/>
      <c r="JLU143" s="52"/>
      <c r="JLV143" s="52"/>
      <c r="JLW143" s="52"/>
      <c r="JLX143" s="52"/>
      <c r="JLY143" s="52"/>
      <c r="JLZ143" s="52"/>
      <c r="JMA143" s="52"/>
      <c r="JMB143" s="52"/>
      <c r="JMC143" s="52"/>
      <c r="JMD143" s="52"/>
      <c r="JME143" s="52"/>
      <c r="JMF143" s="52"/>
      <c r="JMG143" s="52"/>
      <c r="JMH143" s="52"/>
      <c r="JMI143" s="52"/>
      <c r="JMJ143" s="52"/>
      <c r="JMK143" s="52"/>
      <c r="JML143" s="52"/>
      <c r="JMM143" s="52"/>
      <c r="JMN143" s="52"/>
      <c r="JMO143" s="52"/>
      <c r="JMP143" s="52"/>
      <c r="JMQ143" s="52"/>
      <c r="JMR143" s="52"/>
      <c r="JMS143" s="52"/>
      <c r="JMT143" s="52"/>
      <c r="JMU143" s="52"/>
      <c r="JMV143" s="52"/>
      <c r="JMW143" s="52"/>
      <c r="JMX143" s="52"/>
      <c r="JMY143" s="52"/>
      <c r="JMZ143" s="52"/>
      <c r="JNA143" s="52"/>
      <c r="JNB143" s="52"/>
      <c r="JNC143" s="52"/>
      <c r="JND143" s="52"/>
      <c r="JNE143" s="52"/>
      <c r="JNF143" s="52"/>
      <c r="JNG143" s="52"/>
      <c r="JNH143" s="52"/>
      <c r="JNI143" s="52"/>
      <c r="JNJ143" s="52"/>
      <c r="JNK143" s="52"/>
      <c r="JNL143" s="52"/>
      <c r="JNM143" s="52"/>
      <c r="JNN143" s="52"/>
      <c r="JNO143" s="52"/>
      <c r="JNP143" s="52"/>
      <c r="JNQ143" s="52"/>
      <c r="JNR143" s="52"/>
      <c r="JNS143" s="52"/>
      <c r="JNT143" s="52"/>
      <c r="JNU143" s="52"/>
      <c r="JNV143" s="52"/>
      <c r="JNW143" s="52"/>
      <c r="JNX143" s="52"/>
      <c r="JNY143" s="52"/>
      <c r="JNZ143" s="52"/>
      <c r="JOA143" s="52"/>
      <c r="JOB143" s="52"/>
      <c r="JOC143" s="52"/>
      <c r="JOD143" s="52"/>
      <c r="JOE143" s="52"/>
      <c r="JOF143" s="52"/>
      <c r="JOG143" s="52"/>
      <c r="JON143" s="52"/>
      <c r="JOO143" s="52"/>
      <c r="JOP143" s="52"/>
      <c r="JOQ143" s="52"/>
      <c r="JOR143" s="52"/>
      <c r="JOS143" s="52"/>
      <c r="JOT143" s="52"/>
      <c r="JOU143" s="52"/>
      <c r="JOV143" s="52"/>
      <c r="JOW143" s="52"/>
      <c r="JOX143" s="52"/>
      <c r="JOY143" s="52"/>
      <c r="JOZ143" s="52"/>
      <c r="JPA143" s="52"/>
      <c r="JPB143" s="52"/>
      <c r="JPC143" s="52"/>
      <c r="JPD143" s="52"/>
      <c r="JPE143" s="52"/>
      <c r="JPF143" s="52"/>
      <c r="JPG143" s="52"/>
      <c r="JPH143" s="52"/>
      <c r="JPI143" s="52"/>
      <c r="JPJ143" s="52"/>
      <c r="JPK143" s="52"/>
      <c r="JPL143" s="52"/>
      <c r="JPM143" s="52"/>
      <c r="JPN143" s="52"/>
      <c r="JPO143" s="52"/>
      <c r="JPP143" s="52"/>
      <c r="JPQ143" s="52"/>
      <c r="JPR143" s="52"/>
      <c r="JPS143" s="52"/>
      <c r="JPT143" s="52"/>
      <c r="JPU143" s="52"/>
      <c r="JPV143" s="52"/>
      <c r="JPW143" s="52"/>
      <c r="JPX143" s="52"/>
      <c r="JPY143" s="52"/>
      <c r="JPZ143" s="52"/>
      <c r="JQA143" s="52"/>
      <c r="JQB143" s="52"/>
      <c r="JQC143" s="52"/>
      <c r="JQD143" s="52"/>
      <c r="JQE143" s="52"/>
      <c r="JQF143" s="52"/>
      <c r="JQG143" s="52"/>
      <c r="JQH143" s="52"/>
      <c r="JQI143" s="52"/>
      <c r="JQJ143" s="52"/>
      <c r="JQK143" s="52"/>
      <c r="JQL143" s="52"/>
      <c r="JQM143" s="52"/>
      <c r="JQN143" s="52"/>
      <c r="JQO143" s="52"/>
      <c r="JQP143" s="52"/>
      <c r="JQQ143" s="52"/>
      <c r="JQR143" s="52"/>
      <c r="JQS143" s="52"/>
      <c r="JQT143" s="52"/>
      <c r="JQU143" s="52"/>
      <c r="JQV143" s="52"/>
      <c r="JQW143" s="52"/>
      <c r="JQX143" s="52"/>
      <c r="JQY143" s="52"/>
      <c r="JQZ143" s="52"/>
      <c r="JRA143" s="52"/>
      <c r="JRB143" s="52"/>
      <c r="JRC143" s="52"/>
      <c r="JRD143" s="52"/>
      <c r="JRE143" s="52"/>
      <c r="JRF143" s="52"/>
      <c r="JRG143" s="52"/>
      <c r="JRH143" s="52"/>
      <c r="JRI143" s="52"/>
      <c r="JRJ143" s="52"/>
      <c r="JRK143" s="52"/>
      <c r="JRL143" s="52"/>
      <c r="JRM143" s="52"/>
      <c r="JRN143" s="52"/>
      <c r="JRO143" s="52"/>
      <c r="JRP143" s="52"/>
      <c r="JRQ143" s="52"/>
      <c r="JRR143" s="52"/>
      <c r="JRS143" s="52"/>
      <c r="JRT143" s="52"/>
      <c r="JRU143" s="52"/>
      <c r="JRV143" s="52"/>
      <c r="JRW143" s="52"/>
      <c r="JRX143" s="52"/>
      <c r="JRY143" s="52"/>
      <c r="JRZ143" s="52"/>
      <c r="JSA143" s="52"/>
      <c r="JSB143" s="52"/>
      <c r="JSC143" s="52"/>
      <c r="JSD143" s="52"/>
      <c r="JSE143" s="52"/>
      <c r="JSF143" s="52"/>
      <c r="JSG143" s="52"/>
      <c r="JSH143" s="52"/>
      <c r="JSI143" s="52"/>
      <c r="JSJ143" s="52"/>
      <c r="JSK143" s="52"/>
      <c r="JSL143" s="52"/>
      <c r="JSM143" s="52"/>
      <c r="JSN143" s="52"/>
      <c r="JSO143" s="52"/>
      <c r="JSP143" s="52"/>
      <c r="JSQ143" s="52"/>
      <c r="JSR143" s="52"/>
      <c r="JSS143" s="52"/>
      <c r="JST143" s="52"/>
      <c r="JSU143" s="52"/>
      <c r="JSV143" s="52"/>
      <c r="JSW143" s="52"/>
      <c r="JSX143" s="52"/>
      <c r="JSY143" s="52"/>
      <c r="JSZ143" s="52"/>
      <c r="JTA143" s="52"/>
      <c r="JTB143" s="52"/>
      <c r="JTC143" s="52"/>
      <c r="JTD143" s="52"/>
      <c r="JTE143" s="52"/>
      <c r="JTF143" s="52"/>
      <c r="JTG143" s="52"/>
      <c r="JTH143" s="52"/>
      <c r="JTI143" s="52"/>
      <c r="JTJ143" s="52"/>
      <c r="JTK143" s="52"/>
      <c r="JTL143" s="52"/>
      <c r="JTM143" s="52"/>
      <c r="JTN143" s="52"/>
      <c r="JTO143" s="52"/>
      <c r="JTP143" s="52"/>
      <c r="JTQ143" s="52"/>
      <c r="JTR143" s="52"/>
      <c r="JTS143" s="52"/>
      <c r="JTT143" s="52"/>
      <c r="JTU143" s="52"/>
      <c r="JTV143" s="52"/>
      <c r="JTW143" s="52"/>
      <c r="JTX143" s="52"/>
      <c r="JTY143" s="52"/>
      <c r="JTZ143" s="52"/>
      <c r="JUA143" s="52"/>
      <c r="JUB143" s="52"/>
      <c r="JUC143" s="52"/>
      <c r="JUD143" s="52"/>
      <c r="JUE143" s="52"/>
      <c r="JUF143" s="52"/>
      <c r="JUG143" s="52"/>
      <c r="JUH143" s="52"/>
      <c r="JUI143" s="52"/>
      <c r="JUJ143" s="52"/>
      <c r="JUK143" s="52"/>
      <c r="JUL143" s="52"/>
      <c r="JUM143" s="52"/>
      <c r="JUN143" s="52"/>
      <c r="JUO143" s="52"/>
      <c r="JUP143" s="52"/>
      <c r="JUQ143" s="52"/>
      <c r="JUR143" s="52"/>
      <c r="JUS143" s="52"/>
      <c r="JUT143" s="52"/>
      <c r="JUU143" s="52"/>
      <c r="JUV143" s="52"/>
      <c r="JUW143" s="52"/>
      <c r="JUX143" s="52"/>
      <c r="JUY143" s="52"/>
      <c r="JUZ143" s="52"/>
      <c r="JVA143" s="52"/>
      <c r="JVB143" s="52"/>
      <c r="JVC143" s="52"/>
      <c r="JVD143" s="52"/>
      <c r="JVE143" s="52"/>
      <c r="JVF143" s="52"/>
      <c r="JVG143" s="52"/>
      <c r="JVH143" s="52"/>
      <c r="JVI143" s="52"/>
      <c r="JVJ143" s="52"/>
      <c r="JVK143" s="52"/>
      <c r="JVL143" s="52"/>
      <c r="JVM143" s="52"/>
      <c r="JVN143" s="52"/>
      <c r="JVO143" s="52"/>
      <c r="JVP143" s="52"/>
      <c r="JVQ143" s="52"/>
      <c r="JVR143" s="52"/>
      <c r="JVS143" s="52"/>
      <c r="JVT143" s="52"/>
      <c r="JVU143" s="52"/>
      <c r="JVV143" s="52"/>
      <c r="JVW143" s="52"/>
      <c r="JVX143" s="52"/>
      <c r="JVY143" s="52"/>
      <c r="JVZ143" s="52"/>
      <c r="JWA143" s="52"/>
      <c r="JWB143" s="52"/>
      <c r="JWC143" s="52"/>
      <c r="JWD143" s="52"/>
      <c r="JWE143" s="52"/>
      <c r="JWF143" s="52"/>
      <c r="JWG143" s="52"/>
      <c r="JWH143" s="52"/>
      <c r="JWI143" s="52"/>
      <c r="JWJ143" s="52"/>
      <c r="JWK143" s="52"/>
      <c r="JWL143" s="52"/>
      <c r="JWM143" s="52"/>
      <c r="JWN143" s="52"/>
      <c r="JWO143" s="52"/>
      <c r="JWP143" s="52"/>
      <c r="JWQ143" s="52"/>
      <c r="JWR143" s="52"/>
      <c r="JWS143" s="52"/>
      <c r="JWT143" s="52"/>
      <c r="JWU143" s="52"/>
      <c r="JWV143" s="52"/>
      <c r="JWW143" s="52"/>
      <c r="JWX143" s="52"/>
      <c r="JWY143" s="52"/>
      <c r="JWZ143" s="52"/>
      <c r="JXA143" s="52"/>
      <c r="JXB143" s="52"/>
      <c r="JXC143" s="52"/>
      <c r="JXD143" s="52"/>
      <c r="JXE143" s="52"/>
      <c r="JXF143" s="52"/>
      <c r="JXG143" s="52"/>
      <c r="JXH143" s="52"/>
      <c r="JXI143" s="52"/>
      <c r="JXJ143" s="52"/>
      <c r="JXK143" s="52"/>
      <c r="JXL143" s="52"/>
      <c r="JXM143" s="52"/>
      <c r="JXN143" s="52"/>
      <c r="JXO143" s="52"/>
      <c r="JXP143" s="52"/>
      <c r="JXQ143" s="52"/>
      <c r="JXR143" s="52"/>
      <c r="JXS143" s="52"/>
      <c r="JXT143" s="52"/>
      <c r="JXU143" s="52"/>
      <c r="JXV143" s="52"/>
      <c r="JXW143" s="52"/>
      <c r="JXX143" s="52"/>
      <c r="JXY143" s="52"/>
      <c r="JXZ143" s="52"/>
      <c r="JYA143" s="52"/>
      <c r="JYB143" s="52"/>
      <c r="JYC143" s="52"/>
      <c r="JYJ143" s="52"/>
      <c r="JYK143" s="52"/>
      <c r="JYL143" s="52"/>
      <c r="JYM143" s="52"/>
      <c r="JYN143" s="52"/>
      <c r="JYO143" s="52"/>
      <c r="JYP143" s="52"/>
      <c r="JYQ143" s="52"/>
      <c r="JYR143" s="52"/>
      <c r="JYS143" s="52"/>
      <c r="JYT143" s="52"/>
      <c r="JYU143" s="52"/>
      <c r="JYV143" s="52"/>
      <c r="JYW143" s="52"/>
      <c r="JYX143" s="52"/>
      <c r="JYY143" s="52"/>
      <c r="JYZ143" s="52"/>
      <c r="JZA143" s="52"/>
      <c r="JZB143" s="52"/>
      <c r="JZC143" s="52"/>
      <c r="JZD143" s="52"/>
      <c r="JZE143" s="52"/>
      <c r="JZF143" s="52"/>
      <c r="JZG143" s="52"/>
      <c r="JZH143" s="52"/>
      <c r="JZI143" s="52"/>
      <c r="JZJ143" s="52"/>
      <c r="JZK143" s="52"/>
      <c r="JZL143" s="52"/>
      <c r="JZM143" s="52"/>
      <c r="JZN143" s="52"/>
      <c r="JZO143" s="52"/>
      <c r="JZP143" s="52"/>
      <c r="JZQ143" s="52"/>
      <c r="JZR143" s="52"/>
      <c r="JZS143" s="52"/>
      <c r="JZT143" s="52"/>
      <c r="JZU143" s="52"/>
      <c r="JZV143" s="52"/>
      <c r="JZW143" s="52"/>
      <c r="JZX143" s="52"/>
      <c r="JZY143" s="52"/>
      <c r="JZZ143" s="52"/>
      <c r="KAA143" s="52"/>
      <c r="KAB143" s="52"/>
      <c r="KAC143" s="52"/>
      <c r="KAD143" s="52"/>
      <c r="KAE143" s="52"/>
      <c r="KAF143" s="52"/>
      <c r="KAG143" s="52"/>
      <c r="KAH143" s="52"/>
      <c r="KAI143" s="52"/>
      <c r="KAJ143" s="52"/>
      <c r="KAK143" s="52"/>
      <c r="KAL143" s="52"/>
      <c r="KAM143" s="52"/>
      <c r="KAN143" s="52"/>
      <c r="KAO143" s="52"/>
      <c r="KAP143" s="52"/>
      <c r="KAQ143" s="52"/>
      <c r="KAR143" s="52"/>
      <c r="KAS143" s="52"/>
      <c r="KAT143" s="52"/>
      <c r="KAU143" s="52"/>
      <c r="KAV143" s="52"/>
      <c r="KAW143" s="52"/>
      <c r="KAX143" s="52"/>
      <c r="KAY143" s="52"/>
      <c r="KAZ143" s="52"/>
      <c r="KBA143" s="52"/>
      <c r="KBB143" s="52"/>
      <c r="KBC143" s="52"/>
      <c r="KBD143" s="52"/>
      <c r="KBE143" s="52"/>
      <c r="KBF143" s="52"/>
      <c r="KBG143" s="52"/>
      <c r="KBH143" s="52"/>
      <c r="KBI143" s="52"/>
      <c r="KBJ143" s="52"/>
      <c r="KBK143" s="52"/>
      <c r="KBL143" s="52"/>
      <c r="KBM143" s="52"/>
      <c r="KBN143" s="52"/>
      <c r="KBO143" s="52"/>
      <c r="KBP143" s="52"/>
      <c r="KBQ143" s="52"/>
      <c r="KBR143" s="52"/>
      <c r="KBS143" s="52"/>
      <c r="KBT143" s="52"/>
      <c r="KBU143" s="52"/>
      <c r="KBV143" s="52"/>
      <c r="KBW143" s="52"/>
      <c r="KBX143" s="52"/>
      <c r="KBY143" s="52"/>
      <c r="KBZ143" s="52"/>
      <c r="KCA143" s="52"/>
      <c r="KCB143" s="52"/>
      <c r="KCC143" s="52"/>
      <c r="KCD143" s="52"/>
      <c r="KCE143" s="52"/>
      <c r="KCF143" s="52"/>
      <c r="KCG143" s="52"/>
      <c r="KCH143" s="52"/>
      <c r="KCI143" s="52"/>
      <c r="KCJ143" s="52"/>
      <c r="KCK143" s="52"/>
      <c r="KCL143" s="52"/>
      <c r="KCM143" s="52"/>
      <c r="KCN143" s="52"/>
      <c r="KCO143" s="52"/>
      <c r="KCP143" s="52"/>
      <c r="KCQ143" s="52"/>
      <c r="KCR143" s="52"/>
      <c r="KCS143" s="52"/>
      <c r="KCT143" s="52"/>
      <c r="KCU143" s="52"/>
      <c r="KCV143" s="52"/>
      <c r="KCW143" s="52"/>
      <c r="KCX143" s="52"/>
      <c r="KCY143" s="52"/>
      <c r="KCZ143" s="52"/>
      <c r="KDA143" s="52"/>
      <c r="KDB143" s="52"/>
      <c r="KDC143" s="52"/>
      <c r="KDD143" s="52"/>
      <c r="KDE143" s="52"/>
      <c r="KDF143" s="52"/>
      <c r="KDG143" s="52"/>
      <c r="KDH143" s="52"/>
      <c r="KDI143" s="52"/>
      <c r="KDJ143" s="52"/>
      <c r="KDK143" s="52"/>
      <c r="KDL143" s="52"/>
      <c r="KDM143" s="52"/>
      <c r="KDN143" s="52"/>
      <c r="KDO143" s="52"/>
      <c r="KDP143" s="52"/>
      <c r="KDQ143" s="52"/>
      <c r="KDR143" s="52"/>
      <c r="KDS143" s="52"/>
      <c r="KDT143" s="52"/>
      <c r="KDU143" s="52"/>
      <c r="KDV143" s="52"/>
      <c r="KDW143" s="52"/>
      <c r="KDX143" s="52"/>
      <c r="KDY143" s="52"/>
      <c r="KDZ143" s="52"/>
      <c r="KEA143" s="52"/>
      <c r="KEB143" s="52"/>
      <c r="KEC143" s="52"/>
      <c r="KED143" s="52"/>
      <c r="KEE143" s="52"/>
      <c r="KEF143" s="52"/>
      <c r="KEG143" s="52"/>
      <c r="KEH143" s="52"/>
      <c r="KEI143" s="52"/>
      <c r="KEJ143" s="52"/>
      <c r="KEK143" s="52"/>
      <c r="KEL143" s="52"/>
      <c r="KEM143" s="52"/>
      <c r="KEN143" s="52"/>
      <c r="KEO143" s="52"/>
      <c r="KEP143" s="52"/>
      <c r="KEQ143" s="52"/>
      <c r="KER143" s="52"/>
      <c r="KES143" s="52"/>
      <c r="KET143" s="52"/>
      <c r="KEU143" s="52"/>
      <c r="KEV143" s="52"/>
      <c r="KEW143" s="52"/>
      <c r="KEX143" s="52"/>
      <c r="KEY143" s="52"/>
      <c r="KEZ143" s="52"/>
      <c r="KFA143" s="52"/>
      <c r="KFB143" s="52"/>
      <c r="KFC143" s="52"/>
      <c r="KFD143" s="52"/>
      <c r="KFE143" s="52"/>
      <c r="KFF143" s="52"/>
      <c r="KFG143" s="52"/>
      <c r="KFH143" s="52"/>
      <c r="KFI143" s="52"/>
      <c r="KFJ143" s="52"/>
      <c r="KFK143" s="52"/>
      <c r="KFL143" s="52"/>
      <c r="KFM143" s="52"/>
      <c r="KFN143" s="52"/>
      <c r="KFO143" s="52"/>
      <c r="KFP143" s="52"/>
      <c r="KFQ143" s="52"/>
      <c r="KFR143" s="52"/>
      <c r="KFS143" s="52"/>
      <c r="KFT143" s="52"/>
      <c r="KFU143" s="52"/>
      <c r="KFV143" s="52"/>
      <c r="KFW143" s="52"/>
      <c r="KFX143" s="52"/>
      <c r="KFY143" s="52"/>
      <c r="KFZ143" s="52"/>
      <c r="KGA143" s="52"/>
      <c r="KGB143" s="52"/>
      <c r="KGC143" s="52"/>
      <c r="KGD143" s="52"/>
      <c r="KGE143" s="52"/>
      <c r="KGF143" s="52"/>
      <c r="KGG143" s="52"/>
      <c r="KGH143" s="52"/>
      <c r="KGI143" s="52"/>
      <c r="KGJ143" s="52"/>
      <c r="KGK143" s="52"/>
      <c r="KGL143" s="52"/>
      <c r="KGM143" s="52"/>
      <c r="KGN143" s="52"/>
      <c r="KGO143" s="52"/>
      <c r="KGP143" s="52"/>
      <c r="KGQ143" s="52"/>
      <c r="KGR143" s="52"/>
      <c r="KGS143" s="52"/>
      <c r="KGT143" s="52"/>
      <c r="KGU143" s="52"/>
      <c r="KGV143" s="52"/>
      <c r="KGW143" s="52"/>
      <c r="KGX143" s="52"/>
      <c r="KGY143" s="52"/>
      <c r="KGZ143" s="52"/>
      <c r="KHA143" s="52"/>
      <c r="KHB143" s="52"/>
      <c r="KHC143" s="52"/>
      <c r="KHD143" s="52"/>
      <c r="KHE143" s="52"/>
      <c r="KHF143" s="52"/>
      <c r="KHG143" s="52"/>
      <c r="KHH143" s="52"/>
      <c r="KHI143" s="52"/>
      <c r="KHJ143" s="52"/>
      <c r="KHK143" s="52"/>
      <c r="KHL143" s="52"/>
      <c r="KHM143" s="52"/>
      <c r="KHN143" s="52"/>
      <c r="KHO143" s="52"/>
      <c r="KHP143" s="52"/>
      <c r="KHQ143" s="52"/>
      <c r="KHR143" s="52"/>
      <c r="KHS143" s="52"/>
      <c r="KHT143" s="52"/>
      <c r="KHU143" s="52"/>
      <c r="KHV143" s="52"/>
      <c r="KHW143" s="52"/>
      <c r="KHX143" s="52"/>
      <c r="KHY143" s="52"/>
      <c r="KIF143" s="52"/>
      <c r="KIG143" s="52"/>
      <c r="KIH143" s="52"/>
      <c r="KII143" s="52"/>
      <c r="KIJ143" s="52"/>
      <c r="KIK143" s="52"/>
      <c r="KIL143" s="52"/>
      <c r="KIM143" s="52"/>
      <c r="KIN143" s="52"/>
      <c r="KIO143" s="52"/>
      <c r="KIP143" s="52"/>
      <c r="KIQ143" s="52"/>
      <c r="KIR143" s="52"/>
      <c r="KIS143" s="52"/>
      <c r="KIT143" s="52"/>
      <c r="KIU143" s="52"/>
      <c r="KIV143" s="52"/>
      <c r="KIW143" s="52"/>
      <c r="KIX143" s="52"/>
      <c r="KIY143" s="52"/>
      <c r="KIZ143" s="52"/>
      <c r="KJA143" s="52"/>
      <c r="KJB143" s="52"/>
      <c r="KJC143" s="52"/>
      <c r="KJD143" s="52"/>
      <c r="KJE143" s="52"/>
      <c r="KJF143" s="52"/>
      <c r="KJG143" s="52"/>
      <c r="KJH143" s="52"/>
      <c r="KJI143" s="52"/>
      <c r="KJJ143" s="52"/>
      <c r="KJK143" s="52"/>
      <c r="KJL143" s="52"/>
      <c r="KJM143" s="52"/>
      <c r="KJN143" s="52"/>
      <c r="KJO143" s="52"/>
      <c r="KJP143" s="52"/>
      <c r="KJQ143" s="52"/>
      <c r="KJR143" s="52"/>
      <c r="KJS143" s="52"/>
      <c r="KJT143" s="52"/>
      <c r="KJU143" s="52"/>
      <c r="KJV143" s="52"/>
      <c r="KJW143" s="52"/>
      <c r="KJX143" s="52"/>
      <c r="KJY143" s="52"/>
      <c r="KJZ143" s="52"/>
      <c r="KKA143" s="52"/>
      <c r="KKB143" s="52"/>
      <c r="KKC143" s="52"/>
      <c r="KKD143" s="52"/>
      <c r="KKE143" s="52"/>
      <c r="KKF143" s="52"/>
      <c r="KKG143" s="52"/>
      <c r="KKH143" s="52"/>
      <c r="KKI143" s="52"/>
      <c r="KKJ143" s="52"/>
      <c r="KKK143" s="52"/>
      <c r="KKL143" s="52"/>
      <c r="KKM143" s="52"/>
      <c r="KKN143" s="52"/>
      <c r="KKO143" s="52"/>
      <c r="KKP143" s="52"/>
      <c r="KKQ143" s="52"/>
      <c r="KKR143" s="52"/>
      <c r="KKS143" s="52"/>
      <c r="KKT143" s="52"/>
      <c r="KKU143" s="52"/>
      <c r="KKV143" s="52"/>
      <c r="KKW143" s="52"/>
      <c r="KKX143" s="52"/>
      <c r="KKY143" s="52"/>
      <c r="KKZ143" s="52"/>
      <c r="KLA143" s="52"/>
      <c r="KLB143" s="52"/>
      <c r="KLC143" s="52"/>
      <c r="KLD143" s="52"/>
      <c r="KLE143" s="52"/>
      <c r="KLF143" s="52"/>
      <c r="KLG143" s="52"/>
      <c r="KLH143" s="52"/>
      <c r="KLI143" s="52"/>
      <c r="KLJ143" s="52"/>
      <c r="KLK143" s="52"/>
      <c r="KLL143" s="52"/>
      <c r="KLM143" s="52"/>
      <c r="KLN143" s="52"/>
      <c r="KLO143" s="52"/>
      <c r="KLP143" s="52"/>
      <c r="KLQ143" s="52"/>
      <c r="KLR143" s="52"/>
      <c r="KLS143" s="52"/>
      <c r="KLT143" s="52"/>
      <c r="KLU143" s="52"/>
      <c r="KLV143" s="52"/>
      <c r="KLW143" s="52"/>
      <c r="KLX143" s="52"/>
      <c r="KLY143" s="52"/>
      <c r="KLZ143" s="52"/>
      <c r="KMA143" s="52"/>
      <c r="KMB143" s="52"/>
      <c r="KMC143" s="52"/>
      <c r="KMD143" s="52"/>
      <c r="KME143" s="52"/>
      <c r="KMF143" s="52"/>
      <c r="KMG143" s="52"/>
      <c r="KMH143" s="52"/>
      <c r="KMI143" s="52"/>
      <c r="KMJ143" s="52"/>
      <c r="KMK143" s="52"/>
      <c r="KML143" s="52"/>
      <c r="KMM143" s="52"/>
      <c r="KMN143" s="52"/>
      <c r="KMO143" s="52"/>
      <c r="KMP143" s="52"/>
      <c r="KMQ143" s="52"/>
      <c r="KMR143" s="52"/>
      <c r="KMS143" s="52"/>
      <c r="KMT143" s="52"/>
      <c r="KMU143" s="52"/>
      <c r="KMV143" s="52"/>
      <c r="KMW143" s="52"/>
      <c r="KMX143" s="52"/>
      <c r="KMY143" s="52"/>
      <c r="KMZ143" s="52"/>
      <c r="KNA143" s="52"/>
      <c r="KNB143" s="52"/>
      <c r="KNC143" s="52"/>
      <c r="KND143" s="52"/>
      <c r="KNE143" s="52"/>
      <c r="KNF143" s="52"/>
      <c r="KNG143" s="52"/>
      <c r="KNH143" s="52"/>
      <c r="KNI143" s="52"/>
      <c r="KNJ143" s="52"/>
      <c r="KNK143" s="52"/>
      <c r="KNL143" s="52"/>
      <c r="KNM143" s="52"/>
      <c r="KNN143" s="52"/>
      <c r="KNO143" s="52"/>
      <c r="KNP143" s="52"/>
      <c r="KNQ143" s="52"/>
      <c r="KNR143" s="52"/>
      <c r="KNS143" s="52"/>
      <c r="KNT143" s="52"/>
      <c r="KNU143" s="52"/>
      <c r="KNV143" s="52"/>
      <c r="KNW143" s="52"/>
      <c r="KNX143" s="52"/>
      <c r="KNY143" s="52"/>
      <c r="KNZ143" s="52"/>
      <c r="KOA143" s="52"/>
      <c r="KOB143" s="52"/>
      <c r="KOC143" s="52"/>
      <c r="KOD143" s="52"/>
      <c r="KOE143" s="52"/>
      <c r="KOF143" s="52"/>
      <c r="KOG143" s="52"/>
      <c r="KOH143" s="52"/>
      <c r="KOI143" s="52"/>
      <c r="KOJ143" s="52"/>
      <c r="KOK143" s="52"/>
      <c r="KOL143" s="52"/>
      <c r="KOM143" s="52"/>
      <c r="KON143" s="52"/>
      <c r="KOO143" s="52"/>
      <c r="KOP143" s="52"/>
      <c r="KOQ143" s="52"/>
      <c r="KOR143" s="52"/>
      <c r="KOS143" s="52"/>
      <c r="KOT143" s="52"/>
      <c r="KOU143" s="52"/>
      <c r="KOV143" s="52"/>
      <c r="KOW143" s="52"/>
      <c r="KOX143" s="52"/>
      <c r="KOY143" s="52"/>
      <c r="KOZ143" s="52"/>
      <c r="KPA143" s="52"/>
      <c r="KPB143" s="52"/>
      <c r="KPC143" s="52"/>
      <c r="KPD143" s="52"/>
      <c r="KPE143" s="52"/>
      <c r="KPF143" s="52"/>
      <c r="KPG143" s="52"/>
      <c r="KPH143" s="52"/>
      <c r="KPI143" s="52"/>
      <c r="KPJ143" s="52"/>
      <c r="KPK143" s="52"/>
      <c r="KPL143" s="52"/>
      <c r="KPM143" s="52"/>
      <c r="KPN143" s="52"/>
      <c r="KPO143" s="52"/>
      <c r="KPP143" s="52"/>
      <c r="KPQ143" s="52"/>
      <c r="KPR143" s="52"/>
      <c r="KPS143" s="52"/>
      <c r="KPT143" s="52"/>
      <c r="KPU143" s="52"/>
      <c r="KPV143" s="52"/>
      <c r="KPW143" s="52"/>
      <c r="KPX143" s="52"/>
      <c r="KPY143" s="52"/>
      <c r="KPZ143" s="52"/>
      <c r="KQA143" s="52"/>
      <c r="KQB143" s="52"/>
      <c r="KQC143" s="52"/>
      <c r="KQD143" s="52"/>
      <c r="KQE143" s="52"/>
      <c r="KQF143" s="52"/>
      <c r="KQG143" s="52"/>
      <c r="KQH143" s="52"/>
      <c r="KQI143" s="52"/>
      <c r="KQJ143" s="52"/>
      <c r="KQK143" s="52"/>
      <c r="KQL143" s="52"/>
      <c r="KQM143" s="52"/>
      <c r="KQN143" s="52"/>
      <c r="KQO143" s="52"/>
      <c r="KQP143" s="52"/>
      <c r="KQQ143" s="52"/>
      <c r="KQR143" s="52"/>
      <c r="KQS143" s="52"/>
      <c r="KQT143" s="52"/>
      <c r="KQU143" s="52"/>
      <c r="KQV143" s="52"/>
      <c r="KQW143" s="52"/>
      <c r="KQX143" s="52"/>
      <c r="KQY143" s="52"/>
      <c r="KQZ143" s="52"/>
      <c r="KRA143" s="52"/>
      <c r="KRB143" s="52"/>
      <c r="KRC143" s="52"/>
      <c r="KRD143" s="52"/>
      <c r="KRE143" s="52"/>
      <c r="KRF143" s="52"/>
      <c r="KRG143" s="52"/>
      <c r="KRH143" s="52"/>
      <c r="KRI143" s="52"/>
      <c r="KRJ143" s="52"/>
      <c r="KRK143" s="52"/>
      <c r="KRL143" s="52"/>
      <c r="KRM143" s="52"/>
      <c r="KRN143" s="52"/>
      <c r="KRO143" s="52"/>
      <c r="KRP143" s="52"/>
      <c r="KRQ143" s="52"/>
      <c r="KRR143" s="52"/>
      <c r="KRS143" s="52"/>
      <c r="KRT143" s="52"/>
      <c r="KRU143" s="52"/>
      <c r="KSB143" s="52"/>
      <c r="KSC143" s="52"/>
      <c r="KSD143" s="52"/>
      <c r="KSE143" s="52"/>
      <c r="KSF143" s="52"/>
      <c r="KSG143" s="52"/>
      <c r="KSH143" s="52"/>
      <c r="KSI143" s="52"/>
      <c r="KSJ143" s="52"/>
      <c r="KSK143" s="52"/>
      <c r="KSL143" s="52"/>
      <c r="KSM143" s="52"/>
      <c r="KSN143" s="52"/>
      <c r="KSO143" s="52"/>
      <c r="KSP143" s="52"/>
      <c r="KSQ143" s="52"/>
      <c r="KSR143" s="52"/>
      <c r="KSS143" s="52"/>
      <c r="KST143" s="52"/>
      <c r="KSU143" s="52"/>
      <c r="KSV143" s="52"/>
      <c r="KSW143" s="52"/>
      <c r="KSX143" s="52"/>
      <c r="KSY143" s="52"/>
      <c r="KSZ143" s="52"/>
      <c r="KTA143" s="52"/>
      <c r="KTB143" s="52"/>
      <c r="KTC143" s="52"/>
      <c r="KTD143" s="52"/>
      <c r="KTE143" s="52"/>
      <c r="KTF143" s="52"/>
      <c r="KTG143" s="52"/>
      <c r="KTH143" s="52"/>
      <c r="KTI143" s="52"/>
      <c r="KTJ143" s="52"/>
      <c r="KTK143" s="52"/>
      <c r="KTL143" s="52"/>
      <c r="KTM143" s="52"/>
      <c r="KTN143" s="52"/>
      <c r="KTO143" s="52"/>
      <c r="KTP143" s="52"/>
      <c r="KTQ143" s="52"/>
      <c r="KTR143" s="52"/>
      <c r="KTS143" s="52"/>
      <c r="KTT143" s="52"/>
      <c r="KTU143" s="52"/>
      <c r="KTV143" s="52"/>
      <c r="KTW143" s="52"/>
      <c r="KTX143" s="52"/>
      <c r="KTY143" s="52"/>
      <c r="KTZ143" s="52"/>
      <c r="KUA143" s="52"/>
      <c r="KUB143" s="52"/>
      <c r="KUC143" s="52"/>
      <c r="KUD143" s="52"/>
      <c r="KUE143" s="52"/>
      <c r="KUF143" s="52"/>
      <c r="KUG143" s="52"/>
      <c r="KUH143" s="52"/>
      <c r="KUI143" s="52"/>
      <c r="KUJ143" s="52"/>
      <c r="KUK143" s="52"/>
      <c r="KUL143" s="52"/>
      <c r="KUM143" s="52"/>
      <c r="KUN143" s="52"/>
      <c r="KUO143" s="52"/>
      <c r="KUP143" s="52"/>
      <c r="KUQ143" s="52"/>
      <c r="KUR143" s="52"/>
      <c r="KUS143" s="52"/>
      <c r="KUT143" s="52"/>
      <c r="KUU143" s="52"/>
      <c r="KUV143" s="52"/>
      <c r="KUW143" s="52"/>
      <c r="KUX143" s="52"/>
      <c r="KUY143" s="52"/>
      <c r="KUZ143" s="52"/>
      <c r="KVA143" s="52"/>
      <c r="KVB143" s="52"/>
      <c r="KVC143" s="52"/>
      <c r="KVD143" s="52"/>
      <c r="KVE143" s="52"/>
      <c r="KVF143" s="52"/>
      <c r="KVG143" s="52"/>
      <c r="KVH143" s="52"/>
      <c r="KVI143" s="52"/>
      <c r="KVJ143" s="52"/>
      <c r="KVK143" s="52"/>
      <c r="KVL143" s="52"/>
      <c r="KVM143" s="52"/>
      <c r="KVN143" s="52"/>
      <c r="KVO143" s="52"/>
      <c r="KVP143" s="52"/>
      <c r="KVQ143" s="52"/>
      <c r="KVR143" s="52"/>
      <c r="KVS143" s="52"/>
      <c r="KVT143" s="52"/>
      <c r="KVU143" s="52"/>
      <c r="KVV143" s="52"/>
      <c r="KVW143" s="52"/>
      <c r="KVX143" s="52"/>
      <c r="KVY143" s="52"/>
      <c r="KVZ143" s="52"/>
      <c r="KWA143" s="52"/>
      <c r="KWB143" s="52"/>
      <c r="KWC143" s="52"/>
      <c r="KWD143" s="52"/>
      <c r="KWE143" s="52"/>
      <c r="KWF143" s="52"/>
      <c r="KWG143" s="52"/>
      <c r="KWH143" s="52"/>
      <c r="KWI143" s="52"/>
      <c r="KWJ143" s="52"/>
      <c r="KWK143" s="52"/>
      <c r="KWL143" s="52"/>
      <c r="KWM143" s="52"/>
      <c r="KWN143" s="52"/>
      <c r="KWO143" s="52"/>
      <c r="KWP143" s="52"/>
      <c r="KWQ143" s="52"/>
      <c r="KWR143" s="52"/>
      <c r="KWS143" s="52"/>
      <c r="KWT143" s="52"/>
      <c r="KWU143" s="52"/>
      <c r="KWV143" s="52"/>
      <c r="KWW143" s="52"/>
      <c r="KWX143" s="52"/>
      <c r="KWY143" s="52"/>
      <c r="KWZ143" s="52"/>
      <c r="KXA143" s="52"/>
      <c r="KXB143" s="52"/>
      <c r="KXC143" s="52"/>
      <c r="KXD143" s="52"/>
      <c r="KXE143" s="52"/>
      <c r="KXF143" s="52"/>
      <c r="KXG143" s="52"/>
      <c r="KXH143" s="52"/>
      <c r="KXI143" s="52"/>
      <c r="KXJ143" s="52"/>
      <c r="KXK143" s="52"/>
      <c r="KXL143" s="52"/>
      <c r="KXM143" s="52"/>
      <c r="KXN143" s="52"/>
      <c r="KXO143" s="52"/>
      <c r="KXP143" s="52"/>
      <c r="KXQ143" s="52"/>
      <c r="KXR143" s="52"/>
      <c r="KXS143" s="52"/>
      <c r="KXT143" s="52"/>
      <c r="KXU143" s="52"/>
      <c r="KXV143" s="52"/>
      <c r="KXW143" s="52"/>
      <c r="KXX143" s="52"/>
      <c r="KXY143" s="52"/>
      <c r="KXZ143" s="52"/>
      <c r="KYA143" s="52"/>
      <c r="KYB143" s="52"/>
      <c r="KYC143" s="52"/>
      <c r="KYD143" s="52"/>
      <c r="KYE143" s="52"/>
      <c r="KYF143" s="52"/>
      <c r="KYG143" s="52"/>
      <c r="KYH143" s="52"/>
      <c r="KYI143" s="52"/>
      <c r="KYJ143" s="52"/>
      <c r="KYK143" s="52"/>
      <c r="KYL143" s="52"/>
      <c r="KYM143" s="52"/>
      <c r="KYN143" s="52"/>
      <c r="KYO143" s="52"/>
      <c r="KYP143" s="52"/>
      <c r="KYQ143" s="52"/>
      <c r="KYR143" s="52"/>
      <c r="KYS143" s="52"/>
      <c r="KYT143" s="52"/>
      <c r="KYU143" s="52"/>
      <c r="KYV143" s="52"/>
      <c r="KYW143" s="52"/>
      <c r="KYX143" s="52"/>
      <c r="KYY143" s="52"/>
      <c r="KYZ143" s="52"/>
      <c r="KZA143" s="52"/>
      <c r="KZB143" s="52"/>
      <c r="KZC143" s="52"/>
      <c r="KZD143" s="52"/>
      <c r="KZE143" s="52"/>
      <c r="KZF143" s="52"/>
      <c r="KZG143" s="52"/>
      <c r="KZH143" s="52"/>
      <c r="KZI143" s="52"/>
      <c r="KZJ143" s="52"/>
      <c r="KZK143" s="52"/>
      <c r="KZL143" s="52"/>
      <c r="KZM143" s="52"/>
      <c r="KZN143" s="52"/>
      <c r="KZO143" s="52"/>
      <c r="KZP143" s="52"/>
      <c r="KZQ143" s="52"/>
      <c r="KZR143" s="52"/>
      <c r="KZS143" s="52"/>
      <c r="KZT143" s="52"/>
      <c r="KZU143" s="52"/>
      <c r="KZV143" s="52"/>
      <c r="KZW143" s="52"/>
      <c r="KZX143" s="52"/>
      <c r="KZY143" s="52"/>
      <c r="KZZ143" s="52"/>
      <c r="LAA143" s="52"/>
      <c r="LAB143" s="52"/>
      <c r="LAC143" s="52"/>
      <c r="LAD143" s="52"/>
      <c r="LAE143" s="52"/>
      <c r="LAF143" s="52"/>
      <c r="LAG143" s="52"/>
      <c r="LAH143" s="52"/>
      <c r="LAI143" s="52"/>
      <c r="LAJ143" s="52"/>
      <c r="LAK143" s="52"/>
      <c r="LAL143" s="52"/>
      <c r="LAM143" s="52"/>
      <c r="LAN143" s="52"/>
      <c r="LAO143" s="52"/>
      <c r="LAP143" s="52"/>
      <c r="LAQ143" s="52"/>
      <c r="LAR143" s="52"/>
      <c r="LAS143" s="52"/>
      <c r="LAT143" s="52"/>
      <c r="LAU143" s="52"/>
      <c r="LAV143" s="52"/>
      <c r="LAW143" s="52"/>
      <c r="LAX143" s="52"/>
      <c r="LAY143" s="52"/>
      <c r="LAZ143" s="52"/>
      <c r="LBA143" s="52"/>
      <c r="LBB143" s="52"/>
      <c r="LBC143" s="52"/>
      <c r="LBD143" s="52"/>
      <c r="LBE143" s="52"/>
      <c r="LBF143" s="52"/>
      <c r="LBG143" s="52"/>
      <c r="LBH143" s="52"/>
      <c r="LBI143" s="52"/>
      <c r="LBJ143" s="52"/>
      <c r="LBK143" s="52"/>
      <c r="LBL143" s="52"/>
      <c r="LBM143" s="52"/>
      <c r="LBN143" s="52"/>
      <c r="LBO143" s="52"/>
      <c r="LBP143" s="52"/>
      <c r="LBQ143" s="52"/>
      <c r="LBX143" s="52"/>
      <c r="LBY143" s="52"/>
      <c r="LBZ143" s="52"/>
      <c r="LCA143" s="52"/>
      <c r="LCB143" s="52"/>
      <c r="LCC143" s="52"/>
      <c r="LCD143" s="52"/>
      <c r="LCE143" s="52"/>
      <c r="LCF143" s="52"/>
      <c r="LCG143" s="52"/>
      <c r="LCH143" s="52"/>
      <c r="LCI143" s="52"/>
      <c r="LCJ143" s="52"/>
      <c r="LCK143" s="52"/>
      <c r="LCL143" s="52"/>
      <c r="LCM143" s="52"/>
      <c r="LCN143" s="52"/>
      <c r="LCO143" s="52"/>
      <c r="LCP143" s="52"/>
      <c r="LCQ143" s="52"/>
      <c r="LCR143" s="52"/>
      <c r="LCS143" s="52"/>
      <c r="LCT143" s="52"/>
      <c r="LCU143" s="52"/>
      <c r="LCV143" s="52"/>
      <c r="LCW143" s="52"/>
      <c r="LCX143" s="52"/>
      <c r="LCY143" s="52"/>
      <c r="LCZ143" s="52"/>
      <c r="LDA143" s="52"/>
      <c r="LDB143" s="52"/>
      <c r="LDC143" s="52"/>
      <c r="LDD143" s="52"/>
      <c r="LDE143" s="52"/>
      <c r="LDF143" s="52"/>
      <c r="LDG143" s="52"/>
      <c r="LDH143" s="52"/>
      <c r="LDI143" s="52"/>
      <c r="LDJ143" s="52"/>
      <c r="LDK143" s="52"/>
      <c r="LDL143" s="52"/>
      <c r="LDM143" s="52"/>
      <c r="LDN143" s="52"/>
      <c r="LDO143" s="52"/>
      <c r="LDP143" s="52"/>
      <c r="LDQ143" s="52"/>
      <c r="LDR143" s="52"/>
      <c r="LDS143" s="52"/>
      <c r="LDT143" s="52"/>
      <c r="LDU143" s="52"/>
      <c r="LDV143" s="52"/>
      <c r="LDW143" s="52"/>
      <c r="LDX143" s="52"/>
      <c r="LDY143" s="52"/>
      <c r="LDZ143" s="52"/>
      <c r="LEA143" s="52"/>
      <c r="LEB143" s="52"/>
      <c r="LEC143" s="52"/>
      <c r="LED143" s="52"/>
      <c r="LEE143" s="52"/>
      <c r="LEF143" s="52"/>
      <c r="LEG143" s="52"/>
      <c r="LEH143" s="52"/>
      <c r="LEI143" s="52"/>
      <c r="LEJ143" s="52"/>
      <c r="LEK143" s="52"/>
      <c r="LEL143" s="52"/>
      <c r="LEM143" s="52"/>
      <c r="LEN143" s="52"/>
      <c r="LEO143" s="52"/>
      <c r="LEP143" s="52"/>
      <c r="LEQ143" s="52"/>
      <c r="LER143" s="52"/>
      <c r="LES143" s="52"/>
      <c r="LET143" s="52"/>
      <c r="LEU143" s="52"/>
      <c r="LEV143" s="52"/>
      <c r="LEW143" s="52"/>
      <c r="LEX143" s="52"/>
      <c r="LEY143" s="52"/>
      <c r="LEZ143" s="52"/>
      <c r="LFA143" s="52"/>
      <c r="LFB143" s="52"/>
      <c r="LFC143" s="52"/>
      <c r="LFD143" s="52"/>
      <c r="LFE143" s="52"/>
      <c r="LFF143" s="52"/>
      <c r="LFG143" s="52"/>
      <c r="LFH143" s="52"/>
      <c r="LFI143" s="52"/>
      <c r="LFJ143" s="52"/>
      <c r="LFK143" s="52"/>
      <c r="LFL143" s="52"/>
      <c r="LFM143" s="52"/>
      <c r="LFN143" s="52"/>
      <c r="LFO143" s="52"/>
      <c r="LFP143" s="52"/>
      <c r="LFQ143" s="52"/>
      <c r="LFR143" s="52"/>
      <c r="LFS143" s="52"/>
      <c r="LFT143" s="52"/>
      <c r="LFU143" s="52"/>
      <c r="LFV143" s="52"/>
      <c r="LFW143" s="52"/>
      <c r="LFX143" s="52"/>
      <c r="LFY143" s="52"/>
      <c r="LFZ143" s="52"/>
      <c r="LGA143" s="52"/>
      <c r="LGB143" s="52"/>
      <c r="LGC143" s="52"/>
      <c r="LGD143" s="52"/>
      <c r="LGE143" s="52"/>
      <c r="LGF143" s="52"/>
      <c r="LGG143" s="52"/>
      <c r="LGH143" s="52"/>
      <c r="LGI143" s="52"/>
      <c r="LGJ143" s="52"/>
      <c r="LGK143" s="52"/>
      <c r="LGL143" s="52"/>
      <c r="LGM143" s="52"/>
      <c r="LGN143" s="52"/>
      <c r="LGO143" s="52"/>
      <c r="LGP143" s="52"/>
      <c r="LGQ143" s="52"/>
      <c r="LGR143" s="52"/>
      <c r="LGS143" s="52"/>
      <c r="LGT143" s="52"/>
      <c r="LGU143" s="52"/>
      <c r="LGV143" s="52"/>
      <c r="LGW143" s="52"/>
      <c r="LGX143" s="52"/>
      <c r="LGY143" s="52"/>
      <c r="LGZ143" s="52"/>
      <c r="LHA143" s="52"/>
      <c r="LHB143" s="52"/>
      <c r="LHC143" s="52"/>
      <c r="LHD143" s="52"/>
      <c r="LHE143" s="52"/>
      <c r="LHF143" s="52"/>
      <c r="LHG143" s="52"/>
      <c r="LHH143" s="52"/>
      <c r="LHI143" s="52"/>
      <c r="LHJ143" s="52"/>
      <c r="LHK143" s="52"/>
      <c r="LHL143" s="52"/>
      <c r="LHM143" s="52"/>
      <c r="LHN143" s="52"/>
      <c r="LHO143" s="52"/>
      <c r="LHP143" s="52"/>
      <c r="LHQ143" s="52"/>
      <c r="LHR143" s="52"/>
      <c r="LHS143" s="52"/>
      <c r="LHT143" s="52"/>
      <c r="LHU143" s="52"/>
      <c r="LHV143" s="52"/>
      <c r="LHW143" s="52"/>
      <c r="LHX143" s="52"/>
      <c r="LHY143" s="52"/>
      <c r="LHZ143" s="52"/>
      <c r="LIA143" s="52"/>
      <c r="LIB143" s="52"/>
      <c r="LIC143" s="52"/>
      <c r="LID143" s="52"/>
      <c r="LIE143" s="52"/>
      <c r="LIF143" s="52"/>
      <c r="LIG143" s="52"/>
      <c r="LIH143" s="52"/>
      <c r="LII143" s="52"/>
      <c r="LIJ143" s="52"/>
      <c r="LIK143" s="52"/>
      <c r="LIL143" s="52"/>
      <c r="LIM143" s="52"/>
      <c r="LIN143" s="52"/>
      <c r="LIO143" s="52"/>
      <c r="LIP143" s="52"/>
      <c r="LIQ143" s="52"/>
      <c r="LIR143" s="52"/>
      <c r="LIS143" s="52"/>
      <c r="LIT143" s="52"/>
      <c r="LIU143" s="52"/>
      <c r="LIV143" s="52"/>
      <c r="LIW143" s="52"/>
      <c r="LIX143" s="52"/>
      <c r="LIY143" s="52"/>
      <c r="LIZ143" s="52"/>
      <c r="LJA143" s="52"/>
      <c r="LJB143" s="52"/>
      <c r="LJC143" s="52"/>
      <c r="LJD143" s="52"/>
      <c r="LJE143" s="52"/>
      <c r="LJF143" s="52"/>
      <c r="LJG143" s="52"/>
      <c r="LJH143" s="52"/>
      <c r="LJI143" s="52"/>
      <c r="LJJ143" s="52"/>
      <c r="LJK143" s="52"/>
      <c r="LJL143" s="52"/>
      <c r="LJM143" s="52"/>
      <c r="LJN143" s="52"/>
      <c r="LJO143" s="52"/>
      <c r="LJP143" s="52"/>
      <c r="LJQ143" s="52"/>
      <c r="LJR143" s="52"/>
      <c r="LJS143" s="52"/>
      <c r="LJT143" s="52"/>
      <c r="LJU143" s="52"/>
      <c r="LJV143" s="52"/>
      <c r="LJW143" s="52"/>
      <c r="LJX143" s="52"/>
      <c r="LJY143" s="52"/>
      <c r="LJZ143" s="52"/>
      <c r="LKA143" s="52"/>
      <c r="LKB143" s="52"/>
      <c r="LKC143" s="52"/>
      <c r="LKD143" s="52"/>
      <c r="LKE143" s="52"/>
      <c r="LKF143" s="52"/>
      <c r="LKG143" s="52"/>
      <c r="LKH143" s="52"/>
      <c r="LKI143" s="52"/>
      <c r="LKJ143" s="52"/>
      <c r="LKK143" s="52"/>
      <c r="LKL143" s="52"/>
      <c r="LKM143" s="52"/>
      <c r="LKN143" s="52"/>
      <c r="LKO143" s="52"/>
      <c r="LKP143" s="52"/>
      <c r="LKQ143" s="52"/>
      <c r="LKR143" s="52"/>
      <c r="LKS143" s="52"/>
      <c r="LKT143" s="52"/>
      <c r="LKU143" s="52"/>
      <c r="LKV143" s="52"/>
      <c r="LKW143" s="52"/>
      <c r="LKX143" s="52"/>
      <c r="LKY143" s="52"/>
      <c r="LKZ143" s="52"/>
      <c r="LLA143" s="52"/>
      <c r="LLB143" s="52"/>
      <c r="LLC143" s="52"/>
      <c r="LLD143" s="52"/>
      <c r="LLE143" s="52"/>
      <c r="LLF143" s="52"/>
      <c r="LLG143" s="52"/>
      <c r="LLH143" s="52"/>
      <c r="LLI143" s="52"/>
      <c r="LLJ143" s="52"/>
      <c r="LLK143" s="52"/>
      <c r="LLL143" s="52"/>
      <c r="LLM143" s="52"/>
      <c r="LLT143" s="52"/>
      <c r="LLU143" s="52"/>
      <c r="LLV143" s="52"/>
      <c r="LLW143" s="52"/>
      <c r="LLX143" s="52"/>
      <c r="LLY143" s="52"/>
      <c r="LLZ143" s="52"/>
      <c r="LMA143" s="52"/>
      <c r="LMB143" s="52"/>
      <c r="LMC143" s="52"/>
      <c r="LMD143" s="52"/>
      <c r="LME143" s="52"/>
      <c r="LMF143" s="52"/>
      <c r="LMG143" s="52"/>
      <c r="LMH143" s="52"/>
      <c r="LMI143" s="52"/>
      <c r="LMJ143" s="52"/>
      <c r="LMK143" s="52"/>
      <c r="LML143" s="52"/>
      <c r="LMM143" s="52"/>
      <c r="LMN143" s="52"/>
      <c r="LMO143" s="52"/>
      <c r="LMP143" s="52"/>
      <c r="LMQ143" s="52"/>
      <c r="LMR143" s="52"/>
      <c r="LMS143" s="52"/>
      <c r="LMT143" s="52"/>
      <c r="LMU143" s="52"/>
      <c r="LMV143" s="52"/>
      <c r="LMW143" s="52"/>
      <c r="LMX143" s="52"/>
      <c r="LMY143" s="52"/>
      <c r="LMZ143" s="52"/>
      <c r="LNA143" s="52"/>
      <c r="LNB143" s="52"/>
      <c r="LNC143" s="52"/>
      <c r="LND143" s="52"/>
      <c r="LNE143" s="52"/>
      <c r="LNF143" s="52"/>
      <c r="LNG143" s="52"/>
      <c r="LNH143" s="52"/>
      <c r="LNI143" s="52"/>
      <c r="LNJ143" s="52"/>
      <c r="LNK143" s="52"/>
      <c r="LNL143" s="52"/>
      <c r="LNM143" s="52"/>
      <c r="LNN143" s="52"/>
      <c r="LNO143" s="52"/>
      <c r="LNP143" s="52"/>
      <c r="LNQ143" s="52"/>
      <c r="LNR143" s="52"/>
      <c r="LNS143" s="52"/>
      <c r="LNT143" s="52"/>
      <c r="LNU143" s="52"/>
      <c r="LNV143" s="52"/>
      <c r="LNW143" s="52"/>
      <c r="LNX143" s="52"/>
      <c r="LNY143" s="52"/>
      <c r="LNZ143" s="52"/>
      <c r="LOA143" s="52"/>
      <c r="LOB143" s="52"/>
      <c r="LOC143" s="52"/>
      <c r="LOD143" s="52"/>
      <c r="LOE143" s="52"/>
      <c r="LOF143" s="52"/>
      <c r="LOG143" s="52"/>
      <c r="LOH143" s="52"/>
      <c r="LOI143" s="52"/>
      <c r="LOJ143" s="52"/>
      <c r="LOK143" s="52"/>
      <c r="LOL143" s="52"/>
      <c r="LOM143" s="52"/>
      <c r="LON143" s="52"/>
      <c r="LOO143" s="52"/>
      <c r="LOP143" s="52"/>
      <c r="LOQ143" s="52"/>
      <c r="LOR143" s="52"/>
      <c r="LOS143" s="52"/>
      <c r="LOT143" s="52"/>
      <c r="LOU143" s="52"/>
      <c r="LOV143" s="52"/>
      <c r="LOW143" s="52"/>
      <c r="LOX143" s="52"/>
      <c r="LOY143" s="52"/>
      <c r="LOZ143" s="52"/>
      <c r="LPA143" s="52"/>
      <c r="LPB143" s="52"/>
      <c r="LPC143" s="52"/>
      <c r="LPD143" s="52"/>
      <c r="LPE143" s="52"/>
      <c r="LPF143" s="52"/>
      <c r="LPG143" s="52"/>
      <c r="LPH143" s="52"/>
      <c r="LPI143" s="52"/>
      <c r="LPJ143" s="52"/>
      <c r="LPK143" s="52"/>
      <c r="LPL143" s="52"/>
      <c r="LPM143" s="52"/>
      <c r="LPN143" s="52"/>
      <c r="LPO143" s="52"/>
      <c r="LPP143" s="52"/>
      <c r="LPQ143" s="52"/>
      <c r="LPR143" s="52"/>
      <c r="LPS143" s="52"/>
      <c r="LPT143" s="52"/>
      <c r="LPU143" s="52"/>
      <c r="LPV143" s="52"/>
      <c r="LPW143" s="52"/>
      <c r="LPX143" s="52"/>
      <c r="LPY143" s="52"/>
      <c r="LPZ143" s="52"/>
      <c r="LQA143" s="52"/>
      <c r="LQB143" s="52"/>
      <c r="LQC143" s="52"/>
      <c r="LQD143" s="52"/>
      <c r="LQE143" s="52"/>
      <c r="LQF143" s="52"/>
      <c r="LQG143" s="52"/>
      <c r="LQH143" s="52"/>
      <c r="LQI143" s="52"/>
      <c r="LQJ143" s="52"/>
      <c r="LQK143" s="52"/>
      <c r="LQL143" s="52"/>
      <c r="LQM143" s="52"/>
      <c r="LQN143" s="52"/>
      <c r="LQO143" s="52"/>
      <c r="LQP143" s="52"/>
      <c r="LQQ143" s="52"/>
      <c r="LQR143" s="52"/>
      <c r="LQS143" s="52"/>
      <c r="LQT143" s="52"/>
      <c r="LQU143" s="52"/>
      <c r="LQV143" s="52"/>
      <c r="LQW143" s="52"/>
      <c r="LQX143" s="52"/>
      <c r="LQY143" s="52"/>
      <c r="LQZ143" s="52"/>
      <c r="LRA143" s="52"/>
      <c r="LRB143" s="52"/>
      <c r="LRC143" s="52"/>
      <c r="LRD143" s="52"/>
      <c r="LRE143" s="52"/>
      <c r="LRF143" s="52"/>
      <c r="LRG143" s="52"/>
      <c r="LRH143" s="52"/>
      <c r="LRI143" s="52"/>
      <c r="LRJ143" s="52"/>
      <c r="LRK143" s="52"/>
      <c r="LRL143" s="52"/>
      <c r="LRM143" s="52"/>
      <c r="LRN143" s="52"/>
      <c r="LRO143" s="52"/>
      <c r="LRP143" s="52"/>
      <c r="LRQ143" s="52"/>
      <c r="LRR143" s="52"/>
      <c r="LRS143" s="52"/>
      <c r="LRT143" s="52"/>
      <c r="LRU143" s="52"/>
      <c r="LRV143" s="52"/>
      <c r="LRW143" s="52"/>
      <c r="LRX143" s="52"/>
      <c r="LRY143" s="52"/>
      <c r="LRZ143" s="52"/>
      <c r="LSA143" s="52"/>
      <c r="LSB143" s="52"/>
      <c r="LSC143" s="52"/>
      <c r="LSD143" s="52"/>
      <c r="LSE143" s="52"/>
      <c r="LSF143" s="52"/>
      <c r="LSG143" s="52"/>
      <c r="LSH143" s="52"/>
      <c r="LSI143" s="52"/>
      <c r="LSJ143" s="52"/>
      <c r="LSK143" s="52"/>
      <c r="LSL143" s="52"/>
      <c r="LSM143" s="52"/>
      <c r="LSN143" s="52"/>
      <c r="LSO143" s="52"/>
      <c r="LSP143" s="52"/>
      <c r="LSQ143" s="52"/>
      <c r="LSR143" s="52"/>
      <c r="LSS143" s="52"/>
      <c r="LST143" s="52"/>
      <c r="LSU143" s="52"/>
      <c r="LSV143" s="52"/>
      <c r="LSW143" s="52"/>
      <c r="LSX143" s="52"/>
      <c r="LSY143" s="52"/>
      <c r="LSZ143" s="52"/>
      <c r="LTA143" s="52"/>
      <c r="LTB143" s="52"/>
      <c r="LTC143" s="52"/>
      <c r="LTD143" s="52"/>
      <c r="LTE143" s="52"/>
      <c r="LTF143" s="52"/>
      <c r="LTG143" s="52"/>
      <c r="LTH143" s="52"/>
      <c r="LTI143" s="52"/>
      <c r="LTJ143" s="52"/>
      <c r="LTK143" s="52"/>
      <c r="LTL143" s="52"/>
      <c r="LTM143" s="52"/>
      <c r="LTN143" s="52"/>
      <c r="LTO143" s="52"/>
      <c r="LTP143" s="52"/>
      <c r="LTQ143" s="52"/>
      <c r="LTR143" s="52"/>
      <c r="LTS143" s="52"/>
      <c r="LTT143" s="52"/>
      <c r="LTU143" s="52"/>
      <c r="LTV143" s="52"/>
      <c r="LTW143" s="52"/>
      <c r="LTX143" s="52"/>
      <c r="LTY143" s="52"/>
      <c r="LTZ143" s="52"/>
      <c r="LUA143" s="52"/>
      <c r="LUB143" s="52"/>
      <c r="LUC143" s="52"/>
      <c r="LUD143" s="52"/>
      <c r="LUE143" s="52"/>
      <c r="LUF143" s="52"/>
      <c r="LUG143" s="52"/>
      <c r="LUH143" s="52"/>
      <c r="LUI143" s="52"/>
      <c r="LUJ143" s="52"/>
      <c r="LUK143" s="52"/>
      <c r="LUL143" s="52"/>
      <c r="LUM143" s="52"/>
      <c r="LUN143" s="52"/>
      <c r="LUO143" s="52"/>
      <c r="LUP143" s="52"/>
      <c r="LUQ143" s="52"/>
      <c r="LUR143" s="52"/>
      <c r="LUS143" s="52"/>
      <c r="LUT143" s="52"/>
      <c r="LUU143" s="52"/>
      <c r="LUV143" s="52"/>
      <c r="LUW143" s="52"/>
      <c r="LUX143" s="52"/>
      <c r="LUY143" s="52"/>
      <c r="LUZ143" s="52"/>
      <c r="LVA143" s="52"/>
      <c r="LVB143" s="52"/>
      <c r="LVC143" s="52"/>
      <c r="LVD143" s="52"/>
      <c r="LVE143" s="52"/>
      <c r="LVF143" s="52"/>
      <c r="LVG143" s="52"/>
      <c r="LVH143" s="52"/>
      <c r="LVI143" s="52"/>
      <c r="LVP143" s="52"/>
      <c r="LVQ143" s="52"/>
      <c r="LVR143" s="52"/>
      <c r="LVS143" s="52"/>
      <c r="LVT143" s="52"/>
      <c r="LVU143" s="52"/>
      <c r="LVV143" s="52"/>
      <c r="LVW143" s="52"/>
      <c r="LVX143" s="52"/>
      <c r="LVY143" s="52"/>
      <c r="LVZ143" s="52"/>
      <c r="LWA143" s="52"/>
      <c r="LWB143" s="52"/>
      <c r="LWC143" s="52"/>
      <c r="LWD143" s="52"/>
      <c r="LWE143" s="52"/>
      <c r="LWF143" s="52"/>
      <c r="LWG143" s="52"/>
      <c r="LWH143" s="52"/>
      <c r="LWI143" s="52"/>
      <c r="LWJ143" s="52"/>
      <c r="LWK143" s="52"/>
      <c r="LWL143" s="52"/>
      <c r="LWM143" s="52"/>
      <c r="LWN143" s="52"/>
      <c r="LWO143" s="52"/>
      <c r="LWP143" s="52"/>
      <c r="LWQ143" s="52"/>
      <c r="LWR143" s="52"/>
      <c r="LWS143" s="52"/>
      <c r="LWT143" s="52"/>
      <c r="LWU143" s="52"/>
      <c r="LWV143" s="52"/>
      <c r="LWW143" s="52"/>
      <c r="LWX143" s="52"/>
      <c r="LWY143" s="52"/>
      <c r="LWZ143" s="52"/>
      <c r="LXA143" s="52"/>
      <c r="LXB143" s="52"/>
      <c r="LXC143" s="52"/>
      <c r="LXD143" s="52"/>
      <c r="LXE143" s="52"/>
      <c r="LXF143" s="52"/>
      <c r="LXG143" s="52"/>
      <c r="LXH143" s="52"/>
      <c r="LXI143" s="52"/>
      <c r="LXJ143" s="52"/>
      <c r="LXK143" s="52"/>
      <c r="LXL143" s="52"/>
      <c r="LXM143" s="52"/>
      <c r="LXN143" s="52"/>
      <c r="LXO143" s="52"/>
      <c r="LXP143" s="52"/>
      <c r="LXQ143" s="52"/>
      <c r="LXR143" s="52"/>
      <c r="LXS143" s="52"/>
      <c r="LXT143" s="52"/>
      <c r="LXU143" s="52"/>
      <c r="LXV143" s="52"/>
      <c r="LXW143" s="52"/>
      <c r="LXX143" s="52"/>
      <c r="LXY143" s="52"/>
      <c r="LXZ143" s="52"/>
      <c r="LYA143" s="52"/>
      <c r="LYB143" s="52"/>
      <c r="LYC143" s="52"/>
      <c r="LYD143" s="52"/>
      <c r="LYE143" s="52"/>
      <c r="LYF143" s="52"/>
      <c r="LYG143" s="52"/>
      <c r="LYH143" s="52"/>
      <c r="LYI143" s="52"/>
      <c r="LYJ143" s="52"/>
      <c r="LYK143" s="52"/>
      <c r="LYL143" s="52"/>
      <c r="LYM143" s="52"/>
      <c r="LYN143" s="52"/>
      <c r="LYO143" s="52"/>
      <c r="LYP143" s="52"/>
      <c r="LYQ143" s="52"/>
      <c r="LYR143" s="52"/>
      <c r="LYS143" s="52"/>
      <c r="LYT143" s="52"/>
      <c r="LYU143" s="52"/>
      <c r="LYV143" s="52"/>
      <c r="LYW143" s="52"/>
      <c r="LYX143" s="52"/>
      <c r="LYY143" s="52"/>
      <c r="LYZ143" s="52"/>
      <c r="LZA143" s="52"/>
      <c r="LZB143" s="52"/>
      <c r="LZC143" s="52"/>
      <c r="LZD143" s="52"/>
      <c r="LZE143" s="52"/>
      <c r="LZF143" s="52"/>
      <c r="LZG143" s="52"/>
      <c r="LZH143" s="52"/>
      <c r="LZI143" s="52"/>
      <c r="LZJ143" s="52"/>
      <c r="LZK143" s="52"/>
      <c r="LZL143" s="52"/>
      <c r="LZM143" s="52"/>
      <c r="LZN143" s="52"/>
      <c r="LZO143" s="52"/>
      <c r="LZP143" s="52"/>
      <c r="LZQ143" s="52"/>
      <c r="LZR143" s="52"/>
      <c r="LZS143" s="52"/>
      <c r="LZT143" s="52"/>
      <c r="LZU143" s="52"/>
      <c r="LZV143" s="52"/>
      <c r="LZW143" s="52"/>
      <c r="LZX143" s="52"/>
      <c r="LZY143" s="52"/>
      <c r="LZZ143" s="52"/>
      <c r="MAA143" s="52"/>
      <c r="MAB143" s="52"/>
      <c r="MAC143" s="52"/>
      <c r="MAD143" s="52"/>
      <c r="MAE143" s="52"/>
      <c r="MAF143" s="52"/>
      <c r="MAG143" s="52"/>
      <c r="MAH143" s="52"/>
      <c r="MAI143" s="52"/>
      <c r="MAJ143" s="52"/>
      <c r="MAK143" s="52"/>
      <c r="MAL143" s="52"/>
      <c r="MAM143" s="52"/>
      <c r="MAN143" s="52"/>
      <c r="MAO143" s="52"/>
      <c r="MAP143" s="52"/>
      <c r="MAQ143" s="52"/>
      <c r="MAR143" s="52"/>
      <c r="MAS143" s="52"/>
      <c r="MAT143" s="52"/>
      <c r="MAU143" s="52"/>
      <c r="MAV143" s="52"/>
      <c r="MAW143" s="52"/>
      <c r="MAX143" s="52"/>
      <c r="MAY143" s="52"/>
      <c r="MAZ143" s="52"/>
      <c r="MBA143" s="52"/>
      <c r="MBB143" s="52"/>
      <c r="MBC143" s="52"/>
      <c r="MBD143" s="52"/>
      <c r="MBE143" s="52"/>
      <c r="MBF143" s="52"/>
      <c r="MBG143" s="52"/>
      <c r="MBH143" s="52"/>
      <c r="MBI143" s="52"/>
      <c r="MBJ143" s="52"/>
      <c r="MBK143" s="52"/>
      <c r="MBL143" s="52"/>
      <c r="MBM143" s="52"/>
      <c r="MBN143" s="52"/>
      <c r="MBO143" s="52"/>
      <c r="MBP143" s="52"/>
      <c r="MBQ143" s="52"/>
      <c r="MBR143" s="52"/>
      <c r="MBS143" s="52"/>
      <c r="MBT143" s="52"/>
      <c r="MBU143" s="52"/>
      <c r="MBV143" s="52"/>
      <c r="MBW143" s="52"/>
      <c r="MBX143" s="52"/>
      <c r="MBY143" s="52"/>
      <c r="MBZ143" s="52"/>
      <c r="MCA143" s="52"/>
      <c r="MCB143" s="52"/>
      <c r="MCC143" s="52"/>
      <c r="MCD143" s="52"/>
      <c r="MCE143" s="52"/>
      <c r="MCF143" s="52"/>
      <c r="MCG143" s="52"/>
      <c r="MCH143" s="52"/>
      <c r="MCI143" s="52"/>
      <c r="MCJ143" s="52"/>
      <c r="MCK143" s="52"/>
      <c r="MCL143" s="52"/>
      <c r="MCM143" s="52"/>
      <c r="MCN143" s="52"/>
      <c r="MCO143" s="52"/>
      <c r="MCP143" s="52"/>
      <c r="MCQ143" s="52"/>
      <c r="MCR143" s="52"/>
      <c r="MCS143" s="52"/>
      <c r="MCT143" s="52"/>
      <c r="MCU143" s="52"/>
      <c r="MCV143" s="52"/>
      <c r="MCW143" s="52"/>
      <c r="MCX143" s="52"/>
      <c r="MCY143" s="52"/>
      <c r="MCZ143" s="52"/>
      <c r="MDA143" s="52"/>
      <c r="MDB143" s="52"/>
      <c r="MDC143" s="52"/>
      <c r="MDD143" s="52"/>
      <c r="MDE143" s="52"/>
      <c r="MDF143" s="52"/>
      <c r="MDG143" s="52"/>
      <c r="MDH143" s="52"/>
      <c r="MDI143" s="52"/>
      <c r="MDJ143" s="52"/>
      <c r="MDK143" s="52"/>
      <c r="MDL143" s="52"/>
      <c r="MDM143" s="52"/>
      <c r="MDN143" s="52"/>
      <c r="MDO143" s="52"/>
      <c r="MDP143" s="52"/>
      <c r="MDQ143" s="52"/>
      <c r="MDR143" s="52"/>
      <c r="MDS143" s="52"/>
      <c r="MDT143" s="52"/>
      <c r="MDU143" s="52"/>
      <c r="MDV143" s="52"/>
      <c r="MDW143" s="52"/>
      <c r="MDX143" s="52"/>
      <c r="MDY143" s="52"/>
      <c r="MDZ143" s="52"/>
      <c r="MEA143" s="52"/>
      <c r="MEB143" s="52"/>
      <c r="MEC143" s="52"/>
      <c r="MED143" s="52"/>
      <c r="MEE143" s="52"/>
      <c r="MEF143" s="52"/>
      <c r="MEG143" s="52"/>
      <c r="MEH143" s="52"/>
      <c r="MEI143" s="52"/>
      <c r="MEJ143" s="52"/>
      <c r="MEK143" s="52"/>
      <c r="MEL143" s="52"/>
      <c r="MEM143" s="52"/>
      <c r="MEN143" s="52"/>
      <c r="MEO143" s="52"/>
      <c r="MEP143" s="52"/>
      <c r="MEQ143" s="52"/>
      <c r="MER143" s="52"/>
      <c r="MES143" s="52"/>
      <c r="MET143" s="52"/>
      <c r="MEU143" s="52"/>
      <c r="MEV143" s="52"/>
      <c r="MEW143" s="52"/>
      <c r="MEX143" s="52"/>
      <c r="MEY143" s="52"/>
      <c r="MEZ143" s="52"/>
      <c r="MFA143" s="52"/>
      <c r="MFB143" s="52"/>
      <c r="MFC143" s="52"/>
      <c r="MFD143" s="52"/>
      <c r="MFE143" s="52"/>
      <c r="MFL143" s="52"/>
      <c r="MFM143" s="52"/>
      <c r="MFN143" s="52"/>
      <c r="MFO143" s="52"/>
      <c r="MFP143" s="52"/>
      <c r="MFQ143" s="52"/>
      <c r="MFR143" s="52"/>
      <c r="MFS143" s="52"/>
      <c r="MFT143" s="52"/>
      <c r="MFU143" s="52"/>
      <c r="MFV143" s="52"/>
      <c r="MFW143" s="52"/>
      <c r="MFX143" s="52"/>
      <c r="MFY143" s="52"/>
      <c r="MFZ143" s="52"/>
      <c r="MGA143" s="52"/>
      <c r="MGB143" s="52"/>
      <c r="MGC143" s="52"/>
      <c r="MGD143" s="52"/>
      <c r="MGE143" s="52"/>
      <c r="MGF143" s="52"/>
      <c r="MGG143" s="52"/>
      <c r="MGH143" s="52"/>
      <c r="MGI143" s="52"/>
      <c r="MGJ143" s="52"/>
      <c r="MGK143" s="52"/>
      <c r="MGL143" s="52"/>
      <c r="MGM143" s="52"/>
      <c r="MGN143" s="52"/>
      <c r="MGO143" s="52"/>
      <c r="MGP143" s="52"/>
      <c r="MGQ143" s="52"/>
      <c r="MGR143" s="52"/>
      <c r="MGS143" s="52"/>
      <c r="MGT143" s="52"/>
      <c r="MGU143" s="52"/>
      <c r="MGV143" s="52"/>
      <c r="MGW143" s="52"/>
      <c r="MGX143" s="52"/>
      <c r="MGY143" s="52"/>
      <c r="MGZ143" s="52"/>
      <c r="MHA143" s="52"/>
      <c r="MHB143" s="52"/>
      <c r="MHC143" s="52"/>
      <c r="MHD143" s="52"/>
      <c r="MHE143" s="52"/>
      <c r="MHF143" s="52"/>
      <c r="MHG143" s="52"/>
      <c r="MHH143" s="52"/>
      <c r="MHI143" s="52"/>
      <c r="MHJ143" s="52"/>
      <c r="MHK143" s="52"/>
      <c r="MHL143" s="52"/>
      <c r="MHM143" s="52"/>
      <c r="MHN143" s="52"/>
      <c r="MHO143" s="52"/>
      <c r="MHP143" s="52"/>
      <c r="MHQ143" s="52"/>
      <c r="MHR143" s="52"/>
      <c r="MHS143" s="52"/>
      <c r="MHT143" s="52"/>
      <c r="MHU143" s="52"/>
      <c r="MHV143" s="52"/>
      <c r="MHW143" s="52"/>
      <c r="MHX143" s="52"/>
      <c r="MHY143" s="52"/>
      <c r="MHZ143" s="52"/>
      <c r="MIA143" s="52"/>
      <c r="MIB143" s="52"/>
      <c r="MIC143" s="52"/>
      <c r="MID143" s="52"/>
      <c r="MIE143" s="52"/>
      <c r="MIF143" s="52"/>
      <c r="MIG143" s="52"/>
      <c r="MIH143" s="52"/>
      <c r="MII143" s="52"/>
      <c r="MIJ143" s="52"/>
      <c r="MIK143" s="52"/>
      <c r="MIL143" s="52"/>
      <c r="MIM143" s="52"/>
      <c r="MIN143" s="52"/>
      <c r="MIO143" s="52"/>
      <c r="MIP143" s="52"/>
      <c r="MIQ143" s="52"/>
      <c r="MIR143" s="52"/>
      <c r="MIS143" s="52"/>
      <c r="MIT143" s="52"/>
      <c r="MIU143" s="52"/>
      <c r="MIV143" s="52"/>
      <c r="MIW143" s="52"/>
      <c r="MIX143" s="52"/>
      <c r="MIY143" s="52"/>
      <c r="MIZ143" s="52"/>
      <c r="MJA143" s="52"/>
      <c r="MJB143" s="52"/>
      <c r="MJC143" s="52"/>
      <c r="MJD143" s="52"/>
      <c r="MJE143" s="52"/>
      <c r="MJF143" s="52"/>
      <c r="MJG143" s="52"/>
      <c r="MJH143" s="52"/>
      <c r="MJI143" s="52"/>
      <c r="MJJ143" s="52"/>
      <c r="MJK143" s="52"/>
      <c r="MJL143" s="52"/>
      <c r="MJM143" s="52"/>
      <c r="MJN143" s="52"/>
      <c r="MJO143" s="52"/>
      <c r="MJP143" s="52"/>
      <c r="MJQ143" s="52"/>
      <c r="MJR143" s="52"/>
      <c r="MJS143" s="52"/>
      <c r="MJT143" s="52"/>
      <c r="MJU143" s="52"/>
      <c r="MJV143" s="52"/>
      <c r="MJW143" s="52"/>
      <c r="MJX143" s="52"/>
      <c r="MJY143" s="52"/>
      <c r="MJZ143" s="52"/>
      <c r="MKA143" s="52"/>
      <c r="MKB143" s="52"/>
      <c r="MKC143" s="52"/>
      <c r="MKD143" s="52"/>
      <c r="MKE143" s="52"/>
      <c r="MKF143" s="52"/>
      <c r="MKG143" s="52"/>
      <c r="MKH143" s="52"/>
      <c r="MKI143" s="52"/>
      <c r="MKJ143" s="52"/>
      <c r="MKK143" s="52"/>
      <c r="MKL143" s="52"/>
      <c r="MKM143" s="52"/>
      <c r="MKN143" s="52"/>
      <c r="MKO143" s="52"/>
      <c r="MKP143" s="52"/>
      <c r="MKQ143" s="52"/>
      <c r="MKR143" s="52"/>
      <c r="MKS143" s="52"/>
      <c r="MKT143" s="52"/>
      <c r="MKU143" s="52"/>
      <c r="MKV143" s="52"/>
      <c r="MKW143" s="52"/>
      <c r="MKX143" s="52"/>
      <c r="MKY143" s="52"/>
      <c r="MKZ143" s="52"/>
      <c r="MLA143" s="52"/>
      <c r="MLB143" s="52"/>
      <c r="MLC143" s="52"/>
      <c r="MLD143" s="52"/>
      <c r="MLE143" s="52"/>
      <c r="MLF143" s="52"/>
      <c r="MLG143" s="52"/>
      <c r="MLH143" s="52"/>
      <c r="MLI143" s="52"/>
      <c r="MLJ143" s="52"/>
      <c r="MLK143" s="52"/>
      <c r="MLL143" s="52"/>
      <c r="MLM143" s="52"/>
      <c r="MLN143" s="52"/>
      <c r="MLO143" s="52"/>
      <c r="MLP143" s="52"/>
      <c r="MLQ143" s="52"/>
      <c r="MLR143" s="52"/>
      <c r="MLS143" s="52"/>
      <c r="MLT143" s="52"/>
      <c r="MLU143" s="52"/>
      <c r="MLV143" s="52"/>
      <c r="MLW143" s="52"/>
      <c r="MLX143" s="52"/>
      <c r="MLY143" s="52"/>
      <c r="MLZ143" s="52"/>
      <c r="MMA143" s="52"/>
      <c r="MMB143" s="52"/>
      <c r="MMC143" s="52"/>
      <c r="MMD143" s="52"/>
      <c r="MME143" s="52"/>
      <c r="MMF143" s="52"/>
      <c r="MMG143" s="52"/>
      <c r="MMH143" s="52"/>
      <c r="MMI143" s="52"/>
      <c r="MMJ143" s="52"/>
      <c r="MMK143" s="52"/>
      <c r="MML143" s="52"/>
      <c r="MMM143" s="52"/>
      <c r="MMN143" s="52"/>
      <c r="MMO143" s="52"/>
      <c r="MMP143" s="52"/>
      <c r="MMQ143" s="52"/>
      <c r="MMR143" s="52"/>
      <c r="MMS143" s="52"/>
      <c r="MMT143" s="52"/>
      <c r="MMU143" s="52"/>
      <c r="MMV143" s="52"/>
      <c r="MMW143" s="52"/>
      <c r="MMX143" s="52"/>
      <c r="MMY143" s="52"/>
      <c r="MMZ143" s="52"/>
      <c r="MNA143" s="52"/>
      <c r="MNB143" s="52"/>
      <c r="MNC143" s="52"/>
      <c r="MND143" s="52"/>
      <c r="MNE143" s="52"/>
      <c r="MNF143" s="52"/>
      <c r="MNG143" s="52"/>
      <c r="MNH143" s="52"/>
      <c r="MNI143" s="52"/>
      <c r="MNJ143" s="52"/>
      <c r="MNK143" s="52"/>
      <c r="MNL143" s="52"/>
      <c r="MNM143" s="52"/>
      <c r="MNN143" s="52"/>
      <c r="MNO143" s="52"/>
      <c r="MNP143" s="52"/>
      <c r="MNQ143" s="52"/>
      <c r="MNR143" s="52"/>
      <c r="MNS143" s="52"/>
      <c r="MNT143" s="52"/>
      <c r="MNU143" s="52"/>
      <c r="MNV143" s="52"/>
      <c r="MNW143" s="52"/>
      <c r="MNX143" s="52"/>
      <c r="MNY143" s="52"/>
      <c r="MNZ143" s="52"/>
      <c r="MOA143" s="52"/>
      <c r="MOB143" s="52"/>
      <c r="MOC143" s="52"/>
      <c r="MOD143" s="52"/>
      <c r="MOE143" s="52"/>
      <c r="MOF143" s="52"/>
      <c r="MOG143" s="52"/>
      <c r="MOH143" s="52"/>
      <c r="MOI143" s="52"/>
      <c r="MOJ143" s="52"/>
      <c r="MOK143" s="52"/>
      <c r="MOL143" s="52"/>
      <c r="MOM143" s="52"/>
      <c r="MON143" s="52"/>
      <c r="MOO143" s="52"/>
      <c r="MOP143" s="52"/>
      <c r="MOQ143" s="52"/>
      <c r="MOR143" s="52"/>
      <c r="MOS143" s="52"/>
      <c r="MOT143" s="52"/>
      <c r="MOU143" s="52"/>
      <c r="MOV143" s="52"/>
      <c r="MOW143" s="52"/>
      <c r="MOX143" s="52"/>
      <c r="MOY143" s="52"/>
      <c r="MOZ143" s="52"/>
      <c r="MPA143" s="52"/>
      <c r="MPH143" s="52"/>
      <c r="MPI143" s="52"/>
      <c r="MPJ143" s="52"/>
      <c r="MPK143" s="52"/>
      <c r="MPL143" s="52"/>
      <c r="MPM143" s="52"/>
      <c r="MPN143" s="52"/>
      <c r="MPO143" s="52"/>
      <c r="MPP143" s="52"/>
      <c r="MPQ143" s="52"/>
      <c r="MPR143" s="52"/>
      <c r="MPS143" s="52"/>
      <c r="MPT143" s="52"/>
      <c r="MPU143" s="52"/>
      <c r="MPV143" s="52"/>
      <c r="MPW143" s="52"/>
      <c r="MPX143" s="52"/>
      <c r="MPY143" s="52"/>
      <c r="MPZ143" s="52"/>
      <c r="MQA143" s="52"/>
      <c r="MQB143" s="52"/>
      <c r="MQC143" s="52"/>
      <c r="MQD143" s="52"/>
      <c r="MQE143" s="52"/>
      <c r="MQF143" s="52"/>
      <c r="MQG143" s="52"/>
      <c r="MQH143" s="52"/>
      <c r="MQI143" s="52"/>
      <c r="MQJ143" s="52"/>
      <c r="MQK143" s="52"/>
      <c r="MQL143" s="52"/>
      <c r="MQM143" s="52"/>
      <c r="MQN143" s="52"/>
      <c r="MQO143" s="52"/>
      <c r="MQP143" s="52"/>
      <c r="MQQ143" s="52"/>
      <c r="MQR143" s="52"/>
      <c r="MQS143" s="52"/>
      <c r="MQT143" s="52"/>
      <c r="MQU143" s="52"/>
      <c r="MQV143" s="52"/>
      <c r="MQW143" s="52"/>
      <c r="MQX143" s="52"/>
      <c r="MQY143" s="52"/>
      <c r="MQZ143" s="52"/>
      <c r="MRA143" s="52"/>
      <c r="MRB143" s="52"/>
      <c r="MRC143" s="52"/>
      <c r="MRD143" s="52"/>
      <c r="MRE143" s="52"/>
      <c r="MRF143" s="52"/>
      <c r="MRG143" s="52"/>
      <c r="MRH143" s="52"/>
      <c r="MRI143" s="52"/>
      <c r="MRJ143" s="52"/>
      <c r="MRK143" s="52"/>
      <c r="MRL143" s="52"/>
      <c r="MRM143" s="52"/>
      <c r="MRN143" s="52"/>
      <c r="MRO143" s="52"/>
      <c r="MRP143" s="52"/>
      <c r="MRQ143" s="52"/>
      <c r="MRR143" s="52"/>
      <c r="MRS143" s="52"/>
      <c r="MRT143" s="52"/>
      <c r="MRU143" s="52"/>
      <c r="MRV143" s="52"/>
      <c r="MRW143" s="52"/>
      <c r="MRX143" s="52"/>
      <c r="MRY143" s="52"/>
      <c r="MRZ143" s="52"/>
      <c r="MSA143" s="52"/>
      <c r="MSB143" s="52"/>
      <c r="MSC143" s="52"/>
      <c r="MSD143" s="52"/>
      <c r="MSE143" s="52"/>
      <c r="MSF143" s="52"/>
      <c r="MSG143" s="52"/>
      <c r="MSH143" s="52"/>
      <c r="MSI143" s="52"/>
      <c r="MSJ143" s="52"/>
      <c r="MSK143" s="52"/>
      <c r="MSL143" s="52"/>
      <c r="MSM143" s="52"/>
      <c r="MSN143" s="52"/>
      <c r="MSO143" s="52"/>
      <c r="MSP143" s="52"/>
      <c r="MSQ143" s="52"/>
      <c r="MSR143" s="52"/>
      <c r="MSS143" s="52"/>
      <c r="MST143" s="52"/>
      <c r="MSU143" s="52"/>
      <c r="MSV143" s="52"/>
      <c r="MSW143" s="52"/>
      <c r="MSX143" s="52"/>
      <c r="MSY143" s="52"/>
      <c r="MSZ143" s="52"/>
      <c r="MTA143" s="52"/>
      <c r="MTB143" s="52"/>
      <c r="MTC143" s="52"/>
      <c r="MTD143" s="52"/>
      <c r="MTE143" s="52"/>
      <c r="MTF143" s="52"/>
      <c r="MTG143" s="52"/>
      <c r="MTH143" s="52"/>
      <c r="MTI143" s="52"/>
      <c r="MTJ143" s="52"/>
      <c r="MTK143" s="52"/>
      <c r="MTL143" s="52"/>
      <c r="MTM143" s="52"/>
      <c r="MTN143" s="52"/>
      <c r="MTO143" s="52"/>
      <c r="MTP143" s="52"/>
      <c r="MTQ143" s="52"/>
      <c r="MTR143" s="52"/>
      <c r="MTS143" s="52"/>
      <c r="MTT143" s="52"/>
      <c r="MTU143" s="52"/>
      <c r="MTV143" s="52"/>
      <c r="MTW143" s="52"/>
      <c r="MTX143" s="52"/>
      <c r="MTY143" s="52"/>
      <c r="MTZ143" s="52"/>
      <c r="MUA143" s="52"/>
      <c r="MUB143" s="52"/>
      <c r="MUC143" s="52"/>
      <c r="MUD143" s="52"/>
      <c r="MUE143" s="52"/>
      <c r="MUF143" s="52"/>
      <c r="MUG143" s="52"/>
      <c r="MUH143" s="52"/>
      <c r="MUI143" s="52"/>
      <c r="MUJ143" s="52"/>
      <c r="MUK143" s="52"/>
      <c r="MUL143" s="52"/>
      <c r="MUM143" s="52"/>
      <c r="MUN143" s="52"/>
      <c r="MUO143" s="52"/>
      <c r="MUP143" s="52"/>
      <c r="MUQ143" s="52"/>
      <c r="MUR143" s="52"/>
      <c r="MUS143" s="52"/>
      <c r="MUT143" s="52"/>
      <c r="MUU143" s="52"/>
      <c r="MUV143" s="52"/>
      <c r="MUW143" s="52"/>
      <c r="MUX143" s="52"/>
      <c r="MUY143" s="52"/>
      <c r="MUZ143" s="52"/>
      <c r="MVA143" s="52"/>
      <c r="MVB143" s="52"/>
      <c r="MVC143" s="52"/>
      <c r="MVD143" s="52"/>
      <c r="MVE143" s="52"/>
      <c r="MVF143" s="52"/>
      <c r="MVG143" s="52"/>
      <c r="MVH143" s="52"/>
      <c r="MVI143" s="52"/>
      <c r="MVJ143" s="52"/>
      <c r="MVK143" s="52"/>
      <c r="MVL143" s="52"/>
      <c r="MVM143" s="52"/>
      <c r="MVN143" s="52"/>
      <c r="MVO143" s="52"/>
      <c r="MVP143" s="52"/>
      <c r="MVQ143" s="52"/>
      <c r="MVR143" s="52"/>
      <c r="MVS143" s="52"/>
      <c r="MVT143" s="52"/>
      <c r="MVU143" s="52"/>
      <c r="MVV143" s="52"/>
      <c r="MVW143" s="52"/>
      <c r="MVX143" s="52"/>
      <c r="MVY143" s="52"/>
      <c r="MVZ143" s="52"/>
      <c r="MWA143" s="52"/>
      <c r="MWB143" s="52"/>
      <c r="MWC143" s="52"/>
      <c r="MWD143" s="52"/>
      <c r="MWE143" s="52"/>
      <c r="MWF143" s="52"/>
      <c r="MWG143" s="52"/>
      <c r="MWH143" s="52"/>
      <c r="MWI143" s="52"/>
      <c r="MWJ143" s="52"/>
      <c r="MWK143" s="52"/>
      <c r="MWL143" s="52"/>
      <c r="MWM143" s="52"/>
      <c r="MWN143" s="52"/>
      <c r="MWO143" s="52"/>
      <c r="MWP143" s="52"/>
      <c r="MWQ143" s="52"/>
      <c r="MWR143" s="52"/>
      <c r="MWS143" s="52"/>
      <c r="MWT143" s="52"/>
      <c r="MWU143" s="52"/>
      <c r="MWV143" s="52"/>
      <c r="MWW143" s="52"/>
      <c r="MWX143" s="52"/>
      <c r="MWY143" s="52"/>
      <c r="MWZ143" s="52"/>
      <c r="MXA143" s="52"/>
      <c r="MXB143" s="52"/>
      <c r="MXC143" s="52"/>
      <c r="MXD143" s="52"/>
      <c r="MXE143" s="52"/>
      <c r="MXF143" s="52"/>
      <c r="MXG143" s="52"/>
      <c r="MXH143" s="52"/>
      <c r="MXI143" s="52"/>
      <c r="MXJ143" s="52"/>
      <c r="MXK143" s="52"/>
      <c r="MXL143" s="52"/>
      <c r="MXM143" s="52"/>
      <c r="MXN143" s="52"/>
      <c r="MXO143" s="52"/>
      <c r="MXP143" s="52"/>
      <c r="MXQ143" s="52"/>
      <c r="MXR143" s="52"/>
      <c r="MXS143" s="52"/>
      <c r="MXT143" s="52"/>
      <c r="MXU143" s="52"/>
      <c r="MXV143" s="52"/>
      <c r="MXW143" s="52"/>
      <c r="MXX143" s="52"/>
      <c r="MXY143" s="52"/>
      <c r="MXZ143" s="52"/>
      <c r="MYA143" s="52"/>
      <c r="MYB143" s="52"/>
      <c r="MYC143" s="52"/>
      <c r="MYD143" s="52"/>
      <c r="MYE143" s="52"/>
      <c r="MYF143" s="52"/>
      <c r="MYG143" s="52"/>
      <c r="MYH143" s="52"/>
      <c r="MYI143" s="52"/>
      <c r="MYJ143" s="52"/>
      <c r="MYK143" s="52"/>
      <c r="MYL143" s="52"/>
      <c r="MYM143" s="52"/>
      <c r="MYN143" s="52"/>
      <c r="MYO143" s="52"/>
      <c r="MYP143" s="52"/>
      <c r="MYQ143" s="52"/>
      <c r="MYR143" s="52"/>
      <c r="MYS143" s="52"/>
      <c r="MYT143" s="52"/>
      <c r="MYU143" s="52"/>
      <c r="MYV143" s="52"/>
      <c r="MYW143" s="52"/>
      <c r="MZD143" s="52"/>
      <c r="MZE143" s="52"/>
      <c r="MZF143" s="52"/>
      <c r="MZG143" s="52"/>
      <c r="MZH143" s="52"/>
      <c r="MZI143" s="52"/>
      <c r="MZJ143" s="52"/>
      <c r="MZK143" s="52"/>
      <c r="MZL143" s="52"/>
      <c r="MZM143" s="52"/>
      <c r="MZN143" s="52"/>
      <c r="MZO143" s="52"/>
      <c r="MZP143" s="52"/>
      <c r="MZQ143" s="52"/>
      <c r="MZR143" s="52"/>
      <c r="MZS143" s="52"/>
      <c r="MZT143" s="52"/>
      <c r="MZU143" s="52"/>
      <c r="MZV143" s="52"/>
      <c r="MZW143" s="52"/>
      <c r="MZX143" s="52"/>
      <c r="MZY143" s="52"/>
      <c r="MZZ143" s="52"/>
      <c r="NAA143" s="52"/>
      <c r="NAB143" s="52"/>
      <c r="NAC143" s="52"/>
      <c r="NAD143" s="52"/>
      <c r="NAE143" s="52"/>
      <c r="NAF143" s="52"/>
      <c r="NAG143" s="52"/>
      <c r="NAH143" s="52"/>
      <c r="NAI143" s="52"/>
      <c r="NAJ143" s="52"/>
      <c r="NAK143" s="52"/>
      <c r="NAL143" s="52"/>
      <c r="NAM143" s="52"/>
      <c r="NAN143" s="52"/>
      <c r="NAO143" s="52"/>
      <c r="NAP143" s="52"/>
      <c r="NAQ143" s="52"/>
      <c r="NAR143" s="52"/>
      <c r="NAS143" s="52"/>
      <c r="NAT143" s="52"/>
      <c r="NAU143" s="52"/>
      <c r="NAV143" s="52"/>
      <c r="NAW143" s="52"/>
      <c r="NAX143" s="52"/>
      <c r="NAY143" s="52"/>
      <c r="NAZ143" s="52"/>
      <c r="NBA143" s="52"/>
      <c r="NBB143" s="52"/>
      <c r="NBC143" s="52"/>
      <c r="NBD143" s="52"/>
      <c r="NBE143" s="52"/>
      <c r="NBF143" s="52"/>
      <c r="NBG143" s="52"/>
      <c r="NBH143" s="52"/>
      <c r="NBI143" s="52"/>
      <c r="NBJ143" s="52"/>
      <c r="NBK143" s="52"/>
      <c r="NBL143" s="52"/>
      <c r="NBM143" s="52"/>
      <c r="NBN143" s="52"/>
      <c r="NBO143" s="52"/>
      <c r="NBP143" s="52"/>
      <c r="NBQ143" s="52"/>
      <c r="NBR143" s="52"/>
      <c r="NBS143" s="52"/>
      <c r="NBT143" s="52"/>
      <c r="NBU143" s="52"/>
      <c r="NBV143" s="52"/>
      <c r="NBW143" s="52"/>
      <c r="NBX143" s="52"/>
      <c r="NBY143" s="52"/>
      <c r="NBZ143" s="52"/>
      <c r="NCA143" s="52"/>
      <c r="NCB143" s="52"/>
      <c r="NCC143" s="52"/>
      <c r="NCD143" s="52"/>
      <c r="NCE143" s="52"/>
      <c r="NCF143" s="52"/>
      <c r="NCG143" s="52"/>
      <c r="NCH143" s="52"/>
      <c r="NCI143" s="52"/>
      <c r="NCJ143" s="52"/>
      <c r="NCK143" s="52"/>
      <c r="NCL143" s="52"/>
      <c r="NCM143" s="52"/>
      <c r="NCN143" s="52"/>
      <c r="NCO143" s="52"/>
      <c r="NCP143" s="52"/>
      <c r="NCQ143" s="52"/>
      <c r="NCR143" s="52"/>
      <c r="NCS143" s="52"/>
      <c r="NCT143" s="52"/>
      <c r="NCU143" s="52"/>
      <c r="NCV143" s="52"/>
      <c r="NCW143" s="52"/>
      <c r="NCX143" s="52"/>
      <c r="NCY143" s="52"/>
      <c r="NCZ143" s="52"/>
      <c r="NDA143" s="52"/>
      <c r="NDB143" s="52"/>
      <c r="NDC143" s="52"/>
      <c r="NDD143" s="52"/>
      <c r="NDE143" s="52"/>
      <c r="NDF143" s="52"/>
      <c r="NDG143" s="52"/>
      <c r="NDH143" s="52"/>
      <c r="NDI143" s="52"/>
      <c r="NDJ143" s="52"/>
      <c r="NDK143" s="52"/>
      <c r="NDL143" s="52"/>
      <c r="NDM143" s="52"/>
      <c r="NDN143" s="52"/>
      <c r="NDO143" s="52"/>
      <c r="NDP143" s="52"/>
      <c r="NDQ143" s="52"/>
      <c r="NDR143" s="52"/>
      <c r="NDS143" s="52"/>
      <c r="NDT143" s="52"/>
      <c r="NDU143" s="52"/>
      <c r="NDV143" s="52"/>
      <c r="NDW143" s="52"/>
      <c r="NDX143" s="52"/>
      <c r="NDY143" s="52"/>
      <c r="NDZ143" s="52"/>
      <c r="NEA143" s="52"/>
      <c r="NEB143" s="52"/>
      <c r="NEC143" s="52"/>
      <c r="NED143" s="52"/>
      <c r="NEE143" s="52"/>
      <c r="NEF143" s="52"/>
      <c r="NEG143" s="52"/>
      <c r="NEH143" s="52"/>
      <c r="NEI143" s="52"/>
      <c r="NEJ143" s="52"/>
      <c r="NEK143" s="52"/>
      <c r="NEL143" s="52"/>
      <c r="NEM143" s="52"/>
      <c r="NEN143" s="52"/>
      <c r="NEO143" s="52"/>
      <c r="NEP143" s="52"/>
      <c r="NEQ143" s="52"/>
      <c r="NER143" s="52"/>
      <c r="NES143" s="52"/>
      <c r="NET143" s="52"/>
      <c r="NEU143" s="52"/>
      <c r="NEV143" s="52"/>
      <c r="NEW143" s="52"/>
      <c r="NEX143" s="52"/>
      <c r="NEY143" s="52"/>
      <c r="NEZ143" s="52"/>
      <c r="NFA143" s="52"/>
      <c r="NFB143" s="52"/>
      <c r="NFC143" s="52"/>
      <c r="NFD143" s="52"/>
      <c r="NFE143" s="52"/>
      <c r="NFF143" s="52"/>
      <c r="NFG143" s="52"/>
      <c r="NFH143" s="52"/>
      <c r="NFI143" s="52"/>
      <c r="NFJ143" s="52"/>
      <c r="NFK143" s="52"/>
      <c r="NFL143" s="52"/>
      <c r="NFM143" s="52"/>
      <c r="NFN143" s="52"/>
      <c r="NFO143" s="52"/>
      <c r="NFP143" s="52"/>
      <c r="NFQ143" s="52"/>
      <c r="NFR143" s="52"/>
      <c r="NFS143" s="52"/>
      <c r="NFT143" s="52"/>
      <c r="NFU143" s="52"/>
      <c r="NFV143" s="52"/>
      <c r="NFW143" s="52"/>
      <c r="NFX143" s="52"/>
      <c r="NFY143" s="52"/>
      <c r="NFZ143" s="52"/>
      <c r="NGA143" s="52"/>
      <c r="NGB143" s="52"/>
      <c r="NGC143" s="52"/>
      <c r="NGD143" s="52"/>
      <c r="NGE143" s="52"/>
      <c r="NGF143" s="52"/>
      <c r="NGG143" s="52"/>
      <c r="NGH143" s="52"/>
      <c r="NGI143" s="52"/>
      <c r="NGJ143" s="52"/>
      <c r="NGK143" s="52"/>
      <c r="NGL143" s="52"/>
      <c r="NGM143" s="52"/>
      <c r="NGN143" s="52"/>
      <c r="NGO143" s="52"/>
      <c r="NGP143" s="52"/>
      <c r="NGQ143" s="52"/>
      <c r="NGR143" s="52"/>
      <c r="NGS143" s="52"/>
      <c r="NGT143" s="52"/>
      <c r="NGU143" s="52"/>
      <c r="NGV143" s="52"/>
      <c r="NGW143" s="52"/>
      <c r="NGX143" s="52"/>
      <c r="NGY143" s="52"/>
      <c r="NGZ143" s="52"/>
      <c r="NHA143" s="52"/>
      <c r="NHB143" s="52"/>
      <c r="NHC143" s="52"/>
      <c r="NHD143" s="52"/>
      <c r="NHE143" s="52"/>
      <c r="NHF143" s="52"/>
      <c r="NHG143" s="52"/>
      <c r="NHH143" s="52"/>
      <c r="NHI143" s="52"/>
      <c r="NHJ143" s="52"/>
      <c r="NHK143" s="52"/>
      <c r="NHL143" s="52"/>
      <c r="NHM143" s="52"/>
      <c r="NHN143" s="52"/>
      <c r="NHO143" s="52"/>
      <c r="NHP143" s="52"/>
      <c r="NHQ143" s="52"/>
      <c r="NHR143" s="52"/>
      <c r="NHS143" s="52"/>
      <c r="NHT143" s="52"/>
      <c r="NHU143" s="52"/>
      <c r="NHV143" s="52"/>
      <c r="NHW143" s="52"/>
      <c r="NHX143" s="52"/>
      <c r="NHY143" s="52"/>
      <c r="NHZ143" s="52"/>
      <c r="NIA143" s="52"/>
      <c r="NIB143" s="52"/>
      <c r="NIC143" s="52"/>
      <c r="NID143" s="52"/>
      <c r="NIE143" s="52"/>
      <c r="NIF143" s="52"/>
      <c r="NIG143" s="52"/>
      <c r="NIH143" s="52"/>
      <c r="NII143" s="52"/>
      <c r="NIJ143" s="52"/>
      <c r="NIK143" s="52"/>
      <c r="NIL143" s="52"/>
      <c r="NIM143" s="52"/>
      <c r="NIN143" s="52"/>
      <c r="NIO143" s="52"/>
      <c r="NIP143" s="52"/>
      <c r="NIQ143" s="52"/>
      <c r="NIR143" s="52"/>
      <c r="NIS143" s="52"/>
      <c r="NIZ143" s="52"/>
      <c r="NJA143" s="52"/>
      <c r="NJB143" s="52"/>
      <c r="NJC143" s="52"/>
      <c r="NJD143" s="52"/>
      <c r="NJE143" s="52"/>
      <c r="NJF143" s="52"/>
      <c r="NJG143" s="52"/>
      <c r="NJH143" s="52"/>
      <c r="NJI143" s="52"/>
      <c r="NJJ143" s="52"/>
      <c r="NJK143" s="52"/>
      <c r="NJL143" s="52"/>
      <c r="NJM143" s="52"/>
      <c r="NJN143" s="52"/>
      <c r="NJO143" s="52"/>
      <c r="NJP143" s="52"/>
      <c r="NJQ143" s="52"/>
      <c r="NJR143" s="52"/>
      <c r="NJS143" s="52"/>
      <c r="NJT143" s="52"/>
      <c r="NJU143" s="52"/>
      <c r="NJV143" s="52"/>
      <c r="NJW143" s="52"/>
      <c r="NJX143" s="52"/>
      <c r="NJY143" s="52"/>
      <c r="NJZ143" s="52"/>
      <c r="NKA143" s="52"/>
      <c r="NKB143" s="52"/>
      <c r="NKC143" s="52"/>
      <c r="NKD143" s="52"/>
      <c r="NKE143" s="52"/>
      <c r="NKF143" s="52"/>
      <c r="NKG143" s="52"/>
      <c r="NKH143" s="52"/>
      <c r="NKI143" s="52"/>
      <c r="NKJ143" s="52"/>
      <c r="NKK143" s="52"/>
      <c r="NKL143" s="52"/>
      <c r="NKM143" s="52"/>
      <c r="NKN143" s="52"/>
      <c r="NKO143" s="52"/>
      <c r="NKP143" s="52"/>
      <c r="NKQ143" s="52"/>
      <c r="NKR143" s="52"/>
      <c r="NKS143" s="52"/>
      <c r="NKT143" s="52"/>
      <c r="NKU143" s="52"/>
      <c r="NKV143" s="52"/>
      <c r="NKW143" s="52"/>
      <c r="NKX143" s="52"/>
      <c r="NKY143" s="52"/>
      <c r="NKZ143" s="52"/>
      <c r="NLA143" s="52"/>
      <c r="NLB143" s="52"/>
      <c r="NLC143" s="52"/>
      <c r="NLD143" s="52"/>
      <c r="NLE143" s="52"/>
      <c r="NLF143" s="52"/>
      <c r="NLG143" s="52"/>
      <c r="NLH143" s="52"/>
      <c r="NLI143" s="52"/>
      <c r="NLJ143" s="52"/>
      <c r="NLK143" s="52"/>
      <c r="NLL143" s="52"/>
      <c r="NLM143" s="52"/>
      <c r="NLN143" s="52"/>
      <c r="NLO143" s="52"/>
      <c r="NLP143" s="52"/>
      <c r="NLQ143" s="52"/>
      <c r="NLR143" s="52"/>
      <c r="NLS143" s="52"/>
      <c r="NLT143" s="52"/>
      <c r="NLU143" s="52"/>
      <c r="NLV143" s="52"/>
      <c r="NLW143" s="52"/>
      <c r="NLX143" s="52"/>
      <c r="NLY143" s="52"/>
      <c r="NLZ143" s="52"/>
      <c r="NMA143" s="52"/>
      <c r="NMB143" s="52"/>
      <c r="NMC143" s="52"/>
      <c r="NMD143" s="52"/>
      <c r="NME143" s="52"/>
      <c r="NMF143" s="52"/>
      <c r="NMG143" s="52"/>
      <c r="NMH143" s="52"/>
      <c r="NMI143" s="52"/>
      <c r="NMJ143" s="52"/>
      <c r="NMK143" s="52"/>
      <c r="NML143" s="52"/>
      <c r="NMM143" s="52"/>
      <c r="NMN143" s="52"/>
      <c r="NMO143" s="52"/>
      <c r="NMP143" s="52"/>
      <c r="NMQ143" s="52"/>
      <c r="NMR143" s="52"/>
      <c r="NMS143" s="52"/>
      <c r="NMT143" s="52"/>
      <c r="NMU143" s="52"/>
      <c r="NMV143" s="52"/>
      <c r="NMW143" s="52"/>
      <c r="NMX143" s="52"/>
      <c r="NMY143" s="52"/>
      <c r="NMZ143" s="52"/>
      <c r="NNA143" s="52"/>
      <c r="NNB143" s="52"/>
      <c r="NNC143" s="52"/>
      <c r="NND143" s="52"/>
      <c r="NNE143" s="52"/>
      <c r="NNF143" s="52"/>
      <c r="NNG143" s="52"/>
      <c r="NNH143" s="52"/>
      <c r="NNI143" s="52"/>
      <c r="NNJ143" s="52"/>
      <c r="NNK143" s="52"/>
      <c r="NNL143" s="52"/>
      <c r="NNM143" s="52"/>
      <c r="NNN143" s="52"/>
      <c r="NNO143" s="52"/>
      <c r="NNP143" s="52"/>
      <c r="NNQ143" s="52"/>
      <c r="NNR143" s="52"/>
      <c r="NNS143" s="52"/>
      <c r="NNT143" s="52"/>
      <c r="NNU143" s="52"/>
      <c r="NNV143" s="52"/>
      <c r="NNW143" s="52"/>
      <c r="NNX143" s="52"/>
      <c r="NNY143" s="52"/>
      <c r="NNZ143" s="52"/>
      <c r="NOA143" s="52"/>
      <c r="NOB143" s="52"/>
      <c r="NOC143" s="52"/>
      <c r="NOD143" s="52"/>
      <c r="NOE143" s="52"/>
      <c r="NOF143" s="52"/>
      <c r="NOG143" s="52"/>
      <c r="NOH143" s="52"/>
      <c r="NOI143" s="52"/>
      <c r="NOJ143" s="52"/>
      <c r="NOK143" s="52"/>
      <c r="NOL143" s="52"/>
      <c r="NOM143" s="52"/>
      <c r="NON143" s="52"/>
      <c r="NOO143" s="52"/>
      <c r="NOP143" s="52"/>
      <c r="NOQ143" s="52"/>
      <c r="NOR143" s="52"/>
      <c r="NOS143" s="52"/>
      <c r="NOT143" s="52"/>
      <c r="NOU143" s="52"/>
      <c r="NOV143" s="52"/>
      <c r="NOW143" s="52"/>
      <c r="NOX143" s="52"/>
      <c r="NOY143" s="52"/>
      <c r="NOZ143" s="52"/>
      <c r="NPA143" s="52"/>
      <c r="NPB143" s="52"/>
      <c r="NPC143" s="52"/>
      <c r="NPD143" s="52"/>
      <c r="NPE143" s="52"/>
      <c r="NPF143" s="52"/>
      <c r="NPG143" s="52"/>
      <c r="NPH143" s="52"/>
      <c r="NPI143" s="52"/>
      <c r="NPJ143" s="52"/>
      <c r="NPK143" s="52"/>
      <c r="NPL143" s="52"/>
      <c r="NPM143" s="52"/>
      <c r="NPN143" s="52"/>
      <c r="NPO143" s="52"/>
      <c r="NPP143" s="52"/>
      <c r="NPQ143" s="52"/>
      <c r="NPR143" s="52"/>
      <c r="NPS143" s="52"/>
      <c r="NPT143" s="52"/>
      <c r="NPU143" s="52"/>
      <c r="NPV143" s="52"/>
      <c r="NPW143" s="52"/>
      <c r="NPX143" s="52"/>
      <c r="NPY143" s="52"/>
      <c r="NPZ143" s="52"/>
      <c r="NQA143" s="52"/>
      <c r="NQB143" s="52"/>
      <c r="NQC143" s="52"/>
      <c r="NQD143" s="52"/>
      <c r="NQE143" s="52"/>
      <c r="NQF143" s="52"/>
      <c r="NQG143" s="52"/>
      <c r="NQH143" s="52"/>
      <c r="NQI143" s="52"/>
      <c r="NQJ143" s="52"/>
      <c r="NQK143" s="52"/>
      <c r="NQL143" s="52"/>
      <c r="NQM143" s="52"/>
      <c r="NQN143" s="52"/>
      <c r="NQO143" s="52"/>
      <c r="NQP143" s="52"/>
      <c r="NQQ143" s="52"/>
      <c r="NQR143" s="52"/>
      <c r="NQS143" s="52"/>
      <c r="NQT143" s="52"/>
      <c r="NQU143" s="52"/>
      <c r="NQV143" s="52"/>
      <c r="NQW143" s="52"/>
      <c r="NQX143" s="52"/>
      <c r="NQY143" s="52"/>
      <c r="NQZ143" s="52"/>
      <c r="NRA143" s="52"/>
      <c r="NRB143" s="52"/>
      <c r="NRC143" s="52"/>
      <c r="NRD143" s="52"/>
      <c r="NRE143" s="52"/>
      <c r="NRF143" s="52"/>
      <c r="NRG143" s="52"/>
      <c r="NRH143" s="52"/>
      <c r="NRI143" s="52"/>
      <c r="NRJ143" s="52"/>
      <c r="NRK143" s="52"/>
      <c r="NRL143" s="52"/>
      <c r="NRM143" s="52"/>
      <c r="NRN143" s="52"/>
      <c r="NRO143" s="52"/>
      <c r="NRP143" s="52"/>
      <c r="NRQ143" s="52"/>
      <c r="NRR143" s="52"/>
      <c r="NRS143" s="52"/>
      <c r="NRT143" s="52"/>
      <c r="NRU143" s="52"/>
      <c r="NRV143" s="52"/>
      <c r="NRW143" s="52"/>
      <c r="NRX143" s="52"/>
      <c r="NRY143" s="52"/>
      <c r="NRZ143" s="52"/>
      <c r="NSA143" s="52"/>
      <c r="NSB143" s="52"/>
      <c r="NSC143" s="52"/>
      <c r="NSD143" s="52"/>
      <c r="NSE143" s="52"/>
      <c r="NSF143" s="52"/>
      <c r="NSG143" s="52"/>
      <c r="NSH143" s="52"/>
      <c r="NSI143" s="52"/>
      <c r="NSJ143" s="52"/>
      <c r="NSK143" s="52"/>
      <c r="NSL143" s="52"/>
      <c r="NSM143" s="52"/>
      <c r="NSN143" s="52"/>
      <c r="NSO143" s="52"/>
      <c r="NSV143" s="52"/>
      <c r="NSW143" s="52"/>
      <c r="NSX143" s="52"/>
      <c r="NSY143" s="52"/>
      <c r="NSZ143" s="52"/>
      <c r="NTA143" s="52"/>
      <c r="NTB143" s="52"/>
      <c r="NTC143" s="52"/>
      <c r="NTD143" s="52"/>
      <c r="NTE143" s="52"/>
      <c r="NTF143" s="52"/>
      <c r="NTG143" s="52"/>
      <c r="NTH143" s="52"/>
      <c r="NTI143" s="52"/>
      <c r="NTJ143" s="52"/>
      <c r="NTK143" s="52"/>
      <c r="NTL143" s="52"/>
      <c r="NTM143" s="52"/>
      <c r="NTN143" s="52"/>
      <c r="NTO143" s="52"/>
      <c r="NTP143" s="52"/>
      <c r="NTQ143" s="52"/>
      <c r="NTR143" s="52"/>
      <c r="NTS143" s="52"/>
      <c r="NTT143" s="52"/>
      <c r="NTU143" s="52"/>
      <c r="NTV143" s="52"/>
      <c r="NTW143" s="52"/>
      <c r="NTX143" s="52"/>
      <c r="NTY143" s="52"/>
      <c r="NTZ143" s="52"/>
      <c r="NUA143" s="52"/>
      <c r="NUB143" s="52"/>
      <c r="NUC143" s="52"/>
      <c r="NUD143" s="52"/>
      <c r="NUE143" s="52"/>
      <c r="NUF143" s="52"/>
      <c r="NUG143" s="52"/>
      <c r="NUH143" s="52"/>
      <c r="NUI143" s="52"/>
      <c r="NUJ143" s="52"/>
      <c r="NUK143" s="52"/>
      <c r="NUL143" s="52"/>
      <c r="NUM143" s="52"/>
      <c r="NUN143" s="52"/>
      <c r="NUO143" s="52"/>
      <c r="NUP143" s="52"/>
      <c r="NUQ143" s="52"/>
      <c r="NUR143" s="52"/>
      <c r="NUS143" s="52"/>
      <c r="NUT143" s="52"/>
      <c r="NUU143" s="52"/>
      <c r="NUV143" s="52"/>
      <c r="NUW143" s="52"/>
      <c r="NUX143" s="52"/>
      <c r="NUY143" s="52"/>
      <c r="NUZ143" s="52"/>
      <c r="NVA143" s="52"/>
      <c r="NVB143" s="52"/>
      <c r="NVC143" s="52"/>
      <c r="NVD143" s="52"/>
      <c r="NVE143" s="52"/>
      <c r="NVF143" s="52"/>
      <c r="NVG143" s="52"/>
      <c r="NVH143" s="52"/>
      <c r="NVI143" s="52"/>
      <c r="NVJ143" s="52"/>
      <c r="NVK143" s="52"/>
      <c r="NVL143" s="52"/>
      <c r="NVM143" s="52"/>
      <c r="NVN143" s="52"/>
      <c r="NVO143" s="52"/>
      <c r="NVP143" s="52"/>
      <c r="NVQ143" s="52"/>
      <c r="NVR143" s="52"/>
      <c r="NVS143" s="52"/>
      <c r="NVT143" s="52"/>
      <c r="NVU143" s="52"/>
      <c r="NVV143" s="52"/>
      <c r="NVW143" s="52"/>
      <c r="NVX143" s="52"/>
      <c r="NVY143" s="52"/>
      <c r="NVZ143" s="52"/>
      <c r="NWA143" s="52"/>
      <c r="NWB143" s="52"/>
      <c r="NWC143" s="52"/>
      <c r="NWD143" s="52"/>
      <c r="NWE143" s="52"/>
      <c r="NWF143" s="52"/>
      <c r="NWG143" s="52"/>
      <c r="NWH143" s="52"/>
      <c r="NWI143" s="52"/>
      <c r="NWJ143" s="52"/>
      <c r="NWK143" s="52"/>
      <c r="NWL143" s="52"/>
      <c r="NWM143" s="52"/>
      <c r="NWN143" s="52"/>
      <c r="NWO143" s="52"/>
      <c r="NWP143" s="52"/>
      <c r="NWQ143" s="52"/>
      <c r="NWR143" s="52"/>
      <c r="NWS143" s="52"/>
      <c r="NWT143" s="52"/>
      <c r="NWU143" s="52"/>
      <c r="NWV143" s="52"/>
      <c r="NWW143" s="52"/>
      <c r="NWX143" s="52"/>
      <c r="NWY143" s="52"/>
      <c r="NWZ143" s="52"/>
      <c r="NXA143" s="52"/>
      <c r="NXB143" s="52"/>
      <c r="NXC143" s="52"/>
      <c r="NXD143" s="52"/>
      <c r="NXE143" s="52"/>
      <c r="NXF143" s="52"/>
      <c r="NXG143" s="52"/>
      <c r="NXH143" s="52"/>
      <c r="NXI143" s="52"/>
      <c r="NXJ143" s="52"/>
      <c r="NXK143" s="52"/>
      <c r="NXL143" s="52"/>
      <c r="NXM143" s="52"/>
      <c r="NXN143" s="52"/>
      <c r="NXO143" s="52"/>
      <c r="NXP143" s="52"/>
      <c r="NXQ143" s="52"/>
      <c r="NXR143" s="52"/>
      <c r="NXS143" s="52"/>
      <c r="NXT143" s="52"/>
      <c r="NXU143" s="52"/>
      <c r="NXV143" s="52"/>
      <c r="NXW143" s="52"/>
      <c r="NXX143" s="52"/>
      <c r="NXY143" s="52"/>
      <c r="NXZ143" s="52"/>
      <c r="NYA143" s="52"/>
      <c r="NYB143" s="52"/>
      <c r="NYC143" s="52"/>
      <c r="NYD143" s="52"/>
      <c r="NYE143" s="52"/>
      <c r="NYF143" s="52"/>
      <c r="NYG143" s="52"/>
      <c r="NYH143" s="52"/>
      <c r="NYI143" s="52"/>
      <c r="NYJ143" s="52"/>
      <c r="NYK143" s="52"/>
      <c r="NYL143" s="52"/>
      <c r="NYM143" s="52"/>
      <c r="NYN143" s="52"/>
      <c r="NYO143" s="52"/>
      <c r="NYP143" s="52"/>
      <c r="NYQ143" s="52"/>
      <c r="NYR143" s="52"/>
      <c r="NYS143" s="52"/>
      <c r="NYT143" s="52"/>
      <c r="NYU143" s="52"/>
      <c r="NYV143" s="52"/>
      <c r="NYW143" s="52"/>
      <c r="NYX143" s="52"/>
      <c r="NYY143" s="52"/>
      <c r="NYZ143" s="52"/>
      <c r="NZA143" s="52"/>
      <c r="NZB143" s="52"/>
      <c r="NZC143" s="52"/>
      <c r="NZD143" s="52"/>
      <c r="NZE143" s="52"/>
      <c r="NZF143" s="52"/>
      <c r="NZG143" s="52"/>
      <c r="NZH143" s="52"/>
      <c r="NZI143" s="52"/>
      <c r="NZJ143" s="52"/>
      <c r="NZK143" s="52"/>
      <c r="NZL143" s="52"/>
      <c r="NZM143" s="52"/>
      <c r="NZN143" s="52"/>
      <c r="NZO143" s="52"/>
      <c r="NZP143" s="52"/>
      <c r="NZQ143" s="52"/>
      <c r="NZR143" s="52"/>
      <c r="NZS143" s="52"/>
      <c r="NZT143" s="52"/>
      <c r="NZU143" s="52"/>
      <c r="NZV143" s="52"/>
      <c r="NZW143" s="52"/>
      <c r="NZX143" s="52"/>
      <c r="NZY143" s="52"/>
      <c r="NZZ143" s="52"/>
      <c r="OAA143" s="52"/>
      <c r="OAB143" s="52"/>
      <c r="OAC143" s="52"/>
      <c r="OAD143" s="52"/>
      <c r="OAE143" s="52"/>
      <c r="OAF143" s="52"/>
      <c r="OAG143" s="52"/>
      <c r="OAH143" s="52"/>
      <c r="OAI143" s="52"/>
      <c r="OAJ143" s="52"/>
      <c r="OAK143" s="52"/>
      <c r="OAL143" s="52"/>
      <c r="OAM143" s="52"/>
      <c r="OAN143" s="52"/>
      <c r="OAO143" s="52"/>
      <c r="OAP143" s="52"/>
      <c r="OAQ143" s="52"/>
      <c r="OAR143" s="52"/>
      <c r="OAS143" s="52"/>
      <c r="OAT143" s="52"/>
      <c r="OAU143" s="52"/>
      <c r="OAV143" s="52"/>
      <c r="OAW143" s="52"/>
      <c r="OAX143" s="52"/>
      <c r="OAY143" s="52"/>
      <c r="OAZ143" s="52"/>
      <c r="OBA143" s="52"/>
      <c r="OBB143" s="52"/>
      <c r="OBC143" s="52"/>
      <c r="OBD143" s="52"/>
      <c r="OBE143" s="52"/>
      <c r="OBF143" s="52"/>
      <c r="OBG143" s="52"/>
      <c r="OBH143" s="52"/>
      <c r="OBI143" s="52"/>
      <c r="OBJ143" s="52"/>
      <c r="OBK143" s="52"/>
      <c r="OBL143" s="52"/>
      <c r="OBM143" s="52"/>
      <c r="OBN143" s="52"/>
      <c r="OBO143" s="52"/>
      <c r="OBP143" s="52"/>
      <c r="OBQ143" s="52"/>
      <c r="OBR143" s="52"/>
      <c r="OBS143" s="52"/>
      <c r="OBT143" s="52"/>
      <c r="OBU143" s="52"/>
      <c r="OBV143" s="52"/>
      <c r="OBW143" s="52"/>
      <c r="OBX143" s="52"/>
      <c r="OBY143" s="52"/>
      <c r="OBZ143" s="52"/>
      <c r="OCA143" s="52"/>
      <c r="OCB143" s="52"/>
      <c r="OCC143" s="52"/>
      <c r="OCD143" s="52"/>
      <c r="OCE143" s="52"/>
      <c r="OCF143" s="52"/>
      <c r="OCG143" s="52"/>
      <c r="OCH143" s="52"/>
      <c r="OCI143" s="52"/>
      <c r="OCJ143" s="52"/>
      <c r="OCK143" s="52"/>
      <c r="OCR143" s="52"/>
      <c r="OCS143" s="52"/>
      <c r="OCT143" s="52"/>
      <c r="OCU143" s="52"/>
      <c r="OCV143" s="52"/>
      <c r="OCW143" s="52"/>
      <c r="OCX143" s="52"/>
      <c r="OCY143" s="52"/>
      <c r="OCZ143" s="52"/>
      <c r="ODA143" s="52"/>
      <c r="ODB143" s="52"/>
      <c r="ODC143" s="52"/>
      <c r="ODD143" s="52"/>
      <c r="ODE143" s="52"/>
      <c r="ODF143" s="52"/>
      <c r="ODG143" s="52"/>
      <c r="ODH143" s="52"/>
      <c r="ODI143" s="52"/>
      <c r="ODJ143" s="52"/>
      <c r="ODK143" s="52"/>
      <c r="ODL143" s="52"/>
      <c r="ODM143" s="52"/>
      <c r="ODN143" s="52"/>
      <c r="ODO143" s="52"/>
      <c r="ODP143" s="52"/>
      <c r="ODQ143" s="52"/>
      <c r="ODR143" s="52"/>
      <c r="ODS143" s="52"/>
      <c r="ODT143" s="52"/>
      <c r="ODU143" s="52"/>
      <c r="ODV143" s="52"/>
      <c r="ODW143" s="52"/>
      <c r="ODX143" s="52"/>
      <c r="ODY143" s="52"/>
      <c r="ODZ143" s="52"/>
      <c r="OEA143" s="52"/>
      <c r="OEB143" s="52"/>
      <c r="OEC143" s="52"/>
      <c r="OED143" s="52"/>
      <c r="OEE143" s="52"/>
      <c r="OEF143" s="52"/>
      <c r="OEG143" s="52"/>
      <c r="OEH143" s="52"/>
      <c r="OEI143" s="52"/>
      <c r="OEJ143" s="52"/>
      <c r="OEK143" s="52"/>
      <c r="OEL143" s="52"/>
      <c r="OEM143" s="52"/>
      <c r="OEN143" s="52"/>
      <c r="OEO143" s="52"/>
      <c r="OEP143" s="52"/>
      <c r="OEQ143" s="52"/>
      <c r="OER143" s="52"/>
      <c r="OES143" s="52"/>
      <c r="OET143" s="52"/>
      <c r="OEU143" s="52"/>
      <c r="OEV143" s="52"/>
      <c r="OEW143" s="52"/>
      <c r="OEX143" s="52"/>
      <c r="OEY143" s="52"/>
      <c r="OEZ143" s="52"/>
      <c r="OFA143" s="52"/>
      <c r="OFB143" s="52"/>
      <c r="OFC143" s="52"/>
      <c r="OFD143" s="52"/>
      <c r="OFE143" s="52"/>
      <c r="OFF143" s="52"/>
      <c r="OFG143" s="52"/>
      <c r="OFH143" s="52"/>
      <c r="OFI143" s="52"/>
      <c r="OFJ143" s="52"/>
      <c r="OFK143" s="52"/>
      <c r="OFL143" s="52"/>
      <c r="OFM143" s="52"/>
      <c r="OFN143" s="52"/>
      <c r="OFO143" s="52"/>
      <c r="OFP143" s="52"/>
      <c r="OFQ143" s="52"/>
      <c r="OFR143" s="52"/>
      <c r="OFS143" s="52"/>
      <c r="OFT143" s="52"/>
      <c r="OFU143" s="52"/>
      <c r="OFV143" s="52"/>
      <c r="OFW143" s="52"/>
      <c r="OFX143" s="52"/>
      <c r="OFY143" s="52"/>
      <c r="OFZ143" s="52"/>
      <c r="OGA143" s="52"/>
      <c r="OGB143" s="52"/>
      <c r="OGC143" s="52"/>
      <c r="OGD143" s="52"/>
      <c r="OGE143" s="52"/>
      <c r="OGF143" s="52"/>
      <c r="OGG143" s="52"/>
      <c r="OGH143" s="52"/>
      <c r="OGI143" s="52"/>
      <c r="OGJ143" s="52"/>
      <c r="OGK143" s="52"/>
      <c r="OGL143" s="52"/>
      <c r="OGM143" s="52"/>
      <c r="OGN143" s="52"/>
      <c r="OGO143" s="52"/>
      <c r="OGP143" s="52"/>
      <c r="OGQ143" s="52"/>
      <c r="OGR143" s="52"/>
      <c r="OGS143" s="52"/>
      <c r="OGT143" s="52"/>
      <c r="OGU143" s="52"/>
      <c r="OGV143" s="52"/>
      <c r="OGW143" s="52"/>
      <c r="OGX143" s="52"/>
      <c r="OGY143" s="52"/>
      <c r="OGZ143" s="52"/>
      <c r="OHA143" s="52"/>
      <c r="OHB143" s="52"/>
      <c r="OHC143" s="52"/>
      <c r="OHD143" s="52"/>
      <c r="OHE143" s="52"/>
      <c r="OHF143" s="52"/>
      <c r="OHG143" s="52"/>
      <c r="OHH143" s="52"/>
      <c r="OHI143" s="52"/>
      <c r="OHJ143" s="52"/>
      <c r="OHK143" s="52"/>
      <c r="OHL143" s="52"/>
      <c r="OHM143" s="52"/>
      <c r="OHN143" s="52"/>
      <c r="OHO143" s="52"/>
      <c r="OHP143" s="52"/>
      <c r="OHQ143" s="52"/>
      <c r="OHR143" s="52"/>
      <c r="OHS143" s="52"/>
      <c r="OHT143" s="52"/>
      <c r="OHU143" s="52"/>
      <c r="OHV143" s="52"/>
      <c r="OHW143" s="52"/>
      <c r="OHX143" s="52"/>
      <c r="OHY143" s="52"/>
      <c r="OHZ143" s="52"/>
      <c r="OIA143" s="52"/>
      <c r="OIB143" s="52"/>
      <c r="OIC143" s="52"/>
      <c r="OID143" s="52"/>
      <c r="OIE143" s="52"/>
      <c r="OIF143" s="52"/>
      <c r="OIG143" s="52"/>
      <c r="OIH143" s="52"/>
      <c r="OII143" s="52"/>
      <c r="OIJ143" s="52"/>
      <c r="OIK143" s="52"/>
      <c r="OIL143" s="52"/>
      <c r="OIM143" s="52"/>
      <c r="OIN143" s="52"/>
      <c r="OIO143" s="52"/>
      <c r="OIP143" s="52"/>
      <c r="OIQ143" s="52"/>
      <c r="OIR143" s="52"/>
      <c r="OIS143" s="52"/>
      <c r="OIT143" s="52"/>
      <c r="OIU143" s="52"/>
      <c r="OIV143" s="52"/>
      <c r="OIW143" s="52"/>
      <c r="OIX143" s="52"/>
      <c r="OIY143" s="52"/>
      <c r="OIZ143" s="52"/>
      <c r="OJA143" s="52"/>
      <c r="OJB143" s="52"/>
      <c r="OJC143" s="52"/>
      <c r="OJD143" s="52"/>
      <c r="OJE143" s="52"/>
      <c r="OJF143" s="52"/>
      <c r="OJG143" s="52"/>
      <c r="OJH143" s="52"/>
      <c r="OJI143" s="52"/>
      <c r="OJJ143" s="52"/>
      <c r="OJK143" s="52"/>
      <c r="OJL143" s="52"/>
      <c r="OJM143" s="52"/>
      <c r="OJN143" s="52"/>
      <c r="OJO143" s="52"/>
      <c r="OJP143" s="52"/>
      <c r="OJQ143" s="52"/>
      <c r="OJR143" s="52"/>
      <c r="OJS143" s="52"/>
      <c r="OJT143" s="52"/>
      <c r="OJU143" s="52"/>
      <c r="OJV143" s="52"/>
      <c r="OJW143" s="52"/>
      <c r="OJX143" s="52"/>
      <c r="OJY143" s="52"/>
      <c r="OJZ143" s="52"/>
      <c r="OKA143" s="52"/>
      <c r="OKB143" s="52"/>
      <c r="OKC143" s="52"/>
      <c r="OKD143" s="52"/>
      <c r="OKE143" s="52"/>
      <c r="OKF143" s="52"/>
      <c r="OKG143" s="52"/>
      <c r="OKH143" s="52"/>
      <c r="OKI143" s="52"/>
      <c r="OKJ143" s="52"/>
      <c r="OKK143" s="52"/>
      <c r="OKL143" s="52"/>
      <c r="OKM143" s="52"/>
      <c r="OKN143" s="52"/>
      <c r="OKO143" s="52"/>
      <c r="OKP143" s="52"/>
      <c r="OKQ143" s="52"/>
      <c r="OKR143" s="52"/>
      <c r="OKS143" s="52"/>
      <c r="OKT143" s="52"/>
      <c r="OKU143" s="52"/>
      <c r="OKV143" s="52"/>
      <c r="OKW143" s="52"/>
      <c r="OKX143" s="52"/>
      <c r="OKY143" s="52"/>
      <c r="OKZ143" s="52"/>
      <c r="OLA143" s="52"/>
      <c r="OLB143" s="52"/>
      <c r="OLC143" s="52"/>
      <c r="OLD143" s="52"/>
      <c r="OLE143" s="52"/>
      <c r="OLF143" s="52"/>
      <c r="OLG143" s="52"/>
      <c r="OLH143" s="52"/>
      <c r="OLI143" s="52"/>
      <c r="OLJ143" s="52"/>
      <c r="OLK143" s="52"/>
      <c r="OLL143" s="52"/>
      <c r="OLM143" s="52"/>
      <c r="OLN143" s="52"/>
      <c r="OLO143" s="52"/>
      <c r="OLP143" s="52"/>
      <c r="OLQ143" s="52"/>
      <c r="OLR143" s="52"/>
      <c r="OLS143" s="52"/>
      <c r="OLT143" s="52"/>
      <c r="OLU143" s="52"/>
      <c r="OLV143" s="52"/>
      <c r="OLW143" s="52"/>
      <c r="OLX143" s="52"/>
      <c r="OLY143" s="52"/>
      <c r="OLZ143" s="52"/>
      <c r="OMA143" s="52"/>
      <c r="OMB143" s="52"/>
      <c r="OMC143" s="52"/>
      <c r="OMD143" s="52"/>
      <c r="OME143" s="52"/>
      <c r="OMF143" s="52"/>
      <c r="OMG143" s="52"/>
      <c r="OMN143" s="52"/>
      <c r="OMO143" s="52"/>
      <c r="OMP143" s="52"/>
      <c r="OMQ143" s="52"/>
      <c r="OMR143" s="52"/>
      <c r="OMS143" s="52"/>
      <c r="OMT143" s="52"/>
      <c r="OMU143" s="52"/>
      <c r="OMV143" s="52"/>
      <c r="OMW143" s="52"/>
      <c r="OMX143" s="52"/>
      <c r="OMY143" s="52"/>
      <c r="OMZ143" s="52"/>
      <c r="ONA143" s="52"/>
      <c r="ONB143" s="52"/>
      <c r="ONC143" s="52"/>
      <c r="OND143" s="52"/>
      <c r="ONE143" s="52"/>
      <c r="ONF143" s="52"/>
      <c r="ONG143" s="52"/>
      <c r="ONH143" s="52"/>
      <c r="ONI143" s="52"/>
      <c r="ONJ143" s="52"/>
      <c r="ONK143" s="52"/>
      <c r="ONL143" s="52"/>
      <c r="ONM143" s="52"/>
      <c r="ONN143" s="52"/>
      <c r="ONO143" s="52"/>
      <c r="ONP143" s="52"/>
      <c r="ONQ143" s="52"/>
      <c r="ONR143" s="52"/>
      <c r="ONS143" s="52"/>
      <c r="ONT143" s="52"/>
      <c r="ONU143" s="52"/>
      <c r="ONV143" s="52"/>
      <c r="ONW143" s="52"/>
      <c r="ONX143" s="52"/>
      <c r="ONY143" s="52"/>
      <c r="ONZ143" s="52"/>
      <c r="OOA143" s="52"/>
      <c r="OOB143" s="52"/>
      <c r="OOC143" s="52"/>
      <c r="OOD143" s="52"/>
      <c r="OOE143" s="52"/>
      <c r="OOF143" s="52"/>
      <c r="OOG143" s="52"/>
      <c r="OOH143" s="52"/>
      <c r="OOI143" s="52"/>
      <c r="OOJ143" s="52"/>
      <c r="OOK143" s="52"/>
      <c r="OOL143" s="52"/>
      <c r="OOM143" s="52"/>
      <c r="OON143" s="52"/>
      <c r="OOO143" s="52"/>
      <c r="OOP143" s="52"/>
      <c r="OOQ143" s="52"/>
      <c r="OOR143" s="52"/>
      <c r="OOS143" s="52"/>
      <c r="OOT143" s="52"/>
      <c r="OOU143" s="52"/>
      <c r="OOV143" s="52"/>
      <c r="OOW143" s="52"/>
      <c r="OOX143" s="52"/>
      <c r="OOY143" s="52"/>
      <c r="OOZ143" s="52"/>
      <c r="OPA143" s="52"/>
      <c r="OPB143" s="52"/>
      <c r="OPC143" s="52"/>
      <c r="OPD143" s="52"/>
      <c r="OPE143" s="52"/>
      <c r="OPF143" s="52"/>
      <c r="OPG143" s="52"/>
      <c r="OPH143" s="52"/>
      <c r="OPI143" s="52"/>
      <c r="OPJ143" s="52"/>
      <c r="OPK143" s="52"/>
      <c r="OPL143" s="52"/>
      <c r="OPM143" s="52"/>
      <c r="OPN143" s="52"/>
      <c r="OPO143" s="52"/>
      <c r="OPP143" s="52"/>
      <c r="OPQ143" s="52"/>
      <c r="OPR143" s="52"/>
      <c r="OPS143" s="52"/>
      <c r="OPT143" s="52"/>
      <c r="OPU143" s="52"/>
      <c r="OPV143" s="52"/>
      <c r="OPW143" s="52"/>
      <c r="OPX143" s="52"/>
      <c r="OPY143" s="52"/>
      <c r="OPZ143" s="52"/>
      <c r="OQA143" s="52"/>
      <c r="OQB143" s="52"/>
      <c r="OQC143" s="52"/>
      <c r="OQD143" s="52"/>
      <c r="OQE143" s="52"/>
      <c r="OQF143" s="52"/>
      <c r="OQG143" s="52"/>
      <c r="OQH143" s="52"/>
      <c r="OQI143" s="52"/>
      <c r="OQJ143" s="52"/>
      <c r="OQK143" s="52"/>
      <c r="OQL143" s="52"/>
      <c r="OQM143" s="52"/>
      <c r="OQN143" s="52"/>
      <c r="OQO143" s="52"/>
      <c r="OQP143" s="52"/>
      <c r="OQQ143" s="52"/>
      <c r="OQR143" s="52"/>
      <c r="OQS143" s="52"/>
      <c r="OQT143" s="52"/>
      <c r="OQU143" s="52"/>
      <c r="OQV143" s="52"/>
      <c r="OQW143" s="52"/>
      <c r="OQX143" s="52"/>
      <c r="OQY143" s="52"/>
      <c r="OQZ143" s="52"/>
      <c r="ORA143" s="52"/>
      <c r="ORB143" s="52"/>
      <c r="ORC143" s="52"/>
      <c r="ORD143" s="52"/>
      <c r="ORE143" s="52"/>
      <c r="ORF143" s="52"/>
      <c r="ORG143" s="52"/>
      <c r="ORH143" s="52"/>
      <c r="ORI143" s="52"/>
      <c r="ORJ143" s="52"/>
      <c r="ORK143" s="52"/>
      <c r="ORL143" s="52"/>
      <c r="ORM143" s="52"/>
      <c r="ORN143" s="52"/>
      <c r="ORO143" s="52"/>
      <c r="ORP143" s="52"/>
      <c r="ORQ143" s="52"/>
      <c r="ORR143" s="52"/>
      <c r="ORS143" s="52"/>
      <c r="ORT143" s="52"/>
      <c r="ORU143" s="52"/>
      <c r="ORV143" s="52"/>
      <c r="ORW143" s="52"/>
      <c r="ORX143" s="52"/>
      <c r="ORY143" s="52"/>
      <c r="ORZ143" s="52"/>
      <c r="OSA143" s="52"/>
      <c r="OSB143" s="52"/>
      <c r="OSC143" s="52"/>
      <c r="OSD143" s="52"/>
      <c r="OSE143" s="52"/>
      <c r="OSF143" s="52"/>
      <c r="OSG143" s="52"/>
      <c r="OSH143" s="52"/>
      <c r="OSI143" s="52"/>
      <c r="OSJ143" s="52"/>
      <c r="OSK143" s="52"/>
      <c r="OSL143" s="52"/>
      <c r="OSM143" s="52"/>
      <c r="OSN143" s="52"/>
      <c r="OSO143" s="52"/>
      <c r="OSP143" s="52"/>
      <c r="OSQ143" s="52"/>
      <c r="OSR143" s="52"/>
      <c r="OSS143" s="52"/>
      <c r="OST143" s="52"/>
      <c r="OSU143" s="52"/>
      <c r="OSV143" s="52"/>
      <c r="OSW143" s="52"/>
      <c r="OSX143" s="52"/>
      <c r="OSY143" s="52"/>
      <c r="OSZ143" s="52"/>
      <c r="OTA143" s="52"/>
      <c r="OTB143" s="52"/>
      <c r="OTC143" s="52"/>
      <c r="OTD143" s="52"/>
      <c r="OTE143" s="52"/>
      <c r="OTF143" s="52"/>
      <c r="OTG143" s="52"/>
      <c r="OTH143" s="52"/>
      <c r="OTI143" s="52"/>
      <c r="OTJ143" s="52"/>
      <c r="OTK143" s="52"/>
      <c r="OTL143" s="52"/>
      <c r="OTM143" s="52"/>
      <c r="OTN143" s="52"/>
      <c r="OTO143" s="52"/>
      <c r="OTP143" s="52"/>
      <c r="OTQ143" s="52"/>
      <c r="OTR143" s="52"/>
      <c r="OTS143" s="52"/>
      <c r="OTT143" s="52"/>
      <c r="OTU143" s="52"/>
      <c r="OTV143" s="52"/>
      <c r="OTW143" s="52"/>
      <c r="OTX143" s="52"/>
      <c r="OTY143" s="52"/>
      <c r="OTZ143" s="52"/>
      <c r="OUA143" s="52"/>
      <c r="OUB143" s="52"/>
      <c r="OUC143" s="52"/>
      <c r="OUD143" s="52"/>
      <c r="OUE143" s="52"/>
      <c r="OUF143" s="52"/>
      <c r="OUG143" s="52"/>
      <c r="OUH143" s="52"/>
      <c r="OUI143" s="52"/>
      <c r="OUJ143" s="52"/>
      <c r="OUK143" s="52"/>
      <c r="OUL143" s="52"/>
      <c r="OUM143" s="52"/>
      <c r="OUN143" s="52"/>
      <c r="OUO143" s="52"/>
      <c r="OUP143" s="52"/>
      <c r="OUQ143" s="52"/>
      <c r="OUR143" s="52"/>
      <c r="OUS143" s="52"/>
      <c r="OUT143" s="52"/>
      <c r="OUU143" s="52"/>
      <c r="OUV143" s="52"/>
      <c r="OUW143" s="52"/>
      <c r="OUX143" s="52"/>
      <c r="OUY143" s="52"/>
      <c r="OUZ143" s="52"/>
      <c r="OVA143" s="52"/>
      <c r="OVB143" s="52"/>
      <c r="OVC143" s="52"/>
      <c r="OVD143" s="52"/>
      <c r="OVE143" s="52"/>
      <c r="OVF143" s="52"/>
      <c r="OVG143" s="52"/>
      <c r="OVH143" s="52"/>
      <c r="OVI143" s="52"/>
      <c r="OVJ143" s="52"/>
      <c r="OVK143" s="52"/>
      <c r="OVL143" s="52"/>
      <c r="OVM143" s="52"/>
      <c r="OVN143" s="52"/>
      <c r="OVO143" s="52"/>
      <c r="OVP143" s="52"/>
      <c r="OVQ143" s="52"/>
      <c r="OVR143" s="52"/>
      <c r="OVS143" s="52"/>
      <c r="OVT143" s="52"/>
      <c r="OVU143" s="52"/>
      <c r="OVV143" s="52"/>
      <c r="OVW143" s="52"/>
      <c r="OVX143" s="52"/>
      <c r="OVY143" s="52"/>
      <c r="OVZ143" s="52"/>
      <c r="OWA143" s="52"/>
      <c r="OWB143" s="52"/>
      <c r="OWC143" s="52"/>
      <c r="OWJ143" s="52"/>
      <c r="OWK143" s="52"/>
      <c r="OWL143" s="52"/>
      <c r="OWM143" s="52"/>
      <c r="OWN143" s="52"/>
      <c r="OWO143" s="52"/>
      <c r="OWP143" s="52"/>
      <c r="OWQ143" s="52"/>
      <c r="OWR143" s="52"/>
      <c r="OWS143" s="52"/>
      <c r="OWT143" s="52"/>
      <c r="OWU143" s="52"/>
      <c r="OWV143" s="52"/>
      <c r="OWW143" s="52"/>
      <c r="OWX143" s="52"/>
      <c r="OWY143" s="52"/>
      <c r="OWZ143" s="52"/>
      <c r="OXA143" s="52"/>
      <c r="OXB143" s="52"/>
      <c r="OXC143" s="52"/>
      <c r="OXD143" s="52"/>
      <c r="OXE143" s="52"/>
      <c r="OXF143" s="52"/>
      <c r="OXG143" s="52"/>
      <c r="OXH143" s="52"/>
      <c r="OXI143" s="52"/>
      <c r="OXJ143" s="52"/>
      <c r="OXK143" s="52"/>
      <c r="OXL143" s="52"/>
      <c r="OXM143" s="52"/>
      <c r="OXN143" s="52"/>
      <c r="OXO143" s="52"/>
      <c r="OXP143" s="52"/>
      <c r="OXQ143" s="52"/>
      <c r="OXR143" s="52"/>
      <c r="OXS143" s="52"/>
      <c r="OXT143" s="52"/>
      <c r="OXU143" s="52"/>
      <c r="OXV143" s="52"/>
      <c r="OXW143" s="52"/>
      <c r="OXX143" s="52"/>
      <c r="OXY143" s="52"/>
      <c r="OXZ143" s="52"/>
      <c r="OYA143" s="52"/>
      <c r="OYB143" s="52"/>
      <c r="OYC143" s="52"/>
      <c r="OYD143" s="52"/>
      <c r="OYE143" s="52"/>
      <c r="OYF143" s="52"/>
      <c r="OYG143" s="52"/>
      <c r="OYH143" s="52"/>
      <c r="OYI143" s="52"/>
      <c r="OYJ143" s="52"/>
      <c r="OYK143" s="52"/>
      <c r="OYL143" s="52"/>
      <c r="OYM143" s="52"/>
      <c r="OYN143" s="52"/>
      <c r="OYO143" s="52"/>
      <c r="OYP143" s="52"/>
      <c r="OYQ143" s="52"/>
      <c r="OYR143" s="52"/>
      <c r="OYS143" s="52"/>
      <c r="OYT143" s="52"/>
      <c r="OYU143" s="52"/>
      <c r="OYV143" s="52"/>
      <c r="OYW143" s="52"/>
      <c r="OYX143" s="52"/>
      <c r="OYY143" s="52"/>
      <c r="OYZ143" s="52"/>
      <c r="OZA143" s="52"/>
      <c r="OZB143" s="52"/>
      <c r="OZC143" s="52"/>
      <c r="OZD143" s="52"/>
      <c r="OZE143" s="52"/>
      <c r="OZF143" s="52"/>
      <c r="OZG143" s="52"/>
      <c r="OZH143" s="52"/>
      <c r="OZI143" s="52"/>
      <c r="OZJ143" s="52"/>
      <c r="OZK143" s="52"/>
      <c r="OZL143" s="52"/>
      <c r="OZM143" s="52"/>
      <c r="OZN143" s="52"/>
      <c r="OZO143" s="52"/>
      <c r="OZP143" s="52"/>
      <c r="OZQ143" s="52"/>
      <c r="OZR143" s="52"/>
      <c r="OZS143" s="52"/>
      <c r="OZT143" s="52"/>
      <c r="OZU143" s="52"/>
      <c r="OZV143" s="52"/>
      <c r="OZW143" s="52"/>
      <c r="OZX143" s="52"/>
      <c r="OZY143" s="52"/>
      <c r="OZZ143" s="52"/>
      <c r="PAA143" s="52"/>
      <c r="PAB143" s="52"/>
      <c r="PAC143" s="52"/>
      <c r="PAD143" s="52"/>
      <c r="PAE143" s="52"/>
      <c r="PAF143" s="52"/>
      <c r="PAG143" s="52"/>
      <c r="PAH143" s="52"/>
      <c r="PAI143" s="52"/>
      <c r="PAJ143" s="52"/>
      <c r="PAK143" s="52"/>
      <c r="PAL143" s="52"/>
      <c r="PAM143" s="52"/>
      <c r="PAN143" s="52"/>
      <c r="PAO143" s="52"/>
      <c r="PAP143" s="52"/>
      <c r="PAQ143" s="52"/>
      <c r="PAR143" s="52"/>
      <c r="PAS143" s="52"/>
      <c r="PAT143" s="52"/>
      <c r="PAU143" s="52"/>
      <c r="PAV143" s="52"/>
      <c r="PAW143" s="52"/>
      <c r="PAX143" s="52"/>
      <c r="PAY143" s="52"/>
      <c r="PAZ143" s="52"/>
      <c r="PBA143" s="52"/>
      <c r="PBB143" s="52"/>
      <c r="PBC143" s="52"/>
      <c r="PBD143" s="52"/>
      <c r="PBE143" s="52"/>
      <c r="PBF143" s="52"/>
      <c r="PBG143" s="52"/>
      <c r="PBH143" s="52"/>
      <c r="PBI143" s="52"/>
      <c r="PBJ143" s="52"/>
      <c r="PBK143" s="52"/>
      <c r="PBL143" s="52"/>
      <c r="PBM143" s="52"/>
      <c r="PBN143" s="52"/>
      <c r="PBO143" s="52"/>
      <c r="PBP143" s="52"/>
      <c r="PBQ143" s="52"/>
      <c r="PBR143" s="52"/>
      <c r="PBS143" s="52"/>
      <c r="PBT143" s="52"/>
      <c r="PBU143" s="52"/>
      <c r="PBV143" s="52"/>
      <c r="PBW143" s="52"/>
      <c r="PBX143" s="52"/>
      <c r="PBY143" s="52"/>
      <c r="PBZ143" s="52"/>
      <c r="PCA143" s="52"/>
      <c r="PCB143" s="52"/>
      <c r="PCC143" s="52"/>
      <c r="PCD143" s="52"/>
      <c r="PCE143" s="52"/>
      <c r="PCF143" s="52"/>
      <c r="PCG143" s="52"/>
      <c r="PCH143" s="52"/>
      <c r="PCI143" s="52"/>
      <c r="PCJ143" s="52"/>
      <c r="PCK143" s="52"/>
      <c r="PCL143" s="52"/>
      <c r="PCM143" s="52"/>
      <c r="PCN143" s="52"/>
      <c r="PCO143" s="52"/>
      <c r="PCP143" s="52"/>
      <c r="PCQ143" s="52"/>
      <c r="PCR143" s="52"/>
      <c r="PCS143" s="52"/>
      <c r="PCT143" s="52"/>
      <c r="PCU143" s="52"/>
      <c r="PCV143" s="52"/>
      <c r="PCW143" s="52"/>
      <c r="PCX143" s="52"/>
      <c r="PCY143" s="52"/>
      <c r="PCZ143" s="52"/>
      <c r="PDA143" s="52"/>
      <c r="PDB143" s="52"/>
      <c r="PDC143" s="52"/>
      <c r="PDD143" s="52"/>
      <c r="PDE143" s="52"/>
      <c r="PDF143" s="52"/>
      <c r="PDG143" s="52"/>
      <c r="PDH143" s="52"/>
      <c r="PDI143" s="52"/>
      <c r="PDJ143" s="52"/>
      <c r="PDK143" s="52"/>
      <c r="PDL143" s="52"/>
      <c r="PDM143" s="52"/>
      <c r="PDN143" s="52"/>
      <c r="PDO143" s="52"/>
      <c r="PDP143" s="52"/>
      <c r="PDQ143" s="52"/>
      <c r="PDR143" s="52"/>
      <c r="PDS143" s="52"/>
      <c r="PDT143" s="52"/>
      <c r="PDU143" s="52"/>
      <c r="PDV143" s="52"/>
      <c r="PDW143" s="52"/>
      <c r="PDX143" s="52"/>
      <c r="PDY143" s="52"/>
      <c r="PDZ143" s="52"/>
      <c r="PEA143" s="52"/>
      <c r="PEB143" s="52"/>
      <c r="PEC143" s="52"/>
      <c r="PED143" s="52"/>
      <c r="PEE143" s="52"/>
      <c r="PEF143" s="52"/>
      <c r="PEG143" s="52"/>
      <c r="PEH143" s="52"/>
      <c r="PEI143" s="52"/>
      <c r="PEJ143" s="52"/>
      <c r="PEK143" s="52"/>
      <c r="PEL143" s="52"/>
      <c r="PEM143" s="52"/>
      <c r="PEN143" s="52"/>
      <c r="PEO143" s="52"/>
      <c r="PEP143" s="52"/>
      <c r="PEQ143" s="52"/>
      <c r="PER143" s="52"/>
      <c r="PES143" s="52"/>
      <c r="PET143" s="52"/>
      <c r="PEU143" s="52"/>
      <c r="PEV143" s="52"/>
      <c r="PEW143" s="52"/>
      <c r="PEX143" s="52"/>
      <c r="PEY143" s="52"/>
      <c r="PEZ143" s="52"/>
      <c r="PFA143" s="52"/>
      <c r="PFB143" s="52"/>
      <c r="PFC143" s="52"/>
      <c r="PFD143" s="52"/>
      <c r="PFE143" s="52"/>
      <c r="PFF143" s="52"/>
      <c r="PFG143" s="52"/>
      <c r="PFH143" s="52"/>
      <c r="PFI143" s="52"/>
      <c r="PFJ143" s="52"/>
      <c r="PFK143" s="52"/>
      <c r="PFL143" s="52"/>
      <c r="PFM143" s="52"/>
      <c r="PFN143" s="52"/>
      <c r="PFO143" s="52"/>
      <c r="PFP143" s="52"/>
      <c r="PFQ143" s="52"/>
      <c r="PFR143" s="52"/>
      <c r="PFS143" s="52"/>
      <c r="PFT143" s="52"/>
      <c r="PFU143" s="52"/>
      <c r="PFV143" s="52"/>
      <c r="PFW143" s="52"/>
      <c r="PFX143" s="52"/>
      <c r="PFY143" s="52"/>
      <c r="PGF143" s="52"/>
      <c r="PGG143" s="52"/>
      <c r="PGH143" s="52"/>
      <c r="PGI143" s="52"/>
      <c r="PGJ143" s="52"/>
      <c r="PGK143" s="52"/>
      <c r="PGL143" s="52"/>
      <c r="PGM143" s="52"/>
      <c r="PGN143" s="52"/>
      <c r="PGO143" s="52"/>
      <c r="PGP143" s="52"/>
      <c r="PGQ143" s="52"/>
      <c r="PGR143" s="52"/>
      <c r="PGS143" s="52"/>
      <c r="PGT143" s="52"/>
      <c r="PGU143" s="52"/>
      <c r="PGV143" s="52"/>
      <c r="PGW143" s="52"/>
      <c r="PGX143" s="52"/>
      <c r="PGY143" s="52"/>
      <c r="PGZ143" s="52"/>
      <c r="PHA143" s="52"/>
      <c r="PHB143" s="52"/>
      <c r="PHC143" s="52"/>
      <c r="PHD143" s="52"/>
      <c r="PHE143" s="52"/>
      <c r="PHF143" s="52"/>
      <c r="PHG143" s="52"/>
      <c r="PHH143" s="52"/>
      <c r="PHI143" s="52"/>
      <c r="PHJ143" s="52"/>
      <c r="PHK143" s="52"/>
      <c r="PHL143" s="52"/>
      <c r="PHM143" s="52"/>
      <c r="PHN143" s="52"/>
      <c r="PHO143" s="52"/>
      <c r="PHP143" s="52"/>
      <c r="PHQ143" s="52"/>
      <c r="PHR143" s="52"/>
      <c r="PHS143" s="52"/>
      <c r="PHT143" s="52"/>
      <c r="PHU143" s="52"/>
      <c r="PHV143" s="52"/>
      <c r="PHW143" s="52"/>
      <c r="PHX143" s="52"/>
      <c r="PHY143" s="52"/>
      <c r="PHZ143" s="52"/>
      <c r="PIA143" s="52"/>
      <c r="PIB143" s="52"/>
      <c r="PIC143" s="52"/>
      <c r="PID143" s="52"/>
      <c r="PIE143" s="52"/>
      <c r="PIF143" s="52"/>
      <c r="PIG143" s="52"/>
      <c r="PIH143" s="52"/>
      <c r="PII143" s="52"/>
      <c r="PIJ143" s="52"/>
      <c r="PIK143" s="52"/>
      <c r="PIL143" s="52"/>
      <c r="PIM143" s="52"/>
      <c r="PIN143" s="52"/>
      <c r="PIO143" s="52"/>
      <c r="PIP143" s="52"/>
      <c r="PIQ143" s="52"/>
      <c r="PIR143" s="52"/>
      <c r="PIS143" s="52"/>
      <c r="PIT143" s="52"/>
      <c r="PIU143" s="52"/>
      <c r="PIV143" s="52"/>
      <c r="PIW143" s="52"/>
      <c r="PIX143" s="52"/>
      <c r="PIY143" s="52"/>
      <c r="PIZ143" s="52"/>
      <c r="PJA143" s="52"/>
      <c r="PJB143" s="52"/>
      <c r="PJC143" s="52"/>
      <c r="PJD143" s="52"/>
      <c r="PJE143" s="52"/>
      <c r="PJF143" s="52"/>
      <c r="PJG143" s="52"/>
      <c r="PJH143" s="52"/>
      <c r="PJI143" s="52"/>
      <c r="PJJ143" s="52"/>
      <c r="PJK143" s="52"/>
      <c r="PJL143" s="52"/>
      <c r="PJM143" s="52"/>
      <c r="PJN143" s="52"/>
      <c r="PJO143" s="52"/>
      <c r="PJP143" s="52"/>
      <c r="PJQ143" s="52"/>
      <c r="PJR143" s="52"/>
      <c r="PJS143" s="52"/>
      <c r="PJT143" s="52"/>
      <c r="PJU143" s="52"/>
      <c r="PJV143" s="52"/>
      <c r="PJW143" s="52"/>
      <c r="PJX143" s="52"/>
      <c r="PJY143" s="52"/>
      <c r="PJZ143" s="52"/>
      <c r="PKA143" s="52"/>
      <c r="PKB143" s="52"/>
      <c r="PKC143" s="52"/>
      <c r="PKD143" s="52"/>
      <c r="PKE143" s="52"/>
      <c r="PKF143" s="52"/>
      <c r="PKG143" s="52"/>
      <c r="PKH143" s="52"/>
      <c r="PKI143" s="52"/>
      <c r="PKJ143" s="52"/>
      <c r="PKK143" s="52"/>
      <c r="PKL143" s="52"/>
      <c r="PKM143" s="52"/>
      <c r="PKN143" s="52"/>
      <c r="PKO143" s="52"/>
      <c r="PKP143" s="52"/>
      <c r="PKQ143" s="52"/>
      <c r="PKR143" s="52"/>
      <c r="PKS143" s="52"/>
      <c r="PKT143" s="52"/>
      <c r="PKU143" s="52"/>
      <c r="PKV143" s="52"/>
      <c r="PKW143" s="52"/>
      <c r="PKX143" s="52"/>
      <c r="PKY143" s="52"/>
      <c r="PKZ143" s="52"/>
      <c r="PLA143" s="52"/>
      <c r="PLB143" s="52"/>
      <c r="PLC143" s="52"/>
      <c r="PLD143" s="52"/>
      <c r="PLE143" s="52"/>
      <c r="PLF143" s="52"/>
      <c r="PLG143" s="52"/>
      <c r="PLH143" s="52"/>
      <c r="PLI143" s="52"/>
      <c r="PLJ143" s="52"/>
      <c r="PLK143" s="52"/>
      <c r="PLL143" s="52"/>
      <c r="PLM143" s="52"/>
      <c r="PLN143" s="52"/>
      <c r="PLO143" s="52"/>
      <c r="PLP143" s="52"/>
      <c r="PLQ143" s="52"/>
      <c r="PLR143" s="52"/>
      <c r="PLS143" s="52"/>
      <c r="PLT143" s="52"/>
      <c r="PLU143" s="52"/>
      <c r="PLV143" s="52"/>
      <c r="PLW143" s="52"/>
      <c r="PLX143" s="52"/>
      <c r="PLY143" s="52"/>
      <c r="PLZ143" s="52"/>
      <c r="PMA143" s="52"/>
      <c r="PMB143" s="52"/>
      <c r="PMC143" s="52"/>
      <c r="PMD143" s="52"/>
      <c r="PME143" s="52"/>
      <c r="PMF143" s="52"/>
      <c r="PMG143" s="52"/>
      <c r="PMH143" s="52"/>
      <c r="PMI143" s="52"/>
      <c r="PMJ143" s="52"/>
      <c r="PMK143" s="52"/>
      <c r="PML143" s="52"/>
      <c r="PMM143" s="52"/>
      <c r="PMN143" s="52"/>
      <c r="PMO143" s="52"/>
      <c r="PMP143" s="52"/>
      <c r="PMQ143" s="52"/>
      <c r="PMR143" s="52"/>
      <c r="PMS143" s="52"/>
      <c r="PMT143" s="52"/>
      <c r="PMU143" s="52"/>
      <c r="PMV143" s="52"/>
      <c r="PMW143" s="52"/>
      <c r="PMX143" s="52"/>
      <c r="PMY143" s="52"/>
      <c r="PMZ143" s="52"/>
      <c r="PNA143" s="52"/>
      <c r="PNB143" s="52"/>
      <c r="PNC143" s="52"/>
      <c r="PND143" s="52"/>
      <c r="PNE143" s="52"/>
      <c r="PNF143" s="52"/>
      <c r="PNG143" s="52"/>
      <c r="PNH143" s="52"/>
      <c r="PNI143" s="52"/>
      <c r="PNJ143" s="52"/>
      <c r="PNK143" s="52"/>
      <c r="PNL143" s="52"/>
      <c r="PNM143" s="52"/>
      <c r="PNN143" s="52"/>
      <c r="PNO143" s="52"/>
      <c r="PNP143" s="52"/>
      <c r="PNQ143" s="52"/>
      <c r="PNR143" s="52"/>
      <c r="PNS143" s="52"/>
      <c r="PNT143" s="52"/>
      <c r="PNU143" s="52"/>
      <c r="PNV143" s="52"/>
      <c r="PNW143" s="52"/>
      <c r="PNX143" s="52"/>
      <c r="PNY143" s="52"/>
      <c r="PNZ143" s="52"/>
      <c r="POA143" s="52"/>
      <c r="POB143" s="52"/>
      <c r="POC143" s="52"/>
      <c r="POD143" s="52"/>
      <c r="POE143" s="52"/>
      <c r="POF143" s="52"/>
      <c r="POG143" s="52"/>
      <c r="POH143" s="52"/>
      <c r="POI143" s="52"/>
      <c r="POJ143" s="52"/>
      <c r="POK143" s="52"/>
      <c r="POL143" s="52"/>
      <c r="POM143" s="52"/>
      <c r="PON143" s="52"/>
      <c r="POO143" s="52"/>
      <c r="POP143" s="52"/>
      <c r="POQ143" s="52"/>
      <c r="POR143" s="52"/>
      <c r="POS143" s="52"/>
      <c r="POT143" s="52"/>
      <c r="POU143" s="52"/>
      <c r="POV143" s="52"/>
      <c r="POW143" s="52"/>
      <c r="POX143" s="52"/>
      <c r="POY143" s="52"/>
      <c r="POZ143" s="52"/>
      <c r="PPA143" s="52"/>
      <c r="PPB143" s="52"/>
      <c r="PPC143" s="52"/>
      <c r="PPD143" s="52"/>
      <c r="PPE143" s="52"/>
      <c r="PPF143" s="52"/>
      <c r="PPG143" s="52"/>
      <c r="PPH143" s="52"/>
      <c r="PPI143" s="52"/>
      <c r="PPJ143" s="52"/>
      <c r="PPK143" s="52"/>
      <c r="PPL143" s="52"/>
      <c r="PPM143" s="52"/>
      <c r="PPN143" s="52"/>
      <c r="PPO143" s="52"/>
      <c r="PPP143" s="52"/>
      <c r="PPQ143" s="52"/>
      <c r="PPR143" s="52"/>
      <c r="PPS143" s="52"/>
      <c r="PPT143" s="52"/>
      <c r="PPU143" s="52"/>
      <c r="PQB143" s="52"/>
      <c r="PQC143" s="52"/>
      <c r="PQD143" s="52"/>
      <c r="PQE143" s="52"/>
      <c r="PQF143" s="52"/>
      <c r="PQG143" s="52"/>
      <c r="PQH143" s="52"/>
      <c r="PQI143" s="52"/>
      <c r="PQJ143" s="52"/>
      <c r="PQK143" s="52"/>
      <c r="PQL143" s="52"/>
      <c r="PQM143" s="52"/>
      <c r="PQN143" s="52"/>
      <c r="PQO143" s="52"/>
      <c r="PQP143" s="52"/>
      <c r="PQQ143" s="52"/>
      <c r="PQR143" s="52"/>
      <c r="PQS143" s="52"/>
      <c r="PQT143" s="52"/>
      <c r="PQU143" s="52"/>
      <c r="PQV143" s="52"/>
      <c r="PQW143" s="52"/>
      <c r="PQX143" s="52"/>
      <c r="PQY143" s="52"/>
      <c r="PQZ143" s="52"/>
      <c r="PRA143" s="52"/>
      <c r="PRB143" s="52"/>
      <c r="PRC143" s="52"/>
      <c r="PRD143" s="52"/>
      <c r="PRE143" s="52"/>
      <c r="PRF143" s="52"/>
      <c r="PRG143" s="52"/>
      <c r="PRH143" s="52"/>
      <c r="PRI143" s="52"/>
      <c r="PRJ143" s="52"/>
      <c r="PRK143" s="52"/>
      <c r="PRL143" s="52"/>
      <c r="PRM143" s="52"/>
      <c r="PRN143" s="52"/>
      <c r="PRO143" s="52"/>
      <c r="PRP143" s="52"/>
      <c r="PRQ143" s="52"/>
      <c r="PRR143" s="52"/>
      <c r="PRS143" s="52"/>
      <c r="PRT143" s="52"/>
      <c r="PRU143" s="52"/>
      <c r="PRV143" s="52"/>
      <c r="PRW143" s="52"/>
      <c r="PRX143" s="52"/>
      <c r="PRY143" s="52"/>
      <c r="PRZ143" s="52"/>
      <c r="PSA143" s="52"/>
      <c r="PSB143" s="52"/>
      <c r="PSC143" s="52"/>
      <c r="PSD143" s="52"/>
      <c r="PSE143" s="52"/>
      <c r="PSF143" s="52"/>
      <c r="PSG143" s="52"/>
      <c r="PSH143" s="52"/>
      <c r="PSI143" s="52"/>
      <c r="PSJ143" s="52"/>
      <c r="PSK143" s="52"/>
      <c r="PSL143" s="52"/>
      <c r="PSM143" s="52"/>
      <c r="PSN143" s="52"/>
      <c r="PSO143" s="52"/>
      <c r="PSP143" s="52"/>
      <c r="PSQ143" s="52"/>
      <c r="PSR143" s="52"/>
      <c r="PSS143" s="52"/>
      <c r="PST143" s="52"/>
      <c r="PSU143" s="52"/>
      <c r="PSV143" s="52"/>
      <c r="PSW143" s="52"/>
      <c r="PSX143" s="52"/>
      <c r="PSY143" s="52"/>
      <c r="PSZ143" s="52"/>
      <c r="PTA143" s="52"/>
      <c r="PTB143" s="52"/>
      <c r="PTC143" s="52"/>
      <c r="PTD143" s="52"/>
      <c r="PTE143" s="52"/>
      <c r="PTF143" s="52"/>
      <c r="PTG143" s="52"/>
      <c r="PTH143" s="52"/>
      <c r="PTI143" s="52"/>
      <c r="PTJ143" s="52"/>
      <c r="PTK143" s="52"/>
      <c r="PTL143" s="52"/>
      <c r="PTM143" s="52"/>
      <c r="PTN143" s="52"/>
      <c r="PTO143" s="52"/>
      <c r="PTP143" s="52"/>
      <c r="PTQ143" s="52"/>
      <c r="PTR143" s="52"/>
      <c r="PTS143" s="52"/>
      <c r="PTT143" s="52"/>
      <c r="PTU143" s="52"/>
      <c r="PTV143" s="52"/>
      <c r="PTW143" s="52"/>
      <c r="PTX143" s="52"/>
      <c r="PTY143" s="52"/>
      <c r="PTZ143" s="52"/>
      <c r="PUA143" s="52"/>
      <c r="PUB143" s="52"/>
      <c r="PUC143" s="52"/>
      <c r="PUD143" s="52"/>
      <c r="PUE143" s="52"/>
      <c r="PUF143" s="52"/>
      <c r="PUG143" s="52"/>
      <c r="PUH143" s="52"/>
      <c r="PUI143" s="52"/>
      <c r="PUJ143" s="52"/>
      <c r="PUK143" s="52"/>
      <c r="PUL143" s="52"/>
      <c r="PUM143" s="52"/>
      <c r="PUN143" s="52"/>
      <c r="PUO143" s="52"/>
      <c r="PUP143" s="52"/>
      <c r="PUQ143" s="52"/>
      <c r="PUR143" s="52"/>
      <c r="PUS143" s="52"/>
      <c r="PUT143" s="52"/>
      <c r="PUU143" s="52"/>
      <c r="PUV143" s="52"/>
      <c r="PUW143" s="52"/>
      <c r="PUX143" s="52"/>
      <c r="PUY143" s="52"/>
      <c r="PUZ143" s="52"/>
      <c r="PVA143" s="52"/>
      <c r="PVB143" s="52"/>
      <c r="PVC143" s="52"/>
      <c r="PVD143" s="52"/>
      <c r="PVE143" s="52"/>
      <c r="PVF143" s="52"/>
      <c r="PVG143" s="52"/>
      <c r="PVH143" s="52"/>
      <c r="PVI143" s="52"/>
      <c r="PVJ143" s="52"/>
      <c r="PVK143" s="52"/>
      <c r="PVL143" s="52"/>
      <c r="PVM143" s="52"/>
      <c r="PVN143" s="52"/>
      <c r="PVO143" s="52"/>
      <c r="PVP143" s="52"/>
      <c r="PVQ143" s="52"/>
      <c r="PVR143" s="52"/>
      <c r="PVS143" s="52"/>
      <c r="PVT143" s="52"/>
      <c r="PVU143" s="52"/>
      <c r="PVV143" s="52"/>
      <c r="PVW143" s="52"/>
      <c r="PVX143" s="52"/>
      <c r="PVY143" s="52"/>
      <c r="PVZ143" s="52"/>
      <c r="PWA143" s="52"/>
      <c r="PWB143" s="52"/>
      <c r="PWC143" s="52"/>
      <c r="PWD143" s="52"/>
      <c r="PWE143" s="52"/>
      <c r="PWF143" s="52"/>
      <c r="PWG143" s="52"/>
      <c r="PWH143" s="52"/>
      <c r="PWI143" s="52"/>
      <c r="PWJ143" s="52"/>
      <c r="PWK143" s="52"/>
      <c r="PWL143" s="52"/>
      <c r="PWM143" s="52"/>
      <c r="PWN143" s="52"/>
      <c r="PWO143" s="52"/>
      <c r="PWP143" s="52"/>
      <c r="PWQ143" s="52"/>
      <c r="PWR143" s="52"/>
      <c r="PWS143" s="52"/>
      <c r="PWT143" s="52"/>
      <c r="PWU143" s="52"/>
      <c r="PWV143" s="52"/>
      <c r="PWW143" s="52"/>
      <c r="PWX143" s="52"/>
      <c r="PWY143" s="52"/>
      <c r="PWZ143" s="52"/>
      <c r="PXA143" s="52"/>
      <c r="PXB143" s="52"/>
      <c r="PXC143" s="52"/>
      <c r="PXD143" s="52"/>
      <c r="PXE143" s="52"/>
      <c r="PXF143" s="52"/>
      <c r="PXG143" s="52"/>
      <c r="PXH143" s="52"/>
      <c r="PXI143" s="52"/>
      <c r="PXJ143" s="52"/>
      <c r="PXK143" s="52"/>
      <c r="PXL143" s="52"/>
      <c r="PXM143" s="52"/>
      <c r="PXN143" s="52"/>
      <c r="PXO143" s="52"/>
      <c r="PXP143" s="52"/>
      <c r="PXQ143" s="52"/>
      <c r="PXR143" s="52"/>
      <c r="PXS143" s="52"/>
      <c r="PXT143" s="52"/>
      <c r="PXU143" s="52"/>
      <c r="PXV143" s="52"/>
      <c r="PXW143" s="52"/>
      <c r="PXX143" s="52"/>
      <c r="PXY143" s="52"/>
      <c r="PXZ143" s="52"/>
      <c r="PYA143" s="52"/>
      <c r="PYB143" s="52"/>
      <c r="PYC143" s="52"/>
      <c r="PYD143" s="52"/>
      <c r="PYE143" s="52"/>
      <c r="PYF143" s="52"/>
      <c r="PYG143" s="52"/>
      <c r="PYH143" s="52"/>
      <c r="PYI143" s="52"/>
      <c r="PYJ143" s="52"/>
      <c r="PYK143" s="52"/>
      <c r="PYL143" s="52"/>
      <c r="PYM143" s="52"/>
      <c r="PYN143" s="52"/>
      <c r="PYO143" s="52"/>
      <c r="PYP143" s="52"/>
      <c r="PYQ143" s="52"/>
      <c r="PYR143" s="52"/>
      <c r="PYS143" s="52"/>
      <c r="PYT143" s="52"/>
      <c r="PYU143" s="52"/>
      <c r="PYV143" s="52"/>
      <c r="PYW143" s="52"/>
      <c r="PYX143" s="52"/>
      <c r="PYY143" s="52"/>
      <c r="PYZ143" s="52"/>
      <c r="PZA143" s="52"/>
      <c r="PZB143" s="52"/>
      <c r="PZC143" s="52"/>
      <c r="PZD143" s="52"/>
      <c r="PZE143" s="52"/>
      <c r="PZF143" s="52"/>
      <c r="PZG143" s="52"/>
      <c r="PZH143" s="52"/>
      <c r="PZI143" s="52"/>
      <c r="PZJ143" s="52"/>
      <c r="PZK143" s="52"/>
      <c r="PZL143" s="52"/>
      <c r="PZM143" s="52"/>
      <c r="PZN143" s="52"/>
      <c r="PZO143" s="52"/>
      <c r="PZP143" s="52"/>
      <c r="PZQ143" s="52"/>
      <c r="PZX143" s="52"/>
      <c r="PZY143" s="52"/>
      <c r="PZZ143" s="52"/>
      <c r="QAA143" s="52"/>
      <c r="QAB143" s="52"/>
      <c r="QAC143" s="52"/>
      <c r="QAD143" s="52"/>
      <c r="QAE143" s="52"/>
      <c r="QAF143" s="52"/>
      <c r="QAG143" s="52"/>
      <c r="QAH143" s="52"/>
      <c r="QAI143" s="52"/>
      <c r="QAJ143" s="52"/>
      <c r="QAK143" s="52"/>
      <c r="QAL143" s="52"/>
      <c r="QAM143" s="52"/>
      <c r="QAN143" s="52"/>
      <c r="QAO143" s="52"/>
      <c r="QAP143" s="52"/>
      <c r="QAQ143" s="52"/>
      <c r="QAR143" s="52"/>
      <c r="QAS143" s="52"/>
      <c r="QAT143" s="52"/>
      <c r="QAU143" s="52"/>
      <c r="QAV143" s="52"/>
      <c r="QAW143" s="52"/>
      <c r="QAX143" s="52"/>
      <c r="QAY143" s="52"/>
      <c r="QAZ143" s="52"/>
      <c r="QBA143" s="52"/>
      <c r="QBB143" s="52"/>
      <c r="QBC143" s="52"/>
      <c r="QBD143" s="52"/>
      <c r="QBE143" s="52"/>
      <c r="QBF143" s="52"/>
      <c r="QBG143" s="52"/>
      <c r="QBH143" s="52"/>
      <c r="QBI143" s="52"/>
      <c r="QBJ143" s="52"/>
      <c r="QBK143" s="52"/>
      <c r="QBL143" s="52"/>
      <c r="QBM143" s="52"/>
      <c r="QBN143" s="52"/>
      <c r="QBO143" s="52"/>
      <c r="QBP143" s="52"/>
      <c r="QBQ143" s="52"/>
      <c r="QBR143" s="52"/>
      <c r="QBS143" s="52"/>
      <c r="QBT143" s="52"/>
      <c r="QBU143" s="52"/>
      <c r="QBV143" s="52"/>
      <c r="QBW143" s="52"/>
      <c r="QBX143" s="52"/>
      <c r="QBY143" s="52"/>
      <c r="QBZ143" s="52"/>
      <c r="QCA143" s="52"/>
      <c r="QCB143" s="52"/>
      <c r="QCC143" s="52"/>
      <c r="QCD143" s="52"/>
      <c r="QCE143" s="52"/>
      <c r="QCF143" s="52"/>
      <c r="QCG143" s="52"/>
      <c r="QCH143" s="52"/>
      <c r="QCI143" s="52"/>
      <c r="QCJ143" s="52"/>
      <c r="QCK143" s="52"/>
      <c r="QCL143" s="52"/>
      <c r="QCM143" s="52"/>
      <c r="QCN143" s="52"/>
      <c r="QCO143" s="52"/>
      <c r="QCP143" s="52"/>
      <c r="QCQ143" s="52"/>
      <c r="QCR143" s="52"/>
      <c r="QCS143" s="52"/>
      <c r="QCT143" s="52"/>
      <c r="QCU143" s="52"/>
      <c r="QCV143" s="52"/>
      <c r="QCW143" s="52"/>
      <c r="QCX143" s="52"/>
      <c r="QCY143" s="52"/>
      <c r="QCZ143" s="52"/>
      <c r="QDA143" s="52"/>
      <c r="QDB143" s="52"/>
      <c r="QDC143" s="52"/>
      <c r="QDD143" s="52"/>
      <c r="QDE143" s="52"/>
      <c r="QDF143" s="52"/>
      <c r="QDG143" s="52"/>
      <c r="QDH143" s="52"/>
      <c r="QDI143" s="52"/>
      <c r="QDJ143" s="52"/>
      <c r="QDK143" s="52"/>
      <c r="QDL143" s="52"/>
      <c r="QDM143" s="52"/>
      <c r="QDN143" s="52"/>
      <c r="QDO143" s="52"/>
      <c r="QDP143" s="52"/>
      <c r="QDQ143" s="52"/>
      <c r="QDR143" s="52"/>
      <c r="QDS143" s="52"/>
      <c r="QDT143" s="52"/>
      <c r="QDU143" s="52"/>
      <c r="QDV143" s="52"/>
      <c r="QDW143" s="52"/>
      <c r="QDX143" s="52"/>
      <c r="QDY143" s="52"/>
      <c r="QDZ143" s="52"/>
      <c r="QEA143" s="52"/>
      <c r="QEB143" s="52"/>
      <c r="QEC143" s="52"/>
      <c r="QED143" s="52"/>
      <c r="QEE143" s="52"/>
      <c r="QEF143" s="52"/>
      <c r="QEG143" s="52"/>
      <c r="QEH143" s="52"/>
      <c r="QEI143" s="52"/>
      <c r="QEJ143" s="52"/>
      <c r="QEK143" s="52"/>
      <c r="QEL143" s="52"/>
      <c r="QEM143" s="52"/>
      <c r="QEN143" s="52"/>
      <c r="QEO143" s="52"/>
      <c r="QEP143" s="52"/>
      <c r="QEQ143" s="52"/>
      <c r="QER143" s="52"/>
      <c r="QES143" s="52"/>
      <c r="QET143" s="52"/>
      <c r="QEU143" s="52"/>
      <c r="QEV143" s="52"/>
      <c r="QEW143" s="52"/>
      <c r="QEX143" s="52"/>
      <c r="QEY143" s="52"/>
      <c r="QEZ143" s="52"/>
      <c r="QFA143" s="52"/>
      <c r="QFB143" s="52"/>
      <c r="QFC143" s="52"/>
      <c r="QFD143" s="52"/>
      <c r="QFE143" s="52"/>
      <c r="QFF143" s="52"/>
      <c r="QFG143" s="52"/>
      <c r="QFH143" s="52"/>
      <c r="QFI143" s="52"/>
      <c r="QFJ143" s="52"/>
      <c r="QFK143" s="52"/>
      <c r="QFL143" s="52"/>
      <c r="QFM143" s="52"/>
      <c r="QFN143" s="52"/>
      <c r="QFO143" s="52"/>
      <c r="QFP143" s="52"/>
      <c r="QFQ143" s="52"/>
      <c r="QFR143" s="52"/>
      <c r="QFS143" s="52"/>
      <c r="QFT143" s="52"/>
      <c r="QFU143" s="52"/>
      <c r="QFV143" s="52"/>
      <c r="QFW143" s="52"/>
      <c r="QFX143" s="52"/>
      <c r="QFY143" s="52"/>
      <c r="QFZ143" s="52"/>
      <c r="QGA143" s="52"/>
      <c r="QGB143" s="52"/>
      <c r="QGC143" s="52"/>
      <c r="QGD143" s="52"/>
      <c r="QGE143" s="52"/>
      <c r="QGF143" s="52"/>
      <c r="QGG143" s="52"/>
      <c r="QGH143" s="52"/>
      <c r="QGI143" s="52"/>
      <c r="QGJ143" s="52"/>
      <c r="QGK143" s="52"/>
      <c r="QGL143" s="52"/>
      <c r="QGM143" s="52"/>
      <c r="QGN143" s="52"/>
      <c r="QGO143" s="52"/>
      <c r="QGP143" s="52"/>
      <c r="QGQ143" s="52"/>
      <c r="QGR143" s="52"/>
      <c r="QGS143" s="52"/>
      <c r="QGT143" s="52"/>
      <c r="QGU143" s="52"/>
      <c r="QGV143" s="52"/>
      <c r="QGW143" s="52"/>
      <c r="QGX143" s="52"/>
      <c r="QGY143" s="52"/>
      <c r="QGZ143" s="52"/>
      <c r="QHA143" s="52"/>
      <c r="QHB143" s="52"/>
      <c r="QHC143" s="52"/>
      <c r="QHD143" s="52"/>
      <c r="QHE143" s="52"/>
      <c r="QHF143" s="52"/>
      <c r="QHG143" s="52"/>
      <c r="QHH143" s="52"/>
      <c r="QHI143" s="52"/>
      <c r="QHJ143" s="52"/>
      <c r="QHK143" s="52"/>
      <c r="QHL143" s="52"/>
      <c r="QHM143" s="52"/>
      <c r="QHN143" s="52"/>
      <c r="QHO143" s="52"/>
      <c r="QHP143" s="52"/>
      <c r="QHQ143" s="52"/>
      <c r="QHR143" s="52"/>
      <c r="QHS143" s="52"/>
      <c r="QHT143" s="52"/>
      <c r="QHU143" s="52"/>
      <c r="QHV143" s="52"/>
      <c r="QHW143" s="52"/>
      <c r="QHX143" s="52"/>
      <c r="QHY143" s="52"/>
      <c r="QHZ143" s="52"/>
      <c r="QIA143" s="52"/>
      <c r="QIB143" s="52"/>
      <c r="QIC143" s="52"/>
      <c r="QID143" s="52"/>
      <c r="QIE143" s="52"/>
      <c r="QIF143" s="52"/>
      <c r="QIG143" s="52"/>
      <c r="QIH143" s="52"/>
      <c r="QII143" s="52"/>
      <c r="QIJ143" s="52"/>
      <c r="QIK143" s="52"/>
      <c r="QIL143" s="52"/>
      <c r="QIM143" s="52"/>
      <c r="QIN143" s="52"/>
      <c r="QIO143" s="52"/>
      <c r="QIP143" s="52"/>
      <c r="QIQ143" s="52"/>
      <c r="QIR143" s="52"/>
      <c r="QIS143" s="52"/>
      <c r="QIT143" s="52"/>
      <c r="QIU143" s="52"/>
      <c r="QIV143" s="52"/>
      <c r="QIW143" s="52"/>
      <c r="QIX143" s="52"/>
      <c r="QIY143" s="52"/>
      <c r="QIZ143" s="52"/>
      <c r="QJA143" s="52"/>
      <c r="QJB143" s="52"/>
      <c r="QJC143" s="52"/>
      <c r="QJD143" s="52"/>
      <c r="QJE143" s="52"/>
      <c r="QJF143" s="52"/>
      <c r="QJG143" s="52"/>
      <c r="QJH143" s="52"/>
      <c r="QJI143" s="52"/>
      <c r="QJJ143" s="52"/>
      <c r="QJK143" s="52"/>
      <c r="QJL143" s="52"/>
      <c r="QJM143" s="52"/>
      <c r="QJT143" s="52"/>
      <c r="QJU143" s="52"/>
      <c r="QJV143" s="52"/>
      <c r="QJW143" s="52"/>
      <c r="QJX143" s="52"/>
      <c r="QJY143" s="52"/>
      <c r="QJZ143" s="52"/>
      <c r="QKA143" s="52"/>
      <c r="QKB143" s="52"/>
      <c r="QKC143" s="52"/>
      <c r="QKD143" s="52"/>
      <c r="QKE143" s="52"/>
      <c r="QKF143" s="52"/>
      <c r="QKG143" s="52"/>
      <c r="QKH143" s="52"/>
      <c r="QKI143" s="52"/>
      <c r="QKJ143" s="52"/>
      <c r="QKK143" s="52"/>
      <c r="QKL143" s="52"/>
      <c r="QKM143" s="52"/>
      <c r="QKN143" s="52"/>
      <c r="QKO143" s="52"/>
      <c r="QKP143" s="52"/>
      <c r="QKQ143" s="52"/>
      <c r="QKR143" s="52"/>
      <c r="QKS143" s="52"/>
      <c r="QKT143" s="52"/>
      <c r="QKU143" s="52"/>
      <c r="QKV143" s="52"/>
      <c r="QKW143" s="52"/>
      <c r="QKX143" s="52"/>
      <c r="QKY143" s="52"/>
      <c r="QKZ143" s="52"/>
      <c r="QLA143" s="52"/>
      <c r="QLB143" s="52"/>
      <c r="QLC143" s="52"/>
      <c r="QLD143" s="52"/>
      <c r="QLE143" s="52"/>
      <c r="QLF143" s="52"/>
      <c r="QLG143" s="52"/>
      <c r="QLH143" s="52"/>
      <c r="QLI143" s="52"/>
      <c r="QLJ143" s="52"/>
      <c r="QLK143" s="52"/>
      <c r="QLL143" s="52"/>
      <c r="QLM143" s="52"/>
      <c r="QLN143" s="52"/>
      <c r="QLO143" s="52"/>
      <c r="QLP143" s="52"/>
      <c r="QLQ143" s="52"/>
      <c r="QLR143" s="52"/>
      <c r="QLS143" s="52"/>
      <c r="QLT143" s="52"/>
      <c r="QLU143" s="52"/>
      <c r="QLV143" s="52"/>
      <c r="QLW143" s="52"/>
      <c r="QLX143" s="52"/>
      <c r="QLY143" s="52"/>
      <c r="QLZ143" s="52"/>
      <c r="QMA143" s="52"/>
      <c r="QMB143" s="52"/>
      <c r="QMC143" s="52"/>
      <c r="QMD143" s="52"/>
      <c r="QME143" s="52"/>
      <c r="QMF143" s="52"/>
      <c r="QMG143" s="52"/>
      <c r="QMH143" s="52"/>
      <c r="QMI143" s="52"/>
      <c r="QMJ143" s="52"/>
      <c r="QMK143" s="52"/>
      <c r="QML143" s="52"/>
      <c r="QMM143" s="52"/>
      <c r="QMN143" s="52"/>
      <c r="QMO143" s="52"/>
      <c r="QMP143" s="52"/>
      <c r="QMQ143" s="52"/>
      <c r="QMR143" s="52"/>
      <c r="QMS143" s="52"/>
      <c r="QMT143" s="52"/>
      <c r="QMU143" s="52"/>
      <c r="QMV143" s="52"/>
      <c r="QMW143" s="52"/>
      <c r="QMX143" s="52"/>
      <c r="QMY143" s="52"/>
      <c r="QMZ143" s="52"/>
      <c r="QNA143" s="52"/>
      <c r="QNB143" s="52"/>
      <c r="QNC143" s="52"/>
      <c r="QND143" s="52"/>
      <c r="QNE143" s="52"/>
      <c r="QNF143" s="52"/>
      <c r="QNG143" s="52"/>
      <c r="QNH143" s="52"/>
      <c r="QNI143" s="52"/>
      <c r="QNJ143" s="52"/>
      <c r="QNK143" s="52"/>
      <c r="QNL143" s="52"/>
      <c r="QNM143" s="52"/>
      <c r="QNN143" s="52"/>
      <c r="QNO143" s="52"/>
      <c r="QNP143" s="52"/>
      <c r="QNQ143" s="52"/>
      <c r="QNR143" s="52"/>
      <c r="QNS143" s="52"/>
      <c r="QNT143" s="52"/>
      <c r="QNU143" s="52"/>
      <c r="QNV143" s="52"/>
      <c r="QNW143" s="52"/>
      <c r="QNX143" s="52"/>
      <c r="QNY143" s="52"/>
      <c r="QNZ143" s="52"/>
      <c r="QOA143" s="52"/>
      <c r="QOB143" s="52"/>
      <c r="QOC143" s="52"/>
      <c r="QOD143" s="52"/>
      <c r="QOE143" s="52"/>
      <c r="QOF143" s="52"/>
      <c r="QOG143" s="52"/>
      <c r="QOH143" s="52"/>
      <c r="QOI143" s="52"/>
      <c r="QOJ143" s="52"/>
      <c r="QOK143" s="52"/>
      <c r="QOL143" s="52"/>
      <c r="QOM143" s="52"/>
      <c r="QON143" s="52"/>
      <c r="QOO143" s="52"/>
      <c r="QOP143" s="52"/>
      <c r="QOQ143" s="52"/>
      <c r="QOR143" s="52"/>
      <c r="QOS143" s="52"/>
      <c r="QOT143" s="52"/>
      <c r="QOU143" s="52"/>
      <c r="QOV143" s="52"/>
      <c r="QOW143" s="52"/>
      <c r="QOX143" s="52"/>
      <c r="QOY143" s="52"/>
      <c r="QOZ143" s="52"/>
      <c r="QPA143" s="52"/>
      <c r="QPB143" s="52"/>
      <c r="QPC143" s="52"/>
      <c r="QPD143" s="52"/>
      <c r="QPE143" s="52"/>
      <c r="QPF143" s="52"/>
      <c r="QPG143" s="52"/>
      <c r="QPH143" s="52"/>
      <c r="QPI143" s="52"/>
      <c r="QPJ143" s="52"/>
      <c r="QPK143" s="52"/>
      <c r="QPL143" s="52"/>
      <c r="QPM143" s="52"/>
      <c r="QPN143" s="52"/>
      <c r="QPO143" s="52"/>
      <c r="QPP143" s="52"/>
      <c r="QPQ143" s="52"/>
      <c r="QPR143" s="52"/>
      <c r="QPS143" s="52"/>
      <c r="QPT143" s="52"/>
      <c r="QPU143" s="52"/>
      <c r="QPV143" s="52"/>
      <c r="QPW143" s="52"/>
      <c r="QPX143" s="52"/>
      <c r="QPY143" s="52"/>
      <c r="QPZ143" s="52"/>
      <c r="QQA143" s="52"/>
      <c r="QQB143" s="52"/>
      <c r="QQC143" s="52"/>
      <c r="QQD143" s="52"/>
      <c r="QQE143" s="52"/>
      <c r="QQF143" s="52"/>
      <c r="QQG143" s="52"/>
      <c r="QQH143" s="52"/>
      <c r="QQI143" s="52"/>
      <c r="QQJ143" s="52"/>
      <c r="QQK143" s="52"/>
      <c r="QQL143" s="52"/>
      <c r="QQM143" s="52"/>
      <c r="QQN143" s="52"/>
      <c r="QQO143" s="52"/>
      <c r="QQP143" s="52"/>
      <c r="QQQ143" s="52"/>
      <c r="QQR143" s="52"/>
      <c r="QQS143" s="52"/>
      <c r="QQT143" s="52"/>
      <c r="QQU143" s="52"/>
      <c r="QQV143" s="52"/>
      <c r="QQW143" s="52"/>
      <c r="QQX143" s="52"/>
      <c r="QQY143" s="52"/>
      <c r="QQZ143" s="52"/>
      <c r="QRA143" s="52"/>
      <c r="QRB143" s="52"/>
      <c r="QRC143" s="52"/>
      <c r="QRD143" s="52"/>
      <c r="QRE143" s="52"/>
      <c r="QRF143" s="52"/>
      <c r="QRG143" s="52"/>
      <c r="QRH143" s="52"/>
      <c r="QRI143" s="52"/>
      <c r="QRJ143" s="52"/>
      <c r="QRK143" s="52"/>
      <c r="QRL143" s="52"/>
      <c r="QRM143" s="52"/>
      <c r="QRN143" s="52"/>
      <c r="QRO143" s="52"/>
      <c r="QRP143" s="52"/>
      <c r="QRQ143" s="52"/>
      <c r="QRR143" s="52"/>
      <c r="QRS143" s="52"/>
      <c r="QRT143" s="52"/>
      <c r="QRU143" s="52"/>
      <c r="QRV143" s="52"/>
      <c r="QRW143" s="52"/>
      <c r="QRX143" s="52"/>
      <c r="QRY143" s="52"/>
      <c r="QRZ143" s="52"/>
      <c r="QSA143" s="52"/>
      <c r="QSB143" s="52"/>
      <c r="QSC143" s="52"/>
      <c r="QSD143" s="52"/>
      <c r="QSE143" s="52"/>
      <c r="QSF143" s="52"/>
      <c r="QSG143" s="52"/>
      <c r="QSH143" s="52"/>
      <c r="QSI143" s="52"/>
      <c r="QSJ143" s="52"/>
      <c r="QSK143" s="52"/>
      <c r="QSL143" s="52"/>
      <c r="QSM143" s="52"/>
      <c r="QSN143" s="52"/>
      <c r="QSO143" s="52"/>
      <c r="QSP143" s="52"/>
      <c r="QSQ143" s="52"/>
      <c r="QSR143" s="52"/>
      <c r="QSS143" s="52"/>
      <c r="QST143" s="52"/>
      <c r="QSU143" s="52"/>
      <c r="QSV143" s="52"/>
      <c r="QSW143" s="52"/>
      <c r="QSX143" s="52"/>
      <c r="QSY143" s="52"/>
      <c r="QSZ143" s="52"/>
      <c r="QTA143" s="52"/>
      <c r="QTB143" s="52"/>
      <c r="QTC143" s="52"/>
      <c r="QTD143" s="52"/>
      <c r="QTE143" s="52"/>
      <c r="QTF143" s="52"/>
      <c r="QTG143" s="52"/>
      <c r="QTH143" s="52"/>
      <c r="QTI143" s="52"/>
      <c r="QTP143" s="52"/>
      <c r="QTQ143" s="52"/>
      <c r="QTR143" s="52"/>
      <c r="QTS143" s="52"/>
      <c r="QTT143" s="52"/>
      <c r="QTU143" s="52"/>
      <c r="QTV143" s="52"/>
      <c r="QTW143" s="52"/>
      <c r="QTX143" s="52"/>
      <c r="QTY143" s="52"/>
      <c r="QTZ143" s="52"/>
      <c r="QUA143" s="52"/>
      <c r="QUB143" s="52"/>
      <c r="QUC143" s="52"/>
      <c r="QUD143" s="52"/>
      <c r="QUE143" s="52"/>
      <c r="QUF143" s="52"/>
      <c r="QUG143" s="52"/>
      <c r="QUH143" s="52"/>
      <c r="QUI143" s="52"/>
      <c r="QUJ143" s="52"/>
      <c r="QUK143" s="52"/>
      <c r="QUL143" s="52"/>
      <c r="QUM143" s="52"/>
      <c r="QUN143" s="52"/>
      <c r="QUO143" s="52"/>
      <c r="QUP143" s="52"/>
      <c r="QUQ143" s="52"/>
      <c r="QUR143" s="52"/>
      <c r="QUS143" s="52"/>
      <c r="QUT143" s="52"/>
      <c r="QUU143" s="52"/>
      <c r="QUV143" s="52"/>
      <c r="QUW143" s="52"/>
      <c r="QUX143" s="52"/>
      <c r="QUY143" s="52"/>
      <c r="QUZ143" s="52"/>
      <c r="QVA143" s="52"/>
      <c r="QVB143" s="52"/>
      <c r="QVC143" s="52"/>
      <c r="QVD143" s="52"/>
      <c r="QVE143" s="52"/>
      <c r="QVF143" s="52"/>
      <c r="QVG143" s="52"/>
      <c r="QVH143" s="52"/>
      <c r="QVI143" s="52"/>
      <c r="QVJ143" s="52"/>
      <c r="QVK143" s="52"/>
      <c r="QVL143" s="52"/>
      <c r="QVM143" s="52"/>
      <c r="QVN143" s="52"/>
      <c r="QVO143" s="52"/>
      <c r="QVP143" s="52"/>
      <c r="QVQ143" s="52"/>
      <c r="QVR143" s="52"/>
      <c r="QVS143" s="52"/>
      <c r="QVT143" s="52"/>
      <c r="QVU143" s="52"/>
      <c r="QVV143" s="52"/>
      <c r="QVW143" s="52"/>
      <c r="QVX143" s="52"/>
      <c r="QVY143" s="52"/>
      <c r="QVZ143" s="52"/>
      <c r="QWA143" s="52"/>
      <c r="QWB143" s="52"/>
      <c r="QWC143" s="52"/>
      <c r="QWD143" s="52"/>
      <c r="QWE143" s="52"/>
      <c r="QWF143" s="52"/>
      <c r="QWG143" s="52"/>
      <c r="QWH143" s="52"/>
      <c r="QWI143" s="52"/>
      <c r="QWJ143" s="52"/>
      <c r="QWK143" s="52"/>
      <c r="QWL143" s="52"/>
      <c r="QWM143" s="52"/>
      <c r="QWN143" s="52"/>
      <c r="QWO143" s="52"/>
      <c r="QWP143" s="52"/>
      <c r="QWQ143" s="52"/>
      <c r="QWR143" s="52"/>
      <c r="QWS143" s="52"/>
      <c r="QWT143" s="52"/>
      <c r="QWU143" s="52"/>
      <c r="QWV143" s="52"/>
      <c r="QWW143" s="52"/>
      <c r="QWX143" s="52"/>
      <c r="QWY143" s="52"/>
      <c r="QWZ143" s="52"/>
      <c r="QXA143" s="52"/>
      <c r="QXB143" s="52"/>
      <c r="QXC143" s="52"/>
      <c r="QXD143" s="52"/>
      <c r="QXE143" s="52"/>
      <c r="QXF143" s="52"/>
      <c r="QXG143" s="52"/>
      <c r="QXH143" s="52"/>
      <c r="QXI143" s="52"/>
      <c r="QXJ143" s="52"/>
      <c r="QXK143" s="52"/>
      <c r="QXL143" s="52"/>
      <c r="QXM143" s="52"/>
      <c r="QXN143" s="52"/>
      <c r="QXO143" s="52"/>
      <c r="QXP143" s="52"/>
      <c r="QXQ143" s="52"/>
      <c r="QXR143" s="52"/>
      <c r="QXS143" s="52"/>
      <c r="QXT143" s="52"/>
      <c r="QXU143" s="52"/>
      <c r="QXV143" s="52"/>
      <c r="QXW143" s="52"/>
      <c r="QXX143" s="52"/>
      <c r="QXY143" s="52"/>
      <c r="QXZ143" s="52"/>
      <c r="QYA143" s="52"/>
      <c r="QYB143" s="52"/>
      <c r="QYC143" s="52"/>
      <c r="QYD143" s="52"/>
      <c r="QYE143" s="52"/>
      <c r="QYF143" s="52"/>
      <c r="QYG143" s="52"/>
      <c r="QYH143" s="52"/>
      <c r="QYI143" s="52"/>
      <c r="QYJ143" s="52"/>
      <c r="QYK143" s="52"/>
      <c r="QYL143" s="52"/>
      <c r="QYM143" s="52"/>
      <c r="QYN143" s="52"/>
      <c r="QYO143" s="52"/>
      <c r="QYP143" s="52"/>
      <c r="QYQ143" s="52"/>
      <c r="QYR143" s="52"/>
      <c r="QYS143" s="52"/>
      <c r="QYT143" s="52"/>
      <c r="QYU143" s="52"/>
      <c r="QYV143" s="52"/>
      <c r="QYW143" s="52"/>
      <c r="QYX143" s="52"/>
      <c r="QYY143" s="52"/>
      <c r="QYZ143" s="52"/>
      <c r="QZA143" s="52"/>
      <c r="QZB143" s="52"/>
      <c r="QZC143" s="52"/>
      <c r="QZD143" s="52"/>
      <c r="QZE143" s="52"/>
      <c r="QZF143" s="52"/>
      <c r="QZG143" s="52"/>
      <c r="QZH143" s="52"/>
      <c r="QZI143" s="52"/>
      <c r="QZJ143" s="52"/>
      <c r="QZK143" s="52"/>
      <c r="QZL143" s="52"/>
      <c r="QZM143" s="52"/>
      <c r="QZN143" s="52"/>
      <c r="QZO143" s="52"/>
      <c r="QZP143" s="52"/>
      <c r="QZQ143" s="52"/>
      <c r="QZR143" s="52"/>
      <c r="QZS143" s="52"/>
      <c r="QZT143" s="52"/>
      <c r="QZU143" s="52"/>
      <c r="QZV143" s="52"/>
      <c r="QZW143" s="52"/>
      <c r="QZX143" s="52"/>
      <c r="QZY143" s="52"/>
      <c r="QZZ143" s="52"/>
      <c r="RAA143" s="52"/>
      <c r="RAB143" s="52"/>
      <c r="RAC143" s="52"/>
      <c r="RAD143" s="52"/>
      <c r="RAE143" s="52"/>
      <c r="RAF143" s="52"/>
      <c r="RAG143" s="52"/>
      <c r="RAH143" s="52"/>
      <c r="RAI143" s="52"/>
      <c r="RAJ143" s="52"/>
      <c r="RAK143" s="52"/>
      <c r="RAL143" s="52"/>
      <c r="RAM143" s="52"/>
      <c r="RAN143" s="52"/>
      <c r="RAO143" s="52"/>
      <c r="RAP143" s="52"/>
      <c r="RAQ143" s="52"/>
      <c r="RAR143" s="52"/>
      <c r="RAS143" s="52"/>
      <c r="RAT143" s="52"/>
      <c r="RAU143" s="52"/>
      <c r="RAV143" s="52"/>
      <c r="RAW143" s="52"/>
      <c r="RAX143" s="52"/>
      <c r="RAY143" s="52"/>
      <c r="RAZ143" s="52"/>
      <c r="RBA143" s="52"/>
      <c r="RBB143" s="52"/>
      <c r="RBC143" s="52"/>
      <c r="RBD143" s="52"/>
      <c r="RBE143" s="52"/>
      <c r="RBF143" s="52"/>
      <c r="RBG143" s="52"/>
      <c r="RBH143" s="52"/>
      <c r="RBI143" s="52"/>
      <c r="RBJ143" s="52"/>
      <c r="RBK143" s="52"/>
      <c r="RBL143" s="52"/>
      <c r="RBM143" s="52"/>
      <c r="RBN143" s="52"/>
      <c r="RBO143" s="52"/>
      <c r="RBP143" s="52"/>
      <c r="RBQ143" s="52"/>
      <c r="RBR143" s="52"/>
      <c r="RBS143" s="52"/>
      <c r="RBT143" s="52"/>
      <c r="RBU143" s="52"/>
      <c r="RBV143" s="52"/>
      <c r="RBW143" s="52"/>
      <c r="RBX143" s="52"/>
      <c r="RBY143" s="52"/>
      <c r="RBZ143" s="52"/>
      <c r="RCA143" s="52"/>
      <c r="RCB143" s="52"/>
      <c r="RCC143" s="52"/>
      <c r="RCD143" s="52"/>
      <c r="RCE143" s="52"/>
      <c r="RCF143" s="52"/>
      <c r="RCG143" s="52"/>
      <c r="RCH143" s="52"/>
      <c r="RCI143" s="52"/>
      <c r="RCJ143" s="52"/>
      <c r="RCK143" s="52"/>
      <c r="RCL143" s="52"/>
      <c r="RCM143" s="52"/>
      <c r="RCN143" s="52"/>
      <c r="RCO143" s="52"/>
      <c r="RCP143" s="52"/>
      <c r="RCQ143" s="52"/>
      <c r="RCR143" s="52"/>
      <c r="RCS143" s="52"/>
      <c r="RCT143" s="52"/>
      <c r="RCU143" s="52"/>
      <c r="RCV143" s="52"/>
      <c r="RCW143" s="52"/>
      <c r="RCX143" s="52"/>
      <c r="RCY143" s="52"/>
      <c r="RCZ143" s="52"/>
      <c r="RDA143" s="52"/>
      <c r="RDB143" s="52"/>
      <c r="RDC143" s="52"/>
      <c r="RDD143" s="52"/>
      <c r="RDE143" s="52"/>
      <c r="RDL143" s="52"/>
      <c r="RDM143" s="52"/>
      <c r="RDN143" s="52"/>
      <c r="RDO143" s="52"/>
      <c r="RDP143" s="52"/>
      <c r="RDQ143" s="52"/>
      <c r="RDR143" s="52"/>
      <c r="RDS143" s="52"/>
      <c r="RDT143" s="52"/>
      <c r="RDU143" s="52"/>
      <c r="RDV143" s="52"/>
      <c r="RDW143" s="52"/>
      <c r="RDX143" s="52"/>
      <c r="RDY143" s="52"/>
      <c r="RDZ143" s="52"/>
      <c r="REA143" s="52"/>
      <c r="REB143" s="52"/>
      <c r="REC143" s="52"/>
      <c r="RED143" s="52"/>
      <c r="REE143" s="52"/>
      <c r="REF143" s="52"/>
      <c r="REG143" s="52"/>
      <c r="REH143" s="52"/>
      <c r="REI143" s="52"/>
      <c r="REJ143" s="52"/>
      <c r="REK143" s="52"/>
      <c r="REL143" s="52"/>
      <c r="REM143" s="52"/>
      <c r="REN143" s="52"/>
      <c r="REO143" s="52"/>
      <c r="REP143" s="52"/>
      <c r="REQ143" s="52"/>
      <c r="RER143" s="52"/>
      <c r="RES143" s="52"/>
      <c r="RET143" s="52"/>
      <c r="REU143" s="52"/>
      <c r="REV143" s="52"/>
      <c r="REW143" s="52"/>
      <c r="REX143" s="52"/>
      <c r="REY143" s="52"/>
      <c r="REZ143" s="52"/>
      <c r="RFA143" s="52"/>
      <c r="RFB143" s="52"/>
      <c r="RFC143" s="52"/>
      <c r="RFD143" s="52"/>
      <c r="RFE143" s="52"/>
      <c r="RFF143" s="52"/>
      <c r="RFG143" s="52"/>
      <c r="RFH143" s="52"/>
      <c r="RFI143" s="52"/>
      <c r="RFJ143" s="52"/>
      <c r="RFK143" s="52"/>
      <c r="RFL143" s="52"/>
      <c r="RFM143" s="52"/>
      <c r="RFN143" s="52"/>
      <c r="RFO143" s="52"/>
      <c r="RFP143" s="52"/>
      <c r="RFQ143" s="52"/>
      <c r="RFR143" s="52"/>
      <c r="RFS143" s="52"/>
      <c r="RFT143" s="52"/>
      <c r="RFU143" s="52"/>
      <c r="RFV143" s="52"/>
      <c r="RFW143" s="52"/>
      <c r="RFX143" s="52"/>
      <c r="RFY143" s="52"/>
      <c r="RFZ143" s="52"/>
      <c r="RGA143" s="52"/>
      <c r="RGB143" s="52"/>
      <c r="RGC143" s="52"/>
      <c r="RGD143" s="52"/>
      <c r="RGE143" s="52"/>
      <c r="RGF143" s="52"/>
      <c r="RGG143" s="52"/>
      <c r="RGH143" s="52"/>
      <c r="RGI143" s="52"/>
      <c r="RGJ143" s="52"/>
      <c r="RGK143" s="52"/>
      <c r="RGL143" s="52"/>
      <c r="RGM143" s="52"/>
      <c r="RGN143" s="52"/>
      <c r="RGO143" s="52"/>
      <c r="RGP143" s="52"/>
      <c r="RGQ143" s="52"/>
      <c r="RGR143" s="52"/>
      <c r="RGS143" s="52"/>
      <c r="RGT143" s="52"/>
      <c r="RGU143" s="52"/>
      <c r="RGV143" s="52"/>
      <c r="RGW143" s="52"/>
      <c r="RGX143" s="52"/>
      <c r="RGY143" s="52"/>
      <c r="RGZ143" s="52"/>
      <c r="RHA143" s="52"/>
      <c r="RHB143" s="52"/>
      <c r="RHC143" s="52"/>
      <c r="RHD143" s="52"/>
      <c r="RHE143" s="52"/>
      <c r="RHF143" s="52"/>
      <c r="RHG143" s="52"/>
      <c r="RHH143" s="52"/>
      <c r="RHI143" s="52"/>
      <c r="RHJ143" s="52"/>
      <c r="RHK143" s="52"/>
      <c r="RHL143" s="52"/>
      <c r="RHM143" s="52"/>
      <c r="RHN143" s="52"/>
      <c r="RHO143" s="52"/>
      <c r="RHP143" s="52"/>
      <c r="RHQ143" s="52"/>
      <c r="RHR143" s="52"/>
      <c r="RHS143" s="52"/>
      <c r="RHT143" s="52"/>
      <c r="RHU143" s="52"/>
      <c r="RHV143" s="52"/>
      <c r="RHW143" s="52"/>
      <c r="RHX143" s="52"/>
      <c r="RHY143" s="52"/>
      <c r="RHZ143" s="52"/>
      <c r="RIA143" s="52"/>
      <c r="RIB143" s="52"/>
      <c r="RIC143" s="52"/>
      <c r="RID143" s="52"/>
      <c r="RIE143" s="52"/>
      <c r="RIF143" s="52"/>
      <c r="RIG143" s="52"/>
      <c r="RIH143" s="52"/>
      <c r="RII143" s="52"/>
      <c r="RIJ143" s="52"/>
      <c r="RIK143" s="52"/>
      <c r="RIL143" s="52"/>
      <c r="RIM143" s="52"/>
      <c r="RIN143" s="52"/>
      <c r="RIO143" s="52"/>
      <c r="RIP143" s="52"/>
      <c r="RIQ143" s="52"/>
      <c r="RIR143" s="52"/>
      <c r="RIS143" s="52"/>
      <c r="RIT143" s="52"/>
      <c r="RIU143" s="52"/>
      <c r="RIV143" s="52"/>
      <c r="RIW143" s="52"/>
      <c r="RIX143" s="52"/>
      <c r="RIY143" s="52"/>
      <c r="RIZ143" s="52"/>
      <c r="RJA143" s="52"/>
      <c r="RJB143" s="52"/>
      <c r="RJC143" s="52"/>
      <c r="RJD143" s="52"/>
      <c r="RJE143" s="52"/>
      <c r="RJF143" s="52"/>
      <c r="RJG143" s="52"/>
      <c r="RJH143" s="52"/>
      <c r="RJI143" s="52"/>
      <c r="RJJ143" s="52"/>
      <c r="RJK143" s="52"/>
      <c r="RJL143" s="52"/>
      <c r="RJM143" s="52"/>
      <c r="RJN143" s="52"/>
      <c r="RJO143" s="52"/>
      <c r="RJP143" s="52"/>
      <c r="RJQ143" s="52"/>
      <c r="RJR143" s="52"/>
      <c r="RJS143" s="52"/>
      <c r="RJT143" s="52"/>
      <c r="RJU143" s="52"/>
      <c r="RJV143" s="52"/>
      <c r="RJW143" s="52"/>
      <c r="RJX143" s="52"/>
      <c r="RJY143" s="52"/>
      <c r="RJZ143" s="52"/>
      <c r="RKA143" s="52"/>
      <c r="RKB143" s="52"/>
      <c r="RKC143" s="52"/>
      <c r="RKD143" s="52"/>
      <c r="RKE143" s="52"/>
      <c r="RKF143" s="52"/>
      <c r="RKG143" s="52"/>
      <c r="RKH143" s="52"/>
      <c r="RKI143" s="52"/>
      <c r="RKJ143" s="52"/>
      <c r="RKK143" s="52"/>
      <c r="RKL143" s="52"/>
      <c r="RKM143" s="52"/>
      <c r="RKN143" s="52"/>
      <c r="RKO143" s="52"/>
      <c r="RKP143" s="52"/>
      <c r="RKQ143" s="52"/>
      <c r="RKR143" s="52"/>
      <c r="RKS143" s="52"/>
      <c r="RKT143" s="52"/>
      <c r="RKU143" s="52"/>
      <c r="RKV143" s="52"/>
      <c r="RKW143" s="52"/>
      <c r="RKX143" s="52"/>
      <c r="RKY143" s="52"/>
      <c r="RKZ143" s="52"/>
      <c r="RLA143" s="52"/>
      <c r="RLB143" s="52"/>
      <c r="RLC143" s="52"/>
      <c r="RLD143" s="52"/>
      <c r="RLE143" s="52"/>
      <c r="RLF143" s="52"/>
      <c r="RLG143" s="52"/>
      <c r="RLH143" s="52"/>
      <c r="RLI143" s="52"/>
      <c r="RLJ143" s="52"/>
      <c r="RLK143" s="52"/>
      <c r="RLL143" s="52"/>
      <c r="RLM143" s="52"/>
      <c r="RLN143" s="52"/>
      <c r="RLO143" s="52"/>
      <c r="RLP143" s="52"/>
      <c r="RLQ143" s="52"/>
      <c r="RLR143" s="52"/>
      <c r="RLS143" s="52"/>
      <c r="RLT143" s="52"/>
      <c r="RLU143" s="52"/>
      <c r="RLV143" s="52"/>
      <c r="RLW143" s="52"/>
      <c r="RLX143" s="52"/>
      <c r="RLY143" s="52"/>
      <c r="RLZ143" s="52"/>
      <c r="RMA143" s="52"/>
      <c r="RMB143" s="52"/>
      <c r="RMC143" s="52"/>
      <c r="RMD143" s="52"/>
      <c r="RME143" s="52"/>
      <c r="RMF143" s="52"/>
      <c r="RMG143" s="52"/>
      <c r="RMH143" s="52"/>
      <c r="RMI143" s="52"/>
      <c r="RMJ143" s="52"/>
      <c r="RMK143" s="52"/>
      <c r="RML143" s="52"/>
      <c r="RMM143" s="52"/>
      <c r="RMN143" s="52"/>
      <c r="RMO143" s="52"/>
      <c r="RMP143" s="52"/>
      <c r="RMQ143" s="52"/>
      <c r="RMR143" s="52"/>
      <c r="RMS143" s="52"/>
      <c r="RMT143" s="52"/>
      <c r="RMU143" s="52"/>
      <c r="RMV143" s="52"/>
      <c r="RMW143" s="52"/>
      <c r="RMX143" s="52"/>
      <c r="RMY143" s="52"/>
      <c r="RMZ143" s="52"/>
      <c r="RNA143" s="52"/>
      <c r="RNH143" s="52"/>
      <c r="RNI143" s="52"/>
      <c r="RNJ143" s="52"/>
      <c r="RNK143" s="52"/>
      <c r="RNL143" s="52"/>
      <c r="RNM143" s="52"/>
      <c r="RNN143" s="52"/>
      <c r="RNO143" s="52"/>
      <c r="RNP143" s="52"/>
      <c r="RNQ143" s="52"/>
      <c r="RNR143" s="52"/>
      <c r="RNS143" s="52"/>
      <c r="RNT143" s="52"/>
      <c r="RNU143" s="52"/>
      <c r="RNV143" s="52"/>
      <c r="RNW143" s="52"/>
      <c r="RNX143" s="52"/>
      <c r="RNY143" s="52"/>
      <c r="RNZ143" s="52"/>
      <c r="ROA143" s="52"/>
      <c r="ROB143" s="52"/>
      <c r="ROC143" s="52"/>
      <c r="ROD143" s="52"/>
      <c r="ROE143" s="52"/>
      <c r="ROF143" s="52"/>
      <c r="ROG143" s="52"/>
      <c r="ROH143" s="52"/>
      <c r="ROI143" s="52"/>
      <c r="ROJ143" s="52"/>
      <c r="ROK143" s="52"/>
      <c r="ROL143" s="52"/>
      <c r="ROM143" s="52"/>
      <c r="RON143" s="52"/>
      <c r="ROO143" s="52"/>
      <c r="ROP143" s="52"/>
      <c r="ROQ143" s="52"/>
      <c r="ROR143" s="52"/>
      <c r="ROS143" s="52"/>
      <c r="ROT143" s="52"/>
      <c r="ROU143" s="52"/>
      <c r="ROV143" s="52"/>
      <c r="ROW143" s="52"/>
      <c r="ROX143" s="52"/>
      <c r="ROY143" s="52"/>
      <c r="ROZ143" s="52"/>
      <c r="RPA143" s="52"/>
      <c r="RPB143" s="52"/>
      <c r="RPC143" s="52"/>
      <c r="RPD143" s="52"/>
      <c r="RPE143" s="52"/>
      <c r="RPF143" s="52"/>
      <c r="RPG143" s="52"/>
      <c r="RPH143" s="52"/>
      <c r="RPI143" s="52"/>
      <c r="RPJ143" s="52"/>
      <c r="RPK143" s="52"/>
      <c r="RPL143" s="52"/>
      <c r="RPM143" s="52"/>
      <c r="RPN143" s="52"/>
      <c r="RPO143" s="52"/>
      <c r="RPP143" s="52"/>
      <c r="RPQ143" s="52"/>
      <c r="RPR143" s="52"/>
      <c r="RPS143" s="52"/>
      <c r="RPT143" s="52"/>
      <c r="RPU143" s="52"/>
      <c r="RPV143" s="52"/>
      <c r="RPW143" s="52"/>
      <c r="RPX143" s="52"/>
      <c r="RPY143" s="52"/>
      <c r="RPZ143" s="52"/>
      <c r="RQA143" s="52"/>
      <c r="RQB143" s="52"/>
      <c r="RQC143" s="52"/>
      <c r="RQD143" s="52"/>
      <c r="RQE143" s="52"/>
      <c r="RQF143" s="52"/>
      <c r="RQG143" s="52"/>
      <c r="RQH143" s="52"/>
      <c r="RQI143" s="52"/>
      <c r="RQJ143" s="52"/>
      <c r="RQK143" s="52"/>
      <c r="RQL143" s="52"/>
      <c r="RQM143" s="52"/>
      <c r="RQN143" s="52"/>
      <c r="RQO143" s="52"/>
      <c r="RQP143" s="52"/>
      <c r="RQQ143" s="52"/>
      <c r="RQR143" s="52"/>
      <c r="RQS143" s="52"/>
      <c r="RQT143" s="52"/>
      <c r="RQU143" s="52"/>
      <c r="RQV143" s="52"/>
      <c r="RQW143" s="52"/>
      <c r="RQX143" s="52"/>
      <c r="RQY143" s="52"/>
      <c r="RQZ143" s="52"/>
      <c r="RRA143" s="52"/>
      <c r="RRB143" s="52"/>
      <c r="RRC143" s="52"/>
      <c r="RRD143" s="52"/>
      <c r="RRE143" s="52"/>
      <c r="RRF143" s="52"/>
      <c r="RRG143" s="52"/>
      <c r="RRH143" s="52"/>
      <c r="RRI143" s="52"/>
      <c r="RRJ143" s="52"/>
      <c r="RRK143" s="52"/>
      <c r="RRL143" s="52"/>
      <c r="RRM143" s="52"/>
      <c r="RRN143" s="52"/>
      <c r="RRO143" s="52"/>
      <c r="RRP143" s="52"/>
      <c r="RRQ143" s="52"/>
      <c r="RRR143" s="52"/>
      <c r="RRS143" s="52"/>
      <c r="RRT143" s="52"/>
      <c r="RRU143" s="52"/>
      <c r="RRV143" s="52"/>
      <c r="RRW143" s="52"/>
      <c r="RRX143" s="52"/>
      <c r="RRY143" s="52"/>
      <c r="RRZ143" s="52"/>
      <c r="RSA143" s="52"/>
      <c r="RSB143" s="52"/>
      <c r="RSC143" s="52"/>
      <c r="RSD143" s="52"/>
      <c r="RSE143" s="52"/>
      <c r="RSF143" s="52"/>
      <c r="RSG143" s="52"/>
      <c r="RSH143" s="52"/>
      <c r="RSI143" s="52"/>
      <c r="RSJ143" s="52"/>
      <c r="RSK143" s="52"/>
      <c r="RSL143" s="52"/>
      <c r="RSM143" s="52"/>
      <c r="RSN143" s="52"/>
      <c r="RSO143" s="52"/>
      <c r="RSP143" s="52"/>
      <c r="RSQ143" s="52"/>
      <c r="RSR143" s="52"/>
      <c r="RSS143" s="52"/>
      <c r="RST143" s="52"/>
      <c r="RSU143" s="52"/>
      <c r="RSV143" s="52"/>
      <c r="RSW143" s="52"/>
      <c r="RSX143" s="52"/>
      <c r="RSY143" s="52"/>
      <c r="RSZ143" s="52"/>
      <c r="RTA143" s="52"/>
      <c r="RTB143" s="52"/>
      <c r="RTC143" s="52"/>
      <c r="RTD143" s="52"/>
      <c r="RTE143" s="52"/>
      <c r="RTF143" s="52"/>
      <c r="RTG143" s="52"/>
      <c r="RTH143" s="52"/>
      <c r="RTI143" s="52"/>
      <c r="RTJ143" s="52"/>
      <c r="RTK143" s="52"/>
      <c r="RTL143" s="52"/>
      <c r="RTM143" s="52"/>
      <c r="RTN143" s="52"/>
      <c r="RTO143" s="52"/>
      <c r="RTP143" s="52"/>
      <c r="RTQ143" s="52"/>
      <c r="RTR143" s="52"/>
      <c r="RTS143" s="52"/>
      <c r="RTT143" s="52"/>
      <c r="RTU143" s="52"/>
      <c r="RTV143" s="52"/>
      <c r="RTW143" s="52"/>
      <c r="RTX143" s="52"/>
      <c r="RTY143" s="52"/>
      <c r="RTZ143" s="52"/>
      <c r="RUA143" s="52"/>
      <c r="RUB143" s="52"/>
      <c r="RUC143" s="52"/>
      <c r="RUD143" s="52"/>
      <c r="RUE143" s="52"/>
      <c r="RUF143" s="52"/>
      <c r="RUG143" s="52"/>
      <c r="RUH143" s="52"/>
      <c r="RUI143" s="52"/>
      <c r="RUJ143" s="52"/>
      <c r="RUK143" s="52"/>
      <c r="RUL143" s="52"/>
      <c r="RUM143" s="52"/>
      <c r="RUN143" s="52"/>
      <c r="RUO143" s="52"/>
      <c r="RUP143" s="52"/>
      <c r="RUQ143" s="52"/>
      <c r="RUR143" s="52"/>
      <c r="RUS143" s="52"/>
      <c r="RUT143" s="52"/>
      <c r="RUU143" s="52"/>
      <c r="RUV143" s="52"/>
      <c r="RUW143" s="52"/>
      <c r="RUX143" s="52"/>
      <c r="RUY143" s="52"/>
      <c r="RUZ143" s="52"/>
      <c r="RVA143" s="52"/>
      <c r="RVB143" s="52"/>
      <c r="RVC143" s="52"/>
      <c r="RVD143" s="52"/>
      <c r="RVE143" s="52"/>
      <c r="RVF143" s="52"/>
      <c r="RVG143" s="52"/>
      <c r="RVH143" s="52"/>
      <c r="RVI143" s="52"/>
      <c r="RVJ143" s="52"/>
      <c r="RVK143" s="52"/>
      <c r="RVL143" s="52"/>
      <c r="RVM143" s="52"/>
      <c r="RVN143" s="52"/>
      <c r="RVO143" s="52"/>
      <c r="RVP143" s="52"/>
      <c r="RVQ143" s="52"/>
      <c r="RVR143" s="52"/>
      <c r="RVS143" s="52"/>
      <c r="RVT143" s="52"/>
      <c r="RVU143" s="52"/>
      <c r="RVV143" s="52"/>
      <c r="RVW143" s="52"/>
      <c r="RVX143" s="52"/>
      <c r="RVY143" s="52"/>
      <c r="RVZ143" s="52"/>
      <c r="RWA143" s="52"/>
      <c r="RWB143" s="52"/>
      <c r="RWC143" s="52"/>
      <c r="RWD143" s="52"/>
      <c r="RWE143" s="52"/>
      <c r="RWF143" s="52"/>
      <c r="RWG143" s="52"/>
      <c r="RWH143" s="52"/>
      <c r="RWI143" s="52"/>
      <c r="RWJ143" s="52"/>
      <c r="RWK143" s="52"/>
      <c r="RWL143" s="52"/>
      <c r="RWM143" s="52"/>
      <c r="RWN143" s="52"/>
      <c r="RWO143" s="52"/>
      <c r="RWP143" s="52"/>
      <c r="RWQ143" s="52"/>
      <c r="RWR143" s="52"/>
      <c r="RWS143" s="52"/>
      <c r="RWT143" s="52"/>
      <c r="RWU143" s="52"/>
      <c r="RWV143" s="52"/>
      <c r="RWW143" s="52"/>
      <c r="RXD143" s="52"/>
      <c r="RXE143" s="52"/>
      <c r="RXF143" s="52"/>
      <c r="RXG143" s="52"/>
      <c r="RXH143" s="52"/>
      <c r="RXI143" s="52"/>
      <c r="RXJ143" s="52"/>
      <c r="RXK143" s="52"/>
      <c r="RXL143" s="52"/>
      <c r="RXM143" s="52"/>
      <c r="RXN143" s="52"/>
      <c r="RXO143" s="52"/>
      <c r="RXP143" s="52"/>
      <c r="RXQ143" s="52"/>
      <c r="RXR143" s="52"/>
      <c r="RXS143" s="52"/>
      <c r="RXT143" s="52"/>
      <c r="RXU143" s="52"/>
      <c r="RXV143" s="52"/>
      <c r="RXW143" s="52"/>
      <c r="RXX143" s="52"/>
      <c r="RXY143" s="52"/>
      <c r="RXZ143" s="52"/>
      <c r="RYA143" s="52"/>
      <c r="RYB143" s="52"/>
      <c r="RYC143" s="52"/>
      <c r="RYD143" s="52"/>
      <c r="RYE143" s="52"/>
      <c r="RYF143" s="52"/>
      <c r="RYG143" s="52"/>
      <c r="RYH143" s="52"/>
      <c r="RYI143" s="52"/>
      <c r="RYJ143" s="52"/>
      <c r="RYK143" s="52"/>
      <c r="RYL143" s="52"/>
      <c r="RYM143" s="52"/>
      <c r="RYN143" s="52"/>
      <c r="RYO143" s="52"/>
      <c r="RYP143" s="52"/>
      <c r="RYQ143" s="52"/>
      <c r="RYR143" s="52"/>
      <c r="RYS143" s="52"/>
      <c r="RYT143" s="52"/>
      <c r="RYU143" s="52"/>
      <c r="RYV143" s="52"/>
      <c r="RYW143" s="52"/>
      <c r="RYX143" s="52"/>
      <c r="RYY143" s="52"/>
      <c r="RYZ143" s="52"/>
      <c r="RZA143" s="52"/>
      <c r="RZB143" s="52"/>
      <c r="RZC143" s="52"/>
      <c r="RZD143" s="52"/>
      <c r="RZE143" s="52"/>
      <c r="RZF143" s="52"/>
      <c r="RZG143" s="52"/>
      <c r="RZH143" s="52"/>
      <c r="RZI143" s="52"/>
      <c r="RZJ143" s="52"/>
      <c r="RZK143" s="52"/>
      <c r="RZL143" s="52"/>
      <c r="RZM143" s="52"/>
      <c r="RZN143" s="52"/>
      <c r="RZO143" s="52"/>
      <c r="RZP143" s="52"/>
      <c r="RZQ143" s="52"/>
      <c r="RZR143" s="52"/>
      <c r="RZS143" s="52"/>
      <c r="RZT143" s="52"/>
      <c r="RZU143" s="52"/>
      <c r="RZV143" s="52"/>
      <c r="RZW143" s="52"/>
      <c r="RZX143" s="52"/>
      <c r="RZY143" s="52"/>
      <c r="RZZ143" s="52"/>
      <c r="SAA143" s="52"/>
      <c r="SAB143" s="52"/>
      <c r="SAC143" s="52"/>
      <c r="SAD143" s="52"/>
      <c r="SAE143" s="52"/>
      <c r="SAF143" s="52"/>
      <c r="SAG143" s="52"/>
      <c r="SAH143" s="52"/>
      <c r="SAI143" s="52"/>
      <c r="SAJ143" s="52"/>
      <c r="SAK143" s="52"/>
      <c r="SAL143" s="52"/>
      <c r="SAM143" s="52"/>
      <c r="SAN143" s="52"/>
      <c r="SAO143" s="52"/>
      <c r="SAP143" s="52"/>
      <c r="SAQ143" s="52"/>
      <c r="SAR143" s="52"/>
      <c r="SAS143" s="52"/>
      <c r="SAT143" s="52"/>
      <c r="SAU143" s="52"/>
      <c r="SAV143" s="52"/>
      <c r="SAW143" s="52"/>
      <c r="SAX143" s="52"/>
      <c r="SAY143" s="52"/>
      <c r="SAZ143" s="52"/>
      <c r="SBA143" s="52"/>
      <c r="SBB143" s="52"/>
      <c r="SBC143" s="52"/>
      <c r="SBD143" s="52"/>
      <c r="SBE143" s="52"/>
      <c r="SBF143" s="52"/>
      <c r="SBG143" s="52"/>
      <c r="SBH143" s="52"/>
      <c r="SBI143" s="52"/>
      <c r="SBJ143" s="52"/>
      <c r="SBK143" s="52"/>
      <c r="SBL143" s="52"/>
      <c r="SBM143" s="52"/>
      <c r="SBN143" s="52"/>
      <c r="SBO143" s="52"/>
      <c r="SBP143" s="52"/>
      <c r="SBQ143" s="52"/>
      <c r="SBR143" s="52"/>
      <c r="SBS143" s="52"/>
      <c r="SBT143" s="52"/>
      <c r="SBU143" s="52"/>
      <c r="SBV143" s="52"/>
      <c r="SBW143" s="52"/>
      <c r="SBX143" s="52"/>
      <c r="SBY143" s="52"/>
      <c r="SBZ143" s="52"/>
      <c r="SCA143" s="52"/>
      <c r="SCB143" s="52"/>
      <c r="SCC143" s="52"/>
      <c r="SCD143" s="52"/>
      <c r="SCE143" s="52"/>
      <c r="SCF143" s="52"/>
      <c r="SCG143" s="52"/>
      <c r="SCH143" s="52"/>
      <c r="SCI143" s="52"/>
      <c r="SCJ143" s="52"/>
      <c r="SCK143" s="52"/>
      <c r="SCL143" s="52"/>
      <c r="SCM143" s="52"/>
      <c r="SCN143" s="52"/>
      <c r="SCO143" s="52"/>
      <c r="SCP143" s="52"/>
      <c r="SCQ143" s="52"/>
      <c r="SCR143" s="52"/>
      <c r="SCS143" s="52"/>
      <c r="SCT143" s="52"/>
      <c r="SCU143" s="52"/>
      <c r="SCV143" s="52"/>
      <c r="SCW143" s="52"/>
      <c r="SCX143" s="52"/>
      <c r="SCY143" s="52"/>
      <c r="SCZ143" s="52"/>
      <c r="SDA143" s="52"/>
      <c r="SDB143" s="52"/>
      <c r="SDC143" s="52"/>
      <c r="SDD143" s="52"/>
      <c r="SDE143" s="52"/>
      <c r="SDF143" s="52"/>
      <c r="SDG143" s="52"/>
      <c r="SDH143" s="52"/>
      <c r="SDI143" s="52"/>
      <c r="SDJ143" s="52"/>
      <c r="SDK143" s="52"/>
      <c r="SDL143" s="52"/>
      <c r="SDM143" s="52"/>
      <c r="SDN143" s="52"/>
      <c r="SDO143" s="52"/>
      <c r="SDP143" s="52"/>
      <c r="SDQ143" s="52"/>
      <c r="SDR143" s="52"/>
      <c r="SDS143" s="52"/>
      <c r="SDT143" s="52"/>
      <c r="SDU143" s="52"/>
      <c r="SDV143" s="52"/>
      <c r="SDW143" s="52"/>
      <c r="SDX143" s="52"/>
      <c r="SDY143" s="52"/>
      <c r="SDZ143" s="52"/>
      <c r="SEA143" s="52"/>
      <c r="SEB143" s="52"/>
      <c r="SEC143" s="52"/>
      <c r="SED143" s="52"/>
      <c r="SEE143" s="52"/>
      <c r="SEF143" s="52"/>
      <c r="SEG143" s="52"/>
      <c r="SEH143" s="52"/>
      <c r="SEI143" s="52"/>
      <c r="SEJ143" s="52"/>
      <c r="SEK143" s="52"/>
      <c r="SEL143" s="52"/>
      <c r="SEM143" s="52"/>
      <c r="SEN143" s="52"/>
      <c r="SEO143" s="52"/>
      <c r="SEP143" s="52"/>
      <c r="SEQ143" s="52"/>
      <c r="SER143" s="52"/>
      <c r="SES143" s="52"/>
      <c r="SET143" s="52"/>
      <c r="SEU143" s="52"/>
      <c r="SEV143" s="52"/>
      <c r="SEW143" s="52"/>
      <c r="SEX143" s="52"/>
      <c r="SEY143" s="52"/>
      <c r="SEZ143" s="52"/>
      <c r="SFA143" s="52"/>
      <c r="SFB143" s="52"/>
      <c r="SFC143" s="52"/>
      <c r="SFD143" s="52"/>
      <c r="SFE143" s="52"/>
      <c r="SFF143" s="52"/>
      <c r="SFG143" s="52"/>
      <c r="SFH143" s="52"/>
      <c r="SFI143" s="52"/>
      <c r="SFJ143" s="52"/>
      <c r="SFK143" s="52"/>
      <c r="SFL143" s="52"/>
      <c r="SFM143" s="52"/>
      <c r="SFN143" s="52"/>
      <c r="SFO143" s="52"/>
      <c r="SFP143" s="52"/>
      <c r="SFQ143" s="52"/>
      <c r="SFR143" s="52"/>
      <c r="SFS143" s="52"/>
      <c r="SFT143" s="52"/>
      <c r="SFU143" s="52"/>
      <c r="SFV143" s="52"/>
      <c r="SFW143" s="52"/>
      <c r="SFX143" s="52"/>
      <c r="SFY143" s="52"/>
      <c r="SFZ143" s="52"/>
      <c r="SGA143" s="52"/>
      <c r="SGB143" s="52"/>
      <c r="SGC143" s="52"/>
      <c r="SGD143" s="52"/>
      <c r="SGE143" s="52"/>
      <c r="SGF143" s="52"/>
      <c r="SGG143" s="52"/>
      <c r="SGH143" s="52"/>
      <c r="SGI143" s="52"/>
      <c r="SGJ143" s="52"/>
      <c r="SGK143" s="52"/>
      <c r="SGL143" s="52"/>
      <c r="SGM143" s="52"/>
      <c r="SGN143" s="52"/>
      <c r="SGO143" s="52"/>
      <c r="SGP143" s="52"/>
      <c r="SGQ143" s="52"/>
      <c r="SGR143" s="52"/>
      <c r="SGS143" s="52"/>
      <c r="SGZ143" s="52"/>
      <c r="SHA143" s="52"/>
      <c r="SHB143" s="52"/>
      <c r="SHC143" s="52"/>
      <c r="SHD143" s="52"/>
      <c r="SHE143" s="52"/>
      <c r="SHF143" s="52"/>
      <c r="SHG143" s="52"/>
      <c r="SHH143" s="52"/>
      <c r="SHI143" s="52"/>
      <c r="SHJ143" s="52"/>
      <c r="SHK143" s="52"/>
      <c r="SHL143" s="52"/>
      <c r="SHM143" s="52"/>
      <c r="SHN143" s="52"/>
      <c r="SHO143" s="52"/>
      <c r="SHP143" s="52"/>
      <c r="SHQ143" s="52"/>
      <c r="SHR143" s="52"/>
      <c r="SHS143" s="52"/>
      <c r="SHT143" s="52"/>
      <c r="SHU143" s="52"/>
      <c r="SHV143" s="52"/>
      <c r="SHW143" s="52"/>
      <c r="SHX143" s="52"/>
      <c r="SHY143" s="52"/>
      <c r="SHZ143" s="52"/>
      <c r="SIA143" s="52"/>
      <c r="SIB143" s="52"/>
      <c r="SIC143" s="52"/>
      <c r="SID143" s="52"/>
      <c r="SIE143" s="52"/>
      <c r="SIF143" s="52"/>
      <c r="SIG143" s="52"/>
      <c r="SIH143" s="52"/>
      <c r="SII143" s="52"/>
      <c r="SIJ143" s="52"/>
      <c r="SIK143" s="52"/>
      <c r="SIL143" s="52"/>
      <c r="SIM143" s="52"/>
      <c r="SIN143" s="52"/>
      <c r="SIO143" s="52"/>
      <c r="SIP143" s="52"/>
      <c r="SIQ143" s="52"/>
      <c r="SIR143" s="52"/>
      <c r="SIS143" s="52"/>
      <c r="SIT143" s="52"/>
      <c r="SIU143" s="52"/>
      <c r="SIV143" s="52"/>
      <c r="SIW143" s="52"/>
      <c r="SIX143" s="52"/>
      <c r="SIY143" s="52"/>
      <c r="SIZ143" s="52"/>
      <c r="SJA143" s="52"/>
      <c r="SJB143" s="52"/>
      <c r="SJC143" s="52"/>
      <c r="SJD143" s="52"/>
      <c r="SJE143" s="52"/>
      <c r="SJF143" s="52"/>
      <c r="SJG143" s="52"/>
      <c r="SJH143" s="52"/>
      <c r="SJI143" s="52"/>
      <c r="SJJ143" s="52"/>
      <c r="SJK143" s="52"/>
      <c r="SJL143" s="52"/>
      <c r="SJM143" s="52"/>
      <c r="SJN143" s="52"/>
      <c r="SJO143" s="52"/>
      <c r="SJP143" s="52"/>
      <c r="SJQ143" s="52"/>
      <c r="SJR143" s="52"/>
      <c r="SJS143" s="52"/>
      <c r="SJT143" s="52"/>
      <c r="SJU143" s="52"/>
      <c r="SJV143" s="52"/>
      <c r="SJW143" s="52"/>
      <c r="SJX143" s="52"/>
      <c r="SJY143" s="52"/>
      <c r="SJZ143" s="52"/>
      <c r="SKA143" s="52"/>
      <c r="SKB143" s="52"/>
      <c r="SKC143" s="52"/>
      <c r="SKD143" s="52"/>
      <c r="SKE143" s="52"/>
      <c r="SKF143" s="52"/>
      <c r="SKG143" s="52"/>
      <c r="SKH143" s="52"/>
      <c r="SKI143" s="52"/>
      <c r="SKJ143" s="52"/>
      <c r="SKK143" s="52"/>
      <c r="SKL143" s="52"/>
      <c r="SKM143" s="52"/>
      <c r="SKN143" s="52"/>
      <c r="SKO143" s="52"/>
      <c r="SKP143" s="52"/>
      <c r="SKQ143" s="52"/>
      <c r="SKR143" s="52"/>
      <c r="SKS143" s="52"/>
      <c r="SKT143" s="52"/>
      <c r="SKU143" s="52"/>
      <c r="SKV143" s="52"/>
      <c r="SKW143" s="52"/>
      <c r="SKX143" s="52"/>
      <c r="SKY143" s="52"/>
      <c r="SKZ143" s="52"/>
      <c r="SLA143" s="52"/>
      <c r="SLB143" s="52"/>
      <c r="SLC143" s="52"/>
      <c r="SLD143" s="52"/>
      <c r="SLE143" s="52"/>
      <c r="SLF143" s="52"/>
      <c r="SLG143" s="52"/>
      <c r="SLH143" s="52"/>
      <c r="SLI143" s="52"/>
      <c r="SLJ143" s="52"/>
      <c r="SLK143" s="52"/>
      <c r="SLL143" s="52"/>
      <c r="SLM143" s="52"/>
      <c r="SLN143" s="52"/>
      <c r="SLO143" s="52"/>
      <c r="SLP143" s="52"/>
      <c r="SLQ143" s="52"/>
      <c r="SLR143" s="52"/>
      <c r="SLS143" s="52"/>
      <c r="SLT143" s="52"/>
      <c r="SLU143" s="52"/>
      <c r="SLV143" s="52"/>
      <c r="SLW143" s="52"/>
      <c r="SLX143" s="52"/>
      <c r="SLY143" s="52"/>
      <c r="SLZ143" s="52"/>
      <c r="SMA143" s="52"/>
      <c r="SMB143" s="52"/>
      <c r="SMC143" s="52"/>
      <c r="SMD143" s="52"/>
      <c r="SME143" s="52"/>
      <c r="SMF143" s="52"/>
      <c r="SMG143" s="52"/>
      <c r="SMH143" s="52"/>
      <c r="SMI143" s="52"/>
      <c r="SMJ143" s="52"/>
      <c r="SMK143" s="52"/>
      <c r="SML143" s="52"/>
      <c r="SMM143" s="52"/>
      <c r="SMN143" s="52"/>
      <c r="SMO143" s="52"/>
      <c r="SMP143" s="52"/>
      <c r="SMQ143" s="52"/>
      <c r="SMR143" s="52"/>
      <c r="SMS143" s="52"/>
      <c r="SMT143" s="52"/>
      <c r="SMU143" s="52"/>
      <c r="SMV143" s="52"/>
      <c r="SMW143" s="52"/>
      <c r="SMX143" s="52"/>
      <c r="SMY143" s="52"/>
      <c r="SMZ143" s="52"/>
      <c r="SNA143" s="52"/>
      <c r="SNB143" s="52"/>
      <c r="SNC143" s="52"/>
      <c r="SND143" s="52"/>
      <c r="SNE143" s="52"/>
      <c r="SNF143" s="52"/>
      <c r="SNG143" s="52"/>
      <c r="SNH143" s="52"/>
      <c r="SNI143" s="52"/>
      <c r="SNJ143" s="52"/>
      <c r="SNK143" s="52"/>
      <c r="SNL143" s="52"/>
      <c r="SNM143" s="52"/>
      <c r="SNN143" s="52"/>
      <c r="SNO143" s="52"/>
      <c r="SNP143" s="52"/>
      <c r="SNQ143" s="52"/>
      <c r="SNR143" s="52"/>
      <c r="SNS143" s="52"/>
      <c r="SNT143" s="52"/>
      <c r="SNU143" s="52"/>
      <c r="SNV143" s="52"/>
      <c r="SNW143" s="52"/>
      <c r="SNX143" s="52"/>
      <c r="SNY143" s="52"/>
      <c r="SNZ143" s="52"/>
      <c r="SOA143" s="52"/>
      <c r="SOB143" s="52"/>
      <c r="SOC143" s="52"/>
      <c r="SOD143" s="52"/>
      <c r="SOE143" s="52"/>
      <c r="SOF143" s="52"/>
      <c r="SOG143" s="52"/>
      <c r="SOH143" s="52"/>
      <c r="SOI143" s="52"/>
      <c r="SOJ143" s="52"/>
      <c r="SOK143" s="52"/>
      <c r="SOL143" s="52"/>
      <c r="SOM143" s="52"/>
      <c r="SON143" s="52"/>
      <c r="SOO143" s="52"/>
      <c r="SOP143" s="52"/>
      <c r="SOQ143" s="52"/>
      <c r="SOR143" s="52"/>
      <c r="SOS143" s="52"/>
      <c r="SOT143" s="52"/>
      <c r="SOU143" s="52"/>
      <c r="SOV143" s="52"/>
      <c r="SOW143" s="52"/>
      <c r="SOX143" s="52"/>
      <c r="SOY143" s="52"/>
      <c r="SOZ143" s="52"/>
      <c r="SPA143" s="52"/>
      <c r="SPB143" s="52"/>
      <c r="SPC143" s="52"/>
      <c r="SPD143" s="52"/>
      <c r="SPE143" s="52"/>
      <c r="SPF143" s="52"/>
      <c r="SPG143" s="52"/>
      <c r="SPH143" s="52"/>
      <c r="SPI143" s="52"/>
      <c r="SPJ143" s="52"/>
      <c r="SPK143" s="52"/>
      <c r="SPL143" s="52"/>
      <c r="SPM143" s="52"/>
      <c r="SPN143" s="52"/>
      <c r="SPO143" s="52"/>
      <c r="SPP143" s="52"/>
      <c r="SPQ143" s="52"/>
      <c r="SPR143" s="52"/>
      <c r="SPS143" s="52"/>
      <c r="SPT143" s="52"/>
      <c r="SPU143" s="52"/>
      <c r="SPV143" s="52"/>
      <c r="SPW143" s="52"/>
      <c r="SPX143" s="52"/>
      <c r="SPY143" s="52"/>
      <c r="SPZ143" s="52"/>
      <c r="SQA143" s="52"/>
      <c r="SQB143" s="52"/>
      <c r="SQC143" s="52"/>
      <c r="SQD143" s="52"/>
      <c r="SQE143" s="52"/>
      <c r="SQF143" s="52"/>
      <c r="SQG143" s="52"/>
      <c r="SQH143" s="52"/>
      <c r="SQI143" s="52"/>
      <c r="SQJ143" s="52"/>
      <c r="SQK143" s="52"/>
      <c r="SQL143" s="52"/>
      <c r="SQM143" s="52"/>
      <c r="SQN143" s="52"/>
      <c r="SQO143" s="52"/>
      <c r="SQV143" s="52"/>
      <c r="SQW143" s="52"/>
      <c r="SQX143" s="52"/>
      <c r="SQY143" s="52"/>
      <c r="SQZ143" s="52"/>
      <c r="SRA143" s="52"/>
      <c r="SRB143" s="52"/>
      <c r="SRC143" s="52"/>
      <c r="SRD143" s="52"/>
      <c r="SRE143" s="52"/>
      <c r="SRF143" s="52"/>
      <c r="SRG143" s="52"/>
      <c r="SRH143" s="52"/>
      <c r="SRI143" s="52"/>
      <c r="SRJ143" s="52"/>
      <c r="SRK143" s="52"/>
      <c r="SRL143" s="52"/>
      <c r="SRM143" s="52"/>
      <c r="SRN143" s="52"/>
      <c r="SRO143" s="52"/>
      <c r="SRP143" s="52"/>
      <c r="SRQ143" s="52"/>
      <c r="SRR143" s="52"/>
      <c r="SRS143" s="52"/>
      <c r="SRT143" s="52"/>
      <c r="SRU143" s="52"/>
      <c r="SRV143" s="52"/>
      <c r="SRW143" s="52"/>
      <c r="SRX143" s="52"/>
      <c r="SRY143" s="52"/>
      <c r="SRZ143" s="52"/>
      <c r="SSA143" s="52"/>
      <c r="SSB143" s="52"/>
      <c r="SSC143" s="52"/>
      <c r="SSD143" s="52"/>
      <c r="SSE143" s="52"/>
      <c r="SSF143" s="52"/>
      <c r="SSG143" s="52"/>
      <c r="SSH143" s="52"/>
      <c r="SSI143" s="52"/>
      <c r="SSJ143" s="52"/>
      <c r="SSK143" s="52"/>
      <c r="SSL143" s="52"/>
      <c r="SSM143" s="52"/>
      <c r="SSN143" s="52"/>
      <c r="SSO143" s="52"/>
      <c r="SSP143" s="52"/>
      <c r="SSQ143" s="52"/>
      <c r="SSR143" s="52"/>
      <c r="SSS143" s="52"/>
      <c r="SST143" s="52"/>
      <c r="SSU143" s="52"/>
      <c r="SSV143" s="52"/>
      <c r="SSW143" s="52"/>
      <c r="SSX143" s="52"/>
      <c r="SSY143" s="52"/>
      <c r="SSZ143" s="52"/>
      <c r="STA143" s="52"/>
      <c r="STB143" s="52"/>
      <c r="STC143" s="52"/>
      <c r="STD143" s="52"/>
      <c r="STE143" s="52"/>
      <c r="STF143" s="52"/>
      <c r="STG143" s="52"/>
      <c r="STH143" s="52"/>
      <c r="STI143" s="52"/>
      <c r="STJ143" s="52"/>
      <c r="STK143" s="52"/>
      <c r="STL143" s="52"/>
      <c r="STM143" s="52"/>
      <c r="STN143" s="52"/>
      <c r="STO143" s="52"/>
      <c r="STP143" s="52"/>
      <c r="STQ143" s="52"/>
      <c r="STR143" s="52"/>
      <c r="STS143" s="52"/>
      <c r="STT143" s="52"/>
      <c r="STU143" s="52"/>
      <c r="STV143" s="52"/>
      <c r="STW143" s="52"/>
      <c r="STX143" s="52"/>
      <c r="STY143" s="52"/>
      <c r="STZ143" s="52"/>
      <c r="SUA143" s="52"/>
      <c r="SUB143" s="52"/>
      <c r="SUC143" s="52"/>
      <c r="SUD143" s="52"/>
      <c r="SUE143" s="52"/>
      <c r="SUF143" s="52"/>
      <c r="SUG143" s="52"/>
      <c r="SUH143" s="52"/>
      <c r="SUI143" s="52"/>
      <c r="SUJ143" s="52"/>
      <c r="SUK143" s="52"/>
      <c r="SUL143" s="52"/>
      <c r="SUM143" s="52"/>
      <c r="SUN143" s="52"/>
      <c r="SUO143" s="52"/>
      <c r="SUP143" s="52"/>
      <c r="SUQ143" s="52"/>
      <c r="SUR143" s="52"/>
      <c r="SUS143" s="52"/>
      <c r="SUT143" s="52"/>
      <c r="SUU143" s="52"/>
      <c r="SUV143" s="52"/>
      <c r="SUW143" s="52"/>
      <c r="SUX143" s="52"/>
      <c r="SUY143" s="52"/>
      <c r="SUZ143" s="52"/>
      <c r="SVA143" s="52"/>
      <c r="SVB143" s="52"/>
      <c r="SVC143" s="52"/>
      <c r="SVD143" s="52"/>
      <c r="SVE143" s="52"/>
      <c r="SVF143" s="52"/>
      <c r="SVG143" s="52"/>
      <c r="SVH143" s="52"/>
      <c r="SVI143" s="52"/>
      <c r="SVJ143" s="52"/>
      <c r="SVK143" s="52"/>
      <c r="SVL143" s="52"/>
      <c r="SVM143" s="52"/>
      <c r="SVN143" s="52"/>
      <c r="SVO143" s="52"/>
      <c r="SVP143" s="52"/>
      <c r="SVQ143" s="52"/>
      <c r="SVR143" s="52"/>
      <c r="SVS143" s="52"/>
      <c r="SVT143" s="52"/>
      <c r="SVU143" s="52"/>
      <c r="SVV143" s="52"/>
      <c r="SVW143" s="52"/>
      <c r="SVX143" s="52"/>
      <c r="SVY143" s="52"/>
      <c r="SVZ143" s="52"/>
      <c r="SWA143" s="52"/>
      <c r="SWB143" s="52"/>
      <c r="SWC143" s="52"/>
      <c r="SWD143" s="52"/>
      <c r="SWE143" s="52"/>
      <c r="SWF143" s="52"/>
      <c r="SWG143" s="52"/>
      <c r="SWH143" s="52"/>
      <c r="SWI143" s="52"/>
      <c r="SWJ143" s="52"/>
      <c r="SWK143" s="52"/>
      <c r="SWL143" s="52"/>
      <c r="SWM143" s="52"/>
      <c r="SWN143" s="52"/>
      <c r="SWO143" s="52"/>
      <c r="SWP143" s="52"/>
      <c r="SWQ143" s="52"/>
      <c r="SWR143" s="52"/>
      <c r="SWS143" s="52"/>
      <c r="SWT143" s="52"/>
      <c r="SWU143" s="52"/>
      <c r="SWV143" s="52"/>
      <c r="SWW143" s="52"/>
      <c r="SWX143" s="52"/>
      <c r="SWY143" s="52"/>
      <c r="SWZ143" s="52"/>
      <c r="SXA143" s="52"/>
      <c r="SXB143" s="52"/>
      <c r="SXC143" s="52"/>
      <c r="SXD143" s="52"/>
      <c r="SXE143" s="52"/>
      <c r="SXF143" s="52"/>
      <c r="SXG143" s="52"/>
      <c r="SXH143" s="52"/>
      <c r="SXI143" s="52"/>
      <c r="SXJ143" s="52"/>
      <c r="SXK143" s="52"/>
      <c r="SXL143" s="52"/>
      <c r="SXM143" s="52"/>
      <c r="SXN143" s="52"/>
      <c r="SXO143" s="52"/>
      <c r="SXP143" s="52"/>
      <c r="SXQ143" s="52"/>
      <c r="SXR143" s="52"/>
      <c r="SXS143" s="52"/>
      <c r="SXT143" s="52"/>
      <c r="SXU143" s="52"/>
      <c r="SXV143" s="52"/>
      <c r="SXW143" s="52"/>
      <c r="SXX143" s="52"/>
      <c r="SXY143" s="52"/>
      <c r="SXZ143" s="52"/>
      <c r="SYA143" s="52"/>
      <c r="SYB143" s="52"/>
      <c r="SYC143" s="52"/>
      <c r="SYD143" s="52"/>
      <c r="SYE143" s="52"/>
      <c r="SYF143" s="52"/>
      <c r="SYG143" s="52"/>
      <c r="SYH143" s="52"/>
      <c r="SYI143" s="52"/>
      <c r="SYJ143" s="52"/>
      <c r="SYK143" s="52"/>
      <c r="SYL143" s="52"/>
      <c r="SYM143" s="52"/>
      <c r="SYN143" s="52"/>
      <c r="SYO143" s="52"/>
      <c r="SYP143" s="52"/>
      <c r="SYQ143" s="52"/>
      <c r="SYR143" s="52"/>
      <c r="SYS143" s="52"/>
      <c r="SYT143" s="52"/>
      <c r="SYU143" s="52"/>
      <c r="SYV143" s="52"/>
      <c r="SYW143" s="52"/>
      <c r="SYX143" s="52"/>
      <c r="SYY143" s="52"/>
      <c r="SYZ143" s="52"/>
      <c r="SZA143" s="52"/>
      <c r="SZB143" s="52"/>
      <c r="SZC143" s="52"/>
      <c r="SZD143" s="52"/>
      <c r="SZE143" s="52"/>
      <c r="SZF143" s="52"/>
      <c r="SZG143" s="52"/>
      <c r="SZH143" s="52"/>
      <c r="SZI143" s="52"/>
      <c r="SZJ143" s="52"/>
      <c r="SZK143" s="52"/>
      <c r="SZL143" s="52"/>
      <c r="SZM143" s="52"/>
      <c r="SZN143" s="52"/>
      <c r="SZO143" s="52"/>
      <c r="SZP143" s="52"/>
      <c r="SZQ143" s="52"/>
      <c r="SZR143" s="52"/>
      <c r="SZS143" s="52"/>
      <c r="SZT143" s="52"/>
      <c r="SZU143" s="52"/>
      <c r="SZV143" s="52"/>
      <c r="SZW143" s="52"/>
      <c r="SZX143" s="52"/>
      <c r="SZY143" s="52"/>
      <c r="SZZ143" s="52"/>
      <c r="TAA143" s="52"/>
      <c r="TAB143" s="52"/>
      <c r="TAC143" s="52"/>
      <c r="TAD143" s="52"/>
      <c r="TAE143" s="52"/>
      <c r="TAF143" s="52"/>
      <c r="TAG143" s="52"/>
      <c r="TAH143" s="52"/>
      <c r="TAI143" s="52"/>
      <c r="TAJ143" s="52"/>
      <c r="TAK143" s="52"/>
      <c r="TAR143" s="52"/>
      <c r="TAS143" s="52"/>
      <c r="TAT143" s="52"/>
      <c r="TAU143" s="52"/>
      <c r="TAV143" s="52"/>
      <c r="TAW143" s="52"/>
      <c r="TAX143" s="52"/>
      <c r="TAY143" s="52"/>
      <c r="TAZ143" s="52"/>
      <c r="TBA143" s="52"/>
      <c r="TBB143" s="52"/>
      <c r="TBC143" s="52"/>
      <c r="TBD143" s="52"/>
      <c r="TBE143" s="52"/>
      <c r="TBF143" s="52"/>
      <c r="TBG143" s="52"/>
      <c r="TBH143" s="52"/>
      <c r="TBI143" s="52"/>
      <c r="TBJ143" s="52"/>
      <c r="TBK143" s="52"/>
      <c r="TBL143" s="52"/>
      <c r="TBM143" s="52"/>
      <c r="TBN143" s="52"/>
      <c r="TBO143" s="52"/>
      <c r="TBP143" s="52"/>
      <c r="TBQ143" s="52"/>
      <c r="TBR143" s="52"/>
      <c r="TBS143" s="52"/>
      <c r="TBT143" s="52"/>
      <c r="TBU143" s="52"/>
      <c r="TBV143" s="52"/>
      <c r="TBW143" s="52"/>
      <c r="TBX143" s="52"/>
      <c r="TBY143" s="52"/>
      <c r="TBZ143" s="52"/>
      <c r="TCA143" s="52"/>
      <c r="TCB143" s="52"/>
      <c r="TCC143" s="52"/>
      <c r="TCD143" s="52"/>
      <c r="TCE143" s="52"/>
      <c r="TCF143" s="52"/>
      <c r="TCG143" s="52"/>
      <c r="TCH143" s="52"/>
      <c r="TCI143" s="52"/>
      <c r="TCJ143" s="52"/>
      <c r="TCK143" s="52"/>
      <c r="TCL143" s="52"/>
      <c r="TCM143" s="52"/>
      <c r="TCN143" s="52"/>
      <c r="TCO143" s="52"/>
      <c r="TCP143" s="52"/>
      <c r="TCQ143" s="52"/>
      <c r="TCR143" s="52"/>
      <c r="TCS143" s="52"/>
      <c r="TCT143" s="52"/>
      <c r="TCU143" s="52"/>
      <c r="TCV143" s="52"/>
      <c r="TCW143" s="52"/>
      <c r="TCX143" s="52"/>
      <c r="TCY143" s="52"/>
      <c r="TCZ143" s="52"/>
      <c r="TDA143" s="52"/>
      <c r="TDB143" s="52"/>
      <c r="TDC143" s="52"/>
      <c r="TDD143" s="52"/>
      <c r="TDE143" s="52"/>
      <c r="TDF143" s="52"/>
      <c r="TDG143" s="52"/>
      <c r="TDH143" s="52"/>
      <c r="TDI143" s="52"/>
      <c r="TDJ143" s="52"/>
      <c r="TDK143" s="52"/>
      <c r="TDL143" s="52"/>
      <c r="TDM143" s="52"/>
      <c r="TDN143" s="52"/>
      <c r="TDO143" s="52"/>
      <c r="TDP143" s="52"/>
      <c r="TDQ143" s="52"/>
      <c r="TDR143" s="52"/>
      <c r="TDS143" s="52"/>
      <c r="TDT143" s="52"/>
      <c r="TDU143" s="52"/>
      <c r="TDV143" s="52"/>
      <c r="TDW143" s="52"/>
      <c r="TDX143" s="52"/>
      <c r="TDY143" s="52"/>
      <c r="TDZ143" s="52"/>
      <c r="TEA143" s="52"/>
      <c r="TEB143" s="52"/>
      <c r="TEC143" s="52"/>
      <c r="TED143" s="52"/>
      <c r="TEE143" s="52"/>
      <c r="TEF143" s="52"/>
      <c r="TEG143" s="52"/>
      <c r="TEH143" s="52"/>
      <c r="TEI143" s="52"/>
      <c r="TEJ143" s="52"/>
      <c r="TEK143" s="52"/>
      <c r="TEL143" s="52"/>
      <c r="TEM143" s="52"/>
      <c r="TEN143" s="52"/>
      <c r="TEO143" s="52"/>
      <c r="TEP143" s="52"/>
      <c r="TEQ143" s="52"/>
      <c r="TER143" s="52"/>
      <c r="TES143" s="52"/>
      <c r="TET143" s="52"/>
      <c r="TEU143" s="52"/>
      <c r="TEV143" s="52"/>
      <c r="TEW143" s="52"/>
      <c r="TEX143" s="52"/>
      <c r="TEY143" s="52"/>
      <c r="TEZ143" s="52"/>
      <c r="TFA143" s="52"/>
      <c r="TFB143" s="52"/>
      <c r="TFC143" s="52"/>
      <c r="TFD143" s="52"/>
      <c r="TFE143" s="52"/>
      <c r="TFF143" s="52"/>
      <c r="TFG143" s="52"/>
      <c r="TFH143" s="52"/>
      <c r="TFI143" s="52"/>
      <c r="TFJ143" s="52"/>
      <c r="TFK143" s="52"/>
      <c r="TFL143" s="52"/>
      <c r="TFM143" s="52"/>
      <c r="TFN143" s="52"/>
      <c r="TFO143" s="52"/>
      <c r="TFP143" s="52"/>
      <c r="TFQ143" s="52"/>
      <c r="TFR143" s="52"/>
      <c r="TFS143" s="52"/>
      <c r="TFT143" s="52"/>
      <c r="TFU143" s="52"/>
      <c r="TFV143" s="52"/>
      <c r="TFW143" s="52"/>
      <c r="TFX143" s="52"/>
      <c r="TFY143" s="52"/>
      <c r="TFZ143" s="52"/>
      <c r="TGA143" s="52"/>
      <c r="TGB143" s="52"/>
      <c r="TGC143" s="52"/>
      <c r="TGD143" s="52"/>
      <c r="TGE143" s="52"/>
      <c r="TGF143" s="52"/>
      <c r="TGG143" s="52"/>
      <c r="TGH143" s="52"/>
      <c r="TGI143" s="52"/>
      <c r="TGJ143" s="52"/>
      <c r="TGK143" s="52"/>
      <c r="TGL143" s="52"/>
      <c r="TGM143" s="52"/>
      <c r="TGN143" s="52"/>
      <c r="TGO143" s="52"/>
      <c r="TGP143" s="52"/>
      <c r="TGQ143" s="52"/>
      <c r="TGR143" s="52"/>
      <c r="TGS143" s="52"/>
      <c r="TGT143" s="52"/>
      <c r="TGU143" s="52"/>
      <c r="TGV143" s="52"/>
      <c r="TGW143" s="52"/>
      <c r="TGX143" s="52"/>
      <c r="TGY143" s="52"/>
      <c r="TGZ143" s="52"/>
      <c r="THA143" s="52"/>
      <c r="THB143" s="52"/>
      <c r="THC143" s="52"/>
      <c r="THD143" s="52"/>
      <c r="THE143" s="52"/>
      <c r="THF143" s="52"/>
      <c r="THG143" s="52"/>
      <c r="THH143" s="52"/>
      <c r="THI143" s="52"/>
      <c r="THJ143" s="52"/>
      <c r="THK143" s="52"/>
      <c r="THL143" s="52"/>
      <c r="THM143" s="52"/>
      <c r="THN143" s="52"/>
      <c r="THO143" s="52"/>
      <c r="THP143" s="52"/>
      <c r="THQ143" s="52"/>
      <c r="THR143" s="52"/>
      <c r="THS143" s="52"/>
      <c r="THT143" s="52"/>
      <c r="THU143" s="52"/>
      <c r="THV143" s="52"/>
      <c r="THW143" s="52"/>
      <c r="THX143" s="52"/>
      <c r="THY143" s="52"/>
      <c r="THZ143" s="52"/>
      <c r="TIA143" s="52"/>
      <c r="TIB143" s="52"/>
      <c r="TIC143" s="52"/>
      <c r="TID143" s="52"/>
      <c r="TIE143" s="52"/>
      <c r="TIF143" s="52"/>
      <c r="TIG143" s="52"/>
      <c r="TIH143" s="52"/>
      <c r="TII143" s="52"/>
      <c r="TIJ143" s="52"/>
      <c r="TIK143" s="52"/>
      <c r="TIL143" s="52"/>
      <c r="TIM143" s="52"/>
      <c r="TIN143" s="52"/>
      <c r="TIO143" s="52"/>
      <c r="TIP143" s="52"/>
      <c r="TIQ143" s="52"/>
      <c r="TIR143" s="52"/>
      <c r="TIS143" s="52"/>
      <c r="TIT143" s="52"/>
      <c r="TIU143" s="52"/>
      <c r="TIV143" s="52"/>
      <c r="TIW143" s="52"/>
      <c r="TIX143" s="52"/>
      <c r="TIY143" s="52"/>
      <c r="TIZ143" s="52"/>
      <c r="TJA143" s="52"/>
      <c r="TJB143" s="52"/>
      <c r="TJC143" s="52"/>
      <c r="TJD143" s="52"/>
      <c r="TJE143" s="52"/>
      <c r="TJF143" s="52"/>
      <c r="TJG143" s="52"/>
      <c r="TJH143" s="52"/>
      <c r="TJI143" s="52"/>
      <c r="TJJ143" s="52"/>
      <c r="TJK143" s="52"/>
      <c r="TJL143" s="52"/>
      <c r="TJM143" s="52"/>
      <c r="TJN143" s="52"/>
      <c r="TJO143" s="52"/>
      <c r="TJP143" s="52"/>
      <c r="TJQ143" s="52"/>
      <c r="TJR143" s="52"/>
      <c r="TJS143" s="52"/>
      <c r="TJT143" s="52"/>
      <c r="TJU143" s="52"/>
      <c r="TJV143" s="52"/>
      <c r="TJW143" s="52"/>
      <c r="TJX143" s="52"/>
      <c r="TJY143" s="52"/>
      <c r="TJZ143" s="52"/>
      <c r="TKA143" s="52"/>
      <c r="TKB143" s="52"/>
      <c r="TKC143" s="52"/>
      <c r="TKD143" s="52"/>
      <c r="TKE143" s="52"/>
      <c r="TKF143" s="52"/>
      <c r="TKG143" s="52"/>
      <c r="TKN143" s="52"/>
      <c r="TKO143" s="52"/>
      <c r="TKP143" s="52"/>
      <c r="TKQ143" s="52"/>
      <c r="TKR143" s="52"/>
      <c r="TKS143" s="52"/>
      <c r="TKT143" s="52"/>
      <c r="TKU143" s="52"/>
      <c r="TKV143" s="52"/>
      <c r="TKW143" s="52"/>
      <c r="TKX143" s="52"/>
      <c r="TKY143" s="52"/>
      <c r="TKZ143" s="52"/>
      <c r="TLA143" s="52"/>
      <c r="TLB143" s="52"/>
      <c r="TLC143" s="52"/>
      <c r="TLD143" s="52"/>
      <c r="TLE143" s="52"/>
      <c r="TLF143" s="52"/>
      <c r="TLG143" s="52"/>
      <c r="TLH143" s="52"/>
      <c r="TLI143" s="52"/>
      <c r="TLJ143" s="52"/>
      <c r="TLK143" s="52"/>
      <c r="TLL143" s="52"/>
      <c r="TLM143" s="52"/>
      <c r="TLN143" s="52"/>
      <c r="TLO143" s="52"/>
      <c r="TLP143" s="52"/>
      <c r="TLQ143" s="52"/>
      <c r="TLR143" s="52"/>
      <c r="TLS143" s="52"/>
      <c r="TLT143" s="52"/>
      <c r="TLU143" s="52"/>
      <c r="TLV143" s="52"/>
      <c r="TLW143" s="52"/>
      <c r="TLX143" s="52"/>
      <c r="TLY143" s="52"/>
      <c r="TLZ143" s="52"/>
      <c r="TMA143" s="52"/>
      <c r="TMB143" s="52"/>
      <c r="TMC143" s="52"/>
      <c r="TMD143" s="52"/>
      <c r="TME143" s="52"/>
      <c r="TMF143" s="52"/>
      <c r="TMG143" s="52"/>
      <c r="TMH143" s="52"/>
      <c r="TMI143" s="52"/>
      <c r="TMJ143" s="52"/>
      <c r="TMK143" s="52"/>
      <c r="TML143" s="52"/>
      <c r="TMM143" s="52"/>
      <c r="TMN143" s="52"/>
      <c r="TMO143" s="52"/>
      <c r="TMP143" s="52"/>
      <c r="TMQ143" s="52"/>
      <c r="TMR143" s="52"/>
      <c r="TMS143" s="52"/>
      <c r="TMT143" s="52"/>
      <c r="TMU143" s="52"/>
      <c r="TMV143" s="52"/>
      <c r="TMW143" s="52"/>
      <c r="TMX143" s="52"/>
      <c r="TMY143" s="52"/>
      <c r="TMZ143" s="52"/>
      <c r="TNA143" s="52"/>
      <c r="TNB143" s="52"/>
      <c r="TNC143" s="52"/>
      <c r="TND143" s="52"/>
      <c r="TNE143" s="52"/>
      <c r="TNF143" s="52"/>
      <c r="TNG143" s="52"/>
      <c r="TNH143" s="52"/>
      <c r="TNI143" s="52"/>
      <c r="TNJ143" s="52"/>
      <c r="TNK143" s="52"/>
      <c r="TNL143" s="52"/>
      <c r="TNM143" s="52"/>
      <c r="TNN143" s="52"/>
      <c r="TNO143" s="52"/>
      <c r="TNP143" s="52"/>
      <c r="TNQ143" s="52"/>
      <c r="TNR143" s="52"/>
      <c r="TNS143" s="52"/>
      <c r="TNT143" s="52"/>
      <c r="TNU143" s="52"/>
      <c r="TNV143" s="52"/>
      <c r="TNW143" s="52"/>
      <c r="TNX143" s="52"/>
      <c r="TNY143" s="52"/>
      <c r="TNZ143" s="52"/>
      <c r="TOA143" s="52"/>
      <c r="TOB143" s="52"/>
      <c r="TOC143" s="52"/>
      <c r="TOD143" s="52"/>
      <c r="TOE143" s="52"/>
      <c r="TOF143" s="52"/>
      <c r="TOG143" s="52"/>
      <c r="TOH143" s="52"/>
      <c r="TOI143" s="52"/>
      <c r="TOJ143" s="52"/>
      <c r="TOK143" s="52"/>
      <c r="TOL143" s="52"/>
      <c r="TOM143" s="52"/>
      <c r="TON143" s="52"/>
      <c r="TOO143" s="52"/>
      <c r="TOP143" s="52"/>
      <c r="TOQ143" s="52"/>
      <c r="TOR143" s="52"/>
      <c r="TOS143" s="52"/>
      <c r="TOT143" s="52"/>
      <c r="TOU143" s="52"/>
      <c r="TOV143" s="52"/>
      <c r="TOW143" s="52"/>
      <c r="TOX143" s="52"/>
      <c r="TOY143" s="52"/>
      <c r="TOZ143" s="52"/>
      <c r="TPA143" s="52"/>
      <c r="TPB143" s="52"/>
      <c r="TPC143" s="52"/>
      <c r="TPD143" s="52"/>
      <c r="TPE143" s="52"/>
      <c r="TPF143" s="52"/>
      <c r="TPG143" s="52"/>
      <c r="TPH143" s="52"/>
      <c r="TPI143" s="52"/>
      <c r="TPJ143" s="52"/>
      <c r="TPK143" s="52"/>
      <c r="TPL143" s="52"/>
      <c r="TPM143" s="52"/>
      <c r="TPN143" s="52"/>
      <c r="TPO143" s="52"/>
      <c r="TPP143" s="52"/>
      <c r="TPQ143" s="52"/>
      <c r="TPR143" s="52"/>
      <c r="TPS143" s="52"/>
      <c r="TPT143" s="52"/>
      <c r="TPU143" s="52"/>
      <c r="TPV143" s="52"/>
      <c r="TPW143" s="52"/>
      <c r="TPX143" s="52"/>
      <c r="TPY143" s="52"/>
      <c r="TPZ143" s="52"/>
      <c r="TQA143" s="52"/>
      <c r="TQB143" s="52"/>
      <c r="TQC143" s="52"/>
      <c r="TQD143" s="52"/>
      <c r="TQE143" s="52"/>
      <c r="TQF143" s="52"/>
      <c r="TQG143" s="52"/>
      <c r="TQH143" s="52"/>
      <c r="TQI143" s="52"/>
      <c r="TQJ143" s="52"/>
      <c r="TQK143" s="52"/>
      <c r="TQL143" s="52"/>
      <c r="TQM143" s="52"/>
      <c r="TQN143" s="52"/>
      <c r="TQO143" s="52"/>
      <c r="TQP143" s="52"/>
      <c r="TQQ143" s="52"/>
      <c r="TQR143" s="52"/>
      <c r="TQS143" s="52"/>
      <c r="TQT143" s="52"/>
      <c r="TQU143" s="52"/>
      <c r="TQV143" s="52"/>
      <c r="TQW143" s="52"/>
      <c r="TQX143" s="52"/>
      <c r="TQY143" s="52"/>
      <c r="TQZ143" s="52"/>
      <c r="TRA143" s="52"/>
      <c r="TRB143" s="52"/>
      <c r="TRC143" s="52"/>
      <c r="TRD143" s="52"/>
      <c r="TRE143" s="52"/>
      <c r="TRF143" s="52"/>
      <c r="TRG143" s="52"/>
      <c r="TRH143" s="52"/>
      <c r="TRI143" s="52"/>
      <c r="TRJ143" s="52"/>
      <c r="TRK143" s="52"/>
      <c r="TRL143" s="52"/>
      <c r="TRM143" s="52"/>
      <c r="TRN143" s="52"/>
      <c r="TRO143" s="52"/>
      <c r="TRP143" s="52"/>
      <c r="TRQ143" s="52"/>
      <c r="TRR143" s="52"/>
      <c r="TRS143" s="52"/>
      <c r="TRT143" s="52"/>
      <c r="TRU143" s="52"/>
      <c r="TRV143" s="52"/>
      <c r="TRW143" s="52"/>
      <c r="TRX143" s="52"/>
      <c r="TRY143" s="52"/>
      <c r="TRZ143" s="52"/>
      <c r="TSA143" s="52"/>
      <c r="TSB143" s="52"/>
      <c r="TSC143" s="52"/>
      <c r="TSD143" s="52"/>
      <c r="TSE143" s="52"/>
      <c r="TSF143" s="52"/>
      <c r="TSG143" s="52"/>
      <c r="TSH143" s="52"/>
      <c r="TSI143" s="52"/>
      <c r="TSJ143" s="52"/>
      <c r="TSK143" s="52"/>
      <c r="TSL143" s="52"/>
      <c r="TSM143" s="52"/>
      <c r="TSN143" s="52"/>
      <c r="TSO143" s="52"/>
      <c r="TSP143" s="52"/>
      <c r="TSQ143" s="52"/>
      <c r="TSR143" s="52"/>
      <c r="TSS143" s="52"/>
      <c r="TST143" s="52"/>
      <c r="TSU143" s="52"/>
      <c r="TSV143" s="52"/>
      <c r="TSW143" s="52"/>
      <c r="TSX143" s="52"/>
      <c r="TSY143" s="52"/>
      <c r="TSZ143" s="52"/>
      <c r="TTA143" s="52"/>
      <c r="TTB143" s="52"/>
      <c r="TTC143" s="52"/>
      <c r="TTD143" s="52"/>
      <c r="TTE143" s="52"/>
      <c r="TTF143" s="52"/>
      <c r="TTG143" s="52"/>
      <c r="TTH143" s="52"/>
      <c r="TTI143" s="52"/>
      <c r="TTJ143" s="52"/>
      <c r="TTK143" s="52"/>
      <c r="TTL143" s="52"/>
      <c r="TTM143" s="52"/>
      <c r="TTN143" s="52"/>
      <c r="TTO143" s="52"/>
      <c r="TTP143" s="52"/>
      <c r="TTQ143" s="52"/>
      <c r="TTR143" s="52"/>
      <c r="TTS143" s="52"/>
      <c r="TTT143" s="52"/>
      <c r="TTU143" s="52"/>
      <c r="TTV143" s="52"/>
      <c r="TTW143" s="52"/>
      <c r="TTX143" s="52"/>
      <c r="TTY143" s="52"/>
      <c r="TTZ143" s="52"/>
      <c r="TUA143" s="52"/>
      <c r="TUB143" s="52"/>
      <c r="TUC143" s="52"/>
      <c r="TUJ143" s="52"/>
      <c r="TUK143" s="52"/>
      <c r="TUL143" s="52"/>
      <c r="TUM143" s="52"/>
      <c r="TUN143" s="52"/>
      <c r="TUO143" s="52"/>
      <c r="TUP143" s="52"/>
      <c r="TUQ143" s="52"/>
      <c r="TUR143" s="52"/>
      <c r="TUS143" s="52"/>
      <c r="TUT143" s="52"/>
      <c r="TUU143" s="52"/>
      <c r="TUV143" s="52"/>
      <c r="TUW143" s="52"/>
      <c r="TUX143" s="52"/>
      <c r="TUY143" s="52"/>
      <c r="TUZ143" s="52"/>
      <c r="TVA143" s="52"/>
      <c r="TVB143" s="52"/>
      <c r="TVC143" s="52"/>
      <c r="TVD143" s="52"/>
      <c r="TVE143" s="52"/>
      <c r="TVF143" s="52"/>
      <c r="TVG143" s="52"/>
      <c r="TVH143" s="52"/>
      <c r="TVI143" s="52"/>
      <c r="TVJ143" s="52"/>
      <c r="TVK143" s="52"/>
      <c r="TVL143" s="52"/>
      <c r="TVM143" s="52"/>
      <c r="TVN143" s="52"/>
      <c r="TVO143" s="52"/>
      <c r="TVP143" s="52"/>
      <c r="TVQ143" s="52"/>
      <c r="TVR143" s="52"/>
      <c r="TVS143" s="52"/>
      <c r="TVT143" s="52"/>
      <c r="TVU143" s="52"/>
      <c r="TVV143" s="52"/>
      <c r="TVW143" s="52"/>
      <c r="TVX143" s="52"/>
      <c r="TVY143" s="52"/>
      <c r="TVZ143" s="52"/>
      <c r="TWA143" s="52"/>
      <c r="TWB143" s="52"/>
      <c r="TWC143" s="52"/>
      <c r="TWD143" s="52"/>
      <c r="TWE143" s="52"/>
      <c r="TWF143" s="52"/>
      <c r="TWG143" s="52"/>
      <c r="TWH143" s="52"/>
      <c r="TWI143" s="52"/>
      <c r="TWJ143" s="52"/>
      <c r="TWK143" s="52"/>
      <c r="TWL143" s="52"/>
      <c r="TWM143" s="52"/>
      <c r="TWN143" s="52"/>
      <c r="TWO143" s="52"/>
      <c r="TWP143" s="52"/>
      <c r="TWQ143" s="52"/>
      <c r="TWR143" s="52"/>
      <c r="TWS143" s="52"/>
      <c r="TWT143" s="52"/>
      <c r="TWU143" s="52"/>
      <c r="TWV143" s="52"/>
      <c r="TWW143" s="52"/>
      <c r="TWX143" s="52"/>
      <c r="TWY143" s="52"/>
      <c r="TWZ143" s="52"/>
      <c r="TXA143" s="52"/>
      <c r="TXB143" s="52"/>
      <c r="TXC143" s="52"/>
      <c r="TXD143" s="52"/>
      <c r="TXE143" s="52"/>
      <c r="TXF143" s="52"/>
      <c r="TXG143" s="52"/>
      <c r="TXH143" s="52"/>
      <c r="TXI143" s="52"/>
      <c r="TXJ143" s="52"/>
      <c r="TXK143" s="52"/>
      <c r="TXL143" s="52"/>
      <c r="TXM143" s="52"/>
      <c r="TXN143" s="52"/>
      <c r="TXO143" s="52"/>
      <c r="TXP143" s="52"/>
      <c r="TXQ143" s="52"/>
      <c r="TXR143" s="52"/>
      <c r="TXS143" s="52"/>
      <c r="TXT143" s="52"/>
      <c r="TXU143" s="52"/>
      <c r="TXV143" s="52"/>
      <c r="TXW143" s="52"/>
      <c r="TXX143" s="52"/>
      <c r="TXY143" s="52"/>
      <c r="TXZ143" s="52"/>
      <c r="TYA143" s="52"/>
      <c r="TYB143" s="52"/>
      <c r="TYC143" s="52"/>
      <c r="TYD143" s="52"/>
      <c r="TYE143" s="52"/>
      <c r="TYF143" s="52"/>
      <c r="TYG143" s="52"/>
      <c r="TYH143" s="52"/>
      <c r="TYI143" s="52"/>
      <c r="TYJ143" s="52"/>
      <c r="TYK143" s="52"/>
      <c r="TYL143" s="52"/>
      <c r="TYM143" s="52"/>
      <c r="TYN143" s="52"/>
      <c r="TYO143" s="52"/>
      <c r="TYP143" s="52"/>
      <c r="TYQ143" s="52"/>
      <c r="TYR143" s="52"/>
      <c r="TYS143" s="52"/>
      <c r="TYT143" s="52"/>
      <c r="TYU143" s="52"/>
      <c r="TYV143" s="52"/>
      <c r="TYW143" s="52"/>
      <c r="TYX143" s="52"/>
      <c r="TYY143" s="52"/>
      <c r="TYZ143" s="52"/>
      <c r="TZA143" s="52"/>
      <c r="TZB143" s="52"/>
      <c r="TZC143" s="52"/>
      <c r="TZD143" s="52"/>
      <c r="TZE143" s="52"/>
      <c r="TZF143" s="52"/>
      <c r="TZG143" s="52"/>
      <c r="TZH143" s="52"/>
      <c r="TZI143" s="52"/>
      <c r="TZJ143" s="52"/>
      <c r="TZK143" s="52"/>
      <c r="TZL143" s="52"/>
      <c r="TZM143" s="52"/>
      <c r="TZN143" s="52"/>
      <c r="TZO143" s="52"/>
      <c r="TZP143" s="52"/>
      <c r="TZQ143" s="52"/>
      <c r="TZR143" s="52"/>
      <c r="TZS143" s="52"/>
      <c r="TZT143" s="52"/>
      <c r="TZU143" s="52"/>
      <c r="TZV143" s="52"/>
      <c r="TZW143" s="52"/>
      <c r="TZX143" s="52"/>
      <c r="TZY143" s="52"/>
      <c r="TZZ143" s="52"/>
      <c r="UAA143" s="52"/>
      <c r="UAB143" s="52"/>
      <c r="UAC143" s="52"/>
      <c r="UAD143" s="52"/>
      <c r="UAE143" s="52"/>
      <c r="UAF143" s="52"/>
      <c r="UAG143" s="52"/>
      <c r="UAH143" s="52"/>
      <c r="UAI143" s="52"/>
      <c r="UAJ143" s="52"/>
      <c r="UAK143" s="52"/>
      <c r="UAL143" s="52"/>
      <c r="UAM143" s="52"/>
      <c r="UAN143" s="52"/>
      <c r="UAO143" s="52"/>
      <c r="UAP143" s="52"/>
      <c r="UAQ143" s="52"/>
      <c r="UAR143" s="52"/>
      <c r="UAS143" s="52"/>
      <c r="UAT143" s="52"/>
      <c r="UAU143" s="52"/>
      <c r="UAV143" s="52"/>
      <c r="UAW143" s="52"/>
      <c r="UAX143" s="52"/>
      <c r="UAY143" s="52"/>
      <c r="UAZ143" s="52"/>
      <c r="UBA143" s="52"/>
      <c r="UBB143" s="52"/>
      <c r="UBC143" s="52"/>
      <c r="UBD143" s="52"/>
      <c r="UBE143" s="52"/>
      <c r="UBF143" s="52"/>
      <c r="UBG143" s="52"/>
      <c r="UBH143" s="52"/>
      <c r="UBI143" s="52"/>
      <c r="UBJ143" s="52"/>
      <c r="UBK143" s="52"/>
      <c r="UBL143" s="52"/>
      <c r="UBM143" s="52"/>
      <c r="UBN143" s="52"/>
      <c r="UBO143" s="52"/>
      <c r="UBP143" s="52"/>
      <c r="UBQ143" s="52"/>
      <c r="UBR143" s="52"/>
      <c r="UBS143" s="52"/>
      <c r="UBT143" s="52"/>
      <c r="UBU143" s="52"/>
      <c r="UBV143" s="52"/>
      <c r="UBW143" s="52"/>
      <c r="UBX143" s="52"/>
      <c r="UBY143" s="52"/>
      <c r="UBZ143" s="52"/>
      <c r="UCA143" s="52"/>
      <c r="UCB143" s="52"/>
      <c r="UCC143" s="52"/>
      <c r="UCD143" s="52"/>
      <c r="UCE143" s="52"/>
      <c r="UCF143" s="52"/>
      <c r="UCG143" s="52"/>
      <c r="UCH143" s="52"/>
      <c r="UCI143" s="52"/>
      <c r="UCJ143" s="52"/>
      <c r="UCK143" s="52"/>
      <c r="UCL143" s="52"/>
      <c r="UCM143" s="52"/>
      <c r="UCN143" s="52"/>
      <c r="UCO143" s="52"/>
      <c r="UCP143" s="52"/>
      <c r="UCQ143" s="52"/>
      <c r="UCR143" s="52"/>
      <c r="UCS143" s="52"/>
      <c r="UCT143" s="52"/>
      <c r="UCU143" s="52"/>
      <c r="UCV143" s="52"/>
      <c r="UCW143" s="52"/>
      <c r="UCX143" s="52"/>
      <c r="UCY143" s="52"/>
      <c r="UCZ143" s="52"/>
      <c r="UDA143" s="52"/>
      <c r="UDB143" s="52"/>
      <c r="UDC143" s="52"/>
      <c r="UDD143" s="52"/>
      <c r="UDE143" s="52"/>
      <c r="UDF143" s="52"/>
      <c r="UDG143" s="52"/>
      <c r="UDH143" s="52"/>
      <c r="UDI143" s="52"/>
      <c r="UDJ143" s="52"/>
      <c r="UDK143" s="52"/>
      <c r="UDL143" s="52"/>
      <c r="UDM143" s="52"/>
      <c r="UDN143" s="52"/>
      <c r="UDO143" s="52"/>
      <c r="UDP143" s="52"/>
      <c r="UDQ143" s="52"/>
      <c r="UDR143" s="52"/>
      <c r="UDS143" s="52"/>
      <c r="UDT143" s="52"/>
      <c r="UDU143" s="52"/>
      <c r="UDV143" s="52"/>
      <c r="UDW143" s="52"/>
      <c r="UDX143" s="52"/>
      <c r="UDY143" s="52"/>
      <c r="UEF143" s="52"/>
      <c r="UEG143" s="52"/>
      <c r="UEH143" s="52"/>
      <c r="UEI143" s="52"/>
      <c r="UEJ143" s="52"/>
      <c r="UEK143" s="52"/>
      <c r="UEL143" s="52"/>
      <c r="UEM143" s="52"/>
      <c r="UEN143" s="52"/>
      <c r="UEO143" s="52"/>
      <c r="UEP143" s="52"/>
      <c r="UEQ143" s="52"/>
      <c r="UER143" s="52"/>
      <c r="UES143" s="52"/>
      <c r="UET143" s="52"/>
      <c r="UEU143" s="52"/>
      <c r="UEV143" s="52"/>
      <c r="UEW143" s="52"/>
      <c r="UEX143" s="52"/>
      <c r="UEY143" s="52"/>
      <c r="UEZ143" s="52"/>
      <c r="UFA143" s="52"/>
      <c r="UFB143" s="52"/>
      <c r="UFC143" s="52"/>
      <c r="UFD143" s="52"/>
      <c r="UFE143" s="52"/>
      <c r="UFF143" s="52"/>
      <c r="UFG143" s="52"/>
      <c r="UFH143" s="52"/>
      <c r="UFI143" s="52"/>
      <c r="UFJ143" s="52"/>
      <c r="UFK143" s="52"/>
      <c r="UFL143" s="52"/>
      <c r="UFM143" s="52"/>
      <c r="UFN143" s="52"/>
      <c r="UFO143" s="52"/>
      <c r="UFP143" s="52"/>
      <c r="UFQ143" s="52"/>
      <c r="UFR143" s="52"/>
      <c r="UFS143" s="52"/>
      <c r="UFT143" s="52"/>
      <c r="UFU143" s="52"/>
      <c r="UFV143" s="52"/>
      <c r="UFW143" s="52"/>
      <c r="UFX143" s="52"/>
      <c r="UFY143" s="52"/>
      <c r="UFZ143" s="52"/>
      <c r="UGA143" s="52"/>
      <c r="UGB143" s="52"/>
      <c r="UGC143" s="52"/>
      <c r="UGD143" s="52"/>
      <c r="UGE143" s="52"/>
      <c r="UGF143" s="52"/>
      <c r="UGG143" s="52"/>
      <c r="UGH143" s="52"/>
      <c r="UGI143" s="52"/>
      <c r="UGJ143" s="52"/>
      <c r="UGK143" s="52"/>
      <c r="UGL143" s="52"/>
      <c r="UGM143" s="52"/>
      <c r="UGN143" s="52"/>
      <c r="UGO143" s="52"/>
      <c r="UGP143" s="52"/>
      <c r="UGQ143" s="52"/>
      <c r="UGR143" s="52"/>
      <c r="UGS143" s="52"/>
      <c r="UGT143" s="52"/>
      <c r="UGU143" s="52"/>
      <c r="UGV143" s="52"/>
      <c r="UGW143" s="52"/>
      <c r="UGX143" s="52"/>
      <c r="UGY143" s="52"/>
      <c r="UGZ143" s="52"/>
      <c r="UHA143" s="52"/>
      <c r="UHB143" s="52"/>
      <c r="UHC143" s="52"/>
      <c r="UHD143" s="52"/>
      <c r="UHE143" s="52"/>
      <c r="UHF143" s="52"/>
      <c r="UHG143" s="52"/>
      <c r="UHH143" s="52"/>
      <c r="UHI143" s="52"/>
      <c r="UHJ143" s="52"/>
      <c r="UHK143" s="52"/>
      <c r="UHL143" s="52"/>
      <c r="UHM143" s="52"/>
      <c r="UHN143" s="52"/>
      <c r="UHO143" s="52"/>
      <c r="UHP143" s="52"/>
      <c r="UHQ143" s="52"/>
      <c r="UHR143" s="52"/>
      <c r="UHS143" s="52"/>
      <c r="UHT143" s="52"/>
      <c r="UHU143" s="52"/>
      <c r="UHV143" s="52"/>
      <c r="UHW143" s="52"/>
      <c r="UHX143" s="52"/>
      <c r="UHY143" s="52"/>
      <c r="UHZ143" s="52"/>
      <c r="UIA143" s="52"/>
      <c r="UIB143" s="52"/>
      <c r="UIC143" s="52"/>
      <c r="UID143" s="52"/>
      <c r="UIE143" s="52"/>
      <c r="UIF143" s="52"/>
      <c r="UIG143" s="52"/>
      <c r="UIH143" s="52"/>
      <c r="UII143" s="52"/>
      <c r="UIJ143" s="52"/>
      <c r="UIK143" s="52"/>
      <c r="UIL143" s="52"/>
      <c r="UIM143" s="52"/>
      <c r="UIN143" s="52"/>
      <c r="UIO143" s="52"/>
      <c r="UIP143" s="52"/>
      <c r="UIQ143" s="52"/>
      <c r="UIR143" s="52"/>
      <c r="UIS143" s="52"/>
      <c r="UIT143" s="52"/>
      <c r="UIU143" s="52"/>
      <c r="UIV143" s="52"/>
      <c r="UIW143" s="52"/>
      <c r="UIX143" s="52"/>
      <c r="UIY143" s="52"/>
      <c r="UIZ143" s="52"/>
      <c r="UJA143" s="52"/>
      <c r="UJB143" s="52"/>
      <c r="UJC143" s="52"/>
      <c r="UJD143" s="52"/>
      <c r="UJE143" s="52"/>
      <c r="UJF143" s="52"/>
      <c r="UJG143" s="52"/>
      <c r="UJH143" s="52"/>
      <c r="UJI143" s="52"/>
      <c r="UJJ143" s="52"/>
      <c r="UJK143" s="52"/>
      <c r="UJL143" s="52"/>
      <c r="UJM143" s="52"/>
      <c r="UJN143" s="52"/>
      <c r="UJO143" s="52"/>
      <c r="UJP143" s="52"/>
      <c r="UJQ143" s="52"/>
      <c r="UJR143" s="52"/>
      <c r="UJS143" s="52"/>
      <c r="UJT143" s="52"/>
      <c r="UJU143" s="52"/>
      <c r="UJV143" s="52"/>
      <c r="UJW143" s="52"/>
      <c r="UJX143" s="52"/>
      <c r="UJY143" s="52"/>
      <c r="UJZ143" s="52"/>
      <c r="UKA143" s="52"/>
      <c r="UKB143" s="52"/>
      <c r="UKC143" s="52"/>
      <c r="UKD143" s="52"/>
      <c r="UKE143" s="52"/>
      <c r="UKF143" s="52"/>
      <c r="UKG143" s="52"/>
      <c r="UKH143" s="52"/>
      <c r="UKI143" s="52"/>
      <c r="UKJ143" s="52"/>
      <c r="UKK143" s="52"/>
      <c r="UKL143" s="52"/>
      <c r="UKM143" s="52"/>
      <c r="UKN143" s="52"/>
      <c r="UKO143" s="52"/>
      <c r="UKP143" s="52"/>
      <c r="UKQ143" s="52"/>
      <c r="UKR143" s="52"/>
      <c r="UKS143" s="52"/>
      <c r="UKT143" s="52"/>
      <c r="UKU143" s="52"/>
      <c r="UKV143" s="52"/>
      <c r="UKW143" s="52"/>
      <c r="UKX143" s="52"/>
      <c r="UKY143" s="52"/>
      <c r="UKZ143" s="52"/>
      <c r="ULA143" s="52"/>
      <c r="ULB143" s="52"/>
      <c r="ULC143" s="52"/>
      <c r="ULD143" s="52"/>
      <c r="ULE143" s="52"/>
      <c r="ULF143" s="52"/>
      <c r="ULG143" s="52"/>
      <c r="ULH143" s="52"/>
      <c r="ULI143" s="52"/>
      <c r="ULJ143" s="52"/>
      <c r="ULK143" s="52"/>
      <c r="ULL143" s="52"/>
      <c r="ULM143" s="52"/>
      <c r="ULN143" s="52"/>
      <c r="ULO143" s="52"/>
      <c r="ULP143" s="52"/>
      <c r="ULQ143" s="52"/>
      <c r="ULR143" s="52"/>
      <c r="ULS143" s="52"/>
      <c r="ULT143" s="52"/>
      <c r="ULU143" s="52"/>
      <c r="ULV143" s="52"/>
      <c r="ULW143" s="52"/>
      <c r="ULX143" s="52"/>
      <c r="ULY143" s="52"/>
      <c r="ULZ143" s="52"/>
      <c r="UMA143" s="52"/>
      <c r="UMB143" s="52"/>
      <c r="UMC143" s="52"/>
      <c r="UMD143" s="52"/>
      <c r="UME143" s="52"/>
      <c r="UMF143" s="52"/>
      <c r="UMG143" s="52"/>
      <c r="UMH143" s="52"/>
      <c r="UMI143" s="52"/>
      <c r="UMJ143" s="52"/>
      <c r="UMK143" s="52"/>
      <c r="UML143" s="52"/>
      <c r="UMM143" s="52"/>
      <c r="UMN143" s="52"/>
      <c r="UMO143" s="52"/>
      <c r="UMP143" s="52"/>
      <c r="UMQ143" s="52"/>
      <c r="UMR143" s="52"/>
      <c r="UMS143" s="52"/>
      <c r="UMT143" s="52"/>
      <c r="UMU143" s="52"/>
      <c r="UMV143" s="52"/>
      <c r="UMW143" s="52"/>
      <c r="UMX143" s="52"/>
      <c r="UMY143" s="52"/>
      <c r="UMZ143" s="52"/>
      <c r="UNA143" s="52"/>
      <c r="UNB143" s="52"/>
      <c r="UNC143" s="52"/>
      <c r="UND143" s="52"/>
      <c r="UNE143" s="52"/>
      <c r="UNF143" s="52"/>
      <c r="UNG143" s="52"/>
      <c r="UNH143" s="52"/>
      <c r="UNI143" s="52"/>
      <c r="UNJ143" s="52"/>
      <c r="UNK143" s="52"/>
      <c r="UNL143" s="52"/>
      <c r="UNM143" s="52"/>
      <c r="UNN143" s="52"/>
      <c r="UNO143" s="52"/>
      <c r="UNP143" s="52"/>
      <c r="UNQ143" s="52"/>
      <c r="UNR143" s="52"/>
      <c r="UNS143" s="52"/>
      <c r="UNT143" s="52"/>
      <c r="UNU143" s="52"/>
      <c r="UOB143" s="52"/>
      <c r="UOC143" s="52"/>
      <c r="UOD143" s="52"/>
      <c r="UOE143" s="52"/>
      <c r="UOF143" s="52"/>
      <c r="UOG143" s="52"/>
      <c r="UOH143" s="52"/>
      <c r="UOI143" s="52"/>
      <c r="UOJ143" s="52"/>
      <c r="UOK143" s="52"/>
      <c r="UOL143" s="52"/>
      <c r="UOM143" s="52"/>
      <c r="UON143" s="52"/>
      <c r="UOO143" s="52"/>
      <c r="UOP143" s="52"/>
      <c r="UOQ143" s="52"/>
      <c r="UOR143" s="52"/>
      <c r="UOS143" s="52"/>
      <c r="UOT143" s="52"/>
      <c r="UOU143" s="52"/>
      <c r="UOV143" s="52"/>
      <c r="UOW143" s="52"/>
      <c r="UOX143" s="52"/>
      <c r="UOY143" s="52"/>
      <c r="UOZ143" s="52"/>
      <c r="UPA143" s="52"/>
      <c r="UPB143" s="52"/>
      <c r="UPC143" s="52"/>
      <c r="UPD143" s="52"/>
      <c r="UPE143" s="52"/>
      <c r="UPF143" s="52"/>
      <c r="UPG143" s="52"/>
      <c r="UPH143" s="52"/>
      <c r="UPI143" s="52"/>
      <c r="UPJ143" s="52"/>
      <c r="UPK143" s="52"/>
      <c r="UPL143" s="52"/>
      <c r="UPM143" s="52"/>
      <c r="UPN143" s="52"/>
      <c r="UPO143" s="52"/>
      <c r="UPP143" s="52"/>
      <c r="UPQ143" s="52"/>
      <c r="UPR143" s="52"/>
      <c r="UPS143" s="52"/>
      <c r="UPT143" s="52"/>
      <c r="UPU143" s="52"/>
      <c r="UPV143" s="52"/>
      <c r="UPW143" s="52"/>
      <c r="UPX143" s="52"/>
      <c r="UPY143" s="52"/>
      <c r="UPZ143" s="52"/>
      <c r="UQA143" s="52"/>
      <c r="UQB143" s="52"/>
      <c r="UQC143" s="52"/>
      <c r="UQD143" s="52"/>
      <c r="UQE143" s="52"/>
      <c r="UQF143" s="52"/>
      <c r="UQG143" s="52"/>
      <c r="UQH143" s="52"/>
      <c r="UQI143" s="52"/>
      <c r="UQJ143" s="52"/>
      <c r="UQK143" s="52"/>
      <c r="UQL143" s="52"/>
      <c r="UQM143" s="52"/>
      <c r="UQN143" s="52"/>
      <c r="UQO143" s="52"/>
      <c r="UQP143" s="52"/>
      <c r="UQQ143" s="52"/>
      <c r="UQR143" s="52"/>
      <c r="UQS143" s="52"/>
      <c r="UQT143" s="52"/>
      <c r="UQU143" s="52"/>
      <c r="UQV143" s="52"/>
      <c r="UQW143" s="52"/>
      <c r="UQX143" s="52"/>
      <c r="UQY143" s="52"/>
      <c r="UQZ143" s="52"/>
      <c r="URA143" s="52"/>
      <c r="URB143" s="52"/>
      <c r="URC143" s="52"/>
      <c r="URD143" s="52"/>
      <c r="URE143" s="52"/>
      <c r="URF143" s="52"/>
      <c r="URG143" s="52"/>
      <c r="URH143" s="52"/>
      <c r="URI143" s="52"/>
      <c r="URJ143" s="52"/>
      <c r="URK143" s="52"/>
      <c r="URL143" s="52"/>
      <c r="URM143" s="52"/>
      <c r="URN143" s="52"/>
      <c r="URO143" s="52"/>
      <c r="URP143" s="52"/>
      <c r="URQ143" s="52"/>
      <c r="URR143" s="52"/>
      <c r="URS143" s="52"/>
      <c r="URT143" s="52"/>
      <c r="URU143" s="52"/>
      <c r="URV143" s="52"/>
      <c r="URW143" s="52"/>
      <c r="URX143" s="52"/>
      <c r="URY143" s="52"/>
      <c r="URZ143" s="52"/>
      <c r="USA143" s="52"/>
      <c r="USB143" s="52"/>
      <c r="USC143" s="52"/>
      <c r="USD143" s="52"/>
      <c r="USE143" s="52"/>
      <c r="USF143" s="52"/>
      <c r="USG143" s="52"/>
      <c r="USH143" s="52"/>
      <c r="USI143" s="52"/>
      <c r="USJ143" s="52"/>
      <c r="USK143" s="52"/>
      <c r="USL143" s="52"/>
      <c r="USM143" s="52"/>
      <c r="USN143" s="52"/>
      <c r="USO143" s="52"/>
      <c r="USP143" s="52"/>
      <c r="USQ143" s="52"/>
      <c r="USR143" s="52"/>
      <c r="USS143" s="52"/>
      <c r="UST143" s="52"/>
      <c r="USU143" s="52"/>
      <c r="USV143" s="52"/>
      <c r="USW143" s="52"/>
      <c r="USX143" s="52"/>
      <c r="USY143" s="52"/>
      <c r="USZ143" s="52"/>
      <c r="UTA143" s="52"/>
      <c r="UTB143" s="52"/>
      <c r="UTC143" s="52"/>
      <c r="UTD143" s="52"/>
      <c r="UTE143" s="52"/>
      <c r="UTF143" s="52"/>
      <c r="UTG143" s="52"/>
      <c r="UTH143" s="52"/>
      <c r="UTI143" s="52"/>
      <c r="UTJ143" s="52"/>
      <c r="UTK143" s="52"/>
      <c r="UTL143" s="52"/>
      <c r="UTM143" s="52"/>
      <c r="UTN143" s="52"/>
      <c r="UTO143" s="52"/>
      <c r="UTP143" s="52"/>
      <c r="UTQ143" s="52"/>
      <c r="UTR143" s="52"/>
      <c r="UTS143" s="52"/>
      <c r="UTT143" s="52"/>
      <c r="UTU143" s="52"/>
      <c r="UTV143" s="52"/>
      <c r="UTW143" s="52"/>
      <c r="UTX143" s="52"/>
      <c r="UTY143" s="52"/>
      <c r="UTZ143" s="52"/>
      <c r="UUA143" s="52"/>
      <c r="UUB143" s="52"/>
      <c r="UUC143" s="52"/>
      <c r="UUD143" s="52"/>
      <c r="UUE143" s="52"/>
      <c r="UUF143" s="52"/>
      <c r="UUG143" s="52"/>
      <c r="UUH143" s="52"/>
      <c r="UUI143" s="52"/>
      <c r="UUJ143" s="52"/>
      <c r="UUK143" s="52"/>
      <c r="UUL143" s="52"/>
      <c r="UUM143" s="52"/>
      <c r="UUN143" s="52"/>
      <c r="UUO143" s="52"/>
      <c r="UUP143" s="52"/>
      <c r="UUQ143" s="52"/>
      <c r="UUR143" s="52"/>
      <c r="UUS143" s="52"/>
      <c r="UUT143" s="52"/>
      <c r="UUU143" s="52"/>
      <c r="UUV143" s="52"/>
      <c r="UUW143" s="52"/>
      <c r="UUX143" s="52"/>
      <c r="UUY143" s="52"/>
      <c r="UUZ143" s="52"/>
      <c r="UVA143" s="52"/>
      <c r="UVB143" s="52"/>
      <c r="UVC143" s="52"/>
      <c r="UVD143" s="52"/>
      <c r="UVE143" s="52"/>
      <c r="UVF143" s="52"/>
      <c r="UVG143" s="52"/>
      <c r="UVH143" s="52"/>
      <c r="UVI143" s="52"/>
      <c r="UVJ143" s="52"/>
      <c r="UVK143" s="52"/>
      <c r="UVL143" s="52"/>
      <c r="UVM143" s="52"/>
      <c r="UVN143" s="52"/>
      <c r="UVO143" s="52"/>
      <c r="UVP143" s="52"/>
      <c r="UVQ143" s="52"/>
      <c r="UVR143" s="52"/>
      <c r="UVS143" s="52"/>
      <c r="UVT143" s="52"/>
      <c r="UVU143" s="52"/>
      <c r="UVV143" s="52"/>
      <c r="UVW143" s="52"/>
      <c r="UVX143" s="52"/>
      <c r="UVY143" s="52"/>
      <c r="UVZ143" s="52"/>
      <c r="UWA143" s="52"/>
      <c r="UWB143" s="52"/>
      <c r="UWC143" s="52"/>
      <c r="UWD143" s="52"/>
      <c r="UWE143" s="52"/>
      <c r="UWF143" s="52"/>
      <c r="UWG143" s="52"/>
      <c r="UWH143" s="52"/>
      <c r="UWI143" s="52"/>
      <c r="UWJ143" s="52"/>
      <c r="UWK143" s="52"/>
      <c r="UWL143" s="52"/>
      <c r="UWM143" s="52"/>
      <c r="UWN143" s="52"/>
      <c r="UWO143" s="52"/>
      <c r="UWP143" s="52"/>
      <c r="UWQ143" s="52"/>
      <c r="UWR143" s="52"/>
      <c r="UWS143" s="52"/>
      <c r="UWT143" s="52"/>
      <c r="UWU143" s="52"/>
      <c r="UWV143" s="52"/>
      <c r="UWW143" s="52"/>
      <c r="UWX143" s="52"/>
      <c r="UWY143" s="52"/>
      <c r="UWZ143" s="52"/>
      <c r="UXA143" s="52"/>
      <c r="UXB143" s="52"/>
      <c r="UXC143" s="52"/>
      <c r="UXD143" s="52"/>
      <c r="UXE143" s="52"/>
      <c r="UXF143" s="52"/>
      <c r="UXG143" s="52"/>
      <c r="UXH143" s="52"/>
      <c r="UXI143" s="52"/>
      <c r="UXJ143" s="52"/>
      <c r="UXK143" s="52"/>
      <c r="UXL143" s="52"/>
      <c r="UXM143" s="52"/>
      <c r="UXN143" s="52"/>
      <c r="UXO143" s="52"/>
      <c r="UXP143" s="52"/>
      <c r="UXQ143" s="52"/>
      <c r="UXX143" s="52"/>
      <c r="UXY143" s="52"/>
      <c r="UXZ143" s="52"/>
      <c r="UYA143" s="52"/>
      <c r="UYB143" s="52"/>
      <c r="UYC143" s="52"/>
      <c r="UYD143" s="52"/>
      <c r="UYE143" s="52"/>
      <c r="UYF143" s="52"/>
      <c r="UYG143" s="52"/>
      <c r="UYH143" s="52"/>
      <c r="UYI143" s="52"/>
      <c r="UYJ143" s="52"/>
      <c r="UYK143" s="52"/>
      <c r="UYL143" s="52"/>
      <c r="UYM143" s="52"/>
      <c r="UYN143" s="52"/>
      <c r="UYO143" s="52"/>
      <c r="UYP143" s="52"/>
      <c r="UYQ143" s="52"/>
      <c r="UYR143" s="52"/>
      <c r="UYS143" s="52"/>
      <c r="UYT143" s="52"/>
      <c r="UYU143" s="52"/>
      <c r="UYV143" s="52"/>
      <c r="UYW143" s="52"/>
      <c r="UYX143" s="52"/>
      <c r="UYY143" s="52"/>
      <c r="UYZ143" s="52"/>
      <c r="UZA143" s="52"/>
      <c r="UZB143" s="52"/>
      <c r="UZC143" s="52"/>
      <c r="UZD143" s="52"/>
      <c r="UZE143" s="52"/>
      <c r="UZF143" s="52"/>
      <c r="UZG143" s="52"/>
      <c r="UZH143" s="52"/>
      <c r="UZI143" s="52"/>
      <c r="UZJ143" s="52"/>
      <c r="UZK143" s="52"/>
      <c r="UZL143" s="52"/>
      <c r="UZM143" s="52"/>
      <c r="UZN143" s="52"/>
      <c r="UZO143" s="52"/>
      <c r="UZP143" s="52"/>
      <c r="UZQ143" s="52"/>
      <c r="UZR143" s="52"/>
      <c r="UZS143" s="52"/>
      <c r="UZT143" s="52"/>
      <c r="UZU143" s="52"/>
      <c r="UZV143" s="52"/>
      <c r="UZW143" s="52"/>
      <c r="UZX143" s="52"/>
      <c r="UZY143" s="52"/>
      <c r="UZZ143" s="52"/>
      <c r="VAA143" s="52"/>
      <c r="VAB143" s="52"/>
      <c r="VAC143" s="52"/>
      <c r="VAD143" s="52"/>
      <c r="VAE143" s="52"/>
      <c r="VAF143" s="52"/>
      <c r="VAG143" s="52"/>
      <c r="VAH143" s="52"/>
      <c r="VAI143" s="52"/>
      <c r="VAJ143" s="52"/>
      <c r="VAK143" s="52"/>
      <c r="VAL143" s="52"/>
      <c r="VAM143" s="52"/>
      <c r="VAN143" s="52"/>
      <c r="VAO143" s="52"/>
      <c r="VAP143" s="52"/>
      <c r="VAQ143" s="52"/>
      <c r="VAR143" s="52"/>
      <c r="VAS143" s="52"/>
      <c r="VAT143" s="52"/>
      <c r="VAU143" s="52"/>
      <c r="VAV143" s="52"/>
      <c r="VAW143" s="52"/>
      <c r="VAX143" s="52"/>
      <c r="VAY143" s="52"/>
      <c r="VAZ143" s="52"/>
      <c r="VBA143" s="52"/>
      <c r="VBB143" s="52"/>
      <c r="VBC143" s="52"/>
      <c r="VBD143" s="52"/>
      <c r="VBE143" s="52"/>
      <c r="VBF143" s="52"/>
      <c r="VBG143" s="52"/>
      <c r="VBH143" s="52"/>
      <c r="VBI143" s="52"/>
      <c r="VBJ143" s="52"/>
      <c r="VBK143" s="52"/>
      <c r="VBL143" s="52"/>
      <c r="VBM143" s="52"/>
      <c r="VBN143" s="52"/>
      <c r="VBO143" s="52"/>
      <c r="VBP143" s="52"/>
      <c r="VBQ143" s="52"/>
      <c r="VBR143" s="52"/>
      <c r="VBS143" s="52"/>
      <c r="VBT143" s="52"/>
      <c r="VBU143" s="52"/>
      <c r="VBV143" s="52"/>
      <c r="VBW143" s="52"/>
      <c r="VBX143" s="52"/>
      <c r="VBY143" s="52"/>
      <c r="VBZ143" s="52"/>
      <c r="VCA143" s="52"/>
      <c r="VCB143" s="52"/>
      <c r="VCC143" s="52"/>
      <c r="VCD143" s="52"/>
      <c r="VCE143" s="52"/>
      <c r="VCF143" s="52"/>
      <c r="VCG143" s="52"/>
      <c r="VCH143" s="52"/>
      <c r="VCI143" s="52"/>
      <c r="VCJ143" s="52"/>
      <c r="VCK143" s="52"/>
      <c r="VCL143" s="52"/>
      <c r="VCM143" s="52"/>
      <c r="VCN143" s="52"/>
      <c r="VCO143" s="52"/>
      <c r="VCP143" s="52"/>
      <c r="VCQ143" s="52"/>
      <c r="VCR143" s="52"/>
      <c r="VCS143" s="52"/>
      <c r="VCT143" s="52"/>
      <c r="VCU143" s="52"/>
      <c r="VCV143" s="52"/>
      <c r="VCW143" s="52"/>
      <c r="VCX143" s="52"/>
      <c r="VCY143" s="52"/>
      <c r="VCZ143" s="52"/>
      <c r="VDA143" s="52"/>
      <c r="VDB143" s="52"/>
      <c r="VDC143" s="52"/>
      <c r="VDD143" s="52"/>
      <c r="VDE143" s="52"/>
      <c r="VDF143" s="52"/>
      <c r="VDG143" s="52"/>
      <c r="VDH143" s="52"/>
      <c r="VDI143" s="52"/>
      <c r="VDJ143" s="52"/>
      <c r="VDK143" s="52"/>
      <c r="VDL143" s="52"/>
      <c r="VDM143" s="52"/>
      <c r="VDN143" s="52"/>
      <c r="VDO143" s="52"/>
      <c r="VDP143" s="52"/>
      <c r="VDQ143" s="52"/>
      <c r="VDR143" s="52"/>
      <c r="VDS143" s="52"/>
      <c r="VDT143" s="52"/>
      <c r="VDU143" s="52"/>
      <c r="VDV143" s="52"/>
      <c r="VDW143" s="52"/>
      <c r="VDX143" s="52"/>
      <c r="VDY143" s="52"/>
      <c r="VDZ143" s="52"/>
      <c r="VEA143" s="52"/>
      <c r="VEB143" s="52"/>
      <c r="VEC143" s="52"/>
      <c r="VED143" s="52"/>
      <c r="VEE143" s="52"/>
      <c r="VEF143" s="52"/>
      <c r="VEG143" s="52"/>
      <c r="VEH143" s="52"/>
      <c r="VEI143" s="52"/>
      <c r="VEJ143" s="52"/>
      <c r="VEK143" s="52"/>
      <c r="VEL143" s="52"/>
      <c r="VEM143" s="52"/>
      <c r="VEN143" s="52"/>
      <c r="VEO143" s="52"/>
      <c r="VEP143" s="52"/>
      <c r="VEQ143" s="52"/>
      <c r="VER143" s="52"/>
      <c r="VES143" s="52"/>
      <c r="VET143" s="52"/>
      <c r="VEU143" s="52"/>
      <c r="VEV143" s="52"/>
      <c r="VEW143" s="52"/>
      <c r="VEX143" s="52"/>
      <c r="VEY143" s="52"/>
      <c r="VEZ143" s="52"/>
      <c r="VFA143" s="52"/>
      <c r="VFB143" s="52"/>
      <c r="VFC143" s="52"/>
      <c r="VFD143" s="52"/>
      <c r="VFE143" s="52"/>
      <c r="VFF143" s="52"/>
      <c r="VFG143" s="52"/>
      <c r="VFH143" s="52"/>
      <c r="VFI143" s="52"/>
      <c r="VFJ143" s="52"/>
      <c r="VFK143" s="52"/>
      <c r="VFL143" s="52"/>
      <c r="VFM143" s="52"/>
      <c r="VFN143" s="52"/>
      <c r="VFO143" s="52"/>
      <c r="VFP143" s="52"/>
      <c r="VFQ143" s="52"/>
      <c r="VFR143" s="52"/>
      <c r="VFS143" s="52"/>
      <c r="VFT143" s="52"/>
      <c r="VFU143" s="52"/>
      <c r="VFV143" s="52"/>
      <c r="VFW143" s="52"/>
      <c r="VFX143" s="52"/>
      <c r="VFY143" s="52"/>
      <c r="VFZ143" s="52"/>
      <c r="VGA143" s="52"/>
      <c r="VGB143" s="52"/>
      <c r="VGC143" s="52"/>
      <c r="VGD143" s="52"/>
      <c r="VGE143" s="52"/>
      <c r="VGF143" s="52"/>
      <c r="VGG143" s="52"/>
      <c r="VGH143" s="52"/>
      <c r="VGI143" s="52"/>
      <c r="VGJ143" s="52"/>
      <c r="VGK143" s="52"/>
      <c r="VGL143" s="52"/>
      <c r="VGM143" s="52"/>
      <c r="VGN143" s="52"/>
      <c r="VGO143" s="52"/>
      <c r="VGP143" s="52"/>
      <c r="VGQ143" s="52"/>
      <c r="VGR143" s="52"/>
      <c r="VGS143" s="52"/>
      <c r="VGT143" s="52"/>
      <c r="VGU143" s="52"/>
      <c r="VGV143" s="52"/>
      <c r="VGW143" s="52"/>
      <c r="VGX143" s="52"/>
      <c r="VGY143" s="52"/>
      <c r="VGZ143" s="52"/>
      <c r="VHA143" s="52"/>
      <c r="VHB143" s="52"/>
      <c r="VHC143" s="52"/>
      <c r="VHD143" s="52"/>
      <c r="VHE143" s="52"/>
      <c r="VHF143" s="52"/>
      <c r="VHG143" s="52"/>
      <c r="VHH143" s="52"/>
      <c r="VHI143" s="52"/>
      <c r="VHJ143" s="52"/>
      <c r="VHK143" s="52"/>
      <c r="VHL143" s="52"/>
      <c r="VHM143" s="52"/>
      <c r="VHT143" s="52"/>
      <c r="VHU143" s="52"/>
      <c r="VHV143" s="52"/>
      <c r="VHW143" s="52"/>
      <c r="VHX143" s="52"/>
      <c r="VHY143" s="52"/>
      <c r="VHZ143" s="52"/>
      <c r="VIA143" s="52"/>
      <c r="VIB143" s="52"/>
      <c r="VIC143" s="52"/>
      <c r="VID143" s="52"/>
      <c r="VIE143" s="52"/>
      <c r="VIF143" s="52"/>
      <c r="VIG143" s="52"/>
      <c r="VIH143" s="52"/>
      <c r="VII143" s="52"/>
      <c r="VIJ143" s="52"/>
      <c r="VIK143" s="52"/>
      <c r="VIL143" s="52"/>
      <c r="VIM143" s="52"/>
      <c r="VIN143" s="52"/>
      <c r="VIO143" s="52"/>
      <c r="VIP143" s="52"/>
      <c r="VIQ143" s="52"/>
      <c r="VIR143" s="52"/>
      <c r="VIS143" s="52"/>
      <c r="VIT143" s="52"/>
      <c r="VIU143" s="52"/>
      <c r="VIV143" s="52"/>
      <c r="VIW143" s="52"/>
      <c r="VIX143" s="52"/>
      <c r="VIY143" s="52"/>
      <c r="VIZ143" s="52"/>
      <c r="VJA143" s="52"/>
      <c r="VJB143" s="52"/>
      <c r="VJC143" s="52"/>
      <c r="VJD143" s="52"/>
      <c r="VJE143" s="52"/>
      <c r="VJF143" s="52"/>
      <c r="VJG143" s="52"/>
      <c r="VJH143" s="52"/>
      <c r="VJI143" s="52"/>
      <c r="VJJ143" s="52"/>
      <c r="VJK143" s="52"/>
      <c r="VJL143" s="52"/>
      <c r="VJM143" s="52"/>
      <c r="VJN143" s="52"/>
      <c r="VJO143" s="52"/>
      <c r="VJP143" s="52"/>
      <c r="VJQ143" s="52"/>
      <c r="VJR143" s="52"/>
      <c r="VJS143" s="52"/>
      <c r="VJT143" s="52"/>
      <c r="VJU143" s="52"/>
      <c r="VJV143" s="52"/>
      <c r="VJW143" s="52"/>
      <c r="VJX143" s="52"/>
      <c r="VJY143" s="52"/>
      <c r="VJZ143" s="52"/>
      <c r="VKA143" s="52"/>
      <c r="VKB143" s="52"/>
      <c r="VKC143" s="52"/>
      <c r="VKD143" s="52"/>
      <c r="VKE143" s="52"/>
      <c r="VKF143" s="52"/>
      <c r="VKG143" s="52"/>
      <c r="VKH143" s="52"/>
      <c r="VKI143" s="52"/>
      <c r="VKJ143" s="52"/>
      <c r="VKK143" s="52"/>
      <c r="VKL143" s="52"/>
      <c r="VKM143" s="52"/>
      <c r="VKN143" s="52"/>
      <c r="VKO143" s="52"/>
      <c r="VKP143" s="52"/>
      <c r="VKQ143" s="52"/>
      <c r="VKR143" s="52"/>
      <c r="VKS143" s="52"/>
      <c r="VKT143" s="52"/>
      <c r="VKU143" s="52"/>
      <c r="VKV143" s="52"/>
      <c r="VKW143" s="52"/>
      <c r="VKX143" s="52"/>
      <c r="VKY143" s="52"/>
      <c r="VKZ143" s="52"/>
      <c r="VLA143" s="52"/>
      <c r="VLB143" s="52"/>
      <c r="VLC143" s="52"/>
      <c r="VLD143" s="52"/>
      <c r="VLE143" s="52"/>
      <c r="VLF143" s="52"/>
      <c r="VLG143" s="52"/>
      <c r="VLH143" s="52"/>
      <c r="VLI143" s="52"/>
      <c r="VLJ143" s="52"/>
      <c r="VLK143" s="52"/>
      <c r="VLL143" s="52"/>
      <c r="VLM143" s="52"/>
      <c r="VLN143" s="52"/>
      <c r="VLO143" s="52"/>
      <c r="VLP143" s="52"/>
      <c r="VLQ143" s="52"/>
      <c r="VLR143" s="52"/>
      <c r="VLS143" s="52"/>
      <c r="VLT143" s="52"/>
      <c r="VLU143" s="52"/>
      <c r="VLV143" s="52"/>
      <c r="VLW143" s="52"/>
      <c r="VLX143" s="52"/>
      <c r="VLY143" s="52"/>
      <c r="VLZ143" s="52"/>
      <c r="VMA143" s="52"/>
      <c r="VMB143" s="52"/>
      <c r="VMC143" s="52"/>
      <c r="VMD143" s="52"/>
      <c r="VME143" s="52"/>
      <c r="VMF143" s="52"/>
      <c r="VMG143" s="52"/>
      <c r="VMH143" s="52"/>
      <c r="VMI143" s="52"/>
      <c r="VMJ143" s="52"/>
      <c r="VMK143" s="52"/>
      <c r="VML143" s="52"/>
      <c r="VMM143" s="52"/>
      <c r="VMN143" s="52"/>
      <c r="VMO143" s="52"/>
      <c r="VMP143" s="52"/>
      <c r="VMQ143" s="52"/>
      <c r="VMR143" s="52"/>
      <c r="VMS143" s="52"/>
      <c r="VMT143" s="52"/>
      <c r="VMU143" s="52"/>
      <c r="VMV143" s="52"/>
      <c r="VMW143" s="52"/>
      <c r="VMX143" s="52"/>
      <c r="VMY143" s="52"/>
      <c r="VMZ143" s="52"/>
      <c r="VNA143" s="52"/>
      <c r="VNB143" s="52"/>
      <c r="VNC143" s="52"/>
      <c r="VND143" s="52"/>
      <c r="VNE143" s="52"/>
      <c r="VNF143" s="52"/>
      <c r="VNG143" s="52"/>
      <c r="VNH143" s="52"/>
      <c r="VNI143" s="52"/>
      <c r="VNJ143" s="52"/>
      <c r="VNK143" s="52"/>
      <c r="VNL143" s="52"/>
      <c r="VNM143" s="52"/>
      <c r="VNN143" s="52"/>
      <c r="VNO143" s="52"/>
      <c r="VNP143" s="52"/>
      <c r="VNQ143" s="52"/>
      <c r="VNR143" s="52"/>
      <c r="VNS143" s="52"/>
      <c r="VNT143" s="52"/>
      <c r="VNU143" s="52"/>
      <c r="VNV143" s="52"/>
      <c r="VNW143" s="52"/>
      <c r="VNX143" s="52"/>
      <c r="VNY143" s="52"/>
      <c r="VNZ143" s="52"/>
      <c r="VOA143" s="52"/>
      <c r="VOB143" s="52"/>
      <c r="VOC143" s="52"/>
      <c r="VOD143" s="52"/>
      <c r="VOE143" s="52"/>
      <c r="VOF143" s="52"/>
      <c r="VOG143" s="52"/>
      <c r="VOH143" s="52"/>
      <c r="VOI143" s="52"/>
      <c r="VOJ143" s="52"/>
      <c r="VOK143" s="52"/>
      <c r="VOL143" s="52"/>
      <c r="VOM143" s="52"/>
      <c r="VON143" s="52"/>
      <c r="VOO143" s="52"/>
      <c r="VOP143" s="52"/>
      <c r="VOQ143" s="52"/>
      <c r="VOR143" s="52"/>
      <c r="VOS143" s="52"/>
      <c r="VOT143" s="52"/>
      <c r="VOU143" s="52"/>
      <c r="VOV143" s="52"/>
      <c r="VOW143" s="52"/>
      <c r="VOX143" s="52"/>
      <c r="VOY143" s="52"/>
      <c r="VOZ143" s="52"/>
      <c r="VPA143" s="52"/>
      <c r="VPB143" s="52"/>
      <c r="VPC143" s="52"/>
      <c r="VPD143" s="52"/>
      <c r="VPE143" s="52"/>
      <c r="VPF143" s="52"/>
      <c r="VPG143" s="52"/>
      <c r="VPH143" s="52"/>
      <c r="VPI143" s="52"/>
      <c r="VPJ143" s="52"/>
      <c r="VPK143" s="52"/>
      <c r="VPL143" s="52"/>
      <c r="VPM143" s="52"/>
      <c r="VPN143" s="52"/>
      <c r="VPO143" s="52"/>
      <c r="VPP143" s="52"/>
      <c r="VPQ143" s="52"/>
      <c r="VPR143" s="52"/>
      <c r="VPS143" s="52"/>
      <c r="VPT143" s="52"/>
      <c r="VPU143" s="52"/>
      <c r="VPV143" s="52"/>
      <c r="VPW143" s="52"/>
      <c r="VPX143" s="52"/>
      <c r="VPY143" s="52"/>
      <c r="VPZ143" s="52"/>
      <c r="VQA143" s="52"/>
      <c r="VQB143" s="52"/>
      <c r="VQC143" s="52"/>
      <c r="VQD143" s="52"/>
      <c r="VQE143" s="52"/>
      <c r="VQF143" s="52"/>
      <c r="VQG143" s="52"/>
      <c r="VQH143" s="52"/>
      <c r="VQI143" s="52"/>
      <c r="VQJ143" s="52"/>
      <c r="VQK143" s="52"/>
      <c r="VQL143" s="52"/>
      <c r="VQM143" s="52"/>
      <c r="VQN143" s="52"/>
      <c r="VQO143" s="52"/>
      <c r="VQP143" s="52"/>
      <c r="VQQ143" s="52"/>
      <c r="VQR143" s="52"/>
      <c r="VQS143" s="52"/>
      <c r="VQT143" s="52"/>
      <c r="VQU143" s="52"/>
      <c r="VQV143" s="52"/>
      <c r="VQW143" s="52"/>
      <c r="VQX143" s="52"/>
      <c r="VQY143" s="52"/>
      <c r="VQZ143" s="52"/>
      <c r="VRA143" s="52"/>
      <c r="VRB143" s="52"/>
      <c r="VRC143" s="52"/>
      <c r="VRD143" s="52"/>
      <c r="VRE143" s="52"/>
      <c r="VRF143" s="52"/>
      <c r="VRG143" s="52"/>
      <c r="VRH143" s="52"/>
      <c r="VRI143" s="52"/>
      <c r="VRP143" s="52"/>
      <c r="VRQ143" s="52"/>
      <c r="VRR143" s="52"/>
      <c r="VRS143" s="52"/>
      <c r="VRT143" s="52"/>
      <c r="VRU143" s="52"/>
      <c r="VRV143" s="52"/>
      <c r="VRW143" s="52"/>
      <c r="VRX143" s="52"/>
      <c r="VRY143" s="52"/>
      <c r="VRZ143" s="52"/>
      <c r="VSA143" s="52"/>
      <c r="VSB143" s="52"/>
      <c r="VSC143" s="52"/>
      <c r="VSD143" s="52"/>
      <c r="VSE143" s="52"/>
      <c r="VSF143" s="52"/>
      <c r="VSG143" s="52"/>
      <c r="VSH143" s="52"/>
      <c r="VSI143" s="52"/>
      <c r="VSJ143" s="52"/>
      <c r="VSK143" s="52"/>
      <c r="VSL143" s="52"/>
      <c r="VSM143" s="52"/>
      <c r="VSN143" s="52"/>
      <c r="VSO143" s="52"/>
      <c r="VSP143" s="52"/>
      <c r="VSQ143" s="52"/>
      <c r="VSR143" s="52"/>
      <c r="VSS143" s="52"/>
      <c r="VST143" s="52"/>
      <c r="VSU143" s="52"/>
      <c r="VSV143" s="52"/>
      <c r="VSW143" s="52"/>
      <c r="VSX143" s="52"/>
      <c r="VSY143" s="52"/>
      <c r="VSZ143" s="52"/>
      <c r="VTA143" s="52"/>
      <c r="VTB143" s="52"/>
      <c r="VTC143" s="52"/>
      <c r="VTD143" s="52"/>
      <c r="VTE143" s="52"/>
      <c r="VTF143" s="52"/>
      <c r="VTG143" s="52"/>
      <c r="VTH143" s="52"/>
      <c r="VTI143" s="52"/>
      <c r="VTJ143" s="52"/>
      <c r="VTK143" s="52"/>
      <c r="VTL143" s="52"/>
      <c r="VTM143" s="52"/>
      <c r="VTN143" s="52"/>
      <c r="VTO143" s="52"/>
      <c r="VTP143" s="52"/>
      <c r="VTQ143" s="52"/>
      <c r="VTR143" s="52"/>
      <c r="VTS143" s="52"/>
      <c r="VTT143" s="52"/>
      <c r="VTU143" s="52"/>
      <c r="VTV143" s="52"/>
      <c r="VTW143" s="52"/>
      <c r="VTX143" s="52"/>
      <c r="VTY143" s="52"/>
      <c r="VTZ143" s="52"/>
      <c r="VUA143" s="52"/>
      <c r="VUB143" s="52"/>
      <c r="VUC143" s="52"/>
      <c r="VUD143" s="52"/>
      <c r="VUE143" s="52"/>
      <c r="VUF143" s="52"/>
      <c r="VUG143" s="52"/>
      <c r="VUH143" s="52"/>
      <c r="VUI143" s="52"/>
      <c r="VUJ143" s="52"/>
      <c r="VUK143" s="52"/>
      <c r="VUL143" s="52"/>
      <c r="VUM143" s="52"/>
      <c r="VUN143" s="52"/>
      <c r="VUO143" s="52"/>
      <c r="VUP143" s="52"/>
      <c r="VUQ143" s="52"/>
      <c r="VUR143" s="52"/>
      <c r="VUS143" s="52"/>
      <c r="VUT143" s="52"/>
      <c r="VUU143" s="52"/>
      <c r="VUV143" s="52"/>
      <c r="VUW143" s="52"/>
      <c r="VUX143" s="52"/>
      <c r="VUY143" s="52"/>
      <c r="VUZ143" s="52"/>
      <c r="VVA143" s="52"/>
      <c r="VVB143" s="52"/>
      <c r="VVC143" s="52"/>
      <c r="VVD143" s="52"/>
      <c r="VVE143" s="52"/>
      <c r="VVF143" s="52"/>
      <c r="VVG143" s="52"/>
      <c r="VVH143" s="52"/>
      <c r="VVI143" s="52"/>
      <c r="VVJ143" s="52"/>
      <c r="VVK143" s="52"/>
      <c r="VVL143" s="52"/>
      <c r="VVM143" s="52"/>
      <c r="VVN143" s="52"/>
      <c r="VVO143" s="52"/>
      <c r="VVP143" s="52"/>
      <c r="VVQ143" s="52"/>
      <c r="VVR143" s="52"/>
      <c r="VVS143" s="52"/>
      <c r="VVT143" s="52"/>
      <c r="VVU143" s="52"/>
      <c r="VVV143" s="52"/>
      <c r="VVW143" s="52"/>
      <c r="VVX143" s="52"/>
      <c r="VVY143" s="52"/>
      <c r="VVZ143" s="52"/>
      <c r="VWA143" s="52"/>
      <c r="VWB143" s="52"/>
      <c r="VWC143" s="52"/>
      <c r="VWD143" s="52"/>
      <c r="VWE143" s="52"/>
      <c r="VWF143" s="52"/>
      <c r="VWG143" s="52"/>
      <c r="VWH143" s="52"/>
      <c r="VWI143" s="52"/>
      <c r="VWJ143" s="52"/>
      <c r="VWK143" s="52"/>
      <c r="VWL143" s="52"/>
      <c r="VWM143" s="52"/>
      <c r="VWN143" s="52"/>
      <c r="VWO143" s="52"/>
      <c r="VWP143" s="52"/>
      <c r="VWQ143" s="52"/>
      <c r="VWR143" s="52"/>
      <c r="VWS143" s="52"/>
      <c r="VWT143" s="52"/>
      <c r="VWU143" s="52"/>
      <c r="VWV143" s="52"/>
      <c r="VWW143" s="52"/>
      <c r="VWX143" s="52"/>
      <c r="VWY143" s="52"/>
      <c r="VWZ143" s="52"/>
      <c r="VXA143" s="52"/>
      <c r="VXB143" s="52"/>
      <c r="VXC143" s="52"/>
      <c r="VXD143" s="52"/>
      <c r="VXE143" s="52"/>
      <c r="VXF143" s="52"/>
      <c r="VXG143" s="52"/>
      <c r="VXH143" s="52"/>
      <c r="VXI143" s="52"/>
      <c r="VXJ143" s="52"/>
      <c r="VXK143" s="52"/>
      <c r="VXL143" s="52"/>
      <c r="VXM143" s="52"/>
      <c r="VXN143" s="52"/>
      <c r="VXO143" s="52"/>
      <c r="VXP143" s="52"/>
      <c r="VXQ143" s="52"/>
      <c r="VXR143" s="52"/>
      <c r="VXS143" s="52"/>
      <c r="VXT143" s="52"/>
      <c r="VXU143" s="52"/>
      <c r="VXV143" s="52"/>
      <c r="VXW143" s="52"/>
      <c r="VXX143" s="52"/>
      <c r="VXY143" s="52"/>
      <c r="VXZ143" s="52"/>
      <c r="VYA143" s="52"/>
      <c r="VYB143" s="52"/>
      <c r="VYC143" s="52"/>
      <c r="VYD143" s="52"/>
      <c r="VYE143" s="52"/>
      <c r="VYF143" s="52"/>
      <c r="VYG143" s="52"/>
      <c r="VYH143" s="52"/>
      <c r="VYI143" s="52"/>
      <c r="VYJ143" s="52"/>
      <c r="VYK143" s="52"/>
      <c r="VYL143" s="52"/>
      <c r="VYM143" s="52"/>
      <c r="VYN143" s="52"/>
      <c r="VYO143" s="52"/>
      <c r="VYP143" s="52"/>
      <c r="VYQ143" s="52"/>
      <c r="VYR143" s="52"/>
      <c r="VYS143" s="52"/>
      <c r="VYT143" s="52"/>
      <c r="VYU143" s="52"/>
      <c r="VYV143" s="52"/>
      <c r="VYW143" s="52"/>
      <c r="VYX143" s="52"/>
      <c r="VYY143" s="52"/>
      <c r="VYZ143" s="52"/>
      <c r="VZA143" s="52"/>
      <c r="VZB143" s="52"/>
      <c r="VZC143" s="52"/>
      <c r="VZD143" s="52"/>
      <c r="VZE143" s="52"/>
      <c r="VZF143" s="52"/>
      <c r="VZG143" s="52"/>
      <c r="VZH143" s="52"/>
      <c r="VZI143" s="52"/>
      <c r="VZJ143" s="52"/>
      <c r="VZK143" s="52"/>
      <c r="VZL143" s="52"/>
      <c r="VZM143" s="52"/>
      <c r="VZN143" s="52"/>
      <c r="VZO143" s="52"/>
      <c r="VZP143" s="52"/>
      <c r="VZQ143" s="52"/>
      <c r="VZR143" s="52"/>
      <c r="VZS143" s="52"/>
      <c r="VZT143" s="52"/>
      <c r="VZU143" s="52"/>
      <c r="VZV143" s="52"/>
      <c r="VZW143" s="52"/>
      <c r="VZX143" s="52"/>
      <c r="VZY143" s="52"/>
      <c r="VZZ143" s="52"/>
      <c r="WAA143" s="52"/>
      <c r="WAB143" s="52"/>
      <c r="WAC143" s="52"/>
      <c r="WAD143" s="52"/>
      <c r="WAE143" s="52"/>
      <c r="WAF143" s="52"/>
      <c r="WAG143" s="52"/>
      <c r="WAH143" s="52"/>
      <c r="WAI143" s="52"/>
      <c r="WAJ143" s="52"/>
      <c r="WAK143" s="52"/>
      <c r="WAL143" s="52"/>
      <c r="WAM143" s="52"/>
      <c r="WAN143" s="52"/>
      <c r="WAO143" s="52"/>
      <c r="WAP143" s="52"/>
      <c r="WAQ143" s="52"/>
      <c r="WAR143" s="52"/>
      <c r="WAS143" s="52"/>
      <c r="WAT143" s="52"/>
      <c r="WAU143" s="52"/>
      <c r="WAV143" s="52"/>
      <c r="WAW143" s="52"/>
      <c r="WAX143" s="52"/>
      <c r="WAY143" s="52"/>
      <c r="WAZ143" s="52"/>
      <c r="WBA143" s="52"/>
      <c r="WBB143" s="52"/>
      <c r="WBC143" s="52"/>
      <c r="WBD143" s="52"/>
      <c r="WBE143" s="52"/>
      <c r="WBL143" s="52"/>
      <c r="WBM143" s="52"/>
      <c r="WBN143" s="52"/>
      <c r="WBO143" s="52"/>
      <c r="WBP143" s="52"/>
      <c r="WBQ143" s="52"/>
      <c r="WBR143" s="52"/>
      <c r="WBS143" s="52"/>
      <c r="WBT143" s="52"/>
      <c r="WBU143" s="52"/>
      <c r="WBV143" s="52"/>
      <c r="WBW143" s="52"/>
      <c r="WBX143" s="52"/>
      <c r="WBY143" s="52"/>
      <c r="WBZ143" s="52"/>
      <c r="WCA143" s="52"/>
      <c r="WCB143" s="52"/>
      <c r="WCC143" s="52"/>
      <c r="WCD143" s="52"/>
      <c r="WCE143" s="52"/>
      <c r="WCF143" s="52"/>
      <c r="WCG143" s="52"/>
      <c r="WCH143" s="52"/>
      <c r="WCI143" s="52"/>
      <c r="WCJ143" s="52"/>
      <c r="WCK143" s="52"/>
      <c r="WCL143" s="52"/>
      <c r="WCM143" s="52"/>
      <c r="WCN143" s="52"/>
      <c r="WCO143" s="52"/>
      <c r="WCP143" s="52"/>
      <c r="WCQ143" s="52"/>
      <c r="WCR143" s="52"/>
      <c r="WCS143" s="52"/>
      <c r="WCT143" s="52"/>
      <c r="WCU143" s="52"/>
      <c r="WCV143" s="52"/>
      <c r="WCW143" s="52"/>
      <c r="WCX143" s="52"/>
      <c r="WCY143" s="52"/>
      <c r="WCZ143" s="52"/>
      <c r="WDA143" s="52"/>
      <c r="WDB143" s="52"/>
      <c r="WDC143" s="52"/>
      <c r="WDD143" s="52"/>
      <c r="WDE143" s="52"/>
      <c r="WDF143" s="52"/>
      <c r="WDG143" s="52"/>
      <c r="WDH143" s="52"/>
      <c r="WDI143" s="52"/>
      <c r="WDJ143" s="52"/>
      <c r="WDK143" s="52"/>
      <c r="WDL143" s="52"/>
      <c r="WDM143" s="52"/>
      <c r="WDN143" s="52"/>
      <c r="WDO143" s="52"/>
      <c r="WDP143" s="52"/>
      <c r="WDQ143" s="52"/>
      <c r="WDR143" s="52"/>
      <c r="WDS143" s="52"/>
      <c r="WDT143" s="52"/>
      <c r="WDU143" s="52"/>
      <c r="WDV143" s="52"/>
      <c r="WDW143" s="52"/>
      <c r="WDX143" s="52"/>
      <c r="WDY143" s="52"/>
      <c r="WDZ143" s="52"/>
      <c r="WEA143" s="52"/>
      <c r="WEB143" s="52"/>
      <c r="WEC143" s="52"/>
      <c r="WED143" s="52"/>
      <c r="WEE143" s="52"/>
      <c r="WEF143" s="52"/>
      <c r="WEG143" s="52"/>
      <c r="WEH143" s="52"/>
      <c r="WEI143" s="52"/>
      <c r="WEJ143" s="52"/>
      <c r="WEK143" s="52"/>
      <c r="WEL143" s="52"/>
      <c r="WEM143" s="52"/>
      <c r="WEN143" s="52"/>
      <c r="WEO143" s="52"/>
      <c r="WEP143" s="52"/>
      <c r="WEQ143" s="52"/>
      <c r="WER143" s="52"/>
      <c r="WES143" s="52"/>
      <c r="WET143" s="52"/>
      <c r="WEU143" s="52"/>
      <c r="WEV143" s="52"/>
      <c r="WEW143" s="52"/>
      <c r="WEX143" s="52"/>
      <c r="WEY143" s="52"/>
      <c r="WEZ143" s="52"/>
      <c r="WFA143" s="52"/>
      <c r="WFB143" s="52"/>
      <c r="WFC143" s="52"/>
      <c r="WFD143" s="52"/>
      <c r="WFE143" s="52"/>
      <c r="WFF143" s="52"/>
      <c r="WFG143" s="52"/>
      <c r="WFH143" s="52"/>
      <c r="WFI143" s="52"/>
      <c r="WFJ143" s="52"/>
      <c r="WFK143" s="52"/>
      <c r="WFL143" s="52"/>
      <c r="WFM143" s="52"/>
      <c r="WFN143" s="52"/>
      <c r="WFO143" s="52"/>
      <c r="WFP143" s="52"/>
      <c r="WFQ143" s="52"/>
      <c r="WFR143" s="52"/>
      <c r="WFS143" s="52"/>
      <c r="WFT143" s="52"/>
      <c r="WFU143" s="52"/>
      <c r="WFV143" s="52"/>
      <c r="WFW143" s="52"/>
      <c r="WFX143" s="52"/>
      <c r="WFY143" s="52"/>
      <c r="WFZ143" s="52"/>
      <c r="WGA143" s="52"/>
      <c r="WGB143" s="52"/>
      <c r="WGC143" s="52"/>
      <c r="WGD143" s="52"/>
      <c r="WGE143" s="52"/>
      <c r="WGF143" s="52"/>
      <c r="WGG143" s="52"/>
      <c r="WGH143" s="52"/>
      <c r="WGI143" s="52"/>
      <c r="WGJ143" s="52"/>
      <c r="WGK143" s="52"/>
      <c r="WGL143" s="52"/>
      <c r="WGM143" s="52"/>
      <c r="WGN143" s="52"/>
      <c r="WGO143" s="52"/>
      <c r="WGP143" s="52"/>
      <c r="WGQ143" s="52"/>
      <c r="WGR143" s="52"/>
      <c r="WGS143" s="52"/>
      <c r="WGT143" s="52"/>
      <c r="WGU143" s="52"/>
      <c r="WGV143" s="52"/>
      <c r="WGW143" s="52"/>
      <c r="WGX143" s="52"/>
      <c r="WGY143" s="52"/>
      <c r="WGZ143" s="52"/>
      <c r="WHA143" s="52"/>
      <c r="WHB143" s="52"/>
      <c r="WHC143" s="52"/>
      <c r="WHD143" s="52"/>
      <c r="WHE143" s="52"/>
      <c r="WHF143" s="52"/>
      <c r="WHG143" s="52"/>
      <c r="WHH143" s="52"/>
      <c r="WHI143" s="52"/>
      <c r="WHJ143" s="52"/>
      <c r="WHK143" s="52"/>
      <c r="WHL143" s="52"/>
      <c r="WHM143" s="52"/>
      <c r="WHN143" s="52"/>
      <c r="WHO143" s="52"/>
      <c r="WHP143" s="52"/>
      <c r="WHQ143" s="52"/>
      <c r="WHR143" s="52"/>
      <c r="WHS143" s="52"/>
      <c r="WHT143" s="52"/>
      <c r="WHU143" s="52"/>
      <c r="WHV143" s="52"/>
      <c r="WHW143" s="52"/>
      <c r="WHX143" s="52"/>
      <c r="WHY143" s="52"/>
      <c r="WHZ143" s="52"/>
      <c r="WIA143" s="52"/>
      <c r="WIB143" s="52"/>
      <c r="WIC143" s="52"/>
      <c r="WID143" s="52"/>
      <c r="WIE143" s="52"/>
      <c r="WIF143" s="52"/>
      <c r="WIG143" s="52"/>
      <c r="WIH143" s="52"/>
      <c r="WII143" s="52"/>
      <c r="WIJ143" s="52"/>
      <c r="WIK143" s="52"/>
      <c r="WIL143" s="52"/>
      <c r="WIM143" s="52"/>
      <c r="WIN143" s="52"/>
      <c r="WIO143" s="52"/>
      <c r="WIP143" s="52"/>
      <c r="WIQ143" s="52"/>
      <c r="WIR143" s="52"/>
      <c r="WIS143" s="52"/>
      <c r="WIT143" s="52"/>
      <c r="WIU143" s="52"/>
      <c r="WIV143" s="52"/>
      <c r="WIW143" s="52"/>
      <c r="WIX143" s="52"/>
      <c r="WIY143" s="52"/>
      <c r="WIZ143" s="52"/>
      <c r="WJA143" s="52"/>
      <c r="WJB143" s="52"/>
      <c r="WJC143" s="52"/>
      <c r="WJD143" s="52"/>
      <c r="WJE143" s="52"/>
      <c r="WJF143" s="52"/>
      <c r="WJG143" s="52"/>
      <c r="WJH143" s="52"/>
      <c r="WJI143" s="52"/>
      <c r="WJJ143" s="52"/>
      <c r="WJK143" s="52"/>
      <c r="WJL143" s="52"/>
      <c r="WJM143" s="52"/>
      <c r="WJN143" s="52"/>
      <c r="WJO143" s="52"/>
      <c r="WJP143" s="52"/>
      <c r="WJQ143" s="52"/>
      <c r="WJR143" s="52"/>
      <c r="WJS143" s="52"/>
      <c r="WJT143" s="52"/>
      <c r="WJU143" s="52"/>
      <c r="WJV143" s="52"/>
      <c r="WJW143" s="52"/>
      <c r="WJX143" s="52"/>
      <c r="WJY143" s="52"/>
      <c r="WJZ143" s="52"/>
      <c r="WKA143" s="52"/>
      <c r="WKB143" s="52"/>
      <c r="WKC143" s="52"/>
      <c r="WKD143" s="52"/>
      <c r="WKE143" s="52"/>
      <c r="WKF143" s="52"/>
      <c r="WKG143" s="52"/>
      <c r="WKH143" s="52"/>
      <c r="WKI143" s="52"/>
      <c r="WKJ143" s="52"/>
      <c r="WKK143" s="52"/>
      <c r="WKL143" s="52"/>
      <c r="WKM143" s="52"/>
      <c r="WKN143" s="52"/>
      <c r="WKO143" s="52"/>
      <c r="WKP143" s="52"/>
      <c r="WKQ143" s="52"/>
      <c r="WKR143" s="52"/>
      <c r="WKS143" s="52"/>
      <c r="WKT143" s="52"/>
      <c r="WKU143" s="52"/>
      <c r="WKV143" s="52"/>
      <c r="WKW143" s="52"/>
      <c r="WKX143" s="52"/>
      <c r="WKY143" s="52"/>
      <c r="WKZ143" s="52"/>
      <c r="WLA143" s="52"/>
      <c r="WLH143" s="52"/>
      <c r="WLI143" s="52"/>
      <c r="WLJ143" s="52"/>
      <c r="WLK143" s="52"/>
      <c r="WLL143" s="52"/>
      <c r="WLM143" s="52"/>
      <c r="WLN143" s="52"/>
      <c r="WLO143" s="52"/>
      <c r="WLP143" s="52"/>
      <c r="WLQ143" s="52"/>
      <c r="WLR143" s="52"/>
      <c r="WLS143" s="52"/>
      <c r="WLT143" s="52"/>
      <c r="WLU143" s="52"/>
      <c r="WLV143" s="52"/>
      <c r="WLW143" s="52"/>
      <c r="WLX143" s="52"/>
      <c r="WLY143" s="52"/>
      <c r="WLZ143" s="52"/>
      <c r="WMA143" s="52"/>
      <c r="WMB143" s="52"/>
      <c r="WMC143" s="52"/>
      <c r="WMD143" s="52"/>
      <c r="WME143" s="52"/>
      <c r="WMF143" s="52"/>
      <c r="WMG143" s="52"/>
      <c r="WMH143" s="52"/>
      <c r="WMI143" s="52"/>
      <c r="WMJ143" s="52"/>
      <c r="WMK143" s="52"/>
      <c r="WML143" s="52"/>
      <c r="WMM143" s="52"/>
      <c r="WMN143" s="52"/>
      <c r="WMO143" s="52"/>
      <c r="WMP143" s="52"/>
      <c r="WMQ143" s="52"/>
      <c r="WMR143" s="52"/>
      <c r="WMS143" s="52"/>
      <c r="WMT143" s="52"/>
      <c r="WMU143" s="52"/>
      <c r="WMV143" s="52"/>
      <c r="WMW143" s="52"/>
      <c r="WMX143" s="52"/>
      <c r="WMY143" s="52"/>
      <c r="WMZ143" s="52"/>
      <c r="WNA143" s="52"/>
      <c r="WNB143" s="52"/>
      <c r="WNC143" s="52"/>
      <c r="WND143" s="52"/>
      <c r="WNE143" s="52"/>
      <c r="WNF143" s="52"/>
      <c r="WNG143" s="52"/>
      <c r="WNH143" s="52"/>
      <c r="WNI143" s="52"/>
      <c r="WNJ143" s="52"/>
      <c r="WNK143" s="52"/>
      <c r="WNL143" s="52"/>
      <c r="WNM143" s="52"/>
      <c r="WNN143" s="52"/>
      <c r="WNO143" s="52"/>
      <c r="WNP143" s="52"/>
      <c r="WNQ143" s="52"/>
      <c r="WNR143" s="52"/>
      <c r="WNS143" s="52"/>
      <c r="WNT143" s="52"/>
      <c r="WNU143" s="52"/>
      <c r="WNV143" s="52"/>
      <c r="WNW143" s="52"/>
      <c r="WNX143" s="52"/>
      <c r="WNY143" s="52"/>
      <c r="WNZ143" s="52"/>
      <c r="WOA143" s="52"/>
      <c r="WOB143" s="52"/>
      <c r="WOC143" s="52"/>
      <c r="WOD143" s="52"/>
      <c r="WOE143" s="52"/>
      <c r="WOF143" s="52"/>
      <c r="WOG143" s="52"/>
      <c r="WOH143" s="52"/>
      <c r="WOI143" s="52"/>
      <c r="WOJ143" s="52"/>
      <c r="WOK143" s="52"/>
      <c r="WOL143" s="52"/>
      <c r="WOM143" s="52"/>
      <c r="WON143" s="52"/>
      <c r="WOO143" s="52"/>
      <c r="WOP143" s="52"/>
      <c r="WOQ143" s="52"/>
      <c r="WOR143" s="52"/>
      <c r="WOS143" s="52"/>
      <c r="WOT143" s="52"/>
      <c r="WOU143" s="52"/>
      <c r="WOV143" s="52"/>
      <c r="WOW143" s="52"/>
      <c r="WOX143" s="52"/>
      <c r="WOY143" s="52"/>
      <c r="WOZ143" s="52"/>
      <c r="WPA143" s="52"/>
      <c r="WPB143" s="52"/>
      <c r="WPC143" s="52"/>
      <c r="WPD143" s="52"/>
      <c r="WPE143" s="52"/>
      <c r="WPF143" s="52"/>
      <c r="WPG143" s="52"/>
      <c r="WPH143" s="52"/>
      <c r="WPI143" s="52"/>
      <c r="WPJ143" s="52"/>
      <c r="WPK143" s="52"/>
      <c r="WPL143" s="52"/>
      <c r="WPM143" s="52"/>
      <c r="WPN143" s="52"/>
      <c r="WPO143" s="52"/>
      <c r="WPP143" s="52"/>
      <c r="WPQ143" s="52"/>
      <c r="WPR143" s="52"/>
      <c r="WPS143" s="52"/>
      <c r="WPT143" s="52"/>
      <c r="WPU143" s="52"/>
      <c r="WPV143" s="52"/>
      <c r="WPW143" s="52"/>
      <c r="WPX143" s="52"/>
      <c r="WPY143" s="52"/>
      <c r="WPZ143" s="52"/>
      <c r="WQA143" s="52"/>
      <c r="WQB143" s="52"/>
      <c r="WQC143" s="52"/>
      <c r="WQD143" s="52"/>
      <c r="WQE143" s="52"/>
      <c r="WQF143" s="52"/>
      <c r="WQG143" s="52"/>
      <c r="WQH143" s="52"/>
      <c r="WQI143" s="52"/>
      <c r="WQJ143" s="52"/>
      <c r="WQK143" s="52"/>
      <c r="WQL143" s="52"/>
      <c r="WQM143" s="52"/>
      <c r="WQN143" s="52"/>
      <c r="WQO143" s="52"/>
      <c r="WQP143" s="52"/>
      <c r="WQQ143" s="52"/>
      <c r="WQR143" s="52"/>
      <c r="WQS143" s="52"/>
      <c r="WQT143" s="52"/>
      <c r="WQU143" s="52"/>
      <c r="WQV143" s="52"/>
      <c r="WQW143" s="52"/>
      <c r="WQX143" s="52"/>
      <c r="WQY143" s="52"/>
      <c r="WQZ143" s="52"/>
      <c r="WRA143" s="52"/>
      <c r="WRB143" s="52"/>
      <c r="WRC143" s="52"/>
      <c r="WRD143" s="52"/>
      <c r="WRE143" s="52"/>
      <c r="WRF143" s="52"/>
      <c r="WRG143" s="52"/>
      <c r="WRH143" s="52"/>
      <c r="WRI143" s="52"/>
      <c r="WRJ143" s="52"/>
      <c r="WRK143" s="52"/>
      <c r="WRL143" s="52"/>
      <c r="WRM143" s="52"/>
      <c r="WRN143" s="52"/>
      <c r="WRO143" s="52"/>
      <c r="WRP143" s="52"/>
      <c r="WRQ143" s="52"/>
      <c r="WRR143" s="52"/>
      <c r="WRS143" s="52"/>
      <c r="WRT143" s="52"/>
      <c r="WRU143" s="52"/>
      <c r="WRV143" s="52"/>
      <c r="WRW143" s="52"/>
      <c r="WRX143" s="52"/>
      <c r="WRY143" s="52"/>
      <c r="WRZ143" s="52"/>
      <c r="WSA143" s="52"/>
      <c r="WSB143" s="52"/>
      <c r="WSC143" s="52"/>
      <c r="WSD143" s="52"/>
      <c r="WSE143" s="52"/>
      <c r="WSF143" s="52"/>
      <c r="WSG143" s="52"/>
      <c r="WSH143" s="52"/>
      <c r="WSI143" s="52"/>
      <c r="WSJ143" s="52"/>
      <c r="WSK143" s="52"/>
      <c r="WSL143" s="52"/>
      <c r="WSM143" s="52"/>
      <c r="WSN143" s="52"/>
      <c r="WSO143" s="52"/>
      <c r="WSP143" s="52"/>
      <c r="WSQ143" s="52"/>
      <c r="WSR143" s="52"/>
      <c r="WSS143" s="52"/>
      <c r="WST143" s="52"/>
      <c r="WSU143" s="52"/>
      <c r="WSV143" s="52"/>
      <c r="WSW143" s="52"/>
      <c r="WSX143" s="52"/>
      <c r="WSY143" s="52"/>
      <c r="WSZ143" s="52"/>
      <c r="WTA143" s="52"/>
      <c r="WTB143" s="52"/>
      <c r="WTC143" s="52"/>
      <c r="WTD143" s="52"/>
      <c r="WTE143" s="52"/>
      <c r="WTF143" s="52"/>
      <c r="WTG143" s="52"/>
      <c r="WTH143" s="52"/>
      <c r="WTI143" s="52"/>
      <c r="WTJ143" s="52"/>
      <c r="WTK143" s="52"/>
      <c r="WTL143" s="52"/>
      <c r="WTM143" s="52"/>
      <c r="WTN143" s="52"/>
      <c r="WTO143" s="52"/>
      <c r="WTP143" s="52"/>
      <c r="WTQ143" s="52"/>
      <c r="WTR143" s="52"/>
      <c r="WTS143" s="52"/>
      <c r="WTT143" s="52"/>
      <c r="WTU143" s="52"/>
      <c r="WTV143" s="52"/>
      <c r="WTW143" s="52"/>
      <c r="WTX143" s="52"/>
      <c r="WTY143" s="52"/>
      <c r="WTZ143" s="52"/>
      <c r="WUA143" s="52"/>
      <c r="WUB143" s="52"/>
      <c r="WUC143" s="52"/>
      <c r="WUD143" s="52"/>
      <c r="WUE143" s="52"/>
      <c r="WUF143" s="52"/>
      <c r="WUG143" s="52"/>
      <c r="WUH143" s="52"/>
      <c r="WUI143" s="52"/>
      <c r="WUJ143" s="52"/>
      <c r="WUK143" s="52"/>
      <c r="WUL143" s="52"/>
      <c r="WUM143" s="52"/>
      <c r="WUN143" s="52"/>
      <c r="WUO143" s="52"/>
      <c r="WUP143" s="52"/>
      <c r="WUQ143" s="52"/>
      <c r="WUR143" s="52"/>
      <c r="WUS143" s="52"/>
      <c r="WUT143" s="52"/>
      <c r="WUU143" s="52"/>
      <c r="WUV143" s="52"/>
      <c r="WUW143" s="52"/>
      <c r="WVD143" s="52"/>
      <c r="WVE143" s="52"/>
      <c r="WVF143" s="52"/>
      <c r="WVG143" s="52"/>
      <c r="WVH143" s="52"/>
      <c r="WVI143" s="52"/>
      <c r="WVJ143" s="52"/>
      <c r="WVK143" s="52"/>
      <c r="WVL143" s="52"/>
      <c r="WVM143" s="52"/>
      <c r="WVN143" s="52"/>
      <c r="WVO143" s="52"/>
      <c r="WVP143" s="52"/>
      <c r="WVQ143" s="52"/>
      <c r="WVR143" s="52"/>
      <c r="WVS143" s="52"/>
      <c r="WVT143" s="52"/>
      <c r="WVU143" s="52"/>
      <c r="WVV143" s="52"/>
      <c r="WVW143" s="52"/>
      <c r="WVX143" s="52"/>
      <c r="WVY143" s="52"/>
      <c r="WVZ143" s="52"/>
      <c r="WWA143" s="52"/>
      <c r="WWB143" s="52"/>
      <c r="WWC143" s="52"/>
      <c r="WWD143" s="52"/>
      <c r="WWE143" s="52"/>
      <c r="WWF143" s="52"/>
      <c r="WWG143" s="52"/>
      <c r="WWH143" s="52"/>
      <c r="WWI143" s="52"/>
      <c r="WWJ143" s="52"/>
      <c r="WWK143" s="52"/>
      <c r="WWL143" s="52"/>
      <c r="WWM143" s="52"/>
      <c r="WWN143" s="52"/>
      <c r="WWO143" s="52"/>
      <c r="WWP143" s="52"/>
      <c r="WWQ143" s="52"/>
      <c r="WWR143" s="52"/>
      <c r="WWS143" s="52"/>
      <c r="WWT143" s="52"/>
      <c r="WWU143" s="52"/>
      <c r="WWV143" s="52"/>
      <c r="WWW143" s="52"/>
      <c r="WWX143" s="52"/>
      <c r="WWY143" s="52"/>
      <c r="WWZ143" s="52"/>
      <c r="WXA143" s="52"/>
      <c r="WXB143" s="52"/>
      <c r="WXC143" s="52"/>
      <c r="WXD143" s="52"/>
      <c r="WXE143" s="52"/>
      <c r="WXF143" s="52"/>
      <c r="WXG143" s="52"/>
      <c r="WXH143" s="52"/>
      <c r="WXI143" s="52"/>
      <c r="WXJ143" s="52"/>
      <c r="WXK143" s="52"/>
      <c r="WXL143" s="52"/>
      <c r="WXM143" s="52"/>
      <c r="WXN143" s="52"/>
      <c r="WXO143" s="52"/>
      <c r="WXP143" s="52"/>
      <c r="WXQ143" s="52"/>
      <c r="WXR143" s="52"/>
      <c r="WXS143" s="52"/>
      <c r="WXT143" s="52"/>
      <c r="WXU143" s="52"/>
      <c r="WXV143" s="52"/>
      <c r="WXW143" s="52"/>
      <c r="WXX143" s="52"/>
      <c r="WXY143" s="52"/>
      <c r="WXZ143" s="52"/>
      <c r="WYA143" s="52"/>
      <c r="WYB143" s="52"/>
      <c r="WYC143" s="52"/>
      <c r="WYD143" s="52"/>
      <c r="WYE143" s="52"/>
      <c r="WYF143" s="52"/>
      <c r="WYG143" s="52"/>
      <c r="WYH143" s="52"/>
      <c r="WYI143" s="52"/>
      <c r="WYJ143" s="52"/>
      <c r="WYK143" s="52"/>
      <c r="WYL143" s="52"/>
      <c r="WYM143" s="52"/>
      <c r="WYN143" s="52"/>
      <c r="WYO143" s="52"/>
      <c r="WYP143" s="52"/>
      <c r="WYQ143" s="52"/>
      <c r="WYR143" s="52"/>
      <c r="WYS143" s="52"/>
      <c r="WYT143" s="52"/>
      <c r="WYU143" s="52"/>
      <c r="WYV143" s="52"/>
      <c r="WYW143" s="52"/>
      <c r="WYX143" s="52"/>
      <c r="WYY143" s="52"/>
      <c r="WYZ143" s="52"/>
      <c r="WZA143" s="52"/>
      <c r="WZB143" s="52"/>
      <c r="WZC143" s="52"/>
      <c r="WZD143" s="52"/>
      <c r="WZE143" s="52"/>
      <c r="WZF143" s="52"/>
      <c r="WZG143" s="52"/>
      <c r="WZH143" s="52"/>
      <c r="WZI143" s="52"/>
      <c r="WZJ143" s="52"/>
      <c r="WZK143" s="52"/>
      <c r="WZL143" s="52"/>
      <c r="WZM143" s="52"/>
      <c r="WZN143" s="52"/>
      <c r="WZO143" s="52"/>
      <c r="WZP143" s="52"/>
      <c r="WZQ143" s="52"/>
      <c r="WZR143" s="52"/>
      <c r="WZS143" s="52"/>
      <c r="WZT143" s="52"/>
      <c r="WZU143" s="52"/>
      <c r="WZV143" s="52"/>
      <c r="WZW143" s="52"/>
      <c r="WZX143" s="52"/>
      <c r="WZY143" s="52"/>
      <c r="WZZ143" s="52"/>
      <c r="XAA143" s="52"/>
      <c r="XAB143" s="52"/>
      <c r="XAC143" s="52"/>
      <c r="XAD143" s="52"/>
      <c r="XAE143" s="52"/>
      <c r="XAF143" s="52"/>
      <c r="XAG143" s="52"/>
      <c r="XAH143" s="52"/>
      <c r="XAI143" s="52"/>
      <c r="XAJ143" s="52"/>
      <c r="XAK143" s="52"/>
      <c r="XAL143" s="52"/>
      <c r="XAM143" s="52"/>
      <c r="XAN143" s="52"/>
      <c r="XAO143" s="52"/>
      <c r="XAP143" s="52"/>
      <c r="XAQ143" s="52"/>
      <c r="XAR143" s="52"/>
      <c r="XAS143" s="52"/>
      <c r="XAT143" s="52"/>
      <c r="XAU143" s="52"/>
      <c r="XAV143" s="52"/>
      <c r="XAW143" s="52"/>
      <c r="XAX143" s="52"/>
      <c r="XAY143" s="52"/>
      <c r="XAZ143" s="52"/>
      <c r="XBA143" s="52"/>
      <c r="XBB143" s="52"/>
      <c r="XBC143" s="52"/>
      <c r="XBD143" s="52"/>
      <c r="XBE143" s="52"/>
      <c r="XBF143" s="52"/>
      <c r="XBG143" s="52"/>
      <c r="XBH143" s="52"/>
      <c r="XBI143" s="52"/>
      <c r="XBJ143" s="52"/>
      <c r="XBK143" s="52"/>
      <c r="XBL143" s="52"/>
      <c r="XBM143" s="52"/>
      <c r="XBN143" s="52"/>
      <c r="XBO143" s="52"/>
      <c r="XBP143" s="52"/>
      <c r="XBQ143" s="52"/>
      <c r="XBR143" s="52"/>
      <c r="XBS143" s="52"/>
      <c r="XBT143" s="52"/>
      <c r="XBU143" s="52"/>
      <c r="XBV143" s="52"/>
      <c r="XBW143" s="52"/>
      <c r="XBX143" s="52"/>
      <c r="XBY143" s="52"/>
      <c r="XBZ143" s="52"/>
      <c r="XCA143" s="52"/>
      <c r="XCB143" s="52"/>
      <c r="XCC143" s="52"/>
      <c r="XCD143" s="52"/>
      <c r="XCE143" s="52"/>
      <c r="XCF143" s="52"/>
      <c r="XCG143" s="52"/>
      <c r="XCH143" s="52"/>
      <c r="XCI143" s="52"/>
      <c r="XCJ143" s="52"/>
      <c r="XCK143" s="52"/>
      <c r="XCL143" s="52"/>
      <c r="XCM143" s="52"/>
      <c r="XCN143" s="52"/>
      <c r="XCO143" s="52"/>
      <c r="XCP143" s="52"/>
      <c r="XCQ143" s="52"/>
      <c r="XCR143" s="52"/>
      <c r="XCS143" s="52"/>
      <c r="XCT143" s="52"/>
      <c r="XCU143" s="52"/>
      <c r="XCV143" s="52"/>
      <c r="XCW143" s="52"/>
      <c r="XCX143" s="52"/>
      <c r="XCY143" s="52"/>
      <c r="XCZ143" s="52"/>
      <c r="XDA143" s="52"/>
      <c r="XDB143" s="52"/>
      <c r="XDC143" s="52"/>
      <c r="XDD143" s="52"/>
      <c r="XDE143" s="52"/>
      <c r="XDF143" s="52"/>
      <c r="XDG143" s="52"/>
      <c r="XDH143" s="52"/>
      <c r="XDI143" s="52"/>
      <c r="XDJ143" s="52"/>
      <c r="XDK143" s="52"/>
      <c r="XDL143" s="52"/>
      <c r="XDM143" s="52"/>
      <c r="XDN143" s="52"/>
      <c r="XDO143" s="52"/>
      <c r="XDP143" s="52"/>
      <c r="XDQ143" s="52"/>
      <c r="XDR143" s="52"/>
      <c r="XDS143" s="52"/>
      <c r="XDT143" s="52"/>
      <c r="XDU143" s="52"/>
      <c r="XDV143" s="52"/>
      <c r="XDW143" s="52"/>
      <c r="XDX143" s="52"/>
      <c r="XDY143" s="52"/>
      <c r="XDZ143" s="52"/>
      <c r="XEA143" s="52"/>
      <c r="XEB143" s="52"/>
      <c r="XEC143" s="52"/>
      <c r="XED143" s="52"/>
      <c r="XEE143" s="52"/>
      <c r="XEF143" s="52"/>
      <c r="XEG143" s="52"/>
      <c r="XEH143" s="52"/>
      <c r="XEI143" s="52"/>
      <c r="XEJ143" s="52"/>
      <c r="XEK143" s="52"/>
      <c r="XEL143" s="52"/>
      <c r="XEM143" s="52"/>
      <c r="XEN143" s="52"/>
    </row>
    <row r="144" spans="1:16368" ht="30.75" x14ac:dyDescent="0.25">
      <c r="A144" s="13" t="s">
        <v>11</v>
      </c>
      <c r="B144" s="30">
        <v>3210000000</v>
      </c>
      <c r="C144" s="30">
        <v>600</v>
      </c>
      <c r="D144" s="90">
        <v>5700000</v>
      </c>
      <c r="E144" s="90">
        <v>5700000</v>
      </c>
      <c r="F144" s="90">
        <v>5700000</v>
      </c>
    </row>
    <row r="145" spans="1:16368" ht="31.5" x14ac:dyDescent="0.25">
      <c r="A145" s="84" t="s">
        <v>103</v>
      </c>
      <c r="B145" s="85">
        <v>2200000000</v>
      </c>
      <c r="C145" s="86"/>
      <c r="D145" s="83">
        <f t="shared" ref="D145:F146" si="44">D146</f>
        <v>1500000</v>
      </c>
      <c r="E145" s="83">
        <f t="shared" si="44"/>
        <v>1500000</v>
      </c>
      <c r="F145" s="83">
        <f t="shared" si="44"/>
        <v>1500000</v>
      </c>
    </row>
    <row r="146" spans="1:16368" ht="47.25" x14ac:dyDescent="0.25">
      <c r="A146" s="27" t="s">
        <v>102</v>
      </c>
      <c r="B146" s="26">
        <v>2220000000</v>
      </c>
      <c r="C146" s="26"/>
      <c r="D146" s="15">
        <f t="shared" si="44"/>
        <v>1500000</v>
      </c>
      <c r="E146" s="15">
        <f t="shared" si="44"/>
        <v>1500000</v>
      </c>
      <c r="F146" s="15">
        <f t="shared" si="44"/>
        <v>1500000</v>
      </c>
    </row>
    <row r="147" spans="1:16368" ht="30.75" x14ac:dyDescent="0.25">
      <c r="A147" s="13" t="s">
        <v>61</v>
      </c>
      <c r="B147" s="25">
        <v>2220000000</v>
      </c>
      <c r="C147" s="25">
        <v>200</v>
      </c>
      <c r="D147" s="16">
        <v>1500000</v>
      </c>
      <c r="E147" s="16">
        <v>1500000</v>
      </c>
      <c r="F147" s="16">
        <v>1500000</v>
      </c>
    </row>
    <row r="148" spans="1:16368" ht="31.5" x14ac:dyDescent="0.25">
      <c r="A148" s="72" t="s">
        <v>90</v>
      </c>
      <c r="B148" s="85">
        <v>2900000000</v>
      </c>
      <c r="C148" s="87"/>
      <c r="D148" s="83">
        <f>D149+D151+D153</f>
        <v>6036676</v>
      </c>
      <c r="E148" s="83">
        <f>E149+E151+E153</f>
        <v>5956631</v>
      </c>
      <c r="F148" s="83">
        <f>F149+F151+F153</f>
        <v>6280536</v>
      </c>
      <c r="G148" s="60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5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5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5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5"/>
      <c r="HJ148" s="55"/>
      <c r="HK148" s="55"/>
      <c r="HL148" s="55"/>
      <c r="HM148" s="55"/>
      <c r="HN148" s="55"/>
      <c r="HO148" s="55"/>
      <c r="HP148" s="55"/>
      <c r="HQ148" s="55"/>
      <c r="HR148" s="55"/>
      <c r="HS148" s="55"/>
      <c r="HT148" s="55"/>
      <c r="HU148" s="55"/>
      <c r="HV148" s="55"/>
      <c r="HW148" s="55"/>
      <c r="HX148" s="55"/>
      <c r="HY148" s="55"/>
      <c r="HZ148" s="55"/>
      <c r="IA148" s="55"/>
      <c r="IB148" s="55"/>
      <c r="IC148" s="55"/>
      <c r="ID148" s="55"/>
      <c r="IE148" s="55"/>
      <c r="IF148" s="55"/>
      <c r="IG148" s="55"/>
      <c r="IH148" s="55"/>
      <c r="II148" s="55"/>
      <c r="IJ148" s="55"/>
      <c r="IK148" s="55"/>
      <c r="IR148" s="55"/>
      <c r="IS148" s="55"/>
      <c r="IT148" s="55"/>
      <c r="IU148" s="55"/>
      <c r="IV148" s="55"/>
      <c r="IW148" s="55"/>
      <c r="IX148" s="55"/>
      <c r="IY148" s="55"/>
      <c r="IZ148" s="55"/>
      <c r="JA148" s="55"/>
      <c r="JB148" s="55"/>
      <c r="JC148" s="55"/>
      <c r="JD148" s="55"/>
      <c r="JE148" s="55"/>
      <c r="JF148" s="55"/>
      <c r="JG148" s="55"/>
      <c r="JH148" s="55"/>
      <c r="JI148" s="55"/>
      <c r="JJ148" s="55"/>
      <c r="JK148" s="55"/>
      <c r="JL148" s="55"/>
      <c r="JM148" s="55"/>
      <c r="JN148" s="55"/>
      <c r="JO148" s="55"/>
      <c r="JP148" s="55"/>
      <c r="JQ148" s="55"/>
      <c r="JR148" s="55"/>
      <c r="JS148" s="55"/>
      <c r="JT148" s="55"/>
      <c r="JU148" s="55"/>
      <c r="JV148" s="55"/>
      <c r="JW148" s="55"/>
      <c r="JX148" s="55"/>
      <c r="JY148" s="55"/>
      <c r="JZ148" s="55"/>
      <c r="KA148" s="55"/>
      <c r="KB148" s="55"/>
      <c r="KC148" s="55"/>
      <c r="KD148" s="55"/>
      <c r="KE148" s="55"/>
      <c r="KF148" s="55"/>
      <c r="KG148" s="55"/>
      <c r="KH148" s="55"/>
      <c r="KI148" s="55"/>
      <c r="KJ148" s="55"/>
      <c r="KK148" s="55"/>
      <c r="KL148" s="55"/>
      <c r="KM148" s="55"/>
      <c r="KN148" s="55"/>
      <c r="KO148" s="55"/>
      <c r="KP148" s="55"/>
      <c r="KQ148" s="55"/>
      <c r="KR148" s="55"/>
      <c r="KS148" s="55"/>
      <c r="KT148" s="55"/>
      <c r="KU148" s="55"/>
      <c r="KV148" s="55"/>
      <c r="KW148" s="55"/>
      <c r="KX148" s="55"/>
      <c r="KY148" s="55"/>
      <c r="KZ148" s="55"/>
      <c r="LA148" s="55"/>
      <c r="LB148" s="55"/>
      <c r="LC148" s="55"/>
      <c r="LD148" s="55"/>
      <c r="LE148" s="55"/>
      <c r="LF148" s="55"/>
      <c r="LG148" s="55"/>
      <c r="LH148" s="55"/>
      <c r="LI148" s="55"/>
      <c r="LJ148" s="55"/>
      <c r="LK148" s="55"/>
      <c r="LL148" s="55"/>
      <c r="LM148" s="55"/>
      <c r="LN148" s="55"/>
      <c r="LO148" s="55"/>
      <c r="LP148" s="55"/>
      <c r="LQ148" s="55"/>
      <c r="LR148" s="55"/>
      <c r="LS148" s="55"/>
      <c r="LT148" s="55"/>
      <c r="LU148" s="55"/>
      <c r="LV148" s="55"/>
      <c r="LW148" s="55"/>
      <c r="LX148" s="55"/>
      <c r="LY148" s="55"/>
      <c r="LZ148" s="55"/>
      <c r="MA148" s="55"/>
      <c r="MB148" s="55"/>
      <c r="MC148" s="55"/>
      <c r="MD148" s="55"/>
      <c r="ME148" s="55"/>
      <c r="MF148" s="55"/>
      <c r="MG148" s="55"/>
      <c r="MH148" s="55"/>
      <c r="MI148" s="55"/>
      <c r="MJ148" s="55"/>
      <c r="MK148" s="55"/>
      <c r="ML148" s="55"/>
      <c r="MM148" s="55"/>
      <c r="MN148" s="55"/>
      <c r="MO148" s="55"/>
      <c r="MP148" s="55"/>
      <c r="MQ148" s="55"/>
      <c r="MR148" s="55"/>
      <c r="MS148" s="55"/>
      <c r="MT148" s="55"/>
      <c r="MU148" s="55"/>
      <c r="MV148" s="55"/>
      <c r="MW148" s="55"/>
      <c r="MX148" s="55"/>
      <c r="MY148" s="55"/>
      <c r="MZ148" s="55"/>
      <c r="NA148" s="55"/>
      <c r="NB148" s="55"/>
      <c r="NC148" s="55"/>
      <c r="ND148" s="55"/>
      <c r="NE148" s="55"/>
      <c r="NF148" s="55"/>
      <c r="NG148" s="55"/>
      <c r="NH148" s="55"/>
      <c r="NI148" s="55"/>
      <c r="NJ148" s="55"/>
      <c r="NK148" s="55"/>
      <c r="NL148" s="55"/>
      <c r="NM148" s="55"/>
      <c r="NN148" s="55"/>
      <c r="NO148" s="55"/>
      <c r="NP148" s="55"/>
      <c r="NQ148" s="55"/>
      <c r="NR148" s="55"/>
      <c r="NS148" s="55"/>
      <c r="NT148" s="55"/>
      <c r="NU148" s="55"/>
      <c r="NV148" s="55"/>
      <c r="NW148" s="55"/>
      <c r="NX148" s="55"/>
      <c r="NY148" s="55"/>
      <c r="NZ148" s="55"/>
      <c r="OA148" s="55"/>
      <c r="OB148" s="55"/>
      <c r="OC148" s="55"/>
      <c r="OD148" s="55"/>
      <c r="OE148" s="55"/>
      <c r="OF148" s="55"/>
      <c r="OG148" s="55"/>
      <c r="OH148" s="55"/>
      <c r="OI148" s="55"/>
      <c r="OJ148" s="55"/>
      <c r="OK148" s="55"/>
      <c r="OL148" s="55"/>
      <c r="OM148" s="55"/>
      <c r="ON148" s="55"/>
      <c r="OO148" s="55"/>
      <c r="OP148" s="55"/>
      <c r="OQ148" s="55"/>
      <c r="OR148" s="55"/>
      <c r="OS148" s="55"/>
      <c r="OT148" s="55"/>
      <c r="OU148" s="55"/>
      <c r="OV148" s="55"/>
      <c r="OW148" s="55"/>
      <c r="OX148" s="55"/>
      <c r="OY148" s="55"/>
      <c r="OZ148" s="55"/>
      <c r="PA148" s="55"/>
      <c r="PB148" s="55"/>
      <c r="PC148" s="55"/>
      <c r="PD148" s="55"/>
      <c r="PE148" s="55"/>
      <c r="PF148" s="55"/>
      <c r="PG148" s="55"/>
      <c r="PH148" s="55"/>
      <c r="PI148" s="55"/>
      <c r="PJ148" s="55"/>
      <c r="PK148" s="55"/>
      <c r="PL148" s="55"/>
      <c r="PM148" s="55"/>
      <c r="PN148" s="55"/>
      <c r="PO148" s="55"/>
      <c r="PP148" s="55"/>
      <c r="PQ148" s="55"/>
      <c r="PR148" s="55"/>
      <c r="PS148" s="55"/>
      <c r="PT148" s="55"/>
      <c r="PU148" s="55"/>
      <c r="PV148" s="55"/>
      <c r="PW148" s="55"/>
      <c r="PX148" s="55"/>
      <c r="PY148" s="55"/>
      <c r="PZ148" s="55"/>
      <c r="QA148" s="55"/>
      <c r="QB148" s="55"/>
      <c r="QC148" s="55"/>
      <c r="QD148" s="55"/>
      <c r="QE148" s="55"/>
      <c r="QF148" s="55"/>
      <c r="QG148" s="55"/>
      <c r="QH148" s="55"/>
      <c r="QI148" s="55"/>
      <c r="QJ148" s="55"/>
      <c r="QK148" s="55"/>
      <c r="QL148" s="55"/>
      <c r="QM148" s="55"/>
      <c r="QN148" s="55"/>
      <c r="QO148" s="55"/>
      <c r="QP148" s="55"/>
      <c r="QQ148" s="55"/>
      <c r="QR148" s="55"/>
      <c r="QS148" s="55"/>
      <c r="QT148" s="55"/>
      <c r="QU148" s="55"/>
      <c r="QV148" s="55"/>
      <c r="QW148" s="55"/>
      <c r="QX148" s="55"/>
      <c r="QY148" s="55"/>
      <c r="QZ148" s="55"/>
      <c r="RA148" s="55"/>
      <c r="RB148" s="55"/>
      <c r="RC148" s="55"/>
      <c r="RD148" s="55"/>
      <c r="RE148" s="55"/>
      <c r="RF148" s="55"/>
      <c r="RG148" s="55"/>
      <c r="RH148" s="55"/>
      <c r="RI148" s="55"/>
      <c r="RJ148" s="55"/>
      <c r="RK148" s="55"/>
      <c r="RL148" s="55"/>
      <c r="RM148" s="55"/>
      <c r="RN148" s="55"/>
      <c r="RO148" s="55"/>
      <c r="RP148" s="55"/>
      <c r="RQ148" s="55"/>
      <c r="RR148" s="55"/>
      <c r="RS148" s="55"/>
      <c r="RT148" s="55"/>
      <c r="RU148" s="55"/>
      <c r="RV148" s="55"/>
      <c r="RW148" s="55"/>
      <c r="RX148" s="55"/>
      <c r="RY148" s="55"/>
      <c r="RZ148" s="55"/>
      <c r="SA148" s="55"/>
      <c r="SB148" s="55"/>
      <c r="SC148" s="55"/>
      <c r="SD148" s="55"/>
      <c r="SE148" s="55"/>
      <c r="SF148" s="55"/>
      <c r="SG148" s="55"/>
      <c r="SN148" s="55"/>
      <c r="SO148" s="55"/>
      <c r="SP148" s="55"/>
      <c r="SQ148" s="55"/>
      <c r="SR148" s="55"/>
      <c r="SS148" s="55"/>
      <c r="ST148" s="55"/>
      <c r="SU148" s="55"/>
      <c r="SV148" s="55"/>
      <c r="SW148" s="55"/>
      <c r="SX148" s="55"/>
      <c r="SY148" s="55"/>
      <c r="SZ148" s="55"/>
      <c r="TA148" s="55"/>
      <c r="TB148" s="55"/>
      <c r="TC148" s="55"/>
      <c r="TD148" s="55"/>
      <c r="TE148" s="55"/>
      <c r="TF148" s="55"/>
      <c r="TG148" s="55"/>
      <c r="TH148" s="55"/>
      <c r="TI148" s="55"/>
      <c r="TJ148" s="55"/>
      <c r="TK148" s="55"/>
      <c r="TL148" s="55"/>
      <c r="TM148" s="55"/>
      <c r="TN148" s="55"/>
      <c r="TO148" s="55"/>
      <c r="TP148" s="55"/>
      <c r="TQ148" s="55"/>
      <c r="TR148" s="55"/>
      <c r="TS148" s="55"/>
      <c r="TT148" s="55"/>
      <c r="TU148" s="55"/>
      <c r="TV148" s="55"/>
      <c r="TW148" s="55"/>
      <c r="TX148" s="55"/>
      <c r="TY148" s="55"/>
      <c r="TZ148" s="55"/>
      <c r="UA148" s="55"/>
      <c r="UB148" s="55"/>
      <c r="UC148" s="55"/>
      <c r="UD148" s="55"/>
      <c r="UE148" s="55"/>
      <c r="UF148" s="55"/>
      <c r="UG148" s="55"/>
      <c r="UH148" s="55"/>
      <c r="UI148" s="55"/>
      <c r="UJ148" s="55"/>
      <c r="UK148" s="55"/>
      <c r="UL148" s="55"/>
      <c r="UM148" s="55"/>
      <c r="UN148" s="55"/>
      <c r="UO148" s="55"/>
      <c r="UP148" s="55"/>
      <c r="UQ148" s="55"/>
      <c r="UR148" s="55"/>
      <c r="US148" s="55"/>
      <c r="UT148" s="55"/>
      <c r="UU148" s="55"/>
      <c r="UV148" s="55"/>
      <c r="UW148" s="55"/>
      <c r="UX148" s="55"/>
      <c r="UY148" s="55"/>
      <c r="UZ148" s="55"/>
      <c r="VA148" s="55"/>
      <c r="VB148" s="55"/>
      <c r="VC148" s="55"/>
      <c r="VD148" s="55"/>
      <c r="VE148" s="55"/>
      <c r="VF148" s="55"/>
      <c r="VG148" s="55"/>
      <c r="VH148" s="55"/>
      <c r="VI148" s="55"/>
      <c r="VJ148" s="55"/>
      <c r="VK148" s="55"/>
      <c r="VL148" s="55"/>
      <c r="VM148" s="55"/>
      <c r="VN148" s="55"/>
      <c r="VO148" s="55"/>
      <c r="VP148" s="55"/>
      <c r="VQ148" s="55"/>
      <c r="VR148" s="55"/>
      <c r="VS148" s="55"/>
      <c r="VT148" s="55"/>
      <c r="VU148" s="55"/>
      <c r="VV148" s="55"/>
      <c r="VW148" s="55"/>
      <c r="VX148" s="55"/>
      <c r="VY148" s="55"/>
      <c r="VZ148" s="55"/>
      <c r="WA148" s="55"/>
      <c r="WB148" s="55"/>
      <c r="WC148" s="55"/>
      <c r="WD148" s="55"/>
      <c r="WE148" s="55"/>
      <c r="WF148" s="55"/>
      <c r="WG148" s="55"/>
      <c r="WH148" s="55"/>
      <c r="WI148" s="55"/>
      <c r="WJ148" s="55"/>
      <c r="WK148" s="55"/>
      <c r="WL148" s="55"/>
      <c r="WM148" s="55"/>
      <c r="WN148" s="55"/>
      <c r="WO148" s="55"/>
      <c r="WP148" s="55"/>
      <c r="WQ148" s="55"/>
      <c r="WR148" s="55"/>
      <c r="WS148" s="55"/>
      <c r="WT148" s="55"/>
      <c r="WU148" s="55"/>
      <c r="WV148" s="55"/>
      <c r="WW148" s="55"/>
      <c r="WX148" s="55"/>
      <c r="WY148" s="55"/>
      <c r="WZ148" s="55"/>
      <c r="XA148" s="55"/>
      <c r="XB148" s="55"/>
      <c r="XC148" s="55"/>
      <c r="XD148" s="55"/>
      <c r="XE148" s="55"/>
      <c r="XF148" s="55"/>
      <c r="XG148" s="55"/>
      <c r="XH148" s="55"/>
      <c r="XI148" s="55"/>
      <c r="XJ148" s="55"/>
      <c r="XK148" s="55"/>
      <c r="XL148" s="55"/>
      <c r="XM148" s="55"/>
      <c r="XN148" s="55"/>
      <c r="XO148" s="55"/>
      <c r="XP148" s="55"/>
      <c r="XQ148" s="55"/>
      <c r="XR148" s="55"/>
      <c r="XS148" s="55"/>
      <c r="XT148" s="55"/>
      <c r="XU148" s="55"/>
      <c r="XV148" s="55"/>
      <c r="XW148" s="55"/>
      <c r="XX148" s="55"/>
      <c r="XY148" s="55"/>
      <c r="XZ148" s="55"/>
      <c r="YA148" s="55"/>
      <c r="YB148" s="55"/>
      <c r="YC148" s="55"/>
      <c r="YD148" s="55"/>
      <c r="YE148" s="55"/>
      <c r="YF148" s="55"/>
      <c r="YG148" s="55"/>
      <c r="YH148" s="55"/>
      <c r="YI148" s="55"/>
      <c r="YJ148" s="55"/>
      <c r="YK148" s="55"/>
      <c r="YL148" s="55"/>
      <c r="YM148" s="55"/>
      <c r="YN148" s="55"/>
      <c r="YO148" s="55"/>
      <c r="YP148" s="55"/>
      <c r="YQ148" s="55"/>
      <c r="YR148" s="55"/>
      <c r="YS148" s="55"/>
      <c r="YT148" s="55"/>
      <c r="YU148" s="55"/>
      <c r="YV148" s="55"/>
      <c r="YW148" s="55"/>
      <c r="YX148" s="55"/>
      <c r="YY148" s="55"/>
      <c r="YZ148" s="55"/>
      <c r="ZA148" s="55"/>
      <c r="ZB148" s="55"/>
      <c r="ZC148" s="55"/>
      <c r="ZD148" s="55"/>
      <c r="ZE148" s="55"/>
      <c r="ZF148" s="55"/>
      <c r="ZG148" s="55"/>
      <c r="ZH148" s="55"/>
      <c r="ZI148" s="55"/>
      <c r="ZJ148" s="55"/>
      <c r="ZK148" s="55"/>
      <c r="ZL148" s="55"/>
      <c r="ZM148" s="55"/>
      <c r="ZN148" s="55"/>
      <c r="ZO148" s="55"/>
      <c r="ZP148" s="55"/>
      <c r="ZQ148" s="55"/>
      <c r="ZR148" s="55"/>
      <c r="ZS148" s="55"/>
      <c r="ZT148" s="55"/>
      <c r="ZU148" s="55"/>
      <c r="ZV148" s="55"/>
      <c r="ZW148" s="55"/>
      <c r="ZX148" s="55"/>
      <c r="ZY148" s="55"/>
      <c r="ZZ148" s="55"/>
      <c r="AAA148" s="55"/>
      <c r="AAB148" s="55"/>
      <c r="AAC148" s="55"/>
      <c r="AAD148" s="55"/>
      <c r="AAE148" s="55"/>
      <c r="AAF148" s="55"/>
      <c r="AAG148" s="55"/>
      <c r="AAH148" s="55"/>
      <c r="AAI148" s="55"/>
      <c r="AAJ148" s="55"/>
      <c r="AAK148" s="55"/>
      <c r="AAL148" s="55"/>
      <c r="AAM148" s="55"/>
      <c r="AAN148" s="55"/>
      <c r="AAO148" s="55"/>
      <c r="AAP148" s="55"/>
      <c r="AAQ148" s="55"/>
      <c r="AAR148" s="55"/>
      <c r="AAS148" s="55"/>
      <c r="AAT148" s="55"/>
      <c r="AAU148" s="55"/>
      <c r="AAV148" s="55"/>
      <c r="AAW148" s="55"/>
      <c r="AAX148" s="55"/>
      <c r="AAY148" s="55"/>
      <c r="AAZ148" s="55"/>
      <c r="ABA148" s="55"/>
      <c r="ABB148" s="55"/>
      <c r="ABC148" s="55"/>
      <c r="ABD148" s="55"/>
      <c r="ABE148" s="55"/>
      <c r="ABF148" s="55"/>
      <c r="ABG148" s="55"/>
      <c r="ABH148" s="55"/>
      <c r="ABI148" s="55"/>
      <c r="ABJ148" s="55"/>
      <c r="ABK148" s="55"/>
      <c r="ABL148" s="55"/>
      <c r="ABM148" s="55"/>
      <c r="ABN148" s="55"/>
      <c r="ABO148" s="55"/>
      <c r="ABP148" s="55"/>
      <c r="ABQ148" s="55"/>
      <c r="ABR148" s="55"/>
      <c r="ABS148" s="55"/>
      <c r="ABT148" s="55"/>
      <c r="ABU148" s="55"/>
      <c r="ABV148" s="55"/>
      <c r="ABW148" s="55"/>
      <c r="ABX148" s="55"/>
      <c r="ABY148" s="55"/>
      <c r="ABZ148" s="55"/>
      <c r="ACA148" s="55"/>
      <c r="ACB148" s="55"/>
      <c r="ACC148" s="55"/>
      <c r="ACJ148" s="55"/>
      <c r="ACK148" s="55"/>
      <c r="ACL148" s="55"/>
      <c r="ACM148" s="55"/>
      <c r="ACN148" s="55"/>
      <c r="ACO148" s="55"/>
      <c r="ACP148" s="55"/>
      <c r="ACQ148" s="55"/>
      <c r="ACR148" s="55"/>
      <c r="ACS148" s="55"/>
      <c r="ACT148" s="55"/>
      <c r="ACU148" s="55"/>
      <c r="ACV148" s="55"/>
      <c r="ACW148" s="55"/>
      <c r="ACX148" s="55"/>
      <c r="ACY148" s="55"/>
      <c r="ACZ148" s="55"/>
      <c r="ADA148" s="55"/>
      <c r="ADB148" s="55"/>
      <c r="ADC148" s="55"/>
      <c r="ADD148" s="55"/>
      <c r="ADE148" s="55"/>
      <c r="ADF148" s="55"/>
      <c r="ADG148" s="55"/>
      <c r="ADH148" s="55"/>
      <c r="ADI148" s="55"/>
      <c r="ADJ148" s="55"/>
      <c r="ADK148" s="55"/>
      <c r="ADL148" s="55"/>
      <c r="ADM148" s="55"/>
      <c r="ADN148" s="55"/>
      <c r="ADO148" s="55"/>
      <c r="ADP148" s="55"/>
      <c r="ADQ148" s="55"/>
      <c r="ADR148" s="55"/>
      <c r="ADS148" s="55"/>
      <c r="ADT148" s="55"/>
      <c r="ADU148" s="55"/>
      <c r="ADV148" s="55"/>
      <c r="ADW148" s="55"/>
      <c r="ADX148" s="55"/>
      <c r="ADY148" s="55"/>
      <c r="ADZ148" s="55"/>
      <c r="AEA148" s="55"/>
      <c r="AEB148" s="55"/>
      <c r="AEC148" s="55"/>
      <c r="AED148" s="55"/>
      <c r="AEE148" s="55"/>
      <c r="AEF148" s="55"/>
      <c r="AEG148" s="55"/>
      <c r="AEH148" s="55"/>
      <c r="AEI148" s="55"/>
      <c r="AEJ148" s="55"/>
      <c r="AEK148" s="55"/>
      <c r="AEL148" s="55"/>
      <c r="AEM148" s="55"/>
      <c r="AEN148" s="55"/>
      <c r="AEO148" s="55"/>
      <c r="AEP148" s="55"/>
      <c r="AEQ148" s="55"/>
      <c r="AER148" s="55"/>
      <c r="AES148" s="55"/>
      <c r="AET148" s="55"/>
      <c r="AEU148" s="55"/>
      <c r="AEV148" s="55"/>
      <c r="AEW148" s="55"/>
      <c r="AEX148" s="55"/>
      <c r="AEY148" s="55"/>
      <c r="AEZ148" s="55"/>
      <c r="AFA148" s="55"/>
      <c r="AFB148" s="55"/>
      <c r="AFC148" s="55"/>
      <c r="AFD148" s="55"/>
      <c r="AFE148" s="55"/>
      <c r="AFF148" s="55"/>
      <c r="AFG148" s="55"/>
      <c r="AFH148" s="55"/>
      <c r="AFI148" s="55"/>
      <c r="AFJ148" s="55"/>
      <c r="AFK148" s="55"/>
      <c r="AFL148" s="55"/>
      <c r="AFM148" s="55"/>
      <c r="AFN148" s="55"/>
      <c r="AFO148" s="55"/>
      <c r="AFP148" s="55"/>
      <c r="AFQ148" s="55"/>
      <c r="AFR148" s="55"/>
      <c r="AFS148" s="55"/>
      <c r="AFT148" s="55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MF148" s="55"/>
      <c r="AMG148" s="55"/>
      <c r="AMH148" s="55"/>
      <c r="AMI148" s="55"/>
      <c r="AMJ148" s="55"/>
      <c r="AMK148" s="55"/>
      <c r="AML148" s="55"/>
      <c r="AMM148" s="55"/>
      <c r="AMN148" s="55"/>
      <c r="AMO148" s="55"/>
      <c r="AMP148" s="55"/>
      <c r="AMQ148" s="55"/>
      <c r="AMR148" s="55"/>
      <c r="AMS148" s="55"/>
      <c r="AMT148" s="55"/>
      <c r="AMU148" s="55"/>
      <c r="AMV148" s="55"/>
      <c r="AMW148" s="55"/>
      <c r="AMX148" s="55"/>
      <c r="AMY148" s="55"/>
      <c r="AMZ148" s="55"/>
      <c r="ANA148" s="55"/>
      <c r="ANB148" s="55"/>
      <c r="ANC148" s="55"/>
      <c r="AND148" s="55"/>
      <c r="ANE148" s="55"/>
      <c r="ANF148" s="55"/>
      <c r="ANG148" s="55"/>
      <c r="ANH148" s="55"/>
      <c r="ANI148" s="55"/>
      <c r="ANJ148" s="55"/>
      <c r="ANK148" s="55"/>
      <c r="ANL148" s="55"/>
      <c r="ANM148" s="55"/>
      <c r="ANN148" s="55"/>
      <c r="ANO148" s="55"/>
      <c r="ANP148" s="55"/>
      <c r="ANQ148" s="55"/>
      <c r="ANR148" s="55"/>
      <c r="ANS148" s="55"/>
      <c r="ANT148" s="55"/>
      <c r="ANU148" s="55"/>
      <c r="ANV148" s="55"/>
      <c r="ANW148" s="55"/>
      <c r="ANX148" s="55"/>
      <c r="ANY148" s="55"/>
      <c r="ANZ148" s="55"/>
      <c r="AOA148" s="55"/>
      <c r="AOB148" s="55"/>
      <c r="AOC148" s="55"/>
      <c r="AOD148" s="55"/>
      <c r="AOE148" s="55"/>
      <c r="AOF148" s="55"/>
      <c r="AOG148" s="55"/>
      <c r="AOH148" s="55"/>
      <c r="AOI148" s="55"/>
      <c r="AOJ148" s="55"/>
      <c r="AOK148" s="55"/>
      <c r="AOL148" s="55"/>
      <c r="AOM148" s="55"/>
      <c r="AON148" s="55"/>
      <c r="AOO148" s="55"/>
      <c r="AOP148" s="55"/>
      <c r="AOQ148" s="55"/>
      <c r="AOR148" s="55"/>
      <c r="AOS148" s="55"/>
      <c r="AOT148" s="55"/>
      <c r="AOU148" s="55"/>
      <c r="AOV148" s="55"/>
      <c r="AOW148" s="55"/>
      <c r="AOX148" s="55"/>
      <c r="AOY148" s="55"/>
      <c r="AOZ148" s="55"/>
      <c r="APA148" s="55"/>
      <c r="APB148" s="55"/>
      <c r="APC148" s="55"/>
      <c r="APD148" s="55"/>
      <c r="APE148" s="55"/>
      <c r="APF148" s="55"/>
      <c r="APG148" s="55"/>
      <c r="APH148" s="55"/>
      <c r="API148" s="55"/>
      <c r="APJ148" s="55"/>
      <c r="APK148" s="55"/>
      <c r="APL148" s="55"/>
      <c r="APM148" s="55"/>
      <c r="APN148" s="55"/>
      <c r="APO148" s="55"/>
      <c r="APP148" s="55"/>
      <c r="APQ148" s="55"/>
      <c r="APR148" s="55"/>
      <c r="APS148" s="55"/>
      <c r="APT148" s="55"/>
      <c r="APU148" s="55"/>
      <c r="APV148" s="55"/>
      <c r="APW148" s="55"/>
      <c r="APX148" s="55"/>
      <c r="APY148" s="55"/>
      <c r="APZ148" s="55"/>
      <c r="AQA148" s="55"/>
      <c r="AQB148" s="55"/>
      <c r="AQC148" s="55"/>
      <c r="AQD148" s="55"/>
      <c r="AQE148" s="55"/>
      <c r="AQF148" s="55"/>
      <c r="AQG148" s="55"/>
      <c r="AQH148" s="55"/>
      <c r="AQI148" s="55"/>
      <c r="AQJ148" s="55"/>
      <c r="AQK148" s="55"/>
      <c r="AQL148" s="55"/>
      <c r="AQM148" s="55"/>
      <c r="AQN148" s="55"/>
      <c r="AQO148" s="55"/>
      <c r="AQP148" s="55"/>
      <c r="AQQ148" s="55"/>
      <c r="AQR148" s="55"/>
      <c r="AQS148" s="55"/>
      <c r="AQT148" s="55"/>
      <c r="AQU148" s="55"/>
      <c r="AQV148" s="55"/>
      <c r="AQW148" s="55"/>
      <c r="AQX148" s="55"/>
      <c r="AQY148" s="55"/>
      <c r="AQZ148" s="55"/>
      <c r="ARA148" s="55"/>
      <c r="ARB148" s="55"/>
      <c r="ARC148" s="55"/>
      <c r="ARD148" s="55"/>
      <c r="ARE148" s="55"/>
      <c r="ARF148" s="55"/>
      <c r="ARG148" s="55"/>
      <c r="ARH148" s="55"/>
      <c r="ARI148" s="55"/>
      <c r="ARJ148" s="55"/>
      <c r="ARK148" s="55"/>
      <c r="ARL148" s="55"/>
      <c r="ARM148" s="55"/>
      <c r="ARN148" s="55"/>
      <c r="ARO148" s="55"/>
      <c r="ARP148" s="55"/>
      <c r="ARQ148" s="55"/>
      <c r="ARR148" s="55"/>
      <c r="ARS148" s="55"/>
      <c r="ART148" s="55"/>
      <c r="ARU148" s="55"/>
      <c r="ARV148" s="55"/>
      <c r="ARW148" s="55"/>
      <c r="ARX148" s="55"/>
      <c r="ARY148" s="55"/>
      <c r="ARZ148" s="55"/>
      <c r="ASA148" s="55"/>
      <c r="ASB148" s="55"/>
      <c r="ASC148" s="55"/>
      <c r="ASD148" s="55"/>
      <c r="ASE148" s="55"/>
      <c r="ASF148" s="55"/>
      <c r="ASG148" s="55"/>
      <c r="ASH148" s="55"/>
      <c r="ASI148" s="55"/>
      <c r="ASJ148" s="55"/>
      <c r="ASK148" s="55"/>
      <c r="ASL148" s="55"/>
      <c r="ASM148" s="55"/>
      <c r="ASN148" s="55"/>
      <c r="ASO148" s="55"/>
      <c r="ASP148" s="55"/>
      <c r="ASQ148" s="55"/>
      <c r="ASR148" s="55"/>
      <c r="ASS148" s="55"/>
      <c r="AST148" s="55"/>
      <c r="ASU148" s="55"/>
      <c r="ASV148" s="55"/>
      <c r="ASW148" s="55"/>
      <c r="ASX148" s="55"/>
      <c r="ASY148" s="55"/>
      <c r="ASZ148" s="55"/>
      <c r="ATA148" s="55"/>
      <c r="ATB148" s="55"/>
      <c r="ATC148" s="55"/>
      <c r="ATD148" s="55"/>
      <c r="ATE148" s="55"/>
      <c r="ATF148" s="55"/>
      <c r="ATG148" s="55"/>
      <c r="ATH148" s="55"/>
      <c r="ATI148" s="55"/>
      <c r="ATJ148" s="55"/>
      <c r="ATK148" s="55"/>
      <c r="ATL148" s="55"/>
      <c r="ATM148" s="55"/>
      <c r="ATN148" s="55"/>
      <c r="ATO148" s="55"/>
      <c r="ATP148" s="55"/>
      <c r="ATQ148" s="55"/>
      <c r="ATR148" s="55"/>
      <c r="ATS148" s="55"/>
      <c r="ATT148" s="55"/>
      <c r="ATU148" s="55"/>
      <c r="ATV148" s="55"/>
      <c r="ATW148" s="55"/>
      <c r="ATX148" s="55"/>
      <c r="ATY148" s="55"/>
      <c r="ATZ148" s="55"/>
      <c r="AUA148" s="55"/>
      <c r="AUB148" s="55"/>
      <c r="AUC148" s="55"/>
      <c r="AUD148" s="55"/>
      <c r="AUE148" s="55"/>
      <c r="AUF148" s="55"/>
      <c r="AUG148" s="55"/>
      <c r="AUH148" s="55"/>
      <c r="AUI148" s="55"/>
      <c r="AUJ148" s="55"/>
      <c r="AUK148" s="55"/>
      <c r="AUL148" s="55"/>
      <c r="AUM148" s="55"/>
      <c r="AUN148" s="55"/>
      <c r="AUO148" s="55"/>
      <c r="AUP148" s="55"/>
      <c r="AUQ148" s="55"/>
      <c r="AUR148" s="55"/>
      <c r="AUS148" s="55"/>
      <c r="AUT148" s="55"/>
      <c r="AUU148" s="55"/>
      <c r="AUV148" s="55"/>
      <c r="AUW148" s="55"/>
      <c r="AUX148" s="55"/>
      <c r="AUY148" s="55"/>
      <c r="AUZ148" s="55"/>
      <c r="AVA148" s="55"/>
      <c r="AVB148" s="55"/>
      <c r="AVC148" s="55"/>
      <c r="AVD148" s="55"/>
      <c r="AVE148" s="55"/>
      <c r="AVF148" s="55"/>
      <c r="AVG148" s="55"/>
      <c r="AVH148" s="55"/>
      <c r="AVI148" s="55"/>
      <c r="AVJ148" s="55"/>
      <c r="AVK148" s="55"/>
      <c r="AVL148" s="55"/>
      <c r="AVM148" s="55"/>
      <c r="AVN148" s="55"/>
      <c r="AVO148" s="55"/>
      <c r="AVP148" s="55"/>
      <c r="AVQ148" s="55"/>
      <c r="AVR148" s="55"/>
      <c r="AVS148" s="55"/>
      <c r="AVT148" s="55"/>
      <c r="AVU148" s="55"/>
      <c r="AWB148" s="55"/>
      <c r="AWC148" s="55"/>
      <c r="AWD148" s="55"/>
      <c r="AWE148" s="55"/>
      <c r="AWF148" s="55"/>
      <c r="AWG148" s="55"/>
      <c r="AWH148" s="55"/>
      <c r="AWI148" s="55"/>
      <c r="AWJ148" s="55"/>
      <c r="AWK148" s="55"/>
      <c r="AWL148" s="55"/>
      <c r="AWM148" s="55"/>
      <c r="AWN148" s="55"/>
      <c r="AWO148" s="55"/>
      <c r="AWP148" s="55"/>
      <c r="AWQ148" s="55"/>
      <c r="AWR148" s="55"/>
      <c r="AWS148" s="55"/>
      <c r="AWT148" s="55"/>
      <c r="AWU148" s="55"/>
      <c r="AWV148" s="55"/>
      <c r="AWW148" s="55"/>
      <c r="AWX148" s="55"/>
      <c r="AWY148" s="55"/>
      <c r="AWZ148" s="55"/>
      <c r="AXA148" s="55"/>
      <c r="AXB148" s="55"/>
      <c r="AXC148" s="55"/>
      <c r="AXD148" s="55"/>
      <c r="AXE148" s="55"/>
      <c r="AXF148" s="55"/>
      <c r="AXG148" s="55"/>
      <c r="AXH148" s="55"/>
      <c r="AXI148" s="55"/>
      <c r="AXJ148" s="55"/>
      <c r="AXK148" s="55"/>
      <c r="AXL148" s="55"/>
      <c r="AXM148" s="55"/>
      <c r="AXN148" s="55"/>
      <c r="AXO148" s="55"/>
      <c r="AXP148" s="55"/>
      <c r="AXQ148" s="55"/>
      <c r="AXR148" s="55"/>
      <c r="AXS148" s="55"/>
      <c r="AXT148" s="55"/>
      <c r="AXU148" s="55"/>
      <c r="AXV148" s="55"/>
      <c r="AXW148" s="55"/>
      <c r="AXX148" s="55"/>
      <c r="AXY148" s="55"/>
      <c r="AXZ148" s="55"/>
      <c r="AYA148" s="55"/>
      <c r="AYB148" s="55"/>
      <c r="AYC148" s="55"/>
      <c r="AYD148" s="55"/>
      <c r="AYE148" s="55"/>
      <c r="AYF148" s="55"/>
      <c r="AYG148" s="55"/>
      <c r="AYH148" s="55"/>
      <c r="AYI148" s="55"/>
      <c r="AYJ148" s="55"/>
      <c r="AYK148" s="55"/>
      <c r="AYL148" s="55"/>
      <c r="AYM148" s="55"/>
      <c r="AYN148" s="55"/>
      <c r="AYO148" s="55"/>
      <c r="AYP148" s="55"/>
      <c r="AYQ148" s="55"/>
      <c r="AYR148" s="55"/>
      <c r="AYS148" s="55"/>
      <c r="AYT148" s="55"/>
      <c r="AYU148" s="55"/>
      <c r="AYV148" s="55"/>
      <c r="AYW148" s="55"/>
      <c r="AYX148" s="55"/>
      <c r="AYY148" s="55"/>
      <c r="AYZ148" s="55"/>
      <c r="AZA148" s="55"/>
      <c r="AZB148" s="55"/>
      <c r="AZC148" s="55"/>
      <c r="AZD148" s="55"/>
      <c r="AZE148" s="55"/>
      <c r="AZF148" s="55"/>
      <c r="AZG148" s="55"/>
      <c r="AZH148" s="55"/>
      <c r="AZI148" s="55"/>
      <c r="AZJ148" s="55"/>
      <c r="AZK148" s="55"/>
      <c r="AZL148" s="55"/>
      <c r="AZM148" s="55"/>
      <c r="AZN148" s="55"/>
      <c r="AZO148" s="55"/>
      <c r="AZP148" s="55"/>
      <c r="AZQ148" s="55"/>
      <c r="AZR148" s="55"/>
      <c r="AZS148" s="55"/>
      <c r="AZT148" s="55"/>
      <c r="AZU148" s="55"/>
      <c r="AZV148" s="55"/>
      <c r="AZW148" s="55"/>
      <c r="AZX148" s="55"/>
      <c r="AZY148" s="55"/>
      <c r="AZZ148" s="55"/>
      <c r="BAA148" s="55"/>
      <c r="BAB148" s="55"/>
      <c r="BAC148" s="55"/>
      <c r="BAD148" s="55"/>
      <c r="BAE148" s="55"/>
      <c r="BAF148" s="55"/>
      <c r="BAG148" s="55"/>
      <c r="BAH148" s="55"/>
      <c r="BAI148" s="55"/>
      <c r="BAJ148" s="55"/>
      <c r="BAK148" s="55"/>
      <c r="BAL148" s="55"/>
      <c r="BAM148" s="55"/>
      <c r="BAN148" s="55"/>
      <c r="BAO148" s="55"/>
      <c r="BAP148" s="55"/>
      <c r="BAQ148" s="55"/>
      <c r="BAR148" s="55"/>
      <c r="BAS148" s="55"/>
      <c r="BAT148" s="55"/>
      <c r="BAU148" s="55"/>
      <c r="BAV148" s="55"/>
      <c r="BAW148" s="55"/>
      <c r="BAX148" s="55"/>
      <c r="BAY148" s="55"/>
      <c r="BAZ148" s="55"/>
      <c r="BBA148" s="55"/>
      <c r="BBB148" s="55"/>
      <c r="BBC148" s="55"/>
      <c r="BBD148" s="55"/>
      <c r="BBE148" s="55"/>
      <c r="BBF148" s="55"/>
      <c r="BBG148" s="55"/>
      <c r="BBH148" s="55"/>
      <c r="BBI148" s="55"/>
      <c r="BBJ148" s="55"/>
      <c r="BBK148" s="55"/>
      <c r="BBL148" s="55"/>
      <c r="BBM148" s="55"/>
      <c r="BBN148" s="55"/>
      <c r="BBO148" s="55"/>
      <c r="BBP148" s="55"/>
      <c r="BBQ148" s="55"/>
      <c r="BBR148" s="55"/>
      <c r="BBS148" s="55"/>
      <c r="BBT148" s="55"/>
      <c r="BBU148" s="55"/>
      <c r="BBV148" s="55"/>
      <c r="BBW148" s="55"/>
      <c r="BBX148" s="55"/>
      <c r="BBY148" s="55"/>
      <c r="BBZ148" s="55"/>
      <c r="BCA148" s="55"/>
      <c r="BCB148" s="55"/>
      <c r="BCC148" s="55"/>
      <c r="BCD148" s="55"/>
      <c r="BCE148" s="55"/>
      <c r="BCF148" s="55"/>
      <c r="BCG148" s="55"/>
      <c r="BCH148" s="55"/>
      <c r="BCI148" s="55"/>
      <c r="BCJ148" s="55"/>
      <c r="BCK148" s="55"/>
      <c r="BCL148" s="55"/>
      <c r="BCM148" s="55"/>
      <c r="BCN148" s="55"/>
      <c r="BCO148" s="55"/>
      <c r="BCP148" s="55"/>
      <c r="BCQ148" s="55"/>
      <c r="BCR148" s="55"/>
      <c r="BCS148" s="55"/>
      <c r="BCT148" s="55"/>
      <c r="BCU148" s="55"/>
      <c r="BCV148" s="55"/>
      <c r="BCW148" s="55"/>
      <c r="BCX148" s="55"/>
      <c r="BCY148" s="55"/>
      <c r="BCZ148" s="55"/>
      <c r="BDA148" s="55"/>
      <c r="BDB148" s="55"/>
      <c r="BDC148" s="55"/>
      <c r="BDD148" s="55"/>
      <c r="BDE148" s="55"/>
      <c r="BDF148" s="55"/>
      <c r="BDG148" s="55"/>
      <c r="BDH148" s="55"/>
      <c r="BDI148" s="55"/>
      <c r="BDJ148" s="55"/>
      <c r="BDK148" s="55"/>
      <c r="BDL148" s="55"/>
      <c r="BDM148" s="55"/>
      <c r="BDN148" s="55"/>
      <c r="BDO148" s="55"/>
      <c r="BDP148" s="55"/>
      <c r="BDQ148" s="55"/>
      <c r="BDR148" s="55"/>
      <c r="BDS148" s="55"/>
      <c r="BDT148" s="55"/>
      <c r="BDU148" s="55"/>
      <c r="BDV148" s="55"/>
      <c r="BDW148" s="55"/>
      <c r="BDX148" s="55"/>
      <c r="BDY148" s="55"/>
      <c r="BDZ148" s="55"/>
      <c r="BEA148" s="55"/>
      <c r="BEB148" s="55"/>
      <c r="BEC148" s="55"/>
      <c r="BED148" s="55"/>
      <c r="BEE148" s="55"/>
      <c r="BEF148" s="55"/>
      <c r="BEG148" s="55"/>
      <c r="BEH148" s="55"/>
      <c r="BEI148" s="55"/>
      <c r="BEJ148" s="55"/>
      <c r="BEK148" s="55"/>
      <c r="BEL148" s="55"/>
      <c r="BEM148" s="55"/>
      <c r="BEN148" s="55"/>
      <c r="BEO148" s="55"/>
      <c r="BEP148" s="55"/>
      <c r="BEQ148" s="55"/>
      <c r="BER148" s="55"/>
      <c r="BES148" s="55"/>
      <c r="BET148" s="55"/>
      <c r="BEU148" s="55"/>
      <c r="BEV148" s="55"/>
      <c r="BEW148" s="55"/>
      <c r="BEX148" s="55"/>
      <c r="BEY148" s="55"/>
      <c r="BEZ148" s="55"/>
      <c r="BFA148" s="55"/>
      <c r="BFB148" s="55"/>
      <c r="BFC148" s="55"/>
      <c r="BFD148" s="55"/>
      <c r="BFE148" s="55"/>
      <c r="BFF148" s="55"/>
      <c r="BFG148" s="55"/>
      <c r="BFH148" s="55"/>
      <c r="BFI148" s="55"/>
      <c r="BFJ148" s="55"/>
      <c r="BFK148" s="55"/>
      <c r="BFL148" s="55"/>
      <c r="BFM148" s="55"/>
      <c r="BFN148" s="55"/>
      <c r="BFO148" s="55"/>
      <c r="BFP148" s="55"/>
      <c r="BFQ148" s="55"/>
      <c r="BFX148" s="55"/>
      <c r="BFY148" s="55"/>
      <c r="BFZ148" s="55"/>
      <c r="BGA148" s="55"/>
      <c r="BGB148" s="55"/>
      <c r="BGC148" s="55"/>
      <c r="BGD148" s="55"/>
      <c r="BGE148" s="55"/>
      <c r="BGF148" s="55"/>
      <c r="BGG148" s="55"/>
      <c r="BGH148" s="55"/>
      <c r="BGI148" s="55"/>
      <c r="BGJ148" s="55"/>
      <c r="BGK148" s="55"/>
      <c r="BGL148" s="55"/>
      <c r="BGM148" s="55"/>
      <c r="BGN148" s="55"/>
      <c r="BGO148" s="55"/>
      <c r="BGP148" s="55"/>
      <c r="BGQ148" s="55"/>
      <c r="BGR148" s="55"/>
      <c r="BGS148" s="55"/>
      <c r="BGT148" s="55"/>
      <c r="BGU148" s="55"/>
      <c r="BGV148" s="55"/>
      <c r="BGW148" s="55"/>
      <c r="BGX148" s="55"/>
      <c r="BGY148" s="55"/>
      <c r="BGZ148" s="55"/>
      <c r="BHA148" s="55"/>
      <c r="BHB148" s="55"/>
      <c r="BHC148" s="55"/>
      <c r="BHD148" s="55"/>
      <c r="BHE148" s="55"/>
      <c r="BHF148" s="55"/>
      <c r="BHG148" s="55"/>
      <c r="BHH148" s="55"/>
      <c r="BHI148" s="55"/>
      <c r="BHJ148" s="55"/>
      <c r="BHK148" s="55"/>
      <c r="BHL148" s="55"/>
      <c r="BHM148" s="55"/>
      <c r="BHN148" s="55"/>
      <c r="BHO148" s="55"/>
      <c r="BHP148" s="55"/>
      <c r="BHQ148" s="55"/>
      <c r="BHR148" s="55"/>
      <c r="BHS148" s="55"/>
      <c r="BHT148" s="55"/>
      <c r="BHU148" s="55"/>
      <c r="BHV148" s="55"/>
      <c r="BHW148" s="55"/>
      <c r="BHX148" s="55"/>
      <c r="BHY148" s="55"/>
      <c r="BHZ148" s="55"/>
      <c r="BIA148" s="55"/>
      <c r="BIB148" s="55"/>
      <c r="BIC148" s="55"/>
      <c r="BID148" s="55"/>
      <c r="BIE148" s="55"/>
      <c r="BIF148" s="55"/>
      <c r="BIG148" s="55"/>
      <c r="BIH148" s="55"/>
      <c r="BII148" s="55"/>
      <c r="BIJ148" s="55"/>
      <c r="BIK148" s="55"/>
      <c r="BIL148" s="55"/>
      <c r="BIM148" s="55"/>
      <c r="BIN148" s="55"/>
      <c r="BIO148" s="55"/>
      <c r="BIP148" s="55"/>
      <c r="BIQ148" s="55"/>
      <c r="BIR148" s="55"/>
      <c r="BIS148" s="55"/>
      <c r="BIT148" s="55"/>
      <c r="BIU148" s="55"/>
      <c r="BIV148" s="55"/>
      <c r="BIW148" s="55"/>
      <c r="BIX148" s="55"/>
      <c r="BIY148" s="55"/>
      <c r="BIZ148" s="55"/>
      <c r="BJA148" s="55"/>
      <c r="BJB148" s="55"/>
      <c r="BJC148" s="55"/>
      <c r="BJD148" s="55"/>
      <c r="BJE148" s="55"/>
      <c r="BJF148" s="55"/>
      <c r="BJG148" s="55"/>
      <c r="BJH148" s="55"/>
      <c r="BJI148" s="55"/>
      <c r="BJJ148" s="55"/>
      <c r="BJK148" s="55"/>
      <c r="BJL148" s="55"/>
      <c r="BJM148" s="55"/>
      <c r="BJN148" s="55"/>
      <c r="BJO148" s="55"/>
      <c r="BJP148" s="55"/>
      <c r="BJQ148" s="55"/>
      <c r="BJR148" s="55"/>
      <c r="BJS148" s="55"/>
      <c r="BJT148" s="55"/>
      <c r="BJU148" s="55"/>
      <c r="BJV148" s="55"/>
      <c r="BJW148" s="55"/>
      <c r="BJX148" s="55"/>
      <c r="BJY148" s="55"/>
      <c r="BJZ148" s="55"/>
      <c r="BKA148" s="55"/>
      <c r="BKB148" s="55"/>
      <c r="BKC148" s="55"/>
      <c r="BKD148" s="55"/>
      <c r="BKE148" s="55"/>
      <c r="BKF148" s="55"/>
      <c r="BKG148" s="55"/>
      <c r="BKH148" s="55"/>
      <c r="BKI148" s="55"/>
      <c r="BKJ148" s="55"/>
      <c r="BKK148" s="55"/>
      <c r="BKL148" s="55"/>
      <c r="BKM148" s="55"/>
      <c r="BKN148" s="55"/>
      <c r="BKO148" s="55"/>
      <c r="BKP148" s="55"/>
      <c r="BKQ148" s="55"/>
      <c r="BKR148" s="55"/>
      <c r="BKS148" s="55"/>
      <c r="BKT148" s="55"/>
      <c r="BKU148" s="55"/>
      <c r="BKV148" s="55"/>
      <c r="BKW148" s="55"/>
      <c r="BKX148" s="55"/>
      <c r="BKY148" s="55"/>
      <c r="BKZ148" s="55"/>
      <c r="BLA148" s="55"/>
      <c r="BLB148" s="55"/>
      <c r="BLC148" s="55"/>
      <c r="BLD148" s="55"/>
      <c r="BLE148" s="55"/>
      <c r="BLF148" s="55"/>
      <c r="BLG148" s="55"/>
      <c r="BLH148" s="55"/>
      <c r="BLI148" s="55"/>
      <c r="BLJ148" s="55"/>
      <c r="BLK148" s="55"/>
      <c r="BLL148" s="55"/>
      <c r="BLM148" s="55"/>
      <c r="BLN148" s="55"/>
      <c r="BLO148" s="55"/>
      <c r="BLP148" s="55"/>
      <c r="BLQ148" s="55"/>
      <c r="BLR148" s="55"/>
      <c r="BLS148" s="55"/>
      <c r="BLT148" s="55"/>
      <c r="BLU148" s="55"/>
      <c r="BLV148" s="55"/>
      <c r="BLW148" s="55"/>
      <c r="BLX148" s="55"/>
      <c r="BLY148" s="55"/>
      <c r="BLZ148" s="55"/>
      <c r="BMA148" s="55"/>
      <c r="BMB148" s="55"/>
      <c r="BMC148" s="55"/>
      <c r="BMD148" s="55"/>
      <c r="BME148" s="55"/>
      <c r="BMF148" s="55"/>
      <c r="BMG148" s="55"/>
      <c r="BMH148" s="55"/>
      <c r="BMI148" s="55"/>
      <c r="BMJ148" s="55"/>
      <c r="BMK148" s="55"/>
      <c r="BML148" s="55"/>
      <c r="BMM148" s="55"/>
      <c r="BMN148" s="55"/>
      <c r="BMO148" s="55"/>
      <c r="BMP148" s="55"/>
      <c r="BMQ148" s="55"/>
      <c r="BMR148" s="55"/>
      <c r="BMS148" s="55"/>
      <c r="BMT148" s="55"/>
      <c r="BMU148" s="55"/>
      <c r="BMV148" s="55"/>
      <c r="BMW148" s="55"/>
      <c r="BMX148" s="55"/>
      <c r="BMY148" s="55"/>
      <c r="BMZ148" s="55"/>
      <c r="BNA148" s="55"/>
      <c r="BNB148" s="55"/>
      <c r="BNC148" s="55"/>
      <c r="BND148" s="55"/>
      <c r="BNE148" s="55"/>
      <c r="BNF148" s="55"/>
      <c r="BNG148" s="55"/>
      <c r="BNH148" s="55"/>
      <c r="BNI148" s="55"/>
      <c r="BNJ148" s="55"/>
      <c r="BNK148" s="55"/>
      <c r="BNL148" s="55"/>
      <c r="BNM148" s="55"/>
      <c r="BNN148" s="55"/>
      <c r="BNO148" s="55"/>
      <c r="BNP148" s="55"/>
      <c r="BNQ148" s="55"/>
      <c r="BNR148" s="55"/>
      <c r="BNS148" s="55"/>
      <c r="BNT148" s="55"/>
      <c r="BNU148" s="55"/>
      <c r="BNV148" s="55"/>
      <c r="BNW148" s="55"/>
      <c r="BNX148" s="55"/>
      <c r="BNY148" s="55"/>
      <c r="BNZ148" s="55"/>
      <c r="BOA148" s="55"/>
      <c r="BOB148" s="55"/>
      <c r="BOC148" s="55"/>
      <c r="BOD148" s="55"/>
      <c r="BOE148" s="55"/>
      <c r="BOF148" s="55"/>
      <c r="BOG148" s="55"/>
      <c r="BOH148" s="55"/>
      <c r="BOI148" s="55"/>
      <c r="BOJ148" s="55"/>
      <c r="BOK148" s="55"/>
      <c r="BOL148" s="55"/>
      <c r="BOM148" s="55"/>
      <c r="BON148" s="55"/>
      <c r="BOO148" s="55"/>
      <c r="BOP148" s="55"/>
      <c r="BOQ148" s="55"/>
      <c r="BOR148" s="55"/>
      <c r="BOS148" s="55"/>
      <c r="BOT148" s="55"/>
      <c r="BOU148" s="55"/>
      <c r="BOV148" s="55"/>
      <c r="BOW148" s="55"/>
      <c r="BOX148" s="55"/>
      <c r="BOY148" s="55"/>
      <c r="BOZ148" s="55"/>
      <c r="BPA148" s="55"/>
      <c r="BPB148" s="55"/>
      <c r="BPC148" s="55"/>
      <c r="BPD148" s="55"/>
      <c r="BPE148" s="55"/>
      <c r="BPF148" s="55"/>
      <c r="BPG148" s="55"/>
      <c r="BPH148" s="55"/>
      <c r="BPI148" s="55"/>
      <c r="BPJ148" s="55"/>
      <c r="BPK148" s="55"/>
      <c r="BPL148" s="55"/>
      <c r="BPM148" s="55"/>
      <c r="BPT148" s="55"/>
      <c r="BPU148" s="55"/>
      <c r="BPV148" s="55"/>
      <c r="BPW148" s="55"/>
      <c r="BPX148" s="55"/>
      <c r="BPY148" s="55"/>
      <c r="BPZ148" s="55"/>
      <c r="BQA148" s="55"/>
      <c r="BQB148" s="55"/>
      <c r="BQC148" s="55"/>
      <c r="BQD148" s="55"/>
      <c r="BQE148" s="55"/>
      <c r="BQF148" s="55"/>
      <c r="BQG148" s="55"/>
      <c r="BQH148" s="55"/>
      <c r="BQI148" s="55"/>
      <c r="BQJ148" s="55"/>
      <c r="BQK148" s="55"/>
      <c r="BQL148" s="55"/>
      <c r="BQM148" s="55"/>
      <c r="BQN148" s="55"/>
      <c r="BQO148" s="55"/>
      <c r="BQP148" s="55"/>
      <c r="BQQ148" s="55"/>
      <c r="BQR148" s="55"/>
      <c r="BQS148" s="55"/>
      <c r="BQT148" s="55"/>
      <c r="BQU148" s="55"/>
      <c r="BQV148" s="55"/>
      <c r="BQW148" s="55"/>
      <c r="BQX148" s="55"/>
      <c r="BQY148" s="55"/>
      <c r="BQZ148" s="55"/>
      <c r="BRA148" s="55"/>
      <c r="BRB148" s="55"/>
      <c r="BRC148" s="55"/>
      <c r="BRD148" s="55"/>
      <c r="BRE148" s="55"/>
      <c r="BRF148" s="55"/>
      <c r="BRG148" s="55"/>
      <c r="BRH148" s="55"/>
      <c r="BRI148" s="55"/>
      <c r="BRJ148" s="55"/>
      <c r="BRK148" s="55"/>
      <c r="BRL148" s="55"/>
      <c r="BRM148" s="55"/>
      <c r="BRN148" s="55"/>
      <c r="BRO148" s="55"/>
      <c r="BRP148" s="55"/>
      <c r="BRQ148" s="55"/>
      <c r="BRR148" s="55"/>
      <c r="BRS148" s="55"/>
      <c r="BRT148" s="55"/>
      <c r="BRU148" s="55"/>
      <c r="BRV148" s="55"/>
      <c r="BRW148" s="55"/>
      <c r="BRX148" s="55"/>
      <c r="BRY148" s="55"/>
      <c r="BRZ148" s="55"/>
      <c r="BSA148" s="55"/>
      <c r="BSB148" s="55"/>
      <c r="BSC148" s="55"/>
      <c r="BSD148" s="55"/>
      <c r="BSE148" s="55"/>
      <c r="BSF148" s="55"/>
      <c r="BSG148" s="55"/>
      <c r="BSH148" s="55"/>
      <c r="BSI148" s="55"/>
      <c r="BSJ148" s="55"/>
      <c r="BSK148" s="55"/>
      <c r="BSL148" s="55"/>
      <c r="BSM148" s="55"/>
      <c r="BSN148" s="55"/>
      <c r="BSO148" s="55"/>
      <c r="BSP148" s="55"/>
      <c r="BSQ148" s="55"/>
      <c r="BSR148" s="55"/>
      <c r="BSS148" s="55"/>
      <c r="BST148" s="55"/>
      <c r="BSU148" s="55"/>
      <c r="BSV148" s="55"/>
      <c r="BSW148" s="55"/>
      <c r="BSX148" s="55"/>
      <c r="BSY148" s="55"/>
      <c r="BSZ148" s="55"/>
      <c r="BTA148" s="55"/>
      <c r="BTB148" s="55"/>
      <c r="BTC148" s="55"/>
      <c r="BTD148" s="55"/>
      <c r="BTE148" s="55"/>
      <c r="BTF148" s="55"/>
      <c r="BTG148" s="55"/>
      <c r="BTH148" s="55"/>
      <c r="BTI148" s="55"/>
      <c r="BTJ148" s="55"/>
      <c r="BTK148" s="55"/>
      <c r="BTL148" s="55"/>
      <c r="BTM148" s="55"/>
      <c r="BTN148" s="55"/>
      <c r="BTO148" s="55"/>
      <c r="BTP148" s="55"/>
      <c r="BTQ148" s="55"/>
      <c r="BTR148" s="55"/>
      <c r="BTS148" s="55"/>
      <c r="BTT148" s="55"/>
      <c r="BTU148" s="55"/>
      <c r="BTV148" s="55"/>
      <c r="BTW148" s="55"/>
      <c r="BTX148" s="55"/>
      <c r="BTY148" s="55"/>
      <c r="BTZ148" s="55"/>
      <c r="BUA148" s="55"/>
      <c r="BUB148" s="55"/>
      <c r="BUC148" s="55"/>
      <c r="BUD148" s="55"/>
      <c r="BUE148" s="55"/>
      <c r="BUF148" s="55"/>
      <c r="BUG148" s="55"/>
      <c r="BUH148" s="55"/>
      <c r="BUI148" s="55"/>
      <c r="BUJ148" s="55"/>
      <c r="BUK148" s="55"/>
      <c r="BUL148" s="55"/>
      <c r="BUM148" s="55"/>
      <c r="BUN148" s="55"/>
      <c r="BUO148" s="55"/>
      <c r="BUP148" s="55"/>
      <c r="BUQ148" s="55"/>
      <c r="BUR148" s="55"/>
      <c r="BUS148" s="55"/>
      <c r="BUT148" s="55"/>
      <c r="BUU148" s="55"/>
      <c r="BUV148" s="55"/>
      <c r="BUW148" s="55"/>
      <c r="BUX148" s="55"/>
      <c r="BUY148" s="55"/>
      <c r="BUZ148" s="55"/>
      <c r="BVA148" s="55"/>
      <c r="BVB148" s="55"/>
      <c r="BVC148" s="55"/>
      <c r="BVD148" s="55"/>
      <c r="BVE148" s="55"/>
      <c r="BVF148" s="55"/>
      <c r="BVG148" s="55"/>
      <c r="BVH148" s="55"/>
      <c r="BVI148" s="55"/>
      <c r="BVJ148" s="55"/>
      <c r="BVK148" s="55"/>
      <c r="BVL148" s="55"/>
      <c r="BVM148" s="55"/>
      <c r="BVN148" s="55"/>
      <c r="BVO148" s="55"/>
      <c r="BVP148" s="55"/>
      <c r="BVQ148" s="55"/>
      <c r="BVR148" s="55"/>
      <c r="BVS148" s="55"/>
      <c r="BVT148" s="55"/>
      <c r="BVU148" s="55"/>
      <c r="BVV148" s="55"/>
      <c r="BVW148" s="55"/>
      <c r="BVX148" s="55"/>
      <c r="BVY148" s="55"/>
      <c r="BVZ148" s="55"/>
      <c r="BWA148" s="55"/>
      <c r="BWB148" s="55"/>
      <c r="BWC148" s="55"/>
      <c r="BWD148" s="55"/>
      <c r="BWE148" s="55"/>
      <c r="BWF148" s="55"/>
      <c r="BWG148" s="55"/>
      <c r="BWH148" s="55"/>
      <c r="BWI148" s="55"/>
      <c r="BWJ148" s="55"/>
      <c r="BWK148" s="55"/>
      <c r="BWL148" s="55"/>
      <c r="BWM148" s="55"/>
      <c r="BWN148" s="55"/>
      <c r="BWO148" s="55"/>
      <c r="BWP148" s="55"/>
      <c r="BWQ148" s="55"/>
      <c r="BWR148" s="55"/>
      <c r="BWS148" s="55"/>
      <c r="BWT148" s="55"/>
      <c r="BWU148" s="55"/>
      <c r="BWV148" s="55"/>
      <c r="BWW148" s="55"/>
      <c r="BWX148" s="55"/>
      <c r="BWY148" s="55"/>
      <c r="BWZ148" s="55"/>
      <c r="BXA148" s="55"/>
      <c r="BXB148" s="55"/>
      <c r="BXC148" s="55"/>
      <c r="BXD148" s="55"/>
      <c r="BXE148" s="55"/>
      <c r="BXF148" s="55"/>
      <c r="BXG148" s="55"/>
      <c r="BXH148" s="55"/>
      <c r="BXI148" s="55"/>
      <c r="BXJ148" s="55"/>
      <c r="BXK148" s="55"/>
      <c r="BXL148" s="55"/>
      <c r="BXM148" s="55"/>
      <c r="BXN148" s="55"/>
      <c r="BXO148" s="55"/>
      <c r="BXP148" s="55"/>
      <c r="BXQ148" s="55"/>
      <c r="BXR148" s="55"/>
      <c r="BXS148" s="55"/>
      <c r="BXT148" s="55"/>
      <c r="BXU148" s="55"/>
      <c r="BXV148" s="55"/>
      <c r="BXW148" s="55"/>
      <c r="BXX148" s="55"/>
      <c r="BXY148" s="55"/>
      <c r="BXZ148" s="55"/>
      <c r="BYA148" s="55"/>
      <c r="BYB148" s="55"/>
      <c r="BYC148" s="55"/>
      <c r="BYD148" s="55"/>
      <c r="BYE148" s="55"/>
      <c r="BYF148" s="55"/>
      <c r="BYG148" s="55"/>
      <c r="BYH148" s="55"/>
      <c r="BYI148" s="55"/>
      <c r="BYJ148" s="55"/>
      <c r="BYK148" s="55"/>
      <c r="BYL148" s="55"/>
      <c r="BYM148" s="55"/>
      <c r="BYN148" s="55"/>
      <c r="BYO148" s="55"/>
      <c r="BYP148" s="55"/>
      <c r="BYQ148" s="55"/>
      <c r="BYR148" s="55"/>
      <c r="BYS148" s="55"/>
      <c r="BYT148" s="55"/>
      <c r="BYU148" s="55"/>
      <c r="BYV148" s="55"/>
      <c r="BYW148" s="55"/>
      <c r="BYX148" s="55"/>
      <c r="BYY148" s="55"/>
      <c r="BYZ148" s="55"/>
      <c r="BZA148" s="55"/>
      <c r="BZB148" s="55"/>
      <c r="BZC148" s="55"/>
      <c r="BZD148" s="55"/>
      <c r="BZE148" s="55"/>
      <c r="BZF148" s="55"/>
      <c r="BZG148" s="55"/>
      <c r="BZH148" s="55"/>
      <c r="BZI148" s="55"/>
      <c r="BZP148" s="55"/>
      <c r="BZQ148" s="55"/>
      <c r="BZR148" s="55"/>
      <c r="BZS148" s="55"/>
      <c r="BZT148" s="55"/>
      <c r="BZU148" s="55"/>
      <c r="BZV148" s="55"/>
      <c r="BZW148" s="55"/>
      <c r="BZX148" s="55"/>
      <c r="BZY148" s="55"/>
      <c r="BZZ148" s="55"/>
      <c r="CAA148" s="55"/>
      <c r="CAB148" s="55"/>
      <c r="CAC148" s="55"/>
      <c r="CAD148" s="55"/>
      <c r="CAE148" s="55"/>
      <c r="CAF148" s="55"/>
      <c r="CAG148" s="55"/>
      <c r="CAH148" s="55"/>
      <c r="CAI148" s="55"/>
      <c r="CAJ148" s="55"/>
      <c r="CAK148" s="55"/>
      <c r="CAL148" s="55"/>
      <c r="CAM148" s="55"/>
      <c r="CAN148" s="55"/>
      <c r="CAO148" s="55"/>
      <c r="CAP148" s="55"/>
      <c r="CAQ148" s="55"/>
      <c r="CAR148" s="55"/>
      <c r="CAS148" s="55"/>
      <c r="CAT148" s="55"/>
      <c r="CAU148" s="55"/>
      <c r="CAV148" s="55"/>
      <c r="CAW148" s="55"/>
      <c r="CAX148" s="55"/>
      <c r="CAY148" s="55"/>
      <c r="CAZ148" s="55"/>
      <c r="CBA148" s="55"/>
      <c r="CBB148" s="55"/>
      <c r="CBC148" s="55"/>
      <c r="CBD148" s="55"/>
      <c r="CBE148" s="55"/>
      <c r="CBF148" s="55"/>
      <c r="CBG148" s="55"/>
      <c r="CBH148" s="55"/>
      <c r="CBI148" s="55"/>
      <c r="CBJ148" s="55"/>
      <c r="CBK148" s="55"/>
      <c r="CBL148" s="55"/>
      <c r="CBM148" s="55"/>
      <c r="CBN148" s="55"/>
      <c r="CBO148" s="55"/>
      <c r="CBP148" s="55"/>
      <c r="CBQ148" s="55"/>
      <c r="CBR148" s="55"/>
      <c r="CBS148" s="55"/>
      <c r="CBT148" s="55"/>
      <c r="CBU148" s="55"/>
      <c r="CBV148" s="55"/>
      <c r="CBW148" s="55"/>
      <c r="CBX148" s="55"/>
      <c r="CBY148" s="55"/>
      <c r="CBZ148" s="55"/>
      <c r="CCA148" s="55"/>
      <c r="CCB148" s="55"/>
      <c r="CCC148" s="55"/>
      <c r="CCD148" s="55"/>
      <c r="CCE148" s="55"/>
      <c r="CCF148" s="55"/>
      <c r="CCG148" s="55"/>
      <c r="CCH148" s="55"/>
      <c r="CCI148" s="55"/>
      <c r="CCJ148" s="55"/>
      <c r="CCK148" s="55"/>
      <c r="CCL148" s="55"/>
      <c r="CCM148" s="55"/>
      <c r="CCN148" s="55"/>
      <c r="CCO148" s="55"/>
      <c r="CCP148" s="55"/>
      <c r="CCQ148" s="55"/>
      <c r="CCR148" s="55"/>
      <c r="CCS148" s="55"/>
      <c r="CCT148" s="55"/>
      <c r="CCU148" s="55"/>
      <c r="CCV148" s="55"/>
      <c r="CCW148" s="55"/>
      <c r="CCX148" s="55"/>
      <c r="CCY148" s="55"/>
      <c r="CCZ148" s="55"/>
      <c r="CDA148" s="55"/>
      <c r="CDB148" s="55"/>
      <c r="CDC148" s="55"/>
      <c r="CDD148" s="55"/>
      <c r="CDE148" s="55"/>
      <c r="CDF148" s="55"/>
      <c r="CDG148" s="55"/>
      <c r="CDH148" s="55"/>
      <c r="CDI148" s="55"/>
      <c r="CDJ148" s="55"/>
      <c r="CDK148" s="55"/>
      <c r="CDL148" s="55"/>
      <c r="CDM148" s="55"/>
      <c r="CDN148" s="55"/>
      <c r="CDO148" s="55"/>
      <c r="CDP148" s="55"/>
      <c r="CDQ148" s="55"/>
      <c r="CDR148" s="55"/>
      <c r="CDS148" s="55"/>
      <c r="CDT148" s="55"/>
      <c r="CDU148" s="55"/>
      <c r="CDV148" s="55"/>
      <c r="CDW148" s="55"/>
      <c r="CDX148" s="55"/>
      <c r="CDY148" s="55"/>
      <c r="CDZ148" s="55"/>
      <c r="CEA148" s="55"/>
      <c r="CEB148" s="55"/>
      <c r="CEC148" s="55"/>
      <c r="CED148" s="55"/>
      <c r="CEE148" s="55"/>
      <c r="CEF148" s="55"/>
      <c r="CEG148" s="55"/>
      <c r="CEH148" s="55"/>
      <c r="CEI148" s="55"/>
      <c r="CEJ148" s="55"/>
      <c r="CEK148" s="55"/>
      <c r="CEL148" s="55"/>
      <c r="CEM148" s="55"/>
      <c r="CEN148" s="55"/>
      <c r="CEO148" s="55"/>
      <c r="CEP148" s="55"/>
      <c r="CEQ148" s="55"/>
      <c r="CER148" s="55"/>
      <c r="CES148" s="55"/>
      <c r="CET148" s="55"/>
      <c r="CEU148" s="55"/>
      <c r="CEV148" s="55"/>
      <c r="CEW148" s="55"/>
      <c r="CEX148" s="55"/>
      <c r="CEY148" s="55"/>
      <c r="CEZ148" s="55"/>
      <c r="CFA148" s="55"/>
      <c r="CFB148" s="55"/>
      <c r="CFC148" s="55"/>
      <c r="CFD148" s="55"/>
      <c r="CFE148" s="55"/>
      <c r="CFF148" s="55"/>
      <c r="CFG148" s="55"/>
      <c r="CFH148" s="55"/>
      <c r="CFI148" s="55"/>
      <c r="CFJ148" s="55"/>
      <c r="CFK148" s="55"/>
      <c r="CFL148" s="55"/>
      <c r="CFM148" s="55"/>
      <c r="CFN148" s="55"/>
      <c r="CFO148" s="55"/>
      <c r="CFP148" s="55"/>
      <c r="CFQ148" s="55"/>
      <c r="CFR148" s="55"/>
      <c r="CFS148" s="55"/>
      <c r="CFT148" s="55"/>
      <c r="CFU148" s="55"/>
      <c r="CFV148" s="55"/>
      <c r="CFW148" s="55"/>
      <c r="CFX148" s="55"/>
      <c r="CFY148" s="55"/>
      <c r="CFZ148" s="55"/>
      <c r="CGA148" s="55"/>
      <c r="CGB148" s="55"/>
      <c r="CGC148" s="55"/>
      <c r="CGD148" s="55"/>
      <c r="CGE148" s="55"/>
      <c r="CGF148" s="55"/>
      <c r="CGG148" s="55"/>
      <c r="CGH148" s="55"/>
      <c r="CGI148" s="55"/>
      <c r="CGJ148" s="55"/>
      <c r="CGK148" s="55"/>
      <c r="CGL148" s="55"/>
      <c r="CGM148" s="55"/>
      <c r="CGN148" s="55"/>
      <c r="CGO148" s="55"/>
      <c r="CGP148" s="55"/>
      <c r="CGQ148" s="55"/>
      <c r="CGR148" s="55"/>
      <c r="CGS148" s="55"/>
      <c r="CGT148" s="55"/>
      <c r="CGU148" s="55"/>
      <c r="CGV148" s="55"/>
      <c r="CGW148" s="55"/>
      <c r="CGX148" s="55"/>
      <c r="CGY148" s="55"/>
      <c r="CGZ148" s="55"/>
      <c r="CHA148" s="55"/>
      <c r="CHB148" s="55"/>
      <c r="CHC148" s="55"/>
      <c r="CHD148" s="55"/>
      <c r="CHE148" s="55"/>
      <c r="CHF148" s="55"/>
      <c r="CHG148" s="55"/>
      <c r="CHH148" s="55"/>
      <c r="CHI148" s="55"/>
      <c r="CHJ148" s="55"/>
      <c r="CHK148" s="55"/>
      <c r="CHL148" s="55"/>
      <c r="CHM148" s="55"/>
      <c r="CHN148" s="55"/>
      <c r="CHO148" s="55"/>
      <c r="CHP148" s="55"/>
      <c r="CHQ148" s="55"/>
      <c r="CHR148" s="55"/>
      <c r="CHS148" s="55"/>
      <c r="CHT148" s="55"/>
      <c r="CHU148" s="55"/>
      <c r="CHV148" s="55"/>
      <c r="CHW148" s="55"/>
      <c r="CHX148" s="55"/>
      <c r="CHY148" s="55"/>
      <c r="CHZ148" s="55"/>
      <c r="CIA148" s="55"/>
      <c r="CIB148" s="55"/>
      <c r="CIC148" s="55"/>
      <c r="CID148" s="55"/>
      <c r="CIE148" s="55"/>
      <c r="CIF148" s="55"/>
      <c r="CIG148" s="55"/>
      <c r="CIH148" s="55"/>
      <c r="CII148" s="55"/>
      <c r="CIJ148" s="55"/>
      <c r="CIK148" s="55"/>
      <c r="CIL148" s="55"/>
      <c r="CIM148" s="55"/>
      <c r="CIN148" s="55"/>
      <c r="CIO148" s="55"/>
      <c r="CIP148" s="55"/>
      <c r="CIQ148" s="55"/>
      <c r="CIR148" s="55"/>
      <c r="CIS148" s="55"/>
      <c r="CIT148" s="55"/>
      <c r="CIU148" s="55"/>
      <c r="CIV148" s="55"/>
      <c r="CIW148" s="55"/>
      <c r="CIX148" s="55"/>
      <c r="CIY148" s="55"/>
      <c r="CIZ148" s="55"/>
      <c r="CJA148" s="55"/>
      <c r="CJB148" s="55"/>
      <c r="CJC148" s="55"/>
      <c r="CJD148" s="55"/>
      <c r="CJE148" s="55"/>
      <c r="CJL148" s="55"/>
      <c r="CJM148" s="55"/>
      <c r="CJN148" s="55"/>
      <c r="CJO148" s="55"/>
      <c r="CJP148" s="55"/>
      <c r="CJQ148" s="55"/>
      <c r="CJR148" s="55"/>
      <c r="CJS148" s="55"/>
      <c r="CJT148" s="55"/>
      <c r="CJU148" s="55"/>
      <c r="CJV148" s="55"/>
      <c r="CJW148" s="55"/>
      <c r="CJX148" s="55"/>
      <c r="CJY148" s="55"/>
      <c r="CJZ148" s="55"/>
      <c r="CKA148" s="55"/>
      <c r="CKB148" s="55"/>
      <c r="CKC148" s="55"/>
      <c r="CKD148" s="55"/>
      <c r="CKE148" s="55"/>
      <c r="CKF148" s="55"/>
      <c r="CKG148" s="55"/>
      <c r="CKH148" s="55"/>
      <c r="CKI148" s="55"/>
      <c r="CKJ148" s="55"/>
      <c r="CKK148" s="55"/>
      <c r="CKL148" s="55"/>
      <c r="CKM148" s="55"/>
      <c r="CKN148" s="55"/>
      <c r="CKO148" s="55"/>
      <c r="CKP148" s="55"/>
      <c r="CKQ148" s="55"/>
      <c r="CKR148" s="55"/>
      <c r="CKS148" s="55"/>
      <c r="CKT148" s="55"/>
      <c r="CKU148" s="55"/>
      <c r="CKV148" s="55"/>
      <c r="CKW148" s="55"/>
      <c r="CKX148" s="55"/>
      <c r="CKY148" s="55"/>
      <c r="CKZ148" s="55"/>
      <c r="CLA148" s="55"/>
      <c r="CLB148" s="55"/>
      <c r="CLC148" s="55"/>
      <c r="CLD148" s="55"/>
      <c r="CLE148" s="55"/>
      <c r="CLF148" s="55"/>
      <c r="CLG148" s="55"/>
      <c r="CLH148" s="55"/>
      <c r="CLI148" s="55"/>
      <c r="CLJ148" s="55"/>
      <c r="CLK148" s="55"/>
      <c r="CLL148" s="55"/>
      <c r="CLM148" s="55"/>
      <c r="CLN148" s="55"/>
      <c r="CLO148" s="55"/>
      <c r="CLP148" s="55"/>
      <c r="CLQ148" s="55"/>
      <c r="CLR148" s="55"/>
      <c r="CLS148" s="55"/>
      <c r="CLT148" s="55"/>
      <c r="CLU148" s="55"/>
      <c r="CLV148" s="55"/>
      <c r="CLW148" s="55"/>
      <c r="CLX148" s="55"/>
      <c r="CLY148" s="55"/>
      <c r="CLZ148" s="55"/>
      <c r="CMA148" s="55"/>
      <c r="CMB148" s="55"/>
      <c r="CMC148" s="55"/>
      <c r="CMD148" s="55"/>
      <c r="CME148" s="55"/>
      <c r="CMF148" s="55"/>
      <c r="CMG148" s="55"/>
      <c r="CMH148" s="55"/>
      <c r="CMI148" s="55"/>
      <c r="CMJ148" s="55"/>
      <c r="CMK148" s="55"/>
      <c r="CML148" s="55"/>
      <c r="CMM148" s="55"/>
      <c r="CMN148" s="55"/>
      <c r="CMO148" s="55"/>
      <c r="CMP148" s="55"/>
      <c r="CMQ148" s="55"/>
      <c r="CMR148" s="55"/>
      <c r="CMS148" s="55"/>
      <c r="CMT148" s="55"/>
      <c r="CMU148" s="55"/>
      <c r="CMV148" s="55"/>
      <c r="CMW148" s="55"/>
      <c r="CMX148" s="55"/>
      <c r="CMY148" s="55"/>
      <c r="CMZ148" s="55"/>
      <c r="CNA148" s="55"/>
      <c r="CNB148" s="55"/>
      <c r="CNC148" s="55"/>
      <c r="CND148" s="55"/>
      <c r="CNE148" s="55"/>
      <c r="CNF148" s="55"/>
      <c r="CNG148" s="55"/>
      <c r="CNH148" s="55"/>
      <c r="CNI148" s="55"/>
      <c r="CNJ148" s="55"/>
      <c r="CNK148" s="55"/>
      <c r="CNL148" s="55"/>
      <c r="CNM148" s="55"/>
      <c r="CNN148" s="55"/>
      <c r="CNO148" s="55"/>
      <c r="CNP148" s="55"/>
      <c r="CNQ148" s="55"/>
      <c r="CNR148" s="55"/>
      <c r="CNS148" s="55"/>
      <c r="CNT148" s="55"/>
      <c r="CNU148" s="55"/>
      <c r="CNV148" s="55"/>
      <c r="CNW148" s="55"/>
      <c r="CNX148" s="55"/>
      <c r="CNY148" s="55"/>
      <c r="CNZ148" s="55"/>
      <c r="COA148" s="55"/>
      <c r="COB148" s="55"/>
      <c r="COC148" s="55"/>
      <c r="COD148" s="55"/>
      <c r="COE148" s="55"/>
      <c r="COF148" s="55"/>
      <c r="COG148" s="55"/>
      <c r="COH148" s="55"/>
      <c r="COI148" s="55"/>
      <c r="COJ148" s="55"/>
      <c r="COK148" s="55"/>
      <c r="COL148" s="55"/>
      <c r="COM148" s="55"/>
      <c r="CON148" s="55"/>
      <c r="COO148" s="55"/>
      <c r="COP148" s="55"/>
      <c r="COQ148" s="55"/>
      <c r="COR148" s="55"/>
      <c r="COS148" s="55"/>
      <c r="COT148" s="55"/>
      <c r="COU148" s="55"/>
      <c r="COV148" s="55"/>
      <c r="COW148" s="55"/>
      <c r="COX148" s="55"/>
      <c r="COY148" s="55"/>
      <c r="COZ148" s="55"/>
      <c r="CPA148" s="55"/>
      <c r="CPB148" s="55"/>
      <c r="CPC148" s="55"/>
      <c r="CPD148" s="55"/>
      <c r="CPE148" s="55"/>
      <c r="CPF148" s="55"/>
      <c r="CPG148" s="55"/>
      <c r="CPH148" s="55"/>
      <c r="CPI148" s="55"/>
      <c r="CPJ148" s="55"/>
      <c r="CPK148" s="55"/>
      <c r="CPL148" s="55"/>
      <c r="CPM148" s="55"/>
      <c r="CPN148" s="55"/>
      <c r="CPO148" s="55"/>
      <c r="CPP148" s="55"/>
      <c r="CPQ148" s="55"/>
      <c r="CPR148" s="55"/>
      <c r="CPS148" s="55"/>
      <c r="CPT148" s="55"/>
      <c r="CPU148" s="55"/>
      <c r="CPV148" s="55"/>
      <c r="CPW148" s="55"/>
      <c r="CPX148" s="55"/>
      <c r="CPY148" s="55"/>
      <c r="CPZ148" s="55"/>
      <c r="CQA148" s="55"/>
      <c r="CQB148" s="55"/>
      <c r="CQC148" s="55"/>
      <c r="CQD148" s="55"/>
      <c r="CQE148" s="55"/>
      <c r="CQF148" s="55"/>
      <c r="CQG148" s="55"/>
      <c r="CQH148" s="55"/>
      <c r="CQI148" s="55"/>
      <c r="CQJ148" s="55"/>
      <c r="CQK148" s="55"/>
      <c r="CQL148" s="55"/>
      <c r="CQM148" s="55"/>
      <c r="CQN148" s="55"/>
      <c r="CQO148" s="55"/>
      <c r="CQP148" s="55"/>
      <c r="CQQ148" s="55"/>
      <c r="CQR148" s="55"/>
      <c r="CQS148" s="55"/>
      <c r="CQT148" s="55"/>
      <c r="CQU148" s="55"/>
      <c r="CQV148" s="55"/>
      <c r="CQW148" s="55"/>
      <c r="CQX148" s="55"/>
      <c r="CQY148" s="55"/>
      <c r="CQZ148" s="55"/>
      <c r="CRA148" s="55"/>
      <c r="CRB148" s="55"/>
      <c r="CRC148" s="55"/>
      <c r="CRD148" s="55"/>
      <c r="CRE148" s="55"/>
      <c r="CRF148" s="55"/>
      <c r="CRG148" s="55"/>
      <c r="CRH148" s="55"/>
      <c r="CRI148" s="55"/>
      <c r="CRJ148" s="55"/>
      <c r="CRK148" s="55"/>
      <c r="CRL148" s="55"/>
      <c r="CRM148" s="55"/>
      <c r="CRN148" s="55"/>
      <c r="CRO148" s="55"/>
      <c r="CRP148" s="55"/>
      <c r="CRQ148" s="55"/>
      <c r="CRR148" s="55"/>
      <c r="CRS148" s="55"/>
      <c r="CRT148" s="55"/>
      <c r="CRU148" s="55"/>
      <c r="CRV148" s="55"/>
      <c r="CRW148" s="55"/>
      <c r="CRX148" s="55"/>
      <c r="CRY148" s="55"/>
      <c r="CRZ148" s="55"/>
      <c r="CSA148" s="55"/>
      <c r="CSB148" s="55"/>
      <c r="CSC148" s="55"/>
      <c r="CSD148" s="55"/>
      <c r="CSE148" s="55"/>
      <c r="CSF148" s="55"/>
      <c r="CSG148" s="55"/>
      <c r="CSH148" s="55"/>
      <c r="CSI148" s="55"/>
      <c r="CSJ148" s="55"/>
      <c r="CSK148" s="55"/>
      <c r="CSL148" s="55"/>
      <c r="CSM148" s="55"/>
      <c r="CSN148" s="55"/>
      <c r="CSO148" s="55"/>
      <c r="CSP148" s="55"/>
      <c r="CSQ148" s="55"/>
      <c r="CSR148" s="55"/>
      <c r="CSS148" s="55"/>
      <c r="CST148" s="55"/>
      <c r="CSU148" s="55"/>
      <c r="CSV148" s="55"/>
      <c r="CSW148" s="55"/>
      <c r="CSX148" s="55"/>
      <c r="CSY148" s="55"/>
      <c r="CSZ148" s="55"/>
      <c r="CTA148" s="55"/>
      <c r="CTH148" s="55"/>
      <c r="CTI148" s="55"/>
      <c r="CTJ148" s="55"/>
      <c r="CTK148" s="55"/>
      <c r="CTL148" s="55"/>
      <c r="CTM148" s="55"/>
      <c r="CTN148" s="55"/>
      <c r="CTO148" s="55"/>
      <c r="CTP148" s="55"/>
      <c r="CTQ148" s="55"/>
      <c r="CTR148" s="55"/>
      <c r="CTS148" s="55"/>
      <c r="CTT148" s="55"/>
      <c r="CTU148" s="55"/>
      <c r="CTV148" s="55"/>
      <c r="CTW148" s="55"/>
      <c r="CTX148" s="55"/>
      <c r="CTY148" s="55"/>
      <c r="CTZ148" s="55"/>
      <c r="CUA148" s="55"/>
      <c r="CUB148" s="55"/>
      <c r="CUC148" s="55"/>
      <c r="CUD148" s="55"/>
      <c r="CUE148" s="55"/>
      <c r="CUF148" s="55"/>
      <c r="CUG148" s="55"/>
      <c r="CUH148" s="55"/>
      <c r="CUI148" s="55"/>
      <c r="CUJ148" s="55"/>
      <c r="CUK148" s="55"/>
      <c r="CUL148" s="55"/>
      <c r="CUM148" s="55"/>
      <c r="CUN148" s="55"/>
      <c r="CUO148" s="55"/>
      <c r="CUP148" s="55"/>
      <c r="CUQ148" s="55"/>
      <c r="CUR148" s="55"/>
      <c r="CUS148" s="55"/>
      <c r="CUT148" s="55"/>
      <c r="CUU148" s="55"/>
      <c r="CUV148" s="55"/>
      <c r="CUW148" s="55"/>
      <c r="CUX148" s="55"/>
      <c r="CUY148" s="55"/>
      <c r="CUZ148" s="55"/>
      <c r="CVA148" s="55"/>
      <c r="CVB148" s="55"/>
      <c r="CVC148" s="55"/>
      <c r="CVD148" s="55"/>
      <c r="CVE148" s="55"/>
      <c r="CVF148" s="55"/>
      <c r="CVG148" s="55"/>
      <c r="CVH148" s="55"/>
      <c r="CVI148" s="55"/>
      <c r="CVJ148" s="55"/>
      <c r="CVK148" s="55"/>
      <c r="CVL148" s="55"/>
      <c r="CVM148" s="55"/>
      <c r="CVN148" s="55"/>
      <c r="CVO148" s="55"/>
      <c r="CVP148" s="55"/>
      <c r="CVQ148" s="55"/>
      <c r="CVR148" s="55"/>
      <c r="CVS148" s="55"/>
      <c r="CVT148" s="55"/>
      <c r="CVU148" s="55"/>
      <c r="CVV148" s="55"/>
      <c r="CVW148" s="55"/>
      <c r="CVX148" s="55"/>
      <c r="CVY148" s="55"/>
      <c r="CVZ148" s="55"/>
      <c r="CWA148" s="55"/>
      <c r="CWB148" s="55"/>
      <c r="CWC148" s="55"/>
      <c r="CWD148" s="55"/>
      <c r="CWE148" s="55"/>
      <c r="CWF148" s="55"/>
      <c r="CWG148" s="55"/>
      <c r="CWH148" s="55"/>
      <c r="CWI148" s="55"/>
      <c r="CWJ148" s="55"/>
      <c r="CWK148" s="55"/>
      <c r="CWL148" s="55"/>
      <c r="CWM148" s="55"/>
      <c r="CWN148" s="55"/>
      <c r="CWO148" s="55"/>
      <c r="CWP148" s="55"/>
      <c r="CWQ148" s="55"/>
      <c r="CWR148" s="55"/>
      <c r="CWS148" s="55"/>
      <c r="CWT148" s="55"/>
      <c r="CWU148" s="55"/>
      <c r="CWV148" s="55"/>
      <c r="CWW148" s="55"/>
      <c r="CWX148" s="55"/>
      <c r="CWY148" s="55"/>
      <c r="CWZ148" s="55"/>
      <c r="CXA148" s="55"/>
      <c r="CXB148" s="55"/>
      <c r="CXC148" s="55"/>
      <c r="CXD148" s="55"/>
      <c r="CXE148" s="55"/>
      <c r="CXF148" s="55"/>
      <c r="CXG148" s="55"/>
      <c r="CXH148" s="55"/>
      <c r="CXI148" s="55"/>
      <c r="CXJ148" s="55"/>
      <c r="CXK148" s="55"/>
      <c r="CXL148" s="55"/>
      <c r="CXM148" s="55"/>
      <c r="CXN148" s="55"/>
      <c r="CXO148" s="55"/>
      <c r="CXP148" s="55"/>
      <c r="CXQ148" s="55"/>
      <c r="CXR148" s="55"/>
      <c r="CXS148" s="55"/>
      <c r="CXT148" s="55"/>
      <c r="CXU148" s="55"/>
      <c r="CXV148" s="55"/>
      <c r="CXW148" s="55"/>
      <c r="CXX148" s="55"/>
      <c r="CXY148" s="55"/>
      <c r="CXZ148" s="55"/>
      <c r="CYA148" s="55"/>
      <c r="CYB148" s="55"/>
      <c r="CYC148" s="55"/>
      <c r="CYD148" s="55"/>
      <c r="CYE148" s="55"/>
      <c r="CYF148" s="55"/>
      <c r="CYG148" s="55"/>
      <c r="CYH148" s="55"/>
      <c r="CYI148" s="55"/>
      <c r="CYJ148" s="55"/>
      <c r="CYK148" s="55"/>
      <c r="CYL148" s="55"/>
      <c r="CYM148" s="55"/>
      <c r="CYN148" s="55"/>
      <c r="CYO148" s="55"/>
      <c r="CYP148" s="55"/>
      <c r="CYQ148" s="55"/>
      <c r="CYR148" s="55"/>
      <c r="CYS148" s="55"/>
      <c r="CYT148" s="55"/>
      <c r="CYU148" s="55"/>
      <c r="CYV148" s="55"/>
      <c r="CYW148" s="55"/>
      <c r="CYX148" s="55"/>
      <c r="CYY148" s="55"/>
      <c r="CYZ148" s="55"/>
      <c r="CZA148" s="55"/>
      <c r="CZB148" s="55"/>
      <c r="CZC148" s="55"/>
      <c r="CZD148" s="55"/>
      <c r="CZE148" s="55"/>
      <c r="CZF148" s="55"/>
      <c r="CZG148" s="55"/>
      <c r="CZH148" s="55"/>
      <c r="CZI148" s="55"/>
      <c r="CZJ148" s="55"/>
      <c r="CZK148" s="55"/>
      <c r="CZL148" s="55"/>
      <c r="CZM148" s="55"/>
      <c r="CZN148" s="55"/>
      <c r="CZO148" s="55"/>
      <c r="CZP148" s="55"/>
      <c r="CZQ148" s="55"/>
      <c r="CZR148" s="55"/>
      <c r="CZS148" s="55"/>
      <c r="CZT148" s="55"/>
      <c r="CZU148" s="55"/>
      <c r="CZV148" s="55"/>
      <c r="CZW148" s="55"/>
      <c r="CZX148" s="55"/>
      <c r="CZY148" s="55"/>
      <c r="CZZ148" s="55"/>
      <c r="DAA148" s="55"/>
      <c r="DAB148" s="55"/>
      <c r="DAC148" s="55"/>
      <c r="DAD148" s="55"/>
      <c r="DAE148" s="55"/>
      <c r="DAF148" s="55"/>
      <c r="DAG148" s="55"/>
      <c r="DAH148" s="55"/>
      <c r="DAI148" s="55"/>
      <c r="DAJ148" s="55"/>
      <c r="DAK148" s="55"/>
      <c r="DAL148" s="55"/>
      <c r="DAM148" s="55"/>
      <c r="DAN148" s="55"/>
      <c r="DAO148" s="55"/>
      <c r="DAP148" s="55"/>
      <c r="DAQ148" s="55"/>
      <c r="DAR148" s="55"/>
      <c r="DAS148" s="55"/>
      <c r="DAT148" s="55"/>
      <c r="DAU148" s="55"/>
      <c r="DAV148" s="55"/>
      <c r="DAW148" s="55"/>
      <c r="DAX148" s="55"/>
      <c r="DAY148" s="55"/>
      <c r="DAZ148" s="55"/>
      <c r="DBA148" s="55"/>
      <c r="DBB148" s="55"/>
      <c r="DBC148" s="55"/>
      <c r="DBD148" s="55"/>
      <c r="DBE148" s="55"/>
      <c r="DBF148" s="55"/>
      <c r="DBG148" s="55"/>
      <c r="DBH148" s="55"/>
      <c r="DBI148" s="55"/>
      <c r="DBJ148" s="55"/>
      <c r="DBK148" s="55"/>
      <c r="DBL148" s="55"/>
      <c r="DBM148" s="55"/>
      <c r="DBN148" s="55"/>
      <c r="DBO148" s="55"/>
      <c r="DBP148" s="55"/>
      <c r="DBQ148" s="55"/>
      <c r="DBR148" s="55"/>
      <c r="DBS148" s="55"/>
      <c r="DBT148" s="55"/>
      <c r="DBU148" s="55"/>
      <c r="DBV148" s="55"/>
      <c r="DBW148" s="55"/>
      <c r="DBX148" s="55"/>
      <c r="DBY148" s="55"/>
      <c r="DBZ148" s="55"/>
      <c r="DCA148" s="55"/>
      <c r="DCB148" s="55"/>
      <c r="DCC148" s="55"/>
      <c r="DCD148" s="55"/>
      <c r="DCE148" s="55"/>
      <c r="DCF148" s="55"/>
      <c r="DCG148" s="55"/>
      <c r="DCH148" s="55"/>
      <c r="DCI148" s="55"/>
      <c r="DCJ148" s="55"/>
      <c r="DCK148" s="55"/>
      <c r="DCL148" s="55"/>
      <c r="DCM148" s="55"/>
      <c r="DCN148" s="55"/>
      <c r="DCO148" s="55"/>
      <c r="DCP148" s="55"/>
      <c r="DCQ148" s="55"/>
      <c r="DCR148" s="55"/>
      <c r="DCS148" s="55"/>
      <c r="DCT148" s="55"/>
      <c r="DCU148" s="55"/>
      <c r="DCV148" s="55"/>
      <c r="DCW148" s="55"/>
      <c r="DDD148" s="55"/>
      <c r="DDE148" s="55"/>
      <c r="DDF148" s="55"/>
      <c r="DDG148" s="55"/>
      <c r="DDH148" s="55"/>
      <c r="DDI148" s="55"/>
      <c r="DDJ148" s="55"/>
      <c r="DDK148" s="55"/>
      <c r="DDL148" s="55"/>
      <c r="DDM148" s="55"/>
      <c r="DDN148" s="55"/>
      <c r="DDO148" s="55"/>
      <c r="DDP148" s="55"/>
      <c r="DDQ148" s="55"/>
      <c r="DDR148" s="55"/>
      <c r="DDS148" s="55"/>
      <c r="DDT148" s="55"/>
      <c r="DDU148" s="55"/>
      <c r="DDV148" s="55"/>
      <c r="DDW148" s="55"/>
      <c r="DDX148" s="55"/>
      <c r="DDY148" s="55"/>
      <c r="DDZ148" s="55"/>
      <c r="DEA148" s="55"/>
      <c r="DEB148" s="55"/>
      <c r="DEC148" s="55"/>
      <c r="DED148" s="55"/>
      <c r="DEE148" s="55"/>
      <c r="DEF148" s="55"/>
      <c r="DEG148" s="55"/>
      <c r="DEH148" s="55"/>
      <c r="DEI148" s="55"/>
      <c r="DEJ148" s="55"/>
      <c r="DEK148" s="55"/>
      <c r="DEL148" s="55"/>
      <c r="DEM148" s="55"/>
      <c r="DEN148" s="55"/>
      <c r="DEO148" s="55"/>
      <c r="DEP148" s="55"/>
      <c r="DEQ148" s="55"/>
      <c r="DER148" s="55"/>
      <c r="DES148" s="55"/>
      <c r="DET148" s="55"/>
      <c r="DEU148" s="55"/>
      <c r="DEV148" s="55"/>
      <c r="DEW148" s="55"/>
      <c r="DEX148" s="55"/>
      <c r="DEY148" s="55"/>
      <c r="DEZ148" s="55"/>
      <c r="DFA148" s="55"/>
      <c r="DFB148" s="55"/>
      <c r="DFC148" s="55"/>
      <c r="DFD148" s="55"/>
      <c r="DFE148" s="55"/>
      <c r="DFF148" s="55"/>
      <c r="DFG148" s="55"/>
      <c r="DFH148" s="55"/>
      <c r="DFI148" s="55"/>
      <c r="DFJ148" s="55"/>
      <c r="DFK148" s="55"/>
      <c r="DFL148" s="55"/>
      <c r="DFM148" s="55"/>
      <c r="DFN148" s="55"/>
      <c r="DFO148" s="55"/>
      <c r="DFP148" s="55"/>
      <c r="DFQ148" s="55"/>
      <c r="DFR148" s="55"/>
      <c r="DFS148" s="55"/>
      <c r="DFT148" s="55"/>
      <c r="DFU148" s="55"/>
      <c r="DFV148" s="55"/>
      <c r="DFW148" s="55"/>
      <c r="DFX148" s="55"/>
      <c r="DFY148" s="55"/>
      <c r="DFZ148" s="55"/>
      <c r="DGA148" s="55"/>
      <c r="DGB148" s="55"/>
      <c r="DGC148" s="55"/>
      <c r="DGD148" s="55"/>
      <c r="DGE148" s="55"/>
      <c r="DGF148" s="55"/>
      <c r="DGG148" s="55"/>
      <c r="DGH148" s="55"/>
      <c r="DGI148" s="55"/>
      <c r="DGJ148" s="55"/>
      <c r="DGK148" s="55"/>
      <c r="DGL148" s="55"/>
      <c r="DGM148" s="55"/>
      <c r="DGN148" s="55"/>
      <c r="DGO148" s="55"/>
      <c r="DGP148" s="55"/>
      <c r="DGQ148" s="55"/>
      <c r="DGR148" s="55"/>
      <c r="DGS148" s="55"/>
      <c r="DGT148" s="55"/>
      <c r="DGU148" s="55"/>
      <c r="DGV148" s="55"/>
      <c r="DGW148" s="55"/>
      <c r="DGX148" s="55"/>
      <c r="DGY148" s="55"/>
      <c r="DGZ148" s="55"/>
      <c r="DHA148" s="55"/>
      <c r="DHB148" s="55"/>
      <c r="DHC148" s="55"/>
      <c r="DHD148" s="55"/>
      <c r="DHE148" s="55"/>
      <c r="DHF148" s="55"/>
      <c r="DHG148" s="55"/>
      <c r="DHH148" s="55"/>
      <c r="DHI148" s="55"/>
      <c r="DHJ148" s="55"/>
      <c r="DHK148" s="55"/>
      <c r="DHL148" s="55"/>
      <c r="DHM148" s="55"/>
      <c r="DHN148" s="55"/>
      <c r="DHO148" s="55"/>
      <c r="DHP148" s="55"/>
      <c r="DHQ148" s="55"/>
      <c r="DHR148" s="55"/>
      <c r="DHS148" s="55"/>
      <c r="DHT148" s="55"/>
      <c r="DHU148" s="55"/>
      <c r="DHV148" s="55"/>
      <c r="DHW148" s="55"/>
      <c r="DHX148" s="55"/>
      <c r="DHY148" s="55"/>
      <c r="DHZ148" s="55"/>
      <c r="DIA148" s="55"/>
      <c r="DIB148" s="55"/>
      <c r="DIC148" s="55"/>
      <c r="DID148" s="55"/>
      <c r="DIE148" s="55"/>
      <c r="DIF148" s="55"/>
      <c r="DIG148" s="55"/>
      <c r="DIH148" s="55"/>
      <c r="DII148" s="55"/>
      <c r="DIJ148" s="55"/>
      <c r="DIK148" s="55"/>
      <c r="DIL148" s="55"/>
      <c r="DIM148" s="55"/>
      <c r="DIN148" s="55"/>
      <c r="DIO148" s="55"/>
      <c r="DIP148" s="55"/>
      <c r="DIQ148" s="55"/>
      <c r="DIR148" s="55"/>
      <c r="DIS148" s="55"/>
      <c r="DIT148" s="55"/>
      <c r="DIU148" s="55"/>
      <c r="DIV148" s="55"/>
      <c r="DIW148" s="55"/>
      <c r="DIX148" s="55"/>
      <c r="DIY148" s="55"/>
      <c r="DIZ148" s="55"/>
      <c r="DJA148" s="55"/>
      <c r="DJB148" s="55"/>
      <c r="DJC148" s="55"/>
      <c r="DJD148" s="55"/>
      <c r="DJE148" s="55"/>
      <c r="DJF148" s="55"/>
      <c r="DJG148" s="55"/>
      <c r="DJH148" s="55"/>
      <c r="DJI148" s="55"/>
      <c r="DJJ148" s="55"/>
      <c r="DJK148" s="55"/>
      <c r="DJL148" s="55"/>
      <c r="DJM148" s="55"/>
      <c r="DJN148" s="55"/>
      <c r="DJO148" s="55"/>
      <c r="DJP148" s="55"/>
      <c r="DJQ148" s="55"/>
      <c r="DJR148" s="55"/>
      <c r="DJS148" s="55"/>
      <c r="DJT148" s="55"/>
      <c r="DJU148" s="55"/>
      <c r="DJV148" s="55"/>
      <c r="DJW148" s="55"/>
      <c r="DJX148" s="55"/>
      <c r="DJY148" s="55"/>
      <c r="DJZ148" s="55"/>
      <c r="DKA148" s="55"/>
      <c r="DKB148" s="55"/>
      <c r="DKC148" s="55"/>
      <c r="DKD148" s="55"/>
      <c r="DKE148" s="55"/>
      <c r="DKF148" s="55"/>
      <c r="DKG148" s="55"/>
      <c r="DKH148" s="55"/>
      <c r="DKI148" s="55"/>
      <c r="DKJ148" s="55"/>
      <c r="DKK148" s="55"/>
      <c r="DKL148" s="55"/>
      <c r="DKM148" s="55"/>
      <c r="DKN148" s="55"/>
      <c r="DKO148" s="55"/>
      <c r="DKP148" s="55"/>
      <c r="DKQ148" s="55"/>
      <c r="DKR148" s="55"/>
      <c r="DKS148" s="55"/>
      <c r="DKT148" s="55"/>
      <c r="DKU148" s="55"/>
      <c r="DKV148" s="55"/>
      <c r="DKW148" s="55"/>
      <c r="DKX148" s="55"/>
      <c r="DKY148" s="55"/>
      <c r="DKZ148" s="55"/>
      <c r="DLA148" s="55"/>
      <c r="DLB148" s="55"/>
      <c r="DLC148" s="55"/>
      <c r="DLD148" s="55"/>
      <c r="DLE148" s="55"/>
      <c r="DLF148" s="55"/>
      <c r="DLG148" s="55"/>
      <c r="DLH148" s="55"/>
      <c r="DLI148" s="55"/>
      <c r="DLJ148" s="55"/>
      <c r="DLK148" s="55"/>
      <c r="DLL148" s="55"/>
      <c r="DLM148" s="55"/>
      <c r="DLN148" s="55"/>
      <c r="DLO148" s="55"/>
      <c r="DLP148" s="55"/>
      <c r="DLQ148" s="55"/>
      <c r="DLR148" s="55"/>
      <c r="DLS148" s="55"/>
      <c r="DLT148" s="55"/>
      <c r="DLU148" s="55"/>
      <c r="DLV148" s="55"/>
      <c r="DLW148" s="55"/>
      <c r="DLX148" s="55"/>
      <c r="DLY148" s="55"/>
      <c r="DLZ148" s="55"/>
      <c r="DMA148" s="55"/>
      <c r="DMB148" s="55"/>
      <c r="DMC148" s="55"/>
      <c r="DMD148" s="55"/>
      <c r="DME148" s="55"/>
      <c r="DMF148" s="55"/>
      <c r="DMG148" s="55"/>
      <c r="DMH148" s="55"/>
      <c r="DMI148" s="55"/>
      <c r="DMJ148" s="55"/>
      <c r="DMK148" s="55"/>
      <c r="DML148" s="55"/>
      <c r="DMM148" s="55"/>
      <c r="DMN148" s="55"/>
      <c r="DMO148" s="55"/>
      <c r="DMP148" s="55"/>
      <c r="DMQ148" s="55"/>
      <c r="DMR148" s="55"/>
      <c r="DMS148" s="55"/>
      <c r="DMZ148" s="55"/>
      <c r="DNA148" s="55"/>
      <c r="DNB148" s="55"/>
      <c r="DNC148" s="55"/>
      <c r="DND148" s="55"/>
      <c r="DNE148" s="55"/>
      <c r="DNF148" s="55"/>
      <c r="DNG148" s="55"/>
      <c r="DNH148" s="55"/>
      <c r="DNI148" s="55"/>
      <c r="DNJ148" s="55"/>
      <c r="DNK148" s="55"/>
      <c r="DNL148" s="55"/>
      <c r="DNM148" s="55"/>
      <c r="DNN148" s="55"/>
      <c r="DNO148" s="55"/>
      <c r="DNP148" s="55"/>
      <c r="DNQ148" s="55"/>
      <c r="DNR148" s="55"/>
      <c r="DNS148" s="55"/>
      <c r="DNT148" s="55"/>
      <c r="DNU148" s="55"/>
      <c r="DNV148" s="55"/>
      <c r="DNW148" s="55"/>
      <c r="DNX148" s="55"/>
      <c r="DNY148" s="55"/>
      <c r="DNZ148" s="55"/>
      <c r="DOA148" s="55"/>
      <c r="DOB148" s="55"/>
      <c r="DOC148" s="55"/>
      <c r="DOD148" s="55"/>
      <c r="DOE148" s="55"/>
      <c r="DOF148" s="55"/>
      <c r="DOG148" s="55"/>
      <c r="DOH148" s="55"/>
      <c r="DOI148" s="55"/>
      <c r="DOJ148" s="55"/>
      <c r="DOK148" s="55"/>
      <c r="DOL148" s="55"/>
      <c r="DOM148" s="55"/>
      <c r="DON148" s="55"/>
      <c r="DOO148" s="55"/>
      <c r="DOP148" s="55"/>
      <c r="DOQ148" s="55"/>
      <c r="DOR148" s="55"/>
      <c r="DOS148" s="55"/>
      <c r="DOT148" s="55"/>
      <c r="DOU148" s="55"/>
      <c r="DOV148" s="55"/>
      <c r="DOW148" s="55"/>
      <c r="DOX148" s="55"/>
      <c r="DOY148" s="55"/>
      <c r="DOZ148" s="55"/>
      <c r="DPA148" s="55"/>
      <c r="DPB148" s="55"/>
      <c r="DPC148" s="55"/>
      <c r="DPD148" s="55"/>
      <c r="DPE148" s="55"/>
      <c r="DPF148" s="55"/>
      <c r="DPG148" s="55"/>
      <c r="DPH148" s="55"/>
      <c r="DPI148" s="55"/>
      <c r="DPJ148" s="55"/>
      <c r="DPK148" s="55"/>
      <c r="DPL148" s="55"/>
      <c r="DPM148" s="55"/>
      <c r="DPN148" s="55"/>
      <c r="DPO148" s="55"/>
      <c r="DPP148" s="55"/>
      <c r="DPQ148" s="55"/>
      <c r="DPR148" s="55"/>
      <c r="DPS148" s="55"/>
      <c r="DPT148" s="55"/>
      <c r="DPU148" s="55"/>
      <c r="DPV148" s="55"/>
      <c r="DPW148" s="55"/>
      <c r="DPX148" s="55"/>
      <c r="DPY148" s="55"/>
      <c r="DPZ148" s="55"/>
      <c r="DQA148" s="55"/>
      <c r="DQB148" s="55"/>
      <c r="DQC148" s="55"/>
      <c r="DQD148" s="55"/>
      <c r="DQE148" s="55"/>
      <c r="DQF148" s="55"/>
      <c r="DQG148" s="55"/>
      <c r="DQH148" s="55"/>
      <c r="DQI148" s="55"/>
      <c r="DQJ148" s="55"/>
      <c r="DQK148" s="55"/>
      <c r="DQL148" s="55"/>
      <c r="DQM148" s="55"/>
      <c r="DQN148" s="55"/>
      <c r="DQO148" s="55"/>
      <c r="DQP148" s="55"/>
      <c r="DQQ148" s="55"/>
      <c r="DQR148" s="55"/>
      <c r="DQS148" s="55"/>
      <c r="DQT148" s="55"/>
      <c r="DQU148" s="55"/>
      <c r="DQV148" s="55"/>
      <c r="DQW148" s="55"/>
      <c r="DQX148" s="55"/>
      <c r="DQY148" s="55"/>
      <c r="DQZ148" s="55"/>
      <c r="DRA148" s="55"/>
      <c r="DRB148" s="55"/>
      <c r="DRC148" s="55"/>
      <c r="DRD148" s="55"/>
      <c r="DRE148" s="55"/>
      <c r="DRF148" s="55"/>
      <c r="DRG148" s="55"/>
      <c r="DRH148" s="55"/>
      <c r="DRI148" s="55"/>
      <c r="DRJ148" s="55"/>
      <c r="DRK148" s="55"/>
      <c r="DRL148" s="55"/>
      <c r="DRM148" s="55"/>
      <c r="DRN148" s="55"/>
      <c r="DRO148" s="55"/>
      <c r="DRP148" s="55"/>
      <c r="DRQ148" s="55"/>
      <c r="DRR148" s="55"/>
      <c r="DRS148" s="55"/>
      <c r="DRT148" s="55"/>
      <c r="DRU148" s="55"/>
      <c r="DRV148" s="55"/>
      <c r="DRW148" s="55"/>
      <c r="DRX148" s="55"/>
      <c r="DRY148" s="55"/>
      <c r="DRZ148" s="55"/>
      <c r="DSA148" s="55"/>
      <c r="DSB148" s="55"/>
      <c r="DSC148" s="55"/>
      <c r="DSD148" s="55"/>
      <c r="DSE148" s="55"/>
      <c r="DSF148" s="55"/>
      <c r="DSG148" s="55"/>
      <c r="DSH148" s="55"/>
      <c r="DSI148" s="55"/>
      <c r="DSJ148" s="55"/>
      <c r="DSK148" s="55"/>
      <c r="DSL148" s="55"/>
      <c r="DSM148" s="55"/>
      <c r="DSN148" s="55"/>
      <c r="DSO148" s="55"/>
      <c r="DSP148" s="55"/>
      <c r="DSQ148" s="55"/>
      <c r="DSR148" s="55"/>
      <c r="DSS148" s="55"/>
      <c r="DST148" s="55"/>
      <c r="DSU148" s="55"/>
      <c r="DSV148" s="55"/>
      <c r="DSW148" s="55"/>
      <c r="DSX148" s="55"/>
      <c r="DSY148" s="55"/>
      <c r="DSZ148" s="55"/>
      <c r="DTA148" s="55"/>
      <c r="DTB148" s="55"/>
      <c r="DTC148" s="55"/>
      <c r="DTD148" s="55"/>
      <c r="DTE148" s="55"/>
      <c r="DTF148" s="55"/>
      <c r="DTG148" s="55"/>
      <c r="DTH148" s="55"/>
      <c r="DTI148" s="55"/>
      <c r="DTJ148" s="55"/>
      <c r="DTK148" s="55"/>
      <c r="DTL148" s="55"/>
      <c r="DTM148" s="55"/>
      <c r="DTN148" s="55"/>
      <c r="DTO148" s="55"/>
      <c r="DTP148" s="55"/>
      <c r="DTQ148" s="55"/>
      <c r="DTR148" s="55"/>
      <c r="DTS148" s="55"/>
      <c r="DTT148" s="55"/>
      <c r="DTU148" s="55"/>
      <c r="DTV148" s="55"/>
      <c r="DTW148" s="55"/>
      <c r="DTX148" s="55"/>
      <c r="DTY148" s="55"/>
      <c r="DTZ148" s="55"/>
      <c r="DUA148" s="55"/>
      <c r="DUB148" s="55"/>
      <c r="DUC148" s="55"/>
      <c r="DUD148" s="55"/>
      <c r="DUE148" s="55"/>
      <c r="DUF148" s="55"/>
      <c r="DUG148" s="55"/>
      <c r="DUH148" s="55"/>
      <c r="DUI148" s="55"/>
      <c r="DUJ148" s="55"/>
      <c r="DUK148" s="55"/>
      <c r="DUL148" s="55"/>
      <c r="DUM148" s="55"/>
      <c r="DUN148" s="55"/>
      <c r="DUO148" s="55"/>
      <c r="DUP148" s="55"/>
      <c r="DUQ148" s="55"/>
      <c r="DUR148" s="55"/>
      <c r="DUS148" s="55"/>
      <c r="DUT148" s="55"/>
      <c r="DUU148" s="55"/>
      <c r="DUV148" s="55"/>
      <c r="DUW148" s="55"/>
      <c r="DUX148" s="55"/>
      <c r="DUY148" s="55"/>
      <c r="DUZ148" s="55"/>
      <c r="DVA148" s="55"/>
      <c r="DVB148" s="55"/>
      <c r="DVC148" s="55"/>
      <c r="DVD148" s="55"/>
      <c r="DVE148" s="55"/>
      <c r="DVF148" s="55"/>
      <c r="DVG148" s="55"/>
      <c r="DVH148" s="55"/>
      <c r="DVI148" s="55"/>
      <c r="DVJ148" s="55"/>
      <c r="DVK148" s="55"/>
      <c r="DVL148" s="55"/>
      <c r="DVM148" s="55"/>
      <c r="DVN148" s="55"/>
      <c r="DVO148" s="55"/>
      <c r="DVP148" s="55"/>
      <c r="DVQ148" s="55"/>
      <c r="DVR148" s="55"/>
      <c r="DVS148" s="55"/>
      <c r="DVT148" s="55"/>
      <c r="DVU148" s="55"/>
      <c r="DVV148" s="55"/>
      <c r="DVW148" s="55"/>
      <c r="DVX148" s="55"/>
      <c r="DVY148" s="55"/>
      <c r="DVZ148" s="55"/>
      <c r="DWA148" s="55"/>
      <c r="DWB148" s="55"/>
      <c r="DWC148" s="55"/>
      <c r="DWD148" s="55"/>
      <c r="DWE148" s="55"/>
      <c r="DWF148" s="55"/>
      <c r="DWG148" s="55"/>
      <c r="DWH148" s="55"/>
      <c r="DWI148" s="55"/>
      <c r="DWJ148" s="55"/>
      <c r="DWK148" s="55"/>
      <c r="DWL148" s="55"/>
      <c r="DWM148" s="55"/>
      <c r="DWN148" s="55"/>
      <c r="DWO148" s="55"/>
      <c r="DWV148" s="55"/>
      <c r="DWW148" s="55"/>
      <c r="DWX148" s="55"/>
      <c r="DWY148" s="55"/>
      <c r="DWZ148" s="55"/>
      <c r="DXA148" s="55"/>
      <c r="DXB148" s="55"/>
      <c r="DXC148" s="55"/>
      <c r="DXD148" s="55"/>
      <c r="DXE148" s="55"/>
      <c r="DXF148" s="55"/>
      <c r="DXG148" s="55"/>
      <c r="DXH148" s="55"/>
      <c r="DXI148" s="55"/>
      <c r="DXJ148" s="55"/>
      <c r="DXK148" s="55"/>
      <c r="DXL148" s="55"/>
      <c r="DXM148" s="55"/>
      <c r="DXN148" s="55"/>
      <c r="DXO148" s="55"/>
      <c r="DXP148" s="55"/>
      <c r="DXQ148" s="55"/>
      <c r="DXR148" s="55"/>
      <c r="DXS148" s="55"/>
      <c r="DXT148" s="55"/>
      <c r="DXU148" s="55"/>
      <c r="DXV148" s="55"/>
      <c r="DXW148" s="55"/>
      <c r="DXX148" s="55"/>
      <c r="DXY148" s="55"/>
      <c r="DXZ148" s="55"/>
      <c r="DYA148" s="55"/>
      <c r="DYB148" s="55"/>
      <c r="DYC148" s="55"/>
      <c r="DYD148" s="55"/>
      <c r="DYE148" s="55"/>
      <c r="DYF148" s="55"/>
      <c r="DYG148" s="55"/>
      <c r="DYH148" s="55"/>
      <c r="DYI148" s="55"/>
      <c r="DYJ148" s="55"/>
      <c r="DYK148" s="55"/>
      <c r="DYL148" s="55"/>
      <c r="DYM148" s="55"/>
      <c r="DYN148" s="55"/>
      <c r="DYO148" s="55"/>
      <c r="DYP148" s="55"/>
      <c r="DYQ148" s="55"/>
      <c r="DYR148" s="55"/>
      <c r="DYS148" s="55"/>
      <c r="DYT148" s="55"/>
      <c r="DYU148" s="55"/>
      <c r="DYV148" s="55"/>
      <c r="DYW148" s="55"/>
      <c r="DYX148" s="55"/>
      <c r="DYY148" s="55"/>
      <c r="DYZ148" s="55"/>
      <c r="DZA148" s="55"/>
      <c r="DZB148" s="55"/>
      <c r="DZC148" s="55"/>
      <c r="DZD148" s="55"/>
      <c r="DZE148" s="55"/>
      <c r="DZF148" s="55"/>
      <c r="DZG148" s="55"/>
      <c r="DZH148" s="55"/>
      <c r="DZI148" s="55"/>
      <c r="DZJ148" s="55"/>
      <c r="DZK148" s="55"/>
      <c r="DZL148" s="55"/>
      <c r="DZM148" s="55"/>
      <c r="DZN148" s="55"/>
      <c r="DZO148" s="55"/>
      <c r="DZP148" s="55"/>
      <c r="DZQ148" s="55"/>
      <c r="DZR148" s="55"/>
      <c r="DZS148" s="55"/>
      <c r="DZT148" s="55"/>
      <c r="DZU148" s="55"/>
      <c r="DZV148" s="55"/>
      <c r="DZW148" s="55"/>
      <c r="DZX148" s="55"/>
      <c r="DZY148" s="55"/>
      <c r="DZZ148" s="55"/>
      <c r="EAA148" s="55"/>
      <c r="EAB148" s="55"/>
      <c r="EAC148" s="55"/>
      <c r="EAD148" s="55"/>
      <c r="EAE148" s="55"/>
      <c r="EAF148" s="55"/>
      <c r="EAG148" s="55"/>
      <c r="EAH148" s="55"/>
      <c r="EAI148" s="55"/>
      <c r="EAJ148" s="55"/>
      <c r="EAK148" s="55"/>
      <c r="EAL148" s="55"/>
      <c r="EAM148" s="55"/>
      <c r="EAN148" s="55"/>
      <c r="EAO148" s="55"/>
      <c r="EAP148" s="55"/>
      <c r="EAQ148" s="55"/>
      <c r="EAR148" s="55"/>
      <c r="EAS148" s="55"/>
      <c r="EAT148" s="55"/>
      <c r="EAU148" s="55"/>
      <c r="EAV148" s="55"/>
      <c r="EAW148" s="55"/>
      <c r="EAX148" s="55"/>
      <c r="EAY148" s="55"/>
      <c r="EAZ148" s="55"/>
      <c r="EBA148" s="55"/>
      <c r="EBB148" s="55"/>
      <c r="EBC148" s="55"/>
      <c r="EBD148" s="55"/>
      <c r="EBE148" s="55"/>
      <c r="EBF148" s="55"/>
      <c r="EBG148" s="55"/>
      <c r="EBH148" s="55"/>
      <c r="EBI148" s="55"/>
      <c r="EBJ148" s="55"/>
      <c r="EBK148" s="55"/>
      <c r="EBL148" s="55"/>
      <c r="EBM148" s="55"/>
      <c r="EBN148" s="55"/>
      <c r="EBO148" s="55"/>
      <c r="EBP148" s="55"/>
      <c r="EBQ148" s="55"/>
      <c r="EBR148" s="55"/>
      <c r="EBS148" s="55"/>
      <c r="EBT148" s="55"/>
      <c r="EBU148" s="55"/>
      <c r="EBV148" s="55"/>
      <c r="EBW148" s="55"/>
      <c r="EBX148" s="55"/>
      <c r="EBY148" s="55"/>
      <c r="EBZ148" s="55"/>
      <c r="ECA148" s="55"/>
      <c r="ECB148" s="55"/>
      <c r="ECC148" s="55"/>
      <c r="ECD148" s="55"/>
      <c r="ECE148" s="55"/>
      <c r="ECF148" s="55"/>
      <c r="ECG148" s="55"/>
      <c r="ECH148" s="55"/>
      <c r="ECI148" s="55"/>
      <c r="ECJ148" s="55"/>
      <c r="ECK148" s="55"/>
      <c r="ECL148" s="55"/>
      <c r="ECM148" s="55"/>
      <c r="ECN148" s="55"/>
      <c r="ECO148" s="55"/>
      <c r="ECP148" s="55"/>
      <c r="ECQ148" s="55"/>
      <c r="ECR148" s="55"/>
      <c r="ECS148" s="55"/>
      <c r="ECT148" s="55"/>
      <c r="ECU148" s="55"/>
      <c r="ECV148" s="55"/>
      <c r="ECW148" s="55"/>
      <c r="ECX148" s="55"/>
      <c r="ECY148" s="55"/>
      <c r="ECZ148" s="55"/>
      <c r="EDA148" s="55"/>
      <c r="EDB148" s="55"/>
      <c r="EDC148" s="55"/>
      <c r="EDD148" s="55"/>
      <c r="EDE148" s="55"/>
      <c r="EDF148" s="55"/>
      <c r="EDG148" s="55"/>
      <c r="EDH148" s="55"/>
      <c r="EDI148" s="55"/>
      <c r="EDJ148" s="55"/>
      <c r="EDK148" s="55"/>
      <c r="EDL148" s="55"/>
      <c r="EDM148" s="55"/>
      <c r="EDN148" s="55"/>
      <c r="EDO148" s="55"/>
      <c r="EDP148" s="55"/>
      <c r="EDQ148" s="55"/>
      <c r="EDR148" s="55"/>
      <c r="EDS148" s="55"/>
      <c r="EDT148" s="55"/>
      <c r="EDU148" s="55"/>
      <c r="EDV148" s="55"/>
      <c r="EDW148" s="55"/>
      <c r="EDX148" s="55"/>
      <c r="EDY148" s="55"/>
      <c r="EDZ148" s="55"/>
      <c r="EEA148" s="55"/>
      <c r="EEB148" s="55"/>
      <c r="EEC148" s="55"/>
      <c r="EED148" s="55"/>
      <c r="EEE148" s="55"/>
      <c r="EEF148" s="55"/>
      <c r="EEG148" s="55"/>
      <c r="EEH148" s="55"/>
      <c r="EEI148" s="55"/>
      <c r="EEJ148" s="55"/>
      <c r="EEK148" s="55"/>
      <c r="EEL148" s="55"/>
      <c r="EEM148" s="55"/>
      <c r="EEN148" s="55"/>
      <c r="EEO148" s="55"/>
      <c r="EEP148" s="55"/>
      <c r="EEQ148" s="55"/>
      <c r="EER148" s="55"/>
      <c r="EES148" s="55"/>
      <c r="EET148" s="55"/>
      <c r="EEU148" s="55"/>
      <c r="EEV148" s="55"/>
      <c r="EEW148" s="55"/>
      <c r="EEX148" s="55"/>
      <c r="EEY148" s="55"/>
      <c r="EEZ148" s="55"/>
      <c r="EFA148" s="55"/>
      <c r="EFB148" s="55"/>
      <c r="EFC148" s="55"/>
      <c r="EFD148" s="55"/>
      <c r="EFE148" s="55"/>
      <c r="EFF148" s="55"/>
      <c r="EFG148" s="55"/>
      <c r="EFH148" s="55"/>
      <c r="EFI148" s="55"/>
      <c r="EFJ148" s="55"/>
      <c r="EFK148" s="55"/>
      <c r="EFL148" s="55"/>
      <c r="EFM148" s="55"/>
      <c r="EFN148" s="55"/>
      <c r="EFO148" s="55"/>
      <c r="EFP148" s="55"/>
      <c r="EFQ148" s="55"/>
      <c r="EFR148" s="55"/>
      <c r="EFS148" s="55"/>
      <c r="EFT148" s="55"/>
      <c r="EFU148" s="55"/>
      <c r="EFV148" s="55"/>
      <c r="EFW148" s="55"/>
      <c r="EFX148" s="55"/>
      <c r="EFY148" s="55"/>
      <c r="EFZ148" s="55"/>
      <c r="EGA148" s="55"/>
      <c r="EGB148" s="55"/>
      <c r="EGC148" s="55"/>
      <c r="EGD148" s="55"/>
      <c r="EGE148" s="55"/>
      <c r="EGF148" s="55"/>
      <c r="EGG148" s="55"/>
      <c r="EGH148" s="55"/>
      <c r="EGI148" s="55"/>
      <c r="EGJ148" s="55"/>
      <c r="EGK148" s="55"/>
      <c r="EGR148" s="55"/>
      <c r="EGS148" s="55"/>
      <c r="EGT148" s="55"/>
      <c r="EGU148" s="55"/>
      <c r="EGV148" s="55"/>
      <c r="EGW148" s="55"/>
      <c r="EGX148" s="55"/>
      <c r="EGY148" s="55"/>
      <c r="EGZ148" s="55"/>
      <c r="EHA148" s="55"/>
      <c r="EHB148" s="55"/>
      <c r="EHC148" s="55"/>
      <c r="EHD148" s="55"/>
      <c r="EHE148" s="55"/>
      <c r="EHF148" s="55"/>
      <c r="EHG148" s="55"/>
      <c r="EHH148" s="55"/>
      <c r="EHI148" s="55"/>
      <c r="EHJ148" s="55"/>
      <c r="EHK148" s="55"/>
      <c r="EHL148" s="55"/>
      <c r="EHM148" s="55"/>
      <c r="EHN148" s="55"/>
      <c r="EHO148" s="55"/>
      <c r="EHP148" s="55"/>
      <c r="EHQ148" s="55"/>
      <c r="EHR148" s="55"/>
      <c r="EHS148" s="55"/>
      <c r="EHT148" s="55"/>
      <c r="EHU148" s="55"/>
      <c r="EHV148" s="55"/>
      <c r="EHW148" s="55"/>
      <c r="EHX148" s="55"/>
      <c r="EHY148" s="55"/>
      <c r="EHZ148" s="55"/>
      <c r="EIA148" s="55"/>
      <c r="EIB148" s="55"/>
      <c r="EIC148" s="55"/>
      <c r="EID148" s="55"/>
      <c r="EIE148" s="55"/>
      <c r="EIF148" s="55"/>
      <c r="EIG148" s="55"/>
      <c r="EIH148" s="55"/>
      <c r="EII148" s="55"/>
      <c r="EIJ148" s="55"/>
      <c r="EIK148" s="55"/>
      <c r="EIL148" s="55"/>
      <c r="EIM148" s="55"/>
      <c r="EIN148" s="55"/>
      <c r="EIO148" s="55"/>
      <c r="EIP148" s="55"/>
      <c r="EIQ148" s="55"/>
      <c r="EIR148" s="55"/>
      <c r="EIS148" s="55"/>
      <c r="EIT148" s="55"/>
      <c r="EIU148" s="55"/>
      <c r="EIV148" s="55"/>
      <c r="EIW148" s="55"/>
      <c r="EIX148" s="55"/>
      <c r="EIY148" s="55"/>
      <c r="EIZ148" s="55"/>
      <c r="EJA148" s="55"/>
      <c r="EJB148" s="55"/>
      <c r="EJC148" s="55"/>
      <c r="EJD148" s="55"/>
      <c r="EJE148" s="55"/>
      <c r="EJF148" s="55"/>
      <c r="EJG148" s="55"/>
      <c r="EJH148" s="55"/>
      <c r="EJI148" s="55"/>
      <c r="EJJ148" s="55"/>
      <c r="EJK148" s="55"/>
      <c r="EJL148" s="55"/>
      <c r="EJM148" s="55"/>
      <c r="EJN148" s="55"/>
      <c r="EJO148" s="55"/>
      <c r="EJP148" s="55"/>
      <c r="EJQ148" s="55"/>
      <c r="EJR148" s="55"/>
      <c r="EJS148" s="55"/>
      <c r="EJT148" s="55"/>
      <c r="EJU148" s="55"/>
      <c r="EJV148" s="55"/>
      <c r="EJW148" s="55"/>
      <c r="EJX148" s="55"/>
      <c r="EJY148" s="55"/>
      <c r="EJZ148" s="55"/>
      <c r="EKA148" s="55"/>
      <c r="EKB148" s="55"/>
      <c r="EKC148" s="55"/>
      <c r="EKD148" s="55"/>
      <c r="EKE148" s="55"/>
      <c r="EKF148" s="55"/>
      <c r="EKG148" s="55"/>
      <c r="EKH148" s="55"/>
      <c r="EKI148" s="55"/>
      <c r="EKJ148" s="55"/>
      <c r="EKK148" s="55"/>
      <c r="EKL148" s="55"/>
      <c r="EKM148" s="55"/>
      <c r="EKN148" s="55"/>
      <c r="EKO148" s="55"/>
      <c r="EKP148" s="55"/>
      <c r="EKQ148" s="55"/>
      <c r="EKR148" s="55"/>
      <c r="EKS148" s="55"/>
      <c r="EKT148" s="55"/>
      <c r="EKU148" s="55"/>
      <c r="EKV148" s="55"/>
      <c r="EKW148" s="55"/>
      <c r="EKX148" s="55"/>
      <c r="EKY148" s="55"/>
      <c r="EKZ148" s="55"/>
      <c r="ELA148" s="55"/>
      <c r="ELB148" s="55"/>
      <c r="ELC148" s="55"/>
      <c r="ELD148" s="55"/>
      <c r="ELE148" s="55"/>
      <c r="ELF148" s="55"/>
      <c r="ELG148" s="55"/>
      <c r="ELH148" s="55"/>
      <c r="ELI148" s="55"/>
      <c r="ELJ148" s="55"/>
      <c r="ELK148" s="55"/>
      <c r="ELL148" s="55"/>
      <c r="ELM148" s="55"/>
      <c r="ELN148" s="55"/>
      <c r="ELO148" s="55"/>
      <c r="ELP148" s="55"/>
      <c r="ELQ148" s="55"/>
      <c r="ELR148" s="55"/>
      <c r="ELS148" s="55"/>
      <c r="ELT148" s="55"/>
      <c r="ELU148" s="55"/>
      <c r="ELV148" s="55"/>
      <c r="ELW148" s="55"/>
      <c r="ELX148" s="55"/>
      <c r="ELY148" s="55"/>
      <c r="ELZ148" s="55"/>
      <c r="EMA148" s="55"/>
      <c r="EMB148" s="55"/>
      <c r="EMC148" s="55"/>
      <c r="EMD148" s="55"/>
      <c r="EME148" s="55"/>
      <c r="EMF148" s="55"/>
      <c r="EMG148" s="55"/>
      <c r="EMH148" s="55"/>
      <c r="EMI148" s="55"/>
      <c r="EMJ148" s="55"/>
      <c r="EMK148" s="55"/>
      <c r="EML148" s="55"/>
      <c r="EMM148" s="55"/>
      <c r="EMN148" s="55"/>
      <c r="EMO148" s="55"/>
      <c r="EMP148" s="55"/>
      <c r="EMQ148" s="55"/>
      <c r="EMR148" s="55"/>
      <c r="EMS148" s="55"/>
      <c r="EMT148" s="55"/>
      <c r="EMU148" s="55"/>
      <c r="EMV148" s="55"/>
      <c r="EMW148" s="55"/>
      <c r="EMX148" s="55"/>
      <c r="EMY148" s="55"/>
      <c r="EMZ148" s="55"/>
      <c r="ENA148" s="55"/>
      <c r="ENB148" s="55"/>
      <c r="ENC148" s="55"/>
      <c r="END148" s="55"/>
      <c r="ENE148" s="55"/>
      <c r="ENF148" s="55"/>
      <c r="ENG148" s="55"/>
      <c r="ENH148" s="55"/>
      <c r="ENI148" s="55"/>
      <c r="ENJ148" s="55"/>
      <c r="ENK148" s="55"/>
      <c r="ENL148" s="55"/>
      <c r="ENM148" s="55"/>
      <c r="ENN148" s="55"/>
      <c r="ENO148" s="55"/>
      <c r="ENP148" s="55"/>
      <c r="ENQ148" s="55"/>
      <c r="ENR148" s="55"/>
      <c r="ENS148" s="55"/>
      <c r="ENT148" s="55"/>
      <c r="ENU148" s="55"/>
      <c r="ENV148" s="55"/>
      <c r="ENW148" s="55"/>
      <c r="ENX148" s="55"/>
      <c r="ENY148" s="55"/>
      <c r="ENZ148" s="55"/>
      <c r="EOA148" s="55"/>
      <c r="EOB148" s="55"/>
      <c r="EOC148" s="55"/>
      <c r="EOD148" s="55"/>
      <c r="EOE148" s="55"/>
      <c r="EOF148" s="55"/>
      <c r="EOG148" s="55"/>
      <c r="EOH148" s="55"/>
      <c r="EOI148" s="55"/>
      <c r="EOJ148" s="55"/>
      <c r="EOK148" s="55"/>
      <c r="EOL148" s="55"/>
      <c r="EOM148" s="55"/>
      <c r="EON148" s="55"/>
      <c r="EOO148" s="55"/>
      <c r="EOP148" s="55"/>
      <c r="EOQ148" s="55"/>
      <c r="EOR148" s="55"/>
      <c r="EOS148" s="55"/>
      <c r="EOT148" s="55"/>
      <c r="EOU148" s="55"/>
      <c r="EOV148" s="55"/>
      <c r="EOW148" s="55"/>
      <c r="EOX148" s="55"/>
      <c r="EOY148" s="55"/>
      <c r="EOZ148" s="55"/>
      <c r="EPA148" s="55"/>
      <c r="EPB148" s="55"/>
      <c r="EPC148" s="55"/>
      <c r="EPD148" s="55"/>
      <c r="EPE148" s="55"/>
      <c r="EPF148" s="55"/>
      <c r="EPG148" s="55"/>
      <c r="EPH148" s="55"/>
      <c r="EPI148" s="55"/>
      <c r="EPJ148" s="55"/>
      <c r="EPK148" s="55"/>
      <c r="EPL148" s="55"/>
      <c r="EPM148" s="55"/>
      <c r="EPN148" s="55"/>
      <c r="EPO148" s="55"/>
      <c r="EPP148" s="55"/>
      <c r="EPQ148" s="55"/>
      <c r="EPR148" s="55"/>
      <c r="EPS148" s="55"/>
      <c r="EPT148" s="55"/>
      <c r="EPU148" s="55"/>
      <c r="EPV148" s="55"/>
      <c r="EPW148" s="55"/>
      <c r="EPX148" s="55"/>
      <c r="EPY148" s="55"/>
      <c r="EPZ148" s="55"/>
      <c r="EQA148" s="55"/>
      <c r="EQB148" s="55"/>
      <c r="EQC148" s="55"/>
      <c r="EQD148" s="55"/>
      <c r="EQE148" s="55"/>
      <c r="EQF148" s="55"/>
      <c r="EQG148" s="55"/>
      <c r="EQN148" s="55"/>
      <c r="EQO148" s="55"/>
      <c r="EQP148" s="55"/>
      <c r="EQQ148" s="55"/>
      <c r="EQR148" s="55"/>
      <c r="EQS148" s="55"/>
      <c r="EQT148" s="55"/>
      <c r="EQU148" s="55"/>
      <c r="EQV148" s="55"/>
      <c r="EQW148" s="55"/>
      <c r="EQX148" s="55"/>
      <c r="EQY148" s="55"/>
      <c r="EQZ148" s="55"/>
      <c r="ERA148" s="55"/>
      <c r="ERB148" s="55"/>
      <c r="ERC148" s="55"/>
      <c r="ERD148" s="55"/>
      <c r="ERE148" s="55"/>
      <c r="ERF148" s="55"/>
      <c r="ERG148" s="55"/>
      <c r="ERH148" s="55"/>
      <c r="ERI148" s="55"/>
      <c r="ERJ148" s="55"/>
      <c r="ERK148" s="55"/>
      <c r="ERL148" s="55"/>
      <c r="ERM148" s="55"/>
      <c r="ERN148" s="55"/>
      <c r="ERO148" s="55"/>
      <c r="ERP148" s="55"/>
      <c r="ERQ148" s="55"/>
      <c r="ERR148" s="55"/>
      <c r="ERS148" s="55"/>
      <c r="ERT148" s="55"/>
      <c r="ERU148" s="55"/>
      <c r="ERV148" s="55"/>
      <c r="ERW148" s="55"/>
      <c r="ERX148" s="55"/>
      <c r="ERY148" s="55"/>
      <c r="ERZ148" s="55"/>
      <c r="ESA148" s="55"/>
      <c r="ESB148" s="55"/>
      <c r="ESC148" s="55"/>
      <c r="ESD148" s="55"/>
      <c r="ESE148" s="55"/>
      <c r="ESF148" s="55"/>
      <c r="ESG148" s="55"/>
      <c r="ESH148" s="55"/>
      <c r="ESI148" s="55"/>
      <c r="ESJ148" s="55"/>
      <c r="ESK148" s="55"/>
      <c r="ESL148" s="55"/>
      <c r="ESM148" s="55"/>
      <c r="ESN148" s="55"/>
      <c r="ESO148" s="55"/>
      <c r="ESP148" s="55"/>
      <c r="ESQ148" s="55"/>
      <c r="ESR148" s="55"/>
      <c r="ESS148" s="55"/>
      <c r="EST148" s="55"/>
      <c r="ESU148" s="55"/>
      <c r="ESV148" s="55"/>
      <c r="ESW148" s="55"/>
      <c r="ESX148" s="55"/>
      <c r="ESY148" s="55"/>
      <c r="ESZ148" s="55"/>
      <c r="ETA148" s="55"/>
      <c r="ETB148" s="55"/>
      <c r="ETC148" s="55"/>
      <c r="ETD148" s="55"/>
      <c r="ETE148" s="55"/>
      <c r="ETF148" s="55"/>
      <c r="ETG148" s="55"/>
      <c r="ETH148" s="55"/>
      <c r="ETI148" s="55"/>
      <c r="ETJ148" s="55"/>
      <c r="ETK148" s="55"/>
      <c r="ETL148" s="55"/>
      <c r="ETM148" s="55"/>
      <c r="ETN148" s="55"/>
      <c r="ETO148" s="55"/>
      <c r="ETP148" s="55"/>
      <c r="ETQ148" s="55"/>
      <c r="ETR148" s="55"/>
      <c r="ETS148" s="55"/>
      <c r="ETT148" s="55"/>
      <c r="ETU148" s="55"/>
      <c r="ETV148" s="55"/>
      <c r="ETW148" s="55"/>
      <c r="ETX148" s="55"/>
      <c r="ETY148" s="55"/>
      <c r="ETZ148" s="55"/>
      <c r="EUA148" s="55"/>
      <c r="EUB148" s="55"/>
      <c r="EUC148" s="55"/>
      <c r="EUD148" s="55"/>
      <c r="EUE148" s="55"/>
      <c r="EUF148" s="55"/>
      <c r="EUG148" s="55"/>
      <c r="EUH148" s="55"/>
      <c r="EUI148" s="55"/>
      <c r="EUJ148" s="55"/>
      <c r="EUK148" s="55"/>
      <c r="EUL148" s="55"/>
      <c r="EUM148" s="55"/>
      <c r="EUN148" s="55"/>
      <c r="EUO148" s="55"/>
      <c r="EUP148" s="55"/>
      <c r="EUQ148" s="55"/>
      <c r="EUR148" s="55"/>
      <c r="EUS148" s="55"/>
      <c r="EUT148" s="55"/>
      <c r="EUU148" s="55"/>
      <c r="EUV148" s="55"/>
      <c r="EUW148" s="55"/>
      <c r="EUX148" s="55"/>
      <c r="EUY148" s="55"/>
      <c r="EUZ148" s="55"/>
      <c r="EVA148" s="55"/>
      <c r="EVB148" s="55"/>
      <c r="EVC148" s="55"/>
      <c r="EVD148" s="55"/>
      <c r="EVE148" s="55"/>
      <c r="EVF148" s="55"/>
      <c r="EVG148" s="55"/>
      <c r="EVH148" s="55"/>
      <c r="EVI148" s="55"/>
      <c r="EVJ148" s="55"/>
      <c r="EVK148" s="55"/>
      <c r="EVL148" s="55"/>
      <c r="EVM148" s="55"/>
      <c r="EVN148" s="55"/>
      <c r="EVO148" s="55"/>
      <c r="EVP148" s="55"/>
      <c r="EVQ148" s="55"/>
      <c r="EVR148" s="55"/>
      <c r="EVS148" s="55"/>
      <c r="EVT148" s="55"/>
      <c r="EVU148" s="55"/>
      <c r="EVV148" s="55"/>
      <c r="EVW148" s="55"/>
      <c r="EVX148" s="55"/>
      <c r="EVY148" s="55"/>
      <c r="EVZ148" s="55"/>
      <c r="EWA148" s="55"/>
      <c r="EWB148" s="55"/>
      <c r="EWC148" s="55"/>
      <c r="EWD148" s="55"/>
      <c r="EWE148" s="55"/>
      <c r="EWF148" s="55"/>
      <c r="EWG148" s="55"/>
      <c r="EWH148" s="55"/>
      <c r="EWI148" s="55"/>
      <c r="EWJ148" s="55"/>
      <c r="EWK148" s="55"/>
      <c r="EWL148" s="55"/>
      <c r="EWM148" s="55"/>
      <c r="EWN148" s="55"/>
      <c r="EWO148" s="55"/>
      <c r="EWP148" s="55"/>
      <c r="EWQ148" s="55"/>
      <c r="EWR148" s="55"/>
      <c r="EWS148" s="55"/>
      <c r="EWT148" s="55"/>
      <c r="EWU148" s="55"/>
      <c r="EWV148" s="55"/>
      <c r="EWW148" s="55"/>
      <c r="EWX148" s="55"/>
      <c r="EWY148" s="55"/>
      <c r="EWZ148" s="55"/>
      <c r="EXA148" s="55"/>
      <c r="EXB148" s="55"/>
      <c r="EXC148" s="55"/>
      <c r="EXD148" s="55"/>
      <c r="EXE148" s="55"/>
      <c r="EXF148" s="55"/>
      <c r="EXG148" s="55"/>
      <c r="EXH148" s="55"/>
      <c r="EXI148" s="55"/>
      <c r="EXJ148" s="55"/>
      <c r="EXK148" s="55"/>
      <c r="EXL148" s="55"/>
      <c r="EXM148" s="55"/>
      <c r="EXN148" s="55"/>
      <c r="EXO148" s="55"/>
      <c r="EXP148" s="55"/>
      <c r="EXQ148" s="55"/>
      <c r="EXR148" s="55"/>
      <c r="EXS148" s="55"/>
      <c r="EXT148" s="55"/>
      <c r="EXU148" s="55"/>
      <c r="EXV148" s="55"/>
      <c r="EXW148" s="55"/>
      <c r="EXX148" s="55"/>
      <c r="EXY148" s="55"/>
      <c r="EXZ148" s="55"/>
      <c r="EYA148" s="55"/>
      <c r="EYB148" s="55"/>
      <c r="EYC148" s="55"/>
      <c r="EYD148" s="55"/>
      <c r="EYE148" s="55"/>
      <c r="EYF148" s="55"/>
      <c r="EYG148" s="55"/>
      <c r="EYH148" s="55"/>
      <c r="EYI148" s="55"/>
      <c r="EYJ148" s="55"/>
      <c r="EYK148" s="55"/>
      <c r="EYL148" s="55"/>
      <c r="EYM148" s="55"/>
      <c r="EYN148" s="55"/>
      <c r="EYO148" s="55"/>
      <c r="EYP148" s="55"/>
      <c r="EYQ148" s="55"/>
      <c r="EYR148" s="55"/>
      <c r="EYS148" s="55"/>
      <c r="EYT148" s="55"/>
      <c r="EYU148" s="55"/>
      <c r="EYV148" s="55"/>
      <c r="EYW148" s="55"/>
      <c r="EYX148" s="55"/>
      <c r="EYY148" s="55"/>
      <c r="EYZ148" s="55"/>
      <c r="EZA148" s="55"/>
      <c r="EZB148" s="55"/>
      <c r="EZC148" s="55"/>
      <c r="EZD148" s="55"/>
      <c r="EZE148" s="55"/>
      <c r="EZF148" s="55"/>
      <c r="EZG148" s="55"/>
      <c r="EZH148" s="55"/>
      <c r="EZI148" s="55"/>
      <c r="EZJ148" s="55"/>
      <c r="EZK148" s="55"/>
      <c r="EZL148" s="55"/>
      <c r="EZM148" s="55"/>
      <c r="EZN148" s="55"/>
      <c r="EZO148" s="55"/>
      <c r="EZP148" s="55"/>
      <c r="EZQ148" s="55"/>
      <c r="EZR148" s="55"/>
      <c r="EZS148" s="55"/>
      <c r="EZT148" s="55"/>
      <c r="EZU148" s="55"/>
      <c r="EZV148" s="55"/>
      <c r="EZW148" s="55"/>
      <c r="EZX148" s="55"/>
      <c r="EZY148" s="55"/>
      <c r="EZZ148" s="55"/>
      <c r="FAA148" s="55"/>
      <c r="FAB148" s="55"/>
      <c r="FAC148" s="55"/>
      <c r="FAJ148" s="55"/>
      <c r="FAK148" s="55"/>
      <c r="FAL148" s="55"/>
      <c r="FAM148" s="55"/>
      <c r="FAN148" s="55"/>
      <c r="FAO148" s="55"/>
      <c r="FAP148" s="55"/>
      <c r="FAQ148" s="55"/>
      <c r="FAR148" s="55"/>
      <c r="FAS148" s="55"/>
      <c r="FAT148" s="55"/>
      <c r="FAU148" s="55"/>
      <c r="FAV148" s="55"/>
      <c r="FAW148" s="55"/>
      <c r="FAX148" s="55"/>
      <c r="FAY148" s="55"/>
      <c r="FAZ148" s="55"/>
      <c r="FBA148" s="55"/>
      <c r="FBB148" s="55"/>
      <c r="FBC148" s="55"/>
      <c r="FBD148" s="55"/>
      <c r="FBE148" s="55"/>
      <c r="FBF148" s="55"/>
      <c r="FBG148" s="55"/>
      <c r="FBH148" s="55"/>
      <c r="FBI148" s="55"/>
      <c r="FBJ148" s="55"/>
      <c r="FBK148" s="55"/>
      <c r="FBL148" s="55"/>
      <c r="FBM148" s="55"/>
      <c r="FBN148" s="55"/>
      <c r="FBO148" s="55"/>
      <c r="FBP148" s="55"/>
      <c r="FBQ148" s="55"/>
      <c r="FBR148" s="55"/>
      <c r="FBS148" s="55"/>
      <c r="FBT148" s="55"/>
      <c r="FBU148" s="55"/>
      <c r="FBV148" s="55"/>
      <c r="FBW148" s="55"/>
      <c r="FBX148" s="55"/>
      <c r="FBY148" s="55"/>
      <c r="FBZ148" s="55"/>
      <c r="FCA148" s="55"/>
      <c r="FCB148" s="55"/>
      <c r="FCC148" s="55"/>
      <c r="FCD148" s="55"/>
      <c r="FCE148" s="55"/>
      <c r="FCF148" s="55"/>
      <c r="FCG148" s="55"/>
      <c r="FCH148" s="55"/>
      <c r="FCI148" s="55"/>
      <c r="FCJ148" s="55"/>
      <c r="FCK148" s="55"/>
      <c r="FCL148" s="55"/>
      <c r="FCM148" s="55"/>
      <c r="FCN148" s="55"/>
      <c r="FCO148" s="55"/>
      <c r="FCP148" s="55"/>
      <c r="FCQ148" s="55"/>
      <c r="FCR148" s="55"/>
      <c r="FCS148" s="55"/>
      <c r="FCT148" s="55"/>
      <c r="FCU148" s="55"/>
      <c r="FCV148" s="55"/>
      <c r="FCW148" s="55"/>
      <c r="FCX148" s="55"/>
      <c r="FCY148" s="55"/>
      <c r="FCZ148" s="55"/>
      <c r="FDA148" s="55"/>
      <c r="FDB148" s="55"/>
      <c r="FDC148" s="55"/>
      <c r="FDD148" s="55"/>
      <c r="FDE148" s="55"/>
      <c r="FDF148" s="55"/>
      <c r="FDG148" s="55"/>
      <c r="FDH148" s="55"/>
      <c r="FDI148" s="55"/>
      <c r="FDJ148" s="55"/>
      <c r="FDK148" s="55"/>
      <c r="FDL148" s="55"/>
      <c r="FDM148" s="55"/>
      <c r="FDN148" s="55"/>
      <c r="FDO148" s="55"/>
      <c r="FDP148" s="55"/>
      <c r="FDQ148" s="55"/>
      <c r="FDR148" s="55"/>
      <c r="FDS148" s="55"/>
      <c r="FDT148" s="55"/>
      <c r="FDU148" s="55"/>
      <c r="FDV148" s="55"/>
      <c r="FDW148" s="55"/>
      <c r="FDX148" s="55"/>
      <c r="FDY148" s="55"/>
      <c r="FDZ148" s="55"/>
      <c r="FEA148" s="55"/>
      <c r="FEB148" s="55"/>
      <c r="FEC148" s="55"/>
      <c r="FED148" s="55"/>
      <c r="FEE148" s="55"/>
      <c r="FEF148" s="55"/>
      <c r="FEG148" s="55"/>
      <c r="FEH148" s="55"/>
      <c r="FEI148" s="55"/>
      <c r="FEJ148" s="55"/>
      <c r="FEK148" s="55"/>
      <c r="FEL148" s="55"/>
      <c r="FEM148" s="55"/>
      <c r="FEN148" s="55"/>
      <c r="FEO148" s="55"/>
      <c r="FEP148" s="55"/>
      <c r="FEQ148" s="55"/>
      <c r="FER148" s="55"/>
      <c r="FES148" s="55"/>
      <c r="FET148" s="55"/>
      <c r="FEU148" s="55"/>
      <c r="FEV148" s="55"/>
      <c r="FEW148" s="55"/>
      <c r="FEX148" s="55"/>
      <c r="FEY148" s="55"/>
      <c r="FEZ148" s="55"/>
      <c r="FFA148" s="55"/>
      <c r="FFB148" s="55"/>
      <c r="FFC148" s="55"/>
      <c r="FFD148" s="55"/>
      <c r="FFE148" s="55"/>
      <c r="FFF148" s="55"/>
      <c r="FFG148" s="55"/>
      <c r="FFH148" s="55"/>
      <c r="FFI148" s="55"/>
      <c r="FFJ148" s="55"/>
      <c r="FFK148" s="55"/>
      <c r="FFL148" s="55"/>
      <c r="FFM148" s="55"/>
      <c r="FFN148" s="55"/>
      <c r="FFO148" s="55"/>
      <c r="FFP148" s="55"/>
      <c r="FFQ148" s="55"/>
      <c r="FFR148" s="55"/>
      <c r="FFS148" s="55"/>
      <c r="FFT148" s="55"/>
      <c r="FFU148" s="55"/>
      <c r="FFV148" s="55"/>
      <c r="FFW148" s="55"/>
      <c r="FFX148" s="55"/>
      <c r="FFY148" s="55"/>
      <c r="FFZ148" s="55"/>
      <c r="FGA148" s="55"/>
      <c r="FGB148" s="55"/>
      <c r="FGC148" s="55"/>
      <c r="FGD148" s="55"/>
      <c r="FGE148" s="55"/>
      <c r="FGF148" s="55"/>
      <c r="FGG148" s="55"/>
      <c r="FGH148" s="55"/>
      <c r="FGI148" s="55"/>
      <c r="FGJ148" s="55"/>
      <c r="FGK148" s="55"/>
      <c r="FGL148" s="55"/>
      <c r="FGM148" s="55"/>
      <c r="FGN148" s="55"/>
      <c r="FGO148" s="55"/>
      <c r="FGP148" s="55"/>
      <c r="FGQ148" s="55"/>
      <c r="FGR148" s="55"/>
      <c r="FGS148" s="55"/>
      <c r="FGT148" s="55"/>
      <c r="FGU148" s="55"/>
      <c r="FGV148" s="55"/>
      <c r="FGW148" s="55"/>
      <c r="FGX148" s="55"/>
      <c r="FGY148" s="55"/>
      <c r="FGZ148" s="55"/>
      <c r="FHA148" s="55"/>
      <c r="FHB148" s="55"/>
      <c r="FHC148" s="55"/>
      <c r="FHD148" s="55"/>
      <c r="FHE148" s="55"/>
      <c r="FHF148" s="55"/>
      <c r="FHG148" s="55"/>
      <c r="FHH148" s="55"/>
      <c r="FHI148" s="55"/>
      <c r="FHJ148" s="55"/>
      <c r="FHK148" s="55"/>
      <c r="FHL148" s="55"/>
      <c r="FHM148" s="55"/>
      <c r="FHN148" s="55"/>
      <c r="FHO148" s="55"/>
      <c r="FHP148" s="55"/>
      <c r="FHQ148" s="55"/>
      <c r="FHR148" s="55"/>
      <c r="FHS148" s="55"/>
      <c r="FHT148" s="55"/>
      <c r="FHU148" s="55"/>
      <c r="FHV148" s="55"/>
      <c r="FHW148" s="55"/>
      <c r="FHX148" s="55"/>
      <c r="FHY148" s="55"/>
      <c r="FHZ148" s="55"/>
      <c r="FIA148" s="55"/>
      <c r="FIB148" s="55"/>
      <c r="FIC148" s="55"/>
      <c r="FID148" s="55"/>
      <c r="FIE148" s="55"/>
      <c r="FIF148" s="55"/>
      <c r="FIG148" s="55"/>
      <c r="FIH148" s="55"/>
      <c r="FII148" s="55"/>
      <c r="FIJ148" s="55"/>
      <c r="FIK148" s="55"/>
      <c r="FIL148" s="55"/>
      <c r="FIM148" s="55"/>
      <c r="FIN148" s="55"/>
      <c r="FIO148" s="55"/>
      <c r="FIP148" s="55"/>
      <c r="FIQ148" s="55"/>
      <c r="FIR148" s="55"/>
      <c r="FIS148" s="55"/>
      <c r="FIT148" s="55"/>
      <c r="FIU148" s="55"/>
      <c r="FIV148" s="55"/>
      <c r="FIW148" s="55"/>
      <c r="FIX148" s="55"/>
      <c r="FIY148" s="55"/>
      <c r="FIZ148" s="55"/>
      <c r="FJA148" s="55"/>
      <c r="FJB148" s="55"/>
      <c r="FJC148" s="55"/>
      <c r="FJD148" s="55"/>
      <c r="FJE148" s="55"/>
      <c r="FJF148" s="55"/>
      <c r="FJG148" s="55"/>
      <c r="FJH148" s="55"/>
      <c r="FJI148" s="55"/>
      <c r="FJJ148" s="55"/>
      <c r="FJK148" s="55"/>
      <c r="FJL148" s="55"/>
      <c r="FJM148" s="55"/>
      <c r="FJN148" s="55"/>
      <c r="FJO148" s="55"/>
      <c r="FJP148" s="55"/>
      <c r="FJQ148" s="55"/>
      <c r="FJR148" s="55"/>
      <c r="FJS148" s="55"/>
      <c r="FJT148" s="55"/>
      <c r="FJU148" s="55"/>
      <c r="FJV148" s="55"/>
      <c r="FJW148" s="55"/>
      <c r="FJX148" s="55"/>
      <c r="FJY148" s="55"/>
      <c r="FKF148" s="55"/>
      <c r="FKG148" s="55"/>
      <c r="FKH148" s="55"/>
      <c r="FKI148" s="55"/>
      <c r="FKJ148" s="55"/>
      <c r="FKK148" s="55"/>
      <c r="FKL148" s="55"/>
      <c r="FKM148" s="55"/>
      <c r="FKN148" s="55"/>
      <c r="FKO148" s="55"/>
      <c r="FKP148" s="55"/>
      <c r="FKQ148" s="55"/>
      <c r="FKR148" s="55"/>
      <c r="FKS148" s="55"/>
      <c r="FKT148" s="55"/>
      <c r="FKU148" s="55"/>
      <c r="FKV148" s="55"/>
      <c r="FKW148" s="55"/>
      <c r="FKX148" s="55"/>
      <c r="FKY148" s="55"/>
      <c r="FKZ148" s="55"/>
      <c r="FLA148" s="55"/>
      <c r="FLB148" s="55"/>
      <c r="FLC148" s="55"/>
      <c r="FLD148" s="55"/>
      <c r="FLE148" s="55"/>
      <c r="FLF148" s="55"/>
      <c r="FLG148" s="55"/>
      <c r="FLH148" s="55"/>
      <c r="FLI148" s="55"/>
      <c r="FLJ148" s="55"/>
      <c r="FLK148" s="55"/>
      <c r="FLL148" s="55"/>
      <c r="FLM148" s="55"/>
      <c r="FLN148" s="55"/>
      <c r="FLO148" s="55"/>
      <c r="FLP148" s="55"/>
      <c r="FLQ148" s="55"/>
      <c r="FLR148" s="55"/>
      <c r="FLS148" s="55"/>
      <c r="FLT148" s="55"/>
      <c r="FLU148" s="55"/>
      <c r="FLV148" s="55"/>
      <c r="FLW148" s="55"/>
      <c r="FLX148" s="55"/>
      <c r="FLY148" s="55"/>
      <c r="FLZ148" s="55"/>
      <c r="FMA148" s="55"/>
      <c r="FMB148" s="55"/>
      <c r="FMC148" s="55"/>
      <c r="FMD148" s="55"/>
      <c r="FME148" s="55"/>
      <c r="FMF148" s="55"/>
      <c r="FMG148" s="55"/>
      <c r="FMH148" s="55"/>
      <c r="FMI148" s="55"/>
      <c r="FMJ148" s="55"/>
      <c r="FMK148" s="55"/>
      <c r="FML148" s="55"/>
      <c r="FMM148" s="55"/>
      <c r="FMN148" s="55"/>
      <c r="FMO148" s="55"/>
      <c r="FMP148" s="55"/>
      <c r="FMQ148" s="55"/>
      <c r="FMR148" s="55"/>
      <c r="FMS148" s="55"/>
      <c r="FMT148" s="55"/>
      <c r="FMU148" s="55"/>
      <c r="FMV148" s="55"/>
      <c r="FMW148" s="55"/>
      <c r="FMX148" s="55"/>
      <c r="FMY148" s="55"/>
      <c r="FMZ148" s="55"/>
      <c r="FNA148" s="55"/>
      <c r="FNB148" s="55"/>
      <c r="FNC148" s="55"/>
      <c r="FND148" s="55"/>
      <c r="FNE148" s="55"/>
      <c r="FNF148" s="55"/>
      <c r="FNG148" s="55"/>
      <c r="FNH148" s="55"/>
      <c r="FNI148" s="55"/>
      <c r="FNJ148" s="55"/>
      <c r="FNK148" s="55"/>
      <c r="FNL148" s="55"/>
      <c r="FNM148" s="55"/>
      <c r="FNN148" s="55"/>
      <c r="FNO148" s="55"/>
      <c r="FNP148" s="55"/>
      <c r="FNQ148" s="55"/>
      <c r="FNR148" s="55"/>
      <c r="FNS148" s="55"/>
      <c r="FNT148" s="55"/>
      <c r="FNU148" s="55"/>
      <c r="FNV148" s="55"/>
      <c r="FNW148" s="55"/>
      <c r="FNX148" s="55"/>
      <c r="FNY148" s="55"/>
      <c r="FNZ148" s="55"/>
      <c r="FOA148" s="55"/>
      <c r="FOB148" s="55"/>
      <c r="FOC148" s="55"/>
      <c r="FOD148" s="55"/>
      <c r="FOE148" s="55"/>
      <c r="FOF148" s="55"/>
      <c r="FOG148" s="55"/>
      <c r="FOH148" s="55"/>
      <c r="FOI148" s="55"/>
      <c r="FOJ148" s="55"/>
      <c r="FOK148" s="55"/>
      <c r="FOL148" s="55"/>
      <c r="FOM148" s="55"/>
      <c r="FON148" s="55"/>
      <c r="FOO148" s="55"/>
      <c r="FOP148" s="55"/>
      <c r="FOQ148" s="55"/>
      <c r="FOR148" s="55"/>
      <c r="FOS148" s="55"/>
      <c r="FOT148" s="55"/>
      <c r="FOU148" s="55"/>
      <c r="FOV148" s="55"/>
      <c r="FOW148" s="55"/>
      <c r="FOX148" s="55"/>
      <c r="FOY148" s="55"/>
      <c r="FOZ148" s="55"/>
      <c r="FPA148" s="55"/>
      <c r="FPB148" s="55"/>
      <c r="FPC148" s="55"/>
      <c r="FPD148" s="55"/>
      <c r="FPE148" s="55"/>
      <c r="FPF148" s="55"/>
      <c r="FPG148" s="55"/>
      <c r="FPH148" s="55"/>
      <c r="FPI148" s="55"/>
      <c r="FPJ148" s="55"/>
      <c r="FPK148" s="55"/>
      <c r="FPL148" s="55"/>
      <c r="FPM148" s="55"/>
      <c r="FPN148" s="55"/>
      <c r="FPO148" s="55"/>
      <c r="FPP148" s="55"/>
      <c r="FPQ148" s="55"/>
      <c r="FPR148" s="55"/>
      <c r="FPS148" s="55"/>
      <c r="FPT148" s="55"/>
      <c r="FPU148" s="55"/>
      <c r="FPV148" s="55"/>
      <c r="FPW148" s="55"/>
      <c r="FPX148" s="55"/>
      <c r="FPY148" s="55"/>
      <c r="FPZ148" s="55"/>
      <c r="FQA148" s="55"/>
      <c r="FQB148" s="55"/>
      <c r="FQC148" s="55"/>
      <c r="FQD148" s="55"/>
      <c r="FQE148" s="55"/>
      <c r="FQF148" s="55"/>
      <c r="FQG148" s="55"/>
      <c r="FQH148" s="55"/>
      <c r="FQI148" s="55"/>
      <c r="FQJ148" s="55"/>
      <c r="FQK148" s="55"/>
      <c r="FQL148" s="55"/>
      <c r="FQM148" s="55"/>
      <c r="FQN148" s="55"/>
      <c r="FQO148" s="55"/>
      <c r="FQP148" s="55"/>
      <c r="FQQ148" s="55"/>
      <c r="FQR148" s="55"/>
      <c r="FQS148" s="55"/>
      <c r="FQT148" s="55"/>
      <c r="FQU148" s="55"/>
      <c r="FQV148" s="55"/>
      <c r="FQW148" s="55"/>
      <c r="FQX148" s="55"/>
      <c r="FQY148" s="55"/>
      <c r="FQZ148" s="55"/>
      <c r="FRA148" s="55"/>
      <c r="FRB148" s="55"/>
      <c r="FRC148" s="55"/>
      <c r="FRD148" s="55"/>
      <c r="FRE148" s="55"/>
      <c r="FRF148" s="55"/>
      <c r="FRG148" s="55"/>
      <c r="FRH148" s="55"/>
      <c r="FRI148" s="55"/>
      <c r="FRJ148" s="55"/>
      <c r="FRK148" s="55"/>
      <c r="FRL148" s="55"/>
      <c r="FRM148" s="55"/>
      <c r="FRN148" s="55"/>
      <c r="FRO148" s="55"/>
      <c r="FRP148" s="55"/>
      <c r="FRQ148" s="55"/>
      <c r="FRR148" s="55"/>
      <c r="FRS148" s="55"/>
      <c r="FRT148" s="55"/>
      <c r="FRU148" s="55"/>
      <c r="FRV148" s="55"/>
      <c r="FRW148" s="55"/>
      <c r="FRX148" s="55"/>
      <c r="FRY148" s="55"/>
      <c r="FRZ148" s="55"/>
      <c r="FSA148" s="55"/>
      <c r="FSB148" s="55"/>
      <c r="FSC148" s="55"/>
      <c r="FSD148" s="55"/>
      <c r="FSE148" s="55"/>
      <c r="FSF148" s="55"/>
      <c r="FSG148" s="55"/>
      <c r="FSH148" s="55"/>
      <c r="FSI148" s="55"/>
      <c r="FSJ148" s="55"/>
      <c r="FSK148" s="55"/>
      <c r="FSL148" s="55"/>
      <c r="FSM148" s="55"/>
      <c r="FSN148" s="55"/>
      <c r="FSO148" s="55"/>
      <c r="FSP148" s="55"/>
      <c r="FSQ148" s="55"/>
      <c r="FSR148" s="55"/>
      <c r="FSS148" s="55"/>
      <c r="FST148" s="55"/>
      <c r="FSU148" s="55"/>
      <c r="FSV148" s="55"/>
      <c r="FSW148" s="55"/>
      <c r="FSX148" s="55"/>
      <c r="FSY148" s="55"/>
      <c r="FSZ148" s="55"/>
      <c r="FTA148" s="55"/>
      <c r="FTB148" s="55"/>
      <c r="FTC148" s="55"/>
      <c r="FTD148" s="55"/>
      <c r="FTE148" s="55"/>
      <c r="FTF148" s="55"/>
      <c r="FTG148" s="55"/>
      <c r="FTH148" s="55"/>
      <c r="FTI148" s="55"/>
      <c r="FTJ148" s="55"/>
      <c r="FTK148" s="55"/>
      <c r="FTL148" s="55"/>
      <c r="FTM148" s="55"/>
      <c r="FTN148" s="55"/>
      <c r="FTO148" s="55"/>
      <c r="FTP148" s="55"/>
      <c r="FTQ148" s="55"/>
      <c r="FTR148" s="55"/>
      <c r="FTS148" s="55"/>
      <c r="FTT148" s="55"/>
      <c r="FTU148" s="55"/>
      <c r="FUB148" s="55"/>
      <c r="FUC148" s="55"/>
      <c r="FUD148" s="55"/>
      <c r="FUE148" s="55"/>
      <c r="FUF148" s="55"/>
      <c r="FUG148" s="55"/>
      <c r="FUH148" s="55"/>
      <c r="FUI148" s="55"/>
      <c r="FUJ148" s="55"/>
      <c r="FUK148" s="55"/>
      <c r="FUL148" s="55"/>
      <c r="FUM148" s="55"/>
      <c r="FUN148" s="55"/>
      <c r="FUO148" s="55"/>
      <c r="FUP148" s="55"/>
      <c r="FUQ148" s="55"/>
      <c r="FUR148" s="55"/>
      <c r="FUS148" s="55"/>
      <c r="FUT148" s="55"/>
      <c r="FUU148" s="55"/>
      <c r="FUV148" s="55"/>
      <c r="FUW148" s="55"/>
      <c r="FUX148" s="55"/>
      <c r="FUY148" s="55"/>
      <c r="FUZ148" s="55"/>
      <c r="FVA148" s="55"/>
      <c r="FVB148" s="55"/>
      <c r="FVC148" s="55"/>
      <c r="FVD148" s="55"/>
      <c r="FVE148" s="55"/>
      <c r="FVF148" s="55"/>
      <c r="FVG148" s="55"/>
      <c r="FVH148" s="55"/>
      <c r="FVI148" s="55"/>
      <c r="FVJ148" s="55"/>
      <c r="FVK148" s="55"/>
      <c r="FVL148" s="55"/>
      <c r="FVM148" s="55"/>
      <c r="FVN148" s="55"/>
      <c r="FVO148" s="55"/>
      <c r="FVP148" s="55"/>
      <c r="FVQ148" s="55"/>
      <c r="FVR148" s="55"/>
      <c r="FVS148" s="55"/>
      <c r="FVT148" s="55"/>
      <c r="FVU148" s="55"/>
      <c r="FVV148" s="55"/>
      <c r="FVW148" s="55"/>
      <c r="FVX148" s="55"/>
      <c r="FVY148" s="55"/>
      <c r="FVZ148" s="55"/>
      <c r="FWA148" s="55"/>
      <c r="FWB148" s="55"/>
      <c r="FWC148" s="55"/>
      <c r="FWD148" s="55"/>
      <c r="FWE148" s="55"/>
      <c r="FWF148" s="55"/>
      <c r="FWG148" s="55"/>
      <c r="FWH148" s="55"/>
      <c r="FWI148" s="55"/>
      <c r="FWJ148" s="55"/>
      <c r="FWK148" s="55"/>
      <c r="FWL148" s="55"/>
      <c r="FWM148" s="55"/>
      <c r="FWN148" s="55"/>
      <c r="FWO148" s="55"/>
      <c r="FWP148" s="55"/>
      <c r="FWQ148" s="55"/>
      <c r="FWR148" s="55"/>
      <c r="FWS148" s="55"/>
      <c r="FWT148" s="55"/>
      <c r="FWU148" s="55"/>
      <c r="FWV148" s="55"/>
      <c r="FWW148" s="55"/>
      <c r="FWX148" s="55"/>
      <c r="FWY148" s="55"/>
      <c r="FWZ148" s="55"/>
      <c r="FXA148" s="55"/>
      <c r="FXB148" s="55"/>
      <c r="FXC148" s="55"/>
      <c r="FXD148" s="55"/>
      <c r="FXE148" s="55"/>
      <c r="FXF148" s="55"/>
      <c r="FXG148" s="55"/>
      <c r="FXH148" s="55"/>
      <c r="FXI148" s="55"/>
      <c r="FXJ148" s="55"/>
      <c r="FXK148" s="55"/>
      <c r="FXL148" s="55"/>
      <c r="FXM148" s="55"/>
      <c r="FXN148" s="55"/>
      <c r="FXO148" s="55"/>
      <c r="FXP148" s="55"/>
      <c r="FXQ148" s="55"/>
      <c r="FXR148" s="55"/>
      <c r="FXS148" s="55"/>
      <c r="FXT148" s="55"/>
      <c r="FXU148" s="55"/>
      <c r="FXV148" s="55"/>
      <c r="FXW148" s="55"/>
      <c r="FXX148" s="55"/>
      <c r="FXY148" s="55"/>
      <c r="FXZ148" s="55"/>
      <c r="FYA148" s="55"/>
      <c r="FYB148" s="55"/>
      <c r="FYC148" s="55"/>
      <c r="FYD148" s="55"/>
      <c r="FYE148" s="55"/>
      <c r="FYF148" s="55"/>
      <c r="FYG148" s="55"/>
      <c r="FYH148" s="55"/>
      <c r="FYI148" s="55"/>
      <c r="FYJ148" s="55"/>
      <c r="FYK148" s="55"/>
      <c r="FYL148" s="55"/>
      <c r="FYM148" s="55"/>
      <c r="FYN148" s="55"/>
      <c r="FYO148" s="55"/>
      <c r="FYP148" s="55"/>
      <c r="FYQ148" s="55"/>
      <c r="FYR148" s="55"/>
      <c r="FYS148" s="55"/>
      <c r="FYT148" s="55"/>
      <c r="FYU148" s="55"/>
      <c r="FYV148" s="55"/>
      <c r="FYW148" s="55"/>
      <c r="FYX148" s="55"/>
      <c r="FYY148" s="55"/>
      <c r="FYZ148" s="55"/>
      <c r="FZA148" s="55"/>
      <c r="FZB148" s="55"/>
      <c r="FZC148" s="55"/>
      <c r="FZD148" s="55"/>
      <c r="FZE148" s="55"/>
      <c r="FZF148" s="55"/>
      <c r="FZG148" s="55"/>
      <c r="FZH148" s="55"/>
      <c r="FZI148" s="55"/>
      <c r="FZJ148" s="55"/>
      <c r="FZK148" s="55"/>
      <c r="FZL148" s="55"/>
      <c r="FZM148" s="55"/>
      <c r="FZN148" s="55"/>
      <c r="FZO148" s="55"/>
      <c r="FZP148" s="55"/>
      <c r="FZQ148" s="55"/>
      <c r="FZR148" s="55"/>
      <c r="FZS148" s="55"/>
      <c r="FZT148" s="55"/>
      <c r="FZU148" s="55"/>
      <c r="FZV148" s="55"/>
      <c r="FZW148" s="55"/>
      <c r="FZX148" s="55"/>
      <c r="FZY148" s="55"/>
      <c r="FZZ148" s="55"/>
      <c r="GAA148" s="55"/>
      <c r="GAB148" s="55"/>
      <c r="GAC148" s="55"/>
      <c r="GAD148" s="55"/>
      <c r="GAE148" s="55"/>
      <c r="GAF148" s="55"/>
      <c r="GAG148" s="55"/>
      <c r="GAH148" s="55"/>
      <c r="GAI148" s="55"/>
      <c r="GAJ148" s="55"/>
      <c r="GAK148" s="55"/>
      <c r="GAL148" s="55"/>
      <c r="GAM148" s="55"/>
      <c r="GAN148" s="55"/>
      <c r="GAO148" s="55"/>
      <c r="GAP148" s="55"/>
      <c r="GAQ148" s="55"/>
      <c r="GAR148" s="55"/>
      <c r="GAS148" s="55"/>
      <c r="GAT148" s="55"/>
      <c r="GAU148" s="55"/>
      <c r="GAV148" s="55"/>
      <c r="GAW148" s="55"/>
      <c r="GAX148" s="55"/>
      <c r="GAY148" s="55"/>
      <c r="GAZ148" s="55"/>
      <c r="GBA148" s="55"/>
      <c r="GBB148" s="55"/>
      <c r="GBC148" s="55"/>
      <c r="GBD148" s="55"/>
      <c r="GBE148" s="55"/>
      <c r="GBF148" s="55"/>
      <c r="GBG148" s="55"/>
      <c r="GBH148" s="55"/>
      <c r="GBI148" s="55"/>
      <c r="GBJ148" s="55"/>
      <c r="GBK148" s="55"/>
      <c r="GBL148" s="55"/>
      <c r="GBM148" s="55"/>
      <c r="GBN148" s="55"/>
      <c r="GBO148" s="55"/>
      <c r="GBP148" s="55"/>
      <c r="GBQ148" s="55"/>
      <c r="GBR148" s="55"/>
      <c r="GBS148" s="55"/>
      <c r="GBT148" s="55"/>
      <c r="GBU148" s="55"/>
      <c r="GBV148" s="55"/>
      <c r="GBW148" s="55"/>
      <c r="GBX148" s="55"/>
      <c r="GBY148" s="55"/>
      <c r="GBZ148" s="55"/>
      <c r="GCA148" s="55"/>
      <c r="GCB148" s="55"/>
      <c r="GCC148" s="55"/>
      <c r="GCD148" s="55"/>
      <c r="GCE148" s="55"/>
      <c r="GCF148" s="55"/>
      <c r="GCG148" s="55"/>
      <c r="GCH148" s="55"/>
      <c r="GCI148" s="55"/>
      <c r="GCJ148" s="55"/>
      <c r="GCK148" s="55"/>
      <c r="GCL148" s="55"/>
      <c r="GCM148" s="55"/>
      <c r="GCN148" s="55"/>
      <c r="GCO148" s="55"/>
      <c r="GCP148" s="55"/>
      <c r="GCQ148" s="55"/>
      <c r="GCR148" s="55"/>
      <c r="GCS148" s="55"/>
      <c r="GCT148" s="55"/>
      <c r="GCU148" s="55"/>
      <c r="GCV148" s="55"/>
      <c r="GCW148" s="55"/>
      <c r="GCX148" s="55"/>
      <c r="GCY148" s="55"/>
      <c r="GCZ148" s="55"/>
      <c r="GDA148" s="55"/>
      <c r="GDB148" s="55"/>
      <c r="GDC148" s="55"/>
      <c r="GDD148" s="55"/>
      <c r="GDE148" s="55"/>
      <c r="GDF148" s="55"/>
      <c r="GDG148" s="55"/>
      <c r="GDH148" s="55"/>
      <c r="GDI148" s="55"/>
      <c r="GDJ148" s="55"/>
      <c r="GDK148" s="55"/>
      <c r="GDL148" s="55"/>
      <c r="GDM148" s="55"/>
      <c r="GDN148" s="55"/>
      <c r="GDO148" s="55"/>
      <c r="GDP148" s="55"/>
      <c r="GDQ148" s="55"/>
      <c r="GDX148" s="55"/>
      <c r="GDY148" s="55"/>
      <c r="GDZ148" s="55"/>
      <c r="GEA148" s="55"/>
      <c r="GEB148" s="55"/>
      <c r="GEC148" s="55"/>
      <c r="GED148" s="55"/>
      <c r="GEE148" s="55"/>
      <c r="GEF148" s="55"/>
      <c r="GEG148" s="55"/>
      <c r="GEH148" s="55"/>
      <c r="GEI148" s="55"/>
      <c r="GEJ148" s="55"/>
      <c r="GEK148" s="55"/>
      <c r="GEL148" s="55"/>
      <c r="GEM148" s="55"/>
      <c r="GEN148" s="55"/>
      <c r="GEO148" s="55"/>
      <c r="GEP148" s="55"/>
      <c r="GEQ148" s="55"/>
      <c r="GER148" s="55"/>
      <c r="GES148" s="55"/>
      <c r="GET148" s="55"/>
      <c r="GEU148" s="55"/>
      <c r="GEV148" s="55"/>
      <c r="GEW148" s="55"/>
      <c r="GEX148" s="55"/>
      <c r="GEY148" s="55"/>
      <c r="GEZ148" s="55"/>
      <c r="GFA148" s="55"/>
      <c r="GFB148" s="55"/>
      <c r="GFC148" s="55"/>
      <c r="GFD148" s="55"/>
      <c r="GFE148" s="55"/>
      <c r="GFF148" s="55"/>
      <c r="GFG148" s="55"/>
      <c r="GFH148" s="55"/>
      <c r="GFI148" s="55"/>
      <c r="GFJ148" s="55"/>
      <c r="GFK148" s="55"/>
      <c r="GFL148" s="55"/>
      <c r="GFM148" s="55"/>
      <c r="GFN148" s="55"/>
      <c r="GFO148" s="55"/>
      <c r="GFP148" s="55"/>
      <c r="GFQ148" s="55"/>
      <c r="GFR148" s="55"/>
      <c r="GFS148" s="55"/>
      <c r="GFT148" s="55"/>
      <c r="GFU148" s="55"/>
      <c r="GFV148" s="55"/>
      <c r="GFW148" s="55"/>
      <c r="GFX148" s="55"/>
      <c r="GFY148" s="55"/>
      <c r="GFZ148" s="55"/>
      <c r="GGA148" s="55"/>
      <c r="GGB148" s="55"/>
      <c r="GGC148" s="55"/>
      <c r="GGD148" s="55"/>
      <c r="GGE148" s="55"/>
      <c r="GGF148" s="55"/>
      <c r="GGG148" s="55"/>
      <c r="GGH148" s="55"/>
      <c r="GGI148" s="55"/>
      <c r="GGJ148" s="55"/>
      <c r="GGK148" s="55"/>
      <c r="GGL148" s="55"/>
      <c r="GGM148" s="55"/>
      <c r="GGN148" s="55"/>
      <c r="GGO148" s="55"/>
      <c r="GGP148" s="55"/>
      <c r="GGQ148" s="55"/>
      <c r="GGR148" s="55"/>
      <c r="GGS148" s="55"/>
      <c r="GGT148" s="55"/>
      <c r="GGU148" s="55"/>
      <c r="GGV148" s="55"/>
      <c r="GGW148" s="55"/>
      <c r="GGX148" s="55"/>
      <c r="GGY148" s="55"/>
      <c r="GGZ148" s="55"/>
      <c r="GHA148" s="55"/>
      <c r="GHB148" s="55"/>
      <c r="GHC148" s="55"/>
      <c r="GHD148" s="55"/>
      <c r="GHE148" s="55"/>
      <c r="GHF148" s="55"/>
      <c r="GHG148" s="55"/>
      <c r="GHH148" s="55"/>
      <c r="GHI148" s="55"/>
      <c r="GHJ148" s="55"/>
      <c r="GHK148" s="55"/>
      <c r="GHL148" s="55"/>
      <c r="GHM148" s="55"/>
      <c r="GHN148" s="55"/>
      <c r="GHO148" s="55"/>
      <c r="GHP148" s="55"/>
      <c r="GHQ148" s="55"/>
      <c r="GHR148" s="55"/>
      <c r="GHS148" s="55"/>
      <c r="GHT148" s="55"/>
      <c r="GHU148" s="55"/>
      <c r="GHV148" s="55"/>
      <c r="GHW148" s="55"/>
      <c r="GHX148" s="55"/>
      <c r="GHY148" s="55"/>
      <c r="GHZ148" s="55"/>
      <c r="GIA148" s="55"/>
      <c r="GIB148" s="55"/>
      <c r="GIC148" s="55"/>
      <c r="GID148" s="55"/>
      <c r="GIE148" s="55"/>
      <c r="GIF148" s="55"/>
      <c r="GIG148" s="55"/>
      <c r="GIH148" s="55"/>
      <c r="GII148" s="55"/>
      <c r="GIJ148" s="55"/>
      <c r="GIK148" s="55"/>
      <c r="GIL148" s="55"/>
      <c r="GIM148" s="55"/>
      <c r="GIN148" s="55"/>
      <c r="GIO148" s="55"/>
      <c r="GIP148" s="55"/>
      <c r="GIQ148" s="55"/>
      <c r="GIR148" s="55"/>
      <c r="GIS148" s="55"/>
      <c r="GIT148" s="55"/>
      <c r="GIU148" s="55"/>
      <c r="GIV148" s="55"/>
      <c r="GIW148" s="55"/>
      <c r="GIX148" s="55"/>
      <c r="GIY148" s="55"/>
      <c r="GIZ148" s="55"/>
      <c r="GJA148" s="55"/>
      <c r="GJB148" s="55"/>
      <c r="GJC148" s="55"/>
      <c r="GJD148" s="55"/>
      <c r="GJE148" s="55"/>
      <c r="GJF148" s="55"/>
      <c r="GJG148" s="55"/>
      <c r="GJH148" s="55"/>
      <c r="GJI148" s="55"/>
      <c r="GJJ148" s="55"/>
      <c r="GJK148" s="55"/>
      <c r="GJL148" s="55"/>
      <c r="GJM148" s="55"/>
      <c r="GJN148" s="55"/>
      <c r="GJO148" s="55"/>
      <c r="GJP148" s="55"/>
      <c r="GJQ148" s="55"/>
      <c r="GJR148" s="55"/>
      <c r="GJS148" s="55"/>
      <c r="GJT148" s="55"/>
      <c r="GJU148" s="55"/>
      <c r="GJV148" s="55"/>
      <c r="GJW148" s="55"/>
      <c r="GJX148" s="55"/>
      <c r="GJY148" s="55"/>
      <c r="GJZ148" s="55"/>
      <c r="GKA148" s="55"/>
      <c r="GKB148" s="55"/>
      <c r="GKC148" s="55"/>
      <c r="GKD148" s="55"/>
      <c r="GKE148" s="55"/>
      <c r="GKF148" s="55"/>
      <c r="GKG148" s="55"/>
      <c r="GKH148" s="55"/>
      <c r="GKI148" s="55"/>
      <c r="GKJ148" s="55"/>
      <c r="GKK148" s="55"/>
      <c r="GKL148" s="55"/>
      <c r="GKM148" s="55"/>
      <c r="GKN148" s="55"/>
      <c r="GKO148" s="55"/>
      <c r="GKP148" s="55"/>
      <c r="GKQ148" s="55"/>
      <c r="GKR148" s="55"/>
      <c r="GKS148" s="55"/>
      <c r="GKT148" s="55"/>
      <c r="GKU148" s="55"/>
      <c r="GKV148" s="55"/>
      <c r="GKW148" s="55"/>
      <c r="GKX148" s="55"/>
      <c r="GKY148" s="55"/>
      <c r="GKZ148" s="55"/>
      <c r="GLA148" s="55"/>
      <c r="GLB148" s="55"/>
      <c r="GLC148" s="55"/>
      <c r="GLD148" s="55"/>
      <c r="GLE148" s="55"/>
      <c r="GLF148" s="55"/>
      <c r="GLG148" s="55"/>
      <c r="GLH148" s="55"/>
      <c r="GLI148" s="55"/>
      <c r="GLJ148" s="55"/>
      <c r="GLK148" s="55"/>
      <c r="GLL148" s="55"/>
      <c r="GLM148" s="55"/>
      <c r="GLN148" s="55"/>
      <c r="GLO148" s="55"/>
      <c r="GLP148" s="55"/>
      <c r="GLQ148" s="55"/>
      <c r="GLR148" s="55"/>
      <c r="GLS148" s="55"/>
      <c r="GLT148" s="55"/>
      <c r="GLU148" s="55"/>
      <c r="GLV148" s="55"/>
      <c r="GLW148" s="55"/>
      <c r="GLX148" s="55"/>
      <c r="GLY148" s="55"/>
      <c r="GLZ148" s="55"/>
      <c r="GMA148" s="55"/>
      <c r="GMB148" s="55"/>
      <c r="GMC148" s="55"/>
      <c r="GMD148" s="55"/>
      <c r="GME148" s="55"/>
      <c r="GMF148" s="55"/>
      <c r="GMG148" s="55"/>
      <c r="GMH148" s="55"/>
      <c r="GMI148" s="55"/>
      <c r="GMJ148" s="55"/>
      <c r="GMK148" s="55"/>
      <c r="GML148" s="55"/>
      <c r="GMM148" s="55"/>
      <c r="GMN148" s="55"/>
      <c r="GMO148" s="55"/>
      <c r="GMP148" s="55"/>
      <c r="GMQ148" s="55"/>
      <c r="GMR148" s="55"/>
      <c r="GMS148" s="55"/>
      <c r="GMT148" s="55"/>
      <c r="GMU148" s="55"/>
      <c r="GMV148" s="55"/>
      <c r="GMW148" s="55"/>
      <c r="GMX148" s="55"/>
      <c r="GMY148" s="55"/>
      <c r="GMZ148" s="55"/>
      <c r="GNA148" s="55"/>
      <c r="GNB148" s="55"/>
      <c r="GNC148" s="55"/>
      <c r="GND148" s="55"/>
      <c r="GNE148" s="55"/>
      <c r="GNF148" s="55"/>
      <c r="GNG148" s="55"/>
      <c r="GNH148" s="55"/>
      <c r="GNI148" s="55"/>
      <c r="GNJ148" s="55"/>
      <c r="GNK148" s="55"/>
      <c r="GNL148" s="55"/>
      <c r="GNM148" s="55"/>
      <c r="GNT148" s="55"/>
      <c r="GNU148" s="55"/>
      <c r="GNV148" s="55"/>
      <c r="GNW148" s="55"/>
      <c r="GNX148" s="55"/>
      <c r="GNY148" s="55"/>
      <c r="GNZ148" s="55"/>
      <c r="GOA148" s="55"/>
      <c r="GOB148" s="55"/>
      <c r="GOC148" s="55"/>
      <c r="GOD148" s="55"/>
      <c r="GOE148" s="55"/>
      <c r="GOF148" s="55"/>
      <c r="GOG148" s="55"/>
      <c r="GOH148" s="55"/>
      <c r="GOI148" s="55"/>
      <c r="GOJ148" s="55"/>
      <c r="GOK148" s="55"/>
      <c r="GOL148" s="55"/>
      <c r="GOM148" s="55"/>
      <c r="GON148" s="55"/>
      <c r="GOO148" s="55"/>
      <c r="GOP148" s="55"/>
      <c r="GOQ148" s="55"/>
      <c r="GOR148" s="55"/>
      <c r="GOS148" s="55"/>
      <c r="GOT148" s="55"/>
      <c r="GOU148" s="55"/>
      <c r="GOV148" s="55"/>
      <c r="GOW148" s="55"/>
      <c r="GOX148" s="55"/>
      <c r="GOY148" s="55"/>
      <c r="GOZ148" s="55"/>
      <c r="GPA148" s="55"/>
      <c r="GPB148" s="55"/>
      <c r="GPC148" s="55"/>
      <c r="GPD148" s="55"/>
      <c r="GPE148" s="55"/>
      <c r="GPF148" s="55"/>
      <c r="GPG148" s="55"/>
      <c r="GPH148" s="55"/>
      <c r="GPI148" s="55"/>
      <c r="GPJ148" s="55"/>
      <c r="GPK148" s="55"/>
      <c r="GPL148" s="55"/>
      <c r="GPM148" s="55"/>
      <c r="GPN148" s="55"/>
      <c r="GPO148" s="55"/>
      <c r="GPP148" s="55"/>
      <c r="GPQ148" s="55"/>
      <c r="GPR148" s="55"/>
      <c r="GPS148" s="55"/>
      <c r="GPT148" s="55"/>
      <c r="GPU148" s="55"/>
      <c r="GPV148" s="55"/>
      <c r="GPW148" s="55"/>
      <c r="GPX148" s="55"/>
      <c r="GPY148" s="55"/>
      <c r="GPZ148" s="55"/>
      <c r="GQA148" s="55"/>
      <c r="GQB148" s="55"/>
      <c r="GQC148" s="55"/>
      <c r="GQD148" s="55"/>
      <c r="GQE148" s="55"/>
      <c r="GQF148" s="55"/>
      <c r="GQG148" s="55"/>
      <c r="GQH148" s="55"/>
      <c r="GQI148" s="55"/>
      <c r="GQJ148" s="55"/>
      <c r="GQK148" s="55"/>
      <c r="GQL148" s="55"/>
      <c r="GQM148" s="55"/>
      <c r="GQN148" s="55"/>
      <c r="GQO148" s="55"/>
      <c r="GQP148" s="55"/>
      <c r="GQQ148" s="55"/>
      <c r="GQR148" s="55"/>
      <c r="GQS148" s="55"/>
      <c r="GQT148" s="55"/>
      <c r="GQU148" s="55"/>
      <c r="GQV148" s="55"/>
      <c r="GQW148" s="55"/>
      <c r="GQX148" s="55"/>
      <c r="GQY148" s="55"/>
      <c r="GQZ148" s="55"/>
      <c r="GRA148" s="55"/>
      <c r="GRB148" s="55"/>
      <c r="GRC148" s="55"/>
      <c r="GRD148" s="55"/>
      <c r="GRE148" s="55"/>
      <c r="GRF148" s="55"/>
      <c r="GRG148" s="55"/>
      <c r="GRH148" s="55"/>
      <c r="GRI148" s="55"/>
      <c r="GRJ148" s="55"/>
      <c r="GRK148" s="55"/>
      <c r="GRL148" s="55"/>
      <c r="GRM148" s="55"/>
      <c r="GRN148" s="55"/>
      <c r="GRO148" s="55"/>
      <c r="GRP148" s="55"/>
      <c r="GRQ148" s="55"/>
      <c r="GRR148" s="55"/>
      <c r="GRS148" s="55"/>
      <c r="GRT148" s="55"/>
      <c r="GRU148" s="55"/>
      <c r="GRV148" s="55"/>
      <c r="GRW148" s="55"/>
      <c r="GRX148" s="55"/>
      <c r="GRY148" s="55"/>
      <c r="GRZ148" s="55"/>
      <c r="GSA148" s="55"/>
      <c r="GSB148" s="55"/>
      <c r="GSC148" s="55"/>
      <c r="GSD148" s="55"/>
      <c r="GSE148" s="55"/>
      <c r="GSF148" s="55"/>
      <c r="GSG148" s="55"/>
      <c r="GSH148" s="55"/>
      <c r="GSI148" s="55"/>
      <c r="GSJ148" s="55"/>
      <c r="GSK148" s="55"/>
      <c r="GSL148" s="55"/>
      <c r="GSM148" s="55"/>
      <c r="GSN148" s="55"/>
      <c r="GSO148" s="55"/>
      <c r="GSP148" s="55"/>
      <c r="GSQ148" s="55"/>
      <c r="GSR148" s="55"/>
      <c r="GSS148" s="55"/>
      <c r="GST148" s="55"/>
      <c r="GSU148" s="55"/>
      <c r="GSV148" s="55"/>
      <c r="GSW148" s="55"/>
      <c r="GSX148" s="55"/>
      <c r="GSY148" s="55"/>
      <c r="GSZ148" s="55"/>
      <c r="GTA148" s="55"/>
      <c r="GTB148" s="55"/>
      <c r="GTC148" s="55"/>
      <c r="GTD148" s="55"/>
      <c r="GTE148" s="55"/>
      <c r="GTF148" s="55"/>
      <c r="GTG148" s="55"/>
      <c r="GTH148" s="55"/>
      <c r="GTI148" s="55"/>
      <c r="GTJ148" s="55"/>
      <c r="GTK148" s="55"/>
      <c r="GTL148" s="55"/>
      <c r="GTM148" s="55"/>
      <c r="GTN148" s="55"/>
      <c r="GTO148" s="55"/>
      <c r="GTP148" s="55"/>
      <c r="GTQ148" s="55"/>
      <c r="GTR148" s="55"/>
      <c r="GTS148" s="55"/>
      <c r="GTT148" s="55"/>
      <c r="GTU148" s="55"/>
      <c r="GTV148" s="55"/>
      <c r="GTW148" s="55"/>
      <c r="GTX148" s="55"/>
      <c r="GTY148" s="55"/>
      <c r="GTZ148" s="55"/>
      <c r="GUA148" s="55"/>
      <c r="GUB148" s="55"/>
      <c r="GUC148" s="55"/>
      <c r="GUD148" s="55"/>
      <c r="GUE148" s="55"/>
      <c r="GUF148" s="55"/>
      <c r="GUG148" s="55"/>
      <c r="GUH148" s="55"/>
      <c r="GUI148" s="55"/>
      <c r="GUJ148" s="55"/>
      <c r="GUK148" s="55"/>
      <c r="GUL148" s="55"/>
      <c r="GUM148" s="55"/>
      <c r="GUN148" s="55"/>
      <c r="GUO148" s="55"/>
      <c r="GUP148" s="55"/>
      <c r="GUQ148" s="55"/>
      <c r="GUR148" s="55"/>
      <c r="GUS148" s="55"/>
      <c r="GUT148" s="55"/>
      <c r="GUU148" s="55"/>
      <c r="GUV148" s="55"/>
      <c r="GUW148" s="55"/>
      <c r="GUX148" s="55"/>
      <c r="GUY148" s="55"/>
      <c r="GUZ148" s="55"/>
      <c r="GVA148" s="55"/>
      <c r="GVB148" s="55"/>
      <c r="GVC148" s="55"/>
      <c r="GVD148" s="55"/>
      <c r="GVE148" s="55"/>
      <c r="GVF148" s="55"/>
      <c r="GVG148" s="55"/>
      <c r="GVH148" s="55"/>
      <c r="GVI148" s="55"/>
      <c r="GVJ148" s="55"/>
      <c r="GVK148" s="55"/>
      <c r="GVL148" s="55"/>
      <c r="GVM148" s="55"/>
      <c r="GVN148" s="55"/>
      <c r="GVO148" s="55"/>
      <c r="GVP148" s="55"/>
      <c r="GVQ148" s="55"/>
      <c r="GVR148" s="55"/>
      <c r="GVS148" s="55"/>
      <c r="GVT148" s="55"/>
      <c r="GVU148" s="55"/>
      <c r="GVV148" s="55"/>
      <c r="GVW148" s="55"/>
      <c r="GVX148" s="55"/>
      <c r="GVY148" s="55"/>
      <c r="GVZ148" s="55"/>
      <c r="GWA148" s="55"/>
      <c r="GWB148" s="55"/>
      <c r="GWC148" s="55"/>
      <c r="GWD148" s="55"/>
      <c r="GWE148" s="55"/>
      <c r="GWF148" s="55"/>
      <c r="GWG148" s="55"/>
      <c r="GWH148" s="55"/>
      <c r="GWI148" s="55"/>
      <c r="GWJ148" s="55"/>
      <c r="GWK148" s="55"/>
      <c r="GWL148" s="55"/>
      <c r="GWM148" s="55"/>
      <c r="GWN148" s="55"/>
      <c r="GWO148" s="55"/>
      <c r="GWP148" s="55"/>
      <c r="GWQ148" s="55"/>
      <c r="GWR148" s="55"/>
      <c r="GWS148" s="55"/>
      <c r="GWT148" s="55"/>
      <c r="GWU148" s="55"/>
      <c r="GWV148" s="55"/>
      <c r="GWW148" s="55"/>
      <c r="GWX148" s="55"/>
      <c r="GWY148" s="55"/>
      <c r="GWZ148" s="55"/>
      <c r="GXA148" s="55"/>
      <c r="GXB148" s="55"/>
      <c r="GXC148" s="55"/>
      <c r="GXD148" s="55"/>
      <c r="GXE148" s="55"/>
      <c r="GXF148" s="55"/>
      <c r="GXG148" s="55"/>
      <c r="GXH148" s="55"/>
      <c r="GXI148" s="55"/>
      <c r="GXP148" s="55"/>
      <c r="GXQ148" s="55"/>
      <c r="GXR148" s="55"/>
      <c r="GXS148" s="55"/>
      <c r="GXT148" s="55"/>
      <c r="GXU148" s="55"/>
      <c r="GXV148" s="55"/>
      <c r="GXW148" s="55"/>
      <c r="GXX148" s="55"/>
      <c r="GXY148" s="55"/>
      <c r="GXZ148" s="55"/>
      <c r="GYA148" s="55"/>
      <c r="GYB148" s="55"/>
      <c r="GYC148" s="55"/>
      <c r="GYD148" s="55"/>
      <c r="GYE148" s="55"/>
      <c r="GYF148" s="55"/>
      <c r="GYG148" s="55"/>
      <c r="GYH148" s="55"/>
      <c r="GYI148" s="55"/>
      <c r="GYJ148" s="55"/>
      <c r="GYK148" s="55"/>
      <c r="GYL148" s="55"/>
      <c r="GYM148" s="55"/>
      <c r="GYN148" s="55"/>
      <c r="GYO148" s="55"/>
      <c r="GYP148" s="55"/>
      <c r="GYQ148" s="55"/>
      <c r="GYR148" s="55"/>
      <c r="GYS148" s="55"/>
      <c r="GYT148" s="55"/>
      <c r="GYU148" s="55"/>
      <c r="GYV148" s="55"/>
      <c r="GYW148" s="55"/>
      <c r="GYX148" s="55"/>
      <c r="GYY148" s="55"/>
      <c r="GYZ148" s="55"/>
      <c r="GZA148" s="55"/>
      <c r="GZB148" s="55"/>
      <c r="GZC148" s="55"/>
      <c r="GZD148" s="55"/>
      <c r="GZE148" s="55"/>
      <c r="GZF148" s="55"/>
      <c r="GZG148" s="55"/>
      <c r="GZH148" s="55"/>
      <c r="GZI148" s="55"/>
      <c r="GZJ148" s="55"/>
      <c r="GZK148" s="55"/>
      <c r="GZL148" s="55"/>
      <c r="GZM148" s="55"/>
      <c r="GZN148" s="55"/>
      <c r="GZO148" s="55"/>
      <c r="GZP148" s="55"/>
      <c r="GZQ148" s="55"/>
      <c r="GZR148" s="55"/>
      <c r="GZS148" s="55"/>
      <c r="GZT148" s="55"/>
      <c r="GZU148" s="55"/>
      <c r="GZV148" s="55"/>
      <c r="GZW148" s="55"/>
      <c r="GZX148" s="55"/>
      <c r="GZY148" s="55"/>
      <c r="GZZ148" s="55"/>
      <c r="HAA148" s="55"/>
      <c r="HAB148" s="55"/>
      <c r="HAC148" s="55"/>
      <c r="HAD148" s="55"/>
      <c r="HAE148" s="55"/>
      <c r="HAF148" s="55"/>
      <c r="HAG148" s="55"/>
      <c r="HAH148" s="55"/>
      <c r="HAI148" s="55"/>
      <c r="HAJ148" s="55"/>
      <c r="HAK148" s="55"/>
      <c r="HAL148" s="55"/>
      <c r="HAM148" s="55"/>
      <c r="HAN148" s="55"/>
      <c r="HAO148" s="55"/>
      <c r="HAP148" s="55"/>
      <c r="HAQ148" s="55"/>
      <c r="HAR148" s="55"/>
      <c r="HAS148" s="55"/>
      <c r="HAT148" s="55"/>
      <c r="HAU148" s="55"/>
      <c r="HAV148" s="55"/>
      <c r="HAW148" s="55"/>
      <c r="HAX148" s="55"/>
      <c r="HAY148" s="55"/>
      <c r="HAZ148" s="55"/>
      <c r="HBA148" s="55"/>
      <c r="HBB148" s="55"/>
      <c r="HBC148" s="55"/>
      <c r="HBD148" s="55"/>
      <c r="HBE148" s="55"/>
      <c r="HBF148" s="55"/>
      <c r="HBG148" s="55"/>
      <c r="HBH148" s="55"/>
      <c r="HBI148" s="55"/>
      <c r="HBJ148" s="55"/>
      <c r="HBK148" s="55"/>
      <c r="HBL148" s="55"/>
      <c r="HBM148" s="55"/>
      <c r="HBN148" s="55"/>
      <c r="HBO148" s="55"/>
      <c r="HBP148" s="55"/>
      <c r="HBQ148" s="55"/>
      <c r="HBR148" s="55"/>
      <c r="HBS148" s="55"/>
      <c r="HBT148" s="55"/>
      <c r="HBU148" s="55"/>
      <c r="HBV148" s="55"/>
      <c r="HBW148" s="55"/>
      <c r="HBX148" s="55"/>
      <c r="HBY148" s="55"/>
      <c r="HBZ148" s="55"/>
      <c r="HCA148" s="55"/>
      <c r="HCB148" s="55"/>
      <c r="HCC148" s="55"/>
      <c r="HCD148" s="55"/>
      <c r="HCE148" s="55"/>
      <c r="HCF148" s="55"/>
      <c r="HCG148" s="55"/>
      <c r="HCH148" s="55"/>
      <c r="HCI148" s="55"/>
      <c r="HCJ148" s="55"/>
      <c r="HCK148" s="55"/>
      <c r="HCL148" s="55"/>
      <c r="HCM148" s="55"/>
      <c r="HCN148" s="55"/>
      <c r="HCO148" s="55"/>
      <c r="HCP148" s="55"/>
      <c r="HCQ148" s="55"/>
      <c r="HCR148" s="55"/>
      <c r="HCS148" s="55"/>
      <c r="HCT148" s="55"/>
      <c r="HCU148" s="55"/>
      <c r="HCV148" s="55"/>
      <c r="HCW148" s="55"/>
      <c r="HCX148" s="55"/>
      <c r="HCY148" s="55"/>
      <c r="HCZ148" s="55"/>
      <c r="HDA148" s="55"/>
      <c r="HDB148" s="55"/>
      <c r="HDC148" s="55"/>
      <c r="HDD148" s="55"/>
      <c r="HDE148" s="55"/>
      <c r="HDF148" s="55"/>
      <c r="HDG148" s="55"/>
      <c r="HDH148" s="55"/>
      <c r="HDI148" s="55"/>
      <c r="HDJ148" s="55"/>
      <c r="HDK148" s="55"/>
      <c r="HDL148" s="55"/>
      <c r="HDM148" s="55"/>
      <c r="HDN148" s="55"/>
      <c r="HDO148" s="55"/>
      <c r="HDP148" s="55"/>
      <c r="HDQ148" s="55"/>
      <c r="HDR148" s="55"/>
      <c r="HDS148" s="55"/>
      <c r="HDT148" s="55"/>
      <c r="HDU148" s="55"/>
      <c r="HDV148" s="55"/>
      <c r="HDW148" s="55"/>
      <c r="HDX148" s="55"/>
      <c r="HDY148" s="55"/>
      <c r="HDZ148" s="55"/>
      <c r="HEA148" s="55"/>
      <c r="HEB148" s="55"/>
      <c r="HEC148" s="55"/>
      <c r="HED148" s="55"/>
      <c r="HEE148" s="55"/>
      <c r="HEF148" s="55"/>
      <c r="HEG148" s="55"/>
      <c r="HEH148" s="55"/>
      <c r="HEI148" s="55"/>
      <c r="HEJ148" s="55"/>
      <c r="HEK148" s="55"/>
      <c r="HEL148" s="55"/>
      <c r="HEM148" s="55"/>
      <c r="HEN148" s="55"/>
      <c r="HEO148" s="55"/>
      <c r="HEP148" s="55"/>
      <c r="HEQ148" s="55"/>
      <c r="HER148" s="55"/>
      <c r="HES148" s="55"/>
      <c r="HET148" s="55"/>
      <c r="HEU148" s="55"/>
      <c r="HEV148" s="55"/>
      <c r="HEW148" s="55"/>
      <c r="HEX148" s="55"/>
      <c r="HEY148" s="55"/>
      <c r="HEZ148" s="55"/>
      <c r="HFA148" s="55"/>
      <c r="HFB148" s="55"/>
      <c r="HFC148" s="55"/>
      <c r="HFD148" s="55"/>
      <c r="HFE148" s="55"/>
      <c r="HFF148" s="55"/>
      <c r="HFG148" s="55"/>
      <c r="HFH148" s="55"/>
      <c r="HFI148" s="55"/>
      <c r="HFJ148" s="55"/>
      <c r="HFK148" s="55"/>
      <c r="HFL148" s="55"/>
      <c r="HFM148" s="55"/>
      <c r="HFN148" s="55"/>
      <c r="HFO148" s="55"/>
      <c r="HFP148" s="55"/>
      <c r="HFQ148" s="55"/>
      <c r="HFR148" s="55"/>
      <c r="HFS148" s="55"/>
      <c r="HFT148" s="55"/>
      <c r="HFU148" s="55"/>
      <c r="HFV148" s="55"/>
      <c r="HFW148" s="55"/>
      <c r="HFX148" s="55"/>
      <c r="HFY148" s="55"/>
      <c r="HFZ148" s="55"/>
      <c r="HGA148" s="55"/>
      <c r="HGB148" s="55"/>
      <c r="HGC148" s="55"/>
      <c r="HGD148" s="55"/>
      <c r="HGE148" s="55"/>
      <c r="HGF148" s="55"/>
      <c r="HGG148" s="55"/>
      <c r="HGH148" s="55"/>
      <c r="HGI148" s="55"/>
      <c r="HGJ148" s="55"/>
      <c r="HGK148" s="55"/>
      <c r="HGL148" s="55"/>
      <c r="HGM148" s="55"/>
      <c r="HGN148" s="55"/>
      <c r="HGO148" s="55"/>
      <c r="HGP148" s="55"/>
      <c r="HGQ148" s="55"/>
      <c r="HGR148" s="55"/>
      <c r="HGS148" s="55"/>
      <c r="HGT148" s="55"/>
      <c r="HGU148" s="55"/>
      <c r="HGV148" s="55"/>
      <c r="HGW148" s="55"/>
      <c r="HGX148" s="55"/>
      <c r="HGY148" s="55"/>
      <c r="HGZ148" s="55"/>
      <c r="HHA148" s="55"/>
      <c r="HHB148" s="55"/>
      <c r="HHC148" s="55"/>
      <c r="HHD148" s="55"/>
      <c r="HHE148" s="55"/>
      <c r="HHL148" s="55"/>
      <c r="HHM148" s="55"/>
      <c r="HHN148" s="55"/>
      <c r="HHO148" s="55"/>
      <c r="HHP148" s="55"/>
      <c r="HHQ148" s="55"/>
      <c r="HHR148" s="55"/>
      <c r="HHS148" s="55"/>
      <c r="HHT148" s="55"/>
      <c r="HHU148" s="55"/>
      <c r="HHV148" s="55"/>
      <c r="HHW148" s="55"/>
      <c r="HHX148" s="55"/>
      <c r="HHY148" s="55"/>
      <c r="HHZ148" s="55"/>
      <c r="HIA148" s="55"/>
      <c r="HIB148" s="55"/>
      <c r="HIC148" s="55"/>
      <c r="HID148" s="55"/>
      <c r="HIE148" s="55"/>
      <c r="HIF148" s="55"/>
      <c r="HIG148" s="55"/>
      <c r="HIH148" s="55"/>
      <c r="HII148" s="55"/>
      <c r="HIJ148" s="55"/>
      <c r="HIK148" s="55"/>
      <c r="HIL148" s="55"/>
      <c r="HIM148" s="55"/>
      <c r="HIN148" s="55"/>
      <c r="HIO148" s="55"/>
      <c r="HIP148" s="55"/>
      <c r="HIQ148" s="55"/>
      <c r="HIR148" s="55"/>
      <c r="HIS148" s="55"/>
      <c r="HIT148" s="55"/>
      <c r="HIU148" s="55"/>
      <c r="HIV148" s="55"/>
      <c r="HIW148" s="55"/>
      <c r="HIX148" s="55"/>
      <c r="HIY148" s="55"/>
      <c r="HIZ148" s="55"/>
      <c r="HJA148" s="55"/>
      <c r="HJB148" s="55"/>
      <c r="HJC148" s="55"/>
      <c r="HJD148" s="55"/>
      <c r="HJE148" s="55"/>
      <c r="HJF148" s="55"/>
      <c r="HJG148" s="55"/>
      <c r="HJH148" s="55"/>
      <c r="HJI148" s="55"/>
      <c r="HJJ148" s="55"/>
      <c r="HJK148" s="55"/>
      <c r="HJL148" s="55"/>
      <c r="HJM148" s="55"/>
      <c r="HJN148" s="55"/>
      <c r="HJO148" s="55"/>
      <c r="HJP148" s="55"/>
      <c r="HJQ148" s="55"/>
      <c r="HJR148" s="55"/>
      <c r="HJS148" s="55"/>
      <c r="HJT148" s="55"/>
      <c r="HJU148" s="55"/>
      <c r="HJV148" s="55"/>
      <c r="HJW148" s="55"/>
      <c r="HJX148" s="55"/>
      <c r="HJY148" s="55"/>
      <c r="HJZ148" s="55"/>
      <c r="HKA148" s="55"/>
      <c r="HKB148" s="55"/>
      <c r="HKC148" s="55"/>
      <c r="HKD148" s="55"/>
      <c r="HKE148" s="55"/>
      <c r="HKF148" s="55"/>
      <c r="HKG148" s="55"/>
      <c r="HKH148" s="55"/>
      <c r="HKI148" s="55"/>
      <c r="HKJ148" s="55"/>
      <c r="HKK148" s="55"/>
      <c r="HKL148" s="55"/>
      <c r="HKM148" s="55"/>
      <c r="HKN148" s="55"/>
      <c r="HKO148" s="55"/>
      <c r="HKP148" s="55"/>
      <c r="HKQ148" s="55"/>
      <c r="HKR148" s="55"/>
      <c r="HKS148" s="55"/>
      <c r="HKT148" s="55"/>
      <c r="HKU148" s="55"/>
      <c r="HKV148" s="55"/>
      <c r="HKW148" s="55"/>
      <c r="HKX148" s="55"/>
      <c r="HKY148" s="55"/>
      <c r="HKZ148" s="55"/>
      <c r="HLA148" s="55"/>
      <c r="HLB148" s="55"/>
      <c r="HLC148" s="55"/>
      <c r="HLD148" s="55"/>
      <c r="HLE148" s="55"/>
      <c r="HLF148" s="55"/>
      <c r="HLG148" s="55"/>
      <c r="HLH148" s="55"/>
      <c r="HLI148" s="55"/>
      <c r="HLJ148" s="55"/>
      <c r="HLK148" s="55"/>
      <c r="HLL148" s="55"/>
      <c r="HLM148" s="55"/>
      <c r="HLN148" s="55"/>
      <c r="HLO148" s="55"/>
      <c r="HLP148" s="55"/>
      <c r="HLQ148" s="55"/>
      <c r="HLR148" s="55"/>
      <c r="HLS148" s="55"/>
      <c r="HLT148" s="55"/>
      <c r="HLU148" s="55"/>
      <c r="HLV148" s="55"/>
      <c r="HLW148" s="55"/>
      <c r="HLX148" s="55"/>
      <c r="HLY148" s="55"/>
      <c r="HLZ148" s="55"/>
      <c r="HMA148" s="55"/>
      <c r="HMB148" s="55"/>
      <c r="HMC148" s="55"/>
      <c r="HMD148" s="55"/>
      <c r="HME148" s="55"/>
      <c r="HMF148" s="55"/>
      <c r="HMG148" s="55"/>
      <c r="HMH148" s="55"/>
      <c r="HMI148" s="55"/>
      <c r="HMJ148" s="55"/>
      <c r="HMK148" s="55"/>
      <c r="HML148" s="55"/>
      <c r="HMM148" s="55"/>
      <c r="HMN148" s="55"/>
      <c r="HMO148" s="55"/>
      <c r="HMP148" s="55"/>
      <c r="HMQ148" s="55"/>
      <c r="HMR148" s="55"/>
      <c r="HMS148" s="55"/>
      <c r="HMT148" s="55"/>
      <c r="HMU148" s="55"/>
      <c r="HMV148" s="55"/>
      <c r="HMW148" s="55"/>
      <c r="HMX148" s="55"/>
      <c r="HMY148" s="55"/>
      <c r="HMZ148" s="55"/>
      <c r="HNA148" s="55"/>
      <c r="HNB148" s="55"/>
      <c r="HNC148" s="55"/>
      <c r="HND148" s="55"/>
      <c r="HNE148" s="55"/>
      <c r="HNF148" s="55"/>
      <c r="HNG148" s="55"/>
      <c r="HNH148" s="55"/>
      <c r="HNI148" s="55"/>
      <c r="HNJ148" s="55"/>
      <c r="HNK148" s="55"/>
      <c r="HNL148" s="55"/>
      <c r="HNM148" s="55"/>
      <c r="HNN148" s="55"/>
      <c r="HNO148" s="55"/>
      <c r="HNP148" s="55"/>
      <c r="HNQ148" s="55"/>
      <c r="HNR148" s="55"/>
      <c r="HNS148" s="55"/>
      <c r="HNT148" s="55"/>
      <c r="HNU148" s="55"/>
      <c r="HNV148" s="55"/>
      <c r="HNW148" s="55"/>
      <c r="HNX148" s="55"/>
      <c r="HNY148" s="55"/>
      <c r="HNZ148" s="55"/>
      <c r="HOA148" s="55"/>
      <c r="HOB148" s="55"/>
      <c r="HOC148" s="55"/>
      <c r="HOD148" s="55"/>
      <c r="HOE148" s="55"/>
      <c r="HOF148" s="55"/>
      <c r="HOG148" s="55"/>
      <c r="HOH148" s="55"/>
      <c r="HOI148" s="55"/>
      <c r="HOJ148" s="55"/>
      <c r="HOK148" s="55"/>
      <c r="HOL148" s="55"/>
      <c r="HOM148" s="55"/>
      <c r="HON148" s="55"/>
      <c r="HOO148" s="55"/>
      <c r="HOP148" s="55"/>
      <c r="HOQ148" s="55"/>
      <c r="HOR148" s="55"/>
      <c r="HOS148" s="55"/>
      <c r="HOT148" s="55"/>
      <c r="HOU148" s="55"/>
      <c r="HOV148" s="55"/>
      <c r="HOW148" s="55"/>
      <c r="HOX148" s="55"/>
      <c r="HOY148" s="55"/>
      <c r="HOZ148" s="55"/>
      <c r="HPA148" s="55"/>
      <c r="HPB148" s="55"/>
      <c r="HPC148" s="55"/>
      <c r="HPD148" s="55"/>
      <c r="HPE148" s="55"/>
      <c r="HPF148" s="55"/>
      <c r="HPG148" s="55"/>
      <c r="HPH148" s="55"/>
      <c r="HPI148" s="55"/>
      <c r="HPJ148" s="55"/>
      <c r="HPK148" s="55"/>
      <c r="HPL148" s="55"/>
      <c r="HPM148" s="55"/>
      <c r="HPN148" s="55"/>
      <c r="HPO148" s="55"/>
      <c r="HPP148" s="55"/>
      <c r="HPQ148" s="55"/>
      <c r="HPR148" s="55"/>
      <c r="HPS148" s="55"/>
      <c r="HPT148" s="55"/>
      <c r="HPU148" s="55"/>
      <c r="HPV148" s="55"/>
      <c r="HPW148" s="55"/>
      <c r="HPX148" s="55"/>
      <c r="HPY148" s="55"/>
      <c r="HPZ148" s="55"/>
      <c r="HQA148" s="55"/>
      <c r="HQB148" s="55"/>
      <c r="HQC148" s="55"/>
      <c r="HQD148" s="55"/>
      <c r="HQE148" s="55"/>
      <c r="HQF148" s="55"/>
      <c r="HQG148" s="55"/>
      <c r="HQH148" s="55"/>
      <c r="HQI148" s="55"/>
      <c r="HQJ148" s="55"/>
      <c r="HQK148" s="55"/>
      <c r="HQL148" s="55"/>
      <c r="HQM148" s="55"/>
      <c r="HQN148" s="55"/>
      <c r="HQO148" s="55"/>
      <c r="HQP148" s="55"/>
      <c r="HQQ148" s="55"/>
      <c r="HQR148" s="55"/>
      <c r="HQS148" s="55"/>
      <c r="HQT148" s="55"/>
      <c r="HQU148" s="55"/>
      <c r="HQV148" s="55"/>
      <c r="HQW148" s="55"/>
      <c r="HQX148" s="55"/>
      <c r="HQY148" s="55"/>
      <c r="HQZ148" s="55"/>
      <c r="HRA148" s="55"/>
      <c r="HRH148" s="55"/>
      <c r="HRI148" s="55"/>
      <c r="HRJ148" s="55"/>
      <c r="HRK148" s="55"/>
      <c r="HRL148" s="55"/>
      <c r="HRM148" s="55"/>
      <c r="HRN148" s="55"/>
      <c r="HRO148" s="55"/>
      <c r="HRP148" s="55"/>
      <c r="HRQ148" s="55"/>
      <c r="HRR148" s="55"/>
      <c r="HRS148" s="55"/>
      <c r="HRT148" s="55"/>
      <c r="HRU148" s="55"/>
      <c r="HRV148" s="55"/>
      <c r="HRW148" s="55"/>
      <c r="HRX148" s="55"/>
      <c r="HRY148" s="55"/>
      <c r="HRZ148" s="55"/>
      <c r="HSA148" s="55"/>
      <c r="HSB148" s="55"/>
      <c r="HSC148" s="55"/>
      <c r="HSD148" s="55"/>
      <c r="HSE148" s="55"/>
      <c r="HSF148" s="55"/>
      <c r="HSG148" s="55"/>
      <c r="HSH148" s="55"/>
      <c r="HSI148" s="55"/>
      <c r="HSJ148" s="55"/>
      <c r="HSK148" s="55"/>
      <c r="HSL148" s="55"/>
      <c r="HSM148" s="55"/>
      <c r="HSN148" s="55"/>
      <c r="HSO148" s="55"/>
      <c r="HSP148" s="55"/>
      <c r="HSQ148" s="55"/>
      <c r="HSR148" s="55"/>
      <c r="HSS148" s="55"/>
      <c r="HST148" s="55"/>
      <c r="HSU148" s="55"/>
      <c r="HSV148" s="55"/>
      <c r="HSW148" s="55"/>
      <c r="HSX148" s="55"/>
      <c r="HSY148" s="55"/>
      <c r="HSZ148" s="55"/>
      <c r="HTA148" s="55"/>
      <c r="HTB148" s="55"/>
      <c r="HTC148" s="55"/>
      <c r="HTD148" s="55"/>
      <c r="HTE148" s="55"/>
      <c r="HTF148" s="55"/>
      <c r="HTG148" s="55"/>
      <c r="HTH148" s="55"/>
      <c r="HTI148" s="55"/>
      <c r="HTJ148" s="55"/>
      <c r="HTK148" s="55"/>
      <c r="HTL148" s="55"/>
      <c r="HTM148" s="55"/>
      <c r="HTN148" s="55"/>
      <c r="HTO148" s="55"/>
      <c r="HTP148" s="55"/>
      <c r="HTQ148" s="55"/>
      <c r="HTR148" s="55"/>
      <c r="HTS148" s="55"/>
      <c r="HTT148" s="55"/>
      <c r="HTU148" s="55"/>
      <c r="HTV148" s="55"/>
      <c r="HTW148" s="55"/>
      <c r="HTX148" s="55"/>
      <c r="HTY148" s="55"/>
      <c r="HTZ148" s="55"/>
      <c r="HUA148" s="55"/>
      <c r="HUB148" s="55"/>
      <c r="HUC148" s="55"/>
      <c r="HUD148" s="55"/>
      <c r="HUE148" s="55"/>
      <c r="HUF148" s="55"/>
      <c r="HUG148" s="55"/>
      <c r="HUH148" s="55"/>
      <c r="HUI148" s="55"/>
      <c r="HUJ148" s="55"/>
      <c r="HUK148" s="55"/>
      <c r="HUL148" s="55"/>
      <c r="HUM148" s="55"/>
      <c r="HUN148" s="55"/>
      <c r="HUO148" s="55"/>
      <c r="HUP148" s="55"/>
      <c r="HUQ148" s="55"/>
      <c r="HUR148" s="55"/>
      <c r="HUS148" s="55"/>
      <c r="HUT148" s="55"/>
      <c r="HUU148" s="55"/>
      <c r="HUV148" s="55"/>
      <c r="HUW148" s="55"/>
      <c r="HUX148" s="55"/>
      <c r="HUY148" s="55"/>
      <c r="HUZ148" s="55"/>
      <c r="HVA148" s="55"/>
      <c r="HVB148" s="55"/>
      <c r="HVC148" s="55"/>
      <c r="HVD148" s="55"/>
      <c r="HVE148" s="55"/>
      <c r="HVF148" s="55"/>
      <c r="HVG148" s="55"/>
      <c r="HVH148" s="55"/>
      <c r="HVI148" s="55"/>
      <c r="HVJ148" s="55"/>
      <c r="HVK148" s="55"/>
      <c r="HVL148" s="55"/>
      <c r="HVM148" s="55"/>
      <c r="HVN148" s="55"/>
      <c r="HVO148" s="55"/>
      <c r="HVP148" s="55"/>
      <c r="HVQ148" s="55"/>
      <c r="HVR148" s="55"/>
      <c r="HVS148" s="55"/>
      <c r="HVT148" s="55"/>
      <c r="HVU148" s="55"/>
      <c r="HVV148" s="55"/>
      <c r="HVW148" s="55"/>
      <c r="HVX148" s="55"/>
      <c r="HVY148" s="55"/>
      <c r="HVZ148" s="55"/>
      <c r="HWA148" s="55"/>
      <c r="HWB148" s="55"/>
      <c r="HWC148" s="55"/>
      <c r="HWD148" s="55"/>
      <c r="HWE148" s="55"/>
      <c r="HWF148" s="55"/>
      <c r="HWG148" s="55"/>
      <c r="HWH148" s="55"/>
      <c r="HWI148" s="55"/>
      <c r="HWJ148" s="55"/>
      <c r="HWK148" s="55"/>
      <c r="HWL148" s="55"/>
      <c r="HWM148" s="55"/>
      <c r="HWN148" s="55"/>
      <c r="HWO148" s="55"/>
      <c r="HWP148" s="55"/>
      <c r="HWQ148" s="55"/>
      <c r="HWR148" s="55"/>
      <c r="HWS148" s="55"/>
      <c r="HWT148" s="55"/>
      <c r="HWU148" s="55"/>
      <c r="HWV148" s="55"/>
      <c r="HWW148" s="55"/>
      <c r="HWX148" s="55"/>
      <c r="HWY148" s="55"/>
      <c r="HWZ148" s="55"/>
      <c r="HXA148" s="55"/>
      <c r="HXB148" s="55"/>
      <c r="HXC148" s="55"/>
      <c r="HXD148" s="55"/>
      <c r="HXE148" s="55"/>
      <c r="HXF148" s="55"/>
      <c r="HXG148" s="55"/>
      <c r="HXH148" s="55"/>
      <c r="HXI148" s="55"/>
      <c r="HXJ148" s="55"/>
      <c r="HXK148" s="55"/>
      <c r="HXL148" s="55"/>
      <c r="HXM148" s="55"/>
      <c r="HXN148" s="55"/>
      <c r="HXO148" s="55"/>
      <c r="HXP148" s="55"/>
      <c r="HXQ148" s="55"/>
      <c r="HXR148" s="55"/>
      <c r="HXS148" s="55"/>
      <c r="HXT148" s="55"/>
      <c r="HXU148" s="55"/>
      <c r="HXV148" s="55"/>
      <c r="HXW148" s="55"/>
      <c r="HXX148" s="55"/>
      <c r="HXY148" s="55"/>
      <c r="HXZ148" s="55"/>
      <c r="HYA148" s="55"/>
      <c r="HYB148" s="55"/>
      <c r="HYC148" s="55"/>
      <c r="HYD148" s="55"/>
      <c r="HYE148" s="55"/>
      <c r="HYF148" s="55"/>
      <c r="HYG148" s="55"/>
      <c r="HYH148" s="55"/>
      <c r="HYI148" s="55"/>
      <c r="HYJ148" s="55"/>
      <c r="HYK148" s="55"/>
      <c r="HYL148" s="55"/>
      <c r="HYM148" s="55"/>
      <c r="HYN148" s="55"/>
      <c r="HYO148" s="55"/>
      <c r="HYP148" s="55"/>
      <c r="HYQ148" s="55"/>
      <c r="HYR148" s="55"/>
      <c r="HYS148" s="55"/>
      <c r="HYT148" s="55"/>
      <c r="HYU148" s="55"/>
      <c r="HYV148" s="55"/>
      <c r="HYW148" s="55"/>
      <c r="HYX148" s="55"/>
      <c r="HYY148" s="55"/>
      <c r="HYZ148" s="55"/>
      <c r="HZA148" s="55"/>
      <c r="HZB148" s="55"/>
      <c r="HZC148" s="55"/>
      <c r="HZD148" s="55"/>
      <c r="HZE148" s="55"/>
      <c r="HZF148" s="55"/>
      <c r="HZG148" s="55"/>
      <c r="HZH148" s="55"/>
      <c r="HZI148" s="55"/>
      <c r="HZJ148" s="55"/>
      <c r="HZK148" s="55"/>
      <c r="HZL148" s="55"/>
      <c r="HZM148" s="55"/>
      <c r="HZN148" s="55"/>
      <c r="HZO148" s="55"/>
      <c r="HZP148" s="55"/>
      <c r="HZQ148" s="55"/>
      <c r="HZR148" s="55"/>
      <c r="HZS148" s="55"/>
      <c r="HZT148" s="55"/>
      <c r="HZU148" s="55"/>
      <c r="HZV148" s="55"/>
      <c r="HZW148" s="55"/>
      <c r="HZX148" s="55"/>
      <c r="HZY148" s="55"/>
      <c r="HZZ148" s="55"/>
      <c r="IAA148" s="55"/>
      <c r="IAB148" s="55"/>
      <c r="IAC148" s="55"/>
      <c r="IAD148" s="55"/>
      <c r="IAE148" s="55"/>
      <c r="IAF148" s="55"/>
      <c r="IAG148" s="55"/>
      <c r="IAH148" s="55"/>
      <c r="IAI148" s="55"/>
      <c r="IAJ148" s="55"/>
      <c r="IAK148" s="55"/>
      <c r="IAL148" s="55"/>
      <c r="IAM148" s="55"/>
      <c r="IAN148" s="55"/>
      <c r="IAO148" s="55"/>
      <c r="IAP148" s="55"/>
      <c r="IAQ148" s="55"/>
      <c r="IAR148" s="55"/>
      <c r="IAS148" s="55"/>
      <c r="IAT148" s="55"/>
      <c r="IAU148" s="55"/>
      <c r="IAV148" s="55"/>
      <c r="IAW148" s="55"/>
      <c r="IBD148" s="55"/>
      <c r="IBE148" s="55"/>
      <c r="IBF148" s="55"/>
      <c r="IBG148" s="55"/>
      <c r="IBH148" s="55"/>
      <c r="IBI148" s="55"/>
      <c r="IBJ148" s="55"/>
      <c r="IBK148" s="55"/>
      <c r="IBL148" s="55"/>
      <c r="IBM148" s="55"/>
      <c r="IBN148" s="55"/>
      <c r="IBO148" s="55"/>
      <c r="IBP148" s="55"/>
      <c r="IBQ148" s="55"/>
      <c r="IBR148" s="55"/>
      <c r="IBS148" s="55"/>
      <c r="IBT148" s="55"/>
      <c r="IBU148" s="55"/>
      <c r="IBV148" s="55"/>
      <c r="IBW148" s="55"/>
      <c r="IBX148" s="55"/>
      <c r="IBY148" s="55"/>
      <c r="IBZ148" s="55"/>
      <c r="ICA148" s="55"/>
      <c r="ICB148" s="55"/>
      <c r="ICC148" s="55"/>
      <c r="ICD148" s="55"/>
      <c r="ICE148" s="55"/>
      <c r="ICF148" s="55"/>
      <c r="ICG148" s="55"/>
      <c r="ICH148" s="55"/>
      <c r="ICI148" s="55"/>
      <c r="ICJ148" s="55"/>
      <c r="ICK148" s="55"/>
      <c r="ICL148" s="55"/>
      <c r="ICM148" s="55"/>
      <c r="ICN148" s="55"/>
      <c r="ICO148" s="55"/>
      <c r="ICP148" s="55"/>
      <c r="ICQ148" s="55"/>
      <c r="ICR148" s="55"/>
      <c r="ICS148" s="55"/>
      <c r="ICT148" s="55"/>
      <c r="ICU148" s="55"/>
      <c r="ICV148" s="55"/>
      <c r="ICW148" s="55"/>
      <c r="ICX148" s="55"/>
      <c r="ICY148" s="55"/>
      <c r="ICZ148" s="55"/>
      <c r="IDA148" s="55"/>
      <c r="IDB148" s="55"/>
      <c r="IDC148" s="55"/>
      <c r="IDD148" s="55"/>
      <c r="IDE148" s="55"/>
      <c r="IDF148" s="55"/>
      <c r="IDG148" s="55"/>
      <c r="IDH148" s="55"/>
      <c r="IDI148" s="55"/>
      <c r="IDJ148" s="55"/>
      <c r="IDK148" s="55"/>
      <c r="IDL148" s="55"/>
      <c r="IDM148" s="55"/>
      <c r="IDN148" s="55"/>
      <c r="IDO148" s="55"/>
      <c r="IDP148" s="55"/>
      <c r="IDQ148" s="55"/>
      <c r="IDR148" s="55"/>
      <c r="IDS148" s="55"/>
      <c r="IDT148" s="55"/>
      <c r="IDU148" s="55"/>
      <c r="IDV148" s="55"/>
      <c r="IDW148" s="55"/>
      <c r="IDX148" s="55"/>
      <c r="IDY148" s="55"/>
      <c r="IDZ148" s="55"/>
      <c r="IEA148" s="55"/>
      <c r="IEB148" s="55"/>
      <c r="IEC148" s="55"/>
      <c r="IED148" s="55"/>
      <c r="IEE148" s="55"/>
      <c r="IEF148" s="55"/>
      <c r="IEG148" s="55"/>
      <c r="IEH148" s="55"/>
      <c r="IEI148" s="55"/>
      <c r="IEJ148" s="55"/>
      <c r="IEK148" s="55"/>
      <c r="IEL148" s="55"/>
      <c r="IEM148" s="55"/>
      <c r="IEN148" s="55"/>
      <c r="IEO148" s="55"/>
      <c r="IEP148" s="55"/>
      <c r="IEQ148" s="55"/>
      <c r="IER148" s="55"/>
      <c r="IES148" s="55"/>
      <c r="IET148" s="55"/>
      <c r="IEU148" s="55"/>
      <c r="IEV148" s="55"/>
      <c r="IEW148" s="55"/>
      <c r="IEX148" s="55"/>
      <c r="IEY148" s="55"/>
      <c r="IEZ148" s="55"/>
      <c r="IFA148" s="55"/>
      <c r="IFB148" s="55"/>
      <c r="IFC148" s="55"/>
      <c r="IFD148" s="55"/>
      <c r="IFE148" s="55"/>
      <c r="IFF148" s="55"/>
      <c r="IFG148" s="55"/>
      <c r="IFH148" s="55"/>
      <c r="IFI148" s="55"/>
      <c r="IFJ148" s="55"/>
      <c r="IFK148" s="55"/>
      <c r="IFL148" s="55"/>
      <c r="IFM148" s="55"/>
      <c r="IFN148" s="55"/>
      <c r="IFO148" s="55"/>
      <c r="IFP148" s="55"/>
      <c r="IFQ148" s="55"/>
      <c r="IFR148" s="55"/>
      <c r="IFS148" s="55"/>
      <c r="IFT148" s="55"/>
      <c r="IFU148" s="55"/>
      <c r="IFV148" s="55"/>
      <c r="IFW148" s="55"/>
      <c r="IFX148" s="55"/>
      <c r="IFY148" s="55"/>
      <c r="IFZ148" s="55"/>
      <c r="IGA148" s="55"/>
      <c r="IGB148" s="55"/>
      <c r="IGC148" s="55"/>
      <c r="IGD148" s="55"/>
      <c r="IGE148" s="55"/>
      <c r="IGF148" s="55"/>
      <c r="IGG148" s="55"/>
      <c r="IGH148" s="55"/>
      <c r="IGI148" s="55"/>
      <c r="IGJ148" s="55"/>
      <c r="IGK148" s="55"/>
      <c r="IGL148" s="55"/>
      <c r="IGM148" s="55"/>
      <c r="IGN148" s="55"/>
      <c r="IGO148" s="55"/>
      <c r="IGP148" s="55"/>
      <c r="IGQ148" s="55"/>
      <c r="IGR148" s="55"/>
      <c r="IGS148" s="55"/>
      <c r="IGT148" s="55"/>
      <c r="IGU148" s="55"/>
      <c r="IGV148" s="55"/>
      <c r="IGW148" s="55"/>
      <c r="IGX148" s="55"/>
      <c r="IGY148" s="55"/>
      <c r="IGZ148" s="55"/>
      <c r="IHA148" s="55"/>
      <c r="IHB148" s="55"/>
      <c r="IHC148" s="55"/>
      <c r="IHD148" s="55"/>
      <c r="IHE148" s="55"/>
      <c r="IHF148" s="55"/>
      <c r="IHG148" s="55"/>
      <c r="IHH148" s="55"/>
      <c r="IHI148" s="55"/>
      <c r="IHJ148" s="55"/>
      <c r="IHK148" s="55"/>
      <c r="IHL148" s="55"/>
      <c r="IHM148" s="55"/>
      <c r="IHN148" s="55"/>
      <c r="IHO148" s="55"/>
      <c r="IHP148" s="55"/>
      <c r="IHQ148" s="55"/>
      <c r="IHR148" s="55"/>
      <c r="IHS148" s="55"/>
      <c r="IHT148" s="55"/>
      <c r="IHU148" s="55"/>
      <c r="IHV148" s="55"/>
      <c r="IHW148" s="55"/>
      <c r="IHX148" s="55"/>
      <c r="IHY148" s="55"/>
      <c r="IHZ148" s="55"/>
      <c r="IIA148" s="55"/>
      <c r="IIB148" s="55"/>
      <c r="IIC148" s="55"/>
      <c r="IID148" s="55"/>
      <c r="IIE148" s="55"/>
      <c r="IIF148" s="55"/>
      <c r="IIG148" s="55"/>
      <c r="IIH148" s="55"/>
      <c r="III148" s="55"/>
      <c r="IIJ148" s="55"/>
      <c r="IIK148" s="55"/>
      <c r="IIL148" s="55"/>
      <c r="IIM148" s="55"/>
      <c r="IIN148" s="55"/>
      <c r="IIO148" s="55"/>
      <c r="IIP148" s="55"/>
      <c r="IIQ148" s="55"/>
      <c r="IIR148" s="55"/>
      <c r="IIS148" s="55"/>
      <c r="IIT148" s="55"/>
      <c r="IIU148" s="55"/>
      <c r="IIV148" s="55"/>
      <c r="IIW148" s="55"/>
      <c r="IIX148" s="55"/>
      <c r="IIY148" s="55"/>
      <c r="IIZ148" s="55"/>
      <c r="IJA148" s="55"/>
      <c r="IJB148" s="55"/>
      <c r="IJC148" s="55"/>
      <c r="IJD148" s="55"/>
      <c r="IJE148" s="55"/>
      <c r="IJF148" s="55"/>
      <c r="IJG148" s="55"/>
      <c r="IJH148" s="55"/>
      <c r="IJI148" s="55"/>
      <c r="IJJ148" s="55"/>
      <c r="IJK148" s="55"/>
      <c r="IJL148" s="55"/>
      <c r="IJM148" s="55"/>
      <c r="IJN148" s="55"/>
      <c r="IJO148" s="55"/>
      <c r="IJP148" s="55"/>
      <c r="IJQ148" s="55"/>
      <c r="IJR148" s="55"/>
      <c r="IJS148" s="55"/>
      <c r="IJT148" s="55"/>
      <c r="IJU148" s="55"/>
      <c r="IJV148" s="55"/>
      <c r="IJW148" s="55"/>
      <c r="IJX148" s="55"/>
      <c r="IJY148" s="55"/>
      <c r="IJZ148" s="55"/>
      <c r="IKA148" s="55"/>
      <c r="IKB148" s="55"/>
      <c r="IKC148" s="55"/>
      <c r="IKD148" s="55"/>
      <c r="IKE148" s="55"/>
      <c r="IKF148" s="55"/>
      <c r="IKG148" s="55"/>
      <c r="IKH148" s="55"/>
      <c r="IKI148" s="55"/>
      <c r="IKJ148" s="55"/>
      <c r="IKK148" s="55"/>
      <c r="IKL148" s="55"/>
      <c r="IKM148" s="55"/>
      <c r="IKN148" s="55"/>
      <c r="IKO148" s="55"/>
      <c r="IKP148" s="55"/>
      <c r="IKQ148" s="55"/>
      <c r="IKR148" s="55"/>
      <c r="IKS148" s="55"/>
      <c r="IKZ148" s="55"/>
      <c r="ILA148" s="55"/>
      <c r="ILB148" s="55"/>
      <c r="ILC148" s="55"/>
      <c r="ILD148" s="55"/>
      <c r="ILE148" s="55"/>
      <c r="ILF148" s="55"/>
      <c r="ILG148" s="55"/>
      <c r="ILH148" s="55"/>
      <c r="ILI148" s="55"/>
      <c r="ILJ148" s="55"/>
      <c r="ILK148" s="55"/>
      <c r="ILL148" s="55"/>
      <c r="ILM148" s="55"/>
      <c r="ILN148" s="55"/>
      <c r="ILO148" s="55"/>
      <c r="ILP148" s="55"/>
      <c r="ILQ148" s="55"/>
      <c r="ILR148" s="55"/>
      <c r="ILS148" s="55"/>
      <c r="ILT148" s="55"/>
      <c r="ILU148" s="55"/>
      <c r="ILV148" s="55"/>
      <c r="ILW148" s="55"/>
      <c r="ILX148" s="55"/>
      <c r="ILY148" s="55"/>
      <c r="ILZ148" s="55"/>
      <c r="IMA148" s="55"/>
      <c r="IMB148" s="55"/>
      <c r="IMC148" s="55"/>
      <c r="IMD148" s="55"/>
      <c r="IME148" s="55"/>
      <c r="IMF148" s="55"/>
      <c r="IMG148" s="55"/>
      <c r="IMH148" s="55"/>
      <c r="IMI148" s="55"/>
      <c r="IMJ148" s="55"/>
      <c r="IMK148" s="55"/>
      <c r="IML148" s="55"/>
      <c r="IMM148" s="55"/>
      <c r="IMN148" s="55"/>
      <c r="IMO148" s="55"/>
      <c r="IMP148" s="55"/>
      <c r="IMQ148" s="55"/>
      <c r="IMR148" s="55"/>
      <c r="IMS148" s="55"/>
      <c r="IMT148" s="55"/>
      <c r="IMU148" s="55"/>
      <c r="IMV148" s="55"/>
      <c r="IMW148" s="55"/>
      <c r="IMX148" s="55"/>
      <c r="IMY148" s="55"/>
      <c r="IMZ148" s="55"/>
      <c r="INA148" s="55"/>
      <c r="INB148" s="55"/>
      <c r="INC148" s="55"/>
      <c r="IND148" s="55"/>
      <c r="INE148" s="55"/>
      <c r="INF148" s="55"/>
      <c r="ING148" s="55"/>
      <c r="INH148" s="55"/>
      <c r="INI148" s="55"/>
      <c r="INJ148" s="55"/>
      <c r="INK148" s="55"/>
      <c r="INL148" s="55"/>
      <c r="INM148" s="55"/>
      <c r="INN148" s="55"/>
      <c r="INO148" s="55"/>
      <c r="INP148" s="55"/>
      <c r="INQ148" s="55"/>
      <c r="INR148" s="55"/>
      <c r="INS148" s="55"/>
      <c r="INT148" s="55"/>
      <c r="INU148" s="55"/>
      <c r="INV148" s="55"/>
      <c r="INW148" s="55"/>
      <c r="INX148" s="55"/>
      <c r="INY148" s="55"/>
      <c r="INZ148" s="55"/>
      <c r="IOA148" s="55"/>
      <c r="IOB148" s="55"/>
      <c r="IOC148" s="55"/>
      <c r="IOD148" s="55"/>
      <c r="IOE148" s="55"/>
      <c r="IOF148" s="55"/>
      <c r="IOG148" s="55"/>
      <c r="IOH148" s="55"/>
      <c r="IOI148" s="55"/>
      <c r="IOJ148" s="55"/>
      <c r="IOK148" s="55"/>
      <c r="IOL148" s="55"/>
      <c r="IOM148" s="55"/>
      <c r="ION148" s="55"/>
      <c r="IOO148" s="55"/>
      <c r="IOP148" s="55"/>
      <c r="IOQ148" s="55"/>
      <c r="IOR148" s="55"/>
      <c r="IOS148" s="55"/>
      <c r="IOT148" s="55"/>
      <c r="IOU148" s="55"/>
      <c r="IOV148" s="55"/>
      <c r="IOW148" s="55"/>
      <c r="IOX148" s="55"/>
      <c r="IOY148" s="55"/>
      <c r="IOZ148" s="55"/>
      <c r="IPA148" s="55"/>
      <c r="IPB148" s="55"/>
      <c r="IPC148" s="55"/>
      <c r="IPD148" s="55"/>
      <c r="IPE148" s="55"/>
      <c r="IPF148" s="55"/>
      <c r="IPG148" s="55"/>
      <c r="IPH148" s="55"/>
      <c r="IPI148" s="55"/>
      <c r="IPJ148" s="55"/>
      <c r="IPK148" s="55"/>
      <c r="IPL148" s="55"/>
      <c r="IPM148" s="55"/>
      <c r="IPN148" s="55"/>
      <c r="IPO148" s="55"/>
      <c r="IPP148" s="55"/>
      <c r="IPQ148" s="55"/>
      <c r="IPR148" s="55"/>
      <c r="IPS148" s="55"/>
      <c r="IPT148" s="55"/>
      <c r="IPU148" s="55"/>
      <c r="IPV148" s="55"/>
      <c r="IPW148" s="55"/>
      <c r="IPX148" s="55"/>
      <c r="IPY148" s="55"/>
      <c r="IPZ148" s="55"/>
      <c r="IQA148" s="55"/>
      <c r="IQB148" s="55"/>
      <c r="IQC148" s="55"/>
      <c r="IQD148" s="55"/>
      <c r="IQE148" s="55"/>
      <c r="IQF148" s="55"/>
      <c r="IQG148" s="55"/>
      <c r="IQH148" s="55"/>
      <c r="IQI148" s="55"/>
      <c r="IQJ148" s="55"/>
      <c r="IQK148" s="55"/>
      <c r="IQL148" s="55"/>
      <c r="IQM148" s="55"/>
      <c r="IQN148" s="55"/>
      <c r="IQO148" s="55"/>
      <c r="IQP148" s="55"/>
      <c r="IQQ148" s="55"/>
      <c r="IQR148" s="55"/>
      <c r="IQS148" s="55"/>
      <c r="IQT148" s="55"/>
      <c r="IQU148" s="55"/>
      <c r="IQV148" s="55"/>
      <c r="IQW148" s="55"/>
      <c r="IQX148" s="55"/>
      <c r="IQY148" s="55"/>
      <c r="IQZ148" s="55"/>
      <c r="IRA148" s="55"/>
      <c r="IRB148" s="55"/>
      <c r="IRC148" s="55"/>
      <c r="IRD148" s="55"/>
      <c r="IRE148" s="55"/>
      <c r="IRF148" s="55"/>
      <c r="IRG148" s="55"/>
      <c r="IRH148" s="55"/>
      <c r="IRI148" s="55"/>
      <c r="IRJ148" s="55"/>
      <c r="IRK148" s="55"/>
      <c r="IRL148" s="55"/>
      <c r="IRM148" s="55"/>
      <c r="IRN148" s="55"/>
      <c r="IRO148" s="55"/>
      <c r="IRP148" s="55"/>
      <c r="IRQ148" s="55"/>
      <c r="IRR148" s="55"/>
      <c r="IRS148" s="55"/>
      <c r="IRT148" s="55"/>
      <c r="IRU148" s="55"/>
      <c r="IRV148" s="55"/>
      <c r="IRW148" s="55"/>
      <c r="IRX148" s="55"/>
      <c r="IRY148" s="55"/>
      <c r="IRZ148" s="55"/>
      <c r="ISA148" s="55"/>
      <c r="ISB148" s="55"/>
      <c r="ISC148" s="55"/>
      <c r="ISD148" s="55"/>
      <c r="ISE148" s="55"/>
      <c r="ISF148" s="55"/>
      <c r="ISG148" s="55"/>
      <c r="ISH148" s="55"/>
      <c r="ISI148" s="55"/>
      <c r="ISJ148" s="55"/>
      <c r="ISK148" s="55"/>
      <c r="ISL148" s="55"/>
      <c r="ISM148" s="55"/>
      <c r="ISN148" s="55"/>
      <c r="ISO148" s="55"/>
      <c r="ISP148" s="55"/>
      <c r="ISQ148" s="55"/>
      <c r="ISR148" s="55"/>
      <c r="ISS148" s="55"/>
      <c r="IST148" s="55"/>
      <c r="ISU148" s="55"/>
      <c r="ISV148" s="55"/>
      <c r="ISW148" s="55"/>
      <c r="ISX148" s="55"/>
      <c r="ISY148" s="55"/>
      <c r="ISZ148" s="55"/>
      <c r="ITA148" s="55"/>
      <c r="ITB148" s="55"/>
      <c r="ITC148" s="55"/>
      <c r="ITD148" s="55"/>
      <c r="ITE148" s="55"/>
      <c r="ITF148" s="55"/>
      <c r="ITG148" s="55"/>
      <c r="ITH148" s="55"/>
      <c r="ITI148" s="55"/>
      <c r="ITJ148" s="55"/>
      <c r="ITK148" s="55"/>
      <c r="ITL148" s="55"/>
      <c r="ITM148" s="55"/>
      <c r="ITN148" s="55"/>
      <c r="ITO148" s="55"/>
      <c r="ITP148" s="55"/>
      <c r="ITQ148" s="55"/>
      <c r="ITR148" s="55"/>
      <c r="ITS148" s="55"/>
      <c r="ITT148" s="55"/>
      <c r="ITU148" s="55"/>
      <c r="ITV148" s="55"/>
      <c r="ITW148" s="55"/>
      <c r="ITX148" s="55"/>
      <c r="ITY148" s="55"/>
      <c r="ITZ148" s="55"/>
      <c r="IUA148" s="55"/>
      <c r="IUB148" s="55"/>
      <c r="IUC148" s="55"/>
      <c r="IUD148" s="55"/>
      <c r="IUE148" s="55"/>
      <c r="IUF148" s="55"/>
      <c r="IUG148" s="55"/>
      <c r="IUH148" s="55"/>
      <c r="IUI148" s="55"/>
      <c r="IUJ148" s="55"/>
      <c r="IUK148" s="55"/>
      <c r="IUL148" s="55"/>
      <c r="IUM148" s="55"/>
      <c r="IUN148" s="55"/>
      <c r="IUO148" s="55"/>
      <c r="IUV148" s="55"/>
      <c r="IUW148" s="55"/>
      <c r="IUX148" s="55"/>
      <c r="IUY148" s="55"/>
      <c r="IUZ148" s="55"/>
      <c r="IVA148" s="55"/>
      <c r="IVB148" s="55"/>
      <c r="IVC148" s="55"/>
      <c r="IVD148" s="55"/>
      <c r="IVE148" s="55"/>
      <c r="IVF148" s="55"/>
      <c r="IVG148" s="55"/>
      <c r="IVH148" s="55"/>
      <c r="IVI148" s="55"/>
      <c r="IVJ148" s="55"/>
      <c r="IVK148" s="55"/>
      <c r="IVL148" s="55"/>
      <c r="IVM148" s="55"/>
      <c r="IVN148" s="55"/>
      <c r="IVO148" s="55"/>
      <c r="IVP148" s="55"/>
      <c r="IVQ148" s="55"/>
      <c r="IVR148" s="55"/>
      <c r="IVS148" s="55"/>
      <c r="IVT148" s="55"/>
      <c r="IVU148" s="55"/>
      <c r="IVV148" s="55"/>
      <c r="IVW148" s="55"/>
      <c r="IVX148" s="55"/>
      <c r="IVY148" s="55"/>
      <c r="IVZ148" s="55"/>
      <c r="IWA148" s="55"/>
      <c r="IWB148" s="55"/>
      <c r="IWC148" s="55"/>
      <c r="IWD148" s="55"/>
      <c r="IWE148" s="55"/>
      <c r="IWF148" s="55"/>
      <c r="IWG148" s="55"/>
      <c r="IWH148" s="55"/>
      <c r="IWI148" s="55"/>
      <c r="IWJ148" s="55"/>
      <c r="IWK148" s="55"/>
      <c r="IWL148" s="55"/>
      <c r="IWM148" s="55"/>
      <c r="IWN148" s="55"/>
      <c r="IWO148" s="55"/>
      <c r="IWP148" s="55"/>
      <c r="IWQ148" s="55"/>
      <c r="IWR148" s="55"/>
      <c r="IWS148" s="55"/>
      <c r="IWT148" s="55"/>
      <c r="IWU148" s="55"/>
      <c r="IWV148" s="55"/>
      <c r="IWW148" s="55"/>
      <c r="IWX148" s="55"/>
      <c r="IWY148" s="55"/>
      <c r="IWZ148" s="55"/>
      <c r="IXA148" s="55"/>
      <c r="IXB148" s="55"/>
      <c r="IXC148" s="55"/>
      <c r="IXD148" s="55"/>
      <c r="IXE148" s="55"/>
      <c r="IXF148" s="55"/>
      <c r="IXG148" s="55"/>
      <c r="IXH148" s="55"/>
      <c r="IXI148" s="55"/>
      <c r="IXJ148" s="55"/>
      <c r="IXK148" s="55"/>
      <c r="IXL148" s="55"/>
      <c r="IXM148" s="55"/>
      <c r="IXN148" s="55"/>
      <c r="IXO148" s="55"/>
      <c r="IXP148" s="55"/>
      <c r="IXQ148" s="55"/>
      <c r="IXR148" s="55"/>
      <c r="IXS148" s="55"/>
      <c r="IXT148" s="55"/>
      <c r="IXU148" s="55"/>
      <c r="IXV148" s="55"/>
      <c r="IXW148" s="55"/>
      <c r="IXX148" s="55"/>
      <c r="IXY148" s="55"/>
      <c r="IXZ148" s="55"/>
      <c r="IYA148" s="55"/>
      <c r="IYB148" s="55"/>
      <c r="IYC148" s="55"/>
      <c r="IYD148" s="55"/>
      <c r="IYE148" s="55"/>
      <c r="IYF148" s="55"/>
      <c r="IYG148" s="55"/>
      <c r="IYH148" s="55"/>
      <c r="IYI148" s="55"/>
      <c r="IYJ148" s="55"/>
      <c r="IYK148" s="55"/>
      <c r="IYL148" s="55"/>
      <c r="IYM148" s="55"/>
      <c r="IYN148" s="55"/>
      <c r="IYO148" s="55"/>
      <c r="IYP148" s="55"/>
      <c r="IYQ148" s="55"/>
      <c r="IYR148" s="55"/>
      <c r="IYS148" s="55"/>
      <c r="IYT148" s="55"/>
      <c r="IYU148" s="55"/>
      <c r="IYV148" s="55"/>
      <c r="IYW148" s="55"/>
      <c r="IYX148" s="55"/>
      <c r="IYY148" s="55"/>
      <c r="IYZ148" s="55"/>
      <c r="IZA148" s="55"/>
      <c r="IZB148" s="55"/>
      <c r="IZC148" s="55"/>
      <c r="IZD148" s="55"/>
      <c r="IZE148" s="55"/>
      <c r="IZF148" s="55"/>
      <c r="IZG148" s="55"/>
      <c r="IZH148" s="55"/>
      <c r="IZI148" s="55"/>
      <c r="IZJ148" s="55"/>
      <c r="IZK148" s="55"/>
      <c r="IZL148" s="55"/>
      <c r="IZM148" s="55"/>
      <c r="IZN148" s="55"/>
      <c r="IZO148" s="55"/>
      <c r="IZP148" s="55"/>
      <c r="IZQ148" s="55"/>
      <c r="IZR148" s="55"/>
      <c r="IZS148" s="55"/>
      <c r="IZT148" s="55"/>
      <c r="IZU148" s="55"/>
      <c r="IZV148" s="55"/>
      <c r="IZW148" s="55"/>
      <c r="IZX148" s="55"/>
      <c r="IZY148" s="55"/>
      <c r="IZZ148" s="55"/>
      <c r="JAA148" s="55"/>
      <c r="JAB148" s="55"/>
      <c r="JAC148" s="55"/>
      <c r="JAD148" s="55"/>
      <c r="JAE148" s="55"/>
      <c r="JAF148" s="55"/>
      <c r="JAG148" s="55"/>
      <c r="JAH148" s="55"/>
      <c r="JAI148" s="55"/>
      <c r="JAJ148" s="55"/>
      <c r="JAK148" s="55"/>
      <c r="JAL148" s="55"/>
      <c r="JAM148" s="55"/>
      <c r="JAN148" s="55"/>
      <c r="JAO148" s="55"/>
      <c r="JAP148" s="55"/>
      <c r="JAQ148" s="55"/>
      <c r="JAR148" s="55"/>
      <c r="JAS148" s="55"/>
      <c r="JAT148" s="55"/>
      <c r="JAU148" s="55"/>
      <c r="JAV148" s="55"/>
      <c r="JAW148" s="55"/>
      <c r="JAX148" s="55"/>
      <c r="JAY148" s="55"/>
      <c r="JAZ148" s="55"/>
      <c r="JBA148" s="55"/>
      <c r="JBB148" s="55"/>
      <c r="JBC148" s="55"/>
      <c r="JBD148" s="55"/>
      <c r="JBE148" s="55"/>
      <c r="JBF148" s="55"/>
      <c r="JBG148" s="55"/>
      <c r="JBH148" s="55"/>
      <c r="JBI148" s="55"/>
      <c r="JBJ148" s="55"/>
      <c r="JBK148" s="55"/>
      <c r="JBL148" s="55"/>
      <c r="JBM148" s="55"/>
      <c r="JBN148" s="55"/>
      <c r="JBO148" s="55"/>
      <c r="JBP148" s="55"/>
      <c r="JBQ148" s="55"/>
      <c r="JBR148" s="55"/>
      <c r="JBS148" s="55"/>
      <c r="JBT148" s="55"/>
      <c r="JBU148" s="55"/>
      <c r="JBV148" s="55"/>
      <c r="JBW148" s="55"/>
      <c r="JBX148" s="55"/>
      <c r="JBY148" s="55"/>
      <c r="JBZ148" s="55"/>
      <c r="JCA148" s="55"/>
      <c r="JCB148" s="55"/>
      <c r="JCC148" s="55"/>
      <c r="JCD148" s="55"/>
      <c r="JCE148" s="55"/>
      <c r="JCF148" s="55"/>
      <c r="JCG148" s="55"/>
      <c r="JCH148" s="55"/>
      <c r="JCI148" s="55"/>
      <c r="JCJ148" s="55"/>
      <c r="JCK148" s="55"/>
      <c r="JCL148" s="55"/>
      <c r="JCM148" s="55"/>
      <c r="JCN148" s="55"/>
      <c r="JCO148" s="55"/>
      <c r="JCP148" s="55"/>
      <c r="JCQ148" s="55"/>
      <c r="JCR148" s="55"/>
      <c r="JCS148" s="55"/>
      <c r="JCT148" s="55"/>
      <c r="JCU148" s="55"/>
      <c r="JCV148" s="55"/>
      <c r="JCW148" s="55"/>
      <c r="JCX148" s="55"/>
      <c r="JCY148" s="55"/>
      <c r="JCZ148" s="55"/>
      <c r="JDA148" s="55"/>
      <c r="JDB148" s="55"/>
      <c r="JDC148" s="55"/>
      <c r="JDD148" s="55"/>
      <c r="JDE148" s="55"/>
      <c r="JDF148" s="55"/>
      <c r="JDG148" s="55"/>
      <c r="JDH148" s="55"/>
      <c r="JDI148" s="55"/>
      <c r="JDJ148" s="55"/>
      <c r="JDK148" s="55"/>
      <c r="JDL148" s="55"/>
      <c r="JDM148" s="55"/>
      <c r="JDN148" s="55"/>
      <c r="JDO148" s="55"/>
      <c r="JDP148" s="55"/>
      <c r="JDQ148" s="55"/>
      <c r="JDR148" s="55"/>
      <c r="JDS148" s="55"/>
      <c r="JDT148" s="55"/>
      <c r="JDU148" s="55"/>
      <c r="JDV148" s="55"/>
      <c r="JDW148" s="55"/>
      <c r="JDX148" s="55"/>
      <c r="JDY148" s="55"/>
      <c r="JDZ148" s="55"/>
      <c r="JEA148" s="55"/>
      <c r="JEB148" s="55"/>
      <c r="JEC148" s="55"/>
      <c r="JED148" s="55"/>
      <c r="JEE148" s="55"/>
      <c r="JEF148" s="55"/>
      <c r="JEG148" s="55"/>
      <c r="JEH148" s="55"/>
      <c r="JEI148" s="55"/>
      <c r="JEJ148" s="55"/>
      <c r="JEK148" s="55"/>
      <c r="JER148" s="55"/>
      <c r="JES148" s="55"/>
      <c r="JET148" s="55"/>
      <c r="JEU148" s="55"/>
      <c r="JEV148" s="55"/>
      <c r="JEW148" s="55"/>
      <c r="JEX148" s="55"/>
      <c r="JEY148" s="55"/>
      <c r="JEZ148" s="55"/>
      <c r="JFA148" s="55"/>
      <c r="JFB148" s="55"/>
      <c r="JFC148" s="55"/>
      <c r="JFD148" s="55"/>
      <c r="JFE148" s="55"/>
      <c r="JFF148" s="55"/>
      <c r="JFG148" s="55"/>
      <c r="JFH148" s="55"/>
      <c r="JFI148" s="55"/>
      <c r="JFJ148" s="55"/>
      <c r="JFK148" s="55"/>
      <c r="JFL148" s="55"/>
      <c r="JFM148" s="55"/>
      <c r="JFN148" s="55"/>
      <c r="JFO148" s="55"/>
      <c r="JFP148" s="55"/>
      <c r="JFQ148" s="55"/>
      <c r="JFR148" s="55"/>
      <c r="JFS148" s="55"/>
      <c r="JFT148" s="55"/>
      <c r="JFU148" s="55"/>
      <c r="JFV148" s="55"/>
      <c r="JFW148" s="55"/>
      <c r="JFX148" s="55"/>
      <c r="JFY148" s="55"/>
      <c r="JFZ148" s="55"/>
      <c r="JGA148" s="55"/>
      <c r="JGB148" s="55"/>
      <c r="JGC148" s="55"/>
      <c r="JGD148" s="55"/>
      <c r="JGE148" s="55"/>
      <c r="JGF148" s="55"/>
      <c r="JGG148" s="55"/>
      <c r="JGH148" s="55"/>
      <c r="JGI148" s="55"/>
      <c r="JGJ148" s="55"/>
      <c r="JGK148" s="55"/>
      <c r="JGL148" s="55"/>
      <c r="JGM148" s="55"/>
      <c r="JGN148" s="55"/>
      <c r="JGO148" s="55"/>
      <c r="JGP148" s="55"/>
      <c r="JGQ148" s="55"/>
      <c r="JGR148" s="55"/>
      <c r="JGS148" s="55"/>
      <c r="JGT148" s="55"/>
      <c r="JGU148" s="55"/>
      <c r="JGV148" s="55"/>
      <c r="JGW148" s="55"/>
      <c r="JGX148" s="55"/>
      <c r="JGY148" s="55"/>
      <c r="JGZ148" s="55"/>
      <c r="JHA148" s="55"/>
      <c r="JHB148" s="55"/>
      <c r="JHC148" s="55"/>
      <c r="JHD148" s="55"/>
      <c r="JHE148" s="55"/>
      <c r="JHF148" s="55"/>
      <c r="JHG148" s="55"/>
      <c r="JHH148" s="55"/>
      <c r="JHI148" s="55"/>
      <c r="JHJ148" s="55"/>
      <c r="JHK148" s="55"/>
      <c r="JHL148" s="55"/>
      <c r="JHM148" s="55"/>
      <c r="JHN148" s="55"/>
      <c r="JHO148" s="55"/>
      <c r="JHP148" s="55"/>
      <c r="JHQ148" s="55"/>
      <c r="JHR148" s="55"/>
      <c r="JHS148" s="55"/>
      <c r="JHT148" s="55"/>
      <c r="JHU148" s="55"/>
      <c r="JHV148" s="55"/>
      <c r="JHW148" s="55"/>
      <c r="JHX148" s="55"/>
      <c r="JHY148" s="55"/>
      <c r="JHZ148" s="55"/>
      <c r="JIA148" s="55"/>
      <c r="JIB148" s="55"/>
      <c r="JIC148" s="55"/>
      <c r="JID148" s="55"/>
      <c r="JIE148" s="55"/>
      <c r="JIF148" s="55"/>
      <c r="JIG148" s="55"/>
      <c r="JIH148" s="55"/>
      <c r="JII148" s="55"/>
      <c r="JIJ148" s="55"/>
      <c r="JIK148" s="55"/>
      <c r="JIL148" s="55"/>
      <c r="JIM148" s="55"/>
      <c r="JIN148" s="55"/>
      <c r="JIO148" s="55"/>
      <c r="JIP148" s="55"/>
      <c r="JIQ148" s="55"/>
      <c r="JIR148" s="55"/>
      <c r="JIS148" s="55"/>
      <c r="JIT148" s="55"/>
      <c r="JIU148" s="55"/>
      <c r="JIV148" s="55"/>
      <c r="JIW148" s="55"/>
      <c r="JIX148" s="55"/>
      <c r="JIY148" s="55"/>
      <c r="JIZ148" s="55"/>
      <c r="JJA148" s="55"/>
      <c r="JJB148" s="55"/>
      <c r="JJC148" s="55"/>
      <c r="JJD148" s="55"/>
      <c r="JJE148" s="55"/>
      <c r="JJF148" s="55"/>
      <c r="JJG148" s="55"/>
      <c r="JJH148" s="55"/>
      <c r="JJI148" s="55"/>
      <c r="JJJ148" s="55"/>
      <c r="JJK148" s="55"/>
      <c r="JJL148" s="55"/>
      <c r="JJM148" s="55"/>
      <c r="JJN148" s="55"/>
      <c r="JJO148" s="55"/>
      <c r="JJP148" s="55"/>
      <c r="JJQ148" s="55"/>
      <c r="JJR148" s="55"/>
      <c r="JJS148" s="55"/>
      <c r="JJT148" s="55"/>
      <c r="JJU148" s="55"/>
      <c r="JJV148" s="55"/>
      <c r="JJW148" s="55"/>
      <c r="JJX148" s="55"/>
      <c r="JJY148" s="55"/>
      <c r="JJZ148" s="55"/>
      <c r="JKA148" s="55"/>
      <c r="JKB148" s="55"/>
      <c r="JKC148" s="55"/>
      <c r="JKD148" s="55"/>
      <c r="JKE148" s="55"/>
      <c r="JKF148" s="55"/>
      <c r="JKG148" s="55"/>
      <c r="JKH148" s="55"/>
      <c r="JKI148" s="55"/>
      <c r="JKJ148" s="55"/>
      <c r="JKK148" s="55"/>
      <c r="JKL148" s="55"/>
      <c r="JKM148" s="55"/>
      <c r="JKN148" s="55"/>
      <c r="JKO148" s="55"/>
      <c r="JKP148" s="55"/>
      <c r="JKQ148" s="55"/>
      <c r="JKR148" s="55"/>
      <c r="JKS148" s="55"/>
      <c r="JKT148" s="55"/>
      <c r="JKU148" s="55"/>
      <c r="JKV148" s="55"/>
      <c r="JKW148" s="55"/>
      <c r="JKX148" s="55"/>
      <c r="JKY148" s="55"/>
      <c r="JKZ148" s="55"/>
      <c r="JLA148" s="55"/>
      <c r="JLB148" s="55"/>
      <c r="JLC148" s="55"/>
      <c r="JLD148" s="55"/>
      <c r="JLE148" s="55"/>
      <c r="JLF148" s="55"/>
      <c r="JLG148" s="55"/>
      <c r="JLH148" s="55"/>
      <c r="JLI148" s="55"/>
      <c r="JLJ148" s="55"/>
      <c r="JLK148" s="55"/>
      <c r="JLL148" s="55"/>
      <c r="JLM148" s="55"/>
      <c r="JLN148" s="55"/>
      <c r="JLO148" s="55"/>
      <c r="JLP148" s="55"/>
      <c r="JLQ148" s="55"/>
      <c r="JLR148" s="55"/>
      <c r="JLS148" s="55"/>
      <c r="JLT148" s="55"/>
      <c r="JLU148" s="55"/>
      <c r="JLV148" s="55"/>
      <c r="JLW148" s="55"/>
      <c r="JLX148" s="55"/>
      <c r="JLY148" s="55"/>
      <c r="JLZ148" s="55"/>
      <c r="JMA148" s="55"/>
      <c r="JMB148" s="55"/>
      <c r="JMC148" s="55"/>
      <c r="JMD148" s="55"/>
      <c r="JME148" s="55"/>
      <c r="JMF148" s="55"/>
      <c r="JMG148" s="55"/>
      <c r="JMH148" s="55"/>
      <c r="JMI148" s="55"/>
      <c r="JMJ148" s="55"/>
      <c r="JMK148" s="55"/>
      <c r="JML148" s="55"/>
      <c r="JMM148" s="55"/>
      <c r="JMN148" s="55"/>
      <c r="JMO148" s="55"/>
      <c r="JMP148" s="55"/>
      <c r="JMQ148" s="55"/>
      <c r="JMR148" s="55"/>
      <c r="JMS148" s="55"/>
      <c r="JMT148" s="55"/>
      <c r="JMU148" s="55"/>
      <c r="JMV148" s="55"/>
      <c r="JMW148" s="55"/>
      <c r="JMX148" s="55"/>
      <c r="JMY148" s="55"/>
      <c r="JMZ148" s="55"/>
      <c r="JNA148" s="55"/>
      <c r="JNB148" s="55"/>
      <c r="JNC148" s="55"/>
      <c r="JND148" s="55"/>
      <c r="JNE148" s="55"/>
      <c r="JNF148" s="55"/>
      <c r="JNG148" s="55"/>
      <c r="JNH148" s="55"/>
      <c r="JNI148" s="55"/>
      <c r="JNJ148" s="55"/>
      <c r="JNK148" s="55"/>
      <c r="JNL148" s="55"/>
      <c r="JNM148" s="55"/>
      <c r="JNN148" s="55"/>
      <c r="JNO148" s="55"/>
      <c r="JNP148" s="55"/>
      <c r="JNQ148" s="55"/>
      <c r="JNR148" s="55"/>
      <c r="JNS148" s="55"/>
      <c r="JNT148" s="55"/>
      <c r="JNU148" s="55"/>
      <c r="JNV148" s="55"/>
      <c r="JNW148" s="55"/>
      <c r="JNX148" s="55"/>
      <c r="JNY148" s="55"/>
      <c r="JNZ148" s="55"/>
      <c r="JOA148" s="55"/>
      <c r="JOB148" s="55"/>
      <c r="JOC148" s="55"/>
      <c r="JOD148" s="55"/>
      <c r="JOE148" s="55"/>
      <c r="JOF148" s="55"/>
      <c r="JOG148" s="55"/>
      <c r="JON148" s="55"/>
      <c r="JOO148" s="55"/>
      <c r="JOP148" s="55"/>
      <c r="JOQ148" s="55"/>
      <c r="JOR148" s="55"/>
      <c r="JOS148" s="55"/>
      <c r="JOT148" s="55"/>
      <c r="JOU148" s="55"/>
      <c r="JOV148" s="55"/>
      <c r="JOW148" s="55"/>
      <c r="JOX148" s="55"/>
      <c r="JOY148" s="55"/>
      <c r="JOZ148" s="55"/>
      <c r="JPA148" s="55"/>
      <c r="JPB148" s="55"/>
      <c r="JPC148" s="55"/>
      <c r="JPD148" s="55"/>
      <c r="JPE148" s="55"/>
      <c r="JPF148" s="55"/>
      <c r="JPG148" s="55"/>
      <c r="JPH148" s="55"/>
      <c r="JPI148" s="55"/>
      <c r="JPJ148" s="55"/>
      <c r="JPK148" s="55"/>
      <c r="JPL148" s="55"/>
      <c r="JPM148" s="55"/>
      <c r="JPN148" s="55"/>
      <c r="JPO148" s="55"/>
      <c r="JPP148" s="55"/>
      <c r="JPQ148" s="55"/>
      <c r="JPR148" s="55"/>
      <c r="JPS148" s="55"/>
      <c r="JPT148" s="55"/>
      <c r="JPU148" s="55"/>
      <c r="JPV148" s="55"/>
      <c r="JPW148" s="55"/>
      <c r="JPX148" s="55"/>
      <c r="JPY148" s="55"/>
      <c r="JPZ148" s="55"/>
      <c r="JQA148" s="55"/>
      <c r="JQB148" s="55"/>
      <c r="JQC148" s="55"/>
      <c r="JQD148" s="55"/>
      <c r="JQE148" s="55"/>
      <c r="JQF148" s="55"/>
      <c r="JQG148" s="55"/>
      <c r="JQH148" s="55"/>
      <c r="JQI148" s="55"/>
      <c r="JQJ148" s="55"/>
      <c r="JQK148" s="55"/>
      <c r="JQL148" s="55"/>
      <c r="JQM148" s="55"/>
      <c r="JQN148" s="55"/>
      <c r="JQO148" s="55"/>
      <c r="JQP148" s="55"/>
      <c r="JQQ148" s="55"/>
      <c r="JQR148" s="55"/>
      <c r="JQS148" s="55"/>
      <c r="JQT148" s="55"/>
      <c r="JQU148" s="55"/>
      <c r="JQV148" s="55"/>
      <c r="JQW148" s="55"/>
      <c r="JQX148" s="55"/>
      <c r="JQY148" s="55"/>
      <c r="JQZ148" s="55"/>
      <c r="JRA148" s="55"/>
      <c r="JRB148" s="55"/>
      <c r="JRC148" s="55"/>
      <c r="JRD148" s="55"/>
      <c r="JRE148" s="55"/>
      <c r="JRF148" s="55"/>
      <c r="JRG148" s="55"/>
      <c r="JRH148" s="55"/>
      <c r="JRI148" s="55"/>
      <c r="JRJ148" s="55"/>
      <c r="JRK148" s="55"/>
      <c r="JRL148" s="55"/>
      <c r="JRM148" s="55"/>
      <c r="JRN148" s="55"/>
      <c r="JRO148" s="55"/>
      <c r="JRP148" s="55"/>
      <c r="JRQ148" s="55"/>
      <c r="JRR148" s="55"/>
      <c r="JRS148" s="55"/>
      <c r="JRT148" s="55"/>
      <c r="JRU148" s="55"/>
      <c r="JRV148" s="55"/>
      <c r="JRW148" s="55"/>
      <c r="JRX148" s="55"/>
      <c r="JRY148" s="55"/>
      <c r="JRZ148" s="55"/>
      <c r="JSA148" s="55"/>
      <c r="JSB148" s="55"/>
      <c r="JSC148" s="55"/>
      <c r="JSD148" s="55"/>
      <c r="JSE148" s="55"/>
      <c r="JSF148" s="55"/>
      <c r="JSG148" s="55"/>
      <c r="JSH148" s="55"/>
      <c r="JSI148" s="55"/>
      <c r="JSJ148" s="55"/>
      <c r="JSK148" s="55"/>
      <c r="JSL148" s="55"/>
      <c r="JSM148" s="55"/>
      <c r="JSN148" s="55"/>
      <c r="JSO148" s="55"/>
      <c r="JSP148" s="55"/>
      <c r="JSQ148" s="55"/>
      <c r="JSR148" s="55"/>
      <c r="JSS148" s="55"/>
      <c r="JST148" s="55"/>
      <c r="JSU148" s="55"/>
      <c r="JSV148" s="55"/>
      <c r="JSW148" s="55"/>
      <c r="JSX148" s="55"/>
      <c r="JSY148" s="55"/>
      <c r="JSZ148" s="55"/>
      <c r="JTA148" s="55"/>
      <c r="JTB148" s="55"/>
      <c r="JTC148" s="55"/>
      <c r="JTD148" s="55"/>
      <c r="JTE148" s="55"/>
      <c r="JTF148" s="55"/>
      <c r="JTG148" s="55"/>
      <c r="JTH148" s="55"/>
      <c r="JTI148" s="55"/>
      <c r="JTJ148" s="55"/>
      <c r="JTK148" s="55"/>
      <c r="JTL148" s="55"/>
      <c r="JTM148" s="55"/>
      <c r="JTN148" s="55"/>
      <c r="JTO148" s="55"/>
      <c r="JTP148" s="55"/>
      <c r="JTQ148" s="55"/>
      <c r="JTR148" s="55"/>
      <c r="JTS148" s="55"/>
      <c r="JTT148" s="55"/>
      <c r="JTU148" s="55"/>
      <c r="JTV148" s="55"/>
      <c r="JTW148" s="55"/>
      <c r="JTX148" s="55"/>
      <c r="JTY148" s="55"/>
      <c r="JTZ148" s="55"/>
      <c r="JUA148" s="55"/>
      <c r="JUB148" s="55"/>
      <c r="JUC148" s="55"/>
      <c r="JUD148" s="55"/>
      <c r="JUE148" s="55"/>
      <c r="JUF148" s="55"/>
      <c r="JUG148" s="55"/>
      <c r="JUH148" s="55"/>
      <c r="JUI148" s="55"/>
      <c r="JUJ148" s="55"/>
      <c r="JUK148" s="55"/>
      <c r="JUL148" s="55"/>
      <c r="JUM148" s="55"/>
      <c r="JUN148" s="55"/>
      <c r="JUO148" s="55"/>
      <c r="JUP148" s="55"/>
      <c r="JUQ148" s="55"/>
      <c r="JUR148" s="55"/>
      <c r="JUS148" s="55"/>
      <c r="JUT148" s="55"/>
      <c r="JUU148" s="55"/>
      <c r="JUV148" s="55"/>
      <c r="JUW148" s="55"/>
      <c r="JUX148" s="55"/>
      <c r="JUY148" s="55"/>
      <c r="JUZ148" s="55"/>
      <c r="JVA148" s="55"/>
      <c r="JVB148" s="55"/>
      <c r="JVC148" s="55"/>
      <c r="JVD148" s="55"/>
      <c r="JVE148" s="55"/>
      <c r="JVF148" s="55"/>
      <c r="JVG148" s="55"/>
      <c r="JVH148" s="55"/>
      <c r="JVI148" s="55"/>
      <c r="JVJ148" s="55"/>
      <c r="JVK148" s="55"/>
      <c r="JVL148" s="55"/>
      <c r="JVM148" s="55"/>
      <c r="JVN148" s="55"/>
      <c r="JVO148" s="55"/>
      <c r="JVP148" s="55"/>
      <c r="JVQ148" s="55"/>
      <c r="JVR148" s="55"/>
      <c r="JVS148" s="55"/>
      <c r="JVT148" s="55"/>
      <c r="JVU148" s="55"/>
      <c r="JVV148" s="55"/>
      <c r="JVW148" s="55"/>
      <c r="JVX148" s="55"/>
      <c r="JVY148" s="55"/>
      <c r="JVZ148" s="55"/>
      <c r="JWA148" s="55"/>
      <c r="JWB148" s="55"/>
      <c r="JWC148" s="55"/>
      <c r="JWD148" s="55"/>
      <c r="JWE148" s="55"/>
      <c r="JWF148" s="55"/>
      <c r="JWG148" s="55"/>
      <c r="JWH148" s="55"/>
      <c r="JWI148" s="55"/>
      <c r="JWJ148" s="55"/>
      <c r="JWK148" s="55"/>
      <c r="JWL148" s="55"/>
      <c r="JWM148" s="55"/>
      <c r="JWN148" s="55"/>
      <c r="JWO148" s="55"/>
      <c r="JWP148" s="55"/>
      <c r="JWQ148" s="55"/>
      <c r="JWR148" s="55"/>
      <c r="JWS148" s="55"/>
      <c r="JWT148" s="55"/>
      <c r="JWU148" s="55"/>
      <c r="JWV148" s="55"/>
      <c r="JWW148" s="55"/>
      <c r="JWX148" s="55"/>
      <c r="JWY148" s="55"/>
      <c r="JWZ148" s="55"/>
      <c r="JXA148" s="55"/>
      <c r="JXB148" s="55"/>
      <c r="JXC148" s="55"/>
      <c r="JXD148" s="55"/>
      <c r="JXE148" s="55"/>
      <c r="JXF148" s="55"/>
      <c r="JXG148" s="55"/>
      <c r="JXH148" s="55"/>
      <c r="JXI148" s="55"/>
      <c r="JXJ148" s="55"/>
      <c r="JXK148" s="55"/>
      <c r="JXL148" s="55"/>
      <c r="JXM148" s="55"/>
      <c r="JXN148" s="55"/>
      <c r="JXO148" s="55"/>
      <c r="JXP148" s="55"/>
      <c r="JXQ148" s="55"/>
      <c r="JXR148" s="55"/>
      <c r="JXS148" s="55"/>
      <c r="JXT148" s="55"/>
      <c r="JXU148" s="55"/>
      <c r="JXV148" s="55"/>
      <c r="JXW148" s="55"/>
      <c r="JXX148" s="55"/>
      <c r="JXY148" s="55"/>
      <c r="JXZ148" s="55"/>
      <c r="JYA148" s="55"/>
      <c r="JYB148" s="55"/>
      <c r="JYC148" s="55"/>
      <c r="JYJ148" s="55"/>
      <c r="JYK148" s="55"/>
      <c r="JYL148" s="55"/>
      <c r="JYM148" s="55"/>
      <c r="JYN148" s="55"/>
      <c r="JYO148" s="55"/>
      <c r="JYP148" s="55"/>
      <c r="JYQ148" s="55"/>
      <c r="JYR148" s="55"/>
      <c r="JYS148" s="55"/>
      <c r="JYT148" s="55"/>
      <c r="JYU148" s="55"/>
      <c r="JYV148" s="55"/>
      <c r="JYW148" s="55"/>
      <c r="JYX148" s="55"/>
      <c r="JYY148" s="55"/>
      <c r="JYZ148" s="55"/>
      <c r="JZA148" s="55"/>
      <c r="JZB148" s="55"/>
      <c r="JZC148" s="55"/>
      <c r="JZD148" s="55"/>
      <c r="JZE148" s="55"/>
      <c r="JZF148" s="55"/>
      <c r="JZG148" s="55"/>
      <c r="JZH148" s="55"/>
      <c r="JZI148" s="55"/>
      <c r="JZJ148" s="55"/>
      <c r="JZK148" s="55"/>
      <c r="JZL148" s="55"/>
      <c r="JZM148" s="55"/>
      <c r="JZN148" s="55"/>
      <c r="JZO148" s="55"/>
      <c r="JZP148" s="55"/>
      <c r="JZQ148" s="55"/>
      <c r="JZR148" s="55"/>
      <c r="JZS148" s="55"/>
      <c r="JZT148" s="55"/>
      <c r="JZU148" s="55"/>
      <c r="JZV148" s="55"/>
      <c r="JZW148" s="55"/>
      <c r="JZX148" s="55"/>
      <c r="JZY148" s="55"/>
      <c r="JZZ148" s="55"/>
      <c r="KAA148" s="55"/>
      <c r="KAB148" s="55"/>
      <c r="KAC148" s="55"/>
      <c r="KAD148" s="55"/>
      <c r="KAE148" s="55"/>
      <c r="KAF148" s="55"/>
      <c r="KAG148" s="55"/>
      <c r="KAH148" s="55"/>
      <c r="KAI148" s="55"/>
      <c r="KAJ148" s="55"/>
      <c r="KAK148" s="55"/>
      <c r="KAL148" s="55"/>
      <c r="KAM148" s="55"/>
      <c r="KAN148" s="55"/>
      <c r="KAO148" s="55"/>
      <c r="KAP148" s="55"/>
      <c r="KAQ148" s="55"/>
      <c r="KAR148" s="55"/>
      <c r="KAS148" s="55"/>
      <c r="KAT148" s="55"/>
      <c r="KAU148" s="55"/>
      <c r="KAV148" s="55"/>
      <c r="KAW148" s="55"/>
      <c r="KAX148" s="55"/>
      <c r="KAY148" s="55"/>
      <c r="KAZ148" s="55"/>
      <c r="KBA148" s="55"/>
      <c r="KBB148" s="55"/>
      <c r="KBC148" s="55"/>
      <c r="KBD148" s="55"/>
      <c r="KBE148" s="55"/>
      <c r="KBF148" s="55"/>
      <c r="KBG148" s="55"/>
      <c r="KBH148" s="55"/>
      <c r="KBI148" s="55"/>
      <c r="KBJ148" s="55"/>
      <c r="KBK148" s="55"/>
      <c r="KBL148" s="55"/>
      <c r="KBM148" s="55"/>
      <c r="KBN148" s="55"/>
      <c r="KBO148" s="55"/>
      <c r="KBP148" s="55"/>
      <c r="KBQ148" s="55"/>
      <c r="KBR148" s="55"/>
      <c r="KBS148" s="55"/>
      <c r="KBT148" s="55"/>
      <c r="KBU148" s="55"/>
      <c r="KBV148" s="55"/>
      <c r="KBW148" s="55"/>
      <c r="KBX148" s="55"/>
      <c r="KBY148" s="55"/>
      <c r="KBZ148" s="55"/>
      <c r="KCA148" s="55"/>
      <c r="KCB148" s="55"/>
      <c r="KCC148" s="55"/>
      <c r="KCD148" s="55"/>
      <c r="KCE148" s="55"/>
      <c r="KCF148" s="55"/>
      <c r="KCG148" s="55"/>
      <c r="KCH148" s="55"/>
      <c r="KCI148" s="55"/>
      <c r="KCJ148" s="55"/>
      <c r="KCK148" s="55"/>
      <c r="KCL148" s="55"/>
      <c r="KCM148" s="55"/>
      <c r="KCN148" s="55"/>
      <c r="KCO148" s="55"/>
      <c r="KCP148" s="55"/>
      <c r="KCQ148" s="55"/>
      <c r="KCR148" s="55"/>
      <c r="KCS148" s="55"/>
      <c r="KCT148" s="55"/>
      <c r="KCU148" s="55"/>
      <c r="KCV148" s="55"/>
      <c r="KCW148" s="55"/>
      <c r="KCX148" s="55"/>
      <c r="KCY148" s="55"/>
      <c r="KCZ148" s="55"/>
      <c r="KDA148" s="55"/>
      <c r="KDB148" s="55"/>
      <c r="KDC148" s="55"/>
      <c r="KDD148" s="55"/>
      <c r="KDE148" s="55"/>
      <c r="KDF148" s="55"/>
      <c r="KDG148" s="55"/>
      <c r="KDH148" s="55"/>
      <c r="KDI148" s="55"/>
      <c r="KDJ148" s="55"/>
      <c r="KDK148" s="55"/>
      <c r="KDL148" s="55"/>
      <c r="KDM148" s="55"/>
      <c r="KDN148" s="55"/>
      <c r="KDO148" s="55"/>
      <c r="KDP148" s="55"/>
      <c r="KDQ148" s="55"/>
      <c r="KDR148" s="55"/>
      <c r="KDS148" s="55"/>
      <c r="KDT148" s="55"/>
      <c r="KDU148" s="55"/>
      <c r="KDV148" s="55"/>
      <c r="KDW148" s="55"/>
      <c r="KDX148" s="55"/>
      <c r="KDY148" s="55"/>
      <c r="KDZ148" s="55"/>
      <c r="KEA148" s="55"/>
      <c r="KEB148" s="55"/>
      <c r="KEC148" s="55"/>
      <c r="KED148" s="55"/>
      <c r="KEE148" s="55"/>
      <c r="KEF148" s="55"/>
      <c r="KEG148" s="55"/>
      <c r="KEH148" s="55"/>
      <c r="KEI148" s="55"/>
      <c r="KEJ148" s="55"/>
      <c r="KEK148" s="55"/>
      <c r="KEL148" s="55"/>
      <c r="KEM148" s="55"/>
      <c r="KEN148" s="55"/>
      <c r="KEO148" s="55"/>
      <c r="KEP148" s="55"/>
      <c r="KEQ148" s="55"/>
      <c r="KER148" s="55"/>
      <c r="KES148" s="55"/>
      <c r="KET148" s="55"/>
      <c r="KEU148" s="55"/>
      <c r="KEV148" s="55"/>
      <c r="KEW148" s="55"/>
      <c r="KEX148" s="55"/>
      <c r="KEY148" s="55"/>
      <c r="KEZ148" s="55"/>
      <c r="KFA148" s="55"/>
      <c r="KFB148" s="55"/>
      <c r="KFC148" s="55"/>
      <c r="KFD148" s="55"/>
      <c r="KFE148" s="55"/>
      <c r="KFF148" s="55"/>
      <c r="KFG148" s="55"/>
      <c r="KFH148" s="55"/>
      <c r="KFI148" s="55"/>
      <c r="KFJ148" s="55"/>
      <c r="KFK148" s="55"/>
      <c r="KFL148" s="55"/>
      <c r="KFM148" s="55"/>
      <c r="KFN148" s="55"/>
      <c r="KFO148" s="55"/>
      <c r="KFP148" s="55"/>
      <c r="KFQ148" s="55"/>
      <c r="KFR148" s="55"/>
      <c r="KFS148" s="55"/>
      <c r="KFT148" s="55"/>
      <c r="KFU148" s="55"/>
      <c r="KFV148" s="55"/>
      <c r="KFW148" s="55"/>
      <c r="KFX148" s="55"/>
      <c r="KFY148" s="55"/>
      <c r="KFZ148" s="55"/>
      <c r="KGA148" s="55"/>
      <c r="KGB148" s="55"/>
      <c r="KGC148" s="55"/>
      <c r="KGD148" s="55"/>
      <c r="KGE148" s="55"/>
      <c r="KGF148" s="55"/>
      <c r="KGG148" s="55"/>
      <c r="KGH148" s="55"/>
      <c r="KGI148" s="55"/>
      <c r="KGJ148" s="55"/>
      <c r="KGK148" s="55"/>
      <c r="KGL148" s="55"/>
      <c r="KGM148" s="55"/>
      <c r="KGN148" s="55"/>
      <c r="KGO148" s="55"/>
      <c r="KGP148" s="55"/>
      <c r="KGQ148" s="55"/>
      <c r="KGR148" s="55"/>
      <c r="KGS148" s="55"/>
      <c r="KGT148" s="55"/>
      <c r="KGU148" s="55"/>
      <c r="KGV148" s="55"/>
      <c r="KGW148" s="55"/>
      <c r="KGX148" s="55"/>
      <c r="KGY148" s="55"/>
      <c r="KGZ148" s="55"/>
      <c r="KHA148" s="55"/>
      <c r="KHB148" s="55"/>
      <c r="KHC148" s="55"/>
      <c r="KHD148" s="55"/>
      <c r="KHE148" s="55"/>
      <c r="KHF148" s="55"/>
      <c r="KHG148" s="55"/>
      <c r="KHH148" s="55"/>
      <c r="KHI148" s="55"/>
      <c r="KHJ148" s="55"/>
      <c r="KHK148" s="55"/>
      <c r="KHL148" s="55"/>
      <c r="KHM148" s="55"/>
      <c r="KHN148" s="55"/>
      <c r="KHO148" s="55"/>
      <c r="KHP148" s="55"/>
      <c r="KHQ148" s="55"/>
      <c r="KHR148" s="55"/>
      <c r="KHS148" s="55"/>
      <c r="KHT148" s="55"/>
      <c r="KHU148" s="55"/>
      <c r="KHV148" s="55"/>
      <c r="KHW148" s="55"/>
      <c r="KHX148" s="55"/>
      <c r="KHY148" s="55"/>
      <c r="KIF148" s="55"/>
      <c r="KIG148" s="55"/>
      <c r="KIH148" s="55"/>
      <c r="KII148" s="55"/>
      <c r="KIJ148" s="55"/>
      <c r="KIK148" s="55"/>
      <c r="KIL148" s="55"/>
      <c r="KIM148" s="55"/>
      <c r="KIN148" s="55"/>
      <c r="KIO148" s="55"/>
      <c r="KIP148" s="55"/>
      <c r="KIQ148" s="55"/>
      <c r="KIR148" s="55"/>
      <c r="KIS148" s="55"/>
      <c r="KIT148" s="55"/>
      <c r="KIU148" s="55"/>
      <c r="KIV148" s="55"/>
      <c r="KIW148" s="55"/>
      <c r="KIX148" s="55"/>
      <c r="KIY148" s="55"/>
      <c r="KIZ148" s="55"/>
      <c r="KJA148" s="55"/>
      <c r="KJB148" s="55"/>
      <c r="KJC148" s="55"/>
      <c r="KJD148" s="55"/>
      <c r="KJE148" s="55"/>
      <c r="KJF148" s="55"/>
      <c r="KJG148" s="55"/>
      <c r="KJH148" s="55"/>
      <c r="KJI148" s="55"/>
      <c r="KJJ148" s="55"/>
      <c r="KJK148" s="55"/>
      <c r="KJL148" s="55"/>
      <c r="KJM148" s="55"/>
      <c r="KJN148" s="55"/>
      <c r="KJO148" s="55"/>
      <c r="KJP148" s="55"/>
      <c r="KJQ148" s="55"/>
      <c r="KJR148" s="55"/>
      <c r="KJS148" s="55"/>
      <c r="KJT148" s="55"/>
      <c r="KJU148" s="55"/>
      <c r="KJV148" s="55"/>
      <c r="KJW148" s="55"/>
      <c r="KJX148" s="55"/>
      <c r="KJY148" s="55"/>
      <c r="KJZ148" s="55"/>
      <c r="KKA148" s="55"/>
      <c r="KKB148" s="55"/>
      <c r="KKC148" s="55"/>
      <c r="KKD148" s="55"/>
      <c r="KKE148" s="55"/>
      <c r="KKF148" s="55"/>
      <c r="KKG148" s="55"/>
      <c r="KKH148" s="55"/>
      <c r="KKI148" s="55"/>
      <c r="KKJ148" s="55"/>
      <c r="KKK148" s="55"/>
      <c r="KKL148" s="55"/>
      <c r="KKM148" s="55"/>
      <c r="KKN148" s="55"/>
      <c r="KKO148" s="55"/>
      <c r="KKP148" s="55"/>
      <c r="KKQ148" s="55"/>
      <c r="KKR148" s="55"/>
      <c r="KKS148" s="55"/>
      <c r="KKT148" s="55"/>
      <c r="KKU148" s="55"/>
      <c r="KKV148" s="55"/>
      <c r="KKW148" s="55"/>
      <c r="KKX148" s="55"/>
      <c r="KKY148" s="55"/>
      <c r="KKZ148" s="55"/>
      <c r="KLA148" s="55"/>
      <c r="KLB148" s="55"/>
      <c r="KLC148" s="55"/>
      <c r="KLD148" s="55"/>
      <c r="KLE148" s="55"/>
      <c r="KLF148" s="55"/>
      <c r="KLG148" s="55"/>
      <c r="KLH148" s="55"/>
      <c r="KLI148" s="55"/>
      <c r="KLJ148" s="55"/>
      <c r="KLK148" s="55"/>
      <c r="KLL148" s="55"/>
      <c r="KLM148" s="55"/>
      <c r="KLN148" s="55"/>
      <c r="KLO148" s="55"/>
      <c r="KLP148" s="55"/>
      <c r="KLQ148" s="55"/>
      <c r="KLR148" s="55"/>
      <c r="KLS148" s="55"/>
      <c r="KLT148" s="55"/>
      <c r="KLU148" s="55"/>
      <c r="KLV148" s="55"/>
      <c r="KLW148" s="55"/>
      <c r="KLX148" s="55"/>
      <c r="KLY148" s="55"/>
      <c r="KLZ148" s="55"/>
      <c r="KMA148" s="55"/>
      <c r="KMB148" s="55"/>
      <c r="KMC148" s="55"/>
      <c r="KMD148" s="55"/>
      <c r="KME148" s="55"/>
      <c r="KMF148" s="55"/>
      <c r="KMG148" s="55"/>
      <c r="KMH148" s="55"/>
      <c r="KMI148" s="55"/>
      <c r="KMJ148" s="55"/>
      <c r="KMK148" s="55"/>
      <c r="KML148" s="55"/>
      <c r="KMM148" s="55"/>
      <c r="KMN148" s="55"/>
      <c r="KMO148" s="55"/>
      <c r="KMP148" s="55"/>
      <c r="KMQ148" s="55"/>
      <c r="KMR148" s="55"/>
      <c r="KMS148" s="55"/>
      <c r="KMT148" s="55"/>
      <c r="KMU148" s="55"/>
      <c r="KMV148" s="55"/>
      <c r="KMW148" s="55"/>
      <c r="KMX148" s="55"/>
      <c r="KMY148" s="55"/>
      <c r="KMZ148" s="55"/>
      <c r="KNA148" s="55"/>
      <c r="KNB148" s="55"/>
      <c r="KNC148" s="55"/>
      <c r="KND148" s="55"/>
      <c r="KNE148" s="55"/>
      <c r="KNF148" s="55"/>
      <c r="KNG148" s="55"/>
      <c r="KNH148" s="55"/>
      <c r="KNI148" s="55"/>
      <c r="KNJ148" s="55"/>
      <c r="KNK148" s="55"/>
      <c r="KNL148" s="55"/>
      <c r="KNM148" s="55"/>
      <c r="KNN148" s="55"/>
      <c r="KNO148" s="55"/>
      <c r="KNP148" s="55"/>
      <c r="KNQ148" s="55"/>
      <c r="KNR148" s="55"/>
      <c r="KNS148" s="55"/>
      <c r="KNT148" s="55"/>
      <c r="KNU148" s="55"/>
      <c r="KNV148" s="55"/>
      <c r="KNW148" s="55"/>
      <c r="KNX148" s="55"/>
      <c r="KNY148" s="55"/>
      <c r="KNZ148" s="55"/>
      <c r="KOA148" s="55"/>
      <c r="KOB148" s="55"/>
      <c r="KOC148" s="55"/>
      <c r="KOD148" s="55"/>
      <c r="KOE148" s="55"/>
      <c r="KOF148" s="55"/>
      <c r="KOG148" s="55"/>
      <c r="KOH148" s="55"/>
      <c r="KOI148" s="55"/>
      <c r="KOJ148" s="55"/>
      <c r="KOK148" s="55"/>
      <c r="KOL148" s="55"/>
      <c r="KOM148" s="55"/>
      <c r="KON148" s="55"/>
      <c r="KOO148" s="55"/>
      <c r="KOP148" s="55"/>
      <c r="KOQ148" s="55"/>
      <c r="KOR148" s="55"/>
      <c r="KOS148" s="55"/>
      <c r="KOT148" s="55"/>
      <c r="KOU148" s="55"/>
      <c r="KOV148" s="55"/>
      <c r="KOW148" s="55"/>
      <c r="KOX148" s="55"/>
      <c r="KOY148" s="55"/>
      <c r="KOZ148" s="55"/>
      <c r="KPA148" s="55"/>
      <c r="KPB148" s="55"/>
      <c r="KPC148" s="55"/>
      <c r="KPD148" s="55"/>
      <c r="KPE148" s="55"/>
      <c r="KPF148" s="55"/>
      <c r="KPG148" s="55"/>
      <c r="KPH148" s="55"/>
      <c r="KPI148" s="55"/>
      <c r="KPJ148" s="55"/>
      <c r="KPK148" s="55"/>
      <c r="KPL148" s="55"/>
      <c r="KPM148" s="55"/>
      <c r="KPN148" s="55"/>
      <c r="KPO148" s="55"/>
      <c r="KPP148" s="55"/>
      <c r="KPQ148" s="55"/>
      <c r="KPR148" s="55"/>
      <c r="KPS148" s="55"/>
      <c r="KPT148" s="55"/>
      <c r="KPU148" s="55"/>
      <c r="KPV148" s="55"/>
      <c r="KPW148" s="55"/>
      <c r="KPX148" s="55"/>
      <c r="KPY148" s="55"/>
      <c r="KPZ148" s="55"/>
      <c r="KQA148" s="55"/>
      <c r="KQB148" s="55"/>
      <c r="KQC148" s="55"/>
      <c r="KQD148" s="55"/>
      <c r="KQE148" s="55"/>
      <c r="KQF148" s="55"/>
      <c r="KQG148" s="55"/>
      <c r="KQH148" s="55"/>
      <c r="KQI148" s="55"/>
      <c r="KQJ148" s="55"/>
      <c r="KQK148" s="55"/>
      <c r="KQL148" s="55"/>
      <c r="KQM148" s="55"/>
      <c r="KQN148" s="55"/>
      <c r="KQO148" s="55"/>
      <c r="KQP148" s="55"/>
      <c r="KQQ148" s="55"/>
      <c r="KQR148" s="55"/>
      <c r="KQS148" s="55"/>
      <c r="KQT148" s="55"/>
      <c r="KQU148" s="55"/>
      <c r="KQV148" s="55"/>
      <c r="KQW148" s="55"/>
      <c r="KQX148" s="55"/>
      <c r="KQY148" s="55"/>
      <c r="KQZ148" s="55"/>
      <c r="KRA148" s="55"/>
      <c r="KRB148" s="55"/>
      <c r="KRC148" s="55"/>
      <c r="KRD148" s="55"/>
      <c r="KRE148" s="55"/>
      <c r="KRF148" s="55"/>
      <c r="KRG148" s="55"/>
      <c r="KRH148" s="55"/>
      <c r="KRI148" s="55"/>
      <c r="KRJ148" s="55"/>
      <c r="KRK148" s="55"/>
      <c r="KRL148" s="55"/>
      <c r="KRM148" s="55"/>
      <c r="KRN148" s="55"/>
      <c r="KRO148" s="55"/>
      <c r="KRP148" s="55"/>
      <c r="KRQ148" s="55"/>
      <c r="KRR148" s="55"/>
      <c r="KRS148" s="55"/>
      <c r="KRT148" s="55"/>
      <c r="KRU148" s="55"/>
      <c r="KSB148" s="55"/>
      <c r="KSC148" s="55"/>
      <c r="KSD148" s="55"/>
      <c r="KSE148" s="55"/>
      <c r="KSF148" s="55"/>
      <c r="KSG148" s="55"/>
      <c r="KSH148" s="55"/>
      <c r="KSI148" s="55"/>
      <c r="KSJ148" s="55"/>
      <c r="KSK148" s="55"/>
      <c r="KSL148" s="55"/>
      <c r="KSM148" s="55"/>
      <c r="KSN148" s="55"/>
      <c r="KSO148" s="55"/>
      <c r="KSP148" s="55"/>
      <c r="KSQ148" s="55"/>
      <c r="KSR148" s="55"/>
      <c r="KSS148" s="55"/>
      <c r="KST148" s="55"/>
      <c r="KSU148" s="55"/>
      <c r="KSV148" s="55"/>
      <c r="KSW148" s="55"/>
      <c r="KSX148" s="55"/>
      <c r="KSY148" s="55"/>
      <c r="KSZ148" s="55"/>
      <c r="KTA148" s="55"/>
      <c r="KTB148" s="55"/>
      <c r="KTC148" s="55"/>
      <c r="KTD148" s="55"/>
      <c r="KTE148" s="55"/>
      <c r="KTF148" s="55"/>
      <c r="KTG148" s="55"/>
      <c r="KTH148" s="55"/>
      <c r="KTI148" s="55"/>
      <c r="KTJ148" s="55"/>
      <c r="KTK148" s="55"/>
      <c r="KTL148" s="55"/>
      <c r="KTM148" s="55"/>
      <c r="KTN148" s="55"/>
      <c r="KTO148" s="55"/>
      <c r="KTP148" s="55"/>
      <c r="KTQ148" s="55"/>
      <c r="KTR148" s="55"/>
      <c r="KTS148" s="55"/>
      <c r="KTT148" s="55"/>
      <c r="KTU148" s="55"/>
      <c r="KTV148" s="55"/>
      <c r="KTW148" s="55"/>
      <c r="KTX148" s="55"/>
      <c r="KTY148" s="55"/>
      <c r="KTZ148" s="55"/>
      <c r="KUA148" s="55"/>
      <c r="KUB148" s="55"/>
      <c r="KUC148" s="55"/>
      <c r="KUD148" s="55"/>
      <c r="KUE148" s="55"/>
      <c r="KUF148" s="55"/>
      <c r="KUG148" s="55"/>
      <c r="KUH148" s="55"/>
      <c r="KUI148" s="55"/>
      <c r="KUJ148" s="55"/>
      <c r="KUK148" s="55"/>
      <c r="KUL148" s="55"/>
      <c r="KUM148" s="55"/>
      <c r="KUN148" s="55"/>
      <c r="KUO148" s="55"/>
      <c r="KUP148" s="55"/>
      <c r="KUQ148" s="55"/>
      <c r="KUR148" s="55"/>
      <c r="KUS148" s="55"/>
      <c r="KUT148" s="55"/>
      <c r="KUU148" s="55"/>
      <c r="KUV148" s="55"/>
      <c r="KUW148" s="55"/>
      <c r="KUX148" s="55"/>
      <c r="KUY148" s="55"/>
      <c r="KUZ148" s="55"/>
      <c r="KVA148" s="55"/>
      <c r="KVB148" s="55"/>
      <c r="KVC148" s="55"/>
      <c r="KVD148" s="55"/>
      <c r="KVE148" s="55"/>
      <c r="KVF148" s="55"/>
      <c r="KVG148" s="55"/>
      <c r="KVH148" s="55"/>
      <c r="KVI148" s="55"/>
      <c r="KVJ148" s="55"/>
      <c r="KVK148" s="55"/>
      <c r="KVL148" s="55"/>
      <c r="KVM148" s="55"/>
      <c r="KVN148" s="55"/>
      <c r="KVO148" s="55"/>
      <c r="KVP148" s="55"/>
      <c r="KVQ148" s="55"/>
      <c r="KVR148" s="55"/>
      <c r="KVS148" s="55"/>
      <c r="KVT148" s="55"/>
      <c r="KVU148" s="55"/>
      <c r="KVV148" s="55"/>
      <c r="KVW148" s="55"/>
      <c r="KVX148" s="55"/>
      <c r="KVY148" s="55"/>
      <c r="KVZ148" s="55"/>
      <c r="KWA148" s="55"/>
      <c r="KWB148" s="55"/>
      <c r="KWC148" s="55"/>
      <c r="KWD148" s="55"/>
      <c r="KWE148" s="55"/>
      <c r="KWF148" s="55"/>
      <c r="KWG148" s="55"/>
      <c r="KWH148" s="55"/>
      <c r="KWI148" s="55"/>
      <c r="KWJ148" s="55"/>
      <c r="KWK148" s="55"/>
      <c r="KWL148" s="55"/>
      <c r="KWM148" s="55"/>
      <c r="KWN148" s="55"/>
      <c r="KWO148" s="55"/>
      <c r="KWP148" s="55"/>
      <c r="KWQ148" s="55"/>
      <c r="KWR148" s="55"/>
      <c r="KWS148" s="55"/>
      <c r="KWT148" s="55"/>
      <c r="KWU148" s="55"/>
      <c r="KWV148" s="55"/>
      <c r="KWW148" s="55"/>
      <c r="KWX148" s="55"/>
      <c r="KWY148" s="55"/>
      <c r="KWZ148" s="55"/>
      <c r="KXA148" s="55"/>
      <c r="KXB148" s="55"/>
      <c r="KXC148" s="55"/>
      <c r="KXD148" s="55"/>
      <c r="KXE148" s="55"/>
      <c r="KXF148" s="55"/>
      <c r="KXG148" s="55"/>
      <c r="KXH148" s="55"/>
      <c r="KXI148" s="55"/>
      <c r="KXJ148" s="55"/>
      <c r="KXK148" s="55"/>
      <c r="KXL148" s="55"/>
      <c r="KXM148" s="55"/>
      <c r="KXN148" s="55"/>
      <c r="KXO148" s="55"/>
      <c r="KXP148" s="55"/>
      <c r="KXQ148" s="55"/>
      <c r="KXR148" s="55"/>
      <c r="KXS148" s="55"/>
      <c r="KXT148" s="55"/>
      <c r="KXU148" s="55"/>
      <c r="KXV148" s="55"/>
      <c r="KXW148" s="55"/>
      <c r="KXX148" s="55"/>
      <c r="KXY148" s="55"/>
      <c r="KXZ148" s="55"/>
      <c r="KYA148" s="55"/>
      <c r="KYB148" s="55"/>
      <c r="KYC148" s="55"/>
      <c r="KYD148" s="55"/>
      <c r="KYE148" s="55"/>
      <c r="KYF148" s="55"/>
      <c r="KYG148" s="55"/>
      <c r="KYH148" s="55"/>
      <c r="KYI148" s="55"/>
      <c r="KYJ148" s="55"/>
      <c r="KYK148" s="55"/>
      <c r="KYL148" s="55"/>
      <c r="KYM148" s="55"/>
      <c r="KYN148" s="55"/>
      <c r="KYO148" s="55"/>
      <c r="KYP148" s="55"/>
      <c r="KYQ148" s="55"/>
      <c r="KYR148" s="55"/>
      <c r="KYS148" s="55"/>
      <c r="KYT148" s="55"/>
      <c r="KYU148" s="55"/>
      <c r="KYV148" s="55"/>
      <c r="KYW148" s="55"/>
      <c r="KYX148" s="55"/>
      <c r="KYY148" s="55"/>
      <c r="KYZ148" s="55"/>
      <c r="KZA148" s="55"/>
      <c r="KZB148" s="55"/>
      <c r="KZC148" s="55"/>
      <c r="KZD148" s="55"/>
      <c r="KZE148" s="55"/>
      <c r="KZF148" s="55"/>
      <c r="KZG148" s="55"/>
      <c r="KZH148" s="55"/>
      <c r="KZI148" s="55"/>
      <c r="KZJ148" s="55"/>
      <c r="KZK148" s="55"/>
      <c r="KZL148" s="55"/>
      <c r="KZM148" s="55"/>
      <c r="KZN148" s="55"/>
      <c r="KZO148" s="55"/>
      <c r="KZP148" s="55"/>
      <c r="KZQ148" s="55"/>
      <c r="KZR148" s="55"/>
      <c r="KZS148" s="55"/>
      <c r="KZT148" s="55"/>
      <c r="KZU148" s="55"/>
      <c r="KZV148" s="55"/>
      <c r="KZW148" s="55"/>
      <c r="KZX148" s="55"/>
      <c r="KZY148" s="55"/>
      <c r="KZZ148" s="55"/>
      <c r="LAA148" s="55"/>
      <c r="LAB148" s="55"/>
      <c r="LAC148" s="55"/>
      <c r="LAD148" s="55"/>
      <c r="LAE148" s="55"/>
      <c r="LAF148" s="55"/>
      <c r="LAG148" s="55"/>
      <c r="LAH148" s="55"/>
      <c r="LAI148" s="55"/>
      <c r="LAJ148" s="55"/>
      <c r="LAK148" s="55"/>
      <c r="LAL148" s="55"/>
      <c r="LAM148" s="55"/>
      <c r="LAN148" s="55"/>
      <c r="LAO148" s="55"/>
      <c r="LAP148" s="55"/>
      <c r="LAQ148" s="55"/>
      <c r="LAR148" s="55"/>
      <c r="LAS148" s="55"/>
      <c r="LAT148" s="55"/>
      <c r="LAU148" s="55"/>
      <c r="LAV148" s="55"/>
      <c r="LAW148" s="55"/>
      <c r="LAX148" s="55"/>
      <c r="LAY148" s="55"/>
      <c r="LAZ148" s="55"/>
      <c r="LBA148" s="55"/>
      <c r="LBB148" s="55"/>
      <c r="LBC148" s="55"/>
      <c r="LBD148" s="55"/>
      <c r="LBE148" s="55"/>
      <c r="LBF148" s="55"/>
      <c r="LBG148" s="55"/>
      <c r="LBH148" s="55"/>
      <c r="LBI148" s="55"/>
      <c r="LBJ148" s="55"/>
      <c r="LBK148" s="55"/>
      <c r="LBL148" s="55"/>
      <c r="LBM148" s="55"/>
      <c r="LBN148" s="55"/>
      <c r="LBO148" s="55"/>
      <c r="LBP148" s="55"/>
      <c r="LBQ148" s="55"/>
      <c r="LBX148" s="55"/>
      <c r="LBY148" s="55"/>
      <c r="LBZ148" s="55"/>
      <c r="LCA148" s="55"/>
      <c r="LCB148" s="55"/>
      <c r="LCC148" s="55"/>
      <c r="LCD148" s="55"/>
      <c r="LCE148" s="55"/>
      <c r="LCF148" s="55"/>
      <c r="LCG148" s="55"/>
      <c r="LCH148" s="55"/>
      <c r="LCI148" s="55"/>
      <c r="LCJ148" s="55"/>
      <c r="LCK148" s="55"/>
      <c r="LCL148" s="55"/>
      <c r="LCM148" s="55"/>
      <c r="LCN148" s="55"/>
      <c r="LCO148" s="55"/>
      <c r="LCP148" s="55"/>
      <c r="LCQ148" s="55"/>
      <c r="LCR148" s="55"/>
      <c r="LCS148" s="55"/>
      <c r="LCT148" s="55"/>
      <c r="LCU148" s="55"/>
      <c r="LCV148" s="55"/>
      <c r="LCW148" s="55"/>
      <c r="LCX148" s="55"/>
      <c r="LCY148" s="55"/>
      <c r="LCZ148" s="55"/>
      <c r="LDA148" s="55"/>
      <c r="LDB148" s="55"/>
      <c r="LDC148" s="55"/>
      <c r="LDD148" s="55"/>
      <c r="LDE148" s="55"/>
      <c r="LDF148" s="55"/>
      <c r="LDG148" s="55"/>
      <c r="LDH148" s="55"/>
      <c r="LDI148" s="55"/>
      <c r="LDJ148" s="55"/>
      <c r="LDK148" s="55"/>
      <c r="LDL148" s="55"/>
      <c r="LDM148" s="55"/>
      <c r="LDN148" s="55"/>
      <c r="LDO148" s="55"/>
      <c r="LDP148" s="55"/>
      <c r="LDQ148" s="55"/>
      <c r="LDR148" s="55"/>
      <c r="LDS148" s="55"/>
      <c r="LDT148" s="55"/>
      <c r="LDU148" s="55"/>
      <c r="LDV148" s="55"/>
      <c r="LDW148" s="55"/>
      <c r="LDX148" s="55"/>
      <c r="LDY148" s="55"/>
      <c r="LDZ148" s="55"/>
      <c r="LEA148" s="55"/>
      <c r="LEB148" s="55"/>
      <c r="LEC148" s="55"/>
      <c r="LED148" s="55"/>
      <c r="LEE148" s="55"/>
      <c r="LEF148" s="55"/>
      <c r="LEG148" s="55"/>
      <c r="LEH148" s="55"/>
      <c r="LEI148" s="55"/>
      <c r="LEJ148" s="55"/>
      <c r="LEK148" s="55"/>
      <c r="LEL148" s="55"/>
      <c r="LEM148" s="55"/>
      <c r="LEN148" s="55"/>
      <c r="LEO148" s="55"/>
      <c r="LEP148" s="55"/>
      <c r="LEQ148" s="55"/>
      <c r="LER148" s="55"/>
      <c r="LES148" s="55"/>
      <c r="LET148" s="55"/>
      <c r="LEU148" s="55"/>
      <c r="LEV148" s="55"/>
      <c r="LEW148" s="55"/>
      <c r="LEX148" s="55"/>
      <c r="LEY148" s="55"/>
      <c r="LEZ148" s="55"/>
      <c r="LFA148" s="55"/>
      <c r="LFB148" s="55"/>
      <c r="LFC148" s="55"/>
      <c r="LFD148" s="55"/>
      <c r="LFE148" s="55"/>
      <c r="LFF148" s="55"/>
      <c r="LFG148" s="55"/>
      <c r="LFH148" s="55"/>
      <c r="LFI148" s="55"/>
      <c r="LFJ148" s="55"/>
      <c r="LFK148" s="55"/>
      <c r="LFL148" s="55"/>
      <c r="LFM148" s="55"/>
      <c r="LFN148" s="55"/>
      <c r="LFO148" s="55"/>
      <c r="LFP148" s="55"/>
      <c r="LFQ148" s="55"/>
      <c r="LFR148" s="55"/>
      <c r="LFS148" s="55"/>
      <c r="LFT148" s="55"/>
      <c r="LFU148" s="55"/>
      <c r="LFV148" s="55"/>
      <c r="LFW148" s="55"/>
      <c r="LFX148" s="55"/>
      <c r="LFY148" s="55"/>
      <c r="LFZ148" s="55"/>
      <c r="LGA148" s="55"/>
      <c r="LGB148" s="55"/>
      <c r="LGC148" s="55"/>
      <c r="LGD148" s="55"/>
      <c r="LGE148" s="55"/>
      <c r="LGF148" s="55"/>
      <c r="LGG148" s="55"/>
      <c r="LGH148" s="55"/>
      <c r="LGI148" s="55"/>
      <c r="LGJ148" s="55"/>
      <c r="LGK148" s="55"/>
      <c r="LGL148" s="55"/>
      <c r="LGM148" s="55"/>
      <c r="LGN148" s="55"/>
      <c r="LGO148" s="55"/>
      <c r="LGP148" s="55"/>
      <c r="LGQ148" s="55"/>
      <c r="LGR148" s="55"/>
      <c r="LGS148" s="55"/>
      <c r="LGT148" s="55"/>
      <c r="LGU148" s="55"/>
      <c r="LGV148" s="55"/>
      <c r="LGW148" s="55"/>
      <c r="LGX148" s="55"/>
      <c r="LGY148" s="55"/>
      <c r="LGZ148" s="55"/>
      <c r="LHA148" s="55"/>
      <c r="LHB148" s="55"/>
      <c r="LHC148" s="55"/>
      <c r="LHD148" s="55"/>
      <c r="LHE148" s="55"/>
      <c r="LHF148" s="55"/>
      <c r="LHG148" s="55"/>
      <c r="LHH148" s="55"/>
      <c r="LHI148" s="55"/>
      <c r="LHJ148" s="55"/>
      <c r="LHK148" s="55"/>
      <c r="LHL148" s="55"/>
      <c r="LHM148" s="55"/>
      <c r="LHN148" s="55"/>
      <c r="LHO148" s="55"/>
      <c r="LHP148" s="55"/>
      <c r="LHQ148" s="55"/>
      <c r="LHR148" s="55"/>
      <c r="LHS148" s="55"/>
      <c r="LHT148" s="55"/>
      <c r="LHU148" s="55"/>
      <c r="LHV148" s="55"/>
      <c r="LHW148" s="55"/>
      <c r="LHX148" s="55"/>
      <c r="LHY148" s="55"/>
      <c r="LHZ148" s="55"/>
      <c r="LIA148" s="55"/>
      <c r="LIB148" s="55"/>
      <c r="LIC148" s="55"/>
      <c r="LID148" s="55"/>
      <c r="LIE148" s="55"/>
      <c r="LIF148" s="55"/>
      <c r="LIG148" s="55"/>
      <c r="LIH148" s="55"/>
      <c r="LII148" s="55"/>
      <c r="LIJ148" s="55"/>
      <c r="LIK148" s="55"/>
      <c r="LIL148" s="55"/>
      <c r="LIM148" s="55"/>
      <c r="LIN148" s="55"/>
      <c r="LIO148" s="55"/>
      <c r="LIP148" s="55"/>
      <c r="LIQ148" s="55"/>
      <c r="LIR148" s="55"/>
      <c r="LIS148" s="55"/>
      <c r="LIT148" s="55"/>
      <c r="LIU148" s="55"/>
      <c r="LIV148" s="55"/>
      <c r="LIW148" s="55"/>
      <c r="LIX148" s="55"/>
      <c r="LIY148" s="55"/>
      <c r="LIZ148" s="55"/>
      <c r="LJA148" s="55"/>
      <c r="LJB148" s="55"/>
      <c r="LJC148" s="55"/>
      <c r="LJD148" s="55"/>
      <c r="LJE148" s="55"/>
      <c r="LJF148" s="55"/>
      <c r="LJG148" s="55"/>
      <c r="LJH148" s="55"/>
      <c r="LJI148" s="55"/>
      <c r="LJJ148" s="55"/>
      <c r="LJK148" s="55"/>
      <c r="LJL148" s="55"/>
      <c r="LJM148" s="55"/>
      <c r="LJN148" s="55"/>
      <c r="LJO148" s="55"/>
      <c r="LJP148" s="55"/>
      <c r="LJQ148" s="55"/>
      <c r="LJR148" s="55"/>
      <c r="LJS148" s="55"/>
      <c r="LJT148" s="55"/>
      <c r="LJU148" s="55"/>
      <c r="LJV148" s="55"/>
      <c r="LJW148" s="55"/>
      <c r="LJX148" s="55"/>
      <c r="LJY148" s="55"/>
      <c r="LJZ148" s="55"/>
      <c r="LKA148" s="55"/>
      <c r="LKB148" s="55"/>
      <c r="LKC148" s="55"/>
      <c r="LKD148" s="55"/>
      <c r="LKE148" s="55"/>
      <c r="LKF148" s="55"/>
      <c r="LKG148" s="55"/>
      <c r="LKH148" s="55"/>
      <c r="LKI148" s="55"/>
      <c r="LKJ148" s="55"/>
      <c r="LKK148" s="55"/>
      <c r="LKL148" s="55"/>
      <c r="LKM148" s="55"/>
      <c r="LKN148" s="55"/>
      <c r="LKO148" s="55"/>
      <c r="LKP148" s="55"/>
      <c r="LKQ148" s="55"/>
      <c r="LKR148" s="55"/>
      <c r="LKS148" s="55"/>
      <c r="LKT148" s="55"/>
      <c r="LKU148" s="55"/>
      <c r="LKV148" s="55"/>
      <c r="LKW148" s="55"/>
      <c r="LKX148" s="55"/>
      <c r="LKY148" s="55"/>
      <c r="LKZ148" s="55"/>
      <c r="LLA148" s="55"/>
      <c r="LLB148" s="55"/>
      <c r="LLC148" s="55"/>
      <c r="LLD148" s="55"/>
      <c r="LLE148" s="55"/>
      <c r="LLF148" s="55"/>
      <c r="LLG148" s="55"/>
      <c r="LLH148" s="55"/>
      <c r="LLI148" s="55"/>
      <c r="LLJ148" s="55"/>
      <c r="LLK148" s="55"/>
      <c r="LLL148" s="55"/>
      <c r="LLM148" s="55"/>
      <c r="LLT148" s="55"/>
      <c r="LLU148" s="55"/>
      <c r="LLV148" s="55"/>
      <c r="LLW148" s="55"/>
      <c r="LLX148" s="55"/>
      <c r="LLY148" s="55"/>
      <c r="LLZ148" s="55"/>
      <c r="LMA148" s="55"/>
      <c r="LMB148" s="55"/>
      <c r="LMC148" s="55"/>
      <c r="LMD148" s="55"/>
      <c r="LME148" s="55"/>
      <c r="LMF148" s="55"/>
      <c r="LMG148" s="55"/>
      <c r="LMH148" s="55"/>
      <c r="LMI148" s="55"/>
      <c r="LMJ148" s="55"/>
      <c r="LMK148" s="55"/>
      <c r="LML148" s="55"/>
      <c r="LMM148" s="55"/>
      <c r="LMN148" s="55"/>
      <c r="LMO148" s="55"/>
      <c r="LMP148" s="55"/>
      <c r="LMQ148" s="55"/>
      <c r="LMR148" s="55"/>
      <c r="LMS148" s="55"/>
      <c r="LMT148" s="55"/>
      <c r="LMU148" s="55"/>
      <c r="LMV148" s="55"/>
      <c r="LMW148" s="55"/>
      <c r="LMX148" s="55"/>
      <c r="LMY148" s="55"/>
      <c r="LMZ148" s="55"/>
      <c r="LNA148" s="55"/>
      <c r="LNB148" s="55"/>
      <c r="LNC148" s="55"/>
      <c r="LND148" s="55"/>
      <c r="LNE148" s="55"/>
      <c r="LNF148" s="55"/>
      <c r="LNG148" s="55"/>
      <c r="LNH148" s="55"/>
      <c r="LNI148" s="55"/>
      <c r="LNJ148" s="55"/>
      <c r="LNK148" s="55"/>
      <c r="LNL148" s="55"/>
      <c r="LNM148" s="55"/>
      <c r="LNN148" s="55"/>
      <c r="LNO148" s="55"/>
      <c r="LNP148" s="55"/>
      <c r="LNQ148" s="55"/>
      <c r="LNR148" s="55"/>
      <c r="LNS148" s="55"/>
      <c r="LNT148" s="55"/>
      <c r="LNU148" s="55"/>
      <c r="LNV148" s="55"/>
      <c r="LNW148" s="55"/>
      <c r="LNX148" s="55"/>
      <c r="LNY148" s="55"/>
      <c r="LNZ148" s="55"/>
      <c r="LOA148" s="55"/>
      <c r="LOB148" s="55"/>
      <c r="LOC148" s="55"/>
      <c r="LOD148" s="55"/>
      <c r="LOE148" s="55"/>
      <c r="LOF148" s="55"/>
      <c r="LOG148" s="55"/>
      <c r="LOH148" s="55"/>
      <c r="LOI148" s="55"/>
      <c r="LOJ148" s="55"/>
      <c r="LOK148" s="55"/>
      <c r="LOL148" s="55"/>
      <c r="LOM148" s="55"/>
      <c r="LON148" s="55"/>
      <c r="LOO148" s="55"/>
      <c r="LOP148" s="55"/>
      <c r="LOQ148" s="55"/>
      <c r="LOR148" s="55"/>
      <c r="LOS148" s="55"/>
      <c r="LOT148" s="55"/>
      <c r="LOU148" s="55"/>
      <c r="LOV148" s="55"/>
      <c r="LOW148" s="55"/>
      <c r="LOX148" s="55"/>
      <c r="LOY148" s="55"/>
      <c r="LOZ148" s="55"/>
      <c r="LPA148" s="55"/>
      <c r="LPB148" s="55"/>
      <c r="LPC148" s="55"/>
      <c r="LPD148" s="55"/>
      <c r="LPE148" s="55"/>
      <c r="LPF148" s="55"/>
      <c r="LPG148" s="55"/>
      <c r="LPH148" s="55"/>
      <c r="LPI148" s="55"/>
      <c r="LPJ148" s="55"/>
      <c r="LPK148" s="55"/>
      <c r="LPL148" s="55"/>
      <c r="LPM148" s="55"/>
      <c r="LPN148" s="55"/>
      <c r="LPO148" s="55"/>
      <c r="LPP148" s="55"/>
      <c r="LPQ148" s="55"/>
      <c r="LPR148" s="55"/>
      <c r="LPS148" s="55"/>
      <c r="LPT148" s="55"/>
      <c r="LPU148" s="55"/>
      <c r="LPV148" s="55"/>
      <c r="LPW148" s="55"/>
      <c r="LPX148" s="55"/>
      <c r="LPY148" s="55"/>
      <c r="LPZ148" s="55"/>
      <c r="LQA148" s="55"/>
      <c r="LQB148" s="55"/>
      <c r="LQC148" s="55"/>
      <c r="LQD148" s="55"/>
      <c r="LQE148" s="55"/>
      <c r="LQF148" s="55"/>
      <c r="LQG148" s="55"/>
      <c r="LQH148" s="55"/>
      <c r="LQI148" s="55"/>
      <c r="LQJ148" s="55"/>
      <c r="LQK148" s="55"/>
      <c r="LQL148" s="55"/>
      <c r="LQM148" s="55"/>
      <c r="LQN148" s="55"/>
      <c r="LQO148" s="55"/>
      <c r="LQP148" s="55"/>
      <c r="LQQ148" s="55"/>
      <c r="LQR148" s="55"/>
      <c r="LQS148" s="55"/>
      <c r="LQT148" s="55"/>
      <c r="LQU148" s="55"/>
      <c r="LQV148" s="55"/>
      <c r="LQW148" s="55"/>
      <c r="LQX148" s="55"/>
      <c r="LQY148" s="55"/>
      <c r="LQZ148" s="55"/>
      <c r="LRA148" s="55"/>
      <c r="LRB148" s="55"/>
      <c r="LRC148" s="55"/>
      <c r="LRD148" s="55"/>
      <c r="LRE148" s="55"/>
      <c r="LRF148" s="55"/>
      <c r="LRG148" s="55"/>
      <c r="LRH148" s="55"/>
      <c r="LRI148" s="55"/>
      <c r="LRJ148" s="55"/>
      <c r="LRK148" s="55"/>
      <c r="LRL148" s="55"/>
      <c r="LRM148" s="55"/>
      <c r="LRN148" s="55"/>
      <c r="LRO148" s="55"/>
      <c r="LRP148" s="55"/>
      <c r="LRQ148" s="55"/>
      <c r="LRR148" s="55"/>
      <c r="LRS148" s="55"/>
      <c r="LRT148" s="55"/>
      <c r="LRU148" s="55"/>
      <c r="LRV148" s="55"/>
      <c r="LRW148" s="55"/>
      <c r="LRX148" s="55"/>
      <c r="LRY148" s="55"/>
      <c r="LRZ148" s="55"/>
      <c r="LSA148" s="55"/>
      <c r="LSB148" s="55"/>
      <c r="LSC148" s="55"/>
      <c r="LSD148" s="55"/>
      <c r="LSE148" s="55"/>
      <c r="LSF148" s="55"/>
      <c r="LSG148" s="55"/>
      <c r="LSH148" s="55"/>
      <c r="LSI148" s="55"/>
      <c r="LSJ148" s="55"/>
      <c r="LSK148" s="55"/>
      <c r="LSL148" s="55"/>
      <c r="LSM148" s="55"/>
      <c r="LSN148" s="55"/>
      <c r="LSO148" s="55"/>
      <c r="LSP148" s="55"/>
      <c r="LSQ148" s="55"/>
      <c r="LSR148" s="55"/>
      <c r="LSS148" s="55"/>
      <c r="LST148" s="55"/>
      <c r="LSU148" s="55"/>
      <c r="LSV148" s="55"/>
      <c r="LSW148" s="55"/>
      <c r="LSX148" s="55"/>
      <c r="LSY148" s="55"/>
      <c r="LSZ148" s="55"/>
      <c r="LTA148" s="55"/>
      <c r="LTB148" s="55"/>
      <c r="LTC148" s="55"/>
      <c r="LTD148" s="55"/>
      <c r="LTE148" s="55"/>
      <c r="LTF148" s="55"/>
      <c r="LTG148" s="55"/>
      <c r="LTH148" s="55"/>
      <c r="LTI148" s="55"/>
      <c r="LTJ148" s="55"/>
      <c r="LTK148" s="55"/>
      <c r="LTL148" s="55"/>
      <c r="LTM148" s="55"/>
      <c r="LTN148" s="55"/>
      <c r="LTO148" s="55"/>
      <c r="LTP148" s="55"/>
      <c r="LTQ148" s="55"/>
      <c r="LTR148" s="55"/>
      <c r="LTS148" s="55"/>
      <c r="LTT148" s="55"/>
      <c r="LTU148" s="55"/>
      <c r="LTV148" s="55"/>
      <c r="LTW148" s="55"/>
      <c r="LTX148" s="55"/>
      <c r="LTY148" s="55"/>
      <c r="LTZ148" s="55"/>
      <c r="LUA148" s="55"/>
      <c r="LUB148" s="55"/>
      <c r="LUC148" s="55"/>
      <c r="LUD148" s="55"/>
      <c r="LUE148" s="55"/>
      <c r="LUF148" s="55"/>
      <c r="LUG148" s="55"/>
      <c r="LUH148" s="55"/>
      <c r="LUI148" s="55"/>
      <c r="LUJ148" s="55"/>
      <c r="LUK148" s="55"/>
      <c r="LUL148" s="55"/>
      <c r="LUM148" s="55"/>
      <c r="LUN148" s="55"/>
      <c r="LUO148" s="55"/>
      <c r="LUP148" s="55"/>
      <c r="LUQ148" s="55"/>
      <c r="LUR148" s="55"/>
      <c r="LUS148" s="55"/>
      <c r="LUT148" s="55"/>
      <c r="LUU148" s="55"/>
      <c r="LUV148" s="55"/>
      <c r="LUW148" s="55"/>
      <c r="LUX148" s="55"/>
      <c r="LUY148" s="55"/>
      <c r="LUZ148" s="55"/>
      <c r="LVA148" s="55"/>
      <c r="LVB148" s="55"/>
      <c r="LVC148" s="55"/>
      <c r="LVD148" s="55"/>
      <c r="LVE148" s="55"/>
      <c r="LVF148" s="55"/>
      <c r="LVG148" s="55"/>
      <c r="LVH148" s="55"/>
      <c r="LVI148" s="55"/>
      <c r="LVP148" s="55"/>
      <c r="LVQ148" s="55"/>
      <c r="LVR148" s="55"/>
      <c r="LVS148" s="55"/>
      <c r="LVT148" s="55"/>
      <c r="LVU148" s="55"/>
      <c r="LVV148" s="55"/>
      <c r="LVW148" s="55"/>
      <c r="LVX148" s="55"/>
      <c r="LVY148" s="55"/>
      <c r="LVZ148" s="55"/>
      <c r="LWA148" s="55"/>
      <c r="LWB148" s="55"/>
      <c r="LWC148" s="55"/>
      <c r="LWD148" s="55"/>
      <c r="LWE148" s="55"/>
      <c r="LWF148" s="55"/>
      <c r="LWG148" s="55"/>
      <c r="LWH148" s="55"/>
      <c r="LWI148" s="55"/>
      <c r="LWJ148" s="55"/>
      <c r="LWK148" s="55"/>
      <c r="LWL148" s="55"/>
      <c r="LWM148" s="55"/>
      <c r="LWN148" s="55"/>
      <c r="LWO148" s="55"/>
      <c r="LWP148" s="55"/>
      <c r="LWQ148" s="55"/>
      <c r="LWR148" s="55"/>
      <c r="LWS148" s="55"/>
      <c r="LWT148" s="55"/>
      <c r="LWU148" s="55"/>
      <c r="LWV148" s="55"/>
      <c r="LWW148" s="55"/>
      <c r="LWX148" s="55"/>
      <c r="LWY148" s="55"/>
      <c r="LWZ148" s="55"/>
      <c r="LXA148" s="55"/>
      <c r="LXB148" s="55"/>
      <c r="LXC148" s="55"/>
      <c r="LXD148" s="55"/>
      <c r="LXE148" s="55"/>
      <c r="LXF148" s="55"/>
      <c r="LXG148" s="55"/>
      <c r="LXH148" s="55"/>
      <c r="LXI148" s="55"/>
      <c r="LXJ148" s="55"/>
      <c r="LXK148" s="55"/>
      <c r="LXL148" s="55"/>
      <c r="LXM148" s="55"/>
      <c r="LXN148" s="55"/>
      <c r="LXO148" s="55"/>
      <c r="LXP148" s="55"/>
      <c r="LXQ148" s="55"/>
      <c r="LXR148" s="55"/>
      <c r="LXS148" s="55"/>
      <c r="LXT148" s="55"/>
      <c r="LXU148" s="55"/>
      <c r="LXV148" s="55"/>
      <c r="LXW148" s="55"/>
      <c r="LXX148" s="55"/>
      <c r="LXY148" s="55"/>
      <c r="LXZ148" s="55"/>
      <c r="LYA148" s="55"/>
      <c r="LYB148" s="55"/>
      <c r="LYC148" s="55"/>
      <c r="LYD148" s="55"/>
      <c r="LYE148" s="55"/>
      <c r="LYF148" s="55"/>
      <c r="LYG148" s="55"/>
      <c r="LYH148" s="55"/>
      <c r="LYI148" s="55"/>
      <c r="LYJ148" s="55"/>
      <c r="LYK148" s="55"/>
      <c r="LYL148" s="55"/>
      <c r="LYM148" s="55"/>
      <c r="LYN148" s="55"/>
      <c r="LYO148" s="55"/>
      <c r="LYP148" s="55"/>
      <c r="LYQ148" s="55"/>
      <c r="LYR148" s="55"/>
      <c r="LYS148" s="55"/>
      <c r="LYT148" s="55"/>
      <c r="LYU148" s="55"/>
      <c r="LYV148" s="55"/>
      <c r="LYW148" s="55"/>
      <c r="LYX148" s="55"/>
      <c r="LYY148" s="55"/>
      <c r="LYZ148" s="55"/>
      <c r="LZA148" s="55"/>
      <c r="LZB148" s="55"/>
      <c r="LZC148" s="55"/>
      <c r="LZD148" s="55"/>
      <c r="LZE148" s="55"/>
      <c r="LZF148" s="55"/>
      <c r="LZG148" s="55"/>
      <c r="LZH148" s="55"/>
      <c r="LZI148" s="55"/>
      <c r="LZJ148" s="55"/>
      <c r="LZK148" s="55"/>
      <c r="LZL148" s="55"/>
      <c r="LZM148" s="55"/>
      <c r="LZN148" s="55"/>
      <c r="LZO148" s="55"/>
      <c r="LZP148" s="55"/>
      <c r="LZQ148" s="55"/>
      <c r="LZR148" s="55"/>
      <c r="LZS148" s="55"/>
      <c r="LZT148" s="55"/>
      <c r="LZU148" s="55"/>
      <c r="LZV148" s="55"/>
      <c r="LZW148" s="55"/>
      <c r="LZX148" s="55"/>
      <c r="LZY148" s="55"/>
      <c r="LZZ148" s="55"/>
      <c r="MAA148" s="55"/>
      <c r="MAB148" s="55"/>
      <c r="MAC148" s="55"/>
      <c r="MAD148" s="55"/>
      <c r="MAE148" s="55"/>
      <c r="MAF148" s="55"/>
      <c r="MAG148" s="55"/>
      <c r="MAH148" s="55"/>
      <c r="MAI148" s="55"/>
      <c r="MAJ148" s="55"/>
      <c r="MAK148" s="55"/>
      <c r="MAL148" s="55"/>
      <c r="MAM148" s="55"/>
      <c r="MAN148" s="55"/>
      <c r="MAO148" s="55"/>
      <c r="MAP148" s="55"/>
      <c r="MAQ148" s="55"/>
      <c r="MAR148" s="55"/>
      <c r="MAS148" s="55"/>
      <c r="MAT148" s="55"/>
      <c r="MAU148" s="55"/>
      <c r="MAV148" s="55"/>
      <c r="MAW148" s="55"/>
      <c r="MAX148" s="55"/>
      <c r="MAY148" s="55"/>
      <c r="MAZ148" s="55"/>
      <c r="MBA148" s="55"/>
      <c r="MBB148" s="55"/>
      <c r="MBC148" s="55"/>
      <c r="MBD148" s="55"/>
      <c r="MBE148" s="55"/>
      <c r="MBF148" s="55"/>
      <c r="MBG148" s="55"/>
      <c r="MBH148" s="55"/>
      <c r="MBI148" s="55"/>
      <c r="MBJ148" s="55"/>
      <c r="MBK148" s="55"/>
      <c r="MBL148" s="55"/>
      <c r="MBM148" s="55"/>
      <c r="MBN148" s="55"/>
      <c r="MBO148" s="55"/>
      <c r="MBP148" s="55"/>
      <c r="MBQ148" s="55"/>
      <c r="MBR148" s="55"/>
      <c r="MBS148" s="55"/>
      <c r="MBT148" s="55"/>
      <c r="MBU148" s="55"/>
      <c r="MBV148" s="55"/>
      <c r="MBW148" s="55"/>
      <c r="MBX148" s="55"/>
      <c r="MBY148" s="55"/>
      <c r="MBZ148" s="55"/>
      <c r="MCA148" s="55"/>
      <c r="MCB148" s="55"/>
      <c r="MCC148" s="55"/>
      <c r="MCD148" s="55"/>
      <c r="MCE148" s="55"/>
      <c r="MCF148" s="55"/>
      <c r="MCG148" s="55"/>
      <c r="MCH148" s="55"/>
      <c r="MCI148" s="55"/>
      <c r="MCJ148" s="55"/>
      <c r="MCK148" s="55"/>
      <c r="MCL148" s="55"/>
      <c r="MCM148" s="55"/>
      <c r="MCN148" s="55"/>
      <c r="MCO148" s="55"/>
      <c r="MCP148" s="55"/>
      <c r="MCQ148" s="55"/>
      <c r="MCR148" s="55"/>
      <c r="MCS148" s="55"/>
      <c r="MCT148" s="55"/>
      <c r="MCU148" s="55"/>
      <c r="MCV148" s="55"/>
      <c r="MCW148" s="55"/>
      <c r="MCX148" s="55"/>
      <c r="MCY148" s="55"/>
      <c r="MCZ148" s="55"/>
      <c r="MDA148" s="55"/>
      <c r="MDB148" s="55"/>
      <c r="MDC148" s="55"/>
      <c r="MDD148" s="55"/>
      <c r="MDE148" s="55"/>
      <c r="MDF148" s="55"/>
      <c r="MDG148" s="55"/>
      <c r="MDH148" s="55"/>
      <c r="MDI148" s="55"/>
      <c r="MDJ148" s="55"/>
      <c r="MDK148" s="55"/>
      <c r="MDL148" s="55"/>
      <c r="MDM148" s="55"/>
      <c r="MDN148" s="55"/>
      <c r="MDO148" s="55"/>
      <c r="MDP148" s="55"/>
      <c r="MDQ148" s="55"/>
      <c r="MDR148" s="55"/>
      <c r="MDS148" s="55"/>
      <c r="MDT148" s="55"/>
      <c r="MDU148" s="55"/>
      <c r="MDV148" s="55"/>
      <c r="MDW148" s="55"/>
      <c r="MDX148" s="55"/>
      <c r="MDY148" s="55"/>
      <c r="MDZ148" s="55"/>
      <c r="MEA148" s="55"/>
      <c r="MEB148" s="55"/>
      <c r="MEC148" s="55"/>
      <c r="MED148" s="55"/>
      <c r="MEE148" s="55"/>
      <c r="MEF148" s="55"/>
      <c r="MEG148" s="55"/>
      <c r="MEH148" s="55"/>
      <c r="MEI148" s="55"/>
      <c r="MEJ148" s="55"/>
      <c r="MEK148" s="55"/>
      <c r="MEL148" s="55"/>
      <c r="MEM148" s="55"/>
      <c r="MEN148" s="55"/>
      <c r="MEO148" s="55"/>
      <c r="MEP148" s="55"/>
      <c r="MEQ148" s="55"/>
      <c r="MER148" s="55"/>
      <c r="MES148" s="55"/>
      <c r="MET148" s="55"/>
      <c r="MEU148" s="55"/>
      <c r="MEV148" s="55"/>
      <c r="MEW148" s="55"/>
      <c r="MEX148" s="55"/>
      <c r="MEY148" s="55"/>
      <c r="MEZ148" s="55"/>
      <c r="MFA148" s="55"/>
      <c r="MFB148" s="55"/>
      <c r="MFC148" s="55"/>
      <c r="MFD148" s="55"/>
      <c r="MFE148" s="55"/>
      <c r="MFL148" s="55"/>
      <c r="MFM148" s="55"/>
      <c r="MFN148" s="55"/>
      <c r="MFO148" s="55"/>
      <c r="MFP148" s="55"/>
      <c r="MFQ148" s="55"/>
      <c r="MFR148" s="55"/>
      <c r="MFS148" s="55"/>
      <c r="MFT148" s="55"/>
      <c r="MFU148" s="55"/>
      <c r="MFV148" s="55"/>
      <c r="MFW148" s="55"/>
      <c r="MFX148" s="55"/>
      <c r="MFY148" s="55"/>
      <c r="MFZ148" s="55"/>
      <c r="MGA148" s="55"/>
      <c r="MGB148" s="55"/>
      <c r="MGC148" s="55"/>
      <c r="MGD148" s="55"/>
      <c r="MGE148" s="55"/>
      <c r="MGF148" s="55"/>
      <c r="MGG148" s="55"/>
      <c r="MGH148" s="55"/>
      <c r="MGI148" s="55"/>
      <c r="MGJ148" s="55"/>
      <c r="MGK148" s="55"/>
      <c r="MGL148" s="55"/>
      <c r="MGM148" s="55"/>
      <c r="MGN148" s="55"/>
      <c r="MGO148" s="55"/>
      <c r="MGP148" s="55"/>
      <c r="MGQ148" s="55"/>
      <c r="MGR148" s="55"/>
      <c r="MGS148" s="55"/>
      <c r="MGT148" s="55"/>
      <c r="MGU148" s="55"/>
      <c r="MGV148" s="55"/>
      <c r="MGW148" s="55"/>
      <c r="MGX148" s="55"/>
      <c r="MGY148" s="55"/>
      <c r="MGZ148" s="55"/>
      <c r="MHA148" s="55"/>
      <c r="MHB148" s="55"/>
      <c r="MHC148" s="55"/>
      <c r="MHD148" s="55"/>
      <c r="MHE148" s="55"/>
      <c r="MHF148" s="55"/>
      <c r="MHG148" s="55"/>
      <c r="MHH148" s="55"/>
      <c r="MHI148" s="55"/>
      <c r="MHJ148" s="55"/>
      <c r="MHK148" s="55"/>
      <c r="MHL148" s="55"/>
      <c r="MHM148" s="55"/>
      <c r="MHN148" s="55"/>
      <c r="MHO148" s="55"/>
      <c r="MHP148" s="55"/>
      <c r="MHQ148" s="55"/>
      <c r="MHR148" s="55"/>
      <c r="MHS148" s="55"/>
      <c r="MHT148" s="55"/>
      <c r="MHU148" s="55"/>
      <c r="MHV148" s="55"/>
      <c r="MHW148" s="55"/>
      <c r="MHX148" s="55"/>
      <c r="MHY148" s="55"/>
      <c r="MHZ148" s="55"/>
      <c r="MIA148" s="55"/>
      <c r="MIB148" s="55"/>
      <c r="MIC148" s="55"/>
      <c r="MID148" s="55"/>
      <c r="MIE148" s="55"/>
      <c r="MIF148" s="55"/>
      <c r="MIG148" s="55"/>
      <c r="MIH148" s="55"/>
      <c r="MII148" s="55"/>
      <c r="MIJ148" s="55"/>
      <c r="MIK148" s="55"/>
      <c r="MIL148" s="55"/>
      <c r="MIM148" s="55"/>
      <c r="MIN148" s="55"/>
      <c r="MIO148" s="55"/>
      <c r="MIP148" s="55"/>
      <c r="MIQ148" s="55"/>
      <c r="MIR148" s="55"/>
      <c r="MIS148" s="55"/>
      <c r="MIT148" s="55"/>
      <c r="MIU148" s="55"/>
      <c r="MIV148" s="55"/>
      <c r="MIW148" s="55"/>
      <c r="MIX148" s="55"/>
      <c r="MIY148" s="55"/>
      <c r="MIZ148" s="55"/>
      <c r="MJA148" s="55"/>
      <c r="MJB148" s="55"/>
      <c r="MJC148" s="55"/>
      <c r="MJD148" s="55"/>
      <c r="MJE148" s="55"/>
      <c r="MJF148" s="55"/>
      <c r="MJG148" s="55"/>
      <c r="MJH148" s="55"/>
      <c r="MJI148" s="55"/>
      <c r="MJJ148" s="55"/>
      <c r="MJK148" s="55"/>
      <c r="MJL148" s="55"/>
      <c r="MJM148" s="55"/>
      <c r="MJN148" s="55"/>
      <c r="MJO148" s="55"/>
      <c r="MJP148" s="55"/>
      <c r="MJQ148" s="55"/>
      <c r="MJR148" s="55"/>
      <c r="MJS148" s="55"/>
      <c r="MJT148" s="55"/>
      <c r="MJU148" s="55"/>
      <c r="MJV148" s="55"/>
      <c r="MJW148" s="55"/>
      <c r="MJX148" s="55"/>
      <c r="MJY148" s="55"/>
      <c r="MJZ148" s="55"/>
      <c r="MKA148" s="55"/>
      <c r="MKB148" s="55"/>
      <c r="MKC148" s="55"/>
      <c r="MKD148" s="55"/>
      <c r="MKE148" s="55"/>
      <c r="MKF148" s="55"/>
      <c r="MKG148" s="55"/>
      <c r="MKH148" s="55"/>
      <c r="MKI148" s="55"/>
      <c r="MKJ148" s="55"/>
      <c r="MKK148" s="55"/>
      <c r="MKL148" s="55"/>
      <c r="MKM148" s="55"/>
      <c r="MKN148" s="55"/>
      <c r="MKO148" s="55"/>
      <c r="MKP148" s="55"/>
      <c r="MKQ148" s="55"/>
      <c r="MKR148" s="55"/>
      <c r="MKS148" s="55"/>
      <c r="MKT148" s="55"/>
      <c r="MKU148" s="55"/>
      <c r="MKV148" s="55"/>
      <c r="MKW148" s="55"/>
      <c r="MKX148" s="55"/>
      <c r="MKY148" s="55"/>
      <c r="MKZ148" s="55"/>
      <c r="MLA148" s="55"/>
      <c r="MLB148" s="55"/>
      <c r="MLC148" s="55"/>
      <c r="MLD148" s="55"/>
      <c r="MLE148" s="55"/>
      <c r="MLF148" s="55"/>
      <c r="MLG148" s="55"/>
      <c r="MLH148" s="55"/>
      <c r="MLI148" s="55"/>
      <c r="MLJ148" s="55"/>
      <c r="MLK148" s="55"/>
      <c r="MLL148" s="55"/>
      <c r="MLM148" s="55"/>
      <c r="MLN148" s="55"/>
      <c r="MLO148" s="55"/>
      <c r="MLP148" s="55"/>
      <c r="MLQ148" s="55"/>
      <c r="MLR148" s="55"/>
      <c r="MLS148" s="55"/>
      <c r="MLT148" s="55"/>
      <c r="MLU148" s="55"/>
      <c r="MLV148" s="55"/>
      <c r="MLW148" s="55"/>
      <c r="MLX148" s="55"/>
      <c r="MLY148" s="55"/>
      <c r="MLZ148" s="55"/>
      <c r="MMA148" s="55"/>
      <c r="MMB148" s="55"/>
      <c r="MMC148" s="55"/>
      <c r="MMD148" s="55"/>
      <c r="MME148" s="55"/>
      <c r="MMF148" s="55"/>
      <c r="MMG148" s="55"/>
      <c r="MMH148" s="55"/>
      <c r="MMI148" s="55"/>
      <c r="MMJ148" s="55"/>
      <c r="MMK148" s="55"/>
      <c r="MML148" s="55"/>
      <c r="MMM148" s="55"/>
      <c r="MMN148" s="55"/>
      <c r="MMO148" s="55"/>
      <c r="MMP148" s="55"/>
      <c r="MMQ148" s="55"/>
      <c r="MMR148" s="55"/>
      <c r="MMS148" s="55"/>
      <c r="MMT148" s="55"/>
      <c r="MMU148" s="55"/>
      <c r="MMV148" s="55"/>
      <c r="MMW148" s="55"/>
      <c r="MMX148" s="55"/>
      <c r="MMY148" s="55"/>
      <c r="MMZ148" s="55"/>
      <c r="MNA148" s="55"/>
      <c r="MNB148" s="55"/>
      <c r="MNC148" s="55"/>
      <c r="MND148" s="55"/>
      <c r="MNE148" s="55"/>
      <c r="MNF148" s="55"/>
      <c r="MNG148" s="55"/>
      <c r="MNH148" s="55"/>
      <c r="MNI148" s="55"/>
      <c r="MNJ148" s="55"/>
      <c r="MNK148" s="55"/>
      <c r="MNL148" s="55"/>
      <c r="MNM148" s="55"/>
      <c r="MNN148" s="55"/>
      <c r="MNO148" s="55"/>
      <c r="MNP148" s="55"/>
      <c r="MNQ148" s="55"/>
      <c r="MNR148" s="55"/>
      <c r="MNS148" s="55"/>
      <c r="MNT148" s="55"/>
      <c r="MNU148" s="55"/>
      <c r="MNV148" s="55"/>
      <c r="MNW148" s="55"/>
      <c r="MNX148" s="55"/>
      <c r="MNY148" s="55"/>
      <c r="MNZ148" s="55"/>
      <c r="MOA148" s="55"/>
      <c r="MOB148" s="55"/>
      <c r="MOC148" s="55"/>
      <c r="MOD148" s="55"/>
      <c r="MOE148" s="55"/>
      <c r="MOF148" s="55"/>
      <c r="MOG148" s="55"/>
      <c r="MOH148" s="55"/>
      <c r="MOI148" s="55"/>
      <c r="MOJ148" s="55"/>
      <c r="MOK148" s="55"/>
      <c r="MOL148" s="55"/>
      <c r="MOM148" s="55"/>
      <c r="MON148" s="55"/>
      <c r="MOO148" s="55"/>
      <c r="MOP148" s="55"/>
      <c r="MOQ148" s="55"/>
      <c r="MOR148" s="55"/>
      <c r="MOS148" s="55"/>
      <c r="MOT148" s="55"/>
      <c r="MOU148" s="55"/>
      <c r="MOV148" s="55"/>
      <c r="MOW148" s="55"/>
      <c r="MOX148" s="55"/>
      <c r="MOY148" s="55"/>
      <c r="MOZ148" s="55"/>
      <c r="MPA148" s="55"/>
      <c r="MPH148" s="55"/>
      <c r="MPI148" s="55"/>
      <c r="MPJ148" s="55"/>
      <c r="MPK148" s="55"/>
      <c r="MPL148" s="55"/>
      <c r="MPM148" s="55"/>
      <c r="MPN148" s="55"/>
      <c r="MPO148" s="55"/>
      <c r="MPP148" s="55"/>
      <c r="MPQ148" s="55"/>
      <c r="MPR148" s="55"/>
      <c r="MPS148" s="55"/>
      <c r="MPT148" s="55"/>
      <c r="MPU148" s="55"/>
      <c r="MPV148" s="55"/>
      <c r="MPW148" s="55"/>
      <c r="MPX148" s="55"/>
      <c r="MPY148" s="55"/>
      <c r="MPZ148" s="55"/>
      <c r="MQA148" s="55"/>
      <c r="MQB148" s="55"/>
      <c r="MQC148" s="55"/>
      <c r="MQD148" s="55"/>
      <c r="MQE148" s="55"/>
      <c r="MQF148" s="55"/>
      <c r="MQG148" s="55"/>
      <c r="MQH148" s="55"/>
      <c r="MQI148" s="55"/>
      <c r="MQJ148" s="55"/>
      <c r="MQK148" s="55"/>
      <c r="MQL148" s="55"/>
      <c r="MQM148" s="55"/>
      <c r="MQN148" s="55"/>
      <c r="MQO148" s="55"/>
      <c r="MQP148" s="55"/>
      <c r="MQQ148" s="55"/>
      <c r="MQR148" s="55"/>
      <c r="MQS148" s="55"/>
      <c r="MQT148" s="55"/>
      <c r="MQU148" s="55"/>
      <c r="MQV148" s="55"/>
      <c r="MQW148" s="55"/>
      <c r="MQX148" s="55"/>
      <c r="MQY148" s="55"/>
      <c r="MQZ148" s="55"/>
      <c r="MRA148" s="55"/>
      <c r="MRB148" s="55"/>
      <c r="MRC148" s="55"/>
      <c r="MRD148" s="55"/>
      <c r="MRE148" s="55"/>
      <c r="MRF148" s="55"/>
      <c r="MRG148" s="55"/>
      <c r="MRH148" s="55"/>
      <c r="MRI148" s="55"/>
      <c r="MRJ148" s="55"/>
      <c r="MRK148" s="55"/>
      <c r="MRL148" s="55"/>
      <c r="MRM148" s="55"/>
      <c r="MRN148" s="55"/>
      <c r="MRO148" s="55"/>
      <c r="MRP148" s="55"/>
      <c r="MRQ148" s="55"/>
      <c r="MRR148" s="55"/>
      <c r="MRS148" s="55"/>
      <c r="MRT148" s="55"/>
      <c r="MRU148" s="55"/>
      <c r="MRV148" s="55"/>
      <c r="MRW148" s="55"/>
      <c r="MRX148" s="55"/>
      <c r="MRY148" s="55"/>
      <c r="MRZ148" s="55"/>
      <c r="MSA148" s="55"/>
      <c r="MSB148" s="55"/>
      <c r="MSC148" s="55"/>
      <c r="MSD148" s="55"/>
      <c r="MSE148" s="55"/>
      <c r="MSF148" s="55"/>
      <c r="MSG148" s="55"/>
      <c r="MSH148" s="55"/>
      <c r="MSI148" s="55"/>
      <c r="MSJ148" s="55"/>
      <c r="MSK148" s="55"/>
      <c r="MSL148" s="55"/>
      <c r="MSM148" s="55"/>
      <c r="MSN148" s="55"/>
      <c r="MSO148" s="55"/>
      <c r="MSP148" s="55"/>
      <c r="MSQ148" s="55"/>
      <c r="MSR148" s="55"/>
      <c r="MSS148" s="55"/>
      <c r="MST148" s="55"/>
      <c r="MSU148" s="55"/>
      <c r="MSV148" s="55"/>
      <c r="MSW148" s="55"/>
      <c r="MSX148" s="55"/>
      <c r="MSY148" s="55"/>
      <c r="MSZ148" s="55"/>
      <c r="MTA148" s="55"/>
      <c r="MTB148" s="55"/>
      <c r="MTC148" s="55"/>
      <c r="MTD148" s="55"/>
      <c r="MTE148" s="55"/>
      <c r="MTF148" s="55"/>
      <c r="MTG148" s="55"/>
      <c r="MTH148" s="55"/>
      <c r="MTI148" s="55"/>
      <c r="MTJ148" s="55"/>
      <c r="MTK148" s="55"/>
      <c r="MTL148" s="55"/>
      <c r="MTM148" s="55"/>
      <c r="MTN148" s="55"/>
      <c r="MTO148" s="55"/>
      <c r="MTP148" s="55"/>
      <c r="MTQ148" s="55"/>
      <c r="MTR148" s="55"/>
      <c r="MTS148" s="55"/>
      <c r="MTT148" s="55"/>
      <c r="MTU148" s="55"/>
      <c r="MTV148" s="55"/>
      <c r="MTW148" s="55"/>
      <c r="MTX148" s="55"/>
      <c r="MTY148" s="55"/>
      <c r="MTZ148" s="55"/>
      <c r="MUA148" s="55"/>
      <c r="MUB148" s="55"/>
      <c r="MUC148" s="55"/>
      <c r="MUD148" s="55"/>
      <c r="MUE148" s="55"/>
      <c r="MUF148" s="55"/>
      <c r="MUG148" s="55"/>
      <c r="MUH148" s="55"/>
      <c r="MUI148" s="55"/>
      <c r="MUJ148" s="55"/>
      <c r="MUK148" s="55"/>
      <c r="MUL148" s="55"/>
      <c r="MUM148" s="55"/>
      <c r="MUN148" s="55"/>
      <c r="MUO148" s="55"/>
      <c r="MUP148" s="55"/>
      <c r="MUQ148" s="55"/>
      <c r="MUR148" s="55"/>
      <c r="MUS148" s="55"/>
      <c r="MUT148" s="55"/>
      <c r="MUU148" s="55"/>
      <c r="MUV148" s="55"/>
      <c r="MUW148" s="55"/>
      <c r="MUX148" s="55"/>
      <c r="MUY148" s="55"/>
      <c r="MUZ148" s="55"/>
      <c r="MVA148" s="55"/>
      <c r="MVB148" s="55"/>
      <c r="MVC148" s="55"/>
      <c r="MVD148" s="55"/>
      <c r="MVE148" s="55"/>
      <c r="MVF148" s="55"/>
      <c r="MVG148" s="55"/>
      <c r="MVH148" s="55"/>
      <c r="MVI148" s="55"/>
      <c r="MVJ148" s="55"/>
      <c r="MVK148" s="55"/>
      <c r="MVL148" s="55"/>
      <c r="MVM148" s="55"/>
      <c r="MVN148" s="55"/>
      <c r="MVO148" s="55"/>
      <c r="MVP148" s="55"/>
      <c r="MVQ148" s="55"/>
      <c r="MVR148" s="55"/>
      <c r="MVS148" s="55"/>
      <c r="MVT148" s="55"/>
      <c r="MVU148" s="55"/>
      <c r="MVV148" s="55"/>
      <c r="MVW148" s="55"/>
      <c r="MVX148" s="55"/>
      <c r="MVY148" s="55"/>
      <c r="MVZ148" s="55"/>
      <c r="MWA148" s="55"/>
      <c r="MWB148" s="55"/>
      <c r="MWC148" s="55"/>
      <c r="MWD148" s="55"/>
      <c r="MWE148" s="55"/>
      <c r="MWF148" s="55"/>
      <c r="MWG148" s="55"/>
      <c r="MWH148" s="55"/>
      <c r="MWI148" s="55"/>
      <c r="MWJ148" s="55"/>
      <c r="MWK148" s="55"/>
      <c r="MWL148" s="55"/>
      <c r="MWM148" s="55"/>
      <c r="MWN148" s="55"/>
      <c r="MWO148" s="55"/>
      <c r="MWP148" s="55"/>
      <c r="MWQ148" s="55"/>
      <c r="MWR148" s="55"/>
      <c r="MWS148" s="55"/>
      <c r="MWT148" s="55"/>
      <c r="MWU148" s="55"/>
      <c r="MWV148" s="55"/>
      <c r="MWW148" s="55"/>
      <c r="MWX148" s="55"/>
      <c r="MWY148" s="55"/>
      <c r="MWZ148" s="55"/>
      <c r="MXA148" s="55"/>
      <c r="MXB148" s="55"/>
      <c r="MXC148" s="55"/>
      <c r="MXD148" s="55"/>
      <c r="MXE148" s="55"/>
      <c r="MXF148" s="55"/>
      <c r="MXG148" s="55"/>
      <c r="MXH148" s="55"/>
      <c r="MXI148" s="55"/>
      <c r="MXJ148" s="55"/>
      <c r="MXK148" s="55"/>
      <c r="MXL148" s="55"/>
      <c r="MXM148" s="55"/>
      <c r="MXN148" s="55"/>
      <c r="MXO148" s="55"/>
      <c r="MXP148" s="55"/>
      <c r="MXQ148" s="55"/>
      <c r="MXR148" s="55"/>
      <c r="MXS148" s="55"/>
      <c r="MXT148" s="55"/>
      <c r="MXU148" s="55"/>
      <c r="MXV148" s="55"/>
      <c r="MXW148" s="55"/>
      <c r="MXX148" s="55"/>
      <c r="MXY148" s="55"/>
      <c r="MXZ148" s="55"/>
      <c r="MYA148" s="55"/>
      <c r="MYB148" s="55"/>
      <c r="MYC148" s="55"/>
      <c r="MYD148" s="55"/>
      <c r="MYE148" s="55"/>
      <c r="MYF148" s="55"/>
      <c r="MYG148" s="55"/>
      <c r="MYH148" s="55"/>
      <c r="MYI148" s="55"/>
      <c r="MYJ148" s="55"/>
      <c r="MYK148" s="55"/>
      <c r="MYL148" s="55"/>
      <c r="MYM148" s="55"/>
      <c r="MYN148" s="55"/>
      <c r="MYO148" s="55"/>
      <c r="MYP148" s="55"/>
      <c r="MYQ148" s="55"/>
      <c r="MYR148" s="55"/>
      <c r="MYS148" s="55"/>
      <c r="MYT148" s="55"/>
      <c r="MYU148" s="55"/>
      <c r="MYV148" s="55"/>
      <c r="MYW148" s="55"/>
      <c r="MZD148" s="55"/>
      <c r="MZE148" s="55"/>
      <c r="MZF148" s="55"/>
      <c r="MZG148" s="55"/>
      <c r="MZH148" s="55"/>
      <c r="MZI148" s="55"/>
      <c r="MZJ148" s="55"/>
      <c r="MZK148" s="55"/>
      <c r="MZL148" s="55"/>
      <c r="MZM148" s="55"/>
      <c r="MZN148" s="55"/>
      <c r="MZO148" s="55"/>
      <c r="MZP148" s="55"/>
      <c r="MZQ148" s="55"/>
      <c r="MZR148" s="55"/>
      <c r="MZS148" s="55"/>
      <c r="MZT148" s="55"/>
      <c r="MZU148" s="55"/>
      <c r="MZV148" s="55"/>
      <c r="MZW148" s="55"/>
      <c r="MZX148" s="55"/>
      <c r="MZY148" s="55"/>
      <c r="MZZ148" s="55"/>
      <c r="NAA148" s="55"/>
      <c r="NAB148" s="55"/>
      <c r="NAC148" s="55"/>
      <c r="NAD148" s="55"/>
      <c r="NAE148" s="55"/>
      <c r="NAF148" s="55"/>
      <c r="NAG148" s="55"/>
      <c r="NAH148" s="55"/>
      <c r="NAI148" s="55"/>
      <c r="NAJ148" s="55"/>
      <c r="NAK148" s="55"/>
      <c r="NAL148" s="55"/>
      <c r="NAM148" s="55"/>
      <c r="NAN148" s="55"/>
      <c r="NAO148" s="55"/>
      <c r="NAP148" s="55"/>
      <c r="NAQ148" s="55"/>
      <c r="NAR148" s="55"/>
      <c r="NAS148" s="55"/>
      <c r="NAT148" s="55"/>
      <c r="NAU148" s="55"/>
      <c r="NAV148" s="55"/>
      <c r="NAW148" s="55"/>
      <c r="NAX148" s="55"/>
      <c r="NAY148" s="55"/>
      <c r="NAZ148" s="55"/>
      <c r="NBA148" s="55"/>
      <c r="NBB148" s="55"/>
      <c r="NBC148" s="55"/>
      <c r="NBD148" s="55"/>
      <c r="NBE148" s="55"/>
      <c r="NBF148" s="55"/>
      <c r="NBG148" s="55"/>
      <c r="NBH148" s="55"/>
      <c r="NBI148" s="55"/>
      <c r="NBJ148" s="55"/>
      <c r="NBK148" s="55"/>
      <c r="NBL148" s="55"/>
      <c r="NBM148" s="55"/>
      <c r="NBN148" s="55"/>
      <c r="NBO148" s="55"/>
      <c r="NBP148" s="55"/>
      <c r="NBQ148" s="55"/>
      <c r="NBR148" s="55"/>
      <c r="NBS148" s="55"/>
      <c r="NBT148" s="55"/>
      <c r="NBU148" s="55"/>
      <c r="NBV148" s="55"/>
      <c r="NBW148" s="55"/>
      <c r="NBX148" s="55"/>
      <c r="NBY148" s="55"/>
      <c r="NBZ148" s="55"/>
      <c r="NCA148" s="55"/>
      <c r="NCB148" s="55"/>
      <c r="NCC148" s="55"/>
      <c r="NCD148" s="55"/>
      <c r="NCE148" s="55"/>
      <c r="NCF148" s="55"/>
      <c r="NCG148" s="55"/>
      <c r="NCH148" s="55"/>
      <c r="NCI148" s="55"/>
      <c r="NCJ148" s="55"/>
      <c r="NCK148" s="55"/>
      <c r="NCL148" s="55"/>
      <c r="NCM148" s="55"/>
      <c r="NCN148" s="55"/>
      <c r="NCO148" s="55"/>
      <c r="NCP148" s="55"/>
      <c r="NCQ148" s="55"/>
      <c r="NCR148" s="55"/>
      <c r="NCS148" s="55"/>
      <c r="NCT148" s="55"/>
      <c r="NCU148" s="55"/>
      <c r="NCV148" s="55"/>
      <c r="NCW148" s="55"/>
      <c r="NCX148" s="55"/>
      <c r="NCY148" s="55"/>
      <c r="NCZ148" s="55"/>
      <c r="NDA148" s="55"/>
      <c r="NDB148" s="55"/>
      <c r="NDC148" s="55"/>
      <c r="NDD148" s="55"/>
      <c r="NDE148" s="55"/>
      <c r="NDF148" s="55"/>
      <c r="NDG148" s="55"/>
      <c r="NDH148" s="55"/>
      <c r="NDI148" s="55"/>
      <c r="NDJ148" s="55"/>
      <c r="NDK148" s="55"/>
      <c r="NDL148" s="55"/>
      <c r="NDM148" s="55"/>
      <c r="NDN148" s="55"/>
      <c r="NDO148" s="55"/>
      <c r="NDP148" s="55"/>
      <c r="NDQ148" s="55"/>
      <c r="NDR148" s="55"/>
      <c r="NDS148" s="55"/>
      <c r="NDT148" s="55"/>
      <c r="NDU148" s="55"/>
      <c r="NDV148" s="55"/>
      <c r="NDW148" s="55"/>
      <c r="NDX148" s="55"/>
      <c r="NDY148" s="55"/>
      <c r="NDZ148" s="55"/>
      <c r="NEA148" s="55"/>
      <c r="NEB148" s="55"/>
      <c r="NEC148" s="55"/>
      <c r="NED148" s="55"/>
      <c r="NEE148" s="55"/>
      <c r="NEF148" s="55"/>
      <c r="NEG148" s="55"/>
      <c r="NEH148" s="55"/>
      <c r="NEI148" s="55"/>
      <c r="NEJ148" s="55"/>
      <c r="NEK148" s="55"/>
      <c r="NEL148" s="55"/>
      <c r="NEM148" s="55"/>
      <c r="NEN148" s="55"/>
      <c r="NEO148" s="55"/>
      <c r="NEP148" s="55"/>
      <c r="NEQ148" s="55"/>
      <c r="NER148" s="55"/>
      <c r="NES148" s="55"/>
      <c r="NET148" s="55"/>
      <c r="NEU148" s="55"/>
      <c r="NEV148" s="55"/>
      <c r="NEW148" s="55"/>
      <c r="NEX148" s="55"/>
      <c r="NEY148" s="55"/>
      <c r="NEZ148" s="55"/>
      <c r="NFA148" s="55"/>
      <c r="NFB148" s="55"/>
      <c r="NFC148" s="55"/>
      <c r="NFD148" s="55"/>
      <c r="NFE148" s="55"/>
      <c r="NFF148" s="55"/>
      <c r="NFG148" s="55"/>
      <c r="NFH148" s="55"/>
      <c r="NFI148" s="55"/>
      <c r="NFJ148" s="55"/>
      <c r="NFK148" s="55"/>
      <c r="NFL148" s="55"/>
      <c r="NFM148" s="55"/>
      <c r="NFN148" s="55"/>
      <c r="NFO148" s="55"/>
      <c r="NFP148" s="55"/>
      <c r="NFQ148" s="55"/>
      <c r="NFR148" s="55"/>
      <c r="NFS148" s="55"/>
      <c r="NFT148" s="55"/>
      <c r="NFU148" s="55"/>
      <c r="NFV148" s="55"/>
      <c r="NFW148" s="55"/>
      <c r="NFX148" s="55"/>
      <c r="NFY148" s="55"/>
      <c r="NFZ148" s="55"/>
      <c r="NGA148" s="55"/>
      <c r="NGB148" s="55"/>
      <c r="NGC148" s="55"/>
      <c r="NGD148" s="55"/>
      <c r="NGE148" s="55"/>
      <c r="NGF148" s="55"/>
      <c r="NGG148" s="55"/>
      <c r="NGH148" s="55"/>
      <c r="NGI148" s="55"/>
      <c r="NGJ148" s="55"/>
      <c r="NGK148" s="55"/>
      <c r="NGL148" s="55"/>
      <c r="NGM148" s="55"/>
      <c r="NGN148" s="55"/>
      <c r="NGO148" s="55"/>
      <c r="NGP148" s="55"/>
      <c r="NGQ148" s="55"/>
      <c r="NGR148" s="55"/>
      <c r="NGS148" s="55"/>
      <c r="NGT148" s="55"/>
      <c r="NGU148" s="55"/>
      <c r="NGV148" s="55"/>
      <c r="NGW148" s="55"/>
      <c r="NGX148" s="55"/>
      <c r="NGY148" s="55"/>
      <c r="NGZ148" s="55"/>
      <c r="NHA148" s="55"/>
      <c r="NHB148" s="55"/>
      <c r="NHC148" s="55"/>
      <c r="NHD148" s="55"/>
      <c r="NHE148" s="55"/>
      <c r="NHF148" s="55"/>
      <c r="NHG148" s="55"/>
      <c r="NHH148" s="55"/>
      <c r="NHI148" s="55"/>
      <c r="NHJ148" s="55"/>
      <c r="NHK148" s="55"/>
      <c r="NHL148" s="55"/>
      <c r="NHM148" s="55"/>
      <c r="NHN148" s="55"/>
      <c r="NHO148" s="55"/>
      <c r="NHP148" s="55"/>
      <c r="NHQ148" s="55"/>
      <c r="NHR148" s="55"/>
      <c r="NHS148" s="55"/>
      <c r="NHT148" s="55"/>
      <c r="NHU148" s="55"/>
      <c r="NHV148" s="55"/>
      <c r="NHW148" s="55"/>
      <c r="NHX148" s="55"/>
      <c r="NHY148" s="55"/>
      <c r="NHZ148" s="55"/>
      <c r="NIA148" s="55"/>
      <c r="NIB148" s="55"/>
      <c r="NIC148" s="55"/>
      <c r="NID148" s="55"/>
      <c r="NIE148" s="55"/>
      <c r="NIF148" s="55"/>
      <c r="NIG148" s="55"/>
      <c r="NIH148" s="55"/>
      <c r="NII148" s="55"/>
      <c r="NIJ148" s="55"/>
      <c r="NIK148" s="55"/>
      <c r="NIL148" s="55"/>
      <c r="NIM148" s="55"/>
      <c r="NIN148" s="55"/>
      <c r="NIO148" s="55"/>
      <c r="NIP148" s="55"/>
      <c r="NIQ148" s="55"/>
      <c r="NIR148" s="55"/>
      <c r="NIS148" s="55"/>
      <c r="NIZ148" s="55"/>
      <c r="NJA148" s="55"/>
      <c r="NJB148" s="55"/>
      <c r="NJC148" s="55"/>
      <c r="NJD148" s="55"/>
      <c r="NJE148" s="55"/>
      <c r="NJF148" s="55"/>
      <c r="NJG148" s="55"/>
      <c r="NJH148" s="55"/>
      <c r="NJI148" s="55"/>
      <c r="NJJ148" s="55"/>
      <c r="NJK148" s="55"/>
      <c r="NJL148" s="55"/>
      <c r="NJM148" s="55"/>
      <c r="NJN148" s="55"/>
      <c r="NJO148" s="55"/>
      <c r="NJP148" s="55"/>
      <c r="NJQ148" s="55"/>
      <c r="NJR148" s="55"/>
      <c r="NJS148" s="55"/>
      <c r="NJT148" s="55"/>
      <c r="NJU148" s="55"/>
      <c r="NJV148" s="55"/>
      <c r="NJW148" s="55"/>
      <c r="NJX148" s="55"/>
      <c r="NJY148" s="55"/>
      <c r="NJZ148" s="55"/>
      <c r="NKA148" s="55"/>
      <c r="NKB148" s="55"/>
      <c r="NKC148" s="55"/>
      <c r="NKD148" s="55"/>
      <c r="NKE148" s="55"/>
      <c r="NKF148" s="55"/>
      <c r="NKG148" s="55"/>
      <c r="NKH148" s="55"/>
      <c r="NKI148" s="55"/>
      <c r="NKJ148" s="55"/>
      <c r="NKK148" s="55"/>
      <c r="NKL148" s="55"/>
      <c r="NKM148" s="55"/>
      <c r="NKN148" s="55"/>
      <c r="NKO148" s="55"/>
      <c r="NKP148" s="55"/>
      <c r="NKQ148" s="55"/>
      <c r="NKR148" s="55"/>
      <c r="NKS148" s="55"/>
      <c r="NKT148" s="55"/>
      <c r="NKU148" s="55"/>
      <c r="NKV148" s="55"/>
      <c r="NKW148" s="55"/>
      <c r="NKX148" s="55"/>
      <c r="NKY148" s="55"/>
      <c r="NKZ148" s="55"/>
      <c r="NLA148" s="55"/>
      <c r="NLB148" s="55"/>
      <c r="NLC148" s="55"/>
      <c r="NLD148" s="55"/>
      <c r="NLE148" s="55"/>
      <c r="NLF148" s="55"/>
      <c r="NLG148" s="55"/>
      <c r="NLH148" s="55"/>
      <c r="NLI148" s="55"/>
      <c r="NLJ148" s="55"/>
      <c r="NLK148" s="55"/>
      <c r="NLL148" s="55"/>
      <c r="NLM148" s="55"/>
      <c r="NLN148" s="55"/>
      <c r="NLO148" s="55"/>
      <c r="NLP148" s="55"/>
      <c r="NLQ148" s="55"/>
      <c r="NLR148" s="55"/>
      <c r="NLS148" s="55"/>
      <c r="NLT148" s="55"/>
      <c r="NLU148" s="55"/>
      <c r="NLV148" s="55"/>
      <c r="NLW148" s="55"/>
      <c r="NLX148" s="55"/>
      <c r="NLY148" s="55"/>
      <c r="NLZ148" s="55"/>
      <c r="NMA148" s="55"/>
      <c r="NMB148" s="55"/>
      <c r="NMC148" s="55"/>
      <c r="NMD148" s="55"/>
      <c r="NME148" s="55"/>
      <c r="NMF148" s="55"/>
      <c r="NMG148" s="55"/>
      <c r="NMH148" s="55"/>
      <c r="NMI148" s="55"/>
      <c r="NMJ148" s="55"/>
      <c r="NMK148" s="55"/>
      <c r="NML148" s="55"/>
      <c r="NMM148" s="55"/>
      <c r="NMN148" s="55"/>
      <c r="NMO148" s="55"/>
      <c r="NMP148" s="55"/>
      <c r="NMQ148" s="55"/>
      <c r="NMR148" s="55"/>
      <c r="NMS148" s="55"/>
      <c r="NMT148" s="55"/>
      <c r="NMU148" s="55"/>
      <c r="NMV148" s="55"/>
      <c r="NMW148" s="55"/>
      <c r="NMX148" s="55"/>
      <c r="NMY148" s="55"/>
      <c r="NMZ148" s="55"/>
      <c r="NNA148" s="55"/>
      <c r="NNB148" s="55"/>
      <c r="NNC148" s="55"/>
      <c r="NND148" s="55"/>
      <c r="NNE148" s="55"/>
      <c r="NNF148" s="55"/>
      <c r="NNG148" s="55"/>
      <c r="NNH148" s="55"/>
      <c r="NNI148" s="55"/>
      <c r="NNJ148" s="55"/>
      <c r="NNK148" s="55"/>
      <c r="NNL148" s="55"/>
      <c r="NNM148" s="55"/>
      <c r="NNN148" s="55"/>
      <c r="NNO148" s="55"/>
      <c r="NNP148" s="55"/>
      <c r="NNQ148" s="55"/>
      <c r="NNR148" s="55"/>
      <c r="NNS148" s="55"/>
      <c r="NNT148" s="55"/>
      <c r="NNU148" s="55"/>
      <c r="NNV148" s="55"/>
      <c r="NNW148" s="55"/>
      <c r="NNX148" s="55"/>
      <c r="NNY148" s="55"/>
      <c r="NNZ148" s="55"/>
      <c r="NOA148" s="55"/>
      <c r="NOB148" s="55"/>
      <c r="NOC148" s="55"/>
      <c r="NOD148" s="55"/>
      <c r="NOE148" s="55"/>
      <c r="NOF148" s="55"/>
      <c r="NOG148" s="55"/>
      <c r="NOH148" s="55"/>
      <c r="NOI148" s="55"/>
      <c r="NOJ148" s="55"/>
      <c r="NOK148" s="55"/>
      <c r="NOL148" s="55"/>
      <c r="NOM148" s="55"/>
      <c r="NON148" s="55"/>
      <c r="NOO148" s="55"/>
      <c r="NOP148" s="55"/>
      <c r="NOQ148" s="55"/>
      <c r="NOR148" s="55"/>
      <c r="NOS148" s="55"/>
      <c r="NOT148" s="55"/>
      <c r="NOU148" s="55"/>
      <c r="NOV148" s="55"/>
      <c r="NOW148" s="55"/>
      <c r="NOX148" s="55"/>
      <c r="NOY148" s="55"/>
      <c r="NOZ148" s="55"/>
      <c r="NPA148" s="55"/>
      <c r="NPB148" s="55"/>
      <c r="NPC148" s="55"/>
      <c r="NPD148" s="55"/>
      <c r="NPE148" s="55"/>
      <c r="NPF148" s="55"/>
      <c r="NPG148" s="55"/>
      <c r="NPH148" s="55"/>
      <c r="NPI148" s="55"/>
      <c r="NPJ148" s="55"/>
      <c r="NPK148" s="55"/>
      <c r="NPL148" s="55"/>
      <c r="NPM148" s="55"/>
      <c r="NPN148" s="55"/>
      <c r="NPO148" s="55"/>
      <c r="NPP148" s="55"/>
      <c r="NPQ148" s="55"/>
      <c r="NPR148" s="55"/>
      <c r="NPS148" s="55"/>
      <c r="NPT148" s="55"/>
      <c r="NPU148" s="55"/>
      <c r="NPV148" s="55"/>
      <c r="NPW148" s="55"/>
      <c r="NPX148" s="55"/>
      <c r="NPY148" s="55"/>
      <c r="NPZ148" s="55"/>
      <c r="NQA148" s="55"/>
      <c r="NQB148" s="55"/>
      <c r="NQC148" s="55"/>
      <c r="NQD148" s="55"/>
      <c r="NQE148" s="55"/>
      <c r="NQF148" s="55"/>
      <c r="NQG148" s="55"/>
      <c r="NQH148" s="55"/>
      <c r="NQI148" s="55"/>
      <c r="NQJ148" s="55"/>
      <c r="NQK148" s="55"/>
      <c r="NQL148" s="55"/>
      <c r="NQM148" s="55"/>
      <c r="NQN148" s="55"/>
      <c r="NQO148" s="55"/>
      <c r="NQP148" s="55"/>
      <c r="NQQ148" s="55"/>
      <c r="NQR148" s="55"/>
      <c r="NQS148" s="55"/>
      <c r="NQT148" s="55"/>
      <c r="NQU148" s="55"/>
      <c r="NQV148" s="55"/>
      <c r="NQW148" s="55"/>
      <c r="NQX148" s="55"/>
      <c r="NQY148" s="55"/>
      <c r="NQZ148" s="55"/>
      <c r="NRA148" s="55"/>
      <c r="NRB148" s="55"/>
      <c r="NRC148" s="55"/>
      <c r="NRD148" s="55"/>
      <c r="NRE148" s="55"/>
      <c r="NRF148" s="55"/>
      <c r="NRG148" s="55"/>
      <c r="NRH148" s="55"/>
      <c r="NRI148" s="55"/>
      <c r="NRJ148" s="55"/>
      <c r="NRK148" s="55"/>
      <c r="NRL148" s="55"/>
      <c r="NRM148" s="55"/>
      <c r="NRN148" s="55"/>
      <c r="NRO148" s="55"/>
      <c r="NRP148" s="55"/>
      <c r="NRQ148" s="55"/>
      <c r="NRR148" s="55"/>
      <c r="NRS148" s="55"/>
      <c r="NRT148" s="55"/>
      <c r="NRU148" s="55"/>
      <c r="NRV148" s="55"/>
      <c r="NRW148" s="55"/>
      <c r="NRX148" s="55"/>
      <c r="NRY148" s="55"/>
      <c r="NRZ148" s="55"/>
      <c r="NSA148" s="55"/>
      <c r="NSB148" s="55"/>
      <c r="NSC148" s="55"/>
      <c r="NSD148" s="55"/>
      <c r="NSE148" s="55"/>
      <c r="NSF148" s="55"/>
      <c r="NSG148" s="55"/>
      <c r="NSH148" s="55"/>
      <c r="NSI148" s="55"/>
      <c r="NSJ148" s="55"/>
      <c r="NSK148" s="55"/>
      <c r="NSL148" s="55"/>
      <c r="NSM148" s="55"/>
      <c r="NSN148" s="55"/>
      <c r="NSO148" s="55"/>
      <c r="NSV148" s="55"/>
      <c r="NSW148" s="55"/>
      <c r="NSX148" s="55"/>
      <c r="NSY148" s="55"/>
      <c r="NSZ148" s="55"/>
      <c r="NTA148" s="55"/>
      <c r="NTB148" s="55"/>
      <c r="NTC148" s="55"/>
      <c r="NTD148" s="55"/>
      <c r="NTE148" s="55"/>
      <c r="NTF148" s="55"/>
      <c r="NTG148" s="55"/>
      <c r="NTH148" s="55"/>
      <c r="NTI148" s="55"/>
      <c r="NTJ148" s="55"/>
      <c r="NTK148" s="55"/>
      <c r="NTL148" s="55"/>
      <c r="NTM148" s="55"/>
      <c r="NTN148" s="55"/>
      <c r="NTO148" s="55"/>
      <c r="NTP148" s="55"/>
      <c r="NTQ148" s="55"/>
      <c r="NTR148" s="55"/>
      <c r="NTS148" s="55"/>
      <c r="NTT148" s="55"/>
      <c r="NTU148" s="55"/>
      <c r="NTV148" s="55"/>
      <c r="NTW148" s="55"/>
      <c r="NTX148" s="55"/>
      <c r="NTY148" s="55"/>
      <c r="NTZ148" s="55"/>
      <c r="NUA148" s="55"/>
      <c r="NUB148" s="55"/>
      <c r="NUC148" s="55"/>
      <c r="NUD148" s="55"/>
      <c r="NUE148" s="55"/>
      <c r="NUF148" s="55"/>
      <c r="NUG148" s="55"/>
      <c r="NUH148" s="55"/>
      <c r="NUI148" s="55"/>
      <c r="NUJ148" s="55"/>
      <c r="NUK148" s="55"/>
      <c r="NUL148" s="55"/>
      <c r="NUM148" s="55"/>
      <c r="NUN148" s="55"/>
      <c r="NUO148" s="55"/>
      <c r="NUP148" s="55"/>
      <c r="NUQ148" s="55"/>
      <c r="NUR148" s="55"/>
      <c r="NUS148" s="55"/>
      <c r="NUT148" s="55"/>
      <c r="NUU148" s="55"/>
      <c r="NUV148" s="55"/>
      <c r="NUW148" s="55"/>
      <c r="NUX148" s="55"/>
      <c r="NUY148" s="55"/>
      <c r="NUZ148" s="55"/>
      <c r="NVA148" s="55"/>
      <c r="NVB148" s="55"/>
      <c r="NVC148" s="55"/>
      <c r="NVD148" s="55"/>
      <c r="NVE148" s="55"/>
      <c r="NVF148" s="55"/>
      <c r="NVG148" s="55"/>
      <c r="NVH148" s="55"/>
      <c r="NVI148" s="55"/>
      <c r="NVJ148" s="55"/>
      <c r="NVK148" s="55"/>
      <c r="NVL148" s="55"/>
      <c r="NVM148" s="55"/>
      <c r="NVN148" s="55"/>
      <c r="NVO148" s="55"/>
      <c r="NVP148" s="55"/>
      <c r="NVQ148" s="55"/>
      <c r="NVR148" s="55"/>
      <c r="NVS148" s="55"/>
      <c r="NVT148" s="55"/>
      <c r="NVU148" s="55"/>
      <c r="NVV148" s="55"/>
      <c r="NVW148" s="55"/>
      <c r="NVX148" s="55"/>
      <c r="NVY148" s="55"/>
      <c r="NVZ148" s="55"/>
      <c r="NWA148" s="55"/>
      <c r="NWB148" s="55"/>
      <c r="NWC148" s="55"/>
      <c r="NWD148" s="55"/>
      <c r="NWE148" s="55"/>
      <c r="NWF148" s="55"/>
      <c r="NWG148" s="55"/>
      <c r="NWH148" s="55"/>
      <c r="NWI148" s="55"/>
      <c r="NWJ148" s="55"/>
      <c r="NWK148" s="55"/>
      <c r="NWL148" s="55"/>
      <c r="NWM148" s="55"/>
      <c r="NWN148" s="55"/>
      <c r="NWO148" s="55"/>
      <c r="NWP148" s="55"/>
      <c r="NWQ148" s="55"/>
      <c r="NWR148" s="55"/>
      <c r="NWS148" s="55"/>
      <c r="NWT148" s="55"/>
      <c r="NWU148" s="55"/>
      <c r="NWV148" s="55"/>
      <c r="NWW148" s="55"/>
      <c r="NWX148" s="55"/>
      <c r="NWY148" s="55"/>
      <c r="NWZ148" s="55"/>
      <c r="NXA148" s="55"/>
      <c r="NXB148" s="55"/>
      <c r="NXC148" s="55"/>
      <c r="NXD148" s="55"/>
      <c r="NXE148" s="55"/>
      <c r="NXF148" s="55"/>
      <c r="NXG148" s="55"/>
      <c r="NXH148" s="55"/>
      <c r="NXI148" s="55"/>
      <c r="NXJ148" s="55"/>
      <c r="NXK148" s="55"/>
      <c r="NXL148" s="55"/>
      <c r="NXM148" s="55"/>
      <c r="NXN148" s="55"/>
      <c r="NXO148" s="55"/>
      <c r="NXP148" s="55"/>
      <c r="NXQ148" s="55"/>
      <c r="NXR148" s="55"/>
      <c r="NXS148" s="55"/>
      <c r="NXT148" s="55"/>
      <c r="NXU148" s="55"/>
      <c r="NXV148" s="55"/>
      <c r="NXW148" s="55"/>
      <c r="NXX148" s="55"/>
      <c r="NXY148" s="55"/>
      <c r="NXZ148" s="55"/>
      <c r="NYA148" s="55"/>
      <c r="NYB148" s="55"/>
      <c r="NYC148" s="55"/>
      <c r="NYD148" s="55"/>
      <c r="NYE148" s="55"/>
      <c r="NYF148" s="55"/>
      <c r="NYG148" s="55"/>
      <c r="NYH148" s="55"/>
      <c r="NYI148" s="55"/>
      <c r="NYJ148" s="55"/>
      <c r="NYK148" s="55"/>
      <c r="NYL148" s="55"/>
      <c r="NYM148" s="55"/>
      <c r="NYN148" s="55"/>
      <c r="NYO148" s="55"/>
      <c r="NYP148" s="55"/>
      <c r="NYQ148" s="55"/>
      <c r="NYR148" s="55"/>
      <c r="NYS148" s="55"/>
      <c r="NYT148" s="55"/>
      <c r="NYU148" s="55"/>
      <c r="NYV148" s="55"/>
      <c r="NYW148" s="55"/>
      <c r="NYX148" s="55"/>
      <c r="NYY148" s="55"/>
      <c r="NYZ148" s="55"/>
      <c r="NZA148" s="55"/>
      <c r="NZB148" s="55"/>
      <c r="NZC148" s="55"/>
      <c r="NZD148" s="55"/>
      <c r="NZE148" s="55"/>
      <c r="NZF148" s="55"/>
      <c r="NZG148" s="55"/>
      <c r="NZH148" s="55"/>
      <c r="NZI148" s="55"/>
      <c r="NZJ148" s="55"/>
      <c r="NZK148" s="55"/>
      <c r="NZL148" s="55"/>
      <c r="NZM148" s="55"/>
      <c r="NZN148" s="55"/>
      <c r="NZO148" s="55"/>
      <c r="NZP148" s="55"/>
      <c r="NZQ148" s="55"/>
      <c r="NZR148" s="55"/>
      <c r="NZS148" s="55"/>
      <c r="NZT148" s="55"/>
      <c r="NZU148" s="55"/>
      <c r="NZV148" s="55"/>
      <c r="NZW148" s="55"/>
      <c r="NZX148" s="55"/>
      <c r="NZY148" s="55"/>
      <c r="NZZ148" s="55"/>
      <c r="OAA148" s="55"/>
      <c r="OAB148" s="55"/>
      <c r="OAC148" s="55"/>
      <c r="OAD148" s="55"/>
      <c r="OAE148" s="55"/>
      <c r="OAF148" s="55"/>
      <c r="OAG148" s="55"/>
      <c r="OAH148" s="55"/>
      <c r="OAI148" s="55"/>
      <c r="OAJ148" s="55"/>
      <c r="OAK148" s="55"/>
      <c r="OAL148" s="55"/>
      <c r="OAM148" s="55"/>
      <c r="OAN148" s="55"/>
      <c r="OAO148" s="55"/>
      <c r="OAP148" s="55"/>
      <c r="OAQ148" s="55"/>
      <c r="OAR148" s="55"/>
      <c r="OAS148" s="55"/>
      <c r="OAT148" s="55"/>
      <c r="OAU148" s="55"/>
      <c r="OAV148" s="55"/>
      <c r="OAW148" s="55"/>
      <c r="OAX148" s="55"/>
      <c r="OAY148" s="55"/>
      <c r="OAZ148" s="55"/>
      <c r="OBA148" s="55"/>
      <c r="OBB148" s="55"/>
      <c r="OBC148" s="55"/>
      <c r="OBD148" s="55"/>
      <c r="OBE148" s="55"/>
      <c r="OBF148" s="55"/>
      <c r="OBG148" s="55"/>
      <c r="OBH148" s="55"/>
      <c r="OBI148" s="55"/>
      <c r="OBJ148" s="55"/>
      <c r="OBK148" s="55"/>
      <c r="OBL148" s="55"/>
      <c r="OBM148" s="55"/>
      <c r="OBN148" s="55"/>
      <c r="OBO148" s="55"/>
      <c r="OBP148" s="55"/>
      <c r="OBQ148" s="55"/>
      <c r="OBR148" s="55"/>
      <c r="OBS148" s="55"/>
      <c r="OBT148" s="55"/>
      <c r="OBU148" s="55"/>
      <c r="OBV148" s="55"/>
      <c r="OBW148" s="55"/>
      <c r="OBX148" s="55"/>
      <c r="OBY148" s="55"/>
      <c r="OBZ148" s="55"/>
      <c r="OCA148" s="55"/>
      <c r="OCB148" s="55"/>
      <c r="OCC148" s="55"/>
      <c r="OCD148" s="55"/>
      <c r="OCE148" s="55"/>
      <c r="OCF148" s="55"/>
      <c r="OCG148" s="55"/>
      <c r="OCH148" s="55"/>
      <c r="OCI148" s="55"/>
      <c r="OCJ148" s="55"/>
      <c r="OCK148" s="55"/>
      <c r="OCR148" s="55"/>
      <c r="OCS148" s="55"/>
      <c r="OCT148" s="55"/>
      <c r="OCU148" s="55"/>
      <c r="OCV148" s="55"/>
      <c r="OCW148" s="55"/>
      <c r="OCX148" s="55"/>
      <c r="OCY148" s="55"/>
      <c r="OCZ148" s="55"/>
      <c r="ODA148" s="55"/>
      <c r="ODB148" s="55"/>
      <c r="ODC148" s="55"/>
      <c r="ODD148" s="55"/>
      <c r="ODE148" s="55"/>
      <c r="ODF148" s="55"/>
      <c r="ODG148" s="55"/>
      <c r="ODH148" s="55"/>
      <c r="ODI148" s="55"/>
      <c r="ODJ148" s="55"/>
      <c r="ODK148" s="55"/>
      <c r="ODL148" s="55"/>
      <c r="ODM148" s="55"/>
      <c r="ODN148" s="55"/>
      <c r="ODO148" s="55"/>
      <c r="ODP148" s="55"/>
      <c r="ODQ148" s="55"/>
      <c r="ODR148" s="55"/>
      <c r="ODS148" s="55"/>
      <c r="ODT148" s="55"/>
      <c r="ODU148" s="55"/>
      <c r="ODV148" s="55"/>
      <c r="ODW148" s="55"/>
      <c r="ODX148" s="55"/>
      <c r="ODY148" s="55"/>
      <c r="ODZ148" s="55"/>
      <c r="OEA148" s="55"/>
      <c r="OEB148" s="55"/>
      <c r="OEC148" s="55"/>
      <c r="OED148" s="55"/>
      <c r="OEE148" s="55"/>
      <c r="OEF148" s="55"/>
      <c r="OEG148" s="55"/>
      <c r="OEH148" s="55"/>
      <c r="OEI148" s="55"/>
      <c r="OEJ148" s="55"/>
      <c r="OEK148" s="55"/>
      <c r="OEL148" s="55"/>
      <c r="OEM148" s="55"/>
      <c r="OEN148" s="55"/>
      <c r="OEO148" s="55"/>
      <c r="OEP148" s="55"/>
      <c r="OEQ148" s="55"/>
      <c r="OER148" s="55"/>
      <c r="OES148" s="55"/>
      <c r="OET148" s="55"/>
      <c r="OEU148" s="55"/>
      <c r="OEV148" s="55"/>
      <c r="OEW148" s="55"/>
      <c r="OEX148" s="55"/>
      <c r="OEY148" s="55"/>
      <c r="OEZ148" s="55"/>
      <c r="OFA148" s="55"/>
      <c r="OFB148" s="55"/>
      <c r="OFC148" s="55"/>
      <c r="OFD148" s="55"/>
      <c r="OFE148" s="55"/>
      <c r="OFF148" s="55"/>
      <c r="OFG148" s="55"/>
      <c r="OFH148" s="55"/>
      <c r="OFI148" s="55"/>
      <c r="OFJ148" s="55"/>
      <c r="OFK148" s="55"/>
      <c r="OFL148" s="55"/>
      <c r="OFM148" s="55"/>
      <c r="OFN148" s="55"/>
      <c r="OFO148" s="55"/>
      <c r="OFP148" s="55"/>
      <c r="OFQ148" s="55"/>
      <c r="OFR148" s="55"/>
      <c r="OFS148" s="55"/>
      <c r="OFT148" s="55"/>
      <c r="OFU148" s="55"/>
      <c r="OFV148" s="55"/>
      <c r="OFW148" s="55"/>
      <c r="OFX148" s="55"/>
      <c r="OFY148" s="55"/>
      <c r="OFZ148" s="55"/>
      <c r="OGA148" s="55"/>
      <c r="OGB148" s="55"/>
      <c r="OGC148" s="55"/>
      <c r="OGD148" s="55"/>
      <c r="OGE148" s="55"/>
      <c r="OGF148" s="55"/>
      <c r="OGG148" s="55"/>
      <c r="OGH148" s="55"/>
      <c r="OGI148" s="55"/>
      <c r="OGJ148" s="55"/>
      <c r="OGK148" s="55"/>
      <c r="OGL148" s="55"/>
      <c r="OGM148" s="55"/>
      <c r="OGN148" s="55"/>
      <c r="OGO148" s="55"/>
      <c r="OGP148" s="55"/>
      <c r="OGQ148" s="55"/>
      <c r="OGR148" s="55"/>
      <c r="OGS148" s="55"/>
      <c r="OGT148" s="55"/>
      <c r="OGU148" s="55"/>
      <c r="OGV148" s="55"/>
      <c r="OGW148" s="55"/>
      <c r="OGX148" s="55"/>
      <c r="OGY148" s="55"/>
      <c r="OGZ148" s="55"/>
      <c r="OHA148" s="55"/>
      <c r="OHB148" s="55"/>
      <c r="OHC148" s="55"/>
      <c r="OHD148" s="55"/>
      <c r="OHE148" s="55"/>
      <c r="OHF148" s="55"/>
      <c r="OHG148" s="55"/>
      <c r="OHH148" s="55"/>
      <c r="OHI148" s="55"/>
      <c r="OHJ148" s="55"/>
      <c r="OHK148" s="55"/>
      <c r="OHL148" s="55"/>
      <c r="OHM148" s="55"/>
      <c r="OHN148" s="55"/>
      <c r="OHO148" s="55"/>
      <c r="OHP148" s="55"/>
      <c r="OHQ148" s="55"/>
      <c r="OHR148" s="55"/>
      <c r="OHS148" s="55"/>
      <c r="OHT148" s="55"/>
      <c r="OHU148" s="55"/>
      <c r="OHV148" s="55"/>
      <c r="OHW148" s="55"/>
      <c r="OHX148" s="55"/>
      <c r="OHY148" s="55"/>
      <c r="OHZ148" s="55"/>
      <c r="OIA148" s="55"/>
      <c r="OIB148" s="55"/>
      <c r="OIC148" s="55"/>
      <c r="OID148" s="55"/>
      <c r="OIE148" s="55"/>
      <c r="OIF148" s="55"/>
      <c r="OIG148" s="55"/>
      <c r="OIH148" s="55"/>
      <c r="OII148" s="55"/>
      <c r="OIJ148" s="55"/>
      <c r="OIK148" s="55"/>
      <c r="OIL148" s="55"/>
      <c r="OIM148" s="55"/>
      <c r="OIN148" s="55"/>
      <c r="OIO148" s="55"/>
      <c r="OIP148" s="55"/>
      <c r="OIQ148" s="55"/>
      <c r="OIR148" s="55"/>
      <c r="OIS148" s="55"/>
      <c r="OIT148" s="55"/>
      <c r="OIU148" s="55"/>
      <c r="OIV148" s="55"/>
      <c r="OIW148" s="55"/>
      <c r="OIX148" s="55"/>
      <c r="OIY148" s="55"/>
      <c r="OIZ148" s="55"/>
      <c r="OJA148" s="55"/>
      <c r="OJB148" s="55"/>
      <c r="OJC148" s="55"/>
      <c r="OJD148" s="55"/>
      <c r="OJE148" s="55"/>
      <c r="OJF148" s="55"/>
      <c r="OJG148" s="55"/>
      <c r="OJH148" s="55"/>
      <c r="OJI148" s="55"/>
      <c r="OJJ148" s="55"/>
      <c r="OJK148" s="55"/>
      <c r="OJL148" s="55"/>
      <c r="OJM148" s="55"/>
      <c r="OJN148" s="55"/>
      <c r="OJO148" s="55"/>
      <c r="OJP148" s="55"/>
      <c r="OJQ148" s="55"/>
      <c r="OJR148" s="55"/>
      <c r="OJS148" s="55"/>
      <c r="OJT148" s="55"/>
      <c r="OJU148" s="55"/>
      <c r="OJV148" s="55"/>
      <c r="OJW148" s="55"/>
      <c r="OJX148" s="55"/>
      <c r="OJY148" s="55"/>
      <c r="OJZ148" s="55"/>
      <c r="OKA148" s="55"/>
      <c r="OKB148" s="55"/>
      <c r="OKC148" s="55"/>
      <c r="OKD148" s="55"/>
      <c r="OKE148" s="55"/>
      <c r="OKF148" s="55"/>
      <c r="OKG148" s="55"/>
      <c r="OKH148" s="55"/>
      <c r="OKI148" s="55"/>
      <c r="OKJ148" s="55"/>
      <c r="OKK148" s="55"/>
      <c r="OKL148" s="55"/>
      <c r="OKM148" s="55"/>
      <c r="OKN148" s="55"/>
      <c r="OKO148" s="55"/>
      <c r="OKP148" s="55"/>
      <c r="OKQ148" s="55"/>
      <c r="OKR148" s="55"/>
      <c r="OKS148" s="55"/>
      <c r="OKT148" s="55"/>
      <c r="OKU148" s="55"/>
      <c r="OKV148" s="55"/>
      <c r="OKW148" s="55"/>
      <c r="OKX148" s="55"/>
      <c r="OKY148" s="55"/>
      <c r="OKZ148" s="55"/>
      <c r="OLA148" s="55"/>
      <c r="OLB148" s="55"/>
      <c r="OLC148" s="55"/>
      <c r="OLD148" s="55"/>
      <c r="OLE148" s="55"/>
      <c r="OLF148" s="55"/>
      <c r="OLG148" s="55"/>
      <c r="OLH148" s="55"/>
      <c r="OLI148" s="55"/>
      <c r="OLJ148" s="55"/>
      <c r="OLK148" s="55"/>
      <c r="OLL148" s="55"/>
      <c r="OLM148" s="55"/>
      <c r="OLN148" s="55"/>
      <c r="OLO148" s="55"/>
      <c r="OLP148" s="55"/>
      <c r="OLQ148" s="55"/>
      <c r="OLR148" s="55"/>
      <c r="OLS148" s="55"/>
      <c r="OLT148" s="55"/>
      <c r="OLU148" s="55"/>
      <c r="OLV148" s="55"/>
      <c r="OLW148" s="55"/>
      <c r="OLX148" s="55"/>
      <c r="OLY148" s="55"/>
      <c r="OLZ148" s="55"/>
      <c r="OMA148" s="55"/>
      <c r="OMB148" s="55"/>
      <c r="OMC148" s="55"/>
      <c r="OMD148" s="55"/>
      <c r="OME148" s="55"/>
      <c r="OMF148" s="55"/>
      <c r="OMG148" s="55"/>
      <c r="OMN148" s="55"/>
      <c r="OMO148" s="55"/>
      <c r="OMP148" s="55"/>
      <c r="OMQ148" s="55"/>
      <c r="OMR148" s="55"/>
      <c r="OMS148" s="55"/>
      <c r="OMT148" s="55"/>
      <c r="OMU148" s="55"/>
      <c r="OMV148" s="55"/>
      <c r="OMW148" s="55"/>
      <c r="OMX148" s="55"/>
      <c r="OMY148" s="55"/>
      <c r="OMZ148" s="55"/>
      <c r="ONA148" s="55"/>
      <c r="ONB148" s="55"/>
      <c r="ONC148" s="55"/>
      <c r="OND148" s="55"/>
      <c r="ONE148" s="55"/>
      <c r="ONF148" s="55"/>
      <c r="ONG148" s="55"/>
      <c r="ONH148" s="55"/>
      <c r="ONI148" s="55"/>
      <c r="ONJ148" s="55"/>
      <c r="ONK148" s="55"/>
      <c r="ONL148" s="55"/>
      <c r="ONM148" s="55"/>
      <c r="ONN148" s="55"/>
      <c r="ONO148" s="55"/>
      <c r="ONP148" s="55"/>
      <c r="ONQ148" s="55"/>
      <c r="ONR148" s="55"/>
      <c r="ONS148" s="55"/>
      <c r="ONT148" s="55"/>
      <c r="ONU148" s="55"/>
      <c r="ONV148" s="55"/>
      <c r="ONW148" s="55"/>
      <c r="ONX148" s="55"/>
      <c r="ONY148" s="55"/>
      <c r="ONZ148" s="55"/>
      <c r="OOA148" s="55"/>
      <c r="OOB148" s="55"/>
      <c r="OOC148" s="55"/>
      <c r="OOD148" s="55"/>
      <c r="OOE148" s="55"/>
      <c r="OOF148" s="55"/>
      <c r="OOG148" s="55"/>
      <c r="OOH148" s="55"/>
      <c r="OOI148" s="55"/>
      <c r="OOJ148" s="55"/>
      <c r="OOK148" s="55"/>
      <c r="OOL148" s="55"/>
      <c r="OOM148" s="55"/>
      <c r="OON148" s="55"/>
      <c r="OOO148" s="55"/>
      <c r="OOP148" s="55"/>
      <c r="OOQ148" s="55"/>
      <c r="OOR148" s="55"/>
      <c r="OOS148" s="55"/>
      <c r="OOT148" s="55"/>
      <c r="OOU148" s="55"/>
      <c r="OOV148" s="55"/>
      <c r="OOW148" s="55"/>
      <c r="OOX148" s="55"/>
      <c r="OOY148" s="55"/>
      <c r="OOZ148" s="55"/>
      <c r="OPA148" s="55"/>
      <c r="OPB148" s="55"/>
      <c r="OPC148" s="55"/>
      <c r="OPD148" s="55"/>
      <c r="OPE148" s="55"/>
      <c r="OPF148" s="55"/>
      <c r="OPG148" s="55"/>
      <c r="OPH148" s="55"/>
      <c r="OPI148" s="55"/>
      <c r="OPJ148" s="55"/>
      <c r="OPK148" s="55"/>
      <c r="OPL148" s="55"/>
      <c r="OPM148" s="55"/>
      <c r="OPN148" s="55"/>
      <c r="OPO148" s="55"/>
      <c r="OPP148" s="55"/>
      <c r="OPQ148" s="55"/>
      <c r="OPR148" s="55"/>
      <c r="OPS148" s="55"/>
      <c r="OPT148" s="55"/>
      <c r="OPU148" s="55"/>
      <c r="OPV148" s="55"/>
      <c r="OPW148" s="55"/>
      <c r="OPX148" s="55"/>
      <c r="OPY148" s="55"/>
      <c r="OPZ148" s="55"/>
      <c r="OQA148" s="55"/>
      <c r="OQB148" s="55"/>
      <c r="OQC148" s="55"/>
      <c r="OQD148" s="55"/>
      <c r="OQE148" s="55"/>
      <c r="OQF148" s="55"/>
      <c r="OQG148" s="55"/>
      <c r="OQH148" s="55"/>
      <c r="OQI148" s="55"/>
      <c r="OQJ148" s="55"/>
      <c r="OQK148" s="55"/>
      <c r="OQL148" s="55"/>
      <c r="OQM148" s="55"/>
      <c r="OQN148" s="55"/>
      <c r="OQO148" s="55"/>
      <c r="OQP148" s="55"/>
      <c r="OQQ148" s="55"/>
      <c r="OQR148" s="55"/>
      <c r="OQS148" s="55"/>
      <c r="OQT148" s="55"/>
      <c r="OQU148" s="55"/>
      <c r="OQV148" s="55"/>
      <c r="OQW148" s="55"/>
      <c r="OQX148" s="55"/>
      <c r="OQY148" s="55"/>
      <c r="OQZ148" s="55"/>
      <c r="ORA148" s="55"/>
      <c r="ORB148" s="55"/>
      <c r="ORC148" s="55"/>
      <c r="ORD148" s="55"/>
      <c r="ORE148" s="55"/>
      <c r="ORF148" s="55"/>
      <c r="ORG148" s="55"/>
      <c r="ORH148" s="55"/>
      <c r="ORI148" s="55"/>
      <c r="ORJ148" s="55"/>
      <c r="ORK148" s="55"/>
      <c r="ORL148" s="55"/>
      <c r="ORM148" s="55"/>
      <c r="ORN148" s="55"/>
      <c r="ORO148" s="55"/>
      <c r="ORP148" s="55"/>
      <c r="ORQ148" s="55"/>
      <c r="ORR148" s="55"/>
      <c r="ORS148" s="55"/>
      <c r="ORT148" s="55"/>
      <c r="ORU148" s="55"/>
      <c r="ORV148" s="55"/>
      <c r="ORW148" s="55"/>
      <c r="ORX148" s="55"/>
      <c r="ORY148" s="55"/>
      <c r="ORZ148" s="55"/>
      <c r="OSA148" s="55"/>
      <c r="OSB148" s="55"/>
      <c r="OSC148" s="55"/>
      <c r="OSD148" s="55"/>
      <c r="OSE148" s="55"/>
      <c r="OSF148" s="55"/>
      <c r="OSG148" s="55"/>
      <c r="OSH148" s="55"/>
      <c r="OSI148" s="55"/>
      <c r="OSJ148" s="55"/>
      <c r="OSK148" s="55"/>
      <c r="OSL148" s="55"/>
      <c r="OSM148" s="55"/>
      <c r="OSN148" s="55"/>
      <c r="OSO148" s="55"/>
      <c r="OSP148" s="55"/>
      <c r="OSQ148" s="55"/>
      <c r="OSR148" s="55"/>
      <c r="OSS148" s="55"/>
      <c r="OST148" s="55"/>
      <c r="OSU148" s="55"/>
      <c r="OSV148" s="55"/>
      <c r="OSW148" s="55"/>
      <c r="OSX148" s="55"/>
      <c r="OSY148" s="55"/>
      <c r="OSZ148" s="55"/>
      <c r="OTA148" s="55"/>
      <c r="OTB148" s="55"/>
      <c r="OTC148" s="55"/>
      <c r="OTD148" s="55"/>
      <c r="OTE148" s="55"/>
      <c r="OTF148" s="55"/>
      <c r="OTG148" s="55"/>
      <c r="OTH148" s="55"/>
      <c r="OTI148" s="55"/>
      <c r="OTJ148" s="55"/>
      <c r="OTK148" s="55"/>
      <c r="OTL148" s="55"/>
      <c r="OTM148" s="55"/>
      <c r="OTN148" s="55"/>
      <c r="OTO148" s="55"/>
      <c r="OTP148" s="55"/>
      <c r="OTQ148" s="55"/>
      <c r="OTR148" s="55"/>
      <c r="OTS148" s="55"/>
      <c r="OTT148" s="55"/>
      <c r="OTU148" s="55"/>
      <c r="OTV148" s="55"/>
      <c r="OTW148" s="55"/>
      <c r="OTX148" s="55"/>
      <c r="OTY148" s="55"/>
      <c r="OTZ148" s="55"/>
      <c r="OUA148" s="55"/>
      <c r="OUB148" s="55"/>
      <c r="OUC148" s="55"/>
      <c r="OUD148" s="55"/>
      <c r="OUE148" s="55"/>
      <c r="OUF148" s="55"/>
      <c r="OUG148" s="55"/>
      <c r="OUH148" s="55"/>
      <c r="OUI148" s="55"/>
      <c r="OUJ148" s="55"/>
      <c r="OUK148" s="55"/>
      <c r="OUL148" s="55"/>
      <c r="OUM148" s="55"/>
      <c r="OUN148" s="55"/>
      <c r="OUO148" s="55"/>
      <c r="OUP148" s="55"/>
      <c r="OUQ148" s="55"/>
      <c r="OUR148" s="55"/>
      <c r="OUS148" s="55"/>
      <c r="OUT148" s="55"/>
      <c r="OUU148" s="55"/>
      <c r="OUV148" s="55"/>
      <c r="OUW148" s="55"/>
      <c r="OUX148" s="55"/>
      <c r="OUY148" s="55"/>
      <c r="OUZ148" s="55"/>
      <c r="OVA148" s="55"/>
      <c r="OVB148" s="55"/>
      <c r="OVC148" s="55"/>
      <c r="OVD148" s="55"/>
      <c r="OVE148" s="55"/>
      <c r="OVF148" s="55"/>
      <c r="OVG148" s="55"/>
      <c r="OVH148" s="55"/>
      <c r="OVI148" s="55"/>
      <c r="OVJ148" s="55"/>
      <c r="OVK148" s="55"/>
      <c r="OVL148" s="55"/>
      <c r="OVM148" s="55"/>
      <c r="OVN148" s="55"/>
      <c r="OVO148" s="55"/>
      <c r="OVP148" s="55"/>
      <c r="OVQ148" s="55"/>
      <c r="OVR148" s="55"/>
      <c r="OVS148" s="55"/>
      <c r="OVT148" s="55"/>
      <c r="OVU148" s="55"/>
      <c r="OVV148" s="55"/>
      <c r="OVW148" s="55"/>
      <c r="OVX148" s="55"/>
      <c r="OVY148" s="55"/>
      <c r="OVZ148" s="55"/>
      <c r="OWA148" s="55"/>
      <c r="OWB148" s="55"/>
      <c r="OWC148" s="55"/>
      <c r="OWJ148" s="55"/>
      <c r="OWK148" s="55"/>
      <c r="OWL148" s="55"/>
      <c r="OWM148" s="55"/>
      <c r="OWN148" s="55"/>
      <c r="OWO148" s="55"/>
      <c r="OWP148" s="55"/>
      <c r="OWQ148" s="55"/>
      <c r="OWR148" s="55"/>
      <c r="OWS148" s="55"/>
      <c r="OWT148" s="55"/>
      <c r="OWU148" s="55"/>
      <c r="OWV148" s="55"/>
      <c r="OWW148" s="55"/>
      <c r="OWX148" s="55"/>
      <c r="OWY148" s="55"/>
      <c r="OWZ148" s="55"/>
      <c r="OXA148" s="55"/>
      <c r="OXB148" s="55"/>
      <c r="OXC148" s="55"/>
      <c r="OXD148" s="55"/>
      <c r="OXE148" s="55"/>
      <c r="OXF148" s="55"/>
      <c r="OXG148" s="55"/>
      <c r="OXH148" s="55"/>
      <c r="OXI148" s="55"/>
      <c r="OXJ148" s="55"/>
      <c r="OXK148" s="55"/>
      <c r="OXL148" s="55"/>
      <c r="OXM148" s="55"/>
      <c r="OXN148" s="55"/>
      <c r="OXO148" s="55"/>
      <c r="OXP148" s="55"/>
      <c r="OXQ148" s="55"/>
      <c r="OXR148" s="55"/>
      <c r="OXS148" s="55"/>
      <c r="OXT148" s="55"/>
      <c r="OXU148" s="55"/>
      <c r="OXV148" s="55"/>
      <c r="OXW148" s="55"/>
      <c r="OXX148" s="55"/>
      <c r="OXY148" s="55"/>
      <c r="OXZ148" s="55"/>
      <c r="OYA148" s="55"/>
      <c r="OYB148" s="55"/>
      <c r="OYC148" s="55"/>
      <c r="OYD148" s="55"/>
      <c r="OYE148" s="55"/>
      <c r="OYF148" s="55"/>
      <c r="OYG148" s="55"/>
      <c r="OYH148" s="55"/>
      <c r="OYI148" s="55"/>
      <c r="OYJ148" s="55"/>
      <c r="OYK148" s="55"/>
      <c r="OYL148" s="55"/>
      <c r="OYM148" s="55"/>
      <c r="OYN148" s="55"/>
      <c r="OYO148" s="55"/>
      <c r="OYP148" s="55"/>
      <c r="OYQ148" s="55"/>
      <c r="OYR148" s="55"/>
      <c r="OYS148" s="55"/>
      <c r="OYT148" s="55"/>
      <c r="OYU148" s="55"/>
      <c r="OYV148" s="55"/>
      <c r="OYW148" s="55"/>
      <c r="OYX148" s="55"/>
      <c r="OYY148" s="55"/>
      <c r="OYZ148" s="55"/>
      <c r="OZA148" s="55"/>
      <c r="OZB148" s="55"/>
      <c r="OZC148" s="55"/>
      <c r="OZD148" s="55"/>
      <c r="OZE148" s="55"/>
      <c r="OZF148" s="55"/>
      <c r="OZG148" s="55"/>
      <c r="OZH148" s="55"/>
      <c r="OZI148" s="55"/>
      <c r="OZJ148" s="55"/>
      <c r="OZK148" s="55"/>
      <c r="OZL148" s="55"/>
      <c r="OZM148" s="55"/>
      <c r="OZN148" s="55"/>
      <c r="OZO148" s="55"/>
      <c r="OZP148" s="55"/>
      <c r="OZQ148" s="55"/>
      <c r="OZR148" s="55"/>
      <c r="OZS148" s="55"/>
      <c r="OZT148" s="55"/>
      <c r="OZU148" s="55"/>
      <c r="OZV148" s="55"/>
      <c r="OZW148" s="55"/>
      <c r="OZX148" s="55"/>
      <c r="OZY148" s="55"/>
      <c r="OZZ148" s="55"/>
      <c r="PAA148" s="55"/>
      <c r="PAB148" s="55"/>
      <c r="PAC148" s="55"/>
      <c r="PAD148" s="55"/>
      <c r="PAE148" s="55"/>
      <c r="PAF148" s="55"/>
      <c r="PAG148" s="55"/>
      <c r="PAH148" s="55"/>
      <c r="PAI148" s="55"/>
      <c r="PAJ148" s="55"/>
      <c r="PAK148" s="55"/>
      <c r="PAL148" s="55"/>
      <c r="PAM148" s="55"/>
      <c r="PAN148" s="55"/>
      <c r="PAO148" s="55"/>
      <c r="PAP148" s="55"/>
      <c r="PAQ148" s="55"/>
      <c r="PAR148" s="55"/>
      <c r="PAS148" s="55"/>
      <c r="PAT148" s="55"/>
      <c r="PAU148" s="55"/>
      <c r="PAV148" s="55"/>
      <c r="PAW148" s="55"/>
      <c r="PAX148" s="55"/>
      <c r="PAY148" s="55"/>
      <c r="PAZ148" s="55"/>
      <c r="PBA148" s="55"/>
      <c r="PBB148" s="55"/>
      <c r="PBC148" s="55"/>
      <c r="PBD148" s="55"/>
      <c r="PBE148" s="55"/>
      <c r="PBF148" s="55"/>
      <c r="PBG148" s="55"/>
      <c r="PBH148" s="55"/>
      <c r="PBI148" s="55"/>
      <c r="PBJ148" s="55"/>
      <c r="PBK148" s="55"/>
      <c r="PBL148" s="55"/>
      <c r="PBM148" s="55"/>
      <c r="PBN148" s="55"/>
      <c r="PBO148" s="55"/>
      <c r="PBP148" s="55"/>
      <c r="PBQ148" s="55"/>
      <c r="PBR148" s="55"/>
      <c r="PBS148" s="55"/>
      <c r="PBT148" s="55"/>
      <c r="PBU148" s="55"/>
      <c r="PBV148" s="55"/>
      <c r="PBW148" s="55"/>
      <c r="PBX148" s="55"/>
      <c r="PBY148" s="55"/>
      <c r="PBZ148" s="55"/>
      <c r="PCA148" s="55"/>
      <c r="PCB148" s="55"/>
      <c r="PCC148" s="55"/>
      <c r="PCD148" s="55"/>
      <c r="PCE148" s="55"/>
      <c r="PCF148" s="55"/>
      <c r="PCG148" s="55"/>
      <c r="PCH148" s="55"/>
      <c r="PCI148" s="55"/>
      <c r="PCJ148" s="55"/>
      <c r="PCK148" s="55"/>
      <c r="PCL148" s="55"/>
      <c r="PCM148" s="55"/>
      <c r="PCN148" s="55"/>
      <c r="PCO148" s="55"/>
      <c r="PCP148" s="55"/>
      <c r="PCQ148" s="55"/>
      <c r="PCR148" s="55"/>
      <c r="PCS148" s="55"/>
      <c r="PCT148" s="55"/>
      <c r="PCU148" s="55"/>
      <c r="PCV148" s="55"/>
      <c r="PCW148" s="55"/>
      <c r="PCX148" s="55"/>
      <c r="PCY148" s="55"/>
      <c r="PCZ148" s="55"/>
      <c r="PDA148" s="55"/>
      <c r="PDB148" s="55"/>
      <c r="PDC148" s="55"/>
      <c r="PDD148" s="55"/>
      <c r="PDE148" s="55"/>
      <c r="PDF148" s="55"/>
      <c r="PDG148" s="55"/>
      <c r="PDH148" s="55"/>
      <c r="PDI148" s="55"/>
      <c r="PDJ148" s="55"/>
      <c r="PDK148" s="55"/>
      <c r="PDL148" s="55"/>
      <c r="PDM148" s="55"/>
      <c r="PDN148" s="55"/>
      <c r="PDO148" s="55"/>
      <c r="PDP148" s="55"/>
      <c r="PDQ148" s="55"/>
      <c r="PDR148" s="55"/>
      <c r="PDS148" s="55"/>
      <c r="PDT148" s="55"/>
      <c r="PDU148" s="55"/>
      <c r="PDV148" s="55"/>
      <c r="PDW148" s="55"/>
      <c r="PDX148" s="55"/>
      <c r="PDY148" s="55"/>
      <c r="PDZ148" s="55"/>
      <c r="PEA148" s="55"/>
      <c r="PEB148" s="55"/>
      <c r="PEC148" s="55"/>
      <c r="PED148" s="55"/>
      <c r="PEE148" s="55"/>
      <c r="PEF148" s="55"/>
      <c r="PEG148" s="55"/>
      <c r="PEH148" s="55"/>
      <c r="PEI148" s="55"/>
      <c r="PEJ148" s="55"/>
      <c r="PEK148" s="55"/>
      <c r="PEL148" s="55"/>
      <c r="PEM148" s="55"/>
      <c r="PEN148" s="55"/>
      <c r="PEO148" s="55"/>
      <c r="PEP148" s="55"/>
      <c r="PEQ148" s="55"/>
      <c r="PER148" s="55"/>
      <c r="PES148" s="55"/>
      <c r="PET148" s="55"/>
      <c r="PEU148" s="55"/>
      <c r="PEV148" s="55"/>
      <c r="PEW148" s="55"/>
      <c r="PEX148" s="55"/>
      <c r="PEY148" s="55"/>
      <c r="PEZ148" s="55"/>
      <c r="PFA148" s="55"/>
      <c r="PFB148" s="55"/>
      <c r="PFC148" s="55"/>
      <c r="PFD148" s="55"/>
      <c r="PFE148" s="55"/>
      <c r="PFF148" s="55"/>
      <c r="PFG148" s="55"/>
      <c r="PFH148" s="55"/>
      <c r="PFI148" s="55"/>
      <c r="PFJ148" s="55"/>
      <c r="PFK148" s="55"/>
      <c r="PFL148" s="55"/>
      <c r="PFM148" s="55"/>
      <c r="PFN148" s="55"/>
      <c r="PFO148" s="55"/>
      <c r="PFP148" s="55"/>
      <c r="PFQ148" s="55"/>
      <c r="PFR148" s="55"/>
      <c r="PFS148" s="55"/>
      <c r="PFT148" s="55"/>
      <c r="PFU148" s="55"/>
      <c r="PFV148" s="55"/>
      <c r="PFW148" s="55"/>
      <c r="PFX148" s="55"/>
      <c r="PFY148" s="55"/>
      <c r="PGF148" s="55"/>
      <c r="PGG148" s="55"/>
      <c r="PGH148" s="55"/>
      <c r="PGI148" s="55"/>
      <c r="PGJ148" s="55"/>
      <c r="PGK148" s="55"/>
      <c r="PGL148" s="55"/>
      <c r="PGM148" s="55"/>
      <c r="PGN148" s="55"/>
      <c r="PGO148" s="55"/>
      <c r="PGP148" s="55"/>
      <c r="PGQ148" s="55"/>
      <c r="PGR148" s="55"/>
      <c r="PGS148" s="55"/>
      <c r="PGT148" s="55"/>
      <c r="PGU148" s="55"/>
      <c r="PGV148" s="55"/>
      <c r="PGW148" s="55"/>
      <c r="PGX148" s="55"/>
      <c r="PGY148" s="55"/>
      <c r="PGZ148" s="55"/>
      <c r="PHA148" s="55"/>
      <c r="PHB148" s="55"/>
      <c r="PHC148" s="55"/>
      <c r="PHD148" s="55"/>
      <c r="PHE148" s="55"/>
      <c r="PHF148" s="55"/>
      <c r="PHG148" s="55"/>
      <c r="PHH148" s="55"/>
      <c r="PHI148" s="55"/>
      <c r="PHJ148" s="55"/>
      <c r="PHK148" s="55"/>
      <c r="PHL148" s="55"/>
      <c r="PHM148" s="55"/>
      <c r="PHN148" s="55"/>
      <c r="PHO148" s="55"/>
      <c r="PHP148" s="55"/>
      <c r="PHQ148" s="55"/>
      <c r="PHR148" s="55"/>
      <c r="PHS148" s="55"/>
      <c r="PHT148" s="55"/>
      <c r="PHU148" s="55"/>
      <c r="PHV148" s="55"/>
      <c r="PHW148" s="55"/>
      <c r="PHX148" s="55"/>
      <c r="PHY148" s="55"/>
      <c r="PHZ148" s="55"/>
      <c r="PIA148" s="55"/>
      <c r="PIB148" s="55"/>
      <c r="PIC148" s="55"/>
      <c r="PID148" s="55"/>
      <c r="PIE148" s="55"/>
      <c r="PIF148" s="55"/>
      <c r="PIG148" s="55"/>
      <c r="PIH148" s="55"/>
      <c r="PII148" s="55"/>
      <c r="PIJ148" s="55"/>
      <c r="PIK148" s="55"/>
      <c r="PIL148" s="55"/>
      <c r="PIM148" s="55"/>
      <c r="PIN148" s="55"/>
      <c r="PIO148" s="55"/>
      <c r="PIP148" s="55"/>
      <c r="PIQ148" s="55"/>
      <c r="PIR148" s="55"/>
      <c r="PIS148" s="55"/>
      <c r="PIT148" s="55"/>
      <c r="PIU148" s="55"/>
      <c r="PIV148" s="55"/>
      <c r="PIW148" s="55"/>
      <c r="PIX148" s="55"/>
      <c r="PIY148" s="55"/>
      <c r="PIZ148" s="55"/>
      <c r="PJA148" s="55"/>
      <c r="PJB148" s="55"/>
      <c r="PJC148" s="55"/>
      <c r="PJD148" s="55"/>
      <c r="PJE148" s="55"/>
      <c r="PJF148" s="55"/>
      <c r="PJG148" s="55"/>
      <c r="PJH148" s="55"/>
      <c r="PJI148" s="55"/>
      <c r="PJJ148" s="55"/>
      <c r="PJK148" s="55"/>
      <c r="PJL148" s="55"/>
      <c r="PJM148" s="55"/>
      <c r="PJN148" s="55"/>
      <c r="PJO148" s="55"/>
      <c r="PJP148" s="55"/>
      <c r="PJQ148" s="55"/>
      <c r="PJR148" s="55"/>
      <c r="PJS148" s="55"/>
      <c r="PJT148" s="55"/>
      <c r="PJU148" s="55"/>
      <c r="PJV148" s="55"/>
      <c r="PJW148" s="55"/>
      <c r="PJX148" s="55"/>
      <c r="PJY148" s="55"/>
      <c r="PJZ148" s="55"/>
      <c r="PKA148" s="55"/>
      <c r="PKB148" s="55"/>
      <c r="PKC148" s="55"/>
      <c r="PKD148" s="55"/>
      <c r="PKE148" s="55"/>
      <c r="PKF148" s="55"/>
      <c r="PKG148" s="55"/>
      <c r="PKH148" s="55"/>
      <c r="PKI148" s="55"/>
      <c r="PKJ148" s="55"/>
      <c r="PKK148" s="55"/>
      <c r="PKL148" s="55"/>
      <c r="PKM148" s="55"/>
      <c r="PKN148" s="55"/>
      <c r="PKO148" s="55"/>
      <c r="PKP148" s="55"/>
      <c r="PKQ148" s="55"/>
      <c r="PKR148" s="55"/>
      <c r="PKS148" s="55"/>
      <c r="PKT148" s="55"/>
      <c r="PKU148" s="55"/>
      <c r="PKV148" s="55"/>
      <c r="PKW148" s="55"/>
      <c r="PKX148" s="55"/>
      <c r="PKY148" s="55"/>
      <c r="PKZ148" s="55"/>
      <c r="PLA148" s="55"/>
      <c r="PLB148" s="55"/>
      <c r="PLC148" s="55"/>
      <c r="PLD148" s="55"/>
      <c r="PLE148" s="55"/>
      <c r="PLF148" s="55"/>
      <c r="PLG148" s="55"/>
      <c r="PLH148" s="55"/>
      <c r="PLI148" s="55"/>
      <c r="PLJ148" s="55"/>
      <c r="PLK148" s="55"/>
      <c r="PLL148" s="55"/>
      <c r="PLM148" s="55"/>
      <c r="PLN148" s="55"/>
      <c r="PLO148" s="55"/>
      <c r="PLP148" s="55"/>
      <c r="PLQ148" s="55"/>
      <c r="PLR148" s="55"/>
      <c r="PLS148" s="55"/>
      <c r="PLT148" s="55"/>
      <c r="PLU148" s="55"/>
      <c r="PLV148" s="55"/>
      <c r="PLW148" s="55"/>
      <c r="PLX148" s="55"/>
      <c r="PLY148" s="55"/>
      <c r="PLZ148" s="55"/>
      <c r="PMA148" s="55"/>
      <c r="PMB148" s="55"/>
      <c r="PMC148" s="55"/>
      <c r="PMD148" s="55"/>
      <c r="PME148" s="55"/>
      <c r="PMF148" s="55"/>
      <c r="PMG148" s="55"/>
      <c r="PMH148" s="55"/>
      <c r="PMI148" s="55"/>
      <c r="PMJ148" s="55"/>
      <c r="PMK148" s="55"/>
      <c r="PML148" s="55"/>
      <c r="PMM148" s="55"/>
      <c r="PMN148" s="55"/>
      <c r="PMO148" s="55"/>
      <c r="PMP148" s="55"/>
      <c r="PMQ148" s="55"/>
      <c r="PMR148" s="55"/>
      <c r="PMS148" s="55"/>
      <c r="PMT148" s="55"/>
      <c r="PMU148" s="55"/>
      <c r="PMV148" s="55"/>
      <c r="PMW148" s="55"/>
      <c r="PMX148" s="55"/>
      <c r="PMY148" s="55"/>
      <c r="PMZ148" s="55"/>
      <c r="PNA148" s="55"/>
      <c r="PNB148" s="55"/>
      <c r="PNC148" s="55"/>
      <c r="PND148" s="55"/>
      <c r="PNE148" s="55"/>
      <c r="PNF148" s="55"/>
      <c r="PNG148" s="55"/>
      <c r="PNH148" s="55"/>
      <c r="PNI148" s="55"/>
      <c r="PNJ148" s="55"/>
      <c r="PNK148" s="55"/>
      <c r="PNL148" s="55"/>
      <c r="PNM148" s="55"/>
      <c r="PNN148" s="55"/>
      <c r="PNO148" s="55"/>
      <c r="PNP148" s="55"/>
      <c r="PNQ148" s="55"/>
      <c r="PNR148" s="55"/>
      <c r="PNS148" s="55"/>
      <c r="PNT148" s="55"/>
      <c r="PNU148" s="55"/>
      <c r="PNV148" s="55"/>
      <c r="PNW148" s="55"/>
      <c r="PNX148" s="55"/>
      <c r="PNY148" s="55"/>
      <c r="PNZ148" s="55"/>
      <c r="POA148" s="55"/>
      <c r="POB148" s="55"/>
      <c r="POC148" s="55"/>
      <c r="POD148" s="55"/>
      <c r="POE148" s="55"/>
      <c r="POF148" s="55"/>
      <c r="POG148" s="55"/>
      <c r="POH148" s="55"/>
      <c r="POI148" s="55"/>
      <c r="POJ148" s="55"/>
      <c r="POK148" s="55"/>
      <c r="POL148" s="55"/>
      <c r="POM148" s="55"/>
      <c r="PON148" s="55"/>
      <c r="POO148" s="55"/>
      <c r="POP148" s="55"/>
      <c r="POQ148" s="55"/>
      <c r="POR148" s="55"/>
      <c r="POS148" s="55"/>
      <c r="POT148" s="55"/>
      <c r="POU148" s="55"/>
      <c r="POV148" s="55"/>
      <c r="POW148" s="55"/>
      <c r="POX148" s="55"/>
      <c r="POY148" s="55"/>
      <c r="POZ148" s="55"/>
      <c r="PPA148" s="55"/>
      <c r="PPB148" s="55"/>
      <c r="PPC148" s="55"/>
      <c r="PPD148" s="55"/>
      <c r="PPE148" s="55"/>
      <c r="PPF148" s="55"/>
      <c r="PPG148" s="55"/>
      <c r="PPH148" s="55"/>
      <c r="PPI148" s="55"/>
      <c r="PPJ148" s="55"/>
      <c r="PPK148" s="55"/>
      <c r="PPL148" s="55"/>
      <c r="PPM148" s="55"/>
      <c r="PPN148" s="55"/>
      <c r="PPO148" s="55"/>
      <c r="PPP148" s="55"/>
      <c r="PPQ148" s="55"/>
      <c r="PPR148" s="55"/>
      <c r="PPS148" s="55"/>
      <c r="PPT148" s="55"/>
      <c r="PPU148" s="55"/>
      <c r="PQB148" s="55"/>
      <c r="PQC148" s="55"/>
      <c r="PQD148" s="55"/>
      <c r="PQE148" s="55"/>
      <c r="PQF148" s="55"/>
      <c r="PQG148" s="55"/>
      <c r="PQH148" s="55"/>
      <c r="PQI148" s="55"/>
      <c r="PQJ148" s="55"/>
      <c r="PQK148" s="55"/>
      <c r="PQL148" s="55"/>
      <c r="PQM148" s="55"/>
      <c r="PQN148" s="55"/>
      <c r="PQO148" s="55"/>
      <c r="PQP148" s="55"/>
      <c r="PQQ148" s="55"/>
      <c r="PQR148" s="55"/>
      <c r="PQS148" s="55"/>
      <c r="PQT148" s="55"/>
      <c r="PQU148" s="55"/>
      <c r="PQV148" s="55"/>
      <c r="PQW148" s="55"/>
      <c r="PQX148" s="55"/>
      <c r="PQY148" s="55"/>
      <c r="PQZ148" s="55"/>
      <c r="PRA148" s="55"/>
      <c r="PRB148" s="55"/>
      <c r="PRC148" s="55"/>
      <c r="PRD148" s="55"/>
      <c r="PRE148" s="55"/>
      <c r="PRF148" s="55"/>
      <c r="PRG148" s="55"/>
      <c r="PRH148" s="55"/>
      <c r="PRI148" s="55"/>
      <c r="PRJ148" s="55"/>
      <c r="PRK148" s="55"/>
      <c r="PRL148" s="55"/>
      <c r="PRM148" s="55"/>
      <c r="PRN148" s="55"/>
      <c r="PRO148" s="55"/>
      <c r="PRP148" s="55"/>
      <c r="PRQ148" s="55"/>
      <c r="PRR148" s="55"/>
      <c r="PRS148" s="55"/>
      <c r="PRT148" s="55"/>
      <c r="PRU148" s="55"/>
      <c r="PRV148" s="55"/>
      <c r="PRW148" s="55"/>
      <c r="PRX148" s="55"/>
      <c r="PRY148" s="55"/>
      <c r="PRZ148" s="55"/>
      <c r="PSA148" s="55"/>
      <c r="PSB148" s="55"/>
      <c r="PSC148" s="55"/>
      <c r="PSD148" s="55"/>
      <c r="PSE148" s="55"/>
      <c r="PSF148" s="55"/>
      <c r="PSG148" s="55"/>
      <c r="PSH148" s="55"/>
      <c r="PSI148" s="55"/>
      <c r="PSJ148" s="55"/>
      <c r="PSK148" s="55"/>
      <c r="PSL148" s="55"/>
      <c r="PSM148" s="55"/>
      <c r="PSN148" s="55"/>
      <c r="PSO148" s="55"/>
      <c r="PSP148" s="55"/>
      <c r="PSQ148" s="55"/>
      <c r="PSR148" s="55"/>
      <c r="PSS148" s="55"/>
      <c r="PST148" s="55"/>
      <c r="PSU148" s="55"/>
      <c r="PSV148" s="55"/>
      <c r="PSW148" s="55"/>
      <c r="PSX148" s="55"/>
      <c r="PSY148" s="55"/>
      <c r="PSZ148" s="55"/>
      <c r="PTA148" s="55"/>
      <c r="PTB148" s="55"/>
      <c r="PTC148" s="55"/>
      <c r="PTD148" s="55"/>
      <c r="PTE148" s="55"/>
      <c r="PTF148" s="55"/>
      <c r="PTG148" s="55"/>
      <c r="PTH148" s="55"/>
      <c r="PTI148" s="55"/>
      <c r="PTJ148" s="55"/>
      <c r="PTK148" s="55"/>
      <c r="PTL148" s="55"/>
      <c r="PTM148" s="55"/>
      <c r="PTN148" s="55"/>
      <c r="PTO148" s="55"/>
      <c r="PTP148" s="55"/>
      <c r="PTQ148" s="55"/>
      <c r="PTR148" s="55"/>
      <c r="PTS148" s="55"/>
      <c r="PTT148" s="55"/>
      <c r="PTU148" s="55"/>
      <c r="PTV148" s="55"/>
      <c r="PTW148" s="55"/>
      <c r="PTX148" s="55"/>
      <c r="PTY148" s="55"/>
      <c r="PTZ148" s="55"/>
      <c r="PUA148" s="55"/>
      <c r="PUB148" s="55"/>
      <c r="PUC148" s="55"/>
      <c r="PUD148" s="55"/>
      <c r="PUE148" s="55"/>
      <c r="PUF148" s="55"/>
      <c r="PUG148" s="55"/>
      <c r="PUH148" s="55"/>
      <c r="PUI148" s="55"/>
      <c r="PUJ148" s="55"/>
      <c r="PUK148" s="55"/>
      <c r="PUL148" s="55"/>
      <c r="PUM148" s="55"/>
      <c r="PUN148" s="55"/>
      <c r="PUO148" s="55"/>
      <c r="PUP148" s="55"/>
      <c r="PUQ148" s="55"/>
      <c r="PUR148" s="55"/>
      <c r="PUS148" s="55"/>
      <c r="PUT148" s="55"/>
      <c r="PUU148" s="55"/>
      <c r="PUV148" s="55"/>
      <c r="PUW148" s="55"/>
      <c r="PUX148" s="55"/>
      <c r="PUY148" s="55"/>
      <c r="PUZ148" s="55"/>
      <c r="PVA148" s="55"/>
      <c r="PVB148" s="55"/>
      <c r="PVC148" s="55"/>
      <c r="PVD148" s="55"/>
      <c r="PVE148" s="55"/>
      <c r="PVF148" s="55"/>
      <c r="PVG148" s="55"/>
      <c r="PVH148" s="55"/>
      <c r="PVI148" s="55"/>
      <c r="PVJ148" s="55"/>
      <c r="PVK148" s="55"/>
      <c r="PVL148" s="55"/>
      <c r="PVM148" s="55"/>
      <c r="PVN148" s="55"/>
      <c r="PVO148" s="55"/>
      <c r="PVP148" s="55"/>
      <c r="PVQ148" s="55"/>
      <c r="PVR148" s="55"/>
      <c r="PVS148" s="55"/>
      <c r="PVT148" s="55"/>
      <c r="PVU148" s="55"/>
      <c r="PVV148" s="55"/>
      <c r="PVW148" s="55"/>
      <c r="PVX148" s="55"/>
      <c r="PVY148" s="55"/>
      <c r="PVZ148" s="55"/>
      <c r="PWA148" s="55"/>
      <c r="PWB148" s="55"/>
      <c r="PWC148" s="55"/>
      <c r="PWD148" s="55"/>
      <c r="PWE148" s="55"/>
      <c r="PWF148" s="55"/>
      <c r="PWG148" s="55"/>
      <c r="PWH148" s="55"/>
      <c r="PWI148" s="55"/>
      <c r="PWJ148" s="55"/>
      <c r="PWK148" s="55"/>
      <c r="PWL148" s="55"/>
      <c r="PWM148" s="55"/>
      <c r="PWN148" s="55"/>
      <c r="PWO148" s="55"/>
      <c r="PWP148" s="55"/>
      <c r="PWQ148" s="55"/>
      <c r="PWR148" s="55"/>
      <c r="PWS148" s="55"/>
      <c r="PWT148" s="55"/>
      <c r="PWU148" s="55"/>
      <c r="PWV148" s="55"/>
      <c r="PWW148" s="55"/>
      <c r="PWX148" s="55"/>
      <c r="PWY148" s="55"/>
      <c r="PWZ148" s="55"/>
      <c r="PXA148" s="55"/>
      <c r="PXB148" s="55"/>
      <c r="PXC148" s="55"/>
      <c r="PXD148" s="55"/>
      <c r="PXE148" s="55"/>
      <c r="PXF148" s="55"/>
      <c r="PXG148" s="55"/>
      <c r="PXH148" s="55"/>
      <c r="PXI148" s="55"/>
      <c r="PXJ148" s="55"/>
      <c r="PXK148" s="55"/>
      <c r="PXL148" s="55"/>
      <c r="PXM148" s="55"/>
      <c r="PXN148" s="55"/>
      <c r="PXO148" s="55"/>
      <c r="PXP148" s="55"/>
      <c r="PXQ148" s="55"/>
      <c r="PXR148" s="55"/>
      <c r="PXS148" s="55"/>
      <c r="PXT148" s="55"/>
      <c r="PXU148" s="55"/>
      <c r="PXV148" s="55"/>
      <c r="PXW148" s="55"/>
      <c r="PXX148" s="55"/>
      <c r="PXY148" s="55"/>
      <c r="PXZ148" s="55"/>
      <c r="PYA148" s="55"/>
      <c r="PYB148" s="55"/>
      <c r="PYC148" s="55"/>
      <c r="PYD148" s="55"/>
      <c r="PYE148" s="55"/>
      <c r="PYF148" s="55"/>
      <c r="PYG148" s="55"/>
      <c r="PYH148" s="55"/>
      <c r="PYI148" s="55"/>
      <c r="PYJ148" s="55"/>
      <c r="PYK148" s="55"/>
      <c r="PYL148" s="55"/>
      <c r="PYM148" s="55"/>
      <c r="PYN148" s="55"/>
      <c r="PYO148" s="55"/>
      <c r="PYP148" s="55"/>
      <c r="PYQ148" s="55"/>
      <c r="PYR148" s="55"/>
      <c r="PYS148" s="55"/>
      <c r="PYT148" s="55"/>
      <c r="PYU148" s="55"/>
      <c r="PYV148" s="55"/>
      <c r="PYW148" s="55"/>
      <c r="PYX148" s="55"/>
      <c r="PYY148" s="55"/>
      <c r="PYZ148" s="55"/>
      <c r="PZA148" s="55"/>
      <c r="PZB148" s="55"/>
      <c r="PZC148" s="55"/>
      <c r="PZD148" s="55"/>
      <c r="PZE148" s="55"/>
      <c r="PZF148" s="55"/>
      <c r="PZG148" s="55"/>
      <c r="PZH148" s="55"/>
      <c r="PZI148" s="55"/>
      <c r="PZJ148" s="55"/>
      <c r="PZK148" s="55"/>
      <c r="PZL148" s="55"/>
      <c r="PZM148" s="55"/>
      <c r="PZN148" s="55"/>
      <c r="PZO148" s="55"/>
      <c r="PZP148" s="55"/>
      <c r="PZQ148" s="55"/>
      <c r="PZX148" s="55"/>
      <c r="PZY148" s="55"/>
      <c r="PZZ148" s="55"/>
      <c r="QAA148" s="55"/>
      <c r="QAB148" s="55"/>
      <c r="QAC148" s="55"/>
      <c r="QAD148" s="55"/>
      <c r="QAE148" s="55"/>
      <c r="QAF148" s="55"/>
      <c r="QAG148" s="55"/>
      <c r="QAH148" s="55"/>
      <c r="QAI148" s="55"/>
      <c r="QAJ148" s="55"/>
      <c r="QAK148" s="55"/>
      <c r="QAL148" s="55"/>
      <c r="QAM148" s="55"/>
      <c r="QAN148" s="55"/>
      <c r="QAO148" s="55"/>
      <c r="QAP148" s="55"/>
      <c r="QAQ148" s="55"/>
      <c r="QAR148" s="55"/>
      <c r="QAS148" s="55"/>
      <c r="QAT148" s="55"/>
      <c r="QAU148" s="55"/>
      <c r="QAV148" s="55"/>
      <c r="QAW148" s="55"/>
      <c r="QAX148" s="55"/>
      <c r="QAY148" s="55"/>
      <c r="QAZ148" s="55"/>
      <c r="QBA148" s="55"/>
      <c r="QBB148" s="55"/>
      <c r="QBC148" s="55"/>
      <c r="QBD148" s="55"/>
      <c r="QBE148" s="55"/>
      <c r="QBF148" s="55"/>
      <c r="QBG148" s="55"/>
      <c r="QBH148" s="55"/>
      <c r="QBI148" s="55"/>
      <c r="QBJ148" s="55"/>
      <c r="QBK148" s="55"/>
      <c r="QBL148" s="55"/>
      <c r="QBM148" s="55"/>
      <c r="QBN148" s="55"/>
      <c r="QBO148" s="55"/>
      <c r="QBP148" s="55"/>
      <c r="QBQ148" s="55"/>
      <c r="QBR148" s="55"/>
      <c r="QBS148" s="55"/>
      <c r="QBT148" s="55"/>
      <c r="QBU148" s="55"/>
      <c r="QBV148" s="55"/>
      <c r="QBW148" s="55"/>
      <c r="QBX148" s="55"/>
      <c r="QBY148" s="55"/>
      <c r="QBZ148" s="55"/>
      <c r="QCA148" s="55"/>
      <c r="QCB148" s="55"/>
      <c r="QCC148" s="55"/>
      <c r="QCD148" s="55"/>
      <c r="QCE148" s="55"/>
      <c r="QCF148" s="55"/>
      <c r="QCG148" s="55"/>
      <c r="QCH148" s="55"/>
      <c r="QCI148" s="55"/>
      <c r="QCJ148" s="55"/>
      <c r="QCK148" s="55"/>
      <c r="QCL148" s="55"/>
      <c r="QCM148" s="55"/>
      <c r="QCN148" s="55"/>
      <c r="QCO148" s="55"/>
      <c r="QCP148" s="55"/>
      <c r="QCQ148" s="55"/>
      <c r="QCR148" s="55"/>
      <c r="QCS148" s="55"/>
      <c r="QCT148" s="55"/>
      <c r="QCU148" s="55"/>
      <c r="QCV148" s="55"/>
      <c r="QCW148" s="55"/>
      <c r="QCX148" s="55"/>
      <c r="QCY148" s="55"/>
      <c r="QCZ148" s="55"/>
      <c r="QDA148" s="55"/>
      <c r="QDB148" s="55"/>
      <c r="QDC148" s="55"/>
      <c r="QDD148" s="55"/>
      <c r="QDE148" s="55"/>
      <c r="QDF148" s="55"/>
      <c r="QDG148" s="55"/>
      <c r="QDH148" s="55"/>
      <c r="QDI148" s="55"/>
      <c r="QDJ148" s="55"/>
      <c r="QDK148" s="55"/>
      <c r="QDL148" s="55"/>
      <c r="QDM148" s="55"/>
      <c r="QDN148" s="55"/>
      <c r="QDO148" s="55"/>
      <c r="QDP148" s="55"/>
      <c r="QDQ148" s="55"/>
      <c r="QDR148" s="55"/>
      <c r="QDS148" s="55"/>
      <c r="QDT148" s="55"/>
      <c r="QDU148" s="55"/>
      <c r="QDV148" s="55"/>
      <c r="QDW148" s="55"/>
      <c r="QDX148" s="55"/>
      <c r="QDY148" s="55"/>
      <c r="QDZ148" s="55"/>
      <c r="QEA148" s="55"/>
      <c r="QEB148" s="55"/>
      <c r="QEC148" s="55"/>
      <c r="QED148" s="55"/>
      <c r="QEE148" s="55"/>
      <c r="QEF148" s="55"/>
      <c r="QEG148" s="55"/>
      <c r="QEH148" s="55"/>
      <c r="QEI148" s="55"/>
      <c r="QEJ148" s="55"/>
      <c r="QEK148" s="55"/>
      <c r="QEL148" s="55"/>
      <c r="QEM148" s="55"/>
      <c r="QEN148" s="55"/>
      <c r="QEO148" s="55"/>
      <c r="QEP148" s="55"/>
      <c r="QEQ148" s="55"/>
      <c r="QER148" s="55"/>
      <c r="QES148" s="55"/>
      <c r="QET148" s="55"/>
      <c r="QEU148" s="55"/>
      <c r="QEV148" s="55"/>
      <c r="QEW148" s="55"/>
      <c r="QEX148" s="55"/>
      <c r="QEY148" s="55"/>
      <c r="QEZ148" s="55"/>
      <c r="QFA148" s="55"/>
      <c r="QFB148" s="55"/>
      <c r="QFC148" s="55"/>
      <c r="QFD148" s="55"/>
      <c r="QFE148" s="55"/>
      <c r="QFF148" s="55"/>
      <c r="QFG148" s="55"/>
      <c r="QFH148" s="55"/>
      <c r="QFI148" s="55"/>
      <c r="QFJ148" s="55"/>
      <c r="QFK148" s="55"/>
      <c r="QFL148" s="55"/>
      <c r="QFM148" s="55"/>
      <c r="QFN148" s="55"/>
      <c r="QFO148" s="55"/>
      <c r="QFP148" s="55"/>
      <c r="QFQ148" s="55"/>
      <c r="QFR148" s="55"/>
      <c r="QFS148" s="55"/>
      <c r="QFT148" s="55"/>
      <c r="QFU148" s="55"/>
      <c r="QFV148" s="55"/>
      <c r="QFW148" s="55"/>
      <c r="QFX148" s="55"/>
      <c r="QFY148" s="55"/>
      <c r="QFZ148" s="55"/>
      <c r="QGA148" s="55"/>
      <c r="QGB148" s="55"/>
      <c r="QGC148" s="55"/>
      <c r="QGD148" s="55"/>
      <c r="QGE148" s="55"/>
      <c r="QGF148" s="55"/>
      <c r="QGG148" s="55"/>
      <c r="QGH148" s="55"/>
      <c r="QGI148" s="55"/>
      <c r="QGJ148" s="55"/>
      <c r="QGK148" s="55"/>
      <c r="QGL148" s="55"/>
      <c r="QGM148" s="55"/>
      <c r="QGN148" s="55"/>
      <c r="QGO148" s="55"/>
      <c r="QGP148" s="55"/>
      <c r="QGQ148" s="55"/>
      <c r="QGR148" s="55"/>
      <c r="QGS148" s="55"/>
      <c r="QGT148" s="55"/>
      <c r="QGU148" s="55"/>
      <c r="QGV148" s="55"/>
      <c r="QGW148" s="55"/>
      <c r="QGX148" s="55"/>
      <c r="QGY148" s="55"/>
      <c r="QGZ148" s="55"/>
      <c r="QHA148" s="55"/>
      <c r="QHB148" s="55"/>
      <c r="QHC148" s="55"/>
      <c r="QHD148" s="55"/>
      <c r="QHE148" s="55"/>
      <c r="QHF148" s="55"/>
      <c r="QHG148" s="55"/>
      <c r="QHH148" s="55"/>
      <c r="QHI148" s="55"/>
      <c r="QHJ148" s="55"/>
      <c r="QHK148" s="55"/>
      <c r="QHL148" s="55"/>
      <c r="QHM148" s="55"/>
      <c r="QHN148" s="55"/>
      <c r="QHO148" s="55"/>
      <c r="QHP148" s="55"/>
      <c r="QHQ148" s="55"/>
      <c r="QHR148" s="55"/>
      <c r="QHS148" s="55"/>
      <c r="QHT148" s="55"/>
      <c r="QHU148" s="55"/>
      <c r="QHV148" s="55"/>
      <c r="QHW148" s="55"/>
      <c r="QHX148" s="55"/>
      <c r="QHY148" s="55"/>
      <c r="QHZ148" s="55"/>
      <c r="QIA148" s="55"/>
      <c r="QIB148" s="55"/>
      <c r="QIC148" s="55"/>
      <c r="QID148" s="55"/>
      <c r="QIE148" s="55"/>
      <c r="QIF148" s="55"/>
      <c r="QIG148" s="55"/>
      <c r="QIH148" s="55"/>
      <c r="QII148" s="55"/>
      <c r="QIJ148" s="55"/>
      <c r="QIK148" s="55"/>
      <c r="QIL148" s="55"/>
      <c r="QIM148" s="55"/>
      <c r="QIN148" s="55"/>
      <c r="QIO148" s="55"/>
      <c r="QIP148" s="55"/>
      <c r="QIQ148" s="55"/>
      <c r="QIR148" s="55"/>
      <c r="QIS148" s="55"/>
      <c r="QIT148" s="55"/>
      <c r="QIU148" s="55"/>
      <c r="QIV148" s="55"/>
      <c r="QIW148" s="55"/>
      <c r="QIX148" s="55"/>
      <c r="QIY148" s="55"/>
      <c r="QIZ148" s="55"/>
      <c r="QJA148" s="55"/>
      <c r="QJB148" s="55"/>
      <c r="QJC148" s="55"/>
      <c r="QJD148" s="55"/>
      <c r="QJE148" s="55"/>
      <c r="QJF148" s="55"/>
      <c r="QJG148" s="55"/>
      <c r="QJH148" s="55"/>
      <c r="QJI148" s="55"/>
      <c r="QJJ148" s="55"/>
      <c r="QJK148" s="55"/>
      <c r="QJL148" s="55"/>
      <c r="QJM148" s="55"/>
      <c r="QJT148" s="55"/>
      <c r="QJU148" s="55"/>
      <c r="QJV148" s="55"/>
      <c r="QJW148" s="55"/>
      <c r="QJX148" s="55"/>
      <c r="QJY148" s="55"/>
      <c r="QJZ148" s="55"/>
      <c r="QKA148" s="55"/>
      <c r="QKB148" s="55"/>
      <c r="QKC148" s="55"/>
      <c r="QKD148" s="55"/>
      <c r="QKE148" s="55"/>
      <c r="QKF148" s="55"/>
      <c r="QKG148" s="55"/>
      <c r="QKH148" s="55"/>
      <c r="QKI148" s="55"/>
      <c r="QKJ148" s="55"/>
      <c r="QKK148" s="55"/>
      <c r="QKL148" s="55"/>
      <c r="QKM148" s="55"/>
      <c r="QKN148" s="55"/>
      <c r="QKO148" s="55"/>
      <c r="QKP148" s="55"/>
      <c r="QKQ148" s="55"/>
      <c r="QKR148" s="55"/>
      <c r="QKS148" s="55"/>
      <c r="QKT148" s="55"/>
      <c r="QKU148" s="55"/>
      <c r="QKV148" s="55"/>
      <c r="QKW148" s="55"/>
      <c r="QKX148" s="55"/>
      <c r="QKY148" s="55"/>
      <c r="QKZ148" s="55"/>
      <c r="QLA148" s="55"/>
      <c r="QLB148" s="55"/>
      <c r="QLC148" s="55"/>
      <c r="QLD148" s="55"/>
      <c r="QLE148" s="55"/>
      <c r="QLF148" s="55"/>
      <c r="QLG148" s="55"/>
      <c r="QLH148" s="55"/>
      <c r="QLI148" s="55"/>
      <c r="QLJ148" s="55"/>
      <c r="QLK148" s="55"/>
      <c r="QLL148" s="55"/>
      <c r="QLM148" s="55"/>
      <c r="QLN148" s="55"/>
      <c r="QLO148" s="55"/>
      <c r="QLP148" s="55"/>
      <c r="QLQ148" s="55"/>
      <c r="QLR148" s="55"/>
      <c r="QLS148" s="55"/>
      <c r="QLT148" s="55"/>
      <c r="QLU148" s="55"/>
      <c r="QLV148" s="55"/>
      <c r="QLW148" s="55"/>
      <c r="QLX148" s="55"/>
      <c r="QLY148" s="55"/>
      <c r="QLZ148" s="55"/>
      <c r="QMA148" s="55"/>
      <c r="QMB148" s="55"/>
      <c r="QMC148" s="55"/>
      <c r="QMD148" s="55"/>
      <c r="QME148" s="55"/>
      <c r="QMF148" s="55"/>
      <c r="QMG148" s="55"/>
      <c r="QMH148" s="55"/>
      <c r="QMI148" s="55"/>
      <c r="QMJ148" s="55"/>
      <c r="QMK148" s="55"/>
      <c r="QML148" s="55"/>
      <c r="QMM148" s="55"/>
      <c r="QMN148" s="55"/>
      <c r="QMO148" s="55"/>
      <c r="QMP148" s="55"/>
      <c r="QMQ148" s="55"/>
      <c r="QMR148" s="55"/>
      <c r="QMS148" s="55"/>
      <c r="QMT148" s="55"/>
      <c r="QMU148" s="55"/>
      <c r="QMV148" s="55"/>
      <c r="QMW148" s="55"/>
      <c r="QMX148" s="55"/>
      <c r="QMY148" s="55"/>
      <c r="QMZ148" s="55"/>
      <c r="QNA148" s="55"/>
      <c r="QNB148" s="55"/>
      <c r="QNC148" s="55"/>
      <c r="QND148" s="55"/>
      <c r="QNE148" s="55"/>
      <c r="QNF148" s="55"/>
      <c r="QNG148" s="55"/>
      <c r="QNH148" s="55"/>
      <c r="QNI148" s="55"/>
      <c r="QNJ148" s="55"/>
      <c r="QNK148" s="55"/>
      <c r="QNL148" s="55"/>
      <c r="QNM148" s="55"/>
      <c r="QNN148" s="55"/>
      <c r="QNO148" s="55"/>
      <c r="QNP148" s="55"/>
      <c r="QNQ148" s="55"/>
      <c r="QNR148" s="55"/>
      <c r="QNS148" s="55"/>
      <c r="QNT148" s="55"/>
      <c r="QNU148" s="55"/>
      <c r="QNV148" s="55"/>
      <c r="QNW148" s="55"/>
      <c r="QNX148" s="55"/>
      <c r="QNY148" s="55"/>
      <c r="QNZ148" s="55"/>
      <c r="QOA148" s="55"/>
      <c r="QOB148" s="55"/>
      <c r="QOC148" s="55"/>
      <c r="QOD148" s="55"/>
      <c r="QOE148" s="55"/>
      <c r="QOF148" s="55"/>
      <c r="QOG148" s="55"/>
      <c r="QOH148" s="55"/>
      <c r="QOI148" s="55"/>
      <c r="QOJ148" s="55"/>
      <c r="QOK148" s="55"/>
      <c r="QOL148" s="55"/>
      <c r="QOM148" s="55"/>
      <c r="QON148" s="55"/>
      <c r="QOO148" s="55"/>
      <c r="QOP148" s="55"/>
      <c r="QOQ148" s="55"/>
      <c r="QOR148" s="55"/>
      <c r="QOS148" s="55"/>
      <c r="QOT148" s="55"/>
      <c r="QOU148" s="55"/>
      <c r="QOV148" s="55"/>
      <c r="QOW148" s="55"/>
      <c r="QOX148" s="55"/>
      <c r="QOY148" s="55"/>
      <c r="QOZ148" s="55"/>
      <c r="QPA148" s="55"/>
      <c r="QPB148" s="55"/>
      <c r="QPC148" s="55"/>
      <c r="QPD148" s="55"/>
      <c r="QPE148" s="55"/>
      <c r="QPF148" s="55"/>
      <c r="QPG148" s="55"/>
      <c r="QPH148" s="55"/>
      <c r="QPI148" s="55"/>
      <c r="QPJ148" s="55"/>
      <c r="QPK148" s="55"/>
      <c r="QPL148" s="55"/>
      <c r="QPM148" s="55"/>
      <c r="QPN148" s="55"/>
      <c r="QPO148" s="55"/>
      <c r="QPP148" s="55"/>
      <c r="QPQ148" s="55"/>
      <c r="QPR148" s="55"/>
      <c r="QPS148" s="55"/>
      <c r="QPT148" s="55"/>
      <c r="QPU148" s="55"/>
      <c r="QPV148" s="55"/>
      <c r="QPW148" s="55"/>
      <c r="QPX148" s="55"/>
      <c r="QPY148" s="55"/>
      <c r="QPZ148" s="55"/>
      <c r="QQA148" s="55"/>
      <c r="QQB148" s="55"/>
      <c r="QQC148" s="55"/>
      <c r="QQD148" s="55"/>
      <c r="QQE148" s="55"/>
      <c r="QQF148" s="55"/>
      <c r="QQG148" s="55"/>
      <c r="QQH148" s="55"/>
      <c r="QQI148" s="55"/>
      <c r="QQJ148" s="55"/>
      <c r="QQK148" s="55"/>
      <c r="QQL148" s="55"/>
      <c r="QQM148" s="55"/>
      <c r="QQN148" s="55"/>
      <c r="QQO148" s="55"/>
      <c r="QQP148" s="55"/>
      <c r="QQQ148" s="55"/>
      <c r="QQR148" s="55"/>
      <c r="QQS148" s="55"/>
      <c r="QQT148" s="55"/>
      <c r="QQU148" s="55"/>
      <c r="QQV148" s="55"/>
      <c r="QQW148" s="55"/>
      <c r="QQX148" s="55"/>
      <c r="QQY148" s="55"/>
      <c r="QQZ148" s="55"/>
      <c r="QRA148" s="55"/>
      <c r="QRB148" s="55"/>
      <c r="QRC148" s="55"/>
      <c r="QRD148" s="55"/>
      <c r="QRE148" s="55"/>
      <c r="QRF148" s="55"/>
      <c r="QRG148" s="55"/>
      <c r="QRH148" s="55"/>
      <c r="QRI148" s="55"/>
      <c r="QRJ148" s="55"/>
      <c r="QRK148" s="55"/>
      <c r="QRL148" s="55"/>
      <c r="QRM148" s="55"/>
      <c r="QRN148" s="55"/>
      <c r="QRO148" s="55"/>
      <c r="QRP148" s="55"/>
      <c r="QRQ148" s="55"/>
      <c r="QRR148" s="55"/>
      <c r="QRS148" s="55"/>
      <c r="QRT148" s="55"/>
      <c r="QRU148" s="55"/>
      <c r="QRV148" s="55"/>
      <c r="QRW148" s="55"/>
      <c r="QRX148" s="55"/>
      <c r="QRY148" s="55"/>
      <c r="QRZ148" s="55"/>
      <c r="QSA148" s="55"/>
      <c r="QSB148" s="55"/>
      <c r="QSC148" s="55"/>
      <c r="QSD148" s="55"/>
      <c r="QSE148" s="55"/>
      <c r="QSF148" s="55"/>
      <c r="QSG148" s="55"/>
      <c r="QSH148" s="55"/>
      <c r="QSI148" s="55"/>
      <c r="QSJ148" s="55"/>
      <c r="QSK148" s="55"/>
      <c r="QSL148" s="55"/>
      <c r="QSM148" s="55"/>
      <c r="QSN148" s="55"/>
      <c r="QSO148" s="55"/>
      <c r="QSP148" s="55"/>
      <c r="QSQ148" s="55"/>
      <c r="QSR148" s="55"/>
      <c r="QSS148" s="55"/>
      <c r="QST148" s="55"/>
      <c r="QSU148" s="55"/>
      <c r="QSV148" s="55"/>
      <c r="QSW148" s="55"/>
      <c r="QSX148" s="55"/>
      <c r="QSY148" s="55"/>
      <c r="QSZ148" s="55"/>
      <c r="QTA148" s="55"/>
      <c r="QTB148" s="55"/>
      <c r="QTC148" s="55"/>
      <c r="QTD148" s="55"/>
      <c r="QTE148" s="55"/>
      <c r="QTF148" s="55"/>
      <c r="QTG148" s="55"/>
      <c r="QTH148" s="55"/>
      <c r="QTI148" s="55"/>
      <c r="QTP148" s="55"/>
      <c r="QTQ148" s="55"/>
      <c r="QTR148" s="55"/>
      <c r="QTS148" s="55"/>
      <c r="QTT148" s="55"/>
      <c r="QTU148" s="55"/>
      <c r="QTV148" s="55"/>
      <c r="QTW148" s="55"/>
      <c r="QTX148" s="55"/>
      <c r="QTY148" s="55"/>
      <c r="QTZ148" s="55"/>
      <c r="QUA148" s="55"/>
      <c r="QUB148" s="55"/>
      <c r="QUC148" s="55"/>
      <c r="QUD148" s="55"/>
      <c r="QUE148" s="55"/>
      <c r="QUF148" s="55"/>
      <c r="QUG148" s="55"/>
      <c r="QUH148" s="55"/>
      <c r="QUI148" s="55"/>
      <c r="QUJ148" s="55"/>
      <c r="QUK148" s="55"/>
      <c r="QUL148" s="55"/>
      <c r="QUM148" s="55"/>
      <c r="QUN148" s="55"/>
      <c r="QUO148" s="55"/>
      <c r="QUP148" s="55"/>
      <c r="QUQ148" s="55"/>
      <c r="QUR148" s="55"/>
      <c r="QUS148" s="55"/>
      <c r="QUT148" s="55"/>
      <c r="QUU148" s="55"/>
      <c r="QUV148" s="55"/>
      <c r="QUW148" s="55"/>
      <c r="QUX148" s="55"/>
      <c r="QUY148" s="55"/>
      <c r="QUZ148" s="55"/>
      <c r="QVA148" s="55"/>
      <c r="QVB148" s="55"/>
      <c r="QVC148" s="55"/>
      <c r="QVD148" s="55"/>
      <c r="QVE148" s="55"/>
      <c r="QVF148" s="55"/>
      <c r="QVG148" s="55"/>
      <c r="QVH148" s="55"/>
      <c r="QVI148" s="55"/>
      <c r="QVJ148" s="55"/>
      <c r="QVK148" s="55"/>
      <c r="QVL148" s="55"/>
      <c r="QVM148" s="55"/>
      <c r="QVN148" s="55"/>
      <c r="QVO148" s="55"/>
      <c r="QVP148" s="55"/>
      <c r="QVQ148" s="55"/>
      <c r="QVR148" s="55"/>
      <c r="QVS148" s="55"/>
      <c r="QVT148" s="55"/>
      <c r="QVU148" s="55"/>
      <c r="QVV148" s="55"/>
      <c r="QVW148" s="55"/>
      <c r="QVX148" s="55"/>
      <c r="QVY148" s="55"/>
      <c r="QVZ148" s="55"/>
      <c r="QWA148" s="55"/>
      <c r="QWB148" s="55"/>
      <c r="QWC148" s="55"/>
      <c r="QWD148" s="55"/>
      <c r="QWE148" s="55"/>
      <c r="QWF148" s="55"/>
      <c r="QWG148" s="55"/>
      <c r="QWH148" s="55"/>
      <c r="QWI148" s="55"/>
      <c r="QWJ148" s="55"/>
      <c r="QWK148" s="55"/>
      <c r="QWL148" s="55"/>
      <c r="QWM148" s="55"/>
      <c r="QWN148" s="55"/>
      <c r="QWO148" s="55"/>
      <c r="QWP148" s="55"/>
      <c r="QWQ148" s="55"/>
      <c r="QWR148" s="55"/>
      <c r="QWS148" s="55"/>
      <c r="QWT148" s="55"/>
      <c r="QWU148" s="55"/>
      <c r="QWV148" s="55"/>
      <c r="QWW148" s="55"/>
      <c r="QWX148" s="55"/>
      <c r="QWY148" s="55"/>
      <c r="QWZ148" s="55"/>
      <c r="QXA148" s="55"/>
      <c r="QXB148" s="55"/>
      <c r="QXC148" s="55"/>
      <c r="QXD148" s="55"/>
      <c r="QXE148" s="55"/>
      <c r="QXF148" s="55"/>
      <c r="QXG148" s="55"/>
      <c r="QXH148" s="55"/>
      <c r="QXI148" s="55"/>
      <c r="QXJ148" s="55"/>
      <c r="QXK148" s="55"/>
      <c r="QXL148" s="55"/>
      <c r="QXM148" s="55"/>
      <c r="QXN148" s="55"/>
      <c r="QXO148" s="55"/>
      <c r="QXP148" s="55"/>
      <c r="QXQ148" s="55"/>
      <c r="QXR148" s="55"/>
      <c r="QXS148" s="55"/>
      <c r="QXT148" s="55"/>
      <c r="QXU148" s="55"/>
      <c r="QXV148" s="55"/>
      <c r="QXW148" s="55"/>
      <c r="QXX148" s="55"/>
      <c r="QXY148" s="55"/>
      <c r="QXZ148" s="55"/>
      <c r="QYA148" s="55"/>
      <c r="QYB148" s="55"/>
      <c r="QYC148" s="55"/>
      <c r="QYD148" s="55"/>
      <c r="QYE148" s="55"/>
      <c r="QYF148" s="55"/>
      <c r="QYG148" s="55"/>
      <c r="QYH148" s="55"/>
      <c r="QYI148" s="55"/>
      <c r="QYJ148" s="55"/>
      <c r="QYK148" s="55"/>
      <c r="QYL148" s="55"/>
      <c r="QYM148" s="55"/>
      <c r="QYN148" s="55"/>
      <c r="QYO148" s="55"/>
      <c r="QYP148" s="55"/>
      <c r="QYQ148" s="55"/>
      <c r="QYR148" s="55"/>
      <c r="QYS148" s="55"/>
      <c r="QYT148" s="55"/>
      <c r="QYU148" s="55"/>
      <c r="QYV148" s="55"/>
      <c r="QYW148" s="55"/>
      <c r="QYX148" s="55"/>
      <c r="QYY148" s="55"/>
      <c r="QYZ148" s="55"/>
      <c r="QZA148" s="55"/>
      <c r="QZB148" s="55"/>
      <c r="QZC148" s="55"/>
      <c r="QZD148" s="55"/>
      <c r="QZE148" s="55"/>
      <c r="QZF148" s="55"/>
      <c r="QZG148" s="55"/>
      <c r="QZH148" s="55"/>
      <c r="QZI148" s="55"/>
      <c r="QZJ148" s="55"/>
      <c r="QZK148" s="55"/>
      <c r="QZL148" s="55"/>
      <c r="QZM148" s="55"/>
      <c r="QZN148" s="55"/>
      <c r="QZO148" s="55"/>
      <c r="QZP148" s="55"/>
      <c r="QZQ148" s="55"/>
      <c r="QZR148" s="55"/>
      <c r="QZS148" s="55"/>
      <c r="QZT148" s="55"/>
      <c r="QZU148" s="55"/>
      <c r="QZV148" s="55"/>
      <c r="QZW148" s="55"/>
      <c r="QZX148" s="55"/>
      <c r="QZY148" s="55"/>
      <c r="QZZ148" s="55"/>
      <c r="RAA148" s="55"/>
      <c r="RAB148" s="55"/>
      <c r="RAC148" s="55"/>
      <c r="RAD148" s="55"/>
      <c r="RAE148" s="55"/>
      <c r="RAF148" s="55"/>
      <c r="RAG148" s="55"/>
      <c r="RAH148" s="55"/>
      <c r="RAI148" s="55"/>
      <c r="RAJ148" s="55"/>
      <c r="RAK148" s="55"/>
      <c r="RAL148" s="55"/>
      <c r="RAM148" s="55"/>
      <c r="RAN148" s="55"/>
      <c r="RAO148" s="55"/>
      <c r="RAP148" s="55"/>
      <c r="RAQ148" s="55"/>
      <c r="RAR148" s="55"/>
      <c r="RAS148" s="55"/>
      <c r="RAT148" s="55"/>
      <c r="RAU148" s="55"/>
      <c r="RAV148" s="55"/>
      <c r="RAW148" s="55"/>
      <c r="RAX148" s="55"/>
      <c r="RAY148" s="55"/>
      <c r="RAZ148" s="55"/>
      <c r="RBA148" s="55"/>
      <c r="RBB148" s="55"/>
      <c r="RBC148" s="55"/>
      <c r="RBD148" s="55"/>
      <c r="RBE148" s="55"/>
      <c r="RBF148" s="55"/>
      <c r="RBG148" s="55"/>
      <c r="RBH148" s="55"/>
      <c r="RBI148" s="55"/>
      <c r="RBJ148" s="55"/>
      <c r="RBK148" s="55"/>
      <c r="RBL148" s="55"/>
      <c r="RBM148" s="55"/>
      <c r="RBN148" s="55"/>
      <c r="RBO148" s="55"/>
      <c r="RBP148" s="55"/>
      <c r="RBQ148" s="55"/>
      <c r="RBR148" s="55"/>
      <c r="RBS148" s="55"/>
      <c r="RBT148" s="55"/>
      <c r="RBU148" s="55"/>
      <c r="RBV148" s="55"/>
      <c r="RBW148" s="55"/>
      <c r="RBX148" s="55"/>
      <c r="RBY148" s="55"/>
      <c r="RBZ148" s="55"/>
      <c r="RCA148" s="55"/>
      <c r="RCB148" s="55"/>
      <c r="RCC148" s="55"/>
      <c r="RCD148" s="55"/>
      <c r="RCE148" s="55"/>
      <c r="RCF148" s="55"/>
      <c r="RCG148" s="55"/>
      <c r="RCH148" s="55"/>
      <c r="RCI148" s="55"/>
      <c r="RCJ148" s="55"/>
      <c r="RCK148" s="55"/>
      <c r="RCL148" s="55"/>
      <c r="RCM148" s="55"/>
      <c r="RCN148" s="55"/>
      <c r="RCO148" s="55"/>
      <c r="RCP148" s="55"/>
      <c r="RCQ148" s="55"/>
      <c r="RCR148" s="55"/>
      <c r="RCS148" s="55"/>
      <c r="RCT148" s="55"/>
      <c r="RCU148" s="55"/>
      <c r="RCV148" s="55"/>
      <c r="RCW148" s="55"/>
      <c r="RCX148" s="55"/>
      <c r="RCY148" s="55"/>
      <c r="RCZ148" s="55"/>
      <c r="RDA148" s="55"/>
      <c r="RDB148" s="55"/>
      <c r="RDC148" s="55"/>
      <c r="RDD148" s="55"/>
      <c r="RDE148" s="55"/>
      <c r="RDL148" s="55"/>
      <c r="RDM148" s="55"/>
      <c r="RDN148" s="55"/>
      <c r="RDO148" s="55"/>
      <c r="RDP148" s="55"/>
      <c r="RDQ148" s="55"/>
      <c r="RDR148" s="55"/>
      <c r="RDS148" s="55"/>
      <c r="RDT148" s="55"/>
      <c r="RDU148" s="55"/>
      <c r="RDV148" s="55"/>
      <c r="RDW148" s="55"/>
      <c r="RDX148" s="55"/>
      <c r="RDY148" s="55"/>
      <c r="RDZ148" s="55"/>
      <c r="REA148" s="55"/>
      <c r="REB148" s="55"/>
      <c r="REC148" s="55"/>
      <c r="RED148" s="55"/>
      <c r="REE148" s="55"/>
      <c r="REF148" s="55"/>
      <c r="REG148" s="55"/>
      <c r="REH148" s="55"/>
      <c r="REI148" s="55"/>
      <c r="REJ148" s="55"/>
      <c r="REK148" s="55"/>
      <c r="REL148" s="55"/>
      <c r="REM148" s="55"/>
      <c r="REN148" s="55"/>
      <c r="REO148" s="55"/>
      <c r="REP148" s="55"/>
      <c r="REQ148" s="55"/>
      <c r="RER148" s="55"/>
      <c r="RES148" s="55"/>
      <c r="RET148" s="55"/>
      <c r="REU148" s="55"/>
      <c r="REV148" s="55"/>
      <c r="REW148" s="55"/>
      <c r="REX148" s="55"/>
      <c r="REY148" s="55"/>
      <c r="REZ148" s="55"/>
      <c r="RFA148" s="55"/>
      <c r="RFB148" s="55"/>
      <c r="RFC148" s="55"/>
      <c r="RFD148" s="55"/>
      <c r="RFE148" s="55"/>
      <c r="RFF148" s="55"/>
      <c r="RFG148" s="55"/>
      <c r="RFH148" s="55"/>
      <c r="RFI148" s="55"/>
      <c r="RFJ148" s="55"/>
      <c r="RFK148" s="55"/>
      <c r="RFL148" s="55"/>
      <c r="RFM148" s="55"/>
      <c r="RFN148" s="55"/>
      <c r="RFO148" s="55"/>
      <c r="RFP148" s="55"/>
      <c r="RFQ148" s="55"/>
      <c r="RFR148" s="55"/>
      <c r="RFS148" s="55"/>
      <c r="RFT148" s="55"/>
      <c r="RFU148" s="55"/>
      <c r="RFV148" s="55"/>
      <c r="RFW148" s="55"/>
      <c r="RFX148" s="55"/>
      <c r="RFY148" s="55"/>
      <c r="RFZ148" s="55"/>
      <c r="RGA148" s="55"/>
      <c r="RGB148" s="55"/>
      <c r="RGC148" s="55"/>
      <c r="RGD148" s="55"/>
      <c r="RGE148" s="55"/>
      <c r="RGF148" s="55"/>
      <c r="RGG148" s="55"/>
      <c r="RGH148" s="55"/>
      <c r="RGI148" s="55"/>
      <c r="RGJ148" s="55"/>
      <c r="RGK148" s="55"/>
      <c r="RGL148" s="55"/>
      <c r="RGM148" s="55"/>
      <c r="RGN148" s="55"/>
      <c r="RGO148" s="55"/>
      <c r="RGP148" s="55"/>
      <c r="RGQ148" s="55"/>
      <c r="RGR148" s="55"/>
      <c r="RGS148" s="55"/>
      <c r="RGT148" s="55"/>
      <c r="RGU148" s="55"/>
      <c r="RGV148" s="55"/>
      <c r="RGW148" s="55"/>
      <c r="RGX148" s="55"/>
      <c r="RGY148" s="55"/>
      <c r="RGZ148" s="55"/>
      <c r="RHA148" s="55"/>
      <c r="RHB148" s="55"/>
      <c r="RHC148" s="55"/>
      <c r="RHD148" s="55"/>
      <c r="RHE148" s="55"/>
      <c r="RHF148" s="55"/>
      <c r="RHG148" s="55"/>
      <c r="RHH148" s="55"/>
      <c r="RHI148" s="55"/>
      <c r="RHJ148" s="55"/>
      <c r="RHK148" s="55"/>
      <c r="RHL148" s="55"/>
      <c r="RHM148" s="55"/>
      <c r="RHN148" s="55"/>
      <c r="RHO148" s="55"/>
      <c r="RHP148" s="55"/>
      <c r="RHQ148" s="55"/>
      <c r="RHR148" s="55"/>
      <c r="RHS148" s="55"/>
      <c r="RHT148" s="55"/>
      <c r="RHU148" s="55"/>
      <c r="RHV148" s="55"/>
      <c r="RHW148" s="55"/>
      <c r="RHX148" s="55"/>
      <c r="RHY148" s="55"/>
      <c r="RHZ148" s="55"/>
      <c r="RIA148" s="55"/>
      <c r="RIB148" s="55"/>
      <c r="RIC148" s="55"/>
      <c r="RID148" s="55"/>
      <c r="RIE148" s="55"/>
      <c r="RIF148" s="55"/>
      <c r="RIG148" s="55"/>
      <c r="RIH148" s="55"/>
      <c r="RII148" s="55"/>
      <c r="RIJ148" s="55"/>
      <c r="RIK148" s="55"/>
      <c r="RIL148" s="55"/>
      <c r="RIM148" s="55"/>
      <c r="RIN148" s="55"/>
      <c r="RIO148" s="55"/>
      <c r="RIP148" s="55"/>
      <c r="RIQ148" s="55"/>
      <c r="RIR148" s="55"/>
      <c r="RIS148" s="55"/>
      <c r="RIT148" s="55"/>
      <c r="RIU148" s="55"/>
      <c r="RIV148" s="55"/>
      <c r="RIW148" s="55"/>
      <c r="RIX148" s="55"/>
      <c r="RIY148" s="55"/>
      <c r="RIZ148" s="55"/>
      <c r="RJA148" s="55"/>
      <c r="RJB148" s="55"/>
      <c r="RJC148" s="55"/>
      <c r="RJD148" s="55"/>
      <c r="RJE148" s="55"/>
      <c r="RJF148" s="55"/>
      <c r="RJG148" s="55"/>
      <c r="RJH148" s="55"/>
      <c r="RJI148" s="55"/>
      <c r="RJJ148" s="55"/>
      <c r="RJK148" s="55"/>
      <c r="RJL148" s="55"/>
      <c r="RJM148" s="55"/>
      <c r="RJN148" s="55"/>
      <c r="RJO148" s="55"/>
      <c r="RJP148" s="55"/>
      <c r="RJQ148" s="55"/>
      <c r="RJR148" s="55"/>
      <c r="RJS148" s="55"/>
      <c r="RJT148" s="55"/>
      <c r="RJU148" s="55"/>
      <c r="RJV148" s="55"/>
      <c r="RJW148" s="55"/>
      <c r="RJX148" s="55"/>
      <c r="RJY148" s="55"/>
      <c r="RJZ148" s="55"/>
      <c r="RKA148" s="55"/>
      <c r="RKB148" s="55"/>
      <c r="RKC148" s="55"/>
      <c r="RKD148" s="55"/>
      <c r="RKE148" s="55"/>
      <c r="RKF148" s="55"/>
      <c r="RKG148" s="55"/>
      <c r="RKH148" s="55"/>
      <c r="RKI148" s="55"/>
      <c r="RKJ148" s="55"/>
      <c r="RKK148" s="55"/>
      <c r="RKL148" s="55"/>
      <c r="RKM148" s="55"/>
      <c r="RKN148" s="55"/>
      <c r="RKO148" s="55"/>
      <c r="RKP148" s="55"/>
      <c r="RKQ148" s="55"/>
      <c r="RKR148" s="55"/>
      <c r="RKS148" s="55"/>
      <c r="RKT148" s="55"/>
      <c r="RKU148" s="55"/>
      <c r="RKV148" s="55"/>
      <c r="RKW148" s="55"/>
      <c r="RKX148" s="55"/>
      <c r="RKY148" s="55"/>
      <c r="RKZ148" s="55"/>
      <c r="RLA148" s="55"/>
      <c r="RLB148" s="55"/>
      <c r="RLC148" s="55"/>
      <c r="RLD148" s="55"/>
      <c r="RLE148" s="55"/>
      <c r="RLF148" s="55"/>
      <c r="RLG148" s="55"/>
      <c r="RLH148" s="55"/>
      <c r="RLI148" s="55"/>
      <c r="RLJ148" s="55"/>
      <c r="RLK148" s="55"/>
      <c r="RLL148" s="55"/>
      <c r="RLM148" s="55"/>
      <c r="RLN148" s="55"/>
      <c r="RLO148" s="55"/>
      <c r="RLP148" s="55"/>
      <c r="RLQ148" s="55"/>
      <c r="RLR148" s="55"/>
      <c r="RLS148" s="55"/>
      <c r="RLT148" s="55"/>
      <c r="RLU148" s="55"/>
      <c r="RLV148" s="55"/>
      <c r="RLW148" s="55"/>
      <c r="RLX148" s="55"/>
      <c r="RLY148" s="55"/>
      <c r="RLZ148" s="55"/>
      <c r="RMA148" s="55"/>
      <c r="RMB148" s="55"/>
      <c r="RMC148" s="55"/>
      <c r="RMD148" s="55"/>
      <c r="RME148" s="55"/>
      <c r="RMF148" s="55"/>
      <c r="RMG148" s="55"/>
      <c r="RMH148" s="55"/>
      <c r="RMI148" s="55"/>
      <c r="RMJ148" s="55"/>
      <c r="RMK148" s="55"/>
      <c r="RML148" s="55"/>
      <c r="RMM148" s="55"/>
      <c r="RMN148" s="55"/>
      <c r="RMO148" s="55"/>
      <c r="RMP148" s="55"/>
      <c r="RMQ148" s="55"/>
      <c r="RMR148" s="55"/>
      <c r="RMS148" s="55"/>
      <c r="RMT148" s="55"/>
      <c r="RMU148" s="55"/>
      <c r="RMV148" s="55"/>
      <c r="RMW148" s="55"/>
      <c r="RMX148" s="55"/>
      <c r="RMY148" s="55"/>
      <c r="RMZ148" s="55"/>
      <c r="RNA148" s="55"/>
      <c r="RNH148" s="55"/>
      <c r="RNI148" s="55"/>
      <c r="RNJ148" s="55"/>
      <c r="RNK148" s="55"/>
      <c r="RNL148" s="55"/>
      <c r="RNM148" s="55"/>
      <c r="RNN148" s="55"/>
      <c r="RNO148" s="55"/>
      <c r="RNP148" s="55"/>
      <c r="RNQ148" s="55"/>
      <c r="RNR148" s="55"/>
      <c r="RNS148" s="55"/>
      <c r="RNT148" s="55"/>
      <c r="RNU148" s="55"/>
      <c r="RNV148" s="55"/>
      <c r="RNW148" s="55"/>
      <c r="RNX148" s="55"/>
      <c r="RNY148" s="55"/>
      <c r="RNZ148" s="55"/>
      <c r="ROA148" s="55"/>
      <c r="ROB148" s="55"/>
      <c r="ROC148" s="55"/>
      <c r="ROD148" s="55"/>
      <c r="ROE148" s="55"/>
      <c r="ROF148" s="55"/>
      <c r="ROG148" s="55"/>
      <c r="ROH148" s="55"/>
      <c r="ROI148" s="55"/>
      <c r="ROJ148" s="55"/>
      <c r="ROK148" s="55"/>
      <c r="ROL148" s="55"/>
      <c r="ROM148" s="55"/>
      <c r="RON148" s="55"/>
      <c r="ROO148" s="55"/>
      <c r="ROP148" s="55"/>
      <c r="ROQ148" s="55"/>
      <c r="ROR148" s="55"/>
      <c r="ROS148" s="55"/>
      <c r="ROT148" s="55"/>
      <c r="ROU148" s="55"/>
      <c r="ROV148" s="55"/>
      <c r="ROW148" s="55"/>
      <c r="ROX148" s="55"/>
      <c r="ROY148" s="55"/>
      <c r="ROZ148" s="55"/>
      <c r="RPA148" s="55"/>
      <c r="RPB148" s="55"/>
      <c r="RPC148" s="55"/>
      <c r="RPD148" s="55"/>
      <c r="RPE148" s="55"/>
      <c r="RPF148" s="55"/>
      <c r="RPG148" s="55"/>
      <c r="RPH148" s="55"/>
      <c r="RPI148" s="55"/>
      <c r="RPJ148" s="55"/>
      <c r="RPK148" s="55"/>
      <c r="RPL148" s="55"/>
      <c r="RPM148" s="55"/>
      <c r="RPN148" s="55"/>
      <c r="RPO148" s="55"/>
      <c r="RPP148" s="55"/>
      <c r="RPQ148" s="55"/>
      <c r="RPR148" s="55"/>
      <c r="RPS148" s="55"/>
      <c r="RPT148" s="55"/>
      <c r="RPU148" s="55"/>
      <c r="RPV148" s="55"/>
      <c r="RPW148" s="55"/>
      <c r="RPX148" s="55"/>
      <c r="RPY148" s="55"/>
      <c r="RPZ148" s="55"/>
      <c r="RQA148" s="55"/>
      <c r="RQB148" s="55"/>
      <c r="RQC148" s="55"/>
      <c r="RQD148" s="55"/>
      <c r="RQE148" s="55"/>
      <c r="RQF148" s="55"/>
      <c r="RQG148" s="55"/>
      <c r="RQH148" s="55"/>
      <c r="RQI148" s="55"/>
      <c r="RQJ148" s="55"/>
      <c r="RQK148" s="55"/>
      <c r="RQL148" s="55"/>
      <c r="RQM148" s="55"/>
      <c r="RQN148" s="55"/>
      <c r="RQO148" s="55"/>
      <c r="RQP148" s="55"/>
      <c r="RQQ148" s="55"/>
      <c r="RQR148" s="55"/>
      <c r="RQS148" s="55"/>
      <c r="RQT148" s="55"/>
      <c r="RQU148" s="55"/>
      <c r="RQV148" s="55"/>
      <c r="RQW148" s="55"/>
      <c r="RQX148" s="55"/>
      <c r="RQY148" s="55"/>
      <c r="RQZ148" s="55"/>
      <c r="RRA148" s="55"/>
      <c r="RRB148" s="55"/>
      <c r="RRC148" s="55"/>
      <c r="RRD148" s="55"/>
      <c r="RRE148" s="55"/>
      <c r="RRF148" s="55"/>
      <c r="RRG148" s="55"/>
      <c r="RRH148" s="55"/>
      <c r="RRI148" s="55"/>
      <c r="RRJ148" s="55"/>
      <c r="RRK148" s="55"/>
      <c r="RRL148" s="55"/>
      <c r="RRM148" s="55"/>
      <c r="RRN148" s="55"/>
      <c r="RRO148" s="55"/>
      <c r="RRP148" s="55"/>
      <c r="RRQ148" s="55"/>
      <c r="RRR148" s="55"/>
      <c r="RRS148" s="55"/>
      <c r="RRT148" s="55"/>
      <c r="RRU148" s="55"/>
      <c r="RRV148" s="55"/>
      <c r="RRW148" s="55"/>
      <c r="RRX148" s="55"/>
      <c r="RRY148" s="55"/>
      <c r="RRZ148" s="55"/>
      <c r="RSA148" s="55"/>
      <c r="RSB148" s="55"/>
      <c r="RSC148" s="55"/>
      <c r="RSD148" s="55"/>
      <c r="RSE148" s="55"/>
      <c r="RSF148" s="55"/>
      <c r="RSG148" s="55"/>
      <c r="RSH148" s="55"/>
      <c r="RSI148" s="55"/>
      <c r="RSJ148" s="55"/>
      <c r="RSK148" s="55"/>
      <c r="RSL148" s="55"/>
      <c r="RSM148" s="55"/>
      <c r="RSN148" s="55"/>
      <c r="RSO148" s="55"/>
      <c r="RSP148" s="55"/>
      <c r="RSQ148" s="55"/>
      <c r="RSR148" s="55"/>
      <c r="RSS148" s="55"/>
      <c r="RST148" s="55"/>
      <c r="RSU148" s="55"/>
      <c r="RSV148" s="55"/>
      <c r="RSW148" s="55"/>
      <c r="RSX148" s="55"/>
      <c r="RSY148" s="55"/>
      <c r="RSZ148" s="55"/>
      <c r="RTA148" s="55"/>
      <c r="RTB148" s="55"/>
      <c r="RTC148" s="55"/>
      <c r="RTD148" s="55"/>
      <c r="RTE148" s="55"/>
      <c r="RTF148" s="55"/>
      <c r="RTG148" s="55"/>
      <c r="RTH148" s="55"/>
      <c r="RTI148" s="55"/>
      <c r="RTJ148" s="55"/>
      <c r="RTK148" s="55"/>
      <c r="RTL148" s="55"/>
      <c r="RTM148" s="55"/>
      <c r="RTN148" s="55"/>
      <c r="RTO148" s="55"/>
      <c r="RTP148" s="55"/>
      <c r="RTQ148" s="55"/>
      <c r="RTR148" s="55"/>
      <c r="RTS148" s="55"/>
      <c r="RTT148" s="55"/>
      <c r="RTU148" s="55"/>
      <c r="RTV148" s="55"/>
      <c r="RTW148" s="55"/>
      <c r="RTX148" s="55"/>
      <c r="RTY148" s="55"/>
      <c r="RTZ148" s="55"/>
      <c r="RUA148" s="55"/>
      <c r="RUB148" s="55"/>
      <c r="RUC148" s="55"/>
      <c r="RUD148" s="55"/>
      <c r="RUE148" s="55"/>
      <c r="RUF148" s="55"/>
      <c r="RUG148" s="55"/>
      <c r="RUH148" s="55"/>
      <c r="RUI148" s="55"/>
      <c r="RUJ148" s="55"/>
      <c r="RUK148" s="55"/>
      <c r="RUL148" s="55"/>
      <c r="RUM148" s="55"/>
      <c r="RUN148" s="55"/>
      <c r="RUO148" s="55"/>
      <c r="RUP148" s="55"/>
      <c r="RUQ148" s="55"/>
      <c r="RUR148" s="55"/>
      <c r="RUS148" s="55"/>
      <c r="RUT148" s="55"/>
      <c r="RUU148" s="55"/>
      <c r="RUV148" s="55"/>
      <c r="RUW148" s="55"/>
      <c r="RUX148" s="55"/>
      <c r="RUY148" s="55"/>
      <c r="RUZ148" s="55"/>
      <c r="RVA148" s="55"/>
      <c r="RVB148" s="55"/>
      <c r="RVC148" s="55"/>
      <c r="RVD148" s="55"/>
      <c r="RVE148" s="55"/>
      <c r="RVF148" s="55"/>
      <c r="RVG148" s="55"/>
      <c r="RVH148" s="55"/>
      <c r="RVI148" s="55"/>
      <c r="RVJ148" s="55"/>
      <c r="RVK148" s="55"/>
      <c r="RVL148" s="55"/>
      <c r="RVM148" s="55"/>
      <c r="RVN148" s="55"/>
      <c r="RVO148" s="55"/>
      <c r="RVP148" s="55"/>
      <c r="RVQ148" s="55"/>
      <c r="RVR148" s="55"/>
      <c r="RVS148" s="55"/>
      <c r="RVT148" s="55"/>
      <c r="RVU148" s="55"/>
      <c r="RVV148" s="55"/>
      <c r="RVW148" s="55"/>
      <c r="RVX148" s="55"/>
      <c r="RVY148" s="55"/>
      <c r="RVZ148" s="55"/>
      <c r="RWA148" s="55"/>
      <c r="RWB148" s="55"/>
      <c r="RWC148" s="55"/>
      <c r="RWD148" s="55"/>
      <c r="RWE148" s="55"/>
      <c r="RWF148" s="55"/>
      <c r="RWG148" s="55"/>
      <c r="RWH148" s="55"/>
      <c r="RWI148" s="55"/>
      <c r="RWJ148" s="55"/>
      <c r="RWK148" s="55"/>
      <c r="RWL148" s="55"/>
      <c r="RWM148" s="55"/>
      <c r="RWN148" s="55"/>
      <c r="RWO148" s="55"/>
      <c r="RWP148" s="55"/>
      <c r="RWQ148" s="55"/>
      <c r="RWR148" s="55"/>
      <c r="RWS148" s="55"/>
      <c r="RWT148" s="55"/>
      <c r="RWU148" s="55"/>
      <c r="RWV148" s="55"/>
      <c r="RWW148" s="55"/>
      <c r="RXD148" s="55"/>
      <c r="RXE148" s="55"/>
      <c r="RXF148" s="55"/>
      <c r="RXG148" s="55"/>
      <c r="RXH148" s="55"/>
      <c r="RXI148" s="55"/>
      <c r="RXJ148" s="55"/>
      <c r="RXK148" s="55"/>
      <c r="RXL148" s="55"/>
      <c r="RXM148" s="55"/>
      <c r="RXN148" s="55"/>
      <c r="RXO148" s="55"/>
      <c r="RXP148" s="55"/>
      <c r="RXQ148" s="55"/>
      <c r="RXR148" s="55"/>
      <c r="RXS148" s="55"/>
      <c r="RXT148" s="55"/>
      <c r="RXU148" s="55"/>
      <c r="RXV148" s="55"/>
      <c r="RXW148" s="55"/>
      <c r="RXX148" s="55"/>
      <c r="RXY148" s="55"/>
      <c r="RXZ148" s="55"/>
      <c r="RYA148" s="55"/>
      <c r="RYB148" s="55"/>
      <c r="RYC148" s="55"/>
      <c r="RYD148" s="55"/>
      <c r="RYE148" s="55"/>
      <c r="RYF148" s="55"/>
      <c r="RYG148" s="55"/>
      <c r="RYH148" s="55"/>
      <c r="RYI148" s="55"/>
      <c r="RYJ148" s="55"/>
      <c r="RYK148" s="55"/>
      <c r="RYL148" s="55"/>
      <c r="RYM148" s="55"/>
      <c r="RYN148" s="55"/>
      <c r="RYO148" s="55"/>
      <c r="RYP148" s="55"/>
      <c r="RYQ148" s="55"/>
      <c r="RYR148" s="55"/>
      <c r="RYS148" s="55"/>
      <c r="RYT148" s="55"/>
      <c r="RYU148" s="55"/>
      <c r="RYV148" s="55"/>
      <c r="RYW148" s="55"/>
      <c r="RYX148" s="55"/>
      <c r="RYY148" s="55"/>
      <c r="RYZ148" s="55"/>
      <c r="RZA148" s="55"/>
      <c r="RZB148" s="55"/>
      <c r="RZC148" s="55"/>
      <c r="RZD148" s="55"/>
      <c r="RZE148" s="55"/>
      <c r="RZF148" s="55"/>
      <c r="RZG148" s="55"/>
      <c r="RZH148" s="55"/>
      <c r="RZI148" s="55"/>
      <c r="RZJ148" s="55"/>
      <c r="RZK148" s="55"/>
      <c r="RZL148" s="55"/>
      <c r="RZM148" s="55"/>
      <c r="RZN148" s="55"/>
      <c r="RZO148" s="55"/>
      <c r="RZP148" s="55"/>
      <c r="RZQ148" s="55"/>
      <c r="RZR148" s="55"/>
      <c r="RZS148" s="55"/>
      <c r="RZT148" s="55"/>
      <c r="RZU148" s="55"/>
      <c r="RZV148" s="55"/>
      <c r="RZW148" s="55"/>
      <c r="RZX148" s="55"/>
      <c r="RZY148" s="55"/>
      <c r="RZZ148" s="55"/>
      <c r="SAA148" s="55"/>
      <c r="SAB148" s="55"/>
      <c r="SAC148" s="55"/>
      <c r="SAD148" s="55"/>
      <c r="SAE148" s="55"/>
      <c r="SAF148" s="55"/>
      <c r="SAG148" s="55"/>
      <c r="SAH148" s="55"/>
      <c r="SAI148" s="55"/>
      <c r="SAJ148" s="55"/>
      <c r="SAK148" s="55"/>
      <c r="SAL148" s="55"/>
      <c r="SAM148" s="55"/>
      <c r="SAN148" s="55"/>
      <c r="SAO148" s="55"/>
      <c r="SAP148" s="55"/>
      <c r="SAQ148" s="55"/>
      <c r="SAR148" s="55"/>
      <c r="SAS148" s="55"/>
      <c r="SAT148" s="55"/>
      <c r="SAU148" s="55"/>
      <c r="SAV148" s="55"/>
      <c r="SAW148" s="55"/>
      <c r="SAX148" s="55"/>
      <c r="SAY148" s="55"/>
      <c r="SAZ148" s="55"/>
      <c r="SBA148" s="55"/>
      <c r="SBB148" s="55"/>
      <c r="SBC148" s="55"/>
      <c r="SBD148" s="55"/>
      <c r="SBE148" s="55"/>
      <c r="SBF148" s="55"/>
      <c r="SBG148" s="55"/>
      <c r="SBH148" s="55"/>
      <c r="SBI148" s="55"/>
      <c r="SBJ148" s="55"/>
      <c r="SBK148" s="55"/>
      <c r="SBL148" s="55"/>
      <c r="SBM148" s="55"/>
      <c r="SBN148" s="55"/>
      <c r="SBO148" s="55"/>
      <c r="SBP148" s="55"/>
      <c r="SBQ148" s="55"/>
      <c r="SBR148" s="55"/>
      <c r="SBS148" s="55"/>
      <c r="SBT148" s="55"/>
      <c r="SBU148" s="55"/>
      <c r="SBV148" s="55"/>
      <c r="SBW148" s="55"/>
      <c r="SBX148" s="55"/>
      <c r="SBY148" s="55"/>
      <c r="SBZ148" s="55"/>
      <c r="SCA148" s="55"/>
      <c r="SCB148" s="55"/>
      <c r="SCC148" s="55"/>
      <c r="SCD148" s="55"/>
      <c r="SCE148" s="55"/>
      <c r="SCF148" s="55"/>
      <c r="SCG148" s="55"/>
      <c r="SCH148" s="55"/>
      <c r="SCI148" s="55"/>
      <c r="SCJ148" s="55"/>
      <c r="SCK148" s="55"/>
      <c r="SCL148" s="55"/>
      <c r="SCM148" s="55"/>
      <c r="SCN148" s="55"/>
      <c r="SCO148" s="55"/>
      <c r="SCP148" s="55"/>
      <c r="SCQ148" s="55"/>
      <c r="SCR148" s="55"/>
      <c r="SCS148" s="55"/>
      <c r="SCT148" s="55"/>
      <c r="SCU148" s="55"/>
      <c r="SCV148" s="55"/>
      <c r="SCW148" s="55"/>
      <c r="SCX148" s="55"/>
      <c r="SCY148" s="55"/>
      <c r="SCZ148" s="55"/>
      <c r="SDA148" s="55"/>
      <c r="SDB148" s="55"/>
      <c r="SDC148" s="55"/>
      <c r="SDD148" s="55"/>
      <c r="SDE148" s="55"/>
      <c r="SDF148" s="55"/>
      <c r="SDG148" s="55"/>
      <c r="SDH148" s="55"/>
      <c r="SDI148" s="55"/>
      <c r="SDJ148" s="55"/>
      <c r="SDK148" s="55"/>
      <c r="SDL148" s="55"/>
      <c r="SDM148" s="55"/>
      <c r="SDN148" s="55"/>
      <c r="SDO148" s="55"/>
      <c r="SDP148" s="55"/>
      <c r="SDQ148" s="55"/>
      <c r="SDR148" s="55"/>
      <c r="SDS148" s="55"/>
      <c r="SDT148" s="55"/>
      <c r="SDU148" s="55"/>
      <c r="SDV148" s="55"/>
      <c r="SDW148" s="55"/>
      <c r="SDX148" s="55"/>
      <c r="SDY148" s="55"/>
      <c r="SDZ148" s="55"/>
      <c r="SEA148" s="55"/>
      <c r="SEB148" s="55"/>
      <c r="SEC148" s="55"/>
      <c r="SED148" s="55"/>
      <c r="SEE148" s="55"/>
      <c r="SEF148" s="55"/>
      <c r="SEG148" s="55"/>
      <c r="SEH148" s="55"/>
      <c r="SEI148" s="55"/>
      <c r="SEJ148" s="55"/>
      <c r="SEK148" s="55"/>
      <c r="SEL148" s="55"/>
      <c r="SEM148" s="55"/>
      <c r="SEN148" s="55"/>
      <c r="SEO148" s="55"/>
      <c r="SEP148" s="55"/>
      <c r="SEQ148" s="55"/>
      <c r="SER148" s="55"/>
      <c r="SES148" s="55"/>
      <c r="SET148" s="55"/>
      <c r="SEU148" s="55"/>
      <c r="SEV148" s="55"/>
      <c r="SEW148" s="55"/>
      <c r="SEX148" s="55"/>
      <c r="SEY148" s="55"/>
      <c r="SEZ148" s="55"/>
      <c r="SFA148" s="55"/>
      <c r="SFB148" s="55"/>
      <c r="SFC148" s="55"/>
      <c r="SFD148" s="55"/>
      <c r="SFE148" s="55"/>
      <c r="SFF148" s="55"/>
      <c r="SFG148" s="55"/>
      <c r="SFH148" s="55"/>
      <c r="SFI148" s="55"/>
      <c r="SFJ148" s="55"/>
      <c r="SFK148" s="55"/>
      <c r="SFL148" s="55"/>
      <c r="SFM148" s="55"/>
      <c r="SFN148" s="55"/>
      <c r="SFO148" s="55"/>
      <c r="SFP148" s="55"/>
      <c r="SFQ148" s="55"/>
      <c r="SFR148" s="55"/>
      <c r="SFS148" s="55"/>
      <c r="SFT148" s="55"/>
      <c r="SFU148" s="55"/>
      <c r="SFV148" s="55"/>
      <c r="SFW148" s="55"/>
      <c r="SFX148" s="55"/>
      <c r="SFY148" s="55"/>
      <c r="SFZ148" s="55"/>
      <c r="SGA148" s="55"/>
      <c r="SGB148" s="55"/>
      <c r="SGC148" s="55"/>
      <c r="SGD148" s="55"/>
      <c r="SGE148" s="55"/>
      <c r="SGF148" s="55"/>
      <c r="SGG148" s="55"/>
      <c r="SGH148" s="55"/>
      <c r="SGI148" s="55"/>
      <c r="SGJ148" s="55"/>
      <c r="SGK148" s="55"/>
      <c r="SGL148" s="55"/>
      <c r="SGM148" s="55"/>
      <c r="SGN148" s="55"/>
      <c r="SGO148" s="55"/>
      <c r="SGP148" s="55"/>
      <c r="SGQ148" s="55"/>
      <c r="SGR148" s="55"/>
      <c r="SGS148" s="55"/>
      <c r="SGZ148" s="55"/>
      <c r="SHA148" s="55"/>
      <c r="SHB148" s="55"/>
      <c r="SHC148" s="55"/>
      <c r="SHD148" s="55"/>
      <c r="SHE148" s="55"/>
      <c r="SHF148" s="55"/>
      <c r="SHG148" s="55"/>
      <c r="SHH148" s="55"/>
      <c r="SHI148" s="55"/>
      <c r="SHJ148" s="55"/>
      <c r="SHK148" s="55"/>
      <c r="SHL148" s="55"/>
      <c r="SHM148" s="55"/>
      <c r="SHN148" s="55"/>
      <c r="SHO148" s="55"/>
      <c r="SHP148" s="55"/>
      <c r="SHQ148" s="55"/>
      <c r="SHR148" s="55"/>
      <c r="SHS148" s="55"/>
      <c r="SHT148" s="55"/>
      <c r="SHU148" s="55"/>
      <c r="SHV148" s="55"/>
      <c r="SHW148" s="55"/>
      <c r="SHX148" s="55"/>
      <c r="SHY148" s="55"/>
      <c r="SHZ148" s="55"/>
      <c r="SIA148" s="55"/>
      <c r="SIB148" s="55"/>
      <c r="SIC148" s="55"/>
      <c r="SID148" s="55"/>
      <c r="SIE148" s="55"/>
      <c r="SIF148" s="55"/>
      <c r="SIG148" s="55"/>
      <c r="SIH148" s="55"/>
      <c r="SII148" s="55"/>
      <c r="SIJ148" s="55"/>
      <c r="SIK148" s="55"/>
      <c r="SIL148" s="55"/>
      <c r="SIM148" s="55"/>
      <c r="SIN148" s="55"/>
      <c r="SIO148" s="55"/>
      <c r="SIP148" s="55"/>
      <c r="SIQ148" s="55"/>
      <c r="SIR148" s="55"/>
      <c r="SIS148" s="55"/>
      <c r="SIT148" s="55"/>
      <c r="SIU148" s="55"/>
      <c r="SIV148" s="55"/>
      <c r="SIW148" s="55"/>
      <c r="SIX148" s="55"/>
      <c r="SIY148" s="55"/>
      <c r="SIZ148" s="55"/>
      <c r="SJA148" s="55"/>
      <c r="SJB148" s="55"/>
      <c r="SJC148" s="55"/>
      <c r="SJD148" s="55"/>
      <c r="SJE148" s="55"/>
      <c r="SJF148" s="55"/>
      <c r="SJG148" s="55"/>
      <c r="SJH148" s="55"/>
      <c r="SJI148" s="55"/>
      <c r="SJJ148" s="55"/>
      <c r="SJK148" s="55"/>
      <c r="SJL148" s="55"/>
      <c r="SJM148" s="55"/>
      <c r="SJN148" s="55"/>
      <c r="SJO148" s="55"/>
      <c r="SJP148" s="55"/>
      <c r="SJQ148" s="55"/>
      <c r="SJR148" s="55"/>
      <c r="SJS148" s="55"/>
      <c r="SJT148" s="55"/>
      <c r="SJU148" s="55"/>
      <c r="SJV148" s="55"/>
      <c r="SJW148" s="55"/>
      <c r="SJX148" s="55"/>
      <c r="SJY148" s="55"/>
      <c r="SJZ148" s="55"/>
      <c r="SKA148" s="55"/>
      <c r="SKB148" s="55"/>
      <c r="SKC148" s="55"/>
      <c r="SKD148" s="55"/>
      <c r="SKE148" s="55"/>
      <c r="SKF148" s="55"/>
      <c r="SKG148" s="55"/>
      <c r="SKH148" s="55"/>
      <c r="SKI148" s="55"/>
      <c r="SKJ148" s="55"/>
      <c r="SKK148" s="55"/>
      <c r="SKL148" s="55"/>
      <c r="SKM148" s="55"/>
      <c r="SKN148" s="55"/>
      <c r="SKO148" s="55"/>
      <c r="SKP148" s="55"/>
      <c r="SKQ148" s="55"/>
      <c r="SKR148" s="55"/>
      <c r="SKS148" s="55"/>
      <c r="SKT148" s="55"/>
      <c r="SKU148" s="55"/>
      <c r="SKV148" s="55"/>
      <c r="SKW148" s="55"/>
      <c r="SKX148" s="55"/>
      <c r="SKY148" s="55"/>
      <c r="SKZ148" s="55"/>
      <c r="SLA148" s="55"/>
      <c r="SLB148" s="55"/>
      <c r="SLC148" s="55"/>
      <c r="SLD148" s="55"/>
      <c r="SLE148" s="55"/>
      <c r="SLF148" s="55"/>
      <c r="SLG148" s="55"/>
      <c r="SLH148" s="55"/>
      <c r="SLI148" s="55"/>
      <c r="SLJ148" s="55"/>
      <c r="SLK148" s="55"/>
      <c r="SLL148" s="55"/>
      <c r="SLM148" s="55"/>
      <c r="SLN148" s="55"/>
      <c r="SLO148" s="55"/>
      <c r="SLP148" s="55"/>
      <c r="SLQ148" s="55"/>
      <c r="SLR148" s="55"/>
      <c r="SLS148" s="55"/>
      <c r="SLT148" s="55"/>
      <c r="SLU148" s="55"/>
      <c r="SLV148" s="55"/>
      <c r="SLW148" s="55"/>
      <c r="SLX148" s="55"/>
      <c r="SLY148" s="55"/>
      <c r="SLZ148" s="55"/>
      <c r="SMA148" s="55"/>
      <c r="SMB148" s="55"/>
      <c r="SMC148" s="55"/>
      <c r="SMD148" s="55"/>
      <c r="SME148" s="55"/>
      <c r="SMF148" s="55"/>
      <c r="SMG148" s="55"/>
      <c r="SMH148" s="55"/>
      <c r="SMI148" s="55"/>
      <c r="SMJ148" s="55"/>
      <c r="SMK148" s="55"/>
      <c r="SML148" s="55"/>
      <c r="SMM148" s="55"/>
      <c r="SMN148" s="55"/>
      <c r="SMO148" s="55"/>
      <c r="SMP148" s="55"/>
      <c r="SMQ148" s="55"/>
      <c r="SMR148" s="55"/>
      <c r="SMS148" s="55"/>
      <c r="SMT148" s="55"/>
      <c r="SMU148" s="55"/>
      <c r="SMV148" s="55"/>
      <c r="SMW148" s="55"/>
      <c r="SMX148" s="55"/>
      <c r="SMY148" s="55"/>
      <c r="SMZ148" s="55"/>
      <c r="SNA148" s="55"/>
      <c r="SNB148" s="55"/>
      <c r="SNC148" s="55"/>
      <c r="SND148" s="55"/>
      <c r="SNE148" s="55"/>
      <c r="SNF148" s="55"/>
      <c r="SNG148" s="55"/>
      <c r="SNH148" s="55"/>
      <c r="SNI148" s="55"/>
      <c r="SNJ148" s="55"/>
      <c r="SNK148" s="55"/>
      <c r="SNL148" s="55"/>
      <c r="SNM148" s="55"/>
      <c r="SNN148" s="55"/>
      <c r="SNO148" s="55"/>
      <c r="SNP148" s="55"/>
      <c r="SNQ148" s="55"/>
      <c r="SNR148" s="55"/>
      <c r="SNS148" s="55"/>
      <c r="SNT148" s="55"/>
      <c r="SNU148" s="55"/>
      <c r="SNV148" s="55"/>
      <c r="SNW148" s="55"/>
      <c r="SNX148" s="55"/>
      <c r="SNY148" s="55"/>
      <c r="SNZ148" s="55"/>
      <c r="SOA148" s="55"/>
      <c r="SOB148" s="55"/>
      <c r="SOC148" s="55"/>
      <c r="SOD148" s="55"/>
      <c r="SOE148" s="55"/>
      <c r="SOF148" s="55"/>
      <c r="SOG148" s="55"/>
      <c r="SOH148" s="55"/>
      <c r="SOI148" s="55"/>
      <c r="SOJ148" s="55"/>
      <c r="SOK148" s="55"/>
      <c r="SOL148" s="55"/>
      <c r="SOM148" s="55"/>
      <c r="SON148" s="55"/>
      <c r="SOO148" s="55"/>
      <c r="SOP148" s="55"/>
      <c r="SOQ148" s="55"/>
      <c r="SOR148" s="55"/>
      <c r="SOS148" s="55"/>
      <c r="SOT148" s="55"/>
      <c r="SOU148" s="55"/>
      <c r="SOV148" s="55"/>
      <c r="SOW148" s="55"/>
      <c r="SOX148" s="55"/>
      <c r="SOY148" s="55"/>
      <c r="SOZ148" s="55"/>
      <c r="SPA148" s="55"/>
      <c r="SPB148" s="55"/>
      <c r="SPC148" s="55"/>
      <c r="SPD148" s="55"/>
      <c r="SPE148" s="55"/>
      <c r="SPF148" s="55"/>
      <c r="SPG148" s="55"/>
      <c r="SPH148" s="55"/>
      <c r="SPI148" s="55"/>
      <c r="SPJ148" s="55"/>
      <c r="SPK148" s="55"/>
      <c r="SPL148" s="55"/>
      <c r="SPM148" s="55"/>
      <c r="SPN148" s="55"/>
      <c r="SPO148" s="55"/>
      <c r="SPP148" s="55"/>
      <c r="SPQ148" s="55"/>
      <c r="SPR148" s="55"/>
      <c r="SPS148" s="55"/>
      <c r="SPT148" s="55"/>
      <c r="SPU148" s="55"/>
      <c r="SPV148" s="55"/>
      <c r="SPW148" s="55"/>
      <c r="SPX148" s="55"/>
      <c r="SPY148" s="55"/>
      <c r="SPZ148" s="55"/>
      <c r="SQA148" s="55"/>
      <c r="SQB148" s="55"/>
      <c r="SQC148" s="55"/>
      <c r="SQD148" s="55"/>
      <c r="SQE148" s="55"/>
      <c r="SQF148" s="55"/>
      <c r="SQG148" s="55"/>
      <c r="SQH148" s="55"/>
      <c r="SQI148" s="55"/>
      <c r="SQJ148" s="55"/>
      <c r="SQK148" s="55"/>
      <c r="SQL148" s="55"/>
      <c r="SQM148" s="55"/>
      <c r="SQN148" s="55"/>
      <c r="SQO148" s="55"/>
      <c r="SQV148" s="55"/>
      <c r="SQW148" s="55"/>
      <c r="SQX148" s="55"/>
      <c r="SQY148" s="55"/>
      <c r="SQZ148" s="55"/>
      <c r="SRA148" s="55"/>
      <c r="SRB148" s="55"/>
      <c r="SRC148" s="55"/>
      <c r="SRD148" s="55"/>
      <c r="SRE148" s="55"/>
      <c r="SRF148" s="55"/>
      <c r="SRG148" s="55"/>
      <c r="SRH148" s="55"/>
      <c r="SRI148" s="55"/>
      <c r="SRJ148" s="55"/>
      <c r="SRK148" s="55"/>
      <c r="SRL148" s="55"/>
      <c r="SRM148" s="55"/>
      <c r="SRN148" s="55"/>
      <c r="SRO148" s="55"/>
      <c r="SRP148" s="55"/>
      <c r="SRQ148" s="55"/>
      <c r="SRR148" s="55"/>
      <c r="SRS148" s="55"/>
      <c r="SRT148" s="55"/>
      <c r="SRU148" s="55"/>
      <c r="SRV148" s="55"/>
      <c r="SRW148" s="55"/>
      <c r="SRX148" s="55"/>
      <c r="SRY148" s="55"/>
      <c r="SRZ148" s="55"/>
      <c r="SSA148" s="55"/>
      <c r="SSB148" s="55"/>
      <c r="SSC148" s="55"/>
      <c r="SSD148" s="55"/>
      <c r="SSE148" s="55"/>
      <c r="SSF148" s="55"/>
      <c r="SSG148" s="55"/>
      <c r="SSH148" s="55"/>
      <c r="SSI148" s="55"/>
      <c r="SSJ148" s="55"/>
      <c r="SSK148" s="55"/>
      <c r="SSL148" s="55"/>
      <c r="SSM148" s="55"/>
      <c r="SSN148" s="55"/>
      <c r="SSO148" s="55"/>
      <c r="SSP148" s="55"/>
      <c r="SSQ148" s="55"/>
      <c r="SSR148" s="55"/>
      <c r="SSS148" s="55"/>
      <c r="SST148" s="55"/>
      <c r="SSU148" s="55"/>
      <c r="SSV148" s="55"/>
      <c r="SSW148" s="55"/>
      <c r="SSX148" s="55"/>
      <c r="SSY148" s="55"/>
      <c r="SSZ148" s="55"/>
      <c r="STA148" s="55"/>
      <c r="STB148" s="55"/>
      <c r="STC148" s="55"/>
      <c r="STD148" s="55"/>
      <c r="STE148" s="55"/>
      <c r="STF148" s="55"/>
      <c r="STG148" s="55"/>
      <c r="STH148" s="55"/>
      <c r="STI148" s="55"/>
      <c r="STJ148" s="55"/>
      <c r="STK148" s="55"/>
      <c r="STL148" s="55"/>
      <c r="STM148" s="55"/>
      <c r="STN148" s="55"/>
      <c r="STO148" s="55"/>
      <c r="STP148" s="55"/>
      <c r="STQ148" s="55"/>
      <c r="STR148" s="55"/>
      <c r="STS148" s="55"/>
      <c r="STT148" s="55"/>
      <c r="STU148" s="55"/>
      <c r="STV148" s="55"/>
      <c r="STW148" s="55"/>
      <c r="STX148" s="55"/>
      <c r="STY148" s="55"/>
      <c r="STZ148" s="55"/>
      <c r="SUA148" s="55"/>
      <c r="SUB148" s="55"/>
      <c r="SUC148" s="55"/>
      <c r="SUD148" s="55"/>
      <c r="SUE148" s="55"/>
      <c r="SUF148" s="55"/>
      <c r="SUG148" s="55"/>
      <c r="SUH148" s="55"/>
      <c r="SUI148" s="55"/>
      <c r="SUJ148" s="55"/>
      <c r="SUK148" s="55"/>
      <c r="SUL148" s="55"/>
      <c r="SUM148" s="55"/>
      <c r="SUN148" s="55"/>
      <c r="SUO148" s="55"/>
      <c r="SUP148" s="55"/>
      <c r="SUQ148" s="55"/>
      <c r="SUR148" s="55"/>
      <c r="SUS148" s="55"/>
      <c r="SUT148" s="55"/>
      <c r="SUU148" s="55"/>
      <c r="SUV148" s="55"/>
      <c r="SUW148" s="55"/>
      <c r="SUX148" s="55"/>
      <c r="SUY148" s="55"/>
      <c r="SUZ148" s="55"/>
      <c r="SVA148" s="55"/>
      <c r="SVB148" s="55"/>
      <c r="SVC148" s="55"/>
      <c r="SVD148" s="55"/>
      <c r="SVE148" s="55"/>
      <c r="SVF148" s="55"/>
      <c r="SVG148" s="55"/>
      <c r="SVH148" s="55"/>
      <c r="SVI148" s="55"/>
      <c r="SVJ148" s="55"/>
      <c r="SVK148" s="55"/>
      <c r="SVL148" s="55"/>
      <c r="SVM148" s="55"/>
      <c r="SVN148" s="55"/>
      <c r="SVO148" s="55"/>
      <c r="SVP148" s="55"/>
      <c r="SVQ148" s="55"/>
      <c r="SVR148" s="55"/>
      <c r="SVS148" s="55"/>
      <c r="SVT148" s="55"/>
      <c r="SVU148" s="55"/>
      <c r="SVV148" s="55"/>
      <c r="SVW148" s="55"/>
      <c r="SVX148" s="55"/>
      <c r="SVY148" s="55"/>
      <c r="SVZ148" s="55"/>
      <c r="SWA148" s="55"/>
      <c r="SWB148" s="55"/>
      <c r="SWC148" s="55"/>
      <c r="SWD148" s="55"/>
      <c r="SWE148" s="55"/>
      <c r="SWF148" s="55"/>
      <c r="SWG148" s="55"/>
      <c r="SWH148" s="55"/>
      <c r="SWI148" s="55"/>
      <c r="SWJ148" s="55"/>
      <c r="SWK148" s="55"/>
      <c r="SWL148" s="55"/>
      <c r="SWM148" s="55"/>
      <c r="SWN148" s="55"/>
      <c r="SWO148" s="55"/>
      <c r="SWP148" s="55"/>
      <c r="SWQ148" s="55"/>
      <c r="SWR148" s="55"/>
      <c r="SWS148" s="55"/>
      <c r="SWT148" s="55"/>
      <c r="SWU148" s="55"/>
      <c r="SWV148" s="55"/>
      <c r="SWW148" s="55"/>
      <c r="SWX148" s="55"/>
      <c r="SWY148" s="55"/>
      <c r="SWZ148" s="55"/>
      <c r="SXA148" s="55"/>
      <c r="SXB148" s="55"/>
      <c r="SXC148" s="55"/>
      <c r="SXD148" s="55"/>
      <c r="SXE148" s="55"/>
      <c r="SXF148" s="55"/>
      <c r="SXG148" s="55"/>
      <c r="SXH148" s="55"/>
      <c r="SXI148" s="55"/>
      <c r="SXJ148" s="55"/>
      <c r="SXK148" s="55"/>
      <c r="SXL148" s="55"/>
      <c r="SXM148" s="55"/>
      <c r="SXN148" s="55"/>
      <c r="SXO148" s="55"/>
      <c r="SXP148" s="55"/>
      <c r="SXQ148" s="55"/>
      <c r="SXR148" s="55"/>
      <c r="SXS148" s="55"/>
      <c r="SXT148" s="55"/>
      <c r="SXU148" s="55"/>
      <c r="SXV148" s="55"/>
      <c r="SXW148" s="55"/>
      <c r="SXX148" s="55"/>
      <c r="SXY148" s="55"/>
      <c r="SXZ148" s="55"/>
      <c r="SYA148" s="55"/>
      <c r="SYB148" s="55"/>
      <c r="SYC148" s="55"/>
      <c r="SYD148" s="55"/>
      <c r="SYE148" s="55"/>
      <c r="SYF148" s="55"/>
      <c r="SYG148" s="55"/>
      <c r="SYH148" s="55"/>
      <c r="SYI148" s="55"/>
      <c r="SYJ148" s="55"/>
      <c r="SYK148" s="55"/>
      <c r="SYL148" s="55"/>
      <c r="SYM148" s="55"/>
      <c r="SYN148" s="55"/>
      <c r="SYO148" s="55"/>
      <c r="SYP148" s="55"/>
      <c r="SYQ148" s="55"/>
      <c r="SYR148" s="55"/>
      <c r="SYS148" s="55"/>
      <c r="SYT148" s="55"/>
      <c r="SYU148" s="55"/>
      <c r="SYV148" s="55"/>
      <c r="SYW148" s="55"/>
      <c r="SYX148" s="55"/>
      <c r="SYY148" s="55"/>
      <c r="SYZ148" s="55"/>
      <c r="SZA148" s="55"/>
      <c r="SZB148" s="55"/>
      <c r="SZC148" s="55"/>
      <c r="SZD148" s="55"/>
      <c r="SZE148" s="55"/>
      <c r="SZF148" s="55"/>
      <c r="SZG148" s="55"/>
      <c r="SZH148" s="55"/>
      <c r="SZI148" s="55"/>
      <c r="SZJ148" s="55"/>
      <c r="SZK148" s="55"/>
      <c r="SZL148" s="55"/>
      <c r="SZM148" s="55"/>
      <c r="SZN148" s="55"/>
      <c r="SZO148" s="55"/>
      <c r="SZP148" s="55"/>
      <c r="SZQ148" s="55"/>
      <c r="SZR148" s="55"/>
      <c r="SZS148" s="55"/>
      <c r="SZT148" s="55"/>
      <c r="SZU148" s="55"/>
      <c r="SZV148" s="55"/>
      <c r="SZW148" s="55"/>
      <c r="SZX148" s="55"/>
      <c r="SZY148" s="55"/>
      <c r="SZZ148" s="55"/>
      <c r="TAA148" s="55"/>
      <c r="TAB148" s="55"/>
      <c r="TAC148" s="55"/>
      <c r="TAD148" s="55"/>
      <c r="TAE148" s="55"/>
      <c r="TAF148" s="55"/>
      <c r="TAG148" s="55"/>
      <c r="TAH148" s="55"/>
      <c r="TAI148" s="55"/>
      <c r="TAJ148" s="55"/>
      <c r="TAK148" s="55"/>
      <c r="TAR148" s="55"/>
      <c r="TAS148" s="55"/>
      <c r="TAT148" s="55"/>
      <c r="TAU148" s="55"/>
      <c r="TAV148" s="55"/>
      <c r="TAW148" s="55"/>
      <c r="TAX148" s="55"/>
      <c r="TAY148" s="55"/>
      <c r="TAZ148" s="55"/>
      <c r="TBA148" s="55"/>
      <c r="TBB148" s="55"/>
      <c r="TBC148" s="55"/>
      <c r="TBD148" s="55"/>
      <c r="TBE148" s="55"/>
      <c r="TBF148" s="55"/>
      <c r="TBG148" s="55"/>
      <c r="TBH148" s="55"/>
      <c r="TBI148" s="55"/>
      <c r="TBJ148" s="55"/>
      <c r="TBK148" s="55"/>
      <c r="TBL148" s="55"/>
      <c r="TBM148" s="55"/>
      <c r="TBN148" s="55"/>
      <c r="TBO148" s="55"/>
      <c r="TBP148" s="55"/>
      <c r="TBQ148" s="55"/>
      <c r="TBR148" s="55"/>
      <c r="TBS148" s="55"/>
      <c r="TBT148" s="55"/>
      <c r="TBU148" s="55"/>
      <c r="TBV148" s="55"/>
      <c r="TBW148" s="55"/>
      <c r="TBX148" s="55"/>
      <c r="TBY148" s="55"/>
      <c r="TBZ148" s="55"/>
      <c r="TCA148" s="55"/>
      <c r="TCB148" s="55"/>
      <c r="TCC148" s="55"/>
      <c r="TCD148" s="55"/>
      <c r="TCE148" s="55"/>
      <c r="TCF148" s="55"/>
      <c r="TCG148" s="55"/>
      <c r="TCH148" s="55"/>
      <c r="TCI148" s="55"/>
      <c r="TCJ148" s="55"/>
      <c r="TCK148" s="55"/>
      <c r="TCL148" s="55"/>
      <c r="TCM148" s="55"/>
      <c r="TCN148" s="55"/>
      <c r="TCO148" s="55"/>
      <c r="TCP148" s="55"/>
      <c r="TCQ148" s="55"/>
      <c r="TCR148" s="55"/>
      <c r="TCS148" s="55"/>
      <c r="TCT148" s="55"/>
      <c r="TCU148" s="55"/>
      <c r="TCV148" s="55"/>
      <c r="TCW148" s="55"/>
      <c r="TCX148" s="55"/>
      <c r="TCY148" s="55"/>
      <c r="TCZ148" s="55"/>
      <c r="TDA148" s="55"/>
      <c r="TDB148" s="55"/>
      <c r="TDC148" s="55"/>
      <c r="TDD148" s="55"/>
      <c r="TDE148" s="55"/>
      <c r="TDF148" s="55"/>
      <c r="TDG148" s="55"/>
      <c r="TDH148" s="55"/>
      <c r="TDI148" s="55"/>
      <c r="TDJ148" s="55"/>
      <c r="TDK148" s="55"/>
      <c r="TDL148" s="55"/>
      <c r="TDM148" s="55"/>
      <c r="TDN148" s="55"/>
      <c r="TDO148" s="55"/>
      <c r="TDP148" s="55"/>
      <c r="TDQ148" s="55"/>
      <c r="TDR148" s="55"/>
      <c r="TDS148" s="55"/>
      <c r="TDT148" s="55"/>
      <c r="TDU148" s="55"/>
      <c r="TDV148" s="55"/>
      <c r="TDW148" s="55"/>
      <c r="TDX148" s="55"/>
      <c r="TDY148" s="55"/>
      <c r="TDZ148" s="55"/>
      <c r="TEA148" s="55"/>
      <c r="TEB148" s="55"/>
      <c r="TEC148" s="55"/>
      <c r="TED148" s="55"/>
      <c r="TEE148" s="55"/>
      <c r="TEF148" s="55"/>
      <c r="TEG148" s="55"/>
      <c r="TEH148" s="55"/>
      <c r="TEI148" s="55"/>
      <c r="TEJ148" s="55"/>
      <c r="TEK148" s="55"/>
      <c r="TEL148" s="55"/>
      <c r="TEM148" s="55"/>
      <c r="TEN148" s="55"/>
      <c r="TEO148" s="55"/>
      <c r="TEP148" s="55"/>
      <c r="TEQ148" s="55"/>
      <c r="TER148" s="55"/>
      <c r="TES148" s="55"/>
      <c r="TET148" s="55"/>
      <c r="TEU148" s="55"/>
      <c r="TEV148" s="55"/>
      <c r="TEW148" s="55"/>
      <c r="TEX148" s="55"/>
      <c r="TEY148" s="55"/>
      <c r="TEZ148" s="55"/>
      <c r="TFA148" s="55"/>
      <c r="TFB148" s="55"/>
      <c r="TFC148" s="55"/>
      <c r="TFD148" s="55"/>
      <c r="TFE148" s="55"/>
      <c r="TFF148" s="55"/>
      <c r="TFG148" s="55"/>
      <c r="TFH148" s="55"/>
      <c r="TFI148" s="55"/>
      <c r="TFJ148" s="55"/>
      <c r="TFK148" s="55"/>
      <c r="TFL148" s="55"/>
      <c r="TFM148" s="55"/>
      <c r="TFN148" s="55"/>
      <c r="TFO148" s="55"/>
      <c r="TFP148" s="55"/>
      <c r="TFQ148" s="55"/>
      <c r="TFR148" s="55"/>
      <c r="TFS148" s="55"/>
      <c r="TFT148" s="55"/>
      <c r="TFU148" s="55"/>
      <c r="TFV148" s="55"/>
      <c r="TFW148" s="55"/>
      <c r="TFX148" s="55"/>
      <c r="TFY148" s="55"/>
      <c r="TFZ148" s="55"/>
      <c r="TGA148" s="55"/>
      <c r="TGB148" s="55"/>
      <c r="TGC148" s="55"/>
      <c r="TGD148" s="55"/>
      <c r="TGE148" s="55"/>
      <c r="TGF148" s="55"/>
      <c r="TGG148" s="55"/>
      <c r="TGH148" s="55"/>
      <c r="TGI148" s="55"/>
      <c r="TGJ148" s="55"/>
      <c r="TGK148" s="55"/>
      <c r="TGL148" s="55"/>
      <c r="TGM148" s="55"/>
      <c r="TGN148" s="55"/>
      <c r="TGO148" s="55"/>
      <c r="TGP148" s="55"/>
      <c r="TGQ148" s="55"/>
      <c r="TGR148" s="55"/>
      <c r="TGS148" s="55"/>
      <c r="TGT148" s="55"/>
      <c r="TGU148" s="55"/>
      <c r="TGV148" s="55"/>
      <c r="TGW148" s="55"/>
      <c r="TGX148" s="55"/>
      <c r="TGY148" s="55"/>
      <c r="TGZ148" s="55"/>
      <c r="THA148" s="55"/>
      <c r="THB148" s="55"/>
      <c r="THC148" s="55"/>
      <c r="THD148" s="55"/>
      <c r="THE148" s="55"/>
      <c r="THF148" s="55"/>
      <c r="THG148" s="55"/>
      <c r="THH148" s="55"/>
      <c r="THI148" s="55"/>
      <c r="THJ148" s="55"/>
      <c r="THK148" s="55"/>
      <c r="THL148" s="55"/>
      <c r="THM148" s="55"/>
      <c r="THN148" s="55"/>
      <c r="THO148" s="55"/>
      <c r="THP148" s="55"/>
      <c r="THQ148" s="55"/>
      <c r="THR148" s="55"/>
      <c r="THS148" s="55"/>
      <c r="THT148" s="55"/>
      <c r="THU148" s="55"/>
      <c r="THV148" s="55"/>
      <c r="THW148" s="55"/>
      <c r="THX148" s="55"/>
      <c r="THY148" s="55"/>
      <c r="THZ148" s="55"/>
      <c r="TIA148" s="55"/>
      <c r="TIB148" s="55"/>
      <c r="TIC148" s="55"/>
      <c r="TID148" s="55"/>
      <c r="TIE148" s="55"/>
      <c r="TIF148" s="55"/>
      <c r="TIG148" s="55"/>
      <c r="TIH148" s="55"/>
      <c r="TII148" s="55"/>
      <c r="TIJ148" s="55"/>
      <c r="TIK148" s="55"/>
      <c r="TIL148" s="55"/>
      <c r="TIM148" s="55"/>
      <c r="TIN148" s="55"/>
      <c r="TIO148" s="55"/>
      <c r="TIP148" s="55"/>
      <c r="TIQ148" s="55"/>
      <c r="TIR148" s="55"/>
      <c r="TIS148" s="55"/>
      <c r="TIT148" s="55"/>
      <c r="TIU148" s="55"/>
      <c r="TIV148" s="55"/>
      <c r="TIW148" s="55"/>
      <c r="TIX148" s="55"/>
      <c r="TIY148" s="55"/>
      <c r="TIZ148" s="55"/>
      <c r="TJA148" s="55"/>
      <c r="TJB148" s="55"/>
      <c r="TJC148" s="55"/>
      <c r="TJD148" s="55"/>
      <c r="TJE148" s="55"/>
      <c r="TJF148" s="55"/>
      <c r="TJG148" s="55"/>
      <c r="TJH148" s="55"/>
      <c r="TJI148" s="55"/>
      <c r="TJJ148" s="55"/>
      <c r="TJK148" s="55"/>
      <c r="TJL148" s="55"/>
      <c r="TJM148" s="55"/>
      <c r="TJN148" s="55"/>
      <c r="TJO148" s="55"/>
      <c r="TJP148" s="55"/>
      <c r="TJQ148" s="55"/>
      <c r="TJR148" s="55"/>
      <c r="TJS148" s="55"/>
      <c r="TJT148" s="55"/>
      <c r="TJU148" s="55"/>
      <c r="TJV148" s="55"/>
      <c r="TJW148" s="55"/>
      <c r="TJX148" s="55"/>
      <c r="TJY148" s="55"/>
      <c r="TJZ148" s="55"/>
      <c r="TKA148" s="55"/>
      <c r="TKB148" s="55"/>
      <c r="TKC148" s="55"/>
      <c r="TKD148" s="55"/>
      <c r="TKE148" s="55"/>
      <c r="TKF148" s="55"/>
      <c r="TKG148" s="55"/>
      <c r="TKN148" s="55"/>
      <c r="TKO148" s="55"/>
      <c r="TKP148" s="55"/>
      <c r="TKQ148" s="55"/>
      <c r="TKR148" s="55"/>
      <c r="TKS148" s="55"/>
      <c r="TKT148" s="55"/>
      <c r="TKU148" s="55"/>
      <c r="TKV148" s="55"/>
      <c r="TKW148" s="55"/>
      <c r="TKX148" s="55"/>
      <c r="TKY148" s="55"/>
      <c r="TKZ148" s="55"/>
      <c r="TLA148" s="55"/>
      <c r="TLB148" s="55"/>
      <c r="TLC148" s="55"/>
      <c r="TLD148" s="55"/>
      <c r="TLE148" s="55"/>
      <c r="TLF148" s="55"/>
      <c r="TLG148" s="55"/>
      <c r="TLH148" s="55"/>
      <c r="TLI148" s="55"/>
      <c r="TLJ148" s="55"/>
      <c r="TLK148" s="55"/>
      <c r="TLL148" s="55"/>
      <c r="TLM148" s="55"/>
      <c r="TLN148" s="55"/>
      <c r="TLO148" s="55"/>
      <c r="TLP148" s="55"/>
      <c r="TLQ148" s="55"/>
      <c r="TLR148" s="55"/>
      <c r="TLS148" s="55"/>
      <c r="TLT148" s="55"/>
      <c r="TLU148" s="55"/>
      <c r="TLV148" s="55"/>
      <c r="TLW148" s="55"/>
      <c r="TLX148" s="55"/>
      <c r="TLY148" s="55"/>
      <c r="TLZ148" s="55"/>
      <c r="TMA148" s="55"/>
      <c r="TMB148" s="55"/>
      <c r="TMC148" s="55"/>
      <c r="TMD148" s="55"/>
      <c r="TME148" s="55"/>
      <c r="TMF148" s="55"/>
      <c r="TMG148" s="55"/>
      <c r="TMH148" s="55"/>
      <c r="TMI148" s="55"/>
      <c r="TMJ148" s="55"/>
      <c r="TMK148" s="55"/>
      <c r="TML148" s="55"/>
      <c r="TMM148" s="55"/>
      <c r="TMN148" s="55"/>
      <c r="TMO148" s="55"/>
      <c r="TMP148" s="55"/>
      <c r="TMQ148" s="55"/>
      <c r="TMR148" s="55"/>
      <c r="TMS148" s="55"/>
      <c r="TMT148" s="55"/>
      <c r="TMU148" s="55"/>
      <c r="TMV148" s="55"/>
      <c r="TMW148" s="55"/>
      <c r="TMX148" s="55"/>
      <c r="TMY148" s="55"/>
      <c r="TMZ148" s="55"/>
      <c r="TNA148" s="55"/>
      <c r="TNB148" s="55"/>
      <c r="TNC148" s="55"/>
      <c r="TND148" s="55"/>
      <c r="TNE148" s="55"/>
      <c r="TNF148" s="55"/>
      <c r="TNG148" s="55"/>
      <c r="TNH148" s="55"/>
      <c r="TNI148" s="55"/>
      <c r="TNJ148" s="55"/>
      <c r="TNK148" s="55"/>
      <c r="TNL148" s="55"/>
      <c r="TNM148" s="55"/>
      <c r="TNN148" s="55"/>
      <c r="TNO148" s="55"/>
      <c r="TNP148" s="55"/>
      <c r="TNQ148" s="55"/>
      <c r="TNR148" s="55"/>
      <c r="TNS148" s="55"/>
      <c r="TNT148" s="55"/>
      <c r="TNU148" s="55"/>
      <c r="TNV148" s="55"/>
      <c r="TNW148" s="55"/>
      <c r="TNX148" s="55"/>
      <c r="TNY148" s="55"/>
      <c r="TNZ148" s="55"/>
      <c r="TOA148" s="55"/>
      <c r="TOB148" s="55"/>
      <c r="TOC148" s="55"/>
      <c r="TOD148" s="55"/>
      <c r="TOE148" s="55"/>
      <c r="TOF148" s="55"/>
      <c r="TOG148" s="55"/>
      <c r="TOH148" s="55"/>
      <c r="TOI148" s="55"/>
      <c r="TOJ148" s="55"/>
      <c r="TOK148" s="55"/>
      <c r="TOL148" s="55"/>
      <c r="TOM148" s="55"/>
      <c r="TON148" s="55"/>
      <c r="TOO148" s="55"/>
      <c r="TOP148" s="55"/>
      <c r="TOQ148" s="55"/>
      <c r="TOR148" s="55"/>
      <c r="TOS148" s="55"/>
      <c r="TOT148" s="55"/>
      <c r="TOU148" s="55"/>
      <c r="TOV148" s="55"/>
      <c r="TOW148" s="55"/>
      <c r="TOX148" s="55"/>
      <c r="TOY148" s="55"/>
      <c r="TOZ148" s="55"/>
      <c r="TPA148" s="55"/>
      <c r="TPB148" s="55"/>
      <c r="TPC148" s="55"/>
      <c r="TPD148" s="55"/>
      <c r="TPE148" s="55"/>
      <c r="TPF148" s="55"/>
      <c r="TPG148" s="55"/>
      <c r="TPH148" s="55"/>
      <c r="TPI148" s="55"/>
      <c r="TPJ148" s="55"/>
      <c r="TPK148" s="55"/>
      <c r="TPL148" s="55"/>
      <c r="TPM148" s="55"/>
      <c r="TPN148" s="55"/>
      <c r="TPO148" s="55"/>
      <c r="TPP148" s="55"/>
      <c r="TPQ148" s="55"/>
      <c r="TPR148" s="55"/>
      <c r="TPS148" s="55"/>
      <c r="TPT148" s="55"/>
      <c r="TPU148" s="55"/>
      <c r="TPV148" s="55"/>
      <c r="TPW148" s="55"/>
      <c r="TPX148" s="55"/>
      <c r="TPY148" s="55"/>
      <c r="TPZ148" s="55"/>
      <c r="TQA148" s="55"/>
      <c r="TQB148" s="55"/>
      <c r="TQC148" s="55"/>
      <c r="TQD148" s="55"/>
      <c r="TQE148" s="55"/>
      <c r="TQF148" s="55"/>
      <c r="TQG148" s="55"/>
      <c r="TQH148" s="55"/>
      <c r="TQI148" s="55"/>
      <c r="TQJ148" s="55"/>
      <c r="TQK148" s="55"/>
      <c r="TQL148" s="55"/>
      <c r="TQM148" s="55"/>
      <c r="TQN148" s="55"/>
      <c r="TQO148" s="55"/>
      <c r="TQP148" s="55"/>
      <c r="TQQ148" s="55"/>
      <c r="TQR148" s="55"/>
      <c r="TQS148" s="55"/>
      <c r="TQT148" s="55"/>
      <c r="TQU148" s="55"/>
      <c r="TQV148" s="55"/>
      <c r="TQW148" s="55"/>
      <c r="TQX148" s="55"/>
      <c r="TQY148" s="55"/>
      <c r="TQZ148" s="55"/>
      <c r="TRA148" s="55"/>
      <c r="TRB148" s="55"/>
      <c r="TRC148" s="55"/>
      <c r="TRD148" s="55"/>
      <c r="TRE148" s="55"/>
      <c r="TRF148" s="55"/>
      <c r="TRG148" s="55"/>
      <c r="TRH148" s="55"/>
      <c r="TRI148" s="55"/>
      <c r="TRJ148" s="55"/>
      <c r="TRK148" s="55"/>
      <c r="TRL148" s="55"/>
      <c r="TRM148" s="55"/>
      <c r="TRN148" s="55"/>
      <c r="TRO148" s="55"/>
      <c r="TRP148" s="55"/>
      <c r="TRQ148" s="55"/>
      <c r="TRR148" s="55"/>
      <c r="TRS148" s="55"/>
      <c r="TRT148" s="55"/>
      <c r="TRU148" s="55"/>
      <c r="TRV148" s="55"/>
      <c r="TRW148" s="55"/>
      <c r="TRX148" s="55"/>
      <c r="TRY148" s="55"/>
      <c r="TRZ148" s="55"/>
      <c r="TSA148" s="55"/>
      <c r="TSB148" s="55"/>
      <c r="TSC148" s="55"/>
      <c r="TSD148" s="55"/>
      <c r="TSE148" s="55"/>
      <c r="TSF148" s="55"/>
      <c r="TSG148" s="55"/>
      <c r="TSH148" s="55"/>
      <c r="TSI148" s="55"/>
      <c r="TSJ148" s="55"/>
      <c r="TSK148" s="55"/>
      <c r="TSL148" s="55"/>
      <c r="TSM148" s="55"/>
      <c r="TSN148" s="55"/>
      <c r="TSO148" s="55"/>
      <c r="TSP148" s="55"/>
      <c r="TSQ148" s="55"/>
      <c r="TSR148" s="55"/>
      <c r="TSS148" s="55"/>
      <c r="TST148" s="55"/>
      <c r="TSU148" s="55"/>
      <c r="TSV148" s="55"/>
      <c r="TSW148" s="55"/>
      <c r="TSX148" s="55"/>
      <c r="TSY148" s="55"/>
      <c r="TSZ148" s="55"/>
      <c r="TTA148" s="55"/>
      <c r="TTB148" s="55"/>
      <c r="TTC148" s="55"/>
      <c r="TTD148" s="55"/>
      <c r="TTE148" s="55"/>
      <c r="TTF148" s="55"/>
      <c r="TTG148" s="55"/>
      <c r="TTH148" s="55"/>
      <c r="TTI148" s="55"/>
      <c r="TTJ148" s="55"/>
      <c r="TTK148" s="55"/>
      <c r="TTL148" s="55"/>
      <c r="TTM148" s="55"/>
      <c r="TTN148" s="55"/>
      <c r="TTO148" s="55"/>
      <c r="TTP148" s="55"/>
      <c r="TTQ148" s="55"/>
      <c r="TTR148" s="55"/>
      <c r="TTS148" s="55"/>
      <c r="TTT148" s="55"/>
      <c r="TTU148" s="55"/>
      <c r="TTV148" s="55"/>
      <c r="TTW148" s="55"/>
      <c r="TTX148" s="55"/>
      <c r="TTY148" s="55"/>
      <c r="TTZ148" s="55"/>
      <c r="TUA148" s="55"/>
      <c r="TUB148" s="55"/>
      <c r="TUC148" s="55"/>
      <c r="TUJ148" s="55"/>
      <c r="TUK148" s="55"/>
      <c r="TUL148" s="55"/>
      <c r="TUM148" s="55"/>
      <c r="TUN148" s="55"/>
      <c r="TUO148" s="55"/>
      <c r="TUP148" s="55"/>
      <c r="TUQ148" s="55"/>
      <c r="TUR148" s="55"/>
      <c r="TUS148" s="55"/>
      <c r="TUT148" s="55"/>
      <c r="TUU148" s="55"/>
      <c r="TUV148" s="55"/>
      <c r="TUW148" s="55"/>
      <c r="TUX148" s="55"/>
      <c r="TUY148" s="55"/>
      <c r="TUZ148" s="55"/>
      <c r="TVA148" s="55"/>
      <c r="TVB148" s="55"/>
      <c r="TVC148" s="55"/>
      <c r="TVD148" s="55"/>
      <c r="TVE148" s="55"/>
      <c r="TVF148" s="55"/>
      <c r="TVG148" s="55"/>
      <c r="TVH148" s="55"/>
      <c r="TVI148" s="55"/>
      <c r="TVJ148" s="55"/>
      <c r="TVK148" s="55"/>
      <c r="TVL148" s="55"/>
      <c r="TVM148" s="55"/>
      <c r="TVN148" s="55"/>
      <c r="TVO148" s="55"/>
      <c r="TVP148" s="55"/>
      <c r="TVQ148" s="55"/>
      <c r="TVR148" s="55"/>
      <c r="TVS148" s="55"/>
      <c r="TVT148" s="55"/>
      <c r="TVU148" s="55"/>
      <c r="TVV148" s="55"/>
      <c r="TVW148" s="55"/>
      <c r="TVX148" s="55"/>
      <c r="TVY148" s="55"/>
      <c r="TVZ148" s="55"/>
      <c r="TWA148" s="55"/>
      <c r="TWB148" s="55"/>
      <c r="TWC148" s="55"/>
      <c r="TWD148" s="55"/>
      <c r="TWE148" s="55"/>
      <c r="TWF148" s="55"/>
      <c r="TWG148" s="55"/>
      <c r="TWH148" s="55"/>
      <c r="TWI148" s="55"/>
      <c r="TWJ148" s="55"/>
      <c r="TWK148" s="55"/>
      <c r="TWL148" s="55"/>
      <c r="TWM148" s="55"/>
      <c r="TWN148" s="55"/>
      <c r="TWO148" s="55"/>
      <c r="TWP148" s="55"/>
      <c r="TWQ148" s="55"/>
      <c r="TWR148" s="55"/>
      <c r="TWS148" s="55"/>
      <c r="TWT148" s="55"/>
      <c r="TWU148" s="55"/>
      <c r="TWV148" s="55"/>
      <c r="TWW148" s="55"/>
      <c r="TWX148" s="55"/>
      <c r="TWY148" s="55"/>
      <c r="TWZ148" s="55"/>
      <c r="TXA148" s="55"/>
      <c r="TXB148" s="55"/>
      <c r="TXC148" s="55"/>
      <c r="TXD148" s="55"/>
      <c r="TXE148" s="55"/>
      <c r="TXF148" s="55"/>
      <c r="TXG148" s="55"/>
      <c r="TXH148" s="55"/>
      <c r="TXI148" s="55"/>
      <c r="TXJ148" s="55"/>
      <c r="TXK148" s="55"/>
      <c r="TXL148" s="55"/>
      <c r="TXM148" s="55"/>
      <c r="TXN148" s="55"/>
      <c r="TXO148" s="55"/>
      <c r="TXP148" s="55"/>
      <c r="TXQ148" s="55"/>
      <c r="TXR148" s="55"/>
      <c r="TXS148" s="55"/>
      <c r="TXT148" s="55"/>
      <c r="TXU148" s="55"/>
      <c r="TXV148" s="55"/>
      <c r="TXW148" s="55"/>
      <c r="TXX148" s="55"/>
      <c r="TXY148" s="55"/>
      <c r="TXZ148" s="55"/>
      <c r="TYA148" s="55"/>
      <c r="TYB148" s="55"/>
      <c r="TYC148" s="55"/>
      <c r="TYD148" s="55"/>
      <c r="TYE148" s="55"/>
      <c r="TYF148" s="55"/>
      <c r="TYG148" s="55"/>
      <c r="TYH148" s="55"/>
      <c r="TYI148" s="55"/>
      <c r="TYJ148" s="55"/>
      <c r="TYK148" s="55"/>
      <c r="TYL148" s="55"/>
      <c r="TYM148" s="55"/>
      <c r="TYN148" s="55"/>
      <c r="TYO148" s="55"/>
      <c r="TYP148" s="55"/>
      <c r="TYQ148" s="55"/>
      <c r="TYR148" s="55"/>
      <c r="TYS148" s="55"/>
      <c r="TYT148" s="55"/>
      <c r="TYU148" s="55"/>
      <c r="TYV148" s="55"/>
      <c r="TYW148" s="55"/>
      <c r="TYX148" s="55"/>
      <c r="TYY148" s="55"/>
      <c r="TYZ148" s="55"/>
      <c r="TZA148" s="55"/>
      <c r="TZB148" s="55"/>
      <c r="TZC148" s="55"/>
      <c r="TZD148" s="55"/>
      <c r="TZE148" s="55"/>
      <c r="TZF148" s="55"/>
      <c r="TZG148" s="55"/>
      <c r="TZH148" s="55"/>
      <c r="TZI148" s="55"/>
      <c r="TZJ148" s="55"/>
      <c r="TZK148" s="55"/>
      <c r="TZL148" s="55"/>
      <c r="TZM148" s="55"/>
      <c r="TZN148" s="55"/>
      <c r="TZO148" s="55"/>
      <c r="TZP148" s="55"/>
      <c r="TZQ148" s="55"/>
      <c r="TZR148" s="55"/>
      <c r="TZS148" s="55"/>
      <c r="TZT148" s="55"/>
      <c r="TZU148" s="55"/>
      <c r="TZV148" s="55"/>
      <c r="TZW148" s="55"/>
      <c r="TZX148" s="55"/>
      <c r="TZY148" s="55"/>
      <c r="TZZ148" s="55"/>
      <c r="UAA148" s="55"/>
      <c r="UAB148" s="55"/>
      <c r="UAC148" s="55"/>
      <c r="UAD148" s="55"/>
      <c r="UAE148" s="55"/>
      <c r="UAF148" s="55"/>
      <c r="UAG148" s="55"/>
      <c r="UAH148" s="55"/>
      <c r="UAI148" s="55"/>
      <c r="UAJ148" s="55"/>
      <c r="UAK148" s="55"/>
      <c r="UAL148" s="55"/>
      <c r="UAM148" s="55"/>
      <c r="UAN148" s="55"/>
      <c r="UAO148" s="55"/>
      <c r="UAP148" s="55"/>
      <c r="UAQ148" s="55"/>
      <c r="UAR148" s="55"/>
      <c r="UAS148" s="55"/>
      <c r="UAT148" s="55"/>
      <c r="UAU148" s="55"/>
      <c r="UAV148" s="55"/>
      <c r="UAW148" s="55"/>
      <c r="UAX148" s="55"/>
      <c r="UAY148" s="55"/>
      <c r="UAZ148" s="55"/>
      <c r="UBA148" s="55"/>
      <c r="UBB148" s="55"/>
      <c r="UBC148" s="55"/>
      <c r="UBD148" s="55"/>
      <c r="UBE148" s="55"/>
      <c r="UBF148" s="55"/>
      <c r="UBG148" s="55"/>
      <c r="UBH148" s="55"/>
      <c r="UBI148" s="55"/>
      <c r="UBJ148" s="55"/>
      <c r="UBK148" s="55"/>
      <c r="UBL148" s="55"/>
      <c r="UBM148" s="55"/>
      <c r="UBN148" s="55"/>
      <c r="UBO148" s="55"/>
      <c r="UBP148" s="55"/>
      <c r="UBQ148" s="55"/>
      <c r="UBR148" s="55"/>
      <c r="UBS148" s="55"/>
      <c r="UBT148" s="55"/>
      <c r="UBU148" s="55"/>
      <c r="UBV148" s="55"/>
      <c r="UBW148" s="55"/>
      <c r="UBX148" s="55"/>
      <c r="UBY148" s="55"/>
      <c r="UBZ148" s="55"/>
      <c r="UCA148" s="55"/>
      <c r="UCB148" s="55"/>
      <c r="UCC148" s="55"/>
      <c r="UCD148" s="55"/>
      <c r="UCE148" s="55"/>
      <c r="UCF148" s="55"/>
      <c r="UCG148" s="55"/>
      <c r="UCH148" s="55"/>
      <c r="UCI148" s="55"/>
      <c r="UCJ148" s="55"/>
      <c r="UCK148" s="55"/>
      <c r="UCL148" s="55"/>
      <c r="UCM148" s="55"/>
      <c r="UCN148" s="55"/>
      <c r="UCO148" s="55"/>
      <c r="UCP148" s="55"/>
      <c r="UCQ148" s="55"/>
      <c r="UCR148" s="55"/>
      <c r="UCS148" s="55"/>
      <c r="UCT148" s="55"/>
      <c r="UCU148" s="55"/>
      <c r="UCV148" s="55"/>
      <c r="UCW148" s="55"/>
      <c r="UCX148" s="55"/>
      <c r="UCY148" s="55"/>
      <c r="UCZ148" s="55"/>
      <c r="UDA148" s="55"/>
      <c r="UDB148" s="55"/>
      <c r="UDC148" s="55"/>
      <c r="UDD148" s="55"/>
      <c r="UDE148" s="55"/>
      <c r="UDF148" s="55"/>
      <c r="UDG148" s="55"/>
      <c r="UDH148" s="55"/>
      <c r="UDI148" s="55"/>
      <c r="UDJ148" s="55"/>
      <c r="UDK148" s="55"/>
      <c r="UDL148" s="55"/>
      <c r="UDM148" s="55"/>
      <c r="UDN148" s="55"/>
      <c r="UDO148" s="55"/>
      <c r="UDP148" s="55"/>
      <c r="UDQ148" s="55"/>
      <c r="UDR148" s="55"/>
      <c r="UDS148" s="55"/>
      <c r="UDT148" s="55"/>
      <c r="UDU148" s="55"/>
      <c r="UDV148" s="55"/>
      <c r="UDW148" s="55"/>
      <c r="UDX148" s="55"/>
      <c r="UDY148" s="55"/>
      <c r="UEF148" s="55"/>
      <c r="UEG148" s="55"/>
      <c r="UEH148" s="55"/>
      <c r="UEI148" s="55"/>
      <c r="UEJ148" s="55"/>
      <c r="UEK148" s="55"/>
      <c r="UEL148" s="55"/>
      <c r="UEM148" s="55"/>
      <c r="UEN148" s="55"/>
      <c r="UEO148" s="55"/>
      <c r="UEP148" s="55"/>
      <c r="UEQ148" s="55"/>
      <c r="UER148" s="55"/>
      <c r="UES148" s="55"/>
      <c r="UET148" s="55"/>
      <c r="UEU148" s="55"/>
      <c r="UEV148" s="55"/>
      <c r="UEW148" s="55"/>
      <c r="UEX148" s="55"/>
      <c r="UEY148" s="55"/>
      <c r="UEZ148" s="55"/>
      <c r="UFA148" s="55"/>
      <c r="UFB148" s="55"/>
      <c r="UFC148" s="55"/>
      <c r="UFD148" s="55"/>
      <c r="UFE148" s="55"/>
      <c r="UFF148" s="55"/>
      <c r="UFG148" s="55"/>
      <c r="UFH148" s="55"/>
      <c r="UFI148" s="55"/>
      <c r="UFJ148" s="55"/>
      <c r="UFK148" s="55"/>
      <c r="UFL148" s="55"/>
      <c r="UFM148" s="55"/>
      <c r="UFN148" s="55"/>
      <c r="UFO148" s="55"/>
      <c r="UFP148" s="55"/>
      <c r="UFQ148" s="55"/>
      <c r="UFR148" s="55"/>
      <c r="UFS148" s="55"/>
      <c r="UFT148" s="55"/>
      <c r="UFU148" s="55"/>
      <c r="UFV148" s="55"/>
      <c r="UFW148" s="55"/>
      <c r="UFX148" s="55"/>
      <c r="UFY148" s="55"/>
      <c r="UFZ148" s="55"/>
      <c r="UGA148" s="55"/>
      <c r="UGB148" s="55"/>
      <c r="UGC148" s="55"/>
      <c r="UGD148" s="55"/>
      <c r="UGE148" s="55"/>
      <c r="UGF148" s="55"/>
      <c r="UGG148" s="55"/>
      <c r="UGH148" s="55"/>
      <c r="UGI148" s="55"/>
      <c r="UGJ148" s="55"/>
      <c r="UGK148" s="55"/>
      <c r="UGL148" s="55"/>
      <c r="UGM148" s="55"/>
      <c r="UGN148" s="55"/>
      <c r="UGO148" s="55"/>
      <c r="UGP148" s="55"/>
      <c r="UGQ148" s="55"/>
      <c r="UGR148" s="55"/>
      <c r="UGS148" s="55"/>
      <c r="UGT148" s="55"/>
      <c r="UGU148" s="55"/>
      <c r="UGV148" s="55"/>
      <c r="UGW148" s="55"/>
      <c r="UGX148" s="55"/>
      <c r="UGY148" s="55"/>
      <c r="UGZ148" s="55"/>
      <c r="UHA148" s="55"/>
      <c r="UHB148" s="55"/>
      <c r="UHC148" s="55"/>
      <c r="UHD148" s="55"/>
      <c r="UHE148" s="55"/>
      <c r="UHF148" s="55"/>
      <c r="UHG148" s="55"/>
      <c r="UHH148" s="55"/>
      <c r="UHI148" s="55"/>
      <c r="UHJ148" s="55"/>
      <c r="UHK148" s="55"/>
      <c r="UHL148" s="55"/>
      <c r="UHM148" s="55"/>
      <c r="UHN148" s="55"/>
      <c r="UHO148" s="55"/>
      <c r="UHP148" s="55"/>
      <c r="UHQ148" s="55"/>
      <c r="UHR148" s="55"/>
      <c r="UHS148" s="55"/>
      <c r="UHT148" s="55"/>
      <c r="UHU148" s="55"/>
      <c r="UHV148" s="55"/>
      <c r="UHW148" s="55"/>
      <c r="UHX148" s="55"/>
      <c r="UHY148" s="55"/>
      <c r="UHZ148" s="55"/>
      <c r="UIA148" s="55"/>
      <c r="UIB148" s="55"/>
      <c r="UIC148" s="55"/>
      <c r="UID148" s="55"/>
      <c r="UIE148" s="55"/>
      <c r="UIF148" s="55"/>
      <c r="UIG148" s="55"/>
      <c r="UIH148" s="55"/>
      <c r="UII148" s="55"/>
      <c r="UIJ148" s="55"/>
      <c r="UIK148" s="55"/>
      <c r="UIL148" s="55"/>
      <c r="UIM148" s="55"/>
      <c r="UIN148" s="55"/>
      <c r="UIO148" s="55"/>
      <c r="UIP148" s="55"/>
      <c r="UIQ148" s="55"/>
      <c r="UIR148" s="55"/>
      <c r="UIS148" s="55"/>
      <c r="UIT148" s="55"/>
      <c r="UIU148" s="55"/>
      <c r="UIV148" s="55"/>
      <c r="UIW148" s="55"/>
      <c r="UIX148" s="55"/>
      <c r="UIY148" s="55"/>
      <c r="UIZ148" s="55"/>
      <c r="UJA148" s="55"/>
      <c r="UJB148" s="55"/>
      <c r="UJC148" s="55"/>
      <c r="UJD148" s="55"/>
      <c r="UJE148" s="55"/>
      <c r="UJF148" s="55"/>
      <c r="UJG148" s="55"/>
      <c r="UJH148" s="55"/>
      <c r="UJI148" s="55"/>
      <c r="UJJ148" s="55"/>
      <c r="UJK148" s="55"/>
      <c r="UJL148" s="55"/>
      <c r="UJM148" s="55"/>
      <c r="UJN148" s="55"/>
      <c r="UJO148" s="55"/>
      <c r="UJP148" s="55"/>
      <c r="UJQ148" s="55"/>
      <c r="UJR148" s="55"/>
      <c r="UJS148" s="55"/>
      <c r="UJT148" s="55"/>
      <c r="UJU148" s="55"/>
      <c r="UJV148" s="55"/>
      <c r="UJW148" s="55"/>
      <c r="UJX148" s="55"/>
      <c r="UJY148" s="55"/>
      <c r="UJZ148" s="55"/>
      <c r="UKA148" s="55"/>
      <c r="UKB148" s="55"/>
      <c r="UKC148" s="55"/>
      <c r="UKD148" s="55"/>
      <c r="UKE148" s="55"/>
      <c r="UKF148" s="55"/>
      <c r="UKG148" s="55"/>
      <c r="UKH148" s="55"/>
      <c r="UKI148" s="55"/>
      <c r="UKJ148" s="55"/>
      <c r="UKK148" s="55"/>
      <c r="UKL148" s="55"/>
      <c r="UKM148" s="55"/>
      <c r="UKN148" s="55"/>
      <c r="UKO148" s="55"/>
      <c r="UKP148" s="55"/>
      <c r="UKQ148" s="55"/>
      <c r="UKR148" s="55"/>
      <c r="UKS148" s="55"/>
      <c r="UKT148" s="55"/>
      <c r="UKU148" s="55"/>
      <c r="UKV148" s="55"/>
      <c r="UKW148" s="55"/>
      <c r="UKX148" s="55"/>
      <c r="UKY148" s="55"/>
      <c r="UKZ148" s="55"/>
      <c r="ULA148" s="55"/>
      <c r="ULB148" s="55"/>
      <c r="ULC148" s="55"/>
      <c r="ULD148" s="55"/>
      <c r="ULE148" s="55"/>
      <c r="ULF148" s="55"/>
      <c r="ULG148" s="55"/>
      <c r="ULH148" s="55"/>
      <c r="ULI148" s="55"/>
      <c r="ULJ148" s="55"/>
      <c r="ULK148" s="55"/>
      <c r="ULL148" s="55"/>
      <c r="ULM148" s="55"/>
      <c r="ULN148" s="55"/>
      <c r="ULO148" s="55"/>
      <c r="ULP148" s="55"/>
      <c r="ULQ148" s="55"/>
      <c r="ULR148" s="55"/>
      <c r="ULS148" s="55"/>
      <c r="ULT148" s="55"/>
      <c r="ULU148" s="55"/>
      <c r="ULV148" s="55"/>
      <c r="ULW148" s="55"/>
      <c r="ULX148" s="55"/>
      <c r="ULY148" s="55"/>
      <c r="ULZ148" s="55"/>
      <c r="UMA148" s="55"/>
      <c r="UMB148" s="55"/>
      <c r="UMC148" s="55"/>
      <c r="UMD148" s="55"/>
      <c r="UME148" s="55"/>
      <c r="UMF148" s="55"/>
      <c r="UMG148" s="55"/>
      <c r="UMH148" s="55"/>
      <c r="UMI148" s="55"/>
      <c r="UMJ148" s="55"/>
      <c r="UMK148" s="55"/>
      <c r="UML148" s="55"/>
      <c r="UMM148" s="55"/>
      <c r="UMN148" s="55"/>
      <c r="UMO148" s="55"/>
      <c r="UMP148" s="55"/>
      <c r="UMQ148" s="55"/>
      <c r="UMR148" s="55"/>
      <c r="UMS148" s="55"/>
      <c r="UMT148" s="55"/>
      <c r="UMU148" s="55"/>
      <c r="UMV148" s="55"/>
      <c r="UMW148" s="55"/>
      <c r="UMX148" s="55"/>
      <c r="UMY148" s="55"/>
      <c r="UMZ148" s="55"/>
      <c r="UNA148" s="55"/>
      <c r="UNB148" s="55"/>
      <c r="UNC148" s="55"/>
      <c r="UND148" s="55"/>
      <c r="UNE148" s="55"/>
      <c r="UNF148" s="55"/>
      <c r="UNG148" s="55"/>
      <c r="UNH148" s="55"/>
      <c r="UNI148" s="55"/>
      <c r="UNJ148" s="55"/>
      <c r="UNK148" s="55"/>
      <c r="UNL148" s="55"/>
      <c r="UNM148" s="55"/>
      <c r="UNN148" s="55"/>
      <c r="UNO148" s="55"/>
      <c r="UNP148" s="55"/>
      <c r="UNQ148" s="55"/>
      <c r="UNR148" s="55"/>
      <c r="UNS148" s="55"/>
      <c r="UNT148" s="55"/>
      <c r="UNU148" s="55"/>
      <c r="UOB148" s="55"/>
      <c r="UOC148" s="55"/>
      <c r="UOD148" s="55"/>
      <c r="UOE148" s="55"/>
      <c r="UOF148" s="55"/>
      <c r="UOG148" s="55"/>
      <c r="UOH148" s="55"/>
      <c r="UOI148" s="55"/>
      <c r="UOJ148" s="55"/>
      <c r="UOK148" s="55"/>
      <c r="UOL148" s="55"/>
      <c r="UOM148" s="55"/>
      <c r="UON148" s="55"/>
      <c r="UOO148" s="55"/>
      <c r="UOP148" s="55"/>
      <c r="UOQ148" s="55"/>
      <c r="UOR148" s="55"/>
      <c r="UOS148" s="55"/>
      <c r="UOT148" s="55"/>
      <c r="UOU148" s="55"/>
      <c r="UOV148" s="55"/>
      <c r="UOW148" s="55"/>
      <c r="UOX148" s="55"/>
      <c r="UOY148" s="55"/>
      <c r="UOZ148" s="55"/>
      <c r="UPA148" s="55"/>
      <c r="UPB148" s="55"/>
      <c r="UPC148" s="55"/>
      <c r="UPD148" s="55"/>
      <c r="UPE148" s="55"/>
      <c r="UPF148" s="55"/>
      <c r="UPG148" s="55"/>
      <c r="UPH148" s="55"/>
      <c r="UPI148" s="55"/>
      <c r="UPJ148" s="55"/>
      <c r="UPK148" s="55"/>
      <c r="UPL148" s="55"/>
      <c r="UPM148" s="55"/>
      <c r="UPN148" s="55"/>
      <c r="UPO148" s="55"/>
      <c r="UPP148" s="55"/>
      <c r="UPQ148" s="55"/>
      <c r="UPR148" s="55"/>
      <c r="UPS148" s="55"/>
      <c r="UPT148" s="55"/>
      <c r="UPU148" s="55"/>
      <c r="UPV148" s="55"/>
      <c r="UPW148" s="55"/>
      <c r="UPX148" s="55"/>
      <c r="UPY148" s="55"/>
      <c r="UPZ148" s="55"/>
      <c r="UQA148" s="55"/>
      <c r="UQB148" s="55"/>
      <c r="UQC148" s="55"/>
      <c r="UQD148" s="55"/>
      <c r="UQE148" s="55"/>
      <c r="UQF148" s="55"/>
      <c r="UQG148" s="55"/>
      <c r="UQH148" s="55"/>
      <c r="UQI148" s="55"/>
      <c r="UQJ148" s="55"/>
      <c r="UQK148" s="55"/>
      <c r="UQL148" s="55"/>
      <c r="UQM148" s="55"/>
      <c r="UQN148" s="55"/>
      <c r="UQO148" s="55"/>
      <c r="UQP148" s="55"/>
      <c r="UQQ148" s="55"/>
      <c r="UQR148" s="55"/>
      <c r="UQS148" s="55"/>
      <c r="UQT148" s="55"/>
      <c r="UQU148" s="55"/>
      <c r="UQV148" s="55"/>
      <c r="UQW148" s="55"/>
      <c r="UQX148" s="55"/>
      <c r="UQY148" s="55"/>
      <c r="UQZ148" s="55"/>
      <c r="URA148" s="55"/>
      <c r="URB148" s="55"/>
      <c r="URC148" s="55"/>
      <c r="URD148" s="55"/>
      <c r="URE148" s="55"/>
      <c r="URF148" s="55"/>
      <c r="URG148" s="55"/>
      <c r="URH148" s="55"/>
      <c r="URI148" s="55"/>
      <c r="URJ148" s="55"/>
      <c r="URK148" s="55"/>
      <c r="URL148" s="55"/>
      <c r="URM148" s="55"/>
      <c r="URN148" s="55"/>
      <c r="URO148" s="55"/>
      <c r="URP148" s="55"/>
      <c r="URQ148" s="55"/>
      <c r="URR148" s="55"/>
      <c r="URS148" s="55"/>
      <c r="URT148" s="55"/>
      <c r="URU148" s="55"/>
      <c r="URV148" s="55"/>
      <c r="URW148" s="55"/>
      <c r="URX148" s="55"/>
      <c r="URY148" s="55"/>
      <c r="URZ148" s="55"/>
      <c r="USA148" s="55"/>
      <c r="USB148" s="55"/>
      <c r="USC148" s="55"/>
      <c r="USD148" s="55"/>
      <c r="USE148" s="55"/>
      <c r="USF148" s="55"/>
      <c r="USG148" s="55"/>
      <c r="USH148" s="55"/>
      <c r="USI148" s="55"/>
      <c r="USJ148" s="55"/>
      <c r="USK148" s="55"/>
      <c r="USL148" s="55"/>
      <c r="USM148" s="55"/>
      <c r="USN148" s="55"/>
      <c r="USO148" s="55"/>
      <c r="USP148" s="55"/>
      <c r="USQ148" s="55"/>
      <c r="USR148" s="55"/>
      <c r="USS148" s="55"/>
      <c r="UST148" s="55"/>
      <c r="USU148" s="55"/>
      <c r="USV148" s="55"/>
      <c r="USW148" s="55"/>
      <c r="USX148" s="55"/>
      <c r="USY148" s="55"/>
      <c r="USZ148" s="55"/>
      <c r="UTA148" s="55"/>
      <c r="UTB148" s="55"/>
      <c r="UTC148" s="55"/>
      <c r="UTD148" s="55"/>
      <c r="UTE148" s="55"/>
      <c r="UTF148" s="55"/>
      <c r="UTG148" s="55"/>
      <c r="UTH148" s="55"/>
      <c r="UTI148" s="55"/>
      <c r="UTJ148" s="55"/>
      <c r="UTK148" s="55"/>
      <c r="UTL148" s="55"/>
      <c r="UTM148" s="55"/>
      <c r="UTN148" s="55"/>
      <c r="UTO148" s="55"/>
      <c r="UTP148" s="55"/>
      <c r="UTQ148" s="55"/>
      <c r="UTR148" s="55"/>
      <c r="UTS148" s="55"/>
      <c r="UTT148" s="55"/>
      <c r="UTU148" s="55"/>
      <c r="UTV148" s="55"/>
      <c r="UTW148" s="55"/>
      <c r="UTX148" s="55"/>
      <c r="UTY148" s="55"/>
      <c r="UTZ148" s="55"/>
      <c r="UUA148" s="55"/>
      <c r="UUB148" s="55"/>
      <c r="UUC148" s="55"/>
      <c r="UUD148" s="55"/>
      <c r="UUE148" s="55"/>
      <c r="UUF148" s="55"/>
      <c r="UUG148" s="55"/>
      <c r="UUH148" s="55"/>
      <c r="UUI148" s="55"/>
      <c r="UUJ148" s="55"/>
      <c r="UUK148" s="55"/>
      <c r="UUL148" s="55"/>
      <c r="UUM148" s="55"/>
      <c r="UUN148" s="55"/>
      <c r="UUO148" s="55"/>
      <c r="UUP148" s="55"/>
      <c r="UUQ148" s="55"/>
      <c r="UUR148" s="55"/>
      <c r="UUS148" s="55"/>
      <c r="UUT148" s="55"/>
      <c r="UUU148" s="55"/>
      <c r="UUV148" s="55"/>
      <c r="UUW148" s="55"/>
      <c r="UUX148" s="55"/>
      <c r="UUY148" s="55"/>
      <c r="UUZ148" s="55"/>
      <c r="UVA148" s="55"/>
      <c r="UVB148" s="55"/>
      <c r="UVC148" s="55"/>
      <c r="UVD148" s="55"/>
      <c r="UVE148" s="55"/>
      <c r="UVF148" s="55"/>
      <c r="UVG148" s="55"/>
      <c r="UVH148" s="55"/>
      <c r="UVI148" s="55"/>
      <c r="UVJ148" s="55"/>
      <c r="UVK148" s="55"/>
      <c r="UVL148" s="55"/>
      <c r="UVM148" s="55"/>
      <c r="UVN148" s="55"/>
      <c r="UVO148" s="55"/>
      <c r="UVP148" s="55"/>
      <c r="UVQ148" s="55"/>
      <c r="UVR148" s="55"/>
      <c r="UVS148" s="55"/>
      <c r="UVT148" s="55"/>
      <c r="UVU148" s="55"/>
      <c r="UVV148" s="55"/>
      <c r="UVW148" s="55"/>
      <c r="UVX148" s="55"/>
      <c r="UVY148" s="55"/>
      <c r="UVZ148" s="55"/>
      <c r="UWA148" s="55"/>
      <c r="UWB148" s="55"/>
      <c r="UWC148" s="55"/>
      <c r="UWD148" s="55"/>
      <c r="UWE148" s="55"/>
      <c r="UWF148" s="55"/>
      <c r="UWG148" s="55"/>
      <c r="UWH148" s="55"/>
      <c r="UWI148" s="55"/>
      <c r="UWJ148" s="55"/>
      <c r="UWK148" s="55"/>
      <c r="UWL148" s="55"/>
      <c r="UWM148" s="55"/>
      <c r="UWN148" s="55"/>
      <c r="UWO148" s="55"/>
      <c r="UWP148" s="55"/>
      <c r="UWQ148" s="55"/>
      <c r="UWR148" s="55"/>
      <c r="UWS148" s="55"/>
      <c r="UWT148" s="55"/>
      <c r="UWU148" s="55"/>
      <c r="UWV148" s="55"/>
      <c r="UWW148" s="55"/>
      <c r="UWX148" s="55"/>
      <c r="UWY148" s="55"/>
      <c r="UWZ148" s="55"/>
      <c r="UXA148" s="55"/>
      <c r="UXB148" s="55"/>
      <c r="UXC148" s="55"/>
      <c r="UXD148" s="55"/>
      <c r="UXE148" s="55"/>
      <c r="UXF148" s="55"/>
      <c r="UXG148" s="55"/>
      <c r="UXH148" s="55"/>
      <c r="UXI148" s="55"/>
      <c r="UXJ148" s="55"/>
      <c r="UXK148" s="55"/>
      <c r="UXL148" s="55"/>
      <c r="UXM148" s="55"/>
      <c r="UXN148" s="55"/>
      <c r="UXO148" s="55"/>
      <c r="UXP148" s="55"/>
      <c r="UXQ148" s="55"/>
      <c r="UXX148" s="55"/>
      <c r="UXY148" s="55"/>
      <c r="UXZ148" s="55"/>
      <c r="UYA148" s="55"/>
      <c r="UYB148" s="55"/>
      <c r="UYC148" s="55"/>
      <c r="UYD148" s="55"/>
      <c r="UYE148" s="55"/>
      <c r="UYF148" s="55"/>
      <c r="UYG148" s="55"/>
      <c r="UYH148" s="55"/>
      <c r="UYI148" s="55"/>
      <c r="UYJ148" s="55"/>
      <c r="UYK148" s="55"/>
      <c r="UYL148" s="55"/>
      <c r="UYM148" s="55"/>
      <c r="UYN148" s="55"/>
      <c r="UYO148" s="55"/>
      <c r="UYP148" s="55"/>
      <c r="UYQ148" s="55"/>
      <c r="UYR148" s="55"/>
      <c r="UYS148" s="55"/>
      <c r="UYT148" s="55"/>
      <c r="UYU148" s="55"/>
      <c r="UYV148" s="55"/>
      <c r="UYW148" s="55"/>
      <c r="UYX148" s="55"/>
      <c r="UYY148" s="55"/>
      <c r="UYZ148" s="55"/>
      <c r="UZA148" s="55"/>
      <c r="UZB148" s="55"/>
      <c r="UZC148" s="55"/>
      <c r="UZD148" s="55"/>
      <c r="UZE148" s="55"/>
      <c r="UZF148" s="55"/>
      <c r="UZG148" s="55"/>
      <c r="UZH148" s="55"/>
      <c r="UZI148" s="55"/>
      <c r="UZJ148" s="55"/>
      <c r="UZK148" s="55"/>
      <c r="UZL148" s="55"/>
      <c r="UZM148" s="55"/>
      <c r="UZN148" s="55"/>
      <c r="UZO148" s="55"/>
      <c r="UZP148" s="55"/>
      <c r="UZQ148" s="55"/>
      <c r="UZR148" s="55"/>
      <c r="UZS148" s="55"/>
      <c r="UZT148" s="55"/>
      <c r="UZU148" s="55"/>
      <c r="UZV148" s="55"/>
      <c r="UZW148" s="55"/>
      <c r="UZX148" s="55"/>
      <c r="UZY148" s="55"/>
      <c r="UZZ148" s="55"/>
      <c r="VAA148" s="55"/>
      <c r="VAB148" s="55"/>
      <c r="VAC148" s="55"/>
      <c r="VAD148" s="55"/>
      <c r="VAE148" s="55"/>
      <c r="VAF148" s="55"/>
      <c r="VAG148" s="55"/>
      <c r="VAH148" s="55"/>
      <c r="VAI148" s="55"/>
      <c r="VAJ148" s="55"/>
      <c r="VAK148" s="55"/>
      <c r="VAL148" s="55"/>
      <c r="VAM148" s="55"/>
      <c r="VAN148" s="55"/>
      <c r="VAO148" s="55"/>
      <c r="VAP148" s="55"/>
      <c r="VAQ148" s="55"/>
      <c r="VAR148" s="55"/>
      <c r="VAS148" s="55"/>
      <c r="VAT148" s="55"/>
      <c r="VAU148" s="55"/>
      <c r="VAV148" s="55"/>
      <c r="VAW148" s="55"/>
      <c r="VAX148" s="55"/>
      <c r="VAY148" s="55"/>
      <c r="VAZ148" s="55"/>
      <c r="VBA148" s="55"/>
      <c r="VBB148" s="55"/>
      <c r="VBC148" s="55"/>
      <c r="VBD148" s="55"/>
      <c r="VBE148" s="55"/>
      <c r="VBF148" s="55"/>
      <c r="VBG148" s="55"/>
      <c r="VBH148" s="55"/>
      <c r="VBI148" s="55"/>
      <c r="VBJ148" s="55"/>
      <c r="VBK148" s="55"/>
      <c r="VBL148" s="55"/>
      <c r="VBM148" s="55"/>
      <c r="VBN148" s="55"/>
      <c r="VBO148" s="55"/>
      <c r="VBP148" s="55"/>
      <c r="VBQ148" s="55"/>
      <c r="VBR148" s="55"/>
      <c r="VBS148" s="55"/>
      <c r="VBT148" s="55"/>
      <c r="VBU148" s="55"/>
      <c r="VBV148" s="55"/>
      <c r="VBW148" s="55"/>
      <c r="VBX148" s="55"/>
      <c r="VBY148" s="55"/>
      <c r="VBZ148" s="55"/>
      <c r="VCA148" s="55"/>
      <c r="VCB148" s="55"/>
      <c r="VCC148" s="55"/>
      <c r="VCD148" s="55"/>
      <c r="VCE148" s="55"/>
      <c r="VCF148" s="55"/>
      <c r="VCG148" s="55"/>
      <c r="VCH148" s="55"/>
      <c r="VCI148" s="55"/>
      <c r="VCJ148" s="55"/>
      <c r="VCK148" s="55"/>
      <c r="VCL148" s="55"/>
      <c r="VCM148" s="55"/>
      <c r="VCN148" s="55"/>
      <c r="VCO148" s="55"/>
      <c r="VCP148" s="55"/>
      <c r="VCQ148" s="55"/>
      <c r="VCR148" s="55"/>
      <c r="VCS148" s="55"/>
      <c r="VCT148" s="55"/>
      <c r="VCU148" s="55"/>
      <c r="VCV148" s="55"/>
      <c r="VCW148" s="55"/>
      <c r="VCX148" s="55"/>
      <c r="VCY148" s="55"/>
      <c r="VCZ148" s="55"/>
      <c r="VDA148" s="55"/>
      <c r="VDB148" s="55"/>
      <c r="VDC148" s="55"/>
      <c r="VDD148" s="55"/>
      <c r="VDE148" s="55"/>
      <c r="VDF148" s="55"/>
      <c r="VDG148" s="55"/>
      <c r="VDH148" s="55"/>
      <c r="VDI148" s="55"/>
      <c r="VDJ148" s="55"/>
      <c r="VDK148" s="55"/>
      <c r="VDL148" s="55"/>
      <c r="VDM148" s="55"/>
      <c r="VDN148" s="55"/>
      <c r="VDO148" s="55"/>
      <c r="VDP148" s="55"/>
      <c r="VDQ148" s="55"/>
      <c r="VDR148" s="55"/>
      <c r="VDS148" s="55"/>
      <c r="VDT148" s="55"/>
      <c r="VDU148" s="55"/>
      <c r="VDV148" s="55"/>
      <c r="VDW148" s="55"/>
      <c r="VDX148" s="55"/>
      <c r="VDY148" s="55"/>
      <c r="VDZ148" s="55"/>
      <c r="VEA148" s="55"/>
      <c r="VEB148" s="55"/>
      <c r="VEC148" s="55"/>
      <c r="VED148" s="55"/>
      <c r="VEE148" s="55"/>
      <c r="VEF148" s="55"/>
      <c r="VEG148" s="55"/>
      <c r="VEH148" s="55"/>
      <c r="VEI148" s="55"/>
      <c r="VEJ148" s="55"/>
      <c r="VEK148" s="55"/>
      <c r="VEL148" s="55"/>
      <c r="VEM148" s="55"/>
      <c r="VEN148" s="55"/>
      <c r="VEO148" s="55"/>
      <c r="VEP148" s="55"/>
      <c r="VEQ148" s="55"/>
      <c r="VER148" s="55"/>
      <c r="VES148" s="55"/>
      <c r="VET148" s="55"/>
      <c r="VEU148" s="55"/>
      <c r="VEV148" s="55"/>
      <c r="VEW148" s="55"/>
      <c r="VEX148" s="55"/>
      <c r="VEY148" s="55"/>
      <c r="VEZ148" s="55"/>
      <c r="VFA148" s="55"/>
      <c r="VFB148" s="55"/>
      <c r="VFC148" s="55"/>
      <c r="VFD148" s="55"/>
      <c r="VFE148" s="55"/>
      <c r="VFF148" s="55"/>
      <c r="VFG148" s="55"/>
      <c r="VFH148" s="55"/>
      <c r="VFI148" s="55"/>
      <c r="VFJ148" s="55"/>
      <c r="VFK148" s="55"/>
      <c r="VFL148" s="55"/>
      <c r="VFM148" s="55"/>
      <c r="VFN148" s="55"/>
      <c r="VFO148" s="55"/>
      <c r="VFP148" s="55"/>
      <c r="VFQ148" s="55"/>
      <c r="VFR148" s="55"/>
      <c r="VFS148" s="55"/>
      <c r="VFT148" s="55"/>
      <c r="VFU148" s="55"/>
      <c r="VFV148" s="55"/>
      <c r="VFW148" s="55"/>
      <c r="VFX148" s="55"/>
      <c r="VFY148" s="55"/>
      <c r="VFZ148" s="55"/>
      <c r="VGA148" s="55"/>
      <c r="VGB148" s="55"/>
      <c r="VGC148" s="55"/>
      <c r="VGD148" s="55"/>
      <c r="VGE148" s="55"/>
      <c r="VGF148" s="55"/>
      <c r="VGG148" s="55"/>
      <c r="VGH148" s="55"/>
      <c r="VGI148" s="55"/>
      <c r="VGJ148" s="55"/>
      <c r="VGK148" s="55"/>
      <c r="VGL148" s="55"/>
      <c r="VGM148" s="55"/>
      <c r="VGN148" s="55"/>
      <c r="VGO148" s="55"/>
      <c r="VGP148" s="55"/>
      <c r="VGQ148" s="55"/>
      <c r="VGR148" s="55"/>
      <c r="VGS148" s="55"/>
      <c r="VGT148" s="55"/>
      <c r="VGU148" s="55"/>
      <c r="VGV148" s="55"/>
      <c r="VGW148" s="55"/>
      <c r="VGX148" s="55"/>
      <c r="VGY148" s="55"/>
      <c r="VGZ148" s="55"/>
      <c r="VHA148" s="55"/>
      <c r="VHB148" s="55"/>
      <c r="VHC148" s="55"/>
      <c r="VHD148" s="55"/>
      <c r="VHE148" s="55"/>
      <c r="VHF148" s="55"/>
      <c r="VHG148" s="55"/>
      <c r="VHH148" s="55"/>
      <c r="VHI148" s="55"/>
      <c r="VHJ148" s="55"/>
      <c r="VHK148" s="55"/>
      <c r="VHL148" s="55"/>
      <c r="VHM148" s="55"/>
      <c r="VHT148" s="55"/>
      <c r="VHU148" s="55"/>
      <c r="VHV148" s="55"/>
      <c r="VHW148" s="55"/>
      <c r="VHX148" s="55"/>
      <c r="VHY148" s="55"/>
      <c r="VHZ148" s="55"/>
      <c r="VIA148" s="55"/>
      <c r="VIB148" s="55"/>
      <c r="VIC148" s="55"/>
      <c r="VID148" s="55"/>
      <c r="VIE148" s="55"/>
      <c r="VIF148" s="55"/>
      <c r="VIG148" s="55"/>
      <c r="VIH148" s="55"/>
      <c r="VII148" s="55"/>
      <c r="VIJ148" s="55"/>
      <c r="VIK148" s="55"/>
      <c r="VIL148" s="55"/>
      <c r="VIM148" s="55"/>
      <c r="VIN148" s="55"/>
      <c r="VIO148" s="55"/>
      <c r="VIP148" s="55"/>
      <c r="VIQ148" s="55"/>
      <c r="VIR148" s="55"/>
      <c r="VIS148" s="55"/>
      <c r="VIT148" s="55"/>
      <c r="VIU148" s="55"/>
      <c r="VIV148" s="55"/>
      <c r="VIW148" s="55"/>
      <c r="VIX148" s="55"/>
      <c r="VIY148" s="55"/>
      <c r="VIZ148" s="55"/>
      <c r="VJA148" s="55"/>
      <c r="VJB148" s="55"/>
      <c r="VJC148" s="55"/>
      <c r="VJD148" s="55"/>
      <c r="VJE148" s="55"/>
      <c r="VJF148" s="55"/>
      <c r="VJG148" s="55"/>
      <c r="VJH148" s="55"/>
      <c r="VJI148" s="55"/>
      <c r="VJJ148" s="55"/>
      <c r="VJK148" s="55"/>
      <c r="VJL148" s="55"/>
      <c r="VJM148" s="55"/>
      <c r="VJN148" s="55"/>
      <c r="VJO148" s="55"/>
      <c r="VJP148" s="55"/>
      <c r="VJQ148" s="55"/>
      <c r="VJR148" s="55"/>
      <c r="VJS148" s="55"/>
      <c r="VJT148" s="55"/>
      <c r="VJU148" s="55"/>
      <c r="VJV148" s="55"/>
      <c r="VJW148" s="55"/>
      <c r="VJX148" s="55"/>
      <c r="VJY148" s="55"/>
      <c r="VJZ148" s="55"/>
      <c r="VKA148" s="55"/>
      <c r="VKB148" s="55"/>
      <c r="VKC148" s="55"/>
      <c r="VKD148" s="55"/>
      <c r="VKE148" s="55"/>
      <c r="VKF148" s="55"/>
      <c r="VKG148" s="55"/>
      <c r="VKH148" s="55"/>
      <c r="VKI148" s="55"/>
      <c r="VKJ148" s="55"/>
      <c r="VKK148" s="55"/>
      <c r="VKL148" s="55"/>
      <c r="VKM148" s="55"/>
      <c r="VKN148" s="55"/>
      <c r="VKO148" s="55"/>
      <c r="VKP148" s="55"/>
      <c r="VKQ148" s="55"/>
      <c r="VKR148" s="55"/>
      <c r="VKS148" s="55"/>
      <c r="VKT148" s="55"/>
      <c r="VKU148" s="55"/>
      <c r="VKV148" s="55"/>
      <c r="VKW148" s="55"/>
      <c r="VKX148" s="55"/>
      <c r="VKY148" s="55"/>
      <c r="VKZ148" s="55"/>
      <c r="VLA148" s="55"/>
      <c r="VLB148" s="55"/>
      <c r="VLC148" s="55"/>
      <c r="VLD148" s="55"/>
      <c r="VLE148" s="55"/>
      <c r="VLF148" s="55"/>
      <c r="VLG148" s="55"/>
      <c r="VLH148" s="55"/>
      <c r="VLI148" s="55"/>
      <c r="VLJ148" s="55"/>
      <c r="VLK148" s="55"/>
      <c r="VLL148" s="55"/>
      <c r="VLM148" s="55"/>
      <c r="VLN148" s="55"/>
      <c r="VLO148" s="55"/>
      <c r="VLP148" s="55"/>
      <c r="VLQ148" s="55"/>
      <c r="VLR148" s="55"/>
      <c r="VLS148" s="55"/>
      <c r="VLT148" s="55"/>
      <c r="VLU148" s="55"/>
      <c r="VLV148" s="55"/>
      <c r="VLW148" s="55"/>
      <c r="VLX148" s="55"/>
      <c r="VLY148" s="55"/>
      <c r="VLZ148" s="55"/>
      <c r="VMA148" s="55"/>
      <c r="VMB148" s="55"/>
      <c r="VMC148" s="55"/>
      <c r="VMD148" s="55"/>
      <c r="VME148" s="55"/>
      <c r="VMF148" s="55"/>
      <c r="VMG148" s="55"/>
      <c r="VMH148" s="55"/>
      <c r="VMI148" s="55"/>
      <c r="VMJ148" s="55"/>
      <c r="VMK148" s="55"/>
      <c r="VML148" s="55"/>
      <c r="VMM148" s="55"/>
      <c r="VMN148" s="55"/>
      <c r="VMO148" s="55"/>
      <c r="VMP148" s="55"/>
      <c r="VMQ148" s="55"/>
      <c r="VMR148" s="55"/>
      <c r="VMS148" s="55"/>
      <c r="VMT148" s="55"/>
      <c r="VMU148" s="55"/>
      <c r="VMV148" s="55"/>
      <c r="VMW148" s="55"/>
      <c r="VMX148" s="55"/>
      <c r="VMY148" s="55"/>
      <c r="VMZ148" s="55"/>
      <c r="VNA148" s="55"/>
      <c r="VNB148" s="55"/>
      <c r="VNC148" s="55"/>
      <c r="VND148" s="55"/>
      <c r="VNE148" s="55"/>
      <c r="VNF148" s="55"/>
      <c r="VNG148" s="55"/>
      <c r="VNH148" s="55"/>
      <c r="VNI148" s="55"/>
      <c r="VNJ148" s="55"/>
      <c r="VNK148" s="55"/>
      <c r="VNL148" s="55"/>
      <c r="VNM148" s="55"/>
      <c r="VNN148" s="55"/>
      <c r="VNO148" s="55"/>
      <c r="VNP148" s="55"/>
      <c r="VNQ148" s="55"/>
      <c r="VNR148" s="55"/>
      <c r="VNS148" s="55"/>
      <c r="VNT148" s="55"/>
      <c r="VNU148" s="55"/>
      <c r="VNV148" s="55"/>
      <c r="VNW148" s="55"/>
      <c r="VNX148" s="55"/>
      <c r="VNY148" s="55"/>
      <c r="VNZ148" s="55"/>
      <c r="VOA148" s="55"/>
      <c r="VOB148" s="55"/>
      <c r="VOC148" s="55"/>
      <c r="VOD148" s="55"/>
      <c r="VOE148" s="55"/>
      <c r="VOF148" s="55"/>
      <c r="VOG148" s="55"/>
      <c r="VOH148" s="55"/>
      <c r="VOI148" s="55"/>
      <c r="VOJ148" s="55"/>
      <c r="VOK148" s="55"/>
      <c r="VOL148" s="55"/>
      <c r="VOM148" s="55"/>
      <c r="VON148" s="55"/>
      <c r="VOO148" s="55"/>
      <c r="VOP148" s="55"/>
      <c r="VOQ148" s="55"/>
      <c r="VOR148" s="55"/>
      <c r="VOS148" s="55"/>
      <c r="VOT148" s="55"/>
      <c r="VOU148" s="55"/>
      <c r="VOV148" s="55"/>
      <c r="VOW148" s="55"/>
      <c r="VOX148" s="55"/>
      <c r="VOY148" s="55"/>
      <c r="VOZ148" s="55"/>
      <c r="VPA148" s="55"/>
      <c r="VPB148" s="55"/>
      <c r="VPC148" s="55"/>
      <c r="VPD148" s="55"/>
      <c r="VPE148" s="55"/>
      <c r="VPF148" s="55"/>
      <c r="VPG148" s="55"/>
      <c r="VPH148" s="55"/>
      <c r="VPI148" s="55"/>
      <c r="VPJ148" s="55"/>
      <c r="VPK148" s="55"/>
      <c r="VPL148" s="55"/>
      <c r="VPM148" s="55"/>
      <c r="VPN148" s="55"/>
      <c r="VPO148" s="55"/>
      <c r="VPP148" s="55"/>
      <c r="VPQ148" s="55"/>
      <c r="VPR148" s="55"/>
      <c r="VPS148" s="55"/>
      <c r="VPT148" s="55"/>
      <c r="VPU148" s="55"/>
      <c r="VPV148" s="55"/>
      <c r="VPW148" s="55"/>
      <c r="VPX148" s="55"/>
      <c r="VPY148" s="55"/>
      <c r="VPZ148" s="55"/>
      <c r="VQA148" s="55"/>
      <c r="VQB148" s="55"/>
      <c r="VQC148" s="55"/>
      <c r="VQD148" s="55"/>
      <c r="VQE148" s="55"/>
      <c r="VQF148" s="55"/>
      <c r="VQG148" s="55"/>
      <c r="VQH148" s="55"/>
      <c r="VQI148" s="55"/>
      <c r="VQJ148" s="55"/>
      <c r="VQK148" s="55"/>
      <c r="VQL148" s="55"/>
      <c r="VQM148" s="55"/>
      <c r="VQN148" s="55"/>
      <c r="VQO148" s="55"/>
      <c r="VQP148" s="55"/>
      <c r="VQQ148" s="55"/>
      <c r="VQR148" s="55"/>
      <c r="VQS148" s="55"/>
      <c r="VQT148" s="55"/>
      <c r="VQU148" s="55"/>
      <c r="VQV148" s="55"/>
      <c r="VQW148" s="55"/>
      <c r="VQX148" s="55"/>
      <c r="VQY148" s="55"/>
      <c r="VQZ148" s="55"/>
      <c r="VRA148" s="55"/>
      <c r="VRB148" s="55"/>
      <c r="VRC148" s="55"/>
      <c r="VRD148" s="55"/>
      <c r="VRE148" s="55"/>
      <c r="VRF148" s="55"/>
      <c r="VRG148" s="55"/>
      <c r="VRH148" s="55"/>
      <c r="VRI148" s="55"/>
      <c r="VRP148" s="55"/>
      <c r="VRQ148" s="55"/>
      <c r="VRR148" s="55"/>
      <c r="VRS148" s="55"/>
      <c r="VRT148" s="55"/>
      <c r="VRU148" s="55"/>
      <c r="VRV148" s="55"/>
      <c r="VRW148" s="55"/>
      <c r="VRX148" s="55"/>
      <c r="VRY148" s="55"/>
      <c r="VRZ148" s="55"/>
      <c r="VSA148" s="55"/>
      <c r="VSB148" s="55"/>
      <c r="VSC148" s="55"/>
      <c r="VSD148" s="55"/>
      <c r="VSE148" s="55"/>
      <c r="VSF148" s="55"/>
      <c r="VSG148" s="55"/>
      <c r="VSH148" s="55"/>
      <c r="VSI148" s="55"/>
      <c r="VSJ148" s="55"/>
      <c r="VSK148" s="55"/>
      <c r="VSL148" s="55"/>
      <c r="VSM148" s="55"/>
      <c r="VSN148" s="55"/>
      <c r="VSO148" s="55"/>
      <c r="VSP148" s="55"/>
      <c r="VSQ148" s="55"/>
      <c r="VSR148" s="55"/>
      <c r="VSS148" s="55"/>
      <c r="VST148" s="55"/>
      <c r="VSU148" s="55"/>
      <c r="VSV148" s="55"/>
      <c r="VSW148" s="55"/>
      <c r="VSX148" s="55"/>
      <c r="VSY148" s="55"/>
      <c r="VSZ148" s="55"/>
      <c r="VTA148" s="55"/>
      <c r="VTB148" s="55"/>
      <c r="VTC148" s="55"/>
      <c r="VTD148" s="55"/>
      <c r="VTE148" s="55"/>
      <c r="VTF148" s="55"/>
      <c r="VTG148" s="55"/>
      <c r="VTH148" s="55"/>
      <c r="VTI148" s="55"/>
      <c r="VTJ148" s="55"/>
      <c r="VTK148" s="55"/>
      <c r="VTL148" s="55"/>
      <c r="VTM148" s="55"/>
      <c r="VTN148" s="55"/>
      <c r="VTO148" s="55"/>
      <c r="VTP148" s="55"/>
      <c r="VTQ148" s="55"/>
      <c r="VTR148" s="55"/>
      <c r="VTS148" s="55"/>
      <c r="VTT148" s="55"/>
      <c r="VTU148" s="55"/>
      <c r="VTV148" s="55"/>
      <c r="VTW148" s="55"/>
      <c r="VTX148" s="55"/>
      <c r="VTY148" s="55"/>
      <c r="VTZ148" s="55"/>
      <c r="VUA148" s="55"/>
      <c r="VUB148" s="55"/>
      <c r="VUC148" s="55"/>
      <c r="VUD148" s="55"/>
      <c r="VUE148" s="55"/>
      <c r="VUF148" s="55"/>
      <c r="VUG148" s="55"/>
      <c r="VUH148" s="55"/>
      <c r="VUI148" s="55"/>
      <c r="VUJ148" s="55"/>
      <c r="VUK148" s="55"/>
      <c r="VUL148" s="55"/>
      <c r="VUM148" s="55"/>
      <c r="VUN148" s="55"/>
      <c r="VUO148" s="55"/>
      <c r="VUP148" s="55"/>
      <c r="VUQ148" s="55"/>
      <c r="VUR148" s="55"/>
      <c r="VUS148" s="55"/>
      <c r="VUT148" s="55"/>
      <c r="VUU148" s="55"/>
      <c r="VUV148" s="55"/>
      <c r="VUW148" s="55"/>
      <c r="VUX148" s="55"/>
      <c r="VUY148" s="55"/>
      <c r="VUZ148" s="55"/>
      <c r="VVA148" s="55"/>
      <c r="VVB148" s="55"/>
      <c r="VVC148" s="55"/>
      <c r="VVD148" s="55"/>
      <c r="VVE148" s="55"/>
      <c r="VVF148" s="55"/>
      <c r="VVG148" s="55"/>
      <c r="VVH148" s="55"/>
      <c r="VVI148" s="55"/>
      <c r="VVJ148" s="55"/>
      <c r="VVK148" s="55"/>
      <c r="VVL148" s="55"/>
      <c r="VVM148" s="55"/>
      <c r="VVN148" s="55"/>
      <c r="VVO148" s="55"/>
      <c r="VVP148" s="55"/>
      <c r="VVQ148" s="55"/>
      <c r="VVR148" s="55"/>
      <c r="VVS148" s="55"/>
      <c r="VVT148" s="55"/>
      <c r="VVU148" s="55"/>
      <c r="VVV148" s="55"/>
      <c r="VVW148" s="55"/>
      <c r="VVX148" s="55"/>
      <c r="VVY148" s="55"/>
      <c r="VVZ148" s="55"/>
      <c r="VWA148" s="55"/>
      <c r="VWB148" s="55"/>
      <c r="VWC148" s="55"/>
      <c r="VWD148" s="55"/>
      <c r="VWE148" s="55"/>
      <c r="VWF148" s="55"/>
      <c r="VWG148" s="55"/>
      <c r="VWH148" s="55"/>
      <c r="VWI148" s="55"/>
      <c r="VWJ148" s="55"/>
      <c r="VWK148" s="55"/>
      <c r="VWL148" s="55"/>
      <c r="VWM148" s="55"/>
      <c r="VWN148" s="55"/>
      <c r="VWO148" s="55"/>
      <c r="VWP148" s="55"/>
      <c r="VWQ148" s="55"/>
      <c r="VWR148" s="55"/>
      <c r="VWS148" s="55"/>
      <c r="VWT148" s="55"/>
      <c r="VWU148" s="55"/>
      <c r="VWV148" s="55"/>
      <c r="VWW148" s="55"/>
      <c r="VWX148" s="55"/>
      <c r="VWY148" s="55"/>
      <c r="VWZ148" s="55"/>
      <c r="VXA148" s="55"/>
      <c r="VXB148" s="55"/>
      <c r="VXC148" s="55"/>
      <c r="VXD148" s="55"/>
      <c r="VXE148" s="55"/>
      <c r="VXF148" s="55"/>
      <c r="VXG148" s="55"/>
      <c r="VXH148" s="55"/>
      <c r="VXI148" s="55"/>
      <c r="VXJ148" s="55"/>
      <c r="VXK148" s="55"/>
      <c r="VXL148" s="55"/>
      <c r="VXM148" s="55"/>
      <c r="VXN148" s="55"/>
      <c r="VXO148" s="55"/>
      <c r="VXP148" s="55"/>
      <c r="VXQ148" s="55"/>
      <c r="VXR148" s="55"/>
      <c r="VXS148" s="55"/>
      <c r="VXT148" s="55"/>
      <c r="VXU148" s="55"/>
      <c r="VXV148" s="55"/>
      <c r="VXW148" s="55"/>
      <c r="VXX148" s="55"/>
      <c r="VXY148" s="55"/>
      <c r="VXZ148" s="55"/>
      <c r="VYA148" s="55"/>
      <c r="VYB148" s="55"/>
      <c r="VYC148" s="55"/>
      <c r="VYD148" s="55"/>
      <c r="VYE148" s="55"/>
      <c r="VYF148" s="55"/>
      <c r="VYG148" s="55"/>
      <c r="VYH148" s="55"/>
      <c r="VYI148" s="55"/>
      <c r="VYJ148" s="55"/>
      <c r="VYK148" s="55"/>
      <c r="VYL148" s="55"/>
      <c r="VYM148" s="55"/>
      <c r="VYN148" s="55"/>
      <c r="VYO148" s="55"/>
      <c r="VYP148" s="55"/>
      <c r="VYQ148" s="55"/>
      <c r="VYR148" s="55"/>
      <c r="VYS148" s="55"/>
      <c r="VYT148" s="55"/>
      <c r="VYU148" s="55"/>
      <c r="VYV148" s="55"/>
      <c r="VYW148" s="55"/>
      <c r="VYX148" s="55"/>
      <c r="VYY148" s="55"/>
      <c r="VYZ148" s="55"/>
      <c r="VZA148" s="55"/>
      <c r="VZB148" s="55"/>
      <c r="VZC148" s="55"/>
      <c r="VZD148" s="55"/>
      <c r="VZE148" s="55"/>
      <c r="VZF148" s="55"/>
      <c r="VZG148" s="55"/>
      <c r="VZH148" s="55"/>
      <c r="VZI148" s="55"/>
      <c r="VZJ148" s="55"/>
      <c r="VZK148" s="55"/>
      <c r="VZL148" s="55"/>
      <c r="VZM148" s="55"/>
      <c r="VZN148" s="55"/>
      <c r="VZO148" s="55"/>
      <c r="VZP148" s="55"/>
      <c r="VZQ148" s="55"/>
      <c r="VZR148" s="55"/>
      <c r="VZS148" s="55"/>
      <c r="VZT148" s="55"/>
      <c r="VZU148" s="55"/>
      <c r="VZV148" s="55"/>
      <c r="VZW148" s="55"/>
      <c r="VZX148" s="55"/>
      <c r="VZY148" s="55"/>
      <c r="VZZ148" s="55"/>
      <c r="WAA148" s="55"/>
      <c r="WAB148" s="55"/>
      <c r="WAC148" s="55"/>
      <c r="WAD148" s="55"/>
      <c r="WAE148" s="55"/>
      <c r="WAF148" s="55"/>
      <c r="WAG148" s="55"/>
      <c r="WAH148" s="55"/>
      <c r="WAI148" s="55"/>
      <c r="WAJ148" s="55"/>
      <c r="WAK148" s="55"/>
      <c r="WAL148" s="55"/>
      <c r="WAM148" s="55"/>
      <c r="WAN148" s="55"/>
      <c r="WAO148" s="55"/>
      <c r="WAP148" s="55"/>
      <c r="WAQ148" s="55"/>
      <c r="WAR148" s="55"/>
      <c r="WAS148" s="55"/>
      <c r="WAT148" s="55"/>
      <c r="WAU148" s="55"/>
      <c r="WAV148" s="55"/>
      <c r="WAW148" s="55"/>
      <c r="WAX148" s="55"/>
      <c r="WAY148" s="55"/>
      <c r="WAZ148" s="55"/>
      <c r="WBA148" s="55"/>
      <c r="WBB148" s="55"/>
      <c r="WBC148" s="55"/>
      <c r="WBD148" s="55"/>
      <c r="WBE148" s="55"/>
      <c r="WBL148" s="55"/>
      <c r="WBM148" s="55"/>
      <c r="WBN148" s="55"/>
      <c r="WBO148" s="55"/>
      <c r="WBP148" s="55"/>
      <c r="WBQ148" s="55"/>
      <c r="WBR148" s="55"/>
      <c r="WBS148" s="55"/>
      <c r="WBT148" s="55"/>
      <c r="WBU148" s="55"/>
      <c r="WBV148" s="55"/>
      <c r="WBW148" s="55"/>
      <c r="WBX148" s="55"/>
      <c r="WBY148" s="55"/>
      <c r="WBZ148" s="55"/>
      <c r="WCA148" s="55"/>
      <c r="WCB148" s="55"/>
      <c r="WCC148" s="55"/>
      <c r="WCD148" s="55"/>
      <c r="WCE148" s="55"/>
      <c r="WCF148" s="55"/>
      <c r="WCG148" s="55"/>
      <c r="WCH148" s="55"/>
      <c r="WCI148" s="55"/>
      <c r="WCJ148" s="55"/>
      <c r="WCK148" s="55"/>
      <c r="WCL148" s="55"/>
      <c r="WCM148" s="55"/>
      <c r="WCN148" s="55"/>
      <c r="WCO148" s="55"/>
      <c r="WCP148" s="55"/>
      <c r="WCQ148" s="55"/>
      <c r="WCR148" s="55"/>
      <c r="WCS148" s="55"/>
      <c r="WCT148" s="55"/>
      <c r="WCU148" s="55"/>
      <c r="WCV148" s="55"/>
      <c r="WCW148" s="55"/>
      <c r="WCX148" s="55"/>
      <c r="WCY148" s="55"/>
      <c r="WCZ148" s="55"/>
      <c r="WDA148" s="55"/>
      <c r="WDB148" s="55"/>
      <c r="WDC148" s="55"/>
      <c r="WDD148" s="55"/>
      <c r="WDE148" s="55"/>
      <c r="WDF148" s="55"/>
      <c r="WDG148" s="55"/>
      <c r="WDH148" s="55"/>
      <c r="WDI148" s="55"/>
      <c r="WDJ148" s="55"/>
      <c r="WDK148" s="55"/>
      <c r="WDL148" s="55"/>
      <c r="WDM148" s="55"/>
      <c r="WDN148" s="55"/>
      <c r="WDO148" s="55"/>
      <c r="WDP148" s="55"/>
      <c r="WDQ148" s="55"/>
      <c r="WDR148" s="55"/>
      <c r="WDS148" s="55"/>
      <c r="WDT148" s="55"/>
      <c r="WDU148" s="55"/>
      <c r="WDV148" s="55"/>
      <c r="WDW148" s="55"/>
      <c r="WDX148" s="55"/>
      <c r="WDY148" s="55"/>
      <c r="WDZ148" s="55"/>
      <c r="WEA148" s="55"/>
      <c r="WEB148" s="55"/>
      <c r="WEC148" s="55"/>
      <c r="WED148" s="55"/>
      <c r="WEE148" s="55"/>
      <c r="WEF148" s="55"/>
      <c r="WEG148" s="55"/>
      <c r="WEH148" s="55"/>
      <c r="WEI148" s="55"/>
      <c r="WEJ148" s="55"/>
      <c r="WEK148" s="55"/>
      <c r="WEL148" s="55"/>
      <c r="WEM148" s="55"/>
      <c r="WEN148" s="55"/>
      <c r="WEO148" s="55"/>
      <c r="WEP148" s="55"/>
      <c r="WEQ148" s="55"/>
      <c r="WER148" s="55"/>
      <c r="WES148" s="55"/>
      <c r="WET148" s="55"/>
      <c r="WEU148" s="55"/>
      <c r="WEV148" s="55"/>
      <c r="WEW148" s="55"/>
      <c r="WEX148" s="55"/>
      <c r="WEY148" s="55"/>
      <c r="WEZ148" s="55"/>
      <c r="WFA148" s="55"/>
      <c r="WFB148" s="55"/>
      <c r="WFC148" s="55"/>
      <c r="WFD148" s="55"/>
      <c r="WFE148" s="55"/>
      <c r="WFF148" s="55"/>
      <c r="WFG148" s="55"/>
      <c r="WFH148" s="55"/>
      <c r="WFI148" s="55"/>
      <c r="WFJ148" s="55"/>
      <c r="WFK148" s="55"/>
      <c r="WFL148" s="55"/>
      <c r="WFM148" s="55"/>
      <c r="WFN148" s="55"/>
      <c r="WFO148" s="55"/>
      <c r="WFP148" s="55"/>
      <c r="WFQ148" s="55"/>
      <c r="WFR148" s="55"/>
      <c r="WFS148" s="55"/>
      <c r="WFT148" s="55"/>
      <c r="WFU148" s="55"/>
      <c r="WFV148" s="55"/>
      <c r="WFW148" s="55"/>
      <c r="WFX148" s="55"/>
      <c r="WFY148" s="55"/>
      <c r="WFZ148" s="55"/>
      <c r="WGA148" s="55"/>
      <c r="WGB148" s="55"/>
      <c r="WGC148" s="55"/>
      <c r="WGD148" s="55"/>
      <c r="WGE148" s="55"/>
      <c r="WGF148" s="55"/>
      <c r="WGG148" s="55"/>
      <c r="WGH148" s="55"/>
      <c r="WGI148" s="55"/>
      <c r="WGJ148" s="55"/>
      <c r="WGK148" s="55"/>
      <c r="WGL148" s="55"/>
      <c r="WGM148" s="55"/>
      <c r="WGN148" s="55"/>
      <c r="WGO148" s="55"/>
      <c r="WGP148" s="55"/>
      <c r="WGQ148" s="55"/>
      <c r="WGR148" s="55"/>
      <c r="WGS148" s="55"/>
      <c r="WGT148" s="55"/>
      <c r="WGU148" s="55"/>
      <c r="WGV148" s="55"/>
      <c r="WGW148" s="55"/>
      <c r="WGX148" s="55"/>
      <c r="WGY148" s="55"/>
      <c r="WGZ148" s="55"/>
      <c r="WHA148" s="55"/>
      <c r="WHB148" s="55"/>
      <c r="WHC148" s="55"/>
      <c r="WHD148" s="55"/>
      <c r="WHE148" s="55"/>
      <c r="WHF148" s="55"/>
      <c r="WHG148" s="55"/>
      <c r="WHH148" s="55"/>
      <c r="WHI148" s="55"/>
      <c r="WHJ148" s="55"/>
      <c r="WHK148" s="55"/>
      <c r="WHL148" s="55"/>
      <c r="WHM148" s="55"/>
      <c r="WHN148" s="55"/>
      <c r="WHO148" s="55"/>
      <c r="WHP148" s="55"/>
      <c r="WHQ148" s="55"/>
      <c r="WHR148" s="55"/>
      <c r="WHS148" s="55"/>
      <c r="WHT148" s="55"/>
      <c r="WHU148" s="55"/>
      <c r="WHV148" s="55"/>
      <c r="WHW148" s="55"/>
      <c r="WHX148" s="55"/>
      <c r="WHY148" s="55"/>
      <c r="WHZ148" s="55"/>
      <c r="WIA148" s="55"/>
      <c r="WIB148" s="55"/>
      <c r="WIC148" s="55"/>
      <c r="WID148" s="55"/>
      <c r="WIE148" s="55"/>
      <c r="WIF148" s="55"/>
      <c r="WIG148" s="55"/>
      <c r="WIH148" s="55"/>
      <c r="WII148" s="55"/>
      <c r="WIJ148" s="55"/>
      <c r="WIK148" s="55"/>
      <c r="WIL148" s="55"/>
      <c r="WIM148" s="55"/>
      <c r="WIN148" s="55"/>
      <c r="WIO148" s="55"/>
      <c r="WIP148" s="55"/>
      <c r="WIQ148" s="55"/>
      <c r="WIR148" s="55"/>
      <c r="WIS148" s="55"/>
      <c r="WIT148" s="55"/>
      <c r="WIU148" s="55"/>
      <c r="WIV148" s="55"/>
      <c r="WIW148" s="55"/>
      <c r="WIX148" s="55"/>
      <c r="WIY148" s="55"/>
      <c r="WIZ148" s="55"/>
      <c r="WJA148" s="55"/>
      <c r="WJB148" s="55"/>
      <c r="WJC148" s="55"/>
      <c r="WJD148" s="55"/>
      <c r="WJE148" s="55"/>
      <c r="WJF148" s="55"/>
      <c r="WJG148" s="55"/>
      <c r="WJH148" s="55"/>
      <c r="WJI148" s="55"/>
      <c r="WJJ148" s="55"/>
      <c r="WJK148" s="55"/>
      <c r="WJL148" s="55"/>
      <c r="WJM148" s="55"/>
      <c r="WJN148" s="55"/>
      <c r="WJO148" s="55"/>
      <c r="WJP148" s="55"/>
      <c r="WJQ148" s="55"/>
      <c r="WJR148" s="55"/>
      <c r="WJS148" s="55"/>
      <c r="WJT148" s="55"/>
      <c r="WJU148" s="55"/>
      <c r="WJV148" s="55"/>
      <c r="WJW148" s="55"/>
      <c r="WJX148" s="55"/>
      <c r="WJY148" s="55"/>
      <c r="WJZ148" s="55"/>
      <c r="WKA148" s="55"/>
      <c r="WKB148" s="55"/>
      <c r="WKC148" s="55"/>
      <c r="WKD148" s="55"/>
      <c r="WKE148" s="55"/>
      <c r="WKF148" s="55"/>
      <c r="WKG148" s="55"/>
      <c r="WKH148" s="55"/>
      <c r="WKI148" s="55"/>
      <c r="WKJ148" s="55"/>
      <c r="WKK148" s="55"/>
      <c r="WKL148" s="55"/>
      <c r="WKM148" s="55"/>
      <c r="WKN148" s="55"/>
      <c r="WKO148" s="55"/>
      <c r="WKP148" s="55"/>
      <c r="WKQ148" s="55"/>
      <c r="WKR148" s="55"/>
      <c r="WKS148" s="55"/>
      <c r="WKT148" s="55"/>
      <c r="WKU148" s="55"/>
      <c r="WKV148" s="55"/>
      <c r="WKW148" s="55"/>
      <c r="WKX148" s="55"/>
      <c r="WKY148" s="55"/>
      <c r="WKZ148" s="55"/>
      <c r="WLA148" s="55"/>
      <c r="WLH148" s="55"/>
      <c r="WLI148" s="55"/>
      <c r="WLJ148" s="55"/>
      <c r="WLK148" s="55"/>
      <c r="WLL148" s="55"/>
      <c r="WLM148" s="55"/>
      <c r="WLN148" s="55"/>
      <c r="WLO148" s="55"/>
      <c r="WLP148" s="55"/>
      <c r="WLQ148" s="55"/>
      <c r="WLR148" s="55"/>
      <c r="WLS148" s="55"/>
      <c r="WLT148" s="55"/>
      <c r="WLU148" s="55"/>
      <c r="WLV148" s="55"/>
      <c r="WLW148" s="55"/>
      <c r="WLX148" s="55"/>
      <c r="WLY148" s="55"/>
      <c r="WLZ148" s="55"/>
      <c r="WMA148" s="55"/>
      <c r="WMB148" s="55"/>
      <c r="WMC148" s="55"/>
      <c r="WMD148" s="55"/>
      <c r="WME148" s="55"/>
      <c r="WMF148" s="55"/>
      <c r="WMG148" s="55"/>
      <c r="WMH148" s="55"/>
      <c r="WMI148" s="55"/>
      <c r="WMJ148" s="55"/>
      <c r="WMK148" s="55"/>
      <c r="WML148" s="55"/>
      <c r="WMM148" s="55"/>
      <c r="WMN148" s="55"/>
      <c r="WMO148" s="55"/>
      <c r="WMP148" s="55"/>
      <c r="WMQ148" s="55"/>
      <c r="WMR148" s="55"/>
      <c r="WMS148" s="55"/>
      <c r="WMT148" s="55"/>
      <c r="WMU148" s="55"/>
      <c r="WMV148" s="55"/>
      <c r="WMW148" s="55"/>
      <c r="WMX148" s="55"/>
      <c r="WMY148" s="55"/>
      <c r="WMZ148" s="55"/>
      <c r="WNA148" s="55"/>
      <c r="WNB148" s="55"/>
      <c r="WNC148" s="55"/>
      <c r="WND148" s="55"/>
      <c r="WNE148" s="55"/>
      <c r="WNF148" s="55"/>
      <c r="WNG148" s="55"/>
      <c r="WNH148" s="55"/>
      <c r="WNI148" s="55"/>
      <c r="WNJ148" s="55"/>
      <c r="WNK148" s="55"/>
      <c r="WNL148" s="55"/>
      <c r="WNM148" s="55"/>
      <c r="WNN148" s="55"/>
      <c r="WNO148" s="55"/>
      <c r="WNP148" s="55"/>
      <c r="WNQ148" s="55"/>
      <c r="WNR148" s="55"/>
      <c r="WNS148" s="55"/>
      <c r="WNT148" s="55"/>
      <c r="WNU148" s="55"/>
      <c r="WNV148" s="55"/>
      <c r="WNW148" s="55"/>
      <c r="WNX148" s="55"/>
      <c r="WNY148" s="55"/>
      <c r="WNZ148" s="55"/>
      <c r="WOA148" s="55"/>
      <c r="WOB148" s="55"/>
      <c r="WOC148" s="55"/>
      <c r="WOD148" s="55"/>
      <c r="WOE148" s="55"/>
      <c r="WOF148" s="55"/>
      <c r="WOG148" s="55"/>
      <c r="WOH148" s="55"/>
      <c r="WOI148" s="55"/>
      <c r="WOJ148" s="55"/>
      <c r="WOK148" s="55"/>
      <c r="WOL148" s="55"/>
      <c r="WOM148" s="55"/>
      <c r="WON148" s="55"/>
      <c r="WOO148" s="55"/>
      <c r="WOP148" s="55"/>
      <c r="WOQ148" s="55"/>
      <c r="WOR148" s="55"/>
      <c r="WOS148" s="55"/>
      <c r="WOT148" s="55"/>
      <c r="WOU148" s="55"/>
      <c r="WOV148" s="55"/>
      <c r="WOW148" s="55"/>
      <c r="WOX148" s="55"/>
      <c r="WOY148" s="55"/>
      <c r="WOZ148" s="55"/>
      <c r="WPA148" s="55"/>
      <c r="WPB148" s="55"/>
      <c r="WPC148" s="55"/>
      <c r="WPD148" s="55"/>
      <c r="WPE148" s="55"/>
      <c r="WPF148" s="55"/>
      <c r="WPG148" s="55"/>
      <c r="WPH148" s="55"/>
      <c r="WPI148" s="55"/>
      <c r="WPJ148" s="55"/>
      <c r="WPK148" s="55"/>
      <c r="WPL148" s="55"/>
      <c r="WPM148" s="55"/>
      <c r="WPN148" s="55"/>
      <c r="WPO148" s="55"/>
      <c r="WPP148" s="55"/>
      <c r="WPQ148" s="55"/>
      <c r="WPR148" s="55"/>
      <c r="WPS148" s="55"/>
      <c r="WPT148" s="55"/>
      <c r="WPU148" s="55"/>
      <c r="WPV148" s="55"/>
      <c r="WPW148" s="55"/>
      <c r="WPX148" s="55"/>
      <c r="WPY148" s="55"/>
      <c r="WPZ148" s="55"/>
      <c r="WQA148" s="55"/>
      <c r="WQB148" s="55"/>
      <c r="WQC148" s="55"/>
      <c r="WQD148" s="55"/>
      <c r="WQE148" s="55"/>
      <c r="WQF148" s="55"/>
      <c r="WQG148" s="55"/>
      <c r="WQH148" s="55"/>
      <c r="WQI148" s="55"/>
      <c r="WQJ148" s="55"/>
      <c r="WQK148" s="55"/>
      <c r="WQL148" s="55"/>
      <c r="WQM148" s="55"/>
      <c r="WQN148" s="55"/>
      <c r="WQO148" s="55"/>
      <c r="WQP148" s="55"/>
      <c r="WQQ148" s="55"/>
      <c r="WQR148" s="55"/>
      <c r="WQS148" s="55"/>
      <c r="WQT148" s="55"/>
      <c r="WQU148" s="55"/>
      <c r="WQV148" s="55"/>
      <c r="WQW148" s="55"/>
      <c r="WQX148" s="55"/>
      <c r="WQY148" s="55"/>
      <c r="WQZ148" s="55"/>
      <c r="WRA148" s="55"/>
      <c r="WRB148" s="55"/>
      <c r="WRC148" s="55"/>
      <c r="WRD148" s="55"/>
      <c r="WRE148" s="55"/>
      <c r="WRF148" s="55"/>
      <c r="WRG148" s="55"/>
      <c r="WRH148" s="55"/>
      <c r="WRI148" s="55"/>
      <c r="WRJ148" s="55"/>
      <c r="WRK148" s="55"/>
      <c r="WRL148" s="55"/>
      <c r="WRM148" s="55"/>
      <c r="WRN148" s="55"/>
      <c r="WRO148" s="55"/>
      <c r="WRP148" s="55"/>
      <c r="WRQ148" s="55"/>
      <c r="WRR148" s="55"/>
      <c r="WRS148" s="55"/>
      <c r="WRT148" s="55"/>
      <c r="WRU148" s="55"/>
      <c r="WRV148" s="55"/>
      <c r="WRW148" s="55"/>
      <c r="WRX148" s="55"/>
      <c r="WRY148" s="55"/>
      <c r="WRZ148" s="55"/>
      <c r="WSA148" s="55"/>
      <c r="WSB148" s="55"/>
      <c r="WSC148" s="55"/>
      <c r="WSD148" s="55"/>
      <c r="WSE148" s="55"/>
      <c r="WSF148" s="55"/>
      <c r="WSG148" s="55"/>
      <c r="WSH148" s="55"/>
      <c r="WSI148" s="55"/>
      <c r="WSJ148" s="55"/>
      <c r="WSK148" s="55"/>
      <c r="WSL148" s="55"/>
      <c r="WSM148" s="55"/>
      <c r="WSN148" s="55"/>
      <c r="WSO148" s="55"/>
      <c r="WSP148" s="55"/>
      <c r="WSQ148" s="55"/>
      <c r="WSR148" s="55"/>
      <c r="WSS148" s="55"/>
      <c r="WST148" s="55"/>
      <c r="WSU148" s="55"/>
      <c r="WSV148" s="55"/>
      <c r="WSW148" s="55"/>
      <c r="WSX148" s="55"/>
      <c r="WSY148" s="55"/>
      <c r="WSZ148" s="55"/>
      <c r="WTA148" s="55"/>
      <c r="WTB148" s="55"/>
      <c r="WTC148" s="55"/>
      <c r="WTD148" s="55"/>
      <c r="WTE148" s="55"/>
      <c r="WTF148" s="55"/>
      <c r="WTG148" s="55"/>
      <c r="WTH148" s="55"/>
      <c r="WTI148" s="55"/>
      <c r="WTJ148" s="55"/>
      <c r="WTK148" s="55"/>
      <c r="WTL148" s="55"/>
      <c r="WTM148" s="55"/>
      <c r="WTN148" s="55"/>
      <c r="WTO148" s="55"/>
      <c r="WTP148" s="55"/>
      <c r="WTQ148" s="55"/>
      <c r="WTR148" s="55"/>
      <c r="WTS148" s="55"/>
      <c r="WTT148" s="55"/>
      <c r="WTU148" s="55"/>
      <c r="WTV148" s="55"/>
      <c r="WTW148" s="55"/>
      <c r="WTX148" s="55"/>
      <c r="WTY148" s="55"/>
      <c r="WTZ148" s="55"/>
      <c r="WUA148" s="55"/>
      <c r="WUB148" s="55"/>
      <c r="WUC148" s="55"/>
      <c r="WUD148" s="55"/>
      <c r="WUE148" s="55"/>
      <c r="WUF148" s="55"/>
      <c r="WUG148" s="55"/>
      <c r="WUH148" s="55"/>
      <c r="WUI148" s="55"/>
      <c r="WUJ148" s="55"/>
      <c r="WUK148" s="55"/>
      <c r="WUL148" s="55"/>
      <c r="WUM148" s="55"/>
      <c r="WUN148" s="55"/>
      <c r="WUO148" s="55"/>
      <c r="WUP148" s="55"/>
      <c r="WUQ148" s="55"/>
      <c r="WUR148" s="55"/>
      <c r="WUS148" s="55"/>
      <c r="WUT148" s="55"/>
      <c r="WUU148" s="55"/>
      <c r="WUV148" s="55"/>
      <c r="WUW148" s="55"/>
      <c r="WVD148" s="55"/>
      <c r="WVE148" s="55"/>
      <c r="WVF148" s="55"/>
      <c r="WVG148" s="55"/>
      <c r="WVH148" s="55"/>
      <c r="WVI148" s="55"/>
      <c r="WVJ148" s="55"/>
      <c r="WVK148" s="55"/>
      <c r="WVL148" s="55"/>
      <c r="WVM148" s="55"/>
      <c r="WVN148" s="55"/>
      <c r="WVO148" s="55"/>
      <c r="WVP148" s="55"/>
      <c r="WVQ148" s="55"/>
      <c r="WVR148" s="55"/>
      <c r="WVS148" s="55"/>
      <c r="WVT148" s="55"/>
      <c r="WVU148" s="55"/>
      <c r="WVV148" s="55"/>
      <c r="WVW148" s="55"/>
      <c r="WVX148" s="55"/>
      <c r="WVY148" s="55"/>
      <c r="WVZ148" s="55"/>
      <c r="WWA148" s="55"/>
      <c r="WWB148" s="55"/>
      <c r="WWC148" s="55"/>
      <c r="WWD148" s="55"/>
      <c r="WWE148" s="55"/>
      <c r="WWF148" s="55"/>
      <c r="WWG148" s="55"/>
      <c r="WWH148" s="55"/>
      <c r="WWI148" s="55"/>
      <c r="WWJ148" s="55"/>
      <c r="WWK148" s="55"/>
      <c r="WWL148" s="55"/>
      <c r="WWM148" s="55"/>
      <c r="WWN148" s="55"/>
      <c r="WWO148" s="55"/>
      <c r="WWP148" s="55"/>
      <c r="WWQ148" s="55"/>
      <c r="WWR148" s="55"/>
      <c r="WWS148" s="55"/>
      <c r="WWT148" s="55"/>
      <c r="WWU148" s="55"/>
      <c r="WWV148" s="55"/>
      <c r="WWW148" s="55"/>
      <c r="WWX148" s="55"/>
      <c r="WWY148" s="55"/>
      <c r="WWZ148" s="55"/>
      <c r="WXA148" s="55"/>
      <c r="WXB148" s="55"/>
      <c r="WXC148" s="55"/>
      <c r="WXD148" s="55"/>
      <c r="WXE148" s="55"/>
      <c r="WXF148" s="55"/>
      <c r="WXG148" s="55"/>
      <c r="WXH148" s="55"/>
      <c r="WXI148" s="55"/>
      <c r="WXJ148" s="55"/>
      <c r="WXK148" s="55"/>
      <c r="WXL148" s="55"/>
      <c r="WXM148" s="55"/>
      <c r="WXN148" s="55"/>
      <c r="WXO148" s="55"/>
      <c r="WXP148" s="55"/>
      <c r="WXQ148" s="55"/>
      <c r="WXR148" s="55"/>
      <c r="WXS148" s="55"/>
      <c r="WXT148" s="55"/>
      <c r="WXU148" s="55"/>
      <c r="WXV148" s="55"/>
      <c r="WXW148" s="55"/>
      <c r="WXX148" s="55"/>
      <c r="WXY148" s="55"/>
      <c r="WXZ148" s="55"/>
      <c r="WYA148" s="55"/>
      <c r="WYB148" s="55"/>
      <c r="WYC148" s="55"/>
      <c r="WYD148" s="55"/>
      <c r="WYE148" s="55"/>
      <c r="WYF148" s="55"/>
      <c r="WYG148" s="55"/>
      <c r="WYH148" s="55"/>
      <c r="WYI148" s="55"/>
      <c r="WYJ148" s="55"/>
      <c r="WYK148" s="55"/>
      <c r="WYL148" s="55"/>
      <c r="WYM148" s="55"/>
      <c r="WYN148" s="55"/>
      <c r="WYO148" s="55"/>
      <c r="WYP148" s="55"/>
      <c r="WYQ148" s="55"/>
      <c r="WYR148" s="55"/>
      <c r="WYS148" s="55"/>
      <c r="WYT148" s="55"/>
      <c r="WYU148" s="55"/>
      <c r="WYV148" s="55"/>
      <c r="WYW148" s="55"/>
      <c r="WYX148" s="55"/>
      <c r="WYY148" s="55"/>
      <c r="WYZ148" s="55"/>
      <c r="WZA148" s="55"/>
      <c r="WZB148" s="55"/>
      <c r="WZC148" s="55"/>
      <c r="WZD148" s="55"/>
      <c r="WZE148" s="55"/>
      <c r="WZF148" s="55"/>
      <c r="WZG148" s="55"/>
      <c r="WZH148" s="55"/>
      <c r="WZI148" s="55"/>
      <c r="WZJ148" s="55"/>
      <c r="WZK148" s="55"/>
      <c r="WZL148" s="55"/>
      <c r="WZM148" s="55"/>
      <c r="WZN148" s="55"/>
      <c r="WZO148" s="55"/>
      <c r="WZP148" s="55"/>
      <c r="WZQ148" s="55"/>
      <c r="WZR148" s="55"/>
      <c r="WZS148" s="55"/>
      <c r="WZT148" s="55"/>
      <c r="WZU148" s="55"/>
      <c r="WZV148" s="55"/>
      <c r="WZW148" s="55"/>
      <c r="WZX148" s="55"/>
      <c r="WZY148" s="55"/>
      <c r="WZZ148" s="55"/>
      <c r="XAA148" s="55"/>
      <c r="XAB148" s="55"/>
      <c r="XAC148" s="55"/>
      <c r="XAD148" s="55"/>
      <c r="XAE148" s="55"/>
      <c r="XAF148" s="55"/>
      <c r="XAG148" s="55"/>
      <c r="XAH148" s="55"/>
      <c r="XAI148" s="55"/>
      <c r="XAJ148" s="55"/>
      <c r="XAK148" s="55"/>
      <c r="XAL148" s="55"/>
      <c r="XAM148" s="55"/>
      <c r="XAN148" s="55"/>
      <c r="XAO148" s="55"/>
      <c r="XAP148" s="55"/>
      <c r="XAQ148" s="55"/>
      <c r="XAR148" s="55"/>
      <c r="XAS148" s="55"/>
      <c r="XAT148" s="55"/>
      <c r="XAU148" s="55"/>
      <c r="XAV148" s="55"/>
      <c r="XAW148" s="55"/>
      <c r="XAX148" s="55"/>
      <c r="XAY148" s="55"/>
      <c r="XAZ148" s="55"/>
      <c r="XBA148" s="55"/>
      <c r="XBB148" s="55"/>
      <c r="XBC148" s="55"/>
      <c r="XBD148" s="55"/>
      <c r="XBE148" s="55"/>
      <c r="XBF148" s="55"/>
      <c r="XBG148" s="55"/>
      <c r="XBH148" s="55"/>
      <c r="XBI148" s="55"/>
      <c r="XBJ148" s="55"/>
      <c r="XBK148" s="55"/>
      <c r="XBL148" s="55"/>
      <c r="XBM148" s="55"/>
      <c r="XBN148" s="55"/>
      <c r="XBO148" s="55"/>
      <c r="XBP148" s="55"/>
      <c r="XBQ148" s="55"/>
      <c r="XBR148" s="55"/>
      <c r="XBS148" s="55"/>
      <c r="XBT148" s="55"/>
      <c r="XBU148" s="55"/>
      <c r="XBV148" s="55"/>
      <c r="XBW148" s="55"/>
      <c r="XBX148" s="55"/>
      <c r="XBY148" s="55"/>
      <c r="XBZ148" s="55"/>
      <c r="XCA148" s="55"/>
      <c r="XCB148" s="55"/>
      <c r="XCC148" s="55"/>
      <c r="XCD148" s="55"/>
      <c r="XCE148" s="55"/>
      <c r="XCF148" s="55"/>
      <c r="XCG148" s="55"/>
      <c r="XCH148" s="55"/>
      <c r="XCI148" s="55"/>
      <c r="XCJ148" s="55"/>
      <c r="XCK148" s="55"/>
      <c r="XCL148" s="55"/>
      <c r="XCM148" s="55"/>
      <c r="XCN148" s="55"/>
      <c r="XCO148" s="55"/>
      <c r="XCP148" s="55"/>
      <c r="XCQ148" s="55"/>
      <c r="XCR148" s="55"/>
      <c r="XCS148" s="55"/>
      <c r="XCT148" s="55"/>
      <c r="XCU148" s="55"/>
      <c r="XCV148" s="55"/>
      <c r="XCW148" s="55"/>
      <c r="XCX148" s="55"/>
      <c r="XCY148" s="55"/>
      <c r="XCZ148" s="55"/>
      <c r="XDA148" s="55"/>
      <c r="XDB148" s="55"/>
      <c r="XDC148" s="55"/>
      <c r="XDD148" s="55"/>
      <c r="XDE148" s="55"/>
      <c r="XDF148" s="55"/>
      <c r="XDG148" s="55"/>
      <c r="XDH148" s="55"/>
      <c r="XDI148" s="55"/>
      <c r="XDJ148" s="55"/>
      <c r="XDK148" s="55"/>
      <c r="XDL148" s="55"/>
      <c r="XDM148" s="55"/>
      <c r="XDN148" s="55"/>
      <c r="XDO148" s="55"/>
      <c r="XDP148" s="55"/>
      <c r="XDQ148" s="55"/>
      <c r="XDR148" s="55"/>
      <c r="XDS148" s="55"/>
      <c r="XDT148" s="55"/>
      <c r="XDU148" s="55"/>
      <c r="XDV148" s="55"/>
      <c r="XDW148" s="55"/>
      <c r="XDX148" s="55"/>
      <c r="XDY148" s="55"/>
      <c r="XDZ148" s="55"/>
      <c r="XEA148" s="55"/>
      <c r="XEB148" s="55"/>
      <c r="XEC148" s="55"/>
      <c r="XED148" s="55"/>
      <c r="XEE148" s="55"/>
      <c r="XEF148" s="55"/>
      <c r="XEG148" s="55"/>
      <c r="XEH148" s="55"/>
      <c r="XEI148" s="55"/>
      <c r="XEJ148" s="55"/>
      <c r="XEK148" s="55"/>
      <c r="XEL148" s="55"/>
      <c r="XEM148" s="55"/>
      <c r="XEN148" s="55"/>
    </row>
    <row r="149" spans="1:16368" ht="31.5" x14ac:dyDescent="0.25">
      <c r="A149" s="17" t="s">
        <v>107</v>
      </c>
      <c r="B149" s="26">
        <v>2930000000</v>
      </c>
      <c r="C149" s="40"/>
      <c r="D149" s="15">
        <f t="shared" ref="D149:F149" si="45">D150</f>
        <v>3179176</v>
      </c>
      <c r="E149" s="15">
        <f t="shared" si="45"/>
        <v>3394476</v>
      </c>
      <c r="F149" s="15">
        <f t="shared" si="45"/>
        <v>3391176</v>
      </c>
      <c r="G149" s="60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5"/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5"/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5"/>
      <c r="HJ149" s="55"/>
      <c r="HK149" s="55"/>
      <c r="HL149" s="55"/>
      <c r="HM149" s="55"/>
      <c r="HN149" s="55"/>
      <c r="HO149" s="55"/>
      <c r="HP149" s="55"/>
      <c r="HQ149" s="55"/>
      <c r="HR149" s="55"/>
      <c r="HS149" s="55"/>
      <c r="HT149" s="55"/>
      <c r="HU149" s="55"/>
      <c r="HV149" s="55"/>
      <c r="HW149" s="55"/>
      <c r="HX149" s="55"/>
      <c r="HY149" s="55"/>
      <c r="HZ149" s="55"/>
      <c r="IA149" s="55"/>
      <c r="IB149" s="55"/>
      <c r="IC149" s="55"/>
      <c r="ID149" s="55"/>
      <c r="IE149" s="55"/>
      <c r="IF149" s="55"/>
      <c r="IG149" s="55"/>
      <c r="IH149" s="55"/>
      <c r="II149" s="55"/>
      <c r="IJ149" s="55"/>
      <c r="IK149" s="55"/>
      <c r="IR149" s="55"/>
      <c r="IS149" s="55"/>
      <c r="IT149" s="55"/>
      <c r="IU149" s="55"/>
      <c r="IV149" s="55"/>
      <c r="IW149" s="55"/>
      <c r="IX149" s="55"/>
      <c r="IY149" s="55"/>
      <c r="IZ149" s="55"/>
      <c r="JA149" s="55"/>
      <c r="JB149" s="55"/>
      <c r="JC149" s="55"/>
      <c r="JD149" s="55"/>
      <c r="JE149" s="55"/>
      <c r="JF149" s="55"/>
      <c r="JG149" s="55"/>
      <c r="JH149" s="55"/>
      <c r="JI149" s="55"/>
      <c r="JJ149" s="55"/>
      <c r="JK149" s="55"/>
      <c r="JL149" s="55"/>
      <c r="JM149" s="55"/>
      <c r="JN149" s="55"/>
      <c r="JO149" s="55"/>
      <c r="JP149" s="55"/>
      <c r="JQ149" s="55"/>
      <c r="JR149" s="55"/>
      <c r="JS149" s="55"/>
      <c r="JT149" s="55"/>
      <c r="JU149" s="55"/>
      <c r="JV149" s="55"/>
      <c r="JW149" s="55"/>
      <c r="JX149" s="55"/>
      <c r="JY149" s="55"/>
      <c r="JZ149" s="55"/>
      <c r="KA149" s="55"/>
      <c r="KB149" s="55"/>
      <c r="KC149" s="55"/>
      <c r="KD149" s="55"/>
      <c r="KE149" s="55"/>
      <c r="KF149" s="55"/>
      <c r="KG149" s="55"/>
      <c r="KH149" s="55"/>
      <c r="KI149" s="55"/>
      <c r="KJ149" s="55"/>
      <c r="KK149" s="55"/>
      <c r="KL149" s="55"/>
      <c r="KM149" s="55"/>
      <c r="KN149" s="55"/>
      <c r="KO149" s="55"/>
      <c r="KP149" s="55"/>
      <c r="KQ149" s="55"/>
      <c r="KR149" s="55"/>
      <c r="KS149" s="55"/>
      <c r="KT149" s="55"/>
      <c r="KU149" s="55"/>
      <c r="KV149" s="55"/>
      <c r="KW149" s="55"/>
      <c r="KX149" s="55"/>
      <c r="KY149" s="55"/>
      <c r="KZ149" s="55"/>
      <c r="LA149" s="55"/>
      <c r="LB149" s="55"/>
      <c r="LC149" s="55"/>
      <c r="LD149" s="55"/>
      <c r="LE149" s="55"/>
      <c r="LF149" s="55"/>
      <c r="LG149" s="55"/>
      <c r="LH149" s="55"/>
      <c r="LI149" s="55"/>
      <c r="LJ149" s="55"/>
      <c r="LK149" s="55"/>
      <c r="LL149" s="55"/>
      <c r="LM149" s="55"/>
      <c r="LN149" s="55"/>
      <c r="LO149" s="55"/>
      <c r="LP149" s="55"/>
      <c r="LQ149" s="55"/>
      <c r="LR149" s="55"/>
      <c r="LS149" s="55"/>
      <c r="LT149" s="55"/>
      <c r="LU149" s="55"/>
      <c r="LV149" s="55"/>
      <c r="LW149" s="55"/>
      <c r="LX149" s="55"/>
      <c r="LY149" s="55"/>
      <c r="LZ149" s="55"/>
      <c r="MA149" s="55"/>
      <c r="MB149" s="55"/>
      <c r="MC149" s="55"/>
      <c r="MD149" s="55"/>
      <c r="ME149" s="55"/>
      <c r="MF149" s="55"/>
      <c r="MG149" s="55"/>
      <c r="MH149" s="55"/>
      <c r="MI149" s="55"/>
      <c r="MJ149" s="55"/>
      <c r="MK149" s="55"/>
      <c r="ML149" s="55"/>
      <c r="MM149" s="55"/>
      <c r="MN149" s="55"/>
      <c r="MO149" s="55"/>
      <c r="MP149" s="55"/>
      <c r="MQ149" s="55"/>
      <c r="MR149" s="55"/>
      <c r="MS149" s="55"/>
      <c r="MT149" s="55"/>
      <c r="MU149" s="55"/>
      <c r="MV149" s="55"/>
      <c r="MW149" s="55"/>
      <c r="MX149" s="55"/>
      <c r="MY149" s="55"/>
      <c r="MZ149" s="55"/>
      <c r="NA149" s="55"/>
      <c r="NB149" s="55"/>
      <c r="NC149" s="55"/>
      <c r="ND149" s="55"/>
      <c r="NE149" s="55"/>
      <c r="NF149" s="55"/>
      <c r="NG149" s="55"/>
      <c r="NH149" s="55"/>
      <c r="NI149" s="55"/>
      <c r="NJ149" s="55"/>
      <c r="NK149" s="55"/>
      <c r="NL149" s="55"/>
      <c r="NM149" s="55"/>
      <c r="NN149" s="55"/>
      <c r="NO149" s="55"/>
      <c r="NP149" s="55"/>
      <c r="NQ149" s="55"/>
      <c r="NR149" s="55"/>
      <c r="NS149" s="55"/>
      <c r="NT149" s="55"/>
      <c r="NU149" s="55"/>
      <c r="NV149" s="55"/>
      <c r="NW149" s="55"/>
      <c r="NX149" s="55"/>
      <c r="NY149" s="55"/>
      <c r="NZ149" s="55"/>
      <c r="OA149" s="55"/>
      <c r="OB149" s="55"/>
      <c r="OC149" s="55"/>
      <c r="OD149" s="55"/>
      <c r="OE149" s="55"/>
      <c r="OF149" s="55"/>
      <c r="OG149" s="55"/>
      <c r="OH149" s="55"/>
      <c r="OI149" s="55"/>
      <c r="OJ149" s="55"/>
      <c r="OK149" s="55"/>
      <c r="OL149" s="55"/>
      <c r="OM149" s="55"/>
      <c r="ON149" s="55"/>
      <c r="OO149" s="55"/>
      <c r="OP149" s="55"/>
      <c r="OQ149" s="55"/>
      <c r="OR149" s="55"/>
      <c r="OS149" s="55"/>
      <c r="OT149" s="55"/>
      <c r="OU149" s="55"/>
      <c r="OV149" s="55"/>
      <c r="OW149" s="55"/>
      <c r="OX149" s="55"/>
      <c r="OY149" s="55"/>
      <c r="OZ149" s="55"/>
      <c r="PA149" s="55"/>
      <c r="PB149" s="55"/>
      <c r="PC149" s="55"/>
      <c r="PD149" s="55"/>
      <c r="PE149" s="55"/>
      <c r="PF149" s="55"/>
      <c r="PG149" s="55"/>
      <c r="PH149" s="55"/>
      <c r="PI149" s="55"/>
      <c r="PJ149" s="55"/>
      <c r="PK149" s="55"/>
      <c r="PL149" s="55"/>
      <c r="PM149" s="55"/>
      <c r="PN149" s="55"/>
      <c r="PO149" s="55"/>
      <c r="PP149" s="55"/>
      <c r="PQ149" s="55"/>
      <c r="PR149" s="55"/>
      <c r="PS149" s="55"/>
      <c r="PT149" s="55"/>
      <c r="PU149" s="55"/>
      <c r="PV149" s="55"/>
      <c r="PW149" s="55"/>
      <c r="PX149" s="55"/>
      <c r="PY149" s="55"/>
      <c r="PZ149" s="55"/>
      <c r="QA149" s="55"/>
      <c r="QB149" s="55"/>
      <c r="QC149" s="55"/>
      <c r="QD149" s="55"/>
      <c r="QE149" s="55"/>
      <c r="QF149" s="55"/>
      <c r="QG149" s="55"/>
      <c r="QH149" s="55"/>
      <c r="QI149" s="55"/>
      <c r="QJ149" s="55"/>
      <c r="QK149" s="55"/>
      <c r="QL149" s="55"/>
      <c r="QM149" s="55"/>
      <c r="QN149" s="55"/>
      <c r="QO149" s="55"/>
      <c r="QP149" s="55"/>
      <c r="QQ149" s="55"/>
      <c r="QR149" s="55"/>
      <c r="QS149" s="55"/>
      <c r="QT149" s="55"/>
      <c r="QU149" s="55"/>
      <c r="QV149" s="55"/>
      <c r="QW149" s="55"/>
      <c r="QX149" s="55"/>
      <c r="QY149" s="55"/>
      <c r="QZ149" s="55"/>
      <c r="RA149" s="55"/>
      <c r="RB149" s="55"/>
      <c r="RC149" s="55"/>
      <c r="RD149" s="55"/>
      <c r="RE149" s="55"/>
      <c r="RF149" s="55"/>
      <c r="RG149" s="55"/>
      <c r="RH149" s="55"/>
      <c r="RI149" s="55"/>
      <c r="RJ149" s="55"/>
      <c r="RK149" s="55"/>
      <c r="RL149" s="55"/>
      <c r="RM149" s="55"/>
      <c r="RN149" s="55"/>
      <c r="RO149" s="55"/>
      <c r="RP149" s="55"/>
      <c r="RQ149" s="55"/>
      <c r="RR149" s="55"/>
      <c r="RS149" s="55"/>
      <c r="RT149" s="55"/>
      <c r="RU149" s="55"/>
      <c r="RV149" s="55"/>
      <c r="RW149" s="55"/>
      <c r="RX149" s="55"/>
      <c r="RY149" s="55"/>
      <c r="RZ149" s="55"/>
      <c r="SA149" s="55"/>
      <c r="SB149" s="55"/>
      <c r="SC149" s="55"/>
      <c r="SD149" s="55"/>
      <c r="SE149" s="55"/>
      <c r="SF149" s="55"/>
      <c r="SG149" s="55"/>
      <c r="SN149" s="55"/>
      <c r="SO149" s="55"/>
      <c r="SP149" s="55"/>
      <c r="SQ149" s="55"/>
      <c r="SR149" s="55"/>
      <c r="SS149" s="55"/>
      <c r="ST149" s="55"/>
      <c r="SU149" s="55"/>
      <c r="SV149" s="55"/>
      <c r="SW149" s="55"/>
      <c r="SX149" s="55"/>
      <c r="SY149" s="55"/>
      <c r="SZ149" s="55"/>
      <c r="TA149" s="55"/>
      <c r="TB149" s="55"/>
      <c r="TC149" s="55"/>
      <c r="TD149" s="55"/>
      <c r="TE149" s="55"/>
      <c r="TF149" s="55"/>
      <c r="TG149" s="55"/>
      <c r="TH149" s="55"/>
      <c r="TI149" s="55"/>
      <c r="TJ149" s="55"/>
      <c r="TK149" s="55"/>
      <c r="TL149" s="55"/>
      <c r="TM149" s="55"/>
      <c r="TN149" s="55"/>
      <c r="TO149" s="55"/>
      <c r="TP149" s="55"/>
      <c r="TQ149" s="55"/>
      <c r="TR149" s="55"/>
      <c r="TS149" s="55"/>
      <c r="TT149" s="55"/>
      <c r="TU149" s="55"/>
      <c r="TV149" s="55"/>
      <c r="TW149" s="55"/>
      <c r="TX149" s="55"/>
      <c r="TY149" s="55"/>
      <c r="TZ149" s="55"/>
      <c r="UA149" s="55"/>
      <c r="UB149" s="55"/>
      <c r="UC149" s="55"/>
      <c r="UD149" s="55"/>
      <c r="UE149" s="55"/>
      <c r="UF149" s="55"/>
      <c r="UG149" s="55"/>
      <c r="UH149" s="55"/>
      <c r="UI149" s="55"/>
      <c r="UJ149" s="55"/>
      <c r="UK149" s="55"/>
      <c r="UL149" s="55"/>
      <c r="UM149" s="55"/>
      <c r="UN149" s="55"/>
      <c r="UO149" s="55"/>
      <c r="UP149" s="55"/>
      <c r="UQ149" s="55"/>
      <c r="UR149" s="55"/>
      <c r="US149" s="55"/>
      <c r="UT149" s="55"/>
      <c r="UU149" s="55"/>
      <c r="UV149" s="55"/>
      <c r="UW149" s="55"/>
      <c r="UX149" s="55"/>
      <c r="UY149" s="55"/>
      <c r="UZ149" s="55"/>
      <c r="VA149" s="55"/>
      <c r="VB149" s="55"/>
      <c r="VC149" s="55"/>
      <c r="VD149" s="55"/>
      <c r="VE149" s="55"/>
      <c r="VF149" s="55"/>
      <c r="VG149" s="55"/>
      <c r="VH149" s="55"/>
      <c r="VI149" s="55"/>
      <c r="VJ149" s="55"/>
      <c r="VK149" s="55"/>
      <c r="VL149" s="55"/>
      <c r="VM149" s="55"/>
      <c r="VN149" s="55"/>
      <c r="VO149" s="55"/>
      <c r="VP149" s="55"/>
      <c r="VQ149" s="55"/>
      <c r="VR149" s="55"/>
      <c r="VS149" s="55"/>
      <c r="VT149" s="55"/>
      <c r="VU149" s="55"/>
      <c r="VV149" s="55"/>
      <c r="VW149" s="55"/>
      <c r="VX149" s="55"/>
      <c r="VY149" s="55"/>
      <c r="VZ149" s="55"/>
      <c r="WA149" s="55"/>
      <c r="WB149" s="55"/>
      <c r="WC149" s="55"/>
      <c r="WD149" s="55"/>
      <c r="WE149" s="55"/>
      <c r="WF149" s="55"/>
      <c r="WG149" s="55"/>
      <c r="WH149" s="55"/>
      <c r="WI149" s="55"/>
      <c r="WJ149" s="55"/>
      <c r="WK149" s="55"/>
      <c r="WL149" s="55"/>
      <c r="WM149" s="55"/>
      <c r="WN149" s="55"/>
      <c r="WO149" s="55"/>
      <c r="WP149" s="55"/>
      <c r="WQ149" s="55"/>
      <c r="WR149" s="55"/>
      <c r="WS149" s="55"/>
      <c r="WT149" s="55"/>
      <c r="WU149" s="55"/>
      <c r="WV149" s="55"/>
      <c r="WW149" s="55"/>
      <c r="WX149" s="55"/>
      <c r="WY149" s="55"/>
      <c r="WZ149" s="55"/>
      <c r="XA149" s="55"/>
      <c r="XB149" s="55"/>
      <c r="XC149" s="55"/>
      <c r="XD149" s="55"/>
      <c r="XE149" s="55"/>
      <c r="XF149" s="55"/>
      <c r="XG149" s="55"/>
      <c r="XH149" s="55"/>
      <c r="XI149" s="55"/>
      <c r="XJ149" s="55"/>
      <c r="XK149" s="55"/>
      <c r="XL149" s="55"/>
      <c r="XM149" s="55"/>
      <c r="XN149" s="55"/>
      <c r="XO149" s="55"/>
      <c r="XP149" s="55"/>
      <c r="XQ149" s="55"/>
      <c r="XR149" s="55"/>
      <c r="XS149" s="55"/>
      <c r="XT149" s="55"/>
      <c r="XU149" s="55"/>
      <c r="XV149" s="55"/>
      <c r="XW149" s="55"/>
      <c r="XX149" s="55"/>
      <c r="XY149" s="55"/>
      <c r="XZ149" s="55"/>
      <c r="YA149" s="55"/>
      <c r="YB149" s="55"/>
      <c r="YC149" s="55"/>
      <c r="YD149" s="55"/>
      <c r="YE149" s="55"/>
      <c r="YF149" s="55"/>
      <c r="YG149" s="55"/>
      <c r="YH149" s="55"/>
      <c r="YI149" s="55"/>
      <c r="YJ149" s="55"/>
      <c r="YK149" s="55"/>
      <c r="YL149" s="55"/>
      <c r="YM149" s="55"/>
      <c r="YN149" s="55"/>
      <c r="YO149" s="55"/>
      <c r="YP149" s="55"/>
      <c r="YQ149" s="55"/>
      <c r="YR149" s="55"/>
      <c r="YS149" s="55"/>
      <c r="YT149" s="55"/>
      <c r="YU149" s="55"/>
      <c r="YV149" s="55"/>
      <c r="YW149" s="55"/>
      <c r="YX149" s="55"/>
      <c r="YY149" s="55"/>
      <c r="YZ149" s="55"/>
      <c r="ZA149" s="55"/>
      <c r="ZB149" s="55"/>
      <c r="ZC149" s="55"/>
      <c r="ZD149" s="55"/>
      <c r="ZE149" s="55"/>
      <c r="ZF149" s="55"/>
      <c r="ZG149" s="55"/>
      <c r="ZH149" s="55"/>
      <c r="ZI149" s="55"/>
      <c r="ZJ149" s="55"/>
      <c r="ZK149" s="55"/>
      <c r="ZL149" s="55"/>
      <c r="ZM149" s="55"/>
      <c r="ZN149" s="55"/>
      <c r="ZO149" s="55"/>
      <c r="ZP149" s="55"/>
      <c r="ZQ149" s="55"/>
      <c r="ZR149" s="55"/>
      <c r="ZS149" s="55"/>
      <c r="ZT149" s="55"/>
      <c r="ZU149" s="55"/>
      <c r="ZV149" s="55"/>
      <c r="ZW149" s="55"/>
      <c r="ZX149" s="55"/>
      <c r="ZY149" s="55"/>
      <c r="ZZ149" s="55"/>
      <c r="AAA149" s="55"/>
      <c r="AAB149" s="55"/>
      <c r="AAC149" s="55"/>
      <c r="AAD149" s="55"/>
      <c r="AAE149" s="55"/>
      <c r="AAF149" s="55"/>
      <c r="AAG149" s="55"/>
      <c r="AAH149" s="55"/>
      <c r="AAI149" s="55"/>
      <c r="AAJ149" s="55"/>
      <c r="AAK149" s="55"/>
      <c r="AAL149" s="55"/>
      <c r="AAM149" s="55"/>
      <c r="AAN149" s="55"/>
      <c r="AAO149" s="55"/>
      <c r="AAP149" s="55"/>
      <c r="AAQ149" s="55"/>
      <c r="AAR149" s="55"/>
      <c r="AAS149" s="55"/>
      <c r="AAT149" s="55"/>
      <c r="AAU149" s="55"/>
      <c r="AAV149" s="55"/>
      <c r="AAW149" s="55"/>
      <c r="AAX149" s="55"/>
      <c r="AAY149" s="55"/>
      <c r="AAZ149" s="55"/>
      <c r="ABA149" s="55"/>
      <c r="ABB149" s="55"/>
      <c r="ABC149" s="55"/>
      <c r="ABD149" s="55"/>
      <c r="ABE149" s="55"/>
      <c r="ABF149" s="55"/>
      <c r="ABG149" s="55"/>
      <c r="ABH149" s="55"/>
      <c r="ABI149" s="55"/>
      <c r="ABJ149" s="55"/>
      <c r="ABK149" s="55"/>
      <c r="ABL149" s="55"/>
      <c r="ABM149" s="55"/>
      <c r="ABN149" s="55"/>
      <c r="ABO149" s="55"/>
      <c r="ABP149" s="55"/>
      <c r="ABQ149" s="55"/>
      <c r="ABR149" s="55"/>
      <c r="ABS149" s="55"/>
      <c r="ABT149" s="55"/>
      <c r="ABU149" s="55"/>
      <c r="ABV149" s="55"/>
      <c r="ABW149" s="55"/>
      <c r="ABX149" s="55"/>
      <c r="ABY149" s="55"/>
      <c r="ABZ149" s="55"/>
      <c r="ACA149" s="55"/>
      <c r="ACB149" s="55"/>
      <c r="ACC149" s="55"/>
      <c r="ACJ149" s="55"/>
      <c r="ACK149" s="55"/>
      <c r="ACL149" s="55"/>
      <c r="ACM149" s="55"/>
      <c r="ACN149" s="55"/>
      <c r="ACO149" s="55"/>
      <c r="ACP149" s="55"/>
      <c r="ACQ149" s="55"/>
      <c r="ACR149" s="55"/>
      <c r="ACS149" s="55"/>
      <c r="ACT149" s="55"/>
      <c r="ACU149" s="55"/>
      <c r="ACV149" s="55"/>
      <c r="ACW149" s="55"/>
      <c r="ACX149" s="55"/>
      <c r="ACY149" s="55"/>
      <c r="ACZ149" s="55"/>
      <c r="ADA149" s="55"/>
      <c r="ADB149" s="55"/>
      <c r="ADC149" s="55"/>
      <c r="ADD149" s="55"/>
      <c r="ADE149" s="55"/>
      <c r="ADF149" s="55"/>
      <c r="ADG149" s="55"/>
      <c r="ADH149" s="55"/>
      <c r="ADI149" s="55"/>
      <c r="ADJ149" s="55"/>
      <c r="ADK149" s="55"/>
      <c r="ADL149" s="55"/>
      <c r="ADM149" s="55"/>
      <c r="ADN149" s="55"/>
      <c r="ADO149" s="55"/>
      <c r="ADP149" s="55"/>
      <c r="ADQ149" s="55"/>
      <c r="ADR149" s="55"/>
      <c r="ADS149" s="55"/>
      <c r="ADT149" s="55"/>
      <c r="ADU149" s="55"/>
      <c r="ADV149" s="55"/>
      <c r="ADW149" s="55"/>
      <c r="ADX149" s="55"/>
      <c r="ADY149" s="55"/>
      <c r="ADZ149" s="55"/>
      <c r="AEA149" s="55"/>
      <c r="AEB149" s="55"/>
      <c r="AEC149" s="55"/>
      <c r="AED149" s="55"/>
      <c r="AEE149" s="55"/>
      <c r="AEF149" s="55"/>
      <c r="AEG149" s="55"/>
      <c r="AEH149" s="55"/>
      <c r="AEI149" s="55"/>
      <c r="AEJ149" s="55"/>
      <c r="AEK149" s="55"/>
      <c r="AEL149" s="55"/>
      <c r="AEM149" s="55"/>
      <c r="AEN149" s="55"/>
      <c r="AEO149" s="55"/>
      <c r="AEP149" s="55"/>
      <c r="AEQ149" s="55"/>
      <c r="AER149" s="55"/>
      <c r="AES149" s="55"/>
      <c r="AET149" s="55"/>
      <c r="AEU149" s="55"/>
      <c r="AEV149" s="55"/>
      <c r="AEW149" s="55"/>
      <c r="AEX149" s="55"/>
      <c r="AEY149" s="55"/>
      <c r="AEZ149" s="55"/>
      <c r="AFA149" s="55"/>
      <c r="AFB149" s="55"/>
      <c r="AFC149" s="55"/>
      <c r="AFD149" s="55"/>
      <c r="AFE149" s="55"/>
      <c r="AFF149" s="55"/>
      <c r="AFG149" s="55"/>
      <c r="AFH149" s="55"/>
      <c r="AFI149" s="55"/>
      <c r="AFJ149" s="55"/>
      <c r="AFK149" s="55"/>
      <c r="AFL149" s="55"/>
      <c r="AFM149" s="55"/>
      <c r="AFN149" s="55"/>
      <c r="AFO149" s="55"/>
      <c r="AFP149" s="55"/>
      <c r="AFQ149" s="55"/>
      <c r="AFR149" s="55"/>
      <c r="AFS149" s="55"/>
      <c r="AFT149" s="55"/>
      <c r="AFU149" s="55"/>
      <c r="AFV149" s="55"/>
      <c r="AFW149" s="55"/>
      <c r="AFX149" s="55"/>
      <c r="AFY149" s="55"/>
      <c r="AFZ149" s="55"/>
      <c r="AGA149" s="55"/>
      <c r="AGB149" s="55"/>
      <c r="AGC149" s="55"/>
      <c r="AGD149" s="55"/>
      <c r="AGE149" s="55"/>
      <c r="AGF149" s="55"/>
      <c r="AGG149" s="55"/>
      <c r="AGH149" s="55"/>
      <c r="AGI149" s="55"/>
      <c r="AGJ149" s="55"/>
      <c r="AGK149" s="55"/>
      <c r="AGL149" s="55"/>
      <c r="AGM149" s="55"/>
      <c r="AGN149" s="55"/>
      <c r="AGO149" s="55"/>
      <c r="AGP149" s="55"/>
      <c r="AGQ149" s="55"/>
      <c r="AGR149" s="55"/>
      <c r="AGS149" s="55"/>
      <c r="AGT149" s="55"/>
      <c r="AGU149" s="55"/>
      <c r="AGV149" s="55"/>
      <c r="AGW149" s="55"/>
      <c r="AGX149" s="55"/>
      <c r="AGY149" s="55"/>
      <c r="AGZ149" s="55"/>
      <c r="AHA149" s="55"/>
      <c r="AHB149" s="55"/>
      <c r="AHC149" s="55"/>
      <c r="AHD149" s="55"/>
      <c r="AHE149" s="55"/>
      <c r="AHF149" s="55"/>
      <c r="AHG149" s="55"/>
      <c r="AHH149" s="55"/>
      <c r="AHI149" s="55"/>
      <c r="AHJ149" s="55"/>
      <c r="AHK149" s="55"/>
      <c r="AHL149" s="55"/>
      <c r="AHM149" s="55"/>
      <c r="AHN149" s="55"/>
      <c r="AHO149" s="55"/>
      <c r="AHP149" s="55"/>
      <c r="AHQ149" s="55"/>
      <c r="AHR149" s="55"/>
      <c r="AHS149" s="55"/>
      <c r="AHT149" s="55"/>
      <c r="AHU149" s="55"/>
      <c r="AHV149" s="55"/>
      <c r="AHW149" s="55"/>
      <c r="AHX149" s="55"/>
      <c r="AHY149" s="55"/>
      <c r="AHZ149" s="55"/>
      <c r="AIA149" s="55"/>
      <c r="AIB149" s="55"/>
      <c r="AIC149" s="55"/>
      <c r="AID149" s="55"/>
      <c r="AIE149" s="55"/>
      <c r="AIF149" s="55"/>
      <c r="AIG149" s="55"/>
      <c r="AIH149" s="55"/>
      <c r="AII149" s="55"/>
      <c r="AIJ149" s="55"/>
      <c r="AIK149" s="55"/>
      <c r="AIL149" s="55"/>
      <c r="AIM149" s="55"/>
      <c r="AIN149" s="55"/>
      <c r="AIO149" s="55"/>
      <c r="AIP149" s="55"/>
      <c r="AIQ149" s="55"/>
      <c r="AIR149" s="55"/>
      <c r="AIS149" s="55"/>
      <c r="AIT149" s="55"/>
      <c r="AIU149" s="55"/>
      <c r="AIV149" s="55"/>
      <c r="AIW149" s="55"/>
      <c r="AIX149" s="55"/>
      <c r="AIY149" s="55"/>
      <c r="AIZ149" s="55"/>
      <c r="AJA149" s="55"/>
      <c r="AJB149" s="55"/>
      <c r="AJC149" s="55"/>
      <c r="AJD149" s="55"/>
      <c r="AJE149" s="55"/>
      <c r="AJF149" s="55"/>
      <c r="AJG149" s="55"/>
      <c r="AJH149" s="55"/>
      <c r="AJI149" s="55"/>
      <c r="AJJ149" s="55"/>
      <c r="AJK149" s="55"/>
      <c r="AJL149" s="55"/>
      <c r="AJM149" s="55"/>
      <c r="AJN149" s="55"/>
      <c r="AJO149" s="55"/>
      <c r="AJP149" s="55"/>
      <c r="AJQ149" s="55"/>
      <c r="AJR149" s="55"/>
      <c r="AJS149" s="55"/>
      <c r="AJT149" s="55"/>
      <c r="AJU149" s="55"/>
      <c r="AJV149" s="55"/>
      <c r="AJW149" s="55"/>
      <c r="AJX149" s="55"/>
      <c r="AJY149" s="55"/>
      <c r="AJZ149" s="55"/>
      <c r="AKA149" s="55"/>
      <c r="AKB149" s="55"/>
      <c r="AKC149" s="55"/>
      <c r="AKD149" s="55"/>
      <c r="AKE149" s="55"/>
      <c r="AKF149" s="55"/>
      <c r="AKG149" s="55"/>
      <c r="AKH149" s="55"/>
      <c r="AKI149" s="55"/>
      <c r="AKJ149" s="55"/>
      <c r="AKK149" s="55"/>
      <c r="AKL149" s="55"/>
      <c r="AKM149" s="55"/>
      <c r="AKN149" s="55"/>
      <c r="AKO149" s="55"/>
      <c r="AKP149" s="55"/>
      <c r="AKQ149" s="55"/>
      <c r="AKR149" s="55"/>
      <c r="AKS149" s="55"/>
      <c r="AKT149" s="55"/>
      <c r="AKU149" s="55"/>
      <c r="AKV149" s="55"/>
      <c r="AKW149" s="55"/>
      <c r="AKX149" s="55"/>
      <c r="AKY149" s="55"/>
      <c r="AKZ149" s="55"/>
      <c r="ALA149" s="55"/>
      <c r="ALB149" s="55"/>
      <c r="ALC149" s="55"/>
      <c r="ALD149" s="55"/>
      <c r="ALE149" s="55"/>
      <c r="ALF149" s="55"/>
      <c r="ALG149" s="55"/>
      <c r="ALH149" s="55"/>
      <c r="ALI149" s="55"/>
      <c r="ALJ149" s="55"/>
      <c r="ALK149" s="55"/>
      <c r="ALL149" s="55"/>
      <c r="ALM149" s="55"/>
      <c r="ALN149" s="55"/>
      <c r="ALO149" s="55"/>
      <c r="ALP149" s="55"/>
      <c r="ALQ149" s="55"/>
      <c r="ALR149" s="55"/>
      <c r="ALS149" s="55"/>
      <c r="ALT149" s="55"/>
      <c r="ALU149" s="55"/>
      <c r="ALV149" s="55"/>
      <c r="ALW149" s="55"/>
      <c r="ALX149" s="55"/>
      <c r="ALY149" s="55"/>
      <c r="AMF149" s="55"/>
      <c r="AMG149" s="55"/>
      <c r="AMH149" s="55"/>
      <c r="AMI149" s="55"/>
      <c r="AMJ149" s="55"/>
      <c r="AMK149" s="55"/>
      <c r="AML149" s="55"/>
      <c r="AMM149" s="55"/>
      <c r="AMN149" s="55"/>
      <c r="AMO149" s="55"/>
      <c r="AMP149" s="55"/>
      <c r="AMQ149" s="55"/>
      <c r="AMR149" s="55"/>
      <c r="AMS149" s="55"/>
      <c r="AMT149" s="55"/>
      <c r="AMU149" s="55"/>
      <c r="AMV149" s="55"/>
      <c r="AMW149" s="55"/>
      <c r="AMX149" s="55"/>
      <c r="AMY149" s="55"/>
      <c r="AMZ149" s="55"/>
      <c r="ANA149" s="55"/>
      <c r="ANB149" s="55"/>
      <c r="ANC149" s="55"/>
      <c r="AND149" s="55"/>
      <c r="ANE149" s="55"/>
      <c r="ANF149" s="55"/>
      <c r="ANG149" s="55"/>
      <c r="ANH149" s="55"/>
      <c r="ANI149" s="55"/>
      <c r="ANJ149" s="55"/>
      <c r="ANK149" s="55"/>
      <c r="ANL149" s="55"/>
      <c r="ANM149" s="55"/>
      <c r="ANN149" s="55"/>
      <c r="ANO149" s="55"/>
      <c r="ANP149" s="55"/>
      <c r="ANQ149" s="55"/>
      <c r="ANR149" s="55"/>
      <c r="ANS149" s="55"/>
      <c r="ANT149" s="55"/>
      <c r="ANU149" s="55"/>
      <c r="ANV149" s="55"/>
      <c r="ANW149" s="55"/>
      <c r="ANX149" s="55"/>
      <c r="ANY149" s="55"/>
      <c r="ANZ149" s="55"/>
      <c r="AOA149" s="55"/>
      <c r="AOB149" s="55"/>
      <c r="AOC149" s="55"/>
      <c r="AOD149" s="55"/>
      <c r="AOE149" s="55"/>
      <c r="AOF149" s="55"/>
      <c r="AOG149" s="55"/>
      <c r="AOH149" s="55"/>
      <c r="AOI149" s="55"/>
      <c r="AOJ149" s="55"/>
      <c r="AOK149" s="55"/>
      <c r="AOL149" s="55"/>
      <c r="AOM149" s="55"/>
      <c r="AON149" s="55"/>
      <c r="AOO149" s="55"/>
      <c r="AOP149" s="55"/>
      <c r="AOQ149" s="55"/>
      <c r="AOR149" s="55"/>
      <c r="AOS149" s="55"/>
      <c r="AOT149" s="55"/>
      <c r="AOU149" s="55"/>
      <c r="AOV149" s="55"/>
      <c r="AOW149" s="55"/>
      <c r="AOX149" s="55"/>
      <c r="AOY149" s="55"/>
      <c r="AOZ149" s="55"/>
      <c r="APA149" s="55"/>
      <c r="APB149" s="55"/>
      <c r="APC149" s="55"/>
      <c r="APD149" s="55"/>
      <c r="APE149" s="55"/>
      <c r="APF149" s="55"/>
      <c r="APG149" s="55"/>
      <c r="APH149" s="55"/>
      <c r="API149" s="55"/>
      <c r="APJ149" s="55"/>
      <c r="APK149" s="55"/>
      <c r="APL149" s="55"/>
      <c r="APM149" s="55"/>
      <c r="APN149" s="55"/>
      <c r="APO149" s="55"/>
      <c r="APP149" s="55"/>
      <c r="APQ149" s="55"/>
      <c r="APR149" s="55"/>
      <c r="APS149" s="55"/>
      <c r="APT149" s="55"/>
      <c r="APU149" s="55"/>
      <c r="APV149" s="55"/>
      <c r="APW149" s="55"/>
      <c r="APX149" s="55"/>
      <c r="APY149" s="55"/>
      <c r="APZ149" s="55"/>
      <c r="AQA149" s="55"/>
      <c r="AQB149" s="55"/>
      <c r="AQC149" s="55"/>
      <c r="AQD149" s="55"/>
      <c r="AQE149" s="55"/>
      <c r="AQF149" s="55"/>
      <c r="AQG149" s="55"/>
      <c r="AQH149" s="55"/>
      <c r="AQI149" s="55"/>
      <c r="AQJ149" s="55"/>
      <c r="AQK149" s="55"/>
      <c r="AQL149" s="55"/>
      <c r="AQM149" s="55"/>
      <c r="AQN149" s="55"/>
      <c r="AQO149" s="55"/>
      <c r="AQP149" s="55"/>
      <c r="AQQ149" s="55"/>
      <c r="AQR149" s="55"/>
      <c r="AQS149" s="55"/>
      <c r="AQT149" s="55"/>
      <c r="AQU149" s="55"/>
      <c r="AQV149" s="55"/>
      <c r="AQW149" s="55"/>
      <c r="AQX149" s="55"/>
      <c r="AQY149" s="55"/>
      <c r="AQZ149" s="55"/>
      <c r="ARA149" s="55"/>
      <c r="ARB149" s="55"/>
      <c r="ARC149" s="55"/>
      <c r="ARD149" s="55"/>
      <c r="ARE149" s="55"/>
      <c r="ARF149" s="55"/>
      <c r="ARG149" s="55"/>
      <c r="ARH149" s="55"/>
      <c r="ARI149" s="55"/>
      <c r="ARJ149" s="55"/>
      <c r="ARK149" s="55"/>
      <c r="ARL149" s="55"/>
      <c r="ARM149" s="55"/>
      <c r="ARN149" s="55"/>
      <c r="ARO149" s="55"/>
      <c r="ARP149" s="55"/>
      <c r="ARQ149" s="55"/>
      <c r="ARR149" s="55"/>
      <c r="ARS149" s="55"/>
      <c r="ART149" s="55"/>
      <c r="ARU149" s="55"/>
      <c r="ARV149" s="55"/>
      <c r="ARW149" s="55"/>
      <c r="ARX149" s="55"/>
      <c r="ARY149" s="55"/>
      <c r="ARZ149" s="55"/>
      <c r="ASA149" s="55"/>
      <c r="ASB149" s="55"/>
      <c r="ASC149" s="55"/>
      <c r="ASD149" s="55"/>
      <c r="ASE149" s="55"/>
      <c r="ASF149" s="55"/>
      <c r="ASG149" s="55"/>
      <c r="ASH149" s="55"/>
      <c r="ASI149" s="55"/>
      <c r="ASJ149" s="55"/>
      <c r="ASK149" s="55"/>
      <c r="ASL149" s="55"/>
      <c r="ASM149" s="55"/>
      <c r="ASN149" s="55"/>
      <c r="ASO149" s="55"/>
      <c r="ASP149" s="55"/>
      <c r="ASQ149" s="55"/>
      <c r="ASR149" s="55"/>
      <c r="ASS149" s="55"/>
      <c r="AST149" s="55"/>
      <c r="ASU149" s="55"/>
      <c r="ASV149" s="55"/>
      <c r="ASW149" s="55"/>
      <c r="ASX149" s="55"/>
      <c r="ASY149" s="55"/>
      <c r="ASZ149" s="55"/>
      <c r="ATA149" s="55"/>
      <c r="ATB149" s="55"/>
      <c r="ATC149" s="55"/>
      <c r="ATD149" s="55"/>
      <c r="ATE149" s="55"/>
      <c r="ATF149" s="55"/>
      <c r="ATG149" s="55"/>
      <c r="ATH149" s="55"/>
      <c r="ATI149" s="55"/>
      <c r="ATJ149" s="55"/>
      <c r="ATK149" s="55"/>
      <c r="ATL149" s="55"/>
      <c r="ATM149" s="55"/>
      <c r="ATN149" s="55"/>
      <c r="ATO149" s="55"/>
      <c r="ATP149" s="55"/>
      <c r="ATQ149" s="55"/>
      <c r="ATR149" s="55"/>
      <c r="ATS149" s="55"/>
      <c r="ATT149" s="55"/>
      <c r="ATU149" s="55"/>
      <c r="ATV149" s="55"/>
      <c r="ATW149" s="55"/>
      <c r="ATX149" s="55"/>
      <c r="ATY149" s="55"/>
      <c r="ATZ149" s="55"/>
      <c r="AUA149" s="55"/>
      <c r="AUB149" s="55"/>
      <c r="AUC149" s="55"/>
      <c r="AUD149" s="55"/>
      <c r="AUE149" s="55"/>
      <c r="AUF149" s="55"/>
      <c r="AUG149" s="55"/>
      <c r="AUH149" s="55"/>
      <c r="AUI149" s="55"/>
      <c r="AUJ149" s="55"/>
      <c r="AUK149" s="55"/>
      <c r="AUL149" s="55"/>
      <c r="AUM149" s="55"/>
      <c r="AUN149" s="55"/>
      <c r="AUO149" s="55"/>
      <c r="AUP149" s="55"/>
      <c r="AUQ149" s="55"/>
      <c r="AUR149" s="55"/>
      <c r="AUS149" s="55"/>
      <c r="AUT149" s="55"/>
      <c r="AUU149" s="55"/>
      <c r="AUV149" s="55"/>
      <c r="AUW149" s="55"/>
      <c r="AUX149" s="55"/>
      <c r="AUY149" s="55"/>
      <c r="AUZ149" s="55"/>
      <c r="AVA149" s="55"/>
      <c r="AVB149" s="55"/>
      <c r="AVC149" s="55"/>
      <c r="AVD149" s="55"/>
      <c r="AVE149" s="55"/>
      <c r="AVF149" s="55"/>
      <c r="AVG149" s="55"/>
      <c r="AVH149" s="55"/>
      <c r="AVI149" s="55"/>
      <c r="AVJ149" s="55"/>
      <c r="AVK149" s="55"/>
      <c r="AVL149" s="55"/>
      <c r="AVM149" s="55"/>
      <c r="AVN149" s="55"/>
      <c r="AVO149" s="55"/>
      <c r="AVP149" s="55"/>
      <c r="AVQ149" s="55"/>
      <c r="AVR149" s="55"/>
      <c r="AVS149" s="55"/>
      <c r="AVT149" s="55"/>
      <c r="AVU149" s="55"/>
      <c r="AWB149" s="55"/>
      <c r="AWC149" s="55"/>
      <c r="AWD149" s="55"/>
      <c r="AWE149" s="55"/>
      <c r="AWF149" s="55"/>
      <c r="AWG149" s="55"/>
      <c r="AWH149" s="55"/>
      <c r="AWI149" s="55"/>
      <c r="AWJ149" s="55"/>
      <c r="AWK149" s="55"/>
      <c r="AWL149" s="55"/>
      <c r="AWM149" s="55"/>
      <c r="AWN149" s="55"/>
      <c r="AWO149" s="55"/>
      <c r="AWP149" s="55"/>
      <c r="AWQ149" s="55"/>
      <c r="AWR149" s="55"/>
      <c r="AWS149" s="55"/>
      <c r="AWT149" s="55"/>
      <c r="AWU149" s="55"/>
      <c r="AWV149" s="55"/>
      <c r="AWW149" s="55"/>
      <c r="AWX149" s="55"/>
      <c r="AWY149" s="55"/>
      <c r="AWZ149" s="55"/>
      <c r="AXA149" s="55"/>
      <c r="AXB149" s="55"/>
      <c r="AXC149" s="55"/>
      <c r="AXD149" s="55"/>
      <c r="AXE149" s="55"/>
      <c r="AXF149" s="55"/>
      <c r="AXG149" s="55"/>
      <c r="AXH149" s="55"/>
      <c r="AXI149" s="55"/>
      <c r="AXJ149" s="55"/>
      <c r="AXK149" s="55"/>
      <c r="AXL149" s="55"/>
      <c r="AXM149" s="55"/>
      <c r="AXN149" s="55"/>
      <c r="AXO149" s="55"/>
      <c r="AXP149" s="55"/>
      <c r="AXQ149" s="55"/>
      <c r="AXR149" s="55"/>
      <c r="AXS149" s="55"/>
      <c r="AXT149" s="55"/>
      <c r="AXU149" s="55"/>
      <c r="AXV149" s="55"/>
      <c r="AXW149" s="55"/>
      <c r="AXX149" s="55"/>
      <c r="AXY149" s="55"/>
      <c r="AXZ149" s="55"/>
      <c r="AYA149" s="55"/>
      <c r="AYB149" s="55"/>
      <c r="AYC149" s="55"/>
      <c r="AYD149" s="55"/>
      <c r="AYE149" s="55"/>
      <c r="AYF149" s="55"/>
      <c r="AYG149" s="55"/>
      <c r="AYH149" s="55"/>
      <c r="AYI149" s="55"/>
      <c r="AYJ149" s="55"/>
      <c r="AYK149" s="55"/>
      <c r="AYL149" s="55"/>
      <c r="AYM149" s="55"/>
      <c r="AYN149" s="55"/>
      <c r="AYO149" s="55"/>
      <c r="AYP149" s="55"/>
      <c r="AYQ149" s="55"/>
      <c r="AYR149" s="55"/>
      <c r="AYS149" s="55"/>
      <c r="AYT149" s="55"/>
      <c r="AYU149" s="55"/>
      <c r="AYV149" s="55"/>
      <c r="AYW149" s="55"/>
      <c r="AYX149" s="55"/>
      <c r="AYY149" s="55"/>
      <c r="AYZ149" s="55"/>
      <c r="AZA149" s="55"/>
      <c r="AZB149" s="55"/>
      <c r="AZC149" s="55"/>
      <c r="AZD149" s="55"/>
      <c r="AZE149" s="55"/>
      <c r="AZF149" s="55"/>
      <c r="AZG149" s="55"/>
      <c r="AZH149" s="55"/>
      <c r="AZI149" s="55"/>
      <c r="AZJ149" s="55"/>
      <c r="AZK149" s="55"/>
      <c r="AZL149" s="55"/>
      <c r="AZM149" s="55"/>
      <c r="AZN149" s="55"/>
      <c r="AZO149" s="55"/>
      <c r="AZP149" s="55"/>
      <c r="AZQ149" s="55"/>
      <c r="AZR149" s="55"/>
      <c r="AZS149" s="55"/>
      <c r="AZT149" s="55"/>
      <c r="AZU149" s="55"/>
      <c r="AZV149" s="55"/>
      <c r="AZW149" s="55"/>
      <c r="AZX149" s="55"/>
      <c r="AZY149" s="55"/>
      <c r="AZZ149" s="55"/>
      <c r="BAA149" s="55"/>
      <c r="BAB149" s="55"/>
      <c r="BAC149" s="55"/>
      <c r="BAD149" s="55"/>
      <c r="BAE149" s="55"/>
      <c r="BAF149" s="55"/>
      <c r="BAG149" s="55"/>
      <c r="BAH149" s="55"/>
      <c r="BAI149" s="55"/>
      <c r="BAJ149" s="55"/>
      <c r="BAK149" s="55"/>
      <c r="BAL149" s="55"/>
      <c r="BAM149" s="55"/>
      <c r="BAN149" s="55"/>
      <c r="BAO149" s="55"/>
      <c r="BAP149" s="55"/>
      <c r="BAQ149" s="55"/>
      <c r="BAR149" s="55"/>
      <c r="BAS149" s="55"/>
      <c r="BAT149" s="55"/>
      <c r="BAU149" s="55"/>
      <c r="BAV149" s="55"/>
      <c r="BAW149" s="55"/>
      <c r="BAX149" s="55"/>
      <c r="BAY149" s="55"/>
      <c r="BAZ149" s="55"/>
      <c r="BBA149" s="55"/>
      <c r="BBB149" s="55"/>
      <c r="BBC149" s="55"/>
      <c r="BBD149" s="55"/>
      <c r="BBE149" s="55"/>
      <c r="BBF149" s="55"/>
      <c r="BBG149" s="55"/>
      <c r="BBH149" s="55"/>
      <c r="BBI149" s="55"/>
      <c r="BBJ149" s="55"/>
      <c r="BBK149" s="55"/>
      <c r="BBL149" s="55"/>
      <c r="BBM149" s="55"/>
      <c r="BBN149" s="55"/>
      <c r="BBO149" s="55"/>
      <c r="BBP149" s="55"/>
      <c r="BBQ149" s="55"/>
      <c r="BBR149" s="55"/>
      <c r="BBS149" s="55"/>
      <c r="BBT149" s="55"/>
      <c r="BBU149" s="55"/>
      <c r="BBV149" s="55"/>
      <c r="BBW149" s="55"/>
      <c r="BBX149" s="55"/>
      <c r="BBY149" s="55"/>
      <c r="BBZ149" s="55"/>
      <c r="BCA149" s="55"/>
      <c r="BCB149" s="55"/>
      <c r="BCC149" s="55"/>
      <c r="BCD149" s="55"/>
      <c r="BCE149" s="55"/>
      <c r="BCF149" s="55"/>
      <c r="BCG149" s="55"/>
      <c r="BCH149" s="55"/>
      <c r="BCI149" s="55"/>
      <c r="BCJ149" s="55"/>
      <c r="BCK149" s="55"/>
      <c r="BCL149" s="55"/>
      <c r="BCM149" s="55"/>
      <c r="BCN149" s="55"/>
      <c r="BCO149" s="55"/>
      <c r="BCP149" s="55"/>
      <c r="BCQ149" s="55"/>
      <c r="BCR149" s="55"/>
      <c r="BCS149" s="55"/>
      <c r="BCT149" s="55"/>
      <c r="BCU149" s="55"/>
      <c r="BCV149" s="55"/>
      <c r="BCW149" s="55"/>
      <c r="BCX149" s="55"/>
      <c r="BCY149" s="55"/>
      <c r="BCZ149" s="55"/>
      <c r="BDA149" s="55"/>
      <c r="BDB149" s="55"/>
      <c r="BDC149" s="55"/>
      <c r="BDD149" s="55"/>
      <c r="BDE149" s="55"/>
      <c r="BDF149" s="55"/>
      <c r="BDG149" s="55"/>
      <c r="BDH149" s="55"/>
      <c r="BDI149" s="55"/>
      <c r="BDJ149" s="55"/>
      <c r="BDK149" s="55"/>
      <c r="BDL149" s="55"/>
      <c r="BDM149" s="55"/>
      <c r="BDN149" s="55"/>
      <c r="BDO149" s="55"/>
      <c r="BDP149" s="55"/>
      <c r="BDQ149" s="55"/>
      <c r="BDR149" s="55"/>
      <c r="BDS149" s="55"/>
      <c r="BDT149" s="55"/>
      <c r="BDU149" s="55"/>
      <c r="BDV149" s="55"/>
      <c r="BDW149" s="55"/>
      <c r="BDX149" s="55"/>
      <c r="BDY149" s="55"/>
      <c r="BDZ149" s="55"/>
      <c r="BEA149" s="55"/>
      <c r="BEB149" s="55"/>
      <c r="BEC149" s="55"/>
      <c r="BED149" s="55"/>
      <c r="BEE149" s="55"/>
      <c r="BEF149" s="55"/>
      <c r="BEG149" s="55"/>
      <c r="BEH149" s="55"/>
      <c r="BEI149" s="55"/>
      <c r="BEJ149" s="55"/>
      <c r="BEK149" s="55"/>
      <c r="BEL149" s="55"/>
      <c r="BEM149" s="55"/>
      <c r="BEN149" s="55"/>
      <c r="BEO149" s="55"/>
      <c r="BEP149" s="55"/>
      <c r="BEQ149" s="55"/>
      <c r="BER149" s="55"/>
      <c r="BES149" s="55"/>
      <c r="BET149" s="55"/>
      <c r="BEU149" s="55"/>
      <c r="BEV149" s="55"/>
      <c r="BEW149" s="55"/>
      <c r="BEX149" s="55"/>
      <c r="BEY149" s="55"/>
      <c r="BEZ149" s="55"/>
      <c r="BFA149" s="55"/>
      <c r="BFB149" s="55"/>
      <c r="BFC149" s="55"/>
      <c r="BFD149" s="55"/>
      <c r="BFE149" s="55"/>
      <c r="BFF149" s="55"/>
      <c r="BFG149" s="55"/>
      <c r="BFH149" s="55"/>
      <c r="BFI149" s="55"/>
      <c r="BFJ149" s="55"/>
      <c r="BFK149" s="55"/>
      <c r="BFL149" s="55"/>
      <c r="BFM149" s="55"/>
      <c r="BFN149" s="55"/>
      <c r="BFO149" s="55"/>
      <c r="BFP149" s="55"/>
      <c r="BFQ149" s="55"/>
      <c r="BFX149" s="55"/>
      <c r="BFY149" s="55"/>
      <c r="BFZ149" s="55"/>
      <c r="BGA149" s="55"/>
      <c r="BGB149" s="55"/>
      <c r="BGC149" s="55"/>
      <c r="BGD149" s="55"/>
      <c r="BGE149" s="55"/>
      <c r="BGF149" s="55"/>
      <c r="BGG149" s="55"/>
      <c r="BGH149" s="55"/>
      <c r="BGI149" s="55"/>
      <c r="BGJ149" s="55"/>
      <c r="BGK149" s="55"/>
      <c r="BGL149" s="55"/>
      <c r="BGM149" s="55"/>
      <c r="BGN149" s="55"/>
      <c r="BGO149" s="55"/>
      <c r="BGP149" s="55"/>
      <c r="BGQ149" s="55"/>
      <c r="BGR149" s="55"/>
      <c r="BGS149" s="55"/>
      <c r="BGT149" s="55"/>
      <c r="BGU149" s="55"/>
      <c r="BGV149" s="55"/>
      <c r="BGW149" s="55"/>
      <c r="BGX149" s="55"/>
      <c r="BGY149" s="55"/>
      <c r="BGZ149" s="55"/>
      <c r="BHA149" s="55"/>
      <c r="BHB149" s="55"/>
      <c r="BHC149" s="55"/>
      <c r="BHD149" s="55"/>
      <c r="BHE149" s="55"/>
      <c r="BHF149" s="55"/>
      <c r="BHG149" s="55"/>
      <c r="BHH149" s="55"/>
      <c r="BHI149" s="55"/>
      <c r="BHJ149" s="55"/>
      <c r="BHK149" s="55"/>
      <c r="BHL149" s="55"/>
      <c r="BHM149" s="55"/>
      <c r="BHN149" s="55"/>
      <c r="BHO149" s="55"/>
      <c r="BHP149" s="55"/>
      <c r="BHQ149" s="55"/>
      <c r="BHR149" s="55"/>
      <c r="BHS149" s="55"/>
      <c r="BHT149" s="55"/>
      <c r="BHU149" s="55"/>
      <c r="BHV149" s="55"/>
      <c r="BHW149" s="55"/>
      <c r="BHX149" s="55"/>
      <c r="BHY149" s="55"/>
      <c r="BHZ149" s="55"/>
      <c r="BIA149" s="55"/>
      <c r="BIB149" s="55"/>
      <c r="BIC149" s="55"/>
      <c r="BID149" s="55"/>
      <c r="BIE149" s="55"/>
      <c r="BIF149" s="55"/>
      <c r="BIG149" s="55"/>
      <c r="BIH149" s="55"/>
      <c r="BII149" s="55"/>
      <c r="BIJ149" s="55"/>
      <c r="BIK149" s="55"/>
      <c r="BIL149" s="55"/>
      <c r="BIM149" s="55"/>
      <c r="BIN149" s="55"/>
      <c r="BIO149" s="55"/>
      <c r="BIP149" s="55"/>
      <c r="BIQ149" s="55"/>
      <c r="BIR149" s="55"/>
      <c r="BIS149" s="55"/>
      <c r="BIT149" s="55"/>
      <c r="BIU149" s="55"/>
      <c r="BIV149" s="55"/>
      <c r="BIW149" s="55"/>
      <c r="BIX149" s="55"/>
      <c r="BIY149" s="55"/>
      <c r="BIZ149" s="55"/>
      <c r="BJA149" s="55"/>
      <c r="BJB149" s="55"/>
      <c r="BJC149" s="55"/>
      <c r="BJD149" s="55"/>
      <c r="BJE149" s="55"/>
      <c r="BJF149" s="55"/>
      <c r="BJG149" s="55"/>
      <c r="BJH149" s="55"/>
      <c r="BJI149" s="55"/>
      <c r="BJJ149" s="55"/>
      <c r="BJK149" s="55"/>
      <c r="BJL149" s="55"/>
      <c r="BJM149" s="55"/>
      <c r="BJN149" s="55"/>
      <c r="BJO149" s="55"/>
      <c r="BJP149" s="55"/>
      <c r="BJQ149" s="55"/>
      <c r="BJR149" s="55"/>
      <c r="BJS149" s="55"/>
      <c r="BJT149" s="55"/>
      <c r="BJU149" s="55"/>
      <c r="BJV149" s="55"/>
      <c r="BJW149" s="55"/>
      <c r="BJX149" s="55"/>
      <c r="BJY149" s="55"/>
      <c r="BJZ149" s="55"/>
      <c r="BKA149" s="55"/>
      <c r="BKB149" s="55"/>
      <c r="BKC149" s="55"/>
      <c r="BKD149" s="55"/>
      <c r="BKE149" s="55"/>
      <c r="BKF149" s="55"/>
      <c r="BKG149" s="55"/>
      <c r="BKH149" s="55"/>
      <c r="BKI149" s="55"/>
      <c r="BKJ149" s="55"/>
      <c r="BKK149" s="55"/>
      <c r="BKL149" s="55"/>
      <c r="BKM149" s="55"/>
      <c r="BKN149" s="55"/>
      <c r="BKO149" s="55"/>
      <c r="BKP149" s="55"/>
      <c r="BKQ149" s="55"/>
      <c r="BKR149" s="55"/>
      <c r="BKS149" s="55"/>
      <c r="BKT149" s="55"/>
      <c r="BKU149" s="55"/>
      <c r="BKV149" s="55"/>
      <c r="BKW149" s="55"/>
      <c r="BKX149" s="55"/>
      <c r="BKY149" s="55"/>
      <c r="BKZ149" s="55"/>
      <c r="BLA149" s="55"/>
      <c r="BLB149" s="55"/>
      <c r="BLC149" s="55"/>
      <c r="BLD149" s="55"/>
      <c r="BLE149" s="55"/>
      <c r="BLF149" s="55"/>
      <c r="BLG149" s="55"/>
      <c r="BLH149" s="55"/>
      <c r="BLI149" s="55"/>
      <c r="BLJ149" s="55"/>
      <c r="BLK149" s="55"/>
      <c r="BLL149" s="55"/>
      <c r="BLM149" s="55"/>
      <c r="BLN149" s="55"/>
      <c r="BLO149" s="55"/>
      <c r="BLP149" s="55"/>
      <c r="BLQ149" s="55"/>
      <c r="BLR149" s="55"/>
      <c r="BLS149" s="55"/>
      <c r="BLT149" s="55"/>
      <c r="BLU149" s="55"/>
      <c r="BLV149" s="55"/>
      <c r="BLW149" s="55"/>
      <c r="BLX149" s="55"/>
      <c r="BLY149" s="55"/>
      <c r="BLZ149" s="55"/>
      <c r="BMA149" s="55"/>
      <c r="BMB149" s="55"/>
      <c r="BMC149" s="55"/>
      <c r="BMD149" s="55"/>
      <c r="BME149" s="55"/>
      <c r="BMF149" s="55"/>
      <c r="BMG149" s="55"/>
      <c r="BMH149" s="55"/>
      <c r="BMI149" s="55"/>
      <c r="BMJ149" s="55"/>
      <c r="BMK149" s="55"/>
      <c r="BML149" s="55"/>
      <c r="BMM149" s="55"/>
      <c r="BMN149" s="55"/>
      <c r="BMO149" s="55"/>
      <c r="BMP149" s="55"/>
      <c r="BMQ149" s="55"/>
      <c r="BMR149" s="55"/>
      <c r="BMS149" s="55"/>
      <c r="BMT149" s="55"/>
      <c r="BMU149" s="55"/>
      <c r="BMV149" s="55"/>
      <c r="BMW149" s="55"/>
      <c r="BMX149" s="55"/>
      <c r="BMY149" s="55"/>
      <c r="BMZ149" s="55"/>
      <c r="BNA149" s="55"/>
      <c r="BNB149" s="55"/>
      <c r="BNC149" s="55"/>
      <c r="BND149" s="55"/>
      <c r="BNE149" s="55"/>
      <c r="BNF149" s="55"/>
      <c r="BNG149" s="55"/>
      <c r="BNH149" s="55"/>
      <c r="BNI149" s="55"/>
      <c r="BNJ149" s="55"/>
      <c r="BNK149" s="55"/>
      <c r="BNL149" s="55"/>
      <c r="BNM149" s="55"/>
      <c r="BNN149" s="55"/>
      <c r="BNO149" s="55"/>
      <c r="BNP149" s="55"/>
      <c r="BNQ149" s="55"/>
      <c r="BNR149" s="55"/>
      <c r="BNS149" s="55"/>
      <c r="BNT149" s="55"/>
      <c r="BNU149" s="55"/>
      <c r="BNV149" s="55"/>
      <c r="BNW149" s="55"/>
      <c r="BNX149" s="55"/>
      <c r="BNY149" s="55"/>
      <c r="BNZ149" s="55"/>
      <c r="BOA149" s="55"/>
      <c r="BOB149" s="55"/>
      <c r="BOC149" s="55"/>
      <c r="BOD149" s="55"/>
      <c r="BOE149" s="55"/>
      <c r="BOF149" s="55"/>
      <c r="BOG149" s="55"/>
      <c r="BOH149" s="55"/>
      <c r="BOI149" s="55"/>
      <c r="BOJ149" s="55"/>
      <c r="BOK149" s="55"/>
      <c r="BOL149" s="55"/>
      <c r="BOM149" s="55"/>
      <c r="BON149" s="55"/>
      <c r="BOO149" s="55"/>
      <c r="BOP149" s="55"/>
      <c r="BOQ149" s="55"/>
      <c r="BOR149" s="55"/>
      <c r="BOS149" s="55"/>
      <c r="BOT149" s="55"/>
      <c r="BOU149" s="55"/>
      <c r="BOV149" s="55"/>
      <c r="BOW149" s="55"/>
      <c r="BOX149" s="55"/>
      <c r="BOY149" s="55"/>
      <c r="BOZ149" s="55"/>
      <c r="BPA149" s="55"/>
      <c r="BPB149" s="55"/>
      <c r="BPC149" s="55"/>
      <c r="BPD149" s="55"/>
      <c r="BPE149" s="55"/>
      <c r="BPF149" s="55"/>
      <c r="BPG149" s="55"/>
      <c r="BPH149" s="55"/>
      <c r="BPI149" s="55"/>
      <c r="BPJ149" s="55"/>
      <c r="BPK149" s="55"/>
      <c r="BPL149" s="55"/>
      <c r="BPM149" s="55"/>
      <c r="BPT149" s="55"/>
      <c r="BPU149" s="55"/>
      <c r="BPV149" s="55"/>
      <c r="BPW149" s="55"/>
      <c r="BPX149" s="55"/>
      <c r="BPY149" s="55"/>
      <c r="BPZ149" s="55"/>
      <c r="BQA149" s="55"/>
      <c r="BQB149" s="55"/>
      <c r="BQC149" s="55"/>
      <c r="BQD149" s="55"/>
      <c r="BQE149" s="55"/>
      <c r="BQF149" s="55"/>
      <c r="BQG149" s="55"/>
      <c r="BQH149" s="55"/>
      <c r="BQI149" s="55"/>
      <c r="BQJ149" s="55"/>
      <c r="BQK149" s="55"/>
      <c r="BQL149" s="55"/>
      <c r="BQM149" s="55"/>
      <c r="BQN149" s="55"/>
      <c r="BQO149" s="55"/>
      <c r="BQP149" s="55"/>
      <c r="BQQ149" s="55"/>
      <c r="BQR149" s="55"/>
      <c r="BQS149" s="55"/>
      <c r="BQT149" s="55"/>
      <c r="BQU149" s="55"/>
      <c r="BQV149" s="55"/>
      <c r="BQW149" s="55"/>
      <c r="BQX149" s="55"/>
      <c r="BQY149" s="55"/>
      <c r="BQZ149" s="55"/>
      <c r="BRA149" s="55"/>
      <c r="BRB149" s="55"/>
      <c r="BRC149" s="55"/>
      <c r="BRD149" s="55"/>
      <c r="BRE149" s="55"/>
      <c r="BRF149" s="55"/>
      <c r="BRG149" s="55"/>
      <c r="BRH149" s="55"/>
      <c r="BRI149" s="55"/>
      <c r="BRJ149" s="55"/>
      <c r="BRK149" s="55"/>
      <c r="BRL149" s="55"/>
      <c r="BRM149" s="55"/>
      <c r="BRN149" s="55"/>
      <c r="BRO149" s="55"/>
      <c r="BRP149" s="55"/>
      <c r="BRQ149" s="55"/>
      <c r="BRR149" s="55"/>
      <c r="BRS149" s="55"/>
      <c r="BRT149" s="55"/>
      <c r="BRU149" s="55"/>
      <c r="BRV149" s="55"/>
      <c r="BRW149" s="55"/>
      <c r="BRX149" s="55"/>
      <c r="BRY149" s="55"/>
      <c r="BRZ149" s="55"/>
      <c r="BSA149" s="55"/>
      <c r="BSB149" s="55"/>
      <c r="BSC149" s="55"/>
      <c r="BSD149" s="55"/>
      <c r="BSE149" s="55"/>
      <c r="BSF149" s="55"/>
      <c r="BSG149" s="55"/>
      <c r="BSH149" s="55"/>
      <c r="BSI149" s="55"/>
      <c r="BSJ149" s="55"/>
      <c r="BSK149" s="55"/>
      <c r="BSL149" s="55"/>
      <c r="BSM149" s="55"/>
      <c r="BSN149" s="55"/>
      <c r="BSO149" s="55"/>
      <c r="BSP149" s="55"/>
      <c r="BSQ149" s="55"/>
      <c r="BSR149" s="55"/>
      <c r="BSS149" s="55"/>
      <c r="BST149" s="55"/>
      <c r="BSU149" s="55"/>
      <c r="BSV149" s="55"/>
      <c r="BSW149" s="55"/>
      <c r="BSX149" s="55"/>
      <c r="BSY149" s="55"/>
      <c r="BSZ149" s="55"/>
      <c r="BTA149" s="55"/>
      <c r="BTB149" s="55"/>
      <c r="BTC149" s="55"/>
      <c r="BTD149" s="55"/>
      <c r="BTE149" s="55"/>
      <c r="BTF149" s="55"/>
      <c r="BTG149" s="55"/>
      <c r="BTH149" s="55"/>
      <c r="BTI149" s="55"/>
      <c r="BTJ149" s="55"/>
      <c r="BTK149" s="55"/>
      <c r="BTL149" s="55"/>
      <c r="BTM149" s="55"/>
      <c r="BTN149" s="55"/>
      <c r="BTO149" s="55"/>
      <c r="BTP149" s="55"/>
      <c r="BTQ149" s="55"/>
      <c r="BTR149" s="55"/>
      <c r="BTS149" s="55"/>
      <c r="BTT149" s="55"/>
      <c r="BTU149" s="55"/>
      <c r="BTV149" s="55"/>
      <c r="BTW149" s="55"/>
      <c r="BTX149" s="55"/>
      <c r="BTY149" s="55"/>
      <c r="BTZ149" s="55"/>
      <c r="BUA149" s="55"/>
      <c r="BUB149" s="55"/>
      <c r="BUC149" s="55"/>
      <c r="BUD149" s="55"/>
      <c r="BUE149" s="55"/>
      <c r="BUF149" s="55"/>
      <c r="BUG149" s="55"/>
      <c r="BUH149" s="55"/>
      <c r="BUI149" s="55"/>
      <c r="BUJ149" s="55"/>
      <c r="BUK149" s="55"/>
      <c r="BUL149" s="55"/>
      <c r="BUM149" s="55"/>
      <c r="BUN149" s="55"/>
      <c r="BUO149" s="55"/>
      <c r="BUP149" s="55"/>
      <c r="BUQ149" s="55"/>
      <c r="BUR149" s="55"/>
      <c r="BUS149" s="55"/>
      <c r="BUT149" s="55"/>
      <c r="BUU149" s="55"/>
      <c r="BUV149" s="55"/>
      <c r="BUW149" s="55"/>
      <c r="BUX149" s="55"/>
      <c r="BUY149" s="55"/>
      <c r="BUZ149" s="55"/>
      <c r="BVA149" s="55"/>
      <c r="BVB149" s="55"/>
      <c r="BVC149" s="55"/>
      <c r="BVD149" s="55"/>
      <c r="BVE149" s="55"/>
      <c r="BVF149" s="55"/>
      <c r="BVG149" s="55"/>
      <c r="BVH149" s="55"/>
      <c r="BVI149" s="55"/>
      <c r="BVJ149" s="55"/>
      <c r="BVK149" s="55"/>
      <c r="BVL149" s="55"/>
      <c r="BVM149" s="55"/>
      <c r="BVN149" s="55"/>
      <c r="BVO149" s="55"/>
      <c r="BVP149" s="55"/>
      <c r="BVQ149" s="55"/>
      <c r="BVR149" s="55"/>
      <c r="BVS149" s="55"/>
      <c r="BVT149" s="55"/>
      <c r="BVU149" s="55"/>
      <c r="BVV149" s="55"/>
      <c r="BVW149" s="55"/>
      <c r="BVX149" s="55"/>
      <c r="BVY149" s="55"/>
      <c r="BVZ149" s="55"/>
      <c r="BWA149" s="55"/>
      <c r="BWB149" s="55"/>
      <c r="BWC149" s="55"/>
      <c r="BWD149" s="55"/>
      <c r="BWE149" s="55"/>
      <c r="BWF149" s="55"/>
      <c r="BWG149" s="55"/>
      <c r="BWH149" s="55"/>
      <c r="BWI149" s="55"/>
      <c r="BWJ149" s="55"/>
      <c r="BWK149" s="55"/>
      <c r="BWL149" s="55"/>
      <c r="BWM149" s="55"/>
      <c r="BWN149" s="55"/>
      <c r="BWO149" s="55"/>
      <c r="BWP149" s="55"/>
      <c r="BWQ149" s="55"/>
      <c r="BWR149" s="55"/>
      <c r="BWS149" s="55"/>
      <c r="BWT149" s="55"/>
      <c r="BWU149" s="55"/>
      <c r="BWV149" s="55"/>
      <c r="BWW149" s="55"/>
      <c r="BWX149" s="55"/>
      <c r="BWY149" s="55"/>
      <c r="BWZ149" s="55"/>
      <c r="BXA149" s="55"/>
      <c r="BXB149" s="55"/>
      <c r="BXC149" s="55"/>
      <c r="BXD149" s="55"/>
      <c r="BXE149" s="55"/>
      <c r="BXF149" s="55"/>
      <c r="BXG149" s="55"/>
      <c r="BXH149" s="55"/>
      <c r="BXI149" s="55"/>
      <c r="BXJ149" s="55"/>
      <c r="BXK149" s="55"/>
      <c r="BXL149" s="55"/>
      <c r="BXM149" s="55"/>
      <c r="BXN149" s="55"/>
      <c r="BXO149" s="55"/>
      <c r="BXP149" s="55"/>
      <c r="BXQ149" s="55"/>
      <c r="BXR149" s="55"/>
      <c r="BXS149" s="55"/>
      <c r="BXT149" s="55"/>
      <c r="BXU149" s="55"/>
      <c r="BXV149" s="55"/>
      <c r="BXW149" s="55"/>
      <c r="BXX149" s="55"/>
      <c r="BXY149" s="55"/>
      <c r="BXZ149" s="55"/>
      <c r="BYA149" s="55"/>
      <c r="BYB149" s="55"/>
      <c r="BYC149" s="55"/>
      <c r="BYD149" s="55"/>
      <c r="BYE149" s="55"/>
      <c r="BYF149" s="55"/>
      <c r="BYG149" s="55"/>
      <c r="BYH149" s="55"/>
      <c r="BYI149" s="55"/>
      <c r="BYJ149" s="55"/>
      <c r="BYK149" s="55"/>
      <c r="BYL149" s="55"/>
      <c r="BYM149" s="55"/>
      <c r="BYN149" s="55"/>
      <c r="BYO149" s="55"/>
      <c r="BYP149" s="55"/>
      <c r="BYQ149" s="55"/>
      <c r="BYR149" s="55"/>
      <c r="BYS149" s="55"/>
      <c r="BYT149" s="55"/>
      <c r="BYU149" s="55"/>
      <c r="BYV149" s="55"/>
      <c r="BYW149" s="55"/>
      <c r="BYX149" s="55"/>
      <c r="BYY149" s="55"/>
      <c r="BYZ149" s="55"/>
      <c r="BZA149" s="55"/>
      <c r="BZB149" s="55"/>
      <c r="BZC149" s="55"/>
      <c r="BZD149" s="55"/>
      <c r="BZE149" s="55"/>
      <c r="BZF149" s="55"/>
      <c r="BZG149" s="55"/>
      <c r="BZH149" s="55"/>
      <c r="BZI149" s="55"/>
      <c r="BZP149" s="55"/>
      <c r="BZQ149" s="55"/>
      <c r="BZR149" s="55"/>
      <c r="BZS149" s="55"/>
      <c r="BZT149" s="55"/>
      <c r="BZU149" s="55"/>
      <c r="BZV149" s="55"/>
      <c r="BZW149" s="55"/>
      <c r="BZX149" s="55"/>
      <c r="BZY149" s="55"/>
      <c r="BZZ149" s="55"/>
      <c r="CAA149" s="55"/>
      <c r="CAB149" s="55"/>
      <c r="CAC149" s="55"/>
      <c r="CAD149" s="55"/>
      <c r="CAE149" s="55"/>
      <c r="CAF149" s="55"/>
      <c r="CAG149" s="55"/>
      <c r="CAH149" s="55"/>
      <c r="CAI149" s="55"/>
      <c r="CAJ149" s="55"/>
      <c r="CAK149" s="55"/>
      <c r="CAL149" s="55"/>
      <c r="CAM149" s="55"/>
      <c r="CAN149" s="55"/>
      <c r="CAO149" s="55"/>
      <c r="CAP149" s="55"/>
      <c r="CAQ149" s="55"/>
      <c r="CAR149" s="55"/>
      <c r="CAS149" s="55"/>
      <c r="CAT149" s="55"/>
      <c r="CAU149" s="55"/>
      <c r="CAV149" s="55"/>
      <c r="CAW149" s="55"/>
      <c r="CAX149" s="55"/>
      <c r="CAY149" s="55"/>
      <c r="CAZ149" s="55"/>
      <c r="CBA149" s="55"/>
      <c r="CBB149" s="55"/>
      <c r="CBC149" s="55"/>
      <c r="CBD149" s="55"/>
      <c r="CBE149" s="55"/>
      <c r="CBF149" s="55"/>
      <c r="CBG149" s="55"/>
      <c r="CBH149" s="55"/>
      <c r="CBI149" s="55"/>
      <c r="CBJ149" s="55"/>
      <c r="CBK149" s="55"/>
      <c r="CBL149" s="55"/>
      <c r="CBM149" s="55"/>
      <c r="CBN149" s="55"/>
      <c r="CBO149" s="55"/>
      <c r="CBP149" s="55"/>
      <c r="CBQ149" s="55"/>
      <c r="CBR149" s="55"/>
      <c r="CBS149" s="55"/>
      <c r="CBT149" s="55"/>
      <c r="CBU149" s="55"/>
      <c r="CBV149" s="55"/>
      <c r="CBW149" s="55"/>
      <c r="CBX149" s="55"/>
      <c r="CBY149" s="55"/>
      <c r="CBZ149" s="55"/>
      <c r="CCA149" s="55"/>
      <c r="CCB149" s="55"/>
      <c r="CCC149" s="55"/>
      <c r="CCD149" s="55"/>
      <c r="CCE149" s="55"/>
      <c r="CCF149" s="55"/>
      <c r="CCG149" s="55"/>
      <c r="CCH149" s="55"/>
      <c r="CCI149" s="55"/>
      <c r="CCJ149" s="55"/>
      <c r="CCK149" s="55"/>
      <c r="CCL149" s="55"/>
      <c r="CCM149" s="55"/>
      <c r="CCN149" s="55"/>
      <c r="CCO149" s="55"/>
      <c r="CCP149" s="55"/>
      <c r="CCQ149" s="55"/>
      <c r="CCR149" s="55"/>
      <c r="CCS149" s="55"/>
      <c r="CCT149" s="55"/>
      <c r="CCU149" s="55"/>
      <c r="CCV149" s="55"/>
      <c r="CCW149" s="55"/>
      <c r="CCX149" s="55"/>
      <c r="CCY149" s="55"/>
      <c r="CCZ149" s="55"/>
      <c r="CDA149" s="55"/>
      <c r="CDB149" s="55"/>
      <c r="CDC149" s="55"/>
      <c r="CDD149" s="55"/>
      <c r="CDE149" s="55"/>
      <c r="CDF149" s="55"/>
      <c r="CDG149" s="55"/>
      <c r="CDH149" s="55"/>
      <c r="CDI149" s="55"/>
      <c r="CDJ149" s="55"/>
      <c r="CDK149" s="55"/>
      <c r="CDL149" s="55"/>
      <c r="CDM149" s="55"/>
      <c r="CDN149" s="55"/>
      <c r="CDO149" s="55"/>
      <c r="CDP149" s="55"/>
      <c r="CDQ149" s="55"/>
      <c r="CDR149" s="55"/>
      <c r="CDS149" s="55"/>
      <c r="CDT149" s="55"/>
      <c r="CDU149" s="55"/>
      <c r="CDV149" s="55"/>
      <c r="CDW149" s="55"/>
      <c r="CDX149" s="55"/>
      <c r="CDY149" s="55"/>
      <c r="CDZ149" s="55"/>
      <c r="CEA149" s="55"/>
      <c r="CEB149" s="55"/>
      <c r="CEC149" s="55"/>
      <c r="CED149" s="55"/>
      <c r="CEE149" s="55"/>
      <c r="CEF149" s="55"/>
      <c r="CEG149" s="55"/>
      <c r="CEH149" s="55"/>
      <c r="CEI149" s="55"/>
      <c r="CEJ149" s="55"/>
      <c r="CEK149" s="55"/>
      <c r="CEL149" s="55"/>
      <c r="CEM149" s="55"/>
      <c r="CEN149" s="55"/>
      <c r="CEO149" s="55"/>
      <c r="CEP149" s="55"/>
      <c r="CEQ149" s="55"/>
      <c r="CER149" s="55"/>
      <c r="CES149" s="55"/>
      <c r="CET149" s="55"/>
      <c r="CEU149" s="55"/>
      <c r="CEV149" s="55"/>
      <c r="CEW149" s="55"/>
      <c r="CEX149" s="55"/>
      <c r="CEY149" s="55"/>
      <c r="CEZ149" s="55"/>
      <c r="CFA149" s="55"/>
      <c r="CFB149" s="55"/>
      <c r="CFC149" s="55"/>
      <c r="CFD149" s="55"/>
      <c r="CFE149" s="55"/>
      <c r="CFF149" s="55"/>
      <c r="CFG149" s="55"/>
      <c r="CFH149" s="55"/>
      <c r="CFI149" s="55"/>
      <c r="CFJ149" s="55"/>
      <c r="CFK149" s="55"/>
      <c r="CFL149" s="55"/>
      <c r="CFM149" s="55"/>
      <c r="CFN149" s="55"/>
      <c r="CFO149" s="55"/>
      <c r="CFP149" s="55"/>
      <c r="CFQ149" s="55"/>
      <c r="CFR149" s="55"/>
      <c r="CFS149" s="55"/>
      <c r="CFT149" s="55"/>
      <c r="CFU149" s="55"/>
      <c r="CFV149" s="55"/>
      <c r="CFW149" s="55"/>
      <c r="CFX149" s="55"/>
      <c r="CFY149" s="55"/>
      <c r="CFZ149" s="55"/>
      <c r="CGA149" s="55"/>
      <c r="CGB149" s="55"/>
      <c r="CGC149" s="55"/>
      <c r="CGD149" s="55"/>
      <c r="CGE149" s="55"/>
      <c r="CGF149" s="55"/>
      <c r="CGG149" s="55"/>
      <c r="CGH149" s="55"/>
      <c r="CGI149" s="55"/>
      <c r="CGJ149" s="55"/>
      <c r="CGK149" s="55"/>
      <c r="CGL149" s="55"/>
      <c r="CGM149" s="55"/>
      <c r="CGN149" s="55"/>
      <c r="CGO149" s="55"/>
      <c r="CGP149" s="55"/>
      <c r="CGQ149" s="55"/>
      <c r="CGR149" s="55"/>
      <c r="CGS149" s="55"/>
      <c r="CGT149" s="55"/>
      <c r="CGU149" s="55"/>
      <c r="CGV149" s="55"/>
      <c r="CGW149" s="55"/>
      <c r="CGX149" s="55"/>
      <c r="CGY149" s="55"/>
      <c r="CGZ149" s="55"/>
      <c r="CHA149" s="55"/>
      <c r="CHB149" s="55"/>
      <c r="CHC149" s="55"/>
      <c r="CHD149" s="55"/>
      <c r="CHE149" s="55"/>
      <c r="CHF149" s="55"/>
      <c r="CHG149" s="55"/>
      <c r="CHH149" s="55"/>
      <c r="CHI149" s="55"/>
      <c r="CHJ149" s="55"/>
      <c r="CHK149" s="55"/>
      <c r="CHL149" s="55"/>
      <c r="CHM149" s="55"/>
      <c r="CHN149" s="55"/>
      <c r="CHO149" s="55"/>
      <c r="CHP149" s="55"/>
      <c r="CHQ149" s="55"/>
      <c r="CHR149" s="55"/>
      <c r="CHS149" s="55"/>
      <c r="CHT149" s="55"/>
      <c r="CHU149" s="55"/>
      <c r="CHV149" s="55"/>
      <c r="CHW149" s="55"/>
      <c r="CHX149" s="55"/>
      <c r="CHY149" s="55"/>
      <c r="CHZ149" s="55"/>
      <c r="CIA149" s="55"/>
      <c r="CIB149" s="55"/>
      <c r="CIC149" s="55"/>
      <c r="CID149" s="55"/>
      <c r="CIE149" s="55"/>
      <c r="CIF149" s="55"/>
      <c r="CIG149" s="55"/>
      <c r="CIH149" s="55"/>
      <c r="CII149" s="55"/>
      <c r="CIJ149" s="55"/>
      <c r="CIK149" s="55"/>
      <c r="CIL149" s="55"/>
      <c r="CIM149" s="55"/>
      <c r="CIN149" s="55"/>
      <c r="CIO149" s="55"/>
      <c r="CIP149" s="55"/>
      <c r="CIQ149" s="55"/>
      <c r="CIR149" s="55"/>
      <c r="CIS149" s="55"/>
      <c r="CIT149" s="55"/>
      <c r="CIU149" s="55"/>
      <c r="CIV149" s="55"/>
      <c r="CIW149" s="55"/>
      <c r="CIX149" s="55"/>
      <c r="CIY149" s="55"/>
      <c r="CIZ149" s="55"/>
      <c r="CJA149" s="55"/>
      <c r="CJB149" s="55"/>
      <c r="CJC149" s="55"/>
      <c r="CJD149" s="55"/>
      <c r="CJE149" s="55"/>
      <c r="CJL149" s="55"/>
      <c r="CJM149" s="55"/>
      <c r="CJN149" s="55"/>
      <c r="CJO149" s="55"/>
      <c r="CJP149" s="55"/>
      <c r="CJQ149" s="55"/>
      <c r="CJR149" s="55"/>
      <c r="CJS149" s="55"/>
      <c r="CJT149" s="55"/>
      <c r="CJU149" s="55"/>
      <c r="CJV149" s="55"/>
      <c r="CJW149" s="55"/>
      <c r="CJX149" s="55"/>
      <c r="CJY149" s="55"/>
      <c r="CJZ149" s="55"/>
      <c r="CKA149" s="55"/>
      <c r="CKB149" s="55"/>
      <c r="CKC149" s="55"/>
      <c r="CKD149" s="55"/>
      <c r="CKE149" s="55"/>
      <c r="CKF149" s="55"/>
      <c r="CKG149" s="55"/>
      <c r="CKH149" s="55"/>
      <c r="CKI149" s="55"/>
      <c r="CKJ149" s="55"/>
      <c r="CKK149" s="55"/>
      <c r="CKL149" s="55"/>
      <c r="CKM149" s="55"/>
      <c r="CKN149" s="55"/>
      <c r="CKO149" s="55"/>
      <c r="CKP149" s="55"/>
      <c r="CKQ149" s="55"/>
      <c r="CKR149" s="55"/>
      <c r="CKS149" s="55"/>
      <c r="CKT149" s="55"/>
      <c r="CKU149" s="55"/>
      <c r="CKV149" s="55"/>
      <c r="CKW149" s="55"/>
      <c r="CKX149" s="55"/>
      <c r="CKY149" s="55"/>
      <c r="CKZ149" s="55"/>
      <c r="CLA149" s="55"/>
      <c r="CLB149" s="55"/>
      <c r="CLC149" s="55"/>
      <c r="CLD149" s="55"/>
      <c r="CLE149" s="55"/>
      <c r="CLF149" s="55"/>
      <c r="CLG149" s="55"/>
      <c r="CLH149" s="55"/>
      <c r="CLI149" s="55"/>
      <c r="CLJ149" s="55"/>
      <c r="CLK149" s="55"/>
      <c r="CLL149" s="55"/>
      <c r="CLM149" s="55"/>
      <c r="CLN149" s="55"/>
      <c r="CLO149" s="55"/>
      <c r="CLP149" s="55"/>
      <c r="CLQ149" s="55"/>
      <c r="CLR149" s="55"/>
      <c r="CLS149" s="55"/>
      <c r="CLT149" s="55"/>
      <c r="CLU149" s="55"/>
      <c r="CLV149" s="55"/>
      <c r="CLW149" s="55"/>
      <c r="CLX149" s="55"/>
      <c r="CLY149" s="55"/>
      <c r="CLZ149" s="55"/>
      <c r="CMA149" s="55"/>
      <c r="CMB149" s="55"/>
      <c r="CMC149" s="55"/>
      <c r="CMD149" s="55"/>
      <c r="CME149" s="55"/>
      <c r="CMF149" s="55"/>
      <c r="CMG149" s="55"/>
      <c r="CMH149" s="55"/>
      <c r="CMI149" s="55"/>
      <c r="CMJ149" s="55"/>
      <c r="CMK149" s="55"/>
      <c r="CML149" s="55"/>
      <c r="CMM149" s="55"/>
      <c r="CMN149" s="55"/>
      <c r="CMO149" s="55"/>
      <c r="CMP149" s="55"/>
      <c r="CMQ149" s="55"/>
      <c r="CMR149" s="55"/>
      <c r="CMS149" s="55"/>
      <c r="CMT149" s="55"/>
      <c r="CMU149" s="55"/>
      <c r="CMV149" s="55"/>
      <c r="CMW149" s="55"/>
      <c r="CMX149" s="55"/>
      <c r="CMY149" s="55"/>
      <c r="CMZ149" s="55"/>
      <c r="CNA149" s="55"/>
      <c r="CNB149" s="55"/>
      <c r="CNC149" s="55"/>
      <c r="CND149" s="55"/>
      <c r="CNE149" s="55"/>
      <c r="CNF149" s="55"/>
      <c r="CNG149" s="55"/>
      <c r="CNH149" s="55"/>
      <c r="CNI149" s="55"/>
      <c r="CNJ149" s="55"/>
      <c r="CNK149" s="55"/>
      <c r="CNL149" s="55"/>
      <c r="CNM149" s="55"/>
      <c r="CNN149" s="55"/>
      <c r="CNO149" s="55"/>
      <c r="CNP149" s="55"/>
      <c r="CNQ149" s="55"/>
      <c r="CNR149" s="55"/>
      <c r="CNS149" s="55"/>
      <c r="CNT149" s="55"/>
      <c r="CNU149" s="55"/>
      <c r="CNV149" s="55"/>
      <c r="CNW149" s="55"/>
      <c r="CNX149" s="55"/>
      <c r="CNY149" s="55"/>
      <c r="CNZ149" s="55"/>
      <c r="COA149" s="55"/>
      <c r="COB149" s="55"/>
      <c r="COC149" s="55"/>
      <c r="COD149" s="55"/>
      <c r="COE149" s="55"/>
      <c r="COF149" s="55"/>
      <c r="COG149" s="55"/>
      <c r="COH149" s="55"/>
      <c r="COI149" s="55"/>
      <c r="COJ149" s="55"/>
      <c r="COK149" s="55"/>
      <c r="COL149" s="55"/>
      <c r="COM149" s="55"/>
      <c r="CON149" s="55"/>
      <c r="COO149" s="55"/>
      <c r="COP149" s="55"/>
      <c r="COQ149" s="55"/>
      <c r="COR149" s="55"/>
      <c r="COS149" s="55"/>
      <c r="COT149" s="55"/>
      <c r="COU149" s="55"/>
      <c r="COV149" s="55"/>
      <c r="COW149" s="55"/>
      <c r="COX149" s="55"/>
      <c r="COY149" s="55"/>
      <c r="COZ149" s="55"/>
      <c r="CPA149" s="55"/>
      <c r="CPB149" s="55"/>
      <c r="CPC149" s="55"/>
      <c r="CPD149" s="55"/>
      <c r="CPE149" s="55"/>
      <c r="CPF149" s="55"/>
      <c r="CPG149" s="55"/>
      <c r="CPH149" s="55"/>
      <c r="CPI149" s="55"/>
      <c r="CPJ149" s="55"/>
      <c r="CPK149" s="55"/>
      <c r="CPL149" s="55"/>
      <c r="CPM149" s="55"/>
      <c r="CPN149" s="55"/>
      <c r="CPO149" s="55"/>
      <c r="CPP149" s="55"/>
      <c r="CPQ149" s="55"/>
      <c r="CPR149" s="55"/>
      <c r="CPS149" s="55"/>
      <c r="CPT149" s="55"/>
      <c r="CPU149" s="55"/>
      <c r="CPV149" s="55"/>
      <c r="CPW149" s="55"/>
      <c r="CPX149" s="55"/>
      <c r="CPY149" s="55"/>
      <c r="CPZ149" s="55"/>
      <c r="CQA149" s="55"/>
      <c r="CQB149" s="55"/>
      <c r="CQC149" s="55"/>
      <c r="CQD149" s="55"/>
      <c r="CQE149" s="55"/>
      <c r="CQF149" s="55"/>
      <c r="CQG149" s="55"/>
      <c r="CQH149" s="55"/>
      <c r="CQI149" s="55"/>
      <c r="CQJ149" s="55"/>
      <c r="CQK149" s="55"/>
      <c r="CQL149" s="55"/>
      <c r="CQM149" s="55"/>
      <c r="CQN149" s="55"/>
      <c r="CQO149" s="55"/>
      <c r="CQP149" s="55"/>
      <c r="CQQ149" s="55"/>
      <c r="CQR149" s="55"/>
      <c r="CQS149" s="55"/>
      <c r="CQT149" s="55"/>
      <c r="CQU149" s="55"/>
      <c r="CQV149" s="55"/>
      <c r="CQW149" s="55"/>
      <c r="CQX149" s="55"/>
      <c r="CQY149" s="55"/>
      <c r="CQZ149" s="55"/>
      <c r="CRA149" s="55"/>
      <c r="CRB149" s="55"/>
      <c r="CRC149" s="55"/>
      <c r="CRD149" s="55"/>
      <c r="CRE149" s="55"/>
      <c r="CRF149" s="55"/>
      <c r="CRG149" s="55"/>
      <c r="CRH149" s="55"/>
      <c r="CRI149" s="55"/>
      <c r="CRJ149" s="55"/>
      <c r="CRK149" s="55"/>
      <c r="CRL149" s="55"/>
      <c r="CRM149" s="55"/>
      <c r="CRN149" s="55"/>
      <c r="CRO149" s="55"/>
      <c r="CRP149" s="55"/>
      <c r="CRQ149" s="55"/>
      <c r="CRR149" s="55"/>
      <c r="CRS149" s="55"/>
      <c r="CRT149" s="55"/>
      <c r="CRU149" s="55"/>
      <c r="CRV149" s="55"/>
      <c r="CRW149" s="55"/>
      <c r="CRX149" s="55"/>
      <c r="CRY149" s="55"/>
      <c r="CRZ149" s="55"/>
      <c r="CSA149" s="55"/>
      <c r="CSB149" s="55"/>
      <c r="CSC149" s="55"/>
      <c r="CSD149" s="55"/>
      <c r="CSE149" s="55"/>
      <c r="CSF149" s="55"/>
      <c r="CSG149" s="55"/>
      <c r="CSH149" s="55"/>
      <c r="CSI149" s="55"/>
      <c r="CSJ149" s="55"/>
      <c r="CSK149" s="55"/>
      <c r="CSL149" s="55"/>
      <c r="CSM149" s="55"/>
      <c r="CSN149" s="55"/>
      <c r="CSO149" s="55"/>
      <c r="CSP149" s="55"/>
      <c r="CSQ149" s="55"/>
      <c r="CSR149" s="55"/>
      <c r="CSS149" s="55"/>
      <c r="CST149" s="55"/>
      <c r="CSU149" s="55"/>
      <c r="CSV149" s="55"/>
      <c r="CSW149" s="55"/>
      <c r="CSX149" s="55"/>
      <c r="CSY149" s="55"/>
      <c r="CSZ149" s="55"/>
      <c r="CTA149" s="55"/>
      <c r="CTH149" s="55"/>
      <c r="CTI149" s="55"/>
      <c r="CTJ149" s="55"/>
      <c r="CTK149" s="55"/>
      <c r="CTL149" s="55"/>
      <c r="CTM149" s="55"/>
      <c r="CTN149" s="55"/>
      <c r="CTO149" s="55"/>
      <c r="CTP149" s="55"/>
      <c r="CTQ149" s="55"/>
      <c r="CTR149" s="55"/>
      <c r="CTS149" s="55"/>
      <c r="CTT149" s="55"/>
      <c r="CTU149" s="55"/>
      <c r="CTV149" s="55"/>
      <c r="CTW149" s="55"/>
      <c r="CTX149" s="55"/>
      <c r="CTY149" s="55"/>
      <c r="CTZ149" s="55"/>
      <c r="CUA149" s="55"/>
      <c r="CUB149" s="55"/>
      <c r="CUC149" s="55"/>
      <c r="CUD149" s="55"/>
      <c r="CUE149" s="55"/>
      <c r="CUF149" s="55"/>
      <c r="CUG149" s="55"/>
      <c r="CUH149" s="55"/>
      <c r="CUI149" s="55"/>
      <c r="CUJ149" s="55"/>
      <c r="CUK149" s="55"/>
      <c r="CUL149" s="55"/>
      <c r="CUM149" s="55"/>
      <c r="CUN149" s="55"/>
      <c r="CUO149" s="55"/>
      <c r="CUP149" s="55"/>
      <c r="CUQ149" s="55"/>
      <c r="CUR149" s="55"/>
      <c r="CUS149" s="55"/>
      <c r="CUT149" s="55"/>
      <c r="CUU149" s="55"/>
      <c r="CUV149" s="55"/>
      <c r="CUW149" s="55"/>
      <c r="CUX149" s="55"/>
      <c r="CUY149" s="55"/>
      <c r="CUZ149" s="55"/>
      <c r="CVA149" s="55"/>
      <c r="CVB149" s="55"/>
      <c r="CVC149" s="55"/>
      <c r="CVD149" s="55"/>
      <c r="CVE149" s="55"/>
      <c r="CVF149" s="55"/>
      <c r="CVG149" s="55"/>
      <c r="CVH149" s="55"/>
      <c r="CVI149" s="55"/>
      <c r="CVJ149" s="55"/>
      <c r="CVK149" s="55"/>
      <c r="CVL149" s="55"/>
      <c r="CVM149" s="55"/>
      <c r="CVN149" s="55"/>
      <c r="CVO149" s="55"/>
      <c r="CVP149" s="55"/>
      <c r="CVQ149" s="55"/>
      <c r="CVR149" s="55"/>
      <c r="CVS149" s="55"/>
      <c r="CVT149" s="55"/>
      <c r="CVU149" s="55"/>
      <c r="CVV149" s="55"/>
      <c r="CVW149" s="55"/>
      <c r="CVX149" s="55"/>
      <c r="CVY149" s="55"/>
      <c r="CVZ149" s="55"/>
      <c r="CWA149" s="55"/>
      <c r="CWB149" s="55"/>
      <c r="CWC149" s="55"/>
      <c r="CWD149" s="55"/>
      <c r="CWE149" s="55"/>
      <c r="CWF149" s="55"/>
      <c r="CWG149" s="55"/>
      <c r="CWH149" s="55"/>
      <c r="CWI149" s="55"/>
      <c r="CWJ149" s="55"/>
      <c r="CWK149" s="55"/>
      <c r="CWL149" s="55"/>
      <c r="CWM149" s="55"/>
      <c r="CWN149" s="55"/>
      <c r="CWO149" s="55"/>
      <c r="CWP149" s="55"/>
      <c r="CWQ149" s="55"/>
      <c r="CWR149" s="55"/>
      <c r="CWS149" s="55"/>
      <c r="CWT149" s="55"/>
      <c r="CWU149" s="55"/>
      <c r="CWV149" s="55"/>
      <c r="CWW149" s="55"/>
      <c r="CWX149" s="55"/>
      <c r="CWY149" s="55"/>
      <c r="CWZ149" s="55"/>
      <c r="CXA149" s="55"/>
      <c r="CXB149" s="55"/>
      <c r="CXC149" s="55"/>
      <c r="CXD149" s="55"/>
      <c r="CXE149" s="55"/>
      <c r="CXF149" s="55"/>
      <c r="CXG149" s="55"/>
      <c r="CXH149" s="55"/>
      <c r="CXI149" s="55"/>
      <c r="CXJ149" s="55"/>
      <c r="CXK149" s="55"/>
      <c r="CXL149" s="55"/>
      <c r="CXM149" s="55"/>
      <c r="CXN149" s="55"/>
      <c r="CXO149" s="55"/>
      <c r="CXP149" s="55"/>
      <c r="CXQ149" s="55"/>
      <c r="CXR149" s="55"/>
      <c r="CXS149" s="55"/>
      <c r="CXT149" s="55"/>
      <c r="CXU149" s="55"/>
      <c r="CXV149" s="55"/>
      <c r="CXW149" s="55"/>
      <c r="CXX149" s="55"/>
      <c r="CXY149" s="55"/>
      <c r="CXZ149" s="55"/>
      <c r="CYA149" s="55"/>
      <c r="CYB149" s="55"/>
      <c r="CYC149" s="55"/>
      <c r="CYD149" s="55"/>
      <c r="CYE149" s="55"/>
      <c r="CYF149" s="55"/>
      <c r="CYG149" s="55"/>
      <c r="CYH149" s="55"/>
      <c r="CYI149" s="55"/>
      <c r="CYJ149" s="55"/>
      <c r="CYK149" s="55"/>
      <c r="CYL149" s="55"/>
      <c r="CYM149" s="55"/>
      <c r="CYN149" s="55"/>
      <c r="CYO149" s="55"/>
      <c r="CYP149" s="55"/>
      <c r="CYQ149" s="55"/>
      <c r="CYR149" s="55"/>
      <c r="CYS149" s="55"/>
      <c r="CYT149" s="55"/>
      <c r="CYU149" s="55"/>
      <c r="CYV149" s="55"/>
      <c r="CYW149" s="55"/>
      <c r="CYX149" s="55"/>
      <c r="CYY149" s="55"/>
      <c r="CYZ149" s="55"/>
      <c r="CZA149" s="55"/>
      <c r="CZB149" s="55"/>
      <c r="CZC149" s="55"/>
      <c r="CZD149" s="55"/>
      <c r="CZE149" s="55"/>
      <c r="CZF149" s="55"/>
      <c r="CZG149" s="55"/>
      <c r="CZH149" s="55"/>
      <c r="CZI149" s="55"/>
      <c r="CZJ149" s="55"/>
      <c r="CZK149" s="55"/>
      <c r="CZL149" s="55"/>
      <c r="CZM149" s="55"/>
      <c r="CZN149" s="55"/>
      <c r="CZO149" s="55"/>
      <c r="CZP149" s="55"/>
      <c r="CZQ149" s="55"/>
      <c r="CZR149" s="55"/>
      <c r="CZS149" s="55"/>
      <c r="CZT149" s="55"/>
      <c r="CZU149" s="55"/>
      <c r="CZV149" s="55"/>
      <c r="CZW149" s="55"/>
      <c r="CZX149" s="55"/>
      <c r="CZY149" s="55"/>
      <c r="CZZ149" s="55"/>
      <c r="DAA149" s="55"/>
      <c r="DAB149" s="55"/>
      <c r="DAC149" s="55"/>
      <c r="DAD149" s="55"/>
      <c r="DAE149" s="55"/>
      <c r="DAF149" s="55"/>
      <c r="DAG149" s="55"/>
      <c r="DAH149" s="55"/>
      <c r="DAI149" s="55"/>
      <c r="DAJ149" s="55"/>
      <c r="DAK149" s="55"/>
      <c r="DAL149" s="55"/>
      <c r="DAM149" s="55"/>
      <c r="DAN149" s="55"/>
      <c r="DAO149" s="55"/>
      <c r="DAP149" s="55"/>
      <c r="DAQ149" s="55"/>
      <c r="DAR149" s="55"/>
      <c r="DAS149" s="55"/>
      <c r="DAT149" s="55"/>
      <c r="DAU149" s="55"/>
      <c r="DAV149" s="55"/>
      <c r="DAW149" s="55"/>
      <c r="DAX149" s="55"/>
      <c r="DAY149" s="55"/>
      <c r="DAZ149" s="55"/>
      <c r="DBA149" s="55"/>
      <c r="DBB149" s="55"/>
      <c r="DBC149" s="55"/>
      <c r="DBD149" s="55"/>
      <c r="DBE149" s="55"/>
      <c r="DBF149" s="55"/>
      <c r="DBG149" s="55"/>
      <c r="DBH149" s="55"/>
      <c r="DBI149" s="55"/>
      <c r="DBJ149" s="55"/>
      <c r="DBK149" s="55"/>
      <c r="DBL149" s="55"/>
      <c r="DBM149" s="55"/>
      <c r="DBN149" s="55"/>
      <c r="DBO149" s="55"/>
      <c r="DBP149" s="55"/>
      <c r="DBQ149" s="55"/>
      <c r="DBR149" s="55"/>
      <c r="DBS149" s="55"/>
      <c r="DBT149" s="55"/>
      <c r="DBU149" s="55"/>
      <c r="DBV149" s="55"/>
      <c r="DBW149" s="55"/>
      <c r="DBX149" s="55"/>
      <c r="DBY149" s="55"/>
      <c r="DBZ149" s="55"/>
      <c r="DCA149" s="55"/>
      <c r="DCB149" s="55"/>
      <c r="DCC149" s="55"/>
      <c r="DCD149" s="55"/>
      <c r="DCE149" s="55"/>
      <c r="DCF149" s="55"/>
      <c r="DCG149" s="55"/>
      <c r="DCH149" s="55"/>
      <c r="DCI149" s="55"/>
      <c r="DCJ149" s="55"/>
      <c r="DCK149" s="55"/>
      <c r="DCL149" s="55"/>
      <c r="DCM149" s="55"/>
      <c r="DCN149" s="55"/>
      <c r="DCO149" s="55"/>
      <c r="DCP149" s="55"/>
      <c r="DCQ149" s="55"/>
      <c r="DCR149" s="55"/>
      <c r="DCS149" s="55"/>
      <c r="DCT149" s="55"/>
      <c r="DCU149" s="55"/>
      <c r="DCV149" s="55"/>
      <c r="DCW149" s="55"/>
      <c r="DDD149" s="55"/>
      <c r="DDE149" s="55"/>
      <c r="DDF149" s="55"/>
      <c r="DDG149" s="55"/>
      <c r="DDH149" s="55"/>
      <c r="DDI149" s="55"/>
      <c r="DDJ149" s="55"/>
      <c r="DDK149" s="55"/>
      <c r="DDL149" s="55"/>
      <c r="DDM149" s="55"/>
      <c r="DDN149" s="55"/>
      <c r="DDO149" s="55"/>
      <c r="DDP149" s="55"/>
      <c r="DDQ149" s="55"/>
      <c r="DDR149" s="55"/>
      <c r="DDS149" s="55"/>
      <c r="DDT149" s="55"/>
      <c r="DDU149" s="55"/>
      <c r="DDV149" s="55"/>
      <c r="DDW149" s="55"/>
      <c r="DDX149" s="55"/>
      <c r="DDY149" s="55"/>
      <c r="DDZ149" s="55"/>
      <c r="DEA149" s="55"/>
      <c r="DEB149" s="55"/>
      <c r="DEC149" s="55"/>
      <c r="DED149" s="55"/>
      <c r="DEE149" s="55"/>
      <c r="DEF149" s="55"/>
      <c r="DEG149" s="55"/>
      <c r="DEH149" s="55"/>
      <c r="DEI149" s="55"/>
      <c r="DEJ149" s="55"/>
      <c r="DEK149" s="55"/>
      <c r="DEL149" s="55"/>
      <c r="DEM149" s="55"/>
      <c r="DEN149" s="55"/>
      <c r="DEO149" s="55"/>
      <c r="DEP149" s="55"/>
      <c r="DEQ149" s="55"/>
      <c r="DER149" s="55"/>
      <c r="DES149" s="55"/>
      <c r="DET149" s="55"/>
      <c r="DEU149" s="55"/>
      <c r="DEV149" s="55"/>
      <c r="DEW149" s="55"/>
      <c r="DEX149" s="55"/>
      <c r="DEY149" s="55"/>
      <c r="DEZ149" s="55"/>
      <c r="DFA149" s="55"/>
      <c r="DFB149" s="55"/>
      <c r="DFC149" s="55"/>
      <c r="DFD149" s="55"/>
      <c r="DFE149" s="55"/>
      <c r="DFF149" s="55"/>
      <c r="DFG149" s="55"/>
      <c r="DFH149" s="55"/>
      <c r="DFI149" s="55"/>
      <c r="DFJ149" s="55"/>
      <c r="DFK149" s="55"/>
      <c r="DFL149" s="55"/>
      <c r="DFM149" s="55"/>
      <c r="DFN149" s="55"/>
      <c r="DFO149" s="55"/>
      <c r="DFP149" s="55"/>
      <c r="DFQ149" s="55"/>
      <c r="DFR149" s="55"/>
      <c r="DFS149" s="55"/>
      <c r="DFT149" s="55"/>
      <c r="DFU149" s="55"/>
      <c r="DFV149" s="55"/>
      <c r="DFW149" s="55"/>
      <c r="DFX149" s="55"/>
      <c r="DFY149" s="55"/>
      <c r="DFZ149" s="55"/>
      <c r="DGA149" s="55"/>
      <c r="DGB149" s="55"/>
      <c r="DGC149" s="55"/>
      <c r="DGD149" s="55"/>
      <c r="DGE149" s="55"/>
      <c r="DGF149" s="55"/>
      <c r="DGG149" s="55"/>
      <c r="DGH149" s="55"/>
      <c r="DGI149" s="55"/>
      <c r="DGJ149" s="55"/>
      <c r="DGK149" s="55"/>
      <c r="DGL149" s="55"/>
      <c r="DGM149" s="55"/>
      <c r="DGN149" s="55"/>
      <c r="DGO149" s="55"/>
      <c r="DGP149" s="55"/>
      <c r="DGQ149" s="55"/>
      <c r="DGR149" s="55"/>
      <c r="DGS149" s="55"/>
      <c r="DGT149" s="55"/>
      <c r="DGU149" s="55"/>
      <c r="DGV149" s="55"/>
      <c r="DGW149" s="55"/>
      <c r="DGX149" s="55"/>
      <c r="DGY149" s="55"/>
      <c r="DGZ149" s="55"/>
      <c r="DHA149" s="55"/>
      <c r="DHB149" s="55"/>
      <c r="DHC149" s="55"/>
      <c r="DHD149" s="55"/>
      <c r="DHE149" s="55"/>
      <c r="DHF149" s="55"/>
      <c r="DHG149" s="55"/>
      <c r="DHH149" s="55"/>
      <c r="DHI149" s="55"/>
      <c r="DHJ149" s="55"/>
      <c r="DHK149" s="55"/>
      <c r="DHL149" s="55"/>
      <c r="DHM149" s="55"/>
      <c r="DHN149" s="55"/>
      <c r="DHO149" s="55"/>
      <c r="DHP149" s="55"/>
      <c r="DHQ149" s="55"/>
      <c r="DHR149" s="55"/>
      <c r="DHS149" s="55"/>
      <c r="DHT149" s="55"/>
      <c r="DHU149" s="55"/>
      <c r="DHV149" s="55"/>
      <c r="DHW149" s="55"/>
      <c r="DHX149" s="55"/>
      <c r="DHY149" s="55"/>
      <c r="DHZ149" s="55"/>
      <c r="DIA149" s="55"/>
      <c r="DIB149" s="55"/>
      <c r="DIC149" s="55"/>
      <c r="DID149" s="55"/>
      <c r="DIE149" s="55"/>
      <c r="DIF149" s="55"/>
      <c r="DIG149" s="55"/>
      <c r="DIH149" s="55"/>
      <c r="DII149" s="55"/>
      <c r="DIJ149" s="55"/>
      <c r="DIK149" s="55"/>
      <c r="DIL149" s="55"/>
      <c r="DIM149" s="55"/>
      <c r="DIN149" s="55"/>
      <c r="DIO149" s="55"/>
      <c r="DIP149" s="55"/>
      <c r="DIQ149" s="55"/>
      <c r="DIR149" s="55"/>
      <c r="DIS149" s="55"/>
      <c r="DIT149" s="55"/>
      <c r="DIU149" s="55"/>
      <c r="DIV149" s="55"/>
      <c r="DIW149" s="55"/>
      <c r="DIX149" s="55"/>
      <c r="DIY149" s="55"/>
      <c r="DIZ149" s="55"/>
      <c r="DJA149" s="55"/>
      <c r="DJB149" s="55"/>
      <c r="DJC149" s="55"/>
      <c r="DJD149" s="55"/>
      <c r="DJE149" s="55"/>
      <c r="DJF149" s="55"/>
      <c r="DJG149" s="55"/>
      <c r="DJH149" s="55"/>
      <c r="DJI149" s="55"/>
      <c r="DJJ149" s="55"/>
      <c r="DJK149" s="55"/>
      <c r="DJL149" s="55"/>
      <c r="DJM149" s="55"/>
      <c r="DJN149" s="55"/>
      <c r="DJO149" s="55"/>
      <c r="DJP149" s="55"/>
      <c r="DJQ149" s="55"/>
      <c r="DJR149" s="55"/>
      <c r="DJS149" s="55"/>
      <c r="DJT149" s="55"/>
      <c r="DJU149" s="55"/>
      <c r="DJV149" s="55"/>
      <c r="DJW149" s="55"/>
      <c r="DJX149" s="55"/>
      <c r="DJY149" s="55"/>
      <c r="DJZ149" s="55"/>
      <c r="DKA149" s="55"/>
      <c r="DKB149" s="55"/>
      <c r="DKC149" s="55"/>
      <c r="DKD149" s="55"/>
      <c r="DKE149" s="55"/>
      <c r="DKF149" s="55"/>
      <c r="DKG149" s="55"/>
      <c r="DKH149" s="55"/>
      <c r="DKI149" s="55"/>
      <c r="DKJ149" s="55"/>
      <c r="DKK149" s="55"/>
      <c r="DKL149" s="55"/>
      <c r="DKM149" s="55"/>
      <c r="DKN149" s="55"/>
      <c r="DKO149" s="55"/>
      <c r="DKP149" s="55"/>
      <c r="DKQ149" s="55"/>
      <c r="DKR149" s="55"/>
      <c r="DKS149" s="55"/>
      <c r="DKT149" s="55"/>
      <c r="DKU149" s="55"/>
      <c r="DKV149" s="55"/>
      <c r="DKW149" s="55"/>
      <c r="DKX149" s="55"/>
      <c r="DKY149" s="55"/>
      <c r="DKZ149" s="55"/>
      <c r="DLA149" s="55"/>
      <c r="DLB149" s="55"/>
      <c r="DLC149" s="55"/>
      <c r="DLD149" s="55"/>
      <c r="DLE149" s="55"/>
      <c r="DLF149" s="55"/>
      <c r="DLG149" s="55"/>
      <c r="DLH149" s="55"/>
      <c r="DLI149" s="55"/>
      <c r="DLJ149" s="55"/>
      <c r="DLK149" s="55"/>
      <c r="DLL149" s="55"/>
      <c r="DLM149" s="55"/>
      <c r="DLN149" s="55"/>
      <c r="DLO149" s="55"/>
      <c r="DLP149" s="55"/>
      <c r="DLQ149" s="55"/>
      <c r="DLR149" s="55"/>
      <c r="DLS149" s="55"/>
      <c r="DLT149" s="55"/>
      <c r="DLU149" s="55"/>
      <c r="DLV149" s="55"/>
      <c r="DLW149" s="55"/>
      <c r="DLX149" s="55"/>
      <c r="DLY149" s="55"/>
      <c r="DLZ149" s="55"/>
      <c r="DMA149" s="55"/>
      <c r="DMB149" s="55"/>
      <c r="DMC149" s="55"/>
      <c r="DMD149" s="55"/>
      <c r="DME149" s="55"/>
      <c r="DMF149" s="55"/>
      <c r="DMG149" s="55"/>
      <c r="DMH149" s="55"/>
      <c r="DMI149" s="55"/>
      <c r="DMJ149" s="55"/>
      <c r="DMK149" s="55"/>
      <c r="DML149" s="55"/>
      <c r="DMM149" s="55"/>
      <c r="DMN149" s="55"/>
      <c r="DMO149" s="55"/>
      <c r="DMP149" s="55"/>
      <c r="DMQ149" s="55"/>
      <c r="DMR149" s="55"/>
      <c r="DMS149" s="55"/>
      <c r="DMZ149" s="55"/>
      <c r="DNA149" s="55"/>
      <c r="DNB149" s="55"/>
      <c r="DNC149" s="55"/>
      <c r="DND149" s="55"/>
      <c r="DNE149" s="55"/>
      <c r="DNF149" s="55"/>
      <c r="DNG149" s="55"/>
      <c r="DNH149" s="55"/>
      <c r="DNI149" s="55"/>
      <c r="DNJ149" s="55"/>
      <c r="DNK149" s="55"/>
      <c r="DNL149" s="55"/>
      <c r="DNM149" s="55"/>
      <c r="DNN149" s="55"/>
      <c r="DNO149" s="55"/>
      <c r="DNP149" s="55"/>
      <c r="DNQ149" s="55"/>
      <c r="DNR149" s="55"/>
      <c r="DNS149" s="55"/>
      <c r="DNT149" s="55"/>
      <c r="DNU149" s="55"/>
      <c r="DNV149" s="55"/>
      <c r="DNW149" s="55"/>
      <c r="DNX149" s="55"/>
      <c r="DNY149" s="55"/>
      <c r="DNZ149" s="55"/>
      <c r="DOA149" s="55"/>
      <c r="DOB149" s="55"/>
      <c r="DOC149" s="55"/>
      <c r="DOD149" s="55"/>
      <c r="DOE149" s="55"/>
      <c r="DOF149" s="55"/>
      <c r="DOG149" s="55"/>
      <c r="DOH149" s="55"/>
      <c r="DOI149" s="55"/>
      <c r="DOJ149" s="55"/>
      <c r="DOK149" s="55"/>
      <c r="DOL149" s="55"/>
      <c r="DOM149" s="55"/>
      <c r="DON149" s="55"/>
      <c r="DOO149" s="55"/>
      <c r="DOP149" s="55"/>
      <c r="DOQ149" s="55"/>
      <c r="DOR149" s="55"/>
      <c r="DOS149" s="55"/>
      <c r="DOT149" s="55"/>
      <c r="DOU149" s="55"/>
      <c r="DOV149" s="55"/>
      <c r="DOW149" s="55"/>
      <c r="DOX149" s="55"/>
      <c r="DOY149" s="55"/>
      <c r="DOZ149" s="55"/>
      <c r="DPA149" s="55"/>
      <c r="DPB149" s="55"/>
      <c r="DPC149" s="55"/>
      <c r="DPD149" s="55"/>
      <c r="DPE149" s="55"/>
      <c r="DPF149" s="55"/>
      <c r="DPG149" s="55"/>
      <c r="DPH149" s="55"/>
      <c r="DPI149" s="55"/>
      <c r="DPJ149" s="55"/>
      <c r="DPK149" s="55"/>
      <c r="DPL149" s="55"/>
      <c r="DPM149" s="55"/>
      <c r="DPN149" s="55"/>
      <c r="DPO149" s="55"/>
      <c r="DPP149" s="55"/>
      <c r="DPQ149" s="55"/>
      <c r="DPR149" s="55"/>
      <c r="DPS149" s="55"/>
      <c r="DPT149" s="55"/>
      <c r="DPU149" s="55"/>
      <c r="DPV149" s="55"/>
      <c r="DPW149" s="55"/>
      <c r="DPX149" s="55"/>
      <c r="DPY149" s="55"/>
      <c r="DPZ149" s="55"/>
      <c r="DQA149" s="55"/>
      <c r="DQB149" s="55"/>
      <c r="DQC149" s="55"/>
      <c r="DQD149" s="55"/>
      <c r="DQE149" s="55"/>
      <c r="DQF149" s="55"/>
      <c r="DQG149" s="55"/>
      <c r="DQH149" s="55"/>
      <c r="DQI149" s="55"/>
      <c r="DQJ149" s="55"/>
      <c r="DQK149" s="55"/>
      <c r="DQL149" s="55"/>
      <c r="DQM149" s="55"/>
      <c r="DQN149" s="55"/>
      <c r="DQO149" s="55"/>
      <c r="DQP149" s="55"/>
      <c r="DQQ149" s="55"/>
      <c r="DQR149" s="55"/>
      <c r="DQS149" s="55"/>
      <c r="DQT149" s="55"/>
      <c r="DQU149" s="55"/>
      <c r="DQV149" s="55"/>
      <c r="DQW149" s="55"/>
      <c r="DQX149" s="55"/>
      <c r="DQY149" s="55"/>
      <c r="DQZ149" s="55"/>
      <c r="DRA149" s="55"/>
      <c r="DRB149" s="55"/>
      <c r="DRC149" s="55"/>
      <c r="DRD149" s="55"/>
      <c r="DRE149" s="55"/>
      <c r="DRF149" s="55"/>
      <c r="DRG149" s="55"/>
      <c r="DRH149" s="55"/>
      <c r="DRI149" s="55"/>
      <c r="DRJ149" s="55"/>
      <c r="DRK149" s="55"/>
      <c r="DRL149" s="55"/>
      <c r="DRM149" s="55"/>
      <c r="DRN149" s="55"/>
      <c r="DRO149" s="55"/>
      <c r="DRP149" s="55"/>
      <c r="DRQ149" s="55"/>
      <c r="DRR149" s="55"/>
      <c r="DRS149" s="55"/>
      <c r="DRT149" s="55"/>
      <c r="DRU149" s="55"/>
      <c r="DRV149" s="55"/>
      <c r="DRW149" s="55"/>
      <c r="DRX149" s="55"/>
      <c r="DRY149" s="55"/>
      <c r="DRZ149" s="55"/>
      <c r="DSA149" s="55"/>
      <c r="DSB149" s="55"/>
      <c r="DSC149" s="55"/>
      <c r="DSD149" s="55"/>
      <c r="DSE149" s="55"/>
      <c r="DSF149" s="55"/>
      <c r="DSG149" s="55"/>
      <c r="DSH149" s="55"/>
      <c r="DSI149" s="55"/>
      <c r="DSJ149" s="55"/>
      <c r="DSK149" s="55"/>
      <c r="DSL149" s="55"/>
      <c r="DSM149" s="55"/>
      <c r="DSN149" s="55"/>
      <c r="DSO149" s="55"/>
      <c r="DSP149" s="55"/>
      <c r="DSQ149" s="55"/>
      <c r="DSR149" s="55"/>
      <c r="DSS149" s="55"/>
      <c r="DST149" s="55"/>
      <c r="DSU149" s="55"/>
      <c r="DSV149" s="55"/>
      <c r="DSW149" s="55"/>
      <c r="DSX149" s="55"/>
      <c r="DSY149" s="55"/>
      <c r="DSZ149" s="55"/>
      <c r="DTA149" s="55"/>
      <c r="DTB149" s="55"/>
      <c r="DTC149" s="55"/>
      <c r="DTD149" s="55"/>
      <c r="DTE149" s="55"/>
      <c r="DTF149" s="55"/>
      <c r="DTG149" s="55"/>
      <c r="DTH149" s="55"/>
      <c r="DTI149" s="55"/>
      <c r="DTJ149" s="55"/>
      <c r="DTK149" s="55"/>
      <c r="DTL149" s="55"/>
      <c r="DTM149" s="55"/>
      <c r="DTN149" s="55"/>
      <c r="DTO149" s="55"/>
      <c r="DTP149" s="55"/>
      <c r="DTQ149" s="55"/>
      <c r="DTR149" s="55"/>
      <c r="DTS149" s="55"/>
      <c r="DTT149" s="55"/>
      <c r="DTU149" s="55"/>
      <c r="DTV149" s="55"/>
      <c r="DTW149" s="55"/>
      <c r="DTX149" s="55"/>
      <c r="DTY149" s="55"/>
      <c r="DTZ149" s="55"/>
      <c r="DUA149" s="55"/>
      <c r="DUB149" s="55"/>
      <c r="DUC149" s="55"/>
      <c r="DUD149" s="55"/>
      <c r="DUE149" s="55"/>
      <c r="DUF149" s="55"/>
      <c r="DUG149" s="55"/>
      <c r="DUH149" s="55"/>
      <c r="DUI149" s="55"/>
      <c r="DUJ149" s="55"/>
      <c r="DUK149" s="55"/>
      <c r="DUL149" s="55"/>
      <c r="DUM149" s="55"/>
      <c r="DUN149" s="55"/>
      <c r="DUO149" s="55"/>
      <c r="DUP149" s="55"/>
      <c r="DUQ149" s="55"/>
      <c r="DUR149" s="55"/>
      <c r="DUS149" s="55"/>
      <c r="DUT149" s="55"/>
      <c r="DUU149" s="55"/>
      <c r="DUV149" s="55"/>
      <c r="DUW149" s="55"/>
      <c r="DUX149" s="55"/>
      <c r="DUY149" s="55"/>
      <c r="DUZ149" s="55"/>
      <c r="DVA149" s="55"/>
      <c r="DVB149" s="55"/>
      <c r="DVC149" s="55"/>
      <c r="DVD149" s="55"/>
      <c r="DVE149" s="55"/>
      <c r="DVF149" s="55"/>
      <c r="DVG149" s="55"/>
      <c r="DVH149" s="55"/>
      <c r="DVI149" s="55"/>
      <c r="DVJ149" s="55"/>
      <c r="DVK149" s="55"/>
      <c r="DVL149" s="55"/>
      <c r="DVM149" s="55"/>
      <c r="DVN149" s="55"/>
      <c r="DVO149" s="55"/>
      <c r="DVP149" s="55"/>
      <c r="DVQ149" s="55"/>
      <c r="DVR149" s="55"/>
      <c r="DVS149" s="55"/>
      <c r="DVT149" s="55"/>
      <c r="DVU149" s="55"/>
      <c r="DVV149" s="55"/>
      <c r="DVW149" s="55"/>
      <c r="DVX149" s="55"/>
      <c r="DVY149" s="55"/>
      <c r="DVZ149" s="55"/>
      <c r="DWA149" s="55"/>
      <c r="DWB149" s="55"/>
      <c r="DWC149" s="55"/>
      <c r="DWD149" s="55"/>
      <c r="DWE149" s="55"/>
      <c r="DWF149" s="55"/>
      <c r="DWG149" s="55"/>
      <c r="DWH149" s="55"/>
      <c r="DWI149" s="55"/>
      <c r="DWJ149" s="55"/>
      <c r="DWK149" s="55"/>
      <c r="DWL149" s="55"/>
      <c r="DWM149" s="55"/>
      <c r="DWN149" s="55"/>
      <c r="DWO149" s="55"/>
      <c r="DWV149" s="55"/>
      <c r="DWW149" s="55"/>
      <c r="DWX149" s="55"/>
      <c r="DWY149" s="55"/>
      <c r="DWZ149" s="55"/>
      <c r="DXA149" s="55"/>
      <c r="DXB149" s="55"/>
      <c r="DXC149" s="55"/>
      <c r="DXD149" s="55"/>
      <c r="DXE149" s="55"/>
      <c r="DXF149" s="55"/>
      <c r="DXG149" s="55"/>
      <c r="DXH149" s="55"/>
      <c r="DXI149" s="55"/>
      <c r="DXJ149" s="55"/>
      <c r="DXK149" s="55"/>
      <c r="DXL149" s="55"/>
      <c r="DXM149" s="55"/>
      <c r="DXN149" s="55"/>
      <c r="DXO149" s="55"/>
      <c r="DXP149" s="55"/>
      <c r="DXQ149" s="55"/>
      <c r="DXR149" s="55"/>
      <c r="DXS149" s="55"/>
      <c r="DXT149" s="55"/>
      <c r="DXU149" s="55"/>
      <c r="DXV149" s="55"/>
      <c r="DXW149" s="55"/>
      <c r="DXX149" s="55"/>
      <c r="DXY149" s="55"/>
      <c r="DXZ149" s="55"/>
      <c r="DYA149" s="55"/>
      <c r="DYB149" s="55"/>
      <c r="DYC149" s="55"/>
      <c r="DYD149" s="55"/>
      <c r="DYE149" s="55"/>
      <c r="DYF149" s="55"/>
      <c r="DYG149" s="55"/>
      <c r="DYH149" s="55"/>
      <c r="DYI149" s="55"/>
      <c r="DYJ149" s="55"/>
      <c r="DYK149" s="55"/>
      <c r="DYL149" s="55"/>
      <c r="DYM149" s="55"/>
      <c r="DYN149" s="55"/>
      <c r="DYO149" s="55"/>
      <c r="DYP149" s="55"/>
      <c r="DYQ149" s="55"/>
      <c r="DYR149" s="55"/>
      <c r="DYS149" s="55"/>
      <c r="DYT149" s="55"/>
      <c r="DYU149" s="55"/>
      <c r="DYV149" s="55"/>
      <c r="DYW149" s="55"/>
      <c r="DYX149" s="55"/>
      <c r="DYY149" s="55"/>
      <c r="DYZ149" s="55"/>
      <c r="DZA149" s="55"/>
      <c r="DZB149" s="55"/>
      <c r="DZC149" s="55"/>
      <c r="DZD149" s="55"/>
      <c r="DZE149" s="55"/>
      <c r="DZF149" s="55"/>
      <c r="DZG149" s="55"/>
      <c r="DZH149" s="55"/>
      <c r="DZI149" s="55"/>
      <c r="DZJ149" s="55"/>
      <c r="DZK149" s="55"/>
      <c r="DZL149" s="55"/>
      <c r="DZM149" s="55"/>
      <c r="DZN149" s="55"/>
      <c r="DZO149" s="55"/>
      <c r="DZP149" s="55"/>
      <c r="DZQ149" s="55"/>
      <c r="DZR149" s="55"/>
      <c r="DZS149" s="55"/>
      <c r="DZT149" s="55"/>
      <c r="DZU149" s="55"/>
      <c r="DZV149" s="55"/>
      <c r="DZW149" s="55"/>
      <c r="DZX149" s="55"/>
      <c r="DZY149" s="55"/>
      <c r="DZZ149" s="55"/>
      <c r="EAA149" s="55"/>
      <c r="EAB149" s="55"/>
      <c r="EAC149" s="55"/>
      <c r="EAD149" s="55"/>
      <c r="EAE149" s="55"/>
      <c r="EAF149" s="55"/>
      <c r="EAG149" s="55"/>
      <c r="EAH149" s="55"/>
      <c r="EAI149" s="55"/>
      <c r="EAJ149" s="55"/>
      <c r="EAK149" s="55"/>
      <c r="EAL149" s="55"/>
      <c r="EAM149" s="55"/>
      <c r="EAN149" s="55"/>
      <c r="EAO149" s="55"/>
      <c r="EAP149" s="55"/>
      <c r="EAQ149" s="55"/>
      <c r="EAR149" s="55"/>
      <c r="EAS149" s="55"/>
      <c r="EAT149" s="55"/>
      <c r="EAU149" s="55"/>
      <c r="EAV149" s="55"/>
      <c r="EAW149" s="55"/>
      <c r="EAX149" s="55"/>
      <c r="EAY149" s="55"/>
      <c r="EAZ149" s="55"/>
      <c r="EBA149" s="55"/>
      <c r="EBB149" s="55"/>
      <c r="EBC149" s="55"/>
      <c r="EBD149" s="55"/>
      <c r="EBE149" s="55"/>
      <c r="EBF149" s="55"/>
      <c r="EBG149" s="55"/>
      <c r="EBH149" s="55"/>
      <c r="EBI149" s="55"/>
      <c r="EBJ149" s="55"/>
      <c r="EBK149" s="55"/>
      <c r="EBL149" s="55"/>
      <c r="EBM149" s="55"/>
      <c r="EBN149" s="55"/>
      <c r="EBO149" s="55"/>
      <c r="EBP149" s="55"/>
      <c r="EBQ149" s="55"/>
      <c r="EBR149" s="55"/>
      <c r="EBS149" s="55"/>
      <c r="EBT149" s="55"/>
      <c r="EBU149" s="55"/>
      <c r="EBV149" s="55"/>
      <c r="EBW149" s="55"/>
      <c r="EBX149" s="55"/>
      <c r="EBY149" s="55"/>
      <c r="EBZ149" s="55"/>
      <c r="ECA149" s="55"/>
      <c r="ECB149" s="55"/>
      <c r="ECC149" s="55"/>
      <c r="ECD149" s="55"/>
      <c r="ECE149" s="55"/>
      <c r="ECF149" s="55"/>
      <c r="ECG149" s="55"/>
      <c r="ECH149" s="55"/>
      <c r="ECI149" s="55"/>
      <c r="ECJ149" s="55"/>
      <c r="ECK149" s="55"/>
      <c r="ECL149" s="55"/>
      <c r="ECM149" s="55"/>
      <c r="ECN149" s="55"/>
      <c r="ECO149" s="55"/>
      <c r="ECP149" s="55"/>
      <c r="ECQ149" s="55"/>
      <c r="ECR149" s="55"/>
      <c r="ECS149" s="55"/>
      <c r="ECT149" s="55"/>
      <c r="ECU149" s="55"/>
      <c r="ECV149" s="55"/>
      <c r="ECW149" s="55"/>
      <c r="ECX149" s="55"/>
      <c r="ECY149" s="55"/>
      <c r="ECZ149" s="55"/>
      <c r="EDA149" s="55"/>
      <c r="EDB149" s="55"/>
      <c r="EDC149" s="55"/>
      <c r="EDD149" s="55"/>
      <c r="EDE149" s="55"/>
      <c r="EDF149" s="55"/>
      <c r="EDG149" s="55"/>
      <c r="EDH149" s="55"/>
      <c r="EDI149" s="55"/>
      <c r="EDJ149" s="55"/>
      <c r="EDK149" s="55"/>
      <c r="EDL149" s="55"/>
      <c r="EDM149" s="55"/>
      <c r="EDN149" s="55"/>
      <c r="EDO149" s="55"/>
      <c r="EDP149" s="55"/>
      <c r="EDQ149" s="55"/>
      <c r="EDR149" s="55"/>
      <c r="EDS149" s="55"/>
      <c r="EDT149" s="55"/>
      <c r="EDU149" s="55"/>
      <c r="EDV149" s="55"/>
      <c r="EDW149" s="55"/>
      <c r="EDX149" s="55"/>
      <c r="EDY149" s="55"/>
      <c r="EDZ149" s="55"/>
      <c r="EEA149" s="55"/>
      <c r="EEB149" s="55"/>
      <c r="EEC149" s="55"/>
      <c r="EED149" s="55"/>
      <c r="EEE149" s="55"/>
      <c r="EEF149" s="55"/>
      <c r="EEG149" s="55"/>
      <c r="EEH149" s="55"/>
      <c r="EEI149" s="55"/>
      <c r="EEJ149" s="55"/>
      <c r="EEK149" s="55"/>
      <c r="EEL149" s="55"/>
      <c r="EEM149" s="55"/>
      <c r="EEN149" s="55"/>
      <c r="EEO149" s="55"/>
      <c r="EEP149" s="55"/>
      <c r="EEQ149" s="55"/>
      <c r="EER149" s="55"/>
      <c r="EES149" s="55"/>
      <c r="EET149" s="55"/>
      <c r="EEU149" s="55"/>
      <c r="EEV149" s="55"/>
      <c r="EEW149" s="55"/>
      <c r="EEX149" s="55"/>
      <c r="EEY149" s="55"/>
      <c r="EEZ149" s="55"/>
      <c r="EFA149" s="55"/>
      <c r="EFB149" s="55"/>
      <c r="EFC149" s="55"/>
      <c r="EFD149" s="55"/>
      <c r="EFE149" s="55"/>
      <c r="EFF149" s="55"/>
      <c r="EFG149" s="55"/>
      <c r="EFH149" s="55"/>
      <c r="EFI149" s="55"/>
      <c r="EFJ149" s="55"/>
      <c r="EFK149" s="55"/>
      <c r="EFL149" s="55"/>
      <c r="EFM149" s="55"/>
      <c r="EFN149" s="55"/>
      <c r="EFO149" s="55"/>
      <c r="EFP149" s="55"/>
      <c r="EFQ149" s="55"/>
      <c r="EFR149" s="55"/>
      <c r="EFS149" s="55"/>
      <c r="EFT149" s="55"/>
      <c r="EFU149" s="55"/>
      <c r="EFV149" s="55"/>
      <c r="EFW149" s="55"/>
      <c r="EFX149" s="55"/>
      <c r="EFY149" s="55"/>
      <c r="EFZ149" s="55"/>
      <c r="EGA149" s="55"/>
      <c r="EGB149" s="55"/>
      <c r="EGC149" s="55"/>
      <c r="EGD149" s="55"/>
      <c r="EGE149" s="55"/>
      <c r="EGF149" s="55"/>
      <c r="EGG149" s="55"/>
      <c r="EGH149" s="55"/>
      <c r="EGI149" s="55"/>
      <c r="EGJ149" s="55"/>
      <c r="EGK149" s="55"/>
      <c r="EGR149" s="55"/>
      <c r="EGS149" s="55"/>
      <c r="EGT149" s="55"/>
      <c r="EGU149" s="55"/>
      <c r="EGV149" s="55"/>
      <c r="EGW149" s="55"/>
      <c r="EGX149" s="55"/>
      <c r="EGY149" s="55"/>
      <c r="EGZ149" s="55"/>
      <c r="EHA149" s="55"/>
      <c r="EHB149" s="55"/>
      <c r="EHC149" s="55"/>
      <c r="EHD149" s="55"/>
      <c r="EHE149" s="55"/>
      <c r="EHF149" s="55"/>
      <c r="EHG149" s="55"/>
      <c r="EHH149" s="55"/>
      <c r="EHI149" s="55"/>
      <c r="EHJ149" s="55"/>
      <c r="EHK149" s="55"/>
      <c r="EHL149" s="55"/>
      <c r="EHM149" s="55"/>
      <c r="EHN149" s="55"/>
      <c r="EHO149" s="55"/>
      <c r="EHP149" s="55"/>
      <c r="EHQ149" s="55"/>
      <c r="EHR149" s="55"/>
      <c r="EHS149" s="55"/>
      <c r="EHT149" s="55"/>
      <c r="EHU149" s="55"/>
      <c r="EHV149" s="55"/>
      <c r="EHW149" s="55"/>
      <c r="EHX149" s="55"/>
      <c r="EHY149" s="55"/>
      <c r="EHZ149" s="55"/>
      <c r="EIA149" s="55"/>
      <c r="EIB149" s="55"/>
      <c r="EIC149" s="55"/>
      <c r="EID149" s="55"/>
      <c r="EIE149" s="55"/>
      <c r="EIF149" s="55"/>
      <c r="EIG149" s="55"/>
      <c r="EIH149" s="55"/>
      <c r="EII149" s="55"/>
      <c r="EIJ149" s="55"/>
      <c r="EIK149" s="55"/>
      <c r="EIL149" s="55"/>
      <c r="EIM149" s="55"/>
      <c r="EIN149" s="55"/>
      <c r="EIO149" s="55"/>
      <c r="EIP149" s="55"/>
      <c r="EIQ149" s="55"/>
      <c r="EIR149" s="55"/>
      <c r="EIS149" s="55"/>
      <c r="EIT149" s="55"/>
      <c r="EIU149" s="55"/>
      <c r="EIV149" s="55"/>
      <c r="EIW149" s="55"/>
      <c r="EIX149" s="55"/>
      <c r="EIY149" s="55"/>
      <c r="EIZ149" s="55"/>
      <c r="EJA149" s="55"/>
      <c r="EJB149" s="55"/>
      <c r="EJC149" s="55"/>
      <c r="EJD149" s="55"/>
      <c r="EJE149" s="55"/>
      <c r="EJF149" s="55"/>
      <c r="EJG149" s="55"/>
      <c r="EJH149" s="55"/>
      <c r="EJI149" s="55"/>
      <c r="EJJ149" s="55"/>
      <c r="EJK149" s="55"/>
      <c r="EJL149" s="55"/>
      <c r="EJM149" s="55"/>
      <c r="EJN149" s="55"/>
      <c r="EJO149" s="55"/>
      <c r="EJP149" s="55"/>
      <c r="EJQ149" s="55"/>
      <c r="EJR149" s="55"/>
      <c r="EJS149" s="55"/>
      <c r="EJT149" s="55"/>
      <c r="EJU149" s="55"/>
      <c r="EJV149" s="55"/>
      <c r="EJW149" s="55"/>
      <c r="EJX149" s="55"/>
      <c r="EJY149" s="55"/>
      <c r="EJZ149" s="55"/>
      <c r="EKA149" s="55"/>
      <c r="EKB149" s="55"/>
      <c r="EKC149" s="55"/>
      <c r="EKD149" s="55"/>
      <c r="EKE149" s="55"/>
      <c r="EKF149" s="55"/>
      <c r="EKG149" s="55"/>
      <c r="EKH149" s="55"/>
      <c r="EKI149" s="55"/>
      <c r="EKJ149" s="55"/>
      <c r="EKK149" s="55"/>
      <c r="EKL149" s="55"/>
      <c r="EKM149" s="55"/>
      <c r="EKN149" s="55"/>
      <c r="EKO149" s="55"/>
      <c r="EKP149" s="55"/>
      <c r="EKQ149" s="55"/>
      <c r="EKR149" s="55"/>
      <c r="EKS149" s="55"/>
      <c r="EKT149" s="55"/>
      <c r="EKU149" s="55"/>
      <c r="EKV149" s="55"/>
      <c r="EKW149" s="55"/>
      <c r="EKX149" s="55"/>
      <c r="EKY149" s="55"/>
      <c r="EKZ149" s="55"/>
      <c r="ELA149" s="55"/>
      <c r="ELB149" s="55"/>
      <c r="ELC149" s="55"/>
      <c r="ELD149" s="55"/>
      <c r="ELE149" s="55"/>
      <c r="ELF149" s="55"/>
      <c r="ELG149" s="55"/>
      <c r="ELH149" s="55"/>
      <c r="ELI149" s="55"/>
      <c r="ELJ149" s="55"/>
      <c r="ELK149" s="55"/>
      <c r="ELL149" s="55"/>
      <c r="ELM149" s="55"/>
      <c r="ELN149" s="55"/>
      <c r="ELO149" s="55"/>
      <c r="ELP149" s="55"/>
      <c r="ELQ149" s="55"/>
      <c r="ELR149" s="55"/>
      <c r="ELS149" s="55"/>
      <c r="ELT149" s="55"/>
      <c r="ELU149" s="55"/>
      <c r="ELV149" s="55"/>
      <c r="ELW149" s="55"/>
      <c r="ELX149" s="55"/>
      <c r="ELY149" s="55"/>
      <c r="ELZ149" s="55"/>
      <c r="EMA149" s="55"/>
      <c r="EMB149" s="55"/>
      <c r="EMC149" s="55"/>
      <c r="EMD149" s="55"/>
      <c r="EME149" s="55"/>
      <c r="EMF149" s="55"/>
      <c r="EMG149" s="55"/>
      <c r="EMH149" s="55"/>
      <c r="EMI149" s="55"/>
      <c r="EMJ149" s="55"/>
      <c r="EMK149" s="55"/>
      <c r="EML149" s="55"/>
      <c r="EMM149" s="55"/>
      <c r="EMN149" s="55"/>
      <c r="EMO149" s="55"/>
      <c r="EMP149" s="55"/>
      <c r="EMQ149" s="55"/>
      <c r="EMR149" s="55"/>
      <c r="EMS149" s="55"/>
      <c r="EMT149" s="55"/>
      <c r="EMU149" s="55"/>
      <c r="EMV149" s="55"/>
      <c r="EMW149" s="55"/>
      <c r="EMX149" s="55"/>
      <c r="EMY149" s="55"/>
      <c r="EMZ149" s="55"/>
      <c r="ENA149" s="55"/>
      <c r="ENB149" s="55"/>
      <c r="ENC149" s="55"/>
      <c r="END149" s="55"/>
      <c r="ENE149" s="55"/>
      <c r="ENF149" s="55"/>
      <c r="ENG149" s="55"/>
      <c r="ENH149" s="55"/>
      <c r="ENI149" s="55"/>
      <c r="ENJ149" s="55"/>
      <c r="ENK149" s="55"/>
      <c r="ENL149" s="55"/>
      <c r="ENM149" s="55"/>
      <c r="ENN149" s="55"/>
      <c r="ENO149" s="55"/>
      <c r="ENP149" s="55"/>
      <c r="ENQ149" s="55"/>
      <c r="ENR149" s="55"/>
      <c r="ENS149" s="55"/>
      <c r="ENT149" s="55"/>
      <c r="ENU149" s="55"/>
      <c r="ENV149" s="55"/>
      <c r="ENW149" s="55"/>
      <c r="ENX149" s="55"/>
      <c r="ENY149" s="55"/>
      <c r="ENZ149" s="55"/>
      <c r="EOA149" s="55"/>
      <c r="EOB149" s="55"/>
      <c r="EOC149" s="55"/>
      <c r="EOD149" s="55"/>
      <c r="EOE149" s="55"/>
      <c r="EOF149" s="55"/>
      <c r="EOG149" s="55"/>
      <c r="EOH149" s="55"/>
      <c r="EOI149" s="55"/>
      <c r="EOJ149" s="55"/>
      <c r="EOK149" s="55"/>
      <c r="EOL149" s="55"/>
      <c r="EOM149" s="55"/>
      <c r="EON149" s="55"/>
      <c r="EOO149" s="55"/>
      <c r="EOP149" s="55"/>
      <c r="EOQ149" s="55"/>
      <c r="EOR149" s="55"/>
      <c r="EOS149" s="55"/>
      <c r="EOT149" s="55"/>
      <c r="EOU149" s="55"/>
      <c r="EOV149" s="55"/>
      <c r="EOW149" s="55"/>
      <c r="EOX149" s="55"/>
      <c r="EOY149" s="55"/>
      <c r="EOZ149" s="55"/>
      <c r="EPA149" s="55"/>
      <c r="EPB149" s="55"/>
      <c r="EPC149" s="55"/>
      <c r="EPD149" s="55"/>
      <c r="EPE149" s="55"/>
      <c r="EPF149" s="55"/>
      <c r="EPG149" s="55"/>
      <c r="EPH149" s="55"/>
      <c r="EPI149" s="55"/>
      <c r="EPJ149" s="55"/>
      <c r="EPK149" s="55"/>
      <c r="EPL149" s="55"/>
      <c r="EPM149" s="55"/>
      <c r="EPN149" s="55"/>
      <c r="EPO149" s="55"/>
      <c r="EPP149" s="55"/>
      <c r="EPQ149" s="55"/>
      <c r="EPR149" s="55"/>
      <c r="EPS149" s="55"/>
      <c r="EPT149" s="55"/>
      <c r="EPU149" s="55"/>
      <c r="EPV149" s="55"/>
      <c r="EPW149" s="55"/>
      <c r="EPX149" s="55"/>
      <c r="EPY149" s="55"/>
      <c r="EPZ149" s="55"/>
      <c r="EQA149" s="55"/>
      <c r="EQB149" s="55"/>
      <c r="EQC149" s="55"/>
      <c r="EQD149" s="55"/>
      <c r="EQE149" s="55"/>
      <c r="EQF149" s="55"/>
      <c r="EQG149" s="55"/>
      <c r="EQN149" s="55"/>
      <c r="EQO149" s="55"/>
      <c r="EQP149" s="55"/>
      <c r="EQQ149" s="55"/>
      <c r="EQR149" s="55"/>
      <c r="EQS149" s="55"/>
      <c r="EQT149" s="55"/>
      <c r="EQU149" s="55"/>
      <c r="EQV149" s="55"/>
      <c r="EQW149" s="55"/>
      <c r="EQX149" s="55"/>
      <c r="EQY149" s="55"/>
      <c r="EQZ149" s="55"/>
      <c r="ERA149" s="55"/>
      <c r="ERB149" s="55"/>
      <c r="ERC149" s="55"/>
      <c r="ERD149" s="55"/>
      <c r="ERE149" s="55"/>
      <c r="ERF149" s="55"/>
      <c r="ERG149" s="55"/>
      <c r="ERH149" s="55"/>
      <c r="ERI149" s="55"/>
      <c r="ERJ149" s="55"/>
      <c r="ERK149" s="55"/>
      <c r="ERL149" s="55"/>
      <c r="ERM149" s="55"/>
      <c r="ERN149" s="55"/>
      <c r="ERO149" s="55"/>
      <c r="ERP149" s="55"/>
      <c r="ERQ149" s="55"/>
      <c r="ERR149" s="55"/>
      <c r="ERS149" s="55"/>
      <c r="ERT149" s="55"/>
      <c r="ERU149" s="55"/>
      <c r="ERV149" s="55"/>
      <c r="ERW149" s="55"/>
      <c r="ERX149" s="55"/>
      <c r="ERY149" s="55"/>
      <c r="ERZ149" s="55"/>
      <c r="ESA149" s="55"/>
      <c r="ESB149" s="55"/>
      <c r="ESC149" s="55"/>
      <c r="ESD149" s="55"/>
      <c r="ESE149" s="55"/>
      <c r="ESF149" s="55"/>
      <c r="ESG149" s="55"/>
      <c r="ESH149" s="55"/>
      <c r="ESI149" s="55"/>
      <c r="ESJ149" s="55"/>
      <c r="ESK149" s="55"/>
      <c r="ESL149" s="55"/>
      <c r="ESM149" s="55"/>
      <c r="ESN149" s="55"/>
      <c r="ESO149" s="55"/>
      <c r="ESP149" s="55"/>
      <c r="ESQ149" s="55"/>
      <c r="ESR149" s="55"/>
      <c r="ESS149" s="55"/>
      <c r="EST149" s="55"/>
      <c r="ESU149" s="55"/>
      <c r="ESV149" s="55"/>
      <c r="ESW149" s="55"/>
      <c r="ESX149" s="55"/>
      <c r="ESY149" s="55"/>
      <c r="ESZ149" s="55"/>
      <c r="ETA149" s="55"/>
      <c r="ETB149" s="55"/>
      <c r="ETC149" s="55"/>
      <c r="ETD149" s="55"/>
      <c r="ETE149" s="55"/>
      <c r="ETF149" s="55"/>
      <c r="ETG149" s="55"/>
      <c r="ETH149" s="55"/>
      <c r="ETI149" s="55"/>
      <c r="ETJ149" s="55"/>
      <c r="ETK149" s="55"/>
      <c r="ETL149" s="55"/>
      <c r="ETM149" s="55"/>
      <c r="ETN149" s="55"/>
      <c r="ETO149" s="55"/>
      <c r="ETP149" s="55"/>
      <c r="ETQ149" s="55"/>
      <c r="ETR149" s="55"/>
      <c r="ETS149" s="55"/>
      <c r="ETT149" s="55"/>
      <c r="ETU149" s="55"/>
      <c r="ETV149" s="55"/>
      <c r="ETW149" s="55"/>
      <c r="ETX149" s="55"/>
      <c r="ETY149" s="55"/>
      <c r="ETZ149" s="55"/>
      <c r="EUA149" s="55"/>
      <c r="EUB149" s="55"/>
      <c r="EUC149" s="55"/>
      <c r="EUD149" s="55"/>
      <c r="EUE149" s="55"/>
      <c r="EUF149" s="55"/>
      <c r="EUG149" s="55"/>
      <c r="EUH149" s="55"/>
      <c r="EUI149" s="55"/>
      <c r="EUJ149" s="55"/>
      <c r="EUK149" s="55"/>
      <c r="EUL149" s="55"/>
      <c r="EUM149" s="55"/>
      <c r="EUN149" s="55"/>
      <c r="EUO149" s="55"/>
      <c r="EUP149" s="55"/>
      <c r="EUQ149" s="55"/>
      <c r="EUR149" s="55"/>
      <c r="EUS149" s="55"/>
      <c r="EUT149" s="55"/>
      <c r="EUU149" s="55"/>
      <c r="EUV149" s="55"/>
      <c r="EUW149" s="55"/>
      <c r="EUX149" s="55"/>
      <c r="EUY149" s="55"/>
      <c r="EUZ149" s="55"/>
      <c r="EVA149" s="55"/>
      <c r="EVB149" s="55"/>
      <c r="EVC149" s="55"/>
      <c r="EVD149" s="55"/>
      <c r="EVE149" s="55"/>
      <c r="EVF149" s="55"/>
      <c r="EVG149" s="55"/>
      <c r="EVH149" s="55"/>
      <c r="EVI149" s="55"/>
      <c r="EVJ149" s="55"/>
      <c r="EVK149" s="55"/>
      <c r="EVL149" s="55"/>
      <c r="EVM149" s="55"/>
      <c r="EVN149" s="55"/>
      <c r="EVO149" s="55"/>
      <c r="EVP149" s="55"/>
      <c r="EVQ149" s="55"/>
      <c r="EVR149" s="55"/>
      <c r="EVS149" s="55"/>
      <c r="EVT149" s="55"/>
      <c r="EVU149" s="55"/>
      <c r="EVV149" s="55"/>
      <c r="EVW149" s="55"/>
      <c r="EVX149" s="55"/>
      <c r="EVY149" s="55"/>
      <c r="EVZ149" s="55"/>
      <c r="EWA149" s="55"/>
      <c r="EWB149" s="55"/>
      <c r="EWC149" s="55"/>
      <c r="EWD149" s="55"/>
      <c r="EWE149" s="55"/>
      <c r="EWF149" s="55"/>
      <c r="EWG149" s="55"/>
      <c r="EWH149" s="55"/>
      <c r="EWI149" s="55"/>
      <c r="EWJ149" s="55"/>
      <c r="EWK149" s="55"/>
      <c r="EWL149" s="55"/>
      <c r="EWM149" s="55"/>
      <c r="EWN149" s="55"/>
      <c r="EWO149" s="55"/>
      <c r="EWP149" s="55"/>
      <c r="EWQ149" s="55"/>
      <c r="EWR149" s="55"/>
      <c r="EWS149" s="55"/>
      <c r="EWT149" s="55"/>
      <c r="EWU149" s="55"/>
      <c r="EWV149" s="55"/>
      <c r="EWW149" s="55"/>
      <c r="EWX149" s="55"/>
      <c r="EWY149" s="55"/>
      <c r="EWZ149" s="55"/>
      <c r="EXA149" s="55"/>
      <c r="EXB149" s="55"/>
      <c r="EXC149" s="55"/>
      <c r="EXD149" s="55"/>
      <c r="EXE149" s="55"/>
      <c r="EXF149" s="55"/>
      <c r="EXG149" s="55"/>
      <c r="EXH149" s="55"/>
      <c r="EXI149" s="55"/>
      <c r="EXJ149" s="55"/>
      <c r="EXK149" s="55"/>
      <c r="EXL149" s="55"/>
      <c r="EXM149" s="55"/>
      <c r="EXN149" s="55"/>
      <c r="EXO149" s="55"/>
      <c r="EXP149" s="55"/>
      <c r="EXQ149" s="55"/>
      <c r="EXR149" s="55"/>
      <c r="EXS149" s="55"/>
      <c r="EXT149" s="55"/>
      <c r="EXU149" s="55"/>
      <c r="EXV149" s="55"/>
      <c r="EXW149" s="55"/>
      <c r="EXX149" s="55"/>
      <c r="EXY149" s="55"/>
      <c r="EXZ149" s="55"/>
      <c r="EYA149" s="55"/>
      <c r="EYB149" s="55"/>
      <c r="EYC149" s="55"/>
      <c r="EYD149" s="55"/>
      <c r="EYE149" s="55"/>
      <c r="EYF149" s="55"/>
      <c r="EYG149" s="55"/>
      <c r="EYH149" s="55"/>
      <c r="EYI149" s="55"/>
      <c r="EYJ149" s="55"/>
      <c r="EYK149" s="55"/>
      <c r="EYL149" s="55"/>
      <c r="EYM149" s="55"/>
      <c r="EYN149" s="55"/>
      <c r="EYO149" s="55"/>
      <c r="EYP149" s="55"/>
      <c r="EYQ149" s="55"/>
      <c r="EYR149" s="55"/>
      <c r="EYS149" s="55"/>
      <c r="EYT149" s="55"/>
      <c r="EYU149" s="55"/>
      <c r="EYV149" s="55"/>
      <c r="EYW149" s="55"/>
      <c r="EYX149" s="55"/>
      <c r="EYY149" s="55"/>
      <c r="EYZ149" s="55"/>
      <c r="EZA149" s="55"/>
      <c r="EZB149" s="55"/>
      <c r="EZC149" s="55"/>
      <c r="EZD149" s="55"/>
      <c r="EZE149" s="55"/>
      <c r="EZF149" s="55"/>
      <c r="EZG149" s="55"/>
      <c r="EZH149" s="55"/>
      <c r="EZI149" s="55"/>
      <c r="EZJ149" s="55"/>
      <c r="EZK149" s="55"/>
      <c r="EZL149" s="55"/>
      <c r="EZM149" s="55"/>
      <c r="EZN149" s="55"/>
      <c r="EZO149" s="55"/>
      <c r="EZP149" s="55"/>
      <c r="EZQ149" s="55"/>
      <c r="EZR149" s="55"/>
      <c r="EZS149" s="55"/>
      <c r="EZT149" s="55"/>
      <c r="EZU149" s="55"/>
      <c r="EZV149" s="55"/>
      <c r="EZW149" s="55"/>
      <c r="EZX149" s="55"/>
      <c r="EZY149" s="55"/>
      <c r="EZZ149" s="55"/>
      <c r="FAA149" s="55"/>
      <c r="FAB149" s="55"/>
      <c r="FAC149" s="55"/>
      <c r="FAJ149" s="55"/>
      <c r="FAK149" s="55"/>
      <c r="FAL149" s="55"/>
      <c r="FAM149" s="55"/>
      <c r="FAN149" s="55"/>
      <c r="FAO149" s="55"/>
      <c r="FAP149" s="55"/>
      <c r="FAQ149" s="55"/>
      <c r="FAR149" s="55"/>
      <c r="FAS149" s="55"/>
      <c r="FAT149" s="55"/>
      <c r="FAU149" s="55"/>
      <c r="FAV149" s="55"/>
      <c r="FAW149" s="55"/>
      <c r="FAX149" s="55"/>
      <c r="FAY149" s="55"/>
      <c r="FAZ149" s="55"/>
      <c r="FBA149" s="55"/>
      <c r="FBB149" s="55"/>
      <c r="FBC149" s="55"/>
      <c r="FBD149" s="55"/>
      <c r="FBE149" s="55"/>
      <c r="FBF149" s="55"/>
      <c r="FBG149" s="55"/>
      <c r="FBH149" s="55"/>
      <c r="FBI149" s="55"/>
      <c r="FBJ149" s="55"/>
      <c r="FBK149" s="55"/>
      <c r="FBL149" s="55"/>
      <c r="FBM149" s="55"/>
      <c r="FBN149" s="55"/>
      <c r="FBO149" s="55"/>
      <c r="FBP149" s="55"/>
      <c r="FBQ149" s="55"/>
      <c r="FBR149" s="55"/>
      <c r="FBS149" s="55"/>
      <c r="FBT149" s="55"/>
      <c r="FBU149" s="55"/>
      <c r="FBV149" s="55"/>
      <c r="FBW149" s="55"/>
      <c r="FBX149" s="55"/>
      <c r="FBY149" s="55"/>
      <c r="FBZ149" s="55"/>
      <c r="FCA149" s="55"/>
      <c r="FCB149" s="55"/>
      <c r="FCC149" s="55"/>
      <c r="FCD149" s="55"/>
      <c r="FCE149" s="55"/>
      <c r="FCF149" s="55"/>
      <c r="FCG149" s="55"/>
      <c r="FCH149" s="55"/>
      <c r="FCI149" s="55"/>
      <c r="FCJ149" s="55"/>
      <c r="FCK149" s="55"/>
      <c r="FCL149" s="55"/>
      <c r="FCM149" s="55"/>
      <c r="FCN149" s="55"/>
      <c r="FCO149" s="55"/>
      <c r="FCP149" s="55"/>
      <c r="FCQ149" s="55"/>
      <c r="FCR149" s="55"/>
      <c r="FCS149" s="55"/>
      <c r="FCT149" s="55"/>
      <c r="FCU149" s="55"/>
      <c r="FCV149" s="55"/>
      <c r="FCW149" s="55"/>
      <c r="FCX149" s="55"/>
      <c r="FCY149" s="55"/>
      <c r="FCZ149" s="55"/>
      <c r="FDA149" s="55"/>
      <c r="FDB149" s="55"/>
      <c r="FDC149" s="55"/>
      <c r="FDD149" s="55"/>
      <c r="FDE149" s="55"/>
      <c r="FDF149" s="55"/>
      <c r="FDG149" s="55"/>
      <c r="FDH149" s="55"/>
      <c r="FDI149" s="55"/>
      <c r="FDJ149" s="55"/>
      <c r="FDK149" s="55"/>
      <c r="FDL149" s="55"/>
      <c r="FDM149" s="55"/>
      <c r="FDN149" s="55"/>
      <c r="FDO149" s="55"/>
      <c r="FDP149" s="55"/>
      <c r="FDQ149" s="55"/>
      <c r="FDR149" s="55"/>
      <c r="FDS149" s="55"/>
      <c r="FDT149" s="55"/>
      <c r="FDU149" s="55"/>
      <c r="FDV149" s="55"/>
      <c r="FDW149" s="55"/>
      <c r="FDX149" s="55"/>
      <c r="FDY149" s="55"/>
      <c r="FDZ149" s="55"/>
      <c r="FEA149" s="55"/>
      <c r="FEB149" s="55"/>
      <c r="FEC149" s="55"/>
      <c r="FED149" s="55"/>
      <c r="FEE149" s="55"/>
      <c r="FEF149" s="55"/>
      <c r="FEG149" s="55"/>
      <c r="FEH149" s="55"/>
      <c r="FEI149" s="55"/>
      <c r="FEJ149" s="55"/>
      <c r="FEK149" s="55"/>
      <c r="FEL149" s="55"/>
      <c r="FEM149" s="55"/>
      <c r="FEN149" s="55"/>
      <c r="FEO149" s="55"/>
      <c r="FEP149" s="55"/>
      <c r="FEQ149" s="55"/>
      <c r="FER149" s="55"/>
      <c r="FES149" s="55"/>
      <c r="FET149" s="55"/>
      <c r="FEU149" s="55"/>
      <c r="FEV149" s="55"/>
      <c r="FEW149" s="55"/>
      <c r="FEX149" s="55"/>
      <c r="FEY149" s="55"/>
      <c r="FEZ149" s="55"/>
      <c r="FFA149" s="55"/>
      <c r="FFB149" s="55"/>
      <c r="FFC149" s="55"/>
      <c r="FFD149" s="55"/>
      <c r="FFE149" s="55"/>
      <c r="FFF149" s="55"/>
      <c r="FFG149" s="55"/>
      <c r="FFH149" s="55"/>
      <c r="FFI149" s="55"/>
      <c r="FFJ149" s="55"/>
      <c r="FFK149" s="55"/>
      <c r="FFL149" s="55"/>
      <c r="FFM149" s="55"/>
      <c r="FFN149" s="55"/>
      <c r="FFO149" s="55"/>
      <c r="FFP149" s="55"/>
      <c r="FFQ149" s="55"/>
      <c r="FFR149" s="55"/>
      <c r="FFS149" s="55"/>
      <c r="FFT149" s="55"/>
      <c r="FFU149" s="55"/>
      <c r="FFV149" s="55"/>
      <c r="FFW149" s="55"/>
      <c r="FFX149" s="55"/>
      <c r="FFY149" s="55"/>
      <c r="FFZ149" s="55"/>
      <c r="FGA149" s="55"/>
      <c r="FGB149" s="55"/>
      <c r="FGC149" s="55"/>
      <c r="FGD149" s="55"/>
      <c r="FGE149" s="55"/>
      <c r="FGF149" s="55"/>
      <c r="FGG149" s="55"/>
      <c r="FGH149" s="55"/>
      <c r="FGI149" s="55"/>
      <c r="FGJ149" s="55"/>
      <c r="FGK149" s="55"/>
      <c r="FGL149" s="55"/>
      <c r="FGM149" s="55"/>
      <c r="FGN149" s="55"/>
      <c r="FGO149" s="55"/>
      <c r="FGP149" s="55"/>
      <c r="FGQ149" s="55"/>
      <c r="FGR149" s="55"/>
      <c r="FGS149" s="55"/>
      <c r="FGT149" s="55"/>
      <c r="FGU149" s="55"/>
      <c r="FGV149" s="55"/>
      <c r="FGW149" s="55"/>
      <c r="FGX149" s="55"/>
      <c r="FGY149" s="55"/>
      <c r="FGZ149" s="55"/>
      <c r="FHA149" s="55"/>
      <c r="FHB149" s="55"/>
      <c r="FHC149" s="55"/>
      <c r="FHD149" s="55"/>
      <c r="FHE149" s="55"/>
      <c r="FHF149" s="55"/>
      <c r="FHG149" s="55"/>
      <c r="FHH149" s="55"/>
      <c r="FHI149" s="55"/>
      <c r="FHJ149" s="55"/>
      <c r="FHK149" s="55"/>
      <c r="FHL149" s="55"/>
      <c r="FHM149" s="55"/>
      <c r="FHN149" s="55"/>
      <c r="FHO149" s="55"/>
      <c r="FHP149" s="55"/>
      <c r="FHQ149" s="55"/>
      <c r="FHR149" s="55"/>
      <c r="FHS149" s="55"/>
      <c r="FHT149" s="55"/>
      <c r="FHU149" s="55"/>
      <c r="FHV149" s="55"/>
      <c r="FHW149" s="55"/>
      <c r="FHX149" s="55"/>
      <c r="FHY149" s="55"/>
      <c r="FHZ149" s="55"/>
      <c r="FIA149" s="55"/>
      <c r="FIB149" s="55"/>
      <c r="FIC149" s="55"/>
      <c r="FID149" s="55"/>
      <c r="FIE149" s="55"/>
      <c r="FIF149" s="55"/>
      <c r="FIG149" s="55"/>
      <c r="FIH149" s="55"/>
      <c r="FII149" s="55"/>
      <c r="FIJ149" s="55"/>
      <c r="FIK149" s="55"/>
      <c r="FIL149" s="55"/>
      <c r="FIM149" s="55"/>
      <c r="FIN149" s="55"/>
      <c r="FIO149" s="55"/>
      <c r="FIP149" s="55"/>
      <c r="FIQ149" s="55"/>
      <c r="FIR149" s="55"/>
      <c r="FIS149" s="55"/>
      <c r="FIT149" s="55"/>
      <c r="FIU149" s="55"/>
      <c r="FIV149" s="55"/>
      <c r="FIW149" s="55"/>
      <c r="FIX149" s="55"/>
      <c r="FIY149" s="55"/>
      <c r="FIZ149" s="55"/>
      <c r="FJA149" s="55"/>
      <c r="FJB149" s="55"/>
      <c r="FJC149" s="55"/>
      <c r="FJD149" s="55"/>
      <c r="FJE149" s="55"/>
      <c r="FJF149" s="55"/>
      <c r="FJG149" s="55"/>
      <c r="FJH149" s="55"/>
      <c r="FJI149" s="55"/>
      <c r="FJJ149" s="55"/>
      <c r="FJK149" s="55"/>
      <c r="FJL149" s="55"/>
      <c r="FJM149" s="55"/>
      <c r="FJN149" s="55"/>
      <c r="FJO149" s="55"/>
      <c r="FJP149" s="55"/>
      <c r="FJQ149" s="55"/>
      <c r="FJR149" s="55"/>
      <c r="FJS149" s="55"/>
      <c r="FJT149" s="55"/>
      <c r="FJU149" s="55"/>
      <c r="FJV149" s="55"/>
      <c r="FJW149" s="55"/>
      <c r="FJX149" s="55"/>
      <c r="FJY149" s="55"/>
      <c r="FKF149" s="55"/>
      <c r="FKG149" s="55"/>
      <c r="FKH149" s="55"/>
      <c r="FKI149" s="55"/>
      <c r="FKJ149" s="55"/>
      <c r="FKK149" s="55"/>
      <c r="FKL149" s="55"/>
      <c r="FKM149" s="55"/>
      <c r="FKN149" s="55"/>
      <c r="FKO149" s="55"/>
      <c r="FKP149" s="55"/>
      <c r="FKQ149" s="55"/>
      <c r="FKR149" s="55"/>
      <c r="FKS149" s="55"/>
      <c r="FKT149" s="55"/>
      <c r="FKU149" s="55"/>
      <c r="FKV149" s="55"/>
      <c r="FKW149" s="55"/>
      <c r="FKX149" s="55"/>
      <c r="FKY149" s="55"/>
      <c r="FKZ149" s="55"/>
      <c r="FLA149" s="55"/>
      <c r="FLB149" s="55"/>
      <c r="FLC149" s="55"/>
      <c r="FLD149" s="55"/>
      <c r="FLE149" s="55"/>
      <c r="FLF149" s="55"/>
      <c r="FLG149" s="55"/>
      <c r="FLH149" s="55"/>
      <c r="FLI149" s="55"/>
      <c r="FLJ149" s="55"/>
      <c r="FLK149" s="55"/>
      <c r="FLL149" s="55"/>
      <c r="FLM149" s="55"/>
      <c r="FLN149" s="55"/>
      <c r="FLO149" s="55"/>
      <c r="FLP149" s="55"/>
      <c r="FLQ149" s="55"/>
      <c r="FLR149" s="55"/>
      <c r="FLS149" s="55"/>
      <c r="FLT149" s="55"/>
      <c r="FLU149" s="55"/>
      <c r="FLV149" s="55"/>
      <c r="FLW149" s="55"/>
      <c r="FLX149" s="55"/>
      <c r="FLY149" s="55"/>
      <c r="FLZ149" s="55"/>
      <c r="FMA149" s="55"/>
      <c r="FMB149" s="55"/>
      <c r="FMC149" s="55"/>
      <c r="FMD149" s="55"/>
      <c r="FME149" s="55"/>
      <c r="FMF149" s="55"/>
      <c r="FMG149" s="55"/>
      <c r="FMH149" s="55"/>
      <c r="FMI149" s="55"/>
      <c r="FMJ149" s="55"/>
      <c r="FMK149" s="55"/>
      <c r="FML149" s="55"/>
      <c r="FMM149" s="55"/>
      <c r="FMN149" s="55"/>
      <c r="FMO149" s="55"/>
      <c r="FMP149" s="55"/>
      <c r="FMQ149" s="55"/>
      <c r="FMR149" s="55"/>
      <c r="FMS149" s="55"/>
      <c r="FMT149" s="55"/>
      <c r="FMU149" s="55"/>
      <c r="FMV149" s="55"/>
      <c r="FMW149" s="55"/>
      <c r="FMX149" s="55"/>
      <c r="FMY149" s="55"/>
      <c r="FMZ149" s="55"/>
      <c r="FNA149" s="55"/>
      <c r="FNB149" s="55"/>
      <c r="FNC149" s="55"/>
      <c r="FND149" s="55"/>
      <c r="FNE149" s="55"/>
      <c r="FNF149" s="55"/>
      <c r="FNG149" s="55"/>
      <c r="FNH149" s="55"/>
      <c r="FNI149" s="55"/>
      <c r="FNJ149" s="55"/>
      <c r="FNK149" s="55"/>
      <c r="FNL149" s="55"/>
      <c r="FNM149" s="55"/>
      <c r="FNN149" s="55"/>
      <c r="FNO149" s="55"/>
      <c r="FNP149" s="55"/>
      <c r="FNQ149" s="55"/>
      <c r="FNR149" s="55"/>
      <c r="FNS149" s="55"/>
      <c r="FNT149" s="55"/>
      <c r="FNU149" s="55"/>
      <c r="FNV149" s="55"/>
      <c r="FNW149" s="55"/>
      <c r="FNX149" s="55"/>
      <c r="FNY149" s="55"/>
      <c r="FNZ149" s="55"/>
      <c r="FOA149" s="55"/>
      <c r="FOB149" s="55"/>
      <c r="FOC149" s="55"/>
      <c r="FOD149" s="55"/>
      <c r="FOE149" s="55"/>
      <c r="FOF149" s="55"/>
      <c r="FOG149" s="55"/>
      <c r="FOH149" s="55"/>
      <c r="FOI149" s="55"/>
      <c r="FOJ149" s="55"/>
      <c r="FOK149" s="55"/>
      <c r="FOL149" s="55"/>
      <c r="FOM149" s="55"/>
      <c r="FON149" s="55"/>
      <c r="FOO149" s="55"/>
      <c r="FOP149" s="55"/>
      <c r="FOQ149" s="55"/>
      <c r="FOR149" s="55"/>
      <c r="FOS149" s="55"/>
      <c r="FOT149" s="55"/>
      <c r="FOU149" s="55"/>
      <c r="FOV149" s="55"/>
      <c r="FOW149" s="55"/>
      <c r="FOX149" s="55"/>
      <c r="FOY149" s="55"/>
      <c r="FOZ149" s="55"/>
      <c r="FPA149" s="55"/>
      <c r="FPB149" s="55"/>
      <c r="FPC149" s="55"/>
      <c r="FPD149" s="55"/>
      <c r="FPE149" s="55"/>
      <c r="FPF149" s="55"/>
      <c r="FPG149" s="55"/>
      <c r="FPH149" s="55"/>
      <c r="FPI149" s="55"/>
      <c r="FPJ149" s="55"/>
      <c r="FPK149" s="55"/>
      <c r="FPL149" s="55"/>
      <c r="FPM149" s="55"/>
      <c r="FPN149" s="55"/>
      <c r="FPO149" s="55"/>
      <c r="FPP149" s="55"/>
      <c r="FPQ149" s="55"/>
      <c r="FPR149" s="55"/>
      <c r="FPS149" s="55"/>
      <c r="FPT149" s="55"/>
      <c r="FPU149" s="55"/>
      <c r="FPV149" s="55"/>
      <c r="FPW149" s="55"/>
      <c r="FPX149" s="55"/>
      <c r="FPY149" s="55"/>
      <c r="FPZ149" s="55"/>
      <c r="FQA149" s="55"/>
      <c r="FQB149" s="55"/>
      <c r="FQC149" s="55"/>
      <c r="FQD149" s="55"/>
      <c r="FQE149" s="55"/>
      <c r="FQF149" s="55"/>
      <c r="FQG149" s="55"/>
      <c r="FQH149" s="55"/>
      <c r="FQI149" s="55"/>
      <c r="FQJ149" s="55"/>
      <c r="FQK149" s="55"/>
      <c r="FQL149" s="55"/>
      <c r="FQM149" s="55"/>
      <c r="FQN149" s="55"/>
      <c r="FQO149" s="55"/>
      <c r="FQP149" s="55"/>
      <c r="FQQ149" s="55"/>
      <c r="FQR149" s="55"/>
      <c r="FQS149" s="55"/>
      <c r="FQT149" s="55"/>
      <c r="FQU149" s="55"/>
      <c r="FQV149" s="55"/>
      <c r="FQW149" s="55"/>
      <c r="FQX149" s="55"/>
      <c r="FQY149" s="55"/>
      <c r="FQZ149" s="55"/>
      <c r="FRA149" s="55"/>
      <c r="FRB149" s="55"/>
      <c r="FRC149" s="55"/>
      <c r="FRD149" s="55"/>
      <c r="FRE149" s="55"/>
      <c r="FRF149" s="55"/>
      <c r="FRG149" s="55"/>
      <c r="FRH149" s="55"/>
      <c r="FRI149" s="55"/>
      <c r="FRJ149" s="55"/>
      <c r="FRK149" s="55"/>
      <c r="FRL149" s="55"/>
      <c r="FRM149" s="55"/>
      <c r="FRN149" s="55"/>
      <c r="FRO149" s="55"/>
      <c r="FRP149" s="55"/>
      <c r="FRQ149" s="55"/>
      <c r="FRR149" s="55"/>
      <c r="FRS149" s="55"/>
      <c r="FRT149" s="55"/>
      <c r="FRU149" s="55"/>
      <c r="FRV149" s="55"/>
      <c r="FRW149" s="55"/>
      <c r="FRX149" s="55"/>
      <c r="FRY149" s="55"/>
      <c r="FRZ149" s="55"/>
      <c r="FSA149" s="55"/>
      <c r="FSB149" s="55"/>
      <c r="FSC149" s="55"/>
      <c r="FSD149" s="55"/>
      <c r="FSE149" s="55"/>
      <c r="FSF149" s="55"/>
      <c r="FSG149" s="55"/>
      <c r="FSH149" s="55"/>
      <c r="FSI149" s="55"/>
      <c r="FSJ149" s="55"/>
      <c r="FSK149" s="55"/>
      <c r="FSL149" s="55"/>
      <c r="FSM149" s="55"/>
      <c r="FSN149" s="55"/>
      <c r="FSO149" s="55"/>
      <c r="FSP149" s="55"/>
      <c r="FSQ149" s="55"/>
      <c r="FSR149" s="55"/>
      <c r="FSS149" s="55"/>
      <c r="FST149" s="55"/>
      <c r="FSU149" s="55"/>
      <c r="FSV149" s="55"/>
      <c r="FSW149" s="55"/>
      <c r="FSX149" s="55"/>
      <c r="FSY149" s="55"/>
      <c r="FSZ149" s="55"/>
      <c r="FTA149" s="55"/>
      <c r="FTB149" s="55"/>
      <c r="FTC149" s="55"/>
      <c r="FTD149" s="55"/>
      <c r="FTE149" s="55"/>
      <c r="FTF149" s="55"/>
      <c r="FTG149" s="55"/>
      <c r="FTH149" s="55"/>
      <c r="FTI149" s="55"/>
      <c r="FTJ149" s="55"/>
      <c r="FTK149" s="55"/>
      <c r="FTL149" s="55"/>
      <c r="FTM149" s="55"/>
      <c r="FTN149" s="55"/>
      <c r="FTO149" s="55"/>
      <c r="FTP149" s="55"/>
      <c r="FTQ149" s="55"/>
      <c r="FTR149" s="55"/>
      <c r="FTS149" s="55"/>
      <c r="FTT149" s="55"/>
      <c r="FTU149" s="55"/>
      <c r="FUB149" s="55"/>
      <c r="FUC149" s="55"/>
      <c r="FUD149" s="55"/>
      <c r="FUE149" s="55"/>
      <c r="FUF149" s="55"/>
      <c r="FUG149" s="55"/>
      <c r="FUH149" s="55"/>
      <c r="FUI149" s="55"/>
      <c r="FUJ149" s="55"/>
      <c r="FUK149" s="55"/>
      <c r="FUL149" s="55"/>
      <c r="FUM149" s="55"/>
      <c r="FUN149" s="55"/>
      <c r="FUO149" s="55"/>
      <c r="FUP149" s="55"/>
      <c r="FUQ149" s="55"/>
      <c r="FUR149" s="55"/>
      <c r="FUS149" s="55"/>
      <c r="FUT149" s="55"/>
      <c r="FUU149" s="55"/>
      <c r="FUV149" s="55"/>
      <c r="FUW149" s="55"/>
      <c r="FUX149" s="55"/>
      <c r="FUY149" s="55"/>
      <c r="FUZ149" s="55"/>
      <c r="FVA149" s="55"/>
      <c r="FVB149" s="55"/>
      <c r="FVC149" s="55"/>
      <c r="FVD149" s="55"/>
      <c r="FVE149" s="55"/>
      <c r="FVF149" s="55"/>
      <c r="FVG149" s="55"/>
      <c r="FVH149" s="55"/>
      <c r="FVI149" s="55"/>
      <c r="FVJ149" s="55"/>
      <c r="FVK149" s="55"/>
      <c r="FVL149" s="55"/>
      <c r="FVM149" s="55"/>
      <c r="FVN149" s="55"/>
      <c r="FVO149" s="55"/>
      <c r="FVP149" s="55"/>
      <c r="FVQ149" s="55"/>
      <c r="FVR149" s="55"/>
      <c r="FVS149" s="55"/>
      <c r="FVT149" s="55"/>
      <c r="FVU149" s="55"/>
      <c r="FVV149" s="55"/>
      <c r="FVW149" s="55"/>
      <c r="FVX149" s="55"/>
      <c r="FVY149" s="55"/>
      <c r="FVZ149" s="55"/>
      <c r="FWA149" s="55"/>
      <c r="FWB149" s="55"/>
      <c r="FWC149" s="55"/>
      <c r="FWD149" s="55"/>
      <c r="FWE149" s="55"/>
      <c r="FWF149" s="55"/>
      <c r="FWG149" s="55"/>
      <c r="FWH149" s="55"/>
      <c r="FWI149" s="55"/>
      <c r="FWJ149" s="55"/>
      <c r="FWK149" s="55"/>
      <c r="FWL149" s="55"/>
      <c r="FWM149" s="55"/>
      <c r="FWN149" s="55"/>
      <c r="FWO149" s="55"/>
      <c r="FWP149" s="55"/>
      <c r="FWQ149" s="55"/>
      <c r="FWR149" s="55"/>
      <c r="FWS149" s="55"/>
      <c r="FWT149" s="55"/>
      <c r="FWU149" s="55"/>
      <c r="FWV149" s="55"/>
      <c r="FWW149" s="55"/>
      <c r="FWX149" s="55"/>
      <c r="FWY149" s="55"/>
      <c r="FWZ149" s="55"/>
      <c r="FXA149" s="55"/>
      <c r="FXB149" s="55"/>
      <c r="FXC149" s="55"/>
      <c r="FXD149" s="55"/>
      <c r="FXE149" s="55"/>
      <c r="FXF149" s="55"/>
      <c r="FXG149" s="55"/>
      <c r="FXH149" s="55"/>
      <c r="FXI149" s="55"/>
      <c r="FXJ149" s="55"/>
      <c r="FXK149" s="55"/>
      <c r="FXL149" s="55"/>
      <c r="FXM149" s="55"/>
      <c r="FXN149" s="55"/>
      <c r="FXO149" s="55"/>
      <c r="FXP149" s="55"/>
      <c r="FXQ149" s="55"/>
      <c r="FXR149" s="55"/>
      <c r="FXS149" s="55"/>
      <c r="FXT149" s="55"/>
      <c r="FXU149" s="55"/>
      <c r="FXV149" s="55"/>
      <c r="FXW149" s="55"/>
      <c r="FXX149" s="55"/>
      <c r="FXY149" s="55"/>
      <c r="FXZ149" s="55"/>
      <c r="FYA149" s="55"/>
      <c r="FYB149" s="55"/>
      <c r="FYC149" s="55"/>
      <c r="FYD149" s="55"/>
      <c r="FYE149" s="55"/>
      <c r="FYF149" s="55"/>
      <c r="FYG149" s="55"/>
      <c r="FYH149" s="55"/>
      <c r="FYI149" s="55"/>
      <c r="FYJ149" s="55"/>
      <c r="FYK149" s="55"/>
      <c r="FYL149" s="55"/>
      <c r="FYM149" s="55"/>
      <c r="FYN149" s="55"/>
      <c r="FYO149" s="55"/>
      <c r="FYP149" s="55"/>
      <c r="FYQ149" s="55"/>
      <c r="FYR149" s="55"/>
      <c r="FYS149" s="55"/>
      <c r="FYT149" s="55"/>
      <c r="FYU149" s="55"/>
      <c r="FYV149" s="55"/>
      <c r="FYW149" s="55"/>
      <c r="FYX149" s="55"/>
      <c r="FYY149" s="55"/>
      <c r="FYZ149" s="55"/>
      <c r="FZA149" s="55"/>
      <c r="FZB149" s="55"/>
      <c r="FZC149" s="55"/>
      <c r="FZD149" s="55"/>
      <c r="FZE149" s="55"/>
      <c r="FZF149" s="55"/>
      <c r="FZG149" s="55"/>
      <c r="FZH149" s="55"/>
      <c r="FZI149" s="55"/>
      <c r="FZJ149" s="55"/>
      <c r="FZK149" s="55"/>
      <c r="FZL149" s="55"/>
      <c r="FZM149" s="55"/>
      <c r="FZN149" s="55"/>
      <c r="FZO149" s="55"/>
      <c r="FZP149" s="55"/>
      <c r="FZQ149" s="55"/>
      <c r="FZR149" s="55"/>
      <c r="FZS149" s="55"/>
      <c r="FZT149" s="55"/>
      <c r="FZU149" s="55"/>
      <c r="FZV149" s="55"/>
      <c r="FZW149" s="55"/>
      <c r="FZX149" s="55"/>
      <c r="FZY149" s="55"/>
      <c r="FZZ149" s="55"/>
      <c r="GAA149" s="55"/>
      <c r="GAB149" s="55"/>
      <c r="GAC149" s="55"/>
      <c r="GAD149" s="55"/>
      <c r="GAE149" s="55"/>
      <c r="GAF149" s="55"/>
      <c r="GAG149" s="55"/>
      <c r="GAH149" s="55"/>
      <c r="GAI149" s="55"/>
      <c r="GAJ149" s="55"/>
      <c r="GAK149" s="55"/>
      <c r="GAL149" s="55"/>
      <c r="GAM149" s="55"/>
      <c r="GAN149" s="55"/>
      <c r="GAO149" s="55"/>
      <c r="GAP149" s="55"/>
      <c r="GAQ149" s="55"/>
      <c r="GAR149" s="55"/>
      <c r="GAS149" s="55"/>
      <c r="GAT149" s="55"/>
      <c r="GAU149" s="55"/>
      <c r="GAV149" s="55"/>
      <c r="GAW149" s="55"/>
      <c r="GAX149" s="55"/>
      <c r="GAY149" s="55"/>
      <c r="GAZ149" s="55"/>
      <c r="GBA149" s="55"/>
      <c r="GBB149" s="55"/>
      <c r="GBC149" s="55"/>
      <c r="GBD149" s="55"/>
      <c r="GBE149" s="55"/>
      <c r="GBF149" s="55"/>
      <c r="GBG149" s="55"/>
      <c r="GBH149" s="55"/>
      <c r="GBI149" s="55"/>
      <c r="GBJ149" s="55"/>
      <c r="GBK149" s="55"/>
      <c r="GBL149" s="55"/>
      <c r="GBM149" s="55"/>
      <c r="GBN149" s="55"/>
      <c r="GBO149" s="55"/>
      <c r="GBP149" s="55"/>
      <c r="GBQ149" s="55"/>
      <c r="GBR149" s="55"/>
      <c r="GBS149" s="55"/>
      <c r="GBT149" s="55"/>
      <c r="GBU149" s="55"/>
      <c r="GBV149" s="55"/>
      <c r="GBW149" s="55"/>
      <c r="GBX149" s="55"/>
      <c r="GBY149" s="55"/>
      <c r="GBZ149" s="55"/>
      <c r="GCA149" s="55"/>
      <c r="GCB149" s="55"/>
      <c r="GCC149" s="55"/>
      <c r="GCD149" s="55"/>
      <c r="GCE149" s="55"/>
      <c r="GCF149" s="55"/>
      <c r="GCG149" s="55"/>
      <c r="GCH149" s="55"/>
      <c r="GCI149" s="55"/>
      <c r="GCJ149" s="55"/>
      <c r="GCK149" s="55"/>
      <c r="GCL149" s="55"/>
      <c r="GCM149" s="55"/>
      <c r="GCN149" s="55"/>
      <c r="GCO149" s="55"/>
      <c r="GCP149" s="55"/>
      <c r="GCQ149" s="55"/>
      <c r="GCR149" s="55"/>
      <c r="GCS149" s="55"/>
      <c r="GCT149" s="55"/>
      <c r="GCU149" s="55"/>
      <c r="GCV149" s="55"/>
      <c r="GCW149" s="55"/>
      <c r="GCX149" s="55"/>
      <c r="GCY149" s="55"/>
      <c r="GCZ149" s="55"/>
      <c r="GDA149" s="55"/>
      <c r="GDB149" s="55"/>
      <c r="GDC149" s="55"/>
      <c r="GDD149" s="55"/>
      <c r="GDE149" s="55"/>
      <c r="GDF149" s="55"/>
      <c r="GDG149" s="55"/>
      <c r="GDH149" s="55"/>
      <c r="GDI149" s="55"/>
      <c r="GDJ149" s="55"/>
      <c r="GDK149" s="55"/>
      <c r="GDL149" s="55"/>
      <c r="GDM149" s="55"/>
      <c r="GDN149" s="55"/>
      <c r="GDO149" s="55"/>
      <c r="GDP149" s="55"/>
      <c r="GDQ149" s="55"/>
      <c r="GDX149" s="55"/>
      <c r="GDY149" s="55"/>
      <c r="GDZ149" s="55"/>
      <c r="GEA149" s="55"/>
      <c r="GEB149" s="55"/>
      <c r="GEC149" s="55"/>
      <c r="GED149" s="55"/>
      <c r="GEE149" s="55"/>
      <c r="GEF149" s="55"/>
      <c r="GEG149" s="55"/>
      <c r="GEH149" s="55"/>
      <c r="GEI149" s="55"/>
      <c r="GEJ149" s="55"/>
      <c r="GEK149" s="55"/>
      <c r="GEL149" s="55"/>
      <c r="GEM149" s="55"/>
      <c r="GEN149" s="55"/>
      <c r="GEO149" s="55"/>
      <c r="GEP149" s="55"/>
      <c r="GEQ149" s="55"/>
      <c r="GER149" s="55"/>
      <c r="GES149" s="55"/>
      <c r="GET149" s="55"/>
      <c r="GEU149" s="55"/>
      <c r="GEV149" s="55"/>
      <c r="GEW149" s="55"/>
      <c r="GEX149" s="55"/>
      <c r="GEY149" s="55"/>
      <c r="GEZ149" s="55"/>
      <c r="GFA149" s="55"/>
      <c r="GFB149" s="55"/>
      <c r="GFC149" s="55"/>
      <c r="GFD149" s="55"/>
      <c r="GFE149" s="55"/>
      <c r="GFF149" s="55"/>
      <c r="GFG149" s="55"/>
      <c r="GFH149" s="55"/>
      <c r="GFI149" s="55"/>
      <c r="GFJ149" s="55"/>
      <c r="GFK149" s="55"/>
      <c r="GFL149" s="55"/>
      <c r="GFM149" s="55"/>
      <c r="GFN149" s="55"/>
      <c r="GFO149" s="55"/>
      <c r="GFP149" s="55"/>
      <c r="GFQ149" s="55"/>
      <c r="GFR149" s="55"/>
      <c r="GFS149" s="55"/>
      <c r="GFT149" s="55"/>
      <c r="GFU149" s="55"/>
      <c r="GFV149" s="55"/>
      <c r="GFW149" s="55"/>
      <c r="GFX149" s="55"/>
      <c r="GFY149" s="55"/>
      <c r="GFZ149" s="55"/>
      <c r="GGA149" s="55"/>
      <c r="GGB149" s="55"/>
      <c r="GGC149" s="55"/>
      <c r="GGD149" s="55"/>
      <c r="GGE149" s="55"/>
      <c r="GGF149" s="55"/>
      <c r="GGG149" s="55"/>
      <c r="GGH149" s="55"/>
      <c r="GGI149" s="55"/>
      <c r="GGJ149" s="55"/>
      <c r="GGK149" s="55"/>
      <c r="GGL149" s="55"/>
      <c r="GGM149" s="55"/>
      <c r="GGN149" s="55"/>
      <c r="GGO149" s="55"/>
      <c r="GGP149" s="55"/>
      <c r="GGQ149" s="55"/>
      <c r="GGR149" s="55"/>
      <c r="GGS149" s="55"/>
      <c r="GGT149" s="55"/>
      <c r="GGU149" s="55"/>
      <c r="GGV149" s="55"/>
      <c r="GGW149" s="55"/>
      <c r="GGX149" s="55"/>
      <c r="GGY149" s="55"/>
      <c r="GGZ149" s="55"/>
      <c r="GHA149" s="55"/>
      <c r="GHB149" s="55"/>
      <c r="GHC149" s="55"/>
      <c r="GHD149" s="55"/>
      <c r="GHE149" s="55"/>
      <c r="GHF149" s="55"/>
      <c r="GHG149" s="55"/>
      <c r="GHH149" s="55"/>
      <c r="GHI149" s="55"/>
      <c r="GHJ149" s="55"/>
      <c r="GHK149" s="55"/>
      <c r="GHL149" s="55"/>
      <c r="GHM149" s="55"/>
      <c r="GHN149" s="55"/>
      <c r="GHO149" s="55"/>
      <c r="GHP149" s="55"/>
      <c r="GHQ149" s="55"/>
      <c r="GHR149" s="55"/>
      <c r="GHS149" s="55"/>
      <c r="GHT149" s="55"/>
      <c r="GHU149" s="55"/>
      <c r="GHV149" s="55"/>
      <c r="GHW149" s="55"/>
      <c r="GHX149" s="55"/>
      <c r="GHY149" s="55"/>
      <c r="GHZ149" s="55"/>
      <c r="GIA149" s="55"/>
      <c r="GIB149" s="55"/>
      <c r="GIC149" s="55"/>
      <c r="GID149" s="55"/>
      <c r="GIE149" s="55"/>
      <c r="GIF149" s="55"/>
      <c r="GIG149" s="55"/>
      <c r="GIH149" s="55"/>
      <c r="GII149" s="55"/>
      <c r="GIJ149" s="55"/>
      <c r="GIK149" s="55"/>
      <c r="GIL149" s="55"/>
      <c r="GIM149" s="55"/>
      <c r="GIN149" s="55"/>
      <c r="GIO149" s="55"/>
      <c r="GIP149" s="55"/>
      <c r="GIQ149" s="55"/>
      <c r="GIR149" s="55"/>
      <c r="GIS149" s="55"/>
      <c r="GIT149" s="55"/>
      <c r="GIU149" s="55"/>
      <c r="GIV149" s="55"/>
      <c r="GIW149" s="55"/>
      <c r="GIX149" s="55"/>
      <c r="GIY149" s="55"/>
      <c r="GIZ149" s="55"/>
      <c r="GJA149" s="55"/>
      <c r="GJB149" s="55"/>
      <c r="GJC149" s="55"/>
      <c r="GJD149" s="55"/>
      <c r="GJE149" s="55"/>
      <c r="GJF149" s="55"/>
      <c r="GJG149" s="55"/>
      <c r="GJH149" s="55"/>
      <c r="GJI149" s="55"/>
      <c r="GJJ149" s="55"/>
      <c r="GJK149" s="55"/>
      <c r="GJL149" s="55"/>
      <c r="GJM149" s="55"/>
      <c r="GJN149" s="55"/>
      <c r="GJO149" s="55"/>
      <c r="GJP149" s="55"/>
      <c r="GJQ149" s="55"/>
      <c r="GJR149" s="55"/>
      <c r="GJS149" s="55"/>
      <c r="GJT149" s="55"/>
      <c r="GJU149" s="55"/>
      <c r="GJV149" s="55"/>
      <c r="GJW149" s="55"/>
      <c r="GJX149" s="55"/>
      <c r="GJY149" s="55"/>
      <c r="GJZ149" s="55"/>
      <c r="GKA149" s="55"/>
      <c r="GKB149" s="55"/>
      <c r="GKC149" s="55"/>
      <c r="GKD149" s="55"/>
      <c r="GKE149" s="55"/>
      <c r="GKF149" s="55"/>
      <c r="GKG149" s="55"/>
      <c r="GKH149" s="55"/>
      <c r="GKI149" s="55"/>
      <c r="GKJ149" s="55"/>
      <c r="GKK149" s="55"/>
      <c r="GKL149" s="55"/>
      <c r="GKM149" s="55"/>
      <c r="GKN149" s="55"/>
      <c r="GKO149" s="55"/>
      <c r="GKP149" s="55"/>
      <c r="GKQ149" s="55"/>
      <c r="GKR149" s="55"/>
      <c r="GKS149" s="55"/>
      <c r="GKT149" s="55"/>
      <c r="GKU149" s="55"/>
      <c r="GKV149" s="55"/>
      <c r="GKW149" s="55"/>
      <c r="GKX149" s="55"/>
      <c r="GKY149" s="55"/>
      <c r="GKZ149" s="55"/>
      <c r="GLA149" s="55"/>
      <c r="GLB149" s="55"/>
      <c r="GLC149" s="55"/>
      <c r="GLD149" s="55"/>
      <c r="GLE149" s="55"/>
      <c r="GLF149" s="55"/>
      <c r="GLG149" s="55"/>
      <c r="GLH149" s="55"/>
      <c r="GLI149" s="55"/>
      <c r="GLJ149" s="55"/>
      <c r="GLK149" s="55"/>
      <c r="GLL149" s="55"/>
      <c r="GLM149" s="55"/>
      <c r="GLN149" s="55"/>
      <c r="GLO149" s="55"/>
      <c r="GLP149" s="55"/>
      <c r="GLQ149" s="55"/>
      <c r="GLR149" s="55"/>
      <c r="GLS149" s="55"/>
      <c r="GLT149" s="55"/>
      <c r="GLU149" s="55"/>
      <c r="GLV149" s="55"/>
      <c r="GLW149" s="55"/>
      <c r="GLX149" s="55"/>
      <c r="GLY149" s="55"/>
      <c r="GLZ149" s="55"/>
      <c r="GMA149" s="55"/>
      <c r="GMB149" s="55"/>
      <c r="GMC149" s="55"/>
      <c r="GMD149" s="55"/>
      <c r="GME149" s="55"/>
      <c r="GMF149" s="55"/>
      <c r="GMG149" s="55"/>
      <c r="GMH149" s="55"/>
      <c r="GMI149" s="55"/>
      <c r="GMJ149" s="55"/>
      <c r="GMK149" s="55"/>
      <c r="GML149" s="55"/>
      <c r="GMM149" s="55"/>
      <c r="GMN149" s="55"/>
      <c r="GMO149" s="55"/>
      <c r="GMP149" s="55"/>
      <c r="GMQ149" s="55"/>
      <c r="GMR149" s="55"/>
      <c r="GMS149" s="55"/>
      <c r="GMT149" s="55"/>
      <c r="GMU149" s="55"/>
      <c r="GMV149" s="55"/>
      <c r="GMW149" s="55"/>
      <c r="GMX149" s="55"/>
      <c r="GMY149" s="55"/>
      <c r="GMZ149" s="55"/>
      <c r="GNA149" s="55"/>
      <c r="GNB149" s="55"/>
      <c r="GNC149" s="55"/>
      <c r="GND149" s="55"/>
      <c r="GNE149" s="55"/>
      <c r="GNF149" s="55"/>
      <c r="GNG149" s="55"/>
      <c r="GNH149" s="55"/>
      <c r="GNI149" s="55"/>
      <c r="GNJ149" s="55"/>
      <c r="GNK149" s="55"/>
      <c r="GNL149" s="55"/>
      <c r="GNM149" s="55"/>
      <c r="GNT149" s="55"/>
      <c r="GNU149" s="55"/>
      <c r="GNV149" s="55"/>
      <c r="GNW149" s="55"/>
      <c r="GNX149" s="55"/>
      <c r="GNY149" s="55"/>
      <c r="GNZ149" s="55"/>
      <c r="GOA149" s="55"/>
      <c r="GOB149" s="55"/>
      <c r="GOC149" s="55"/>
      <c r="GOD149" s="55"/>
      <c r="GOE149" s="55"/>
      <c r="GOF149" s="55"/>
      <c r="GOG149" s="55"/>
      <c r="GOH149" s="55"/>
      <c r="GOI149" s="55"/>
      <c r="GOJ149" s="55"/>
      <c r="GOK149" s="55"/>
      <c r="GOL149" s="55"/>
      <c r="GOM149" s="55"/>
      <c r="GON149" s="55"/>
      <c r="GOO149" s="55"/>
      <c r="GOP149" s="55"/>
      <c r="GOQ149" s="55"/>
      <c r="GOR149" s="55"/>
      <c r="GOS149" s="55"/>
      <c r="GOT149" s="55"/>
      <c r="GOU149" s="55"/>
      <c r="GOV149" s="55"/>
      <c r="GOW149" s="55"/>
      <c r="GOX149" s="55"/>
      <c r="GOY149" s="55"/>
      <c r="GOZ149" s="55"/>
      <c r="GPA149" s="55"/>
      <c r="GPB149" s="55"/>
      <c r="GPC149" s="55"/>
      <c r="GPD149" s="55"/>
      <c r="GPE149" s="55"/>
      <c r="GPF149" s="55"/>
      <c r="GPG149" s="55"/>
      <c r="GPH149" s="55"/>
      <c r="GPI149" s="55"/>
      <c r="GPJ149" s="55"/>
      <c r="GPK149" s="55"/>
      <c r="GPL149" s="55"/>
      <c r="GPM149" s="55"/>
      <c r="GPN149" s="55"/>
      <c r="GPO149" s="55"/>
      <c r="GPP149" s="55"/>
      <c r="GPQ149" s="55"/>
      <c r="GPR149" s="55"/>
      <c r="GPS149" s="55"/>
      <c r="GPT149" s="55"/>
      <c r="GPU149" s="55"/>
      <c r="GPV149" s="55"/>
      <c r="GPW149" s="55"/>
      <c r="GPX149" s="55"/>
      <c r="GPY149" s="55"/>
      <c r="GPZ149" s="55"/>
      <c r="GQA149" s="55"/>
      <c r="GQB149" s="55"/>
      <c r="GQC149" s="55"/>
      <c r="GQD149" s="55"/>
      <c r="GQE149" s="55"/>
      <c r="GQF149" s="55"/>
      <c r="GQG149" s="55"/>
      <c r="GQH149" s="55"/>
      <c r="GQI149" s="55"/>
      <c r="GQJ149" s="55"/>
      <c r="GQK149" s="55"/>
      <c r="GQL149" s="55"/>
      <c r="GQM149" s="55"/>
      <c r="GQN149" s="55"/>
      <c r="GQO149" s="55"/>
      <c r="GQP149" s="55"/>
      <c r="GQQ149" s="55"/>
      <c r="GQR149" s="55"/>
      <c r="GQS149" s="55"/>
      <c r="GQT149" s="55"/>
      <c r="GQU149" s="55"/>
      <c r="GQV149" s="55"/>
      <c r="GQW149" s="55"/>
      <c r="GQX149" s="55"/>
      <c r="GQY149" s="55"/>
      <c r="GQZ149" s="55"/>
      <c r="GRA149" s="55"/>
      <c r="GRB149" s="55"/>
      <c r="GRC149" s="55"/>
      <c r="GRD149" s="55"/>
      <c r="GRE149" s="55"/>
      <c r="GRF149" s="55"/>
      <c r="GRG149" s="55"/>
      <c r="GRH149" s="55"/>
      <c r="GRI149" s="55"/>
      <c r="GRJ149" s="55"/>
      <c r="GRK149" s="55"/>
      <c r="GRL149" s="55"/>
      <c r="GRM149" s="55"/>
      <c r="GRN149" s="55"/>
      <c r="GRO149" s="55"/>
      <c r="GRP149" s="55"/>
      <c r="GRQ149" s="55"/>
      <c r="GRR149" s="55"/>
      <c r="GRS149" s="55"/>
      <c r="GRT149" s="55"/>
      <c r="GRU149" s="55"/>
      <c r="GRV149" s="55"/>
      <c r="GRW149" s="55"/>
      <c r="GRX149" s="55"/>
      <c r="GRY149" s="55"/>
      <c r="GRZ149" s="55"/>
      <c r="GSA149" s="55"/>
      <c r="GSB149" s="55"/>
      <c r="GSC149" s="55"/>
      <c r="GSD149" s="55"/>
      <c r="GSE149" s="55"/>
      <c r="GSF149" s="55"/>
      <c r="GSG149" s="55"/>
      <c r="GSH149" s="55"/>
      <c r="GSI149" s="55"/>
      <c r="GSJ149" s="55"/>
      <c r="GSK149" s="55"/>
      <c r="GSL149" s="55"/>
      <c r="GSM149" s="55"/>
      <c r="GSN149" s="55"/>
      <c r="GSO149" s="55"/>
      <c r="GSP149" s="55"/>
      <c r="GSQ149" s="55"/>
      <c r="GSR149" s="55"/>
      <c r="GSS149" s="55"/>
      <c r="GST149" s="55"/>
      <c r="GSU149" s="55"/>
      <c r="GSV149" s="55"/>
      <c r="GSW149" s="55"/>
      <c r="GSX149" s="55"/>
      <c r="GSY149" s="55"/>
      <c r="GSZ149" s="55"/>
      <c r="GTA149" s="55"/>
      <c r="GTB149" s="55"/>
      <c r="GTC149" s="55"/>
      <c r="GTD149" s="55"/>
      <c r="GTE149" s="55"/>
      <c r="GTF149" s="55"/>
      <c r="GTG149" s="55"/>
      <c r="GTH149" s="55"/>
      <c r="GTI149" s="55"/>
      <c r="GTJ149" s="55"/>
      <c r="GTK149" s="55"/>
      <c r="GTL149" s="55"/>
      <c r="GTM149" s="55"/>
      <c r="GTN149" s="55"/>
      <c r="GTO149" s="55"/>
      <c r="GTP149" s="55"/>
      <c r="GTQ149" s="55"/>
      <c r="GTR149" s="55"/>
      <c r="GTS149" s="55"/>
      <c r="GTT149" s="55"/>
      <c r="GTU149" s="55"/>
      <c r="GTV149" s="55"/>
      <c r="GTW149" s="55"/>
      <c r="GTX149" s="55"/>
      <c r="GTY149" s="55"/>
      <c r="GTZ149" s="55"/>
      <c r="GUA149" s="55"/>
      <c r="GUB149" s="55"/>
      <c r="GUC149" s="55"/>
      <c r="GUD149" s="55"/>
      <c r="GUE149" s="55"/>
      <c r="GUF149" s="55"/>
      <c r="GUG149" s="55"/>
      <c r="GUH149" s="55"/>
      <c r="GUI149" s="55"/>
      <c r="GUJ149" s="55"/>
      <c r="GUK149" s="55"/>
      <c r="GUL149" s="55"/>
      <c r="GUM149" s="55"/>
      <c r="GUN149" s="55"/>
      <c r="GUO149" s="55"/>
      <c r="GUP149" s="55"/>
      <c r="GUQ149" s="55"/>
      <c r="GUR149" s="55"/>
      <c r="GUS149" s="55"/>
      <c r="GUT149" s="55"/>
      <c r="GUU149" s="55"/>
      <c r="GUV149" s="55"/>
      <c r="GUW149" s="55"/>
      <c r="GUX149" s="55"/>
      <c r="GUY149" s="55"/>
      <c r="GUZ149" s="55"/>
      <c r="GVA149" s="55"/>
      <c r="GVB149" s="55"/>
      <c r="GVC149" s="55"/>
      <c r="GVD149" s="55"/>
      <c r="GVE149" s="55"/>
      <c r="GVF149" s="55"/>
      <c r="GVG149" s="55"/>
      <c r="GVH149" s="55"/>
      <c r="GVI149" s="55"/>
      <c r="GVJ149" s="55"/>
      <c r="GVK149" s="55"/>
      <c r="GVL149" s="55"/>
      <c r="GVM149" s="55"/>
      <c r="GVN149" s="55"/>
      <c r="GVO149" s="55"/>
      <c r="GVP149" s="55"/>
      <c r="GVQ149" s="55"/>
      <c r="GVR149" s="55"/>
      <c r="GVS149" s="55"/>
      <c r="GVT149" s="55"/>
      <c r="GVU149" s="55"/>
      <c r="GVV149" s="55"/>
      <c r="GVW149" s="55"/>
      <c r="GVX149" s="55"/>
      <c r="GVY149" s="55"/>
      <c r="GVZ149" s="55"/>
      <c r="GWA149" s="55"/>
      <c r="GWB149" s="55"/>
      <c r="GWC149" s="55"/>
      <c r="GWD149" s="55"/>
      <c r="GWE149" s="55"/>
      <c r="GWF149" s="55"/>
      <c r="GWG149" s="55"/>
      <c r="GWH149" s="55"/>
      <c r="GWI149" s="55"/>
      <c r="GWJ149" s="55"/>
      <c r="GWK149" s="55"/>
      <c r="GWL149" s="55"/>
      <c r="GWM149" s="55"/>
      <c r="GWN149" s="55"/>
      <c r="GWO149" s="55"/>
      <c r="GWP149" s="55"/>
      <c r="GWQ149" s="55"/>
      <c r="GWR149" s="55"/>
      <c r="GWS149" s="55"/>
      <c r="GWT149" s="55"/>
      <c r="GWU149" s="55"/>
      <c r="GWV149" s="55"/>
      <c r="GWW149" s="55"/>
      <c r="GWX149" s="55"/>
      <c r="GWY149" s="55"/>
      <c r="GWZ149" s="55"/>
      <c r="GXA149" s="55"/>
      <c r="GXB149" s="55"/>
      <c r="GXC149" s="55"/>
      <c r="GXD149" s="55"/>
      <c r="GXE149" s="55"/>
      <c r="GXF149" s="55"/>
      <c r="GXG149" s="55"/>
      <c r="GXH149" s="55"/>
      <c r="GXI149" s="55"/>
      <c r="GXP149" s="55"/>
      <c r="GXQ149" s="55"/>
      <c r="GXR149" s="55"/>
      <c r="GXS149" s="55"/>
      <c r="GXT149" s="55"/>
      <c r="GXU149" s="55"/>
      <c r="GXV149" s="55"/>
      <c r="GXW149" s="55"/>
      <c r="GXX149" s="55"/>
      <c r="GXY149" s="55"/>
      <c r="GXZ149" s="55"/>
      <c r="GYA149" s="55"/>
      <c r="GYB149" s="55"/>
      <c r="GYC149" s="55"/>
      <c r="GYD149" s="55"/>
      <c r="GYE149" s="55"/>
      <c r="GYF149" s="55"/>
      <c r="GYG149" s="55"/>
      <c r="GYH149" s="55"/>
      <c r="GYI149" s="55"/>
      <c r="GYJ149" s="55"/>
      <c r="GYK149" s="55"/>
      <c r="GYL149" s="55"/>
      <c r="GYM149" s="55"/>
      <c r="GYN149" s="55"/>
      <c r="GYO149" s="55"/>
      <c r="GYP149" s="55"/>
      <c r="GYQ149" s="55"/>
      <c r="GYR149" s="55"/>
      <c r="GYS149" s="55"/>
      <c r="GYT149" s="55"/>
      <c r="GYU149" s="55"/>
      <c r="GYV149" s="55"/>
      <c r="GYW149" s="55"/>
      <c r="GYX149" s="55"/>
      <c r="GYY149" s="55"/>
      <c r="GYZ149" s="55"/>
      <c r="GZA149" s="55"/>
      <c r="GZB149" s="55"/>
      <c r="GZC149" s="55"/>
      <c r="GZD149" s="55"/>
      <c r="GZE149" s="55"/>
      <c r="GZF149" s="55"/>
      <c r="GZG149" s="55"/>
      <c r="GZH149" s="55"/>
      <c r="GZI149" s="55"/>
      <c r="GZJ149" s="55"/>
      <c r="GZK149" s="55"/>
      <c r="GZL149" s="55"/>
      <c r="GZM149" s="55"/>
      <c r="GZN149" s="55"/>
      <c r="GZO149" s="55"/>
      <c r="GZP149" s="55"/>
      <c r="GZQ149" s="55"/>
      <c r="GZR149" s="55"/>
      <c r="GZS149" s="55"/>
      <c r="GZT149" s="55"/>
      <c r="GZU149" s="55"/>
      <c r="GZV149" s="55"/>
      <c r="GZW149" s="55"/>
      <c r="GZX149" s="55"/>
      <c r="GZY149" s="55"/>
      <c r="GZZ149" s="55"/>
      <c r="HAA149" s="55"/>
      <c r="HAB149" s="55"/>
      <c r="HAC149" s="55"/>
      <c r="HAD149" s="55"/>
      <c r="HAE149" s="55"/>
      <c r="HAF149" s="55"/>
      <c r="HAG149" s="55"/>
      <c r="HAH149" s="55"/>
      <c r="HAI149" s="55"/>
      <c r="HAJ149" s="55"/>
      <c r="HAK149" s="55"/>
      <c r="HAL149" s="55"/>
      <c r="HAM149" s="55"/>
      <c r="HAN149" s="55"/>
      <c r="HAO149" s="55"/>
      <c r="HAP149" s="55"/>
      <c r="HAQ149" s="55"/>
      <c r="HAR149" s="55"/>
      <c r="HAS149" s="55"/>
      <c r="HAT149" s="55"/>
      <c r="HAU149" s="55"/>
      <c r="HAV149" s="55"/>
      <c r="HAW149" s="55"/>
      <c r="HAX149" s="55"/>
      <c r="HAY149" s="55"/>
      <c r="HAZ149" s="55"/>
      <c r="HBA149" s="55"/>
      <c r="HBB149" s="55"/>
      <c r="HBC149" s="55"/>
      <c r="HBD149" s="55"/>
      <c r="HBE149" s="55"/>
      <c r="HBF149" s="55"/>
      <c r="HBG149" s="55"/>
      <c r="HBH149" s="55"/>
      <c r="HBI149" s="55"/>
      <c r="HBJ149" s="55"/>
      <c r="HBK149" s="55"/>
      <c r="HBL149" s="55"/>
      <c r="HBM149" s="55"/>
      <c r="HBN149" s="55"/>
      <c r="HBO149" s="55"/>
      <c r="HBP149" s="55"/>
      <c r="HBQ149" s="55"/>
      <c r="HBR149" s="55"/>
      <c r="HBS149" s="55"/>
      <c r="HBT149" s="55"/>
      <c r="HBU149" s="55"/>
      <c r="HBV149" s="55"/>
      <c r="HBW149" s="55"/>
      <c r="HBX149" s="55"/>
      <c r="HBY149" s="55"/>
      <c r="HBZ149" s="55"/>
      <c r="HCA149" s="55"/>
      <c r="HCB149" s="55"/>
      <c r="HCC149" s="55"/>
      <c r="HCD149" s="55"/>
      <c r="HCE149" s="55"/>
      <c r="HCF149" s="55"/>
      <c r="HCG149" s="55"/>
      <c r="HCH149" s="55"/>
      <c r="HCI149" s="55"/>
      <c r="HCJ149" s="55"/>
      <c r="HCK149" s="55"/>
      <c r="HCL149" s="55"/>
      <c r="HCM149" s="55"/>
      <c r="HCN149" s="55"/>
      <c r="HCO149" s="55"/>
      <c r="HCP149" s="55"/>
      <c r="HCQ149" s="55"/>
      <c r="HCR149" s="55"/>
      <c r="HCS149" s="55"/>
      <c r="HCT149" s="55"/>
      <c r="HCU149" s="55"/>
      <c r="HCV149" s="55"/>
      <c r="HCW149" s="55"/>
      <c r="HCX149" s="55"/>
      <c r="HCY149" s="55"/>
      <c r="HCZ149" s="55"/>
      <c r="HDA149" s="55"/>
      <c r="HDB149" s="55"/>
      <c r="HDC149" s="55"/>
      <c r="HDD149" s="55"/>
      <c r="HDE149" s="55"/>
      <c r="HDF149" s="55"/>
      <c r="HDG149" s="55"/>
      <c r="HDH149" s="55"/>
      <c r="HDI149" s="55"/>
      <c r="HDJ149" s="55"/>
      <c r="HDK149" s="55"/>
      <c r="HDL149" s="55"/>
      <c r="HDM149" s="55"/>
      <c r="HDN149" s="55"/>
      <c r="HDO149" s="55"/>
      <c r="HDP149" s="55"/>
      <c r="HDQ149" s="55"/>
      <c r="HDR149" s="55"/>
      <c r="HDS149" s="55"/>
      <c r="HDT149" s="55"/>
      <c r="HDU149" s="55"/>
      <c r="HDV149" s="55"/>
      <c r="HDW149" s="55"/>
      <c r="HDX149" s="55"/>
      <c r="HDY149" s="55"/>
      <c r="HDZ149" s="55"/>
      <c r="HEA149" s="55"/>
      <c r="HEB149" s="55"/>
      <c r="HEC149" s="55"/>
      <c r="HED149" s="55"/>
      <c r="HEE149" s="55"/>
      <c r="HEF149" s="55"/>
      <c r="HEG149" s="55"/>
      <c r="HEH149" s="55"/>
      <c r="HEI149" s="55"/>
      <c r="HEJ149" s="55"/>
      <c r="HEK149" s="55"/>
      <c r="HEL149" s="55"/>
      <c r="HEM149" s="55"/>
      <c r="HEN149" s="55"/>
      <c r="HEO149" s="55"/>
      <c r="HEP149" s="55"/>
      <c r="HEQ149" s="55"/>
      <c r="HER149" s="55"/>
      <c r="HES149" s="55"/>
      <c r="HET149" s="55"/>
      <c r="HEU149" s="55"/>
      <c r="HEV149" s="55"/>
      <c r="HEW149" s="55"/>
      <c r="HEX149" s="55"/>
      <c r="HEY149" s="55"/>
      <c r="HEZ149" s="55"/>
      <c r="HFA149" s="55"/>
      <c r="HFB149" s="55"/>
      <c r="HFC149" s="55"/>
      <c r="HFD149" s="55"/>
      <c r="HFE149" s="55"/>
      <c r="HFF149" s="55"/>
      <c r="HFG149" s="55"/>
      <c r="HFH149" s="55"/>
      <c r="HFI149" s="55"/>
      <c r="HFJ149" s="55"/>
      <c r="HFK149" s="55"/>
      <c r="HFL149" s="55"/>
      <c r="HFM149" s="55"/>
      <c r="HFN149" s="55"/>
      <c r="HFO149" s="55"/>
      <c r="HFP149" s="55"/>
      <c r="HFQ149" s="55"/>
      <c r="HFR149" s="55"/>
      <c r="HFS149" s="55"/>
      <c r="HFT149" s="55"/>
      <c r="HFU149" s="55"/>
      <c r="HFV149" s="55"/>
      <c r="HFW149" s="55"/>
      <c r="HFX149" s="55"/>
      <c r="HFY149" s="55"/>
      <c r="HFZ149" s="55"/>
      <c r="HGA149" s="55"/>
      <c r="HGB149" s="55"/>
      <c r="HGC149" s="55"/>
      <c r="HGD149" s="55"/>
      <c r="HGE149" s="55"/>
      <c r="HGF149" s="55"/>
      <c r="HGG149" s="55"/>
      <c r="HGH149" s="55"/>
      <c r="HGI149" s="55"/>
      <c r="HGJ149" s="55"/>
      <c r="HGK149" s="55"/>
      <c r="HGL149" s="55"/>
      <c r="HGM149" s="55"/>
      <c r="HGN149" s="55"/>
      <c r="HGO149" s="55"/>
      <c r="HGP149" s="55"/>
      <c r="HGQ149" s="55"/>
      <c r="HGR149" s="55"/>
      <c r="HGS149" s="55"/>
      <c r="HGT149" s="55"/>
      <c r="HGU149" s="55"/>
      <c r="HGV149" s="55"/>
      <c r="HGW149" s="55"/>
      <c r="HGX149" s="55"/>
      <c r="HGY149" s="55"/>
      <c r="HGZ149" s="55"/>
      <c r="HHA149" s="55"/>
      <c r="HHB149" s="55"/>
      <c r="HHC149" s="55"/>
      <c r="HHD149" s="55"/>
      <c r="HHE149" s="55"/>
      <c r="HHL149" s="55"/>
      <c r="HHM149" s="55"/>
      <c r="HHN149" s="55"/>
      <c r="HHO149" s="55"/>
      <c r="HHP149" s="55"/>
      <c r="HHQ149" s="55"/>
      <c r="HHR149" s="55"/>
      <c r="HHS149" s="55"/>
      <c r="HHT149" s="55"/>
      <c r="HHU149" s="55"/>
      <c r="HHV149" s="55"/>
      <c r="HHW149" s="55"/>
      <c r="HHX149" s="55"/>
      <c r="HHY149" s="55"/>
      <c r="HHZ149" s="55"/>
      <c r="HIA149" s="55"/>
      <c r="HIB149" s="55"/>
      <c r="HIC149" s="55"/>
      <c r="HID149" s="55"/>
      <c r="HIE149" s="55"/>
      <c r="HIF149" s="55"/>
      <c r="HIG149" s="55"/>
      <c r="HIH149" s="55"/>
      <c r="HII149" s="55"/>
      <c r="HIJ149" s="55"/>
      <c r="HIK149" s="55"/>
      <c r="HIL149" s="55"/>
      <c r="HIM149" s="55"/>
      <c r="HIN149" s="55"/>
      <c r="HIO149" s="55"/>
      <c r="HIP149" s="55"/>
      <c r="HIQ149" s="55"/>
      <c r="HIR149" s="55"/>
      <c r="HIS149" s="55"/>
      <c r="HIT149" s="55"/>
      <c r="HIU149" s="55"/>
      <c r="HIV149" s="55"/>
      <c r="HIW149" s="55"/>
      <c r="HIX149" s="55"/>
      <c r="HIY149" s="55"/>
      <c r="HIZ149" s="55"/>
      <c r="HJA149" s="55"/>
      <c r="HJB149" s="55"/>
      <c r="HJC149" s="55"/>
      <c r="HJD149" s="55"/>
      <c r="HJE149" s="55"/>
      <c r="HJF149" s="55"/>
      <c r="HJG149" s="55"/>
      <c r="HJH149" s="55"/>
      <c r="HJI149" s="55"/>
      <c r="HJJ149" s="55"/>
      <c r="HJK149" s="55"/>
      <c r="HJL149" s="55"/>
      <c r="HJM149" s="55"/>
      <c r="HJN149" s="55"/>
      <c r="HJO149" s="55"/>
      <c r="HJP149" s="55"/>
      <c r="HJQ149" s="55"/>
      <c r="HJR149" s="55"/>
      <c r="HJS149" s="55"/>
      <c r="HJT149" s="55"/>
      <c r="HJU149" s="55"/>
      <c r="HJV149" s="55"/>
      <c r="HJW149" s="55"/>
      <c r="HJX149" s="55"/>
      <c r="HJY149" s="55"/>
      <c r="HJZ149" s="55"/>
      <c r="HKA149" s="55"/>
      <c r="HKB149" s="55"/>
      <c r="HKC149" s="55"/>
      <c r="HKD149" s="55"/>
      <c r="HKE149" s="55"/>
      <c r="HKF149" s="55"/>
      <c r="HKG149" s="55"/>
      <c r="HKH149" s="55"/>
      <c r="HKI149" s="55"/>
      <c r="HKJ149" s="55"/>
      <c r="HKK149" s="55"/>
      <c r="HKL149" s="55"/>
      <c r="HKM149" s="55"/>
      <c r="HKN149" s="55"/>
      <c r="HKO149" s="55"/>
      <c r="HKP149" s="55"/>
      <c r="HKQ149" s="55"/>
      <c r="HKR149" s="55"/>
      <c r="HKS149" s="55"/>
      <c r="HKT149" s="55"/>
      <c r="HKU149" s="55"/>
      <c r="HKV149" s="55"/>
      <c r="HKW149" s="55"/>
      <c r="HKX149" s="55"/>
      <c r="HKY149" s="55"/>
      <c r="HKZ149" s="55"/>
      <c r="HLA149" s="55"/>
      <c r="HLB149" s="55"/>
      <c r="HLC149" s="55"/>
      <c r="HLD149" s="55"/>
      <c r="HLE149" s="55"/>
      <c r="HLF149" s="55"/>
      <c r="HLG149" s="55"/>
      <c r="HLH149" s="55"/>
      <c r="HLI149" s="55"/>
      <c r="HLJ149" s="55"/>
      <c r="HLK149" s="55"/>
      <c r="HLL149" s="55"/>
      <c r="HLM149" s="55"/>
      <c r="HLN149" s="55"/>
      <c r="HLO149" s="55"/>
      <c r="HLP149" s="55"/>
      <c r="HLQ149" s="55"/>
      <c r="HLR149" s="55"/>
      <c r="HLS149" s="55"/>
      <c r="HLT149" s="55"/>
      <c r="HLU149" s="55"/>
      <c r="HLV149" s="55"/>
      <c r="HLW149" s="55"/>
      <c r="HLX149" s="55"/>
      <c r="HLY149" s="55"/>
      <c r="HLZ149" s="55"/>
      <c r="HMA149" s="55"/>
      <c r="HMB149" s="55"/>
      <c r="HMC149" s="55"/>
      <c r="HMD149" s="55"/>
      <c r="HME149" s="55"/>
      <c r="HMF149" s="55"/>
      <c r="HMG149" s="55"/>
      <c r="HMH149" s="55"/>
      <c r="HMI149" s="55"/>
      <c r="HMJ149" s="55"/>
      <c r="HMK149" s="55"/>
      <c r="HML149" s="55"/>
      <c r="HMM149" s="55"/>
      <c r="HMN149" s="55"/>
      <c r="HMO149" s="55"/>
      <c r="HMP149" s="55"/>
      <c r="HMQ149" s="55"/>
      <c r="HMR149" s="55"/>
      <c r="HMS149" s="55"/>
      <c r="HMT149" s="55"/>
      <c r="HMU149" s="55"/>
      <c r="HMV149" s="55"/>
      <c r="HMW149" s="55"/>
      <c r="HMX149" s="55"/>
      <c r="HMY149" s="55"/>
      <c r="HMZ149" s="55"/>
      <c r="HNA149" s="55"/>
      <c r="HNB149" s="55"/>
      <c r="HNC149" s="55"/>
      <c r="HND149" s="55"/>
      <c r="HNE149" s="55"/>
      <c r="HNF149" s="55"/>
      <c r="HNG149" s="55"/>
      <c r="HNH149" s="55"/>
      <c r="HNI149" s="55"/>
      <c r="HNJ149" s="55"/>
      <c r="HNK149" s="55"/>
      <c r="HNL149" s="55"/>
      <c r="HNM149" s="55"/>
      <c r="HNN149" s="55"/>
      <c r="HNO149" s="55"/>
      <c r="HNP149" s="55"/>
      <c r="HNQ149" s="55"/>
      <c r="HNR149" s="55"/>
      <c r="HNS149" s="55"/>
      <c r="HNT149" s="55"/>
      <c r="HNU149" s="55"/>
      <c r="HNV149" s="55"/>
      <c r="HNW149" s="55"/>
      <c r="HNX149" s="55"/>
      <c r="HNY149" s="55"/>
      <c r="HNZ149" s="55"/>
      <c r="HOA149" s="55"/>
      <c r="HOB149" s="55"/>
      <c r="HOC149" s="55"/>
      <c r="HOD149" s="55"/>
      <c r="HOE149" s="55"/>
      <c r="HOF149" s="55"/>
      <c r="HOG149" s="55"/>
      <c r="HOH149" s="55"/>
      <c r="HOI149" s="55"/>
      <c r="HOJ149" s="55"/>
      <c r="HOK149" s="55"/>
      <c r="HOL149" s="55"/>
      <c r="HOM149" s="55"/>
      <c r="HON149" s="55"/>
      <c r="HOO149" s="55"/>
      <c r="HOP149" s="55"/>
      <c r="HOQ149" s="55"/>
      <c r="HOR149" s="55"/>
      <c r="HOS149" s="55"/>
      <c r="HOT149" s="55"/>
      <c r="HOU149" s="55"/>
      <c r="HOV149" s="55"/>
      <c r="HOW149" s="55"/>
      <c r="HOX149" s="55"/>
      <c r="HOY149" s="55"/>
      <c r="HOZ149" s="55"/>
      <c r="HPA149" s="55"/>
      <c r="HPB149" s="55"/>
      <c r="HPC149" s="55"/>
      <c r="HPD149" s="55"/>
      <c r="HPE149" s="55"/>
      <c r="HPF149" s="55"/>
      <c r="HPG149" s="55"/>
      <c r="HPH149" s="55"/>
      <c r="HPI149" s="55"/>
      <c r="HPJ149" s="55"/>
      <c r="HPK149" s="55"/>
      <c r="HPL149" s="55"/>
      <c r="HPM149" s="55"/>
      <c r="HPN149" s="55"/>
      <c r="HPO149" s="55"/>
      <c r="HPP149" s="55"/>
      <c r="HPQ149" s="55"/>
      <c r="HPR149" s="55"/>
      <c r="HPS149" s="55"/>
      <c r="HPT149" s="55"/>
      <c r="HPU149" s="55"/>
      <c r="HPV149" s="55"/>
      <c r="HPW149" s="55"/>
      <c r="HPX149" s="55"/>
      <c r="HPY149" s="55"/>
      <c r="HPZ149" s="55"/>
      <c r="HQA149" s="55"/>
      <c r="HQB149" s="55"/>
      <c r="HQC149" s="55"/>
      <c r="HQD149" s="55"/>
      <c r="HQE149" s="55"/>
      <c r="HQF149" s="55"/>
      <c r="HQG149" s="55"/>
      <c r="HQH149" s="55"/>
      <c r="HQI149" s="55"/>
      <c r="HQJ149" s="55"/>
      <c r="HQK149" s="55"/>
      <c r="HQL149" s="55"/>
      <c r="HQM149" s="55"/>
      <c r="HQN149" s="55"/>
      <c r="HQO149" s="55"/>
      <c r="HQP149" s="55"/>
      <c r="HQQ149" s="55"/>
      <c r="HQR149" s="55"/>
      <c r="HQS149" s="55"/>
      <c r="HQT149" s="55"/>
      <c r="HQU149" s="55"/>
      <c r="HQV149" s="55"/>
      <c r="HQW149" s="55"/>
      <c r="HQX149" s="55"/>
      <c r="HQY149" s="55"/>
      <c r="HQZ149" s="55"/>
      <c r="HRA149" s="55"/>
      <c r="HRH149" s="55"/>
      <c r="HRI149" s="55"/>
      <c r="HRJ149" s="55"/>
      <c r="HRK149" s="55"/>
      <c r="HRL149" s="55"/>
      <c r="HRM149" s="55"/>
      <c r="HRN149" s="55"/>
      <c r="HRO149" s="55"/>
      <c r="HRP149" s="55"/>
      <c r="HRQ149" s="55"/>
      <c r="HRR149" s="55"/>
      <c r="HRS149" s="55"/>
      <c r="HRT149" s="55"/>
      <c r="HRU149" s="55"/>
      <c r="HRV149" s="55"/>
      <c r="HRW149" s="55"/>
      <c r="HRX149" s="55"/>
      <c r="HRY149" s="55"/>
      <c r="HRZ149" s="55"/>
      <c r="HSA149" s="55"/>
      <c r="HSB149" s="55"/>
      <c r="HSC149" s="55"/>
      <c r="HSD149" s="55"/>
      <c r="HSE149" s="55"/>
      <c r="HSF149" s="55"/>
      <c r="HSG149" s="55"/>
      <c r="HSH149" s="55"/>
      <c r="HSI149" s="55"/>
      <c r="HSJ149" s="55"/>
      <c r="HSK149" s="55"/>
      <c r="HSL149" s="55"/>
      <c r="HSM149" s="55"/>
      <c r="HSN149" s="55"/>
      <c r="HSO149" s="55"/>
      <c r="HSP149" s="55"/>
      <c r="HSQ149" s="55"/>
      <c r="HSR149" s="55"/>
      <c r="HSS149" s="55"/>
      <c r="HST149" s="55"/>
      <c r="HSU149" s="55"/>
      <c r="HSV149" s="55"/>
      <c r="HSW149" s="55"/>
      <c r="HSX149" s="55"/>
      <c r="HSY149" s="55"/>
      <c r="HSZ149" s="55"/>
      <c r="HTA149" s="55"/>
      <c r="HTB149" s="55"/>
      <c r="HTC149" s="55"/>
      <c r="HTD149" s="55"/>
      <c r="HTE149" s="55"/>
      <c r="HTF149" s="55"/>
      <c r="HTG149" s="55"/>
      <c r="HTH149" s="55"/>
      <c r="HTI149" s="55"/>
      <c r="HTJ149" s="55"/>
      <c r="HTK149" s="55"/>
      <c r="HTL149" s="55"/>
      <c r="HTM149" s="55"/>
      <c r="HTN149" s="55"/>
      <c r="HTO149" s="55"/>
      <c r="HTP149" s="55"/>
      <c r="HTQ149" s="55"/>
      <c r="HTR149" s="55"/>
      <c r="HTS149" s="55"/>
      <c r="HTT149" s="55"/>
      <c r="HTU149" s="55"/>
      <c r="HTV149" s="55"/>
      <c r="HTW149" s="55"/>
      <c r="HTX149" s="55"/>
      <c r="HTY149" s="55"/>
      <c r="HTZ149" s="55"/>
      <c r="HUA149" s="55"/>
      <c r="HUB149" s="55"/>
      <c r="HUC149" s="55"/>
      <c r="HUD149" s="55"/>
      <c r="HUE149" s="55"/>
      <c r="HUF149" s="55"/>
      <c r="HUG149" s="55"/>
      <c r="HUH149" s="55"/>
      <c r="HUI149" s="55"/>
      <c r="HUJ149" s="55"/>
      <c r="HUK149" s="55"/>
      <c r="HUL149" s="55"/>
      <c r="HUM149" s="55"/>
      <c r="HUN149" s="55"/>
      <c r="HUO149" s="55"/>
      <c r="HUP149" s="55"/>
      <c r="HUQ149" s="55"/>
      <c r="HUR149" s="55"/>
      <c r="HUS149" s="55"/>
      <c r="HUT149" s="55"/>
      <c r="HUU149" s="55"/>
      <c r="HUV149" s="55"/>
      <c r="HUW149" s="55"/>
      <c r="HUX149" s="55"/>
      <c r="HUY149" s="55"/>
      <c r="HUZ149" s="55"/>
      <c r="HVA149" s="55"/>
      <c r="HVB149" s="55"/>
      <c r="HVC149" s="55"/>
      <c r="HVD149" s="55"/>
      <c r="HVE149" s="55"/>
      <c r="HVF149" s="55"/>
      <c r="HVG149" s="55"/>
      <c r="HVH149" s="55"/>
      <c r="HVI149" s="55"/>
      <c r="HVJ149" s="55"/>
      <c r="HVK149" s="55"/>
      <c r="HVL149" s="55"/>
      <c r="HVM149" s="55"/>
      <c r="HVN149" s="55"/>
      <c r="HVO149" s="55"/>
      <c r="HVP149" s="55"/>
      <c r="HVQ149" s="55"/>
      <c r="HVR149" s="55"/>
      <c r="HVS149" s="55"/>
      <c r="HVT149" s="55"/>
      <c r="HVU149" s="55"/>
      <c r="HVV149" s="55"/>
      <c r="HVW149" s="55"/>
      <c r="HVX149" s="55"/>
      <c r="HVY149" s="55"/>
      <c r="HVZ149" s="55"/>
      <c r="HWA149" s="55"/>
      <c r="HWB149" s="55"/>
      <c r="HWC149" s="55"/>
      <c r="HWD149" s="55"/>
      <c r="HWE149" s="55"/>
      <c r="HWF149" s="55"/>
      <c r="HWG149" s="55"/>
      <c r="HWH149" s="55"/>
      <c r="HWI149" s="55"/>
      <c r="HWJ149" s="55"/>
      <c r="HWK149" s="55"/>
      <c r="HWL149" s="55"/>
      <c r="HWM149" s="55"/>
      <c r="HWN149" s="55"/>
      <c r="HWO149" s="55"/>
      <c r="HWP149" s="55"/>
      <c r="HWQ149" s="55"/>
      <c r="HWR149" s="55"/>
      <c r="HWS149" s="55"/>
      <c r="HWT149" s="55"/>
      <c r="HWU149" s="55"/>
      <c r="HWV149" s="55"/>
      <c r="HWW149" s="55"/>
      <c r="HWX149" s="55"/>
      <c r="HWY149" s="55"/>
      <c r="HWZ149" s="55"/>
      <c r="HXA149" s="55"/>
      <c r="HXB149" s="55"/>
      <c r="HXC149" s="55"/>
      <c r="HXD149" s="55"/>
      <c r="HXE149" s="55"/>
      <c r="HXF149" s="55"/>
      <c r="HXG149" s="55"/>
      <c r="HXH149" s="55"/>
      <c r="HXI149" s="55"/>
      <c r="HXJ149" s="55"/>
      <c r="HXK149" s="55"/>
      <c r="HXL149" s="55"/>
      <c r="HXM149" s="55"/>
      <c r="HXN149" s="55"/>
      <c r="HXO149" s="55"/>
      <c r="HXP149" s="55"/>
      <c r="HXQ149" s="55"/>
      <c r="HXR149" s="55"/>
      <c r="HXS149" s="55"/>
      <c r="HXT149" s="55"/>
      <c r="HXU149" s="55"/>
      <c r="HXV149" s="55"/>
      <c r="HXW149" s="55"/>
      <c r="HXX149" s="55"/>
      <c r="HXY149" s="55"/>
      <c r="HXZ149" s="55"/>
      <c r="HYA149" s="55"/>
      <c r="HYB149" s="55"/>
      <c r="HYC149" s="55"/>
      <c r="HYD149" s="55"/>
      <c r="HYE149" s="55"/>
      <c r="HYF149" s="55"/>
      <c r="HYG149" s="55"/>
      <c r="HYH149" s="55"/>
      <c r="HYI149" s="55"/>
      <c r="HYJ149" s="55"/>
      <c r="HYK149" s="55"/>
      <c r="HYL149" s="55"/>
      <c r="HYM149" s="55"/>
      <c r="HYN149" s="55"/>
      <c r="HYO149" s="55"/>
      <c r="HYP149" s="55"/>
      <c r="HYQ149" s="55"/>
      <c r="HYR149" s="55"/>
      <c r="HYS149" s="55"/>
      <c r="HYT149" s="55"/>
      <c r="HYU149" s="55"/>
      <c r="HYV149" s="55"/>
      <c r="HYW149" s="55"/>
      <c r="HYX149" s="55"/>
      <c r="HYY149" s="55"/>
      <c r="HYZ149" s="55"/>
      <c r="HZA149" s="55"/>
      <c r="HZB149" s="55"/>
      <c r="HZC149" s="55"/>
      <c r="HZD149" s="55"/>
      <c r="HZE149" s="55"/>
      <c r="HZF149" s="55"/>
      <c r="HZG149" s="55"/>
      <c r="HZH149" s="55"/>
      <c r="HZI149" s="55"/>
      <c r="HZJ149" s="55"/>
      <c r="HZK149" s="55"/>
      <c r="HZL149" s="55"/>
      <c r="HZM149" s="55"/>
      <c r="HZN149" s="55"/>
      <c r="HZO149" s="55"/>
      <c r="HZP149" s="55"/>
      <c r="HZQ149" s="55"/>
      <c r="HZR149" s="55"/>
      <c r="HZS149" s="55"/>
      <c r="HZT149" s="55"/>
      <c r="HZU149" s="55"/>
      <c r="HZV149" s="55"/>
      <c r="HZW149" s="55"/>
      <c r="HZX149" s="55"/>
      <c r="HZY149" s="55"/>
      <c r="HZZ149" s="55"/>
      <c r="IAA149" s="55"/>
      <c r="IAB149" s="55"/>
      <c r="IAC149" s="55"/>
      <c r="IAD149" s="55"/>
      <c r="IAE149" s="55"/>
      <c r="IAF149" s="55"/>
      <c r="IAG149" s="55"/>
      <c r="IAH149" s="55"/>
      <c r="IAI149" s="55"/>
      <c r="IAJ149" s="55"/>
      <c r="IAK149" s="55"/>
      <c r="IAL149" s="55"/>
      <c r="IAM149" s="55"/>
      <c r="IAN149" s="55"/>
      <c r="IAO149" s="55"/>
      <c r="IAP149" s="55"/>
      <c r="IAQ149" s="55"/>
      <c r="IAR149" s="55"/>
      <c r="IAS149" s="55"/>
      <c r="IAT149" s="55"/>
      <c r="IAU149" s="55"/>
      <c r="IAV149" s="55"/>
      <c r="IAW149" s="55"/>
      <c r="IBD149" s="55"/>
      <c r="IBE149" s="55"/>
      <c r="IBF149" s="55"/>
      <c r="IBG149" s="55"/>
      <c r="IBH149" s="55"/>
      <c r="IBI149" s="55"/>
      <c r="IBJ149" s="55"/>
      <c r="IBK149" s="55"/>
      <c r="IBL149" s="55"/>
      <c r="IBM149" s="55"/>
      <c r="IBN149" s="55"/>
      <c r="IBO149" s="55"/>
      <c r="IBP149" s="55"/>
      <c r="IBQ149" s="55"/>
      <c r="IBR149" s="55"/>
      <c r="IBS149" s="55"/>
      <c r="IBT149" s="55"/>
      <c r="IBU149" s="55"/>
      <c r="IBV149" s="55"/>
      <c r="IBW149" s="55"/>
      <c r="IBX149" s="55"/>
      <c r="IBY149" s="55"/>
      <c r="IBZ149" s="55"/>
      <c r="ICA149" s="55"/>
      <c r="ICB149" s="55"/>
      <c r="ICC149" s="55"/>
      <c r="ICD149" s="55"/>
      <c r="ICE149" s="55"/>
      <c r="ICF149" s="55"/>
      <c r="ICG149" s="55"/>
      <c r="ICH149" s="55"/>
      <c r="ICI149" s="55"/>
      <c r="ICJ149" s="55"/>
      <c r="ICK149" s="55"/>
      <c r="ICL149" s="55"/>
      <c r="ICM149" s="55"/>
      <c r="ICN149" s="55"/>
      <c r="ICO149" s="55"/>
      <c r="ICP149" s="55"/>
      <c r="ICQ149" s="55"/>
      <c r="ICR149" s="55"/>
      <c r="ICS149" s="55"/>
      <c r="ICT149" s="55"/>
      <c r="ICU149" s="55"/>
      <c r="ICV149" s="55"/>
      <c r="ICW149" s="55"/>
      <c r="ICX149" s="55"/>
      <c r="ICY149" s="55"/>
      <c r="ICZ149" s="55"/>
      <c r="IDA149" s="55"/>
      <c r="IDB149" s="55"/>
      <c r="IDC149" s="55"/>
      <c r="IDD149" s="55"/>
      <c r="IDE149" s="55"/>
      <c r="IDF149" s="55"/>
      <c r="IDG149" s="55"/>
      <c r="IDH149" s="55"/>
      <c r="IDI149" s="55"/>
      <c r="IDJ149" s="55"/>
      <c r="IDK149" s="55"/>
      <c r="IDL149" s="55"/>
      <c r="IDM149" s="55"/>
      <c r="IDN149" s="55"/>
      <c r="IDO149" s="55"/>
      <c r="IDP149" s="55"/>
      <c r="IDQ149" s="55"/>
      <c r="IDR149" s="55"/>
      <c r="IDS149" s="55"/>
      <c r="IDT149" s="55"/>
      <c r="IDU149" s="55"/>
      <c r="IDV149" s="55"/>
      <c r="IDW149" s="55"/>
      <c r="IDX149" s="55"/>
      <c r="IDY149" s="55"/>
      <c r="IDZ149" s="55"/>
      <c r="IEA149" s="55"/>
      <c r="IEB149" s="55"/>
      <c r="IEC149" s="55"/>
      <c r="IED149" s="55"/>
      <c r="IEE149" s="55"/>
      <c r="IEF149" s="55"/>
      <c r="IEG149" s="55"/>
      <c r="IEH149" s="55"/>
      <c r="IEI149" s="55"/>
      <c r="IEJ149" s="55"/>
      <c r="IEK149" s="55"/>
      <c r="IEL149" s="55"/>
      <c r="IEM149" s="55"/>
      <c r="IEN149" s="55"/>
      <c r="IEO149" s="55"/>
      <c r="IEP149" s="55"/>
      <c r="IEQ149" s="55"/>
      <c r="IER149" s="55"/>
      <c r="IES149" s="55"/>
      <c r="IET149" s="55"/>
      <c r="IEU149" s="55"/>
      <c r="IEV149" s="55"/>
      <c r="IEW149" s="55"/>
      <c r="IEX149" s="55"/>
      <c r="IEY149" s="55"/>
      <c r="IEZ149" s="55"/>
      <c r="IFA149" s="55"/>
      <c r="IFB149" s="55"/>
      <c r="IFC149" s="55"/>
      <c r="IFD149" s="55"/>
      <c r="IFE149" s="55"/>
      <c r="IFF149" s="55"/>
      <c r="IFG149" s="55"/>
      <c r="IFH149" s="55"/>
      <c r="IFI149" s="55"/>
      <c r="IFJ149" s="55"/>
      <c r="IFK149" s="55"/>
      <c r="IFL149" s="55"/>
      <c r="IFM149" s="55"/>
      <c r="IFN149" s="55"/>
      <c r="IFO149" s="55"/>
      <c r="IFP149" s="55"/>
      <c r="IFQ149" s="55"/>
      <c r="IFR149" s="55"/>
      <c r="IFS149" s="55"/>
      <c r="IFT149" s="55"/>
      <c r="IFU149" s="55"/>
      <c r="IFV149" s="55"/>
      <c r="IFW149" s="55"/>
      <c r="IFX149" s="55"/>
      <c r="IFY149" s="55"/>
      <c r="IFZ149" s="55"/>
      <c r="IGA149" s="55"/>
      <c r="IGB149" s="55"/>
      <c r="IGC149" s="55"/>
      <c r="IGD149" s="55"/>
      <c r="IGE149" s="55"/>
      <c r="IGF149" s="55"/>
      <c r="IGG149" s="55"/>
      <c r="IGH149" s="55"/>
      <c r="IGI149" s="55"/>
      <c r="IGJ149" s="55"/>
      <c r="IGK149" s="55"/>
      <c r="IGL149" s="55"/>
      <c r="IGM149" s="55"/>
      <c r="IGN149" s="55"/>
      <c r="IGO149" s="55"/>
      <c r="IGP149" s="55"/>
      <c r="IGQ149" s="55"/>
      <c r="IGR149" s="55"/>
      <c r="IGS149" s="55"/>
      <c r="IGT149" s="55"/>
      <c r="IGU149" s="55"/>
      <c r="IGV149" s="55"/>
      <c r="IGW149" s="55"/>
      <c r="IGX149" s="55"/>
      <c r="IGY149" s="55"/>
      <c r="IGZ149" s="55"/>
      <c r="IHA149" s="55"/>
      <c r="IHB149" s="55"/>
      <c r="IHC149" s="55"/>
      <c r="IHD149" s="55"/>
      <c r="IHE149" s="55"/>
      <c r="IHF149" s="55"/>
      <c r="IHG149" s="55"/>
      <c r="IHH149" s="55"/>
      <c r="IHI149" s="55"/>
      <c r="IHJ149" s="55"/>
      <c r="IHK149" s="55"/>
      <c r="IHL149" s="55"/>
      <c r="IHM149" s="55"/>
      <c r="IHN149" s="55"/>
      <c r="IHO149" s="55"/>
      <c r="IHP149" s="55"/>
      <c r="IHQ149" s="55"/>
      <c r="IHR149" s="55"/>
      <c r="IHS149" s="55"/>
      <c r="IHT149" s="55"/>
      <c r="IHU149" s="55"/>
      <c r="IHV149" s="55"/>
      <c r="IHW149" s="55"/>
      <c r="IHX149" s="55"/>
      <c r="IHY149" s="55"/>
      <c r="IHZ149" s="55"/>
      <c r="IIA149" s="55"/>
      <c r="IIB149" s="55"/>
      <c r="IIC149" s="55"/>
      <c r="IID149" s="55"/>
      <c r="IIE149" s="55"/>
      <c r="IIF149" s="55"/>
      <c r="IIG149" s="55"/>
      <c r="IIH149" s="55"/>
      <c r="III149" s="55"/>
      <c r="IIJ149" s="55"/>
      <c r="IIK149" s="55"/>
      <c r="IIL149" s="55"/>
      <c r="IIM149" s="55"/>
      <c r="IIN149" s="55"/>
      <c r="IIO149" s="55"/>
      <c r="IIP149" s="55"/>
      <c r="IIQ149" s="55"/>
      <c r="IIR149" s="55"/>
      <c r="IIS149" s="55"/>
      <c r="IIT149" s="55"/>
      <c r="IIU149" s="55"/>
      <c r="IIV149" s="55"/>
      <c r="IIW149" s="55"/>
      <c r="IIX149" s="55"/>
      <c r="IIY149" s="55"/>
      <c r="IIZ149" s="55"/>
      <c r="IJA149" s="55"/>
      <c r="IJB149" s="55"/>
      <c r="IJC149" s="55"/>
      <c r="IJD149" s="55"/>
      <c r="IJE149" s="55"/>
      <c r="IJF149" s="55"/>
      <c r="IJG149" s="55"/>
      <c r="IJH149" s="55"/>
      <c r="IJI149" s="55"/>
      <c r="IJJ149" s="55"/>
      <c r="IJK149" s="55"/>
      <c r="IJL149" s="55"/>
      <c r="IJM149" s="55"/>
      <c r="IJN149" s="55"/>
      <c r="IJO149" s="55"/>
      <c r="IJP149" s="55"/>
      <c r="IJQ149" s="55"/>
      <c r="IJR149" s="55"/>
      <c r="IJS149" s="55"/>
      <c r="IJT149" s="55"/>
      <c r="IJU149" s="55"/>
      <c r="IJV149" s="55"/>
      <c r="IJW149" s="55"/>
      <c r="IJX149" s="55"/>
      <c r="IJY149" s="55"/>
      <c r="IJZ149" s="55"/>
      <c r="IKA149" s="55"/>
      <c r="IKB149" s="55"/>
      <c r="IKC149" s="55"/>
      <c r="IKD149" s="55"/>
      <c r="IKE149" s="55"/>
      <c r="IKF149" s="55"/>
      <c r="IKG149" s="55"/>
      <c r="IKH149" s="55"/>
      <c r="IKI149" s="55"/>
      <c r="IKJ149" s="55"/>
      <c r="IKK149" s="55"/>
      <c r="IKL149" s="55"/>
      <c r="IKM149" s="55"/>
      <c r="IKN149" s="55"/>
      <c r="IKO149" s="55"/>
      <c r="IKP149" s="55"/>
      <c r="IKQ149" s="55"/>
      <c r="IKR149" s="55"/>
      <c r="IKS149" s="55"/>
      <c r="IKZ149" s="55"/>
      <c r="ILA149" s="55"/>
      <c r="ILB149" s="55"/>
      <c r="ILC149" s="55"/>
      <c r="ILD149" s="55"/>
      <c r="ILE149" s="55"/>
      <c r="ILF149" s="55"/>
      <c r="ILG149" s="55"/>
      <c r="ILH149" s="55"/>
      <c r="ILI149" s="55"/>
      <c r="ILJ149" s="55"/>
      <c r="ILK149" s="55"/>
      <c r="ILL149" s="55"/>
      <c r="ILM149" s="55"/>
      <c r="ILN149" s="55"/>
      <c r="ILO149" s="55"/>
      <c r="ILP149" s="55"/>
      <c r="ILQ149" s="55"/>
      <c r="ILR149" s="55"/>
      <c r="ILS149" s="55"/>
      <c r="ILT149" s="55"/>
      <c r="ILU149" s="55"/>
      <c r="ILV149" s="55"/>
      <c r="ILW149" s="55"/>
      <c r="ILX149" s="55"/>
      <c r="ILY149" s="55"/>
      <c r="ILZ149" s="55"/>
      <c r="IMA149" s="55"/>
      <c r="IMB149" s="55"/>
      <c r="IMC149" s="55"/>
      <c r="IMD149" s="55"/>
      <c r="IME149" s="55"/>
      <c r="IMF149" s="55"/>
      <c r="IMG149" s="55"/>
      <c r="IMH149" s="55"/>
      <c r="IMI149" s="55"/>
      <c r="IMJ149" s="55"/>
      <c r="IMK149" s="55"/>
      <c r="IML149" s="55"/>
      <c r="IMM149" s="55"/>
      <c r="IMN149" s="55"/>
      <c r="IMO149" s="55"/>
      <c r="IMP149" s="55"/>
      <c r="IMQ149" s="55"/>
      <c r="IMR149" s="55"/>
      <c r="IMS149" s="55"/>
      <c r="IMT149" s="55"/>
      <c r="IMU149" s="55"/>
      <c r="IMV149" s="55"/>
      <c r="IMW149" s="55"/>
      <c r="IMX149" s="55"/>
      <c r="IMY149" s="55"/>
      <c r="IMZ149" s="55"/>
      <c r="INA149" s="55"/>
      <c r="INB149" s="55"/>
      <c r="INC149" s="55"/>
      <c r="IND149" s="55"/>
      <c r="INE149" s="55"/>
      <c r="INF149" s="55"/>
      <c r="ING149" s="55"/>
      <c r="INH149" s="55"/>
      <c r="INI149" s="55"/>
      <c r="INJ149" s="55"/>
      <c r="INK149" s="55"/>
      <c r="INL149" s="55"/>
      <c r="INM149" s="55"/>
      <c r="INN149" s="55"/>
      <c r="INO149" s="55"/>
      <c r="INP149" s="55"/>
      <c r="INQ149" s="55"/>
      <c r="INR149" s="55"/>
      <c r="INS149" s="55"/>
      <c r="INT149" s="55"/>
      <c r="INU149" s="55"/>
      <c r="INV149" s="55"/>
      <c r="INW149" s="55"/>
      <c r="INX149" s="55"/>
      <c r="INY149" s="55"/>
      <c r="INZ149" s="55"/>
      <c r="IOA149" s="55"/>
      <c r="IOB149" s="55"/>
      <c r="IOC149" s="55"/>
      <c r="IOD149" s="55"/>
      <c r="IOE149" s="55"/>
      <c r="IOF149" s="55"/>
      <c r="IOG149" s="55"/>
      <c r="IOH149" s="55"/>
      <c r="IOI149" s="55"/>
      <c r="IOJ149" s="55"/>
      <c r="IOK149" s="55"/>
      <c r="IOL149" s="55"/>
      <c r="IOM149" s="55"/>
      <c r="ION149" s="55"/>
      <c r="IOO149" s="55"/>
      <c r="IOP149" s="55"/>
      <c r="IOQ149" s="55"/>
      <c r="IOR149" s="55"/>
      <c r="IOS149" s="55"/>
      <c r="IOT149" s="55"/>
      <c r="IOU149" s="55"/>
      <c r="IOV149" s="55"/>
      <c r="IOW149" s="55"/>
      <c r="IOX149" s="55"/>
      <c r="IOY149" s="55"/>
      <c r="IOZ149" s="55"/>
      <c r="IPA149" s="55"/>
      <c r="IPB149" s="55"/>
      <c r="IPC149" s="55"/>
      <c r="IPD149" s="55"/>
      <c r="IPE149" s="55"/>
      <c r="IPF149" s="55"/>
      <c r="IPG149" s="55"/>
      <c r="IPH149" s="55"/>
      <c r="IPI149" s="55"/>
      <c r="IPJ149" s="55"/>
      <c r="IPK149" s="55"/>
      <c r="IPL149" s="55"/>
      <c r="IPM149" s="55"/>
      <c r="IPN149" s="55"/>
      <c r="IPO149" s="55"/>
      <c r="IPP149" s="55"/>
      <c r="IPQ149" s="55"/>
      <c r="IPR149" s="55"/>
      <c r="IPS149" s="55"/>
      <c r="IPT149" s="55"/>
      <c r="IPU149" s="55"/>
      <c r="IPV149" s="55"/>
      <c r="IPW149" s="55"/>
      <c r="IPX149" s="55"/>
      <c r="IPY149" s="55"/>
      <c r="IPZ149" s="55"/>
      <c r="IQA149" s="55"/>
      <c r="IQB149" s="55"/>
      <c r="IQC149" s="55"/>
      <c r="IQD149" s="55"/>
      <c r="IQE149" s="55"/>
      <c r="IQF149" s="55"/>
      <c r="IQG149" s="55"/>
      <c r="IQH149" s="55"/>
      <c r="IQI149" s="55"/>
      <c r="IQJ149" s="55"/>
      <c r="IQK149" s="55"/>
      <c r="IQL149" s="55"/>
      <c r="IQM149" s="55"/>
      <c r="IQN149" s="55"/>
      <c r="IQO149" s="55"/>
      <c r="IQP149" s="55"/>
      <c r="IQQ149" s="55"/>
      <c r="IQR149" s="55"/>
      <c r="IQS149" s="55"/>
      <c r="IQT149" s="55"/>
      <c r="IQU149" s="55"/>
      <c r="IQV149" s="55"/>
      <c r="IQW149" s="55"/>
      <c r="IQX149" s="55"/>
      <c r="IQY149" s="55"/>
      <c r="IQZ149" s="55"/>
      <c r="IRA149" s="55"/>
      <c r="IRB149" s="55"/>
      <c r="IRC149" s="55"/>
      <c r="IRD149" s="55"/>
      <c r="IRE149" s="55"/>
      <c r="IRF149" s="55"/>
      <c r="IRG149" s="55"/>
      <c r="IRH149" s="55"/>
      <c r="IRI149" s="55"/>
      <c r="IRJ149" s="55"/>
      <c r="IRK149" s="55"/>
      <c r="IRL149" s="55"/>
      <c r="IRM149" s="55"/>
      <c r="IRN149" s="55"/>
      <c r="IRO149" s="55"/>
      <c r="IRP149" s="55"/>
      <c r="IRQ149" s="55"/>
      <c r="IRR149" s="55"/>
      <c r="IRS149" s="55"/>
      <c r="IRT149" s="55"/>
      <c r="IRU149" s="55"/>
      <c r="IRV149" s="55"/>
      <c r="IRW149" s="55"/>
      <c r="IRX149" s="55"/>
      <c r="IRY149" s="55"/>
      <c r="IRZ149" s="55"/>
      <c r="ISA149" s="55"/>
      <c r="ISB149" s="55"/>
      <c r="ISC149" s="55"/>
      <c r="ISD149" s="55"/>
      <c r="ISE149" s="55"/>
      <c r="ISF149" s="55"/>
      <c r="ISG149" s="55"/>
      <c r="ISH149" s="55"/>
      <c r="ISI149" s="55"/>
      <c r="ISJ149" s="55"/>
      <c r="ISK149" s="55"/>
      <c r="ISL149" s="55"/>
      <c r="ISM149" s="55"/>
      <c r="ISN149" s="55"/>
      <c r="ISO149" s="55"/>
      <c r="ISP149" s="55"/>
      <c r="ISQ149" s="55"/>
      <c r="ISR149" s="55"/>
      <c r="ISS149" s="55"/>
      <c r="IST149" s="55"/>
      <c r="ISU149" s="55"/>
      <c r="ISV149" s="55"/>
      <c r="ISW149" s="55"/>
      <c r="ISX149" s="55"/>
      <c r="ISY149" s="55"/>
      <c r="ISZ149" s="55"/>
      <c r="ITA149" s="55"/>
      <c r="ITB149" s="55"/>
      <c r="ITC149" s="55"/>
      <c r="ITD149" s="55"/>
      <c r="ITE149" s="55"/>
      <c r="ITF149" s="55"/>
      <c r="ITG149" s="55"/>
      <c r="ITH149" s="55"/>
      <c r="ITI149" s="55"/>
      <c r="ITJ149" s="55"/>
      <c r="ITK149" s="55"/>
      <c r="ITL149" s="55"/>
      <c r="ITM149" s="55"/>
      <c r="ITN149" s="55"/>
      <c r="ITO149" s="55"/>
      <c r="ITP149" s="55"/>
      <c r="ITQ149" s="55"/>
      <c r="ITR149" s="55"/>
      <c r="ITS149" s="55"/>
      <c r="ITT149" s="55"/>
      <c r="ITU149" s="55"/>
      <c r="ITV149" s="55"/>
      <c r="ITW149" s="55"/>
      <c r="ITX149" s="55"/>
      <c r="ITY149" s="55"/>
      <c r="ITZ149" s="55"/>
      <c r="IUA149" s="55"/>
      <c r="IUB149" s="55"/>
      <c r="IUC149" s="55"/>
      <c r="IUD149" s="55"/>
      <c r="IUE149" s="55"/>
      <c r="IUF149" s="55"/>
      <c r="IUG149" s="55"/>
      <c r="IUH149" s="55"/>
      <c r="IUI149" s="55"/>
      <c r="IUJ149" s="55"/>
      <c r="IUK149" s="55"/>
      <c r="IUL149" s="55"/>
      <c r="IUM149" s="55"/>
      <c r="IUN149" s="55"/>
      <c r="IUO149" s="55"/>
      <c r="IUV149" s="55"/>
      <c r="IUW149" s="55"/>
      <c r="IUX149" s="55"/>
      <c r="IUY149" s="55"/>
      <c r="IUZ149" s="55"/>
      <c r="IVA149" s="55"/>
      <c r="IVB149" s="55"/>
      <c r="IVC149" s="55"/>
      <c r="IVD149" s="55"/>
      <c r="IVE149" s="55"/>
      <c r="IVF149" s="55"/>
      <c r="IVG149" s="55"/>
      <c r="IVH149" s="55"/>
      <c r="IVI149" s="55"/>
      <c r="IVJ149" s="55"/>
      <c r="IVK149" s="55"/>
      <c r="IVL149" s="55"/>
      <c r="IVM149" s="55"/>
      <c r="IVN149" s="55"/>
      <c r="IVO149" s="55"/>
      <c r="IVP149" s="55"/>
      <c r="IVQ149" s="55"/>
      <c r="IVR149" s="55"/>
      <c r="IVS149" s="55"/>
      <c r="IVT149" s="55"/>
      <c r="IVU149" s="55"/>
      <c r="IVV149" s="55"/>
      <c r="IVW149" s="55"/>
      <c r="IVX149" s="55"/>
      <c r="IVY149" s="55"/>
      <c r="IVZ149" s="55"/>
      <c r="IWA149" s="55"/>
      <c r="IWB149" s="55"/>
      <c r="IWC149" s="55"/>
      <c r="IWD149" s="55"/>
      <c r="IWE149" s="55"/>
      <c r="IWF149" s="55"/>
      <c r="IWG149" s="55"/>
      <c r="IWH149" s="55"/>
      <c r="IWI149" s="55"/>
      <c r="IWJ149" s="55"/>
      <c r="IWK149" s="55"/>
      <c r="IWL149" s="55"/>
      <c r="IWM149" s="55"/>
      <c r="IWN149" s="55"/>
      <c r="IWO149" s="55"/>
      <c r="IWP149" s="55"/>
      <c r="IWQ149" s="55"/>
      <c r="IWR149" s="55"/>
      <c r="IWS149" s="55"/>
      <c r="IWT149" s="55"/>
      <c r="IWU149" s="55"/>
      <c r="IWV149" s="55"/>
      <c r="IWW149" s="55"/>
      <c r="IWX149" s="55"/>
      <c r="IWY149" s="55"/>
      <c r="IWZ149" s="55"/>
      <c r="IXA149" s="55"/>
      <c r="IXB149" s="55"/>
      <c r="IXC149" s="55"/>
      <c r="IXD149" s="55"/>
      <c r="IXE149" s="55"/>
      <c r="IXF149" s="55"/>
      <c r="IXG149" s="55"/>
      <c r="IXH149" s="55"/>
      <c r="IXI149" s="55"/>
      <c r="IXJ149" s="55"/>
      <c r="IXK149" s="55"/>
      <c r="IXL149" s="55"/>
      <c r="IXM149" s="55"/>
      <c r="IXN149" s="55"/>
      <c r="IXO149" s="55"/>
      <c r="IXP149" s="55"/>
      <c r="IXQ149" s="55"/>
      <c r="IXR149" s="55"/>
      <c r="IXS149" s="55"/>
      <c r="IXT149" s="55"/>
      <c r="IXU149" s="55"/>
      <c r="IXV149" s="55"/>
      <c r="IXW149" s="55"/>
      <c r="IXX149" s="55"/>
      <c r="IXY149" s="55"/>
      <c r="IXZ149" s="55"/>
      <c r="IYA149" s="55"/>
      <c r="IYB149" s="55"/>
      <c r="IYC149" s="55"/>
      <c r="IYD149" s="55"/>
      <c r="IYE149" s="55"/>
      <c r="IYF149" s="55"/>
      <c r="IYG149" s="55"/>
      <c r="IYH149" s="55"/>
      <c r="IYI149" s="55"/>
      <c r="IYJ149" s="55"/>
      <c r="IYK149" s="55"/>
      <c r="IYL149" s="55"/>
      <c r="IYM149" s="55"/>
      <c r="IYN149" s="55"/>
      <c r="IYO149" s="55"/>
      <c r="IYP149" s="55"/>
      <c r="IYQ149" s="55"/>
      <c r="IYR149" s="55"/>
      <c r="IYS149" s="55"/>
      <c r="IYT149" s="55"/>
      <c r="IYU149" s="55"/>
      <c r="IYV149" s="55"/>
      <c r="IYW149" s="55"/>
      <c r="IYX149" s="55"/>
      <c r="IYY149" s="55"/>
      <c r="IYZ149" s="55"/>
      <c r="IZA149" s="55"/>
      <c r="IZB149" s="55"/>
      <c r="IZC149" s="55"/>
      <c r="IZD149" s="55"/>
      <c r="IZE149" s="55"/>
      <c r="IZF149" s="55"/>
      <c r="IZG149" s="55"/>
      <c r="IZH149" s="55"/>
      <c r="IZI149" s="55"/>
      <c r="IZJ149" s="55"/>
      <c r="IZK149" s="55"/>
      <c r="IZL149" s="55"/>
      <c r="IZM149" s="55"/>
      <c r="IZN149" s="55"/>
      <c r="IZO149" s="55"/>
      <c r="IZP149" s="55"/>
      <c r="IZQ149" s="55"/>
      <c r="IZR149" s="55"/>
      <c r="IZS149" s="55"/>
      <c r="IZT149" s="55"/>
      <c r="IZU149" s="55"/>
      <c r="IZV149" s="55"/>
      <c r="IZW149" s="55"/>
      <c r="IZX149" s="55"/>
      <c r="IZY149" s="55"/>
      <c r="IZZ149" s="55"/>
      <c r="JAA149" s="55"/>
      <c r="JAB149" s="55"/>
      <c r="JAC149" s="55"/>
      <c r="JAD149" s="55"/>
      <c r="JAE149" s="55"/>
      <c r="JAF149" s="55"/>
      <c r="JAG149" s="55"/>
      <c r="JAH149" s="55"/>
      <c r="JAI149" s="55"/>
      <c r="JAJ149" s="55"/>
      <c r="JAK149" s="55"/>
      <c r="JAL149" s="55"/>
      <c r="JAM149" s="55"/>
      <c r="JAN149" s="55"/>
      <c r="JAO149" s="55"/>
      <c r="JAP149" s="55"/>
      <c r="JAQ149" s="55"/>
      <c r="JAR149" s="55"/>
      <c r="JAS149" s="55"/>
      <c r="JAT149" s="55"/>
      <c r="JAU149" s="55"/>
      <c r="JAV149" s="55"/>
      <c r="JAW149" s="55"/>
      <c r="JAX149" s="55"/>
      <c r="JAY149" s="55"/>
      <c r="JAZ149" s="55"/>
      <c r="JBA149" s="55"/>
      <c r="JBB149" s="55"/>
      <c r="JBC149" s="55"/>
      <c r="JBD149" s="55"/>
      <c r="JBE149" s="55"/>
      <c r="JBF149" s="55"/>
      <c r="JBG149" s="55"/>
      <c r="JBH149" s="55"/>
      <c r="JBI149" s="55"/>
      <c r="JBJ149" s="55"/>
      <c r="JBK149" s="55"/>
      <c r="JBL149" s="55"/>
      <c r="JBM149" s="55"/>
      <c r="JBN149" s="55"/>
      <c r="JBO149" s="55"/>
      <c r="JBP149" s="55"/>
      <c r="JBQ149" s="55"/>
      <c r="JBR149" s="55"/>
      <c r="JBS149" s="55"/>
      <c r="JBT149" s="55"/>
      <c r="JBU149" s="55"/>
      <c r="JBV149" s="55"/>
      <c r="JBW149" s="55"/>
      <c r="JBX149" s="55"/>
      <c r="JBY149" s="55"/>
      <c r="JBZ149" s="55"/>
      <c r="JCA149" s="55"/>
      <c r="JCB149" s="55"/>
      <c r="JCC149" s="55"/>
      <c r="JCD149" s="55"/>
      <c r="JCE149" s="55"/>
      <c r="JCF149" s="55"/>
      <c r="JCG149" s="55"/>
      <c r="JCH149" s="55"/>
      <c r="JCI149" s="55"/>
      <c r="JCJ149" s="55"/>
      <c r="JCK149" s="55"/>
      <c r="JCL149" s="55"/>
      <c r="JCM149" s="55"/>
      <c r="JCN149" s="55"/>
      <c r="JCO149" s="55"/>
      <c r="JCP149" s="55"/>
      <c r="JCQ149" s="55"/>
      <c r="JCR149" s="55"/>
      <c r="JCS149" s="55"/>
      <c r="JCT149" s="55"/>
      <c r="JCU149" s="55"/>
      <c r="JCV149" s="55"/>
      <c r="JCW149" s="55"/>
      <c r="JCX149" s="55"/>
      <c r="JCY149" s="55"/>
      <c r="JCZ149" s="55"/>
      <c r="JDA149" s="55"/>
      <c r="JDB149" s="55"/>
      <c r="JDC149" s="55"/>
      <c r="JDD149" s="55"/>
      <c r="JDE149" s="55"/>
      <c r="JDF149" s="55"/>
      <c r="JDG149" s="55"/>
      <c r="JDH149" s="55"/>
      <c r="JDI149" s="55"/>
      <c r="JDJ149" s="55"/>
      <c r="JDK149" s="55"/>
      <c r="JDL149" s="55"/>
      <c r="JDM149" s="55"/>
      <c r="JDN149" s="55"/>
      <c r="JDO149" s="55"/>
      <c r="JDP149" s="55"/>
      <c r="JDQ149" s="55"/>
      <c r="JDR149" s="55"/>
      <c r="JDS149" s="55"/>
      <c r="JDT149" s="55"/>
      <c r="JDU149" s="55"/>
      <c r="JDV149" s="55"/>
      <c r="JDW149" s="55"/>
      <c r="JDX149" s="55"/>
      <c r="JDY149" s="55"/>
      <c r="JDZ149" s="55"/>
      <c r="JEA149" s="55"/>
      <c r="JEB149" s="55"/>
      <c r="JEC149" s="55"/>
      <c r="JED149" s="55"/>
      <c r="JEE149" s="55"/>
      <c r="JEF149" s="55"/>
      <c r="JEG149" s="55"/>
      <c r="JEH149" s="55"/>
      <c r="JEI149" s="55"/>
      <c r="JEJ149" s="55"/>
      <c r="JEK149" s="55"/>
      <c r="JER149" s="55"/>
      <c r="JES149" s="55"/>
      <c r="JET149" s="55"/>
      <c r="JEU149" s="55"/>
      <c r="JEV149" s="55"/>
      <c r="JEW149" s="55"/>
      <c r="JEX149" s="55"/>
      <c r="JEY149" s="55"/>
      <c r="JEZ149" s="55"/>
      <c r="JFA149" s="55"/>
      <c r="JFB149" s="55"/>
      <c r="JFC149" s="55"/>
      <c r="JFD149" s="55"/>
      <c r="JFE149" s="55"/>
      <c r="JFF149" s="55"/>
      <c r="JFG149" s="55"/>
      <c r="JFH149" s="55"/>
      <c r="JFI149" s="55"/>
      <c r="JFJ149" s="55"/>
      <c r="JFK149" s="55"/>
      <c r="JFL149" s="55"/>
      <c r="JFM149" s="55"/>
      <c r="JFN149" s="55"/>
      <c r="JFO149" s="55"/>
      <c r="JFP149" s="55"/>
      <c r="JFQ149" s="55"/>
      <c r="JFR149" s="55"/>
      <c r="JFS149" s="55"/>
      <c r="JFT149" s="55"/>
      <c r="JFU149" s="55"/>
      <c r="JFV149" s="55"/>
      <c r="JFW149" s="55"/>
      <c r="JFX149" s="55"/>
      <c r="JFY149" s="55"/>
      <c r="JFZ149" s="55"/>
      <c r="JGA149" s="55"/>
      <c r="JGB149" s="55"/>
      <c r="JGC149" s="55"/>
      <c r="JGD149" s="55"/>
      <c r="JGE149" s="55"/>
      <c r="JGF149" s="55"/>
      <c r="JGG149" s="55"/>
      <c r="JGH149" s="55"/>
      <c r="JGI149" s="55"/>
      <c r="JGJ149" s="55"/>
      <c r="JGK149" s="55"/>
      <c r="JGL149" s="55"/>
      <c r="JGM149" s="55"/>
      <c r="JGN149" s="55"/>
      <c r="JGO149" s="55"/>
      <c r="JGP149" s="55"/>
      <c r="JGQ149" s="55"/>
      <c r="JGR149" s="55"/>
      <c r="JGS149" s="55"/>
      <c r="JGT149" s="55"/>
      <c r="JGU149" s="55"/>
      <c r="JGV149" s="55"/>
      <c r="JGW149" s="55"/>
      <c r="JGX149" s="55"/>
      <c r="JGY149" s="55"/>
      <c r="JGZ149" s="55"/>
      <c r="JHA149" s="55"/>
      <c r="JHB149" s="55"/>
      <c r="JHC149" s="55"/>
      <c r="JHD149" s="55"/>
      <c r="JHE149" s="55"/>
      <c r="JHF149" s="55"/>
      <c r="JHG149" s="55"/>
      <c r="JHH149" s="55"/>
      <c r="JHI149" s="55"/>
      <c r="JHJ149" s="55"/>
      <c r="JHK149" s="55"/>
      <c r="JHL149" s="55"/>
      <c r="JHM149" s="55"/>
      <c r="JHN149" s="55"/>
      <c r="JHO149" s="55"/>
      <c r="JHP149" s="55"/>
      <c r="JHQ149" s="55"/>
      <c r="JHR149" s="55"/>
      <c r="JHS149" s="55"/>
      <c r="JHT149" s="55"/>
      <c r="JHU149" s="55"/>
      <c r="JHV149" s="55"/>
      <c r="JHW149" s="55"/>
      <c r="JHX149" s="55"/>
      <c r="JHY149" s="55"/>
      <c r="JHZ149" s="55"/>
      <c r="JIA149" s="55"/>
      <c r="JIB149" s="55"/>
      <c r="JIC149" s="55"/>
      <c r="JID149" s="55"/>
      <c r="JIE149" s="55"/>
      <c r="JIF149" s="55"/>
      <c r="JIG149" s="55"/>
      <c r="JIH149" s="55"/>
      <c r="JII149" s="55"/>
      <c r="JIJ149" s="55"/>
      <c r="JIK149" s="55"/>
      <c r="JIL149" s="55"/>
      <c r="JIM149" s="55"/>
      <c r="JIN149" s="55"/>
      <c r="JIO149" s="55"/>
      <c r="JIP149" s="55"/>
      <c r="JIQ149" s="55"/>
      <c r="JIR149" s="55"/>
      <c r="JIS149" s="55"/>
      <c r="JIT149" s="55"/>
      <c r="JIU149" s="55"/>
      <c r="JIV149" s="55"/>
      <c r="JIW149" s="55"/>
      <c r="JIX149" s="55"/>
      <c r="JIY149" s="55"/>
      <c r="JIZ149" s="55"/>
      <c r="JJA149" s="55"/>
      <c r="JJB149" s="55"/>
      <c r="JJC149" s="55"/>
      <c r="JJD149" s="55"/>
      <c r="JJE149" s="55"/>
      <c r="JJF149" s="55"/>
      <c r="JJG149" s="55"/>
      <c r="JJH149" s="55"/>
      <c r="JJI149" s="55"/>
      <c r="JJJ149" s="55"/>
      <c r="JJK149" s="55"/>
      <c r="JJL149" s="55"/>
      <c r="JJM149" s="55"/>
      <c r="JJN149" s="55"/>
      <c r="JJO149" s="55"/>
      <c r="JJP149" s="55"/>
      <c r="JJQ149" s="55"/>
      <c r="JJR149" s="55"/>
      <c r="JJS149" s="55"/>
      <c r="JJT149" s="55"/>
      <c r="JJU149" s="55"/>
      <c r="JJV149" s="55"/>
      <c r="JJW149" s="55"/>
      <c r="JJX149" s="55"/>
      <c r="JJY149" s="55"/>
      <c r="JJZ149" s="55"/>
      <c r="JKA149" s="55"/>
      <c r="JKB149" s="55"/>
      <c r="JKC149" s="55"/>
      <c r="JKD149" s="55"/>
      <c r="JKE149" s="55"/>
      <c r="JKF149" s="55"/>
      <c r="JKG149" s="55"/>
      <c r="JKH149" s="55"/>
      <c r="JKI149" s="55"/>
      <c r="JKJ149" s="55"/>
      <c r="JKK149" s="55"/>
      <c r="JKL149" s="55"/>
      <c r="JKM149" s="55"/>
      <c r="JKN149" s="55"/>
      <c r="JKO149" s="55"/>
      <c r="JKP149" s="55"/>
      <c r="JKQ149" s="55"/>
      <c r="JKR149" s="55"/>
      <c r="JKS149" s="55"/>
      <c r="JKT149" s="55"/>
      <c r="JKU149" s="55"/>
      <c r="JKV149" s="55"/>
      <c r="JKW149" s="55"/>
      <c r="JKX149" s="55"/>
      <c r="JKY149" s="55"/>
      <c r="JKZ149" s="55"/>
      <c r="JLA149" s="55"/>
      <c r="JLB149" s="55"/>
      <c r="JLC149" s="55"/>
      <c r="JLD149" s="55"/>
      <c r="JLE149" s="55"/>
      <c r="JLF149" s="55"/>
      <c r="JLG149" s="55"/>
      <c r="JLH149" s="55"/>
      <c r="JLI149" s="55"/>
      <c r="JLJ149" s="55"/>
      <c r="JLK149" s="55"/>
      <c r="JLL149" s="55"/>
      <c r="JLM149" s="55"/>
      <c r="JLN149" s="55"/>
      <c r="JLO149" s="55"/>
      <c r="JLP149" s="55"/>
      <c r="JLQ149" s="55"/>
      <c r="JLR149" s="55"/>
      <c r="JLS149" s="55"/>
      <c r="JLT149" s="55"/>
      <c r="JLU149" s="55"/>
      <c r="JLV149" s="55"/>
      <c r="JLW149" s="55"/>
      <c r="JLX149" s="55"/>
      <c r="JLY149" s="55"/>
      <c r="JLZ149" s="55"/>
      <c r="JMA149" s="55"/>
      <c r="JMB149" s="55"/>
      <c r="JMC149" s="55"/>
      <c r="JMD149" s="55"/>
      <c r="JME149" s="55"/>
      <c r="JMF149" s="55"/>
      <c r="JMG149" s="55"/>
      <c r="JMH149" s="55"/>
      <c r="JMI149" s="55"/>
      <c r="JMJ149" s="55"/>
      <c r="JMK149" s="55"/>
      <c r="JML149" s="55"/>
      <c r="JMM149" s="55"/>
      <c r="JMN149" s="55"/>
      <c r="JMO149" s="55"/>
      <c r="JMP149" s="55"/>
      <c r="JMQ149" s="55"/>
      <c r="JMR149" s="55"/>
      <c r="JMS149" s="55"/>
      <c r="JMT149" s="55"/>
      <c r="JMU149" s="55"/>
      <c r="JMV149" s="55"/>
      <c r="JMW149" s="55"/>
      <c r="JMX149" s="55"/>
      <c r="JMY149" s="55"/>
      <c r="JMZ149" s="55"/>
      <c r="JNA149" s="55"/>
      <c r="JNB149" s="55"/>
      <c r="JNC149" s="55"/>
      <c r="JND149" s="55"/>
      <c r="JNE149" s="55"/>
      <c r="JNF149" s="55"/>
      <c r="JNG149" s="55"/>
      <c r="JNH149" s="55"/>
      <c r="JNI149" s="55"/>
      <c r="JNJ149" s="55"/>
      <c r="JNK149" s="55"/>
      <c r="JNL149" s="55"/>
      <c r="JNM149" s="55"/>
      <c r="JNN149" s="55"/>
      <c r="JNO149" s="55"/>
      <c r="JNP149" s="55"/>
      <c r="JNQ149" s="55"/>
      <c r="JNR149" s="55"/>
      <c r="JNS149" s="55"/>
      <c r="JNT149" s="55"/>
      <c r="JNU149" s="55"/>
      <c r="JNV149" s="55"/>
      <c r="JNW149" s="55"/>
      <c r="JNX149" s="55"/>
      <c r="JNY149" s="55"/>
      <c r="JNZ149" s="55"/>
      <c r="JOA149" s="55"/>
      <c r="JOB149" s="55"/>
      <c r="JOC149" s="55"/>
      <c r="JOD149" s="55"/>
      <c r="JOE149" s="55"/>
      <c r="JOF149" s="55"/>
      <c r="JOG149" s="55"/>
      <c r="JON149" s="55"/>
      <c r="JOO149" s="55"/>
      <c r="JOP149" s="55"/>
      <c r="JOQ149" s="55"/>
      <c r="JOR149" s="55"/>
      <c r="JOS149" s="55"/>
      <c r="JOT149" s="55"/>
      <c r="JOU149" s="55"/>
      <c r="JOV149" s="55"/>
      <c r="JOW149" s="55"/>
      <c r="JOX149" s="55"/>
      <c r="JOY149" s="55"/>
      <c r="JOZ149" s="55"/>
      <c r="JPA149" s="55"/>
      <c r="JPB149" s="55"/>
      <c r="JPC149" s="55"/>
      <c r="JPD149" s="55"/>
      <c r="JPE149" s="55"/>
      <c r="JPF149" s="55"/>
      <c r="JPG149" s="55"/>
      <c r="JPH149" s="55"/>
      <c r="JPI149" s="55"/>
      <c r="JPJ149" s="55"/>
      <c r="JPK149" s="55"/>
      <c r="JPL149" s="55"/>
      <c r="JPM149" s="55"/>
      <c r="JPN149" s="55"/>
      <c r="JPO149" s="55"/>
      <c r="JPP149" s="55"/>
      <c r="JPQ149" s="55"/>
      <c r="JPR149" s="55"/>
      <c r="JPS149" s="55"/>
      <c r="JPT149" s="55"/>
      <c r="JPU149" s="55"/>
      <c r="JPV149" s="55"/>
      <c r="JPW149" s="55"/>
      <c r="JPX149" s="55"/>
      <c r="JPY149" s="55"/>
      <c r="JPZ149" s="55"/>
      <c r="JQA149" s="55"/>
      <c r="JQB149" s="55"/>
      <c r="JQC149" s="55"/>
      <c r="JQD149" s="55"/>
      <c r="JQE149" s="55"/>
      <c r="JQF149" s="55"/>
      <c r="JQG149" s="55"/>
      <c r="JQH149" s="55"/>
      <c r="JQI149" s="55"/>
      <c r="JQJ149" s="55"/>
      <c r="JQK149" s="55"/>
      <c r="JQL149" s="55"/>
      <c r="JQM149" s="55"/>
      <c r="JQN149" s="55"/>
      <c r="JQO149" s="55"/>
      <c r="JQP149" s="55"/>
      <c r="JQQ149" s="55"/>
      <c r="JQR149" s="55"/>
      <c r="JQS149" s="55"/>
      <c r="JQT149" s="55"/>
      <c r="JQU149" s="55"/>
      <c r="JQV149" s="55"/>
      <c r="JQW149" s="55"/>
      <c r="JQX149" s="55"/>
      <c r="JQY149" s="55"/>
      <c r="JQZ149" s="55"/>
      <c r="JRA149" s="55"/>
      <c r="JRB149" s="55"/>
      <c r="JRC149" s="55"/>
      <c r="JRD149" s="55"/>
      <c r="JRE149" s="55"/>
      <c r="JRF149" s="55"/>
      <c r="JRG149" s="55"/>
      <c r="JRH149" s="55"/>
      <c r="JRI149" s="55"/>
      <c r="JRJ149" s="55"/>
      <c r="JRK149" s="55"/>
      <c r="JRL149" s="55"/>
      <c r="JRM149" s="55"/>
      <c r="JRN149" s="55"/>
      <c r="JRO149" s="55"/>
      <c r="JRP149" s="55"/>
      <c r="JRQ149" s="55"/>
      <c r="JRR149" s="55"/>
      <c r="JRS149" s="55"/>
      <c r="JRT149" s="55"/>
      <c r="JRU149" s="55"/>
      <c r="JRV149" s="55"/>
      <c r="JRW149" s="55"/>
      <c r="JRX149" s="55"/>
      <c r="JRY149" s="55"/>
      <c r="JRZ149" s="55"/>
      <c r="JSA149" s="55"/>
      <c r="JSB149" s="55"/>
      <c r="JSC149" s="55"/>
      <c r="JSD149" s="55"/>
      <c r="JSE149" s="55"/>
      <c r="JSF149" s="55"/>
      <c r="JSG149" s="55"/>
      <c r="JSH149" s="55"/>
      <c r="JSI149" s="55"/>
      <c r="JSJ149" s="55"/>
      <c r="JSK149" s="55"/>
      <c r="JSL149" s="55"/>
      <c r="JSM149" s="55"/>
      <c r="JSN149" s="55"/>
      <c r="JSO149" s="55"/>
      <c r="JSP149" s="55"/>
      <c r="JSQ149" s="55"/>
      <c r="JSR149" s="55"/>
      <c r="JSS149" s="55"/>
      <c r="JST149" s="55"/>
      <c r="JSU149" s="55"/>
      <c r="JSV149" s="55"/>
      <c r="JSW149" s="55"/>
      <c r="JSX149" s="55"/>
      <c r="JSY149" s="55"/>
      <c r="JSZ149" s="55"/>
      <c r="JTA149" s="55"/>
      <c r="JTB149" s="55"/>
      <c r="JTC149" s="55"/>
      <c r="JTD149" s="55"/>
      <c r="JTE149" s="55"/>
      <c r="JTF149" s="55"/>
      <c r="JTG149" s="55"/>
      <c r="JTH149" s="55"/>
      <c r="JTI149" s="55"/>
      <c r="JTJ149" s="55"/>
      <c r="JTK149" s="55"/>
      <c r="JTL149" s="55"/>
      <c r="JTM149" s="55"/>
      <c r="JTN149" s="55"/>
      <c r="JTO149" s="55"/>
      <c r="JTP149" s="55"/>
      <c r="JTQ149" s="55"/>
      <c r="JTR149" s="55"/>
      <c r="JTS149" s="55"/>
      <c r="JTT149" s="55"/>
      <c r="JTU149" s="55"/>
      <c r="JTV149" s="55"/>
      <c r="JTW149" s="55"/>
      <c r="JTX149" s="55"/>
      <c r="JTY149" s="55"/>
      <c r="JTZ149" s="55"/>
      <c r="JUA149" s="55"/>
      <c r="JUB149" s="55"/>
      <c r="JUC149" s="55"/>
      <c r="JUD149" s="55"/>
      <c r="JUE149" s="55"/>
      <c r="JUF149" s="55"/>
      <c r="JUG149" s="55"/>
      <c r="JUH149" s="55"/>
      <c r="JUI149" s="55"/>
      <c r="JUJ149" s="55"/>
      <c r="JUK149" s="55"/>
      <c r="JUL149" s="55"/>
      <c r="JUM149" s="55"/>
      <c r="JUN149" s="55"/>
      <c r="JUO149" s="55"/>
      <c r="JUP149" s="55"/>
      <c r="JUQ149" s="55"/>
      <c r="JUR149" s="55"/>
      <c r="JUS149" s="55"/>
      <c r="JUT149" s="55"/>
      <c r="JUU149" s="55"/>
      <c r="JUV149" s="55"/>
      <c r="JUW149" s="55"/>
      <c r="JUX149" s="55"/>
      <c r="JUY149" s="55"/>
      <c r="JUZ149" s="55"/>
      <c r="JVA149" s="55"/>
      <c r="JVB149" s="55"/>
      <c r="JVC149" s="55"/>
      <c r="JVD149" s="55"/>
      <c r="JVE149" s="55"/>
      <c r="JVF149" s="55"/>
      <c r="JVG149" s="55"/>
      <c r="JVH149" s="55"/>
      <c r="JVI149" s="55"/>
      <c r="JVJ149" s="55"/>
      <c r="JVK149" s="55"/>
      <c r="JVL149" s="55"/>
      <c r="JVM149" s="55"/>
      <c r="JVN149" s="55"/>
      <c r="JVO149" s="55"/>
      <c r="JVP149" s="55"/>
      <c r="JVQ149" s="55"/>
      <c r="JVR149" s="55"/>
      <c r="JVS149" s="55"/>
      <c r="JVT149" s="55"/>
      <c r="JVU149" s="55"/>
      <c r="JVV149" s="55"/>
      <c r="JVW149" s="55"/>
      <c r="JVX149" s="55"/>
      <c r="JVY149" s="55"/>
      <c r="JVZ149" s="55"/>
      <c r="JWA149" s="55"/>
      <c r="JWB149" s="55"/>
      <c r="JWC149" s="55"/>
      <c r="JWD149" s="55"/>
      <c r="JWE149" s="55"/>
      <c r="JWF149" s="55"/>
      <c r="JWG149" s="55"/>
      <c r="JWH149" s="55"/>
      <c r="JWI149" s="55"/>
      <c r="JWJ149" s="55"/>
      <c r="JWK149" s="55"/>
      <c r="JWL149" s="55"/>
      <c r="JWM149" s="55"/>
      <c r="JWN149" s="55"/>
      <c r="JWO149" s="55"/>
      <c r="JWP149" s="55"/>
      <c r="JWQ149" s="55"/>
      <c r="JWR149" s="55"/>
      <c r="JWS149" s="55"/>
      <c r="JWT149" s="55"/>
      <c r="JWU149" s="55"/>
      <c r="JWV149" s="55"/>
      <c r="JWW149" s="55"/>
      <c r="JWX149" s="55"/>
      <c r="JWY149" s="55"/>
      <c r="JWZ149" s="55"/>
      <c r="JXA149" s="55"/>
      <c r="JXB149" s="55"/>
      <c r="JXC149" s="55"/>
      <c r="JXD149" s="55"/>
      <c r="JXE149" s="55"/>
      <c r="JXF149" s="55"/>
      <c r="JXG149" s="55"/>
      <c r="JXH149" s="55"/>
      <c r="JXI149" s="55"/>
      <c r="JXJ149" s="55"/>
      <c r="JXK149" s="55"/>
      <c r="JXL149" s="55"/>
      <c r="JXM149" s="55"/>
      <c r="JXN149" s="55"/>
      <c r="JXO149" s="55"/>
      <c r="JXP149" s="55"/>
      <c r="JXQ149" s="55"/>
      <c r="JXR149" s="55"/>
      <c r="JXS149" s="55"/>
      <c r="JXT149" s="55"/>
      <c r="JXU149" s="55"/>
      <c r="JXV149" s="55"/>
      <c r="JXW149" s="55"/>
      <c r="JXX149" s="55"/>
      <c r="JXY149" s="55"/>
      <c r="JXZ149" s="55"/>
      <c r="JYA149" s="55"/>
      <c r="JYB149" s="55"/>
      <c r="JYC149" s="55"/>
      <c r="JYJ149" s="55"/>
      <c r="JYK149" s="55"/>
      <c r="JYL149" s="55"/>
      <c r="JYM149" s="55"/>
      <c r="JYN149" s="55"/>
      <c r="JYO149" s="55"/>
      <c r="JYP149" s="55"/>
      <c r="JYQ149" s="55"/>
      <c r="JYR149" s="55"/>
      <c r="JYS149" s="55"/>
      <c r="JYT149" s="55"/>
      <c r="JYU149" s="55"/>
      <c r="JYV149" s="55"/>
      <c r="JYW149" s="55"/>
      <c r="JYX149" s="55"/>
      <c r="JYY149" s="55"/>
      <c r="JYZ149" s="55"/>
      <c r="JZA149" s="55"/>
      <c r="JZB149" s="55"/>
      <c r="JZC149" s="55"/>
      <c r="JZD149" s="55"/>
      <c r="JZE149" s="55"/>
      <c r="JZF149" s="55"/>
      <c r="JZG149" s="55"/>
      <c r="JZH149" s="55"/>
      <c r="JZI149" s="55"/>
      <c r="JZJ149" s="55"/>
      <c r="JZK149" s="55"/>
      <c r="JZL149" s="55"/>
      <c r="JZM149" s="55"/>
      <c r="JZN149" s="55"/>
      <c r="JZO149" s="55"/>
      <c r="JZP149" s="55"/>
      <c r="JZQ149" s="55"/>
      <c r="JZR149" s="55"/>
      <c r="JZS149" s="55"/>
      <c r="JZT149" s="55"/>
      <c r="JZU149" s="55"/>
      <c r="JZV149" s="55"/>
      <c r="JZW149" s="55"/>
      <c r="JZX149" s="55"/>
      <c r="JZY149" s="55"/>
      <c r="JZZ149" s="55"/>
      <c r="KAA149" s="55"/>
      <c r="KAB149" s="55"/>
      <c r="KAC149" s="55"/>
      <c r="KAD149" s="55"/>
      <c r="KAE149" s="55"/>
      <c r="KAF149" s="55"/>
      <c r="KAG149" s="55"/>
      <c r="KAH149" s="55"/>
      <c r="KAI149" s="55"/>
      <c r="KAJ149" s="55"/>
      <c r="KAK149" s="55"/>
      <c r="KAL149" s="55"/>
      <c r="KAM149" s="55"/>
      <c r="KAN149" s="55"/>
      <c r="KAO149" s="55"/>
      <c r="KAP149" s="55"/>
      <c r="KAQ149" s="55"/>
      <c r="KAR149" s="55"/>
      <c r="KAS149" s="55"/>
      <c r="KAT149" s="55"/>
      <c r="KAU149" s="55"/>
      <c r="KAV149" s="55"/>
      <c r="KAW149" s="55"/>
      <c r="KAX149" s="55"/>
      <c r="KAY149" s="55"/>
      <c r="KAZ149" s="55"/>
      <c r="KBA149" s="55"/>
      <c r="KBB149" s="55"/>
      <c r="KBC149" s="55"/>
      <c r="KBD149" s="55"/>
      <c r="KBE149" s="55"/>
      <c r="KBF149" s="55"/>
      <c r="KBG149" s="55"/>
      <c r="KBH149" s="55"/>
      <c r="KBI149" s="55"/>
      <c r="KBJ149" s="55"/>
      <c r="KBK149" s="55"/>
      <c r="KBL149" s="55"/>
      <c r="KBM149" s="55"/>
      <c r="KBN149" s="55"/>
      <c r="KBO149" s="55"/>
      <c r="KBP149" s="55"/>
      <c r="KBQ149" s="55"/>
      <c r="KBR149" s="55"/>
      <c r="KBS149" s="55"/>
      <c r="KBT149" s="55"/>
      <c r="KBU149" s="55"/>
      <c r="KBV149" s="55"/>
      <c r="KBW149" s="55"/>
      <c r="KBX149" s="55"/>
      <c r="KBY149" s="55"/>
      <c r="KBZ149" s="55"/>
      <c r="KCA149" s="55"/>
      <c r="KCB149" s="55"/>
      <c r="KCC149" s="55"/>
      <c r="KCD149" s="55"/>
      <c r="KCE149" s="55"/>
      <c r="KCF149" s="55"/>
      <c r="KCG149" s="55"/>
      <c r="KCH149" s="55"/>
      <c r="KCI149" s="55"/>
      <c r="KCJ149" s="55"/>
      <c r="KCK149" s="55"/>
      <c r="KCL149" s="55"/>
      <c r="KCM149" s="55"/>
      <c r="KCN149" s="55"/>
      <c r="KCO149" s="55"/>
      <c r="KCP149" s="55"/>
      <c r="KCQ149" s="55"/>
      <c r="KCR149" s="55"/>
      <c r="KCS149" s="55"/>
      <c r="KCT149" s="55"/>
      <c r="KCU149" s="55"/>
      <c r="KCV149" s="55"/>
      <c r="KCW149" s="55"/>
      <c r="KCX149" s="55"/>
      <c r="KCY149" s="55"/>
      <c r="KCZ149" s="55"/>
      <c r="KDA149" s="55"/>
      <c r="KDB149" s="55"/>
      <c r="KDC149" s="55"/>
      <c r="KDD149" s="55"/>
      <c r="KDE149" s="55"/>
      <c r="KDF149" s="55"/>
      <c r="KDG149" s="55"/>
      <c r="KDH149" s="55"/>
      <c r="KDI149" s="55"/>
      <c r="KDJ149" s="55"/>
      <c r="KDK149" s="55"/>
      <c r="KDL149" s="55"/>
      <c r="KDM149" s="55"/>
      <c r="KDN149" s="55"/>
      <c r="KDO149" s="55"/>
      <c r="KDP149" s="55"/>
      <c r="KDQ149" s="55"/>
      <c r="KDR149" s="55"/>
      <c r="KDS149" s="55"/>
      <c r="KDT149" s="55"/>
      <c r="KDU149" s="55"/>
      <c r="KDV149" s="55"/>
      <c r="KDW149" s="55"/>
      <c r="KDX149" s="55"/>
      <c r="KDY149" s="55"/>
      <c r="KDZ149" s="55"/>
      <c r="KEA149" s="55"/>
      <c r="KEB149" s="55"/>
      <c r="KEC149" s="55"/>
      <c r="KED149" s="55"/>
      <c r="KEE149" s="55"/>
      <c r="KEF149" s="55"/>
      <c r="KEG149" s="55"/>
      <c r="KEH149" s="55"/>
      <c r="KEI149" s="55"/>
      <c r="KEJ149" s="55"/>
      <c r="KEK149" s="55"/>
      <c r="KEL149" s="55"/>
      <c r="KEM149" s="55"/>
      <c r="KEN149" s="55"/>
      <c r="KEO149" s="55"/>
      <c r="KEP149" s="55"/>
      <c r="KEQ149" s="55"/>
      <c r="KER149" s="55"/>
      <c r="KES149" s="55"/>
      <c r="KET149" s="55"/>
      <c r="KEU149" s="55"/>
      <c r="KEV149" s="55"/>
      <c r="KEW149" s="55"/>
      <c r="KEX149" s="55"/>
      <c r="KEY149" s="55"/>
      <c r="KEZ149" s="55"/>
      <c r="KFA149" s="55"/>
      <c r="KFB149" s="55"/>
      <c r="KFC149" s="55"/>
      <c r="KFD149" s="55"/>
      <c r="KFE149" s="55"/>
      <c r="KFF149" s="55"/>
      <c r="KFG149" s="55"/>
      <c r="KFH149" s="55"/>
      <c r="KFI149" s="55"/>
      <c r="KFJ149" s="55"/>
      <c r="KFK149" s="55"/>
      <c r="KFL149" s="55"/>
      <c r="KFM149" s="55"/>
      <c r="KFN149" s="55"/>
      <c r="KFO149" s="55"/>
      <c r="KFP149" s="55"/>
      <c r="KFQ149" s="55"/>
      <c r="KFR149" s="55"/>
      <c r="KFS149" s="55"/>
      <c r="KFT149" s="55"/>
      <c r="KFU149" s="55"/>
      <c r="KFV149" s="55"/>
      <c r="KFW149" s="55"/>
      <c r="KFX149" s="55"/>
      <c r="KFY149" s="55"/>
      <c r="KFZ149" s="55"/>
      <c r="KGA149" s="55"/>
      <c r="KGB149" s="55"/>
      <c r="KGC149" s="55"/>
      <c r="KGD149" s="55"/>
      <c r="KGE149" s="55"/>
      <c r="KGF149" s="55"/>
      <c r="KGG149" s="55"/>
      <c r="KGH149" s="55"/>
      <c r="KGI149" s="55"/>
      <c r="KGJ149" s="55"/>
      <c r="KGK149" s="55"/>
      <c r="KGL149" s="55"/>
      <c r="KGM149" s="55"/>
      <c r="KGN149" s="55"/>
      <c r="KGO149" s="55"/>
      <c r="KGP149" s="55"/>
      <c r="KGQ149" s="55"/>
      <c r="KGR149" s="55"/>
      <c r="KGS149" s="55"/>
      <c r="KGT149" s="55"/>
      <c r="KGU149" s="55"/>
      <c r="KGV149" s="55"/>
      <c r="KGW149" s="55"/>
      <c r="KGX149" s="55"/>
      <c r="KGY149" s="55"/>
      <c r="KGZ149" s="55"/>
      <c r="KHA149" s="55"/>
      <c r="KHB149" s="55"/>
      <c r="KHC149" s="55"/>
      <c r="KHD149" s="55"/>
      <c r="KHE149" s="55"/>
      <c r="KHF149" s="55"/>
      <c r="KHG149" s="55"/>
      <c r="KHH149" s="55"/>
      <c r="KHI149" s="55"/>
      <c r="KHJ149" s="55"/>
      <c r="KHK149" s="55"/>
      <c r="KHL149" s="55"/>
      <c r="KHM149" s="55"/>
      <c r="KHN149" s="55"/>
      <c r="KHO149" s="55"/>
      <c r="KHP149" s="55"/>
      <c r="KHQ149" s="55"/>
      <c r="KHR149" s="55"/>
      <c r="KHS149" s="55"/>
      <c r="KHT149" s="55"/>
      <c r="KHU149" s="55"/>
      <c r="KHV149" s="55"/>
      <c r="KHW149" s="55"/>
      <c r="KHX149" s="55"/>
      <c r="KHY149" s="55"/>
      <c r="KIF149" s="55"/>
      <c r="KIG149" s="55"/>
      <c r="KIH149" s="55"/>
      <c r="KII149" s="55"/>
      <c r="KIJ149" s="55"/>
      <c r="KIK149" s="55"/>
      <c r="KIL149" s="55"/>
      <c r="KIM149" s="55"/>
      <c r="KIN149" s="55"/>
      <c r="KIO149" s="55"/>
      <c r="KIP149" s="55"/>
      <c r="KIQ149" s="55"/>
      <c r="KIR149" s="55"/>
      <c r="KIS149" s="55"/>
      <c r="KIT149" s="55"/>
      <c r="KIU149" s="55"/>
      <c r="KIV149" s="55"/>
      <c r="KIW149" s="55"/>
      <c r="KIX149" s="55"/>
      <c r="KIY149" s="55"/>
      <c r="KIZ149" s="55"/>
      <c r="KJA149" s="55"/>
      <c r="KJB149" s="55"/>
      <c r="KJC149" s="55"/>
      <c r="KJD149" s="55"/>
      <c r="KJE149" s="55"/>
      <c r="KJF149" s="55"/>
      <c r="KJG149" s="55"/>
      <c r="KJH149" s="55"/>
      <c r="KJI149" s="55"/>
      <c r="KJJ149" s="55"/>
      <c r="KJK149" s="55"/>
      <c r="KJL149" s="55"/>
      <c r="KJM149" s="55"/>
      <c r="KJN149" s="55"/>
      <c r="KJO149" s="55"/>
      <c r="KJP149" s="55"/>
      <c r="KJQ149" s="55"/>
      <c r="KJR149" s="55"/>
      <c r="KJS149" s="55"/>
      <c r="KJT149" s="55"/>
      <c r="KJU149" s="55"/>
      <c r="KJV149" s="55"/>
      <c r="KJW149" s="55"/>
      <c r="KJX149" s="55"/>
      <c r="KJY149" s="55"/>
      <c r="KJZ149" s="55"/>
      <c r="KKA149" s="55"/>
      <c r="KKB149" s="55"/>
      <c r="KKC149" s="55"/>
      <c r="KKD149" s="55"/>
      <c r="KKE149" s="55"/>
      <c r="KKF149" s="55"/>
      <c r="KKG149" s="55"/>
      <c r="KKH149" s="55"/>
      <c r="KKI149" s="55"/>
      <c r="KKJ149" s="55"/>
      <c r="KKK149" s="55"/>
      <c r="KKL149" s="55"/>
      <c r="KKM149" s="55"/>
      <c r="KKN149" s="55"/>
      <c r="KKO149" s="55"/>
      <c r="KKP149" s="55"/>
      <c r="KKQ149" s="55"/>
      <c r="KKR149" s="55"/>
      <c r="KKS149" s="55"/>
      <c r="KKT149" s="55"/>
      <c r="KKU149" s="55"/>
      <c r="KKV149" s="55"/>
      <c r="KKW149" s="55"/>
      <c r="KKX149" s="55"/>
      <c r="KKY149" s="55"/>
      <c r="KKZ149" s="55"/>
      <c r="KLA149" s="55"/>
      <c r="KLB149" s="55"/>
      <c r="KLC149" s="55"/>
      <c r="KLD149" s="55"/>
      <c r="KLE149" s="55"/>
      <c r="KLF149" s="55"/>
      <c r="KLG149" s="55"/>
      <c r="KLH149" s="55"/>
      <c r="KLI149" s="55"/>
      <c r="KLJ149" s="55"/>
      <c r="KLK149" s="55"/>
      <c r="KLL149" s="55"/>
      <c r="KLM149" s="55"/>
      <c r="KLN149" s="55"/>
      <c r="KLO149" s="55"/>
      <c r="KLP149" s="55"/>
      <c r="KLQ149" s="55"/>
      <c r="KLR149" s="55"/>
      <c r="KLS149" s="55"/>
      <c r="KLT149" s="55"/>
      <c r="KLU149" s="55"/>
      <c r="KLV149" s="55"/>
      <c r="KLW149" s="55"/>
      <c r="KLX149" s="55"/>
      <c r="KLY149" s="55"/>
      <c r="KLZ149" s="55"/>
      <c r="KMA149" s="55"/>
      <c r="KMB149" s="55"/>
      <c r="KMC149" s="55"/>
      <c r="KMD149" s="55"/>
      <c r="KME149" s="55"/>
      <c r="KMF149" s="55"/>
      <c r="KMG149" s="55"/>
      <c r="KMH149" s="55"/>
      <c r="KMI149" s="55"/>
      <c r="KMJ149" s="55"/>
      <c r="KMK149" s="55"/>
      <c r="KML149" s="55"/>
      <c r="KMM149" s="55"/>
      <c r="KMN149" s="55"/>
      <c r="KMO149" s="55"/>
      <c r="KMP149" s="55"/>
      <c r="KMQ149" s="55"/>
      <c r="KMR149" s="55"/>
      <c r="KMS149" s="55"/>
      <c r="KMT149" s="55"/>
      <c r="KMU149" s="55"/>
      <c r="KMV149" s="55"/>
      <c r="KMW149" s="55"/>
      <c r="KMX149" s="55"/>
      <c r="KMY149" s="55"/>
      <c r="KMZ149" s="55"/>
      <c r="KNA149" s="55"/>
      <c r="KNB149" s="55"/>
      <c r="KNC149" s="55"/>
      <c r="KND149" s="55"/>
      <c r="KNE149" s="55"/>
      <c r="KNF149" s="55"/>
      <c r="KNG149" s="55"/>
      <c r="KNH149" s="55"/>
      <c r="KNI149" s="55"/>
      <c r="KNJ149" s="55"/>
      <c r="KNK149" s="55"/>
      <c r="KNL149" s="55"/>
      <c r="KNM149" s="55"/>
      <c r="KNN149" s="55"/>
      <c r="KNO149" s="55"/>
      <c r="KNP149" s="55"/>
      <c r="KNQ149" s="55"/>
      <c r="KNR149" s="55"/>
      <c r="KNS149" s="55"/>
      <c r="KNT149" s="55"/>
      <c r="KNU149" s="55"/>
      <c r="KNV149" s="55"/>
      <c r="KNW149" s="55"/>
      <c r="KNX149" s="55"/>
      <c r="KNY149" s="55"/>
      <c r="KNZ149" s="55"/>
      <c r="KOA149" s="55"/>
      <c r="KOB149" s="55"/>
      <c r="KOC149" s="55"/>
      <c r="KOD149" s="55"/>
      <c r="KOE149" s="55"/>
      <c r="KOF149" s="55"/>
      <c r="KOG149" s="55"/>
      <c r="KOH149" s="55"/>
      <c r="KOI149" s="55"/>
      <c r="KOJ149" s="55"/>
      <c r="KOK149" s="55"/>
      <c r="KOL149" s="55"/>
      <c r="KOM149" s="55"/>
      <c r="KON149" s="55"/>
      <c r="KOO149" s="55"/>
      <c r="KOP149" s="55"/>
      <c r="KOQ149" s="55"/>
      <c r="KOR149" s="55"/>
      <c r="KOS149" s="55"/>
      <c r="KOT149" s="55"/>
      <c r="KOU149" s="55"/>
      <c r="KOV149" s="55"/>
      <c r="KOW149" s="55"/>
      <c r="KOX149" s="55"/>
      <c r="KOY149" s="55"/>
      <c r="KOZ149" s="55"/>
      <c r="KPA149" s="55"/>
      <c r="KPB149" s="55"/>
      <c r="KPC149" s="55"/>
      <c r="KPD149" s="55"/>
      <c r="KPE149" s="55"/>
      <c r="KPF149" s="55"/>
      <c r="KPG149" s="55"/>
      <c r="KPH149" s="55"/>
      <c r="KPI149" s="55"/>
      <c r="KPJ149" s="55"/>
      <c r="KPK149" s="55"/>
      <c r="KPL149" s="55"/>
      <c r="KPM149" s="55"/>
      <c r="KPN149" s="55"/>
      <c r="KPO149" s="55"/>
      <c r="KPP149" s="55"/>
      <c r="KPQ149" s="55"/>
      <c r="KPR149" s="55"/>
      <c r="KPS149" s="55"/>
      <c r="KPT149" s="55"/>
      <c r="KPU149" s="55"/>
      <c r="KPV149" s="55"/>
      <c r="KPW149" s="55"/>
      <c r="KPX149" s="55"/>
      <c r="KPY149" s="55"/>
      <c r="KPZ149" s="55"/>
      <c r="KQA149" s="55"/>
      <c r="KQB149" s="55"/>
      <c r="KQC149" s="55"/>
      <c r="KQD149" s="55"/>
      <c r="KQE149" s="55"/>
      <c r="KQF149" s="55"/>
      <c r="KQG149" s="55"/>
      <c r="KQH149" s="55"/>
      <c r="KQI149" s="55"/>
      <c r="KQJ149" s="55"/>
      <c r="KQK149" s="55"/>
      <c r="KQL149" s="55"/>
      <c r="KQM149" s="55"/>
      <c r="KQN149" s="55"/>
      <c r="KQO149" s="55"/>
      <c r="KQP149" s="55"/>
      <c r="KQQ149" s="55"/>
      <c r="KQR149" s="55"/>
      <c r="KQS149" s="55"/>
      <c r="KQT149" s="55"/>
      <c r="KQU149" s="55"/>
      <c r="KQV149" s="55"/>
      <c r="KQW149" s="55"/>
      <c r="KQX149" s="55"/>
      <c r="KQY149" s="55"/>
      <c r="KQZ149" s="55"/>
      <c r="KRA149" s="55"/>
      <c r="KRB149" s="55"/>
      <c r="KRC149" s="55"/>
      <c r="KRD149" s="55"/>
      <c r="KRE149" s="55"/>
      <c r="KRF149" s="55"/>
      <c r="KRG149" s="55"/>
      <c r="KRH149" s="55"/>
      <c r="KRI149" s="55"/>
      <c r="KRJ149" s="55"/>
      <c r="KRK149" s="55"/>
      <c r="KRL149" s="55"/>
      <c r="KRM149" s="55"/>
      <c r="KRN149" s="55"/>
      <c r="KRO149" s="55"/>
      <c r="KRP149" s="55"/>
      <c r="KRQ149" s="55"/>
      <c r="KRR149" s="55"/>
      <c r="KRS149" s="55"/>
      <c r="KRT149" s="55"/>
      <c r="KRU149" s="55"/>
      <c r="KSB149" s="55"/>
      <c r="KSC149" s="55"/>
      <c r="KSD149" s="55"/>
      <c r="KSE149" s="55"/>
      <c r="KSF149" s="55"/>
      <c r="KSG149" s="55"/>
      <c r="KSH149" s="55"/>
      <c r="KSI149" s="55"/>
      <c r="KSJ149" s="55"/>
      <c r="KSK149" s="55"/>
      <c r="KSL149" s="55"/>
      <c r="KSM149" s="55"/>
      <c r="KSN149" s="55"/>
      <c r="KSO149" s="55"/>
      <c r="KSP149" s="55"/>
      <c r="KSQ149" s="55"/>
      <c r="KSR149" s="55"/>
      <c r="KSS149" s="55"/>
      <c r="KST149" s="55"/>
      <c r="KSU149" s="55"/>
      <c r="KSV149" s="55"/>
      <c r="KSW149" s="55"/>
      <c r="KSX149" s="55"/>
      <c r="KSY149" s="55"/>
      <c r="KSZ149" s="55"/>
      <c r="KTA149" s="55"/>
      <c r="KTB149" s="55"/>
      <c r="KTC149" s="55"/>
      <c r="KTD149" s="55"/>
      <c r="KTE149" s="55"/>
      <c r="KTF149" s="55"/>
      <c r="KTG149" s="55"/>
      <c r="KTH149" s="55"/>
      <c r="KTI149" s="55"/>
      <c r="KTJ149" s="55"/>
      <c r="KTK149" s="55"/>
      <c r="KTL149" s="55"/>
      <c r="KTM149" s="55"/>
      <c r="KTN149" s="55"/>
      <c r="KTO149" s="55"/>
      <c r="KTP149" s="55"/>
      <c r="KTQ149" s="55"/>
      <c r="KTR149" s="55"/>
      <c r="KTS149" s="55"/>
      <c r="KTT149" s="55"/>
      <c r="KTU149" s="55"/>
      <c r="KTV149" s="55"/>
      <c r="KTW149" s="55"/>
      <c r="KTX149" s="55"/>
      <c r="KTY149" s="55"/>
      <c r="KTZ149" s="55"/>
      <c r="KUA149" s="55"/>
      <c r="KUB149" s="55"/>
      <c r="KUC149" s="55"/>
      <c r="KUD149" s="55"/>
      <c r="KUE149" s="55"/>
      <c r="KUF149" s="55"/>
      <c r="KUG149" s="55"/>
      <c r="KUH149" s="55"/>
      <c r="KUI149" s="55"/>
      <c r="KUJ149" s="55"/>
      <c r="KUK149" s="55"/>
      <c r="KUL149" s="55"/>
      <c r="KUM149" s="55"/>
      <c r="KUN149" s="55"/>
      <c r="KUO149" s="55"/>
      <c r="KUP149" s="55"/>
      <c r="KUQ149" s="55"/>
      <c r="KUR149" s="55"/>
      <c r="KUS149" s="55"/>
      <c r="KUT149" s="55"/>
      <c r="KUU149" s="55"/>
      <c r="KUV149" s="55"/>
      <c r="KUW149" s="55"/>
      <c r="KUX149" s="55"/>
      <c r="KUY149" s="55"/>
      <c r="KUZ149" s="55"/>
      <c r="KVA149" s="55"/>
      <c r="KVB149" s="55"/>
      <c r="KVC149" s="55"/>
      <c r="KVD149" s="55"/>
      <c r="KVE149" s="55"/>
      <c r="KVF149" s="55"/>
      <c r="KVG149" s="55"/>
      <c r="KVH149" s="55"/>
      <c r="KVI149" s="55"/>
      <c r="KVJ149" s="55"/>
      <c r="KVK149" s="55"/>
      <c r="KVL149" s="55"/>
      <c r="KVM149" s="55"/>
      <c r="KVN149" s="55"/>
      <c r="KVO149" s="55"/>
      <c r="KVP149" s="55"/>
      <c r="KVQ149" s="55"/>
      <c r="KVR149" s="55"/>
      <c r="KVS149" s="55"/>
      <c r="KVT149" s="55"/>
      <c r="KVU149" s="55"/>
      <c r="KVV149" s="55"/>
      <c r="KVW149" s="55"/>
      <c r="KVX149" s="55"/>
      <c r="KVY149" s="55"/>
      <c r="KVZ149" s="55"/>
      <c r="KWA149" s="55"/>
      <c r="KWB149" s="55"/>
      <c r="KWC149" s="55"/>
      <c r="KWD149" s="55"/>
      <c r="KWE149" s="55"/>
      <c r="KWF149" s="55"/>
      <c r="KWG149" s="55"/>
      <c r="KWH149" s="55"/>
      <c r="KWI149" s="55"/>
      <c r="KWJ149" s="55"/>
      <c r="KWK149" s="55"/>
      <c r="KWL149" s="55"/>
      <c r="KWM149" s="55"/>
      <c r="KWN149" s="55"/>
      <c r="KWO149" s="55"/>
      <c r="KWP149" s="55"/>
      <c r="KWQ149" s="55"/>
      <c r="KWR149" s="55"/>
      <c r="KWS149" s="55"/>
      <c r="KWT149" s="55"/>
      <c r="KWU149" s="55"/>
      <c r="KWV149" s="55"/>
      <c r="KWW149" s="55"/>
      <c r="KWX149" s="55"/>
      <c r="KWY149" s="55"/>
      <c r="KWZ149" s="55"/>
      <c r="KXA149" s="55"/>
      <c r="KXB149" s="55"/>
      <c r="KXC149" s="55"/>
      <c r="KXD149" s="55"/>
      <c r="KXE149" s="55"/>
      <c r="KXF149" s="55"/>
      <c r="KXG149" s="55"/>
      <c r="KXH149" s="55"/>
      <c r="KXI149" s="55"/>
      <c r="KXJ149" s="55"/>
      <c r="KXK149" s="55"/>
      <c r="KXL149" s="55"/>
      <c r="KXM149" s="55"/>
      <c r="KXN149" s="55"/>
      <c r="KXO149" s="55"/>
      <c r="KXP149" s="55"/>
      <c r="KXQ149" s="55"/>
      <c r="KXR149" s="55"/>
      <c r="KXS149" s="55"/>
      <c r="KXT149" s="55"/>
      <c r="KXU149" s="55"/>
      <c r="KXV149" s="55"/>
      <c r="KXW149" s="55"/>
      <c r="KXX149" s="55"/>
      <c r="KXY149" s="55"/>
      <c r="KXZ149" s="55"/>
      <c r="KYA149" s="55"/>
      <c r="KYB149" s="55"/>
      <c r="KYC149" s="55"/>
      <c r="KYD149" s="55"/>
      <c r="KYE149" s="55"/>
      <c r="KYF149" s="55"/>
      <c r="KYG149" s="55"/>
      <c r="KYH149" s="55"/>
      <c r="KYI149" s="55"/>
      <c r="KYJ149" s="55"/>
      <c r="KYK149" s="55"/>
      <c r="KYL149" s="55"/>
      <c r="KYM149" s="55"/>
      <c r="KYN149" s="55"/>
      <c r="KYO149" s="55"/>
      <c r="KYP149" s="55"/>
      <c r="KYQ149" s="55"/>
      <c r="KYR149" s="55"/>
      <c r="KYS149" s="55"/>
      <c r="KYT149" s="55"/>
      <c r="KYU149" s="55"/>
      <c r="KYV149" s="55"/>
      <c r="KYW149" s="55"/>
      <c r="KYX149" s="55"/>
      <c r="KYY149" s="55"/>
      <c r="KYZ149" s="55"/>
      <c r="KZA149" s="55"/>
      <c r="KZB149" s="55"/>
      <c r="KZC149" s="55"/>
      <c r="KZD149" s="55"/>
      <c r="KZE149" s="55"/>
      <c r="KZF149" s="55"/>
      <c r="KZG149" s="55"/>
      <c r="KZH149" s="55"/>
      <c r="KZI149" s="55"/>
      <c r="KZJ149" s="55"/>
      <c r="KZK149" s="55"/>
      <c r="KZL149" s="55"/>
      <c r="KZM149" s="55"/>
      <c r="KZN149" s="55"/>
      <c r="KZO149" s="55"/>
      <c r="KZP149" s="55"/>
      <c r="KZQ149" s="55"/>
      <c r="KZR149" s="55"/>
      <c r="KZS149" s="55"/>
      <c r="KZT149" s="55"/>
      <c r="KZU149" s="55"/>
      <c r="KZV149" s="55"/>
      <c r="KZW149" s="55"/>
      <c r="KZX149" s="55"/>
      <c r="KZY149" s="55"/>
      <c r="KZZ149" s="55"/>
      <c r="LAA149" s="55"/>
      <c r="LAB149" s="55"/>
      <c r="LAC149" s="55"/>
      <c r="LAD149" s="55"/>
      <c r="LAE149" s="55"/>
      <c r="LAF149" s="55"/>
      <c r="LAG149" s="55"/>
      <c r="LAH149" s="55"/>
      <c r="LAI149" s="55"/>
      <c r="LAJ149" s="55"/>
      <c r="LAK149" s="55"/>
      <c r="LAL149" s="55"/>
      <c r="LAM149" s="55"/>
      <c r="LAN149" s="55"/>
      <c r="LAO149" s="55"/>
      <c r="LAP149" s="55"/>
      <c r="LAQ149" s="55"/>
      <c r="LAR149" s="55"/>
      <c r="LAS149" s="55"/>
      <c r="LAT149" s="55"/>
      <c r="LAU149" s="55"/>
      <c r="LAV149" s="55"/>
      <c r="LAW149" s="55"/>
      <c r="LAX149" s="55"/>
      <c r="LAY149" s="55"/>
      <c r="LAZ149" s="55"/>
      <c r="LBA149" s="55"/>
      <c r="LBB149" s="55"/>
      <c r="LBC149" s="55"/>
      <c r="LBD149" s="55"/>
      <c r="LBE149" s="55"/>
      <c r="LBF149" s="55"/>
      <c r="LBG149" s="55"/>
      <c r="LBH149" s="55"/>
      <c r="LBI149" s="55"/>
      <c r="LBJ149" s="55"/>
      <c r="LBK149" s="55"/>
      <c r="LBL149" s="55"/>
      <c r="LBM149" s="55"/>
      <c r="LBN149" s="55"/>
      <c r="LBO149" s="55"/>
      <c r="LBP149" s="55"/>
      <c r="LBQ149" s="55"/>
      <c r="LBX149" s="55"/>
      <c r="LBY149" s="55"/>
      <c r="LBZ149" s="55"/>
      <c r="LCA149" s="55"/>
      <c r="LCB149" s="55"/>
      <c r="LCC149" s="55"/>
      <c r="LCD149" s="55"/>
      <c r="LCE149" s="55"/>
      <c r="LCF149" s="55"/>
      <c r="LCG149" s="55"/>
      <c r="LCH149" s="55"/>
      <c r="LCI149" s="55"/>
      <c r="LCJ149" s="55"/>
      <c r="LCK149" s="55"/>
      <c r="LCL149" s="55"/>
      <c r="LCM149" s="55"/>
      <c r="LCN149" s="55"/>
      <c r="LCO149" s="55"/>
      <c r="LCP149" s="55"/>
      <c r="LCQ149" s="55"/>
      <c r="LCR149" s="55"/>
      <c r="LCS149" s="55"/>
      <c r="LCT149" s="55"/>
      <c r="LCU149" s="55"/>
      <c r="LCV149" s="55"/>
      <c r="LCW149" s="55"/>
      <c r="LCX149" s="55"/>
      <c r="LCY149" s="55"/>
      <c r="LCZ149" s="55"/>
      <c r="LDA149" s="55"/>
      <c r="LDB149" s="55"/>
      <c r="LDC149" s="55"/>
      <c r="LDD149" s="55"/>
      <c r="LDE149" s="55"/>
      <c r="LDF149" s="55"/>
      <c r="LDG149" s="55"/>
      <c r="LDH149" s="55"/>
      <c r="LDI149" s="55"/>
      <c r="LDJ149" s="55"/>
      <c r="LDK149" s="55"/>
      <c r="LDL149" s="55"/>
      <c r="LDM149" s="55"/>
      <c r="LDN149" s="55"/>
      <c r="LDO149" s="55"/>
      <c r="LDP149" s="55"/>
      <c r="LDQ149" s="55"/>
      <c r="LDR149" s="55"/>
      <c r="LDS149" s="55"/>
      <c r="LDT149" s="55"/>
      <c r="LDU149" s="55"/>
      <c r="LDV149" s="55"/>
      <c r="LDW149" s="55"/>
      <c r="LDX149" s="55"/>
      <c r="LDY149" s="55"/>
      <c r="LDZ149" s="55"/>
      <c r="LEA149" s="55"/>
      <c r="LEB149" s="55"/>
      <c r="LEC149" s="55"/>
      <c r="LED149" s="55"/>
      <c r="LEE149" s="55"/>
      <c r="LEF149" s="55"/>
      <c r="LEG149" s="55"/>
      <c r="LEH149" s="55"/>
      <c r="LEI149" s="55"/>
      <c r="LEJ149" s="55"/>
      <c r="LEK149" s="55"/>
      <c r="LEL149" s="55"/>
      <c r="LEM149" s="55"/>
      <c r="LEN149" s="55"/>
      <c r="LEO149" s="55"/>
      <c r="LEP149" s="55"/>
      <c r="LEQ149" s="55"/>
      <c r="LER149" s="55"/>
      <c r="LES149" s="55"/>
      <c r="LET149" s="55"/>
      <c r="LEU149" s="55"/>
      <c r="LEV149" s="55"/>
      <c r="LEW149" s="55"/>
      <c r="LEX149" s="55"/>
      <c r="LEY149" s="55"/>
      <c r="LEZ149" s="55"/>
      <c r="LFA149" s="55"/>
      <c r="LFB149" s="55"/>
      <c r="LFC149" s="55"/>
      <c r="LFD149" s="55"/>
      <c r="LFE149" s="55"/>
      <c r="LFF149" s="55"/>
      <c r="LFG149" s="55"/>
      <c r="LFH149" s="55"/>
      <c r="LFI149" s="55"/>
      <c r="LFJ149" s="55"/>
      <c r="LFK149" s="55"/>
      <c r="LFL149" s="55"/>
      <c r="LFM149" s="55"/>
      <c r="LFN149" s="55"/>
      <c r="LFO149" s="55"/>
      <c r="LFP149" s="55"/>
      <c r="LFQ149" s="55"/>
      <c r="LFR149" s="55"/>
      <c r="LFS149" s="55"/>
      <c r="LFT149" s="55"/>
      <c r="LFU149" s="55"/>
      <c r="LFV149" s="55"/>
      <c r="LFW149" s="55"/>
      <c r="LFX149" s="55"/>
      <c r="LFY149" s="55"/>
      <c r="LFZ149" s="55"/>
      <c r="LGA149" s="55"/>
      <c r="LGB149" s="55"/>
      <c r="LGC149" s="55"/>
      <c r="LGD149" s="55"/>
      <c r="LGE149" s="55"/>
      <c r="LGF149" s="55"/>
      <c r="LGG149" s="55"/>
      <c r="LGH149" s="55"/>
      <c r="LGI149" s="55"/>
      <c r="LGJ149" s="55"/>
      <c r="LGK149" s="55"/>
      <c r="LGL149" s="55"/>
      <c r="LGM149" s="55"/>
      <c r="LGN149" s="55"/>
      <c r="LGO149" s="55"/>
      <c r="LGP149" s="55"/>
      <c r="LGQ149" s="55"/>
      <c r="LGR149" s="55"/>
      <c r="LGS149" s="55"/>
      <c r="LGT149" s="55"/>
      <c r="LGU149" s="55"/>
      <c r="LGV149" s="55"/>
      <c r="LGW149" s="55"/>
      <c r="LGX149" s="55"/>
      <c r="LGY149" s="55"/>
      <c r="LGZ149" s="55"/>
      <c r="LHA149" s="55"/>
      <c r="LHB149" s="55"/>
      <c r="LHC149" s="55"/>
      <c r="LHD149" s="55"/>
      <c r="LHE149" s="55"/>
      <c r="LHF149" s="55"/>
      <c r="LHG149" s="55"/>
      <c r="LHH149" s="55"/>
      <c r="LHI149" s="55"/>
      <c r="LHJ149" s="55"/>
      <c r="LHK149" s="55"/>
      <c r="LHL149" s="55"/>
      <c r="LHM149" s="55"/>
      <c r="LHN149" s="55"/>
      <c r="LHO149" s="55"/>
      <c r="LHP149" s="55"/>
      <c r="LHQ149" s="55"/>
      <c r="LHR149" s="55"/>
      <c r="LHS149" s="55"/>
      <c r="LHT149" s="55"/>
      <c r="LHU149" s="55"/>
      <c r="LHV149" s="55"/>
      <c r="LHW149" s="55"/>
      <c r="LHX149" s="55"/>
      <c r="LHY149" s="55"/>
      <c r="LHZ149" s="55"/>
      <c r="LIA149" s="55"/>
      <c r="LIB149" s="55"/>
      <c r="LIC149" s="55"/>
      <c r="LID149" s="55"/>
      <c r="LIE149" s="55"/>
      <c r="LIF149" s="55"/>
      <c r="LIG149" s="55"/>
      <c r="LIH149" s="55"/>
      <c r="LII149" s="55"/>
      <c r="LIJ149" s="55"/>
      <c r="LIK149" s="55"/>
      <c r="LIL149" s="55"/>
      <c r="LIM149" s="55"/>
      <c r="LIN149" s="55"/>
      <c r="LIO149" s="55"/>
      <c r="LIP149" s="55"/>
      <c r="LIQ149" s="55"/>
      <c r="LIR149" s="55"/>
      <c r="LIS149" s="55"/>
      <c r="LIT149" s="55"/>
      <c r="LIU149" s="55"/>
      <c r="LIV149" s="55"/>
      <c r="LIW149" s="55"/>
      <c r="LIX149" s="55"/>
      <c r="LIY149" s="55"/>
      <c r="LIZ149" s="55"/>
      <c r="LJA149" s="55"/>
      <c r="LJB149" s="55"/>
      <c r="LJC149" s="55"/>
      <c r="LJD149" s="55"/>
      <c r="LJE149" s="55"/>
      <c r="LJF149" s="55"/>
      <c r="LJG149" s="55"/>
      <c r="LJH149" s="55"/>
      <c r="LJI149" s="55"/>
      <c r="LJJ149" s="55"/>
      <c r="LJK149" s="55"/>
      <c r="LJL149" s="55"/>
      <c r="LJM149" s="55"/>
      <c r="LJN149" s="55"/>
      <c r="LJO149" s="55"/>
      <c r="LJP149" s="55"/>
      <c r="LJQ149" s="55"/>
      <c r="LJR149" s="55"/>
      <c r="LJS149" s="55"/>
      <c r="LJT149" s="55"/>
      <c r="LJU149" s="55"/>
      <c r="LJV149" s="55"/>
      <c r="LJW149" s="55"/>
      <c r="LJX149" s="55"/>
      <c r="LJY149" s="55"/>
      <c r="LJZ149" s="55"/>
      <c r="LKA149" s="55"/>
      <c r="LKB149" s="55"/>
      <c r="LKC149" s="55"/>
      <c r="LKD149" s="55"/>
      <c r="LKE149" s="55"/>
      <c r="LKF149" s="55"/>
      <c r="LKG149" s="55"/>
      <c r="LKH149" s="55"/>
      <c r="LKI149" s="55"/>
      <c r="LKJ149" s="55"/>
      <c r="LKK149" s="55"/>
      <c r="LKL149" s="55"/>
      <c r="LKM149" s="55"/>
      <c r="LKN149" s="55"/>
      <c r="LKO149" s="55"/>
      <c r="LKP149" s="55"/>
      <c r="LKQ149" s="55"/>
      <c r="LKR149" s="55"/>
      <c r="LKS149" s="55"/>
      <c r="LKT149" s="55"/>
      <c r="LKU149" s="55"/>
      <c r="LKV149" s="55"/>
      <c r="LKW149" s="55"/>
      <c r="LKX149" s="55"/>
      <c r="LKY149" s="55"/>
      <c r="LKZ149" s="55"/>
      <c r="LLA149" s="55"/>
      <c r="LLB149" s="55"/>
      <c r="LLC149" s="55"/>
      <c r="LLD149" s="55"/>
      <c r="LLE149" s="55"/>
      <c r="LLF149" s="55"/>
      <c r="LLG149" s="55"/>
      <c r="LLH149" s="55"/>
      <c r="LLI149" s="55"/>
      <c r="LLJ149" s="55"/>
      <c r="LLK149" s="55"/>
      <c r="LLL149" s="55"/>
      <c r="LLM149" s="55"/>
      <c r="LLT149" s="55"/>
      <c r="LLU149" s="55"/>
      <c r="LLV149" s="55"/>
      <c r="LLW149" s="55"/>
      <c r="LLX149" s="55"/>
      <c r="LLY149" s="55"/>
      <c r="LLZ149" s="55"/>
      <c r="LMA149" s="55"/>
      <c r="LMB149" s="55"/>
      <c r="LMC149" s="55"/>
      <c r="LMD149" s="55"/>
      <c r="LME149" s="55"/>
      <c r="LMF149" s="55"/>
      <c r="LMG149" s="55"/>
      <c r="LMH149" s="55"/>
      <c r="LMI149" s="55"/>
      <c r="LMJ149" s="55"/>
      <c r="LMK149" s="55"/>
      <c r="LML149" s="55"/>
      <c r="LMM149" s="55"/>
      <c r="LMN149" s="55"/>
      <c r="LMO149" s="55"/>
      <c r="LMP149" s="55"/>
      <c r="LMQ149" s="55"/>
      <c r="LMR149" s="55"/>
      <c r="LMS149" s="55"/>
      <c r="LMT149" s="55"/>
      <c r="LMU149" s="55"/>
      <c r="LMV149" s="55"/>
      <c r="LMW149" s="55"/>
      <c r="LMX149" s="55"/>
      <c r="LMY149" s="55"/>
      <c r="LMZ149" s="55"/>
      <c r="LNA149" s="55"/>
      <c r="LNB149" s="55"/>
      <c r="LNC149" s="55"/>
      <c r="LND149" s="55"/>
      <c r="LNE149" s="55"/>
      <c r="LNF149" s="55"/>
      <c r="LNG149" s="55"/>
      <c r="LNH149" s="55"/>
      <c r="LNI149" s="55"/>
      <c r="LNJ149" s="55"/>
      <c r="LNK149" s="55"/>
      <c r="LNL149" s="55"/>
      <c r="LNM149" s="55"/>
      <c r="LNN149" s="55"/>
      <c r="LNO149" s="55"/>
      <c r="LNP149" s="55"/>
      <c r="LNQ149" s="55"/>
      <c r="LNR149" s="55"/>
      <c r="LNS149" s="55"/>
      <c r="LNT149" s="55"/>
      <c r="LNU149" s="55"/>
      <c r="LNV149" s="55"/>
      <c r="LNW149" s="55"/>
      <c r="LNX149" s="55"/>
      <c r="LNY149" s="55"/>
      <c r="LNZ149" s="55"/>
      <c r="LOA149" s="55"/>
      <c r="LOB149" s="55"/>
      <c r="LOC149" s="55"/>
      <c r="LOD149" s="55"/>
      <c r="LOE149" s="55"/>
      <c r="LOF149" s="55"/>
      <c r="LOG149" s="55"/>
      <c r="LOH149" s="55"/>
      <c r="LOI149" s="55"/>
      <c r="LOJ149" s="55"/>
      <c r="LOK149" s="55"/>
      <c r="LOL149" s="55"/>
      <c r="LOM149" s="55"/>
      <c r="LON149" s="55"/>
      <c r="LOO149" s="55"/>
      <c r="LOP149" s="55"/>
      <c r="LOQ149" s="55"/>
      <c r="LOR149" s="55"/>
      <c r="LOS149" s="55"/>
      <c r="LOT149" s="55"/>
      <c r="LOU149" s="55"/>
      <c r="LOV149" s="55"/>
      <c r="LOW149" s="55"/>
      <c r="LOX149" s="55"/>
      <c r="LOY149" s="55"/>
      <c r="LOZ149" s="55"/>
      <c r="LPA149" s="55"/>
      <c r="LPB149" s="55"/>
      <c r="LPC149" s="55"/>
      <c r="LPD149" s="55"/>
      <c r="LPE149" s="55"/>
      <c r="LPF149" s="55"/>
      <c r="LPG149" s="55"/>
      <c r="LPH149" s="55"/>
      <c r="LPI149" s="55"/>
      <c r="LPJ149" s="55"/>
      <c r="LPK149" s="55"/>
      <c r="LPL149" s="55"/>
      <c r="LPM149" s="55"/>
      <c r="LPN149" s="55"/>
      <c r="LPO149" s="55"/>
      <c r="LPP149" s="55"/>
      <c r="LPQ149" s="55"/>
      <c r="LPR149" s="55"/>
      <c r="LPS149" s="55"/>
      <c r="LPT149" s="55"/>
      <c r="LPU149" s="55"/>
      <c r="LPV149" s="55"/>
      <c r="LPW149" s="55"/>
      <c r="LPX149" s="55"/>
      <c r="LPY149" s="55"/>
      <c r="LPZ149" s="55"/>
      <c r="LQA149" s="55"/>
      <c r="LQB149" s="55"/>
      <c r="LQC149" s="55"/>
      <c r="LQD149" s="55"/>
      <c r="LQE149" s="55"/>
      <c r="LQF149" s="55"/>
      <c r="LQG149" s="55"/>
      <c r="LQH149" s="55"/>
      <c r="LQI149" s="55"/>
      <c r="LQJ149" s="55"/>
      <c r="LQK149" s="55"/>
      <c r="LQL149" s="55"/>
      <c r="LQM149" s="55"/>
      <c r="LQN149" s="55"/>
      <c r="LQO149" s="55"/>
      <c r="LQP149" s="55"/>
      <c r="LQQ149" s="55"/>
      <c r="LQR149" s="55"/>
      <c r="LQS149" s="55"/>
      <c r="LQT149" s="55"/>
      <c r="LQU149" s="55"/>
      <c r="LQV149" s="55"/>
      <c r="LQW149" s="55"/>
      <c r="LQX149" s="55"/>
      <c r="LQY149" s="55"/>
      <c r="LQZ149" s="55"/>
      <c r="LRA149" s="55"/>
      <c r="LRB149" s="55"/>
      <c r="LRC149" s="55"/>
      <c r="LRD149" s="55"/>
      <c r="LRE149" s="55"/>
      <c r="LRF149" s="55"/>
      <c r="LRG149" s="55"/>
      <c r="LRH149" s="55"/>
      <c r="LRI149" s="55"/>
      <c r="LRJ149" s="55"/>
      <c r="LRK149" s="55"/>
      <c r="LRL149" s="55"/>
      <c r="LRM149" s="55"/>
      <c r="LRN149" s="55"/>
      <c r="LRO149" s="55"/>
      <c r="LRP149" s="55"/>
      <c r="LRQ149" s="55"/>
      <c r="LRR149" s="55"/>
      <c r="LRS149" s="55"/>
      <c r="LRT149" s="55"/>
      <c r="LRU149" s="55"/>
      <c r="LRV149" s="55"/>
      <c r="LRW149" s="55"/>
      <c r="LRX149" s="55"/>
      <c r="LRY149" s="55"/>
      <c r="LRZ149" s="55"/>
      <c r="LSA149" s="55"/>
      <c r="LSB149" s="55"/>
      <c r="LSC149" s="55"/>
      <c r="LSD149" s="55"/>
      <c r="LSE149" s="55"/>
      <c r="LSF149" s="55"/>
      <c r="LSG149" s="55"/>
      <c r="LSH149" s="55"/>
      <c r="LSI149" s="55"/>
      <c r="LSJ149" s="55"/>
      <c r="LSK149" s="55"/>
      <c r="LSL149" s="55"/>
      <c r="LSM149" s="55"/>
      <c r="LSN149" s="55"/>
      <c r="LSO149" s="55"/>
      <c r="LSP149" s="55"/>
      <c r="LSQ149" s="55"/>
      <c r="LSR149" s="55"/>
      <c r="LSS149" s="55"/>
      <c r="LST149" s="55"/>
      <c r="LSU149" s="55"/>
      <c r="LSV149" s="55"/>
      <c r="LSW149" s="55"/>
      <c r="LSX149" s="55"/>
      <c r="LSY149" s="55"/>
      <c r="LSZ149" s="55"/>
      <c r="LTA149" s="55"/>
      <c r="LTB149" s="55"/>
      <c r="LTC149" s="55"/>
      <c r="LTD149" s="55"/>
      <c r="LTE149" s="55"/>
      <c r="LTF149" s="55"/>
      <c r="LTG149" s="55"/>
      <c r="LTH149" s="55"/>
      <c r="LTI149" s="55"/>
      <c r="LTJ149" s="55"/>
      <c r="LTK149" s="55"/>
      <c r="LTL149" s="55"/>
      <c r="LTM149" s="55"/>
      <c r="LTN149" s="55"/>
      <c r="LTO149" s="55"/>
      <c r="LTP149" s="55"/>
      <c r="LTQ149" s="55"/>
      <c r="LTR149" s="55"/>
      <c r="LTS149" s="55"/>
      <c r="LTT149" s="55"/>
      <c r="LTU149" s="55"/>
      <c r="LTV149" s="55"/>
      <c r="LTW149" s="55"/>
      <c r="LTX149" s="55"/>
      <c r="LTY149" s="55"/>
      <c r="LTZ149" s="55"/>
      <c r="LUA149" s="55"/>
      <c r="LUB149" s="55"/>
      <c r="LUC149" s="55"/>
      <c r="LUD149" s="55"/>
      <c r="LUE149" s="55"/>
      <c r="LUF149" s="55"/>
      <c r="LUG149" s="55"/>
      <c r="LUH149" s="55"/>
      <c r="LUI149" s="55"/>
      <c r="LUJ149" s="55"/>
      <c r="LUK149" s="55"/>
      <c r="LUL149" s="55"/>
      <c r="LUM149" s="55"/>
      <c r="LUN149" s="55"/>
      <c r="LUO149" s="55"/>
      <c r="LUP149" s="55"/>
      <c r="LUQ149" s="55"/>
      <c r="LUR149" s="55"/>
      <c r="LUS149" s="55"/>
      <c r="LUT149" s="55"/>
      <c r="LUU149" s="55"/>
      <c r="LUV149" s="55"/>
      <c r="LUW149" s="55"/>
      <c r="LUX149" s="55"/>
      <c r="LUY149" s="55"/>
      <c r="LUZ149" s="55"/>
      <c r="LVA149" s="55"/>
      <c r="LVB149" s="55"/>
      <c r="LVC149" s="55"/>
      <c r="LVD149" s="55"/>
      <c r="LVE149" s="55"/>
      <c r="LVF149" s="55"/>
      <c r="LVG149" s="55"/>
      <c r="LVH149" s="55"/>
      <c r="LVI149" s="55"/>
      <c r="LVP149" s="55"/>
      <c r="LVQ149" s="55"/>
      <c r="LVR149" s="55"/>
      <c r="LVS149" s="55"/>
      <c r="LVT149" s="55"/>
      <c r="LVU149" s="55"/>
      <c r="LVV149" s="55"/>
      <c r="LVW149" s="55"/>
      <c r="LVX149" s="55"/>
      <c r="LVY149" s="55"/>
      <c r="LVZ149" s="55"/>
      <c r="LWA149" s="55"/>
      <c r="LWB149" s="55"/>
      <c r="LWC149" s="55"/>
      <c r="LWD149" s="55"/>
      <c r="LWE149" s="55"/>
      <c r="LWF149" s="55"/>
      <c r="LWG149" s="55"/>
      <c r="LWH149" s="55"/>
      <c r="LWI149" s="55"/>
      <c r="LWJ149" s="55"/>
      <c r="LWK149" s="55"/>
      <c r="LWL149" s="55"/>
      <c r="LWM149" s="55"/>
      <c r="LWN149" s="55"/>
      <c r="LWO149" s="55"/>
      <c r="LWP149" s="55"/>
      <c r="LWQ149" s="55"/>
      <c r="LWR149" s="55"/>
      <c r="LWS149" s="55"/>
      <c r="LWT149" s="55"/>
      <c r="LWU149" s="55"/>
      <c r="LWV149" s="55"/>
      <c r="LWW149" s="55"/>
      <c r="LWX149" s="55"/>
      <c r="LWY149" s="55"/>
      <c r="LWZ149" s="55"/>
      <c r="LXA149" s="55"/>
      <c r="LXB149" s="55"/>
      <c r="LXC149" s="55"/>
      <c r="LXD149" s="55"/>
      <c r="LXE149" s="55"/>
      <c r="LXF149" s="55"/>
      <c r="LXG149" s="55"/>
      <c r="LXH149" s="55"/>
      <c r="LXI149" s="55"/>
      <c r="LXJ149" s="55"/>
      <c r="LXK149" s="55"/>
      <c r="LXL149" s="55"/>
      <c r="LXM149" s="55"/>
      <c r="LXN149" s="55"/>
      <c r="LXO149" s="55"/>
      <c r="LXP149" s="55"/>
      <c r="LXQ149" s="55"/>
      <c r="LXR149" s="55"/>
      <c r="LXS149" s="55"/>
      <c r="LXT149" s="55"/>
      <c r="LXU149" s="55"/>
      <c r="LXV149" s="55"/>
      <c r="LXW149" s="55"/>
      <c r="LXX149" s="55"/>
      <c r="LXY149" s="55"/>
      <c r="LXZ149" s="55"/>
      <c r="LYA149" s="55"/>
      <c r="LYB149" s="55"/>
      <c r="LYC149" s="55"/>
      <c r="LYD149" s="55"/>
      <c r="LYE149" s="55"/>
      <c r="LYF149" s="55"/>
      <c r="LYG149" s="55"/>
      <c r="LYH149" s="55"/>
      <c r="LYI149" s="55"/>
      <c r="LYJ149" s="55"/>
      <c r="LYK149" s="55"/>
      <c r="LYL149" s="55"/>
      <c r="LYM149" s="55"/>
      <c r="LYN149" s="55"/>
      <c r="LYO149" s="55"/>
      <c r="LYP149" s="55"/>
      <c r="LYQ149" s="55"/>
      <c r="LYR149" s="55"/>
      <c r="LYS149" s="55"/>
      <c r="LYT149" s="55"/>
      <c r="LYU149" s="55"/>
      <c r="LYV149" s="55"/>
      <c r="LYW149" s="55"/>
      <c r="LYX149" s="55"/>
      <c r="LYY149" s="55"/>
      <c r="LYZ149" s="55"/>
      <c r="LZA149" s="55"/>
      <c r="LZB149" s="55"/>
      <c r="LZC149" s="55"/>
      <c r="LZD149" s="55"/>
      <c r="LZE149" s="55"/>
      <c r="LZF149" s="55"/>
      <c r="LZG149" s="55"/>
      <c r="LZH149" s="55"/>
      <c r="LZI149" s="55"/>
      <c r="LZJ149" s="55"/>
      <c r="LZK149" s="55"/>
      <c r="LZL149" s="55"/>
      <c r="LZM149" s="55"/>
      <c r="LZN149" s="55"/>
      <c r="LZO149" s="55"/>
      <c r="LZP149" s="55"/>
      <c r="LZQ149" s="55"/>
      <c r="LZR149" s="55"/>
      <c r="LZS149" s="55"/>
      <c r="LZT149" s="55"/>
      <c r="LZU149" s="55"/>
      <c r="LZV149" s="55"/>
      <c r="LZW149" s="55"/>
      <c r="LZX149" s="55"/>
      <c r="LZY149" s="55"/>
      <c r="LZZ149" s="55"/>
      <c r="MAA149" s="55"/>
      <c r="MAB149" s="55"/>
      <c r="MAC149" s="55"/>
      <c r="MAD149" s="55"/>
      <c r="MAE149" s="55"/>
      <c r="MAF149" s="55"/>
      <c r="MAG149" s="55"/>
      <c r="MAH149" s="55"/>
      <c r="MAI149" s="55"/>
      <c r="MAJ149" s="55"/>
      <c r="MAK149" s="55"/>
      <c r="MAL149" s="55"/>
      <c r="MAM149" s="55"/>
      <c r="MAN149" s="55"/>
      <c r="MAO149" s="55"/>
      <c r="MAP149" s="55"/>
      <c r="MAQ149" s="55"/>
      <c r="MAR149" s="55"/>
      <c r="MAS149" s="55"/>
      <c r="MAT149" s="55"/>
      <c r="MAU149" s="55"/>
      <c r="MAV149" s="55"/>
      <c r="MAW149" s="55"/>
      <c r="MAX149" s="55"/>
      <c r="MAY149" s="55"/>
      <c r="MAZ149" s="55"/>
      <c r="MBA149" s="55"/>
      <c r="MBB149" s="55"/>
      <c r="MBC149" s="55"/>
      <c r="MBD149" s="55"/>
      <c r="MBE149" s="55"/>
      <c r="MBF149" s="55"/>
      <c r="MBG149" s="55"/>
      <c r="MBH149" s="55"/>
      <c r="MBI149" s="55"/>
      <c r="MBJ149" s="55"/>
      <c r="MBK149" s="55"/>
      <c r="MBL149" s="55"/>
      <c r="MBM149" s="55"/>
      <c r="MBN149" s="55"/>
      <c r="MBO149" s="55"/>
      <c r="MBP149" s="55"/>
      <c r="MBQ149" s="55"/>
      <c r="MBR149" s="55"/>
      <c r="MBS149" s="55"/>
      <c r="MBT149" s="55"/>
      <c r="MBU149" s="55"/>
      <c r="MBV149" s="55"/>
      <c r="MBW149" s="55"/>
      <c r="MBX149" s="55"/>
      <c r="MBY149" s="55"/>
      <c r="MBZ149" s="55"/>
      <c r="MCA149" s="55"/>
      <c r="MCB149" s="55"/>
      <c r="MCC149" s="55"/>
      <c r="MCD149" s="55"/>
      <c r="MCE149" s="55"/>
      <c r="MCF149" s="55"/>
      <c r="MCG149" s="55"/>
      <c r="MCH149" s="55"/>
      <c r="MCI149" s="55"/>
      <c r="MCJ149" s="55"/>
      <c r="MCK149" s="55"/>
      <c r="MCL149" s="55"/>
      <c r="MCM149" s="55"/>
      <c r="MCN149" s="55"/>
      <c r="MCO149" s="55"/>
      <c r="MCP149" s="55"/>
      <c r="MCQ149" s="55"/>
      <c r="MCR149" s="55"/>
      <c r="MCS149" s="55"/>
      <c r="MCT149" s="55"/>
      <c r="MCU149" s="55"/>
      <c r="MCV149" s="55"/>
      <c r="MCW149" s="55"/>
      <c r="MCX149" s="55"/>
      <c r="MCY149" s="55"/>
      <c r="MCZ149" s="55"/>
      <c r="MDA149" s="55"/>
      <c r="MDB149" s="55"/>
      <c r="MDC149" s="55"/>
      <c r="MDD149" s="55"/>
      <c r="MDE149" s="55"/>
      <c r="MDF149" s="55"/>
      <c r="MDG149" s="55"/>
      <c r="MDH149" s="55"/>
      <c r="MDI149" s="55"/>
      <c r="MDJ149" s="55"/>
      <c r="MDK149" s="55"/>
      <c r="MDL149" s="55"/>
      <c r="MDM149" s="55"/>
      <c r="MDN149" s="55"/>
      <c r="MDO149" s="55"/>
      <c r="MDP149" s="55"/>
      <c r="MDQ149" s="55"/>
      <c r="MDR149" s="55"/>
      <c r="MDS149" s="55"/>
      <c r="MDT149" s="55"/>
      <c r="MDU149" s="55"/>
      <c r="MDV149" s="55"/>
      <c r="MDW149" s="55"/>
      <c r="MDX149" s="55"/>
      <c r="MDY149" s="55"/>
      <c r="MDZ149" s="55"/>
      <c r="MEA149" s="55"/>
      <c r="MEB149" s="55"/>
      <c r="MEC149" s="55"/>
      <c r="MED149" s="55"/>
      <c r="MEE149" s="55"/>
      <c r="MEF149" s="55"/>
      <c r="MEG149" s="55"/>
      <c r="MEH149" s="55"/>
      <c r="MEI149" s="55"/>
      <c r="MEJ149" s="55"/>
      <c r="MEK149" s="55"/>
      <c r="MEL149" s="55"/>
      <c r="MEM149" s="55"/>
      <c r="MEN149" s="55"/>
      <c r="MEO149" s="55"/>
      <c r="MEP149" s="55"/>
      <c r="MEQ149" s="55"/>
      <c r="MER149" s="55"/>
      <c r="MES149" s="55"/>
      <c r="MET149" s="55"/>
      <c r="MEU149" s="55"/>
      <c r="MEV149" s="55"/>
      <c r="MEW149" s="55"/>
      <c r="MEX149" s="55"/>
      <c r="MEY149" s="55"/>
      <c r="MEZ149" s="55"/>
      <c r="MFA149" s="55"/>
      <c r="MFB149" s="55"/>
      <c r="MFC149" s="55"/>
      <c r="MFD149" s="55"/>
      <c r="MFE149" s="55"/>
      <c r="MFL149" s="55"/>
      <c r="MFM149" s="55"/>
      <c r="MFN149" s="55"/>
      <c r="MFO149" s="55"/>
      <c r="MFP149" s="55"/>
      <c r="MFQ149" s="55"/>
      <c r="MFR149" s="55"/>
      <c r="MFS149" s="55"/>
      <c r="MFT149" s="55"/>
      <c r="MFU149" s="55"/>
      <c r="MFV149" s="55"/>
      <c r="MFW149" s="55"/>
      <c r="MFX149" s="55"/>
      <c r="MFY149" s="55"/>
      <c r="MFZ149" s="55"/>
      <c r="MGA149" s="55"/>
      <c r="MGB149" s="55"/>
      <c r="MGC149" s="55"/>
      <c r="MGD149" s="55"/>
      <c r="MGE149" s="55"/>
      <c r="MGF149" s="55"/>
      <c r="MGG149" s="55"/>
      <c r="MGH149" s="55"/>
      <c r="MGI149" s="55"/>
      <c r="MGJ149" s="55"/>
      <c r="MGK149" s="55"/>
      <c r="MGL149" s="55"/>
      <c r="MGM149" s="55"/>
      <c r="MGN149" s="55"/>
      <c r="MGO149" s="55"/>
      <c r="MGP149" s="55"/>
      <c r="MGQ149" s="55"/>
      <c r="MGR149" s="55"/>
      <c r="MGS149" s="55"/>
      <c r="MGT149" s="55"/>
      <c r="MGU149" s="55"/>
      <c r="MGV149" s="55"/>
      <c r="MGW149" s="55"/>
      <c r="MGX149" s="55"/>
      <c r="MGY149" s="55"/>
      <c r="MGZ149" s="55"/>
      <c r="MHA149" s="55"/>
      <c r="MHB149" s="55"/>
      <c r="MHC149" s="55"/>
      <c r="MHD149" s="55"/>
      <c r="MHE149" s="55"/>
      <c r="MHF149" s="55"/>
      <c r="MHG149" s="55"/>
      <c r="MHH149" s="55"/>
      <c r="MHI149" s="55"/>
      <c r="MHJ149" s="55"/>
      <c r="MHK149" s="55"/>
      <c r="MHL149" s="55"/>
      <c r="MHM149" s="55"/>
      <c r="MHN149" s="55"/>
      <c r="MHO149" s="55"/>
      <c r="MHP149" s="55"/>
      <c r="MHQ149" s="55"/>
      <c r="MHR149" s="55"/>
      <c r="MHS149" s="55"/>
      <c r="MHT149" s="55"/>
      <c r="MHU149" s="55"/>
      <c r="MHV149" s="55"/>
      <c r="MHW149" s="55"/>
      <c r="MHX149" s="55"/>
      <c r="MHY149" s="55"/>
      <c r="MHZ149" s="55"/>
      <c r="MIA149" s="55"/>
      <c r="MIB149" s="55"/>
      <c r="MIC149" s="55"/>
      <c r="MID149" s="55"/>
      <c r="MIE149" s="55"/>
      <c r="MIF149" s="55"/>
      <c r="MIG149" s="55"/>
      <c r="MIH149" s="55"/>
      <c r="MII149" s="55"/>
      <c r="MIJ149" s="55"/>
      <c r="MIK149" s="55"/>
      <c r="MIL149" s="55"/>
      <c r="MIM149" s="55"/>
      <c r="MIN149" s="55"/>
      <c r="MIO149" s="55"/>
      <c r="MIP149" s="55"/>
      <c r="MIQ149" s="55"/>
      <c r="MIR149" s="55"/>
      <c r="MIS149" s="55"/>
      <c r="MIT149" s="55"/>
      <c r="MIU149" s="55"/>
      <c r="MIV149" s="55"/>
      <c r="MIW149" s="55"/>
      <c r="MIX149" s="55"/>
      <c r="MIY149" s="55"/>
      <c r="MIZ149" s="55"/>
      <c r="MJA149" s="55"/>
      <c r="MJB149" s="55"/>
      <c r="MJC149" s="55"/>
      <c r="MJD149" s="55"/>
      <c r="MJE149" s="55"/>
      <c r="MJF149" s="55"/>
      <c r="MJG149" s="55"/>
      <c r="MJH149" s="55"/>
      <c r="MJI149" s="55"/>
      <c r="MJJ149" s="55"/>
      <c r="MJK149" s="55"/>
      <c r="MJL149" s="55"/>
      <c r="MJM149" s="55"/>
      <c r="MJN149" s="55"/>
      <c r="MJO149" s="55"/>
      <c r="MJP149" s="55"/>
      <c r="MJQ149" s="55"/>
      <c r="MJR149" s="55"/>
      <c r="MJS149" s="55"/>
      <c r="MJT149" s="55"/>
      <c r="MJU149" s="55"/>
      <c r="MJV149" s="55"/>
      <c r="MJW149" s="55"/>
      <c r="MJX149" s="55"/>
      <c r="MJY149" s="55"/>
      <c r="MJZ149" s="55"/>
      <c r="MKA149" s="55"/>
      <c r="MKB149" s="55"/>
      <c r="MKC149" s="55"/>
      <c r="MKD149" s="55"/>
      <c r="MKE149" s="55"/>
      <c r="MKF149" s="55"/>
      <c r="MKG149" s="55"/>
      <c r="MKH149" s="55"/>
      <c r="MKI149" s="55"/>
      <c r="MKJ149" s="55"/>
      <c r="MKK149" s="55"/>
      <c r="MKL149" s="55"/>
      <c r="MKM149" s="55"/>
      <c r="MKN149" s="55"/>
      <c r="MKO149" s="55"/>
      <c r="MKP149" s="55"/>
      <c r="MKQ149" s="55"/>
      <c r="MKR149" s="55"/>
      <c r="MKS149" s="55"/>
      <c r="MKT149" s="55"/>
      <c r="MKU149" s="55"/>
      <c r="MKV149" s="55"/>
      <c r="MKW149" s="55"/>
      <c r="MKX149" s="55"/>
      <c r="MKY149" s="55"/>
      <c r="MKZ149" s="55"/>
      <c r="MLA149" s="55"/>
      <c r="MLB149" s="55"/>
      <c r="MLC149" s="55"/>
      <c r="MLD149" s="55"/>
      <c r="MLE149" s="55"/>
      <c r="MLF149" s="55"/>
      <c r="MLG149" s="55"/>
      <c r="MLH149" s="55"/>
      <c r="MLI149" s="55"/>
      <c r="MLJ149" s="55"/>
      <c r="MLK149" s="55"/>
      <c r="MLL149" s="55"/>
      <c r="MLM149" s="55"/>
      <c r="MLN149" s="55"/>
      <c r="MLO149" s="55"/>
      <c r="MLP149" s="55"/>
      <c r="MLQ149" s="55"/>
      <c r="MLR149" s="55"/>
      <c r="MLS149" s="55"/>
      <c r="MLT149" s="55"/>
      <c r="MLU149" s="55"/>
      <c r="MLV149" s="55"/>
      <c r="MLW149" s="55"/>
      <c r="MLX149" s="55"/>
      <c r="MLY149" s="55"/>
      <c r="MLZ149" s="55"/>
      <c r="MMA149" s="55"/>
      <c r="MMB149" s="55"/>
      <c r="MMC149" s="55"/>
      <c r="MMD149" s="55"/>
      <c r="MME149" s="55"/>
      <c r="MMF149" s="55"/>
      <c r="MMG149" s="55"/>
      <c r="MMH149" s="55"/>
      <c r="MMI149" s="55"/>
      <c r="MMJ149" s="55"/>
      <c r="MMK149" s="55"/>
      <c r="MML149" s="55"/>
      <c r="MMM149" s="55"/>
      <c r="MMN149" s="55"/>
      <c r="MMO149" s="55"/>
      <c r="MMP149" s="55"/>
      <c r="MMQ149" s="55"/>
      <c r="MMR149" s="55"/>
      <c r="MMS149" s="55"/>
      <c r="MMT149" s="55"/>
      <c r="MMU149" s="55"/>
      <c r="MMV149" s="55"/>
      <c r="MMW149" s="55"/>
      <c r="MMX149" s="55"/>
      <c r="MMY149" s="55"/>
      <c r="MMZ149" s="55"/>
      <c r="MNA149" s="55"/>
      <c r="MNB149" s="55"/>
      <c r="MNC149" s="55"/>
      <c r="MND149" s="55"/>
      <c r="MNE149" s="55"/>
      <c r="MNF149" s="55"/>
      <c r="MNG149" s="55"/>
      <c r="MNH149" s="55"/>
      <c r="MNI149" s="55"/>
      <c r="MNJ149" s="55"/>
      <c r="MNK149" s="55"/>
      <c r="MNL149" s="55"/>
      <c r="MNM149" s="55"/>
      <c r="MNN149" s="55"/>
      <c r="MNO149" s="55"/>
      <c r="MNP149" s="55"/>
      <c r="MNQ149" s="55"/>
      <c r="MNR149" s="55"/>
      <c r="MNS149" s="55"/>
      <c r="MNT149" s="55"/>
      <c r="MNU149" s="55"/>
      <c r="MNV149" s="55"/>
      <c r="MNW149" s="55"/>
      <c r="MNX149" s="55"/>
      <c r="MNY149" s="55"/>
      <c r="MNZ149" s="55"/>
      <c r="MOA149" s="55"/>
      <c r="MOB149" s="55"/>
      <c r="MOC149" s="55"/>
      <c r="MOD149" s="55"/>
      <c r="MOE149" s="55"/>
      <c r="MOF149" s="55"/>
      <c r="MOG149" s="55"/>
      <c r="MOH149" s="55"/>
      <c r="MOI149" s="55"/>
      <c r="MOJ149" s="55"/>
      <c r="MOK149" s="55"/>
      <c r="MOL149" s="55"/>
      <c r="MOM149" s="55"/>
      <c r="MON149" s="55"/>
      <c r="MOO149" s="55"/>
      <c r="MOP149" s="55"/>
      <c r="MOQ149" s="55"/>
      <c r="MOR149" s="55"/>
      <c r="MOS149" s="55"/>
      <c r="MOT149" s="55"/>
      <c r="MOU149" s="55"/>
      <c r="MOV149" s="55"/>
      <c r="MOW149" s="55"/>
      <c r="MOX149" s="55"/>
      <c r="MOY149" s="55"/>
      <c r="MOZ149" s="55"/>
      <c r="MPA149" s="55"/>
      <c r="MPH149" s="55"/>
      <c r="MPI149" s="55"/>
      <c r="MPJ149" s="55"/>
      <c r="MPK149" s="55"/>
      <c r="MPL149" s="55"/>
      <c r="MPM149" s="55"/>
      <c r="MPN149" s="55"/>
      <c r="MPO149" s="55"/>
      <c r="MPP149" s="55"/>
      <c r="MPQ149" s="55"/>
      <c r="MPR149" s="55"/>
      <c r="MPS149" s="55"/>
      <c r="MPT149" s="55"/>
      <c r="MPU149" s="55"/>
      <c r="MPV149" s="55"/>
      <c r="MPW149" s="55"/>
      <c r="MPX149" s="55"/>
      <c r="MPY149" s="55"/>
      <c r="MPZ149" s="55"/>
      <c r="MQA149" s="55"/>
      <c r="MQB149" s="55"/>
      <c r="MQC149" s="55"/>
      <c r="MQD149" s="55"/>
      <c r="MQE149" s="55"/>
      <c r="MQF149" s="55"/>
      <c r="MQG149" s="55"/>
      <c r="MQH149" s="55"/>
      <c r="MQI149" s="55"/>
      <c r="MQJ149" s="55"/>
      <c r="MQK149" s="55"/>
      <c r="MQL149" s="55"/>
      <c r="MQM149" s="55"/>
      <c r="MQN149" s="55"/>
      <c r="MQO149" s="55"/>
      <c r="MQP149" s="55"/>
      <c r="MQQ149" s="55"/>
      <c r="MQR149" s="55"/>
      <c r="MQS149" s="55"/>
      <c r="MQT149" s="55"/>
      <c r="MQU149" s="55"/>
      <c r="MQV149" s="55"/>
      <c r="MQW149" s="55"/>
      <c r="MQX149" s="55"/>
      <c r="MQY149" s="55"/>
      <c r="MQZ149" s="55"/>
      <c r="MRA149" s="55"/>
      <c r="MRB149" s="55"/>
      <c r="MRC149" s="55"/>
      <c r="MRD149" s="55"/>
      <c r="MRE149" s="55"/>
      <c r="MRF149" s="55"/>
      <c r="MRG149" s="55"/>
      <c r="MRH149" s="55"/>
      <c r="MRI149" s="55"/>
      <c r="MRJ149" s="55"/>
      <c r="MRK149" s="55"/>
      <c r="MRL149" s="55"/>
      <c r="MRM149" s="55"/>
      <c r="MRN149" s="55"/>
      <c r="MRO149" s="55"/>
      <c r="MRP149" s="55"/>
      <c r="MRQ149" s="55"/>
      <c r="MRR149" s="55"/>
      <c r="MRS149" s="55"/>
      <c r="MRT149" s="55"/>
      <c r="MRU149" s="55"/>
      <c r="MRV149" s="55"/>
      <c r="MRW149" s="55"/>
      <c r="MRX149" s="55"/>
      <c r="MRY149" s="55"/>
      <c r="MRZ149" s="55"/>
      <c r="MSA149" s="55"/>
      <c r="MSB149" s="55"/>
      <c r="MSC149" s="55"/>
      <c r="MSD149" s="55"/>
      <c r="MSE149" s="55"/>
      <c r="MSF149" s="55"/>
      <c r="MSG149" s="55"/>
      <c r="MSH149" s="55"/>
      <c r="MSI149" s="55"/>
      <c r="MSJ149" s="55"/>
      <c r="MSK149" s="55"/>
      <c r="MSL149" s="55"/>
      <c r="MSM149" s="55"/>
      <c r="MSN149" s="55"/>
      <c r="MSO149" s="55"/>
      <c r="MSP149" s="55"/>
      <c r="MSQ149" s="55"/>
      <c r="MSR149" s="55"/>
      <c r="MSS149" s="55"/>
      <c r="MST149" s="55"/>
      <c r="MSU149" s="55"/>
      <c r="MSV149" s="55"/>
      <c r="MSW149" s="55"/>
      <c r="MSX149" s="55"/>
      <c r="MSY149" s="55"/>
      <c r="MSZ149" s="55"/>
      <c r="MTA149" s="55"/>
      <c r="MTB149" s="55"/>
      <c r="MTC149" s="55"/>
      <c r="MTD149" s="55"/>
      <c r="MTE149" s="55"/>
      <c r="MTF149" s="55"/>
      <c r="MTG149" s="55"/>
      <c r="MTH149" s="55"/>
      <c r="MTI149" s="55"/>
      <c r="MTJ149" s="55"/>
      <c r="MTK149" s="55"/>
      <c r="MTL149" s="55"/>
      <c r="MTM149" s="55"/>
      <c r="MTN149" s="55"/>
      <c r="MTO149" s="55"/>
      <c r="MTP149" s="55"/>
      <c r="MTQ149" s="55"/>
      <c r="MTR149" s="55"/>
      <c r="MTS149" s="55"/>
      <c r="MTT149" s="55"/>
      <c r="MTU149" s="55"/>
      <c r="MTV149" s="55"/>
      <c r="MTW149" s="55"/>
      <c r="MTX149" s="55"/>
      <c r="MTY149" s="55"/>
      <c r="MTZ149" s="55"/>
      <c r="MUA149" s="55"/>
      <c r="MUB149" s="55"/>
      <c r="MUC149" s="55"/>
      <c r="MUD149" s="55"/>
      <c r="MUE149" s="55"/>
      <c r="MUF149" s="55"/>
      <c r="MUG149" s="55"/>
      <c r="MUH149" s="55"/>
      <c r="MUI149" s="55"/>
      <c r="MUJ149" s="55"/>
      <c r="MUK149" s="55"/>
      <c r="MUL149" s="55"/>
      <c r="MUM149" s="55"/>
      <c r="MUN149" s="55"/>
      <c r="MUO149" s="55"/>
      <c r="MUP149" s="55"/>
      <c r="MUQ149" s="55"/>
      <c r="MUR149" s="55"/>
      <c r="MUS149" s="55"/>
      <c r="MUT149" s="55"/>
      <c r="MUU149" s="55"/>
      <c r="MUV149" s="55"/>
      <c r="MUW149" s="55"/>
      <c r="MUX149" s="55"/>
      <c r="MUY149" s="55"/>
      <c r="MUZ149" s="55"/>
      <c r="MVA149" s="55"/>
      <c r="MVB149" s="55"/>
      <c r="MVC149" s="55"/>
      <c r="MVD149" s="55"/>
      <c r="MVE149" s="55"/>
      <c r="MVF149" s="55"/>
      <c r="MVG149" s="55"/>
      <c r="MVH149" s="55"/>
      <c r="MVI149" s="55"/>
      <c r="MVJ149" s="55"/>
      <c r="MVK149" s="55"/>
      <c r="MVL149" s="55"/>
      <c r="MVM149" s="55"/>
      <c r="MVN149" s="55"/>
      <c r="MVO149" s="55"/>
      <c r="MVP149" s="55"/>
      <c r="MVQ149" s="55"/>
      <c r="MVR149" s="55"/>
      <c r="MVS149" s="55"/>
      <c r="MVT149" s="55"/>
      <c r="MVU149" s="55"/>
      <c r="MVV149" s="55"/>
      <c r="MVW149" s="55"/>
      <c r="MVX149" s="55"/>
      <c r="MVY149" s="55"/>
      <c r="MVZ149" s="55"/>
      <c r="MWA149" s="55"/>
      <c r="MWB149" s="55"/>
      <c r="MWC149" s="55"/>
      <c r="MWD149" s="55"/>
      <c r="MWE149" s="55"/>
      <c r="MWF149" s="55"/>
      <c r="MWG149" s="55"/>
      <c r="MWH149" s="55"/>
      <c r="MWI149" s="55"/>
      <c r="MWJ149" s="55"/>
      <c r="MWK149" s="55"/>
      <c r="MWL149" s="55"/>
      <c r="MWM149" s="55"/>
      <c r="MWN149" s="55"/>
      <c r="MWO149" s="55"/>
      <c r="MWP149" s="55"/>
      <c r="MWQ149" s="55"/>
      <c r="MWR149" s="55"/>
      <c r="MWS149" s="55"/>
      <c r="MWT149" s="55"/>
      <c r="MWU149" s="55"/>
      <c r="MWV149" s="55"/>
      <c r="MWW149" s="55"/>
      <c r="MWX149" s="55"/>
      <c r="MWY149" s="55"/>
      <c r="MWZ149" s="55"/>
      <c r="MXA149" s="55"/>
      <c r="MXB149" s="55"/>
      <c r="MXC149" s="55"/>
      <c r="MXD149" s="55"/>
      <c r="MXE149" s="55"/>
      <c r="MXF149" s="55"/>
      <c r="MXG149" s="55"/>
      <c r="MXH149" s="55"/>
      <c r="MXI149" s="55"/>
      <c r="MXJ149" s="55"/>
      <c r="MXK149" s="55"/>
      <c r="MXL149" s="55"/>
      <c r="MXM149" s="55"/>
      <c r="MXN149" s="55"/>
      <c r="MXO149" s="55"/>
      <c r="MXP149" s="55"/>
      <c r="MXQ149" s="55"/>
      <c r="MXR149" s="55"/>
      <c r="MXS149" s="55"/>
      <c r="MXT149" s="55"/>
      <c r="MXU149" s="55"/>
      <c r="MXV149" s="55"/>
      <c r="MXW149" s="55"/>
      <c r="MXX149" s="55"/>
      <c r="MXY149" s="55"/>
      <c r="MXZ149" s="55"/>
      <c r="MYA149" s="55"/>
      <c r="MYB149" s="55"/>
      <c r="MYC149" s="55"/>
      <c r="MYD149" s="55"/>
      <c r="MYE149" s="55"/>
      <c r="MYF149" s="55"/>
      <c r="MYG149" s="55"/>
      <c r="MYH149" s="55"/>
      <c r="MYI149" s="55"/>
      <c r="MYJ149" s="55"/>
      <c r="MYK149" s="55"/>
      <c r="MYL149" s="55"/>
      <c r="MYM149" s="55"/>
      <c r="MYN149" s="55"/>
      <c r="MYO149" s="55"/>
      <c r="MYP149" s="55"/>
      <c r="MYQ149" s="55"/>
      <c r="MYR149" s="55"/>
      <c r="MYS149" s="55"/>
      <c r="MYT149" s="55"/>
      <c r="MYU149" s="55"/>
      <c r="MYV149" s="55"/>
      <c r="MYW149" s="55"/>
      <c r="MZD149" s="55"/>
      <c r="MZE149" s="55"/>
      <c r="MZF149" s="55"/>
      <c r="MZG149" s="55"/>
      <c r="MZH149" s="55"/>
      <c r="MZI149" s="55"/>
      <c r="MZJ149" s="55"/>
      <c r="MZK149" s="55"/>
      <c r="MZL149" s="55"/>
      <c r="MZM149" s="55"/>
      <c r="MZN149" s="55"/>
      <c r="MZO149" s="55"/>
      <c r="MZP149" s="55"/>
      <c r="MZQ149" s="55"/>
      <c r="MZR149" s="55"/>
      <c r="MZS149" s="55"/>
      <c r="MZT149" s="55"/>
      <c r="MZU149" s="55"/>
      <c r="MZV149" s="55"/>
      <c r="MZW149" s="55"/>
      <c r="MZX149" s="55"/>
      <c r="MZY149" s="55"/>
      <c r="MZZ149" s="55"/>
      <c r="NAA149" s="55"/>
      <c r="NAB149" s="55"/>
      <c r="NAC149" s="55"/>
      <c r="NAD149" s="55"/>
      <c r="NAE149" s="55"/>
      <c r="NAF149" s="55"/>
      <c r="NAG149" s="55"/>
      <c r="NAH149" s="55"/>
      <c r="NAI149" s="55"/>
      <c r="NAJ149" s="55"/>
      <c r="NAK149" s="55"/>
      <c r="NAL149" s="55"/>
      <c r="NAM149" s="55"/>
      <c r="NAN149" s="55"/>
      <c r="NAO149" s="55"/>
      <c r="NAP149" s="55"/>
      <c r="NAQ149" s="55"/>
      <c r="NAR149" s="55"/>
      <c r="NAS149" s="55"/>
      <c r="NAT149" s="55"/>
      <c r="NAU149" s="55"/>
      <c r="NAV149" s="55"/>
      <c r="NAW149" s="55"/>
      <c r="NAX149" s="55"/>
      <c r="NAY149" s="55"/>
      <c r="NAZ149" s="55"/>
      <c r="NBA149" s="55"/>
      <c r="NBB149" s="55"/>
      <c r="NBC149" s="55"/>
      <c r="NBD149" s="55"/>
      <c r="NBE149" s="55"/>
      <c r="NBF149" s="55"/>
      <c r="NBG149" s="55"/>
      <c r="NBH149" s="55"/>
      <c r="NBI149" s="55"/>
      <c r="NBJ149" s="55"/>
      <c r="NBK149" s="55"/>
      <c r="NBL149" s="55"/>
      <c r="NBM149" s="55"/>
      <c r="NBN149" s="55"/>
      <c r="NBO149" s="55"/>
      <c r="NBP149" s="55"/>
      <c r="NBQ149" s="55"/>
      <c r="NBR149" s="55"/>
      <c r="NBS149" s="55"/>
      <c r="NBT149" s="55"/>
      <c r="NBU149" s="55"/>
      <c r="NBV149" s="55"/>
      <c r="NBW149" s="55"/>
      <c r="NBX149" s="55"/>
      <c r="NBY149" s="55"/>
      <c r="NBZ149" s="55"/>
      <c r="NCA149" s="55"/>
      <c r="NCB149" s="55"/>
      <c r="NCC149" s="55"/>
      <c r="NCD149" s="55"/>
      <c r="NCE149" s="55"/>
      <c r="NCF149" s="55"/>
      <c r="NCG149" s="55"/>
      <c r="NCH149" s="55"/>
      <c r="NCI149" s="55"/>
      <c r="NCJ149" s="55"/>
      <c r="NCK149" s="55"/>
      <c r="NCL149" s="55"/>
      <c r="NCM149" s="55"/>
      <c r="NCN149" s="55"/>
      <c r="NCO149" s="55"/>
      <c r="NCP149" s="55"/>
      <c r="NCQ149" s="55"/>
      <c r="NCR149" s="55"/>
      <c r="NCS149" s="55"/>
      <c r="NCT149" s="55"/>
      <c r="NCU149" s="55"/>
      <c r="NCV149" s="55"/>
      <c r="NCW149" s="55"/>
      <c r="NCX149" s="55"/>
      <c r="NCY149" s="55"/>
      <c r="NCZ149" s="55"/>
      <c r="NDA149" s="55"/>
      <c r="NDB149" s="55"/>
      <c r="NDC149" s="55"/>
      <c r="NDD149" s="55"/>
      <c r="NDE149" s="55"/>
      <c r="NDF149" s="55"/>
      <c r="NDG149" s="55"/>
      <c r="NDH149" s="55"/>
      <c r="NDI149" s="55"/>
      <c r="NDJ149" s="55"/>
      <c r="NDK149" s="55"/>
      <c r="NDL149" s="55"/>
      <c r="NDM149" s="55"/>
      <c r="NDN149" s="55"/>
      <c r="NDO149" s="55"/>
      <c r="NDP149" s="55"/>
      <c r="NDQ149" s="55"/>
      <c r="NDR149" s="55"/>
      <c r="NDS149" s="55"/>
      <c r="NDT149" s="55"/>
      <c r="NDU149" s="55"/>
      <c r="NDV149" s="55"/>
      <c r="NDW149" s="55"/>
      <c r="NDX149" s="55"/>
      <c r="NDY149" s="55"/>
      <c r="NDZ149" s="55"/>
      <c r="NEA149" s="55"/>
      <c r="NEB149" s="55"/>
      <c r="NEC149" s="55"/>
      <c r="NED149" s="55"/>
      <c r="NEE149" s="55"/>
      <c r="NEF149" s="55"/>
      <c r="NEG149" s="55"/>
      <c r="NEH149" s="55"/>
      <c r="NEI149" s="55"/>
      <c r="NEJ149" s="55"/>
      <c r="NEK149" s="55"/>
      <c r="NEL149" s="55"/>
      <c r="NEM149" s="55"/>
      <c r="NEN149" s="55"/>
      <c r="NEO149" s="55"/>
      <c r="NEP149" s="55"/>
      <c r="NEQ149" s="55"/>
      <c r="NER149" s="55"/>
      <c r="NES149" s="55"/>
      <c r="NET149" s="55"/>
      <c r="NEU149" s="55"/>
      <c r="NEV149" s="55"/>
      <c r="NEW149" s="55"/>
      <c r="NEX149" s="55"/>
      <c r="NEY149" s="55"/>
      <c r="NEZ149" s="55"/>
      <c r="NFA149" s="55"/>
      <c r="NFB149" s="55"/>
      <c r="NFC149" s="55"/>
      <c r="NFD149" s="55"/>
      <c r="NFE149" s="55"/>
      <c r="NFF149" s="55"/>
      <c r="NFG149" s="55"/>
      <c r="NFH149" s="55"/>
      <c r="NFI149" s="55"/>
      <c r="NFJ149" s="55"/>
      <c r="NFK149" s="55"/>
      <c r="NFL149" s="55"/>
      <c r="NFM149" s="55"/>
      <c r="NFN149" s="55"/>
      <c r="NFO149" s="55"/>
      <c r="NFP149" s="55"/>
      <c r="NFQ149" s="55"/>
      <c r="NFR149" s="55"/>
      <c r="NFS149" s="55"/>
      <c r="NFT149" s="55"/>
      <c r="NFU149" s="55"/>
      <c r="NFV149" s="55"/>
      <c r="NFW149" s="55"/>
      <c r="NFX149" s="55"/>
      <c r="NFY149" s="55"/>
      <c r="NFZ149" s="55"/>
      <c r="NGA149" s="55"/>
      <c r="NGB149" s="55"/>
      <c r="NGC149" s="55"/>
      <c r="NGD149" s="55"/>
      <c r="NGE149" s="55"/>
      <c r="NGF149" s="55"/>
      <c r="NGG149" s="55"/>
      <c r="NGH149" s="55"/>
      <c r="NGI149" s="55"/>
      <c r="NGJ149" s="55"/>
      <c r="NGK149" s="55"/>
      <c r="NGL149" s="55"/>
      <c r="NGM149" s="55"/>
      <c r="NGN149" s="55"/>
      <c r="NGO149" s="55"/>
      <c r="NGP149" s="55"/>
      <c r="NGQ149" s="55"/>
      <c r="NGR149" s="55"/>
      <c r="NGS149" s="55"/>
      <c r="NGT149" s="55"/>
      <c r="NGU149" s="55"/>
      <c r="NGV149" s="55"/>
      <c r="NGW149" s="55"/>
      <c r="NGX149" s="55"/>
      <c r="NGY149" s="55"/>
      <c r="NGZ149" s="55"/>
      <c r="NHA149" s="55"/>
      <c r="NHB149" s="55"/>
      <c r="NHC149" s="55"/>
      <c r="NHD149" s="55"/>
      <c r="NHE149" s="55"/>
      <c r="NHF149" s="55"/>
      <c r="NHG149" s="55"/>
      <c r="NHH149" s="55"/>
      <c r="NHI149" s="55"/>
      <c r="NHJ149" s="55"/>
      <c r="NHK149" s="55"/>
      <c r="NHL149" s="55"/>
      <c r="NHM149" s="55"/>
      <c r="NHN149" s="55"/>
      <c r="NHO149" s="55"/>
      <c r="NHP149" s="55"/>
      <c r="NHQ149" s="55"/>
      <c r="NHR149" s="55"/>
      <c r="NHS149" s="55"/>
      <c r="NHT149" s="55"/>
      <c r="NHU149" s="55"/>
      <c r="NHV149" s="55"/>
      <c r="NHW149" s="55"/>
      <c r="NHX149" s="55"/>
      <c r="NHY149" s="55"/>
      <c r="NHZ149" s="55"/>
      <c r="NIA149" s="55"/>
      <c r="NIB149" s="55"/>
      <c r="NIC149" s="55"/>
      <c r="NID149" s="55"/>
      <c r="NIE149" s="55"/>
      <c r="NIF149" s="55"/>
      <c r="NIG149" s="55"/>
      <c r="NIH149" s="55"/>
      <c r="NII149" s="55"/>
      <c r="NIJ149" s="55"/>
      <c r="NIK149" s="55"/>
      <c r="NIL149" s="55"/>
      <c r="NIM149" s="55"/>
      <c r="NIN149" s="55"/>
      <c r="NIO149" s="55"/>
      <c r="NIP149" s="55"/>
      <c r="NIQ149" s="55"/>
      <c r="NIR149" s="55"/>
      <c r="NIS149" s="55"/>
      <c r="NIZ149" s="55"/>
      <c r="NJA149" s="55"/>
      <c r="NJB149" s="55"/>
      <c r="NJC149" s="55"/>
      <c r="NJD149" s="55"/>
      <c r="NJE149" s="55"/>
      <c r="NJF149" s="55"/>
      <c r="NJG149" s="55"/>
      <c r="NJH149" s="55"/>
      <c r="NJI149" s="55"/>
      <c r="NJJ149" s="55"/>
      <c r="NJK149" s="55"/>
      <c r="NJL149" s="55"/>
      <c r="NJM149" s="55"/>
      <c r="NJN149" s="55"/>
      <c r="NJO149" s="55"/>
      <c r="NJP149" s="55"/>
      <c r="NJQ149" s="55"/>
      <c r="NJR149" s="55"/>
      <c r="NJS149" s="55"/>
      <c r="NJT149" s="55"/>
      <c r="NJU149" s="55"/>
      <c r="NJV149" s="55"/>
      <c r="NJW149" s="55"/>
      <c r="NJX149" s="55"/>
      <c r="NJY149" s="55"/>
      <c r="NJZ149" s="55"/>
      <c r="NKA149" s="55"/>
      <c r="NKB149" s="55"/>
      <c r="NKC149" s="55"/>
      <c r="NKD149" s="55"/>
      <c r="NKE149" s="55"/>
      <c r="NKF149" s="55"/>
      <c r="NKG149" s="55"/>
      <c r="NKH149" s="55"/>
      <c r="NKI149" s="55"/>
      <c r="NKJ149" s="55"/>
      <c r="NKK149" s="55"/>
      <c r="NKL149" s="55"/>
      <c r="NKM149" s="55"/>
      <c r="NKN149" s="55"/>
      <c r="NKO149" s="55"/>
      <c r="NKP149" s="55"/>
      <c r="NKQ149" s="55"/>
      <c r="NKR149" s="55"/>
      <c r="NKS149" s="55"/>
      <c r="NKT149" s="55"/>
      <c r="NKU149" s="55"/>
      <c r="NKV149" s="55"/>
      <c r="NKW149" s="55"/>
      <c r="NKX149" s="55"/>
      <c r="NKY149" s="55"/>
      <c r="NKZ149" s="55"/>
      <c r="NLA149" s="55"/>
      <c r="NLB149" s="55"/>
      <c r="NLC149" s="55"/>
      <c r="NLD149" s="55"/>
      <c r="NLE149" s="55"/>
      <c r="NLF149" s="55"/>
      <c r="NLG149" s="55"/>
      <c r="NLH149" s="55"/>
      <c r="NLI149" s="55"/>
      <c r="NLJ149" s="55"/>
      <c r="NLK149" s="55"/>
      <c r="NLL149" s="55"/>
      <c r="NLM149" s="55"/>
      <c r="NLN149" s="55"/>
      <c r="NLO149" s="55"/>
      <c r="NLP149" s="55"/>
      <c r="NLQ149" s="55"/>
      <c r="NLR149" s="55"/>
      <c r="NLS149" s="55"/>
      <c r="NLT149" s="55"/>
      <c r="NLU149" s="55"/>
      <c r="NLV149" s="55"/>
      <c r="NLW149" s="55"/>
      <c r="NLX149" s="55"/>
      <c r="NLY149" s="55"/>
      <c r="NLZ149" s="55"/>
      <c r="NMA149" s="55"/>
      <c r="NMB149" s="55"/>
      <c r="NMC149" s="55"/>
      <c r="NMD149" s="55"/>
      <c r="NME149" s="55"/>
      <c r="NMF149" s="55"/>
      <c r="NMG149" s="55"/>
      <c r="NMH149" s="55"/>
      <c r="NMI149" s="55"/>
      <c r="NMJ149" s="55"/>
      <c r="NMK149" s="55"/>
      <c r="NML149" s="55"/>
      <c r="NMM149" s="55"/>
      <c r="NMN149" s="55"/>
      <c r="NMO149" s="55"/>
      <c r="NMP149" s="55"/>
      <c r="NMQ149" s="55"/>
      <c r="NMR149" s="55"/>
      <c r="NMS149" s="55"/>
      <c r="NMT149" s="55"/>
      <c r="NMU149" s="55"/>
      <c r="NMV149" s="55"/>
      <c r="NMW149" s="55"/>
      <c r="NMX149" s="55"/>
      <c r="NMY149" s="55"/>
      <c r="NMZ149" s="55"/>
      <c r="NNA149" s="55"/>
      <c r="NNB149" s="55"/>
      <c r="NNC149" s="55"/>
      <c r="NND149" s="55"/>
      <c r="NNE149" s="55"/>
      <c r="NNF149" s="55"/>
      <c r="NNG149" s="55"/>
      <c r="NNH149" s="55"/>
      <c r="NNI149" s="55"/>
      <c r="NNJ149" s="55"/>
      <c r="NNK149" s="55"/>
      <c r="NNL149" s="55"/>
      <c r="NNM149" s="55"/>
      <c r="NNN149" s="55"/>
      <c r="NNO149" s="55"/>
      <c r="NNP149" s="55"/>
      <c r="NNQ149" s="55"/>
      <c r="NNR149" s="55"/>
      <c r="NNS149" s="55"/>
      <c r="NNT149" s="55"/>
      <c r="NNU149" s="55"/>
      <c r="NNV149" s="55"/>
      <c r="NNW149" s="55"/>
      <c r="NNX149" s="55"/>
      <c r="NNY149" s="55"/>
      <c r="NNZ149" s="55"/>
      <c r="NOA149" s="55"/>
      <c r="NOB149" s="55"/>
      <c r="NOC149" s="55"/>
      <c r="NOD149" s="55"/>
      <c r="NOE149" s="55"/>
      <c r="NOF149" s="55"/>
      <c r="NOG149" s="55"/>
      <c r="NOH149" s="55"/>
      <c r="NOI149" s="55"/>
      <c r="NOJ149" s="55"/>
      <c r="NOK149" s="55"/>
      <c r="NOL149" s="55"/>
      <c r="NOM149" s="55"/>
      <c r="NON149" s="55"/>
      <c r="NOO149" s="55"/>
      <c r="NOP149" s="55"/>
      <c r="NOQ149" s="55"/>
      <c r="NOR149" s="55"/>
      <c r="NOS149" s="55"/>
      <c r="NOT149" s="55"/>
      <c r="NOU149" s="55"/>
      <c r="NOV149" s="55"/>
      <c r="NOW149" s="55"/>
      <c r="NOX149" s="55"/>
      <c r="NOY149" s="55"/>
      <c r="NOZ149" s="55"/>
      <c r="NPA149" s="55"/>
      <c r="NPB149" s="55"/>
      <c r="NPC149" s="55"/>
      <c r="NPD149" s="55"/>
      <c r="NPE149" s="55"/>
      <c r="NPF149" s="55"/>
      <c r="NPG149" s="55"/>
      <c r="NPH149" s="55"/>
      <c r="NPI149" s="55"/>
      <c r="NPJ149" s="55"/>
      <c r="NPK149" s="55"/>
      <c r="NPL149" s="55"/>
      <c r="NPM149" s="55"/>
      <c r="NPN149" s="55"/>
      <c r="NPO149" s="55"/>
      <c r="NPP149" s="55"/>
      <c r="NPQ149" s="55"/>
      <c r="NPR149" s="55"/>
      <c r="NPS149" s="55"/>
      <c r="NPT149" s="55"/>
      <c r="NPU149" s="55"/>
      <c r="NPV149" s="55"/>
      <c r="NPW149" s="55"/>
      <c r="NPX149" s="55"/>
      <c r="NPY149" s="55"/>
      <c r="NPZ149" s="55"/>
      <c r="NQA149" s="55"/>
      <c r="NQB149" s="55"/>
      <c r="NQC149" s="55"/>
      <c r="NQD149" s="55"/>
      <c r="NQE149" s="55"/>
      <c r="NQF149" s="55"/>
      <c r="NQG149" s="55"/>
      <c r="NQH149" s="55"/>
      <c r="NQI149" s="55"/>
      <c r="NQJ149" s="55"/>
      <c r="NQK149" s="55"/>
      <c r="NQL149" s="55"/>
      <c r="NQM149" s="55"/>
      <c r="NQN149" s="55"/>
      <c r="NQO149" s="55"/>
      <c r="NQP149" s="55"/>
      <c r="NQQ149" s="55"/>
      <c r="NQR149" s="55"/>
      <c r="NQS149" s="55"/>
      <c r="NQT149" s="55"/>
      <c r="NQU149" s="55"/>
      <c r="NQV149" s="55"/>
      <c r="NQW149" s="55"/>
      <c r="NQX149" s="55"/>
      <c r="NQY149" s="55"/>
      <c r="NQZ149" s="55"/>
      <c r="NRA149" s="55"/>
      <c r="NRB149" s="55"/>
      <c r="NRC149" s="55"/>
      <c r="NRD149" s="55"/>
      <c r="NRE149" s="55"/>
      <c r="NRF149" s="55"/>
      <c r="NRG149" s="55"/>
      <c r="NRH149" s="55"/>
      <c r="NRI149" s="55"/>
      <c r="NRJ149" s="55"/>
      <c r="NRK149" s="55"/>
      <c r="NRL149" s="55"/>
      <c r="NRM149" s="55"/>
      <c r="NRN149" s="55"/>
      <c r="NRO149" s="55"/>
      <c r="NRP149" s="55"/>
      <c r="NRQ149" s="55"/>
      <c r="NRR149" s="55"/>
      <c r="NRS149" s="55"/>
      <c r="NRT149" s="55"/>
      <c r="NRU149" s="55"/>
      <c r="NRV149" s="55"/>
      <c r="NRW149" s="55"/>
      <c r="NRX149" s="55"/>
      <c r="NRY149" s="55"/>
      <c r="NRZ149" s="55"/>
      <c r="NSA149" s="55"/>
      <c r="NSB149" s="55"/>
      <c r="NSC149" s="55"/>
      <c r="NSD149" s="55"/>
      <c r="NSE149" s="55"/>
      <c r="NSF149" s="55"/>
      <c r="NSG149" s="55"/>
      <c r="NSH149" s="55"/>
      <c r="NSI149" s="55"/>
      <c r="NSJ149" s="55"/>
      <c r="NSK149" s="55"/>
      <c r="NSL149" s="55"/>
      <c r="NSM149" s="55"/>
      <c r="NSN149" s="55"/>
      <c r="NSO149" s="55"/>
      <c r="NSV149" s="55"/>
      <c r="NSW149" s="55"/>
      <c r="NSX149" s="55"/>
      <c r="NSY149" s="55"/>
      <c r="NSZ149" s="55"/>
      <c r="NTA149" s="55"/>
      <c r="NTB149" s="55"/>
      <c r="NTC149" s="55"/>
      <c r="NTD149" s="55"/>
      <c r="NTE149" s="55"/>
      <c r="NTF149" s="55"/>
      <c r="NTG149" s="55"/>
      <c r="NTH149" s="55"/>
      <c r="NTI149" s="55"/>
      <c r="NTJ149" s="55"/>
      <c r="NTK149" s="55"/>
      <c r="NTL149" s="55"/>
      <c r="NTM149" s="55"/>
      <c r="NTN149" s="55"/>
      <c r="NTO149" s="55"/>
      <c r="NTP149" s="55"/>
      <c r="NTQ149" s="55"/>
      <c r="NTR149" s="55"/>
      <c r="NTS149" s="55"/>
      <c r="NTT149" s="55"/>
      <c r="NTU149" s="55"/>
      <c r="NTV149" s="55"/>
      <c r="NTW149" s="55"/>
      <c r="NTX149" s="55"/>
      <c r="NTY149" s="55"/>
      <c r="NTZ149" s="55"/>
      <c r="NUA149" s="55"/>
      <c r="NUB149" s="55"/>
      <c r="NUC149" s="55"/>
      <c r="NUD149" s="55"/>
      <c r="NUE149" s="55"/>
      <c r="NUF149" s="55"/>
      <c r="NUG149" s="55"/>
      <c r="NUH149" s="55"/>
      <c r="NUI149" s="55"/>
      <c r="NUJ149" s="55"/>
      <c r="NUK149" s="55"/>
      <c r="NUL149" s="55"/>
      <c r="NUM149" s="55"/>
      <c r="NUN149" s="55"/>
      <c r="NUO149" s="55"/>
      <c r="NUP149" s="55"/>
      <c r="NUQ149" s="55"/>
      <c r="NUR149" s="55"/>
      <c r="NUS149" s="55"/>
      <c r="NUT149" s="55"/>
      <c r="NUU149" s="55"/>
      <c r="NUV149" s="55"/>
      <c r="NUW149" s="55"/>
      <c r="NUX149" s="55"/>
      <c r="NUY149" s="55"/>
      <c r="NUZ149" s="55"/>
      <c r="NVA149" s="55"/>
      <c r="NVB149" s="55"/>
      <c r="NVC149" s="55"/>
      <c r="NVD149" s="55"/>
      <c r="NVE149" s="55"/>
      <c r="NVF149" s="55"/>
      <c r="NVG149" s="55"/>
      <c r="NVH149" s="55"/>
      <c r="NVI149" s="55"/>
      <c r="NVJ149" s="55"/>
      <c r="NVK149" s="55"/>
      <c r="NVL149" s="55"/>
      <c r="NVM149" s="55"/>
      <c r="NVN149" s="55"/>
      <c r="NVO149" s="55"/>
      <c r="NVP149" s="55"/>
      <c r="NVQ149" s="55"/>
      <c r="NVR149" s="55"/>
      <c r="NVS149" s="55"/>
      <c r="NVT149" s="55"/>
      <c r="NVU149" s="55"/>
      <c r="NVV149" s="55"/>
      <c r="NVW149" s="55"/>
      <c r="NVX149" s="55"/>
      <c r="NVY149" s="55"/>
      <c r="NVZ149" s="55"/>
      <c r="NWA149" s="55"/>
      <c r="NWB149" s="55"/>
      <c r="NWC149" s="55"/>
      <c r="NWD149" s="55"/>
      <c r="NWE149" s="55"/>
      <c r="NWF149" s="55"/>
      <c r="NWG149" s="55"/>
      <c r="NWH149" s="55"/>
      <c r="NWI149" s="55"/>
      <c r="NWJ149" s="55"/>
      <c r="NWK149" s="55"/>
      <c r="NWL149" s="55"/>
      <c r="NWM149" s="55"/>
      <c r="NWN149" s="55"/>
      <c r="NWO149" s="55"/>
      <c r="NWP149" s="55"/>
      <c r="NWQ149" s="55"/>
      <c r="NWR149" s="55"/>
      <c r="NWS149" s="55"/>
      <c r="NWT149" s="55"/>
      <c r="NWU149" s="55"/>
      <c r="NWV149" s="55"/>
      <c r="NWW149" s="55"/>
      <c r="NWX149" s="55"/>
      <c r="NWY149" s="55"/>
      <c r="NWZ149" s="55"/>
      <c r="NXA149" s="55"/>
      <c r="NXB149" s="55"/>
      <c r="NXC149" s="55"/>
      <c r="NXD149" s="55"/>
      <c r="NXE149" s="55"/>
      <c r="NXF149" s="55"/>
      <c r="NXG149" s="55"/>
      <c r="NXH149" s="55"/>
      <c r="NXI149" s="55"/>
      <c r="NXJ149" s="55"/>
      <c r="NXK149" s="55"/>
      <c r="NXL149" s="55"/>
      <c r="NXM149" s="55"/>
      <c r="NXN149" s="55"/>
      <c r="NXO149" s="55"/>
      <c r="NXP149" s="55"/>
      <c r="NXQ149" s="55"/>
      <c r="NXR149" s="55"/>
      <c r="NXS149" s="55"/>
      <c r="NXT149" s="55"/>
      <c r="NXU149" s="55"/>
      <c r="NXV149" s="55"/>
      <c r="NXW149" s="55"/>
      <c r="NXX149" s="55"/>
      <c r="NXY149" s="55"/>
      <c r="NXZ149" s="55"/>
      <c r="NYA149" s="55"/>
      <c r="NYB149" s="55"/>
      <c r="NYC149" s="55"/>
      <c r="NYD149" s="55"/>
      <c r="NYE149" s="55"/>
      <c r="NYF149" s="55"/>
      <c r="NYG149" s="55"/>
      <c r="NYH149" s="55"/>
      <c r="NYI149" s="55"/>
      <c r="NYJ149" s="55"/>
      <c r="NYK149" s="55"/>
      <c r="NYL149" s="55"/>
      <c r="NYM149" s="55"/>
      <c r="NYN149" s="55"/>
      <c r="NYO149" s="55"/>
      <c r="NYP149" s="55"/>
      <c r="NYQ149" s="55"/>
      <c r="NYR149" s="55"/>
      <c r="NYS149" s="55"/>
      <c r="NYT149" s="55"/>
      <c r="NYU149" s="55"/>
      <c r="NYV149" s="55"/>
      <c r="NYW149" s="55"/>
      <c r="NYX149" s="55"/>
      <c r="NYY149" s="55"/>
      <c r="NYZ149" s="55"/>
      <c r="NZA149" s="55"/>
      <c r="NZB149" s="55"/>
      <c r="NZC149" s="55"/>
      <c r="NZD149" s="55"/>
      <c r="NZE149" s="55"/>
      <c r="NZF149" s="55"/>
      <c r="NZG149" s="55"/>
      <c r="NZH149" s="55"/>
      <c r="NZI149" s="55"/>
      <c r="NZJ149" s="55"/>
      <c r="NZK149" s="55"/>
      <c r="NZL149" s="55"/>
      <c r="NZM149" s="55"/>
      <c r="NZN149" s="55"/>
      <c r="NZO149" s="55"/>
      <c r="NZP149" s="55"/>
      <c r="NZQ149" s="55"/>
      <c r="NZR149" s="55"/>
      <c r="NZS149" s="55"/>
      <c r="NZT149" s="55"/>
      <c r="NZU149" s="55"/>
      <c r="NZV149" s="55"/>
      <c r="NZW149" s="55"/>
      <c r="NZX149" s="55"/>
      <c r="NZY149" s="55"/>
      <c r="NZZ149" s="55"/>
      <c r="OAA149" s="55"/>
      <c r="OAB149" s="55"/>
      <c r="OAC149" s="55"/>
      <c r="OAD149" s="55"/>
      <c r="OAE149" s="55"/>
      <c r="OAF149" s="55"/>
      <c r="OAG149" s="55"/>
      <c r="OAH149" s="55"/>
      <c r="OAI149" s="55"/>
      <c r="OAJ149" s="55"/>
      <c r="OAK149" s="55"/>
      <c r="OAL149" s="55"/>
      <c r="OAM149" s="55"/>
      <c r="OAN149" s="55"/>
      <c r="OAO149" s="55"/>
      <c r="OAP149" s="55"/>
      <c r="OAQ149" s="55"/>
      <c r="OAR149" s="55"/>
      <c r="OAS149" s="55"/>
      <c r="OAT149" s="55"/>
      <c r="OAU149" s="55"/>
      <c r="OAV149" s="55"/>
      <c r="OAW149" s="55"/>
      <c r="OAX149" s="55"/>
      <c r="OAY149" s="55"/>
      <c r="OAZ149" s="55"/>
      <c r="OBA149" s="55"/>
      <c r="OBB149" s="55"/>
      <c r="OBC149" s="55"/>
      <c r="OBD149" s="55"/>
      <c r="OBE149" s="55"/>
      <c r="OBF149" s="55"/>
      <c r="OBG149" s="55"/>
      <c r="OBH149" s="55"/>
      <c r="OBI149" s="55"/>
      <c r="OBJ149" s="55"/>
      <c r="OBK149" s="55"/>
      <c r="OBL149" s="55"/>
      <c r="OBM149" s="55"/>
      <c r="OBN149" s="55"/>
      <c r="OBO149" s="55"/>
      <c r="OBP149" s="55"/>
      <c r="OBQ149" s="55"/>
      <c r="OBR149" s="55"/>
      <c r="OBS149" s="55"/>
      <c r="OBT149" s="55"/>
      <c r="OBU149" s="55"/>
      <c r="OBV149" s="55"/>
      <c r="OBW149" s="55"/>
      <c r="OBX149" s="55"/>
      <c r="OBY149" s="55"/>
      <c r="OBZ149" s="55"/>
      <c r="OCA149" s="55"/>
      <c r="OCB149" s="55"/>
      <c r="OCC149" s="55"/>
      <c r="OCD149" s="55"/>
      <c r="OCE149" s="55"/>
      <c r="OCF149" s="55"/>
      <c r="OCG149" s="55"/>
      <c r="OCH149" s="55"/>
      <c r="OCI149" s="55"/>
      <c r="OCJ149" s="55"/>
      <c r="OCK149" s="55"/>
      <c r="OCR149" s="55"/>
      <c r="OCS149" s="55"/>
      <c r="OCT149" s="55"/>
      <c r="OCU149" s="55"/>
      <c r="OCV149" s="55"/>
      <c r="OCW149" s="55"/>
      <c r="OCX149" s="55"/>
      <c r="OCY149" s="55"/>
      <c r="OCZ149" s="55"/>
      <c r="ODA149" s="55"/>
      <c r="ODB149" s="55"/>
      <c r="ODC149" s="55"/>
      <c r="ODD149" s="55"/>
      <c r="ODE149" s="55"/>
      <c r="ODF149" s="55"/>
      <c r="ODG149" s="55"/>
      <c r="ODH149" s="55"/>
      <c r="ODI149" s="55"/>
      <c r="ODJ149" s="55"/>
      <c r="ODK149" s="55"/>
      <c r="ODL149" s="55"/>
      <c r="ODM149" s="55"/>
      <c r="ODN149" s="55"/>
      <c r="ODO149" s="55"/>
      <c r="ODP149" s="55"/>
      <c r="ODQ149" s="55"/>
      <c r="ODR149" s="55"/>
      <c r="ODS149" s="55"/>
      <c r="ODT149" s="55"/>
      <c r="ODU149" s="55"/>
      <c r="ODV149" s="55"/>
      <c r="ODW149" s="55"/>
      <c r="ODX149" s="55"/>
      <c r="ODY149" s="55"/>
      <c r="ODZ149" s="55"/>
      <c r="OEA149" s="55"/>
      <c r="OEB149" s="55"/>
      <c r="OEC149" s="55"/>
      <c r="OED149" s="55"/>
      <c r="OEE149" s="55"/>
      <c r="OEF149" s="55"/>
      <c r="OEG149" s="55"/>
      <c r="OEH149" s="55"/>
      <c r="OEI149" s="55"/>
      <c r="OEJ149" s="55"/>
      <c r="OEK149" s="55"/>
      <c r="OEL149" s="55"/>
      <c r="OEM149" s="55"/>
      <c r="OEN149" s="55"/>
      <c r="OEO149" s="55"/>
      <c r="OEP149" s="55"/>
      <c r="OEQ149" s="55"/>
      <c r="OER149" s="55"/>
      <c r="OES149" s="55"/>
      <c r="OET149" s="55"/>
      <c r="OEU149" s="55"/>
      <c r="OEV149" s="55"/>
      <c r="OEW149" s="55"/>
      <c r="OEX149" s="55"/>
      <c r="OEY149" s="55"/>
      <c r="OEZ149" s="55"/>
      <c r="OFA149" s="55"/>
      <c r="OFB149" s="55"/>
      <c r="OFC149" s="55"/>
      <c r="OFD149" s="55"/>
      <c r="OFE149" s="55"/>
      <c r="OFF149" s="55"/>
      <c r="OFG149" s="55"/>
      <c r="OFH149" s="55"/>
      <c r="OFI149" s="55"/>
      <c r="OFJ149" s="55"/>
      <c r="OFK149" s="55"/>
      <c r="OFL149" s="55"/>
      <c r="OFM149" s="55"/>
      <c r="OFN149" s="55"/>
      <c r="OFO149" s="55"/>
      <c r="OFP149" s="55"/>
      <c r="OFQ149" s="55"/>
      <c r="OFR149" s="55"/>
      <c r="OFS149" s="55"/>
      <c r="OFT149" s="55"/>
      <c r="OFU149" s="55"/>
      <c r="OFV149" s="55"/>
      <c r="OFW149" s="55"/>
      <c r="OFX149" s="55"/>
      <c r="OFY149" s="55"/>
      <c r="OFZ149" s="55"/>
      <c r="OGA149" s="55"/>
      <c r="OGB149" s="55"/>
      <c r="OGC149" s="55"/>
      <c r="OGD149" s="55"/>
      <c r="OGE149" s="55"/>
      <c r="OGF149" s="55"/>
      <c r="OGG149" s="55"/>
      <c r="OGH149" s="55"/>
      <c r="OGI149" s="55"/>
      <c r="OGJ149" s="55"/>
      <c r="OGK149" s="55"/>
      <c r="OGL149" s="55"/>
      <c r="OGM149" s="55"/>
      <c r="OGN149" s="55"/>
      <c r="OGO149" s="55"/>
      <c r="OGP149" s="55"/>
      <c r="OGQ149" s="55"/>
      <c r="OGR149" s="55"/>
      <c r="OGS149" s="55"/>
      <c r="OGT149" s="55"/>
      <c r="OGU149" s="55"/>
      <c r="OGV149" s="55"/>
      <c r="OGW149" s="55"/>
      <c r="OGX149" s="55"/>
      <c r="OGY149" s="55"/>
      <c r="OGZ149" s="55"/>
      <c r="OHA149" s="55"/>
      <c r="OHB149" s="55"/>
      <c r="OHC149" s="55"/>
      <c r="OHD149" s="55"/>
      <c r="OHE149" s="55"/>
      <c r="OHF149" s="55"/>
      <c r="OHG149" s="55"/>
      <c r="OHH149" s="55"/>
      <c r="OHI149" s="55"/>
      <c r="OHJ149" s="55"/>
      <c r="OHK149" s="55"/>
      <c r="OHL149" s="55"/>
      <c r="OHM149" s="55"/>
      <c r="OHN149" s="55"/>
      <c r="OHO149" s="55"/>
      <c r="OHP149" s="55"/>
      <c r="OHQ149" s="55"/>
      <c r="OHR149" s="55"/>
      <c r="OHS149" s="55"/>
      <c r="OHT149" s="55"/>
      <c r="OHU149" s="55"/>
      <c r="OHV149" s="55"/>
      <c r="OHW149" s="55"/>
      <c r="OHX149" s="55"/>
      <c r="OHY149" s="55"/>
      <c r="OHZ149" s="55"/>
      <c r="OIA149" s="55"/>
      <c r="OIB149" s="55"/>
      <c r="OIC149" s="55"/>
      <c r="OID149" s="55"/>
      <c r="OIE149" s="55"/>
      <c r="OIF149" s="55"/>
      <c r="OIG149" s="55"/>
      <c r="OIH149" s="55"/>
      <c r="OII149" s="55"/>
      <c r="OIJ149" s="55"/>
      <c r="OIK149" s="55"/>
      <c r="OIL149" s="55"/>
      <c r="OIM149" s="55"/>
      <c r="OIN149" s="55"/>
      <c r="OIO149" s="55"/>
      <c r="OIP149" s="55"/>
      <c r="OIQ149" s="55"/>
      <c r="OIR149" s="55"/>
      <c r="OIS149" s="55"/>
      <c r="OIT149" s="55"/>
      <c r="OIU149" s="55"/>
      <c r="OIV149" s="55"/>
      <c r="OIW149" s="55"/>
      <c r="OIX149" s="55"/>
      <c r="OIY149" s="55"/>
      <c r="OIZ149" s="55"/>
      <c r="OJA149" s="55"/>
      <c r="OJB149" s="55"/>
      <c r="OJC149" s="55"/>
      <c r="OJD149" s="55"/>
      <c r="OJE149" s="55"/>
      <c r="OJF149" s="55"/>
      <c r="OJG149" s="55"/>
      <c r="OJH149" s="55"/>
      <c r="OJI149" s="55"/>
      <c r="OJJ149" s="55"/>
      <c r="OJK149" s="55"/>
      <c r="OJL149" s="55"/>
      <c r="OJM149" s="55"/>
      <c r="OJN149" s="55"/>
      <c r="OJO149" s="55"/>
      <c r="OJP149" s="55"/>
      <c r="OJQ149" s="55"/>
      <c r="OJR149" s="55"/>
      <c r="OJS149" s="55"/>
      <c r="OJT149" s="55"/>
      <c r="OJU149" s="55"/>
      <c r="OJV149" s="55"/>
      <c r="OJW149" s="55"/>
      <c r="OJX149" s="55"/>
      <c r="OJY149" s="55"/>
      <c r="OJZ149" s="55"/>
      <c r="OKA149" s="55"/>
      <c r="OKB149" s="55"/>
      <c r="OKC149" s="55"/>
      <c r="OKD149" s="55"/>
      <c r="OKE149" s="55"/>
      <c r="OKF149" s="55"/>
      <c r="OKG149" s="55"/>
      <c r="OKH149" s="55"/>
      <c r="OKI149" s="55"/>
      <c r="OKJ149" s="55"/>
      <c r="OKK149" s="55"/>
      <c r="OKL149" s="55"/>
      <c r="OKM149" s="55"/>
      <c r="OKN149" s="55"/>
      <c r="OKO149" s="55"/>
      <c r="OKP149" s="55"/>
      <c r="OKQ149" s="55"/>
      <c r="OKR149" s="55"/>
      <c r="OKS149" s="55"/>
      <c r="OKT149" s="55"/>
      <c r="OKU149" s="55"/>
      <c r="OKV149" s="55"/>
      <c r="OKW149" s="55"/>
      <c r="OKX149" s="55"/>
      <c r="OKY149" s="55"/>
      <c r="OKZ149" s="55"/>
      <c r="OLA149" s="55"/>
      <c r="OLB149" s="55"/>
      <c r="OLC149" s="55"/>
      <c r="OLD149" s="55"/>
      <c r="OLE149" s="55"/>
      <c r="OLF149" s="55"/>
      <c r="OLG149" s="55"/>
      <c r="OLH149" s="55"/>
      <c r="OLI149" s="55"/>
      <c r="OLJ149" s="55"/>
      <c r="OLK149" s="55"/>
      <c r="OLL149" s="55"/>
      <c r="OLM149" s="55"/>
      <c r="OLN149" s="55"/>
      <c r="OLO149" s="55"/>
      <c r="OLP149" s="55"/>
      <c r="OLQ149" s="55"/>
      <c r="OLR149" s="55"/>
      <c r="OLS149" s="55"/>
      <c r="OLT149" s="55"/>
      <c r="OLU149" s="55"/>
      <c r="OLV149" s="55"/>
      <c r="OLW149" s="55"/>
      <c r="OLX149" s="55"/>
      <c r="OLY149" s="55"/>
      <c r="OLZ149" s="55"/>
      <c r="OMA149" s="55"/>
      <c r="OMB149" s="55"/>
      <c r="OMC149" s="55"/>
      <c r="OMD149" s="55"/>
      <c r="OME149" s="55"/>
      <c r="OMF149" s="55"/>
      <c r="OMG149" s="55"/>
      <c r="OMN149" s="55"/>
      <c r="OMO149" s="55"/>
      <c r="OMP149" s="55"/>
      <c r="OMQ149" s="55"/>
      <c r="OMR149" s="55"/>
      <c r="OMS149" s="55"/>
      <c r="OMT149" s="55"/>
      <c r="OMU149" s="55"/>
      <c r="OMV149" s="55"/>
      <c r="OMW149" s="55"/>
      <c r="OMX149" s="55"/>
      <c r="OMY149" s="55"/>
      <c r="OMZ149" s="55"/>
      <c r="ONA149" s="55"/>
      <c r="ONB149" s="55"/>
      <c r="ONC149" s="55"/>
      <c r="OND149" s="55"/>
      <c r="ONE149" s="55"/>
      <c r="ONF149" s="55"/>
      <c r="ONG149" s="55"/>
      <c r="ONH149" s="55"/>
      <c r="ONI149" s="55"/>
      <c r="ONJ149" s="55"/>
      <c r="ONK149" s="55"/>
      <c r="ONL149" s="55"/>
      <c r="ONM149" s="55"/>
      <c r="ONN149" s="55"/>
      <c r="ONO149" s="55"/>
      <c r="ONP149" s="55"/>
      <c r="ONQ149" s="55"/>
      <c r="ONR149" s="55"/>
      <c r="ONS149" s="55"/>
      <c r="ONT149" s="55"/>
      <c r="ONU149" s="55"/>
      <c r="ONV149" s="55"/>
      <c r="ONW149" s="55"/>
      <c r="ONX149" s="55"/>
      <c r="ONY149" s="55"/>
      <c r="ONZ149" s="55"/>
      <c r="OOA149" s="55"/>
      <c r="OOB149" s="55"/>
      <c r="OOC149" s="55"/>
      <c r="OOD149" s="55"/>
      <c r="OOE149" s="55"/>
      <c r="OOF149" s="55"/>
      <c r="OOG149" s="55"/>
      <c r="OOH149" s="55"/>
      <c r="OOI149" s="55"/>
      <c r="OOJ149" s="55"/>
      <c r="OOK149" s="55"/>
      <c r="OOL149" s="55"/>
      <c r="OOM149" s="55"/>
      <c r="OON149" s="55"/>
      <c r="OOO149" s="55"/>
      <c r="OOP149" s="55"/>
      <c r="OOQ149" s="55"/>
      <c r="OOR149" s="55"/>
      <c r="OOS149" s="55"/>
      <c r="OOT149" s="55"/>
      <c r="OOU149" s="55"/>
      <c r="OOV149" s="55"/>
      <c r="OOW149" s="55"/>
      <c r="OOX149" s="55"/>
      <c r="OOY149" s="55"/>
      <c r="OOZ149" s="55"/>
      <c r="OPA149" s="55"/>
      <c r="OPB149" s="55"/>
      <c r="OPC149" s="55"/>
      <c r="OPD149" s="55"/>
      <c r="OPE149" s="55"/>
      <c r="OPF149" s="55"/>
      <c r="OPG149" s="55"/>
      <c r="OPH149" s="55"/>
      <c r="OPI149" s="55"/>
      <c r="OPJ149" s="55"/>
      <c r="OPK149" s="55"/>
      <c r="OPL149" s="55"/>
      <c r="OPM149" s="55"/>
      <c r="OPN149" s="55"/>
      <c r="OPO149" s="55"/>
      <c r="OPP149" s="55"/>
      <c r="OPQ149" s="55"/>
      <c r="OPR149" s="55"/>
      <c r="OPS149" s="55"/>
      <c r="OPT149" s="55"/>
      <c r="OPU149" s="55"/>
      <c r="OPV149" s="55"/>
      <c r="OPW149" s="55"/>
      <c r="OPX149" s="55"/>
      <c r="OPY149" s="55"/>
      <c r="OPZ149" s="55"/>
      <c r="OQA149" s="55"/>
      <c r="OQB149" s="55"/>
      <c r="OQC149" s="55"/>
      <c r="OQD149" s="55"/>
      <c r="OQE149" s="55"/>
      <c r="OQF149" s="55"/>
      <c r="OQG149" s="55"/>
      <c r="OQH149" s="55"/>
      <c r="OQI149" s="55"/>
      <c r="OQJ149" s="55"/>
      <c r="OQK149" s="55"/>
      <c r="OQL149" s="55"/>
      <c r="OQM149" s="55"/>
      <c r="OQN149" s="55"/>
      <c r="OQO149" s="55"/>
      <c r="OQP149" s="55"/>
      <c r="OQQ149" s="55"/>
      <c r="OQR149" s="55"/>
      <c r="OQS149" s="55"/>
      <c r="OQT149" s="55"/>
      <c r="OQU149" s="55"/>
      <c r="OQV149" s="55"/>
      <c r="OQW149" s="55"/>
      <c r="OQX149" s="55"/>
      <c r="OQY149" s="55"/>
      <c r="OQZ149" s="55"/>
      <c r="ORA149" s="55"/>
      <c r="ORB149" s="55"/>
      <c r="ORC149" s="55"/>
      <c r="ORD149" s="55"/>
      <c r="ORE149" s="55"/>
      <c r="ORF149" s="55"/>
      <c r="ORG149" s="55"/>
      <c r="ORH149" s="55"/>
      <c r="ORI149" s="55"/>
      <c r="ORJ149" s="55"/>
      <c r="ORK149" s="55"/>
      <c r="ORL149" s="55"/>
      <c r="ORM149" s="55"/>
      <c r="ORN149" s="55"/>
      <c r="ORO149" s="55"/>
      <c r="ORP149" s="55"/>
      <c r="ORQ149" s="55"/>
      <c r="ORR149" s="55"/>
      <c r="ORS149" s="55"/>
      <c r="ORT149" s="55"/>
      <c r="ORU149" s="55"/>
      <c r="ORV149" s="55"/>
      <c r="ORW149" s="55"/>
      <c r="ORX149" s="55"/>
      <c r="ORY149" s="55"/>
      <c r="ORZ149" s="55"/>
      <c r="OSA149" s="55"/>
      <c r="OSB149" s="55"/>
      <c r="OSC149" s="55"/>
      <c r="OSD149" s="55"/>
      <c r="OSE149" s="55"/>
      <c r="OSF149" s="55"/>
      <c r="OSG149" s="55"/>
      <c r="OSH149" s="55"/>
      <c r="OSI149" s="55"/>
      <c r="OSJ149" s="55"/>
      <c r="OSK149" s="55"/>
      <c r="OSL149" s="55"/>
      <c r="OSM149" s="55"/>
      <c r="OSN149" s="55"/>
      <c r="OSO149" s="55"/>
      <c r="OSP149" s="55"/>
      <c r="OSQ149" s="55"/>
      <c r="OSR149" s="55"/>
      <c r="OSS149" s="55"/>
      <c r="OST149" s="55"/>
      <c r="OSU149" s="55"/>
      <c r="OSV149" s="55"/>
      <c r="OSW149" s="55"/>
      <c r="OSX149" s="55"/>
      <c r="OSY149" s="55"/>
      <c r="OSZ149" s="55"/>
      <c r="OTA149" s="55"/>
      <c r="OTB149" s="55"/>
      <c r="OTC149" s="55"/>
      <c r="OTD149" s="55"/>
      <c r="OTE149" s="55"/>
      <c r="OTF149" s="55"/>
      <c r="OTG149" s="55"/>
      <c r="OTH149" s="55"/>
      <c r="OTI149" s="55"/>
      <c r="OTJ149" s="55"/>
      <c r="OTK149" s="55"/>
      <c r="OTL149" s="55"/>
      <c r="OTM149" s="55"/>
      <c r="OTN149" s="55"/>
      <c r="OTO149" s="55"/>
      <c r="OTP149" s="55"/>
      <c r="OTQ149" s="55"/>
      <c r="OTR149" s="55"/>
      <c r="OTS149" s="55"/>
      <c r="OTT149" s="55"/>
      <c r="OTU149" s="55"/>
      <c r="OTV149" s="55"/>
      <c r="OTW149" s="55"/>
      <c r="OTX149" s="55"/>
      <c r="OTY149" s="55"/>
      <c r="OTZ149" s="55"/>
      <c r="OUA149" s="55"/>
      <c r="OUB149" s="55"/>
      <c r="OUC149" s="55"/>
      <c r="OUD149" s="55"/>
      <c r="OUE149" s="55"/>
      <c r="OUF149" s="55"/>
      <c r="OUG149" s="55"/>
      <c r="OUH149" s="55"/>
      <c r="OUI149" s="55"/>
      <c r="OUJ149" s="55"/>
      <c r="OUK149" s="55"/>
      <c r="OUL149" s="55"/>
      <c r="OUM149" s="55"/>
      <c r="OUN149" s="55"/>
      <c r="OUO149" s="55"/>
      <c r="OUP149" s="55"/>
      <c r="OUQ149" s="55"/>
      <c r="OUR149" s="55"/>
      <c r="OUS149" s="55"/>
      <c r="OUT149" s="55"/>
      <c r="OUU149" s="55"/>
      <c r="OUV149" s="55"/>
      <c r="OUW149" s="55"/>
      <c r="OUX149" s="55"/>
      <c r="OUY149" s="55"/>
      <c r="OUZ149" s="55"/>
      <c r="OVA149" s="55"/>
      <c r="OVB149" s="55"/>
      <c r="OVC149" s="55"/>
      <c r="OVD149" s="55"/>
      <c r="OVE149" s="55"/>
      <c r="OVF149" s="55"/>
      <c r="OVG149" s="55"/>
      <c r="OVH149" s="55"/>
      <c r="OVI149" s="55"/>
      <c r="OVJ149" s="55"/>
      <c r="OVK149" s="55"/>
      <c r="OVL149" s="55"/>
      <c r="OVM149" s="55"/>
      <c r="OVN149" s="55"/>
      <c r="OVO149" s="55"/>
      <c r="OVP149" s="55"/>
      <c r="OVQ149" s="55"/>
      <c r="OVR149" s="55"/>
      <c r="OVS149" s="55"/>
      <c r="OVT149" s="55"/>
      <c r="OVU149" s="55"/>
      <c r="OVV149" s="55"/>
      <c r="OVW149" s="55"/>
      <c r="OVX149" s="55"/>
      <c r="OVY149" s="55"/>
      <c r="OVZ149" s="55"/>
      <c r="OWA149" s="55"/>
      <c r="OWB149" s="55"/>
      <c r="OWC149" s="55"/>
      <c r="OWJ149" s="55"/>
      <c r="OWK149" s="55"/>
      <c r="OWL149" s="55"/>
      <c r="OWM149" s="55"/>
      <c r="OWN149" s="55"/>
      <c r="OWO149" s="55"/>
      <c r="OWP149" s="55"/>
      <c r="OWQ149" s="55"/>
      <c r="OWR149" s="55"/>
      <c r="OWS149" s="55"/>
      <c r="OWT149" s="55"/>
      <c r="OWU149" s="55"/>
      <c r="OWV149" s="55"/>
      <c r="OWW149" s="55"/>
      <c r="OWX149" s="55"/>
      <c r="OWY149" s="55"/>
      <c r="OWZ149" s="55"/>
      <c r="OXA149" s="55"/>
      <c r="OXB149" s="55"/>
      <c r="OXC149" s="55"/>
      <c r="OXD149" s="55"/>
      <c r="OXE149" s="55"/>
      <c r="OXF149" s="55"/>
      <c r="OXG149" s="55"/>
      <c r="OXH149" s="55"/>
      <c r="OXI149" s="55"/>
      <c r="OXJ149" s="55"/>
      <c r="OXK149" s="55"/>
      <c r="OXL149" s="55"/>
      <c r="OXM149" s="55"/>
      <c r="OXN149" s="55"/>
      <c r="OXO149" s="55"/>
      <c r="OXP149" s="55"/>
      <c r="OXQ149" s="55"/>
      <c r="OXR149" s="55"/>
      <c r="OXS149" s="55"/>
      <c r="OXT149" s="55"/>
      <c r="OXU149" s="55"/>
      <c r="OXV149" s="55"/>
      <c r="OXW149" s="55"/>
      <c r="OXX149" s="55"/>
      <c r="OXY149" s="55"/>
      <c r="OXZ149" s="55"/>
      <c r="OYA149" s="55"/>
      <c r="OYB149" s="55"/>
      <c r="OYC149" s="55"/>
      <c r="OYD149" s="55"/>
      <c r="OYE149" s="55"/>
      <c r="OYF149" s="55"/>
      <c r="OYG149" s="55"/>
      <c r="OYH149" s="55"/>
      <c r="OYI149" s="55"/>
      <c r="OYJ149" s="55"/>
      <c r="OYK149" s="55"/>
      <c r="OYL149" s="55"/>
      <c r="OYM149" s="55"/>
      <c r="OYN149" s="55"/>
      <c r="OYO149" s="55"/>
      <c r="OYP149" s="55"/>
      <c r="OYQ149" s="55"/>
      <c r="OYR149" s="55"/>
      <c r="OYS149" s="55"/>
      <c r="OYT149" s="55"/>
      <c r="OYU149" s="55"/>
      <c r="OYV149" s="55"/>
      <c r="OYW149" s="55"/>
      <c r="OYX149" s="55"/>
      <c r="OYY149" s="55"/>
      <c r="OYZ149" s="55"/>
      <c r="OZA149" s="55"/>
      <c r="OZB149" s="55"/>
      <c r="OZC149" s="55"/>
      <c r="OZD149" s="55"/>
      <c r="OZE149" s="55"/>
      <c r="OZF149" s="55"/>
      <c r="OZG149" s="55"/>
      <c r="OZH149" s="55"/>
      <c r="OZI149" s="55"/>
      <c r="OZJ149" s="55"/>
      <c r="OZK149" s="55"/>
      <c r="OZL149" s="55"/>
      <c r="OZM149" s="55"/>
      <c r="OZN149" s="55"/>
      <c r="OZO149" s="55"/>
      <c r="OZP149" s="55"/>
      <c r="OZQ149" s="55"/>
      <c r="OZR149" s="55"/>
      <c r="OZS149" s="55"/>
      <c r="OZT149" s="55"/>
      <c r="OZU149" s="55"/>
      <c r="OZV149" s="55"/>
      <c r="OZW149" s="55"/>
      <c r="OZX149" s="55"/>
      <c r="OZY149" s="55"/>
      <c r="OZZ149" s="55"/>
      <c r="PAA149" s="55"/>
      <c r="PAB149" s="55"/>
      <c r="PAC149" s="55"/>
      <c r="PAD149" s="55"/>
      <c r="PAE149" s="55"/>
      <c r="PAF149" s="55"/>
      <c r="PAG149" s="55"/>
      <c r="PAH149" s="55"/>
      <c r="PAI149" s="55"/>
      <c r="PAJ149" s="55"/>
      <c r="PAK149" s="55"/>
      <c r="PAL149" s="55"/>
      <c r="PAM149" s="55"/>
      <c r="PAN149" s="55"/>
      <c r="PAO149" s="55"/>
      <c r="PAP149" s="55"/>
      <c r="PAQ149" s="55"/>
      <c r="PAR149" s="55"/>
      <c r="PAS149" s="55"/>
      <c r="PAT149" s="55"/>
      <c r="PAU149" s="55"/>
      <c r="PAV149" s="55"/>
      <c r="PAW149" s="55"/>
      <c r="PAX149" s="55"/>
      <c r="PAY149" s="55"/>
      <c r="PAZ149" s="55"/>
      <c r="PBA149" s="55"/>
      <c r="PBB149" s="55"/>
      <c r="PBC149" s="55"/>
      <c r="PBD149" s="55"/>
      <c r="PBE149" s="55"/>
      <c r="PBF149" s="55"/>
      <c r="PBG149" s="55"/>
      <c r="PBH149" s="55"/>
      <c r="PBI149" s="55"/>
      <c r="PBJ149" s="55"/>
      <c r="PBK149" s="55"/>
      <c r="PBL149" s="55"/>
      <c r="PBM149" s="55"/>
      <c r="PBN149" s="55"/>
      <c r="PBO149" s="55"/>
      <c r="PBP149" s="55"/>
      <c r="PBQ149" s="55"/>
      <c r="PBR149" s="55"/>
      <c r="PBS149" s="55"/>
      <c r="PBT149" s="55"/>
      <c r="PBU149" s="55"/>
      <c r="PBV149" s="55"/>
      <c r="PBW149" s="55"/>
      <c r="PBX149" s="55"/>
      <c r="PBY149" s="55"/>
      <c r="PBZ149" s="55"/>
      <c r="PCA149" s="55"/>
      <c r="PCB149" s="55"/>
      <c r="PCC149" s="55"/>
      <c r="PCD149" s="55"/>
      <c r="PCE149" s="55"/>
      <c r="PCF149" s="55"/>
      <c r="PCG149" s="55"/>
      <c r="PCH149" s="55"/>
      <c r="PCI149" s="55"/>
      <c r="PCJ149" s="55"/>
      <c r="PCK149" s="55"/>
      <c r="PCL149" s="55"/>
      <c r="PCM149" s="55"/>
      <c r="PCN149" s="55"/>
      <c r="PCO149" s="55"/>
      <c r="PCP149" s="55"/>
      <c r="PCQ149" s="55"/>
      <c r="PCR149" s="55"/>
      <c r="PCS149" s="55"/>
      <c r="PCT149" s="55"/>
      <c r="PCU149" s="55"/>
      <c r="PCV149" s="55"/>
      <c r="PCW149" s="55"/>
      <c r="PCX149" s="55"/>
      <c r="PCY149" s="55"/>
      <c r="PCZ149" s="55"/>
      <c r="PDA149" s="55"/>
      <c r="PDB149" s="55"/>
      <c r="PDC149" s="55"/>
      <c r="PDD149" s="55"/>
      <c r="PDE149" s="55"/>
      <c r="PDF149" s="55"/>
      <c r="PDG149" s="55"/>
      <c r="PDH149" s="55"/>
      <c r="PDI149" s="55"/>
      <c r="PDJ149" s="55"/>
      <c r="PDK149" s="55"/>
      <c r="PDL149" s="55"/>
      <c r="PDM149" s="55"/>
      <c r="PDN149" s="55"/>
      <c r="PDO149" s="55"/>
      <c r="PDP149" s="55"/>
      <c r="PDQ149" s="55"/>
      <c r="PDR149" s="55"/>
      <c r="PDS149" s="55"/>
      <c r="PDT149" s="55"/>
      <c r="PDU149" s="55"/>
      <c r="PDV149" s="55"/>
      <c r="PDW149" s="55"/>
      <c r="PDX149" s="55"/>
      <c r="PDY149" s="55"/>
      <c r="PDZ149" s="55"/>
      <c r="PEA149" s="55"/>
      <c r="PEB149" s="55"/>
      <c r="PEC149" s="55"/>
      <c r="PED149" s="55"/>
      <c r="PEE149" s="55"/>
      <c r="PEF149" s="55"/>
      <c r="PEG149" s="55"/>
      <c r="PEH149" s="55"/>
      <c r="PEI149" s="55"/>
      <c r="PEJ149" s="55"/>
      <c r="PEK149" s="55"/>
      <c r="PEL149" s="55"/>
      <c r="PEM149" s="55"/>
      <c r="PEN149" s="55"/>
      <c r="PEO149" s="55"/>
      <c r="PEP149" s="55"/>
      <c r="PEQ149" s="55"/>
      <c r="PER149" s="55"/>
      <c r="PES149" s="55"/>
      <c r="PET149" s="55"/>
      <c r="PEU149" s="55"/>
      <c r="PEV149" s="55"/>
      <c r="PEW149" s="55"/>
      <c r="PEX149" s="55"/>
      <c r="PEY149" s="55"/>
      <c r="PEZ149" s="55"/>
      <c r="PFA149" s="55"/>
      <c r="PFB149" s="55"/>
      <c r="PFC149" s="55"/>
      <c r="PFD149" s="55"/>
      <c r="PFE149" s="55"/>
      <c r="PFF149" s="55"/>
      <c r="PFG149" s="55"/>
      <c r="PFH149" s="55"/>
      <c r="PFI149" s="55"/>
      <c r="PFJ149" s="55"/>
      <c r="PFK149" s="55"/>
      <c r="PFL149" s="55"/>
      <c r="PFM149" s="55"/>
      <c r="PFN149" s="55"/>
      <c r="PFO149" s="55"/>
      <c r="PFP149" s="55"/>
      <c r="PFQ149" s="55"/>
      <c r="PFR149" s="55"/>
      <c r="PFS149" s="55"/>
      <c r="PFT149" s="55"/>
      <c r="PFU149" s="55"/>
      <c r="PFV149" s="55"/>
      <c r="PFW149" s="55"/>
      <c r="PFX149" s="55"/>
      <c r="PFY149" s="55"/>
      <c r="PGF149" s="55"/>
      <c r="PGG149" s="55"/>
      <c r="PGH149" s="55"/>
      <c r="PGI149" s="55"/>
      <c r="PGJ149" s="55"/>
      <c r="PGK149" s="55"/>
      <c r="PGL149" s="55"/>
      <c r="PGM149" s="55"/>
      <c r="PGN149" s="55"/>
      <c r="PGO149" s="55"/>
      <c r="PGP149" s="55"/>
      <c r="PGQ149" s="55"/>
      <c r="PGR149" s="55"/>
      <c r="PGS149" s="55"/>
      <c r="PGT149" s="55"/>
      <c r="PGU149" s="55"/>
      <c r="PGV149" s="55"/>
      <c r="PGW149" s="55"/>
      <c r="PGX149" s="55"/>
      <c r="PGY149" s="55"/>
      <c r="PGZ149" s="55"/>
      <c r="PHA149" s="55"/>
      <c r="PHB149" s="55"/>
      <c r="PHC149" s="55"/>
      <c r="PHD149" s="55"/>
      <c r="PHE149" s="55"/>
      <c r="PHF149" s="55"/>
      <c r="PHG149" s="55"/>
      <c r="PHH149" s="55"/>
      <c r="PHI149" s="55"/>
      <c r="PHJ149" s="55"/>
      <c r="PHK149" s="55"/>
      <c r="PHL149" s="55"/>
      <c r="PHM149" s="55"/>
      <c r="PHN149" s="55"/>
      <c r="PHO149" s="55"/>
      <c r="PHP149" s="55"/>
      <c r="PHQ149" s="55"/>
      <c r="PHR149" s="55"/>
      <c r="PHS149" s="55"/>
      <c r="PHT149" s="55"/>
      <c r="PHU149" s="55"/>
      <c r="PHV149" s="55"/>
      <c r="PHW149" s="55"/>
      <c r="PHX149" s="55"/>
      <c r="PHY149" s="55"/>
      <c r="PHZ149" s="55"/>
      <c r="PIA149" s="55"/>
      <c r="PIB149" s="55"/>
      <c r="PIC149" s="55"/>
      <c r="PID149" s="55"/>
      <c r="PIE149" s="55"/>
      <c r="PIF149" s="55"/>
      <c r="PIG149" s="55"/>
      <c r="PIH149" s="55"/>
      <c r="PII149" s="55"/>
      <c r="PIJ149" s="55"/>
      <c r="PIK149" s="55"/>
      <c r="PIL149" s="55"/>
      <c r="PIM149" s="55"/>
      <c r="PIN149" s="55"/>
      <c r="PIO149" s="55"/>
      <c r="PIP149" s="55"/>
      <c r="PIQ149" s="55"/>
      <c r="PIR149" s="55"/>
      <c r="PIS149" s="55"/>
      <c r="PIT149" s="55"/>
      <c r="PIU149" s="55"/>
      <c r="PIV149" s="55"/>
      <c r="PIW149" s="55"/>
      <c r="PIX149" s="55"/>
      <c r="PIY149" s="55"/>
      <c r="PIZ149" s="55"/>
      <c r="PJA149" s="55"/>
      <c r="PJB149" s="55"/>
      <c r="PJC149" s="55"/>
      <c r="PJD149" s="55"/>
      <c r="PJE149" s="55"/>
      <c r="PJF149" s="55"/>
      <c r="PJG149" s="55"/>
      <c r="PJH149" s="55"/>
      <c r="PJI149" s="55"/>
      <c r="PJJ149" s="55"/>
      <c r="PJK149" s="55"/>
      <c r="PJL149" s="55"/>
      <c r="PJM149" s="55"/>
      <c r="PJN149" s="55"/>
      <c r="PJO149" s="55"/>
      <c r="PJP149" s="55"/>
      <c r="PJQ149" s="55"/>
      <c r="PJR149" s="55"/>
      <c r="PJS149" s="55"/>
      <c r="PJT149" s="55"/>
      <c r="PJU149" s="55"/>
      <c r="PJV149" s="55"/>
      <c r="PJW149" s="55"/>
      <c r="PJX149" s="55"/>
      <c r="PJY149" s="55"/>
      <c r="PJZ149" s="55"/>
      <c r="PKA149" s="55"/>
      <c r="PKB149" s="55"/>
      <c r="PKC149" s="55"/>
      <c r="PKD149" s="55"/>
      <c r="PKE149" s="55"/>
      <c r="PKF149" s="55"/>
      <c r="PKG149" s="55"/>
      <c r="PKH149" s="55"/>
      <c r="PKI149" s="55"/>
      <c r="PKJ149" s="55"/>
      <c r="PKK149" s="55"/>
      <c r="PKL149" s="55"/>
      <c r="PKM149" s="55"/>
      <c r="PKN149" s="55"/>
      <c r="PKO149" s="55"/>
      <c r="PKP149" s="55"/>
      <c r="PKQ149" s="55"/>
      <c r="PKR149" s="55"/>
      <c r="PKS149" s="55"/>
      <c r="PKT149" s="55"/>
      <c r="PKU149" s="55"/>
      <c r="PKV149" s="55"/>
      <c r="PKW149" s="55"/>
      <c r="PKX149" s="55"/>
      <c r="PKY149" s="55"/>
      <c r="PKZ149" s="55"/>
      <c r="PLA149" s="55"/>
      <c r="PLB149" s="55"/>
      <c r="PLC149" s="55"/>
      <c r="PLD149" s="55"/>
      <c r="PLE149" s="55"/>
      <c r="PLF149" s="55"/>
      <c r="PLG149" s="55"/>
      <c r="PLH149" s="55"/>
      <c r="PLI149" s="55"/>
      <c r="PLJ149" s="55"/>
      <c r="PLK149" s="55"/>
      <c r="PLL149" s="55"/>
      <c r="PLM149" s="55"/>
      <c r="PLN149" s="55"/>
      <c r="PLO149" s="55"/>
      <c r="PLP149" s="55"/>
      <c r="PLQ149" s="55"/>
      <c r="PLR149" s="55"/>
      <c r="PLS149" s="55"/>
      <c r="PLT149" s="55"/>
      <c r="PLU149" s="55"/>
      <c r="PLV149" s="55"/>
      <c r="PLW149" s="55"/>
      <c r="PLX149" s="55"/>
      <c r="PLY149" s="55"/>
      <c r="PLZ149" s="55"/>
      <c r="PMA149" s="55"/>
      <c r="PMB149" s="55"/>
      <c r="PMC149" s="55"/>
      <c r="PMD149" s="55"/>
      <c r="PME149" s="55"/>
      <c r="PMF149" s="55"/>
      <c r="PMG149" s="55"/>
      <c r="PMH149" s="55"/>
      <c r="PMI149" s="55"/>
      <c r="PMJ149" s="55"/>
      <c r="PMK149" s="55"/>
      <c r="PML149" s="55"/>
      <c r="PMM149" s="55"/>
      <c r="PMN149" s="55"/>
      <c r="PMO149" s="55"/>
      <c r="PMP149" s="55"/>
      <c r="PMQ149" s="55"/>
      <c r="PMR149" s="55"/>
      <c r="PMS149" s="55"/>
      <c r="PMT149" s="55"/>
      <c r="PMU149" s="55"/>
      <c r="PMV149" s="55"/>
      <c r="PMW149" s="55"/>
      <c r="PMX149" s="55"/>
      <c r="PMY149" s="55"/>
      <c r="PMZ149" s="55"/>
      <c r="PNA149" s="55"/>
      <c r="PNB149" s="55"/>
      <c r="PNC149" s="55"/>
      <c r="PND149" s="55"/>
      <c r="PNE149" s="55"/>
      <c r="PNF149" s="55"/>
      <c r="PNG149" s="55"/>
      <c r="PNH149" s="55"/>
      <c r="PNI149" s="55"/>
      <c r="PNJ149" s="55"/>
      <c r="PNK149" s="55"/>
      <c r="PNL149" s="55"/>
      <c r="PNM149" s="55"/>
      <c r="PNN149" s="55"/>
      <c r="PNO149" s="55"/>
      <c r="PNP149" s="55"/>
      <c r="PNQ149" s="55"/>
      <c r="PNR149" s="55"/>
      <c r="PNS149" s="55"/>
      <c r="PNT149" s="55"/>
      <c r="PNU149" s="55"/>
      <c r="PNV149" s="55"/>
      <c r="PNW149" s="55"/>
      <c r="PNX149" s="55"/>
      <c r="PNY149" s="55"/>
      <c r="PNZ149" s="55"/>
      <c r="POA149" s="55"/>
      <c r="POB149" s="55"/>
      <c r="POC149" s="55"/>
      <c r="POD149" s="55"/>
      <c r="POE149" s="55"/>
      <c r="POF149" s="55"/>
      <c r="POG149" s="55"/>
      <c r="POH149" s="55"/>
      <c r="POI149" s="55"/>
      <c r="POJ149" s="55"/>
      <c r="POK149" s="55"/>
      <c r="POL149" s="55"/>
      <c r="POM149" s="55"/>
      <c r="PON149" s="55"/>
      <c r="POO149" s="55"/>
      <c r="POP149" s="55"/>
      <c r="POQ149" s="55"/>
      <c r="POR149" s="55"/>
      <c r="POS149" s="55"/>
      <c r="POT149" s="55"/>
      <c r="POU149" s="55"/>
      <c r="POV149" s="55"/>
      <c r="POW149" s="55"/>
      <c r="POX149" s="55"/>
      <c r="POY149" s="55"/>
      <c r="POZ149" s="55"/>
      <c r="PPA149" s="55"/>
      <c r="PPB149" s="55"/>
      <c r="PPC149" s="55"/>
      <c r="PPD149" s="55"/>
      <c r="PPE149" s="55"/>
      <c r="PPF149" s="55"/>
      <c r="PPG149" s="55"/>
      <c r="PPH149" s="55"/>
      <c r="PPI149" s="55"/>
      <c r="PPJ149" s="55"/>
      <c r="PPK149" s="55"/>
      <c r="PPL149" s="55"/>
      <c r="PPM149" s="55"/>
      <c r="PPN149" s="55"/>
      <c r="PPO149" s="55"/>
      <c r="PPP149" s="55"/>
      <c r="PPQ149" s="55"/>
      <c r="PPR149" s="55"/>
      <c r="PPS149" s="55"/>
      <c r="PPT149" s="55"/>
      <c r="PPU149" s="55"/>
      <c r="PQB149" s="55"/>
      <c r="PQC149" s="55"/>
      <c r="PQD149" s="55"/>
      <c r="PQE149" s="55"/>
      <c r="PQF149" s="55"/>
      <c r="PQG149" s="55"/>
      <c r="PQH149" s="55"/>
      <c r="PQI149" s="55"/>
      <c r="PQJ149" s="55"/>
      <c r="PQK149" s="55"/>
      <c r="PQL149" s="55"/>
      <c r="PQM149" s="55"/>
      <c r="PQN149" s="55"/>
      <c r="PQO149" s="55"/>
      <c r="PQP149" s="55"/>
      <c r="PQQ149" s="55"/>
      <c r="PQR149" s="55"/>
      <c r="PQS149" s="55"/>
      <c r="PQT149" s="55"/>
      <c r="PQU149" s="55"/>
      <c r="PQV149" s="55"/>
      <c r="PQW149" s="55"/>
      <c r="PQX149" s="55"/>
      <c r="PQY149" s="55"/>
      <c r="PQZ149" s="55"/>
      <c r="PRA149" s="55"/>
      <c r="PRB149" s="55"/>
      <c r="PRC149" s="55"/>
      <c r="PRD149" s="55"/>
      <c r="PRE149" s="55"/>
      <c r="PRF149" s="55"/>
      <c r="PRG149" s="55"/>
      <c r="PRH149" s="55"/>
      <c r="PRI149" s="55"/>
      <c r="PRJ149" s="55"/>
      <c r="PRK149" s="55"/>
      <c r="PRL149" s="55"/>
      <c r="PRM149" s="55"/>
      <c r="PRN149" s="55"/>
      <c r="PRO149" s="55"/>
      <c r="PRP149" s="55"/>
      <c r="PRQ149" s="55"/>
      <c r="PRR149" s="55"/>
      <c r="PRS149" s="55"/>
      <c r="PRT149" s="55"/>
      <c r="PRU149" s="55"/>
      <c r="PRV149" s="55"/>
      <c r="PRW149" s="55"/>
      <c r="PRX149" s="55"/>
      <c r="PRY149" s="55"/>
      <c r="PRZ149" s="55"/>
      <c r="PSA149" s="55"/>
      <c r="PSB149" s="55"/>
      <c r="PSC149" s="55"/>
      <c r="PSD149" s="55"/>
      <c r="PSE149" s="55"/>
      <c r="PSF149" s="55"/>
      <c r="PSG149" s="55"/>
      <c r="PSH149" s="55"/>
      <c r="PSI149" s="55"/>
      <c r="PSJ149" s="55"/>
      <c r="PSK149" s="55"/>
      <c r="PSL149" s="55"/>
      <c r="PSM149" s="55"/>
      <c r="PSN149" s="55"/>
      <c r="PSO149" s="55"/>
      <c r="PSP149" s="55"/>
      <c r="PSQ149" s="55"/>
      <c r="PSR149" s="55"/>
      <c r="PSS149" s="55"/>
      <c r="PST149" s="55"/>
      <c r="PSU149" s="55"/>
      <c r="PSV149" s="55"/>
      <c r="PSW149" s="55"/>
      <c r="PSX149" s="55"/>
      <c r="PSY149" s="55"/>
      <c r="PSZ149" s="55"/>
      <c r="PTA149" s="55"/>
      <c r="PTB149" s="55"/>
      <c r="PTC149" s="55"/>
      <c r="PTD149" s="55"/>
      <c r="PTE149" s="55"/>
      <c r="PTF149" s="55"/>
      <c r="PTG149" s="55"/>
      <c r="PTH149" s="55"/>
      <c r="PTI149" s="55"/>
      <c r="PTJ149" s="55"/>
      <c r="PTK149" s="55"/>
      <c r="PTL149" s="55"/>
      <c r="PTM149" s="55"/>
      <c r="PTN149" s="55"/>
      <c r="PTO149" s="55"/>
      <c r="PTP149" s="55"/>
      <c r="PTQ149" s="55"/>
      <c r="PTR149" s="55"/>
      <c r="PTS149" s="55"/>
      <c r="PTT149" s="55"/>
      <c r="PTU149" s="55"/>
      <c r="PTV149" s="55"/>
      <c r="PTW149" s="55"/>
      <c r="PTX149" s="55"/>
      <c r="PTY149" s="55"/>
      <c r="PTZ149" s="55"/>
      <c r="PUA149" s="55"/>
      <c r="PUB149" s="55"/>
      <c r="PUC149" s="55"/>
      <c r="PUD149" s="55"/>
      <c r="PUE149" s="55"/>
      <c r="PUF149" s="55"/>
      <c r="PUG149" s="55"/>
      <c r="PUH149" s="55"/>
      <c r="PUI149" s="55"/>
      <c r="PUJ149" s="55"/>
      <c r="PUK149" s="55"/>
      <c r="PUL149" s="55"/>
      <c r="PUM149" s="55"/>
      <c r="PUN149" s="55"/>
      <c r="PUO149" s="55"/>
      <c r="PUP149" s="55"/>
      <c r="PUQ149" s="55"/>
      <c r="PUR149" s="55"/>
      <c r="PUS149" s="55"/>
      <c r="PUT149" s="55"/>
      <c r="PUU149" s="55"/>
      <c r="PUV149" s="55"/>
      <c r="PUW149" s="55"/>
      <c r="PUX149" s="55"/>
      <c r="PUY149" s="55"/>
      <c r="PUZ149" s="55"/>
      <c r="PVA149" s="55"/>
      <c r="PVB149" s="55"/>
      <c r="PVC149" s="55"/>
      <c r="PVD149" s="55"/>
      <c r="PVE149" s="55"/>
      <c r="PVF149" s="55"/>
      <c r="PVG149" s="55"/>
      <c r="PVH149" s="55"/>
      <c r="PVI149" s="55"/>
      <c r="PVJ149" s="55"/>
      <c r="PVK149" s="55"/>
      <c r="PVL149" s="55"/>
      <c r="PVM149" s="55"/>
      <c r="PVN149" s="55"/>
      <c r="PVO149" s="55"/>
      <c r="PVP149" s="55"/>
      <c r="PVQ149" s="55"/>
      <c r="PVR149" s="55"/>
      <c r="PVS149" s="55"/>
      <c r="PVT149" s="55"/>
      <c r="PVU149" s="55"/>
      <c r="PVV149" s="55"/>
      <c r="PVW149" s="55"/>
      <c r="PVX149" s="55"/>
      <c r="PVY149" s="55"/>
      <c r="PVZ149" s="55"/>
      <c r="PWA149" s="55"/>
      <c r="PWB149" s="55"/>
      <c r="PWC149" s="55"/>
      <c r="PWD149" s="55"/>
      <c r="PWE149" s="55"/>
      <c r="PWF149" s="55"/>
      <c r="PWG149" s="55"/>
      <c r="PWH149" s="55"/>
      <c r="PWI149" s="55"/>
      <c r="PWJ149" s="55"/>
      <c r="PWK149" s="55"/>
      <c r="PWL149" s="55"/>
      <c r="PWM149" s="55"/>
      <c r="PWN149" s="55"/>
      <c r="PWO149" s="55"/>
      <c r="PWP149" s="55"/>
      <c r="PWQ149" s="55"/>
      <c r="PWR149" s="55"/>
      <c r="PWS149" s="55"/>
      <c r="PWT149" s="55"/>
      <c r="PWU149" s="55"/>
      <c r="PWV149" s="55"/>
      <c r="PWW149" s="55"/>
      <c r="PWX149" s="55"/>
      <c r="PWY149" s="55"/>
      <c r="PWZ149" s="55"/>
      <c r="PXA149" s="55"/>
      <c r="PXB149" s="55"/>
      <c r="PXC149" s="55"/>
      <c r="PXD149" s="55"/>
      <c r="PXE149" s="55"/>
      <c r="PXF149" s="55"/>
      <c r="PXG149" s="55"/>
      <c r="PXH149" s="55"/>
      <c r="PXI149" s="55"/>
      <c r="PXJ149" s="55"/>
      <c r="PXK149" s="55"/>
      <c r="PXL149" s="55"/>
      <c r="PXM149" s="55"/>
      <c r="PXN149" s="55"/>
      <c r="PXO149" s="55"/>
      <c r="PXP149" s="55"/>
      <c r="PXQ149" s="55"/>
      <c r="PXR149" s="55"/>
      <c r="PXS149" s="55"/>
      <c r="PXT149" s="55"/>
      <c r="PXU149" s="55"/>
      <c r="PXV149" s="55"/>
      <c r="PXW149" s="55"/>
      <c r="PXX149" s="55"/>
      <c r="PXY149" s="55"/>
      <c r="PXZ149" s="55"/>
      <c r="PYA149" s="55"/>
      <c r="PYB149" s="55"/>
      <c r="PYC149" s="55"/>
      <c r="PYD149" s="55"/>
      <c r="PYE149" s="55"/>
      <c r="PYF149" s="55"/>
      <c r="PYG149" s="55"/>
      <c r="PYH149" s="55"/>
      <c r="PYI149" s="55"/>
      <c r="PYJ149" s="55"/>
      <c r="PYK149" s="55"/>
      <c r="PYL149" s="55"/>
      <c r="PYM149" s="55"/>
      <c r="PYN149" s="55"/>
      <c r="PYO149" s="55"/>
      <c r="PYP149" s="55"/>
      <c r="PYQ149" s="55"/>
      <c r="PYR149" s="55"/>
      <c r="PYS149" s="55"/>
      <c r="PYT149" s="55"/>
      <c r="PYU149" s="55"/>
      <c r="PYV149" s="55"/>
      <c r="PYW149" s="55"/>
      <c r="PYX149" s="55"/>
      <c r="PYY149" s="55"/>
      <c r="PYZ149" s="55"/>
      <c r="PZA149" s="55"/>
      <c r="PZB149" s="55"/>
      <c r="PZC149" s="55"/>
      <c r="PZD149" s="55"/>
      <c r="PZE149" s="55"/>
      <c r="PZF149" s="55"/>
      <c r="PZG149" s="55"/>
      <c r="PZH149" s="55"/>
      <c r="PZI149" s="55"/>
      <c r="PZJ149" s="55"/>
      <c r="PZK149" s="55"/>
      <c r="PZL149" s="55"/>
      <c r="PZM149" s="55"/>
      <c r="PZN149" s="55"/>
      <c r="PZO149" s="55"/>
      <c r="PZP149" s="55"/>
      <c r="PZQ149" s="55"/>
      <c r="PZX149" s="55"/>
      <c r="PZY149" s="55"/>
      <c r="PZZ149" s="55"/>
      <c r="QAA149" s="55"/>
      <c r="QAB149" s="55"/>
      <c r="QAC149" s="55"/>
      <c r="QAD149" s="55"/>
      <c r="QAE149" s="55"/>
      <c r="QAF149" s="55"/>
      <c r="QAG149" s="55"/>
      <c r="QAH149" s="55"/>
      <c r="QAI149" s="55"/>
      <c r="QAJ149" s="55"/>
      <c r="QAK149" s="55"/>
      <c r="QAL149" s="55"/>
      <c r="QAM149" s="55"/>
      <c r="QAN149" s="55"/>
      <c r="QAO149" s="55"/>
      <c r="QAP149" s="55"/>
      <c r="QAQ149" s="55"/>
      <c r="QAR149" s="55"/>
      <c r="QAS149" s="55"/>
      <c r="QAT149" s="55"/>
      <c r="QAU149" s="55"/>
      <c r="QAV149" s="55"/>
      <c r="QAW149" s="55"/>
      <c r="QAX149" s="55"/>
      <c r="QAY149" s="55"/>
      <c r="QAZ149" s="55"/>
      <c r="QBA149" s="55"/>
      <c r="QBB149" s="55"/>
      <c r="QBC149" s="55"/>
      <c r="QBD149" s="55"/>
      <c r="QBE149" s="55"/>
      <c r="QBF149" s="55"/>
      <c r="QBG149" s="55"/>
      <c r="QBH149" s="55"/>
      <c r="QBI149" s="55"/>
      <c r="QBJ149" s="55"/>
      <c r="QBK149" s="55"/>
      <c r="QBL149" s="55"/>
      <c r="QBM149" s="55"/>
      <c r="QBN149" s="55"/>
      <c r="QBO149" s="55"/>
      <c r="QBP149" s="55"/>
      <c r="QBQ149" s="55"/>
      <c r="QBR149" s="55"/>
      <c r="QBS149" s="55"/>
      <c r="QBT149" s="55"/>
      <c r="QBU149" s="55"/>
      <c r="QBV149" s="55"/>
      <c r="QBW149" s="55"/>
      <c r="QBX149" s="55"/>
      <c r="QBY149" s="55"/>
      <c r="QBZ149" s="55"/>
      <c r="QCA149" s="55"/>
      <c r="QCB149" s="55"/>
      <c r="QCC149" s="55"/>
      <c r="QCD149" s="55"/>
      <c r="QCE149" s="55"/>
      <c r="QCF149" s="55"/>
      <c r="QCG149" s="55"/>
      <c r="QCH149" s="55"/>
      <c r="QCI149" s="55"/>
      <c r="QCJ149" s="55"/>
      <c r="QCK149" s="55"/>
      <c r="QCL149" s="55"/>
      <c r="QCM149" s="55"/>
      <c r="QCN149" s="55"/>
      <c r="QCO149" s="55"/>
      <c r="QCP149" s="55"/>
      <c r="QCQ149" s="55"/>
      <c r="QCR149" s="55"/>
      <c r="QCS149" s="55"/>
      <c r="QCT149" s="55"/>
      <c r="QCU149" s="55"/>
      <c r="QCV149" s="55"/>
      <c r="QCW149" s="55"/>
      <c r="QCX149" s="55"/>
      <c r="QCY149" s="55"/>
      <c r="QCZ149" s="55"/>
      <c r="QDA149" s="55"/>
      <c r="QDB149" s="55"/>
      <c r="QDC149" s="55"/>
      <c r="QDD149" s="55"/>
      <c r="QDE149" s="55"/>
      <c r="QDF149" s="55"/>
      <c r="QDG149" s="55"/>
      <c r="QDH149" s="55"/>
      <c r="QDI149" s="55"/>
      <c r="QDJ149" s="55"/>
      <c r="QDK149" s="55"/>
      <c r="QDL149" s="55"/>
      <c r="QDM149" s="55"/>
      <c r="QDN149" s="55"/>
      <c r="QDO149" s="55"/>
      <c r="QDP149" s="55"/>
      <c r="QDQ149" s="55"/>
      <c r="QDR149" s="55"/>
      <c r="QDS149" s="55"/>
      <c r="QDT149" s="55"/>
      <c r="QDU149" s="55"/>
      <c r="QDV149" s="55"/>
      <c r="QDW149" s="55"/>
      <c r="QDX149" s="55"/>
      <c r="QDY149" s="55"/>
      <c r="QDZ149" s="55"/>
      <c r="QEA149" s="55"/>
      <c r="QEB149" s="55"/>
      <c r="QEC149" s="55"/>
      <c r="QED149" s="55"/>
      <c r="QEE149" s="55"/>
      <c r="QEF149" s="55"/>
      <c r="QEG149" s="55"/>
      <c r="QEH149" s="55"/>
      <c r="QEI149" s="55"/>
      <c r="QEJ149" s="55"/>
      <c r="QEK149" s="55"/>
      <c r="QEL149" s="55"/>
      <c r="QEM149" s="55"/>
      <c r="QEN149" s="55"/>
      <c r="QEO149" s="55"/>
      <c r="QEP149" s="55"/>
      <c r="QEQ149" s="55"/>
      <c r="QER149" s="55"/>
      <c r="QES149" s="55"/>
      <c r="QET149" s="55"/>
      <c r="QEU149" s="55"/>
      <c r="QEV149" s="55"/>
      <c r="QEW149" s="55"/>
      <c r="QEX149" s="55"/>
      <c r="QEY149" s="55"/>
      <c r="QEZ149" s="55"/>
      <c r="QFA149" s="55"/>
      <c r="QFB149" s="55"/>
      <c r="QFC149" s="55"/>
      <c r="QFD149" s="55"/>
      <c r="QFE149" s="55"/>
      <c r="QFF149" s="55"/>
      <c r="QFG149" s="55"/>
      <c r="QFH149" s="55"/>
      <c r="QFI149" s="55"/>
      <c r="QFJ149" s="55"/>
      <c r="QFK149" s="55"/>
      <c r="QFL149" s="55"/>
      <c r="QFM149" s="55"/>
      <c r="QFN149" s="55"/>
      <c r="QFO149" s="55"/>
      <c r="QFP149" s="55"/>
      <c r="QFQ149" s="55"/>
      <c r="QFR149" s="55"/>
      <c r="QFS149" s="55"/>
      <c r="QFT149" s="55"/>
      <c r="QFU149" s="55"/>
      <c r="QFV149" s="55"/>
      <c r="QFW149" s="55"/>
      <c r="QFX149" s="55"/>
      <c r="QFY149" s="55"/>
      <c r="QFZ149" s="55"/>
      <c r="QGA149" s="55"/>
      <c r="QGB149" s="55"/>
      <c r="QGC149" s="55"/>
      <c r="QGD149" s="55"/>
      <c r="QGE149" s="55"/>
      <c r="QGF149" s="55"/>
      <c r="QGG149" s="55"/>
      <c r="QGH149" s="55"/>
      <c r="QGI149" s="55"/>
      <c r="QGJ149" s="55"/>
      <c r="QGK149" s="55"/>
      <c r="QGL149" s="55"/>
      <c r="QGM149" s="55"/>
      <c r="QGN149" s="55"/>
      <c r="QGO149" s="55"/>
      <c r="QGP149" s="55"/>
      <c r="QGQ149" s="55"/>
      <c r="QGR149" s="55"/>
      <c r="QGS149" s="55"/>
      <c r="QGT149" s="55"/>
      <c r="QGU149" s="55"/>
      <c r="QGV149" s="55"/>
      <c r="QGW149" s="55"/>
      <c r="QGX149" s="55"/>
      <c r="QGY149" s="55"/>
      <c r="QGZ149" s="55"/>
      <c r="QHA149" s="55"/>
      <c r="QHB149" s="55"/>
      <c r="QHC149" s="55"/>
      <c r="QHD149" s="55"/>
      <c r="QHE149" s="55"/>
      <c r="QHF149" s="55"/>
      <c r="QHG149" s="55"/>
      <c r="QHH149" s="55"/>
      <c r="QHI149" s="55"/>
      <c r="QHJ149" s="55"/>
      <c r="QHK149" s="55"/>
      <c r="QHL149" s="55"/>
      <c r="QHM149" s="55"/>
      <c r="QHN149" s="55"/>
      <c r="QHO149" s="55"/>
      <c r="QHP149" s="55"/>
      <c r="QHQ149" s="55"/>
      <c r="QHR149" s="55"/>
      <c r="QHS149" s="55"/>
      <c r="QHT149" s="55"/>
      <c r="QHU149" s="55"/>
      <c r="QHV149" s="55"/>
      <c r="QHW149" s="55"/>
      <c r="QHX149" s="55"/>
      <c r="QHY149" s="55"/>
      <c r="QHZ149" s="55"/>
      <c r="QIA149" s="55"/>
      <c r="QIB149" s="55"/>
      <c r="QIC149" s="55"/>
      <c r="QID149" s="55"/>
      <c r="QIE149" s="55"/>
      <c r="QIF149" s="55"/>
      <c r="QIG149" s="55"/>
      <c r="QIH149" s="55"/>
      <c r="QII149" s="55"/>
      <c r="QIJ149" s="55"/>
      <c r="QIK149" s="55"/>
      <c r="QIL149" s="55"/>
      <c r="QIM149" s="55"/>
      <c r="QIN149" s="55"/>
      <c r="QIO149" s="55"/>
      <c r="QIP149" s="55"/>
      <c r="QIQ149" s="55"/>
      <c r="QIR149" s="55"/>
      <c r="QIS149" s="55"/>
      <c r="QIT149" s="55"/>
      <c r="QIU149" s="55"/>
      <c r="QIV149" s="55"/>
      <c r="QIW149" s="55"/>
      <c r="QIX149" s="55"/>
      <c r="QIY149" s="55"/>
      <c r="QIZ149" s="55"/>
      <c r="QJA149" s="55"/>
      <c r="QJB149" s="55"/>
      <c r="QJC149" s="55"/>
      <c r="QJD149" s="55"/>
      <c r="QJE149" s="55"/>
      <c r="QJF149" s="55"/>
      <c r="QJG149" s="55"/>
      <c r="QJH149" s="55"/>
      <c r="QJI149" s="55"/>
      <c r="QJJ149" s="55"/>
      <c r="QJK149" s="55"/>
      <c r="QJL149" s="55"/>
      <c r="QJM149" s="55"/>
      <c r="QJT149" s="55"/>
      <c r="QJU149" s="55"/>
      <c r="QJV149" s="55"/>
      <c r="QJW149" s="55"/>
      <c r="QJX149" s="55"/>
      <c r="QJY149" s="55"/>
      <c r="QJZ149" s="55"/>
      <c r="QKA149" s="55"/>
      <c r="QKB149" s="55"/>
      <c r="QKC149" s="55"/>
      <c r="QKD149" s="55"/>
      <c r="QKE149" s="55"/>
      <c r="QKF149" s="55"/>
      <c r="QKG149" s="55"/>
      <c r="QKH149" s="55"/>
      <c r="QKI149" s="55"/>
      <c r="QKJ149" s="55"/>
      <c r="QKK149" s="55"/>
      <c r="QKL149" s="55"/>
      <c r="QKM149" s="55"/>
      <c r="QKN149" s="55"/>
      <c r="QKO149" s="55"/>
      <c r="QKP149" s="55"/>
      <c r="QKQ149" s="55"/>
      <c r="QKR149" s="55"/>
      <c r="QKS149" s="55"/>
      <c r="QKT149" s="55"/>
      <c r="QKU149" s="55"/>
      <c r="QKV149" s="55"/>
      <c r="QKW149" s="55"/>
      <c r="QKX149" s="55"/>
      <c r="QKY149" s="55"/>
      <c r="QKZ149" s="55"/>
      <c r="QLA149" s="55"/>
      <c r="QLB149" s="55"/>
      <c r="QLC149" s="55"/>
      <c r="QLD149" s="55"/>
      <c r="QLE149" s="55"/>
      <c r="QLF149" s="55"/>
      <c r="QLG149" s="55"/>
      <c r="QLH149" s="55"/>
      <c r="QLI149" s="55"/>
      <c r="QLJ149" s="55"/>
      <c r="QLK149" s="55"/>
      <c r="QLL149" s="55"/>
      <c r="QLM149" s="55"/>
      <c r="QLN149" s="55"/>
      <c r="QLO149" s="55"/>
      <c r="QLP149" s="55"/>
      <c r="QLQ149" s="55"/>
      <c r="QLR149" s="55"/>
      <c r="QLS149" s="55"/>
      <c r="QLT149" s="55"/>
      <c r="QLU149" s="55"/>
      <c r="QLV149" s="55"/>
      <c r="QLW149" s="55"/>
      <c r="QLX149" s="55"/>
      <c r="QLY149" s="55"/>
      <c r="QLZ149" s="55"/>
      <c r="QMA149" s="55"/>
      <c r="QMB149" s="55"/>
      <c r="QMC149" s="55"/>
      <c r="QMD149" s="55"/>
      <c r="QME149" s="55"/>
      <c r="QMF149" s="55"/>
      <c r="QMG149" s="55"/>
      <c r="QMH149" s="55"/>
      <c r="QMI149" s="55"/>
      <c r="QMJ149" s="55"/>
      <c r="QMK149" s="55"/>
      <c r="QML149" s="55"/>
      <c r="QMM149" s="55"/>
      <c r="QMN149" s="55"/>
      <c r="QMO149" s="55"/>
      <c r="QMP149" s="55"/>
      <c r="QMQ149" s="55"/>
      <c r="QMR149" s="55"/>
      <c r="QMS149" s="55"/>
      <c r="QMT149" s="55"/>
      <c r="QMU149" s="55"/>
      <c r="QMV149" s="55"/>
      <c r="QMW149" s="55"/>
      <c r="QMX149" s="55"/>
      <c r="QMY149" s="55"/>
      <c r="QMZ149" s="55"/>
      <c r="QNA149" s="55"/>
      <c r="QNB149" s="55"/>
      <c r="QNC149" s="55"/>
      <c r="QND149" s="55"/>
      <c r="QNE149" s="55"/>
      <c r="QNF149" s="55"/>
      <c r="QNG149" s="55"/>
      <c r="QNH149" s="55"/>
      <c r="QNI149" s="55"/>
      <c r="QNJ149" s="55"/>
      <c r="QNK149" s="55"/>
      <c r="QNL149" s="55"/>
      <c r="QNM149" s="55"/>
      <c r="QNN149" s="55"/>
      <c r="QNO149" s="55"/>
      <c r="QNP149" s="55"/>
      <c r="QNQ149" s="55"/>
      <c r="QNR149" s="55"/>
      <c r="QNS149" s="55"/>
      <c r="QNT149" s="55"/>
      <c r="QNU149" s="55"/>
      <c r="QNV149" s="55"/>
      <c r="QNW149" s="55"/>
      <c r="QNX149" s="55"/>
      <c r="QNY149" s="55"/>
      <c r="QNZ149" s="55"/>
      <c r="QOA149" s="55"/>
      <c r="QOB149" s="55"/>
      <c r="QOC149" s="55"/>
      <c r="QOD149" s="55"/>
      <c r="QOE149" s="55"/>
      <c r="QOF149" s="55"/>
      <c r="QOG149" s="55"/>
      <c r="QOH149" s="55"/>
      <c r="QOI149" s="55"/>
      <c r="QOJ149" s="55"/>
      <c r="QOK149" s="55"/>
      <c r="QOL149" s="55"/>
      <c r="QOM149" s="55"/>
      <c r="QON149" s="55"/>
      <c r="QOO149" s="55"/>
      <c r="QOP149" s="55"/>
      <c r="QOQ149" s="55"/>
      <c r="QOR149" s="55"/>
      <c r="QOS149" s="55"/>
      <c r="QOT149" s="55"/>
      <c r="QOU149" s="55"/>
      <c r="QOV149" s="55"/>
      <c r="QOW149" s="55"/>
      <c r="QOX149" s="55"/>
      <c r="QOY149" s="55"/>
      <c r="QOZ149" s="55"/>
      <c r="QPA149" s="55"/>
      <c r="QPB149" s="55"/>
      <c r="QPC149" s="55"/>
      <c r="QPD149" s="55"/>
      <c r="QPE149" s="55"/>
      <c r="QPF149" s="55"/>
      <c r="QPG149" s="55"/>
      <c r="QPH149" s="55"/>
      <c r="QPI149" s="55"/>
      <c r="QPJ149" s="55"/>
      <c r="QPK149" s="55"/>
      <c r="QPL149" s="55"/>
      <c r="QPM149" s="55"/>
      <c r="QPN149" s="55"/>
      <c r="QPO149" s="55"/>
      <c r="QPP149" s="55"/>
      <c r="QPQ149" s="55"/>
      <c r="QPR149" s="55"/>
      <c r="QPS149" s="55"/>
      <c r="QPT149" s="55"/>
      <c r="QPU149" s="55"/>
      <c r="QPV149" s="55"/>
      <c r="QPW149" s="55"/>
      <c r="QPX149" s="55"/>
      <c r="QPY149" s="55"/>
      <c r="QPZ149" s="55"/>
      <c r="QQA149" s="55"/>
      <c r="QQB149" s="55"/>
      <c r="QQC149" s="55"/>
      <c r="QQD149" s="55"/>
      <c r="QQE149" s="55"/>
      <c r="QQF149" s="55"/>
      <c r="QQG149" s="55"/>
      <c r="QQH149" s="55"/>
      <c r="QQI149" s="55"/>
      <c r="QQJ149" s="55"/>
      <c r="QQK149" s="55"/>
      <c r="QQL149" s="55"/>
      <c r="QQM149" s="55"/>
      <c r="QQN149" s="55"/>
      <c r="QQO149" s="55"/>
      <c r="QQP149" s="55"/>
      <c r="QQQ149" s="55"/>
      <c r="QQR149" s="55"/>
      <c r="QQS149" s="55"/>
      <c r="QQT149" s="55"/>
      <c r="QQU149" s="55"/>
      <c r="QQV149" s="55"/>
      <c r="QQW149" s="55"/>
      <c r="QQX149" s="55"/>
      <c r="QQY149" s="55"/>
      <c r="QQZ149" s="55"/>
      <c r="QRA149" s="55"/>
      <c r="QRB149" s="55"/>
      <c r="QRC149" s="55"/>
      <c r="QRD149" s="55"/>
      <c r="QRE149" s="55"/>
      <c r="QRF149" s="55"/>
      <c r="QRG149" s="55"/>
      <c r="QRH149" s="55"/>
      <c r="QRI149" s="55"/>
      <c r="QRJ149" s="55"/>
      <c r="QRK149" s="55"/>
      <c r="QRL149" s="55"/>
      <c r="QRM149" s="55"/>
      <c r="QRN149" s="55"/>
      <c r="QRO149" s="55"/>
      <c r="QRP149" s="55"/>
      <c r="QRQ149" s="55"/>
      <c r="QRR149" s="55"/>
      <c r="QRS149" s="55"/>
      <c r="QRT149" s="55"/>
      <c r="QRU149" s="55"/>
      <c r="QRV149" s="55"/>
      <c r="QRW149" s="55"/>
      <c r="QRX149" s="55"/>
      <c r="QRY149" s="55"/>
      <c r="QRZ149" s="55"/>
      <c r="QSA149" s="55"/>
      <c r="QSB149" s="55"/>
      <c r="QSC149" s="55"/>
      <c r="QSD149" s="55"/>
      <c r="QSE149" s="55"/>
      <c r="QSF149" s="55"/>
      <c r="QSG149" s="55"/>
      <c r="QSH149" s="55"/>
      <c r="QSI149" s="55"/>
      <c r="QSJ149" s="55"/>
      <c r="QSK149" s="55"/>
      <c r="QSL149" s="55"/>
      <c r="QSM149" s="55"/>
      <c r="QSN149" s="55"/>
      <c r="QSO149" s="55"/>
      <c r="QSP149" s="55"/>
      <c r="QSQ149" s="55"/>
      <c r="QSR149" s="55"/>
      <c r="QSS149" s="55"/>
      <c r="QST149" s="55"/>
      <c r="QSU149" s="55"/>
      <c r="QSV149" s="55"/>
      <c r="QSW149" s="55"/>
      <c r="QSX149" s="55"/>
      <c r="QSY149" s="55"/>
      <c r="QSZ149" s="55"/>
      <c r="QTA149" s="55"/>
      <c r="QTB149" s="55"/>
      <c r="QTC149" s="55"/>
      <c r="QTD149" s="55"/>
      <c r="QTE149" s="55"/>
      <c r="QTF149" s="55"/>
      <c r="QTG149" s="55"/>
      <c r="QTH149" s="55"/>
      <c r="QTI149" s="55"/>
      <c r="QTP149" s="55"/>
      <c r="QTQ149" s="55"/>
      <c r="QTR149" s="55"/>
      <c r="QTS149" s="55"/>
      <c r="QTT149" s="55"/>
      <c r="QTU149" s="55"/>
      <c r="QTV149" s="55"/>
      <c r="QTW149" s="55"/>
      <c r="QTX149" s="55"/>
      <c r="QTY149" s="55"/>
      <c r="QTZ149" s="55"/>
      <c r="QUA149" s="55"/>
      <c r="QUB149" s="55"/>
      <c r="QUC149" s="55"/>
      <c r="QUD149" s="55"/>
      <c r="QUE149" s="55"/>
      <c r="QUF149" s="55"/>
      <c r="QUG149" s="55"/>
      <c r="QUH149" s="55"/>
      <c r="QUI149" s="55"/>
      <c r="QUJ149" s="55"/>
      <c r="QUK149" s="55"/>
      <c r="QUL149" s="55"/>
      <c r="QUM149" s="55"/>
      <c r="QUN149" s="55"/>
      <c r="QUO149" s="55"/>
      <c r="QUP149" s="55"/>
      <c r="QUQ149" s="55"/>
      <c r="QUR149" s="55"/>
      <c r="QUS149" s="55"/>
      <c r="QUT149" s="55"/>
      <c r="QUU149" s="55"/>
      <c r="QUV149" s="55"/>
      <c r="QUW149" s="55"/>
      <c r="QUX149" s="55"/>
      <c r="QUY149" s="55"/>
      <c r="QUZ149" s="55"/>
      <c r="QVA149" s="55"/>
      <c r="QVB149" s="55"/>
      <c r="QVC149" s="55"/>
      <c r="QVD149" s="55"/>
      <c r="QVE149" s="55"/>
      <c r="QVF149" s="55"/>
      <c r="QVG149" s="55"/>
      <c r="QVH149" s="55"/>
      <c r="QVI149" s="55"/>
      <c r="QVJ149" s="55"/>
      <c r="QVK149" s="55"/>
      <c r="QVL149" s="55"/>
      <c r="QVM149" s="55"/>
      <c r="QVN149" s="55"/>
      <c r="QVO149" s="55"/>
      <c r="QVP149" s="55"/>
      <c r="QVQ149" s="55"/>
      <c r="QVR149" s="55"/>
      <c r="QVS149" s="55"/>
      <c r="QVT149" s="55"/>
      <c r="QVU149" s="55"/>
      <c r="QVV149" s="55"/>
      <c r="QVW149" s="55"/>
      <c r="QVX149" s="55"/>
      <c r="QVY149" s="55"/>
      <c r="QVZ149" s="55"/>
      <c r="QWA149" s="55"/>
      <c r="QWB149" s="55"/>
      <c r="QWC149" s="55"/>
      <c r="QWD149" s="55"/>
      <c r="QWE149" s="55"/>
      <c r="QWF149" s="55"/>
      <c r="QWG149" s="55"/>
      <c r="QWH149" s="55"/>
      <c r="QWI149" s="55"/>
      <c r="QWJ149" s="55"/>
      <c r="QWK149" s="55"/>
      <c r="QWL149" s="55"/>
      <c r="QWM149" s="55"/>
      <c r="QWN149" s="55"/>
      <c r="QWO149" s="55"/>
      <c r="QWP149" s="55"/>
      <c r="QWQ149" s="55"/>
      <c r="QWR149" s="55"/>
      <c r="QWS149" s="55"/>
      <c r="QWT149" s="55"/>
      <c r="QWU149" s="55"/>
      <c r="QWV149" s="55"/>
      <c r="QWW149" s="55"/>
      <c r="QWX149" s="55"/>
      <c r="QWY149" s="55"/>
      <c r="QWZ149" s="55"/>
      <c r="QXA149" s="55"/>
      <c r="QXB149" s="55"/>
      <c r="QXC149" s="55"/>
      <c r="QXD149" s="55"/>
      <c r="QXE149" s="55"/>
      <c r="QXF149" s="55"/>
      <c r="QXG149" s="55"/>
      <c r="QXH149" s="55"/>
      <c r="QXI149" s="55"/>
      <c r="QXJ149" s="55"/>
      <c r="QXK149" s="55"/>
      <c r="QXL149" s="55"/>
      <c r="QXM149" s="55"/>
      <c r="QXN149" s="55"/>
      <c r="QXO149" s="55"/>
      <c r="QXP149" s="55"/>
      <c r="QXQ149" s="55"/>
      <c r="QXR149" s="55"/>
      <c r="QXS149" s="55"/>
      <c r="QXT149" s="55"/>
      <c r="QXU149" s="55"/>
      <c r="QXV149" s="55"/>
      <c r="QXW149" s="55"/>
      <c r="QXX149" s="55"/>
      <c r="QXY149" s="55"/>
      <c r="QXZ149" s="55"/>
      <c r="QYA149" s="55"/>
      <c r="QYB149" s="55"/>
      <c r="QYC149" s="55"/>
      <c r="QYD149" s="55"/>
      <c r="QYE149" s="55"/>
      <c r="QYF149" s="55"/>
      <c r="QYG149" s="55"/>
      <c r="QYH149" s="55"/>
      <c r="QYI149" s="55"/>
      <c r="QYJ149" s="55"/>
      <c r="QYK149" s="55"/>
      <c r="QYL149" s="55"/>
      <c r="QYM149" s="55"/>
      <c r="QYN149" s="55"/>
      <c r="QYO149" s="55"/>
      <c r="QYP149" s="55"/>
      <c r="QYQ149" s="55"/>
      <c r="QYR149" s="55"/>
      <c r="QYS149" s="55"/>
      <c r="QYT149" s="55"/>
      <c r="QYU149" s="55"/>
      <c r="QYV149" s="55"/>
      <c r="QYW149" s="55"/>
      <c r="QYX149" s="55"/>
      <c r="QYY149" s="55"/>
      <c r="QYZ149" s="55"/>
      <c r="QZA149" s="55"/>
      <c r="QZB149" s="55"/>
      <c r="QZC149" s="55"/>
      <c r="QZD149" s="55"/>
      <c r="QZE149" s="55"/>
      <c r="QZF149" s="55"/>
      <c r="QZG149" s="55"/>
      <c r="QZH149" s="55"/>
      <c r="QZI149" s="55"/>
      <c r="QZJ149" s="55"/>
      <c r="QZK149" s="55"/>
      <c r="QZL149" s="55"/>
      <c r="QZM149" s="55"/>
      <c r="QZN149" s="55"/>
      <c r="QZO149" s="55"/>
      <c r="QZP149" s="55"/>
      <c r="QZQ149" s="55"/>
      <c r="QZR149" s="55"/>
      <c r="QZS149" s="55"/>
      <c r="QZT149" s="55"/>
      <c r="QZU149" s="55"/>
      <c r="QZV149" s="55"/>
      <c r="QZW149" s="55"/>
      <c r="QZX149" s="55"/>
      <c r="QZY149" s="55"/>
      <c r="QZZ149" s="55"/>
      <c r="RAA149" s="55"/>
      <c r="RAB149" s="55"/>
      <c r="RAC149" s="55"/>
      <c r="RAD149" s="55"/>
      <c r="RAE149" s="55"/>
      <c r="RAF149" s="55"/>
      <c r="RAG149" s="55"/>
      <c r="RAH149" s="55"/>
      <c r="RAI149" s="55"/>
      <c r="RAJ149" s="55"/>
      <c r="RAK149" s="55"/>
      <c r="RAL149" s="55"/>
      <c r="RAM149" s="55"/>
      <c r="RAN149" s="55"/>
      <c r="RAO149" s="55"/>
      <c r="RAP149" s="55"/>
      <c r="RAQ149" s="55"/>
      <c r="RAR149" s="55"/>
      <c r="RAS149" s="55"/>
      <c r="RAT149" s="55"/>
      <c r="RAU149" s="55"/>
      <c r="RAV149" s="55"/>
      <c r="RAW149" s="55"/>
      <c r="RAX149" s="55"/>
      <c r="RAY149" s="55"/>
      <c r="RAZ149" s="55"/>
      <c r="RBA149" s="55"/>
      <c r="RBB149" s="55"/>
      <c r="RBC149" s="55"/>
      <c r="RBD149" s="55"/>
      <c r="RBE149" s="55"/>
      <c r="RBF149" s="55"/>
      <c r="RBG149" s="55"/>
      <c r="RBH149" s="55"/>
      <c r="RBI149" s="55"/>
      <c r="RBJ149" s="55"/>
      <c r="RBK149" s="55"/>
      <c r="RBL149" s="55"/>
      <c r="RBM149" s="55"/>
      <c r="RBN149" s="55"/>
      <c r="RBO149" s="55"/>
      <c r="RBP149" s="55"/>
      <c r="RBQ149" s="55"/>
      <c r="RBR149" s="55"/>
      <c r="RBS149" s="55"/>
      <c r="RBT149" s="55"/>
      <c r="RBU149" s="55"/>
      <c r="RBV149" s="55"/>
      <c r="RBW149" s="55"/>
      <c r="RBX149" s="55"/>
      <c r="RBY149" s="55"/>
      <c r="RBZ149" s="55"/>
      <c r="RCA149" s="55"/>
      <c r="RCB149" s="55"/>
      <c r="RCC149" s="55"/>
      <c r="RCD149" s="55"/>
      <c r="RCE149" s="55"/>
      <c r="RCF149" s="55"/>
      <c r="RCG149" s="55"/>
      <c r="RCH149" s="55"/>
      <c r="RCI149" s="55"/>
      <c r="RCJ149" s="55"/>
      <c r="RCK149" s="55"/>
      <c r="RCL149" s="55"/>
      <c r="RCM149" s="55"/>
      <c r="RCN149" s="55"/>
      <c r="RCO149" s="55"/>
      <c r="RCP149" s="55"/>
      <c r="RCQ149" s="55"/>
      <c r="RCR149" s="55"/>
      <c r="RCS149" s="55"/>
      <c r="RCT149" s="55"/>
      <c r="RCU149" s="55"/>
      <c r="RCV149" s="55"/>
      <c r="RCW149" s="55"/>
      <c r="RCX149" s="55"/>
      <c r="RCY149" s="55"/>
      <c r="RCZ149" s="55"/>
      <c r="RDA149" s="55"/>
      <c r="RDB149" s="55"/>
      <c r="RDC149" s="55"/>
      <c r="RDD149" s="55"/>
      <c r="RDE149" s="55"/>
      <c r="RDL149" s="55"/>
      <c r="RDM149" s="55"/>
      <c r="RDN149" s="55"/>
      <c r="RDO149" s="55"/>
      <c r="RDP149" s="55"/>
      <c r="RDQ149" s="55"/>
      <c r="RDR149" s="55"/>
      <c r="RDS149" s="55"/>
      <c r="RDT149" s="55"/>
      <c r="RDU149" s="55"/>
      <c r="RDV149" s="55"/>
      <c r="RDW149" s="55"/>
      <c r="RDX149" s="55"/>
      <c r="RDY149" s="55"/>
      <c r="RDZ149" s="55"/>
      <c r="REA149" s="55"/>
      <c r="REB149" s="55"/>
      <c r="REC149" s="55"/>
      <c r="RED149" s="55"/>
      <c r="REE149" s="55"/>
      <c r="REF149" s="55"/>
      <c r="REG149" s="55"/>
      <c r="REH149" s="55"/>
      <c r="REI149" s="55"/>
      <c r="REJ149" s="55"/>
      <c r="REK149" s="55"/>
      <c r="REL149" s="55"/>
      <c r="REM149" s="55"/>
      <c r="REN149" s="55"/>
      <c r="REO149" s="55"/>
      <c r="REP149" s="55"/>
      <c r="REQ149" s="55"/>
      <c r="RER149" s="55"/>
      <c r="RES149" s="55"/>
      <c r="RET149" s="55"/>
      <c r="REU149" s="55"/>
      <c r="REV149" s="55"/>
      <c r="REW149" s="55"/>
      <c r="REX149" s="55"/>
      <c r="REY149" s="55"/>
      <c r="REZ149" s="55"/>
      <c r="RFA149" s="55"/>
      <c r="RFB149" s="55"/>
      <c r="RFC149" s="55"/>
      <c r="RFD149" s="55"/>
      <c r="RFE149" s="55"/>
      <c r="RFF149" s="55"/>
      <c r="RFG149" s="55"/>
      <c r="RFH149" s="55"/>
      <c r="RFI149" s="55"/>
      <c r="RFJ149" s="55"/>
      <c r="RFK149" s="55"/>
      <c r="RFL149" s="55"/>
      <c r="RFM149" s="55"/>
      <c r="RFN149" s="55"/>
      <c r="RFO149" s="55"/>
      <c r="RFP149" s="55"/>
      <c r="RFQ149" s="55"/>
      <c r="RFR149" s="55"/>
      <c r="RFS149" s="55"/>
      <c r="RFT149" s="55"/>
      <c r="RFU149" s="55"/>
      <c r="RFV149" s="55"/>
      <c r="RFW149" s="55"/>
      <c r="RFX149" s="55"/>
      <c r="RFY149" s="55"/>
      <c r="RFZ149" s="55"/>
      <c r="RGA149" s="55"/>
      <c r="RGB149" s="55"/>
      <c r="RGC149" s="55"/>
      <c r="RGD149" s="55"/>
      <c r="RGE149" s="55"/>
      <c r="RGF149" s="55"/>
      <c r="RGG149" s="55"/>
      <c r="RGH149" s="55"/>
      <c r="RGI149" s="55"/>
      <c r="RGJ149" s="55"/>
      <c r="RGK149" s="55"/>
      <c r="RGL149" s="55"/>
      <c r="RGM149" s="55"/>
      <c r="RGN149" s="55"/>
      <c r="RGO149" s="55"/>
      <c r="RGP149" s="55"/>
      <c r="RGQ149" s="55"/>
      <c r="RGR149" s="55"/>
      <c r="RGS149" s="55"/>
      <c r="RGT149" s="55"/>
      <c r="RGU149" s="55"/>
      <c r="RGV149" s="55"/>
      <c r="RGW149" s="55"/>
      <c r="RGX149" s="55"/>
      <c r="RGY149" s="55"/>
      <c r="RGZ149" s="55"/>
      <c r="RHA149" s="55"/>
      <c r="RHB149" s="55"/>
      <c r="RHC149" s="55"/>
      <c r="RHD149" s="55"/>
      <c r="RHE149" s="55"/>
      <c r="RHF149" s="55"/>
      <c r="RHG149" s="55"/>
      <c r="RHH149" s="55"/>
      <c r="RHI149" s="55"/>
      <c r="RHJ149" s="55"/>
      <c r="RHK149" s="55"/>
      <c r="RHL149" s="55"/>
      <c r="RHM149" s="55"/>
      <c r="RHN149" s="55"/>
      <c r="RHO149" s="55"/>
      <c r="RHP149" s="55"/>
      <c r="RHQ149" s="55"/>
      <c r="RHR149" s="55"/>
      <c r="RHS149" s="55"/>
      <c r="RHT149" s="55"/>
      <c r="RHU149" s="55"/>
      <c r="RHV149" s="55"/>
      <c r="RHW149" s="55"/>
      <c r="RHX149" s="55"/>
      <c r="RHY149" s="55"/>
      <c r="RHZ149" s="55"/>
      <c r="RIA149" s="55"/>
      <c r="RIB149" s="55"/>
      <c r="RIC149" s="55"/>
      <c r="RID149" s="55"/>
      <c r="RIE149" s="55"/>
      <c r="RIF149" s="55"/>
      <c r="RIG149" s="55"/>
      <c r="RIH149" s="55"/>
      <c r="RII149" s="55"/>
      <c r="RIJ149" s="55"/>
      <c r="RIK149" s="55"/>
      <c r="RIL149" s="55"/>
      <c r="RIM149" s="55"/>
      <c r="RIN149" s="55"/>
      <c r="RIO149" s="55"/>
      <c r="RIP149" s="55"/>
      <c r="RIQ149" s="55"/>
      <c r="RIR149" s="55"/>
      <c r="RIS149" s="55"/>
      <c r="RIT149" s="55"/>
      <c r="RIU149" s="55"/>
      <c r="RIV149" s="55"/>
      <c r="RIW149" s="55"/>
      <c r="RIX149" s="55"/>
      <c r="RIY149" s="55"/>
      <c r="RIZ149" s="55"/>
      <c r="RJA149" s="55"/>
      <c r="RJB149" s="55"/>
      <c r="RJC149" s="55"/>
      <c r="RJD149" s="55"/>
      <c r="RJE149" s="55"/>
      <c r="RJF149" s="55"/>
      <c r="RJG149" s="55"/>
      <c r="RJH149" s="55"/>
      <c r="RJI149" s="55"/>
      <c r="RJJ149" s="55"/>
      <c r="RJK149" s="55"/>
      <c r="RJL149" s="55"/>
      <c r="RJM149" s="55"/>
      <c r="RJN149" s="55"/>
      <c r="RJO149" s="55"/>
      <c r="RJP149" s="55"/>
      <c r="RJQ149" s="55"/>
      <c r="RJR149" s="55"/>
      <c r="RJS149" s="55"/>
      <c r="RJT149" s="55"/>
      <c r="RJU149" s="55"/>
      <c r="RJV149" s="55"/>
      <c r="RJW149" s="55"/>
      <c r="RJX149" s="55"/>
      <c r="RJY149" s="55"/>
      <c r="RJZ149" s="55"/>
      <c r="RKA149" s="55"/>
      <c r="RKB149" s="55"/>
      <c r="RKC149" s="55"/>
      <c r="RKD149" s="55"/>
      <c r="RKE149" s="55"/>
      <c r="RKF149" s="55"/>
      <c r="RKG149" s="55"/>
      <c r="RKH149" s="55"/>
      <c r="RKI149" s="55"/>
      <c r="RKJ149" s="55"/>
      <c r="RKK149" s="55"/>
      <c r="RKL149" s="55"/>
      <c r="RKM149" s="55"/>
      <c r="RKN149" s="55"/>
      <c r="RKO149" s="55"/>
      <c r="RKP149" s="55"/>
      <c r="RKQ149" s="55"/>
      <c r="RKR149" s="55"/>
      <c r="RKS149" s="55"/>
      <c r="RKT149" s="55"/>
      <c r="RKU149" s="55"/>
      <c r="RKV149" s="55"/>
      <c r="RKW149" s="55"/>
      <c r="RKX149" s="55"/>
      <c r="RKY149" s="55"/>
      <c r="RKZ149" s="55"/>
      <c r="RLA149" s="55"/>
      <c r="RLB149" s="55"/>
      <c r="RLC149" s="55"/>
      <c r="RLD149" s="55"/>
      <c r="RLE149" s="55"/>
      <c r="RLF149" s="55"/>
      <c r="RLG149" s="55"/>
      <c r="RLH149" s="55"/>
      <c r="RLI149" s="55"/>
      <c r="RLJ149" s="55"/>
      <c r="RLK149" s="55"/>
      <c r="RLL149" s="55"/>
      <c r="RLM149" s="55"/>
      <c r="RLN149" s="55"/>
      <c r="RLO149" s="55"/>
      <c r="RLP149" s="55"/>
      <c r="RLQ149" s="55"/>
      <c r="RLR149" s="55"/>
      <c r="RLS149" s="55"/>
      <c r="RLT149" s="55"/>
      <c r="RLU149" s="55"/>
      <c r="RLV149" s="55"/>
      <c r="RLW149" s="55"/>
      <c r="RLX149" s="55"/>
      <c r="RLY149" s="55"/>
      <c r="RLZ149" s="55"/>
      <c r="RMA149" s="55"/>
      <c r="RMB149" s="55"/>
      <c r="RMC149" s="55"/>
      <c r="RMD149" s="55"/>
      <c r="RME149" s="55"/>
      <c r="RMF149" s="55"/>
      <c r="RMG149" s="55"/>
      <c r="RMH149" s="55"/>
      <c r="RMI149" s="55"/>
      <c r="RMJ149" s="55"/>
      <c r="RMK149" s="55"/>
      <c r="RML149" s="55"/>
      <c r="RMM149" s="55"/>
      <c r="RMN149" s="55"/>
      <c r="RMO149" s="55"/>
      <c r="RMP149" s="55"/>
      <c r="RMQ149" s="55"/>
      <c r="RMR149" s="55"/>
      <c r="RMS149" s="55"/>
      <c r="RMT149" s="55"/>
      <c r="RMU149" s="55"/>
      <c r="RMV149" s="55"/>
      <c r="RMW149" s="55"/>
      <c r="RMX149" s="55"/>
      <c r="RMY149" s="55"/>
      <c r="RMZ149" s="55"/>
      <c r="RNA149" s="55"/>
      <c r="RNH149" s="55"/>
      <c r="RNI149" s="55"/>
      <c r="RNJ149" s="55"/>
      <c r="RNK149" s="55"/>
      <c r="RNL149" s="55"/>
      <c r="RNM149" s="55"/>
      <c r="RNN149" s="55"/>
      <c r="RNO149" s="55"/>
      <c r="RNP149" s="55"/>
      <c r="RNQ149" s="55"/>
      <c r="RNR149" s="55"/>
      <c r="RNS149" s="55"/>
      <c r="RNT149" s="55"/>
      <c r="RNU149" s="55"/>
      <c r="RNV149" s="55"/>
      <c r="RNW149" s="55"/>
      <c r="RNX149" s="55"/>
      <c r="RNY149" s="55"/>
      <c r="RNZ149" s="55"/>
      <c r="ROA149" s="55"/>
      <c r="ROB149" s="55"/>
      <c r="ROC149" s="55"/>
      <c r="ROD149" s="55"/>
      <c r="ROE149" s="55"/>
      <c r="ROF149" s="55"/>
      <c r="ROG149" s="55"/>
      <c r="ROH149" s="55"/>
      <c r="ROI149" s="55"/>
      <c r="ROJ149" s="55"/>
      <c r="ROK149" s="55"/>
      <c r="ROL149" s="55"/>
      <c r="ROM149" s="55"/>
      <c r="RON149" s="55"/>
      <c r="ROO149" s="55"/>
      <c r="ROP149" s="55"/>
      <c r="ROQ149" s="55"/>
      <c r="ROR149" s="55"/>
      <c r="ROS149" s="55"/>
      <c r="ROT149" s="55"/>
      <c r="ROU149" s="55"/>
      <c r="ROV149" s="55"/>
      <c r="ROW149" s="55"/>
      <c r="ROX149" s="55"/>
      <c r="ROY149" s="55"/>
      <c r="ROZ149" s="55"/>
      <c r="RPA149" s="55"/>
      <c r="RPB149" s="55"/>
      <c r="RPC149" s="55"/>
      <c r="RPD149" s="55"/>
      <c r="RPE149" s="55"/>
      <c r="RPF149" s="55"/>
      <c r="RPG149" s="55"/>
      <c r="RPH149" s="55"/>
      <c r="RPI149" s="55"/>
      <c r="RPJ149" s="55"/>
      <c r="RPK149" s="55"/>
      <c r="RPL149" s="55"/>
      <c r="RPM149" s="55"/>
      <c r="RPN149" s="55"/>
      <c r="RPO149" s="55"/>
      <c r="RPP149" s="55"/>
      <c r="RPQ149" s="55"/>
      <c r="RPR149" s="55"/>
      <c r="RPS149" s="55"/>
      <c r="RPT149" s="55"/>
      <c r="RPU149" s="55"/>
      <c r="RPV149" s="55"/>
      <c r="RPW149" s="55"/>
      <c r="RPX149" s="55"/>
      <c r="RPY149" s="55"/>
      <c r="RPZ149" s="55"/>
      <c r="RQA149" s="55"/>
      <c r="RQB149" s="55"/>
      <c r="RQC149" s="55"/>
      <c r="RQD149" s="55"/>
      <c r="RQE149" s="55"/>
      <c r="RQF149" s="55"/>
      <c r="RQG149" s="55"/>
      <c r="RQH149" s="55"/>
      <c r="RQI149" s="55"/>
      <c r="RQJ149" s="55"/>
      <c r="RQK149" s="55"/>
      <c r="RQL149" s="55"/>
      <c r="RQM149" s="55"/>
      <c r="RQN149" s="55"/>
      <c r="RQO149" s="55"/>
      <c r="RQP149" s="55"/>
      <c r="RQQ149" s="55"/>
      <c r="RQR149" s="55"/>
      <c r="RQS149" s="55"/>
      <c r="RQT149" s="55"/>
      <c r="RQU149" s="55"/>
      <c r="RQV149" s="55"/>
      <c r="RQW149" s="55"/>
      <c r="RQX149" s="55"/>
      <c r="RQY149" s="55"/>
      <c r="RQZ149" s="55"/>
      <c r="RRA149" s="55"/>
      <c r="RRB149" s="55"/>
      <c r="RRC149" s="55"/>
      <c r="RRD149" s="55"/>
      <c r="RRE149" s="55"/>
      <c r="RRF149" s="55"/>
      <c r="RRG149" s="55"/>
      <c r="RRH149" s="55"/>
      <c r="RRI149" s="55"/>
      <c r="RRJ149" s="55"/>
      <c r="RRK149" s="55"/>
      <c r="RRL149" s="55"/>
      <c r="RRM149" s="55"/>
      <c r="RRN149" s="55"/>
      <c r="RRO149" s="55"/>
      <c r="RRP149" s="55"/>
      <c r="RRQ149" s="55"/>
      <c r="RRR149" s="55"/>
      <c r="RRS149" s="55"/>
      <c r="RRT149" s="55"/>
      <c r="RRU149" s="55"/>
      <c r="RRV149" s="55"/>
      <c r="RRW149" s="55"/>
      <c r="RRX149" s="55"/>
      <c r="RRY149" s="55"/>
      <c r="RRZ149" s="55"/>
      <c r="RSA149" s="55"/>
      <c r="RSB149" s="55"/>
      <c r="RSC149" s="55"/>
      <c r="RSD149" s="55"/>
      <c r="RSE149" s="55"/>
      <c r="RSF149" s="55"/>
      <c r="RSG149" s="55"/>
      <c r="RSH149" s="55"/>
      <c r="RSI149" s="55"/>
      <c r="RSJ149" s="55"/>
      <c r="RSK149" s="55"/>
      <c r="RSL149" s="55"/>
      <c r="RSM149" s="55"/>
      <c r="RSN149" s="55"/>
      <c r="RSO149" s="55"/>
      <c r="RSP149" s="55"/>
      <c r="RSQ149" s="55"/>
      <c r="RSR149" s="55"/>
      <c r="RSS149" s="55"/>
      <c r="RST149" s="55"/>
      <c r="RSU149" s="55"/>
      <c r="RSV149" s="55"/>
      <c r="RSW149" s="55"/>
      <c r="RSX149" s="55"/>
      <c r="RSY149" s="55"/>
      <c r="RSZ149" s="55"/>
      <c r="RTA149" s="55"/>
      <c r="RTB149" s="55"/>
      <c r="RTC149" s="55"/>
      <c r="RTD149" s="55"/>
      <c r="RTE149" s="55"/>
      <c r="RTF149" s="55"/>
      <c r="RTG149" s="55"/>
      <c r="RTH149" s="55"/>
      <c r="RTI149" s="55"/>
      <c r="RTJ149" s="55"/>
      <c r="RTK149" s="55"/>
      <c r="RTL149" s="55"/>
      <c r="RTM149" s="55"/>
      <c r="RTN149" s="55"/>
      <c r="RTO149" s="55"/>
      <c r="RTP149" s="55"/>
      <c r="RTQ149" s="55"/>
      <c r="RTR149" s="55"/>
      <c r="RTS149" s="55"/>
      <c r="RTT149" s="55"/>
      <c r="RTU149" s="55"/>
      <c r="RTV149" s="55"/>
      <c r="RTW149" s="55"/>
      <c r="RTX149" s="55"/>
      <c r="RTY149" s="55"/>
      <c r="RTZ149" s="55"/>
      <c r="RUA149" s="55"/>
      <c r="RUB149" s="55"/>
      <c r="RUC149" s="55"/>
      <c r="RUD149" s="55"/>
      <c r="RUE149" s="55"/>
      <c r="RUF149" s="55"/>
      <c r="RUG149" s="55"/>
      <c r="RUH149" s="55"/>
      <c r="RUI149" s="55"/>
      <c r="RUJ149" s="55"/>
      <c r="RUK149" s="55"/>
      <c r="RUL149" s="55"/>
      <c r="RUM149" s="55"/>
      <c r="RUN149" s="55"/>
      <c r="RUO149" s="55"/>
      <c r="RUP149" s="55"/>
      <c r="RUQ149" s="55"/>
      <c r="RUR149" s="55"/>
      <c r="RUS149" s="55"/>
      <c r="RUT149" s="55"/>
      <c r="RUU149" s="55"/>
      <c r="RUV149" s="55"/>
      <c r="RUW149" s="55"/>
      <c r="RUX149" s="55"/>
      <c r="RUY149" s="55"/>
      <c r="RUZ149" s="55"/>
      <c r="RVA149" s="55"/>
      <c r="RVB149" s="55"/>
      <c r="RVC149" s="55"/>
      <c r="RVD149" s="55"/>
      <c r="RVE149" s="55"/>
      <c r="RVF149" s="55"/>
      <c r="RVG149" s="55"/>
      <c r="RVH149" s="55"/>
      <c r="RVI149" s="55"/>
      <c r="RVJ149" s="55"/>
      <c r="RVK149" s="55"/>
      <c r="RVL149" s="55"/>
      <c r="RVM149" s="55"/>
      <c r="RVN149" s="55"/>
      <c r="RVO149" s="55"/>
      <c r="RVP149" s="55"/>
      <c r="RVQ149" s="55"/>
      <c r="RVR149" s="55"/>
      <c r="RVS149" s="55"/>
      <c r="RVT149" s="55"/>
      <c r="RVU149" s="55"/>
      <c r="RVV149" s="55"/>
      <c r="RVW149" s="55"/>
      <c r="RVX149" s="55"/>
      <c r="RVY149" s="55"/>
      <c r="RVZ149" s="55"/>
      <c r="RWA149" s="55"/>
      <c r="RWB149" s="55"/>
      <c r="RWC149" s="55"/>
      <c r="RWD149" s="55"/>
      <c r="RWE149" s="55"/>
      <c r="RWF149" s="55"/>
      <c r="RWG149" s="55"/>
      <c r="RWH149" s="55"/>
      <c r="RWI149" s="55"/>
      <c r="RWJ149" s="55"/>
      <c r="RWK149" s="55"/>
      <c r="RWL149" s="55"/>
      <c r="RWM149" s="55"/>
      <c r="RWN149" s="55"/>
      <c r="RWO149" s="55"/>
      <c r="RWP149" s="55"/>
      <c r="RWQ149" s="55"/>
      <c r="RWR149" s="55"/>
      <c r="RWS149" s="55"/>
      <c r="RWT149" s="55"/>
      <c r="RWU149" s="55"/>
      <c r="RWV149" s="55"/>
      <c r="RWW149" s="55"/>
      <c r="RXD149" s="55"/>
      <c r="RXE149" s="55"/>
      <c r="RXF149" s="55"/>
      <c r="RXG149" s="55"/>
      <c r="RXH149" s="55"/>
      <c r="RXI149" s="55"/>
      <c r="RXJ149" s="55"/>
      <c r="RXK149" s="55"/>
      <c r="RXL149" s="55"/>
      <c r="RXM149" s="55"/>
      <c r="RXN149" s="55"/>
      <c r="RXO149" s="55"/>
      <c r="RXP149" s="55"/>
      <c r="RXQ149" s="55"/>
      <c r="RXR149" s="55"/>
      <c r="RXS149" s="55"/>
      <c r="RXT149" s="55"/>
      <c r="RXU149" s="55"/>
      <c r="RXV149" s="55"/>
      <c r="RXW149" s="55"/>
      <c r="RXX149" s="55"/>
      <c r="RXY149" s="55"/>
      <c r="RXZ149" s="55"/>
      <c r="RYA149" s="55"/>
      <c r="RYB149" s="55"/>
      <c r="RYC149" s="55"/>
      <c r="RYD149" s="55"/>
      <c r="RYE149" s="55"/>
      <c r="RYF149" s="55"/>
      <c r="RYG149" s="55"/>
      <c r="RYH149" s="55"/>
      <c r="RYI149" s="55"/>
      <c r="RYJ149" s="55"/>
      <c r="RYK149" s="55"/>
      <c r="RYL149" s="55"/>
      <c r="RYM149" s="55"/>
      <c r="RYN149" s="55"/>
      <c r="RYO149" s="55"/>
      <c r="RYP149" s="55"/>
      <c r="RYQ149" s="55"/>
      <c r="RYR149" s="55"/>
      <c r="RYS149" s="55"/>
      <c r="RYT149" s="55"/>
      <c r="RYU149" s="55"/>
      <c r="RYV149" s="55"/>
      <c r="RYW149" s="55"/>
      <c r="RYX149" s="55"/>
      <c r="RYY149" s="55"/>
      <c r="RYZ149" s="55"/>
      <c r="RZA149" s="55"/>
      <c r="RZB149" s="55"/>
      <c r="RZC149" s="55"/>
      <c r="RZD149" s="55"/>
      <c r="RZE149" s="55"/>
      <c r="RZF149" s="55"/>
      <c r="RZG149" s="55"/>
      <c r="RZH149" s="55"/>
      <c r="RZI149" s="55"/>
      <c r="RZJ149" s="55"/>
      <c r="RZK149" s="55"/>
      <c r="RZL149" s="55"/>
      <c r="RZM149" s="55"/>
      <c r="RZN149" s="55"/>
      <c r="RZO149" s="55"/>
      <c r="RZP149" s="55"/>
      <c r="RZQ149" s="55"/>
      <c r="RZR149" s="55"/>
      <c r="RZS149" s="55"/>
      <c r="RZT149" s="55"/>
      <c r="RZU149" s="55"/>
      <c r="RZV149" s="55"/>
      <c r="RZW149" s="55"/>
      <c r="RZX149" s="55"/>
      <c r="RZY149" s="55"/>
      <c r="RZZ149" s="55"/>
      <c r="SAA149" s="55"/>
      <c r="SAB149" s="55"/>
      <c r="SAC149" s="55"/>
      <c r="SAD149" s="55"/>
      <c r="SAE149" s="55"/>
      <c r="SAF149" s="55"/>
      <c r="SAG149" s="55"/>
      <c r="SAH149" s="55"/>
      <c r="SAI149" s="55"/>
      <c r="SAJ149" s="55"/>
      <c r="SAK149" s="55"/>
      <c r="SAL149" s="55"/>
      <c r="SAM149" s="55"/>
      <c r="SAN149" s="55"/>
      <c r="SAO149" s="55"/>
      <c r="SAP149" s="55"/>
      <c r="SAQ149" s="55"/>
      <c r="SAR149" s="55"/>
      <c r="SAS149" s="55"/>
      <c r="SAT149" s="55"/>
      <c r="SAU149" s="55"/>
      <c r="SAV149" s="55"/>
      <c r="SAW149" s="55"/>
      <c r="SAX149" s="55"/>
      <c r="SAY149" s="55"/>
      <c r="SAZ149" s="55"/>
      <c r="SBA149" s="55"/>
      <c r="SBB149" s="55"/>
      <c r="SBC149" s="55"/>
      <c r="SBD149" s="55"/>
      <c r="SBE149" s="55"/>
      <c r="SBF149" s="55"/>
      <c r="SBG149" s="55"/>
      <c r="SBH149" s="55"/>
      <c r="SBI149" s="55"/>
      <c r="SBJ149" s="55"/>
      <c r="SBK149" s="55"/>
      <c r="SBL149" s="55"/>
      <c r="SBM149" s="55"/>
      <c r="SBN149" s="55"/>
      <c r="SBO149" s="55"/>
      <c r="SBP149" s="55"/>
      <c r="SBQ149" s="55"/>
      <c r="SBR149" s="55"/>
      <c r="SBS149" s="55"/>
      <c r="SBT149" s="55"/>
      <c r="SBU149" s="55"/>
      <c r="SBV149" s="55"/>
      <c r="SBW149" s="55"/>
      <c r="SBX149" s="55"/>
      <c r="SBY149" s="55"/>
      <c r="SBZ149" s="55"/>
      <c r="SCA149" s="55"/>
      <c r="SCB149" s="55"/>
      <c r="SCC149" s="55"/>
      <c r="SCD149" s="55"/>
      <c r="SCE149" s="55"/>
      <c r="SCF149" s="55"/>
      <c r="SCG149" s="55"/>
      <c r="SCH149" s="55"/>
      <c r="SCI149" s="55"/>
      <c r="SCJ149" s="55"/>
      <c r="SCK149" s="55"/>
      <c r="SCL149" s="55"/>
      <c r="SCM149" s="55"/>
      <c r="SCN149" s="55"/>
      <c r="SCO149" s="55"/>
      <c r="SCP149" s="55"/>
      <c r="SCQ149" s="55"/>
      <c r="SCR149" s="55"/>
      <c r="SCS149" s="55"/>
      <c r="SCT149" s="55"/>
      <c r="SCU149" s="55"/>
      <c r="SCV149" s="55"/>
      <c r="SCW149" s="55"/>
      <c r="SCX149" s="55"/>
      <c r="SCY149" s="55"/>
      <c r="SCZ149" s="55"/>
      <c r="SDA149" s="55"/>
      <c r="SDB149" s="55"/>
      <c r="SDC149" s="55"/>
      <c r="SDD149" s="55"/>
      <c r="SDE149" s="55"/>
      <c r="SDF149" s="55"/>
      <c r="SDG149" s="55"/>
      <c r="SDH149" s="55"/>
      <c r="SDI149" s="55"/>
      <c r="SDJ149" s="55"/>
      <c r="SDK149" s="55"/>
      <c r="SDL149" s="55"/>
      <c r="SDM149" s="55"/>
      <c r="SDN149" s="55"/>
      <c r="SDO149" s="55"/>
      <c r="SDP149" s="55"/>
      <c r="SDQ149" s="55"/>
      <c r="SDR149" s="55"/>
      <c r="SDS149" s="55"/>
      <c r="SDT149" s="55"/>
      <c r="SDU149" s="55"/>
      <c r="SDV149" s="55"/>
      <c r="SDW149" s="55"/>
      <c r="SDX149" s="55"/>
      <c r="SDY149" s="55"/>
      <c r="SDZ149" s="55"/>
      <c r="SEA149" s="55"/>
      <c r="SEB149" s="55"/>
      <c r="SEC149" s="55"/>
      <c r="SED149" s="55"/>
      <c r="SEE149" s="55"/>
      <c r="SEF149" s="55"/>
      <c r="SEG149" s="55"/>
      <c r="SEH149" s="55"/>
      <c r="SEI149" s="55"/>
      <c r="SEJ149" s="55"/>
      <c r="SEK149" s="55"/>
      <c r="SEL149" s="55"/>
      <c r="SEM149" s="55"/>
      <c r="SEN149" s="55"/>
      <c r="SEO149" s="55"/>
      <c r="SEP149" s="55"/>
      <c r="SEQ149" s="55"/>
      <c r="SER149" s="55"/>
      <c r="SES149" s="55"/>
      <c r="SET149" s="55"/>
      <c r="SEU149" s="55"/>
      <c r="SEV149" s="55"/>
      <c r="SEW149" s="55"/>
      <c r="SEX149" s="55"/>
      <c r="SEY149" s="55"/>
      <c r="SEZ149" s="55"/>
      <c r="SFA149" s="55"/>
      <c r="SFB149" s="55"/>
      <c r="SFC149" s="55"/>
      <c r="SFD149" s="55"/>
      <c r="SFE149" s="55"/>
      <c r="SFF149" s="55"/>
      <c r="SFG149" s="55"/>
      <c r="SFH149" s="55"/>
      <c r="SFI149" s="55"/>
      <c r="SFJ149" s="55"/>
      <c r="SFK149" s="55"/>
      <c r="SFL149" s="55"/>
      <c r="SFM149" s="55"/>
      <c r="SFN149" s="55"/>
      <c r="SFO149" s="55"/>
      <c r="SFP149" s="55"/>
      <c r="SFQ149" s="55"/>
      <c r="SFR149" s="55"/>
      <c r="SFS149" s="55"/>
      <c r="SFT149" s="55"/>
      <c r="SFU149" s="55"/>
      <c r="SFV149" s="55"/>
      <c r="SFW149" s="55"/>
      <c r="SFX149" s="55"/>
      <c r="SFY149" s="55"/>
      <c r="SFZ149" s="55"/>
      <c r="SGA149" s="55"/>
      <c r="SGB149" s="55"/>
      <c r="SGC149" s="55"/>
      <c r="SGD149" s="55"/>
      <c r="SGE149" s="55"/>
      <c r="SGF149" s="55"/>
      <c r="SGG149" s="55"/>
      <c r="SGH149" s="55"/>
      <c r="SGI149" s="55"/>
      <c r="SGJ149" s="55"/>
      <c r="SGK149" s="55"/>
      <c r="SGL149" s="55"/>
      <c r="SGM149" s="55"/>
      <c r="SGN149" s="55"/>
      <c r="SGO149" s="55"/>
      <c r="SGP149" s="55"/>
      <c r="SGQ149" s="55"/>
      <c r="SGR149" s="55"/>
      <c r="SGS149" s="55"/>
      <c r="SGZ149" s="55"/>
      <c r="SHA149" s="55"/>
      <c r="SHB149" s="55"/>
      <c r="SHC149" s="55"/>
      <c r="SHD149" s="55"/>
      <c r="SHE149" s="55"/>
      <c r="SHF149" s="55"/>
      <c r="SHG149" s="55"/>
      <c r="SHH149" s="55"/>
      <c r="SHI149" s="55"/>
      <c r="SHJ149" s="55"/>
      <c r="SHK149" s="55"/>
      <c r="SHL149" s="55"/>
      <c r="SHM149" s="55"/>
      <c r="SHN149" s="55"/>
      <c r="SHO149" s="55"/>
      <c r="SHP149" s="55"/>
      <c r="SHQ149" s="55"/>
      <c r="SHR149" s="55"/>
      <c r="SHS149" s="55"/>
      <c r="SHT149" s="55"/>
      <c r="SHU149" s="55"/>
      <c r="SHV149" s="55"/>
      <c r="SHW149" s="55"/>
      <c r="SHX149" s="55"/>
      <c r="SHY149" s="55"/>
      <c r="SHZ149" s="55"/>
      <c r="SIA149" s="55"/>
      <c r="SIB149" s="55"/>
      <c r="SIC149" s="55"/>
      <c r="SID149" s="55"/>
      <c r="SIE149" s="55"/>
      <c r="SIF149" s="55"/>
      <c r="SIG149" s="55"/>
      <c r="SIH149" s="55"/>
      <c r="SII149" s="55"/>
      <c r="SIJ149" s="55"/>
      <c r="SIK149" s="55"/>
      <c r="SIL149" s="55"/>
      <c r="SIM149" s="55"/>
      <c r="SIN149" s="55"/>
      <c r="SIO149" s="55"/>
      <c r="SIP149" s="55"/>
      <c r="SIQ149" s="55"/>
      <c r="SIR149" s="55"/>
      <c r="SIS149" s="55"/>
      <c r="SIT149" s="55"/>
      <c r="SIU149" s="55"/>
      <c r="SIV149" s="55"/>
      <c r="SIW149" s="55"/>
      <c r="SIX149" s="55"/>
      <c r="SIY149" s="55"/>
      <c r="SIZ149" s="55"/>
      <c r="SJA149" s="55"/>
      <c r="SJB149" s="55"/>
      <c r="SJC149" s="55"/>
      <c r="SJD149" s="55"/>
      <c r="SJE149" s="55"/>
      <c r="SJF149" s="55"/>
      <c r="SJG149" s="55"/>
      <c r="SJH149" s="55"/>
      <c r="SJI149" s="55"/>
      <c r="SJJ149" s="55"/>
      <c r="SJK149" s="55"/>
      <c r="SJL149" s="55"/>
      <c r="SJM149" s="55"/>
      <c r="SJN149" s="55"/>
      <c r="SJO149" s="55"/>
      <c r="SJP149" s="55"/>
      <c r="SJQ149" s="55"/>
      <c r="SJR149" s="55"/>
      <c r="SJS149" s="55"/>
      <c r="SJT149" s="55"/>
      <c r="SJU149" s="55"/>
      <c r="SJV149" s="55"/>
      <c r="SJW149" s="55"/>
      <c r="SJX149" s="55"/>
      <c r="SJY149" s="55"/>
      <c r="SJZ149" s="55"/>
      <c r="SKA149" s="55"/>
      <c r="SKB149" s="55"/>
      <c r="SKC149" s="55"/>
      <c r="SKD149" s="55"/>
      <c r="SKE149" s="55"/>
      <c r="SKF149" s="55"/>
      <c r="SKG149" s="55"/>
      <c r="SKH149" s="55"/>
      <c r="SKI149" s="55"/>
      <c r="SKJ149" s="55"/>
      <c r="SKK149" s="55"/>
      <c r="SKL149" s="55"/>
      <c r="SKM149" s="55"/>
      <c r="SKN149" s="55"/>
      <c r="SKO149" s="55"/>
      <c r="SKP149" s="55"/>
      <c r="SKQ149" s="55"/>
      <c r="SKR149" s="55"/>
      <c r="SKS149" s="55"/>
      <c r="SKT149" s="55"/>
      <c r="SKU149" s="55"/>
      <c r="SKV149" s="55"/>
      <c r="SKW149" s="55"/>
      <c r="SKX149" s="55"/>
      <c r="SKY149" s="55"/>
      <c r="SKZ149" s="55"/>
      <c r="SLA149" s="55"/>
      <c r="SLB149" s="55"/>
      <c r="SLC149" s="55"/>
      <c r="SLD149" s="55"/>
      <c r="SLE149" s="55"/>
      <c r="SLF149" s="55"/>
      <c r="SLG149" s="55"/>
      <c r="SLH149" s="55"/>
      <c r="SLI149" s="55"/>
      <c r="SLJ149" s="55"/>
      <c r="SLK149" s="55"/>
      <c r="SLL149" s="55"/>
      <c r="SLM149" s="55"/>
      <c r="SLN149" s="55"/>
      <c r="SLO149" s="55"/>
      <c r="SLP149" s="55"/>
      <c r="SLQ149" s="55"/>
      <c r="SLR149" s="55"/>
      <c r="SLS149" s="55"/>
      <c r="SLT149" s="55"/>
      <c r="SLU149" s="55"/>
      <c r="SLV149" s="55"/>
      <c r="SLW149" s="55"/>
      <c r="SLX149" s="55"/>
      <c r="SLY149" s="55"/>
      <c r="SLZ149" s="55"/>
      <c r="SMA149" s="55"/>
      <c r="SMB149" s="55"/>
      <c r="SMC149" s="55"/>
      <c r="SMD149" s="55"/>
      <c r="SME149" s="55"/>
      <c r="SMF149" s="55"/>
      <c r="SMG149" s="55"/>
      <c r="SMH149" s="55"/>
      <c r="SMI149" s="55"/>
      <c r="SMJ149" s="55"/>
      <c r="SMK149" s="55"/>
      <c r="SML149" s="55"/>
      <c r="SMM149" s="55"/>
      <c r="SMN149" s="55"/>
      <c r="SMO149" s="55"/>
      <c r="SMP149" s="55"/>
      <c r="SMQ149" s="55"/>
      <c r="SMR149" s="55"/>
      <c r="SMS149" s="55"/>
      <c r="SMT149" s="55"/>
      <c r="SMU149" s="55"/>
      <c r="SMV149" s="55"/>
      <c r="SMW149" s="55"/>
      <c r="SMX149" s="55"/>
      <c r="SMY149" s="55"/>
      <c r="SMZ149" s="55"/>
      <c r="SNA149" s="55"/>
      <c r="SNB149" s="55"/>
      <c r="SNC149" s="55"/>
      <c r="SND149" s="55"/>
      <c r="SNE149" s="55"/>
      <c r="SNF149" s="55"/>
      <c r="SNG149" s="55"/>
      <c r="SNH149" s="55"/>
      <c r="SNI149" s="55"/>
      <c r="SNJ149" s="55"/>
      <c r="SNK149" s="55"/>
      <c r="SNL149" s="55"/>
      <c r="SNM149" s="55"/>
      <c r="SNN149" s="55"/>
      <c r="SNO149" s="55"/>
      <c r="SNP149" s="55"/>
      <c r="SNQ149" s="55"/>
      <c r="SNR149" s="55"/>
      <c r="SNS149" s="55"/>
      <c r="SNT149" s="55"/>
      <c r="SNU149" s="55"/>
      <c r="SNV149" s="55"/>
      <c r="SNW149" s="55"/>
      <c r="SNX149" s="55"/>
      <c r="SNY149" s="55"/>
      <c r="SNZ149" s="55"/>
      <c r="SOA149" s="55"/>
      <c r="SOB149" s="55"/>
      <c r="SOC149" s="55"/>
      <c r="SOD149" s="55"/>
      <c r="SOE149" s="55"/>
      <c r="SOF149" s="55"/>
      <c r="SOG149" s="55"/>
      <c r="SOH149" s="55"/>
      <c r="SOI149" s="55"/>
      <c r="SOJ149" s="55"/>
      <c r="SOK149" s="55"/>
      <c r="SOL149" s="55"/>
      <c r="SOM149" s="55"/>
      <c r="SON149" s="55"/>
      <c r="SOO149" s="55"/>
      <c r="SOP149" s="55"/>
      <c r="SOQ149" s="55"/>
      <c r="SOR149" s="55"/>
      <c r="SOS149" s="55"/>
      <c r="SOT149" s="55"/>
      <c r="SOU149" s="55"/>
      <c r="SOV149" s="55"/>
      <c r="SOW149" s="55"/>
      <c r="SOX149" s="55"/>
      <c r="SOY149" s="55"/>
      <c r="SOZ149" s="55"/>
      <c r="SPA149" s="55"/>
      <c r="SPB149" s="55"/>
      <c r="SPC149" s="55"/>
      <c r="SPD149" s="55"/>
      <c r="SPE149" s="55"/>
      <c r="SPF149" s="55"/>
      <c r="SPG149" s="55"/>
      <c r="SPH149" s="55"/>
      <c r="SPI149" s="55"/>
      <c r="SPJ149" s="55"/>
      <c r="SPK149" s="55"/>
      <c r="SPL149" s="55"/>
      <c r="SPM149" s="55"/>
      <c r="SPN149" s="55"/>
      <c r="SPO149" s="55"/>
      <c r="SPP149" s="55"/>
      <c r="SPQ149" s="55"/>
      <c r="SPR149" s="55"/>
      <c r="SPS149" s="55"/>
      <c r="SPT149" s="55"/>
      <c r="SPU149" s="55"/>
      <c r="SPV149" s="55"/>
      <c r="SPW149" s="55"/>
      <c r="SPX149" s="55"/>
      <c r="SPY149" s="55"/>
      <c r="SPZ149" s="55"/>
      <c r="SQA149" s="55"/>
      <c r="SQB149" s="55"/>
      <c r="SQC149" s="55"/>
      <c r="SQD149" s="55"/>
      <c r="SQE149" s="55"/>
      <c r="SQF149" s="55"/>
      <c r="SQG149" s="55"/>
      <c r="SQH149" s="55"/>
      <c r="SQI149" s="55"/>
      <c r="SQJ149" s="55"/>
      <c r="SQK149" s="55"/>
      <c r="SQL149" s="55"/>
      <c r="SQM149" s="55"/>
      <c r="SQN149" s="55"/>
      <c r="SQO149" s="55"/>
      <c r="SQV149" s="55"/>
      <c r="SQW149" s="55"/>
      <c r="SQX149" s="55"/>
      <c r="SQY149" s="55"/>
      <c r="SQZ149" s="55"/>
      <c r="SRA149" s="55"/>
      <c r="SRB149" s="55"/>
      <c r="SRC149" s="55"/>
      <c r="SRD149" s="55"/>
      <c r="SRE149" s="55"/>
      <c r="SRF149" s="55"/>
      <c r="SRG149" s="55"/>
      <c r="SRH149" s="55"/>
      <c r="SRI149" s="55"/>
      <c r="SRJ149" s="55"/>
      <c r="SRK149" s="55"/>
      <c r="SRL149" s="55"/>
      <c r="SRM149" s="55"/>
      <c r="SRN149" s="55"/>
      <c r="SRO149" s="55"/>
      <c r="SRP149" s="55"/>
      <c r="SRQ149" s="55"/>
      <c r="SRR149" s="55"/>
      <c r="SRS149" s="55"/>
      <c r="SRT149" s="55"/>
      <c r="SRU149" s="55"/>
      <c r="SRV149" s="55"/>
      <c r="SRW149" s="55"/>
      <c r="SRX149" s="55"/>
      <c r="SRY149" s="55"/>
      <c r="SRZ149" s="55"/>
      <c r="SSA149" s="55"/>
      <c r="SSB149" s="55"/>
      <c r="SSC149" s="55"/>
      <c r="SSD149" s="55"/>
      <c r="SSE149" s="55"/>
      <c r="SSF149" s="55"/>
      <c r="SSG149" s="55"/>
      <c r="SSH149" s="55"/>
      <c r="SSI149" s="55"/>
      <c r="SSJ149" s="55"/>
      <c r="SSK149" s="55"/>
      <c r="SSL149" s="55"/>
      <c r="SSM149" s="55"/>
      <c r="SSN149" s="55"/>
      <c r="SSO149" s="55"/>
      <c r="SSP149" s="55"/>
      <c r="SSQ149" s="55"/>
      <c r="SSR149" s="55"/>
      <c r="SSS149" s="55"/>
      <c r="SST149" s="55"/>
      <c r="SSU149" s="55"/>
      <c r="SSV149" s="55"/>
      <c r="SSW149" s="55"/>
      <c r="SSX149" s="55"/>
      <c r="SSY149" s="55"/>
      <c r="SSZ149" s="55"/>
      <c r="STA149" s="55"/>
      <c r="STB149" s="55"/>
      <c r="STC149" s="55"/>
      <c r="STD149" s="55"/>
      <c r="STE149" s="55"/>
      <c r="STF149" s="55"/>
      <c r="STG149" s="55"/>
      <c r="STH149" s="55"/>
      <c r="STI149" s="55"/>
      <c r="STJ149" s="55"/>
      <c r="STK149" s="55"/>
      <c r="STL149" s="55"/>
      <c r="STM149" s="55"/>
      <c r="STN149" s="55"/>
      <c r="STO149" s="55"/>
      <c r="STP149" s="55"/>
      <c r="STQ149" s="55"/>
      <c r="STR149" s="55"/>
      <c r="STS149" s="55"/>
      <c r="STT149" s="55"/>
      <c r="STU149" s="55"/>
      <c r="STV149" s="55"/>
      <c r="STW149" s="55"/>
      <c r="STX149" s="55"/>
      <c r="STY149" s="55"/>
      <c r="STZ149" s="55"/>
      <c r="SUA149" s="55"/>
      <c r="SUB149" s="55"/>
      <c r="SUC149" s="55"/>
      <c r="SUD149" s="55"/>
      <c r="SUE149" s="55"/>
      <c r="SUF149" s="55"/>
      <c r="SUG149" s="55"/>
      <c r="SUH149" s="55"/>
      <c r="SUI149" s="55"/>
      <c r="SUJ149" s="55"/>
      <c r="SUK149" s="55"/>
      <c r="SUL149" s="55"/>
      <c r="SUM149" s="55"/>
      <c r="SUN149" s="55"/>
      <c r="SUO149" s="55"/>
      <c r="SUP149" s="55"/>
      <c r="SUQ149" s="55"/>
      <c r="SUR149" s="55"/>
      <c r="SUS149" s="55"/>
      <c r="SUT149" s="55"/>
      <c r="SUU149" s="55"/>
      <c r="SUV149" s="55"/>
      <c r="SUW149" s="55"/>
      <c r="SUX149" s="55"/>
      <c r="SUY149" s="55"/>
      <c r="SUZ149" s="55"/>
      <c r="SVA149" s="55"/>
      <c r="SVB149" s="55"/>
      <c r="SVC149" s="55"/>
      <c r="SVD149" s="55"/>
      <c r="SVE149" s="55"/>
      <c r="SVF149" s="55"/>
      <c r="SVG149" s="55"/>
      <c r="SVH149" s="55"/>
      <c r="SVI149" s="55"/>
      <c r="SVJ149" s="55"/>
      <c r="SVK149" s="55"/>
      <c r="SVL149" s="55"/>
      <c r="SVM149" s="55"/>
      <c r="SVN149" s="55"/>
      <c r="SVO149" s="55"/>
      <c r="SVP149" s="55"/>
      <c r="SVQ149" s="55"/>
      <c r="SVR149" s="55"/>
      <c r="SVS149" s="55"/>
      <c r="SVT149" s="55"/>
      <c r="SVU149" s="55"/>
      <c r="SVV149" s="55"/>
      <c r="SVW149" s="55"/>
      <c r="SVX149" s="55"/>
      <c r="SVY149" s="55"/>
      <c r="SVZ149" s="55"/>
      <c r="SWA149" s="55"/>
      <c r="SWB149" s="55"/>
      <c r="SWC149" s="55"/>
      <c r="SWD149" s="55"/>
      <c r="SWE149" s="55"/>
      <c r="SWF149" s="55"/>
      <c r="SWG149" s="55"/>
      <c r="SWH149" s="55"/>
      <c r="SWI149" s="55"/>
      <c r="SWJ149" s="55"/>
      <c r="SWK149" s="55"/>
      <c r="SWL149" s="55"/>
      <c r="SWM149" s="55"/>
      <c r="SWN149" s="55"/>
      <c r="SWO149" s="55"/>
      <c r="SWP149" s="55"/>
      <c r="SWQ149" s="55"/>
      <c r="SWR149" s="55"/>
      <c r="SWS149" s="55"/>
      <c r="SWT149" s="55"/>
      <c r="SWU149" s="55"/>
      <c r="SWV149" s="55"/>
      <c r="SWW149" s="55"/>
      <c r="SWX149" s="55"/>
      <c r="SWY149" s="55"/>
      <c r="SWZ149" s="55"/>
      <c r="SXA149" s="55"/>
      <c r="SXB149" s="55"/>
      <c r="SXC149" s="55"/>
      <c r="SXD149" s="55"/>
      <c r="SXE149" s="55"/>
      <c r="SXF149" s="55"/>
      <c r="SXG149" s="55"/>
      <c r="SXH149" s="55"/>
      <c r="SXI149" s="55"/>
      <c r="SXJ149" s="55"/>
      <c r="SXK149" s="55"/>
      <c r="SXL149" s="55"/>
      <c r="SXM149" s="55"/>
      <c r="SXN149" s="55"/>
      <c r="SXO149" s="55"/>
      <c r="SXP149" s="55"/>
      <c r="SXQ149" s="55"/>
      <c r="SXR149" s="55"/>
      <c r="SXS149" s="55"/>
      <c r="SXT149" s="55"/>
      <c r="SXU149" s="55"/>
      <c r="SXV149" s="55"/>
      <c r="SXW149" s="55"/>
      <c r="SXX149" s="55"/>
      <c r="SXY149" s="55"/>
      <c r="SXZ149" s="55"/>
      <c r="SYA149" s="55"/>
      <c r="SYB149" s="55"/>
      <c r="SYC149" s="55"/>
      <c r="SYD149" s="55"/>
      <c r="SYE149" s="55"/>
      <c r="SYF149" s="55"/>
      <c r="SYG149" s="55"/>
      <c r="SYH149" s="55"/>
      <c r="SYI149" s="55"/>
      <c r="SYJ149" s="55"/>
      <c r="SYK149" s="55"/>
      <c r="SYL149" s="55"/>
      <c r="SYM149" s="55"/>
      <c r="SYN149" s="55"/>
      <c r="SYO149" s="55"/>
      <c r="SYP149" s="55"/>
      <c r="SYQ149" s="55"/>
      <c r="SYR149" s="55"/>
      <c r="SYS149" s="55"/>
      <c r="SYT149" s="55"/>
      <c r="SYU149" s="55"/>
      <c r="SYV149" s="55"/>
      <c r="SYW149" s="55"/>
      <c r="SYX149" s="55"/>
      <c r="SYY149" s="55"/>
      <c r="SYZ149" s="55"/>
      <c r="SZA149" s="55"/>
      <c r="SZB149" s="55"/>
      <c r="SZC149" s="55"/>
      <c r="SZD149" s="55"/>
      <c r="SZE149" s="55"/>
      <c r="SZF149" s="55"/>
      <c r="SZG149" s="55"/>
      <c r="SZH149" s="55"/>
      <c r="SZI149" s="55"/>
      <c r="SZJ149" s="55"/>
      <c r="SZK149" s="55"/>
      <c r="SZL149" s="55"/>
      <c r="SZM149" s="55"/>
      <c r="SZN149" s="55"/>
      <c r="SZO149" s="55"/>
      <c r="SZP149" s="55"/>
      <c r="SZQ149" s="55"/>
      <c r="SZR149" s="55"/>
      <c r="SZS149" s="55"/>
      <c r="SZT149" s="55"/>
      <c r="SZU149" s="55"/>
      <c r="SZV149" s="55"/>
      <c r="SZW149" s="55"/>
      <c r="SZX149" s="55"/>
      <c r="SZY149" s="55"/>
      <c r="SZZ149" s="55"/>
      <c r="TAA149" s="55"/>
      <c r="TAB149" s="55"/>
      <c r="TAC149" s="55"/>
      <c r="TAD149" s="55"/>
      <c r="TAE149" s="55"/>
      <c r="TAF149" s="55"/>
      <c r="TAG149" s="55"/>
      <c r="TAH149" s="55"/>
      <c r="TAI149" s="55"/>
      <c r="TAJ149" s="55"/>
      <c r="TAK149" s="55"/>
      <c r="TAR149" s="55"/>
      <c r="TAS149" s="55"/>
      <c r="TAT149" s="55"/>
      <c r="TAU149" s="55"/>
      <c r="TAV149" s="55"/>
      <c r="TAW149" s="55"/>
      <c r="TAX149" s="55"/>
      <c r="TAY149" s="55"/>
      <c r="TAZ149" s="55"/>
      <c r="TBA149" s="55"/>
      <c r="TBB149" s="55"/>
      <c r="TBC149" s="55"/>
      <c r="TBD149" s="55"/>
      <c r="TBE149" s="55"/>
      <c r="TBF149" s="55"/>
      <c r="TBG149" s="55"/>
      <c r="TBH149" s="55"/>
      <c r="TBI149" s="55"/>
      <c r="TBJ149" s="55"/>
      <c r="TBK149" s="55"/>
      <c r="TBL149" s="55"/>
      <c r="TBM149" s="55"/>
      <c r="TBN149" s="55"/>
      <c r="TBO149" s="55"/>
      <c r="TBP149" s="55"/>
      <c r="TBQ149" s="55"/>
      <c r="TBR149" s="55"/>
      <c r="TBS149" s="55"/>
      <c r="TBT149" s="55"/>
      <c r="TBU149" s="55"/>
      <c r="TBV149" s="55"/>
      <c r="TBW149" s="55"/>
      <c r="TBX149" s="55"/>
      <c r="TBY149" s="55"/>
      <c r="TBZ149" s="55"/>
      <c r="TCA149" s="55"/>
      <c r="TCB149" s="55"/>
      <c r="TCC149" s="55"/>
      <c r="TCD149" s="55"/>
      <c r="TCE149" s="55"/>
      <c r="TCF149" s="55"/>
      <c r="TCG149" s="55"/>
      <c r="TCH149" s="55"/>
      <c r="TCI149" s="55"/>
      <c r="TCJ149" s="55"/>
      <c r="TCK149" s="55"/>
      <c r="TCL149" s="55"/>
      <c r="TCM149" s="55"/>
      <c r="TCN149" s="55"/>
      <c r="TCO149" s="55"/>
      <c r="TCP149" s="55"/>
      <c r="TCQ149" s="55"/>
      <c r="TCR149" s="55"/>
      <c r="TCS149" s="55"/>
      <c r="TCT149" s="55"/>
      <c r="TCU149" s="55"/>
      <c r="TCV149" s="55"/>
      <c r="TCW149" s="55"/>
      <c r="TCX149" s="55"/>
      <c r="TCY149" s="55"/>
      <c r="TCZ149" s="55"/>
      <c r="TDA149" s="55"/>
      <c r="TDB149" s="55"/>
      <c r="TDC149" s="55"/>
      <c r="TDD149" s="55"/>
      <c r="TDE149" s="55"/>
      <c r="TDF149" s="55"/>
      <c r="TDG149" s="55"/>
      <c r="TDH149" s="55"/>
      <c r="TDI149" s="55"/>
      <c r="TDJ149" s="55"/>
      <c r="TDK149" s="55"/>
      <c r="TDL149" s="55"/>
      <c r="TDM149" s="55"/>
      <c r="TDN149" s="55"/>
      <c r="TDO149" s="55"/>
      <c r="TDP149" s="55"/>
      <c r="TDQ149" s="55"/>
      <c r="TDR149" s="55"/>
      <c r="TDS149" s="55"/>
      <c r="TDT149" s="55"/>
      <c r="TDU149" s="55"/>
      <c r="TDV149" s="55"/>
      <c r="TDW149" s="55"/>
      <c r="TDX149" s="55"/>
      <c r="TDY149" s="55"/>
      <c r="TDZ149" s="55"/>
      <c r="TEA149" s="55"/>
      <c r="TEB149" s="55"/>
      <c r="TEC149" s="55"/>
      <c r="TED149" s="55"/>
      <c r="TEE149" s="55"/>
      <c r="TEF149" s="55"/>
      <c r="TEG149" s="55"/>
      <c r="TEH149" s="55"/>
      <c r="TEI149" s="55"/>
      <c r="TEJ149" s="55"/>
      <c r="TEK149" s="55"/>
      <c r="TEL149" s="55"/>
      <c r="TEM149" s="55"/>
      <c r="TEN149" s="55"/>
      <c r="TEO149" s="55"/>
      <c r="TEP149" s="55"/>
      <c r="TEQ149" s="55"/>
      <c r="TER149" s="55"/>
      <c r="TES149" s="55"/>
      <c r="TET149" s="55"/>
      <c r="TEU149" s="55"/>
      <c r="TEV149" s="55"/>
      <c r="TEW149" s="55"/>
      <c r="TEX149" s="55"/>
      <c r="TEY149" s="55"/>
      <c r="TEZ149" s="55"/>
      <c r="TFA149" s="55"/>
      <c r="TFB149" s="55"/>
      <c r="TFC149" s="55"/>
      <c r="TFD149" s="55"/>
      <c r="TFE149" s="55"/>
      <c r="TFF149" s="55"/>
      <c r="TFG149" s="55"/>
      <c r="TFH149" s="55"/>
      <c r="TFI149" s="55"/>
      <c r="TFJ149" s="55"/>
      <c r="TFK149" s="55"/>
      <c r="TFL149" s="55"/>
      <c r="TFM149" s="55"/>
      <c r="TFN149" s="55"/>
      <c r="TFO149" s="55"/>
      <c r="TFP149" s="55"/>
      <c r="TFQ149" s="55"/>
      <c r="TFR149" s="55"/>
      <c r="TFS149" s="55"/>
      <c r="TFT149" s="55"/>
      <c r="TFU149" s="55"/>
      <c r="TFV149" s="55"/>
      <c r="TFW149" s="55"/>
      <c r="TFX149" s="55"/>
      <c r="TFY149" s="55"/>
      <c r="TFZ149" s="55"/>
      <c r="TGA149" s="55"/>
      <c r="TGB149" s="55"/>
      <c r="TGC149" s="55"/>
      <c r="TGD149" s="55"/>
      <c r="TGE149" s="55"/>
      <c r="TGF149" s="55"/>
      <c r="TGG149" s="55"/>
      <c r="TGH149" s="55"/>
      <c r="TGI149" s="55"/>
      <c r="TGJ149" s="55"/>
      <c r="TGK149" s="55"/>
      <c r="TGL149" s="55"/>
      <c r="TGM149" s="55"/>
      <c r="TGN149" s="55"/>
      <c r="TGO149" s="55"/>
      <c r="TGP149" s="55"/>
      <c r="TGQ149" s="55"/>
      <c r="TGR149" s="55"/>
      <c r="TGS149" s="55"/>
      <c r="TGT149" s="55"/>
      <c r="TGU149" s="55"/>
      <c r="TGV149" s="55"/>
      <c r="TGW149" s="55"/>
      <c r="TGX149" s="55"/>
      <c r="TGY149" s="55"/>
      <c r="TGZ149" s="55"/>
      <c r="THA149" s="55"/>
      <c r="THB149" s="55"/>
      <c r="THC149" s="55"/>
      <c r="THD149" s="55"/>
      <c r="THE149" s="55"/>
      <c r="THF149" s="55"/>
      <c r="THG149" s="55"/>
      <c r="THH149" s="55"/>
      <c r="THI149" s="55"/>
      <c r="THJ149" s="55"/>
      <c r="THK149" s="55"/>
      <c r="THL149" s="55"/>
      <c r="THM149" s="55"/>
      <c r="THN149" s="55"/>
      <c r="THO149" s="55"/>
      <c r="THP149" s="55"/>
      <c r="THQ149" s="55"/>
      <c r="THR149" s="55"/>
      <c r="THS149" s="55"/>
      <c r="THT149" s="55"/>
      <c r="THU149" s="55"/>
      <c r="THV149" s="55"/>
      <c r="THW149" s="55"/>
      <c r="THX149" s="55"/>
      <c r="THY149" s="55"/>
      <c r="THZ149" s="55"/>
      <c r="TIA149" s="55"/>
      <c r="TIB149" s="55"/>
      <c r="TIC149" s="55"/>
      <c r="TID149" s="55"/>
      <c r="TIE149" s="55"/>
      <c r="TIF149" s="55"/>
      <c r="TIG149" s="55"/>
      <c r="TIH149" s="55"/>
      <c r="TII149" s="55"/>
      <c r="TIJ149" s="55"/>
      <c r="TIK149" s="55"/>
      <c r="TIL149" s="55"/>
      <c r="TIM149" s="55"/>
      <c r="TIN149" s="55"/>
      <c r="TIO149" s="55"/>
      <c r="TIP149" s="55"/>
      <c r="TIQ149" s="55"/>
      <c r="TIR149" s="55"/>
      <c r="TIS149" s="55"/>
      <c r="TIT149" s="55"/>
      <c r="TIU149" s="55"/>
      <c r="TIV149" s="55"/>
      <c r="TIW149" s="55"/>
      <c r="TIX149" s="55"/>
      <c r="TIY149" s="55"/>
      <c r="TIZ149" s="55"/>
      <c r="TJA149" s="55"/>
      <c r="TJB149" s="55"/>
      <c r="TJC149" s="55"/>
      <c r="TJD149" s="55"/>
      <c r="TJE149" s="55"/>
      <c r="TJF149" s="55"/>
      <c r="TJG149" s="55"/>
      <c r="TJH149" s="55"/>
      <c r="TJI149" s="55"/>
      <c r="TJJ149" s="55"/>
      <c r="TJK149" s="55"/>
      <c r="TJL149" s="55"/>
      <c r="TJM149" s="55"/>
      <c r="TJN149" s="55"/>
      <c r="TJO149" s="55"/>
      <c r="TJP149" s="55"/>
      <c r="TJQ149" s="55"/>
      <c r="TJR149" s="55"/>
      <c r="TJS149" s="55"/>
      <c r="TJT149" s="55"/>
      <c r="TJU149" s="55"/>
      <c r="TJV149" s="55"/>
      <c r="TJW149" s="55"/>
      <c r="TJX149" s="55"/>
      <c r="TJY149" s="55"/>
      <c r="TJZ149" s="55"/>
      <c r="TKA149" s="55"/>
      <c r="TKB149" s="55"/>
      <c r="TKC149" s="55"/>
      <c r="TKD149" s="55"/>
      <c r="TKE149" s="55"/>
      <c r="TKF149" s="55"/>
      <c r="TKG149" s="55"/>
      <c r="TKN149" s="55"/>
      <c r="TKO149" s="55"/>
      <c r="TKP149" s="55"/>
      <c r="TKQ149" s="55"/>
      <c r="TKR149" s="55"/>
      <c r="TKS149" s="55"/>
      <c r="TKT149" s="55"/>
      <c r="TKU149" s="55"/>
      <c r="TKV149" s="55"/>
      <c r="TKW149" s="55"/>
      <c r="TKX149" s="55"/>
      <c r="TKY149" s="55"/>
      <c r="TKZ149" s="55"/>
      <c r="TLA149" s="55"/>
      <c r="TLB149" s="55"/>
      <c r="TLC149" s="55"/>
      <c r="TLD149" s="55"/>
      <c r="TLE149" s="55"/>
      <c r="TLF149" s="55"/>
      <c r="TLG149" s="55"/>
      <c r="TLH149" s="55"/>
      <c r="TLI149" s="55"/>
      <c r="TLJ149" s="55"/>
      <c r="TLK149" s="55"/>
      <c r="TLL149" s="55"/>
      <c r="TLM149" s="55"/>
      <c r="TLN149" s="55"/>
      <c r="TLO149" s="55"/>
      <c r="TLP149" s="55"/>
      <c r="TLQ149" s="55"/>
      <c r="TLR149" s="55"/>
      <c r="TLS149" s="55"/>
      <c r="TLT149" s="55"/>
      <c r="TLU149" s="55"/>
      <c r="TLV149" s="55"/>
      <c r="TLW149" s="55"/>
      <c r="TLX149" s="55"/>
      <c r="TLY149" s="55"/>
      <c r="TLZ149" s="55"/>
      <c r="TMA149" s="55"/>
      <c r="TMB149" s="55"/>
      <c r="TMC149" s="55"/>
      <c r="TMD149" s="55"/>
      <c r="TME149" s="55"/>
      <c r="TMF149" s="55"/>
      <c r="TMG149" s="55"/>
      <c r="TMH149" s="55"/>
      <c r="TMI149" s="55"/>
      <c r="TMJ149" s="55"/>
      <c r="TMK149" s="55"/>
      <c r="TML149" s="55"/>
      <c r="TMM149" s="55"/>
      <c r="TMN149" s="55"/>
      <c r="TMO149" s="55"/>
      <c r="TMP149" s="55"/>
      <c r="TMQ149" s="55"/>
      <c r="TMR149" s="55"/>
      <c r="TMS149" s="55"/>
      <c r="TMT149" s="55"/>
      <c r="TMU149" s="55"/>
      <c r="TMV149" s="55"/>
      <c r="TMW149" s="55"/>
      <c r="TMX149" s="55"/>
      <c r="TMY149" s="55"/>
      <c r="TMZ149" s="55"/>
      <c r="TNA149" s="55"/>
      <c r="TNB149" s="55"/>
      <c r="TNC149" s="55"/>
      <c r="TND149" s="55"/>
      <c r="TNE149" s="55"/>
      <c r="TNF149" s="55"/>
      <c r="TNG149" s="55"/>
      <c r="TNH149" s="55"/>
      <c r="TNI149" s="55"/>
      <c r="TNJ149" s="55"/>
      <c r="TNK149" s="55"/>
      <c r="TNL149" s="55"/>
      <c r="TNM149" s="55"/>
      <c r="TNN149" s="55"/>
      <c r="TNO149" s="55"/>
      <c r="TNP149" s="55"/>
      <c r="TNQ149" s="55"/>
      <c r="TNR149" s="55"/>
      <c r="TNS149" s="55"/>
      <c r="TNT149" s="55"/>
      <c r="TNU149" s="55"/>
      <c r="TNV149" s="55"/>
      <c r="TNW149" s="55"/>
      <c r="TNX149" s="55"/>
      <c r="TNY149" s="55"/>
      <c r="TNZ149" s="55"/>
      <c r="TOA149" s="55"/>
      <c r="TOB149" s="55"/>
      <c r="TOC149" s="55"/>
      <c r="TOD149" s="55"/>
      <c r="TOE149" s="55"/>
      <c r="TOF149" s="55"/>
      <c r="TOG149" s="55"/>
      <c r="TOH149" s="55"/>
      <c r="TOI149" s="55"/>
      <c r="TOJ149" s="55"/>
      <c r="TOK149" s="55"/>
      <c r="TOL149" s="55"/>
      <c r="TOM149" s="55"/>
      <c r="TON149" s="55"/>
      <c r="TOO149" s="55"/>
      <c r="TOP149" s="55"/>
      <c r="TOQ149" s="55"/>
      <c r="TOR149" s="55"/>
      <c r="TOS149" s="55"/>
      <c r="TOT149" s="55"/>
      <c r="TOU149" s="55"/>
      <c r="TOV149" s="55"/>
      <c r="TOW149" s="55"/>
      <c r="TOX149" s="55"/>
      <c r="TOY149" s="55"/>
      <c r="TOZ149" s="55"/>
      <c r="TPA149" s="55"/>
      <c r="TPB149" s="55"/>
      <c r="TPC149" s="55"/>
      <c r="TPD149" s="55"/>
      <c r="TPE149" s="55"/>
      <c r="TPF149" s="55"/>
      <c r="TPG149" s="55"/>
      <c r="TPH149" s="55"/>
      <c r="TPI149" s="55"/>
      <c r="TPJ149" s="55"/>
      <c r="TPK149" s="55"/>
      <c r="TPL149" s="55"/>
      <c r="TPM149" s="55"/>
      <c r="TPN149" s="55"/>
      <c r="TPO149" s="55"/>
      <c r="TPP149" s="55"/>
      <c r="TPQ149" s="55"/>
      <c r="TPR149" s="55"/>
      <c r="TPS149" s="55"/>
      <c r="TPT149" s="55"/>
      <c r="TPU149" s="55"/>
      <c r="TPV149" s="55"/>
      <c r="TPW149" s="55"/>
      <c r="TPX149" s="55"/>
      <c r="TPY149" s="55"/>
      <c r="TPZ149" s="55"/>
      <c r="TQA149" s="55"/>
      <c r="TQB149" s="55"/>
      <c r="TQC149" s="55"/>
      <c r="TQD149" s="55"/>
      <c r="TQE149" s="55"/>
      <c r="TQF149" s="55"/>
      <c r="TQG149" s="55"/>
      <c r="TQH149" s="55"/>
      <c r="TQI149" s="55"/>
      <c r="TQJ149" s="55"/>
      <c r="TQK149" s="55"/>
      <c r="TQL149" s="55"/>
      <c r="TQM149" s="55"/>
      <c r="TQN149" s="55"/>
      <c r="TQO149" s="55"/>
      <c r="TQP149" s="55"/>
      <c r="TQQ149" s="55"/>
      <c r="TQR149" s="55"/>
      <c r="TQS149" s="55"/>
      <c r="TQT149" s="55"/>
      <c r="TQU149" s="55"/>
      <c r="TQV149" s="55"/>
      <c r="TQW149" s="55"/>
      <c r="TQX149" s="55"/>
      <c r="TQY149" s="55"/>
      <c r="TQZ149" s="55"/>
      <c r="TRA149" s="55"/>
      <c r="TRB149" s="55"/>
      <c r="TRC149" s="55"/>
      <c r="TRD149" s="55"/>
      <c r="TRE149" s="55"/>
      <c r="TRF149" s="55"/>
      <c r="TRG149" s="55"/>
      <c r="TRH149" s="55"/>
      <c r="TRI149" s="55"/>
      <c r="TRJ149" s="55"/>
      <c r="TRK149" s="55"/>
      <c r="TRL149" s="55"/>
      <c r="TRM149" s="55"/>
      <c r="TRN149" s="55"/>
      <c r="TRO149" s="55"/>
      <c r="TRP149" s="55"/>
      <c r="TRQ149" s="55"/>
      <c r="TRR149" s="55"/>
      <c r="TRS149" s="55"/>
      <c r="TRT149" s="55"/>
      <c r="TRU149" s="55"/>
      <c r="TRV149" s="55"/>
      <c r="TRW149" s="55"/>
      <c r="TRX149" s="55"/>
      <c r="TRY149" s="55"/>
      <c r="TRZ149" s="55"/>
      <c r="TSA149" s="55"/>
      <c r="TSB149" s="55"/>
      <c r="TSC149" s="55"/>
      <c r="TSD149" s="55"/>
      <c r="TSE149" s="55"/>
      <c r="TSF149" s="55"/>
      <c r="TSG149" s="55"/>
      <c r="TSH149" s="55"/>
      <c r="TSI149" s="55"/>
      <c r="TSJ149" s="55"/>
      <c r="TSK149" s="55"/>
      <c r="TSL149" s="55"/>
      <c r="TSM149" s="55"/>
      <c r="TSN149" s="55"/>
      <c r="TSO149" s="55"/>
      <c r="TSP149" s="55"/>
      <c r="TSQ149" s="55"/>
      <c r="TSR149" s="55"/>
      <c r="TSS149" s="55"/>
      <c r="TST149" s="55"/>
      <c r="TSU149" s="55"/>
      <c r="TSV149" s="55"/>
      <c r="TSW149" s="55"/>
      <c r="TSX149" s="55"/>
      <c r="TSY149" s="55"/>
      <c r="TSZ149" s="55"/>
      <c r="TTA149" s="55"/>
      <c r="TTB149" s="55"/>
      <c r="TTC149" s="55"/>
      <c r="TTD149" s="55"/>
      <c r="TTE149" s="55"/>
      <c r="TTF149" s="55"/>
      <c r="TTG149" s="55"/>
      <c r="TTH149" s="55"/>
      <c r="TTI149" s="55"/>
      <c r="TTJ149" s="55"/>
      <c r="TTK149" s="55"/>
      <c r="TTL149" s="55"/>
      <c r="TTM149" s="55"/>
      <c r="TTN149" s="55"/>
      <c r="TTO149" s="55"/>
      <c r="TTP149" s="55"/>
      <c r="TTQ149" s="55"/>
      <c r="TTR149" s="55"/>
      <c r="TTS149" s="55"/>
      <c r="TTT149" s="55"/>
      <c r="TTU149" s="55"/>
      <c r="TTV149" s="55"/>
      <c r="TTW149" s="55"/>
      <c r="TTX149" s="55"/>
      <c r="TTY149" s="55"/>
      <c r="TTZ149" s="55"/>
      <c r="TUA149" s="55"/>
      <c r="TUB149" s="55"/>
      <c r="TUC149" s="55"/>
      <c r="TUJ149" s="55"/>
      <c r="TUK149" s="55"/>
      <c r="TUL149" s="55"/>
      <c r="TUM149" s="55"/>
      <c r="TUN149" s="55"/>
      <c r="TUO149" s="55"/>
      <c r="TUP149" s="55"/>
      <c r="TUQ149" s="55"/>
      <c r="TUR149" s="55"/>
      <c r="TUS149" s="55"/>
      <c r="TUT149" s="55"/>
      <c r="TUU149" s="55"/>
      <c r="TUV149" s="55"/>
      <c r="TUW149" s="55"/>
      <c r="TUX149" s="55"/>
      <c r="TUY149" s="55"/>
      <c r="TUZ149" s="55"/>
      <c r="TVA149" s="55"/>
      <c r="TVB149" s="55"/>
      <c r="TVC149" s="55"/>
      <c r="TVD149" s="55"/>
      <c r="TVE149" s="55"/>
      <c r="TVF149" s="55"/>
      <c r="TVG149" s="55"/>
      <c r="TVH149" s="55"/>
      <c r="TVI149" s="55"/>
      <c r="TVJ149" s="55"/>
      <c r="TVK149" s="55"/>
      <c r="TVL149" s="55"/>
      <c r="TVM149" s="55"/>
      <c r="TVN149" s="55"/>
      <c r="TVO149" s="55"/>
      <c r="TVP149" s="55"/>
      <c r="TVQ149" s="55"/>
      <c r="TVR149" s="55"/>
      <c r="TVS149" s="55"/>
      <c r="TVT149" s="55"/>
      <c r="TVU149" s="55"/>
      <c r="TVV149" s="55"/>
      <c r="TVW149" s="55"/>
      <c r="TVX149" s="55"/>
      <c r="TVY149" s="55"/>
      <c r="TVZ149" s="55"/>
      <c r="TWA149" s="55"/>
      <c r="TWB149" s="55"/>
      <c r="TWC149" s="55"/>
      <c r="TWD149" s="55"/>
      <c r="TWE149" s="55"/>
      <c r="TWF149" s="55"/>
      <c r="TWG149" s="55"/>
      <c r="TWH149" s="55"/>
      <c r="TWI149" s="55"/>
      <c r="TWJ149" s="55"/>
      <c r="TWK149" s="55"/>
      <c r="TWL149" s="55"/>
      <c r="TWM149" s="55"/>
      <c r="TWN149" s="55"/>
      <c r="TWO149" s="55"/>
      <c r="TWP149" s="55"/>
      <c r="TWQ149" s="55"/>
      <c r="TWR149" s="55"/>
      <c r="TWS149" s="55"/>
      <c r="TWT149" s="55"/>
      <c r="TWU149" s="55"/>
      <c r="TWV149" s="55"/>
      <c r="TWW149" s="55"/>
      <c r="TWX149" s="55"/>
      <c r="TWY149" s="55"/>
      <c r="TWZ149" s="55"/>
      <c r="TXA149" s="55"/>
      <c r="TXB149" s="55"/>
      <c r="TXC149" s="55"/>
      <c r="TXD149" s="55"/>
      <c r="TXE149" s="55"/>
      <c r="TXF149" s="55"/>
      <c r="TXG149" s="55"/>
      <c r="TXH149" s="55"/>
      <c r="TXI149" s="55"/>
      <c r="TXJ149" s="55"/>
      <c r="TXK149" s="55"/>
      <c r="TXL149" s="55"/>
      <c r="TXM149" s="55"/>
      <c r="TXN149" s="55"/>
      <c r="TXO149" s="55"/>
      <c r="TXP149" s="55"/>
      <c r="TXQ149" s="55"/>
      <c r="TXR149" s="55"/>
      <c r="TXS149" s="55"/>
      <c r="TXT149" s="55"/>
      <c r="TXU149" s="55"/>
      <c r="TXV149" s="55"/>
      <c r="TXW149" s="55"/>
      <c r="TXX149" s="55"/>
      <c r="TXY149" s="55"/>
      <c r="TXZ149" s="55"/>
      <c r="TYA149" s="55"/>
      <c r="TYB149" s="55"/>
      <c r="TYC149" s="55"/>
      <c r="TYD149" s="55"/>
      <c r="TYE149" s="55"/>
      <c r="TYF149" s="55"/>
      <c r="TYG149" s="55"/>
      <c r="TYH149" s="55"/>
      <c r="TYI149" s="55"/>
      <c r="TYJ149" s="55"/>
      <c r="TYK149" s="55"/>
      <c r="TYL149" s="55"/>
      <c r="TYM149" s="55"/>
      <c r="TYN149" s="55"/>
      <c r="TYO149" s="55"/>
      <c r="TYP149" s="55"/>
      <c r="TYQ149" s="55"/>
      <c r="TYR149" s="55"/>
      <c r="TYS149" s="55"/>
      <c r="TYT149" s="55"/>
      <c r="TYU149" s="55"/>
      <c r="TYV149" s="55"/>
      <c r="TYW149" s="55"/>
      <c r="TYX149" s="55"/>
      <c r="TYY149" s="55"/>
      <c r="TYZ149" s="55"/>
      <c r="TZA149" s="55"/>
      <c r="TZB149" s="55"/>
      <c r="TZC149" s="55"/>
      <c r="TZD149" s="55"/>
      <c r="TZE149" s="55"/>
      <c r="TZF149" s="55"/>
      <c r="TZG149" s="55"/>
      <c r="TZH149" s="55"/>
      <c r="TZI149" s="55"/>
      <c r="TZJ149" s="55"/>
      <c r="TZK149" s="55"/>
      <c r="TZL149" s="55"/>
      <c r="TZM149" s="55"/>
      <c r="TZN149" s="55"/>
      <c r="TZO149" s="55"/>
      <c r="TZP149" s="55"/>
      <c r="TZQ149" s="55"/>
      <c r="TZR149" s="55"/>
      <c r="TZS149" s="55"/>
      <c r="TZT149" s="55"/>
      <c r="TZU149" s="55"/>
      <c r="TZV149" s="55"/>
      <c r="TZW149" s="55"/>
      <c r="TZX149" s="55"/>
      <c r="TZY149" s="55"/>
      <c r="TZZ149" s="55"/>
      <c r="UAA149" s="55"/>
      <c r="UAB149" s="55"/>
      <c r="UAC149" s="55"/>
      <c r="UAD149" s="55"/>
      <c r="UAE149" s="55"/>
      <c r="UAF149" s="55"/>
      <c r="UAG149" s="55"/>
      <c r="UAH149" s="55"/>
      <c r="UAI149" s="55"/>
      <c r="UAJ149" s="55"/>
      <c r="UAK149" s="55"/>
      <c r="UAL149" s="55"/>
      <c r="UAM149" s="55"/>
      <c r="UAN149" s="55"/>
      <c r="UAO149" s="55"/>
      <c r="UAP149" s="55"/>
      <c r="UAQ149" s="55"/>
      <c r="UAR149" s="55"/>
      <c r="UAS149" s="55"/>
      <c r="UAT149" s="55"/>
      <c r="UAU149" s="55"/>
      <c r="UAV149" s="55"/>
      <c r="UAW149" s="55"/>
      <c r="UAX149" s="55"/>
      <c r="UAY149" s="55"/>
      <c r="UAZ149" s="55"/>
      <c r="UBA149" s="55"/>
      <c r="UBB149" s="55"/>
      <c r="UBC149" s="55"/>
      <c r="UBD149" s="55"/>
      <c r="UBE149" s="55"/>
      <c r="UBF149" s="55"/>
      <c r="UBG149" s="55"/>
      <c r="UBH149" s="55"/>
      <c r="UBI149" s="55"/>
      <c r="UBJ149" s="55"/>
      <c r="UBK149" s="55"/>
      <c r="UBL149" s="55"/>
      <c r="UBM149" s="55"/>
      <c r="UBN149" s="55"/>
      <c r="UBO149" s="55"/>
      <c r="UBP149" s="55"/>
      <c r="UBQ149" s="55"/>
      <c r="UBR149" s="55"/>
      <c r="UBS149" s="55"/>
      <c r="UBT149" s="55"/>
      <c r="UBU149" s="55"/>
      <c r="UBV149" s="55"/>
      <c r="UBW149" s="55"/>
      <c r="UBX149" s="55"/>
      <c r="UBY149" s="55"/>
      <c r="UBZ149" s="55"/>
      <c r="UCA149" s="55"/>
      <c r="UCB149" s="55"/>
      <c r="UCC149" s="55"/>
      <c r="UCD149" s="55"/>
      <c r="UCE149" s="55"/>
      <c r="UCF149" s="55"/>
      <c r="UCG149" s="55"/>
      <c r="UCH149" s="55"/>
      <c r="UCI149" s="55"/>
      <c r="UCJ149" s="55"/>
      <c r="UCK149" s="55"/>
      <c r="UCL149" s="55"/>
      <c r="UCM149" s="55"/>
      <c r="UCN149" s="55"/>
      <c r="UCO149" s="55"/>
      <c r="UCP149" s="55"/>
      <c r="UCQ149" s="55"/>
      <c r="UCR149" s="55"/>
      <c r="UCS149" s="55"/>
      <c r="UCT149" s="55"/>
      <c r="UCU149" s="55"/>
      <c r="UCV149" s="55"/>
      <c r="UCW149" s="55"/>
      <c r="UCX149" s="55"/>
      <c r="UCY149" s="55"/>
      <c r="UCZ149" s="55"/>
      <c r="UDA149" s="55"/>
      <c r="UDB149" s="55"/>
      <c r="UDC149" s="55"/>
      <c r="UDD149" s="55"/>
      <c r="UDE149" s="55"/>
      <c r="UDF149" s="55"/>
      <c r="UDG149" s="55"/>
      <c r="UDH149" s="55"/>
      <c r="UDI149" s="55"/>
      <c r="UDJ149" s="55"/>
      <c r="UDK149" s="55"/>
      <c r="UDL149" s="55"/>
      <c r="UDM149" s="55"/>
      <c r="UDN149" s="55"/>
      <c r="UDO149" s="55"/>
      <c r="UDP149" s="55"/>
      <c r="UDQ149" s="55"/>
      <c r="UDR149" s="55"/>
      <c r="UDS149" s="55"/>
      <c r="UDT149" s="55"/>
      <c r="UDU149" s="55"/>
      <c r="UDV149" s="55"/>
      <c r="UDW149" s="55"/>
      <c r="UDX149" s="55"/>
      <c r="UDY149" s="55"/>
      <c r="UEF149" s="55"/>
      <c r="UEG149" s="55"/>
      <c r="UEH149" s="55"/>
      <c r="UEI149" s="55"/>
      <c r="UEJ149" s="55"/>
      <c r="UEK149" s="55"/>
      <c r="UEL149" s="55"/>
      <c r="UEM149" s="55"/>
      <c r="UEN149" s="55"/>
      <c r="UEO149" s="55"/>
      <c r="UEP149" s="55"/>
      <c r="UEQ149" s="55"/>
      <c r="UER149" s="55"/>
      <c r="UES149" s="55"/>
      <c r="UET149" s="55"/>
      <c r="UEU149" s="55"/>
      <c r="UEV149" s="55"/>
      <c r="UEW149" s="55"/>
      <c r="UEX149" s="55"/>
      <c r="UEY149" s="55"/>
      <c r="UEZ149" s="55"/>
      <c r="UFA149" s="55"/>
      <c r="UFB149" s="55"/>
      <c r="UFC149" s="55"/>
      <c r="UFD149" s="55"/>
      <c r="UFE149" s="55"/>
      <c r="UFF149" s="55"/>
      <c r="UFG149" s="55"/>
      <c r="UFH149" s="55"/>
      <c r="UFI149" s="55"/>
      <c r="UFJ149" s="55"/>
      <c r="UFK149" s="55"/>
      <c r="UFL149" s="55"/>
      <c r="UFM149" s="55"/>
      <c r="UFN149" s="55"/>
      <c r="UFO149" s="55"/>
      <c r="UFP149" s="55"/>
      <c r="UFQ149" s="55"/>
      <c r="UFR149" s="55"/>
      <c r="UFS149" s="55"/>
      <c r="UFT149" s="55"/>
      <c r="UFU149" s="55"/>
      <c r="UFV149" s="55"/>
      <c r="UFW149" s="55"/>
      <c r="UFX149" s="55"/>
      <c r="UFY149" s="55"/>
      <c r="UFZ149" s="55"/>
      <c r="UGA149" s="55"/>
      <c r="UGB149" s="55"/>
      <c r="UGC149" s="55"/>
      <c r="UGD149" s="55"/>
      <c r="UGE149" s="55"/>
      <c r="UGF149" s="55"/>
      <c r="UGG149" s="55"/>
      <c r="UGH149" s="55"/>
      <c r="UGI149" s="55"/>
      <c r="UGJ149" s="55"/>
      <c r="UGK149" s="55"/>
      <c r="UGL149" s="55"/>
      <c r="UGM149" s="55"/>
      <c r="UGN149" s="55"/>
      <c r="UGO149" s="55"/>
      <c r="UGP149" s="55"/>
      <c r="UGQ149" s="55"/>
      <c r="UGR149" s="55"/>
      <c r="UGS149" s="55"/>
      <c r="UGT149" s="55"/>
      <c r="UGU149" s="55"/>
      <c r="UGV149" s="55"/>
      <c r="UGW149" s="55"/>
      <c r="UGX149" s="55"/>
      <c r="UGY149" s="55"/>
      <c r="UGZ149" s="55"/>
      <c r="UHA149" s="55"/>
      <c r="UHB149" s="55"/>
      <c r="UHC149" s="55"/>
      <c r="UHD149" s="55"/>
      <c r="UHE149" s="55"/>
      <c r="UHF149" s="55"/>
      <c r="UHG149" s="55"/>
      <c r="UHH149" s="55"/>
      <c r="UHI149" s="55"/>
      <c r="UHJ149" s="55"/>
      <c r="UHK149" s="55"/>
      <c r="UHL149" s="55"/>
      <c r="UHM149" s="55"/>
      <c r="UHN149" s="55"/>
      <c r="UHO149" s="55"/>
      <c r="UHP149" s="55"/>
      <c r="UHQ149" s="55"/>
      <c r="UHR149" s="55"/>
      <c r="UHS149" s="55"/>
      <c r="UHT149" s="55"/>
      <c r="UHU149" s="55"/>
      <c r="UHV149" s="55"/>
      <c r="UHW149" s="55"/>
      <c r="UHX149" s="55"/>
      <c r="UHY149" s="55"/>
      <c r="UHZ149" s="55"/>
      <c r="UIA149" s="55"/>
      <c r="UIB149" s="55"/>
      <c r="UIC149" s="55"/>
      <c r="UID149" s="55"/>
      <c r="UIE149" s="55"/>
      <c r="UIF149" s="55"/>
      <c r="UIG149" s="55"/>
      <c r="UIH149" s="55"/>
      <c r="UII149" s="55"/>
      <c r="UIJ149" s="55"/>
      <c r="UIK149" s="55"/>
      <c r="UIL149" s="55"/>
      <c r="UIM149" s="55"/>
      <c r="UIN149" s="55"/>
      <c r="UIO149" s="55"/>
      <c r="UIP149" s="55"/>
      <c r="UIQ149" s="55"/>
      <c r="UIR149" s="55"/>
      <c r="UIS149" s="55"/>
      <c r="UIT149" s="55"/>
      <c r="UIU149" s="55"/>
      <c r="UIV149" s="55"/>
      <c r="UIW149" s="55"/>
      <c r="UIX149" s="55"/>
      <c r="UIY149" s="55"/>
      <c r="UIZ149" s="55"/>
      <c r="UJA149" s="55"/>
      <c r="UJB149" s="55"/>
      <c r="UJC149" s="55"/>
      <c r="UJD149" s="55"/>
      <c r="UJE149" s="55"/>
      <c r="UJF149" s="55"/>
      <c r="UJG149" s="55"/>
      <c r="UJH149" s="55"/>
      <c r="UJI149" s="55"/>
      <c r="UJJ149" s="55"/>
      <c r="UJK149" s="55"/>
      <c r="UJL149" s="55"/>
      <c r="UJM149" s="55"/>
      <c r="UJN149" s="55"/>
      <c r="UJO149" s="55"/>
      <c r="UJP149" s="55"/>
      <c r="UJQ149" s="55"/>
      <c r="UJR149" s="55"/>
      <c r="UJS149" s="55"/>
      <c r="UJT149" s="55"/>
      <c r="UJU149" s="55"/>
      <c r="UJV149" s="55"/>
      <c r="UJW149" s="55"/>
      <c r="UJX149" s="55"/>
      <c r="UJY149" s="55"/>
      <c r="UJZ149" s="55"/>
      <c r="UKA149" s="55"/>
      <c r="UKB149" s="55"/>
      <c r="UKC149" s="55"/>
      <c r="UKD149" s="55"/>
      <c r="UKE149" s="55"/>
      <c r="UKF149" s="55"/>
      <c r="UKG149" s="55"/>
      <c r="UKH149" s="55"/>
      <c r="UKI149" s="55"/>
      <c r="UKJ149" s="55"/>
      <c r="UKK149" s="55"/>
      <c r="UKL149" s="55"/>
      <c r="UKM149" s="55"/>
      <c r="UKN149" s="55"/>
      <c r="UKO149" s="55"/>
      <c r="UKP149" s="55"/>
      <c r="UKQ149" s="55"/>
      <c r="UKR149" s="55"/>
      <c r="UKS149" s="55"/>
      <c r="UKT149" s="55"/>
      <c r="UKU149" s="55"/>
      <c r="UKV149" s="55"/>
      <c r="UKW149" s="55"/>
      <c r="UKX149" s="55"/>
      <c r="UKY149" s="55"/>
      <c r="UKZ149" s="55"/>
      <c r="ULA149" s="55"/>
      <c r="ULB149" s="55"/>
      <c r="ULC149" s="55"/>
      <c r="ULD149" s="55"/>
      <c r="ULE149" s="55"/>
      <c r="ULF149" s="55"/>
      <c r="ULG149" s="55"/>
      <c r="ULH149" s="55"/>
      <c r="ULI149" s="55"/>
      <c r="ULJ149" s="55"/>
      <c r="ULK149" s="55"/>
      <c r="ULL149" s="55"/>
      <c r="ULM149" s="55"/>
      <c r="ULN149" s="55"/>
      <c r="ULO149" s="55"/>
      <c r="ULP149" s="55"/>
      <c r="ULQ149" s="55"/>
      <c r="ULR149" s="55"/>
      <c r="ULS149" s="55"/>
      <c r="ULT149" s="55"/>
      <c r="ULU149" s="55"/>
      <c r="ULV149" s="55"/>
      <c r="ULW149" s="55"/>
      <c r="ULX149" s="55"/>
      <c r="ULY149" s="55"/>
      <c r="ULZ149" s="55"/>
      <c r="UMA149" s="55"/>
      <c r="UMB149" s="55"/>
      <c r="UMC149" s="55"/>
      <c r="UMD149" s="55"/>
      <c r="UME149" s="55"/>
      <c r="UMF149" s="55"/>
      <c r="UMG149" s="55"/>
      <c r="UMH149" s="55"/>
      <c r="UMI149" s="55"/>
      <c r="UMJ149" s="55"/>
      <c r="UMK149" s="55"/>
      <c r="UML149" s="55"/>
      <c r="UMM149" s="55"/>
      <c r="UMN149" s="55"/>
      <c r="UMO149" s="55"/>
      <c r="UMP149" s="55"/>
      <c r="UMQ149" s="55"/>
      <c r="UMR149" s="55"/>
      <c r="UMS149" s="55"/>
      <c r="UMT149" s="55"/>
      <c r="UMU149" s="55"/>
      <c r="UMV149" s="55"/>
      <c r="UMW149" s="55"/>
      <c r="UMX149" s="55"/>
      <c r="UMY149" s="55"/>
      <c r="UMZ149" s="55"/>
      <c r="UNA149" s="55"/>
      <c r="UNB149" s="55"/>
      <c r="UNC149" s="55"/>
      <c r="UND149" s="55"/>
      <c r="UNE149" s="55"/>
      <c r="UNF149" s="55"/>
      <c r="UNG149" s="55"/>
      <c r="UNH149" s="55"/>
      <c r="UNI149" s="55"/>
      <c r="UNJ149" s="55"/>
      <c r="UNK149" s="55"/>
      <c r="UNL149" s="55"/>
      <c r="UNM149" s="55"/>
      <c r="UNN149" s="55"/>
      <c r="UNO149" s="55"/>
      <c r="UNP149" s="55"/>
      <c r="UNQ149" s="55"/>
      <c r="UNR149" s="55"/>
      <c r="UNS149" s="55"/>
      <c r="UNT149" s="55"/>
      <c r="UNU149" s="55"/>
      <c r="UOB149" s="55"/>
      <c r="UOC149" s="55"/>
      <c r="UOD149" s="55"/>
      <c r="UOE149" s="55"/>
      <c r="UOF149" s="55"/>
      <c r="UOG149" s="55"/>
      <c r="UOH149" s="55"/>
      <c r="UOI149" s="55"/>
      <c r="UOJ149" s="55"/>
      <c r="UOK149" s="55"/>
      <c r="UOL149" s="55"/>
      <c r="UOM149" s="55"/>
      <c r="UON149" s="55"/>
      <c r="UOO149" s="55"/>
      <c r="UOP149" s="55"/>
      <c r="UOQ149" s="55"/>
      <c r="UOR149" s="55"/>
      <c r="UOS149" s="55"/>
      <c r="UOT149" s="55"/>
      <c r="UOU149" s="55"/>
      <c r="UOV149" s="55"/>
      <c r="UOW149" s="55"/>
      <c r="UOX149" s="55"/>
      <c r="UOY149" s="55"/>
      <c r="UOZ149" s="55"/>
      <c r="UPA149" s="55"/>
      <c r="UPB149" s="55"/>
      <c r="UPC149" s="55"/>
      <c r="UPD149" s="55"/>
      <c r="UPE149" s="55"/>
      <c r="UPF149" s="55"/>
      <c r="UPG149" s="55"/>
      <c r="UPH149" s="55"/>
      <c r="UPI149" s="55"/>
      <c r="UPJ149" s="55"/>
      <c r="UPK149" s="55"/>
      <c r="UPL149" s="55"/>
      <c r="UPM149" s="55"/>
      <c r="UPN149" s="55"/>
      <c r="UPO149" s="55"/>
      <c r="UPP149" s="55"/>
      <c r="UPQ149" s="55"/>
      <c r="UPR149" s="55"/>
      <c r="UPS149" s="55"/>
      <c r="UPT149" s="55"/>
      <c r="UPU149" s="55"/>
      <c r="UPV149" s="55"/>
      <c r="UPW149" s="55"/>
      <c r="UPX149" s="55"/>
      <c r="UPY149" s="55"/>
      <c r="UPZ149" s="55"/>
      <c r="UQA149" s="55"/>
      <c r="UQB149" s="55"/>
      <c r="UQC149" s="55"/>
      <c r="UQD149" s="55"/>
      <c r="UQE149" s="55"/>
      <c r="UQF149" s="55"/>
      <c r="UQG149" s="55"/>
      <c r="UQH149" s="55"/>
      <c r="UQI149" s="55"/>
      <c r="UQJ149" s="55"/>
      <c r="UQK149" s="55"/>
      <c r="UQL149" s="55"/>
      <c r="UQM149" s="55"/>
      <c r="UQN149" s="55"/>
      <c r="UQO149" s="55"/>
      <c r="UQP149" s="55"/>
      <c r="UQQ149" s="55"/>
      <c r="UQR149" s="55"/>
      <c r="UQS149" s="55"/>
      <c r="UQT149" s="55"/>
      <c r="UQU149" s="55"/>
      <c r="UQV149" s="55"/>
      <c r="UQW149" s="55"/>
      <c r="UQX149" s="55"/>
      <c r="UQY149" s="55"/>
      <c r="UQZ149" s="55"/>
      <c r="URA149" s="55"/>
      <c r="URB149" s="55"/>
      <c r="URC149" s="55"/>
      <c r="URD149" s="55"/>
      <c r="URE149" s="55"/>
      <c r="URF149" s="55"/>
      <c r="URG149" s="55"/>
      <c r="URH149" s="55"/>
      <c r="URI149" s="55"/>
      <c r="URJ149" s="55"/>
      <c r="URK149" s="55"/>
      <c r="URL149" s="55"/>
      <c r="URM149" s="55"/>
      <c r="URN149" s="55"/>
      <c r="URO149" s="55"/>
      <c r="URP149" s="55"/>
      <c r="URQ149" s="55"/>
      <c r="URR149" s="55"/>
      <c r="URS149" s="55"/>
      <c r="URT149" s="55"/>
      <c r="URU149" s="55"/>
      <c r="URV149" s="55"/>
      <c r="URW149" s="55"/>
      <c r="URX149" s="55"/>
      <c r="URY149" s="55"/>
      <c r="URZ149" s="55"/>
      <c r="USA149" s="55"/>
      <c r="USB149" s="55"/>
      <c r="USC149" s="55"/>
      <c r="USD149" s="55"/>
      <c r="USE149" s="55"/>
      <c r="USF149" s="55"/>
      <c r="USG149" s="55"/>
      <c r="USH149" s="55"/>
      <c r="USI149" s="55"/>
      <c r="USJ149" s="55"/>
      <c r="USK149" s="55"/>
      <c r="USL149" s="55"/>
      <c r="USM149" s="55"/>
      <c r="USN149" s="55"/>
      <c r="USO149" s="55"/>
      <c r="USP149" s="55"/>
      <c r="USQ149" s="55"/>
      <c r="USR149" s="55"/>
      <c r="USS149" s="55"/>
      <c r="UST149" s="55"/>
      <c r="USU149" s="55"/>
      <c r="USV149" s="55"/>
      <c r="USW149" s="55"/>
      <c r="USX149" s="55"/>
      <c r="USY149" s="55"/>
      <c r="USZ149" s="55"/>
      <c r="UTA149" s="55"/>
      <c r="UTB149" s="55"/>
      <c r="UTC149" s="55"/>
      <c r="UTD149" s="55"/>
      <c r="UTE149" s="55"/>
      <c r="UTF149" s="55"/>
      <c r="UTG149" s="55"/>
      <c r="UTH149" s="55"/>
      <c r="UTI149" s="55"/>
      <c r="UTJ149" s="55"/>
      <c r="UTK149" s="55"/>
      <c r="UTL149" s="55"/>
      <c r="UTM149" s="55"/>
      <c r="UTN149" s="55"/>
      <c r="UTO149" s="55"/>
      <c r="UTP149" s="55"/>
      <c r="UTQ149" s="55"/>
      <c r="UTR149" s="55"/>
      <c r="UTS149" s="55"/>
      <c r="UTT149" s="55"/>
      <c r="UTU149" s="55"/>
      <c r="UTV149" s="55"/>
      <c r="UTW149" s="55"/>
      <c r="UTX149" s="55"/>
      <c r="UTY149" s="55"/>
      <c r="UTZ149" s="55"/>
      <c r="UUA149" s="55"/>
      <c r="UUB149" s="55"/>
      <c r="UUC149" s="55"/>
      <c r="UUD149" s="55"/>
      <c r="UUE149" s="55"/>
      <c r="UUF149" s="55"/>
      <c r="UUG149" s="55"/>
      <c r="UUH149" s="55"/>
      <c r="UUI149" s="55"/>
      <c r="UUJ149" s="55"/>
      <c r="UUK149" s="55"/>
      <c r="UUL149" s="55"/>
      <c r="UUM149" s="55"/>
      <c r="UUN149" s="55"/>
      <c r="UUO149" s="55"/>
      <c r="UUP149" s="55"/>
      <c r="UUQ149" s="55"/>
      <c r="UUR149" s="55"/>
      <c r="UUS149" s="55"/>
      <c r="UUT149" s="55"/>
      <c r="UUU149" s="55"/>
      <c r="UUV149" s="55"/>
      <c r="UUW149" s="55"/>
      <c r="UUX149" s="55"/>
      <c r="UUY149" s="55"/>
      <c r="UUZ149" s="55"/>
      <c r="UVA149" s="55"/>
      <c r="UVB149" s="55"/>
      <c r="UVC149" s="55"/>
      <c r="UVD149" s="55"/>
      <c r="UVE149" s="55"/>
      <c r="UVF149" s="55"/>
      <c r="UVG149" s="55"/>
      <c r="UVH149" s="55"/>
      <c r="UVI149" s="55"/>
      <c r="UVJ149" s="55"/>
      <c r="UVK149" s="55"/>
      <c r="UVL149" s="55"/>
      <c r="UVM149" s="55"/>
      <c r="UVN149" s="55"/>
      <c r="UVO149" s="55"/>
      <c r="UVP149" s="55"/>
      <c r="UVQ149" s="55"/>
      <c r="UVR149" s="55"/>
      <c r="UVS149" s="55"/>
      <c r="UVT149" s="55"/>
      <c r="UVU149" s="55"/>
      <c r="UVV149" s="55"/>
      <c r="UVW149" s="55"/>
      <c r="UVX149" s="55"/>
      <c r="UVY149" s="55"/>
      <c r="UVZ149" s="55"/>
      <c r="UWA149" s="55"/>
      <c r="UWB149" s="55"/>
      <c r="UWC149" s="55"/>
      <c r="UWD149" s="55"/>
      <c r="UWE149" s="55"/>
      <c r="UWF149" s="55"/>
      <c r="UWG149" s="55"/>
      <c r="UWH149" s="55"/>
      <c r="UWI149" s="55"/>
      <c r="UWJ149" s="55"/>
      <c r="UWK149" s="55"/>
      <c r="UWL149" s="55"/>
      <c r="UWM149" s="55"/>
      <c r="UWN149" s="55"/>
      <c r="UWO149" s="55"/>
      <c r="UWP149" s="55"/>
      <c r="UWQ149" s="55"/>
      <c r="UWR149" s="55"/>
      <c r="UWS149" s="55"/>
      <c r="UWT149" s="55"/>
      <c r="UWU149" s="55"/>
      <c r="UWV149" s="55"/>
      <c r="UWW149" s="55"/>
      <c r="UWX149" s="55"/>
      <c r="UWY149" s="55"/>
      <c r="UWZ149" s="55"/>
      <c r="UXA149" s="55"/>
      <c r="UXB149" s="55"/>
      <c r="UXC149" s="55"/>
      <c r="UXD149" s="55"/>
      <c r="UXE149" s="55"/>
      <c r="UXF149" s="55"/>
      <c r="UXG149" s="55"/>
      <c r="UXH149" s="55"/>
      <c r="UXI149" s="55"/>
      <c r="UXJ149" s="55"/>
      <c r="UXK149" s="55"/>
      <c r="UXL149" s="55"/>
      <c r="UXM149" s="55"/>
      <c r="UXN149" s="55"/>
      <c r="UXO149" s="55"/>
      <c r="UXP149" s="55"/>
      <c r="UXQ149" s="55"/>
      <c r="UXX149" s="55"/>
      <c r="UXY149" s="55"/>
      <c r="UXZ149" s="55"/>
      <c r="UYA149" s="55"/>
      <c r="UYB149" s="55"/>
      <c r="UYC149" s="55"/>
      <c r="UYD149" s="55"/>
      <c r="UYE149" s="55"/>
      <c r="UYF149" s="55"/>
      <c r="UYG149" s="55"/>
      <c r="UYH149" s="55"/>
      <c r="UYI149" s="55"/>
      <c r="UYJ149" s="55"/>
      <c r="UYK149" s="55"/>
      <c r="UYL149" s="55"/>
      <c r="UYM149" s="55"/>
      <c r="UYN149" s="55"/>
      <c r="UYO149" s="55"/>
      <c r="UYP149" s="55"/>
      <c r="UYQ149" s="55"/>
      <c r="UYR149" s="55"/>
      <c r="UYS149" s="55"/>
      <c r="UYT149" s="55"/>
      <c r="UYU149" s="55"/>
      <c r="UYV149" s="55"/>
      <c r="UYW149" s="55"/>
      <c r="UYX149" s="55"/>
      <c r="UYY149" s="55"/>
      <c r="UYZ149" s="55"/>
      <c r="UZA149" s="55"/>
      <c r="UZB149" s="55"/>
      <c r="UZC149" s="55"/>
      <c r="UZD149" s="55"/>
      <c r="UZE149" s="55"/>
      <c r="UZF149" s="55"/>
      <c r="UZG149" s="55"/>
      <c r="UZH149" s="55"/>
      <c r="UZI149" s="55"/>
      <c r="UZJ149" s="55"/>
      <c r="UZK149" s="55"/>
      <c r="UZL149" s="55"/>
      <c r="UZM149" s="55"/>
      <c r="UZN149" s="55"/>
      <c r="UZO149" s="55"/>
      <c r="UZP149" s="55"/>
      <c r="UZQ149" s="55"/>
      <c r="UZR149" s="55"/>
      <c r="UZS149" s="55"/>
      <c r="UZT149" s="55"/>
      <c r="UZU149" s="55"/>
      <c r="UZV149" s="55"/>
      <c r="UZW149" s="55"/>
      <c r="UZX149" s="55"/>
      <c r="UZY149" s="55"/>
      <c r="UZZ149" s="55"/>
      <c r="VAA149" s="55"/>
      <c r="VAB149" s="55"/>
      <c r="VAC149" s="55"/>
      <c r="VAD149" s="55"/>
      <c r="VAE149" s="55"/>
      <c r="VAF149" s="55"/>
      <c r="VAG149" s="55"/>
      <c r="VAH149" s="55"/>
      <c r="VAI149" s="55"/>
      <c r="VAJ149" s="55"/>
      <c r="VAK149" s="55"/>
      <c r="VAL149" s="55"/>
      <c r="VAM149" s="55"/>
      <c r="VAN149" s="55"/>
      <c r="VAO149" s="55"/>
      <c r="VAP149" s="55"/>
      <c r="VAQ149" s="55"/>
      <c r="VAR149" s="55"/>
      <c r="VAS149" s="55"/>
      <c r="VAT149" s="55"/>
      <c r="VAU149" s="55"/>
      <c r="VAV149" s="55"/>
      <c r="VAW149" s="55"/>
      <c r="VAX149" s="55"/>
      <c r="VAY149" s="55"/>
      <c r="VAZ149" s="55"/>
      <c r="VBA149" s="55"/>
      <c r="VBB149" s="55"/>
      <c r="VBC149" s="55"/>
      <c r="VBD149" s="55"/>
      <c r="VBE149" s="55"/>
      <c r="VBF149" s="55"/>
      <c r="VBG149" s="55"/>
      <c r="VBH149" s="55"/>
      <c r="VBI149" s="55"/>
      <c r="VBJ149" s="55"/>
      <c r="VBK149" s="55"/>
      <c r="VBL149" s="55"/>
      <c r="VBM149" s="55"/>
      <c r="VBN149" s="55"/>
      <c r="VBO149" s="55"/>
      <c r="VBP149" s="55"/>
      <c r="VBQ149" s="55"/>
      <c r="VBR149" s="55"/>
      <c r="VBS149" s="55"/>
      <c r="VBT149" s="55"/>
      <c r="VBU149" s="55"/>
      <c r="VBV149" s="55"/>
      <c r="VBW149" s="55"/>
      <c r="VBX149" s="55"/>
      <c r="VBY149" s="55"/>
      <c r="VBZ149" s="55"/>
      <c r="VCA149" s="55"/>
      <c r="VCB149" s="55"/>
      <c r="VCC149" s="55"/>
      <c r="VCD149" s="55"/>
      <c r="VCE149" s="55"/>
      <c r="VCF149" s="55"/>
      <c r="VCG149" s="55"/>
      <c r="VCH149" s="55"/>
      <c r="VCI149" s="55"/>
      <c r="VCJ149" s="55"/>
      <c r="VCK149" s="55"/>
      <c r="VCL149" s="55"/>
      <c r="VCM149" s="55"/>
      <c r="VCN149" s="55"/>
      <c r="VCO149" s="55"/>
      <c r="VCP149" s="55"/>
      <c r="VCQ149" s="55"/>
      <c r="VCR149" s="55"/>
      <c r="VCS149" s="55"/>
      <c r="VCT149" s="55"/>
      <c r="VCU149" s="55"/>
      <c r="VCV149" s="55"/>
      <c r="VCW149" s="55"/>
      <c r="VCX149" s="55"/>
      <c r="VCY149" s="55"/>
      <c r="VCZ149" s="55"/>
      <c r="VDA149" s="55"/>
      <c r="VDB149" s="55"/>
      <c r="VDC149" s="55"/>
      <c r="VDD149" s="55"/>
      <c r="VDE149" s="55"/>
      <c r="VDF149" s="55"/>
      <c r="VDG149" s="55"/>
      <c r="VDH149" s="55"/>
      <c r="VDI149" s="55"/>
      <c r="VDJ149" s="55"/>
      <c r="VDK149" s="55"/>
      <c r="VDL149" s="55"/>
      <c r="VDM149" s="55"/>
      <c r="VDN149" s="55"/>
      <c r="VDO149" s="55"/>
      <c r="VDP149" s="55"/>
      <c r="VDQ149" s="55"/>
      <c r="VDR149" s="55"/>
      <c r="VDS149" s="55"/>
      <c r="VDT149" s="55"/>
      <c r="VDU149" s="55"/>
      <c r="VDV149" s="55"/>
      <c r="VDW149" s="55"/>
      <c r="VDX149" s="55"/>
      <c r="VDY149" s="55"/>
      <c r="VDZ149" s="55"/>
      <c r="VEA149" s="55"/>
      <c r="VEB149" s="55"/>
      <c r="VEC149" s="55"/>
      <c r="VED149" s="55"/>
      <c r="VEE149" s="55"/>
      <c r="VEF149" s="55"/>
      <c r="VEG149" s="55"/>
      <c r="VEH149" s="55"/>
      <c r="VEI149" s="55"/>
      <c r="VEJ149" s="55"/>
      <c r="VEK149" s="55"/>
      <c r="VEL149" s="55"/>
      <c r="VEM149" s="55"/>
      <c r="VEN149" s="55"/>
      <c r="VEO149" s="55"/>
      <c r="VEP149" s="55"/>
      <c r="VEQ149" s="55"/>
      <c r="VER149" s="55"/>
      <c r="VES149" s="55"/>
      <c r="VET149" s="55"/>
      <c r="VEU149" s="55"/>
      <c r="VEV149" s="55"/>
      <c r="VEW149" s="55"/>
      <c r="VEX149" s="55"/>
      <c r="VEY149" s="55"/>
      <c r="VEZ149" s="55"/>
      <c r="VFA149" s="55"/>
      <c r="VFB149" s="55"/>
      <c r="VFC149" s="55"/>
      <c r="VFD149" s="55"/>
      <c r="VFE149" s="55"/>
      <c r="VFF149" s="55"/>
      <c r="VFG149" s="55"/>
      <c r="VFH149" s="55"/>
      <c r="VFI149" s="55"/>
      <c r="VFJ149" s="55"/>
      <c r="VFK149" s="55"/>
      <c r="VFL149" s="55"/>
      <c r="VFM149" s="55"/>
      <c r="VFN149" s="55"/>
      <c r="VFO149" s="55"/>
      <c r="VFP149" s="55"/>
      <c r="VFQ149" s="55"/>
      <c r="VFR149" s="55"/>
      <c r="VFS149" s="55"/>
      <c r="VFT149" s="55"/>
      <c r="VFU149" s="55"/>
      <c r="VFV149" s="55"/>
      <c r="VFW149" s="55"/>
      <c r="VFX149" s="55"/>
      <c r="VFY149" s="55"/>
      <c r="VFZ149" s="55"/>
      <c r="VGA149" s="55"/>
      <c r="VGB149" s="55"/>
      <c r="VGC149" s="55"/>
      <c r="VGD149" s="55"/>
      <c r="VGE149" s="55"/>
      <c r="VGF149" s="55"/>
      <c r="VGG149" s="55"/>
      <c r="VGH149" s="55"/>
      <c r="VGI149" s="55"/>
      <c r="VGJ149" s="55"/>
      <c r="VGK149" s="55"/>
      <c r="VGL149" s="55"/>
      <c r="VGM149" s="55"/>
      <c r="VGN149" s="55"/>
      <c r="VGO149" s="55"/>
      <c r="VGP149" s="55"/>
      <c r="VGQ149" s="55"/>
      <c r="VGR149" s="55"/>
      <c r="VGS149" s="55"/>
      <c r="VGT149" s="55"/>
      <c r="VGU149" s="55"/>
      <c r="VGV149" s="55"/>
      <c r="VGW149" s="55"/>
      <c r="VGX149" s="55"/>
      <c r="VGY149" s="55"/>
      <c r="VGZ149" s="55"/>
      <c r="VHA149" s="55"/>
      <c r="VHB149" s="55"/>
      <c r="VHC149" s="55"/>
      <c r="VHD149" s="55"/>
      <c r="VHE149" s="55"/>
      <c r="VHF149" s="55"/>
      <c r="VHG149" s="55"/>
      <c r="VHH149" s="55"/>
      <c r="VHI149" s="55"/>
      <c r="VHJ149" s="55"/>
      <c r="VHK149" s="55"/>
      <c r="VHL149" s="55"/>
      <c r="VHM149" s="55"/>
      <c r="VHT149" s="55"/>
      <c r="VHU149" s="55"/>
      <c r="VHV149" s="55"/>
      <c r="VHW149" s="55"/>
      <c r="VHX149" s="55"/>
      <c r="VHY149" s="55"/>
      <c r="VHZ149" s="55"/>
      <c r="VIA149" s="55"/>
      <c r="VIB149" s="55"/>
      <c r="VIC149" s="55"/>
      <c r="VID149" s="55"/>
      <c r="VIE149" s="55"/>
      <c r="VIF149" s="55"/>
      <c r="VIG149" s="55"/>
      <c r="VIH149" s="55"/>
      <c r="VII149" s="55"/>
      <c r="VIJ149" s="55"/>
      <c r="VIK149" s="55"/>
      <c r="VIL149" s="55"/>
      <c r="VIM149" s="55"/>
      <c r="VIN149" s="55"/>
      <c r="VIO149" s="55"/>
      <c r="VIP149" s="55"/>
      <c r="VIQ149" s="55"/>
      <c r="VIR149" s="55"/>
      <c r="VIS149" s="55"/>
      <c r="VIT149" s="55"/>
      <c r="VIU149" s="55"/>
      <c r="VIV149" s="55"/>
      <c r="VIW149" s="55"/>
      <c r="VIX149" s="55"/>
      <c r="VIY149" s="55"/>
      <c r="VIZ149" s="55"/>
      <c r="VJA149" s="55"/>
      <c r="VJB149" s="55"/>
      <c r="VJC149" s="55"/>
      <c r="VJD149" s="55"/>
      <c r="VJE149" s="55"/>
      <c r="VJF149" s="55"/>
      <c r="VJG149" s="55"/>
      <c r="VJH149" s="55"/>
      <c r="VJI149" s="55"/>
      <c r="VJJ149" s="55"/>
      <c r="VJK149" s="55"/>
      <c r="VJL149" s="55"/>
      <c r="VJM149" s="55"/>
      <c r="VJN149" s="55"/>
      <c r="VJO149" s="55"/>
      <c r="VJP149" s="55"/>
      <c r="VJQ149" s="55"/>
      <c r="VJR149" s="55"/>
      <c r="VJS149" s="55"/>
      <c r="VJT149" s="55"/>
      <c r="VJU149" s="55"/>
      <c r="VJV149" s="55"/>
      <c r="VJW149" s="55"/>
      <c r="VJX149" s="55"/>
      <c r="VJY149" s="55"/>
      <c r="VJZ149" s="55"/>
      <c r="VKA149" s="55"/>
      <c r="VKB149" s="55"/>
      <c r="VKC149" s="55"/>
      <c r="VKD149" s="55"/>
      <c r="VKE149" s="55"/>
      <c r="VKF149" s="55"/>
      <c r="VKG149" s="55"/>
      <c r="VKH149" s="55"/>
      <c r="VKI149" s="55"/>
      <c r="VKJ149" s="55"/>
      <c r="VKK149" s="55"/>
      <c r="VKL149" s="55"/>
      <c r="VKM149" s="55"/>
      <c r="VKN149" s="55"/>
      <c r="VKO149" s="55"/>
      <c r="VKP149" s="55"/>
      <c r="VKQ149" s="55"/>
      <c r="VKR149" s="55"/>
      <c r="VKS149" s="55"/>
      <c r="VKT149" s="55"/>
      <c r="VKU149" s="55"/>
      <c r="VKV149" s="55"/>
      <c r="VKW149" s="55"/>
      <c r="VKX149" s="55"/>
      <c r="VKY149" s="55"/>
      <c r="VKZ149" s="55"/>
      <c r="VLA149" s="55"/>
      <c r="VLB149" s="55"/>
      <c r="VLC149" s="55"/>
      <c r="VLD149" s="55"/>
      <c r="VLE149" s="55"/>
      <c r="VLF149" s="55"/>
      <c r="VLG149" s="55"/>
      <c r="VLH149" s="55"/>
      <c r="VLI149" s="55"/>
      <c r="VLJ149" s="55"/>
      <c r="VLK149" s="55"/>
      <c r="VLL149" s="55"/>
      <c r="VLM149" s="55"/>
      <c r="VLN149" s="55"/>
      <c r="VLO149" s="55"/>
      <c r="VLP149" s="55"/>
      <c r="VLQ149" s="55"/>
      <c r="VLR149" s="55"/>
      <c r="VLS149" s="55"/>
      <c r="VLT149" s="55"/>
      <c r="VLU149" s="55"/>
      <c r="VLV149" s="55"/>
      <c r="VLW149" s="55"/>
      <c r="VLX149" s="55"/>
      <c r="VLY149" s="55"/>
      <c r="VLZ149" s="55"/>
      <c r="VMA149" s="55"/>
      <c r="VMB149" s="55"/>
      <c r="VMC149" s="55"/>
      <c r="VMD149" s="55"/>
      <c r="VME149" s="55"/>
      <c r="VMF149" s="55"/>
      <c r="VMG149" s="55"/>
      <c r="VMH149" s="55"/>
      <c r="VMI149" s="55"/>
      <c r="VMJ149" s="55"/>
      <c r="VMK149" s="55"/>
      <c r="VML149" s="55"/>
      <c r="VMM149" s="55"/>
      <c r="VMN149" s="55"/>
      <c r="VMO149" s="55"/>
      <c r="VMP149" s="55"/>
      <c r="VMQ149" s="55"/>
      <c r="VMR149" s="55"/>
      <c r="VMS149" s="55"/>
      <c r="VMT149" s="55"/>
      <c r="VMU149" s="55"/>
      <c r="VMV149" s="55"/>
      <c r="VMW149" s="55"/>
      <c r="VMX149" s="55"/>
      <c r="VMY149" s="55"/>
      <c r="VMZ149" s="55"/>
      <c r="VNA149" s="55"/>
      <c r="VNB149" s="55"/>
      <c r="VNC149" s="55"/>
      <c r="VND149" s="55"/>
      <c r="VNE149" s="55"/>
      <c r="VNF149" s="55"/>
      <c r="VNG149" s="55"/>
      <c r="VNH149" s="55"/>
      <c r="VNI149" s="55"/>
      <c r="VNJ149" s="55"/>
      <c r="VNK149" s="55"/>
      <c r="VNL149" s="55"/>
      <c r="VNM149" s="55"/>
      <c r="VNN149" s="55"/>
      <c r="VNO149" s="55"/>
      <c r="VNP149" s="55"/>
      <c r="VNQ149" s="55"/>
      <c r="VNR149" s="55"/>
      <c r="VNS149" s="55"/>
      <c r="VNT149" s="55"/>
      <c r="VNU149" s="55"/>
      <c r="VNV149" s="55"/>
      <c r="VNW149" s="55"/>
      <c r="VNX149" s="55"/>
      <c r="VNY149" s="55"/>
      <c r="VNZ149" s="55"/>
      <c r="VOA149" s="55"/>
      <c r="VOB149" s="55"/>
      <c r="VOC149" s="55"/>
      <c r="VOD149" s="55"/>
      <c r="VOE149" s="55"/>
      <c r="VOF149" s="55"/>
      <c r="VOG149" s="55"/>
      <c r="VOH149" s="55"/>
      <c r="VOI149" s="55"/>
      <c r="VOJ149" s="55"/>
      <c r="VOK149" s="55"/>
      <c r="VOL149" s="55"/>
      <c r="VOM149" s="55"/>
      <c r="VON149" s="55"/>
      <c r="VOO149" s="55"/>
      <c r="VOP149" s="55"/>
      <c r="VOQ149" s="55"/>
      <c r="VOR149" s="55"/>
      <c r="VOS149" s="55"/>
      <c r="VOT149" s="55"/>
      <c r="VOU149" s="55"/>
      <c r="VOV149" s="55"/>
      <c r="VOW149" s="55"/>
      <c r="VOX149" s="55"/>
      <c r="VOY149" s="55"/>
      <c r="VOZ149" s="55"/>
      <c r="VPA149" s="55"/>
      <c r="VPB149" s="55"/>
      <c r="VPC149" s="55"/>
      <c r="VPD149" s="55"/>
      <c r="VPE149" s="55"/>
      <c r="VPF149" s="55"/>
      <c r="VPG149" s="55"/>
      <c r="VPH149" s="55"/>
      <c r="VPI149" s="55"/>
      <c r="VPJ149" s="55"/>
      <c r="VPK149" s="55"/>
      <c r="VPL149" s="55"/>
      <c r="VPM149" s="55"/>
      <c r="VPN149" s="55"/>
      <c r="VPO149" s="55"/>
      <c r="VPP149" s="55"/>
      <c r="VPQ149" s="55"/>
      <c r="VPR149" s="55"/>
      <c r="VPS149" s="55"/>
      <c r="VPT149" s="55"/>
      <c r="VPU149" s="55"/>
      <c r="VPV149" s="55"/>
      <c r="VPW149" s="55"/>
      <c r="VPX149" s="55"/>
      <c r="VPY149" s="55"/>
      <c r="VPZ149" s="55"/>
      <c r="VQA149" s="55"/>
      <c r="VQB149" s="55"/>
      <c r="VQC149" s="55"/>
      <c r="VQD149" s="55"/>
      <c r="VQE149" s="55"/>
      <c r="VQF149" s="55"/>
      <c r="VQG149" s="55"/>
      <c r="VQH149" s="55"/>
      <c r="VQI149" s="55"/>
      <c r="VQJ149" s="55"/>
      <c r="VQK149" s="55"/>
      <c r="VQL149" s="55"/>
      <c r="VQM149" s="55"/>
      <c r="VQN149" s="55"/>
      <c r="VQO149" s="55"/>
      <c r="VQP149" s="55"/>
      <c r="VQQ149" s="55"/>
      <c r="VQR149" s="55"/>
      <c r="VQS149" s="55"/>
      <c r="VQT149" s="55"/>
      <c r="VQU149" s="55"/>
      <c r="VQV149" s="55"/>
      <c r="VQW149" s="55"/>
      <c r="VQX149" s="55"/>
      <c r="VQY149" s="55"/>
      <c r="VQZ149" s="55"/>
      <c r="VRA149" s="55"/>
      <c r="VRB149" s="55"/>
      <c r="VRC149" s="55"/>
      <c r="VRD149" s="55"/>
      <c r="VRE149" s="55"/>
      <c r="VRF149" s="55"/>
      <c r="VRG149" s="55"/>
      <c r="VRH149" s="55"/>
      <c r="VRI149" s="55"/>
      <c r="VRP149" s="55"/>
      <c r="VRQ149" s="55"/>
      <c r="VRR149" s="55"/>
      <c r="VRS149" s="55"/>
      <c r="VRT149" s="55"/>
      <c r="VRU149" s="55"/>
      <c r="VRV149" s="55"/>
      <c r="VRW149" s="55"/>
      <c r="VRX149" s="55"/>
      <c r="VRY149" s="55"/>
      <c r="VRZ149" s="55"/>
      <c r="VSA149" s="55"/>
      <c r="VSB149" s="55"/>
      <c r="VSC149" s="55"/>
      <c r="VSD149" s="55"/>
      <c r="VSE149" s="55"/>
      <c r="VSF149" s="55"/>
      <c r="VSG149" s="55"/>
      <c r="VSH149" s="55"/>
      <c r="VSI149" s="55"/>
      <c r="VSJ149" s="55"/>
      <c r="VSK149" s="55"/>
      <c r="VSL149" s="55"/>
      <c r="VSM149" s="55"/>
      <c r="VSN149" s="55"/>
      <c r="VSO149" s="55"/>
      <c r="VSP149" s="55"/>
      <c r="VSQ149" s="55"/>
      <c r="VSR149" s="55"/>
      <c r="VSS149" s="55"/>
      <c r="VST149" s="55"/>
      <c r="VSU149" s="55"/>
      <c r="VSV149" s="55"/>
      <c r="VSW149" s="55"/>
      <c r="VSX149" s="55"/>
      <c r="VSY149" s="55"/>
      <c r="VSZ149" s="55"/>
      <c r="VTA149" s="55"/>
      <c r="VTB149" s="55"/>
      <c r="VTC149" s="55"/>
      <c r="VTD149" s="55"/>
      <c r="VTE149" s="55"/>
      <c r="VTF149" s="55"/>
      <c r="VTG149" s="55"/>
      <c r="VTH149" s="55"/>
      <c r="VTI149" s="55"/>
      <c r="VTJ149" s="55"/>
      <c r="VTK149" s="55"/>
      <c r="VTL149" s="55"/>
      <c r="VTM149" s="55"/>
      <c r="VTN149" s="55"/>
      <c r="VTO149" s="55"/>
      <c r="VTP149" s="55"/>
      <c r="VTQ149" s="55"/>
      <c r="VTR149" s="55"/>
      <c r="VTS149" s="55"/>
      <c r="VTT149" s="55"/>
      <c r="VTU149" s="55"/>
      <c r="VTV149" s="55"/>
      <c r="VTW149" s="55"/>
      <c r="VTX149" s="55"/>
      <c r="VTY149" s="55"/>
      <c r="VTZ149" s="55"/>
      <c r="VUA149" s="55"/>
      <c r="VUB149" s="55"/>
      <c r="VUC149" s="55"/>
      <c r="VUD149" s="55"/>
      <c r="VUE149" s="55"/>
      <c r="VUF149" s="55"/>
      <c r="VUG149" s="55"/>
      <c r="VUH149" s="55"/>
      <c r="VUI149" s="55"/>
      <c r="VUJ149" s="55"/>
      <c r="VUK149" s="55"/>
      <c r="VUL149" s="55"/>
      <c r="VUM149" s="55"/>
      <c r="VUN149" s="55"/>
      <c r="VUO149" s="55"/>
      <c r="VUP149" s="55"/>
      <c r="VUQ149" s="55"/>
      <c r="VUR149" s="55"/>
      <c r="VUS149" s="55"/>
      <c r="VUT149" s="55"/>
      <c r="VUU149" s="55"/>
      <c r="VUV149" s="55"/>
      <c r="VUW149" s="55"/>
      <c r="VUX149" s="55"/>
      <c r="VUY149" s="55"/>
      <c r="VUZ149" s="55"/>
      <c r="VVA149" s="55"/>
      <c r="VVB149" s="55"/>
      <c r="VVC149" s="55"/>
      <c r="VVD149" s="55"/>
      <c r="VVE149" s="55"/>
      <c r="VVF149" s="55"/>
      <c r="VVG149" s="55"/>
      <c r="VVH149" s="55"/>
      <c r="VVI149" s="55"/>
      <c r="VVJ149" s="55"/>
      <c r="VVK149" s="55"/>
      <c r="VVL149" s="55"/>
      <c r="VVM149" s="55"/>
      <c r="VVN149" s="55"/>
      <c r="VVO149" s="55"/>
      <c r="VVP149" s="55"/>
      <c r="VVQ149" s="55"/>
      <c r="VVR149" s="55"/>
      <c r="VVS149" s="55"/>
      <c r="VVT149" s="55"/>
      <c r="VVU149" s="55"/>
      <c r="VVV149" s="55"/>
      <c r="VVW149" s="55"/>
      <c r="VVX149" s="55"/>
      <c r="VVY149" s="55"/>
      <c r="VVZ149" s="55"/>
      <c r="VWA149" s="55"/>
      <c r="VWB149" s="55"/>
      <c r="VWC149" s="55"/>
      <c r="VWD149" s="55"/>
      <c r="VWE149" s="55"/>
      <c r="VWF149" s="55"/>
      <c r="VWG149" s="55"/>
      <c r="VWH149" s="55"/>
      <c r="VWI149" s="55"/>
      <c r="VWJ149" s="55"/>
      <c r="VWK149" s="55"/>
      <c r="VWL149" s="55"/>
      <c r="VWM149" s="55"/>
      <c r="VWN149" s="55"/>
      <c r="VWO149" s="55"/>
      <c r="VWP149" s="55"/>
      <c r="VWQ149" s="55"/>
      <c r="VWR149" s="55"/>
      <c r="VWS149" s="55"/>
      <c r="VWT149" s="55"/>
      <c r="VWU149" s="55"/>
      <c r="VWV149" s="55"/>
      <c r="VWW149" s="55"/>
      <c r="VWX149" s="55"/>
      <c r="VWY149" s="55"/>
      <c r="VWZ149" s="55"/>
      <c r="VXA149" s="55"/>
      <c r="VXB149" s="55"/>
      <c r="VXC149" s="55"/>
      <c r="VXD149" s="55"/>
      <c r="VXE149" s="55"/>
      <c r="VXF149" s="55"/>
      <c r="VXG149" s="55"/>
      <c r="VXH149" s="55"/>
      <c r="VXI149" s="55"/>
      <c r="VXJ149" s="55"/>
      <c r="VXK149" s="55"/>
      <c r="VXL149" s="55"/>
      <c r="VXM149" s="55"/>
      <c r="VXN149" s="55"/>
      <c r="VXO149" s="55"/>
      <c r="VXP149" s="55"/>
      <c r="VXQ149" s="55"/>
      <c r="VXR149" s="55"/>
      <c r="VXS149" s="55"/>
      <c r="VXT149" s="55"/>
      <c r="VXU149" s="55"/>
      <c r="VXV149" s="55"/>
      <c r="VXW149" s="55"/>
      <c r="VXX149" s="55"/>
      <c r="VXY149" s="55"/>
      <c r="VXZ149" s="55"/>
      <c r="VYA149" s="55"/>
      <c r="VYB149" s="55"/>
      <c r="VYC149" s="55"/>
      <c r="VYD149" s="55"/>
      <c r="VYE149" s="55"/>
      <c r="VYF149" s="55"/>
      <c r="VYG149" s="55"/>
      <c r="VYH149" s="55"/>
      <c r="VYI149" s="55"/>
      <c r="VYJ149" s="55"/>
      <c r="VYK149" s="55"/>
      <c r="VYL149" s="55"/>
      <c r="VYM149" s="55"/>
      <c r="VYN149" s="55"/>
      <c r="VYO149" s="55"/>
      <c r="VYP149" s="55"/>
      <c r="VYQ149" s="55"/>
      <c r="VYR149" s="55"/>
      <c r="VYS149" s="55"/>
      <c r="VYT149" s="55"/>
      <c r="VYU149" s="55"/>
      <c r="VYV149" s="55"/>
      <c r="VYW149" s="55"/>
      <c r="VYX149" s="55"/>
      <c r="VYY149" s="55"/>
      <c r="VYZ149" s="55"/>
      <c r="VZA149" s="55"/>
      <c r="VZB149" s="55"/>
      <c r="VZC149" s="55"/>
      <c r="VZD149" s="55"/>
      <c r="VZE149" s="55"/>
      <c r="VZF149" s="55"/>
      <c r="VZG149" s="55"/>
      <c r="VZH149" s="55"/>
      <c r="VZI149" s="55"/>
      <c r="VZJ149" s="55"/>
      <c r="VZK149" s="55"/>
      <c r="VZL149" s="55"/>
      <c r="VZM149" s="55"/>
      <c r="VZN149" s="55"/>
      <c r="VZO149" s="55"/>
      <c r="VZP149" s="55"/>
      <c r="VZQ149" s="55"/>
      <c r="VZR149" s="55"/>
      <c r="VZS149" s="55"/>
      <c r="VZT149" s="55"/>
      <c r="VZU149" s="55"/>
      <c r="VZV149" s="55"/>
      <c r="VZW149" s="55"/>
      <c r="VZX149" s="55"/>
      <c r="VZY149" s="55"/>
      <c r="VZZ149" s="55"/>
      <c r="WAA149" s="55"/>
      <c r="WAB149" s="55"/>
      <c r="WAC149" s="55"/>
      <c r="WAD149" s="55"/>
      <c r="WAE149" s="55"/>
      <c r="WAF149" s="55"/>
      <c r="WAG149" s="55"/>
      <c r="WAH149" s="55"/>
      <c r="WAI149" s="55"/>
      <c r="WAJ149" s="55"/>
      <c r="WAK149" s="55"/>
      <c r="WAL149" s="55"/>
      <c r="WAM149" s="55"/>
      <c r="WAN149" s="55"/>
      <c r="WAO149" s="55"/>
      <c r="WAP149" s="55"/>
      <c r="WAQ149" s="55"/>
      <c r="WAR149" s="55"/>
      <c r="WAS149" s="55"/>
      <c r="WAT149" s="55"/>
      <c r="WAU149" s="55"/>
      <c r="WAV149" s="55"/>
      <c r="WAW149" s="55"/>
      <c r="WAX149" s="55"/>
      <c r="WAY149" s="55"/>
      <c r="WAZ149" s="55"/>
      <c r="WBA149" s="55"/>
      <c r="WBB149" s="55"/>
      <c r="WBC149" s="55"/>
      <c r="WBD149" s="55"/>
      <c r="WBE149" s="55"/>
      <c r="WBL149" s="55"/>
      <c r="WBM149" s="55"/>
      <c r="WBN149" s="55"/>
      <c r="WBO149" s="55"/>
      <c r="WBP149" s="55"/>
      <c r="WBQ149" s="55"/>
      <c r="WBR149" s="55"/>
      <c r="WBS149" s="55"/>
      <c r="WBT149" s="55"/>
      <c r="WBU149" s="55"/>
      <c r="WBV149" s="55"/>
      <c r="WBW149" s="55"/>
      <c r="WBX149" s="55"/>
      <c r="WBY149" s="55"/>
      <c r="WBZ149" s="55"/>
      <c r="WCA149" s="55"/>
      <c r="WCB149" s="55"/>
      <c r="WCC149" s="55"/>
      <c r="WCD149" s="55"/>
      <c r="WCE149" s="55"/>
      <c r="WCF149" s="55"/>
      <c r="WCG149" s="55"/>
      <c r="WCH149" s="55"/>
      <c r="WCI149" s="55"/>
      <c r="WCJ149" s="55"/>
      <c r="WCK149" s="55"/>
      <c r="WCL149" s="55"/>
      <c r="WCM149" s="55"/>
      <c r="WCN149" s="55"/>
      <c r="WCO149" s="55"/>
      <c r="WCP149" s="55"/>
      <c r="WCQ149" s="55"/>
      <c r="WCR149" s="55"/>
      <c r="WCS149" s="55"/>
      <c r="WCT149" s="55"/>
      <c r="WCU149" s="55"/>
      <c r="WCV149" s="55"/>
      <c r="WCW149" s="55"/>
      <c r="WCX149" s="55"/>
      <c r="WCY149" s="55"/>
      <c r="WCZ149" s="55"/>
      <c r="WDA149" s="55"/>
      <c r="WDB149" s="55"/>
      <c r="WDC149" s="55"/>
      <c r="WDD149" s="55"/>
      <c r="WDE149" s="55"/>
      <c r="WDF149" s="55"/>
      <c r="WDG149" s="55"/>
      <c r="WDH149" s="55"/>
      <c r="WDI149" s="55"/>
      <c r="WDJ149" s="55"/>
      <c r="WDK149" s="55"/>
      <c r="WDL149" s="55"/>
      <c r="WDM149" s="55"/>
      <c r="WDN149" s="55"/>
      <c r="WDO149" s="55"/>
      <c r="WDP149" s="55"/>
      <c r="WDQ149" s="55"/>
      <c r="WDR149" s="55"/>
      <c r="WDS149" s="55"/>
      <c r="WDT149" s="55"/>
      <c r="WDU149" s="55"/>
      <c r="WDV149" s="55"/>
      <c r="WDW149" s="55"/>
      <c r="WDX149" s="55"/>
      <c r="WDY149" s="55"/>
      <c r="WDZ149" s="55"/>
      <c r="WEA149" s="55"/>
      <c r="WEB149" s="55"/>
      <c r="WEC149" s="55"/>
      <c r="WED149" s="55"/>
      <c r="WEE149" s="55"/>
      <c r="WEF149" s="55"/>
      <c r="WEG149" s="55"/>
      <c r="WEH149" s="55"/>
      <c r="WEI149" s="55"/>
      <c r="WEJ149" s="55"/>
      <c r="WEK149" s="55"/>
      <c r="WEL149" s="55"/>
      <c r="WEM149" s="55"/>
      <c r="WEN149" s="55"/>
      <c r="WEO149" s="55"/>
      <c r="WEP149" s="55"/>
      <c r="WEQ149" s="55"/>
      <c r="WER149" s="55"/>
      <c r="WES149" s="55"/>
      <c r="WET149" s="55"/>
      <c r="WEU149" s="55"/>
      <c r="WEV149" s="55"/>
      <c r="WEW149" s="55"/>
      <c r="WEX149" s="55"/>
      <c r="WEY149" s="55"/>
      <c r="WEZ149" s="55"/>
      <c r="WFA149" s="55"/>
      <c r="WFB149" s="55"/>
      <c r="WFC149" s="55"/>
      <c r="WFD149" s="55"/>
      <c r="WFE149" s="55"/>
      <c r="WFF149" s="55"/>
      <c r="WFG149" s="55"/>
      <c r="WFH149" s="55"/>
      <c r="WFI149" s="55"/>
      <c r="WFJ149" s="55"/>
      <c r="WFK149" s="55"/>
      <c r="WFL149" s="55"/>
      <c r="WFM149" s="55"/>
      <c r="WFN149" s="55"/>
      <c r="WFO149" s="55"/>
      <c r="WFP149" s="55"/>
      <c r="WFQ149" s="55"/>
      <c r="WFR149" s="55"/>
      <c r="WFS149" s="55"/>
      <c r="WFT149" s="55"/>
      <c r="WFU149" s="55"/>
      <c r="WFV149" s="55"/>
      <c r="WFW149" s="55"/>
      <c r="WFX149" s="55"/>
      <c r="WFY149" s="55"/>
      <c r="WFZ149" s="55"/>
      <c r="WGA149" s="55"/>
      <c r="WGB149" s="55"/>
      <c r="WGC149" s="55"/>
      <c r="WGD149" s="55"/>
      <c r="WGE149" s="55"/>
      <c r="WGF149" s="55"/>
      <c r="WGG149" s="55"/>
      <c r="WGH149" s="55"/>
      <c r="WGI149" s="55"/>
      <c r="WGJ149" s="55"/>
      <c r="WGK149" s="55"/>
      <c r="WGL149" s="55"/>
      <c r="WGM149" s="55"/>
      <c r="WGN149" s="55"/>
      <c r="WGO149" s="55"/>
      <c r="WGP149" s="55"/>
      <c r="WGQ149" s="55"/>
      <c r="WGR149" s="55"/>
      <c r="WGS149" s="55"/>
      <c r="WGT149" s="55"/>
      <c r="WGU149" s="55"/>
      <c r="WGV149" s="55"/>
      <c r="WGW149" s="55"/>
      <c r="WGX149" s="55"/>
      <c r="WGY149" s="55"/>
      <c r="WGZ149" s="55"/>
      <c r="WHA149" s="55"/>
      <c r="WHB149" s="55"/>
      <c r="WHC149" s="55"/>
      <c r="WHD149" s="55"/>
      <c r="WHE149" s="55"/>
      <c r="WHF149" s="55"/>
      <c r="WHG149" s="55"/>
      <c r="WHH149" s="55"/>
      <c r="WHI149" s="55"/>
      <c r="WHJ149" s="55"/>
      <c r="WHK149" s="55"/>
      <c r="WHL149" s="55"/>
      <c r="WHM149" s="55"/>
      <c r="WHN149" s="55"/>
      <c r="WHO149" s="55"/>
      <c r="WHP149" s="55"/>
      <c r="WHQ149" s="55"/>
      <c r="WHR149" s="55"/>
      <c r="WHS149" s="55"/>
      <c r="WHT149" s="55"/>
      <c r="WHU149" s="55"/>
      <c r="WHV149" s="55"/>
      <c r="WHW149" s="55"/>
      <c r="WHX149" s="55"/>
      <c r="WHY149" s="55"/>
      <c r="WHZ149" s="55"/>
      <c r="WIA149" s="55"/>
      <c r="WIB149" s="55"/>
      <c r="WIC149" s="55"/>
      <c r="WID149" s="55"/>
      <c r="WIE149" s="55"/>
      <c r="WIF149" s="55"/>
      <c r="WIG149" s="55"/>
      <c r="WIH149" s="55"/>
      <c r="WII149" s="55"/>
      <c r="WIJ149" s="55"/>
      <c r="WIK149" s="55"/>
      <c r="WIL149" s="55"/>
      <c r="WIM149" s="55"/>
      <c r="WIN149" s="55"/>
      <c r="WIO149" s="55"/>
      <c r="WIP149" s="55"/>
      <c r="WIQ149" s="55"/>
      <c r="WIR149" s="55"/>
      <c r="WIS149" s="55"/>
      <c r="WIT149" s="55"/>
      <c r="WIU149" s="55"/>
      <c r="WIV149" s="55"/>
      <c r="WIW149" s="55"/>
      <c r="WIX149" s="55"/>
      <c r="WIY149" s="55"/>
      <c r="WIZ149" s="55"/>
      <c r="WJA149" s="55"/>
      <c r="WJB149" s="55"/>
      <c r="WJC149" s="55"/>
      <c r="WJD149" s="55"/>
      <c r="WJE149" s="55"/>
      <c r="WJF149" s="55"/>
      <c r="WJG149" s="55"/>
      <c r="WJH149" s="55"/>
      <c r="WJI149" s="55"/>
      <c r="WJJ149" s="55"/>
      <c r="WJK149" s="55"/>
      <c r="WJL149" s="55"/>
      <c r="WJM149" s="55"/>
      <c r="WJN149" s="55"/>
      <c r="WJO149" s="55"/>
      <c r="WJP149" s="55"/>
      <c r="WJQ149" s="55"/>
      <c r="WJR149" s="55"/>
      <c r="WJS149" s="55"/>
      <c r="WJT149" s="55"/>
      <c r="WJU149" s="55"/>
      <c r="WJV149" s="55"/>
      <c r="WJW149" s="55"/>
      <c r="WJX149" s="55"/>
      <c r="WJY149" s="55"/>
      <c r="WJZ149" s="55"/>
      <c r="WKA149" s="55"/>
      <c r="WKB149" s="55"/>
      <c r="WKC149" s="55"/>
      <c r="WKD149" s="55"/>
      <c r="WKE149" s="55"/>
      <c r="WKF149" s="55"/>
      <c r="WKG149" s="55"/>
      <c r="WKH149" s="55"/>
      <c r="WKI149" s="55"/>
      <c r="WKJ149" s="55"/>
      <c r="WKK149" s="55"/>
      <c r="WKL149" s="55"/>
      <c r="WKM149" s="55"/>
      <c r="WKN149" s="55"/>
      <c r="WKO149" s="55"/>
      <c r="WKP149" s="55"/>
      <c r="WKQ149" s="55"/>
      <c r="WKR149" s="55"/>
      <c r="WKS149" s="55"/>
      <c r="WKT149" s="55"/>
      <c r="WKU149" s="55"/>
      <c r="WKV149" s="55"/>
      <c r="WKW149" s="55"/>
      <c r="WKX149" s="55"/>
      <c r="WKY149" s="55"/>
      <c r="WKZ149" s="55"/>
      <c r="WLA149" s="55"/>
      <c r="WLH149" s="55"/>
      <c r="WLI149" s="55"/>
      <c r="WLJ149" s="55"/>
      <c r="WLK149" s="55"/>
      <c r="WLL149" s="55"/>
      <c r="WLM149" s="55"/>
      <c r="WLN149" s="55"/>
      <c r="WLO149" s="55"/>
      <c r="WLP149" s="55"/>
      <c r="WLQ149" s="55"/>
      <c r="WLR149" s="55"/>
      <c r="WLS149" s="55"/>
      <c r="WLT149" s="55"/>
      <c r="WLU149" s="55"/>
      <c r="WLV149" s="55"/>
      <c r="WLW149" s="55"/>
      <c r="WLX149" s="55"/>
      <c r="WLY149" s="55"/>
      <c r="WLZ149" s="55"/>
      <c r="WMA149" s="55"/>
      <c r="WMB149" s="55"/>
      <c r="WMC149" s="55"/>
      <c r="WMD149" s="55"/>
      <c r="WME149" s="55"/>
      <c r="WMF149" s="55"/>
      <c r="WMG149" s="55"/>
      <c r="WMH149" s="55"/>
      <c r="WMI149" s="55"/>
      <c r="WMJ149" s="55"/>
      <c r="WMK149" s="55"/>
      <c r="WML149" s="55"/>
      <c r="WMM149" s="55"/>
      <c r="WMN149" s="55"/>
      <c r="WMO149" s="55"/>
      <c r="WMP149" s="55"/>
      <c r="WMQ149" s="55"/>
      <c r="WMR149" s="55"/>
      <c r="WMS149" s="55"/>
      <c r="WMT149" s="55"/>
      <c r="WMU149" s="55"/>
      <c r="WMV149" s="55"/>
      <c r="WMW149" s="55"/>
      <c r="WMX149" s="55"/>
      <c r="WMY149" s="55"/>
      <c r="WMZ149" s="55"/>
      <c r="WNA149" s="55"/>
      <c r="WNB149" s="55"/>
      <c r="WNC149" s="55"/>
      <c r="WND149" s="55"/>
      <c r="WNE149" s="55"/>
      <c r="WNF149" s="55"/>
      <c r="WNG149" s="55"/>
      <c r="WNH149" s="55"/>
      <c r="WNI149" s="55"/>
      <c r="WNJ149" s="55"/>
      <c r="WNK149" s="55"/>
      <c r="WNL149" s="55"/>
      <c r="WNM149" s="55"/>
      <c r="WNN149" s="55"/>
      <c r="WNO149" s="55"/>
      <c r="WNP149" s="55"/>
      <c r="WNQ149" s="55"/>
      <c r="WNR149" s="55"/>
      <c r="WNS149" s="55"/>
      <c r="WNT149" s="55"/>
      <c r="WNU149" s="55"/>
      <c r="WNV149" s="55"/>
      <c r="WNW149" s="55"/>
      <c r="WNX149" s="55"/>
      <c r="WNY149" s="55"/>
      <c r="WNZ149" s="55"/>
      <c r="WOA149" s="55"/>
      <c r="WOB149" s="55"/>
      <c r="WOC149" s="55"/>
      <c r="WOD149" s="55"/>
      <c r="WOE149" s="55"/>
      <c r="WOF149" s="55"/>
      <c r="WOG149" s="55"/>
      <c r="WOH149" s="55"/>
      <c r="WOI149" s="55"/>
      <c r="WOJ149" s="55"/>
      <c r="WOK149" s="55"/>
      <c r="WOL149" s="55"/>
      <c r="WOM149" s="55"/>
      <c r="WON149" s="55"/>
      <c r="WOO149" s="55"/>
      <c r="WOP149" s="55"/>
      <c r="WOQ149" s="55"/>
      <c r="WOR149" s="55"/>
      <c r="WOS149" s="55"/>
      <c r="WOT149" s="55"/>
      <c r="WOU149" s="55"/>
      <c r="WOV149" s="55"/>
      <c r="WOW149" s="55"/>
      <c r="WOX149" s="55"/>
      <c r="WOY149" s="55"/>
      <c r="WOZ149" s="55"/>
      <c r="WPA149" s="55"/>
      <c r="WPB149" s="55"/>
      <c r="WPC149" s="55"/>
      <c r="WPD149" s="55"/>
      <c r="WPE149" s="55"/>
      <c r="WPF149" s="55"/>
      <c r="WPG149" s="55"/>
      <c r="WPH149" s="55"/>
      <c r="WPI149" s="55"/>
      <c r="WPJ149" s="55"/>
      <c r="WPK149" s="55"/>
      <c r="WPL149" s="55"/>
      <c r="WPM149" s="55"/>
      <c r="WPN149" s="55"/>
      <c r="WPO149" s="55"/>
      <c r="WPP149" s="55"/>
      <c r="WPQ149" s="55"/>
      <c r="WPR149" s="55"/>
      <c r="WPS149" s="55"/>
      <c r="WPT149" s="55"/>
      <c r="WPU149" s="55"/>
      <c r="WPV149" s="55"/>
      <c r="WPW149" s="55"/>
      <c r="WPX149" s="55"/>
      <c r="WPY149" s="55"/>
      <c r="WPZ149" s="55"/>
      <c r="WQA149" s="55"/>
      <c r="WQB149" s="55"/>
      <c r="WQC149" s="55"/>
      <c r="WQD149" s="55"/>
      <c r="WQE149" s="55"/>
      <c r="WQF149" s="55"/>
      <c r="WQG149" s="55"/>
      <c r="WQH149" s="55"/>
      <c r="WQI149" s="55"/>
      <c r="WQJ149" s="55"/>
      <c r="WQK149" s="55"/>
      <c r="WQL149" s="55"/>
      <c r="WQM149" s="55"/>
      <c r="WQN149" s="55"/>
      <c r="WQO149" s="55"/>
      <c r="WQP149" s="55"/>
      <c r="WQQ149" s="55"/>
      <c r="WQR149" s="55"/>
      <c r="WQS149" s="55"/>
      <c r="WQT149" s="55"/>
      <c r="WQU149" s="55"/>
      <c r="WQV149" s="55"/>
      <c r="WQW149" s="55"/>
      <c r="WQX149" s="55"/>
      <c r="WQY149" s="55"/>
      <c r="WQZ149" s="55"/>
      <c r="WRA149" s="55"/>
      <c r="WRB149" s="55"/>
      <c r="WRC149" s="55"/>
      <c r="WRD149" s="55"/>
      <c r="WRE149" s="55"/>
      <c r="WRF149" s="55"/>
      <c r="WRG149" s="55"/>
      <c r="WRH149" s="55"/>
      <c r="WRI149" s="55"/>
      <c r="WRJ149" s="55"/>
      <c r="WRK149" s="55"/>
      <c r="WRL149" s="55"/>
      <c r="WRM149" s="55"/>
      <c r="WRN149" s="55"/>
      <c r="WRO149" s="55"/>
      <c r="WRP149" s="55"/>
      <c r="WRQ149" s="55"/>
      <c r="WRR149" s="55"/>
      <c r="WRS149" s="55"/>
      <c r="WRT149" s="55"/>
      <c r="WRU149" s="55"/>
      <c r="WRV149" s="55"/>
      <c r="WRW149" s="55"/>
      <c r="WRX149" s="55"/>
      <c r="WRY149" s="55"/>
      <c r="WRZ149" s="55"/>
      <c r="WSA149" s="55"/>
      <c r="WSB149" s="55"/>
      <c r="WSC149" s="55"/>
      <c r="WSD149" s="55"/>
      <c r="WSE149" s="55"/>
      <c r="WSF149" s="55"/>
      <c r="WSG149" s="55"/>
      <c r="WSH149" s="55"/>
      <c r="WSI149" s="55"/>
      <c r="WSJ149" s="55"/>
      <c r="WSK149" s="55"/>
      <c r="WSL149" s="55"/>
      <c r="WSM149" s="55"/>
      <c r="WSN149" s="55"/>
      <c r="WSO149" s="55"/>
      <c r="WSP149" s="55"/>
      <c r="WSQ149" s="55"/>
      <c r="WSR149" s="55"/>
      <c r="WSS149" s="55"/>
      <c r="WST149" s="55"/>
      <c r="WSU149" s="55"/>
      <c r="WSV149" s="55"/>
      <c r="WSW149" s="55"/>
      <c r="WSX149" s="55"/>
      <c r="WSY149" s="55"/>
      <c r="WSZ149" s="55"/>
      <c r="WTA149" s="55"/>
      <c r="WTB149" s="55"/>
      <c r="WTC149" s="55"/>
      <c r="WTD149" s="55"/>
      <c r="WTE149" s="55"/>
      <c r="WTF149" s="55"/>
      <c r="WTG149" s="55"/>
      <c r="WTH149" s="55"/>
      <c r="WTI149" s="55"/>
      <c r="WTJ149" s="55"/>
      <c r="WTK149" s="55"/>
      <c r="WTL149" s="55"/>
      <c r="WTM149" s="55"/>
      <c r="WTN149" s="55"/>
      <c r="WTO149" s="55"/>
      <c r="WTP149" s="55"/>
      <c r="WTQ149" s="55"/>
      <c r="WTR149" s="55"/>
      <c r="WTS149" s="55"/>
      <c r="WTT149" s="55"/>
      <c r="WTU149" s="55"/>
      <c r="WTV149" s="55"/>
      <c r="WTW149" s="55"/>
      <c r="WTX149" s="55"/>
      <c r="WTY149" s="55"/>
      <c r="WTZ149" s="55"/>
      <c r="WUA149" s="55"/>
      <c r="WUB149" s="55"/>
      <c r="WUC149" s="55"/>
      <c r="WUD149" s="55"/>
      <c r="WUE149" s="55"/>
      <c r="WUF149" s="55"/>
      <c r="WUG149" s="55"/>
      <c r="WUH149" s="55"/>
      <c r="WUI149" s="55"/>
      <c r="WUJ149" s="55"/>
      <c r="WUK149" s="55"/>
      <c r="WUL149" s="55"/>
      <c r="WUM149" s="55"/>
      <c r="WUN149" s="55"/>
      <c r="WUO149" s="55"/>
      <c r="WUP149" s="55"/>
      <c r="WUQ149" s="55"/>
      <c r="WUR149" s="55"/>
      <c r="WUS149" s="55"/>
      <c r="WUT149" s="55"/>
      <c r="WUU149" s="55"/>
      <c r="WUV149" s="55"/>
      <c r="WUW149" s="55"/>
      <c r="WVD149" s="55"/>
      <c r="WVE149" s="55"/>
      <c r="WVF149" s="55"/>
      <c r="WVG149" s="55"/>
      <c r="WVH149" s="55"/>
      <c r="WVI149" s="55"/>
      <c r="WVJ149" s="55"/>
      <c r="WVK149" s="55"/>
      <c r="WVL149" s="55"/>
      <c r="WVM149" s="55"/>
      <c r="WVN149" s="55"/>
      <c r="WVO149" s="55"/>
      <c r="WVP149" s="55"/>
      <c r="WVQ149" s="55"/>
      <c r="WVR149" s="55"/>
      <c r="WVS149" s="55"/>
      <c r="WVT149" s="55"/>
      <c r="WVU149" s="55"/>
      <c r="WVV149" s="55"/>
      <c r="WVW149" s="55"/>
      <c r="WVX149" s="55"/>
      <c r="WVY149" s="55"/>
      <c r="WVZ149" s="55"/>
      <c r="WWA149" s="55"/>
      <c r="WWB149" s="55"/>
      <c r="WWC149" s="55"/>
      <c r="WWD149" s="55"/>
      <c r="WWE149" s="55"/>
      <c r="WWF149" s="55"/>
      <c r="WWG149" s="55"/>
      <c r="WWH149" s="55"/>
      <c r="WWI149" s="55"/>
      <c r="WWJ149" s="55"/>
      <c r="WWK149" s="55"/>
      <c r="WWL149" s="55"/>
      <c r="WWM149" s="55"/>
      <c r="WWN149" s="55"/>
      <c r="WWO149" s="55"/>
      <c r="WWP149" s="55"/>
      <c r="WWQ149" s="55"/>
      <c r="WWR149" s="55"/>
      <c r="WWS149" s="55"/>
      <c r="WWT149" s="55"/>
      <c r="WWU149" s="55"/>
      <c r="WWV149" s="55"/>
      <c r="WWW149" s="55"/>
      <c r="WWX149" s="55"/>
      <c r="WWY149" s="55"/>
      <c r="WWZ149" s="55"/>
      <c r="WXA149" s="55"/>
      <c r="WXB149" s="55"/>
      <c r="WXC149" s="55"/>
      <c r="WXD149" s="55"/>
      <c r="WXE149" s="55"/>
      <c r="WXF149" s="55"/>
      <c r="WXG149" s="55"/>
      <c r="WXH149" s="55"/>
      <c r="WXI149" s="55"/>
      <c r="WXJ149" s="55"/>
      <c r="WXK149" s="55"/>
      <c r="WXL149" s="55"/>
      <c r="WXM149" s="55"/>
      <c r="WXN149" s="55"/>
      <c r="WXO149" s="55"/>
      <c r="WXP149" s="55"/>
      <c r="WXQ149" s="55"/>
      <c r="WXR149" s="55"/>
      <c r="WXS149" s="55"/>
      <c r="WXT149" s="55"/>
      <c r="WXU149" s="55"/>
      <c r="WXV149" s="55"/>
      <c r="WXW149" s="55"/>
      <c r="WXX149" s="55"/>
      <c r="WXY149" s="55"/>
      <c r="WXZ149" s="55"/>
      <c r="WYA149" s="55"/>
      <c r="WYB149" s="55"/>
      <c r="WYC149" s="55"/>
      <c r="WYD149" s="55"/>
      <c r="WYE149" s="55"/>
      <c r="WYF149" s="55"/>
      <c r="WYG149" s="55"/>
      <c r="WYH149" s="55"/>
      <c r="WYI149" s="55"/>
      <c r="WYJ149" s="55"/>
      <c r="WYK149" s="55"/>
      <c r="WYL149" s="55"/>
      <c r="WYM149" s="55"/>
      <c r="WYN149" s="55"/>
      <c r="WYO149" s="55"/>
      <c r="WYP149" s="55"/>
      <c r="WYQ149" s="55"/>
      <c r="WYR149" s="55"/>
      <c r="WYS149" s="55"/>
      <c r="WYT149" s="55"/>
      <c r="WYU149" s="55"/>
      <c r="WYV149" s="55"/>
      <c r="WYW149" s="55"/>
      <c r="WYX149" s="55"/>
      <c r="WYY149" s="55"/>
      <c r="WYZ149" s="55"/>
      <c r="WZA149" s="55"/>
      <c r="WZB149" s="55"/>
      <c r="WZC149" s="55"/>
      <c r="WZD149" s="55"/>
      <c r="WZE149" s="55"/>
      <c r="WZF149" s="55"/>
      <c r="WZG149" s="55"/>
      <c r="WZH149" s="55"/>
      <c r="WZI149" s="55"/>
      <c r="WZJ149" s="55"/>
      <c r="WZK149" s="55"/>
      <c r="WZL149" s="55"/>
      <c r="WZM149" s="55"/>
      <c r="WZN149" s="55"/>
      <c r="WZO149" s="55"/>
      <c r="WZP149" s="55"/>
      <c r="WZQ149" s="55"/>
      <c r="WZR149" s="55"/>
      <c r="WZS149" s="55"/>
      <c r="WZT149" s="55"/>
      <c r="WZU149" s="55"/>
      <c r="WZV149" s="55"/>
      <c r="WZW149" s="55"/>
      <c r="WZX149" s="55"/>
      <c r="WZY149" s="55"/>
      <c r="WZZ149" s="55"/>
      <c r="XAA149" s="55"/>
      <c r="XAB149" s="55"/>
      <c r="XAC149" s="55"/>
      <c r="XAD149" s="55"/>
      <c r="XAE149" s="55"/>
      <c r="XAF149" s="55"/>
      <c r="XAG149" s="55"/>
      <c r="XAH149" s="55"/>
      <c r="XAI149" s="55"/>
      <c r="XAJ149" s="55"/>
      <c r="XAK149" s="55"/>
      <c r="XAL149" s="55"/>
      <c r="XAM149" s="55"/>
      <c r="XAN149" s="55"/>
      <c r="XAO149" s="55"/>
      <c r="XAP149" s="55"/>
      <c r="XAQ149" s="55"/>
      <c r="XAR149" s="55"/>
      <c r="XAS149" s="55"/>
      <c r="XAT149" s="55"/>
      <c r="XAU149" s="55"/>
      <c r="XAV149" s="55"/>
      <c r="XAW149" s="55"/>
      <c r="XAX149" s="55"/>
      <c r="XAY149" s="55"/>
      <c r="XAZ149" s="55"/>
      <c r="XBA149" s="55"/>
      <c r="XBB149" s="55"/>
      <c r="XBC149" s="55"/>
      <c r="XBD149" s="55"/>
      <c r="XBE149" s="55"/>
      <c r="XBF149" s="55"/>
      <c r="XBG149" s="55"/>
      <c r="XBH149" s="55"/>
      <c r="XBI149" s="55"/>
      <c r="XBJ149" s="55"/>
      <c r="XBK149" s="55"/>
      <c r="XBL149" s="55"/>
      <c r="XBM149" s="55"/>
      <c r="XBN149" s="55"/>
      <c r="XBO149" s="55"/>
      <c r="XBP149" s="55"/>
      <c r="XBQ149" s="55"/>
      <c r="XBR149" s="55"/>
      <c r="XBS149" s="55"/>
      <c r="XBT149" s="55"/>
      <c r="XBU149" s="55"/>
      <c r="XBV149" s="55"/>
      <c r="XBW149" s="55"/>
      <c r="XBX149" s="55"/>
      <c r="XBY149" s="55"/>
      <c r="XBZ149" s="55"/>
      <c r="XCA149" s="55"/>
      <c r="XCB149" s="55"/>
      <c r="XCC149" s="55"/>
      <c r="XCD149" s="55"/>
      <c r="XCE149" s="55"/>
      <c r="XCF149" s="55"/>
      <c r="XCG149" s="55"/>
      <c r="XCH149" s="55"/>
      <c r="XCI149" s="55"/>
      <c r="XCJ149" s="55"/>
      <c r="XCK149" s="55"/>
      <c r="XCL149" s="55"/>
      <c r="XCM149" s="55"/>
      <c r="XCN149" s="55"/>
      <c r="XCO149" s="55"/>
      <c r="XCP149" s="55"/>
      <c r="XCQ149" s="55"/>
      <c r="XCR149" s="55"/>
      <c r="XCS149" s="55"/>
      <c r="XCT149" s="55"/>
      <c r="XCU149" s="55"/>
      <c r="XCV149" s="55"/>
      <c r="XCW149" s="55"/>
      <c r="XCX149" s="55"/>
      <c r="XCY149" s="55"/>
      <c r="XCZ149" s="55"/>
      <c r="XDA149" s="55"/>
      <c r="XDB149" s="55"/>
      <c r="XDC149" s="55"/>
      <c r="XDD149" s="55"/>
      <c r="XDE149" s="55"/>
      <c r="XDF149" s="55"/>
      <c r="XDG149" s="55"/>
      <c r="XDH149" s="55"/>
      <c r="XDI149" s="55"/>
      <c r="XDJ149" s="55"/>
      <c r="XDK149" s="55"/>
      <c r="XDL149" s="55"/>
      <c r="XDM149" s="55"/>
      <c r="XDN149" s="55"/>
      <c r="XDO149" s="55"/>
      <c r="XDP149" s="55"/>
      <c r="XDQ149" s="55"/>
      <c r="XDR149" s="55"/>
      <c r="XDS149" s="55"/>
      <c r="XDT149" s="55"/>
      <c r="XDU149" s="55"/>
      <c r="XDV149" s="55"/>
      <c r="XDW149" s="55"/>
      <c r="XDX149" s="55"/>
      <c r="XDY149" s="55"/>
      <c r="XDZ149" s="55"/>
      <c r="XEA149" s="55"/>
      <c r="XEB149" s="55"/>
      <c r="XEC149" s="55"/>
      <c r="XED149" s="55"/>
      <c r="XEE149" s="55"/>
      <c r="XEF149" s="55"/>
      <c r="XEG149" s="55"/>
      <c r="XEH149" s="55"/>
      <c r="XEI149" s="55"/>
      <c r="XEJ149" s="55"/>
      <c r="XEK149" s="55"/>
      <c r="XEL149" s="55"/>
      <c r="XEM149" s="55"/>
      <c r="XEN149" s="55"/>
    </row>
    <row r="150" spans="1:16368" ht="30.75" x14ac:dyDescent="0.25">
      <c r="A150" s="22" t="s">
        <v>61</v>
      </c>
      <c r="B150" s="25">
        <v>2930000000</v>
      </c>
      <c r="C150" s="59">
        <v>200</v>
      </c>
      <c r="D150" s="90">
        <f>9337528-6158352</f>
        <v>3179176</v>
      </c>
      <c r="E150" s="90">
        <f>315300+3079176</f>
        <v>3394476</v>
      </c>
      <c r="F150" s="90">
        <f>312000+3079176</f>
        <v>3391176</v>
      </c>
      <c r="G150" s="60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5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5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5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5"/>
      <c r="HX150" s="55"/>
      <c r="HY150" s="55"/>
      <c r="HZ150" s="55"/>
      <c r="IA150" s="55"/>
      <c r="IB150" s="55"/>
      <c r="IC150" s="55"/>
      <c r="ID150" s="55"/>
      <c r="IE150" s="55"/>
      <c r="IF150" s="55"/>
      <c r="IG150" s="55"/>
      <c r="IH150" s="55"/>
      <c r="II150" s="55"/>
      <c r="IJ150" s="55"/>
      <c r="IK150" s="55"/>
      <c r="IR150" s="55"/>
      <c r="IS150" s="55"/>
      <c r="IT150" s="55"/>
      <c r="IU150" s="55"/>
      <c r="IV150" s="55"/>
      <c r="IW150" s="55"/>
      <c r="IX150" s="55"/>
      <c r="IY150" s="55"/>
      <c r="IZ150" s="55"/>
      <c r="JA150" s="55"/>
      <c r="JB150" s="55"/>
      <c r="JC150" s="55"/>
      <c r="JD150" s="55"/>
      <c r="JE150" s="55"/>
      <c r="JF150" s="55"/>
      <c r="JG150" s="55"/>
      <c r="JH150" s="55"/>
      <c r="JI150" s="55"/>
      <c r="JJ150" s="55"/>
      <c r="JK150" s="55"/>
      <c r="JL150" s="55"/>
      <c r="JM150" s="55"/>
      <c r="JN150" s="55"/>
      <c r="JO150" s="55"/>
      <c r="JP150" s="55"/>
      <c r="JQ150" s="55"/>
      <c r="JR150" s="55"/>
      <c r="JS150" s="55"/>
      <c r="JT150" s="55"/>
      <c r="JU150" s="55"/>
      <c r="JV150" s="55"/>
      <c r="JW150" s="55"/>
      <c r="JX150" s="55"/>
      <c r="JY150" s="55"/>
      <c r="JZ150" s="55"/>
      <c r="KA150" s="55"/>
      <c r="KB150" s="55"/>
      <c r="KC150" s="55"/>
      <c r="KD150" s="55"/>
      <c r="KE150" s="55"/>
      <c r="KF150" s="55"/>
      <c r="KG150" s="55"/>
      <c r="KH150" s="55"/>
      <c r="KI150" s="55"/>
      <c r="KJ150" s="55"/>
      <c r="KK150" s="55"/>
      <c r="KL150" s="55"/>
      <c r="KM150" s="55"/>
      <c r="KN150" s="55"/>
      <c r="KO150" s="55"/>
      <c r="KP150" s="55"/>
      <c r="KQ150" s="55"/>
      <c r="KR150" s="55"/>
      <c r="KS150" s="55"/>
      <c r="KT150" s="55"/>
      <c r="KU150" s="55"/>
      <c r="KV150" s="55"/>
      <c r="KW150" s="55"/>
      <c r="KX150" s="55"/>
      <c r="KY150" s="55"/>
      <c r="KZ150" s="55"/>
      <c r="LA150" s="55"/>
      <c r="LB150" s="55"/>
      <c r="LC150" s="55"/>
      <c r="LD150" s="55"/>
      <c r="LE150" s="55"/>
      <c r="LF150" s="55"/>
      <c r="LG150" s="55"/>
      <c r="LH150" s="55"/>
      <c r="LI150" s="55"/>
      <c r="LJ150" s="55"/>
      <c r="LK150" s="55"/>
      <c r="LL150" s="55"/>
      <c r="LM150" s="55"/>
      <c r="LN150" s="55"/>
      <c r="LO150" s="55"/>
      <c r="LP150" s="55"/>
      <c r="LQ150" s="55"/>
      <c r="LR150" s="55"/>
      <c r="LS150" s="55"/>
      <c r="LT150" s="55"/>
      <c r="LU150" s="55"/>
      <c r="LV150" s="55"/>
      <c r="LW150" s="55"/>
      <c r="LX150" s="55"/>
      <c r="LY150" s="55"/>
      <c r="LZ150" s="55"/>
      <c r="MA150" s="55"/>
      <c r="MB150" s="55"/>
      <c r="MC150" s="55"/>
      <c r="MD150" s="55"/>
      <c r="ME150" s="55"/>
      <c r="MF150" s="55"/>
      <c r="MG150" s="55"/>
      <c r="MH150" s="55"/>
      <c r="MI150" s="55"/>
      <c r="MJ150" s="55"/>
      <c r="MK150" s="55"/>
      <c r="ML150" s="55"/>
      <c r="MM150" s="55"/>
      <c r="MN150" s="55"/>
      <c r="MO150" s="55"/>
      <c r="MP150" s="55"/>
      <c r="MQ150" s="55"/>
      <c r="MR150" s="55"/>
      <c r="MS150" s="55"/>
      <c r="MT150" s="55"/>
      <c r="MU150" s="55"/>
      <c r="MV150" s="55"/>
      <c r="MW150" s="55"/>
      <c r="MX150" s="55"/>
      <c r="MY150" s="55"/>
      <c r="MZ150" s="55"/>
      <c r="NA150" s="55"/>
      <c r="NB150" s="55"/>
      <c r="NC150" s="55"/>
      <c r="ND150" s="55"/>
      <c r="NE150" s="55"/>
      <c r="NF150" s="55"/>
      <c r="NG150" s="55"/>
      <c r="NH150" s="55"/>
      <c r="NI150" s="55"/>
      <c r="NJ150" s="55"/>
      <c r="NK150" s="55"/>
      <c r="NL150" s="55"/>
      <c r="NM150" s="55"/>
      <c r="NN150" s="55"/>
      <c r="NO150" s="55"/>
      <c r="NP150" s="55"/>
      <c r="NQ150" s="55"/>
      <c r="NR150" s="55"/>
      <c r="NS150" s="55"/>
      <c r="NT150" s="55"/>
      <c r="NU150" s="55"/>
      <c r="NV150" s="55"/>
      <c r="NW150" s="55"/>
      <c r="NX150" s="55"/>
      <c r="NY150" s="55"/>
      <c r="NZ150" s="55"/>
      <c r="OA150" s="55"/>
      <c r="OB150" s="55"/>
      <c r="OC150" s="55"/>
      <c r="OD150" s="55"/>
      <c r="OE150" s="55"/>
      <c r="OF150" s="55"/>
      <c r="OG150" s="55"/>
      <c r="OH150" s="55"/>
      <c r="OI150" s="55"/>
      <c r="OJ150" s="55"/>
      <c r="OK150" s="55"/>
      <c r="OL150" s="55"/>
      <c r="OM150" s="55"/>
      <c r="ON150" s="55"/>
      <c r="OO150" s="55"/>
      <c r="OP150" s="55"/>
      <c r="OQ150" s="55"/>
      <c r="OR150" s="55"/>
      <c r="OS150" s="55"/>
      <c r="OT150" s="55"/>
      <c r="OU150" s="55"/>
      <c r="OV150" s="55"/>
      <c r="OW150" s="55"/>
      <c r="OX150" s="55"/>
      <c r="OY150" s="55"/>
      <c r="OZ150" s="55"/>
      <c r="PA150" s="55"/>
      <c r="PB150" s="55"/>
      <c r="PC150" s="55"/>
      <c r="PD150" s="55"/>
      <c r="PE150" s="55"/>
      <c r="PF150" s="55"/>
      <c r="PG150" s="55"/>
      <c r="PH150" s="55"/>
      <c r="PI150" s="55"/>
      <c r="PJ150" s="55"/>
      <c r="PK150" s="55"/>
      <c r="PL150" s="55"/>
      <c r="PM150" s="55"/>
      <c r="PN150" s="55"/>
      <c r="PO150" s="55"/>
      <c r="PP150" s="55"/>
      <c r="PQ150" s="55"/>
      <c r="PR150" s="55"/>
      <c r="PS150" s="55"/>
      <c r="PT150" s="55"/>
      <c r="PU150" s="55"/>
      <c r="PV150" s="55"/>
      <c r="PW150" s="55"/>
      <c r="PX150" s="55"/>
      <c r="PY150" s="55"/>
      <c r="PZ150" s="55"/>
      <c r="QA150" s="55"/>
      <c r="QB150" s="55"/>
      <c r="QC150" s="55"/>
      <c r="QD150" s="55"/>
      <c r="QE150" s="55"/>
      <c r="QF150" s="55"/>
      <c r="QG150" s="55"/>
      <c r="QH150" s="55"/>
      <c r="QI150" s="55"/>
      <c r="QJ150" s="55"/>
      <c r="QK150" s="55"/>
      <c r="QL150" s="55"/>
      <c r="QM150" s="55"/>
      <c r="QN150" s="55"/>
      <c r="QO150" s="55"/>
      <c r="QP150" s="55"/>
      <c r="QQ150" s="55"/>
      <c r="QR150" s="55"/>
      <c r="QS150" s="55"/>
      <c r="QT150" s="55"/>
      <c r="QU150" s="55"/>
      <c r="QV150" s="55"/>
      <c r="QW150" s="55"/>
      <c r="QX150" s="55"/>
      <c r="QY150" s="55"/>
      <c r="QZ150" s="55"/>
      <c r="RA150" s="55"/>
      <c r="RB150" s="55"/>
      <c r="RC150" s="55"/>
      <c r="RD150" s="55"/>
      <c r="RE150" s="55"/>
      <c r="RF150" s="55"/>
      <c r="RG150" s="55"/>
      <c r="RH150" s="55"/>
      <c r="RI150" s="55"/>
      <c r="RJ150" s="55"/>
      <c r="RK150" s="55"/>
      <c r="RL150" s="55"/>
      <c r="RM150" s="55"/>
      <c r="RN150" s="55"/>
      <c r="RO150" s="55"/>
      <c r="RP150" s="55"/>
      <c r="RQ150" s="55"/>
      <c r="RR150" s="55"/>
      <c r="RS150" s="55"/>
      <c r="RT150" s="55"/>
      <c r="RU150" s="55"/>
      <c r="RV150" s="55"/>
      <c r="RW150" s="55"/>
      <c r="RX150" s="55"/>
      <c r="RY150" s="55"/>
      <c r="RZ150" s="55"/>
      <c r="SA150" s="55"/>
      <c r="SB150" s="55"/>
      <c r="SC150" s="55"/>
      <c r="SD150" s="55"/>
      <c r="SE150" s="55"/>
      <c r="SF150" s="55"/>
      <c r="SG150" s="55"/>
      <c r="SN150" s="55"/>
      <c r="SO150" s="55"/>
      <c r="SP150" s="55"/>
      <c r="SQ150" s="55"/>
      <c r="SR150" s="55"/>
      <c r="SS150" s="55"/>
      <c r="ST150" s="55"/>
      <c r="SU150" s="55"/>
      <c r="SV150" s="55"/>
      <c r="SW150" s="55"/>
      <c r="SX150" s="55"/>
      <c r="SY150" s="55"/>
      <c r="SZ150" s="55"/>
      <c r="TA150" s="55"/>
      <c r="TB150" s="55"/>
      <c r="TC150" s="55"/>
      <c r="TD150" s="55"/>
      <c r="TE150" s="55"/>
      <c r="TF150" s="55"/>
      <c r="TG150" s="55"/>
      <c r="TH150" s="55"/>
      <c r="TI150" s="55"/>
      <c r="TJ150" s="55"/>
      <c r="TK150" s="55"/>
      <c r="TL150" s="55"/>
      <c r="TM150" s="55"/>
      <c r="TN150" s="55"/>
      <c r="TO150" s="55"/>
      <c r="TP150" s="55"/>
      <c r="TQ150" s="55"/>
      <c r="TR150" s="55"/>
      <c r="TS150" s="55"/>
      <c r="TT150" s="55"/>
      <c r="TU150" s="55"/>
      <c r="TV150" s="55"/>
      <c r="TW150" s="55"/>
      <c r="TX150" s="55"/>
      <c r="TY150" s="55"/>
      <c r="TZ150" s="55"/>
      <c r="UA150" s="55"/>
      <c r="UB150" s="55"/>
      <c r="UC150" s="55"/>
      <c r="UD150" s="55"/>
      <c r="UE150" s="55"/>
      <c r="UF150" s="55"/>
      <c r="UG150" s="55"/>
      <c r="UH150" s="55"/>
      <c r="UI150" s="55"/>
      <c r="UJ150" s="55"/>
      <c r="UK150" s="55"/>
      <c r="UL150" s="55"/>
      <c r="UM150" s="55"/>
      <c r="UN150" s="55"/>
      <c r="UO150" s="55"/>
      <c r="UP150" s="55"/>
      <c r="UQ150" s="55"/>
      <c r="UR150" s="55"/>
      <c r="US150" s="55"/>
      <c r="UT150" s="55"/>
      <c r="UU150" s="55"/>
      <c r="UV150" s="55"/>
      <c r="UW150" s="55"/>
      <c r="UX150" s="55"/>
      <c r="UY150" s="55"/>
      <c r="UZ150" s="55"/>
      <c r="VA150" s="55"/>
      <c r="VB150" s="55"/>
      <c r="VC150" s="55"/>
      <c r="VD150" s="55"/>
      <c r="VE150" s="55"/>
      <c r="VF150" s="55"/>
      <c r="VG150" s="55"/>
      <c r="VH150" s="55"/>
      <c r="VI150" s="55"/>
      <c r="VJ150" s="55"/>
      <c r="VK150" s="55"/>
      <c r="VL150" s="55"/>
      <c r="VM150" s="55"/>
      <c r="VN150" s="55"/>
      <c r="VO150" s="55"/>
      <c r="VP150" s="55"/>
      <c r="VQ150" s="55"/>
      <c r="VR150" s="55"/>
      <c r="VS150" s="55"/>
      <c r="VT150" s="55"/>
      <c r="VU150" s="55"/>
      <c r="VV150" s="55"/>
      <c r="VW150" s="55"/>
      <c r="VX150" s="55"/>
      <c r="VY150" s="55"/>
      <c r="VZ150" s="55"/>
      <c r="WA150" s="55"/>
      <c r="WB150" s="55"/>
      <c r="WC150" s="55"/>
      <c r="WD150" s="55"/>
      <c r="WE150" s="55"/>
      <c r="WF150" s="55"/>
      <c r="WG150" s="55"/>
      <c r="WH150" s="55"/>
      <c r="WI150" s="55"/>
      <c r="WJ150" s="55"/>
      <c r="WK150" s="55"/>
      <c r="WL150" s="55"/>
      <c r="WM150" s="55"/>
      <c r="WN150" s="55"/>
      <c r="WO150" s="55"/>
      <c r="WP150" s="55"/>
      <c r="WQ150" s="55"/>
      <c r="WR150" s="55"/>
      <c r="WS150" s="55"/>
      <c r="WT150" s="55"/>
      <c r="WU150" s="55"/>
      <c r="WV150" s="55"/>
      <c r="WW150" s="55"/>
      <c r="WX150" s="55"/>
      <c r="WY150" s="55"/>
      <c r="WZ150" s="55"/>
      <c r="XA150" s="55"/>
      <c r="XB150" s="55"/>
      <c r="XC150" s="55"/>
      <c r="XD150" s="55"/>
      <c r="XE150" s="55"/>
      <c r="XF150" s="55"/>
      <c r="XG150" s="55"/>
      <c r="XH150" s="55"/>
      <c r="XI150" s="55"/>
      <c r="XJ150" s="55"/>
      <c r="XK150" s="55"/>
      <c r="XL150" s="55"/>
      <c r="XM150" s="55"/>
      <c r="XN150" s="55"/>
      <c r="XO150" s="55"/>
      <c r="XP150" s="55"/>
      <c r="XQ150" s="55"/>
      <c r="XR150" s="55"/>
      <c r="XS150" s="55"/>
      <c r="XT150" s="55"/>
      <c r="XU150" s="55"/>
      <c r="XV150" s="55"/>
      <c r="XW150" s="55"/>
      <c r="XX150" s="55"/>
      <c r="XY150" s="55"/>
      <c r="XZ150" s="55"/>
      <c r="YA150" s="55"/>
      <c r="YB150" s="55"/>
      <c r="YC150" s="55"/>
      <c r="YD150" s="55"/>
      <c r="YE150" s="55"/>
      <c r="YF150" s="55"/>
      <c r="YG150" s="55"/>
      <c r="YH150" s="55"/>
      <c r="YI150" s="55"/>
      <c r="YJ150" s="55"/>
      <c r="YK150" s="55"/>
      <c r="YL150" s="55"/>
      <c r="YM150" s="55"/>
      <c r="YN150" s="55"/>
      <c r="YO150" s="55"/>
      <c r="YP150" s="55"/>
      <c r="YQ150" s="55"/>
      <c r="YR150" s="55"/>
      <c r="YS150" s="55"/>
      <c r="YT150" s="55"/>
      <c r="YU150" s="55"/>
      <c r="YV150" s="55"/>
      <c r="YW150" s="55"/>
      <c r="YX150" s="55"/>
      <c r="YY150" s="55"/>
      <c r="YZ150" s="55"/>
      <c r="ZA150" s="55"/>
      <c r="ZB150" s="55"/>
      <c r="ZC150" s="55"/>
      <c r="ZD150" s="55"/>
      <c r="ZE150" s="55"/>
      <c r="ZF150" s="55"/>
      <c r="ZG150" s="55"/>
      <c r="ZH150" s="55"/>
      <c r="ZI150" s="55"/>
      <c r="ZJ150" s="55"/>
      <c r="ZK150" s="55"/>
      <c r="ZL150" s="55"/>
      <c r="ZM150" s="55"/>
      <c r="ZN150" s="55"/>
      <c r="ZO150" s="55"/>
      <c r="ZP150" s="55"/>
      <c r="ZQ150" s="55"/>
      <c r="ZR150" s="55"/>
      <c r="ZS150" s="55"/>
      <c r="ZT150" s="55"/>
      <c r="ZU150" s="55"/>
      <c r="ZV150" s="55"/>
      <c r="ZW150" s="55"/>
      <c r="ZX150" s="55"/>
      <c r="ZY150" s="55"/>
      <c r="ZZ150" s="55"/>
      <c r="AAA150" s="55"/>
      <c r="AAB150" s="55"/>
      <c r="AAC150" s="55"/>
      <c r="AAD150" s="55"/>
      <c r="AAE150" s="55"/>
      <c r="AAF150" s="55"/>
      <c r="AAG150" s="55"/>
      <c r="AAH150" s="55"/>
      <c r="AAI150" s="55"/>
      <c r="AAJ150" s="55"/>
      <c r="AAK150" s="55"/>
      <c r="AAL150" s="55"/>
      <c r="AAM150" s="55"/>
      <c r="AAN150" s="55"/>
      <c r="AAO150" s="55"/>
      <c r="AAP150" s="55"/>
      <c r="AAQ150" s="55"/>
      <c r="AAR150" s="55"/>
      <c r="AAS150" s="55"/>
      <c r="AAT150" s="55"/>
      <c r="AAU150" s="55"/>
      <c r="AAV150" s="55"/>
      <c r="AAW150" s="55"/>
      <c r="AAX150" s="55"/>
      <c r="AAY150" s="55"/>
      <c r="AAZ150" s="55"/>
      <c r="ABA150" s="55"/>
      <c r="ABB150" s="55"/>
      <c r="ABC150" s="55"/>
      <c r="ABD150" s="55"/>
      <c r="ABE150" s="55"/>
      <c r="ABF150" s="55"/>
      <c r="ABG150" s="55"/>
      <c r="ABH150" s="55"/>
      <c r="ABI150" s="55"/>
      <c r="ABJ150" s="55"/>
      <c r="ABK150" s="55"/>
      <c r="ABL150" s="55"/>
      <c r="ABM150" s="55"/>
      <c r="ABN150" s="55"/>
      <c r="ABO150" s="55"/>
      <c r="ABP150" s="55"/>
      <c r="ABQ150" s="55"/>
      <c r="ABR150" s="55"/>
      <c r="ABS150" s="55"/>
      <c r="ABT150" s="55"/>
      <c r="ABU150" s="55"/>
      <c r="ABV150" s="55"/>
      <c r="ABW150" s="55"/>
      <c r="ABX150" s="55"/>
      <c r="ABY150" s="55"/>
      <c r="ABZ150" s="55"/>
      <c r="ACA150" s="55"/>
      <c r="ACB150" s="55"/>
      <c r="ACC150" s="55"/>
      <c r="ACJ150" s="55"/>
      <c r="ACK150" s="55"/>
      <c r="ACL150" s="55"/>
      <c r="ACM150" s="55"/>
      <c r="ACN150" s="55"/>
      <c r="ACO150" s="55"/>
      <c r="ACP150" s="55"/>
      <c r="ACQ150" s="55"/>
      <c r="ACR150" s="55"/>
      <c r="ACS150" s="55"/>
      <c r="ACT150" s="55"/>
      <c r="ACU150" s="55"/>
      <c r="ACV150" s="55"/>
      <c r="ACW150" s="55"/>
      <c r="ACX150" s="55"/>
      <c r="ACY150" s="55"/>
      <c r="ACZ150" s="55"/>
      <c r="ADA150" s="55"/>
      <c r="ADB150" s="55"/>
      <c r="ADC150" s="55"/>
      <c r="ADD150" s="55"/>
      <c r="ADE150" s="55"/>
      <c r="ADF150" s="55"/>
      <c r="ADG150" s="55"/>
      <c r="ADH150" s="55"/>
      <c r="ADI150" s="55"/>
      <c r="ADJ150" s="55"/>
      <c r="ADK150" s="55"/>
      <c r="ADL150" s="55"/>
      <c r="ADM150" s="55"/>
      <c r="ADN150" s="55"/>
      <c r="ADO150" s="55"/>
      <c r="ADP150" s="55"/>
      <c r="ADQ150" s="55"/>
      <c r="ADR150" s="55"/>
      <c r="ADS150" s="55"/>
      <c r="ADT150" s="55"/>
      <c r="ADU150" s="55"/>
      <c r="ADV150" s="55"/>
      <c r="ADW150" s="55"/>
      <c r="ADX150" s="55"/>
      <c r="ADY150" s="55"/>
      <c r="ADZ150" s="55"/>
      <c r="AEA150" s="55"/>
      <c r="AEB150" s="55"/>
      <c r="AEC150" s="55"/>
      <c r="AED150" s="55"/>
      <c r="AEE150" s="55"/>
      <c r="AEF150" s="55"/>
      <c r="AEG150" s="55"/>
      <c r="AEH150" s="55"/>
      <c r="AEI150" s="55"/>
      <c r="AEJ150" s="55"/>
      <c r="AEK150" s="55"/>
      <c r="AEL150" s="55"/>
      <c r="AEM150" s="55"/>
      <c r="AEN150" s="55"/>
      <c r="AEO150" s="55"/>
      <c r="AEP150" s="55"/>
      <c r="AEQ150" s="55"/>
      <c r="AER150" s="55"/>
      <c r="AES150" s="55"/>
      <c r="AET150" s="55"/>
      <c r="AEU150" s="55"/>
      <c r="AEV150" s="55"/>
      <c r="AEW150" s="55"/>
      <c r="AEX150" s="55"/>
      <c r="AEY150" s="55"/>
      <c r="AEZ150" s="55"/>
      <c r="AFA150" s="55"/>
      <c r="AFB150" s="55"/>
      <c r="AFC150" s="55"/>
      <c r="AFD150" s="55"/>
      <c r="AFE150" s="55"/>
      <c r="AFF150" s="55"/>
      <c r="AFG150" s="55"/>
      <c r="AFH150" s="55"/>
      <c r="AFI150" s="55"/>
      <c r="AFJ150" s="55"/>
      <c r="AFK150" s="55"/>
      <c r="AFL150" s="55"/>
      <c r="AFM150" s="55"/>
      <c r="AFN150" s="55"/>
      <c r="AFO150" s="55"/>
      <c r="AFP150" s="55"/>
      <c r="AFQ150" s="55"/>
      <c r="AFR150" s="55"/>
      <c r="AFS150" s="55"/>
      <c r="AFT150" s="55"/>
      <c r="AFU150" s="55"/>
      <c r="AFV150" s="55"/>
      <c r="AFW150" s="55"/>
      <c r="AFX150" s="55"/>
      <c r="AFY150" s="55"/>
      <c r="AFZ150" s="55"/>
      <c r="AGA150" s="55"/>
      <c r="AGB150" s="55"/>
      <c r="AGC150" s="55"/>
      <c r="AGD150" s="55"/>
      <c r="AGE150" s="55"/>
      <c r="AGF150" s="55"/>
      <c r="AGG150" s="55"/>
      <c r="AGH150" s="55"/>
      <c r="AGI150" s="55"/>
      <c r="AGJ150" s="55"/>
      <c r="AGK150" s="55"/>
      <c r="AGL150" s="55"/>
      <c r="AGM150" s="55"/>
      <c r="AGN150" s="55"/>
      <c r="AGO150" s="55"/>
      <c r="AGP150" s="55"/>
      <c r="AGQ150" s="55"/>
      <c r="AGR150" s="55"/>
      <c r="AGS150" s="55"/>
      <c r="AGT150" s="55"/>
      <c r="AGU150" s="55"/>
      <c r="AGV150" s="55"/>
      <c r="AGW150" s="55"/>
      <c r="AGX150" s="55"/>
      <c r="AGY150" s="55"/>
      <c r="AGZ150" s="55"/>
      <c r="AHA150" s="55"/>
      <c r="AHB150" s="55"/>
      <c r="AHC150" s="55"/>
      <c r="AHD150" s="55"/>
      <c r="AHE150" s="55"/>
      <c r="AHF150" s="55"/>
      <c r="AHG150" s="55"/>
      <c r="AHH150" s="55"/>
      <c r="AHI150" s="55"/>
      <c r="AHJ150" s="55"/>
      <c r="AHK150" s="55"/>
      <c r="AHL150" s="55"/>
      <c r="AHM150" s="55"/>
      <c r="AHN150" s="55"/>
      <c r="AHO150" s="55"/>
      <c r="AHP150" s="55"/>
      <c r="AHQ150" s="55"/>
      <c r="AHR150" s="55"/>
      <c r="AHS150" s="55"/>
      <c r="AHT150" s="55"/>
      <c r="AHU150" s="55"/>
      <c r="AHV150" s="55"/>
      <c r="AHW150" s="55"/>
      <c r="AHX150" s="55"/>
      <c r="AHY150" s="55"/>
      <c r="AHZ150" s="55"/>
      <c r="AIA150" s="55"/>
      <c r="AIB150" s="55"/>
      <c r="AIC150" s="55"/>
      <c r="AID150" s="55"/>
      <c r="AIE150" s="55"/>
      <c r="AIF150" s="55"/>
      <c r="AIG150" s="55"/>
      <c r="AIH150" s="55"/>
      <c r="AII150" s="55"/>
      <c r="AIJ150" s="55"/>
      <c r="AIK150" s="55"/>
      <c r="AIL150" s="55"/>
      <c r="AIM150" s="55"/>
      <c r="AIN150" s="55"/>
      <c r="AIO150" s="55"/>
      <c r="AIP150" s="55"/>
      <c r="AIQ150" s="55"/>
      <c r="AIR150" s="55"/>
      <c r="AIS150" s="55"/>
      <c r="AIT150" s="55"/>
      <c r="AIU150" s="55"/>
      <c r="AIV150" s="55"/>
      <c r="AIW150" s="55"/>
      <c r="AIX150" s="55"/>
      <c r="AIY150" s="55"/>
      <c r="AIZ150" s="55"/>
      <c r="AJA150" s="55"/>
      <c r="AJB150" s="55"/>
      <c r="AJC150" s="55"/>
      <c r="AJD150" s="55"/>
      <c r="AJE150" s="55"/>
      <c r="AJF150" s="55"/>
      <c r="AJG150" s="55"/>
      <c r="AJH150" s="55"/>
      <c r="AJI150" s="55"/>
      <c r="AJJ150" s="55"/>
      <c r="AJK150" s="55"/>
      <c r="AJL150" s="55"/>
      <c r="AJM150" s="55"/>
      <c r="AJN150" s="55"/>
      <c r="AJO150" s="55"/>
      <c r="AJP150" s="55"/>
      <c r="AJQ150" s="55"/>
      <c r="AJR150" s="55"/>
      <c r="AJS150" s="55"/>
      <c r="AJT150" s="55"/>
      <c r="AJU150" s="55"/>
      <c r="AJV150" s="55"/>
      <c r="AJW150" s="55"/>
      <c r="AJX150" s="55"/>
      <c r="AJY150" s="55"/>
      <c r="AJZ150" s="55"/>
      <c r="AKA150" s="55"/>
      <c r="AKB150" s="55"/>
      <c r="AKC150" s="55"/>
      <c r="AKD150" s="55"/>
      <c r="AKE150" s="55"/>
      <c r="AKF150" s="55"/>
      <c r="AKG150" s="55"/>
      <c r="AKH150" s="55"/>
      <c r="AKI150" s="55"/>
      <c r="AKJ150" s="55"/>
      <c r="AKK150" s="55"/>
      <c r="AKL150" s="55"/>
      <c r="AKM150" s="55"/>
      <c r="AKN150" s="55"/>
      <c r="AKO150" s="55"/>
      <c r="AKP150" s="55"/>
      <c r="AKQ150" s="55"/>
      <c r="AKR150" s="55"/>
      <c r="AKS150" s="55"/>
      <c r="AKT150" s="55"/>
      <c r="AKU150" s="55"/>
      <c r="AKV150" s="55"/>
      <c r="AKW150" s="55"/>
      <c r="AKX150" s="55"/>
      <c r="AKY150" s="55"/>
      <c r="AKZ150" s="55"/>
      <c r="ALA150" s="55"/>
      <c r="ALB150" s="55"/>
      <c r="ALC150" s="55"/>
      <c r="ALD150" s="55"/>
      <c r="ALE150" s="55"/>
      <c r="ALF150" s="55"/>
      <c r="ALG150" s="55"/>
      <c r="ALH150" s="55"/>
      <c r="ALI150" s="55"/>
      <c r="ALJ150" s="55"/>
      <c r="ALK150" s="55"/>
      <c r="ALL150" s="55"/>
      <c r="ALM150" s="55"/>
      <c r="ALN150" s="55"/>
      <c r="ALO150" s="55"/>
      <c r="ALP150" s="55"/>
      <c r="ALQ150" s="55"/>
      <c r="ALR150" s="55"/>
      <c r="ALS150" s="55"/>
      <c r="ALT150" s="55"/>
      <c r="ALU150" s="55"/>
      <c r="ALV150" s="55"/>
      <c r="ALW150" s="55"/>
      <c r="ALX150" s="55"/>
      <c r="ALY150" s="55"/>
      <c r="AMF150" s="55"/>
      <c r="AMG150" s="55"/>
      <c r="AMH150" s="55"/>
      <c r="AMI150" s="55"/>
      <c r="AMJ150" s="55"/>
      <c r="AMK150" s="55"/>
      <c r="AML150" s="55"/>
      <c r="AMM150" s="55"/>
      <c r="AMN150" s="55"/>
      <c r="AMO150" s="55"/>
      <c r="AMP150" s="55"/>
      <c r="AMQ150" s="55"/>
      <c r="AMR150" s="55"/>
      <c r="AMS150" s="55"/>
      <c r="AMT150" s="55"/>
      <c r="AMU150" s="55"/>
      <c r="AMV150" s="55"/>
      <c r="AMW150" s="55"/>
      <c r="AMX150" s="55"/>
      <c r="AMY150" s="55"/>
      <c r="AMZ150" s="55"/>
      <c r="ANA150" s="55"/>
      <c r="ANB150" s="55"/>
      <c r="ANC150" s="55"/>
      <c r="AND150" s="55"/>
      <c r="ANE150" s="55"/>
      <c r="ANF150" s="55"/>
      <c r="ANG150" s="55"/>
      <c r="ANH150" s="55"/>
      <c r="ANI150" s="55"/>
      <c r="ANJ150" s="55"/>
      <c r="ANK150" s="55"/>
      <c r="ANL150" s="55"/>
      <c r="ANM150" s="55"/>
      <c r="ANN150" s="55"/>
      <c r="ANO150" s="55"/>
      <c r="ANP150" s="55"/>
      <c r="ANQ150" s="55"/>
      <c r="ANR150" s="55"/>
      <c r="ANS150" s="55"/>
      <c r="ANT150" s="55"/>
      <c r="ANU150" s="55"/>
      <c r="ANV150" s="55"/>
      <c r="ANW150" s="55"/>
      <c r="ANX150" s="55"/>
      <c r="ANY150" s="55"/>
      <c r="ANZ150" s="55"/>
      <c r="AOA150" s="55"/>
      <c r="AOB150" s="55"/>
      <c r="AOC150" s="55"/>
      <c r="AOD150" s="55"/>
      <c r="AOE150" s="55"/>
      <c r="AOF150" s="55"/>
      <c r="AOG150" s="55"/>
      <c r="AOH150" s="55"/>
      <c r="AOI150" s="55"/>
      <c r="AOJ150" s="55"/>
      <c r="AOK150" s="55"/>
      <c r="AOL150" s="55"/>
      <c r="AOM150" s="55"/>
      <c r="AON150" s="55"/>
      <c r="AOO150" s="55"/>
      <c r="AOP150" s="55"/>
      <c r="AOQ150" s="55"/>
      <c r="AOR150" s="55"/>
      <c r="AOS150" s="55"/>
      <c r="AOT150" s="55"/>
      <c r="AOU150" s="55"/>
      <c r="AOV150" s="55"/>
      <c r="AOW150" s="55"/>
      <c r="AOX150" s="55"/>
      <c r="AOY150" s="55"/>
      <c r="AOZ150" s="55"/>
      <c r="APA150" s="55"/>
      <c r="APB150" s="55"/>
      <c r="APC150" s="55"/>
      <c r="APD150" s="55"/>
      <c r="APE150" s="55"/>
      <c r="APF150" s="55"/>
      <c r="APG150" s="55"/>
      <c r="APH150" s="55"/>
      <c r="API150" s="55"/>
      <c r="APJ150" s="55"/>
      <c r="APK150" s="55"/>
      <c r="APL150" s="55"/>
      <c r="APM150" s="55"/>
      <c r="APN150" s="55"/>
      <c r="APO150" s="55"/>
      <c r="APP150" s="55"/>
      <c r="APQ150" s="55"/>
      <c r="APR150" s="55"/>
      <c r="APS150" s="55"/>
      <c r="APT150" s="55"/>
      <c r="APU150" s="55"/>
      <c r="APV150" s="55"/>
      <c r="APW150" s="55"/>
      <c r="APX150" s="55"/>
      <c r="APY150" s="55"/>
      <c r="APZ150" s="55"/>
      <c r="AQA150" s="55"/>
      <c r="AQB150" s="55"/>
      <c r="AQC150" s="55"/>
      <c r="AQD150" s="55"/>
      <c r="AQE150" s="55"/>
      <c r="AQF150" s="55"/>
      <c r="AQG150" s="55"/>
      <c r="AQH150" s="55"/>
      <c r="AQI150" s="55"/>
      <c r="AQJ150" s="55"/>
      <c r="AQK150" s="55"/>
      <c r="AQL150" s="55"/>
      <c r="AQM150" s="55"/>
      <c r="AQN150" s="55"/>
      <c r="AQO150" s="55"/>
      <c r="AQP150" s="55"/>
      <c r="AQQ150" s="55"/>
      <c r="AQR150" s="55"/>
      <c r="AQS150" s="55"/>
      <c r="AQT150" s="55"/>
      <c r="AQU150" s="55"/>
      <c r="AQV150" s="55"/>
      <c r="AQW150" s="55"/>
      <c r="AQX150" s="55"/>
      <c r="AQY150" s="55"/>
      <c r="AQZ150" s="55"/>
      <c r="ARA150" s="55"/>
      <c r="ARB150" s="55"/>
      <c r="ARC150" s="55"/>
      <c r="ARD150" s="55"/>
      <c r="ARE150" s="55"/>
      <c r="ARF150" s="55"/>
      <c r="ARG150" s="55"/>
      <c r="ARH150" s="55"/>
      <c r="ARI150" s="55"/>
      <c r="ARJ150" s="55"/>
      <c r="ARK150" s="55"/>
      <c r="ARL150" s="55"/>
      <c r="ARM150" s="55"/>
      <c r="ARN150" s="55"/>
      <c r="ARO150" s="55"/>
      <c r="ARP150" s="55"/>
      <c r="ARQ150" s="55"/>
      <c r="ARR150" s="55"/>
      <c r="ARS150" s="55"/>
      <c r="ART150" s="55"/>
      <c r="ARU150" s="55"/>
      <c r="ARV150" s="55"/>
      <c r="ARW150" s="55"/>
      <c r="ARX150" s="55"/>
      <c r="ARY150" s="55"/>
      <c r="ARZ150" s="55"/>
      <c r="ASA150" s="55"/>
      <c r="ASB150" s="55"/>
      <c r="ASC150" s="55"/>
      <c r="ASD150" s="55"/>
      <c r="ASE150" s="55"/>
      <c r="ASF150" s="55"/>
      <c r="ASG150" s="55"/>
      <c r="ASH150" s="55"/>
      <c r="ASI150" s="55"/>
      <c r="ASJ150" s="55"/>
      <c r="ASK150" s="55"/>
      <c r="ASL150" s="55"/>
      <c r="ASM150" s="55"/>
      <c r="ASN150" s="55"/>
      <c r="ASO150" s="55"/>
      <c r="ASP150" s="55"/>
      <c r="ASQ150" s="55"/>
      <c r="ASR150" s="55"/>
      <c r="ASS150" s="55"/>
      <c r="AST150" s="55"/>
      <c r="ASU150" s="55"/>
      <c r="ASV150" s="55"/>
      <c r="ASW150" s="55"/>
      <c r="ASX150" s="55"/>
      <c r="ASY150" s="55"/>
      <c r="ASZ150" s="55"/>
      <c r="ATA150" s="55"/>
      <c r="ATB150" s="55"/>
      <c r="ATC150" s="55"/>
      <c r="ATD150" s="55"/>
      <c r="ATE150" s="55"/>
      <c r="ATF150" s="55"/>
      <c r="ATG150" s="55"/>
      <c r="ATH150" s="55"/>
      <c r="ATI150" s="55"/>
      <c r="ATJ150" s="55"/>
      <c r="ATK150" s="55"/>
      <c r="ATL150" s="55"/>
      <c r="ATM150" s="55"/>
      <c r="ATN150" s="55"/>
      <c r="ATO150" s="55"/>
      <c r="ATP150" s="55"/>
      <c r="ATQ150" s="55"/>
      <c r="ATR150" s="55"/>
      <c r="ATS150" s="55"/>
      <c r="ATT150" s="55"/>
      <c r="ATU150" s="55"/>
      <c r="ATV150" s="55"/>
      <c r="ATW150" s="55"/>
      <c r="ATX150" s="55"/>
      <c r="ATY150" s="55"/>
      <c r="ATZ150" s="55"/>
      <c r="AUA150" s="55"/>
      <c r="AUB150" s="55"/>
      <c r="AUC150" s="55"/>
      <c r="AUD150" s="55"/>
      <c r="AUE150" s="55"/>
      <c r="AUF150" s="55"/>
      <c r="AUG150" s="55"/>
      <c r="AUH150" s="55"/>
      <c r="AUI150" s="55"/>
      <c r="AUJ150" s="55"/>
      <c r="AUK150" s="55"/>
      <c r="AUL150" s="55"/>
      <c r="AUM150" s="55"/>
      <c r="AUN150" s="55"/>
      <c r="AUO150" s="55"/>
      <c r="AUP150" s="55"/>
      <c r="AUQ150" s="55"/>
      <c r="AUR150" s="55"/>
      <c r="AUS150" s="55"/>
      <c r="AUT150" s="55"/>
      <c r="AUU150" s="55"/>
      <c r="AUV150" s="55"/>
      <c r="AUW150" s="55"/>
      <c r="AUX150" s="55"/>
      <c r="AUY150" s="55"/>
      <c r="AUZ150" s="55"/>
      <c r="AVA150" s="55"/>
      <c r="AVB150" s="55"/>
      <c r="AVC150" s="55"/>
      <c r="AVD150" s="55"/>
      <c r="AVE150" s="55"/>
      <c r="AVF150" s="55"/>
      <c r="AVG150" s="55"/>
      <c r="AVH150" s="55"/>
      <c r="AVI150" s="55"/>
      <c r="AVJ150" s="55"/>
      <c r="AVK150" s="55"/>
      <c r="AVL150" s="55"/>
      <c r="AVM150" s="55"/>
      <c r="AVN150" s="55"/>
      <c r="AVO150" s="55"/>
      <c r="AVP150" s="55"/>
      <c r="AVQ150" s="55"/>
      <c r="AVR150" s="55"/>
      <c r="AVS150" s="55"/>
      <c r="AVT150" s="55"/>
      <c r="AVU150" s="55"/>
      <c r="AWB150" s="55"/>
      <c r="AWC150" s="55"/>
      <c r="AWD150" s="55"/>
      <c r="AWE150" s="55"/>
      <c r="AWF150" s="55"/>
      <c r="AWG150" s="55"/>
      <c r="AWH150" s="55"/>
      <c r="AWI150" s="55"/>
      <c r="AWJ150" s="55"/>
      <c r="AWK150" s="55"/>
      <c r="AWL150" s="55"/>
      <c r="AWM150" s="55"/>
      <c r="AWN150" s="55"/>
      <c r="AWO150" s="55"/>
      <c r="AWP150" s="55"/>
      <c r="AWQ150" s="55"/>
      <c r="AWR150" s="55"/>
      <c r="AWS150" s="55"/>
      <c r="AWT150" s="55"/>
      <c r="AWU150" s="55"/>
      <c r="AWV150" s="55"/>
      <c r="AWW150" s="55"/>
      <c r="AWX150" s="55"/>
      <c r="AWY150" s="55"/>
      <c r="AWZ150" s="55"/>
      <c r="AXA150" s="55"/>
      <c r="AXB150" s="55"/>
      <c r="AXC150" s="55"/>
      <c r="AXD150" s="55"/>
      <c r="AXE150" s="55"/>
      <c r="AXF150" s="55"/>
      <c r="AXG150" s="55"/>
      <c r="AXH150" s="55"/>
      <c r="AXI150" s="55"/>
      <c r="AXJ150" s="55"/>
      <c r="AXK150" s="55"/>
      <c r="AXL150" s="55"/>
      <c r="AXM150" s="55"/>
      <c r="AXN150" s="55"/>
      <c r="AXO150" s="55"/>
      <c r="AXP150" s="55"/>
      <c r="AXQ150" s="55"/>
      <c r="AXR150" s="55"/>
      <c r="AXS150" s="55"/>
      <c r="AXT150" s="55"/>
      <c r="AXU150" s="55"/>
      <c r="AXV150" s="55"/>
      <c r="AXW150" s="55"/>
      <c r="AXX150" s="55"/>
      <c r="AXY150" s="55"/>
      <c r="AXZ150" s="55"/>
      <c r="AYA150" s="55"/>
      <c r="AYB150" s="55"/>
      <c r="AYC150" s="55"/>
      <c r="AYD150" s="55"/>
      <c r="AYE150" s="55"/>
      <c r="AYF150" s="55"/>
      <c r="AYG150" s="55"/>
      <c r="AYH150" s="55"/>
      <c r="AYI150" s="55"/>
      <c r="AYJ150" s="55"/>
      <c r="AYK150" s="55"/>
      <c r="AYL150" s="55"/>
      <c r="AYM150" s="55"/>
      <c r="AYN150" s="55"/>
      <c r="AYO150" s="55"/>
      <c r="AYP150" s="55"/>
      <c r="AYQ150" s="55"/>
      <c r="AYR150" s="55"/>
      <c r="AYS150" s="55"/>
      <c r="AYT150" s="55"/>
      <c r="AYU150" s="55"/>
      <c r="AYV150" s="55"/>
      <c r="AYW150" s="55"/>
      <c r="AYX150" s="55"/>
      <c r="AYY150" s="55"/>
      <c r="AYZ150" s="55"/>
      <c r="AZA150" s="55"/>
      <c r="AZB150" s="55"/>
      <c r="AZC150" s="55"/>
      <c r="AZD150" s="55"/>
      <c r="AZE150" s="55"/>
      <c r="AZF150" s="55"/>
      <c r="AZG150" s="55"/>
      <c r="AZH150" s="55"/>
      <c r="AZI150" s="55"/>
      <c r="AZJ150" s="55"/>
      <c r="AZK150" s="55"/>
      <c r="AZL150" s="55"/>
      <c r="AZM150" s="55"/>
      <c r="AZN150" s="55"/>
      <c r="AZO150" s="55"/>
      <c r="AZP150" s="55"/>
      <c r="AZQ150" s="55"/>
      <c r="AZR150" s="55"/>
      <c r="AZS150" s="55"/>
      <c r="AZT150" s="55"/>
      <c r="AZU150" s="55"/>
      <c r="AZV150" s="55"/>
      <c r="AZW150" s="55"/>
      <c r="AZX150" s="55"/>
      <c r="AZY150" s="55"/>
      <c r="AZZ150" s="55"/>
      <c r="BAA150" s="55"/>
      <c r="BAB150" s="55"/>
      <c r="BAC150" s="55"/>
      <c r="BAD150" s="55"/>
      <c r="BAE150" s="55"/>
      <c r="BAF150" s="55"/>
      <c r="BAG150" s="55"/>
      <c r="BAH150" s="55"/>
      <c r="BAI150" s="55"/>
      <c r="BAJ150" s="55"/>
      <c r="BAK150" s="55"/>
      <c r="BAL150" s="55"/>
      <c r="BAM150" s="55"/>
      <c r="BAN150" s="55"/>
      <c r="BAO150" s="55"/>
      <c r="BAP150" s="55"/>
      <c r="BAQ150" s="55"/>
      <c r="BAR150" s="55"/>
      <c r="BAS150" s="55"/>
      <c r="BAT150" s="55"/>
      <c r="BAU150" s="55"/>
      <c r="BAV150" s="55"/>
      <c r="BAW150" s="55"/>
      <c r="BAX150" s="55"/>
      <c r="BAY150" s="55"/>
      <c r="BAZ150" s="55"/>
      <c r="BBA150" s="55"/>
      <c r="BBB150" s="55"/>
      <c r="BBC150" s="55"/>
      <c r="BBD150" s="55"/>
      <c r="BBE150" s="55"/>
      <c r="BBF150" s="55"/>
      <c r="BBG150" s="55"/>
      <c r="BBH150" s="55"/>
      <c r="BBI150" s="55"/>
      <c r="BBJ150" s="55"/>
      <c r="BBK150" s="55"/>
      <c r="BBL150" s="55"/>
      <c r="BBM150" s="55"/>
      <c r="BBN150" s="55"/>
      <c r="BBO150" s="55"/>
      <c r="BBP150" s="55"/>
      <c r="BBQ150" s="55"/>
      <c r="BBR150" s="55"/>
      <c r="BBS150" s="55"/>
      <c r="BBT150" s="55"/>
      <c r="BBU150" s="55"/>
      <c r="BBV150" s="55"/>
      <c r="BBW150" s="55"/>
      <c r="BBX150" s="55"/>
      <c r="BBY150" s="55"/>
      <c r="BBZ150" s="55"/>
      <c r="BCA150" s="55"/>
      <c r="BCB150" s="55"/>
      <c r="BCC150" s="55"/>
      <c r="BCD150" s="55"/>
      <c r="BCE150" s="55"/>
      <c r="BCF150" s="55"/>
      <c r="BCG150" s="55"/>
      <c r="BCH150" s="55"/>
      <c r="BCI150" s="55"/>
      <c r="BCJ150" s="55"/>
      <c r="BCK150" s="55"/>
      <c r="BCL150" s="55"/>
      <c r="BCM150" s="55"/>
      <c r="BCN150" s="55"/>
      <c r="BCO150" s="55"/>
      <c r="BCP150" s="55"/>
      <c r="BCQ150" s="55"/>
      <c r="BCR150" s="55"/>
      <c r="BCS150" s="55"/>
      <c r="BCT150" s="55"/>
      <c r="BCU150" s="55"/>
      <c r="BCV150" s="55"/>
      <c r="BCW150" s="55"/>
      <c r="BCX150" s="55"/>
      <c r="BCY150" s="55"/>
      <c r="BCZ150" s="55"/>
      <c r="BDA150" s="55"/>
      <c r="BDB150" s="55"/>
      <c r="BDC150" s="55"/>
      <c r="BDD150" s="55"/>
      <c r="BDE150" s="55"/>
      <c r="BDF150" s="55"/>
      <c r="BDG150" s="55"/>
      <c r="BDH150" s="55"/>
      <c r="BDI150" s="55"/>
      <c r="BDJ150" s="55"/>
      <c r="BDK150" s="55"/>
      <c r="BDL150" s="55"/>
      <c r="BDM150" s="55"/>
      <c r="BDN150" s="55"/>
      <c r="BDO150" s="55"/>
      <c r="BDP150" s="55"/>
      <c r="BDQ150" s="55"/>
      <c r="BDR150" s="55"/>
      <c r="BDS150" s="55"/>
      <c r="BDT150" s="55"/>
      <c r="BDU150" s="55"/>
      <c r="BDV150" s="55"/>
      <c r="BDW150" s="55"/>
      <c r="BDX150" s="55"/>
      <c r="BDY150" s="55"/>
      <c r="BDZ150" s="55"/>
      <c r="BEA150" s="55"/>
      <c r="BEB150" s="55"/>
      <c r="BEC150" s="55"/>
      <c r="BED150" s="55"/>
      <c r="BEE150" s="55"/>
      <c r="BEF150" s="55"/>
      <c r="BEG150" s="55"/>
      <c r="BEH150" s="55"/>
      <c r="BEI150" s="55"/>
      <c r="BEJ150" s="55"/>
      <c r="BEK150" s="55"/>
      <c r="BEL150" s="55"/>
      <c r="BEM150" s="55"/>
      <c r="BEN150" s="55"/>
      <c r="BEO150" s="55"/>
      <c r="BEP150" s="55"/>
      <c r="BEQ150" s="55"/>
      <c r="BER150" s="55"/>
      <c r="BES150" s="55"/>
      <c r="BET150" s="55"/>
      <c r="BEU150" s="55"/>
      <c r="BEV150" s="55"/>
      <c r="BEW150" s="55"/>
      <c r="BEX150" s="55"/>
      <c r="BEY150" s="55"/>
      <c r="BEZ150" s="55"/>
      <c r="BFA150" s="55"/>
      <c r="BFB150" s="55"/>
      <c r="BFC150" s="55"/>
      <c r="BFD150" s="55"/>
      <c r="BFE150" s="55"/>
      <c r="BFF150" s="55"/>
      <c r="BFG150" s="55"/>
      <c r="BFH150" s="55"/>
      <c r="BFI150" s="55"/>
      <c r="BFJ150" s="55"/>
      <c r="BFK150" s="55"/>
      <c r="BFL150" s="55"/>
      <c r="BFM150" s="55"/>
      <c r="BFN150" s="55"/>
      <c r="BFO150" s="55"/>
      <c r="BFP150" s="55"/>
      <c r="BFQ150" s="55"/>
      <c r="BFX150" s="55"/>
      <c r="BFY150" s="55"/>
      <c r="BFZ150" s="55"/>
      <c r="BGA150" s="55"/>
      <c r="BGB150" s="55"/>
      <c r="BGC150" s="55"/>
      <c r="BGD150" s="55"/>
      <c r="BGE150" s="55"/>
      <c r="BGF150" s="55"/>
      <c r="BGG150" s="55"/>
      <c r="BGH150" s="55"/>
      <c r="BGI150" s="55"/>
      <c r="BGJ150" s="55"/>
      <c r="BGK150" s="55"/>
      <c r="BGL150" s="55"/>
      <c r="BGM150" s="55"/>
      <c r="BGN150" s="55"/>
      <c r="BGO150" s="55"/>
      <c r="BGP150" s="55"/>
      <c r="BGQ150" s="55"/>
      <c r="BGR150" s="55"/>
      <c r="BGS150" s="55"/>
      <c r="BGT150" s="55"/>
      <c r="BGU150" s="55"/>
      <c r="BGV150" s="55"/>
      <c r="BGW150" s="55"/>
      <c r="BGX150" s="55"/>
      <c r="BGY150" s="55"/>
      <c r="BGZ150" s="55"/>
      <c r="BHA150" s="55"/>
      <c r="BHB150" s="55"/>
      <c r="BHC150" s="55"/>
      <c r="BHD150" s="55"/>
      <c r="BHE150" s="55"/>
      <c r="BHF150" s="55"/>
      <c r="BHG150" s="55"/>
      <c r="BHH150" s="55"/>
      <c r="BHI150" s="55"/>
      <c r="BHJ150" s="55"/>
      <c r="BHK150" s="55"/>
      <c r="BHL150" s="55"/>
      <c r="BHM150" s="55"/>
      <c r="BHN150" s="55"/>
      <c r="BHO150" s="55"/>
      <c r="BHP150" s="55"/>
      <c r="BHQ150" s="55"/>
      <c r="BHR150" s="55"/>
      <c r="BHS150" s="55"/>
      <c r="BHT150" s="55"/>
      <c r="BHU150" s="55"/>
      <c r="BHV150" s="55"/>
      <c r="BHW150" s="55"/>
      <c r="BHX150" s="55"/>
      <c r="BHY150" s="55"/>
      <c r="BHZ150" s="55"/>
      <c r="BIA150" s="55"/>
      <c r="BIB150" s="55"/>
      <c r="BIC150" s="55"/>
      <c r="BID150" s="55"/>
      <c r="BIE150" s="55"/>
      <c r="BIF150" s="55"/>
      <c r="BIG150" s="55"/>
      <c r="BIH150" s="55"/>
      <c r="BII150" s="55"/>
      <c r="BIJ150" s="55"/>
      <c r="BIK150" s="55"/>
      <c r="BIL150" s="55"/>
      <c r="BIM150" s="55"/>
      <c r="BIN150" s="55"/>
      <c r="BIO150" s="55"/>
      <c r="BIP150" s="55"/>
      <c r="BIQ150" s="55"/>
      <c r="BIR150" s="55"/>
      <c r="BIS150" s="55"/>
      <c r="BIT150" s="55"/>
      <c r="BIU150" s="55"/>
      <c r="BIV150" s="55"/>
      <c r="BIW150" s="55"/>
      <c r="BIX150" s="55"/>
      <c r="BIY150" s="55"/>
      <c r="BIZ150" s="55"/>
      <c r="BJA150" s="55"/>
      <c r="BJB150" s="55"/>
      <c r="BJC150" s="55"/>
      <c r="BJD150" s="55"/>
      <c r="BJE150" s="55"/>
      <c r="BJF150" s="55"/>
      <c r="BJG150" s="55"/>
      <c r="BJH150" s="55"/>
      <c r="BJI150" s="55"/>
      <c r="BJJ150" s="55"/>
      <c r="BJK150" s="55"/>
      <c r="BJL150" s="55"/>
      <c r="BJM150" s="55"/>
      <c r="BJN150" s="55"/>
      <c r="BJO150" s="55"/>
      <c r="BJP150" s="55"/>
      <c r="BJQ150" s="55"/>
      <c r="BJR150" s="55"/>
      <c r="BJS150" s="55"/>
      <c r="BJT150" s="55"/>
      <c r="BJU150" s="55"/>
      <c r="BJV150" s="55"/>
      <c r="BJW150" s="55"/>
      <c r="BJX150" s="55"/>
      <c r="BJY150" s="55"/>
      <c r="BJZ150" s="55"/>
      <c r="BKA150" s="55"/>
      <c r="BKB150" s="55"/>
      <c r="BKC150" s="55"/>
      <c r="BKD150" s="55"/>
      <c r="BKE150" s="55"/>
      <c r="BKF150" s="55"/>
      <c r="BKG150" s="55"/>
      <c r="BKH150" s="55"/>
      <c r="BKI150" s="55"/>
      <c r="BKJ150" s="55"/>
      <c r="BKK150" s="55"/>
      <c r="BKL150" s="55"/>
      <c r="BKM150" s="55"/>
      <c r="BKN150" s="55"/>
      <c r="BKO150" s="55"/>
      <c r="BKP150" s="55"/>
      <c r="BKQ150" s="55"/>
      <c r="BKR150" s="55"/>
      <c r="BKS150" s="55"/>
      <c r="BKT150" s="55"/>
      <c r="BKU150" s="55"/>
      <c r="BKV150" s="55"/>
      <c r="BKW150" s="55"/>
      <c r="BKX150" s="55"/>
      <c r="BKY150" s="55"/>
      <c r="BKZ150" s="55"/>
      <c r="BLA150" s="55"/>
      <c r="BLB150" s="55"/>
      <c r="BLC150" s="55"/>
      <c r="BLD150" s="55"/>
      <c r="BLE150" s="55"/>
      <c r="BLF150" s="55"/>
      <c r="BLG150" s="55"/>
      <c r="BLH150" s="55"/>
      <c r="BLI150" s="55"/>
      <c r="BLJ150" s="55"/>
      <c r="BLK150" s="55"/>
      <c r="BLL150" s="55"/>
      <c r="BLM150" s="55"/>
      <c r="BLN150" s="55"/>
      <c r="BLO150" s="55"/>
      <c r="BLP150" s="55"/>
      <c r="BLQ150" s="55"/>
      <c r="BLR150" s="55"/>
      <c r="BLS150" s="55"/>
      <c r="BLT150" s="55"/>
      <c r="BLU150" s="55"/>
      <c r="BLV150" s="55"/>
      <c r="BLW150" s="55"/>
      <c r="BLX150" s="55"/>
      <c r="BLY150" s="55"/>
      <c r="BLZ150" s="55"/>
      <c r="BMA150" s="55"/>
      <c r="BMB150" s="55"/>
      <c r="BMC150" s="55"/>
      <c r="BMD150" s="55"/>
      <c r="BME150" s="55"/>
      <c r="BMF150" s="55"/>
      <c r="BMG150" s="55"/>
      <c r="BMH150" s="55"/>
      <c r="BMI150" s="55"/>
      <c r="BMJ150" s="55"/>
      <c r="BMK150" s="55"/>
      <c r="BML150" s="55"/>
      <c r="BMM150" s="55"/>
      <c r="BMN150" s="55"/>
      <c r="BMO150" s="55"/>
      <c r="BMP150" s="55"/>
      <c r="BMQ150" s="55"/>
      <c r="BMR150" s="55"/>
      <c r="BMS150" s="55"/>
      <c r="BMT150" s="55"/>
      <c r="BMU150" s="55"/>
      <c r="BMV150" s="55"/>
      <c r="BMW150" s="55"/>
      <c r="BMX150" s="55"/>
      <c r="BMY150" s="55"/>
      <c r="BMZ150" s="55"/>
      <c r="BNA150" s="55"/>
      <c r="BNB150" s="55"/>
      <c r="BNC150" s="55"/>
      <c r="BND150" s="55"/>
      <c r="BNE150" s="55"/>
      <c r="BNF150" s="55"/>
      <c r="BNG150" s="55"/>
      <c r="BNH150" s="55"/>
      <c r="BNI150" s="55"/>
      <c r="BNJ150" s="55"/>
      <c r="BNK150" s="55"/>
      <c r="BNL150" s="55"/>
      <c r="BNM150" s="55"/>
      <c r="BNN150" s="55"/>
      <c r="BNO150" s="55"/>
      <c r="BNP150" s="55"/>
      <c r="BNQ150" s="55"/>
      <c r="BNR150" s="55"/>
      <c r="BNS150" s="55"/>
      <c r="BNT150" s="55"/>
      <c r="BNU150" s="55"/>
      <c r="BNV150" s="55"/>
      <c r="BNW150" s="55"/>
      <c r="BNX150" s="55"/>
      <c r="BNY150" s="55"/>
      <c r="BNZ150" s="55"/>
      <c r="BOA150" s="55"/>
      <c r="BOB150" s="55"/>
      <c r="BOC150" s="55"/>
      <c r="BOD150" s="55"/>
      <c r="BOE150" s="55"/>
      <c r="BOF150" s="55"/>
      <c r="BOG150" s="55"/>
      <c r="BOH150" s="55"/>
      <c r="BOI150" s="55"/>
      <c r="BOJ150" s="55"/>
      <c r="BOK150" s="55"/>
      <c r="BOL150" s="55"/>
      <c r="BOM150" s="55"/>
      <c r="BON150" s="55"/>
      <c r="BOO150" s="55"/>
      <c r="BOP150" s="55"/>
      <c r="BOQ150" s="55"/>
      <c r="BOR150" s="55"/>
      <c r="BOS150" s="55"/>
      <c r="BOT150" s="55"/>
      <c r="BOU150" s="55"/>
      <c r="BOV150" s="55"/>
      <c r="BOW150" s="55"/>
      <c r="BOX150" s="55"/>
      <c r="BOY150" s="55"/>
      <c r="BOZ150" s="55"/>
      <c r="BPA150" s="55"/>
      <c r="BPB150" s="55"/>
      <c r="BPC150" s="55"/>
      <c r="BPD150" s="55"/>
      <c r="BPE150" s="55"/>
      <c r="BPF150" s="55"/>
      <c r="BPG150" s="55"/>
      <c r="BPH150" s="55"/>
      <c r="BPI150" s="55"/>
      <c r="BPJ150" s="55"/>
      <c r="BPK150" s="55"/>
      <c r="BPL150" s="55"/>
      <c r="BPM150" s="55"/>
      <c r="BPT150" s="55"/>
      <c r="BPU150" s="55"/>
      <c r="BPV150" s="55"/>
      <c r="BPW150" s="55"/>
      <c r="BPX150" s="55"/>
      <c r="BPY150" s="55"/>
      <c r="BPZ150" s="55"/>
      <c r="BQA150" s="55"/>
      <c r="BQB150" s="55"/>
      <c r="BQC150" s="55"/>
      <c r="BQD150" s="55"/>
      <c r="BQE150" s="55"/>
      <c r="BQF150" s="55"/>
      <c r="BQG150" s="55"/>
      <c r="BQH150" s="55"/>
      <c r="BQI150" s="55"/>
      <c r="BQJ150" s="55"/>
      <c r="BQK150" s="55"/>
      <c r="BQL150" s="55"/>
      <c r="BQM150" s="55"/>
      <c r="BQN150" s="55"/>
      <c r="BQO150" s="55"/>
      <c r="BQP150" s="55"/>
      <c r="BQQ150" s="55"/>
      <c r="BQR150" s="55"/>
      <c r="BQS150" s="55"/>
      <c r="BQT150" s="55"/>
      <c r="BQU150" s="55"/>
      <c r="BQV150" s="55"/>
      <c r="BQW150" s="55"/>
      <c r="BQX150" s="55"/>
      <c r="BQY150" s="55"/>
      <c r="BQZ150" s="55"/>
      <c r="BRA150" s="55"/>
      <c r="BRB150" s="55"/>
      <c r="BRC150" s="55"/>
      <c r="BRD150" s="55"/>
      <c r="BRE150" s="55"/>
      <c r="BRF150" s="55"/>
      <c r="BRG150" s="55"/>
      <c r="BRH150" s="55"/>
      <c r="BRI150" s="55"/>
      <c r="BRJ150" s="55"/>
      <c r="BRK150" s="55"/>
      <c r="BRL150" s="55"/>
      <c r="BRM150" s="55"/>
      <c r="BRN150" s="55"/>
      <c r="BRO150" s="55"/>
      <c r="BRP150" s="55"/>
      <c r="BRQ150" s="55"/>
      <c r="BRR150" s="55"/>
      <c r="BRS150" s="55"/>
      <c r="BRT150" s="55"/>
      <c r="BRU150" s="55"/>
      <c r="BRV150" s="55"/>
      <c r="BRW150" s="55"/>
      <c r="BRX150" s="55"/>
      <c r="BRY150" s="55"/>
      <c r="BRZ150" s="55"/>
      <c r="BSA150" s="55"/>
      <c r="BSB150" s="55"/>
      <c r="BSC150" s="55"/>
      <c r="BSD150" s="55"/>
      <c r="BSE150" s="55"/>
      <c r="BSF150" s="55"/>
      <c r="BSG150" s="55"/>
      <c r="BSH150" s="55"/>
      <c r="BSI150" s="55"/>
      <c r="BSJ150" s="55"/>
      <c r="BSK150" s="55"/>
      <c r="BSL150" s="55"/>
      <c r="BSM150" s="55"/>
      <c r="BSN150" s="55"/>
      <c r="BSO150" s="55"/>
      <c r="BSP150" s="55"/>
      <c r="BSQ150" s="55"/>
      <c r="BSR150" s="55"/>
      <c r="BSS150" s="55"/>
      <c r="BST150" s="55"/>
      <c r="BSU150" s="55"/>
      <c r="BSV150" s="55"/>
      <c r="BSW150" s="55"/>
      <c r="BSX150" s="55"/>
      <c r="BSY150" s="55"/>
      <c r="BSZ150" s="55"/>
      <c r="BTA150" s="55"/>
      <c r="BTB150" s="55"/>
      <c r="BTC150" s="55"/>
      <c r="BTD150" s="55"/>
      <c r="BTE150" s="55"/>
      <c r="BTF150" s="55"/>
      <c r="BTG150" s="55"/>
      <c r="BTH150" s="55"/>
      <c r="BTI150" s="55"/>
      <c r="BTJ150" s="55"/>
      <c r="BTK150" s="55"/>
      <c r="BTL150" s="55"/>
      <c r="BTM150" s="55"/>
      <c r="BTN150" s="55"/>
      <c r="BTO150" s="55"/>
      <c r="BTP150" s="55"/>
      <c r="BTQ150" s="55"/>
      <c r="BTR150" s="55"/>
      <c r="BTS150" s="55"/>
      <c r="BTT150" s="55"/>
      <c r="BTU150" s="55"/>
      <c r="BTV150" s="55"/>
      <c r="BTW150" s="55"/>
      <c r="BTX150" s="55"/>
      <c r="BTY150" s="55"/>
      <c r="BTZ150" s="55"/>
      <c r="BUA150" s="55"/>
      <c r="BUB150" s="55"/>
      <c r="BUC150" s="55"/>
      <c r="BUD150" s="55"/>
      <c r="BUE150" s="55"/>
      <c r="BUF150" s="55"/>
      <c r="BUG150" s="55"/>
      <c r="BUH150" s="55"/>
      <c r="BUI150" s="55"/>
      <c r="BUJ150" s="55"/>
      <c r="BUK150" s="55"/>
      <c r="BUL150" s="55"/>
      <c r="BUM150" s="55"/>
      <c r="BUN150" s="55"/>
      <c r="BUO150" s="55"/>
      <c r="BUP150" s="55"/>
      <c r="BUQ150" s="55"/>
      <c r="BUR150" s="55"/>
      <c r="BUS150" s="55"/>
      <c r="BUT150" s="55"/>
      <c r="BUU150" s="55"/>
      <c r="BUV150" s="55"/>
      <c r="BUW150" s="55"/>
      <c r="BUX150" s="55"/>
      <c r="BUY150" s="55"/>
      <c r="BUZ150" s="55"/>
      <c r="BVA150" s="55"/>
      <c r="BVB150" s="55"/>
      <c r="BVC150" s="55"/>
      <c r="BVD150" s="55"/>
      <c r="BVE150" s="55"/>
      <c r="BVF150" s="55"/>
      <c r="BVG150" s="55"/>
      <c r="BVH150" s="55"/>
      <c r="BVI150" s="55"/>
      <c r="BVJ150" s="55"/>
      <c r="BVK150" s="55"/>
      <c r="BVL150" s="55"/>
      <c r="BVM150" s="55"/>
      <c r="BVN150" s="55"/>
      <c r="BVO150" s="55"/>
      <c r="BVP150" s="55"/>
      <c r="BVQ150" s="55"/>
      <c r="BVR150" s="55"/>
      <c r="BVS150" s="55"/>
      <c r="BVT150" s="55"/>
      <c r="BVU150" s="55"/>
      <c r="BVV150" s="55"/>
      <c r="BVW150" s="55"/>
      <c r="BVX150" s="55"/>
      <c r="BVY150" s="55"/>
      <c r="BVZ150" s="55"/>
      <c r="BWA150" s="55"/>
      <c r="BWB150" s="55"/>
      <c r="BWC150" s="55"/>
      <c r="BWD150" s="55"/>
      <c r="BWE150" s="55"/>
      <c r="BWF150" s="55"/>
      <c r="BWG150" s="55"/>
      <c r="BWH150" s="55"/>
      <c r="BWI150" s="55"/>
      <c r="BWJ150" s="55"/>
      <c r="BWK150" s="55"/>
      <c r="BWL150" s="55"/>
      <c r="BWM150" s="55"/>
      <c r="BWN150" s="55"/>
      <c r="BWO150" s="55"/>
      <c r="BWP150" s="55"/>
      <c r="BWQ150" s="55"/>
      <c r="BWR150" s="55"/>
      <c r="BWS150" s="55"/>
      <c r="BWT150" s="55"/>
      <c r="BWU150" s="55"/>
      <c r="BWV150" s="55"/>
      <c r="BWW150" s="55"/>
      <c r="BWX150" s="55"/>
      <c r="BWY150" s="55"/>
      <c r="BWZ150" s="55"/>
      <c r="BXA150" s="55"/>
      <c r="BXB150" s="55"/>
      <c r="BXC150" s="55"/>
      <c r="BXD150" s="55"/>
      <c r="BXE150" s="55"/>
      <c r="BXF150" s="55"/>
      <c r="BXG150" s="55"/>
      <c r="BXH150" s="55"/>
      <c r="BXI150" s="55"/>
      <c r="BXJ150" s="55"/>
      <c r="BXK150" s="55"/>
      <c r="BXL150" s="55"/>
      <c r="BXM150" s="55"/>
      <c r="BXN150" s="55"/>
      <c r="BXO150" s="55"/>
      <c r="BXP150" s="55"/>
      <c r="BXQ150" s="55"/>
      <c r="BXR150" s="55"/>
      <c r="BXS150" s="55"/>
      <c r="BXT150" s="55"/>
      <c r="BXU150" s="55"/>
      <c r="BXV150" s="55"/>
      <c r="BXW150" s="55"/>
      <c r="BXX150" s="55"/>
      <c r="BXY150" s="55"/>
      <c r="BXZ150" s="55"/>
      <c r="BYA150" s="55"/>
      <c r="BYB150" s="55"/>
      <c r="BYC150" s="55"/>
      <c r="BYD150" s="55"/>
      <c r="BYE150" s="55"/>
      <c r="BYF150" s="55"/>
      <c r="BYG150" s="55"/>
      <c r="BYH150" s="55"/>
      <c r="BYI150" s="55"/>
      <c r="BYJ150" s="55"/>
      <c r="BYK150" s="55"/>
      <c r="BYL150" s="55"/>
      <c r="BYM150" s="55"/>
      <c r="BYN150" s="55"/>
      <c r="BYO150" s="55"/>
      <c r="BYP150" s="55"/>
      <c r="BYQ150" s="55"/>
      <c r="BYR150" s="55"/>
      <c r="BYS150" s="55"/>
      <c r="BYT150" s="55"/>
      <c r="BYU150" s="55"/>
      <c r="BYV150" s="55"/>
      <c r="BYW150" s="55"/>
      <c r="BYX150" s="55"/>
      <c r="BYY150" s="55"/>
      <c r="BYZ150" s="55"/>
      <c r="BZA150" s="55"/>
      <c r="BZB150" s="55"/>
      <c r="BZC150" s="55"/>
      <c r="BZD150" s="55"/>
      <c r="BZE150" s="55"/>
      <c r="BZF150" s="55"/>
      <c r="BZG150" s="55"/>
      <c r="BZH150" s="55"/>
      <c r="BZI150" s="55"/>
      <c r="BZP150" s="55"/>
      <c r="BZQ150" s="55"/>
      <c r="BZR150" s="55"/>
      <c r="BZS150" s="55"/>
      <c r="BZT150" s="55"/>
      <c r="BZU150" s="55"/>
      <c r="BZV150" s="55"/>
      <c r="BZW150" s="55"/>
      <c r="BZX150" s="55"/>
      <c r="BZY150" s="55"/>
      <c r="BZZ150" s="55"/>
      <c r="CAA150" s="55"/>
      <c r="CAB150" s="55"/>
      <c r="CAC150" s="55"/>
      <c r="CAD150" s="55"/>
      <c r="CAE150" s="55"/>
      <c r="CAF150" s="55"/>
      <c r="CAG150" s="55"/>
      <c r="CAH150" s="55"/>
      <c r="CAI150" s="55"/>
      <c r="CAJ150" s="55"/>
      <c r="CAK150" s="55"/>
      <c r="CAL150" s="55"/>
      <c r="CAM150" s="55"/>
      <c r="CAN150" s="55"/>
      <c r="CAO150" s="55"/>
      <c r="CAP150" s="55"/>
      <c r="CAQ150" s="55"/>
      <c r="CAR150" s="55"/>
      <c r="CAS150" s="55"/>
      <c r="CAT150" s="55"/>
      <c r="CAU150" s="55"/>
      <c r="CAV150" s="55"/>
      <c r="CAW150" s="55"/>
      <c r="CAX150" s="55"/>
      <c r="CAY150" s="55"/>
      <c r="CAZ150" s="55"/>
      <c r="CBA150" s="55"/>
      <c r="CBB150" s="55"/>
      <c r="CBC150" s="55"/>
      <c r="CBD150" s="55"/>
      <c r="CBE150" s="55"/>
      <c r="CBF150" s="55"/>
      <c r="CBG150" s="55"/>
      <c r="CBH150" s="55"/>
      <c r="CBI150" s="55"/>
      <c r="CBJ150" s="55"/>
      <c r="CBK150" s="55"/>
      <c r="CBL150" s="55"/>
      <c r="CBM150" s="55"/>
      <c r="CBN150" s="55"/>
      <c r="CBO150" s="55"/>
      <c r="CBP150" s="55"/>
      <c r="CBQ150" s="55"/>
      <c r="CBR150" s="55"/>
      <c r="CBS150" s="55"/>
      <c r="CBT150" s="55"/>
      <c r="CBU150" s="55"/>
      <c r="CBV150" s="55"/>
      <c r="CBW150" s="55"/>
      <c r="CBX150" s="55"/>
      <c r="CBY150" s="55"/>
      <c r="CBZ150" s="55"/>
      <c r="CCA150" s="55"/>
      <c r="CCB150" s="55"/>
      <c r="CCC150" s="55"/>
      <c r="CCD150" s="55"/>
      <c r="CCE150" s="55"/>
      <c r="CCF150" s="55"/>
      <c r="CCG150" s="55"/>
      <c r="CCH150" s="55"/>
      <c r="CCI150" s="55"/>
      <c r="CCJ150" s="55"/>
      <c r="CCK150" s="55"/>
      <c r="CCL150" s="55"/>
      <c r="CCM150" s="55"/>
      <c r="CCN150" s="55"/>
      <c r="CCO150" s="55"/>
      <c r="CCP150" s="55"/>
      <c r="CCQ150" s="55"/>
      <c r="CCR150" s="55"/>
      <c r="CCS150" s="55"/>
      <c r="CCT150" s="55"/>
      <c r="CCU150" s="55"/>
      <c r="CCV150" s="55"/>
      <c r="CCW150" s="55"/>
      <c r="CCX150" s="55"/>
      <c r="CCY150" s="55"/>
      <c r="CCZ150" s="55"/>
      <c r="CDA150" s="55"/>
      <c r="CDB150" s="55"/>
      <c r="CDC150" s="55"/>
      <c r="CDD150" s="55"/>
      <c r="CDE150" s="55"/>
      <c r="CDF150" s="55"/>
      <c r="CDG150" s="55"/>
      <c r="CDH150" s="55"/>
      <c r="CDI150" s="55"/>
      <c r="CDJ150" s="55"/>
      <c r="CDK150" s="55"/>
      <c r="CDL150" s="55"/>
      <c r="CDM150" s="55"/>
      <c r="CDN150" s="55"/>
      <c r="CDO150" s="55"/>
      <c r="CDP150" s="55"/>
      <c r="CDQ150" s="55"/>
      <c r="CDR150" s="55"/>
      <c r="CDS150" s="55"/>
      <c r="CDT150" s="55"/>
      <c r="CDU150" s="55"/>
      <c r="CDV150" s="55"/>
      <c r="CDW150" s="55"/>
      <c r="CDX150" s="55"/>
      <c r="CDY150" s="55"/>
      <c r="CDZ150" s="55"/>
      <c r="CEA150" s="55"/>
      <c r="CEB150" s="55"/>
      <c r="CEC150" s="55"/>
      <c r="CED150" s="55"/>
      <c r="CEE150" s="55"/>
      <c r="CEF150" s="55"/>
      <c r="CEG150" s="55"/>
      <c r="CEH150" s="55"/>
      <c r="CEI150" s="55"/>
      <c r="CEJ150" s="55"/>
      <c r="CEK150" s="55"/>
      <c r="CEL150" s="55"/>
      <c r="CEM150" s="55"/>
      <c r="CEN150" s="55"/>
      <c r="CEO150" s="55"/>
      <c r="CEP150" s="55"/>
      <c r="CEQ150" s="55"/>
      <c r="CER150" s="55"/>
      <c r="CES150" s="55"/>
      <c r="CET150" s="55"/>
      <c r="CEU150" s="55"/>
      <c r="CEV150" s="55"/>
      <c r="CEW150" s="55"/>
      <c r="CEX150" s="55"/>
      <c r="CEY150" s="55"/>
      <c r="CEZ150" s="55"/>
      <c r="CFA150" s="55"/>
      <c r="CFB150" s="55"/>
      <c r="CFC150" s="55"/>
      <c r="CFD150" s="55"/>
      <c r="CFE150" s="55"/>
      <c r="CFF150" s="55"/>
      <c r="CFG150" s="55"/>
      <c r="CFH150" s="55"/>
      <c r="CFI150" s="55"/>
      <c r="CFJ150" s="55"/>
      <c r="CFK150" s="55"/>
      <c r="CFL150" s="55"/>
      <c r="CFM150" s="55"/>
      <c r="CFN150" s="55"/>
      <c r="CFO150" s="55"/>
      <c r="CFP150" s="55"/>
      <c r="CFQ150" s="55"/>
      <c r="CFR150" s="55"/>
      <c r="CFS150" s="55"/>
      <c r="CFT150" s="55"/>
      <c r="CFU150" s="55"/>
      <c r="CFV150" s="55"/>
      <c r="CFW150" s="55"/>
      <c r="CFX150" s="55"/>
      <c r="CFY150" s="55"/>
      <c r="CFZ150" s="55"/>
      <c r="CGA150" s="55"/>
      <c r="CGB150" s="55"/>
      <c r="CGC150" s="55"/>
      <c r="CGD150" s="55"/>
      <c r="CGE150" s="55"/>
      <c r="CGF150" s="55"/>
      <c r="CGG150" s="55"/>
      <c r="CGH150" s="55"/>
      <c r="CGI150" s="55"/>
      <c r="CGJ150" s="55"/>
      <c r="CGK150" s="55"/>
      <c r="CGL150" s="55"/>
      <c r="CGM150" s="55"/>
      <c r="CGN150" s="55"/>
      <c r="CGO150" s="55"/>
      <c r="CGP150" s="55"/>
      <c r="CGQ150" s="55"/>
      <c r="CGR150" s="55"/>
      <c r="CGS150" s="55"/>
      <c r="CGT150" s="55"/>
      <c r="CGU150" s="55"/>
      <c r="CGV150" s="55"/>
      <c r="CGW150" s="55"/>
      <c r="CGX150" s="55"/>
      <c r="CGY150" s="55"/>
      <c r="CGZ150" s="55"/>
      <c r="CHA150" s="55"/>
      <c r="CHB150" s="55"/>
      <c r="CHC150" s="55"/>
      <c r="CHD150" s="55"/>
      <c r="CHE150" s="55"/>
      <c r="CHF150" s="55"/>
      <c r="CHG150" s="55"/>
      <c r="CHH150" s="55"/>
      <c r="CHI150" s="55"/>
      <c r="CHJ150" s="55"/>
      <c r="CHK150" s="55"/>
      <c r="CHL150" s="55"/>
      <c r="CHM150" s="55"/>
      <c r="CHN150" s="55"/>
      <c r="CHO150" s="55"/>
      <c r="CHP150" s="55"/>
      <c r="CHQ150" s="55"/>
      <c r="CHR150" s="55"/>
      <c r="CHS150" s="55"/>
      <c r="CHT150" s="55"/>
      <c r="CHU150" s="55"/>
      <c r="CHV150" s="55"/>
      <c r="CHW150" s="55"/>
      <c r="CHX150" s="55"/>
      <c r="CHY150" s="55"/>
      <c r="CHZ150" s="55"/>
      <c r="CIA150" s="55"/>
      <c r="CIB150" s="55"/>
      <c r="CIC150" s="55"/>
      <c r="CID150" s="55"/>
      <c r="CIE150" s="55"/>
      <c r="CIF150" s="55"/>
      <c r="CIG150" s="55"/>
      <c r="CIH150" s="55"/>
      <c r="CII150" s="55"/>
      <c r="CIJ150" s="55"/>
      <c r="CIK150" s="55"/>
      <c r="CIL150" s="55"/>
      <c r="CIM150" s="55"/>
      <c r="CIN150" s="55"/>
      <c r="CIO150" s="55"/>
      <c r="CIP150" s="55"/>
      <c r="CIQ150" s="55"/>
      <c r="CIR150" s="55"/>
      <c r="CIS150" s="55"/>
      <c r="CIT150" s="55"/>
      <c r="CIU150" s="55"/>
      <c r="CIV150" s="55"/>
      <c r="CIW150" s="55"/>
      <c r="CIX150" s="55"/>
      <c r="CIY150" s="55"/>
      <c r="CIZ150" s="55"/>
      <c r="CJA150" s="55"/>
      <c r="CJB150" s="55"/>
      <c r="CJC150" s="55"/>
      <c r="CJD150" s="55"/>
      <c r="CJE150" s="55"/>
      <c r="CJL150" s="55"/>
      <c r="CJM150" s="55"/>
      <c r="CJN150" s="55"/>
      <c r="CJO150" s="55"/>
      <c r="CJP150" s="55"/>
      <c r="CJQ150" s="55"/>
      <c r="CJR150" s="55"/>
      <c r="CJS150" s="55"/>
      <c r="CJT150" s="55"/>
      <c r="CJU150" s="55"/>
      <c r="CJV150" s="55"/>
      <c r="CJW150" s="55"/>
      <c r="CJX150" s="55"/>
      <c r="CJY150" s="55"/>
      <c r="CJZ150" s="55"/>
      <c r="CKA150" s="55"/>
      <c r="CKB150" s="55"/>
      <c r="CKC150" s="55"/>
      <c r="CKD150" s="55"/>
      <c r="CKE150" s="55"/>
      <c r="CKF150" s="55"/>
      <c r="CKG150" s="55"/>
      <c r="CKH150" s="55"/>
      <c r="CKI150" s="55"/>
      <c r="CKJ150" s="55"/>
      <c r="CKK150" s="55"/>
      <c r="CKL150" s="55"/>
      <c r="CKM150" s="55"/>
      <c r="CKN150" s="55"/>
      <c r="CKO150" s="55"/>
      <c r="CKP150" s="55"/>
      <c r="CKQ150" s="55"/>
      <c r="CKR150" s="55"/>
      <c r="CKS150" s="55"/>
      <c r="CKT150" s="55"/>
      <c r="CKU150" s="55"/>
      <c r="CKV150" s="55"/>
      <c r="CKW150" s="55"/>
      <c r="CKX150" s="55"/>
      <c r="CKY150" s="55"/>
      <c r="CKZ150" s="55"/>
      <c r="CLA150" s="55"/>
      <c r="CLB150" s="55"/>
      <c r="CLC150" s="55"/>
      <c r="CLD150" s="55"/>
      <c r="CLE150" s="55"/>
      <c r="CLF150" s="55"/>
      <c r="CLG150" s="55"/>
      <c r="CLH150" s="55"/>
      <c r="CLI150" s="55"/>
      <c r="CLJ150" s="55"/>
      <c r="CLK150" s="55"/>
      <c r="CLL150" s="55"/>
      <c r="CLM150" s="55"/>
      <c r="CLN150" s="55"/>
      <c r="CLO150" s="55"/>
      <c r="CLP150" s="55"/>
      <c r="CLQ150" s="55"/>
      <c r="CLR150" s="55"/>
      <c r="CLS150" s="55"/>
      <c r="CLT150" s="55"/>
      <c r="CLU150" s="55"/>
      <c r="CLV150" s="55"/>
      <c r="CLW150" s="55"/>
      <c r="CLX150" s="55"/>
      <c r="CLY150" s="55"/>
      <c r="CLZ150" s="55"/>
      <c r="CMA150" s="55"/>
      <c r="CMB150" s="55"/>
      <c r="CMC150" s="55"/>
      <c r="CMD150" s="55"/>
      <c r="CME150" s="55"/>
      <c r="CMF150" s="55"/>
      <c r="CMG150" s="55"/>
      <c r="CMH150" s="55"/>
      <c r="CMI150" s="55"/>
      <c r="CMJ150" s="55"/>
      <c r="CMK150" s="55"/>
      <c r="CML150" s="55"/>
      <c r="CMM150" s="55"/>
      <c r="CMN150" s="55"/>
      <c r="CMO150" s="55"/>
      <c r="CMP150" s="55"/>
      <c r="CMQ150" s="55"/>
      <c r="CMR150" s="55"/>
      <c r="CMS150" s="55"/>
      <c r="CMT150" s="55"/>
      <c r="CMU150" s="55"/>
      <c r="CMV150" s="55"/>
      <c r="CMW150" s="55"/>
      <c r="CMX150" s="55"/>
      <c r="CMY150" s="55"/>
      <c r="CMZ150" s="55"/>
      <c r="CNA150" s="55"/>
      <c r="CNB150" s="55"/>
      <c r="CNC150" s="55"/>
      <c r="CND150" s="55"/>
      <c r="CNE150" s="55"/>
      <c r="CNF150" s="55"/>
      <c r="CNG150" s="55"/>
      <c r="CNH150" s="55"/>
      <c r="CNI150" s="55"/>
      <c r="CNJ150" s="55"/>
      <c r="CNK150" s="55"/>
      <c r="CNL150" s="55"/>
      <c r="CNM150" s="55"/>
      <c r="CNN150" s="55"/>
      <c r="CNO150" s="55"/>
      <c r="CNP150" s="55"/>
      <c r="CNQ150" s="55"/>
      <c r="CNR150" s="55"/>
      <c r="CNS150" s="55"/>
      <c r="CNT150" s="55"/>
      <c r="CNU150" s="55"/>
      <c r="CNV150" s="55"/>
      <c r="CNW150" s="55"/>
      <c r="CNX150" s="55"/>
      <c r="CNY150" s="55"/>
      <c r="CNZ150" s="55"/>
      <c r="COA150" s="55"/>
      <c r="COB150" s="55"/>
      <c r="COC150" s="55"/>
      <c r="COD150" s="55"/>
      <c r="COE150" s="55"/>
      <c r="COF150" s="55"/>
      <c r="COG150" s="55"/>
      <c r="COH150" s="55"/>
      <c r="COI150" s="55"/>
      <c r="COJ150" s="55"/>
      <c r="COK150" s="55"/>
      <c r="COL150" s="55"/>
      <c r="COM150" s="55"/>
      <c r="CON150" s="55"/>
      <c r="COO150" s="55"/>
      <c r="COP150" s="55"/>
      <c r="COQ150" s="55"/>
      <c r="COR150" s="55"/>
      <c r="COS150" s="55"/>
      <c r="COT150" s="55"/>
      <c r="COU150" s="55"/>
      <c r="COV150" s="55"/>
      <c r="COW150" s="55"/>
      <c r="COX150" s="55"/>
      <c r="COY150" s="55"/>
      <c r="COZ150" s="55"/>
      <c r="CPA150" s="55"/>
      <c r="CPB150" s="55"/>
      <c r="CPC150" s="55"/>
      <c r="CPD150" s="55"/>
      <c r="CPE150" s="55"/>
      <c r="CPF150" s="55"/>
      <c r="CPG150" s="55"/>
      <c r="CPH150" s="55"/>
      <c r="CPI150" s="55"/>
      <c r="CPJ150" s="55"/>
      <c r="CPK150" s="55"/>
      <c r="CPL150" s="55"/>
      <c r="CPM150" s="55"/>
      <c r="CPN150" s="55"/>
      <c r="CPO150" s="55"/>
      <c r="CPP150" s="55"/>
      <c r="CPQ150" s="55"/>
      <c r="CPR150" s="55"/>
      <c r="CPS150" s="55"/>
      <c r="CPT150" s="55"/>
      <c r="CPU150" s="55"/>
      <c r="CPV150" s="55"/>
      <c r="CPW150" s="55"/>
      <c r="CPX150" s="55"/>
      <c r="CPY150" s="55"/>
      <c r="CPZ150" s="55"/>
      <c r="CQA150" s="55"/>
      <c r="CQB150" s="55"/>
      <c r="CQC150" s="55"/>
      <c r="CQD150" s="55"/>
      <c r="CQE150" s="55"/>
      <c r="CQF150" s="55"/>
      <c r="CQG150" s="55"/>
      <c r="CQH150" s="55"/>
      <c r="CQI150" s="55"/>
      <c r="CQJ150" s="55"/>
      <c r="CQK150" s="55"/>
      <c r="CQL150" s="55"/>
      <c r="CQM150" s="55"/>
      <c r="CQN150" s="55"/>
      <c r="CQO150" s="55"/>
      <c r="CQP150" s="55"/>
      <c r="CQQ150" s="55"/>
      <c r="CQR150" s="55"/>
      <c r="CQS150" s="55"/>
      <c r="CQT150" s="55"/>
      <c r="CQU150" s="55"/>
      <c r="CQV150" s="55"/>
      <c r="CQW150" s="55"/>
      <c r="CQX150" s="55"/>
      <c r="CQY150" s="55"/>
      <c r="CQZ150" s="55"/>
      <c r="CRA150" s="55"/>
      <c r="CRB150" s="55"/>
      <c r="CRC150" s="55"/>
      <c r="CRD150" s="55"/>
      <c r="CRE150" s="55"/>
      <c r="CRF150" s="55"/>
      <c r="CRG150" s="55"/>
      <c r="CRH150" s="55"/>
      <c r="CRI150" s="55"/>
      <c r="CRJ150" s="55"/>
      <c r="CRK150" s="55"/>
      <c r="CRL150" s="55"/>
      <c r="CRM150" s="55"/>
      <c r="CRN150" s="55"/>
      <c r="CRO150" s="55"/>
      <c r="CRP150" s="55"/>
      <c r="CRQ150" s="55"/>
      <c r="CRR150" s="55"/>
      <c r="CRS150" s="55"/>
      <c r="CRT150" s="55"/>
      <c r="CRU150" s="55"/>
      <c r="CRV150" s="55"/>
      <c r="CRW150" s="55"/>
      <c r="CRX150" s="55"/>
      <c r="CRY150" s="55"/>
      <c r="CRZ150" s="55"/>
      <c r="CSA150" s="55"/>
      <c r="CSB150" s="55"/>
      <c r="CSC150" s="55"/>
      <c r="CSD150" s="55"/>
      <c r="CSE150" s="55"/>
      <c r="CSF150" s="55"/>
      <c r="CSG150" s="55"/>
      <c r="CSH150" s="55"/>
      <c r="CSI150" s="55"/>
      <c r="CSJ150" s="55"/>
      <c r="CSK150" s="55"/>
      <c r="CSL150" s="55"/>
      <c r="CSM150" s="55"/>
      <c r="CSN150" s="55"/>
      <c r="CSO150" s="55"/>
      <c r="CSP150" s="55"/>
      <c r="CSQ150" s="55"/>
      <c r="CSR150" s="55"/>
      <c r="CSS150" s="55"/>
      <c r="CST150" s="55"/>
      <c r="CSU150" s="55"/>
      <c r="CSV150" s="55"/>
      <c r="CSW150" s="55"/>
      <c r="CSX150" s="55"/>
      <c r="CSY150" s="55"/>
      <c r="CSZ150" s="55"/>
      <c r="CTA150" s="55"/>
      <c r="CTH150" s="55"/>
      <c r="CTI150" s="55"/>
      <c r="CTJ150" s="55"/>
      <c r="CTK150" s="55"/>
      <c r="CTL150" s="55"/>
      <c r="CTM150" s="55"/>
      <c r="CTN150" s="55"/>
      <c r="CTO150" s="55"/>
      <c r="CTP150" s="55"/>
      <c r="CTQ150" s="55"/>
      <c r="CTR150" s="55"/>
      <c r="CTS150" s="55"/>
      <c r="CTT150" s="55"/>
      <c r="CTU150" s="55"/>
      <c r="CTV150" s="55"/>
      <c r="CTW150" s="55"/>
      <c r="CTX150" s="55"/>
      <c r="CTY150" s="55"/>
      <c r="CTZ150" s="55"/>
      <c r="CUA150" s="55"/>
      <c r="CUB150" s="55"/>
      <c r="CUC150" s="55"/>
      <c r="CUD150" s="55"/>
      <c r="CUE150" s="55"/>
      <c r="CUF150" s="55"/>
      <c r="CUG150" s="55"/>
      <c r="CUH150" s="55"/>
      <c r="CUI150" s="55"/>
      <c r="CUJ150" s="55"/>
      <c r="CUK150" s="55"/>
      <c r="CUL150" s="55"/>
      <c r="CUM150" s="55"/>
      <c r="CUN150" s="55"/>
      <c r="CUO150" s="55"/>
      <c r="CUP150" s="55"/>
      <c r="CUQ150" s="55"/>
      <c r="CUR150" s="55"/>
      <c r="CUS150" s="55"/>
      <c r="CUT150" s="55"/>
      <c r="CUU150" s="55"/>
      <c r="CUV150" s="55"/>
      <c r="CUW150" s="55"/>
      <c r="CUX150" s="55"/>
      <c r="CUY150" s="55"/>
      <c r="CUZ150" s="55"/>
      <c r="CVA150" s="55"/>
      <c r="CVB150" s="55"/>
      <c r="CVC150" s="55"/>
      <c r="CVD150" s="55"/>
      <c r="CVE150" s="55"/>
      <c r="CVF150" s="55"/>
      <c r="CVG150" s="55"/>
      <c r="CVH150" s="55"/>
      <c r="CVI150" s="55"/>
      <c r="CVJ150" s="55"/>
      <c r="CVK150" s="55"/>
      <c r="CVL150" s="55"/>
      <c r="CVM150" s="55"/>
      <c r="CVN150" s="55"/>
      <c r="CVO150" s="55"/>
      <c r="CVP150" s="55"/>
      <c r="CVQ150" s="55"/>
      <c r="CVR150" s="55"/>
      <c r="CVS150" s="55"/>
      <c r="CVT150" s="55"/>
      <c r="CVU150" s="55"/>
      <c r="CVV150" s="55"/>
      <c r="CVW150" s="55"/>
      <c r="CVX150" s="55"/>
      <c r="CVY150" s="55"/>
      <c r="CVZ150" s="55"/>
      <c r="CWA150" s="55"/>
      <c r="CWB150" s="55"/>
      <c r="CWC150" s="55"/>
      <c r="CWD150" s="55"/>
      <c r="CWE150" s="55"/>
      <c r="CWF150" s="55"/>
      <c r="CWG150" s="55"/>
      <c r="CWH150" s="55"/>
      <c r="CWI150" s="55"/>
      <c r="CWJ150" s="55"/>
      <c r="CWK150" s="55"/>
      <c r="CWL150" s="55"/>
      <c r="CWM150" s="55"/>
      <c r="CWN150" s="55"/>
      <c r="CWO150" s="55"/>
      <c r="CWP150" s="55"/>
      <c r="CWQ150" s="55"/>
      <c r="CWR150" s="55"/>
      <c r="CWS150" s="55"/>
      <c r="CWT150" s="55"/>
      <c r="CWU150" s="55"/>
      <c r="CWV150" s="55"/>
      <c r="CWW150" s="55"/>
      <c r="CWX150" s="55"/>
      <c r="CWY150" s="55"/>
      <c r="CWZ150" s="55"/>
      <c r="CXA150" s="55"/>
      <c r="CXB150" s="55"/>
      <c r="CXC150" s="55"/>
      <c r="CXD150" s="55"/>
      <c r="CXE150" s="55"/>
      <c r="CXF150" s="55"/>
      <c r="CXG150" s="55"/>
      <c r="CXH150" s="55"/>
      <c r="CXI150" s="55"/>
      <c r="CXJ150" s="55"/>
      <c r="CXK150" s="55"/>
      <c r="CXL150" s="55"/>
      <c r="CXM150" s="55"/>
      <c r="CXN150" s="55"/>
      <c r="CXO150" s="55"/>
      <c r="CXP150" s="55"/>
      <c r="CXQ150" s="55"/>
      <c r="CXR150" s="55"/>
      <c r="CXS150" s="55"/>
      <c r="CXT150" s="55"/>
      <c r="CXU150" s="55"/>
      <c r="CXV150" s="55"/>
      <c r="CXW150" s="55"/>
      <c r="CXX150" s="55"/>
      <c r="CXY150" s="55"/>
      <c r="CXZ150" s="55"/>
      <c r="CYA150" s="55"/>
      <c r="CYB150" s="55"/>
      <c r="CYC150" s="55"/>
      <c r="CYD150" s="55"/>
      <c r="CYE150" s="55"/>
      <c r="CYF150" s="55"/>
      <c r="CYG150" s="55"/>
      <c r="CYH150" s="55"/>
      <c r="CYI150" s="55"/>
      <c r="CYJ150" s="55"/>
      <c r="CYK150" s="55"/>
      <c r="CYL150" s="55"/>
      <c r="CYM150" s="55"/>
      <c r="CYN150" s="55"/>
      <c r="CYO150" s="55"/>
      <c r="CYP150" s="55"/>
      <c r="CYQ150" s="55"/>
      <c r="CYR150" s="55"/>
      <c r="CYS150" s="55"/>
      <c r="CYT150" s="55"/>
      <c r="CYU150" s="55"/>
      <c r="CYV150" s="55"/>
      <c r="CYW150" s="55"/>
      <c r="CYX150" s="55"/>
      <c r="CYY150" s="55"/>
      <c r="CYZ150" s="55"/>
      <c r="CZA150" s="55"/>
      <c r="CZB150" s="55"/>
      <c r="CZC150" s="55"/>
      <c r="CZD150" s="55"/>
      <c r="CZE150" s="55"/>
      <c r="CZF150" s="55"/>
      <c r="CZG150" s="55"/>
      <c r="CZH150" s="55"/>
      <c r="CZI150" s="55"/>
      <c r="CZJ150" s="55"/>
      <c r="CZK150" s="55"/>
      <c r="CZL150" s="55"/>
      <c r="CZM150" s="55"/>
      <c r="CZN150" s="55"/>
      <c r="CZO150" s="55"/>
      <c r="CZP150" s="55"/>
      <c r="CZQ150" s="55"/>
      <c r="CZR150" s="55"/>
      <c r="CZS150" s="55"/>
      <c r="CZT150" s="55"/>
      <c r="CZU150" s="55"/>
      <c r="CZV150" s="55"/>
      <c r="CZW150" s="55"/>
      <c r="CZX150" s="55"/>
      <c r="CZY150" s="55"/>
      <c r="CZZ150" s="55"/>
      <c r="DAA150" s="55"/>
      <c r="DAB150" s="55"/>
      <c r="DAC150" s="55"/>
      <c r="DAD150" s="55"/>
      <c r="DAE150" s="55"/>
      <c r="DAF150" s="55"/>
      <c r="DAG150" s="55"/>
      <c r="DAH150" s="55"/>
      <c r="DAI150" s="55"/>
      <c r="DAJ150" s="55"/>
      <c r="DAK150" s="55"/>
      <c r="DAL150" s="55"/>
      <c r="DAM150" s="55"/>
      <c r="DAN150" s="55"/>
      <c r="DAO150" s="55"/>
      <c r="DAP150" s="55"/>
      <c r="DAQ150" s="55"/>
      <c r="DAR150" s="55"/>
      <c r="DAS150" s="55"/>
      <c r="DAT150" s="55"/>
      <c r="DAU150" s="55"/>
      <c r="DAV150" s="55"/>
      <c r="DAW150" s="55"/>
      <c r="DAX150" s="55"/>
      <c r="DAY150" s="55"/>
      <c r="DAZ150" s="55"/>
      <c r="DBA150" s="55"/>
      <c r="DBB150" s="55"/>
      <c r="DBC150" s="55"/>
      <c r="DBD150" s="55"/>
      <c r="DBE150" s="55"/>
      <c r="DBF150" s="55"/>
      <c r="DBG150" s="55"/>
      <c r="DBH150" s="55"/>
      <c r="DBI150" s="55"/>
      <c r="DBJ150" s="55"/>
      <c r="DBK150" s="55"/>
      <c r="DBL150" s="55"/>
      <c r="DBM150" s="55"/>
      <c r="DBN150" s="55"/>
      <c r="DBO150" s="55"/>
      <c r="DBP150" s="55"/>
      <c r="DBQ150" s="55"/>
      <c r="DBR150" s="55"/>
      <c r="DBS150" s="55"/>
      <c r="DBT150" s="55"/>
      <c r="DBU150" s="55"/>
      <c r="DBV150" s="55"/>
      <c r="DBW150" s="55"/>
      <c r="DBX150" s="55"/>
      <c r="DBY150" s="55"/>
      <c r="DBZ150" s="55"/>
      <c r="DCA150" s="55"/>
      <c r="DCB150" s="55"/>
      <c r="DCC150" s="55"/>
      <c r="DCD150" s="55"/>
      <c r="DCE150" s="55"/>
      <c r="DCF150" s="55"/>
      <c r="DCG150" s="55"/>
      <c r="DCH150" s="55"/>
      <c r="DCI150" s="55"/>
      <c r="DCJ150" s="55"/>
      <c r="DCK150" s="55"/>
      <c r="DCL150" s="55"/>
      <c r="DCM150" s="55"/>
      <c r="DCN150" s="55"/>
      <c r="DCO150" s="55"/>
      <c r="DCP150" s="55"/>
      <c r="DCQ150" s="55"/>
      <c r="DCR150" s="55"/>
      <c r="DCS150" s="55"/>
      <c r="DCT150" s="55"/>
      <c r="DCU150" s="55"/>
      <c r="DCV150" s="55"/>
      <c r="DCW150" s="55"/>
      <c r="DDD150" s="55"/>
      <c r="DDE150" s="55"/>
      <c r="DDF150" s="55"/>
      <c r="DDG150" s="55"/>
      <c r="DDH150" s="55"/>
      <c r="DDI150" s="55"/>
      <c r="DDJ150" s="55"/>
      <c r="DDK150" s="55"/>
      <c r="DDL150" s="55"/>
      <c r="DDM150" s="55"/>
      <c r="DDN150" s="55"/>
      <c r="DDO150" s="55"/>
      <c r="DDP150" s="55"/>
      <c r="DDQ150" s="55"/>
      <c r="DDR150" s="55"/>
      <c r="DDS150" s="55"/>
      <c r="DDT150" s="55"/>
      <c r="DDU150" s="55"/>
      <c r="DDV150" s="55"/>
      <c r="DDW150" s="55"/>
      <c r="DDX150" s="55"/>
      <c r="DDY150" s="55"/>
      <c r="DDZ150" s="55"/>
      <c r="DEA150" s="55"/>
      <c r="DEB150" s="55"/>
      <c r="DEC150" s="55"/>
      <c r="DED150" s="55"/>
      <c r="DEE150" s="55"/>
      <c r="DEF150" s="55"/>
      <c r="DEG150" s="55"/>
      <c r="DEH150" s="55"/>
      <c r="DEI150" s="55"/>
      <c r="DEJ150" s="55"/>
      <c r="DEK150" s="55"/>
      <c r="DEL150" s="55"/>
      <c r="DEM150" s="55"/>
      <c r="DEN150" s="55"/>
      <c r="DEO150" s="55"/>
      <c r="DEP150" s="55"/>
      <c r="DEQ150" s="55"/>
      <c r="DER150" s="55"/>
      <c r="DES150" s="55"/>
      <c r="DET150" s="55"/>
      <c r="DEU150" s="55"/>
      <c r="DEV150" s="55"/>
      <c r="DEW150" s="55"/>
      <c r="DEX150" s="55"/>
      <c r="DEY150" s="55"/>
      <c r="DEZ150" s="55"/>
      <c r="DFA150" s="55"/>
      <c r="DFB150" s="55"/>
      <c r="DFC150" s="55"/>
      <c r="DFD150" s="55"/>
      <c r="DFE150" s="55"/>
      <c r="DFF150" s="55"/>
      <c r="DFG150" s="55"/>
      <c r="DFH150" s="55"/>
      <c r="DFI150" s="55"/>
      <c r="DFJ150" s="55"/>
      <c r="DFK150" s="55"/>
      <c r="DFL150" s="55"/>
      <c r="DFM150" s="55"/>
      <c r="DFN150" s="55"/>
      <c r="DFO150" s="55"/>
      <c r="DFP150" s="55"/>
      <c r="DFQ150" s="55"/>
      <c r="DFR150" s="55"/>
      <c r="DFS150" s="55"/>
      <c r="DFT150" s="55"/>
      <c r="DFU150" s="55"/>
      <c r="DFV150" s="55"/>
      <c r="DFW150" s="55"/>
      <c r="DFX150" s="55"/>
      <c r="DFY150" s="55"/>
      <c r="DFZ150" s="55"/>
      <c r="DGA150" s="55"/>
      <c r="DGB150" s="55"/>
      <c r="DGC150" s="55"/>
      <c r="DGD150" s="55"/>
      <c r="DGE150" s="55"/>
      <c r="DGF150" s="55"/>
      <c r="DGG150" s="55"/>
      <c r="DGH150" s="55"/>
      <c r="DGI150" s="55"/>
      <c r="DGJ150" s="55"/>
      <c r="DGK150" s="55"/>
      <c r="DGL150" s="55"/>
      <c r="DGM150" s="55"/>
      <c r="DGN150" s="55"/>
      <c r="DGO150" s="55"/>
      <c r="DGP150" s="55"/>
      <c r="DGQ150" s="55"/>
      <c r="DGR150" s="55"/>
      <c r="DGS150" s="55"/>
      <c r="DGT150" s="55"/>
      <c r="DGU150" s="55"/>
      <c r="DGV150" s="55"/>
      <c r="DGW150" s="55"/>
      <c r="DGX150" s="55"/>
      <c r="DGY150" s="55"/>
      <c r="DGZ150" s="55"/>
      <c r="DHA150" s="55"/>
      <c r="DHB150" s="55"/>
      <c r="DHC150" s="55"/>
      <c r="DHD150" s="55"/>
      <c r="DHE150" s="55"/>
      <c r="DHF150" s="55"/>
      <c r="DHG150" s="55"/>
      <c r="DHH150" s="55"/>
      <c r="DHI150" s="55"/>
      <c r="DHJ150" s="55"/>
      <c r="DHK150" s="55"/>
      <c r="DHL150" s="55"/>
      <c r="DHM150" s="55"/>
      <c r="DHN150" s="55"/>
      <c r="DHO150" s="55"/>
      <c r="DHP150" s="55"/>
      <c r="DHQ150" s="55"/>
      <c r="DHR150" s="55"/>
      <c r="DHS150" s="55"/>
      <c r="DHT150" s="55"/>
      <c r="DHU150" s="55"/>
      <c r="DHV150" s="55"/>
      <c r="DHW150" s="55"/>
      <c r="DHX150" s="55"/>
      <c r="DHY150" s="55"/>
      <c r="DHZ150" s="55"/>
      <c r="DIA150" s="55"/>
      <c r="DIB150" s="55"/>
      <c r="DIC150" s="55"/>
      <c r="DID150" s="55"/>
      <c r="DIE150" s="55"/>
      <c r="DIF150" s="55"/>
      <c r="DIG150" s="55"/>
      <c r="DIH150" s="55"/>
      <c r="DII150" s="55"/>
      <c r="DIJ150" s="55"/>
      <c r="DIK150" s="55"/>
      <c r="DIL150" s="55"/>
      <c r="DIM150" s="55"/>
      <c r="DIN150" s="55"/>
      <c r="DIO150" s="55"/>
      <c r="DIP150" s="55"/>
      <c r="DIQ150" s="55"/>
      <c r="DIR150" s="55"/>
      <c r="DIS150" s="55"/>
      <c r="DIT150" s="55"/>
      <c r="DIU150" s="55"/>
      <c r="DIV150" s="55"/>
      <c r="DIW150" s="55"/>
      <c r="DIX150" s="55"/>
      <c r="DIY150" s="55"/>
      <c r="DIZ150" s="55"/>
      <c r="DJA150" s="55"/>
      <c r="DJB150" s="55"/>
      <c r="DJC150" s="55"/>
      <c r="DJD150" s="55"/>
      <c r="DJE150" s="55"/>
      <c r="DJF150" s="55"/>
      <c r="DJG150" s="55"/>
      <c r="DJH150" s="55"/>
      <c r="DJI150" s="55"/>
      <c r="DJJ150" s="55"/>
      <c r="DJK150" s="55"/>
      <c r="DJL150" s="55"/>
      <c r="DJM150" s="55"/>
      <c r="DJN150" s="55"/>
      <c r="DJO150" s="55"/>
      <c r="DJP150" s="55"/>
      <c r="DJQ150" s="55"/>
      <c r="DJR150" s="55"/>
      <c r="DJS150" s="55"/>
      <c r="DJT150" s="55"/>
      <c r="DJU150" s="55"/>
      <c r="DJV150" s="55"/>
      <c r="DJW150" s="55"/>
      <c r="DJX150" s="55"/>
      <c r="DJY150" s="55"/>
      <c r="DJZ150" s="55"/>
      <c r="DKA150" s="55"/>
      <c r="DKB150" s="55"/>
      <c r="DKC150" s="55"/>
      <c r="DKD150" s="55"/>
      <c r="DKE150" s="55"/>
      <c r="DKF150" s="55"/>
      <c r="DKG150" s="55"/>
      <c r="DKH150" s="55"/>
      <c r="DKI150" s="55"/>
      <c r="DKJ150" s="55"/>
      <c r="DKK150" s="55"/>
      <c r="DKL150" s="55"/>
      <c r="DKM150" s="55"/>
      <c r="DKN150" s="55"/>
      <c r="DKO150" s="55"/>
      <c r="DKP150" s="55"/>
      <c r="DKQ150" s="55"/>
      <c r="DKR150" s="55"/>
      <c r="DKS150" s="55"/>
      <c r="DKT150" s="55"/>
      <c r="DKU150" s="55"/>
      <c r="DKV150" s="55"/>
      <c r="DKW150" s="55"/>
      <c r="DKX150" s="55"/>
      <c r="DKY150" s="55"/>
      <c r="DKZ150" s="55"/>
      <c r="DLA150" s="55"/>
      <c r="DLB150" s="55"/>
      <c r="DLC150" s="55"/>
      <c r="DLD150" s="55"/>
      <c r="DLE150" s="55"/>
      <c r="DLF150" s="55"/>
      <c r="DLG150" s="55"/>
      <c r="DLH150" s="55"/>
      <c r="DLI150" s="55"/>
      <c r="DLJ150" s="55"/>
      <c r="DLK150" s="55"/>
      <c r="DLL150" s="55"/>
      <c r="DLM150" s="55"/>
      <c r="DLN150" s="55"/>
      <c r="DLO150" s="55"/>
      <c r="DLP150" s="55"/>
      <c r="DLQ150" s="55"/>
      <c r="DLR150" s="55"/>
      <c r="DLS150" s="55"/>
      <c r="DLT150" s="55"/>
      <c r="DLU150" s="55"/>
      <c r="DLV150" s="55"/>
      <c r="DLW150" s="55"/>
      <c r="DLX150" s="55"/>
      <c r="DLY150" s="55"/>
      <c r="DLZ150" s="55"/>
      <c r="DMA150" s="55"/>
      <c r="DMB150" s="55"/>
      <c r="DMC150" s="55"/>
      <c r="DMD150" s="55"/>
      <c r="DME150" s="55"/>
      <c r="DMF150" s="55"/>
      <c r="DMG150" s="55"/>
      <c r="DMH150" s="55"/>
      <c r="DMI150" s="55"/>
      <c r="DMJ150" s="55"/>
      <c r="DMK150" s="55"/>
      <c r="DML150" s="55"/>
      <c r="DMM150" s="55"/>
      <c r="DMN150" s="55"/>
      <c r="DMO150" s="55"/>
      <c r="DMP150" s="55"/>
      <c r="DMQ150" s="55"/>
      <c r="DMR150" s="55"/>
      <c r="DMS150" s="55"/>
      <c r="DMZ150" s="55"/>
      <c r="DNA150" s="55"/>
      <c r="DNB150" s="55"/>
      <c r="DNC150" s="55"/>
      <c r="DND150" s="55"/>
      <c r="DNE150" s="55"/>
      <c r="DNF150" s="55"/>
      <c r="DNG150" s="55"/>
      <c r="DNH150" s="55"/>
      <c r="DNI150" s="55"/>
      <c r="DNJ150" s="55"/>
      <c r="DNK150" s="55"/>
      <c r="DNL150" s="55"/>
      <c r="DNM150" s="55"/>
      <c r="DNN150" s="55"/>
      <c r="DNO150" s="55"/>
      <c r="DNP150" s="55"/>
      <c r="DNQ150" s="55"/>
      <c r="DNR150" s="55"/>
      <c r="DNS150" s="55"/>
      <c r="DNT150" s="55"/>
      <c r="DNU150" s="55"/>
      <c r="DNV150" s="55"/>
      <c r="DNW150" s="55"/>
      <c r="DNX150" s="55"/>
      <c r="DNY150" s="55"/>
      <c r="DNZ150" s="55"/>
      <c r="DOA150" s="55"/>
      <c r="DOB150" s="55"/>
      <c r="DOC150" s="55"/>
      <c r="DOD150" s="55"/>
      <c r="DOE150" s="55"/>
      <c r="DOF150" s="55"/>
      <c r="DOG150" s="55"/>
      <c r="DOH150" s="55"/>
      <c r="DOI150" s="55"/>
      <c r="DOJ150" s="55"/>
      <c r="DOK150" s="55"/>
      <c r="DOL150" s="55"/>
      <c r="DOM150" s="55"/>
      <c r="DON150" s="55"/>
      <c r="DOO150" s="55"/>
      <c r="DOP150" s="55"/>
      <c r="DOQ150" s="55"/>
      <c r="DOR150" s="55"/>
      <c r="DOS150" s="55"/>
      <c r="DOT150" s="55"/>
      <c r="DOU150" s="55"/>
      <c r="DOV150" s="55"/>
      <c r="DOW150" s="55"/>
      <c r="DOX150" s="55"/>
      <c r="DOY150" s="55"/>
      <c r="DOZ150" s="55"/>
      <c r="DPA150" s="55"/>
      <c r="DPB150" s="55"/>
      <c r="DPC150" s="55"/>
      <c r="DPD150" s="55"/>
      <c r="DPE150" s="55"/>
      <c r="DPF150" s="55"/>
      <c r="DPG150" s="55"/>
      <c r="DPH150" s="55"/>
      <c r="DPI150" s="55"/>
      <c r="DPJ150" s="55"/>
      <c r="DPK150" s="55"/>
      <c r="DPL150" s="55"/>
      <c r="DPM150" s="55"/>
      <c r="DPN150" s="55"/>
      <c r="DPO150" s="55"/>
      <c r="DPP150" s="55"/>
      <c r="DPQ150" s="55"/>
      <c r="DPR150" s="55"/>
      <c r="DPS150" s="55"/>
      <c r="DPT150" s="55"/>
      <c r="DPU150" s="55"/>
      <c r="DPV150" s="55"/>
      <c r="DPW150" s="55"/>
      <c r="DPX150" s="55"/>
      <c r="DPY150" s="55"/>
      <c r="DPZ150" s="55"/>
      <c r="DQA150" s="55"/>
      <c r="DQB150" s="55"/>
      <c r="DQC150" s="55"/>
      <c r="DQD150" s="55"/>
      <c r="DQE150" s="55"/>
      <c r="DQF150" s="55"/>
      <c r="DQG150" s="55"/>
      <c r="DQH150" s="55"/>
      <c r="DQI150" s="55"/>
      <c r="DQJ150" s="55"/>
      <c r="DQK150" s="55"/>
      <c r="DQL150" s="55"/>
      <c r="DQM150" s="55"/>
      <c r="DQN150" s="55"/>
      <c r="DQO150" s="55"/>
      <c r="DQP150" s="55"/>
      <c r="DQQ150" s="55"/>
      <c r="DQR150" s="55"/>
      <c r="DQS150" s="55"/>
      <c r="DQT150" s="55"/>
      <c r="DQU150" s="55"/>
      <c r="DQV150" s="55"/>
      <c r="DQW150" s="55"/>
      <c r="DQX150" s="55"/>
      <c r="DQY150" s="55"/>
      <c r="DQZ150" s="55"/>
      <c r="DRA150" s="55"/>
      <c r="DRB150" s="55"/>
      <c r="DRC150" s="55"/>
      <c r="DRD150" s="55"/>
      <c r="DRE150" s="55"/>
      <c r="DRF150" s="55"/>
      <c r="DRG150" s="55"/>
      <c r="DRH150" s="55"/>
      <c r="DRI150" s="55"/>
      <c r="DRJ150" s="55"/>
      <c r="DRK150" s="55"/>
      <c r="DRL150" s="55"/>
      <c r="DRM150" s="55"/>
      <c r="DRN150" s="55"/>
      <c r="DRO150" s="55"/>
      <c r="DRP150" s="55"/>
      <c r="DRQ150" s="55"/>
      <c r="DRR150" s="55"/>
      <c r="DRS150" s="55"/>
      <c r="DRT150" s="55"/>
      <c r="DRU150" s="55"/>
      <c r="DRV150" s="55"/>
      <c r="DRW150" s="55"/>
      <c r="DRX150" s="55"/>
      <c r="DRY150" s="55"/>
      <c r="DRZ150" s="55"/>
      <c r="DSA150" s="55"/>
      <c r="DSB150" s="55"/>
      <c r="DSC150" s="55"/>
      <c r="DSD150" s="55"/>
      <c r="DSE150" s="55"/>
      <c r="DSF150" s="55"/>
      <c r="DSG150" s="55"/>
      <c r="DSH150" s="55"/>
      <c r="DSI150" s="55"/>
      <c r="DSJ150" s="55"/>
      <c r="DSK150" s="55"/>
      <c r="DSL150" s="55"/>
      <c r="DSM150" s="55"/>
      <c r="DSN150" s="55"/>
      <c r="DSO150" s="55"/>
      <c r="DSP150" s="55"/>
      <c r="DSQ150" s="55"/>
      <c r="DSR150" s="55"/>
      <c r="DSS150" s="55"/>
      <c r="DST150" s="55"/>
      <c r="DSU150" s="55"/>
      <c r="DSV150" s="55"/>
      <c r="DSW150" s="55"/>
      <c r="DSX150" s="55"/>
      <c r="DSY150" s="55"/>
      <c r="DSZ150" s="55"/>
      <c r="DTA150" s="55"/>
      <c r="DTB150" s="55"/>
      <c r="DTC150" s="55"/>
      <c r="DTD150" s="55"/>
      <c r="DTE150" s="55"/>
      <c r="DTF150" s="55"/>
      <c r="DTG150" s="55"/>
      <c r="DTH150" s="55"/>
      <c r="DTI150" s="55"/>
      <c r="DTJ150" s="55"/>
      <c r="DTK150" s="55"/>
      <c r="DTL150" s="55"/>
      <c r="DTM150" s="55"/>
      <c r="DTN150" s="55"/>
      <c r="DTO150" s="55"/>
      <c r="DTP150" s="55"/>
      <c r="DTQ150" s="55"/>
      <c r="DTR150" s="55"/>
      <c r="DTS150" s="55"/>
      <c r="DTT150" s="55"/>
      <c r="DTU150" s="55"/>
      <c r="DTV150" s="55"/>
      <c r="DTW150" s="55"/>
      <c r="DTX150" s="55"/>
      <c r="DTY150" s="55"/>
      <c r="DTZ150" s="55"/>
      <c r="DUA150" s="55"/>
      <c r="DUB150" s="55"/>
      <c r="DUC150" s="55"/>
      <c r="DUD150" s="55"/>
      <c r="DUE150" s="55"/>
      <c r="DUF150" s="55"/>
      <c r="DUG150" s="55"/>
      <c r="DUH150" s="55"/>
      <c r="DUI150" s="55"/>
      <c r="DUJ150" s="55"/>
      <c r="DUK150" s="55"/>
      <c r="DUL150" s="55"/>
      <c r="DUM150" s="55"/>
      <c r="DUN150" s="55"/>
      <c r="DUO150" s="55"/>
      <c r="DUP150" s="55"/>
      <c r="DUQ150" s="55"/>
      <c r="DUR150" s="55"/>
      <c r="DUS150" s="55"/>
      <c r="DUT150" s="55"/>
      <c r="DUU150" s="55"/>
      <c r="DUV150" s="55"/>
      <c r="DUW150" s="55"/>
      <c r="DUX150" s="55"/>
      <c r="DUY150" s="55"/>
      <c r="DUZ150" s="55"/>
      <c r="DVA150" s="55"/>
      <c r="DVB150" s="55"/>
      <c r="DVC150" s="55"/>
      <c r="DVD150" s="55"/>
      <c r="DVE150" s="55"/>
      <c r="DVF150" s="55"/>
      <c r="DVG150" s="55"/>
      <c r="DVH150" s="55"/>
      <c r="DVI150" s="55"/>
      <c r="DVJ150" s="55"/>
      <c r="DVK150" s="55"/>
      <c r="DVL150" s="55"/>
      <c r="DVM150" s="55"/>
      <c r="DVN150" s="55"/>
      <c r="DVO150" s="55"/>
      <c r="DVP150" s="55"/>
      <c r="DVQ150" s="55"/>
      <c r="DVR150" s="55"/>
      <c r="DVS150" s="55"/>
      <c r="DVT150" s="55"/>
      <c r="DVU150" s="55"/>
      <c r="DVV150" s="55"/>
      <c r="DVW150" s="55"/>
      <c r="DVX150" s="55"/>
      <c r="DVY150" s="55"/>
      <c r="DVZ150" s="55"/>
      <c r="DWA150" s="55"/>
      <c r="DWB150" s="55"/>
      <c r="DWC150" s="55"/>
      <c r="DWD150" s="55"/>
      <c r="DWE150" s="55"/>
      <c r="DWF150" s="55"/>
      <c r="DWG150" s="55"/>
      <c r="DWH150" s="55"/>
      <c r="DWI150" s="55"/>
      <c r="DWJ150" s="55"/>
      <c r="DWK150" s="55"/>
      <c r="DWL150" s="55"/>
      <c r="DWM150" s="55"/>
      <c r="DWN150" s="55"/>
      <c r="DWO150" s="55"/>
      <c r="DWV150" s="55"/>
      <c r="DWW150" s="55"/>
      <c r="DWX150" s="55"/>
      <c r="DWY150" s="55"/>
      <c r="DWZ150" s="55"/>
      <c r="DXA150" s="55"/>
      <c r="DXB150" s="55"/>
      <c r="DXC150" s="55"/>
      <c r="DXD150" s="55"/>
      <c r="DXE150" s="55"/>
      <c r="DXF150" s="55"/>
      <c r="DXG150" s="55"/>
      <c r="DXH150" s="55"/>
      <c r="DXI150" s="55"/>
      <c r="DXJ150" s="55"/>
      <c r="DXK150" s="55"/>
      <c r="DXL150" s="55"/>
      <c r="DXM150" s="55"/>
      <c r="DXN150" s="55"/>
      <c r="DXO150" s="55"/>
      <c r="DXP150" s="55"/>
      <c r="DXQ150" s="55"/>
      <c r="DXR150" s="55"/>
      <c r="DXS150" s="55"/>
      <c r="DXT150" s="55"/>
      <c r="DXU150" s="55"/>
      <c r="DXV150" s="55"/>
      <c r="DXW150" s="55"/>
      <c r="DXX150" s="55"/>
      <c r="DXY150" s="55"/>
      <c r="DXZ150" s="55"/>
      <c r="DYA150" s="55"/>
      <c r="DYB150" s="55"/>
      <c r="DYC150" s="55"/>
      <c r="DYD150" s="55"/>
      <c r="DYE150" s="55"/>
      <c r="DYF150" s="55"/>
      <c r="DYG150" s="55"/>
      <c r="DYH150" s="55"/>
      <c r="DYI150" s="55"/>
      <c r="DYJ150" s="55"/>
      <c r="DYK150" s="55"/>
      <c r="DYL150" s="55"/>
      <c r="DYM150" s="55"/>
      <c r="DYN150" s="55"/>
      <c r="DYO150" s="55"/>
      <c r="DYP150" s="55"/>
      <c r="DYQ150" s="55"/>
      <c r="DYR150" s="55"/>
      <c r="DYS150" s="55"/>
      <c r="DYT150" s="55"/>
      <c r="DYU150" s="55"/>
      <c r="DYV150" s="55"/>
      <c r="DYW150" s="55"/>
      <c r="DYX150" s="55"/>
      <c r="DYY150" s="55"/>
      <c r="DYZ150" s="55"/>
      <c r="DZA150" s="55"/>
      <c r="DZB150" s="55"/>
      <c r="DZC150" s="55"/>
      <c r="DZD150" s="55"/>
      <c r="DZE150" s="55"/>
      <c r="DZF150" s="55"/>
      <c r="DZG150" s="55"/>
      <c r="DZH150" s="55"/>
      <c r="DZI150" s="55"/>
      <c r="DZJ150" s="55"/>
      <c r="DZK150" s="55"/>
      <c r="DZL150" s="55"/>
      <c r="DZM150" s="55"/>
      <c r="DZN150" s="55"/>
      <c r="DZO150" s="55"/>
      <c r="DZP150" s="55"/>
      <c r="DZQ150" s="55"/>
      <c r="DZR150" s="55"/>
      <c r="DZS150" s="55"/>
      <c r="DZT150" s="55"/>
      <c r="DZU150" s="55"/>
      <c r="DZV150" s="55"/>
      <c r="DZW150" s="55"/>
      <c r="DZX150" s="55"/>
      <c r="DZY150" s="55"/>
      <c r="DZZ150" s="55"/>
      <c r="EAA150" s="55"/>
      <c r="EAB150" s="55"/>
      <c r="EAC150" s="55"/>
      <c r="EAD150" s="55"/>
      <c r="EAE150" s="55"/>
      <c r="EAF150" s="55"/>
      <c r="EAG150" s="55"/>
      <c r="EAH150" s="55"/>
      <c r="EAI150" s="55"/>
      <c r="EAJ150" s="55"/>
      <c r="EAK150" s="55"/>
      <c r="EAL150" s="55"/>
      <c r="EAM150" s="55"/>
      <c r="EAN150" s="55"/>
      <c r="EAO150" s="55"/>
      <c r="EAP150" s="55"/>
      <c r="EAQ150" s="55"/>
      <c r="EAR150" s="55"/>
      <c r="EAS150" s="55"/>
      <c r="EAT150" s="55"/>
      <c r="EAU150" s="55"/>
      <c r="EAV150" s="55"/>
      <c r="EAW150" s="55"/>
      <c r="EAX150" s="55"/>
      <c r="EAY150" s="55"/>
      <c r="EAZ150" s="55"/>
      <c r="EBA150" s="55"/>
      <c r="EBB150" s="55"/>
      <c r="EBC150" s="55"/>
      <c r="EBD150" s="55"/>
      <c r="EBE150" s="55"/>
      <c r="EBF150" s="55"/>
      <c r="EBG150" s="55"/>
      <c r="EBH150" s="55"/>
      <c r="EBI150" s="55"/>
      <c r="EBJ150" s="55"/>
      <c r="EBK150" s="55"/>
      <c r="EBL150" s="55"/>
      <c r="EBM150" s="55"/>
      <c r="EBN150" s="55"/>
      <c r="EBO150" s="55"/>
      <c r="EBP150" s="55"/>
      <c r="EBQ150" s="55"/>
      <c r="EBR150" s="55"/>
      <c r="EBS150" s="55"/>
      <c r="EBT150" s="55"/>
      <c r="EBU150" s="55"/>
      <c r="EBV150" s="55"/>
      <c r="EBW150" s="55"/>
      <c r="EBX150" s="55"/>
      <c r="EBY150" s="55"/>
      <c r="EBZ150" s="55"/>
      <c r="ECA150" s="55"/>
      <c r="ECB150" s="55"/>
      <c r="ECC150" s="55"/>
      <c r="ECD150" s="55"/>
      <c r="ECE150" s="55"/>
      <c r="ECF150" s="55"/>
      <c r="ECG150" s="55"/>
      <c r="ECH150" s="55"/>
      <c r="ECI150" s="55"/>
      <c r="ECJ150" s="55"/>
      <c r="ECK150" s="55"/>
      <c r="ECL150" s="55"/>
      <c r="ECM150" s="55"/>
      <c r="ECN150" s="55"/>
      <c r="ECO150" s="55"/>
      <c r="ECP150" s="55"/>
      <c r="ECQ150" s="55"/>
      <c r="ECR150" s="55"/>
      <c r="ECS150" s="55"/>
      <c r="ECT150" s="55"/>
      <c r="ECU150" s="55"/>
      <c r="ECV150" s="55"/>
      <c r="ECW150" s="55"/>
      <c r="ECX150" s="55"/>
      <c r="ECY150" s="55"/>
      <c r="ECZ150" s="55"/>
      <c r="EDA150" s="55"/>
      <c r="EDB150" s="55"/>
      <c r="EDC150" s="55"/>
      <c r="EDD150" s="55"/>
      <c r="EDE150" s="55"/>
      <c r="EDF150" s="55"/>
      <c r="EDG150" s="55"/>
      <c r="EDH150" s="55"/>
      <c r="EDI150" s="55"/>
      <c r="EDJ150" s="55"/>
      <c r="EDK150" s="55"/>
      <c r="EDL150" s="55"/>
      <c r="EDM150" s="55"/>
      <c r="EDN150" s="55"/>
      <c r="EDO150" s="55"/>
      <c r="EDP150" s="55"/>
      <c r="EDQ150" s="55"/>
      <c r="EDR150" s="55"/>
      <c r="EDS150" s="55"/>
      <c r="EDT150" s="55"/>
      <c r="EDU150" s="55"/>
      <c r="EDV150" s="55"/>
      <c r="EDW150" s="55"/>
      <c r="EDX150" s="55"/>
      <c r="EDY150" s="55"/>
      <c r="EDZ150" s="55"/>
      <c r="EEA150" s="55"/>
      <c r="EEB150" s="55"/>
      <c r="EEC150" s="55"/>
      <c r="EED150" s="55"/>
      <c r="EEE150" s="55"/>
      <c r="EEF150" s="55"/>
      <c r="EEG150" s="55"/>
      <c r="EEH150" s="55"/>
      <c r="EEI150" s="55"/>
      <c r="EEJ150" s="55"/>
      <c r="EEK150" s="55"/>
      <c r="EEL150" s="55"/>
      <c r="EEM150" s="55"/>
      <c r="EEN150" s="55"/>
      <c r="EEO150" s="55"/>
      <c r="EEP150" s="55"/>
      <c r="EEQ150" s="55"/>
      <c r="EER150" s="55"/>
      <c r="EES150" s="55"/>
      <c r="EET150" s="55"/>
      <c r="EEU150" s="55"/>
      <c r="EEV150" s="55"/>
      <c r="EEW150" s="55"/>
      <c r="EEX150" s="55"/>
      <c r="EEY150" s="55"/>
      <c r="EEZ150" s="55"/>
      <c r="EFA150" s="55"/>
      <c r="EFB150" s="55"/>
      <c r="EFC150" s="55"/>
      <c r="EFD150" s="55"/>
      <c r="EFE150" s="55"/>
      <c r="EFF150" s="55"/>
      <c r="EFG150" s="55"/>
      <c r="EFH150" s="55"/>
      <c r="EFI150" s="55"/>
      <c r="EFJ150" s="55"/>
      <c r="EFK150" s="55"/>
      <c r="EFL150" s="55"/>
      <c r="EFM150" s="55"/>
      <c r="EFN150" s="55"/>
      <c r="EFO150" s="55"/>
      <c r="EFP150" s="55"/>
      <c r="EFQ150" s="55"/>
      <c r="EFR150" s="55"/>
      <c r="EFS150" s="55"/>
      <c r="EFT150" s="55"/>
      <c r="EFU150" s="55"/>
      <c r="EFV150" s="55"/>
      <c r="EFW150" s="55"/>
      <c r="EFX150" s="55"/>
      <c r="EFY150" s="55"/>
      <c r="EFZ150" s="55"/>
      <c r="EGA150" s="55"/>
      <c r="EGB150" s="55"/>
      <c r="EGC150" s="55"/>
      <c r="EGD150" s="55"/>
      <c r="EGE150" s="55"/>
      <c r="EGF150" s="55"/>
      <c r="EGG150" s="55"/>
      <c r="EGH150" s="55"/>
      <c r="EGI150" s="55"/>
      <c r="EGJ150" s="55"/>
      <c r="EGK150" s="55"/>
      <c r="EGR150" s="55"/>
      <c r="EGS150" s="55"/>
      <c r="EGT150" s="55"/>
      <c r="EGU150" s="55"/>
      <c r="EGV150" s="55"/>
      <c r="EGW150" s="55"/>
      <c r="EGX150" s="55"/>
      <c r="EGY150" s="55"/>
      <c r="EGZ150" s="55"/>
      <c r="EHA150" s="55"/>
      <c r="EHB150" s="55"/>
      <c r="EHC150" s="55"/>
      <c r="EHD150" s="55"/>
      <c r="EHE150" s="55"/>
      <c r="EHF150" s="55"/>
      <c r="EHG150" s="55"/>
      <c r="EHH150" s="55"/>
      <c r="EHI150" s="55"/>
      <c r="EHJ150" s="55"/>
      <c r="EHK150" s="55"/>
      <c r="EHL150" s="55"/>
      <c r="EHM150" s="55"/>
      <c r="EHN150" s="55"/>
      <c r="EHO150" s="55"/>
      <c r="EHP150" s="55"/>
      <c r="EHQ150" s="55"/>
      <c r="EHR150" s="55"/>
      <c r="EHS150" s="55"/>
      <c r="EHT150" s="55"/>
      <c r="EHU150" s="55"/>
      <c r="EHV150" s="55"/>
      <c r="EHW150" s="55"/>
      <c r="EHX150" s="55"/>
      <c r="EHY150" s="55"/>
      <c r="EHZ150" s="55"/>
      <c r="EIA150" s="55"/>
      <c r="EIB150" s="55"/>
      <c r="EIC150" s="55"/>
      <c r="EID150" s="55"/>
      <c r="EIE150" s="55"/>
      <c r="EIF150" s="55"/>
      <c r="EIG150" s="55"/>
      <c r="EIH150" s="55"/>
      <c r="EII150" s="55"/>
      <c r="EIJ150" s="55"/>
      <c r="EIK150" s="55"/>
      <c r="EIL150" s="55"/>
      <c r="EIM150" s="55"/>
      <c r="EIN150" s="55"/>
      <c r="EIO150" s="55"/>
      <c r="EIP150" s="55"/>
      <c r="EIQ150" s="55"/>
      <c r="EIR150" s="55"/>
      <c r="EIS150" s="55"/>
      <c r="EIT150" s="55"/>
      <c r="EIU150" s="55"/>
      <c r="EIV150" s="55"/>
      <c r="EIW150" s="55"/>
      <c r="EIX150" s="55"/>
      <c r="EIY150" s="55"/>
      <c r="EIZ150" s="55"/>
      <c r="EJA150" s="55"/>
      <c r="EJB150" s="55"/>
      <c r="EJC150" s="55"/>
      <c r="EJD150" s="55"/>
      <c r="EJE150" s="55"/>
      <c r="EJF150" s="55"/>
      <c r="EJG150" s="55"/>
      <c r="EJH150" s="55"/>
      <c r="EJI150" s="55"/>
      <c r="EJJ150" s="55"/>
      <c r="EJK150" s="55"/>
      <c r="EJL150" s="55"/>
      <c r="EJM150" s="55"/>
      <c r="EJN150" s="55"/>
      <c r="EJO150" s="55"/>
      <c r="EJP150" s="55"/>
      <c r="EJQ150" s="55"/>
      <c r="EJR150" s="55"/>
      <c r="EJS150" s="55"/>
      <c r="EJT150" s="55"/>
      <c r="EJU150" s="55"/>
      <c r="EJV150" s="55"/>
      <c r="EJW150" s="55"/>
      <c r="EJX150" s="55"/>
      <c r="EJY150" s="55"/>
      <c r="EJZ150" s="55"/>
      <c r="EKA150" s="55"/>
      <c r="EKB150" s="55"/>
      <c r="EKC150" s="55"/>
      <c r="EKD150" s="55"/>
      <c r="EKE150" s="55"/>
      <c r="EKF150" s="55"/>
      <c r="EKG150" s="55"/>
      <c r="EKH150" s="55"/>
      <c r="EKI150" s="55"/>
      <c r="EKJ150" s="55"/>
      <c r="EKK150" s="55"/>
      <c r="EKL150" s="55"/>
      <c r="EKM150" s="55"/>
      <c r="EKN150" s="55"/>
      <c r="EKO150" s="55"/>
      <c r="EKP150" s="55"/>
      <c r="EKQ150" s="55"/>
      <c r="EKR150" s="55"/>
      <c r="EKS150" s="55"/>
      <c r="EKT150" s="55"/>
      <c r="EKU150" s="55"/>
      <c r="EKV150" s="55"/>
      <c r="EKW150" s="55"/>
      <c r="EKX150" s="55"/>
      <c r="EKY150" s="55"/>
      <c r="EKZ150" s="55"/>
      <c r="ELA150" s="55"/>
      <c r="ELB150" s="55"/>
      <c r="ELC150" s="55"/>
      <c r="ELD150" s="55"/>
      <c r="ELE150" s="55"/>
      <c r="ELF150" s="55"/>
      <c r="ELG150" s="55"/>
      <c r="ELH150" s="55"/>
      <c r="ELI150" s="55"/>
      <c r="ELJ150" s="55"/>
      <c r="ELK150" s="55"/>
      <c r="ELL150" s="55"/>
      <c r="ELM150" s="55"/>
      <c r="ELN150" s="55"/>
      <c r="ELO150" s="55"/>
      <c r="ELP150" s="55"/>
      <c r="ELQ150" s="55"/>
      <c r="ELR150" s="55"/>
      <c r="ELS150" s="55"/>
      <c r="ELT150" s="55"/>
      <c r="ELU150" s="55"/>
      <c r="ELV150" s="55"/>
      <c r="ELW150" s="55"/>
      <c r="ELX150" s="55"/>
      <c r="ELY150" s="55"/>
      <c r="ELZ150" s="55"/>
      <c r="EMA150" s="55"/>
      <c r="EMB150" s="55"/>
      <c r="EMC150" s="55"/>
      <c r="EMD150" s="55"/>
      <c r="EME150" s="55"/>
      <c r="EMF150" s="55"/>
      <c r="EMG150" s="55"/>
      <c r="EMH150" s="55"/>
      <c r="EMI150" s="55"/>
      <c r="EMJ150" s="55"/>
      <c r="EMK150" s="55"/>
      <c r="EML150" s="55"/>
      <c r="EMM150" s="55"/>
      <c r="EMN150" s="55"/>
      <c r="EMO150" s="55"/>
      <c r="EMP150" s="55"/>
      <c r="EMQ150" s="55"/>
      <c r="EMR150" s="55"/>
      <c r="EMS150" s="55"/>
      <c r="EMT150" s="55"/>
      <c r="EMU150" s="55"/>
      <c r="EMV150" s="55"/>
      <c r="EMW150" s="55"/>
      <c r="EMX150" s="55"/>
      <c r="EMY150" s="55"/>
      <c r="EMZ150" s="55"/>
      <c r="ENA150" s="55"/>
      <c r="ENB150" s="55"/>
      <c r="ENC150" s="55"/>
      <c r="END150" s="55"/>
      <c r="ENE150" s="55"/>
      <c r="ENF150" s="55"/>
      <c r="ENG150" s="55"/>
      <c r="ENH150" s="55"/>
      <c r="ENI150" s="55"/>
      <c r="ENJ150" s="55"/>
      <c r="ENK150" s="55"/>
      <c r="ENL150" s="55"/>
      <c r="ENM150" s="55"/>
      <c r="ENN150" s="55"/>
      <c r="ENO150" s="55"/>
      <c r="ENP150" s="55"/>
      <c r="ENQ150" s="55"/>
      <c r="ENR150" s="55"/>
      <c r="ENS150" s="55"/>
      <c r="ENT150" s="55"/>
      <c r="ENU150" s="55"/>
      <c r="ENV150" s="55"/>
      <c r="ENW150" s="55"/>
      <c r="ENX150" s="55"/>
      <c r="ENY150" s="55"/>
      <c r="ENZ150" s="55"/>
      <c r="EOA150" s="55"/>
      <c r="EOB150" s="55"/>
      <c r="EOC150" s="55"/>
      <c r="EOD150" s="55"/>
      <c r="EOE150" s="55"/>
      <c r="EOF150" s="55"/>
      <c r="EOG150" s="55"/>
      <c r="EOH150" s="55"/>
      <c r="EOI150" s="55"/>
      <c r="EOJ150" s="55"/>
      <c r="EOK150" s="55"/>
      <c r="EOL150" s="55"/>
      <c r="EOM150" s="55"/>
      <c r="EON150" s="55"/>
      <c r="EOO150" s="55"/>
      <c r="EOP150" s="55"/>
      <c r="EOQ150" s="55"/>
      <c r="EOR150" s="55"/>
      <c r="EOS150" s="55"/>
      <c r="EOT150" s="55"/>
      <c r="EOU150" s="55"/>
      <c r="EOV150" s="55"/>
      <c r="EOW150" s="55"/>
      <c r="EOX150" s="55"/>
      <c r="EOY150" s="55"/>
      <c r="EOZ150" s="55"/>
      <c r="EPA150" s="55"/>
      <c r="EPB150" s="55"/>
      <c r="EPC150" s="55"/>
      <c r="EPD150" s="55"/>
      <c r="EPE150" s="55"/>
      <c r="EPF150" s="55"/>
      <c r="EPG150" s="55"/>
      <c r="EPH150" s="55"/>
      <c r="EPI150" s="55"/>
      <c r="EPJ150" s="55"/>
      <c r="EPK150" s="55"/>
      <c r="EPL150" s="55"/>
      <c r="EPM150" s="55"/>
      <c r="EPN150" s="55"/>
      <c r="EPO150" s="55"/>
      <c r="EPP150" s="55"/>
      <c r="EPQ150" s="55"/>
      <c r="EPR150" s="55"/>
      <c r="EPS150" s="55"/>
      <c r="EPT150" s="55"/>
      <c r="EPU150" s="55"/>
      <c r="EPV150" s="55"/>
      <c r="EPW150" s="55"/>
      <c r="EPX150" s="55"/>
      <c r="EPY150" s="55"/>
      <c r="EPZ150" s="55"/>
      <c r="EQA150" s="55"/>
      <c r="EQB150" s="55"/>
      <c r="EQC150" s="55"/>
      <c r="EQD150" s="55"/>
      <c r="EQE150" s="55"/>
      <c r="EQF150" s="55"/>
      <c r="EQG150" s="55"/>
      <c r="EQN150" s="55"/>
      <c r="EQO150" s="55"/>
      <c r="EQP150" s="55"/>
      <c r="EQQ150" s="55"/>
      <c r="EQR150" s="55"/>
      <c r="EQS150" s="55"/>
      <c r="EQT150" s="55"/>
      <c r="EQU150" s="55"/>
      <c r="EQV150" s="55"/>
      <c r="EQW150" s="55"/>
      <c r="EQX150" s="55"/>
      <c r="EQY150" s="55"/>
      <c r="EQZ150" s="55"/>
      <c r="ERA150" s="55"/>
      <c r="ERB150" s="55"/>
      <c r="ERC150" s="55"/>
      <c r="ERD150" s="55"/>
      <c r="ERE150" s="55"/>
      <c r="ERF150" s="55"/>
      <c r="ERG150" s="55"/>
      <c r="ERH150" s="55"/>
      <c r="ERI150" s="55"/>
      <c r="ERJ150" s="55"/>
      <c r="ERK150" s="55"/>
      <c r="ERL150" s="55"/>
      <c r="ERM150" s="55"/>
      <c r="ERN150" s="55"/>
      <c r="ERO150" s="55"/>
      <c r="ERP150" s="55"/>
      <c r="ERQ150" s="55"/>
      <c r="ERR150" s="55"/>
      <c r="ERS150" s="55"/>
      <c r="ERT150" s="55"/>
      <c r="ERU150" s="55"/>
      <c r="ERV150" s="55"/>
      <c r="ERW150" s="55"/>
      <c r="ERX150" s="55"/>
      <c r="ERY150" s="55"/>
      <c r="ERZ150" s="55"/>
      <c r="ESA150" s="55"/>
      <c r="ESB150" s="55"/>
      <c r="ESC150" s="55"/>
      <c r="ESD150" s="55"/>
      <c r="ESE150" s="55"/>
      <c r="ESF150" s="55"/>
      <c r="ESG150" s="55"/>
      <c r="ESH150" s="55"/>
      <c r="ESI150" s="55"/>
      <c r="ESJ150" s="55"/>
      <c r="ESK150" s="55"/>
      <c r="ESL150" s="55"/>
      <c r="ESM150" s="55"/>
      <c r="ESN150" s="55"/>
      <c r="ESO150" s="55"/>
      <c r="ESP150" s="55"/>
      <c r="ESQ150" s="55"/>
      <c r="ESR150" s="55"/>
      <c r="ESS150" s="55"/>
      <c r="EST150" s="55"/>
      <c r="ESU150" s="55"/>
      <c r="ESV150" s="55"/>
      <c r="ESW150" s="55"/>
      <c r="ESX150" s="55"/>
      <c r="ESY150" s="55"/>
      <c r="ESZ150" s="55"/>
      <c r="ETA150" s="55"/>
      <c r="ETB150" s="55"/>
      <c r="ETC150" s="55"/>
      <c r="ETD150" s="55"/>
      <c r="ETE150" s="55"/>
      <c r="ETF150" s="55"/>
      <c r="ETG150" s="55"/>
      <c r="ETH150" s="55"/>
      <c r="ETI150" s="55"/>
      <c r="ETJ150" s="55"/>
      <c r="ETK150" s="55"/>
      <c r="ETL150" s="55"/>
      <c r="ETM150" s="55"/>
      <c r="ETN150" s="55"/>
      <c r="ETO150" s="55"/>
      <c r="ETP150" s="55"/>
      <c r="ETQ150" s="55"/>
      <c r="ETR150" s="55"/>
      <c r="ETS150" s="55"/>
      <c r="ETT150" s="55"/>
      <c r="ETU150" s="55"/>
      <c r="ETV150" s="55"/>
      <c r="ETW150" s="55"/>
      <c r="ETX150" s="55"/>
      <c r="ETY150" s="55"/>
      <c r="ETZ150" s="55"/>
      <c r="EUA150" s="55"/>
      <c r="EUB150" s="55"/>
      <c r="EUC150" s="55"/>
      <c r="EUD150" s="55"/>
      <c r="EUE150" s="55"/>
      <c r="EUF150" s="55"/>
      <c r="EUG150" s="55"/>
      <c r="EUH150" s="55"/>
      <c r="EUI150" s="55"/>
      <c r="EUJ150" s="55"/>
      <c r="EUK150" s="55"/>
      <c r="EUL150" s="55"/>
      <c r="EUM150" s="55"/>
      <c r="EUN150" s="55"/>
      <c r="EUO150" s="55"/>
      <c r="EUP150" s="55"/>
      <c r="EUQ150" s="55"/>
      <c r="EUR150" s="55"/>
      <c r="EUS150" s="55"/>
      <c r="EUT150" s="55"/>
      <c r="EUU150" s="55"/>
      <c r="EUV150" s="55"/>
      <c r="EUW150" s="55"/>
      <c r="EUX150" s="55"/>
      <c r="EUY150" s="55"/>
      <c r="EUZ150" s="55"/>
      <c r="EVA150" s="55"/>
      <c r="EVB150" s="55"/>
      <c r="EVC150" s="55"/>
      <c r="EVD150" s="55"/>
      <c r="EVE150" s="55"/>
      <c r="EVF150" s="55"/>
      <c r="EVG150" s="55"/>
      <c r="EVH150" s="55"/>
      <c r="EVI150" s="55"/>
      <c r="EVJ150" s="55"/>
      <c r="EVK150" s="55"/>
      <c r="EVL150" s="55"/>
      <c r="EVM150" s="55"/>
      <c r="EVN150" s="55"/>
      <c r="EVO150" s="55"/>
      <c r="EVP150" s="55"/>
      <c r="EVQ150" s="55"/>
      <c r="EVR150" s="55"/>
      <c r="EVS150" s="55"/>
      <c r="EVT150" s="55"/>
      <c r="EVU150" s="55"/>
      <c r="EVV150" s="55"/>
      <c r="EVW150" s="55"/>
      <c r="EVX150" s="55"/>
      <c r="EVY150" s="55"/>
      <c r="EVZ150" s="55"/>
      <c r="EWA150" s="55"/>
      <c r="EWB150" s="55"/>
      <c r="EWC150" s="55"/>
      <c r="EWD150" s="55"/>
      <c r="EWE150" s="55"/>
      <c r="EWF150" s="55"/>
      <c r="EWG150" s="55"/>
      <c r="EWH150" s="55"/>
      <c r="EWI150" s="55"/>
      <c r="EWJ150" s="55"/>
      <c r="EWK150" s="55"/>
      <c r="EWL150" s="55"/>
      <c r="EWM150" s="55"/>
      <c r="EWN150" s="55"/>
      <c r="EWO150" s="55"/>
      <c r="EWP150" s="55"/>
      <c r="EWQ150" s="55"/>
      <c r="EWR150" s="55"/>
      <c r="EWS150" s="55"/>
      <c r="EWT150" s="55"/>
      <c r="EWU150" s="55"/>
      <c r="EWV150" s="55"/>
      <c r="EWW150" s="55"/>
      <c r="EWX150" s="55"/>
      <c r="EWY150" s="55"/>
      <c r="EWZ150" s="55"/>
      <c r="EXA150" s="55"/>
      <c r="EXB150" s="55"/>
      <c r="EXC150" s="55"/>
      <c r="EXD150" s="55"/>
      <c r="EXE150" s="55"/>
      <c r="EXF150" s="55"/>
      <c r="EXG150" s="55"/>
      <c r="EXH150" s="55"/>
      <c r="EXI150" s="55"/>
      <c r="EXJ150" s="55"/>
      <c r="EXK150" s="55"/>
      <c r="EXL150" s="55"/>
      <c r="EXM150" s="55"/>
      <c r="EXN150" s="55"/>
      <c r="EXO150" s="55"/>
      <c r="EXP150" s="55"/>
      <c r="EXQ150" s="55"/>
      <c r="EXR150" s="55"/>
      <c r="EXS150" s="55"/>
      <c r="EXT150" s="55"/>
      <c r="EXU150" s="55"/>
      <c r="EXV150" s="55"/>
      <c r="EXW150" s="55"/>
      <c r="EXX150" s="55"/>
      <c r="EXY150" s="55"/>
      <c r="EXZ150" s="55"/>
      <c r="EYA150" s="55"/>
      <c r="EYB150" s="55"/>
      <c r="EYC150" s="55"/>
      <c r="EYD150" s="55"/>
      <c r="EYE150" s="55"/>
      <c r="EYF150" s="55"/>
      <c r="EYG150" s="55"/>
      <c r="EYH150" s="55"/>
      <c r="EYI150" s="55"/>
      <c r="EYJ150" s="55"/>
      <c r="EYK150" s="55"/>
      <c r="EYL150" s="55"/>
      <c r="EYM150" s="55"/>
      <c r="EYN150" s="55"/>
      <c r="EYO150" s="55"/>
      <c r="EYP150" s="55"/>
      <c r="EYQ150" s="55"/>
      <c r="EYR150" s="55"/>
      <c r="EYS150" s="55"/>
      <c r="EYT150" s="55"/>
      <c r="EYU150" s="55"/>
      <c r="EYV150" s="55"/>
      <c r="EYW150" s="55"/>
      <c r="EYX150" s="55"/>
      <c r="EYY150" s="55"/>
      <c r="EYZ150" s="55"/>
      <c r="EZA150" s="55"/>
      <c r="EZB150" s="55"/>
      <c r="EZC150" s="55"/>
      <c r="EZD150" s="55"/>
      <c r="EZE150" s="55"/>
      <c r="EZF150" s="55"/>
      <c r="EZG150" s="55"/>
      <c r="EZH150" s="55"/>
      <c r="EZI150" s="55"/>
      <c r="EZJ150" s="55"/>
      <c r="EZK150" s="55"/>
      <c r="EZL150" s="55"/>
      <c r="EZM150" s="55"/>
      <c r="EZN150" s="55"/>
      <c r="EZO150" s="55"/>
      <c r="EZP150" s="55"/>
      <c r="EZQ150" s="55"/>
      <c r="EZR150" s="55"/>
      <c r="EZS150" s="55"/>
      <c r="EZT150" s="55"/>
      <c r="EZU150" s="55"/>
      <c r="EZV150" s="55"/>
      <c r="EZW150" s="55"/>
      <c r="EZX150" s="55"/>
      <c r="EZY150" s="55"/>
      <c r="EZZ150" s="55"/>
      <c r="FAA150" s="55"/>
      <c r="FAB150" s="55"/>
      <c r="FAC150" s="55"/>
      <c r="FAJ150" s="55"/>
      <c r="FAK150" s="55"/>
      <c r="FAL150" s="55"/>
      <c r="FAM150" s="55"/>
      <c r="FAN150" s="55"/>
      <c r="FAO150" s="55"/>
      <c r="FAP150" s="55"/>
      <c r="FAQ150" s="55"/>
      <c r="FAR150" s="55"/>
      <c r="FAS150" s="55"/>
      <c r="FAT150" s="55"/>
      <c r="FAU150" s="55"/>
      <c r="FAV150" s="55"/>
      <c r="FAW150" s="55"/>
      <c r="FAX150" s="55"/>
      <c r="FAY150" s="55"/>
      <c r="FAZ150" s="55"/>
      <c r="FBA150" s="55"/>
      <c r="FBB150" s="55"/>
      <c r="FBC150" s="55"/>
      <c r="FBD150" s="55"/>
      <c r="FBE150" s="55"/>
      <c r="FBF150" s="55"/>
      <c r="FBG150" s="55"/>
      <c r="FBH150" s="55"/>
      <c r="FBI150" s="55"/>
      <c r="FBJ150" s="55"/>
      <c r="FBK150" s="55"/>
      <c r="FBL150" s="55"/>
      <c r="FBM150" s="55"/>
      <c r="FBN150" s="55"/>
      <c r="FBO150" s="55"/>
      <c r="FBP150" s="55"/>
      <c r="FBQ150" s="55"/>
      <c r="FBR150" s="55"/>
      <c r="FBS150" s="55"/>
      <c r="FBT150" s="55"/>
      <c r="FBU150" s="55"/>
      <c r="FBV150" s="55"/>
      <c r="FBW150" s="55"/>
      <c r="FBX150" s="55"/>
      <c r="FBY150" s="55"/>
      <c r="FBZ150" s="55"/>
      <c r="FCA150" s="55"/>
      <c r="FCB150" s="55"/>
      <c r="FCC150" s="55"/>
      <c r="FCD150" s="55"/>
      <c r="FCE150" s="55"/>
      <c r="FCF150" s="55"/>
      <c r="FCG150" s="55"/>
      <c r="FCH150" s="55"/>
      <c r="FCI150" s="55"/>
      <c r="FCJ150" s="55"/>
      <c r="FCK150" s="55"/>
      <c r="FCL150" s="55"/>
      <c r="FCM150" s="55"/>
      <c r="FCN150" s="55"/>
      <c r="FCO150" s="55"/>
      <c r="FCP150" s="55"/>
      <c r="FCQ150" s="55"/>
      <c r="FCR150" s="55"/>
      <c r="FCS150" s="55"/>
      <c r="FCT150" s="55"/>
      <c r="FCU150" s="55"/>
      <c r="FCV150" s="55"/>
      <c r="FCW150" s="55"/>
      <c r="FCX150" s="55"/>
      <c r="FCY150" s="55"/>
      <c r="FCZ150" s="55"/>
      <c r="FDA150" s="55"/>
      <c r="FDB150" s="55"/>
      <c r="FDC150" s="55"/>
      <c r="FDD150" s="55"/>
      <c r="FDE150" s="55"/>
      <c r="FDF150" s="55"/>
      <c r="FDG150" s="55"/>
      <c r="FDH150" s="55"/>
      <c r="FDI150" s="55"/>
      <c r="FDJ150" s="55"/>
      <c r="FDK150" s="55"/>
      <c r="FDL150" s="55"/>
      <c r="FDM150" s="55"/>
      <c r="FDN150" s="55"/>
      <c r="FDO150" s="55"/>
      <c r="FDP150" s="55"/>
      <c r="FDQ150" s="55"/>
      <c r="FDR150" s="55"/>
      <c r="FDS150" s="55"/>
      <c r="FDT150" s="55"/>
      <c r="FDU150" s="55"/>
      <c r="FDV150" s="55"/>
      <c r="FDW150" s="55"/>
      <c r="FDX150" s="55"/>
      <c r="FDY150" s="55"/>
      <c r="FDZ150" s="55"/>
      <c r="FEA150" s="55"/>
      <c r="FEB150" s="55"/>
      <c r="FEC150" s="55"/>
      <c r="FED150" s="55"/>
      <c r="FEE150" s="55"/>
      <c r="FEF150" s="55"/>
      <c r="FEG150" s="55"/>
      <c r="FEH150" s="55"/>
      <c r="FEI150" s="55"/>
      <c r="FEJ150" s="55"/>
      <c r="FEK150" s="55"/>
      <c r="FEL150" s="55"/>
      <c r="FEM150" s="55"/>
      <c r="FEN150" s="55"/>
      <c r="FEO150" s="55"/>
      <c r="FEP150" s="55"/>
      <c r="FEQ150" s="55"/>
      <c r="FER150" s="55"/>
      <c r="FES150" s="55"/>
      <c r="FET150" s="55"/>
      <c r="FEU150" s="55"/>
      <c r="FEV150" s="55"/>
      <c r="FEW150" s="55"/>
      <c r="FEX150" s="55"/>
      <c r="FEY150" s="55"/>
      <c r="FEZ150" s="55"/>
      <c r="FFA150" s="55"/>
      <c r="FFB150" s="55"/>
      <c r="FFC150" s="55"/>
      <c r="FFD150" s="55"/>
      <c r="FFE150" s="55"/>
      <c r="FFF150" s="55"/>
      <c r="FFG150" s="55"/>
      <c r="FFH150" s="55"/>
      <c r="FFI150" s="55"/>
      <c r="FFJ150" s="55"/>
      <c r="FFK150" s="55"/>
      <c r="FFL150" s="55"/>
      <c r="FFM150" s="55"/>
      <c r="FFN150" s="55"/>
      <c r="FFO150" s="55"/>
      <c r="FFP150" s="55"/>
      <c r="FFQ150" s="55"/>
      <c r="FFR150" s="55"/>
      <c r="FFS150" s="55"/>
      <c r="FFT150" s="55"/>
      <c r="FFU150" s="55"/>
      <c r="FFV150" s="55"/>
      <c r="FFW150" s="55"/>
      <c r="FFX150" s="55"/>
      <c r="FFY150" s="55"/>
      <c r="FFZ150" s="55"/>
      <c r="FGA150" s="55"/>
      <c r="FGB150" s="55"/>
      <c r="FGC150" s="55"/>
      <c r="FGD150" s="55"/>
      <c r="FGE150" s="55"/>
      <c r="FGF150" s="55"/>
      <c r="FGG150" s="55"/>
      <c r="FGH150" s="55"/>
      <c r="FGI150" s="55"/>
      <c r="FGJ150" s="55"/>
      <c r="FGK150" s="55"/>
      <c r="FGL150" s="55"/>
      <c r="FGM150" s="55"/>
      <c r="FGN150" s="55"/>
      <c r="FGO150" s="55"/>
      <c r="FGP150" s="55"/>
      <c r="FGQ150" s="55"/>
      <c r="FGR150" s="55"/>
      <c r="FGS150" s="55"/>
      <c r="FGT150" s="55"/>
      <c r="FGU150" s="55"/>
      <c r="FGV150" s="55"/>
      <c r="FGW150" s="55"/>
      <c r="FGX150" s="55"/>
      <c r="FGY150" s="55"/>
      <c r="FGZ150" s="55"/>
      <c r="FHA150" s="55"/>
      <c r="FHB150" s="55"/>
      <c r="FHC150" s="55"/>
      <c r="FHD150" s="55"/>
      <c r="FHE150" s="55"/>
      <c r="FHF150" s="55"/>
      <c r="FHG150" s="55"/>
      <c r="FHH150" s="55"/>
      <c r="FHI150" s="55"/>
      <c r="FHJ150" s="55"/>
      <c r="FHK150" s="55"/>
      <c r="FHL150" s="55"/>
      <c r="FHM150" s="55"/>
      <c r="FHN150" s="55"/>
      <c r="FHO150" s="55"/>
      <c r="FHP150" s="55"/>
      <c r="FHQ150" s="55"/>
      <c r="FHR150" s="55"/>
      <c r="FHS150" s="55"/>
      <c r="FHT150" s="55"/>
      <c r="FHU150" s="55"/>
      <c r="FHV150" s="55"/>
      <c r="FHW150" s="55"/>
      <c r="FHX150" s="55"/>
      <c r="FHY150" s="55"/>
      <c r="FHZ150" s="55"/>
      <c r="FIA150" s="55"/>
      <c r="FIB150" s="55"/>
      <c r="FIC150" s="55"/>
      <c r="FID150" s="55"/>
      <c r="FIE150" s="55"/>
      <c r="FIF150" s="55"/>
      <c r="FIG150" s="55"/>
      <c r="FIH150" s="55"/>
      <c r="FII150" s="55"/>
      <c r="FIJ150" s="55"/>
      <c r="FIK150" s="55"/>
      <c r="FIL150" s="55"/>
      <c r="FIM150" s="55"/>
      <c r="FIN150" s="55"/>
      <c r="FIO150" s="55"/>
      <c r="FIP150" s="55"/>
      <c r="FIQ150" s="55"/>
      <c r="FIR150" s="55"/>
      <c r="FIS150" s="55"/>
      <c r="FIT150" s="55"/>
      <c r="FIU150" s="55"/>
      <c r="FIV150" s="55"/>
      <c r="FIW150" s="55"/>
      <c r="FIX150" s="55"/>
      <c r="FIY150" s="55"/>
      <c r="FIZ150" s="55"/>
      <c r="FJA150" s="55"/>
      <c r="FJB150" s="55"/>
      <c r="FJC150" s="55"/>
      <c r="FJD150" s="55"/>
      <c r="FJE150" s="55"/>
      <c r="FJF150" s="55"/>
      <c r="FJG150" s="55"/>
      <c r="FJH150" s="55"/>
      <c r="FJI150" s="55"/>
      <c r="FJJ150" s="55"/>
      <c r="FJK150" s="55"/>
      <c r="FJL150" s="55"/>
      <c r="FJM150" s="55"/>
      <c r="FJN150" s="55"/>
      <c r="FJO150" s="55"/>
      <c r="FJP150" s="55"/>
      <c r="FJQ150" s="55"/>
      <c r="FJR150" s="55"/>
      <c r="FJS150" s="55"/>
      <c r="FJT150" s="55"/>
      <c r="FJU150" s="55"/>
      <c r="FJV150" s="55"/>
      <c r="FJW150" s="55"/>
      <c r="FJX150" s="55"/>
      <c r="FJY150" s="55"/>
      <c r="FKF150" s="55"/>
      <c r="FKG150" s="55"/>
      <c r="FKH150" s="55"/>
      <c r="FKI150" s="55"/>
      <c r="FKJ150" s="55"/>
      <c r="FKK150" s="55"/>
      <c r="FKL150" s="55"/>
      <c r="FKM150" s="55"/>
      <c r="FKN150" s="55"/>
      <c r="FKO150" s="55"/>
      <c r="FKP150" s="55"/>
      <c r="FKQ150" s="55"/>
      <c r="FKR150" s="55"/>
      <c r="FKS150" s="55"/>
      <c r="FKT150" s="55"/>
      <c r="FKU150" s="55"/>
      <c r="FKV150" s="55"/>
      <c r="FKW150" s="55"/>
      <c r="FKX150" s="55"/>
      <c r="FKY150" s="55"/>
      <c r="FKZ150" s="55"/>
      <c r="FLA150" s="55"/>
      <c r="FLB150" s="55"/>
      <c r="FLC150" s="55"/>
      <c r="FLD150" s="55"/>
      <c r="FLE150" s="55"/>
      <c r="FLF150" s="55"/>
      <c r="FLG150" s="55"/>
      <c r="FLH150" s="55"/>
      <c r="FLI150" s="55"/>
      <c r="FLJ150" s="55"/>
      <c r="FLK150" s="55"/>
      <c r="FLL150" s="55"/>
      <c r="FLM150" s="55"/>
      <c r="FLN150" s="55"/>
      <c r="FLO150" s="55"/>
      <c r="FLP150" s="55"/>
      <c r="FLQ150" s="55"/>
      <c r="FLR150" s="55"/>
      <c r="FLS150" s="55"/>
      <c r="FLT150" s="55"/>
      <c r="FLU150" s="55"/>
      <c r="FLV150" s="55"/>
      <c r="FLW150" s="55"/>
      <c r="FLX150" s="55"/>
      <c r="FLY150" s="55"/>
      <c r="FLZ150" s="55"/>
      <c r="FMA150" s="55"/>
      <c r="FMB150" s="55"/>
      <c r="FMC150" s="55"/>
      <c r="FMD150" s="55"/>
      <c r="FME150" s="55"/>
      <c r="FMF150" s="55"/>
      <c r="FMG150" s="55"/>
      <c r="FMH150" s="55"/>
      <c r="FMI150" s="55"/>
      <c r="FMJ150" s="55"/>
      <c r="FMK150" s="55"/>
      <c r="FML150" s="55"/>
      <c r="FMM150" s="55"/>
      <c r="FMN150" s="55"/>
      <c r="FMO150" s="55"/>
      <c r="FMP150" s="55"/>
      <c r="FMQ150" s="55"/>
      <c r="FMR150" s="55"/>
      <c r="FMS150" s="55"/>
      <c r="FMT150" s="55"/>
      <c r="FMU150" s="55"/>
      <c r="FMV150" s="55"/>
      <c r="FMW150" s="55"/>
      <c r="FMX150" s="55"/>
      <c r="FMY150" s="55"/>
      <c r="FMZ150" s="55"/>
      <c r="FNA150" s="55"/>
      <c r="FNB150" s="55"/>
      <c r="FNC150" s="55"/>
      <c r="FND150" s="55"/>
      <c r="FNE150" s="55"/>
      <c r="FNF150" s="55"/>
      <c r="FNG150" s="55"/>
      <c r="FNH150" s="55"/>
      <c r="FNI150" s="55"/>
      <c r="FNJ150" s="55"/>
      <c r="FNK150" s="55"/>
      <c r="FNL150" s="55"/>
      <c r="FNM150" s="55"/>
      <c r="FNN150" s="55"/>
      <c r="FNO150" s="55"/>
      <c r="FNP150" s="55"/>
      <c r="FNQ150" s="55"/>
      <c r="FNR150" s="55"/>
      <c r="FNS150" s="55"/>
      <c r="FNT150" s="55"/>
      <c r="FNU150" s="55"/>
      <c r="FNV150" s="55"/>
      <c r="FNW150" s="55"/>
      <c r="FNX150" s="55"/>
      <c r="FNY150" s="55"/>
      <c r="FNZ150" s="55"/>
      <c r="FOA150" s="55"/>
      <c r="FOB150" s="55"/>
      <c r="FOC150" s="55"/>
      <c r="FOD150" s="55"/>
      <c r="FOE150" s="55"/>
      <c r="FOF150" s="55"/>
      <c r="FOG150" s="55"/>
      <c r="FOH150" s="55"/>
      <c r="FOI150" s="55"/>
      <c r="FOJ150" s="55"/>
      <c r="FOK150" s="55"/>
      <c r="FOL150" s="55"/>
      <c r="FOM150" s="55"/>
      <c r="FON150" s="55"/>
      <c r="FOO150" s="55"/>
      <c r="FOP150" s="55"/>
      <c r="FOQ150" s="55"/>
      <c r="FOR150" s="55"/>
      <c r="FOS150" s="55"/>
      <c r="FOT150" s="55"/>
      <c r="FOU150" s="55"/>
      <c r="FOV150" s="55"/>
      <c r="FOW150" s="55"/>
      <c r="FOX150" s="55"/>
      <c r="FOY150" s="55"/>
      <c r="FOZ150" s="55"/>
      <c r="FPA150" s="55"/>
      <c r="FPB150" s="55"/>
      <c r="FPC150" s="55"/>
      <c r="FPD150" s="55"/>
      <c r="FPE150" s="55"/>
      <c r="FPF150" s="55"/>
      <c r="FPG150" s="55"/>
      <c r="FPH150" s="55"/>
      <c r="FPI150" s="55"/>
      <c r="FPJ150" s="55"/>
      <c r="FPK150" s="55"/>
      <c r="FPL150" s="55"/>
      <c r="FPM150" s="55"/>
      <c r="FPN150" s="55"/>
      <c r="FPO150" s="55"/>
      <c r="FPP150" s="55"/>
      <c r="FPQ150" s="55"/>
      <c r="FPR150" s="55"/>
      <c r="FPS150" s="55"/>
      <c r="FPT150" s="55"/>
      <c r="FPU150" s="55"/>
      <c r="FPV150" s="55"/>
      <c r="FPW150" s="55"/>
      <c r="FPX150" s="55"/>
      <c r="FPY150" s="55"/>
      <c r="FPZ150" s="55"/>
      <c r="FQA150" s="55"/>
      <c r="FQB150" s="55"/>
      <c r="FQC150" s="55"/>
      <c r="FQD150" s="55"/>
      <c r="FQE150" s="55"/>
      <c r="FQF150" s="55"/>
      <c r="FQG150" s="55"/>
      <c r="FQH150" s="55"/>
      <c r="FQI150" s="55"/>
      <c r="FQJ150" s="55"/>
      <c r="FQK150" s="55"/>
      <c r="FQL150" s="55"/>
      <c r="FQM150" s="55"/>
      <c r="FQN150" s="55"/>
      <c r="FQO150" s="55"/>
      <c r="FQP150" s="55"/>
      <c r="FQQ150" s="55"/>
      <c r="FQR150" s="55"/>
      <c r="FQS150" s="55"/>
      <c r="FQT150" s="55"/>
      <c r="FQU150" s="55"/>
      <c r="FQV150" s="55"/>
      <c r="FQW150" s="55"/>
      <c r="FQX150" s="55"/>
      <c r="FQY150" s="55"/>
      <c r="FQZ150" s="55"/>
      <c r="FRA150" s="55"/>
      <c r="FRB150" s="55"/>
      <c r="FRC150" s="55"/>
      <c r="FRD150" s="55"/>
      <c r="FRE150" s="55"/>
      <c r="FRF150" s="55"/>
      <c r="FRG150" s="55"/>
      <c r="FRH150" s="55"/>
      <c r="FRI150" s="55"/>
      <c r="FRJ150" s="55"/>
      <c r="FRK150" s="55"/>
      <c r="FRL150" s="55"/>
      <c r="FRM150" s="55"/>
      <c r="FRN150" s="55"/>
      <c r="FRO150" s="55"/>
      <c r="FRP150" s="55"/>
      <c r="FRQ150" s="55"/>
      <c r="FRR150" s="55"/>
      <c r="FRS150" s="55"/>
      <c r="FRT150" s="55"/>
      <c r="FRU150" s="55"/>
      <c r="FRV150" s="55"/>
      <c r="FRW150" s="55"/>
      <c r="FRX150" s="55"/>
      <c r="FRY150" s="55"/>
      <c r="FRZ150" s="55"/>
      <c r="FSA150" s="55"/>
      <c r="FSB150" s="55"/>
      <c r="FSC150" s="55"/>
      <c r="FSD150" s="55"/>
      <c r="FSE150" s="55"/>
      <c r="FSF150" s="55"/>
      <c r="FSG150" s="55"/>
      <c r="FSH150" s="55"/>
      <c r="FSI150" s="55"/>
      <c r="FSJ150" s="55"/>
      <c r="FSK150" s="55"/>
      <c r="FSL150" s="55"/>
      <c r="FSM150" s="55"/>
      <c r="FSN150" s="55"/>
      <c r="FSO150" s="55"/>
      <c r="FSP150" s="55"/>
      <c r="FSQ150" s="55"/>
      <c r="FSR150" s="55"/>
      <c r="FSS150" s="55"/>
      <c r="FST150" s="55"/>
      <c r="FSU150" s="55"/>
      <c r="FSV150" s="55"/>
      <c r="FSW150" s="55"/>
      <c r="FSX150" s="55"/>
      <c r="FSY150" s="55"/>
      <c r="FSZ150" s="55"/>
      <c r="FTA150" s="55"/>
      <c r="FTB150" s="55"/>
      <c r="FTC150" s="55"/>
      <c r="FTD150" s="55"/>
      <c r="FTE150" s="55"/>
      <c r="FTF150" s="55"/>
      <c r="FTG150" s="55"/>
      <c r="FTH150" s="55"/>
      <c r="FTI150" s="55"/>
      <c r="FTJ150" s="55"/>
      <c r="FTK150" s="55"/>
      <c r="FTL150" s="55"/>
      <c r="FTM150" s="55"/>
      <c r="FTN150" s="55"/>
      <c r="FTO150" s="55"/>
      <c r="FTP150" s="55"/>
      <c r="FTQ150" s="55"/>
      <c r="FTR150" s="55"/>
      <c r="FTS150" s="55"/>
      <c r="FTT150" s="55"/>
      <c r="FTU150" s="55"/>
      <c r="FUB150" s="55"/>
      <c r="FUC150" s="55"/>
      <c r="FUD150" s="55"/>
      <c r="FUE150" s="55"/>
      <c r="FUF150" s="55"/>
      <c r="FUG150" s="55"/>
      <c r="FUH150" s="55"/>
      <c r="FUI150" s="55"/>
      <c r="FUJ150" s="55"/>
      <c r="FUK150" s="55"/>
      <c r="FUL150" s="55"/>
      <c r="FUM150" s="55"/>
      <c r="FUN150" s="55"/>
      <c r="FUO150" s="55"/>
      <c r="FUP150" s="55"/>
      <c r="FUQ150" s="55"/>
      <c r="FUR150" s="55"/>
      <c r="FUS150" s="55"/>
      <c r="FUT150" s="55"/>
      <c r="FUU150" s="55"/>
      <c r="FUV150" s="55"/>
      <c r="FUW150" s="55"/>
      <c r="FUX150" s="55"/>
      <c r="FUY150" s="55"/>
      <c r="FUZ150" s="55"/>
      <c r="FVA150" s="55"/>
      <c r="FVB150" s="55"/>
      <c r="FVC150" s="55"/>
      <c r="FVD150" s="55"/>
      <c r="FVE150" s="55"/>
      <c r="FVF150" s="55"/>
      <c r="FVG150" s="55"/>
      <c r="FVH150" s="55"/>
      <c r="FVI150" s="55"/>
      <c r="FVJ150" s="55"/>
      <c r="FVK150" s="55"/>
      <c r="FVL150" s="55"/>
      <c r="FVM150" s="55"/>
      <c r="FVN150" s="55"/>
      <c r="FVO150" s="55"/>
      <c r="FVP150" s="55"/>
      <c r="FVQ150" s="55"/>
      <c r="FVR150" s="55"/>
      <c r="FVS150" s="55"/>
      <c r="FVT150" s="55"/>
      <c r="FVU150" s="55"/>
      <c r="FVV150" s="55"/>
      <c r="FVW150" s="55"/>
      <c r="FVX150" s="55"/>
      <c r="FVY150" s="55"/>
      <c r="FVZ150" s="55"/>
      <c r="FWA150" s="55"/>
      <c r="FWB150" s="55"/>
      <c r="FWC150" s="55"/>
      <c r="FWD150" s="55"/>
      <c r="FWE150" s="55"/>
      <c r="FWF150" s="55"/>
      <c r="FWG150" s="55"/>
      <c r="FWH150" s="55"/>
      <c r="FWI150" s="55"/>
      <c r="FWJ150" s="55"/>
      <c r="FWK150" s="55"/>
      <c r="FWL150" s="55"/>
      <c r="FWM150" s="55"/>
      <c r="FWN150" s="55"/>
      <c r="FWO150" s="55"/>
      <c r="FWP150" s="55"/>
      <c r="FWQ150" s="55"/>
      <c r="FWR150" s="55"/>
      <c r="FWS150" s="55"/>
      <c r="FWT150" s="55"/>
      <c r="FWU150" s="55"/>
      <c r="FWV150" s="55"/>
      <c r="FWW150" s="55"/>
      <c r="FWX150" s="55"/>
      <c r="FWY150" s="55"/>
      <c r="FWZ150" s="55"/>
      <c r="FXA150" s="55"/>
      <c r="FXB150" s="55"/>
      <c r="FXC150" s="55"/>
      <c r="FXD150" s="55"/>
      <c r="FXE150" s="55"/>
      <c r="FXF150" s="55"/>
      <c r="FXG150" s="55"/>
      <c r="FXH150" s="55"/>
      <c r="FXI150" s="55"/>
      <c r="FXJ150" s="55"/>
      <c r="FXK150" s="55"/>
      <c r="FXL150" s="55"/>
      <c r="FXM150" s="55"/>
      <c r="FXN150" s="55"/>
      <c r="FXO150" s="55"/>
      <c r="FXP150" s="55"/>
      <c r="FXQ150" s="55"/>
      <c r="FXR150" s="55"/>
      <c r="FXS150" s="55"/>
      <c r="FXT150" s="55"/>
      <c r="FXU150" s="55"/>
      <c r="FXV150" s="55"/>
      <c r="FXW150" s="55"/>
      <c r="FXX150" s="55"/>
      <c r="FXY150" s="55"/>
      <c r="FXZ150" s="55"/>
      <c r="FYA150" s="55"/>
      <c r="FYB150" s="55"/>
      <c r="FYC150" s="55"/>
      <c r="FYD150" s="55"/>
      <c r="FYE150" s="55"/>
      <c r="FYF150" s="55"/>
      <c r="FYG150" s="55"/>
      <c r="FYH150" s="55"/>
      <c r="FYI150" s="55"/>
      <c r="FYJ150" s="55"/>
      <c r="FYK150" s="55"/>
      <c r="FYL150" s="55"/>
      <c r="FYM150" s="55"/>
      <c r="FYN150" s="55"/>
      <c r="FYO150" s="55"/>
      <c r="FYP150" s="55"/>
      <c r="FYQ150" s="55"/>
      <c r="FYR150" s="55"/>
      <c r="FYS150" s="55"/>
      <c r="FYT150" s="55"/>
      <c r="FYU150" s="55"/>
      <c r="FYV150" s="55"/>
      <c r="FYW150" s="55"/>
      <c r="FYX150" s="55"/>
      <c r="FYY150" s="55"/>
      <c r="FYZ150" s="55"/>
      <c r="FZA150" s="55"/>
      <c r="FZB150" s="55"/>
      <c r="FZC150" s="55"/>
      <c r="FZD150" s="55"/>
      <c r="FZE150" s="55"/>
      <c r="FZF150" s="55"/>
      <c r="FZG150" s="55"/>
      <c r="FZH150" s="55"/>
      <c r="FZI150" s="55"/>
      <c r="FZJ150" s="55"/>
      <c r="FZK150" s="55"/>
      <c r="FZL150" s="55"/>
      <c r="FZM150" s="55"/>
      <c r="FZN150" s="55"/>
      <c r="FZO150" s="55"/>
      <c r="FZP150" s="55"/>
      <c r="FZQ150" s="55"/>
      <c r="FZR150" s="55"/>
      <c r="FZS150" s="55"/>
      <c r="FZT150" s="55"/>
      <c r="FZU150" s="55"/>
      <c r="FZV150" s="55"/>
      <c r="FZW150" s="55"/>
      <c r="FZX150" s="55"/>
      <c r="FZY150" s="55"/>
      <c r="FZZ150" s="55"/>
      <c r="GAA150" s="55"/>
      <c r="GAB150" s="55"/>
      <c r="GAC150" s="55"/>
      <c r="GAD150" s="55"/>
      <c r="GAE150" s="55"/>
      <c r="GAF150" s="55"/>
      <c r="GAG150" s="55"/>
      <c r="GAH150" s="55"/>
      <c r="GAI150" s="55"/>
      <c r="GAJ150" s="55"/>
      <c r="GAK150" s="55"/>
      <c r="GAL150" s="55"/>
      <c r="GAM150" s="55"/>
      <c r="GAN150" s="55"/>
      <c r="GAO150" s="55"/>
      <c r="GAP150" s="55"/>
      <c r="GAQ150" s="55"/>
      <c r="GAR150" s="55"/>
      <c r="GAS150" s="55"/>
      <c r="GAT150" s="55"/>
      <c r="GAU150" s="55"/>
      <c r="GAV150" s="55"/>
      <c r="GAW150" s="55"/>
      <c r="GAX150" s="55"/>
      <c r="GAY150" s="55"/>
      <c r="GAZ150" s="55"/>
      <c r="GBA150" s="55"/>
      <c r="GBB150" s="55"/>
      <c r="GBC150" s="55"/>
      <c r="GBD150" s="55"/>
      <c r="GBE150" s="55"/>
      <c r="GBF150" s="55"/>
      <c r="GBG150" s="55"/>
      <c r="GBH150" s="55"/>
      <c r="GBI150" s="55"/>
      <c r="GBJ150" s="55"/>
      <c r="GBK150" s="55"/>
      <c r="GBL150" s="55"/>
      <c r="GBM150" s="55"/>
      <c r="GBN150" s="55"/>
      <c r="GBO150" s="55"/>
      <c r="GBP150" s="55"/>
      <c r="GBQ150" s="55"/>
      <c r="GBR150" s="55"/>
      <c r="GBS150" s="55"/>
      <c r="GBT150" s="55"/>
      <c r="GBU150" s="55"/>
      <c r="GBV150" s="55"/>
      <c r="GBW150" s="55"/>
      <c r="GBX150" s="55"/>
      <c r="GBY150" s="55"/>
      <c r="GBZ150" s="55"/>
      <c r="GCA150" s="55"/>
      <c r="GCB150" s="55"/>
      <c r="GCC150" s="55"/>
      <c r="GCD150" s="55"/>
      <c r="GCE150" s="55"/>
      <c r="GCF150" s="55"/>
      <c r="GCG150" s="55"/>
      <c r="GCH150" s="55"/>
      <c r="GCI150" s="55"/>
      <c r="GCJ150" s="55"/>
      <c r="GCK150" s="55"/>
      <c r="GCL150" s="55"/>
      <c r="GCM150" s="55"/>
      <c r="GCN150" s="55"/>
      <c r="GCO150" s="55"/>
      <c r="GCP150" s="55"/>
      <c r="GCQ150" s="55"/>
      <c r="GCR150" s="55"/>
      <c r="GCS150" s="55"/>
      <c r="GCT150" s="55"/>
      <c r="GCU150" s="55"/>
      <c r="GCV150" s="55"/>
      <c r="GCW150" s="55"/>
      <c r="GCX150" s="55"/>
      <c r="GCY150" s="55"/>
      <c r="GCZ150" s="55"/>
      <c r="GDA150" s="55"/>
      <c r="GDB150" s="55"/>
      <c r="GDC150" s="55"/>
      <c r="GDD150" s="55"/>
      <c r="GDE150" s="55"/>
      <c r="GDF150" s="55"/>
      <c r="GDG150" s="55"/>
      <c r="GDH150" s="55"/>
      <c r="GDI150" s="55"/>
      <c r="GDJ150" s="55"/>
      <c r="GDK150" s="55"/>
      <c r="GDL150" s="55"/>
      <c r="GDM150" s="55"/>
      <c r="GDN150" s="55"/>
      <c r="GDO150" s="55"/>
      <c r="GDP150" s="55"/>
      <c r="GDQ150" s="55"/>
      <c r="GDX150" s="55"/>
      <c r="GDY150" s="55"/>
      <c r="GDZ150" s="55"/>
      <c r="GEA150" s="55"/>
      <c r="GEB150" s="55"/>
      <c r="GEC150" s="55"/>
      <c r="GED150" s="55"/>
      <c r="GEE150" s="55"/>
      <c r="GEF150" s="55"/>
      <c r="GEG150" s="55"/>
      <c r="GEH150" s="55"/>
      <c r="GEI150" s="55"/>
      <c r="GEJ150" s="55"/>
      <c r="GEK150" s="55"/>
      <c r="GEL150" s="55"/>
      <c r="GEM150" s="55"/>
      <c r="GEN150" s="55"/>
      <c r="GEO150" s="55"/>
      <c r="GEP150" s="55"/>
      <c r="GEQ150" s="55"/>
      <c r="GER150" s="55"/>
      <c r="GES150" s="55"/>
      <c r="GET150" s="55"/>
      <c r="GEU150" s="55"/>
      <c r="GEV150" s="55"/>
      <c r="GEW150" s="55"/>
      <c r="GEX150" s="55"/>
      <c r="GEY150" s="55"/>
      <c r="GEZ150" s="55"/>
      <c r="GFA150" s="55"/>
      <c r="GFB150" s="55"/>
      <c r="GFC150" s="55"/>
      <c r="GFD150" s="55"/>
      <c r="GFE150" s="55"/>
      <c r="GFF150" s="55"/>
      <c r="GFG150" s="55"/>
      <c r="GFH150" s="55"/>
      <c r="GFI150" s="55"/>
      <c r="GFJ150" s="55"/>
      <c r="GFK150" s="55"/>
      <c r="GFL150" s="55"/>
      <c r="GFM150" s="55"/>
      <c r="GFN150" s="55"/>
      <c r="GFO150" s="55"/>
      <c r="GFP150" s="55"/>
      <c r="GFQ150" s="55"/>
      <c r="GFR150" s="55"/>
      <c r="GFS150" s="55"/>
      <c r="GFT150" s="55"/>
      <c r="GFU150" s="55"/>
      <c r="GFV150" s="55"/>
      <c r="GFW150" s="55"/>
      <c r="GFX150" s="55"/>
      <c r="GFY150" s="55"/>
      <c r="GFZ150" s="55"/>
      <c r="GGA150" s="55"/>
      <c r="GGB150" s="55"/>
      <c r="GGC150" s="55"/>
      <c r="GGD150" s="55"/>
      <c r="GGE150" s="55"/>
      <c r="GGF150" s="55"/>
      <c r="GGG150" s="55"/>
      <c r="GGH150" s="55"/>
      <c r="GGI150" s="55"/>
      <c r="GGJ150" s="55"/>
      <c r="GGK150" s="55"/>
      <c r="GGL150" s="55"/>
      <c r="GGM150" s="55"/>
      <c r="GGN150" s="55"/>
      <c r="GGO150" s="55"/>
      <c r="GGP150" s="55"/>
      <c r="GGQ150" s="55"/>
      <c r="GGR150" s="55"/>
      <c r="GGS150" s="55"/>
      <c r="GGT150" s="55"/>
      <c r="GGU150" s="55"/>
      <c r="GGV150" s="55"/>
      <c r="GGW150" s="55"/>
      <c r="GGX150" s="55"/>
      <c r="GGY150" s="55"/>
      <c r="GGZ150" s="55"/>
      <c r="GHA150" s="55"/>
      <c r="GHB150" s="55"/>
      <c r="GHC150" s="55"/>
      <c r="GHD150" s="55"/>
      <c r="GHE150" s="55"/>
      <c r="GHF150" s="55"/>
      <c r="GHG150" s="55"/>
      <c r="GHH150" s="55"/>
      <c r="GHI150" s="55"/>
      <c r="GHJ150" s="55"/>
      <c r="GHK150" s="55"/>
      <c r="GHL150" s="55"/>
      <c r="GHM150" s="55"/>
      <c r="GHN150" s="55"/>
      <c r="GHO150" s="55"/>
      <c r="GHP150" s="55"/>
      <c r="GHQ150" s="55"/>
      <c r="GHR150" s="55"/>
      <c r="GHS150" s="55"/>
      <c r="GHT150" s="55"/>
      <c r="GHU150" s="55"/>
      <c r="GHV150" s="55"/>
      <c r="GHW150" s="55"/>
      <c r="GHX150" s="55"/>
      <c r="GHY150" s="55"/>
      <c r="GHZ150" s="55"/>
      <c r="GIA150" s="55"/>
      <c r="GIB150" s="55"/>
      <c r="GIC150" s="55"/>
      <c r="GID150" s="55"/>
      <c r="GIE150" s="55"/>
      <c r="GIF150" s="55"/>
      <c r="GIG150" s="55"/>
      <c r="GIH150" s="55"/>
      <c r="GII150" s="55"/>
      <c r="GIJ150" s="55"/>
      <c r="GIK150" s="55"/>
      <c r="GIL150" s="55"/>
      <c r="GIM150" s="55"/>
      <c r="GIN150" s="55"/>
      <c r="GIO150" s="55"/>
      <c r="GIP150" s="55"/>
      <c r="GIQ150" s="55"/>
      <c r="GIR150" s="55"/>
      <c r="GIS150" s="55"/>
      <c r="GIT150" s="55"/>
      <c r="GIU150" s="55"/>
      <c r="GIV150" s="55"/>
      <c r="GIW150" s="55"/>
      <c r="GIX150" s="55"/>
      <c r="GIY150" s="55"/>
      <c r="GIZ150" s="55"/>
      <c r="GJA150" s="55"/>
      <c r="GJB150" s="55"/>
      <c r="GJC150" s="55"/>
      <c r="GJD150" s="55"/>
      <c r="GJE150" s="55"/>
      <c r="GJF150" s="55"/>
      <c r="GJG150" s="55"/>
      <c r="GJH150" s="55"/>
      <c r="GJI150" s="55"/>
      <c r="GJJ150" s="55"/>
      <c r="GJK150" s="55"/>
      <c r="GJL150" s="55"/>
      <c r="GJM150" s="55"/>
      <c r="GJN150" s="55"/>
      <c r="GJO150" s="55"/>
      <c r="GJP150" s="55"/>
      <c r="GJQ150" s="55"/>
      <c r="GJR150" s="55"/>
      <c r="GJS150" s="55"/>
      <c r="GJT150" s="55"/>
      <c r="GJU150" s="55"/>
      <c r="GJV150" s="55"/>
      <c r="GJW150" s="55"/>
      <c r="GJX150" s="55"/>
      <c r="GJY150" s="55"/>
      <c r="GJZ150" s="55"/>
      <c r="GKA150" s="55"/>
      <c r="GKB150" s="55"/>
      <c r="GKC150" s="55"/>
      <c r="GKD150" s="55"/>
      <c r="GKE150" s="55"/>
      <c r="GKF150" s="55"/>
      <c r="GKG150" s="55"/>
      <c r="GKH150" s="55"/>
      <c r="GKI150" s="55"/>
      <c r="GKJ150" s="55"/>
      <c r="GKK150" s="55"/>
      <c r="GKL150" s="55"/>
      <c r="GKM150" s="55"/>
      <c r="GKN150" s="55"/>
      <c r="GKO150" s="55"/>
      <c r="GKP150" s="55"/>
      <c r="GKQ150" s="55"/>
      <c r="GKR150" s="55"/>
      <c r="GKS150" s="55"/>
      <c r="GKT150" s="55"/>
      <c r="GKU150" s="55"/>
      <c r="GKV150" s="55"/>
      <c r="GKW150" s="55"/>
      <c r="GKX150" s="55"/>
      <c r="GKY150" s="55"/>
      <c r="GKZ150" s="55"/>
      <c r="GLA150" s="55"/>
      <c r="GLB150" s="55"/>
      <c r="GLC150" s="55"/>
      <c r="GLD150" s="55"/>
      <c r="GLE150" s="55"/>
      <c r="GLF150" s="55"/>
      <c r="GLG150" s="55"/>
      <c r="GLH150" s="55"/>
      <c r="GLI150" s="55"/>
      <c r="GLJ150" s="55"/>
      <c r="GLK150" s="55"/>
      <c r="GLL150" s="55"/>
      <c r="GLM150" s="55"/>
      <c r="GLN150" s="55"/>
      <c r="GLO150" s="55"/>
      <c r="GLP150" s="55"/>
      <c r="GLQ150" s="55"/>
      <c r="GLR150" s="55"/>
      <c r="GLS150" s="55"/>
      <c r="GLT150" s="55"/>
      <c r="GLU150" s="55"/>
      <c r="GLV150" s="55"/>
      <c r="GLW150" s="55"/>
      <c r="GLX150" s="55"/>
      <c r="GLY150" s="55"/>
      <c r="GLZ150" s="55"/>
      <c r="GMA150" s="55"/>
      <c r="GMB150" s="55"/>
      <c r="GMC150" s="55"/>
      <c r="GMD150" s="55"/>
      <c r="GME150" s="55"/>
      <c r="GMF150" s="55"/>
      <c r="GMG150" s="55"/>
      <c r="GMH150" s="55"/>
      <c r="GMI150" s="55"/>
      <c r="GMJ150" s="55"/>
      <c r="GMK150" s="55"/>
      <c r="GML150" s="55"/>
      <c r="GMM150" s="55"/>
      <c r="GMN150" s="55"/>
      <c r="GMO150" s="55"/>
      <c r="GMP150" s="55"/>
      <c r="GMQ150" s="55"/>
      <c r="GMR150" s="55"/>
      <c r="GMS150" s="55"/>
      <c r="GMT150" s="55"/>
      <c r="GMU150" s="55"/>
      <c r="GMV150" s="55"/>
      <c r="GMW150" s="55"/>
      <c r="GMX150" s="55"/>
      <c r="GMY150" s="55"/>
      <c r="GMZ150" s="55"/>
      <c r="GNA150" s="55"/>
      <c r="GNB150" s="55"/>
      <c r="GNC150" s="55"/>
      <c r="GND150" s="55"/>
      <c r="GNE150" s="55"/>
      <c r="GNF150" s="55"/>
      <c r="GNG150" s="55"/>
      <c r="GNH150" s="55"/>
      <c r="GNI150" s="55"/>
      <c r="GNJ150" s="55"/>
      <c r="GNK150" s="55"/>
      <c r="GNL150" s="55"/>
      <c r="GNM150" s="55"/>
      <c r="GNT150" s="55"/>
      <c r="GNU150" s="55"/>
      <c r="GNV150" s="55"/>
      <c r="GNW150" s="55"/>
      <c r="GNX150" s="55"/>
      <c r="GNY150" s="55"/>
      <c r="GNZ150" s="55"/>
      <c r="GOA150" s="55"/>
      <c r="GOB150" s="55"/>
      <c r="GOC150" s="55"/>
      <c r="GOD150" s="55"/>
      <c r="GOE150" s="55"/>
      <c r="GOF150" s="55"/>
      <c r="GOG150" s="55"/>
      <c r="GOH150" s="55"/>
      <c r="GOI150" s="55"/>
      <c r="GOJ150" s="55"/>
      <c r="GOK150" s="55"/>
      <c r="GOL150" s="55"/>
      <c r="GOM150" s="55"/>
      <c r="GON150" s="55"/>
      <c r="GOO150" s="55"/>
      <c r="GOP150" s="55"/>
      <c r="GOQ150" s="55"/>
      <c r="GOR150" s="55"/>
      <c r="GOS150" s="55"/>
      <c r="GOT150" s="55"/>
      <c r="GOU150" s="55"/>
      <c r="GOV150" s="55"/>
      <c r="GOW150" s="55"/>
      <c r="GOX150" s="55"/>
      <c r="GOY150" s="55"/>
      <c r="GOZ150" s="55"/>
      <c r="GPA150" s="55"/>
      <c r="GPB150" s="55"/>
      <c r="GPC150" s="55"/>
      <c r="GPD150" s="55"/>
      <c r="GPE150" s="55"/>
      <c r="GPF150" s="55"/>
      <c r="GPG150" s="55"/>
      <c r="GPH150" s="55"/>
      <c r="GPI150" s="55"/>
      <c r="GPJ150" s="55"/>
      <c r="GPK150" s="55"/>
      <c r="GPL150" s="55"/>
      <c r="GPM150" s="55"/>
      <c r="GPN150" s="55"/>
      <c r="GPO150" s="55"/>
      <c r="GPP150" s="55"/>
      <c r="GPQ150" s="55"/>
      <c r="GPR150" s="55"/>
      <c r="GPS150" s="55"/>
      <c r="GPT150" s="55"/>
      <c r="GPU150" s="55"/>
      <c r="GPV150" s="55"/>
      <c r="GPW150" s="55"/>
      <c r="GPX150" s="55"/>
      <c r="GPY150" s="55"/>
      <c r="GPZ150" s="55"/>
      <c r="GQA150" s="55"/>
      <c r="GQB150" s="55"/>
      <c r="GQC150" s="55"/>
      <c r="GQD150" s="55"/>
      <c r="GQE150" s="55"/>
      <c r="GQF150" s="55"/>
      <c r="GQG150" s="55"/>
      <c r="GQH150" s="55"/>
      <c r="GQI150" s="55"/>
      <c r="GQJ150" s="55"/>
      <c r="GQK150" s="55"/>
      <c r="GQL150" s="55"/>
      <c r="GQM150" s="55"/>
      <c r="GQN150" s="55"/>
      <c r="GQO150" s="55"/>
      <c r="GQP150" s="55"/>
      <c r="GQQ150" s="55"/>
      <c r="GQR150" s="55"/>
      <c r="GQS150" s="55"/>
      <c r="GQT150" s="55"/>
      <c r="GQU150" s="55"/>
      <c r="GQV150" s="55"/>
      <c r="GQW150" s="55"/>
      <c r="GQX150" s="55"/>
      <c r="GQY150" s="55"/>
      <c r="GQZ150" s="55"/>
      <c r="GRA150" s="55"/>
      <c r="GRB150" s="55"/>
      <c r="GRC150" s="55"/>
      <c r="GRD150" s="55"/>
      <c r="GRE150" s="55"/>
      <c r="GRF150" s="55"/>
      <c r="GRG150" s="55"/>
      <c r="GRH150" s="55"/>
      <c r="GRI150" s="55"/>
      <c r="GRJ150" s="55"/>
      <c r="GRK150" s="55"/>
      <c r="GRL150" s="55"/>
      <c r="GRM150" s="55"/>
      <c r="GRN150" s="55"/>
      <c r="GRO150" s="55"/>
      <c r="GRP150" s="55"/>
      <c r="GRQ150" s="55"/>
      <c r="GRR150" s="55"/>
      <c r="GRS150" s="55"/>
      <c r="GRT150" s="55"/>
      <c r="GRU150" s="55"/>
      <c r="GRV150" s="55"/>
      <c r="GRW150" s="55"/>
      <c r="GRX150" s="55"/>
      <c r="GRY150" s="55"/>
      <c r="GRZ150" s="55"/>
      <c r="GSA150" s="55"/>
      <c r="GSB150" s="55"/>
      <c r="GSC150" s="55"/>
      <c r="GSD150" s="55"/>
      <c r="GSE150" s="55"/>
      <c r="GSF150" s="55"/>
      <c r="GSG150" s="55"/>
      <c r="GSH150" s="55"/>
      <c r="GSI150" s="55"/>
      <c r="GSJ150" s="55"/>
      <c r="GSK150" s="55"/>
      <c r="GSL150" s="55"/>
      <c r="GSM150" s="55"/>
      <c r="GSN150" s="55"/>
      <c r="GSO150" s="55"/>
      <c r="GSP150" s="55"/>
      <c r="GSQ150" s="55"/>
      <c r="GSR150" s="55"/>
      <c r="GSS150" s="55"/>
      <c r="GST150" s="55"/>
      <c r="GSU150" s="55"/>
      <c r="GSV150" s="55"/>
      <c r="GSW150" s="55"/>
      <c r="GSX150" s="55"/>
      <c r="GSY150" s="55"/>
      <c r="GSZ150" s="55"/>
      <c r="GTA150" s="55"/>
      <c r="GTB150" s="55"/>
      <c r="GTC150" s="55"/>
      <c r="GTD150" s="55"/>
      <c r="GTE150" s="55"/>
      <c r="GTF150" s="55"/>
      <c r="GTG150" s="55"/>
      <c r="GTH150" s="55"/>
      <c r="GTI150" s="55"/>
      <c r="GTJ150" s="55"/>
      <c r="GTK150" s="55"/>
      <c r="GTL150" s="55"/>
      <c r="GTM150" s="55"/>
      <c r="GTN150" s="55"/>
      <c r="GTO150" s="55"/>
      <c r="GTP150" s="55"/>
      <c r="GTQ150" s="55"/>
      <c r="GTR150" s="55"/>
      <c r="GTS150" s="55"/>
      <c r="GTT150" s="55"/>
      <c r="GTU150" s="55"/>
      <c r="GTV150" s="55"/>
      <c r="GTW150" s="55"/>
      <c r="GTX150" s="55"/>
      <c r="GTY150" s="55"/>
      <c r="GTZ150" s="55"/>
      <c r="GUA150" s="55"/>
      <c r="GUB150" s="55"/>
      <c r="GUC150" s="55"/>
      <c r="GUD150" s="55"/>
      <c r="GUE150" s="55"/>
      <c r="GUF150" s="55"/>
      <c r="GUG150" s="55"/>
      <c r="GUH150" s="55"/>
      <c r="GUI150" s="55"/>
      <c r="GUJ150" s="55"/>
      <c r="GUK150" s="55"/>
      <c r="GUL150" s="55"/>
      <c r="GUM150" s="55"/>
      <c r="GUN150" s="55"/>
      <c r="GUO150" s="55"/>
      <c r="GUP150" s="55"/>
      <c r="GUQ150" s="55"/>
      <c r="GUR150" s="55"/>
      <c r="GUS150" s="55"/>
      <c r="GUT150" s="55"/>
      <c r="GUU150" s="55"/>
      <c r="GUV150" s="55"/>
      <c r="GUW150" s="55"/>
      <c r="GUX150" s="55"/>
      <c r="GUY150" s="55"/>
      <c r="GUZ150" s="55"/>
      <c r="GVA150" s="55"/>
      <c r="GVB150" s="55"/>
      <c r="GVC150" s="55"/>
      <c r="GVD150" s="55"/>
      <c r="GVE150" s="55"/>
      <c r="GVF150" s="55"/>
      <c r="GVG150" s="55"/>
      <c r="GVH150" s="55"/>
      <c r="GVI150" s="55"/>
      <c r="GVJ150" s="55"/>
      <c r="GVK150" s="55"/>
      <c r="GVL150" s="55"/>
      <c r="GVM150" s="55"/>
      <c r="GVN150" s="55"/>
      <c r="GVO150" s="55"/>
      <c r="GVP150" s="55"/>
      <c r="GVQ150" s="55"/>
      <c r="GVR150" s="55"/>
      <c r="GVS150" s="55"/>
      <c r="GVT150" s="55"/>
      <c r="GVU150" s="55"/>
      <c r="GVV150" s="55"/>
      <c r="GVW150" s="55"/>
      <c r="GVX150" s="55"/>
      <c r="GVY150" s="55"/>
      <c r="GVZ150" s="55"/>
      <c r="GWA150" s="55"/>
      <c r="GWB150" s="55"/>
      <c r="GWC150" s="55"/>
      <c r="GWD150" s="55"/>
      <c r="GWE150" s="55"/>
      <c r="GWF150" s="55"/>
      <c r="GWG150" s="55"/>
      <c r="GWH150" s="55"/>
      <c r="GWI150" s="55"/>
      <c r="GWJ150" s="55"/>
      <c r="GWK150" s="55"/>
      <c r="GWL150" s="55"/>
      <c r="GWM150" s="55"/>
      <c r="GWN150" s="55"/>
      <c r="GWO150" s="55"/>
      <c r="GWP150" s="55"/>
      <c r="GWQ150" s="55"/>
      <c r="GWR150" s="55"/>
      <c r="GWS150" s="55"/>
      <c r="GWT150" s="55"/>
      <c r="GWU150" s="55"/>
      <c r="GWV150" s="55"/>
      <c r="GWW150" s="55"/>
      <c r="GWX150" s="55"/>
      <c r="GWY150" s="55"/>
      <c r="GWZ150" s="55"/>
      <c r="GXA150" s="55"/>
      <c r="GXB150" s="55"/>
      <c r="GXC150" s="55"/>
      <c r="GXD150" s="55"/>
      <c r="GXE150" s="55"/>
      <c r="GXF150" s="55"/>
      <c r="GXG150" s="55"/>
      <c r="GXH150" s="55"/>
      <c r="GXI150" s="55"/>
      <c r="GXP150" s="55"/>
      <c r="GXQ150" s="55"/>
      <c r="GXR150" s="55"/>
      <c r="GXS150" s="55"/>
      <c r="GXT150" s="55"/>
      <c r="GXU150" s="55"/>
      <c r="GXV150" s="55"/>
      <c r="GXW150" s="55"/>
      <c r="GXX150" s="55"/>
      <c r="GXY150" s="55"/>
      <c r="GXZ150" s="55"/>
      <c r="GYA150" s="55"/>
      <c r="GYB150" s="55"/>
      <c r="GYC150" s="55"/>
      <c r="GYD150" s="55"/>
      <c r="GYE150" s="55"/>
      <c r="GYF150" s="55"/>
      <c r="GYG150" s="55"/>
      <c r="GYH150" s="55"/>
      <c r="GYI150" s="55"/>
      <c r="GYJ150" s="55"/>
      <c r="GYK150" s="55"/>
      <c r="GYL150" s="55"/>
      <c r="GYM150" s="55"/>
      <c r="GYN150" s="55"/>
      <c r="GYO150" s="55"/>
      <c r="GYP150" s="55"/>
      <c r="GYQ150" s="55"/>
      <c r="GYR150" s="55"/>
      <c r="GYS150" s="55"/>
      <c r="GYT150" s="55"/>
      <c r="GYU150" s="55"/>
      <c r="GYV150" s="55"/>
      <c r="GYW150" s="55"/>
      <c r="GYX150" s="55"/>
      <c r="GYY150" s="55"/>
      <c r="GYZ150" s="55"/>
      <c r="GZA150" s="55"/>
      <c r="GZB150" s="55"/>
      <c r="GZC150" s="55"/>
      <c r="GZD150" s="55"/>
      <c r="GZE150" s="55"/>
      <c r="GZF150" s="55"/>
      <c r="GZG150" s="55"/>
      <c r="GZH150" s="55"/>
      <c r="GZI150" s="55"/>
      <c r="GZJ150" s="55"/>
      <c r="GZK150" s="55"/>
      <c r="GZL150" s="55"/>
      <c r="GZM150" s="55"/>
      <c r="GZN150" s="55"/>
      <c r="GZO150" s="55"/>
      <c r="GZP150" s="55"/>
      <c r="GZQ150" s="55"/>
      <c r="GZR150" s="55"/>
      <c r="GZS150" s="55"/>
      <c r="GZT150" s="55"/>
      <c r="GZU150" s="55"/>
      <c r="GZV150" s="55"/>
      <c r="GZW150" s="55"/>
      <c r="GZX150" s="55"/>
      <c r="GZY150" s="55"/>
      <c r="GZZ150" s="55"/>
      <c r="HAA150" s="55"/>
      <c r="HAB150" s="55"/>
      <c r="HAC150" s="55"/>
      <c r="HAD150" s="55"/>
      <c r="HAE150" s="55"/>
      <c r="HAF150" s="55"/>
      <c r="HAG150" s="55"/>
      <c r="HAH150" s="55"/>
      <c r="HAI150" s="55"/>
      <c r="HAJ150" s="55"/>
      <c r="HAK150" s="55"/>
      <c r="HAL150" s="55"/>
      <c r="HAM150" s="55"/>
      <c r="HAN150" s="55"/>
      <c r="HAO150" s="55"/>
      <c r="HAP150" s="55"/>
      <c r="HAQ150" s="55"/>
      <c r="HAR150" s="55"/>
      <c r="HAS150" s="55"/>
      <c r="HAT150" s="55"/>
      <c r="HAU150" s="55"/>
      <c r="HAV150" s="55"/>
      <c r="HAW150" s="55"/>
      <c r="HAX150" s="55"/>
      <c r="HAY150" s="55"/>
      <c r="HAZ150" s="55"/>
      <c r="HBA150" s="55"/>
      <c r="HBB150" s="55"/>
      <c r="HBC150" s="55"/>
      <c r="HBD150" s="55"/>
      <c r="HBE150" s="55"/>
      <c r="HBF150" s="55"/>
      <c r="HBG150" s="55"/>
      <c r="HBH150" s="55"/>
      <c r="HBI150" s="55"/>
      <c r="HBJ150" s="55"/>
      <c r="HBK150" s="55"/>
      <c r="HBL150" s="55"/>
      <c r="HBM150" s="55"/>
      <c r="HBN150" s="55"/>
      <c r="HBO150" s="55"/>
      <c r="HBP150" s="55"/>
      <c r="HBQ150" s="55"/>
      <c r="HBR150" s="55"/>
      <c r="HBS150" s="55"/>
      <c r="HBT150" s="55"/>
      <c r="HBU150" s="55"/>
      <c r="HBV150" s="55"/>
      <c r="HBW150" s="55"/>
      <c r="HBX150" s="55"/>
      <c r="HBY150" s="55"/>
      <c r="HBZ150" s="55"/>
      <c r="HCA150" s="55"/>
      <c r="HCB150" s="55"/>
      <c r="HCC150" s="55"/>
      <c r="HCD150" s="55"/>
      <c r="HCE150" s="55"/>
      <c r="HCF150" s="55"/>
      <c r="HCG150" s="55"/>
      <c r="HCH150" s="55"/>
      <c r="HCI150" s="55"/>
      <c r="HCJ150" s="55"/>
      <c r="HCK150" s="55"/>
      <c r="HCL150" s="55"/>
      <c r="HCM150" s="55"/>
      <c r="HCN150" s="55"/>
      <c r="HCO150" s="55"/>
      <c r="HCP150" s="55"/>
      <c r="HCQ150" s="55"/>
      <c r="HCR150" s="55"/>
      <c r="HCS150" s="55"/>
      <c r="HCT150" s="55"/>
      <c r="HCU150" s="55"/>
      <c r="HCV150" s="55"/>
      <c r="HCW150" s="55"/>
      <c r="HCX150" s="55"/>
      <c r="HCY150" s="55"/>
      <c r="HCZ150" s="55"/>
      <c r="HDA150" s="55"/>
      <c r="HDB150" s="55"/>
      <c r="HDC150" s="55"/>
      <c r="HDD150" s="55"/>
      <c r="HDE150" s="55"/>
      <c r="HDF150" s="55"/>
      <c r="HDG150" s="55"/>
      <c r="HDH150" s="55"/>
      <c r="HDI150" s="55"/>
      <c r="HDJ150" s="55"/>
      <c r="HDK150" s="55"/>
      <c r="HDL150" s="55"/>
      <c r="HDM150" s="55"/>
      <c r="HDN150" s="55"/>
      <c r="HDO150" s="55"/>
      <c r="HDP150" s="55"/>
      <c r="HDQ150" s="55"/>
      <c r="HDR150" s="55"/>
      <c r="HDS150" s="55"/>
      <c r="HDT150" s="55"/>
      <c r="HDU150" s="55"/>
      <c r="HDV150" s="55"/>
      <c r="HDW150" s="55"/>
      <c r="HDX150" s="55"/>
      <c r="HDY150" s="55"/>
      <c r="HDZ150" s="55"/>
      <c r="HEA150" s="55"/>
      <c r="HEB150" s="55"/>
      <c r="HEC150" s="55"/>
      <c r="HED150" s="55"/>
      <c r="HEE150" s="55"/>
      <c r="HEF150" s="55"/>
      <c r="HEG150" s="55"/>
      <c r="HEH150" s="55"/>
      <c r="HEI150" s="55"/>
      <c r="HEJ150" s="55"/>
      <c r="HEK150" s="55"/>
      <c r="HEL150" s="55"/>
      <c r="HEM150" s="55"/>
      <c r="HEN150" s="55"/>
      <c r="HEO150" s="55"/>
      <c r="HEP150" s="55"/>
      <c r="HEQ150" s="55"/>
      <c r="HER150" s="55"/>
      <c r="HES150" s="55"/>
      <c r="HET150" s="55"/>
      <c r="HEU150" s="55"/>
      <c r="HEV150" s="55"/>
      <c r="HEW150" s="55"/>
      <c r="HEX150" s="55"/>
      <c r="HEY150" s="55"/>
      <c r="HEZ150" s="55"/>
      <c r="HFA150" s="55"/>
      <c r="HFB150" s="55"/>
      <c r="HFC150" s="55"/>
      <c r="HFD150" s="55"/>
      <c r="HFE150" s="55"/>
      <c r="HFF150" s="55"/>
      <c r="HFG150" s="55"/>
      <c r="HFH150" s="55"/>
      <c r="HFI150" s="55"/>
      <c r="HFJ150" s="55"/>
      <c r="HFK150" s="55"/>
      <c r="HFL150" s="55"/>
      <c r="HFM150" s="55"/>
      <c r="HFN150" s="55"/>
      <c r="HFO150" s="55"/>
      <c r="HFP150" s="55"/>
      <c r="HFQ150" s="55"/>
      <c r="HFR150" s="55"/>
      <c r="HFS150" s="55"/>
      <c r="HFT150" s="55"/>
      <c r="HFU150" s="55"/>
      <c r="HFV150" s="55"/>
      <c r="HFW150" s="55"/>
      <c r="HFX150" s="55"/>
      <c r="HFY150" s="55"/>
      <c r="HFZ150" s="55"/>
      <c r="HGA150" s="55"/>
      <c r="HGB150" s="55"/>
      <c r="HGC150" s="55"/>
      <c r="HGD150" s="55"/>
      <c r="HGE150" s="55"/>
      <c r="HGF150" s="55"/>
      <c r="HGG150" s="55"/>
      <c r="HGH150" s="55"/>
      <c r="HGI150" s="55"/>
      <c r="HGJ150" s="55"/>
      <c r="HGK150" s="55"/>
      <c r="HGL150" s="55"/>
      <c r="HGM150" s="55"/>
      <c r="HGN150" s="55"/>
      <c r="HGO150" s="55"/>
      <c r="HGP150" s="55"/>
      <c r="HGQ150" s="55"/>
      <c r="HGR150" s="55"/>
      <c r="HGS150" s="55"/>
      <c r="HGT150" s="55"/>
      <c r="HGU150" s="55"/>
      <c r="HGV150" s="55"/>
      <c r="HGW150" s="55"/>
      <c r="HGX150" s="55"/>
      <c r="HGY150" s="55"/>
      <c r="HGZ150" s="55"/>
      <c r="HHA150" s="55"/>
      <c r="HHB150" s="55"/>
      <c r="HHC150" s="55"/>
      <c r="HHD150" s="55"/>
      <c r="HHE150" s="55"/>
      <c r="HHL150" s="55"/>
      <c r="HHM150" s="55"/>
      <c r="HHN150" s="55"/>
      <c r="HHO150" s="55"/>
      <c r="HHP150" s="55"/>
      <c r="HHQ150" s="55"/>
      <c r="HHR150" s="55"/>
      <c r="HHS150" s="55"/>
      <c r="HHT150" s="55"/>
      <c r="HHU150" s="55"/>
      <c r="HHV150" s="55"/>
      <c r="HHW150" s="55"/>
      <c r="HHX150" s="55"/>
      <c r="HHY150" s="55"/>
      <c r="HHZ150" s="55"/>
      <c r="HIA150" s="55"/>
      <c r="HIB150" s="55"/>
      <c r="HIC150" s="55"/>
      <c r="HID150" s="55"/>
      <c r="HIE150" s="55"/>
      <c r="HIF150" s="55"/>
      <c r="HIG150" s="55"/>
      <c r="HIH150" s="55"/>
      <c r="HII150" s="55"/>
      <c r="HIJ150" s="55"/>
      <c r="HIK150" s="55"/>
      <c r="HIL150" s="55"/>
      <c r="HIM150" s="55"/>
      <c r="HIN150" s="55"/>
      <c r="HIO150" s="55"/>
      <c r="HIP150" s="55"/>
      <c r="HIQ150" s="55"/>
      <c r="HIR150" s="55"/>
      <c r="HIS150" s="55"/>
      <c r="HIT150" s="55"/>
      <c r="HIU150" s="55"/>
      <c r="HIV150" s="55"/>
      <c r="HIW150" s="55"/>
      <c r="HIX150" s="55"/>
      <c r="HIY150" s="55"/>
      <c r="HIZ150" s="55"/>
      <c r="HJA150" s="55"/>
      <c r="HJB150" s="55"/>
      <c r="HJC150" s="55"/>
      <c r="HJD150" s="55"/>
      <c r="HJE150" s="55"/>
      <c r="HJF150" s="55"/>
      <c r="HJG150" s="55"/>
      <c r="HJH150" s="55"/>
      <c r="HJI150" s="55"/>
      <c r="HJJ150" s="55"/>
      <c r="HJK150" s="55"/>
      <c r="HJL150" s="55"/>
      <c r="HJM150" s="55"/>
      <c r="HJN150" s="55"/>
      <c r="HJO150" s="55"/>
      <c r="HJP150" s="55"/>
      <c r="HJQ150" s="55"/>
      <c r="HJR150" s="55"/>
      <c r="HJS150" s="55"/>
      <c r="HJT150" s="55"/>
      <c r="HJU150" s="55"/>
      <c r="HJV150" s="55"/>
      <c r="HJW150" s="55"/>
      <c r="HJX150" s="55"/>
      <c r="HJY150" s="55"/>
      <c r="HJZ150" s="55"/>
      <c r="HKA150" s="55"/>
      <c r="HKB150" s="55"/>
      <c r="HKC150" s="55"/>
      <c r="HKD150" s="55"/>
      <c r="HKE150" s="55"/>
      <c r="HKF150" s="55"/>
      <c r="HKG150" s="55"/>
      <c r="HKH150" s="55"/>
      <c r="HKI150" s="55"/>
      <c r="HKJ150" s="55"/>
      <c r="HKK150" s="55"/>
      <c r="HKL150" s="55"/>
      <c r="HKM150" s="55"/>
      <c r="HKN150" s="55"/>
      <c r="HKO150" s="55"/>
      <c r="HKP150" s="55"/>
      <c r="HKQ150" s="55"/>
      <c r="HKR150" s="55"/>
      <c r="HKS150" s="55"/>
      <c r="HKT150" s="55"/>
      <c r="HKU150" s="55"/>
      <c r="HKV150" s="55"/>
      <c r="HKW150" s="55"/>
      <c r="HKX150" s="55"/>
      <c r="HKY150" s="55"/>
      <c r="HKZ150" s="55"/>
      <c r="HLA150" s="55"/>
      <c r="HLB150" s="55"/>
      <c r="HLC150" s="55"/>
      <c r="HLD150" s="55"/>
      <c r="HLE150" s="55"/>
      <c r="HLF150" s="55"/>
      <c r="HLG150" s="55"/>
      <c r="HLH150" s="55"/>
      <c r="HLI150" s="55"/>
      <c r="HLJ150" s="55"/>
      <c r="HLK150" s="55"/>
      <c r="HLL150" s="55"/>
      <c r="HLM150" s="55"/>
      <c r="HLN150" s="55"/>
      <c r="HLO150" s="55"/>
      <c r="HLP150" s="55"/>
      <c r="HLQ150" s="55"/>
      <c r="HLR150" s="55"/>
      <c r="HLS150" s="55"/>
      <c r="HLT150" s="55"/>
      <c r="HLU150" s="55"/>
      <c r="HLV150" s="55"/>
      <c r="HLW150" s="55"/>
      <c r="HLX150" s="55"/>
      <c r="HLY150" s="55"/>
      <c r="HLZ150" s="55"/>
      <c r="HMA150" s="55"/>
      <c r="HMB150" s="55"/>
      <c r="HMC150" s="55"/>
      <c r="HMD150" s="55"/>
      <c r="HME150" s="55"/>
      <c r="HMF150" s="55"/>
      <c r="HMG150" s="55"/>
      <c r="HMH150" s="55"/>
      <c r="HMI150" s="55"/>
      <c r="HMJ150" s="55"/>
      <c r="HMK150" s="55"/>
      <c r="HML150" s="55"/>
      <c r="HMM150" s="55"/>
      <c r="HMN150" s="55"/>
      <c r="HMO150" s="55"/>
      <c r="HMP150" s="55"/>
      <c r="HMQ150" s="55"/>
      <c r="HMR150" s="55"/>
      <c r="HMS150" s="55"/>
      <c r="HMT150" s="55"/>
      <c r="HMU150" s="55"/>
      <c r="HMV150" s="55"/>
      <c r="HMW150" s="55"/>
      <c r="HMX150" s="55"/>
      <c r="HMY150" s="55"/>
      <c r="HMZ150" s="55"/>
      <c r="HNA150" s="55"/>
      <c r="HNB150" s="55"/>
      <c r="HNC150" s="55"/>
      <c r="HND150" s="55"/>
      <c r="HNE150" s="55"/>
      <c r="HNF150" s="55"/>
      <c r="HNG150" s="55"/>
      <c r="HNH150" s="55"/>
      <c r="HNI150" s="55"/>
      <c r="HNJ150" s="55"/>
      <c r="HNK150" s="55"/>
      <c r="HNL150" s="55"/>
      <c r="HNM150" s="55"/>
      <c r="HNN150" s="55"/>
      <c r="HNO150" s="55"/>
      <c r="HNP150" s="55"/>
      <c r="HNQ150" s="55"/>
      <c r="HNR150" s="55"/>
      <c r="HNS150" s="55"/>
      <c r="HNT150" s="55"/>
      <c r="HNU150" s="55"/>
      <c r="HNV150" s="55"/>
      <c r="HNW150" s="55"/>
      <c r="HNX150" s="55"/>
      <c r="HNY150" s="55"/>
      <c r="HNZ150" s="55"/>
      <c r="HOA150" s="55"/>
      <c r="HOB150" s="55"/>
      <c r="HOC150" s="55"/>
      <c r="HOD150" s="55"/>
      <c r="HOE150" s="55"/>
      <c r="HOF150" s="55"/>
      <c r="HOG150" s="55"/>
      <c r="HOH150" s="55"/>
      <c r="HOI150" s="55"/>
      <c r="HOJ150" s="55"/>
      <c r="HOK150" s="55"/>
      <c r="HOL150" s="55"/>
      <c r="HOM150" s="55"/>
      <c r="HON150" s="55"/>
      <c r="HOO150" s="55"/>
      <c r="HOP150" s="55"/>
      <c r="HOQ150" s="55"/>
      <c r="HOR150" s="55"/>
      <c r="HOS150" s="55"/>
      <c r="HOT150" s="55"/>
      <c r="HOU150" s="55"/>
      <c r="HOV150" s="55"/>
      <c r="HOW150" s="55"/>
      <c r="HOX150" s="55"/>
      <c r="HOY150" s="55"/>
      <c r="HOZ150" s="55"/>
      <c r="HPA150" s="55"/>
      <c r="HPB150" s="55"/>
      <c r="HPC150" s="55"/>
      <c r="HPD150" s="55"/>
      <c r="HPE150" s="55"/>
      <c r="HPF150" s="55"/>
      <c r="HPG150" s="55"/>
      <c r="HPH150" s="55"/>
      <c r="HPI150" s="55"/>
      <c r="HPJ150" s="55"/>
      <c r="HPK150" s="55"/>
      <c r="HPL150" s="55"/>
      <c r="HPM150" s="55"/>
      <c r="HPN150" s="55"/>
      <c r="HPO150" s="55"/>
      <c r="HPP150" s="55"/>
      <c r="HPQ150" s="55"/>
      <c r="HPR150" s="55"/>
      <c r="HPS150" s="55"/>
      <c r="HPT150" s="55"/>
      <c r="HPU150" s="55"/>
      <c r="HPV150" s="55"/>
      <c r="HPW150" s="55"/>
      <c r="HPX150" s="55"/>
      <c r="HPY150" s="55"/>
      <c r="HPZ150" s="55"/>
      <c r="HQA150" s="55"/>
      <c r="HQB150" s="55"/>
      <c r="HQC150" s="55"/>
      <c r="HQD150" s="55"/>
      <c r="HQE150" s="55"/>
      <c r="HQF150" s="55"/>
      <c r="HQG150" s="55"/>
      <c r="HQH150" s="55"/>
      <c r="HQI150" s="55"/>
      <c r="HQJ150" s="55"/>
      <c r="HQK150" s="55"/>
      <c r="HQL150" s="55"/>
      <c r="HQM150" s="55"/>
      <c r="HQN150" s="55"/>
      <c r="HQO150" s="55"/>
      <c r="HQP150" s="55"/>
      <c r="HQQ150" s="55"/>
      <c r="HQR150" s="55"/>
      <c r="HQS150" s="55"/>
      <c r="HQT150" s="55"/>
      <c r="HQU150" s="55"/>
      <c r="HQV150" s="55"/>
      <c r="HQW150" s="55"/>
      <c r="HQX150" s="55"/>
      <c r="HQY150" s="55"/>
      <c r="HQZ150" s="55"/>
      <c r="HRA150" s="55"/>
      <c r="HRH150" s="55"/>
      <c r="HRI150" s="55"/>
      <c r="HRJ150" s="55"/>
      <c r="HRK150" s="55"/>
      <c r="HRL150" s="55"/>
      <c r="HRM150" s="55"/>
      <c r="HRN150" s="55"/>
      <c r="HRO150" s="55"/>
      <c r="HRP150" s="55"/>
      <c r="HRQ150" s="55"/>
      <c r="HRR150" s="55"/>
      <c r="HRS150" s="55"/>
      <c r="HRT150" s="55"/>
      <c r="HRU150" s="55"/>
      <c r="HRV150" s="55"/>
      <c r="HRW150" s="55"/>
      <c r="HRX150" s="55"/>
      <c r="HRY150" s="55"/>
      <c r="HRZ150" s="55"/>
      <c r="HSA150" s="55"/>
      <c r="HSB150" s="55"/>
      <c r="HSC150" s="55"/>
      <c r="HSD150" s="55"/>
      <c r="HSE150" s="55"/>
      <c r="HSF150" s="55"/>
      <c r="HSG150" s="55"/>
      <c r="HSH150" s="55"/>
      <c r="HSI150" s="55"/>
      <c r="HSJ150" s="55"/>
      <c r="HSK150" s="55"/>
      <c r="HSL150" s="55"/>
      <c r="HSM150" s="55"/>
      <c r="HSN150" s="55"/>
      <c r="HSO150" s="55"/>
      <c r="HSP150" s="55"/>
      <c r="HSQ150" s="55"/>
      <c r="HSR150" s="55"/>
      <c r="HSS150" s="55"/>
      <c r="HST150" s="55"/>
      <c r="HSU150" s="55"/>
      <c r="HSV150" s="55"/>
      <c r="HSW150" s="55"/>
      <c r="HSX150" s="55"/>
      <c r="HSY150" s="55"/>
      <c r="HSZ150" s="55"/>
      <c r="HTA150" s="55"/>
      <c r="HTB150" s="55"/>
      <c r="HTC150" s="55"/>
      <c r="HTD150" s="55"/>
      <c r="HTE150" s="55"/>
      <c r="HTF150" s="55"/>
      <c r="HTG150" s="55"/>
      <c r="HTH150" s="55"/>
      <c r="HTI150" s="55"/>
      <c r="HTJ150" s="55"/>
      <c r="HTK150" s="55"/>
      <c r="HTL150" s="55"/>
      <c r="HTM150" s="55"/>
      <c r="HTN150" s="55"/>
      <c r="HTO150" s="55"/>
      <c r="HTP150" s="55"/>
      <c r="HTQ150" s="55"/>
      <c r="HTR150" s="55"/>
      <c r="HTS150" s="55"/>
      <c r="HTT150" s="55"/>
      <c r="HTU150" s="55"/>
      <c r="HTV150" s="55"/>
      <c r="HTW150" s="55"/>
      <c r="HTX150" s="55"/>
      <c r="HTY150" s="55"/>
      <c r="HTZ150" s="55"/>
      <c r="HUA150" s="55"/>
      <c r="HUB150" s="55"/>
      <c r="HUC150" s="55"/>
      <c r="HUD150" s="55"/>
      <c r="HUE150" s="55"/>
      <c r="HUF150" s="55"/>
      <c r="HUG150" s="55"/>
      <c r="HUH150" s="55"/>
      <c r="HUI150" s="55"/>
      <c r="HUJ150" s="55"/>
      <c r="HUK150" s="55"/>
      <c r="HUL150" s="55"/>
      <c r="HUM150" s="55"/>
      <c r="HUN150" s="55"/>
      <c r="HUO150" s="55"/>
      <c r="HUP150" s="55"/>
      <c r="HUQ150" s="55"/>
      <c r="HUR150" s="55"/>
      <c r="HUS150" s="55"/>
      <c r="HUT150" s="55"/>
      <c r="HUU150" s="55"/>
      <c r="HUV150" s="55"/>
      <c r="HUW150" s="55"/>
      <c r="HUX150" s="55"/>
      <c r="HUY150" s="55"/>
      <c r="HUZ150" s="55"/>
      <c r="HVA150" s="55"/>
      <c r="HVB150" s="55"/>
      <c r="HVC150" s="55"/>
      <c r="HVD150" s="55"/>
      <c r="HVE150" s="55"/>
      <c r="HVF150" s="55"/>
      <c r="HVG150" s="55"/>
      <c r="HVH150" s="55"/>
      <c r="HVI150" s="55"/>
      <c r="HVJ150" s="55"/>
      <c r="HVK150" s="55"/>
      <c r="HVL150" s="55"/>
      <c r="HVM150" s="55"/>
      <c r="HVN150" s="55"/>
      <c r="HVO150" s="55"/>
      <c r="HVP150" s="55"/>
      <c r="HVQ150" s="55"/>
      <c r="HVR150" s="55"/>
      <c r="HVS150" s="55"/>
      <c r="HVT150" s="55"/>
      <c r="HVU150" s="55"/>
      <c r="HVV150" s="55"/>
      <c r="HVW150" s="55"/>
      <c r="HVX150" s="55"/>
      <c r="HVY150" s="55"/>
      <c r="HVZ150" s="55"/>
      <c r="HWA150" s="55"/>
      <c r="HWB150" s="55"/>
      <c r="HWC150" s="55"/>
      <c r="HWD150" s="55"/>
      <c r="HWE150" s="55"/>
      <c r="HWF150" s="55"/>
      <c r="HWG150" s="55"/>
      <c r="HWH150" s="55"/>
      <c r="HWI150" s="55"/>
      <c r="HWJ150" s="55"/>
      <c r="HWK150" s="55"/>
      <c r="HWL150" s="55"/>
      <c r="HWM150" s="55"/>
      <c r="HWN150" s="55"/>
      <c r="HWO150" s="55"/>
      <c r="HWP150" s="55"/>
      <c r="HWQ150" s="55"/>
      <c r="HWR150" s="55"/>
      <c r="HWS150" s="55"/>
      <c r="HWT150" s="55"/>
      <c r="HWU150" s="55"/>
      <c r="HWV150" s="55"/>
      <c r="HWW150" s="55"/>
      <c r="HWX150" s="55"/>
      <c r="HWY150" s="55"/>
      <c r="HWZ150" s="55"/>
      <c r="HXA150" s="55"/>
      <c r="HXB150" s="55"/>
      <c r="HXC150" s="55"/>
      <c r="HXD150" s="55"/>
      <c r="HXE150" s="55"/>
      <c r="HXF150" s="55"/>
      <c r="HXG150" s="55"/>
      <c r="HXH150" s="55"/>
      <c r="HXI150" s="55"/>
      <c r="HXJ150" s="55"/>
      <c r="HXK150" s="55"/>
      <c r="HXL150" s="55"/>
      <c r="HXM150" s="55"/>
      <c r="HXN150" s="55"/>
      <c r="HXO150" s="55"/>
      <c r="HXP150" s="55"/>
      <c r="HXQ150" s="55"/>
      <c r="HXR150" s="55"/>
      <c r="HXS150" s="55"/>
      <c r="HXT150" s="55"/>
      <c r="HXU150" s="55"/>
      <c r="HXV150" s="55"/>
      <c r="HXW150" s="55"/>
      <c r="HXX150" s="55"/>
      <c r="HXY150" s="55"/>
      <c r="HXZ150" s="55"/>
      <c r="HYA150" s="55"/>
      <c r="HYB150" s="55"/>
      <c r="HYC150" s="55"/>
      <c r="HYD150" s="55"/>
      <c r="HYE150" s="55"/>
      <c r="HYF150" s="55"/>
      <c r="HYG150" s="55"/>
      <c r="HYH150" s="55"/>
      <c r="HYI150" s="55"/>
      <c r="HYJ150" s="55"/>
      <c r="HYK150" s="55"/>
      <c r="HYL150" s="55"/>
      <c r="HYM150" s="55"/>
      <c r="HYN150" s="55"/>
      <c r="HYO150" s="55"/>
      <c r="HYP150" s="55"/>
      <c r="HYQ150" s="55"/>
      <c r="HYR150" s="55"/>
      <c r="HYS150" s="55"/>
      <c r="HYT150" s="55"/>
      <c r="HYU150" s="55"/>
      <c r="HYV150" s="55"/>
      <c r="HYW150" s="55"/>
      <c r="HYX150" s="55"/>
      <c r="HYY150" s="55"/>
      <c r="HYZ150" s="55"/>
      <c r="HZA150" s="55"/>
      <c r="HZB150" s="55"/>
      <c r="HZC150" s="55"/>
      <c r="HZD150" s="55"/>
      <c r="HZE150" s="55"/>
      <c r="HZF150" s="55"/>
      <c r="HZG150" s="55"/>
      <c r="HZH150" s="55"/>
      <c r="HZI150" s="55"/>
      <c r="HZJ150" s="55"/>
      <c r="HZK150" s="55"/>
      <c r="HZL150" s="55"/>
      <c r="HZM150" s="55"/>
      <c r="HZN150" s="55"/>
      <c r="HZO150" s="55"/>
      <c r="HZP150" s="55"/>
      <c r="HZQ150" s="55"/>
      <c r="HZR150" s="55"/>
      <c r="HZS150" s="55"/>
      <c r="HZT150" s="55"/>
      <c r="HZU150" s="55"/>
      <c r="HZV150" s="55"/>
      <c r="HZW150" s="55"/>
      <c r="HZX150" s="55"/>
      <c r="HZY150" s="55"/>
      <c r="HZZ150" s="55"/>
      <c r="IAA150" s="55"/>
      <c r="IAB150" s="55"/>
      <c r="IAC150" s="55"/>
      <c r="IAD150" s="55"/>
      <c r="IAE150" s="55"/>
      <c r="IAF150" s="55"/>
      <c r="IAG150" s="55"/>
      <c r="IAH150" s="55"/>
      <c r="IAI150" s="55"/>
      <c r="IAJ150" s="55"/>
      <c r="IAK150" s="55"/>
      <c r="IAL150" s="55"/>
      <c r="IAM150" s="55"/>
      <c r="IAN150" s="55"/>
      <c r="IAO150" s="55"/>
      <c r="IAP150" s="55"/>
      <c r="IAQ150" s="55"/>
      <c r="IAR150" s="55"/>
      <c r="IAS150" s="55"/>
      <c r="IAT150" s="55"/>
      <c r="IAU150" s="55"/>
      <c r="IAV150" s="55"/>
      <c r="IAW150" s="55"/>
      <c r="IBD150" s="55"/>
      <c r="IBE150" s="55"/>
      <c r="IBF150" s="55"/>
      <c r="IBG150" s="55"/>
      <c r="IBH150" s="55"/>
      <c r="IBI150" s="55"/>
      <c r="IBJ150" s="55"/>
      <c r="IBK150" s="55"/>
      <c r="IBL150" s="55"/>
      <c r="IBM150" s="55"/>
      <c r="IBN150" s="55"/>
      <c r="IBO150" s="55"/>
      <c r="IBP150" s="55"/>
      <c r="IBQ150" s="55"/>
      <c r="IBR150" s="55"/>
      <c r="IBS150" s="55"/>
      <c r="IBT150" s="55"/>
      <c r="IBU150" s="55"/>
      <c r="IBV150" s="55"/>
      <c r="IBW150" s="55"/>
      <c r="IBX150" s="55"/>
      <c r="IBY150" s="55"/>
      <c r="IBZ150" s="55"/>
      <c r="ICA150" s="55"/>
      <c r="ICB150" s="55"/>
      <c r="ICC150" s="55"/>
      <c r="ICD150" s="55"/>
      <c r="ICE150" s="55"/>
      <c r="ICF150" s="55"/>
      <c r="ICG150" s="55"/>
      <c r="ICH150" s="55"/>
      <c r="ICI150" s="55"/>
      <c r="ICJ150" s="55"/>
      <c r="ICK150" s="55"/>
      <c r="ICL150" s="55"/>
      <c r="ICM150" s="55"/>
      <c r="ICN150" s="55"/>
      <c r="ICO150" s="55"/>
      <c r="ICP150" s="55"/>
      <c r="ICQ150" s="55"/>
      <c r="ICR150" s="55"/>
      <c r="ICS150" s="55"/>
      <c r="ICT150" s="55"/>
      <c r="ICU150" s="55"/>
      <c r="ICV150" s="55"/>
      <c r="ICW150" s="55"/>
      <c r="ICX150" s="55"/>
      <c r="ICY150" s="55"/>
      <c r="ICZ150" s="55"/>
      <c r="IDA150" s="55"/>
      <c r="IDB150" s="55"/>
      <c r="IDC150" s="55"/>
      <c r="IDD150" s="55"/>
      <c r="IDE150" s="55"/>
      <c r="IDF150" s="55"/>
      <c r="IDG150" s="55"/>
      <c r="IDH150" s="55"/>
      <c r="IDI150" s="55"/>
      <c r="IDJ150" s="55"/>
      <c r="IDK150" s="55"/>
      <c r="IDL150" s="55"/>
      <c r="IDM150" s="55"/>
      <c r="IDN150" s="55"/>
      <c r="IDO150" s="55"/>
      <c r="IDP150" s="55"/>
      <c r="IDQ150" s="55"/>
      <c r="IDR150" s="55"/>
      <c r="IDS150" s="55"/>
      <c r="IDT150" s="55"/>
      <c r="IDU150" s="55"/>
      <c r="IDV150" s="55"/>
      <c r="IDW150" s="55"/>
      <c r="IDX150" s="55"/>
      <c r="IDY150" s="55"/>
      <c r="IDZ150" s="55"/>
      <c r="IEA150" s="55"/>
      <c r="IEB150" s="55"/>
      <c r="IEC150" s="55"/>
      <c r="IED150" s="55"/>
      <c r="IEE150" s="55"/>
      <c r="IEF150" s="55"/>
      <c r="IEG150" s="55"/>
      <c r="IEH150" s="55"/>
      <c r="IEI150" s="55"/>
      <c r="IEJ150" s="55"/>
      <c r="IEK150" s="55"/>
      <c r="IEL150" s="55"/>
      <c r="IEM150" s="55"/>
      <c r="IEN150" s="55"/>
      <c r="IEO150" s="55"/>
      <c r="IEP150" s="55"/>
      <c r="IEQ150" s="55"/>
      <c r="IER150" s="55"/>
      <c r="IES150" s="55"/>
      <c r="IET150" s="55"/>
      <c r="IEU150" s="55"/>
      <c r="IEV150" s="55"/>
      <c r="IEW150" s="55"/>
      <c r="IEX150" s="55"/>
      <c r="IEY150" s="55"/>
      <c r="IEZ150" s="55"/>
      <c r="IFA150" s="55"/>
      <c r="IFB150" s="55"/>
      <c r="IFC150" s="55"/>
      <c r="IFD150" s="55"/>
      <c r="IFE150" s="55"/>
      <c r="IFF150" s="55"/>
      <c r="IFG150" s="55"/>
      <c r="IFH150" s="55"/>
      <c r="IFI150" s="55"/>
      <c r="IFJ150" s="55"/>
      <c r="IFK150" s="55"/>
      <c r="IFL150" s="55"/>
      <c r="IFM150" s="55"/>
      <c r="IFN150" s="55"/>
      <c r="IFO150" s="55"/>
      <c r="IFP150" s="55"/>
      <c r="IFQ150" s="55"/>
      <c r="IFR150" s="55"/>
      <c r="IFS150" s="55"/>
      <c r="IFT150" s="55"/>
      <c r="IFU150" s="55"/>
      <c r="IFV150" s="55"/>
      <c r="IFW150" s="55"/>
      <c r="IFX150" s="55"/>
      <c r="IFY150" s="55"/>
      <c r="IFZ150" s="55"/>
      <c r="IGA150" s="55"/>
      <c r="IGB150" s="55"/>
      <c r="IGC150" s="55"/>
      <c r="IGD150" s="55"/>
      <c r="IGE150" s="55"/>
      <c r="IGF150" s="55"/>
      <c r="IGG150" s="55"/>
      <c r="IGH150" s="55"/>
      <c r="IGI150" s="55"/>
      <c r="IGJ150" s="55"/>
      <c r="IGK150" s="55"/>
      <c r="IGL150" s="55"/>
      <c r="IGM150" s="55"/>
      <c r="IGN150" s="55"/>
      <c r="IGO150" s="55"/>
      <c r="IGP150" s="55"/>
      <c r="IGQ150" s="55"/>
      <c r="IGR150" s="55"/>
      <c r="IGS150" s="55"/>
      <c r="IGT150" s="55"/>
      <c r="IGU150" s="55"/>
      <c r="IGV150" s="55"/>
      <c r="IGW150" s="55"/>
      <c r="IGX150" s="55"/>
      <c r="IGY150" s="55"/>
      <c r="IGZ150" s="55"/>
      <c r="IHA150" s="55"/>
      <c r="IHB150" s="55"/>
      <c r="IHC150" s="55"/>
      <c r="IHD150" s="55"/>
      <c r="IHE150" s="55"/>
      <c r="IHF150" s="55"/>
      <c r="IHG150" s="55"/>
      <c r="IHH150" s="55"/>
      <c r="IHI150" s="55"/>
      <c r="IHJ150" s="55"/>
      <c r="IHK150" s="55"/>
      <c r="IHL150" s="55"/>
      <c r="IHM150" s="55"/>
      <c r="IHN150" s="55"/>
      <c r="IHO150" s="55"/>
      <c r="IHP150" s="55"/>
      <c r="IHQ150" s="55"/>
      <c r="IHR150" s="55"/>
      <c r="IHS150" s="55"/>
      <c r="IHT150" s="55"/>
      <c r="IHU150" s="55"/>
      <c r="IHV150" s="55"/>
      <c r="IHW150" s="55"/>
      <c r="IHX150" s="55"/>
      <c r="IHY150" s="55"/>
      <c r="IHZ150" s="55"/>
      <c r="IIA150" s="55"/>
      <c r="IIB150" s="55"/>
      <c r="IIC150" s="55"/>
      <c r="IID150" s="55"/>
      <c r="IIE150" s="55"/>
      <c r="IIF150" s="55"/>
      <c r="IIG150" s="55"/>
      <c r="IIH150" s="55"/>
      <c r="III150" s="55"/>
      <c r="IIJ150" s="55"/>
      <c r="IIK150" s="55"/>
      <c r="IIL150" s="55"/>
      <c r="IIM150" s="55"/>
      <c r="IIN150" s="55"/>
      <c r="IIO150" s="55"/>
      <c r="IIP150" s="55"/>
      <c r="IIQ150" s="55"/>
      <c r="IIR150" s="55"/>
      <c r="IIS150" s="55"/>
      <c r="IIT150" s="55"/>
      <c r="IIU150" s="55"/>
      <c r="IIV150" s="55"/>
      <c r="IIW150" s="55"/>
      <c r="IIX150" s="55"/>
      <c r="IIY150" s="55"/>
      <c r="IIZ150" s="55"/>
      <c r="IJA150" s="55"/>
      <c r="IJB150" s="55"/>
      <c r="IJC150" s="55"/>
      <c r="IJD150" s="55"/>
      <c r="IJE150" s="55"/>
      <c r="IJF150" s="55"/>
      <c r="IJG150" s="55"/>
      <c r="IJH150" s="55"/>
      <c r="IJI150" s="55"/>
      <c r="IJJ150" s="55"/>
      <c r="IJK150" s="55"/>
      <c r="IJL150" s="55"/>
      <c r="IJM150" s="55"/>
      <c r="IJN150" s="55"/>
      <c r="IJO150" s="55"/>
      <c r="IJP150" s="55"/>
      <c r="IJQ150" s="55"/>
      <c r="IJR150" s="55"/>
      <c r="IJS150" s="55"/>
      <c r="IJT150" s="55"/>
      <c r="IJU150" s="55"/>
      <c r="IJV150" s="55"/>
      <c r="IJW150" s="55"/>
      <c r="IJX150" s="55"/>
      <c r="IJY150" s="55"/>
      <c r="IJZ150" s="55"/>
      <c r="IKA150" s="55"/>
      <c r="IKB150" s="55"/>
      <c r="IKC150" s="55"/>
      <c r="IKD150" s="55"/>
      <c r="IKE150" s="55"/>
      <c r="IKF150" s="55"/>
      <c r="IKG150" s="55"/>
      <c r="IKH150" s="55"/>
      <c r="IKI150" s="55"/>
      <c r="IKJ150" s="55"/>
      <c r="IKK150" s="55"/>
      <c r="IKL150" s="55"/>
      <c r="IKM150" s="55"/>
      <c r="IKN150" s="55"/>
      <c r="IKO150" s="55"/>
      <c r="IKP150" s="55"/>
      <c r="IKQ150" s="55"/>
      <c r="IKR150" s="55"/>
      <c r="IKS150" s="55"/>
      <c r="IKZ150" s="55"/>
      <c r="ILA150" s="55"/>
      <c r="ILB150" s="55"/>
      <c r="ILC150" s="55"/>
      <c r="ILD150" s="55"/>
      <c r="ILE150" s="55"/>
      <c r="ILF150" s="55"/>
      <c r="ILG150" s="55"/>
      <c r="ILH150" s="55"/>
      <c r="ILI150" s="55"/>
      <c r="ILJ150" s="55"/>
      <c r="ILK150" s="55"/>
      <c r="ILL150" s="55"/>
      <c r="ILM150" s="55"/>
      <c r="ILN150" s="55"/>
      <c r="ILO150" s="55"/>
      <c r="ILP150" s="55"/>
      <c r="ILQ150" s="55"/>
      <c r="ILR150" s="55"/>
      <c r="ILS150" s="55"/>
      <c r="ILT150" s="55"/>
      <c r="ILU150" s="55"/>
      <c r="ILV150" s="55"/>
      <c r="ILW150" s="55"/>
      <c r="ILX150" s="55"/>
      <c r="ILY150" s="55"/>
      <c r="ILZ150" s="55"/>
      <c r="IMA150" s="55"/>
      <c r="IMB150" s="55"/>
      <c r="IMC150" s="55"/>
      <c r="IMD150" s="55"/>
      <c r="IME150" s="55"/>
      <c r="IMF150" s="55"/>
      <c r="IMG150" s="55"/>
      <c r="IMH150" s="55"/>
      <c r="IMI150" s="55"/>
      <c r="IMJ150" s="55"/>
      <c r="IMK150" s="55"/>
      <c r="IML150" s="55"/>
      <c r="IMM150" s="55"/>
      <c r="IMN150" s="55"/>
      <c r="IMO150" s="55"/>
      <c r="IMP150" s="55"/>
      <c r="IMQ150" s="55"/>
      <c r="IMR150" s="55"/>
      <c r="IMS150" s="55"/>
      <c r="IMT150" s="55"/>
      <c r="IMU150" s="55"/>
      <c r="IMV150" s="55"/>
      <c r="IMW150" s="55"/>
      <c r="IMX150" s="55"/>
      <c r="IMY150" s="55"/>
      <c r="IMZ150" s="55"/>
      <c r="INA150" s="55"/>
      <c r="INB150" s="55"/>
      <c r="INC150" s="55"/>
      <c r="IND150" s="55"/>
      <c r="INE150" s="55"/>
      <c r="INF150" s="55"/>
      <c r="ING150" s="55"/>
      <c r="INH150" s="55"/>
      <c r="INI150" s="55"/>
      <c r="INJ150" s="55"/>
      <c r="INK150" s="55"/>
      <c r="INL150" s="55"/>
      <c r="INM150" s="55"/>
      <c r="INN150" s="55"/>
      <c r="INO150" s="55"/>
      <c r="INP150" s="55"/>
      <c r="INQ150" s="55"/>
      <c r="INR150" s="55"/>
      <c r="INS150" s="55"/>
      <c r="INT150" s="55"/>
      <c r="INU150" s="55"/>
      <c r="INV150" s="55"/>
      <c r="INW150" s="55"/>
      <c r="INX150" s="55"/>
      <c r="INY150" s="55"/>
      <c r="INZ150" s="55"/>
      <c r="IOA150" s="55"/>
      <c r="IOB150" s="55"/>
      <c r="IOC150" s="55"/>
      <c r="IOD150" s="55"/>
      <c r="IOE150" s="55"/>
      <c r="IOF150" s="55"/>
      <c r="IOG150" s="55"/>
      <c r="IOH150" s="55"/>
      <c r="IOI150" s="55"/>
      <c r="IOJ150" s="55"/>
      <c r="IOK150" s="55"/>
      <c r="IOL150" s="55"/>
      <c r="IOM150" s="55"/>
      <c r="ION150" s="55"/>
      <c r="IOO150" s="55"/>
      <c r="IOP150" s="55"/>
      <c r="IOQ150" s="55"/>
      <c r="IOR150" s="55"/>
      <c r="IOS150" s="55"/>
      <c r="IOT150" s="55"/>
      <c r="IOU150" s="55"/>
      <c r="IOV150" s="55"/>
      <c r="IOW150" s="55"/>
      <c r="IOX150" s="55"/>
      <c r="IOY150" s="55"/>
      <c r="IOZ150" s="55"/>
      <c r="IPA150" s="55"/>
      <c r="IPB150" s="55"/>
      <c r="IPC150" s="55"/>
      <c r="IPD150" s="55"/>
      <c r="IPE150" s="55"/>
      <c r="IPF150" s="55"/>
      <c r="IPG150" s="55"/>
      <c r="IPH150" s="55"/>
      <c r="IPI150" s="55"/>
      <c r="IPJ150" s="55"/>
      <c r="IPK150" s="55"/>
      <c r="IPL150" s="55"/>
      <c r="IPM150" s="55"/>
      <c r="IPN150" s="55"/>
      <c r="IPO150" s="55"/>
      <c r="IPP150" s="55"/>
      <c r="IPQ150" s="55"/>
      <c r="IPR150" s="55"/>
      <c r="IPS150" s="55"/>
      <c r="IPT150" s="55"/>
      <c r="IPU150" s="55"/>
      <c r="IPV150" s="55"/>
      <c r="IPW150" s="55"/>
      <c r="IPX150" s="55"/>
      <c r="IPY150" s="55"/>
      <c r="IPZ150" s="55"/>
      <c r="IQA150" s="55"/>
      <c r="IQB150" s="55"/>
      <c r="IQC150" s="55"/>
      <c r="IQD150" s="55"/>
      <c r="IQE150" s="55"/>
      <c r="IQF150" s="55"/>
      <c r="IQG150" s="55"/>
      <c r="IQH150" s="55"/>
      <c r="IQI150" s="55"/>
      <c r="IQJ150" s="55"/>
      <c r="IQK150" s="55"/>
      <c r="IQL150" s="55"/>
      <c r="IQM150" s="55"/>
      <c r="IQN150" s="55"/>
      <c r="IQO150" s="55"/>
      <c r="IQP150" s="55"/>
      <c r="IQQ150" s="55"/>
      <c r="IQR150" s="55"/>
      <c r="IQS150" s="55"/>
      <c r="IQT150" s="55"/>
      <c r="IQU150" s="55"/>
      <c r="IQV150" s="55"/>
      <c r="IQW150" s="55"/>
      <c r="IQX150" s="55"/>
      <c r="IQY150" s="55"/>
      <c r="IQZ150" s="55"/>
      <c r="IRA150" s="55"/>
      <c r="IRB150" s="55"/>
      <c r="IRC150" s="55"/>
      <c r="IRD150" s="55"/>
      <c r="IRE150" s="55"/>
      <c r="IRF150" s="55"/>
      <c r="IRG150" s="55"/>
      <c r="IRH150" s="55"/>
      <c r="IRI150" s="55"/>
      <c r="IRJ150" s="55"/>
      <c r="IRK150" s="55"/>
      <c r="IRL150" s="55"/>
      <c r="IRM150" s="55"/>
      <c r="IRN150" s="55"/>
      <c r="IRO150" s="55"/>
      <c r="IRP150" s="55"/>
      <c r="IRQ150" s="55"/>
      <c r="IRR150" s="55"/>
      <c r="IRS150" s="55"/>
      <c r="IRT150" s="55"/>
      <c r="IRU150" s="55"/>
      <c r="IRV150" s="55"/>
      <c r="IRW150" s="55"/>
      <c r="IRX150" s="55"/>
      <c r="IRY150" s="55"/>
      <c r="IRZ150" s="55"/>
      <c r="ISA150" s="55"/>
      <c r="ISB150" s="55"/>
      <c r="ISC150" s="55"/>
      <c r="ISD150" s="55"/>
      <c r="ISE150" s="55"/>
      <c r="ISF150" s="55"/>
      <c r="ISG150" s="55"/>
      <c r="ISH150" s="55"/>
      <c r="ISI150" s="55"/>
      <c r="ISJ150" s="55"/>
      <c r="ISK150" s="55"/>
      <c r="ISL150" s="55"/>
      <c r="ISM150" s="55"/>
      <c r="ISN150" s="55"/>
      <c r="ISO150" s="55"/>
      <c r="ISP150" s="55"/>
      <c r="ISQ150" s="55"/>
      <c r="ISR150" s="55"/>
      <c r="ISS150" s="55"/>
      <c r="IST150" s="55"/>
      <c r="ISU150" s="55"/>
      <c r="ISV150" s="55"/>
      <c r="ISW150" s="55"/>
      <c r="ISX150" s="55"/>
      <c r="ISY150" s="55"/>
      <c r="ISZ150" s="55"/>
      <c r="ITA150" s="55"/>
      <c r="ITB150" s="55"/>
      <c r="ITC150" s="55"/>
      <c r="ITD150" s="55"/>
      <c r="ITE150" s="55"/>
      <c r="ITF150" s="55"/>
      <c r="ITG150" s="55"/>
      <c r="ITH150" s="55"/>
      <c r="ITI150" s="55"/>
      <c r="ITJ150" s="55"/>
      <c r="ITK150" s="55"/>
      <c r="ITL150" s="55"/>
      <c r="ITM150" s="55"/>
      <c r="ITN150" s="55"/>
      <c r="ITO150" s="55"/>
      <c r="ITP150" s="55"/>
      <c r="ITQ150" s="55"/>
      <c r="ITR150" s="55"/>
      <c r="ITS150" s="55"/>
      <c r="ITT150" s="55"/>
      <c r="ITU150" s="55"/>
      <c r="ITV150" s="55"/>
      <c r="ITW150" s="55"/>
      <c r="ITX150" s="55"/>
      <c r="ITY150" s="55"/>
      <c r="ITZ150" s="55"/>
      <c r="IUA150" s="55"/>
      <c r="IUB150" s="55"/>
      <c r="IUC150" s="55"/>
      <c r="IUD150" s="55"/>
      <c r="IUE150" s="55"/>
      <c r="IUF150" s="55"/>
      <c r="IUG150" s="55"/>
      <c r="IUH150" s="55"/>
      <c r="IUI150" s="55"/>
      <c r="IUJ150" s="55"/>
      <c r="IUK150" s="55"/>
      <c r="IUL150" s="55"/>
      <c r="IUM150" s="55"/>
      <c r="IUN150" s="55"/>
      <c r="IUO150" s="55"/>
      <c r="IUV150" s="55"/>
      <c r="IUW150" s="55"/>
      <c r="IUX150" s="55"/>
      <c r="IUY150" s="55"/>
      <c r="IUZ150" s="55"/>
      <c r="IVA150" s="55"/>
      <c r="IVB150" s="55"/>
      <c r="IVC150" s="55"/>
      <c r="IVD150" s="55"/>
      <c r="IVE150" s="55"/>
      <c r="IVF150" s="55"/>
      <c r="IVG150" s="55"/>
      <c r="IVH150" s="55"/>
      <c r="IVI150" s="55"/>
      <c r="IVJ150" s="55"/>
      <c r="IVK150" s="55"/>
      <c r="IVL150" s="55"/>
      <c r="IVM150" s="55"/>
      <c r="IVN150" s="55"/>
      <c r="IVO150" s="55"/>
      <c r="IVP150" s="55"/>
      <c r="IVQ150" s="55"/>
      <c r="IVR150" s="55"/>
      <c r="IVS150" s="55"/>
      <c r="IVT150" s="55"/>
      <c r="IVU150" s="55"/>
      <c r="IVV150" s="55"/>
      <c r="IVW150" s="55"/>
      <c r="IVX150" s="55"/>
      <c r="IVY150" s="55"/>
      <c r="IVZ150" s="55"/>
      <c r="IWA150" s="55"/>
      <c r="IWB150" s="55"/>
      <c r="IWC150" s="55"/>
      <c r="IWD150" s="55"/>
      <c r="IWE150" s="55"/>
      <c r="IWF150" s="55"/>
      <c r="IWG150" s="55"/>
      <c r="IWH150" s="55"/>
      <c r="IWI150" s="55"/>
      <c r="IWJ150" s="55"/>
      <c r="IWK150" s="55"/>
      <c r="IWL150" s="55"/>
      <c r="IWM150" s="55"/>
      <c r="IWN150" s="55"/>
      <c r="IWO150" s="55"/>
      <c r="IWP150" s="55"/>
      <c r="IWQ150" s="55"/>
      <c r="IWR150" s="55"/>
      <c r="IWS150" s="55"/>
      <c r="IWT150" s="55"/>
      <c r="IWU150" s="55"/>
      <c r="IWV150" s="55"/>
      <c r="IWW150" s="55"/>
      <c r="IWX150" s="55"/>
      <c r="IWY150" s="55"/>
      <c r="IWZ150" s="55"/>
      <c r="IXA150" s="55"/>
      <c r="IXB150" s="55"/>
      <c r="IXC150" s="55"/>
      <c r="IXD150" s="55"/>
      <c r="IXE150" s="55"/>
      <c r="IXF150" s="55"/>
      <c r="IXG150" s="55"/>
      <c r="IXH150" s="55"/>
      <c r="IXI150" s="55"/>
      <c r="IXJ150" s="55"/>
      <c r="IXK150" s="55"/>
      <c r="IXL150" s="55"/>
      <c r="IXM150" s="55"/>
      <c r="IXN150" s="55"/>
      <c r="IXO150" s="55"/>
      <c r="IXP150" s="55"/>
      <c r="IXQ150" s="55"/>
      <c r="IXR150" s="55"/>
      <c r="IXS150" s="55"/>
      <c r="IXT150" s="55"/>
      <c r="IXU150" s="55"/>
      <c r="IXV150" s="55"/>
      <c r="IXW150" s="55"/>
      <c r="IXX150" s="55"/>
      <c r="IXY150" s="55"/>
      <c r="IXZ150" s="55"/>
      <c r="IYA150" s="55"/>
      <c r="IYB150" s="55"/>
      <c r="IYC150" s="55"/>
      <c r="IYD150" s="55"/>
      <c r="IYE150" s="55"/>
      <c r="IYF150" s="55"/>
      <c r="IYG150" s="55"/>
      <c r="IYH150" s="55"/>
      <c r="IYI150" s="55"/>
      <c r="IYJ150" s="55"/>
      <c r="IYK150" s="55"/>
      <c r="IYL150" s="55"/>
      <c r="IYM150" s="55"/>
      <c r="IYN150" s="55"/>
      <c r="IYO150" s="55"/>
      <c r="IYP150" s="55"/>
      <c r="IYQ150" s="55"/>
      <c r="IYR150" s="55"/>
      <c r="IYS150" s="55"/>
      <c r="IYT150" s="55"/>
      <c r="IYU150" s="55"/>
      <c r="IYV150" s="55"/>
      <c r="IYW150" s="55"/>
      <c r="IYX150" s="55"/>
      <c r="IYY150" s="55"/>
      <c r="IYZ150" s="55"/>
      <c r="IZA150" s="55"/>
      <c r="IZB150" s="55"/>
      <c r="IZC150" s="55"/>
      <c r="IZD150" s="55"/>
      <c r="IZE150" s="55"/>
      <c r="IZF150" s="55"/>
      <c r="IZG150" s="55"/>
      <c r="IZH150" s="55"/>
      <c r="IZI150" s="55"/>
      <c r="IZJ150" s="55"/>
      <c r="IZK150" s="55"/>
      <c r="IZL150" s="55"/>
      <c r="IZM150" s="55"/>
      <c r="IZN150" s="55"/>
      <c r="IZO150" s="55"/>
      <c r="IZP150" s="55"/>
      <c r="IZQ150" s="55"/>
      <c r="IZR150" s="55"/>
      <c r="IZS150" s="55"/>
      <c r="IZT150" s="55"/>
      <c r="IZU150" s="55"/>
      <c r="IZV150" s="55"/>
      <c r="IZW150" s="55"/>
      <c r="IZX150" s="55"/>
      <c r="IZY150" s="55"/>
      <c r="IZZ150" s="55"/>
      <c r="JAA150" s="55"/>
      <c r="JAB150" s="55"/>
      <c r="JAC150" s="55"/>
      <c r="JAD150" s="55"/>
      <c r="JAE150" s="55"/>
      <c r="JAF150" s="55"/>
      <c r="JAG150" s="55"/>
      <c r="JAH150" s="55"/>
      <c r="JAI150" s="55"/>
      <c r="JAJ150" s="55"/>
      <c r="JAK150" s="55"/>
      <c r="JAL150" s="55"/>
      <c r="JAM150" s="55"/>
      <c r="JAN150" s="55"/>
      <c r="JAO150" s="55"/>
      <c r="JAP150" s="55"/>
      <c r="JAQ150" s="55"/>
      <c r="JAR150" s="55"/>
      <c r="JAS150" s="55"/>
      <c r="JAT150" s="55"/>
      <c r="JAU150" s="55"/>
      <c r="JAV150" s="55"/>
      <c r="JAW150" s="55"/>
      <c r="JAX150" s="55"/>
      <c r="JAY150" s="55"/>
      <c r="JAZ150" s="55"/>
      <c r="JBA150" s="55"/>
      <c r="JBB150" s="55"/>
      <c r="JBC150" s="55"/>
      <c r="JBD150" s="55"/>
      <c r="JBE150" s="55"/>
      <c r="JBF150" s="55"/>
      <c r="JBG150" s="55"/>
      <c r="JBH150" s="55"/>
      <c r="JBI150" s="55"/>
      <c r="JBJ150" s="55"/>
      <c r="JBK150" s="55"/>
      <c r="JBL150" s="55"/>
      <c r="JBM150" s="55"/>
      <c r="JBN150" s="55"/>
      <c r="JBO150" s="55"/>
      <c r="JBP150" s="55"/>
      <c r="JBQ150" s="55"/>
      <c r="JBR150" s="55"/>
      <c r="JBS150" s="55"/>
      <c r="JBT150" s="55"/>
      <c r="JBU150" s="55"/>
      <c r="JBV150" s="55"/>
      <c r="JBW150" s="55"/>
      <c r="JBX150" s="55"/>
      <c r="JBY150" s="55"/>
      <c r="JBZ150" s="55"/>
      <c r="JCA150" s="55"/>
      <c r="JCB150" s="55"/>
      <c r="JCC150" s="55"/>
      <c r="JCD150" s="55"/>
      <c r="JCE150" s="55"/>
      <c r="JCF150" s="55"/>
      <c r="JCG150" s="55"/>
      <c r="JCH150" s="55"/>
      <c r="JCI150" s="55"/>
      <c r="JCJ150" s="55"/>
      <c r="JCK150" s="55"/>
      <c r="JCL150" s="55"/>
      <c r="JCM150" s="55"/>
      <c r="JCN150" s="55"/>
      <c r="JCO150" s="55"/>
      <c r="JCP150" s="55"/>
      <c r="JCQ150" s="55"/>
      <c r="JCR150" s="55"/>
      <c r="JCS150" s="55"/>
      <c r="JCT150" s="55"/>
      <c r="JCU150" s="55"/>
      <c r="JCV150" s="55"/>
      <c r="JCW150" s="55"/>
      <c r="JCX150" s="55"/>
      <c r="JCY150" s="55"/>
      <c r="JCZ150" s="55"/>
      <c r="JDA150" s="55"/>
      <c r="JDB150" s="55"/>
      <c r="JDC150" s="55"/>
      <c r="JDD150" s="55"/>
      <c r="JDE150" s="55"/>
      <c r="JDF150" s="55"/>
      <c r="JDG150" s="55"/>
      <c r="JDH150" s="55"/>
      <c r="JDI150" s="55"/>
      <c r="JDJ150" s="55"/>
      <c r="JDK150" s="55"/>
      <c r="JDL150" s="55"/>
      <c r="JDM150" s="55"/>
      <c r="JDN150" s="55"/>
      <c r="JDO150" s="55"/>
      <c r="JDP150" s="55"/>
      <c r="JDQ150" s="55"/>
      <c r="JDR150" s="55"/>
      <c r="JDS150" s="55"/>
      <c r="JDT150" s="55"/>
      <c r="JDU150" s="55"/>
      <c r="JDV150" s="55"/>
      <c r="JDW150" s="55"/>
      <c r="JDX150" s="55"/>
      <c r="JDY150" s="55"/>
      <c r="JDZ150" s="55"/>
      <c r="JEA150" s="55"/>
      <c r="JEB150" s="55"/>
      <c r="JEC150" s="55"/>
      <c r="JED150" s="55"/>
      <c r="JEE150" s="55"/>
      <c r="JEF150" s="55"/>
      <c r="JEG150" s="55"/>
      <c r="JEH150" s="55"/>
      <c r="JEI150" s="55"/>
      <c r="JEJ150" s="55"/>
      <c r="JEK150" s="55"/>
      <c r="JER150" s="55"/>
      <c r="JES150" s="55"/>
      <c r="JET150" s="55"/>
      <c r="JEU150" s="55"/>
      <c r="JEV150" s="55"/>
      <c r="JEW150" s="55"/>
      <c r="JEX150" s="55"/>
      <c r="JEY150" s="55"/>
      <c r="JEZ150" s="55"/>
      <c r="JFA150" s="55"/>
      <c r="JFB150" s="55"/>
      <c r="JFC150" s="55"/>
      <c r="JFD150" s="55"/>
      <c r="JFE150" s="55"/>
      <c r="JFF150" s="55"/>
      <c r="JFG150" s="55"/>
      <c r="JFH150" s="55"/>
      <c r="JFI150" s="55"/>
      <c r="JFJ150" s="55"/>
      <c r="JFK150" s="55"/>
      <c r="JFL150" s="55"/>
      <c r="JFM150" s="55"/>
      <c r="JFN150" s="55"/>
      <c r="JFO150" s="55"/>
      <c r="JFP150" s="55"/>
      <c r="JFQ150" s="55"/>
      <c r="JFR150" s="55"/>
      <c r="JFS150" s="55"/>
      <c r="JFT150" s="55"/>
      <c r="JFU150" s="55"/>
      <c r="JFV150" s="55"/>
      <c r="JFW150" s="55"/>
      <c r="JFX150" s="55"/>
      <c r="JFY150" s="55"/>
      <c r="JFZ150" s="55"/>
      <c r="JGA150" s="55"/>
      <c r="JGB150" s="55"/>
      <c r="JGC150" s="55"/>
      <c r="JGD150" s="55"/>
      <c r="JGE150" s="55"/>
      <c r="JGF150" s="55"/>
      <c r="JGG150" s="55"/>
      <c r="JGH150" s="55"/>
      <c r="JGI150" s="55"/>
      <c r="JGJ150" s="55"/>
      <c r="JGK150" s="55"/>
      <c r="JGL150" s="55"/>
      <c r="JGM150" s="55"/>
      <c r="JGN150" s="55"/>
      <c r="JGO150" s="55"/>
      <c r="JGP150" s="55"/>
      <c r="JGQ150" s="55"/>
      <c r="JGR150" s="55"/>
      <c r="JGS150" s="55"/>
      <c r="JGT150" s="55"/>
      <c r="JGU150" s="55"/>
      <c r="JGV150" s="55"/>
      <c r="JGW150" s="55"/>
      <c r="JGX150" s="55"/>
      <c r="JGY150" s="55"/>
      <c r="JGZ150" s="55"/>
      <c r="JHA150" s="55"/>
      <c r="JHB150" s="55"/>
      <c r="JHC150" s="55"/>
      <c r="JHD150" s="55"/>
      <c r="JHE150" s="55"/>
      <c r="JHF150" s="55"/>
      <c r="JHG150" s="55"/>
      <c r="JHH150" s="55"/>
      <c r="JHI150" s="55"/>
      <c r="JHJ150" s="55"/>
      <c r="JHK150" s="55"/>
      <c r="JHL150" s="55"/>
      <c r="JHM150" s="55"/>
      <c r="JHN150" s="55"/>
      <c r="JHO150" s="55"/>
      <c r="JHP150" s="55"/>
      <c r="JHQ150" s="55"/>
      <c r="JHR150" s="55"/>
      <c r="JHS150" s="55"/>
      <c r="JHT150" s="55"/>
      <c r="JHU150" s="55"/>
      <c r="JHV150" s="55"/>
      <c r="JHW150" s="55"/>
      <c r="JHX150" s="55"/>
      <c r="JHY150" s="55"/>
      <c r="JHZ150" s="55"/>
      <c r="JIA150" s="55"/>
      <c r="JIB150" s="55"/>
      <c r="JIC150" s="55"/>
      <c r="JID150" s="55"/>
      <c r="JIE150" s="55"/>
      <c r="JIF150" s="55"/>
      <c r="JIG150" s="55"/>
      <c r="JIH150" s="55"/>
      <c r="JII150" s="55"/>
      <c r="JIJ150" s="55"/>
      <c r="JIK150" s="55"/>
      <c r="JIL150" s="55"/>
      <c r="JIM150" s="55"/>
      <c r="JIN150" s="55"/>
      <c r="JIO150" s="55"/>
      <c r="JIP150" s="55"/>
      <c r="JIQ150" s="55"/>
      <c r="JIR150" s="55"/>
      <c r="JIS150" s="55"/>
      <c r="JIT150" s="55"/>
      <c r="JIU150" s="55"/>
      <c r="JIV150" s="55"/>
      <c r="JIW150" s="55"/>
      <c r="JIX150" s="55"/>
      <c r="JIY150" s="55"/>
      <c r="JIZ150" s="55"/>
      <c r="JJA150" s="55"/>
      <c r="JJB150" s="55"/>
      <c r="JJC150" s="55"/>
      <c r="JJD150" s="55"/>
      <c r="JJE150" s="55"/>
      <c r="JJF150" s="55"/>
      <c r="JJG150" s="55"/>
      <c r="JJH150" s="55"/>
      <c r="JJI150" s="55"/>
      <c r="JJJ150" s="55"/>
      <c r="JJK150" s="55"/>
      <c r="JJL150" s="55"/>
      <c r="JJM150" s="55"/>
      <c r="JJN150" s="55"/>
      <c r="JJO150" s="55"/>
      <c r="JJP150" s="55"/>
      <c r="JJQ150" s="55"/>
      <c r="JJR150" s="55"/>
      <c r="JJS150" s="55"/>
      <c r="JJT150" s="55"/>
      <c r="JJU150" s="55"/>
      <c r="JJV150" s="55"/>
      <c r="JJW150" s="55"/>
      <c r="JJX150" s="55"/>
      <c r="JJY150" s="55"/>
      <c r="JJZ150" s="55"/>
      <c r="JKA150" s="55"/>
      <c r="JKB150" s="55"/>
      <c r="JKC150" s="55"/>
      <c r="JKD150" s="55"/>
      <c r="JKE150" s="55"/>
      <c r="JKF150" s="55"/>
      <c r="JKG150" s="55"/>
      <c r="JKH150" s="55"/>
      <c r="JKI150" s="55"/>
      <c r="JKJ150" s="55"/>
      <c r="JKK150" s="55"/>
      <c r="JKL150" s="55"/>
      <c r="JKM150" s="55"/>
      <c r="JKN150" s="55"/>
      <c r="JKO150" s="55"/>
      <c r="JKP150" s="55"/>
      <c r="JKQ150" s="55"/>
      <c r="JKR150" s="55"/>
      <c r="JKS150" s="55"/>
      <c r="JKT150" s="55"/>
      <c r="JKU150" s="55"/>
      <c r="JKV150" s="55"/>
      <c r="JKW150" s="55"/>
      <c r="JKX150" s="55"/>
      <c r="JKY150" s="55"/>
      <c r="JKZ150" s="55"/>
      <c r="JLA150" s="55"/>
      <c r="JLB150" s="55"/>
      <c r="JLC150" s="55"/>
      <c r="JLD150" s="55"/>
      <c r="JLE150" s="55"/>
      <c r="JLF150" s="55"/>
      <c r="JLG150" s="55"/>
      <c r="JLH150" s="55"/>
      <c r="JLI150" s="55"/>
      <c r="JLJ150" s="55"/>
      <c r="JLK150" s="55"/>
      <c r="JLL150" s="55"/>
      <c r="JLM150" s="55"/>
      <c r="JLN150" s="55"/>
      <c r="JLO150" s="55"/>
      <c r="JLP150" s="55"/>
      <c r="JLQ150" s="55"/>
      <c r="JLR150" s="55"/>
      <c r="JLS150" s="55"/>
      <c r="JLT150" s="55"/>
      <c r="JLU150" s="55"/>
      <c r="JLV150" s="55"/>
      <c r="JLW150" s="55"/>
      <c r="JLX150" s="55"/>
      <c r="JLY150" s="55"/>
      <c r="JLZ150" s="55"/>
      <c r="JMA150" s="55"/>
      <c r="JMB150" s="55"/>
      <c r="JMC150" s="55"/>
      <c r="JMD150" s="55"/>
      <c r="JME150" s="55"/>
      <c r="JMF150" s="55"/>
      <c r="JMG150" s="55"/>
      <c r="JMH150" s="55"/>
      <c r="JMI150" s="55"/>
      <c r="JMJ150" s="55"/>
      <c r="JMK150" s="55"/>
      <c r="JML150" s="55"/>
      <c r="JMM150" s="55"/>
      <c r="JMN150" s="55"/>
      <c r="JMO150" s="55"/>
      <c r="JMP150" s="55"/>
      <c r="JMQ150" s="55"/>
      <c r="JMR150" s="55"/>
      <c r="JMS150" s="55"/>
      <c r="JMT150" s="55"/>
      <c r="JMU150" s="55"/>
      <c r="JMV150" s="55"/>
      <c r="JMW150" s="55"/>
      <c r="JMX150" s="55"/>
      <c r="JMY150" s="55"/>
      <c r="JMZ150" s="55"/>
      <c r="JNA150" s="55"/>
      <c r="JNB150" s="55"/>
      <c r="JNC150" s="55"/>
      <c r="JND150" s="55"/>
      <c r="JNE150" s="55"/>
      <c r="JNF150" s="55"/>
      <c r="JNG150" s="55"/>
      <c r="JNH150" s="55"/>
      <c r="JNI150" s="55"/>
      <c r="JNJ150" s="55"/>
      <c r="JNK150" s="55"/>
      <c r="JNL150" s="55"/>
      <c r="JNM150" s="55"/>
      <c r="JNN150" s="55"/>
      <c r="JNO150" s="55"/>
      <c r="JNP150" s="55"/>
      <c r="JNQ150" s="55"/>
      <c r="JNR150" s="55"/>
      <c r="JNS150" s="55"/>
      <c r="JNT150" s="55"/>
      <c r="JNU150" s="55"/>
      <c r="JNV150" s="55"/>
      <c r="JNW150" s="55"/>
      <c r="JNX150" s="55"/>
      <c r="JNY150" s="55"/>
      <c r="JNZ150" s="55"/>
      <c r="JOA150" s="55"/>
      <c r="JOB150" s="55"/>
      <c r="JOC150" s="55"/>
      <c r="JOD150" s="55"/>
      <c r="JOE150" s="55"/>
      <c r="JOF150" s="55"/>
      <c r="JOG150" s="55"/>
      <c r="JON150" s="55"/>
      <c r="JOO150" s="55"/>
      <c r="JOP150" s="55"/>
      <c r="JOQ150" s="55"/>
      <c r="JOR150" s="55"/>
      <c r="JOS150" s="55"/>
      <c r="JOT150" s="55"/>
      <c r="JOU150" s="55"/>
      <c r="JOV150" s="55"/>
      <c r="JOW150" s="55"/>
      <c r="JOX150" s="55"/>
      <c r="JOY150" s="55"/>
      <c r="JOZ150" s="55"/>
      <c r="JPA150" s="55"/>
      <c r="JPB150" s="55"/>
      <c r="JPC150" s="55"/>
      <c r="JPD150" s="55"/>
      <c r="JPE150" s="55"/>
      <c r="JPF150" s="55"/>
      <c r="JPG150" s="55"/>
      <c r="JPH150" s="55"/>
      <c r="JPI150" s="55"/>
      <c r="JPJ150" s="55"/>
      <c r="JPK150" s="55"/>
      <c r="JPL150" s="55"/>
      <c r="JPM150" s="55"/>
      <c r="JPN150" s="55"/>
      <c r="JPO150" s="55"/>
      <c r="JPP150" s="55"/>
      <c r="JPQ150" s="55"/>
      <c r="JPR150" s="55"/>
      <c r="JPS150" s="55"/>
      <c r="JPT150" s="55"/>
      <c r="JPU150" s="55"/>
      <c r="JPV150" s="55"/>
      <c r="JPW150" s="55"/>
      <c r="JPX150" s="55"/>
      <c r="JPY150" s="55"/>
      <c r="JPZ150" s="55"/>
      <c r="JQA150" s="55"/>
      <c r="JQB150" s="55"/>
      <c r="JQC150" s="55"/>
      <c r="JQD150" s="55"/>
      <c r="JQE150" s="55"/>
      <c r="JQF150" s="55"/>
      <c r="JQG150" s="55"/>
      <c r="JQH150" s="55"/>
      <c r="JQI150" s="55"/>
      <c r="JQJ150" s="55"/>
      <c r="JQK150" s="55"/>
      <c r="JQL150" s="55"/>
      <c r="JQM150" s="55"/>
      <c r="JQN150" s="55"/>
      <c r="JQO150" s="55"/>
      <c r="JQP150" s="55"/>
      <c r="JQQ150" s="55"/>
      <c r="JQR150" s="55"/>
      <c r="JQS150" s="55"/>
      <c r="JQT150" s="55"/>
      <c r="JQU150" s="55"/>
      <c r="JQV150" s="55"/>
      <c r="JQW150" s="55"/>
      <c r="JQX150" s="55"/>
      <c r="JQY150" s="55"/>
      <c r="JQZ150" s="55"/>
      <c r="JRA150" s="55"/>
      <c r="JRB150" s="55"/>
      <c r="JRC150" s="55"/>
      <c r="JRD150" s="55"/>
      <c r="JRE150" s="55"/>
      <c r="JRF150" s="55"/>
      <c r="JRG150" s="55"/>
      <c r="JRH150" s="55"/>
      <c r="JRI150" s="55"/>
      <c r="JRJ150" s="55"/>
      <c r="JRK150" s="55"/>
      <c r="JRL150" s="55"/>
      <c r="JRM150" s="55"/>
      <c r="JRN150" s="55"/>
      <c r="JRO150" s="55"/>
      <c r="JRP150" s="55"/>
      <c r="JRQ150" s="55"/>
      <c r="JRR150" s="55"/>
      <c r="JRS150" s="55"/>
      <c r="JRT150" s="55"/>
      <c r="JRU150" s="55"/>
      <c r="JRV150" s="55"/>
      <c r="JRW150" s="55"/>
      <c r="JRX150" s="55"/>
      <c r="JRY150" s="55"/>
      <c r="JRZ150" s="55"/>
      <c r="JSA150" s="55"/>
      <c r="JSB150" s="55"/>
      <c r="JSC150" s="55"/>
      <c r="JSD150" s="55"/>
      <c r="JSE150" s="55"/>
      <c r="JSF150" s="55"/>
      <c r="JSG150" s="55"/>
      <c r="JSH150" s="55"/>
      <c r="JSI150" s="55"/>
      <c r="JSJ150" s="55"/>
      <c r="JSK150" s="55"/>
      <c r="JSL150" s="55"/>
      <c r="JSM150" s="55"/>
      <c r="JSN150" s="55"/>
      <c r="JSO150" s="55"/>
      <c r="JSP150" s="55"/>
      <c r="JSQ150" s="55"/>
      <c r="JSR150" s="55"/>
      <c r="JSS150" s="55"/>
      <c r="JST150" s="55"/>
      <c r="JSU150" s="55"/>
      <c r="JSV150" s="55"/>
      <c r="JSW150" s="55"/>
      <c r="JSX150" s="55"/>
      <c r="JSY150" s="55"/>
      <c r="JSZ150" s="55"/>
      <c r="JTA150" s="55"/>
      <c r="JTB150" s="55"/>
      <c r="JTC150" s="55"/>
      <c r="JTD150" s="55"/>
      <c r="JTE150" s="55"/>
      <c r="JTF150" s="55"/>
      <c r="JTG150" s="55"/>
      <c r="JTH150" s="55"/>
      <c r="JTI150" s="55"/>
      <c r="JTJ150" s="55"/>
      <c r="JTK150" s="55"/>
      <c r="JTL150" s="55"/>
      <c r="JTM150" s="55"/>
      <c r="JTN150" s="55"/>
      <c r="JTO150" s="55"/>
      <c r="JTP150" s="55"/>
      <c r="JTQ150" s="55"/>
      <c r="JTR150" s="55"/>
      <c r="JTS150" s="55"/>
      <c r="JTT150" s="55"/>
      <c r="JTU150" s="55"/>
      <c r="JTV150" s="55"/>
      <c r="JTW150" s="55"/>
      <c r="JTX150" s="55"/>
      <c r="JTY150" s="55"/>
      <c r="JTZ150" s="55"/>
      <c r="JUA150" s="55"/>
      <c r="JUB150" s="55"/>
      <c r="JUC150" s="55"/>
      <c r="JUD150" s="55"/>
      <c r="JUE150" s="55"/>
      <c r="JUF150" s="55"/>
      <c r="JUG150" s="55"/>
      <c r="JUH150" s="55"/>
      <c r="JUI150" s="55"/>
      <c r="JUJ150" s="55"/>
      <c r="JUK150" s="55"/>
      <c r="JUL150" s="55"/>
      <c r="JUM150" s="55"/>
      <c r="JUN150" s="55"/>
      <c r="JUO150" s="55"/>
      <c r="JUP150" s="55"/>
      <c r="JUQ150" s="55"/>
      <c r="JUR150" s="55"/>
      <c r="JUS150" s="55"/>
      <c r="JUT150" s="55"/>
      <c r="JUU150" s="55"/>
      <c r="JUV150" s="55"/>
      <c r="JUW150" s="55"/>
      <c r="JUX150" s="55"/>
      <c r="JUY150" s="55"/>
      <c r="JUZ150" s="55"/>
      <c r="JVA150" s="55"/>
      <c r="JVB150" s="55"/>
      <c r="JVC150" s="55"/>
      <c r="JVD150" s="55"/>
      <c r="JVE150" s="55"/>
      <c r="JVF150" s="55"/>
      <c r="JVG150" s="55"/>
      <c r="JVH150" s="55"/>
      <c r="JVI150" s="55"/>
      <c r="JVJ150" s="55"/>
      <c r="JVK150" s="55"/>
      <c r="JVL150" s="55"/>
      <c r="JVM150" s="55"/>
      <c r="JVN150" s="55"/>
      <c r="JVO150" s="55"/>
      <c r="JVP150" s="55"/>
      <c r="JVQ150" s="55"/>
      <c r="JVR150" s="55"/>
      <c r="JVS150" s="55"/>
      <c r="JVT150" s="55"/>
      <c r="JVU150" s="55"/>
      <c r="JVV150" s="55"/>
      <c r="JVW150" s="55"/>
      <c r="JVX150" s="55"/>
      <c r="JVY150" s="55"/>
      <c r="JVZ150" s="55"/>
      <c r="JWA150" s="55"/>
      <c r="JWB150" s="55"/>
      <c r="JWC150" s="55"/>
      <c r="JWD150" s="55"/>
      <c r="JWE150" s="55"/>
      <c r="JWF150" s="55"/>
      <c r="JWG150" s="55"/>
      <c r="JWH150" s="55"/>
      <c r="JWI150" s="55"/>
      <c r="JWJ150" s="55"/>
      <c r="JWK150" s="55"/>
      <c r="JWL150" s="55"/>
      <c r="JWM150" s="55"/>
      <c r="JWN150" s="55"/>
      <c r="JWO150" s="55"/>
      <c r="JWP150" s="55"/>
      <c r="JWQ150" s="55"/>
      <c r="JWR150" s="55"/>
      <c r="JWS150" s="55"/>
      <c r="JWT150" s="55"/>
      <c r="JWU150" s="55"/>
      <c r="JWV150" s="55"/>
      <c r="JWW150" s="55"/>
      <c r="JWX150" s="55"/>
      <c r="JWY150" s="55"/>
      <c r="JWZ150" s="55"/>
      <c r="JXA150" s="55"/>
      <c r="JXB150" s="55"/>
      <c r="JXC150" s="55"/>
      <c r="JXD150" s="55"/>
      <c r="JXE150" s="55"/>
      <c r="JXF150" s="55"/>
      <c r="JXG150" s="55"/>
      <c r="JXH150" s="55"/>
      <c r="JXI150" s="55"/>
      <c r="JXJ150" s="55"/>
      <c r="JXK150" s="55"/>
      <c r="JXL150" s="55"/>
      <c r="JXM150" s="55"/>
      <c r="JXN150" s="55"/>
      <c r="JXO150" s="55"/>
      <c r="JXP150" s="55"/>
      <c r="JXQ150" s="55"/>
      <c r="JXR150" s="55"/>
      <c r="JXS150" s="55"/>
      <c r="JXT150" s="55"/>
      <c r="JXU150" s="55"/>
      <c r="JXV150" s="55"/>
      <c r="JXW150" s="55"/>
      <c r="JXX150" s="55"/>
      <c r="JXY150" s="55"/>
      <c r="JXZ150" s="55"/>
      <c r="JYA150" s="55"/>
      <c r="JYB150" s="55"/>
      <c r="JYC150" s="55"/>
      <c r="JYJ150" s="55"/>
      <c r="JYK150" s="55"/>
      <c r="JYL150" s="55"/>
      <c r="JYM150" s="55"/>
      <c r="JYN150" s="55"/>
      <c r="JYO150" s="55"/>
      <c r="JYP150" s="55"/>
      <c r="JYQ150" s="55"/>
      <c r="JYR150" s="55"/>
      <c r="JYS150" s="55"/>
      <c r="JYT150" s="55"/>
      <c r="JYU150" s="55"/>
      <c r="JYV150" s="55"/>
      <c r="JYW150" s="55"/>
      <c r="JYX150" s="55"/>
      <c r="JYY150" s="55"/>
      <c r="JYZ150" s="55"/>
      <c r="JZA150" s="55"/>
      <c r="JZB150" s="55"/>
      <c r="JZC150" s="55"/>
      <c r="JZD150" s="55"/>
      <c r="JZE150" s="55"/>
      <c r="JZF150" s="55"/>
      <c r="JZG150" s="55"/>
      <c r="JZH150" s="55"/>
      <c r="JZI150" s="55"/>
      <c r="JZJ150" s="55"/>
      <c r="JZK150" s="55"/>
      <c r="JZL150" s="55"/>
      <c r="JZM150" s="55"/>
      <c r="JZN150" s="55"/>
      <c r="JZO150" s="55"/>
      <c r="JZP150" s="55"/>
      <c r="JZQ150" s="55"/>
      <c r="JZR150" s="55"/>
      <c r="JZS150" s="55"/>
      <c r="JZT150" s="55"/>
      <c r="JZU150" s="55"/>
      <c r="JZV150" s="55"/>
      <c r="JZW150" s="55"/>
      <c r="JZX150" s="55"/>
      <c r="JZY150" s="55"/>
      <c r="JZZ150" s="55"/>
      <c r="KAA150" s="55"/>
      <c r="KAB150" s="55"/>
      <c r="KAC150" s="55"/>
      <c r="KAD150" s="55"/>
      <c r="KAE150" s="55"/>
      <c r="KAF150" s="55"/>
      <c r="KAG150" s="55"/>
      <c r="KAH150" s="55"/>
      <c r="KAI150" s="55"/>
      <c r="KAJ150" s="55"/>
      <c r="KAK150" s="55"/>
      <c r="KAL150" s="55"/>
      <c r="KAM150" s="55"/>
      <c r="KAN150" s="55"/>
      <c r="KAO150" s="55"/>
      <c r="KAP150" s="55"/>
      <c r="KAQ150" s="55"/>
      <c r="KAR150" s="55"/>
      <c r="KAS150" s="55"/>
      <c r="KAT150" s="55"/>
      <c r="KAU150" s="55"/>
      <c r="KAV150" s="55"/>
      <c r="KAW150" s="55"/>
      <c r="KAX150" s="55"/>
      <c r="KAY150" s="55"/>
      <c r="KAZ150" s="55"/>
      <c r="KBA150" s="55"/>
      <c r="KBB150" s="55"/>
      <c r="KBC150" s="55"/>
      <c r="KBD150" s="55"/>
      <c r="KBE150" s="55"/>
      <c r="KBF150" s="55"/>
      <c r="KBG150" s="55"/>
      <c r="KBH150" s="55"/>
      <c r="KBI150" s="55"/>
      <c r="KBJ150" s="55"/>
      <c r="KBK150" s="55"/>
      <c r="KBL150" s="55"/>
      <c r="KBM150" s="55"/>
      <c r="KBN150" s="55"/>
      <c r="KBO150" s="55"/>
      <c r="KBP150" s="55"/>
      <c r="KBQ150" s="55"/>
      <c r="KBR150" s="55"/>
      <c r="KBS150" s="55"/>
      <c r="KBT150" s="55"/>
      <c r="KBU150" s="55"/>
      <c r="KBV150" s="55"/>
      <c r="KBW150" s="55"/>
      <c r="KBX150" s="55"/>
      <c r="KBY150" s="55"/>
      <c r="KBZ150" s="55"/>
      <c r="KCA150" s="55"/>
      <c r="KCB150" s="55"/>
      <c r="KCC150" s="55"/>
      <c r="KCD150" s="55"/>
      <c r="KCE150" s="55"/>
      <c r="KCF150" s="55"/>
      <c r="KCG150" s="55"/>
      <c r="KCH150" s="55"/>
      <c r="KCI150" s="55"/>
      <c r="KCJ150" s="55"/>
      <c r="KCK150" s="55"/>
      <c r="KCL150" s="55"/>
      <c r="KCM150" s="55"/>
      <c r="KCN150" s="55"/>
      <c r="KCO150" s="55"/>
      <c r="KCP150" s="55"/>
      <c r="KCQ150" s="55"/>
      <c r="KCR150" s="55"/>
      <c r="KCS150" s="55"/>
      <c r="KCT150" s="55"/>
      <c r="KCU150" s="55"/>
      <c r="KCV150" s="55"/>
      <c r="KCW150" s="55"/>
      <c r="KCX150" s="55"/>
      <c r="KCY150" s="55"/>
      <c r="KCZ150" s="55"/>
      <c r="KDA150" s="55"/>
      <c r="KDB150" s="55"/>
      <c r="KDC150" s="55"/>
      <c r="KDD150" s="55"/>
      <c r="KDE150" s="55"/>
      <c r="KDF150" s="55"/>
      <c r="KDG150" s="55"/>
      <c r="KDH150" s="55"/>
      <c r="KDI150" s="55"/>
      <c r="KDJ150" s="55"/>
      <c r="KDK150" s="55"/>
      <c r="KDL150" s="55"/>
      <c r="KDM150" s="55"/>
      <c r="KDN150" s="55"/>
      <c r="KDO150" s="55"/>
      <c r="KDP150" s="55"/>
      <c r="KDQ150" s="55"/>
      <c r="KDR150" s="55"/>
      <c r="KDS150" s="55"/>
      <c r="KDT150" s="55"/>
      <c r="KDU150" s="55"/>
      <c r="KDV150" s="55"/>
      <c r="KDW150" s="55"/>
      <c r="KDX150" s="55"/>
      <c r="KDY150" s="55"/>
      <c r="KDZ150" s="55"/>
      <c r="KEA150" s="55"/>
      <c r="KEB150" s="55"/>
      <c r="KEC150" s="55"/>
      <c r="KED150" s="55"/>
      <c r="KEE150" s="55"/>
      <c r="KEF150" s="55"/>
      <c r="KEG150" s="55"/>
      <c r="KEH150" s="55"/>
      <c r="KEI150" s="55"/>
      <c r="KEJ150" s="55"/>
      <c r="KEK150" s="55"/>
      <c r="KEL150" s="55"/>
      <c r="KEM150" s="55"/>
      <c r="KEN150" s="55"/>
      <c r="KEO150" s="55"/>
      <c r="KEP150" s="55"/>
      <c r="KEQ150" s="55"/>
      <c r="KER150" s="55"/>
      <c r="KES150" s="55"/>
      <c r="KET150" s="55"/>
      <c r="KEU150" s="55"/>
      <c r="KEV150" s="55"/>
      <c r="KEW150" s="55"/>
      <c r="KEX150" s="55"/>
      <c r="KEY150" s="55"/>
      <c r="KEZ150" s="55"/>
      <c r="KFA150" s="55"/>
      <c r="KFB150" s="55"/>
      <c r="KFC150" s="55"/>
      <c r="KFD150" s="55"/>
      <c r="KFE150" s="55"/>
      <c r="KFF150" s="55"/>
      <c r="KFG150" s="55"/>
      <c r="KFH150" s="55"/>
      <c r="KFI150" s="55"/>
      <c r="KFJ150" s="55"/>
      <c r="KFK150" s="55"/>
      <c r="KFL150" s="55"/>
      <c r="KFM150" s="55"/>
      <c r="KFN150" s="55"/>
      <c r="KFO150" s="55"/>
      <c r="KFP150" s="55"/>
      <c r="KFQ150" s="55"/>
      <c r="KFR150" s="55"/>
      <c r="KFS150" s="55"/>
      <c r="KFT150" s="55"/>
      <c r="KFU150" s="55"/>
      <c r="KFV150" s="55"/>
      <c r="KFW150" s="55"/>
      <c r="KFX150" s="55"/>
      <c r="KFY150" s="55"/>
      <c r="KFZ150" s="55"/>
      <c r="KGA150" s="55"/>
      <c r="KGB150" s="55"/>
      <c r="KGC150" s="55"/>
      <c r="KGD150" s="55"/>
      <c r="KGE150" s="55"/>
      <c r="KGF150" s="55"/>
      <c r="KGG150" s="55"/>
      <c r="KGH150" s="55"/>
      <c r="KGI150" s="55"/>
      <c r="KGJ150" s="55"/>
      <c r="KGK150" s="55"/>
      <c r="KGL150" s="55"/>
      <c r="KGM150" s="55"/>
      <c r="KGN150" s="55"/>
      <c r="KGO150" s="55"/>
      <c r="KGP150" s="55"/>
      <c r="KGQ150" s="55"/>
      <c r="KGR150" s="55"/>
      <c r="KGS150" s="55"/>
      <c r="KGT150" s="55"/>
      <c r="KGU150" s="55"/>
      <c r="KGV150" s="55"/>
      <c r="KGW150" s="55"/>
      <c r="KGX150" s="55"/>
      <c r="KGY150" s="55"/>
      <c r="KGZ150" s="55"/>
      <c r="KHA150" s="55"/>
      <c r="KHB150" s="55"/>
      <c r="KHC150" s="55"/>
      <c r="KHD150" s="55"/>
      <c r="KHE150" s="55"/>
      <c r="KHF150" s="55"/>
      <c r="KHG150" s="55"/>
      <c r="KHH150" s="55"/>
      <c r="KHI150" s="55"/>
      <c r="KHJ150" s="55"/>
      <c r="KHK150" s="55"/>
      <c r="KHL150" s="55"/>
      <c r="KHM150" s="55"/>
      <c r="KHN150" s="55"/>
      <c r="KHO150" s="55"/>
      <c r="KHP150" s="55"/>
      <c r="KHQ150" s="55"/>
      <c r="KHR150" s="55"/>
      <c r="KHS150" s="55"/>
      <c r="KHT150" s="55"/>
      <c r="KHU150" s="55"/>
      <c r="KHV150" s="55"/>
      <c r="KHW150" s="55"/>
      <c r="KHX150" s="55"/>
      <c r="KHY150" s="55"/>
      <c r="KIF150" s="55"/>
      <c r="KIG150" s="55"/>
      <c r="KIH150" s="55"/>
      <c r="KII150" s="55"/>
      <c r="KIJ150" s="55"/>
      <c r="KIK150" s="55"/>
      <c r="KIL150" s="55"/>
      <c r="KIM150" s="55"/>
      <c r="KIN150" s="55"/>
      <c r="KIO150" s="55"/>
      <c r="KIP150" s="55"/>
      <c r="KIQ150" s="55"/>
      <c r="KIR150" s="55"/>
      <c r="KIS150" s="55"/>
      <c r="KIT150" s="55"/>
      <c r="KIU150" s="55"/>
      <c r="KIV150" s="55"/>
      <c r="KIW150" s="55"/>
      <c r="KIX150" s="55"/>
      <c r="KIY150" s="55"/>
      <c r="KIZ150" s="55"/>
      <c r="KJA150" s="55"/>
      <c r="KJB150" s="55"/>
      <c r="KJC150" s="55"/>
      <c r="KJD150" s="55"/>
      <c r="KJE150" s="55"/>
      <c r="KJF150" s="55"/>
      <c r="KJG150" s="55"/>
      <c r="KJH150" s="55"/>
      <c r="KJI150" s="55"/>
      <c r="KJJ150" s="55"/>
      <c r="KJK150" s="55"/>
      <c r="KJL150" s="55"/>
      <c r="KJM150" s="55"/>
      <c r="KJN150" s="55"/>
      <c r="KJO150" s="55"/>
      <c r="KJP150" s="55"/>
      <c r="KJQ150" s="55"/>
      <c r="KJR150" s="55"/>
      <c r="KJS150" s="55"/>
      <c r="KJT150" s="55"/>
      <c r="KJU150" s="55"/>
      <c r="KJV150" s="55"/>
      <c r="KJW150" s="55"/>
      <c r="KJX150" s="55"/>
      <c r="KJY150" s="55"/>
      <c r="KJZ150" s="55"/>
      <c r="KKA150" s="55"/>
      <c r="KKB150" s="55"/>
      <c r="KKC150" s="55"/>
      <c r="KKD150" s="55"/>
      <c r="KKE150" s="55"/>
      <c r="KKF150" s="55"/>
      <c r="KKG150" s="55"/>
      <c r="KKH150" s="55"/>
      <c r="KKI150" s="55"/>
      <c r="KKJ150" s="55"/>
      <c r="KKK150" s="55"/>
      <c r="KKL150" s="55"/>
      <c r="KKM150" s="55"/>
      <c r="KKN150" s="55"/>
      <c r="KKO150" s="55"/>
      <c r="KKP150" s="55"/>
      <c r="KKQ150" s="55"/>
      <c r="KKR150" s="55"/>
      <c r="KKS150" s="55"/>
      <c r="KKT150" s="55"/>
      <c r="KKU150" s="55"/>
      <c r="KKV150" s="55"/>
      <c r="KKW150" s="55"/>
      <c r="KKX150" s="55"/>
      <c r="KKY150" s="55"/>
      <c r="KKZ150" s="55"/>
      <c r="KLA150" s="55"/>
      <c r="KLB150" s="55"/>
      <c r="KLC150" s="55"/>
      <c r="KLD150" s="55"/>
      <c r="KLE150" s="55"/>
      <c r="KLF150" s="55"/>
      <c r="KLG150" s="55"/>
      <c r="KLH150" s="55"/>
      <c r="KLI150" s="55"/>
      <c r="KLJ150" s="55"/>
      <c r="KLK150" s="55"/>
      <c r="KLL150" s="55"/>
      <c r="KLM150" s="55"/>
      <c r="KLN150" s="55"/>
      <c r="KLO150" s="55"/>
      <c r="KLP150" s="55"/>
      <c r="KLQ150" s="55"/>
      <c r="KLR150" s="55"/>
      <c r="KLS150" s="55"/>
      <c r="KLT150" s="55"/>
      <c r="KLU150" s="55"/>
      <c r="KLV150" s="55"/>
      <c r="KLW150" s="55"/>
      <c r="KLX150" s="55"/>
      <c r="KLY150" s="55"/>
      <c r="KLZ150" s="55"/>
      <c r="KMA150" s="55"/>
      <c r="KMB150" s="55"/>
      <c r="KMC150" s="55"/>
      <c r="KMD150" s="55"/>
      <c r="KME150" s="55"/>
      <c r="KMF150" s="55"/>
      <c r="KMG150" s="55"/>
      <c r="KMH150" s="55"/>
      <c r="KMI150" s="55"/>
      <c r="KMJ150" s="55"/>
      <c r="KMK150" s="55"/>
      <c r="KML150" s="55"/>
      <c r="KMM150" s="55"/>
      <c r="KMN150" s="55"/>
      <c r="KMO150" s="55"/>
      <c r="KMP150" s="55"/>
      <c r="KMQ150" s="55"/>
      <c r="KMR150" s="55"/>
      <c r="KMS150" s="55"/>
      <c r="KMT150" s="55"/>
      <c r="KMU150" s="55"/>
      <c r="KMV150" s="55"/>
      <c r="KMW150" s="55"/>
      <c r="KMX150" s="55"/>
      <c r="KMY150" s="55"/>
      <c r="KMZ150" s="55"/>
      <c r="KNA150" s="55"/>
      <c r="KNB150" s="55"/>
      <c r="KNC150" s="55"/>
      <c r="KND150" s="55"/>
      <c r="KNE150" s="55"/>
      <c r="KNF150" s="55"/>
      <c r="KNG150" s="55"/>
      <c r="KNH150" s="55"/>
      <c r="KNI150" s="55"/>
      <c r="KNJ150" s="55"/>
      <c r="KNK150" s="55"/>
      <c r="KNL150" s="55"/>
      <c r="KNM150" s="55"/>
      <c r="KNN150" s="55"/>
      <c r="KNO150" s="55"/>
      <c r="KNP150" s="55"/>
      <c r="KNQ150" s="55"/>
      <c r="KNR150" s="55"/>
      <c r="KNS150" s="55"/>
      <c r="KNT150" s="55"/>
      <c r="KNU150" s="55"/>
      <c r="KNV150" s="55"/>
      <c r="KNW150" s="55"/>
      <c r="KNX150" s="55"/>
      <c r="KNY150" s="55"/>
      <c r="KNZ150" s="55"/>
      <c r="KOA150" s="55"/>
      <c r="KOB150" s="55"/>
      <c r="KOC150" s="55"/>
      <c r="KOD150" s="55"/>
      <c r="KOE150" s="55"/>
      <c r="KOF150" s="55"/>
      <c r="KOG150" s="55"/>
      <c r="KOH150" s="55"/>
      <c r="KOI150" s="55"/>
      <c r="KOJ150" s="55"/>
      <c r="KOK150" s="55"/>
      <c r="KOL150" s="55"/>
      <c r="KOM150" s="55"/>
      <c r="KON150" s="55"/>
      <c r="KOO150" s="55"/>
      <c r="KOP150" s="55"/>
      <c r="KOQ150" s="55"/>
      <c r="KOR150" s="55"/>
      <c r="KOS150" s="55"/>
      <c r="KOT150" s="55"/>
      <c r="KOU150" s="55"/>
      <c r="KOV150" s="55"/>
      <c r="KOW150" s="55"/>
      <c r="KOX150" s="55"/>
      <c r="KOY150" s="55"/>
      <c r="KOZ150" s="55"/>
      <c r="KPA150" s="55"/>
      <c r="KPB150" s="55"/>
      <c r="KPC150" s="55"/>
      <c r="KPD150" s="55"/>
      <c r="KPE150" s="55"/>
      <c r="KPF150" s="55"/>
      <c r="KPG150" s="55"/>
      <c r="KPH150" s="55"/>
      <c r="KPI150" s="55"/>
      <c r="KPJ150" s="55"/>
      <c r="KPK150" s="55"/>
      <c r="KPL150" s="55"/>
      <c r="KPM150" s="55"/>
      <c r="KPN150" s="55"/>
      <c r="KPO150" s="55"/>
      <c r="KPP150" s="55"/>
      <c r="KPQ150" s="55"/>
      <c r="KPR150" s="55"/>
      <c r="KPS150" s="55"/>
      <c r="KPT150" s="55"/>
      <c r="KPU150" s="55"/>
      <c r="KPV150" s="55"/>
      <c r="KPW150" s="55"/>
      <c r="KPX150" s="55"/>
      <c r="KPY150" s="55"/>
      <c r="KPZ150" s="55"/>
      <c r="KQA150" s="55"/>
      <c r="KQB150" s="55"/>
      <c r="KQC150" s="55"/>
      <c r="KQD150" s="55"/>
      <c r="KQE150" s="55"/>
      <c r="KQF150" s="55"/>
      <c r="KQG150" s="55"/>
      <c r="KQH150" s="55"/>
      <c r="KQI150" s="55"/>
      <c r="KQJ150" s="55"/>
      <c r="KQK150" s="55"/>
      <c r="KQL150" s="55"/>
      <c r="KQM150" s="55"/>
      <c r="KQN150" s="55"/>
      <c r="KQO150" s="55"/>
      <c r="KQP150" s="55"/>
      <c r="KQQ150" s="55"/>
      <c r="KQR150" s="55"/>
      <c r="KQS150" s="55"/>
      <c r="KQT150" s="55"/>
      <c r="KQU150" s="55"/>
      <c r="KQV150" s="55"/>
      <c r="KQW150" s="55"/>
      <c r="KQX150" s="55"/>
      <c r="KQY150" s="55"/>
      <c r="KQZ150" s="55"/>
      <c r="KRA150" s="55"/>
      <c r="KRB150" s="55"/>
      <c r="KRC150" s="55"/>
      <c r="KRD150" s="55"/>
      <c r="KRE150" s="55"/>
      <c r="KRF150" s="55"/>
      <c r="KRG150" s="55"/>
      <c r="KRH150" s="55"/>
      <c r="KRI150" s="55"/>
      <c r="KRJ150" s="55"/>
      <c r="KRK150" s="55"/>
      <c r="KRL150" s="55"/>
      <c r="KRM150" s="55"/>
      <c r="KRN150" s="55"/>
      <c r="KRO150" s="55"/>
      <c r="KRP150" s="55"/>
      <c r="KRQ150" s="55"/>
      <c r="KRR150" s="55"/>
      <c r="KRS150" s="55"/>
      <c r="KRT150" s="55"/>
      <c r="KRU150" s="55"/>
      <c r="KSB150" s="55"/>
      <c r="KSC150" s="55"/>
      <c r="KSD150" s="55"/>
      <c r="KSE150" s="55"/>
      <c r="KSF150" s="55"/>
      <c r="KSG150" s="55"/>
      <c r="KSH150" s="55"/>
      <c r="KSI150" s="55"/>
      <c r="KSJ150" s="55"/>
      <c r="KSK150" s="55"/>
      <c r="KSL150" s="55"/>
      <c r="KSM150" s="55"/>
      <c r="KSN150" s="55"/>
      <c r="KSO150" s="55"/>
      <c r="KSP150" s="55"/>
      <c r="KSQ150" s="55"/>
      <c r="KSR150" s="55"/>
      <c r="KSS150" s="55"/>
      <c r="KST150" s="55"/>
      <c r="KSU150" s="55"/>
      <c r="KSV150" s="55"/>
      <c r="KSW150" s="55"/>
      <c r="KSX150" s="55"/>
      <c r="KSY150" s="55"/>
      <c r="KSZ150" s="55"/>
      <c r="KTA150" s="55"/>
      <c r="KTB150" s="55"/>
      <c r="KTC150" s="55"/>
      <c r="KTD150" s="55"/>
      <c r="KTE150" s="55"/>
      <c r="KTF150" s="55"/>
      <c r="KTG150" s="55"/>
      <c r="KTH150" s="55"/>
      <c r="KTI150" s="55"/>
      <c r="KTJ150" s="55"/>
      <c r="KTK150" s="55"/>
      <c r="KTL150" s="55"/>
      <c r="KTM150" s="55"/>
      <c r="KTN150" s="55"/>
      <c r="KTO150" s="55"/>
      <c r="KTP150" s="55"/>
      <c r="KTQ150" s="55"/>
      <c r="KTR150" s="55"/>
      <c r="KTS150" s="55"/>
      <c r="KTT150" s="55"/>
      <c r="KTU150" s="55"/>
      <c r="KTV150" s="55"/>
      <c r="KTW150" s="55"/>
      <c r="KTX150" s="55"/>
      <c r="KTY150" s="55"/>
      <c r="KTZ150" s="55"/>
      <c r="KUA150" s="55"/>
      <c r="KUB150" s="55"/>
      <c r="KUC150" s="55"/>
      <c r="KUD150" s="55"/>
      <c r="KUE150" s="55"/>
      <c r="KUF150" s="55"/>
      <c r="KUG150" s="55"/>
      <c r="KUH150" s="55"/>
      <c r="KUI150" s="55"/>
      <c r="KUJ150" s="55"/>
      <c r="KUK150" s="55"/>
      <c r="KUL150" s="55"/>
      <c r="KUM150" s="55"/>
      <c r="KUN150" s="55"/>
      <c r="KUO150" s="55"/>
      <c r="KUP150" s="55"/>
      <c r="KUQ150" s="55"/>
      <c r="KUR150" s="55"/>
      <c r="KUS150" s="55"/>
      <c r="KUT150" s="55"/>
      <c r="KUU150" s="55"/>
      <c r="KUV150" s="55"/>
      <c r="KUW150" s="55"/>
      <c r="KUX150" s="55"/>
      <c r="KUY150" s="55"/>
      <c r="KUZ150" s="55"/>
      <c r="KVA150" s="55"/>
      <c r="KVB150" s="55"/>
      <c r="KVC150" s="55"/>
      <c r="KVD150" s="55"/>
      <c r="KVE150" s="55"/>
      <c r="KVF150" s="55"/>
      <c r="KVG150" s="55"/>
      <c r="KVH150" s="55"/>
      <c r="KVI150" s="55"/>
      <c r="KVJ150" s="55"/>
      <c r="KVK150" s="55"/>
      <c r="KVL150" s="55"/>
      <c r="KVM150" s="55"/>
      <c r="KVN150" s="55"/>
      <c r="KVO150" s="55"/>
      <c r="KVP150" s="55"/>
      <c r="KVQ150" s="55"/>
      <c r="KVR150" s="55"/>
      <c r="KVS150" s="55"/>
      <c r="KVT150" s="55"/>
      <c r="KVU150" s="55"/>
      <c r="KVV150" s="55"/>
      <c r="KVW150" s="55"/>
      <c r="KVX150" s="55"/>
      <c r="KVY150" s="55"/>
      <c r="KVZ150" s="55"/>
      <c r="KWA150" s="55"/>
      <c r="KWB150" s="55"/>
      <c r="KWC150" s="55"/>
      <c r="KWD150" s="55"/>
      <c r="KWE150" s="55"/>
      <c r="KWF150" s="55"/>
      <c r="KWG150" s="55"/>
      <c r="KWH150" s="55"/>
      <c r="KWI150" s="55"/>
      <c r="KWJ150" s="55"/>
      <c r="KWK150" s="55"/>
      <c r="KWL150" s="55"/>
      <c r="KWM150" s="55"/>
      <c r="KWN150" s="55"/>
      <c r="KWO150" s="55"/>
      <c r="KWP150" s="55"/>
      <c r="KWQ150" s="55"/>
      <c r="KWR150" s="55"/>
      <c r="KWS150" s="55"/>
      <c r="KWT150" s="55"/>
      <c r="KWU150" s="55"/>
      <c r="KWV150" s="55"/>
      <c r="KWW150" s="55"/>
      <c r="KWX150" s="55"/>
      <c r="KWY150" s="55"/>
      <c r="KWZ150" s="55"/>
      <c r="KXA150" s="55"/>
      <c r="KXB150" s="55"/>
      <c r="KXC150" s="55"/>
      <c r="KXD150" s="55"/>
      <c r="KXE150" s="55"/>
      <c r="KXF150" s="55"/>
      <c r="KXG150" s="55"/>
      <c r="KXH150" s="55"/>
      <c r="KXI150" s="55"/>
      <c r="KXJ150" s="55"/>
      <c r="KXK150" s="55"/>
      <c r="KXL150" s="55"/>
      <c r="KXM150" s="55"/>
      <c r="KXN150" s="55"/>
      <c r="KXO150" s="55"/>
      <c r="KXP150" s="55"/>
      <c r="KXQ150" s="55"/>
      <c r="KXR150" s="55"/>
      <c r="KXS150" s="55"/>
      <c r="KXT150" s="55"/>
      <c r="KXU150" s="55"/>
      <c r="KXV150" s="55"/>
      <c r="KXW150" s="55"/>
      <c r="KXX150" s="55"/>
      <c r="KXY150" s="55"/>
      <c r="KXZ150" s="55"/>
      <c r="KYA150" s="55"/>
      <c r="KYB150" s="55"/>
      <c r="KYC150" s="55"/>
      <c r="KYD150" s="55"/>
      <c r="KYE150" s="55"/>
      <c r="KYF150" s="55"/>
      <c r="KYG150" s="55"/>
      <c r="KYH150" s="55"/>
      <c r="KYI150" s="55"/>
      <c r="KYJ150" s="55"/>
      <c r="KYK150" s="55"/>
      <c r="KYL150" s="55"/>
      <c r="KYM150" s="55"/>
      <c r="KYN150" s="55"/>
      <c r="KYO150" s="55"/>
      <c r="KYP150" s="55"/>
      <c r="KYQ150" s="55"/>
      <c r="KYR150" s="55"/>
      <c r="KYS150" s="55"/>
      <c r="KYT150" s="55"/>
      <c r="KYU150" s="55"/>
      <c r="KYV150" s="55"/>
      <c r="KYW150" s="55"/>
      <c r="KYX150" s="55"/>
      <c r="KYY150" s="55"/>
      <c r="KYZ150" s="55"/>
      <c r="KZA150" s="55"/>
      <c r="KZB150" s="55"/>
      <c r="KZC150" s="55"/>
      <c r="KZD150" s="55"/>
      <c r="KZE150" s="55"/>
      <c r="KZF150" s="55"/>
      <c r="KZG150" s="55"/>
      <c r="KZH150" s="55"/>
      <c r="KZI150" s="55"/>
      <c r="KZJ150" s="55"/>
      <c r="KZK150" s="55"/>
      <c r="KZL150" s="55"/>
      <c r="KZM150" s="55"/>
      <c r="KZN150" s="55"/>
      <c r="KZO150" s="55"/>
      <c r="KZP150" s="55"/>
      <c r="KZQ150" s="55"/>
      <c r="KZR150" s="55"/>
      <c r="KZS150" s="55"/>
      <c r="KZT150" s="55"/>
      <c r="KZU150" s="55"/>
      <c r="KZV150" s="55"/>
      <c r="KZW150" s="55"/>
      <c r="KZX150" s="55"/>
      <c r="KZY150" s="55"/>
      <c r="KZZ150" s="55"/>
      <c r="LAA150" s="55"/>
      <c r="LAB150" s="55"/>
      <c r="LAC150" s="55"/>
      <c r="LAD150" s="55"/>
      <c r="LAE150" s="55"/>
      <c r="LAF150" s="55"/>
      <c r="LAG150" s="55"/>
      <c r="LAH150" s="55"/>
      <c r="LAI150" s="55"/>
      <c r="LAJ150" s="55"/>
      <c r="LAK150" s="55"/>
      <c r="LAL150" s="55"/>
      <c r="LAM150" s="55"/>
      <c r="LAN150" s="55"/>
      <c r="LAO150" s="55"/>
      <c r="LAP150" s="55"/>
      <c r="LAQ150" s="55"/>
      <c r="LAR150" s="55"/>
      <c r="LAS150" s="55"/>
      <c r="LAT150" s="55"/>
      <c r="LAU150" s="55"/>
      <c r="LAV150" s="55"/>
      <c r="LAW150" s="55"/>
      <c r="LAX150" s="55"/>
      <c r="LAY150" s="55"/>
      <c r="LAZ150" s="55"/>
      <c r="LBA150" s="55"/>
      <c r="LBB150" s="55"/>
      <c r="LBC150" s="55"/>
      <c r="LBD150" s="55"/>
      <c r="LBE150" s="55"/>
      <c r="LBF150" s="55"/>
      <c r="LBG150" s="55"/>
      <c r="LBH150" s="55"/>
      <c r="LBI150" s="55"/>
      <c r="LBJ150" s="55"/>
      <c r="LBK150" s="55"/>
      <c r="LBL150" s="55"/>
      <c r="LBM150" s="55"/>
      <c r="LBN150" s="55"/>
      <c r="LBO150" s="55"/>
      <c r="LBP150" s="55"/>
      <c r="LBQ150" s="55"/>
      <c r="LBX150" s="55"/>
      <c r="LBY150" s="55"/>
      <c r="LBZ150" s="55"/>
      <c r="LCA150" s="55"/>
      <c r="LCB150" s="55"/>
      <c r="LCC150" s="55"/>
      <c r="LCD150" s="55"/>
      <c r="LCE150" s="55"/>
      <c r="LCF150" s="55"/>
      <c r="LCG150" s="55"/>
      <c r="LCH150" s="55"/>
      <c r="LCI150" s="55"/>
      <c r="LCJ150" s="55"/>
      <c r="LCK150" s="55"/>
      <c r="LCL150" s="55"/>
      <c r="LCM150" s="55"/>
      <c r="LCN150" s="55"/>
      <c r="LCO150" s="55"/>
      <c r="LCP150" s="55"/>
      <c r="LCQ150" s="55"/>
      <c r="LCR150" s="55"/>
      <c r="LCS150" s="55"/>
      <c r="LCT150" s="55"/>
      <c r="LCU150" s="55"/>
      <c r="LCV150" s="55"/>
      <c r="LCW150" s="55"/>
      <c r="LCX150" s="55"/>
      <c r="LCY150" s="55"/>
      <c r="LCZ150" s="55"/>
      <c r="LDA150" s="55"/>
      <c r="LDB150" s="55"/>
      <c r="LDC150" s="55"/>
      <c r="LDD150" s="55"/>
      <c r="LDE150" s="55"/>
      <c r="LDF150" s="55"/>
      <c r="LDG150" s="55"/>
      <c r="LDH150" s="55"/>
      <c r="LDI150" s="55"/>
      <c r="LDJ150" s="55"/>
      <c r="LDK150" s="55"/>
      <c r="LDL150" s="55"/>
      <c r="LDM150" s="55"/>
      <c r="LDN150" s="55"/>
      <c r="LDO150" s="55"/>
      <c r="LDP150" s="55"/>
      <c r="LDQ150" s="55"/>
      <c r="LDR150" s="55"/>
      <c r="LDS150" s="55"/>
      <c r="LDT150" s="55"/>
      <c r="LDU150" s="55"/>
      <c r="LDV150" s="55"/>
      <c r="LDW150" s="55"/>
      <c r="LDX150" s="55"/>
      <c r="LDY150" s="55"/>
      <c r="LDZ150" s="55"/>
      <c r="LEA150" s="55"/>
      <c r="LEB150" s="55"/>
      <c r="LEC150" s="55"/>
      <c r="LED150" s="55"/>
      <c r="LEE150" s="55"/>
      <c r="LEF150" s="55"/>
      <c r="LEG150" s="55"/>
      <c r="LEH150" s="55"/>
      <c r="LEI150" s="55"/>
      <c r="LEJ150" s="55"/>
      <c r="LEK150" s="55"/>
      <c r="LEL150" s="55"/>
      <c r="LEM150" s="55"/>
      <c r="LEN150" s="55"/>
      <c r="LEO150" s="55"/>
      <c r="LEP150" s="55"/>
      <c r="LEQ150" s="55"/>
      <c r="LER150" s="55"/>
      <c r="LES150" s="55"/>
      <c r="LET150" s="55"/>
      <c r="LEU150" s="55"/>
      <c r="LEV150" s="55"/>
      <c r="LEW150" s="55"/>
      <c r="LEX150" s="55"/>
      <c r="LEY150" s="55"/>
      <c r="LEZ150" s="55"/>
      <c r="LFA150" s="55"/>
      <c r="LFB150" s="55"/>
      <c r="LFC150" s="55"/>
      <c r="LFD150" s="55"/>
      <c r="LFE150" s="55"/>
      <c r="LFF150" s="55"/>
      <c r="LFG150" s="55"/>
      <c r="LFH150" s="55"/>
      <c r="LFI150" s="55"/>
      <c r="LFJ150" s="55"/>
      <c r="LFK150" s="55"/>
      <c r="LFL150" s="55"/>
      <c r="LFM150" s="55"/>
      <c r="LFN150" s="55"/>
      <c r="LFO150" s="55"/>
      <c r="LFP150" s="55"/>
      <c r="LFQ150" s="55"/>
      <c r="LFR150" s="55"/>
      <c r="LFS150" s="55"/>
      <c r="LFT150" s="55"/>
      <c r="LFU150" s="55"/>
      <c r="LFV150" s="55"/>
      <c r="LFW150" s="55"/>
      <c r="LFX150" s="55"/>
      <c r="LFY150" s="55"/>
      <c r="LFZ150" s="55"/>
      <c r="LGA150" s="55"/>
      <c r="LGB150" s="55"/>
      <c r="LGC150" s="55"/>
      <c r="LGD150" s="55"/>
      <c r="LGE150" s="55"/>
      <c r="LGF150" s="55"/>
      <c r="LGG150" s="55"/>
      <c r="LGH150" s="55"/>
      <c r="LGI150" s="55"/>
      <c r="LGJ150" s="55"/>
      <c r="LGK150" s="55"/>
      <c r="LGL150" s="55"/>
      <c r="LGM150" s="55"/>
      <c r="LGN150" s="55"/>
      <c r="LGO150" s="55"/>
      <c r="LGP150" s="55"/>
      <c r="LGQ150" s="55"/>
      <c r="LGR150" s="55"/>
      <c r="LGS150" s="55"/>
      <c r="LGT150" s="55"/>
      <c r="LGU150" s="55"/>
      <c r="LGV150" s="55"/>
      <c r="LGW150" s="55"/>
      <c r="LGX150" s="55"/>
      <c r="LGY150" s="55"/>
      <c r="LGZ150" s="55"/>
      <c r="LHA150" s="55"/>
      <c r="LHB150" s="55"/>
      <c r="LHC150" s="55"/>
      <c r="LHD150" s="55"/>
      <c r="LHE150" s="55"/>
      <c r="LHF150" s="55"/>
      <c r="LHG150" s="55"/>
      <c r="LHH150" s="55"/>
      <c r="LHI150" s="55"/>
      <c r="LHJ150" s="55"/>
      <c r="LHK150" s="55"/>
      <c r="LHL150" s="55"/>
      <c r="LHM150" s="55"/>
      <c r="LHN150" s="55"/>
      <c r="LHO150" s="55"/>
      <c r="LHP150" s="55"/>
      <c r="LHQ150" s="55"/>
      <c r="LHR150" s="55"/>
      <c r="LHS150" s="55"/>
      <c r="LHT150" s="55"/>
      <c r="LHU150" s="55"/>
      <c r="LHV150" s="55"/>
      <c r="LHW150" s="55"/>
      <c r="LHX150" s="55"/>
      <c r="LHY150" s="55"/>
      <c r="LHZ150" s="55"/>
      <c r="LIA150" s="55"/>
      <c r="LIB150" s="55"/>
      <c r="LIC150" s="55"/>
      <c r="LID150" s="55"/>
      <c r="LIE150" s="55"/>
      <c r="LIF150" s="55"/>
      <c r="LIG150" s="55"/>
      <c r="LIH150" s="55"/>
      <c r="LII150" s="55"/>
      <c r="LIJ150" s="55"/>
      <c r="LIK150" s="55"/>
      <c r="LIL150" s="55"/>
      <c r="LIM150" s="55"/>
      <c r="LIN150" s="55"/>
      <c r="LIO150" s="55"/>
      <c r="LIP150" s="55"/>
      <c r="LIQ150" s="55"/>
      <c r="LIR150" s="55"/>
      <c r="LIS150" s="55"/>
      <c r="LIT150" s="55"/>
      <c r="LIU150" s="55"/>
      <c r="LIV150" s="55"/>
      <c r="LIW150" s="55"/>
      <c r="LIX150" s="55"/>
      <c r="LIY150" s="55"/>
      <c r="LIZ150" s="55"/>
      <c r="LJA150" s="55"/>
      <c r="LJB150" s="55"/>
      <c r="LJC150" s="55"/>
      <c r="LJD150" s="55"/>
      <c r="LJE150" s="55"/>
      <c r="LJF150" s="55"/>
      <c r="LJG150" s="55"/>
      <c r="LJH150" s="55"/>
      <c r="LJI150" s="55"/>
      <c r="LJJ150" s="55"/>
      <c r="LJK150" s="55"/>
      <c r="LJL150" s="55"/>
      <c r="LJM150" s="55"/>
      <c r="LJN150" s="55"/>
      <c r="LJO150" s="55"/>
      <c r="LJP150" s="55"/>
      <c r="LJQ150" s="55"/>
      <c r="LJR150" s="55"/>
      <c r="LJS150" s="55"/>
      <c r="LJT150" s="55"/>
      <c r="LJU150" s="55"/>
      <c r="LJV150" s="55"/>
      <c r="LJW150" s="55"/>
      <c r="LJX150" s="55"/>
      <c r="LJY150" s="55"/>
      <c r="LJZ150" s="55"/>
      <c r="LKA150" s="55"/>
      <c r="LKB150" s="55"/>
      <c r="LKC150" s="55"/>
      <c r="LKD150" s="55"/>
      <c r="LKE150" s="55"/>
      <c r="LKF150" s="55"/>
      <c r="LKG150" s="55"/>
      <c r="LKH150" s="55"/>
      <c r="LKI150" s="55"/>
      <c r="LKJ150" s="55"/>
      <c r="LKK150" s="55"/>
      <c r="LKL150" s="55"/>
      <c r="LKM150" s="55"/>
      <c r="LKN150" s="55"/>
      <c r="LKO150" s="55"/>
      <c r="LKP150" s="55"/>
      <c r="LKQ150" s="55"/>
      <c r="LKR150" s="55"/>
      <c r="LKS150" s="55"/>
      <c r="LKT150" s="55"/>
      <c r="LKU150" s="55"/>
      <c r="LKV150" s="55"/>
      <c r="LKW150" s="55"/>
      <c r="LKX150" s="55"/>
      <c r="LKY150" s="55"/>
      <c r="LKZ150" s="55"/>
      <c r="LLA150" s="55"/>
      <c r="LLB150" s="55"/>
      <c r="LLC150" s="55"/>
      <c r="LLD150" s="55"/>
      <c r="LLE150" s="55"/>
      <c r="LLF150" s="55"/>
      <c r="LLG150" s="55"/>
      <c r="LLH150" s="55"/>
      <c r="LLI150" s="55"/>
      <c r="LLJ150" s="55"/>
      <c r="LLK150" s="55"/>
      <c r="LLL150" s="55"/>
      <c r="LLM150" s="55"/>
      <c r="LLT150" s="55"/>
      <c r="LLU150" s="55"/>
      <c r="LLV150" s="55"/>
      <c r="LLW150" s="55"/>
      <c r="LLX150" s="55"/>
      <c r="LLY150" s="55"/>
      <c r="LLZ150" s="55"/>
      <c r="LMA150" s="55"/>
      <c r="LMB150" s="55"/>
      <c r="LMC150" s="55"/>
      <c r="LMD150" s="55"/>
      <c r="LME150" s="55"/>
      <c r="LMF150" s="55"/>
      <c r="LMG150" s="55"/>
      <c r="LMH150" s="55"/>
      <c r="LMI150" s="55"/>
      <c r="LMJ150" s="55"/>
      <c r="LMK150" s="55"/>
      <c r="LML150" s="55"/>
      <c r="LMM150" s="55"/>
      <c r="LMN150" s="55"/>
      <c r="LMO150" s="55"/>
      <c r="LMP150" s="55"/>
      <c r="LMQ150" s="55"/>
      <c r="LMR150" s="55"/>
      <c r="LMS150" s="55"/>
      <c r="LMT150" s="55"/>
      <c r="LMU150" s="55"/>
      <c r="LMV150" s="55"/>
      <c r="LMW150" s="55"/>
      <c r="LMX150" s="55"/>
      <c r="LMY150" s="55"/>
      <c r="LMZ150" s="55"/>
      <c r="LNA150" s="55"/>
      <c r="LNB150" s="55"/>
      <c r="LNC150" s="55"/>
      <c r="LND150" s="55"/>
      <c r="LNE150" s="55"/>
      <c r="LNF150" s="55"/>
      <c r="LNG150" s="55"/>
      <c r="LNH150" s="55"/>
      <c r="LNI150" s="55"/>
      <c r="LNJ150" s="55"/>
      <c r="LNK150" s="55"/>
      <c r="LNL150" s="55"/>
      <c r="LNM150" s="55"/>
      <c r="LNN150" s="55"/>
      <c r="LNO150" s="55"/>
      <c r="LNP150" s="55"/>
      <c r="LNQ150" s="55"/>
      <c r="LNR150" s="55"/>
      <c r="LNS150" s="55"/>
      <c r="LNT150" s="55"/>
      <c r="LNU150" s="55"/>
      <c r="LNV150" s="55"/>
      <c r="LNW150" s="55"/>
      <c r="LNX150" s="55"/>
      <c r="LNY150" s="55"/>
      <c r="LNZ150" s="55"/>
      <c r="LOA150" s="55"/>
      <c r="LOB150" s="55"/>
      <c r="LOC150" s="55"/>
      <c r="LOD150" s="55"/>
      <c r="LOE150" s="55"/>
      <c r="LOF150" s="55"/>
      <c r="LOG150" s="55"/>
      <c r="LOH150" s="55"/>
      <c r="LOI150" s="55"/>
      <c r="LOJ150" s="55"/>
      <c r="LOK150" s="55"/>
      <c r="LOL150" s="55"/>
      <c r="LOM150" s="55"/>
      <c r="LON150" s="55"/>
      <c r="LOO150" s="55"/>
      <c r="LOP150" s="55"/>
      <c r="LOQ150" s="55"/>
      <c r="LOR150" s="55"/>
      <c r="LOS150" s="55"/>
      <c r="LOT150" s="55"/>
      <c r="LOU150" s="55"/>
      <c r="LOV150" s="55"/>
      <c r="LOW150" s="55"/>
      <c r="LOX150" s="55"/>
      <c r="LOY150" s="55"/>
      <c r="LOZ150" s="55"/>
      <c r="LPA150" s="55"/>
      <c r="LPB150" s="55"/>
      <c r="LPC150" s="55"/>
      <c r="LPD150" s="55"/>
      <c r="LPE150" s="55"/>
      <c r="LPF150" s="55"/>
      <c r="LPG150" s="55"/>
      <c r="LPH150" s="55"/>
      <c r="LPI150" s="55"/>
      <c r="LPJ150" s="55"/>
      <c r="LPK150" s="55"/>
      <c r="LPL150" s="55"/>
      <c r="LPM150" s="55"/>
      <c r="LPN150" s="55"/>
      <c r="LPO150" s="55"/>
      <c r="LPP150" s="55"/>
      <c r="LPQ150" s="55"/>
      <c r="LPR150" s="55"/>
      <c r="LPS150" s="55"/>
      <c r="LPT150" s="55"/>
      <c r="LPU150" s="55"/>
      <c r="LPV150" s="55"/>
      <c r="LPW150" s="55"/>
      <c r="LPX150" s="55"/>
      <c r="LPY150" s="55"/>
      <c r="LPZ150" s="55"/>
      <c r="LQA150" s="55"/>
      <c r="LQB150" s="55"/>
      <c r="LQC150" s="55"/>
      <c r="LQD150" s="55"/>
      <c r="LQE150" s="55"/>
      <c r="LQF150" s="55"/>
      <c r="LQG150" s="55"/>
      <c r="LQH150" s="55"/>
      <c r="LQI150" s="55"/>
      <c r="LQJ150" s="55"/>
      <c r="LQK150" s="55"/>
      <c r="LQL150" s="55"/>
      <c r="LQM150" s="55"/>
      <c r="LQN150" s="55"/>
      <c r="LQO150" s="55"/>
      <c r="LQP150" s="55"/>
      <c r="LQQ150" s="55"/>
      <c r="LQR150" s="55"/>
      <c r="LQS150" s="55"/>
      <c r="LQT150" s="55"/>
      <c r="LQU150" s="55"/>
      <c r="LQV150" s="55"/>
      <c r="LQW150" s="55"/>
      <c r="LQX150" s="55"/>
      <c r="LQY150" s="55"/>
      <c r="LQZ150" s="55"/>
      <c r="LRA150" s="55"/>
      <c r="LRB150" s="55"/>
      <c r="LRC150" s="55"/>
      <c r="LRD150" s="55"/>
      <c r="LRE150" s="55"/>
      <c r="LRF150" s="55"/>
      <c r="LRG150" s="55"/>
      <c r="LRH150" s="55"/>
      <c r="LRI150" s="55"/>
      <c r="LRJ150" s="55"/>
      <c r="LRK150" s="55"/>
      <c r="LRL150" s="55"/>
      <c r="LRM150" s="55"/>
      <c r="LRN150" s="55"/>
      <c r="LRO150" s="55"/>
      <c r="LRP150" s="55"/>
      <c r="LRQ150" s="55"/>
      <c r="LRR150" s="55"/>
      <c r="LRS150" s="55"/>
      <c r="LRT150" s="55"/>
      <c r="LRU150" s="55"/>
      <c r="LRV150" s="55"/>
      <c r="LRW150" s="55"/>
      <c r="LRX150" s="55"/>
      <c r="LRY150" s="55"/>
      <c r="LRZ150" s="55"/>
      <c r="LSA150" s="55"/>
      <c r="LSB150" s="55"/>
      <c r="LSC150" s="55"/>
      <c r="LSD150" s="55"/>
      <c r="LSE150" s="55"/>
      <c r="LSF150" s="55"/>
      <c r="LSG150" s="55"/>
      <c r="LSH150" s="55"/>
      <c r="LSI150" s="55"/>
      <c r="LSJ150" s="55"/>
      <c r="LSK150" s="55"/>
      <c r="LSL150" s="55"/>
      <c r="LSM150" s="55"/>
      <c r="LSN150" s="55"/>
      <c r="LSO150" s="55"/>
      <c r="LSP150" s="55"/>
      <c r="LSQ150" s="55"/>
      <c r="LSR150" s="55"/>
      <c r="LSS150" s="55"/>
      <c r="LST150" s="55"/>
      <c r="LSU150" s="55"/>
      <c r="LSV150" s="55"/>
      <c r="LSW150" s="55"/>
      <c r="LSX150" s="55"/>
      <c r="LSY150" s="55"/>
      <c r="LSZ150" s="55"/>
      <c r="LTA150" s="55"/>
      <c r="LTB150" s="55"/>
      <c r="LTC150" s="55"/>
      <c r="LTD150" s="55"/>
      <c r="LTE150" s="55"/>
      <c r="LTF150" s="55"/>
      <c r="LTG150" s="55"/>
      <c r="LTH150" s="55"/>
      <c r="LTI150" s="55"/>
      <c r="LTJ150" s="55"/>
      <c r="LTK150" s="55"/>
      <c r="LTL150" s="55"/>
      <c r="LTM150" s="55"/>
      <c r="LTN150" s="55"/>
      <c r="LTO150" s="55"/>
      <c r="LTP150" s="55"/>
      <c r="LTQ150" s="55"/>
      <c r="LTR150" s="55"/>
      <c r="LTS150" s="55"/>
      <c r="LTT150" s="55"/>
      <c r="LTU150" s="55"/>
      <c r="LTV150" s="55"/>
      <c r="LTW150" s="55"/>
      <c r="LTX150" s="55"/>
      <c r="LTY150" s="55"/>
      <c r="LTZ150" s="55"/>
      <c r="LUA150" s="55"/>
      <c r="LUB150" s="55"/>
      <c r="LUC150" s="55"/>
      <c r="LUD150" s="55"/>
      <c r="LUE150" s="55"/>
      <c r="LUF150" s="55"/>
      <c r="LUG150" s="55"/>
      <c r="LUH150" s="55"/>
      <c r="LUI150" s="55"/>
      <c r="LUJ150" s="55"/>
      <c r="LUK150" s="55"/>
      <c r="LUL150" s="55"/>
      <c r="LUM150" s="55"/>
      <c r="LUN150" s="55"/>
      <c r="LUO150" s="55"/>
      <c r="LUP150" s="55"/>
      <c r="LUQ150" s="55"/>
      <c r="LUR150" s="55"/>
      <c r="LUS150" s="55"/>
      <c r="LUT150" s="55"/>
      <c r="LUU150" s="55"/>
      <c r="LUV150" s="55"/>
      <c r="LUW150" s="55"/>
      <c r="LUX150" s="55"/>
      <c r="LUY150" s="55"/>
      <c r="LUZ150" s="55"/>
      <c r="LVA150" s="55"/>
      <c r="LVB150" s="55"/>
      <c r="LVC150" s="55"/>
      <c r="LVD150" s="55"/>
      <c r="LVE150" s="55"/>
      <c r="LVF150" s="55"/>
      <c r="LVG150" s="55"/>
      <c r="LVH150" s="55"/>
      <c r="LVI150" s="55"/>
      <c r="LVP150" s="55"/>
      <c r="LVQ150" s="55"/>
      <c r="LVR150" s="55"/>
      <c r="LVS150" s="55"/>
      <c r="LVT150" s="55"/>
      <c r="LVU150" s="55"/>
      <c r="LVV150" s="55"/>
      <c r="LVW150" s="55"/>
      <c r="LVX150" s="55"/>
      <c r="LVY150" s="55"/>
      <c r="LVZ150" s="55"/>
      <c r="LWA150" s="55"/>
      <c r="LWB150" s="55"/>
      <c r="LWC150" s="55"/>
      <c r="LWD150" s="55"/>
      <c r="LWE150" s="55"/>
      <c r="LWF150" s="55"/>
      <c r="LWG150" s="55"/>
      <c r="LWH150" s="55"/>
      <c r="LWI150" s="55"/>
      <c r="LWJ150" s="55"/>
      <c r="LWK150" s="55"/>
      <c r="LWL150" s="55"/>
      <c r="LWM150" s="55"/>
      <c r="LWN150" s="55"/>
      <c r="LWO150" s="55"/>
      <c r="LWP150" s="55"/>
      <c r="LWQ150" s="55"/>
      <c r="LWR150" s="55"/>
      <c r="LWS150" s="55"/>
      <c r="LWT150" s="55"/>
      <c r="LWU150" s="55"/>
      <c r="LWV150" s="55"/>
      <c r="LWW150" s="55"/>
      <c r="LWX150" s="55"/>
      <c r="LWY150" s="55"/>
      <c r="LWZ150" s="55"/>
      <c r="LXA150" s="55"/>
      <c r="LXB150" s="55"/>
      <c r="LXC150" s="55"/>
      <c r="LXD150" s="55"/>
      <c r="LXE150" s="55"/>
      <c r="LXF150" s="55"/>
      <c r="LXG150" s="55"/>
      <c r="LXH150" s="55"/>
      <c r="LXI150" s="55"/>
      <c r="LXJ150" s="55"/>
      <c r="LXK150" s="55"/>
      <c r="LXL150" s="55"/>
      <c r="LXM150" s="55"/>
      <c r="LXN150" s="55"/>
      <c r="LXO150" s="55"/>
      <c r="LXP150" s="55"/>
      <c r="LXQ150" s="55"/>
      <c r="LXR150" s="55"/>
      <c r="LXS150" s="55"/>
      <c r="LXT150" s="55"/>
      <c r="LXU150" s="55"/>
      <c r="LXV150" s="55"/>
      <c r="LXW150" s="55"/>
      <c r="LXX150" s="55"/>
      <c r="LXY150" s="55"/>
      <c r="LXZ150" s="55"/>
      <c r="LYA150" s="55"/>
      <c r="LYB150" s="55"/>
      <c r="LYC150" s="55"/>
      <c r="LYD150" s="55"/>
      <c r="LYE150" s="55"/>
      <c r="LYF150" s="55"/>
      <c r="LYG150" s="55"/>
      <c r="LYH150" s="55"/>
      <c r="LYI150" s="55"/>
      <c r="LYJ150" s="55"/>
      <c r="LYK150" s="55"/>
      <c r="LYL150" s="55"/>
      <c r="LYM150" s="55"/>
      <c r="LYN150" s="55"/>
      <c r="LYO150" s="55"/>
      <c r="LYP150" s="55"/>
      <c r="LYQ150" s="55"/>
      <c r="LYR150" s="55"/>
      <c r="LYS150" s="55"/>
      <c r="LYT150" s="55"/>
      <c r="LYU150" s="55"/>
      <c r="LYV150" s="55"/>
      <c r="LYW150" s="55"/>
      <c r="LYX150" s="55"/>
      <c r="LYY150" s="55"/>
      <c r="LYZ150" s="55"/>
      <c r="LZA150" s="55"/>
      <c r="LZB150" s="55"/>
      <c r="LZC150" s="55"/>
      <c r="LZD150" s="55"/>
      <c r="LZE150" s="55"/>
      <c r="LZF150" s="55"/>
      <c r="LZG150" s="55"/>
      <c r="LZH150" s="55"/>
      <c r="LZI150" s="55"/>
      <c r="LZJ150" s="55"/>
      <c r="LZK150" s="55"/>
      <c r="LZL150" s="55"/>
      <c r="LZM150" s="55"/>
      <c r="LZN150" s="55"/>
      <c r="LZO150" s="55"/>
      <c r="LZP150" s="55"/>
      <c r="LZQ150" s="55"/>
      <c r="LZR150" s="55"/>
      <c r="LZS150" s="55"/>
      <c r="LZT150" s="55"/>
      <c r="LZU150" s="55"/>
      <c r="LZV150" s="55"/>
      <c r="LZW150" s="55"/>
      <c r="LZX150" s="55"/>
      <c r="LZY150" s="55"/>
      <c r="LZZ150" s="55"/>
      <c r="MAA150" s="55"/>
      <c r="MAB150" s="55"/>
      <c r="MAC150" s="55"/>
      <c r="MAD150" s="55"/>
      <c r="MAE150" s="55"/>
      <c r="MAF150" s="55"/>
      <c r="MAG150" s="55"/>
      <c r="MAH150" s="55"/>
      <c r="MAI150" s="55"/>
      <c r="MAJ150" s="55"/>
      <c r="MAK150" s="55"/>
      <c r="MAL150" s="55"/>
      <c r="MAM150" s="55"/>
      <c r="MAN150" s="55"/>
      <c r="MAO150" s="55"/>
      <c r="MAP150" s="55"/>
      <c r="MAQ150" s="55"/>
      <c r="MAR150" s="55"/>
      <c r="MAS150" s="55"/>
      <c r="MAT150" s="55"/>
      <c r="MAU150" s="55"/>
      <c r="MAV150" s="55"/>
      <c r="MAW150" s="55"/>
      <c r="MAX150" s="55"/>
      <c r="MAY150" s="55"/>
      <c r="MAZ150" s="55"/>
      <c r="MBA150" s="55"/>
      <c r="MBB150" s="55"/>
      <c r="MBC150" s="55"/>
      <c r="MBD150" s="55"/>
      <c r="MBE150" s="55"/>
      <c r="MBF150" s="55"/>
      <c r="MBG150" s="55"/>
      <c r="MBH150" s="55"/>
      <c r="MBI150" s="55"/>
      <c r="MBJ150" s="55"/>
      <c r="MBK150" s="55"/>
      <c r="MBL150" s="55"/>
      <c r="MBM150" s="55"/>
      <c r="MBN150" s="55"/>
      <c r="MBO150" s="55"/>
      <c r="MBP150" s="55"/>
      <c r="MBQ150" s="55"/>
      <c r="MBR150" s="55"/>
      <c r="MBS150" s="55"/>
      <c r="MBT150" s="55"/>
      <c r="MBU150" s="55"/>
      <c r="MBV150" s="55"/>
      <c r="MBW150" s="55"/>
      <c r="MBX150" s="55"/>
      <c r="MBY150" s="55"/>
      <c r="MBZ150" s="55"/>
      <c r="MCA150" s="55"/>
      <c r="MCB150" s="55"/>
      <c r="MCC150" s="55"/>
      <c r="MCD150" s="55"/>
      <c r="MCE150" s="55"/>
      <c r="MCF150" s="55"/>
      <c r="MCG150" s="55"/>
      <c r="MCH150" s="55"/>
      <c r="MCI150" s="55"/>
      <c r="MCJ150" s="55"/>
      <c r="MCK150" s="55"/>
      <c r="MCL150" s="55"/>
      <c r="MCM150" s="55"/>
      <c r="MCN150" s="55"/>
      <c r="MCO150" s="55"/>
      <c r="MCP150" s="55"/>
      <c r="MCQ150" s="55"/>
      <c r="MCR150" s="55"/>
      <c r="MCS150" s="55"/>
      <c r="MCT150" s="55"/>
      <c r="MCU150" s="55"/>
      <c r="MCV150" s="55"/>
      <c r="MCW150" s="55"/>
      <c r="MCX150" s="55"/>
      <c r="MCY150" s="55"/>
      <c r="MCZ150" s="55"/>
      <c r="MDA150" s="55"/>
      <c r="MDB150" s="55"/>
      <c r="MDC150" s="55"/>
      <c r="MDD150" s="55"/>
      <c r="MDE150" s="55"/>
      <c r="MDF150" s="55"/>
      <c r="MDG150" s="55"/>
      <c r="MDH150" s="55"/>
      <c r="MDI150" s="55"/>
      <c r="MDJ150" s="55"/>
      <c r="MDK150" s="55"/>
      <c r="MDL150" s="55"/>
      <c r="MDM150" s="55"/>
      <c r="MDN150" s="55"/>
      <c r="MDO150" s="55"/>
      <c r="MDP150" s="55"/>
      <c r="MDQ150" s="55"/>
      <c r="MDR150" s="55"/>
      <c r="MDS150" s="55"/>
      <c r="MDT150" s="55"/>
      <c r="MDU150" s="55"/>
      <c r="MDV150" s="55"/>
      <c r="MDW150" s="55"/>
      <c r="MDX150" s="55"/>
      <c r="MDY150" s="55"/>
      <c r="MDZ150" s="55"/>
      <c r="MEA150" s="55"/>
      <c r="MEB150" s="55"/>
      <c r="MEC150" s="55"/>
      <c r="MED150" s="55"/>
      <c r="MEE150" s="55"/>
      <c r="MEF150" s="55"/>
      <c r="MEG150" s="55"/>
      <c r="MEH150" s="55"/>
      <c r="MEI150" s="55"/>
      <c r="MEJ150" s="55"/>
      <c r="MEK150" s="55"/>
      <c r="MEL150" s="55"/>
      <c r="MEM150" s="55"/>
      <c r="MEN150" s="55"/>
      <c r="MEO150" s="55"/>
      <c r="MEP150" s="55"/>
      <c r="MEQ150" s="55"/>
      <c r="MER150" s="55"/>
      <c r="MES150" s="55"/>
      <c r="MET150" s="55"/>
      <c r="MEU150" s="55"/>
      <c r="MEV150" s="55"/>
      <c r="MEW150" s="55"/>
      <c r="MEX150" s="55"/>
      <c r="MEY150" s="55"/>
      <c r="MEZ150" s="55"/>
      <c r="MFA150" s="55"/>
      <c r="MFB150" s="55"/>
      <c r="MFC150" s="55"/>
      <c r="MFD150" s="55"/>
      <c r="MFE150" s="55"/>
      <c r="MFL150" s="55"/>
      <c r="MFM150" s="55"/>
      <c r="MFN150" s="55"/>
      <c r="MFO150" s="55"/>
      <c r="MFP150" s="55"/>
      <c r="MFQ150" s="55"/>
      <c r="MFR150" s="55"/>
      <c r="MFS150" s="55"/>
      <c r="MFT150" s="55"/>
      <c r="MFU150" s="55"/>
      <c r="MFV150" s="55"/>
      <c r="MFW150" s="55"/>
      <c r="MFX150" s="55"/>
      <c r="MFY150" s="55"/>
      <c r="MFZ150" s="55"/>
      <c r="MGA150" s="55"/>
      <c r="MGB150" s="55"/>
      <c r="MGC150" s="55"/>
      <c r="MGD150" s="55"/>
      <c r="MGE150" s="55"/>
      <c r="MGF150" s="55"/>
      <c r="MGG150" s="55"/>
      <c r="MGH150" s="55"/>
      <c r="MGI150" s="55"/>
      <c r="MGJ150" s="55"/>
      <c r="MGK150" s="55"/>
      <c r="MGL150" s="55"/>
      <c r="MGM150" s="55"/>
      <c r="MGN150" s="55"/>
      <c r="MGO150" s="55"/>
      <c r="MGP150" s="55"/>
      <c r="MGQ150" s="55"/>
      <c r="MGR150" s="55"/>
      <c r="MGS150" s="55"/>
      <c r="MGT150" s="55"/>
      <c r="MGU150" s="55"/>
      <c r="MGV150" s="55"/>
      <c r="MGW150" s="55"/>
      <c r="MGX150" s="55"/>
      <c r="MGY150" s="55"/>
      <c r="MGZ150" s="55"/>
      <c r="MHA150" s="55"/>
      <c r="MHB150" s="55"/>
      <c r="MHC150" s="55"/>
      <c r="MHD150" s="55"/>
      <c r="MHE150" s="55"/>
      <c r="MHF150" s="55"/>
      <c r="MHG150" s="55"/>
      <c r="MHH150" s="55"/>
      <c r="MHI150" s="55"/>
      <c r="MHJ150" s="55"/>
      <c r="MHK150" s="55"/>
      <c r="MHL150" s="55"/>
      <c r="MHM150" s="55"/>
      <c r="MHN150" s="55"/>
      <c r="MHO150" s="55"/>
      <c r="MHP150" s="55"/>
      <c r="MHQ150" s="55"/>
      <c r="MHR150" s="55"/>
      <c r="MHS150" s="55"/>
      <c r="MHT150" s="55"/>
      <c r="MHU150" s="55"/>
      <c r="MHV150" s="55"/>
      <c r="MHW150" s="55"/>
      <c r="MHX150" s="55"/>
      <c r="MHY150" s="55"/>
      <c r="MHZ150" s="55"/>
      <c r="MIA150" s="55"/>
      <c r="MIB150" s="55"/>
      <c r="MIC150" s="55"/>
      <c r="MID150" s="55"/>
      <c r="MIE150" s="55"/>
      <c r="MIF150" s="55"/>
      <c r="MIG150" s="55"/>
      <c r="MIH150" s="55"/>
      <c r="MII150" s="55"/>
      <c r="MIJ150" s="55"/>
      <c r="MIK150" s="55"/>
      <c r="MIL150" s="55"/>
      <c r="MIM150" s="55"/>
      <c r="MIN150" s="55"/>
      <c r="MIO150" s="55"/>
      <c r="MIP150" s="55"/>
      <c r="MIQ150" s="55"/>
      <c r="MIR150" s="55"/>
      <c r="MIS150" s="55"/>
      <c r="MIT150" s="55"/>
      <c r="MIU150" s="55"/>
      <c r="MIV150" s="55"/>
      <c r="MIW150" s="55"/>
      <c r="MIX150" s="55"/>
      <c r="MIY150" s="55"/>
      <c r="MIZ150" s="55"/>
      <c r="MJA150" s="55"/>
      <c r="MJB150" s="55"/>
      <c r="MJC150" s="55"/>
      <c r="MJD150" s="55"/>
      <c r="MJE150" s="55"/>
      <c r="MJF150" s="55"/>
      <c r="MJG150" s="55"/>
      <c r="MJH150" s="55"/>
      <c r="MJI150" s="55"/>
      <c r="MJJ150" s="55"/>
      <c r="MJK150" s="55"/>
      <c r="MJL150" s="55"/>
      <c r="MJM150" s="55"/>
      <c r="MJN150" s="55"/>
      <c r="MJO150" s="55"/>
      <c r="MJP150" s="55"/>
      <c r="MJQ150" s="55"/>
      <c r="MJR150" s="55"/>
      <c r="MJS150" s="55"/>
      <c r="MJT150" s="55"/>
      <c r="MJU150" s="55"/>
      <c r="MJV150" s="55"/>
      <c r="MJW150" s="55"/>
      <c r="MJX150" s="55"/>
      <c r="MJY150" s="55"/>
      <c r="MJZ150" s="55"/>
      <c r="MKA150" s="55"/>
      <c r="MKB150" s="55"/>
      <c r="MKC150" s="55"/>
      <c r="MKD150" s="55"/>
      <c r="MKE150" s="55"/>
      <c r="MKF150" s="55"/>
      <c r="MKG150" s="55"/>
      <c r="MKH150" s="55"/>
      <c r="MKI150" s="55"/>
      <c r="MKJ150" s="55"/>
      <c r="MKK150" s="55"/>
      <c r="MKL150" s="55"/>
      <c r="MKM150" s="55"/>
      <c r="MKN150" s="55"/>
      <c r="MKO150" s="55"/>
      <c r="MKP150" s="55"/>
      <c r="MKQ150" s="55"/>
      <c r="MKR150" s="55"/>
      <c r="MKS150" s="55"/>
      <c r="MKT150" s="55"/>
      <c r="MKU150" s="55"/>
      <c r="MKV150" s="55"/>
      <c r="MKW150" s="55"/>
      <c r="MKX150" s="55"/>
      <c r="MKY150" s="55"/>
      <c r="MKZ150" s="55"/>
      <c r="MLA150" s="55"/>
      <c r="MLB150" s="55"/>
      <c r="MLC150" s="55"/>
      <c r="MLD150" s="55"/>
      <c r="MLE150" s="55"/>
      <c r="MLF150" s="55"/>
      <c r="MLG150" s="55"/>
      <c r="MLH150" s="55"/>
      <c r="MLI150" s="55"/>
      <c r="MLJ150" s="55"/>
      <c r="MLK150" s="55"/>
      <c r="MLL150" s="55"/>
      <c r="MLM150" s="55"/>
      <c r="MLN150" s="55"/>
      <c r="MLO150" s="55"/>
      <c r="MLP150" s="55"/>
      <c r="MLQ150" s="55"/>
      <c r="MLR150" s="55"/>
      <c r="MLS150" s="55"/>
      <c r="MLT150" s="55"/>
      <c r="MLU150" s="55"/>
      <c r="MLV150" s="55"/>
      <c r="MLW150" s="55"/>
      <c r="MLX150" s="55"/>
      <c r="MLY150" s="55"/>
      <c r="MLZ150" s="55"/>
      <c r="MMA150" s="55"/>
      <c r="MMB150" s="55"/>
      <c r="MMC150" s="55"/>
      <c r="MMD150" s="55"/>
      <c r="MME150" s="55"/>
      <c r="MMF150" s="55"/>
      <c r="MMG150" s="55"/>
      <c r="MMH150" s="55"/>
      <c r="MMI150" s="55"/>
      <c r="MMJ150" s="55"/>
      <c r="MMK150" s="55"/>
      <c r="MML150" s="55"/>
      <c r="MMM150" s="55"/>
      <c r="MMN150" s="55"/>
      <c r="MMO150" s="55"/>
      <c r="MMP150" s="55"/>
      <c r="MMQ150" s="55"/>
      <c r="MMR150" s="55"/>
      <c r="MMS150" s="55"/>
      <c r="MMT150" s="55"/>
      <c r="MMU150" s="55"/>
      <c r="MMV150" s="55"/>
      <c r="MMW150" s="55"/>
      <c r="MMX150" s="55"/>
      <c r="MMY150" s="55"/>
      <c r="MMZ150" s="55"/>
      <c r="MNA150" s="55"/>
      <c r="MNB150" s="55"/>
      <c r="MNC150" s="55"/>
      <c r="MND150" s="55"/>
      <c r="MNE150" s="55"/>
      <c r="MNF150" s="55"/>
      <c r="MNG150" s="55"/>
      <c r="MNH150" s="55"/>
      <c r="MNI150" s="55"/>
      <c r="MNJ150" s="55"/>
      <c r="MNK150" s="55"/>
      <c r="MNL150" s="55"/>
      <c r="MNM150" s="55"/>
      <c r="MNN150" s="55"/>
      <c r="MNO150" s="55"/>
      <c r="MNP150" s="55"/>
      <c r="MNQ150" s="55"/>
      <c r="MNR150" s="55"/>
      <c r="MNS150" s="55"/>
      <c r="MNT150" s="55"/>
      <c r="MNU150" s="55"/>
      <c r="MNV150" s="55"/>
      <c r="MNW150" s="55"/>
      <c r="MNX150" s="55"/>
      <c r="MNY150" s="55"/>
      <c r="MNZ150" s="55"/>
      <c r="MOA150" s="55"/>
      <c r="MOB150" s="55"/>
      <c r="MOC150" s="55"/>
      <c r="MOD150" s="55"/>
      <c r="MOE150" s="55"/>
      <c r="MOF150" s="55"/>
      <c r="MOG150" s="55"/>
      <c r="MOH150" s="55"/>
      <c r="MOI150" s="55"/>
      <c r="MOJ150" s="55"/>
      <c r="MOK150" s="55"/>
      <c r="MOL150" s="55"/>
      <c r="MOM150" s="55"/>
      <c r="MON150" s="55"/>
      <c r="MOO150" s="55"/>
      <c r="MOP150" s="55"/>
      <c r="MOQ150" s="55"/>
      <c r="MOR150" s="55"/>
      <c r="MOS150" s="55"/>
      <c r="MOT150" s="55"/>
      <c r="MOU150" s="55"/>
      <c r="MOV150" s="55"/>
      <c r="MOW150" s="55"/>
      <c r="MOX150" s="55"/>
      <c r="MOY150" s="55"/>
      <c r="MOZ150" s="55"/>
      <c r="MPA150" s="55"/>
      <c r="MPH150" s="55"/>
      <c r="MPI150" s="55"/>
      <c r="MPJ150" s="55"/>
      <c r="MPK150" s="55"/>
      <c r="MPL150" s="55"/>
      <c r="MPM150" s="55"/>
      <c r="MPN150" s="55"/>
      <c r="MPO150" s="55"/>
      <c r="MPP150" s="55"/>
      <c r="MPQ150" s="55"/>
      <c r="MPR150" s="55"/>
      <c r="MPS150" s="55"/>
      <c r="MPT150" s="55"/>
      <c r="MPU150" s="55"/>
      <c r="MPV150" s="55"/>
      <c r="MPW150" s="55"/>
      <c r="MPX150" s="55"/>
      <c r="MPY150" s="55"/>
      <c r="MPZ150" s="55"/>
      <c r="MQA150" s="55"/>
      <c r="MQB150" s="55"/>
      <c r="MQC150" s="55"/>
      <c r="MQD150" s="55"/>
      <c r="MQE150" s="55"/>
      <c r="MQF150" s="55"/>
      <c r="MQG150" s="55"/>
      <c r="MQH150" s="55"/>
      <c r="MQI150" s="55"/>
      <c r="MQJ150" s="55"/>
      <c r="MQK150" s="55"/>
      <c r="MQL150" s="55"/>
      <c r="MQM150" s="55"/>
      <c r="MQN150" s="55"/>
      <c r="MQO150" s="55"/>
      <c r="MQP150" s="55"/>
      <c r="MQQ150" s="55"/>
      <c r="MQR150" s="55"/>
      <c r="MQS150" s="55"/>
      <c r="MQT150" s="55"/>
      <c r="MQU150" s="55"/>
      <c r="MQV150" s="55"/>
      <c r="MQW150" s="55"/>
      <c r="MQX150" s="55"/>
      <c r="MQY150" s="55"/>
      <c r="MQZ150" s="55"/>
      <c r="MRA150" s="55"/>
      <c r="MRB150" s="55"/>
      <c r="MRC150" s="55"/>
      <c r="MRD150" s="55"/>
      <c r="MRE150" s="55"/>
      <c r="MRF150" s="55"/>
      <c r="MRG150" s="55"/>
      <c r="MRH150" s="55"/>
      <c r="MRI150" s="55"/>
      <c r="MRJ150" s="55"/>
      <c r="MRK150" s="55"/>
      <c r="MRL150" s="55"/>
      <c r="MRM150" s="55"/>
      <c r="MRN150" s="55"/>
      <c r="MRO150" s="55"/>
      <c r="MRP150" s="55"/>
      <c r="MRQ150" s="55"/>
      <c r="MRR150" s="55"/>
      <c r="MRS150" s="55"/>
      <c r="MRT150" s="55"/>
      <c r="MRU150" s="55"/>
      <c r="MRV150" s="55"/>
      <c r="MRW150" s="55"/>
      <c r="MRX150" s="55"/>
      <c r="MRY150" s="55"/>
      <c r="MRZ150" s="55"/>
      <c r="MSA150" s="55"/>
      <c r="MSB150" s="55"/>
      <c r="MSC150" s="55"/>
      <c r="MSD150" s="55"/>
      <c r="MSE150" s="55"/>
      <c r="MSF150" s="55"/>
      <c r="MSG150" s="55"/>
      <c r="MSH150" s="55"/>
      <c r="MSI150" s="55"/>
      <c r="MSJ150" s="55"/>
      <c r="MSK150" s="55"/>
      <c r="MSL150" s="55"/>
      <c r="MSM150" s="55"/>
      <c r="MSN150" s="55"/>
      <c r="MSO150" s="55"/>
      <c r="MSP150" s="55"/>
      <c r="MSQ150" s="55"/>
      <c r="MSR150" s="55"/>
      <c r="MSS150" s="55"/>
      <c r="MST150" s="55"/>
      <c r="MSU150" s="55"/>
      <c r="MSV150" s="55"/>
      <c r="MSW150" s="55"/>
      <c r="MSX150" s="55"/>
      <c r="MSY150" s="55"/>
      <c r="MSZ150" s="55"/>
      <c r="MTA150" s="55"/>
      <c r="MTB150" s="55"/>
      <c r="MTC150" s="55"/>
      <c r="MTD150" s="55"/>
      <c r="MTE150" s="55"/>
      <c r="MTF150" s="55"/>
      <c r="MTG150" s="55"/>
      <c r="MTH150" s="55"/>
      <c r="MTI150" s="55"/>
      <c r="MTJ150" s="55"/>
      <c r="MTK150" s="55"/>
      <c r="MTL150" s="55"/>
      <c r="MTM150" s="55"/>
      <c r="MTN150" s="55"/>
      <c r="MTO150" s="55"/>
      <c r="MTP150" s="55"/>
      <c r="MTQ150" s="55"/>
      <c r="MTR150" s="55"/>
      <c r="MTS150" s="55"/>
      <c r="MTT150" s="55"/>
      <c r="MTU150" s="55"/>
      <c r="MTV150" s="55"/>
      <c r="MTW150" s="55"/>
      <c r="MTX150" s="55"/>
      <c r="MTY150" s="55"/>
      <c r="MTZ150" s="55"/>
      <c r="MUA150" s="55"/>
      <c r="MUB150" s="55"/>
      <c r="MUC150" s="55"/>
      <c r="MUD150" s="55"/>
      <c r="MUE150" s="55"/>
      <c r="MUF150" s="55"/>
      <c r="MUG150" s="55"/>
      <c r="MUH150" s="55"/>
      <c r="MUI150" s="55"/>
      <c r="MUJ150" s="55"/>
      <c r="MUK150" s="55"/>
      <c r="MUL150" s="55"/>
      <c r="MUM150" s="55"/>
      <c r="MUN150" s="55"/>
      <c r="MUO150" s="55"/>
      <c r="MUP150" s="55"/>
      <c r="MUQ150" s="55"/>
      <c r="MUR150" s="55"/>
      <c r="MUS150" s="55"/>
      <c r="MUT150" s="55"/>
      <c r="MUU150" s="55"/>
      <c r="MUV150" s="55"/>
      <c r="MUW150" s="55"/>
      <c r="MUX150" s="55"/>
      <c r="MUY150" s="55"/>
      <c r="MUZ150" s="55"/>
      <c r="MVA150" s="55"/>
      <c r="MVB150" s="55"/>
      <c r="MVC150" s="55"/>
      <c r="MVD150" s="55"/>
      <c r="MVE150" s="55"/>
      <c r="MVF150" s="55"/>
      <c r="MVG150" s="55"/>
      <c r="MVH150" s="55"/>
      <c r="MVI150" s="55"/>
      <c r="MVJ150" s="55"/>
      <c r="MVK150" s="55"/>
      <c r="MVL150" s="55"/>
      <c r="MVM150" s="55"/>
      <c r="MVN150" s="55"/>
      <c r="MVO150" s="55"/>
      <c r="MVP150" s="55"/>
      <c r="MVQ150" s="55"/>
      <c r="MVR150" s="55"/>
      <c r="MVS150" s="55"/>
      <c r="MVT150" s="55"/>
      <c r="MVU150" s="55"/>
      <c r="MVV150" s="55"/>
      <c r="MVW150" s="55"/>
      <c r="MVX150" s="55"/>
      <c r="MVY150" s="55"/>
      <c r="MVZ150" s="55"/>
      <c r="MWA150" s="55"/>
      <c r="MWB150" s="55"/>
      <c r="MWC150" s="55"/>
      <c r="MWD150" s="55"/>
      <c r="MWE150" s="55"/>
      <c r="MWF150" s="55"/>
      <c r="MWG150" s="55"/>
      <c r="MWH150" s="55"/>
      <c r="MWI150" s="55"/>
      <c r="MWJ150" s="55"/>
      <c r="MWK150" s="55"/>
      <c r="MWL150" s="55"/>
      <c r="MWM150" s="55"/>
      <c r="MWN150" s="55"/>
      <c r="MWO150" s="55"/>
      <c r="MWP150" s="55"/>
      <c r="MWQ150" s="55"/>
      <c r="MWR150" s="55"/>
      <c r="MWS150" s="55"/>
      <c r="MWT150" s="55"/>
      <c r="MWU150" s="55"/>
      <c r="MWV150" s="55"/>
      <c r="MWW150" s="55"/>
      <c r="MWX150" s="55"/>
      <c r="MWY150" s="55"/>
      <c r="MWZ150" s="55"/>
      <c r="MXA150" s="55"/>
      <c r="MXB150" s="55"/>
      <c r="MXC150" s="55"/>
      <c r="MXD150" s="55"/>
      <c r="MXE150" s="55"/>
      <c r="MXF150" s="55"/>
      <c r="MXG150" s="55"/>
      <c r="MXH150" s="55"/>
      <c r="MXI150" s="55"/>
      <c r="MXJ150" s="55"/>
      <c r="MXK150" s="55"/>
      <c r="MXL150" s="55"/>
      <c r="MXM150" s="55"/>
      <c r="MXN150" s="55"/>
      <c r="MXO150" s="55"/>
      <c r="MXP150" s="55"/>
      <c r="MXQ150" s="55"/>
      <c r="MXR150" s="55"/>
      <c r="MXS150" s="55"/>
      <c r="MXT150" s="55"/>
      <c r="MXU150" s="55"/>
      <c r="MXV150" s="55"/>
      <c r="MXW150" s="55"/>
      <c r="MXX150" s="55"/>
      <c r="MXY150" s="55"/>
      <c r="MXZ150" s="55"/>
      <c r="MYA150" s="55"/>
      <c r="MYB150" s="55"/>
      <c r="MYC150" s="55"/>
      <c r="MYD150" s="55"/>
      <c r="MYE150" s="55"/>
      <c r="MYF150" s="55"/>
      <c r="MYG150" s="55"/>
      <c r="MYH150" s="55"/>
      <c r="MYI150" s="55"/>
      <c r="MYJ150" s="55"/>
      <c r="MYK150" s="55"/>
      <c r="MYL150" s="55"/>
      <c r="MYM150" s="55"/>
      <c r="MYN150" s="55"/>
      <c r="MYO150" s="55"/>
      <c r="MYP150" s="55"/>
      <c r="MYQ150" s="55"/>
      <c r="MYR150" s="55"/>
      <c r="MYS150" s="55"/>
      <c r="MYT150" s="55"/>
      <c r="MYU150" s="55"/>
      <c r="MYV150" s="55"/>
      <c r="MYW150" s="55"/>
      <c r="MZD150" s="55"/>
      <c r="MZE150" s="55"/>
      <c r="MZF150" s="55"/>
      <c r="MZG150" s="55"/>
      <c r="MZH150" s="55"/>
      <c r="MZI150" s="55"/>
      <c r="MZJ150" s="55"/>
      <c r="MZK150" s="55"/>
      <c r="MZL150" s="55"/>
      <c r="MZM150" s="55"/>
      <c r="MZN150" s="55"/>
      <c r="MZO150" s="55"/>
      <c r="MZP150" s="55"/>
      <c r="MZQ150" s="55"/>
      <c r="MZR150" s="55"/>
      <c r="MZS150" s="55"/>
      <c r="MZT150" s="55"/>
      <c r="MZU150" s="55"/>
      <c r="MZV150" s="55"/>
      <c r="MZW150" s="55"/>
      <c r="MZX150" s="55"/>
      <c r="MZY150" s="55"/>
      <c r="MZZ150" s="55"/>
      <c r="NAA150" s="55"/>
      <c r="NAB150" s="55"/>
      <c r="NAC150" s="55"/>
      <c r="NAD150" s="55"/>
      <c r="NAE150" s="55"/>
      <c r="NAF150" s="55"/>
      <c r="NAG150" s="55"/>
      <c r="NAH150" s="55"/>
      <c r="NAI150" s="55"/>
      <c r="NAJ150" s="55"/>
      <c r="NAK150" s="55"/>
      <c r="NAL150" s="55"/>
      <c r="NAM150" s="55"/>
      <c r="NAN150" s="55"/>
      <c r="NAO150" s="55"/>
      <c r="NAP150" s="55"/>
      <c r="NAQ150" s="55"/>
      <c r="NAR150" s="55"/>
      <c r="NAS150" s="55"/>
      <c r="NAT150" s="55"/>
      <c r="NAU150" s="55"/>
      <c r="NAV150" s="55"/>
      <c r="NAW150" s="55"/>
      <c r="NAX150" s="55"/>
      <c r="NAY150" s="55"/>
      <c r="NAZ150" s="55"/>
      <c r="NBA150" s="55"/>
      <c r="NBB150" s="55"/>
      <c r="NBC150" s="55"/>
      <c r="NBD150" s="55"/>
      <c r="NBE150" s="55"/>
      <c r="NBF150" s="55"/>
      <c r="NBG150" s="55"/>
      <c r="NBH150" s="55"/>
      <c r="NBI150" s="55"/>
      <c r="NBJ150" s="55"/>
      <c r="NBK150" s="55"/>
      <c r="NBL150" s="55"/>
      <c r="NBM150" s="55"/>
      <c r="NBN150" s="55"/>
      <c r="NBO150" s="55"/>
      <c r="NBP150" s="55"/>
      <c r="NBQ150" s="55"/>
      <c r="NBR150" s="55"/>
      <c r="NBS150" s="55"/>
      <c r="NBT150" s="55"/>
      <c r="NBU150" s="55"/>
      <c r="NBV150" s="55"/>
      <c r="NBW150" s="55"/>
      <c r="NBX150" s="55"/>
      <c r="NBY150" s="55"/>
      <c r="NBZ150" s="55"/>
      <c r="NCA150" s="55"/>
      <c r="NCB150" s="55"/>
      <c r="NCC150" s="55"/>
      <c r="NCD150" s="55"/>
      <c r="NCE150" s="55"/>
      <c r="NCF150" s="55"/>
      <c r="NCG150" s="55"/>
      <c r="NCH150" s="55"/>
      <c r="NCI150" s="55"/>
      <c r="NCJ150" s="55"/>
      <c r="NCK150" s="55"/>
      <c r="NCL150" s="55"/>
      <c r="NCM150" s="55"/>
      <c r="NCN150" s="55"/>
      <c r="NCO150" s="55"/>
      <c r="NCP150" s="55"/>
      <c r="NCQ150" s="55"/>
      <c r="NCR150" s="55"/>
      <c r="NCS150" s="55"/>
      <c r="NCT150" s="55"/>
      <c r="NCU150" s="55"/>
      <c r="NCV150" s="55"/>
      <c r="NCW150" s="55"/>
      <c r="NCX150" s="55"/>
      <c r="NCY150" s="55"/>
      <c r="NCZ150" s="55"/>
      <c r="NDA150" s="55"/>
      <c r="NDB150" s="55"/>
      <c r="NDC150" s="55"/>
      <c r="NDD150" s="55"/>
      <c r="NDE150" s="55"/>
      <c r="NDF150" s="55"/>
      <c r="NDG150" s="55"/>
      <c r="NDH150" s="55"/>
      <c r="NDI150" s="55"/>
      <c r="NDJ150" s="55"/>
      <c r="NDK150" s="55"/>
      <c r="NDL150" s="55"/>
      <c r="NDM150" s="55"/>
      <c r="NDN150" s="55"/>
      <c r="NDO150" s="55"/>
      <c r="NDP150" s="55"/>
      <c r="NDQ150" s="55"/>
      <c r="NDR150" s="55"/>
      <c r="NDS150" s="55"/>
      <c r="NDT150" s="55"/>
      <c r="NDU150" s="55"/>
      <c r="NDV150" s="55"/>
      <c r="NDW150" s="55"/>
      <c r="NDX150" s="55"/>
      <c r="NDY150" s="55"/>
      <c r="NDZ150" s="55"/>
      <c r="NEA150" s="55"/>
      <c r="NEB150" s="55"/>
      <c r="NEC150" s="55"/>
      <c r="NED150" s="55"/>
      <c r="NEE150" s="55"/>
      <c r="NEF150" s="55"/>
      <c r="NEG150" s="55"/>
      <c r="NEH150" s="55"/>
      <c r="NEI150" s="55"/>
      <c r="NEJ150" s="55"/>
      <c r="NEK150" s="55"/>
      <c r="NEL150" s="55"/>
      <c r="NEM150" s="55"/>
      <c r="NEN150" s="55"/>
      <c r="NEO150" s="55"/>
      <c r="NEP150" s="55"/>
      <c r="NEQ150" s="55"/>
      <c r="NER150" s="55"/>
      <c r="NES150" s="55"/>
      <c r="NET150" s="55"/>
      <c r="NEU150" s="55"/>
      <c r="NEV150" s="55"/>
      <c r="NEW150" s="55"/>
      <c r="NEX150" s="55"/>
      <c r="NEY150" s="55"/>
      <c r="NEZ150" s="55"/>
      <c r="NFA150" s="55"/>
      <c r="NFB150" s="55"/>
      <c r="NFC150" s="55"/>
      <c r="NFD150" s="55"/>
      <c r="NFE150" s="55"/>
      <c r="NFF150" s="55"/>
      <c r="NFG150" s="55"/>
      <c r="NFH150" s="55"/>
      <c r="NFI150" s="55"/>
      <c r="NFJ150" s="55"/>
      <c r="NFK150" s="55"/>
      <c r="NFL150" s="55"/>
      <c r="NFM150" s="55"/>
      <c r="NFN150" s="55"/>
      <c r="NFO150" s="55"/>
      <c r="NFP150" s="55"/>
      <c r="NFQ150" s="55"/>
      <c r="NFR150" s="55"/>
      <c r="NFS150" s="55"/>
      <c r="NFT150" s="55"/>
      <c r="NFU150" s="55"/>
      <c r="NFV150" s="55"/>
      <c r="NFW150" s="55"/>
      <c r="NFX150" s="55"/>
      <c r="NFY150" s="55"/>
      <c r="NFZ150" s="55"/>
      <c r="NGA150" s="55"/>
      <c r="NGB150" s="55"/>
      <c r="NGC150" s="55"/>
      <c r="NGD150" s="55"/>
      <c r="NGE150" s="55"/>
      <c r="NGF150" s="55"/>
      <c r="NGG150" s="55"/>
      <c r="NGH150" s="55"/>
      <c r="NGI150" s="55"/>
      <c r="NGJ150" s="55"/>
      <c r="NGK150" s="55"/>
      <c r="NGL150" s="55"/>
      <c r="NGM150" s="55"/>
      <c r="NGN150" s="55"/>
      <c r="NGO150" s="55"/>
      <c r="NGP150" s="55"/>
      <c r="NGQ150" s="55"/>
      <c r="NGR150" s="55"/>
      <c r="NGS150" s="55"/>
      <c r="NGT150" s="55"/>
      <c r="NGU150" s="55"/>
      <c r="NGV150" s="55"/>
      <c r="NGW150" s="55"/>
      <c r="NGX150" s="55"/>
      <c r="NGY150" s="55"/>
      <c r="NGZ150" s="55"/>
      <c r="NHA150" s="55"/>
      <c r="NHB150" s="55"/>
      <c r="NHC150" s="55"/>
      <c r="NHD150" s="55"/>
      <c r="NHE150" s="55"/>
      <c r="NHF150" s="55"/>
      <c r="NHG150" s="55"/>
      <c r="NHH150" s="55"/>
      <c r="NHI150" s="55"/>
      <c r="NHJ150" s="55"/>
      <c r="NHK150" s="55"/>
      <c r="NHL150" s="55"/>
      <c r="NHM150" s="55"/>
      <c r="NHN150" s="55"/>
      <c r="NHO150" s="55"/>
      <c r="NHP150" s="55"/>
      <c r="NHQ150" s="55"/>
      <c r="NHR150" s="55"/>
      <c r="NHS150" s="55"/>
      <c r="NHT150" s="55"/>
      <c r="NHU150" s="55"/>
      <c r="NHV150" s="55"/>
      <c r="NHW150" s="55"/>
      <c r="NHX150" s="55"/>
      <c r="NHY150" s="55"/>
      <c r="NHZ150" s="55"/>
      <c r="NIA150" s="55"/>
      <c r="NIB150" s="55"/>
      <c r="NIC150" s="55"/>
      <c r="NID150" s="55"/>
      <c r="NIE150" s="55"/>
      <c r="NIF150" s="55"/>
      <c r="NIG150" s="55"/>
      <c r="NIH150" s="55"/>
      <c r="NII150" s="55"/>
      <c r="NIJ150" s="55"/>
      <c r="NIK150" s="55"/>
      <c r="NIL150" s="55"/>
      <c r="NIM150" s="55"/>
      <c r="NIN150" s="55"/>
      <c r="NIO150" s="55"/>
      <c r="NIP150" s="55"/>
      <c r="NIQ150" s="55"/>
      <c r="NIR150" s="55"/>
      <c r="NIS150" s="55"/>
      <c r="NIZ150" s="55"/>
      <c r="NJA150" s="55"/>
      <c r="NJB150" s="55"/>
      <c r="NJC150" s="55"/>
      <c r="NJD150" s="55"/>
      <c r="NJE150" s="55"/>
      <c r="NJF150" s="55"/>
      <c r="NJG150" s="55"/>
      <c r="NJH150" s="55"/>
      <c r="NJI150" s="55"/>
      <c r="NJJ150" s="55"/>
      <c r="NJK150" s="55"/>
      <c r="NJL150" s="55"/>
      <c r="NJM150" s="55"/>
      <c r="NJN150" s="55"/>
      <c r="NJO150" s="55"/>
      <c r="NJP150" s="55"/>
      <c r="NJQ150" s="55"/>
      <c r="NJR150" s="55"/>
      <c r="NJS150" s="55"/>
      <c r="NJT150" s="55"/>
      <c r="NJU150" s="55"/>
      <c r="NJV150" s="55"/>
      <c r="NJW150" s="55"/>
      <c r="NJX150" s="55"/>
      <c r="NJY150" s="55"/>
      <c r="NJZ150" s="55"/>
      <c r="NKA150" s="55"/>
      <c r="NKB150" s="55"/>
      <c r="NKC150" s="55"/>
      <c r="NKD150" s="55"/>
      <c r="NKE150" s="55"/>
      <c r="NKF150" s="55"/>
      <c r="NKG150" s="55"/>
      <c r="NKH150" s="55"/>
      <c r="NKI150" s="55"/>
      <c r="NKJ150" s="55"/>
      <c r="NKK150" s="55"/>
      <c r="NKL150" s="55"/>
      <c r="NKM150" s="55"/>
      <c r="NKN150" s="55"/>
      <c r="NKO150" s="55"/>
      <c r="NKP150" s="55"/>
      <c r="NKQ150" s="55"/>
      <c r="NKR150" s="55"/>
      <c r="NKS150" s="55"/>
      <c r="NKT150" s="55"/>
      <c r="NKU150" s="55"/>
      <c r="NKV150" s="55"/>
      <c r="NKW150" s="55"/>
      <c r="NKX150" s="55"/>
      <c r="NKY150" s="55"/>
      <c r="NKZ150" s="55"/>
      <c r="NLA150" s="55"/>
      <c r="NLB150" s="55"/>
      <c r="NLC150" s="55"/>
      <c r="NLD150" s="55"/>
      <c r="NLE150" s="55"/>
      <c r="NLF150" s="55"/>
      <c r="NLG150" s="55"/>
      <c r="NLH150" s="55"/>
      <c r="NLI150" s="55"/>
      <c r="NLJ150" s="55"/>
      <c r="NLK150" s="55"/>
      <c r="NLL150" s="55"/>
      <c r="NLM150" s="55"/>
      <c r="NLN150" s="55"/>
      <c r="NLO150" s="55"/>
      <c r="NLP150" s="55"/>
      <c r="NLQ150" s="55"/>
      <c r="NLR150" s="55"/>
      <c r="NLS150" s="55"/>
      <c r="NLT150" s="55"/>
      <c r="NLU150" s="55"/>
      <c r="NLV150" s="55"/>
      <c r="NLW150" s="55"/>
      <c r="NLX150" s="55"/>
      <c r="NLY150" s="55"/>
      <c r="NLZ150" s="55"/>
      <c r="NMA150" s="55"/>
      <c r="NMB150" s="55"/>
      <c r="NMC150" s="55"/>
      <c r="NMD150" s="55"/>
      <c r="NME150" s="55"/>
      <c r="NMF150" s="55"/>
      <c r="NMG150" s="55"/>
      <c r="NMH150" s="55"/>
      <c r="NMI150" s="55"/>
      <c r="NMJ150" s="55"/>
      <c r="NMK150" s="55"/>
      <c r="NML150" s="55"/>
      <c r="NMM150" s="55"/>
      <c r="NMN150" s="55"/>
      <c r="NMO150" s="55"/>
      <c r="NMP150" s="55"/>
      <c r="NMQ150" s="55"/>
      <c r="NMR150" s="55"/>
      <c r="NMS150" s="55"/>
      <c r="NMT150" s="55"/>
      <c r="NMU150" s="55"/>
      <c r="NMV150" s="55"/>
      <c r="NMW150" s="55"/>
      <c r="NMX150" s="55"/>
      <c r="NMY150" s="55"/>
      <c r="NMZ150" s="55"/>
      <c r="NNA150" s="55"/>
      <c r="NNB150" s="55"/>
      <c r="NNC150" s="55"/>
      <c r="NND150" s="55"/>
      <c r="NNE150" s="55"/>
      <c r="NNF150" s="55"/>
      <c r="NNG150" s="55"/>
      <c r="NNH150" s="55"/>
      <c r="NNI150" s="55"/>
      <c r="NNJ150" s="55"/>
      <c r="NNK150" s="55"/>
      <c r="NNL150" s="55"/>
      <c r="NNM150" s="55"/>
      <c r="NNN150" s="55"/>
      <c r="NNO150" s="55"/>
      <c r="NNP150" s="55"/>
      <c r="NNQ150" s="55"/>
      <c r="NNR150" s="55"/>
      <c r="NNS150" s="55"/>
      <c r="NNT150" s="55"/>
      <c r="NNU150" s="55"/>
      <c r="NNV150" s="55"/>
      <c r="NNW150" s="55"/>
      <c r="NNX150" s="55"/>
      <c r="NNY150" s="55"/>
      <c r="NNZ150" s="55"/>
      <c r="NOA150" s="55"/>
      <c r="NOB150" s="55"/>
      <c r="NOC150" s="55"/>
      <c r="NOD150" s="55"/>
      <c r="NOE150" s="55"/>
      <c r="NOF150" s="55"/>
      <c r="NOG150" s="55"/>
      <c r="NOH150" s="55"/>
      <c r="NOI150" s="55"/>
      <c r="NOJ150" s="55"/>
      <c r="NOK150" s="55"/>
      <c r="NOL150" s="55"/>
      <c r="NOM150" s="55"/>
      <c r="NON150" s="55"/>
      <c r="NOO150" s="55"/>
      <c r="NOP150" s="55"/>
      <c r="NOQ150" s="55"/>
      <c r="NOR150" s="55"/>
      <c r="NOS150" s="55"/>
      <c r="NOT150" s="55"/>
      <c r="NOU150" s="55"/>
      <c r="NOV150" s="55"/>
      <c r="NOW150" s="55"/>
      <c r="NOX150" s="55"/>
      <c r="NOY150" s="55"/>
      <c r="NOZ150" s="55"/>
      <c r="NPA150" s="55"/>
      <c r="NPB150" s="55"/>
      <c r="NPC150" s="55"/>
      <c r="NPD150" s="55"/>
      <c r="NPE150" s="55"/>
      <c r="NPF150" s="55"/>
      <c r="NPG150" s="55"/>
      <c r="NPH150" s="55"/>
      <c r="NPI150" s="55"/>
      <c r="NPJ150" s="55"/>
      <c r="NPK150" s="55"/>
      <c r="NPL150" s="55"/>
      <c r="NPM150" s="55"/>
      <c r="NPN150" s="55"/>
      <c r="NPO150" s="55"/>
      <c r="NPP150" s="55"/>
      <c r="NPQ150" s="55"/>
      <c r="NPR150" s="55"/>
      <c r="NPS150" s="55"/>
      <c r="NPT150" s="55"/>
      <c r="NPU150" s="55"/>
      <c r="NPV150" s="55"/>
      <c r="NPW150" s="55"/>
      <c r="NPX150" s="55"/>
      <c r="NPY150" s="55"/>
      <c r="NPZ150" s="55"/>
      <c r="NQA150" s="55"/>
      <c r="NQB150" s="55"/>
      <c r="NQC150" s="55"/>
      <c r="NQD150" s="55"/>
      <c r="NQE150" s="55"/>
      <c r="NQF150" s="55"/>
      <c r="NQG150" s="55"/>
      <c r="NQH150" s="55"/>
      <c r="NQI150" s="55"/>
      <c r="NQJ150" s="55"/>
      <c r="NQK150" s="55"/>
      <c r="NQL150" s="55"/>
      <c r="NQM150" s="55"/>
      <c r="NQN150" s="55"/>
      <c r="NQO150" s="55"/>
      <c r="NQP150" s="55"/>
      <c r="NQQ150" s="55"/>
      <c r="NQR150" s="55"/>
      <c r="NQS150" s="55"/>
      <c r="NQT150" s="55"/>
      <c r="NQU150" s="55"/>
      <c r="NQV150" s="55"/>
      <c r="NQW150" s="55"/>
      <c r="NQX150" s="55"/>
      <c r="NQY150" s="55"/>
      <c r="NQZ150" s="55"/>
      <c r="NRA150" s="55"/>
      <c r="NRB150" s="55"/>
      <c r="NRC150" s="55"/>
      <c r="NRD150" s="55"/>
      <c r="NRE150" s="55"/>
      <c r="NRF150" s="55"/>
      <c r="NRG150" s="55"/>
      <c r="NRH150" s="55"/>
      <c r="NRI150" s="55"/>
      <c r="NRJ150" s="55"/>
      <c r="NRK150" s="55"/>
      <c r="NRL150" s="55"/>
      <c r="NRM150" s="55"/>
      <c r="NRN150" s="55"/>
      <c r="NRO150" s="55"/>
      <c r="NRP150" s="55"/>
      <c r="NRQ150" s="55"/>
      <c r="NRR150" s="55"/>
      <c r="NRS150" s="55"/>
      <c r="NRT150" s="55"/>
      <c r="NRU150" s="55"/>
      <c r="NRV150" s="55"/>
      <c r="NRW150" s="55"/>
      <c r="NRX150" s="55"/>
      <c r="NRY150" s="55"/>
      <c r="NRZ150" s="55"/>
      <c r="NSA150" s="55"/>
      <c r="NSB150" s="55"/>
      <c r="NSC150" s="55"/>
      <c r="NSD150" s="55"/>
      <c r="NSE150" s="55"/>
      <c r="NSF150" s="55"/>
      <c r="NSG150" s="55"/>
      <c r="NSH150" s="55"/>
      <c r="NSI150" s="55"/>
      <c r="NSJ150" s="55"/>
      <c r="NSK150" s="55"/>
      <c r="NSL150" s="55"/>
      <c r="NSM150" s="55"/>
      <c r="NSN150" s="55"/>
      <c r="NSO150" s="55"/>
      <c r="NSV150" s="55"/>
      <c r="NSW150" s="55"/>
      <c r="NSX150" s="55"/>
      <c r="NSY150" s="55"/>
      <c r="NSZ150" s="55"/>
      <c r="NTA150" s="55"/>
      <c r="NTB150" s="55"/>
      <c r="NTC150" s="55"/>
      <c r="NTD150" s="55"/>
      <c r="NTE150" s="55"/>
      <c r="NTF150" s="55"/>
      <c r="NTG150" s="55"/>
      <c r="NTH150" s="55"/>
      <c r="NTI150" s="55"/>
      <c r="NTJ150" s="55"/>
      <c r="NTK150" s="55"/>
      <c r="NTL150" s="55"/>
      <c r="NTM150" s="55"/>
      <c r="NTN150" s="55"/>
      <c r="NTO150" s="55"/>
      <c r="NTP150" s="55"/>
      <c r="NTQ150" s="55"/>
      <c r="NTR150" s="55"/>
      <c r="NTS150" s="55"/>
      <c r="NTT150" s="55"/>
      <c r="NTU150" s="55"/>
      <c r="NTV150" s="55"/>
      <c r="NTW150" s="55"/>
      <c r="NTX150" s="55"/>
      <c r="NTY150" s="55"/>
      <c r="NTZ150" s="55"/>
      <c r="NUA150" s="55"/>
      <c r="NUB150" s="55"/>
      <c r="NUC150" s="55"/>
      <c r="NUD150" s="55"/>
      <c r="NUE150" s="55"/>
      <c r="NUF150" s="55"/>
      <c r="NUG150" s="55"/>
      <c r="NUH150" s="55"/>
      <c r="NUI150" s="55"/>
      <c r="NUJ150" s="55"/>
      <c r="NUK150" s="55"/>
      <c r="NUL150" s="55"/>
      <c r="NUM150" s="55"/>
      <c r="NUN150" s="55"/>
      <c r="NUO150" s="55"/>
      <c r="NUP150" s="55"/>
      <c r="NUQ150" s="55"/>
      <c r="NUR150" s="55"/>
      <c r="NUS150" s="55"/>
      <c r="NUT150" s="55"/>
      <c r="NUU150" s="55"/>
      <c r="NUV150" s="55"/>
      <c r="NUW150" s="55"/>
      <c r="NUX150" s="55"/>
      <c r="NUY150" s="55"/>
      <c r="NUZ150" s="55"/>
      <c r="NVA150" s="55"/>
      <c r="NVB150" s="55"/>
      <c r="NVC150" s="55"/>
      <c r="NVD150" s="55"/>
      <c r="NVE150" s="55"/>
      <c r="NVF150" s="55"/>
      <c r="NVG150" s="55"/>
      <c r="NVH150" s="55"/>
      <c r="NVI150" s="55"/>
      <c r="NVJ150" s="55"/>
      <c r="NVK150" s="55"/>
      <c r="NVL150" s="55"/>
      <c r="NVM150" s="55"/>
      <c r="NVN150" s="55"/>
      <c r="NVO150" s="55"/>
      <c r="NVP150" s="55"/>
      <c r="NVQ150" s="55"/>
      <c r="NVR150" s="55"/>
      <c r="NVS150" s="55"/>
      <c r="NVT150" s="55"/>
      <c r="NVU150" s="55"/>
      <c r="NVV150" s="55"/>
      <c r="NVW150" s="55"/>
      <c r="NVX150" s="55"/>
      <c r="NVY150" s="55"/>
      <c r="NVZ150" s="55"/>
      <c r="NWA150" s="55"/>
      <c r="NWB150" s="55"/>
      <c r="NWC150" s="55"/>
      <c r="NWD150" s="55"/>
      <c r="NWE150" s="55"/>
      <c r="NWF150" s="55"/>
      <c r="NWG150" s="55"/>
      <c r="NWH150" s="55"/>
      <c r="NWI150" s="55"/>
      <c r="NWJ150" s="55"/>
      <c r="NWK150" s="55"/>
      <c r="NWL150" s="55"/>
      <c r="NWM150" s="55"/>
      <c r="NWN150" s="55"/>
      <c r="NWO150" s="55"/>
      <c r="NWP150" s="55"/>
      <c r="NWQ150" s="55"/>
      <c r="NWR150" s="55"/>
      <c r="NWS150" s="55"/>
      <c r="NWT150" s="55"/>
      <c r="NWU150" s="55"/>
      <c r="NWV150" s="55"/>
      <c r="NWW150" s="55"/>
      <c r="NWX150" s="55"/>
      <c r="NWY150" s="55"/>
      <c r="NWZ150" s="55"/>
      <c r="NXA150" s="55"/>
      <c r="NXB150" s="55"/>
      <c r="NXC150" s="55"/>
      <c r="NXD150" s="55"/>
      <c r="NXE150" s="55"/>
      <c r="NXF150" s="55"/>
      <c r="NXG150" s="55"/>
      <c r="NXH150" s="55"/>
      <c r="NXI150" s="55"/>
      <c r="NXJ150" s="55"/>
      <c r="NXK150" s="55"/>
      <c r="NXL150" s="55"/>
      <c r="NXM150" s="55"/>
      <c r="NXN150" s="55"/>
      <c r="NXO150" s="55"/>
      <c r="NXP150" s="55"/>
      <c r="NXQ150" s="55"/>
      <c r="NXR150" s="55"/>
      <c r="NXS150" s="55"/>
      <c r="NXT150" s="55"/>
      <c r="NXU150" s="55"/>
      <c r="NXV150" s="55"/>
      <c r="NXW150" s="55"/>
      <c r="NXX150" s="55"/>
      <c r="NXY150" s="55"/>
      <c r="NXZ150" s="55"/>
      <c r="NYA150" s="55"/>
      <c r="NYB150" s="55"/>
      <c r="NYC150" s="55"/>
      <c r="NYD150" s="55"/>
      <c r="NYE150" s="55"/>
      <c r="NYF150" s="55"/>
      <c r="NYG150" s="55"/>
      <c r="NYH150" s="55"/>
      <c r="NYI150" s="55"/>
      <c r="NYJ150" s="55"/>
      <c r="NYK150" s="55"/>
      <c r="NYL150" s="55"/>
      <c r="NYM150" s="55"/>
      <c r="NYN150" s="55"/>
      <c r="NYO150" s="55"/>
      <c r="NYP150" s="55"/>
      <c r="NYQ150" s="55"/>
      <c r="NYR150" s="55"/>
      <c r="NYS150" s="55"/>
      <c r="NYT150" s="55"/>
      <c r="NYU150" s="55"/>
      <c r="NYV150" s="55"/>
      <c r="NYW150" s="55"/>
      <c r="NYX150" s="55"/>
      <c r="NYY150" s="55"/>
      <c r="NYZ150" s="55"/>
      <c r="NZA150" s="55"/>
      <c r="NZB150" s="55"/>
      <c r="NZC150" s="55"/>
      <c r="NZD150" s="55"/>
      <c r="NZE150" s="55"/>
      <c r="NZF150" s="55"/>
      <c r="NZG150" s="55"/>
      <c r="NZH150" s="55"/>
      <c r="NZI150" s="55"/>
      <c r="NZJ150" s="55"/>
      <c r="NZK150" s="55"/>
      <c r="NZL150" s="55"/>
      <c r="NZM150" s="55"/>
      <c r="NZN150" s="55"/>
      <c r="NZO150" s="55"/>
      <c r="NZP150" s="55"/>
      <c r="NZQ150" s="55"/>
      <c r="NZR150" s="55"/>
      <c r="NZS150" s="55"/>
      <c r="NZT150" s="55"/>
      <c r="NZU150" s="55"/>
      <c r="NZV150" s="55"/>
      <c r="NZW150" s="55"/>
      <c r="NZX150" s="55"/>
      <c r="NZY150" s="55"/>
      <c r="NZZ150" s="55"/>
      <c r="OAA150" s="55"/>
      <c r="OAB150" s="55"/>
      <c r="OAC150" s="55"/>
      <c r="OAD150" s="55"/>
      <c r="OAE150" s="55"/>
      <c r="OAF150" s="55"/>
      <c r="OAG150" s="55"/>
      <c r="OAH150" s="55"/>
      <c r="OAI150" s="55"/>
      <c r="OAJ150" s="55"/>
      <c r="OAK150" s="55"/>
      <c r="OAL150" s="55"/>
      <c r="OAM150" s="55"/>
      <c r="OAN150" s="55"/>
      <c r="OAO150" s="55"/>
      <c r="OAP150" s="55"/>
      <c r="OAQ150" s="55"/>
      <c r="OAR150" s="55"/>
      <c r="OAS150" s="55"/>
      <c r="OAT150" s="55"/>
      <c r="OAU150" s="55"/>
      <c r="OAV150" s="55"/>
      <c r="OAW150" s="55"/>
      <c r="OAX150" s="55"/>
      <c r="OAY150" s="55"/>
      <c r="OAZ150" s="55"/>
      <c r="OBA150" s="55"/>
      <c r="OBB150" s="55"/>
      <c r="OBC150" s="55"/>
      <c r="OBD150" s="55"/>
      <c r="OBE150" s="55"/>
      <c r="OBF150" s="55"/>
      <c r="OBG150" s="55"/>
      <c r="OBH150" s="55"/>
      <c r="OBI150" s="55"/>
      <c r="OBJ150" s="55"/>
      <c r="OBK150" s="55"/>
      <c r="OBL150" s="55"/>
      <c r="OBM150" s="55"/>
      <c r="OBN150" s="55"/>
      <c r="OBO150" s="55"/>
      <c r="OBP150" s="55"/>
      <c r="OBQ150" s="55"/>
      <c r="OBR150" s="55"/>
      <c r="OBS150" s="55"/>
      <c r="OBT150" s="55"/>
      <c r="OBU150" s="55"/>
      <c r="OBV150" s="55"/>
      <c r="OBW150" s="55"/>
      <c r="OBX150" s="55"/>
      <c r="OBY150" s="55"/>
      <c r="OBZ150" s="55"/>
      <c r="OCA150" s="55"/>
      <c r="OCB150" s="55"/>
      <c r="OCC150" s="55"/>
      <c r="OCD150" s="55"/>
      <c r="OCE150" s="55"/>
      <c r="OCF150" s="55"/>
      <c r="OCG150" s="55"/>
      <c r="OCH150" s="55"/>
      <c r="OCI150" s="55"/>
      <c r="OCJ150" s="55"/>
      <c r="OCK150" s="55"/>
      <c r="OCR150" s="55"/>
      <c r="OCS150" s="55"/>
      <c r="OCT150" s="55"/>
      <c r="OCU150" s="55"/>
      <c r="OCV150" s="55"/>
      <c r="OCW150" s="55"/>
      <c r="OCX150" s="55"/>
      <c r="OCY150" s="55"/>
      <c r="OCZ150" s="55"/>
      <c r="ODA150" s="55"/>
      <c r="ODB150" s="55"/>
      <c r="ODC150" s="55"/>
      <c r="ODD150" s="55"/>
      <c r="ODE150" s="55"/>
      <c r="ODF150" s="55"/>
      <c r="ODG150" s="55"/>
      <c r="ODH150" s="55"/>
      <c r="ODI150" s="55"/>
      <c r="ODJ150" s="55"/>
      <c r="ODK150" s="55"/>
      <c r="ODL150" s="55"/>
      <c r="ODM150" s="55"/>
      <c r="ODN150" s="55"/>
      <c r="ODO150" s="55"/>
      <c r="ODP150" s="55"/>
      <c r="ODQ150" s="55"/>
      <c r="ODR150" s="55"/>
      <c r="ODS150" s="55"/>
      <c r="ODT150" s="55"/>
      <c r="ODU150" s="55"/>
      <c r="ODV150" s="55"/>
      <c r="ODW150" s="55"/>
      <c r="ODX150" s="55"/>
      <c r="ODY150" s="55"/>
      <c r="ODZ150" s="55"/>
      <c r="OEA150" s="55"/>
      <c r="OEB150" s="55"/>
      <c r="OEC150" s="55"/>
      <c r="OED150" s="55"/>
      <c r="OEE150" s="55"/>
      <c r="OEF150" s="55"/>
      <c r="OEG150" s="55"/>
      <c r="OEH150" s="55"/>
      <c r="OEI150" s="55"/>
      <c r="OEJ150" s="55"/>
      <c r="OEK150" s="55"/>
      <c r="OEL150" s="55"/>
      <c r="OEM150" s="55"/>
      <c r="OEN150" s="55"/>
      <c r="OEO150" s="55"/>
      <c r="OEP150" s="55"/>
      <c r="OEQ150" s="55"/>
      <c r="OER150" s="55"/>
      <c r="OES150" s="55"/>
      <c r="OET150" s="55"/>
      <c r="OEU150" s="55"/>
      <c r="OEV150" s="55"/>
      <c r="OEW150" s="55"/>
      <c r="OEX150" s="55"/>
      <c r="OEY150" s="55"/>
      <c r="OEZ150" s="55"/>
      <c r="OFA150" s="55"/>
      <c r="OFB150" s="55"/>
      <c r="OFC150" s="55"/>
      <c r="OFD150" s="55"/>
      <c r="OFE150" s="55"/>
      <c r="OFF150" s="55"/>
      <c r="OFG150" s="55"/>
      <c r="OFH150" s="55"/>
      <c r="OFI150" s="55"/>
      <c r="OFJ150" s="55"/>
      <c r="OFK150" s="55"/>
      <c r="OFL150" s="55"/>
      <c r="OFM150" s="55"/>
      <c r="OFN150" s="55"/>
      <c r="OFO150" s="55"/>
      <c r="OFP150" s="55"/>
      <c r="OFQ150" s="55"/>
      <c r="OFR150" s="55"/>
      <c r="OFS150" s="55"/>
      <c r="OFT150" s="55"/>
      <c r="OFU150" s="55"/>
      <c r="OFV150" s="55"/>
      <c r="OFW150" s="55"/>
      <c r="OFX150" s="55"/>
      <c r="OFY150" s="55"/>
      <c r="OFZ150" s="55"/>
      <c r="OGA150" s="55"/>
      <c r="OGB150" s="55"/>
      <c r="OGC150" s="55"/>
      <c r="OGD150" s="55"/>
      <c r="OGE150" s="55"/>
      <c r="OGF150" s="55"/>
      <c r="OGG150" s="55"/>
      <c r="OGH150" s="55"/>
      <c r="OGI150" s="55"/>
      <c r="OGJ150" s="55"/>
      <c r="OGK150" s="55"/>
      <c r="OGL150" s="55"/>
      <c r="OGM150" s="55"/>
      <c r="OGN150" s="55"/>
      <c r="OGO150" s="55"/>
      <c r="OGP150" s="55"/>
      <c r="OGQ150" s="55"/>
      <c r="OGR150" s="55"/>
      <c r="OGS150" s="55"/>
      <c r="OGT150" s="55"/>
      <c r="OGU150" s="55"/>
      <c r="OGV150" s="55"/>
      <c r="OGW150" s="55"/>
      <c r="OGX150" s="55"/>
      <c r="OGY150" s="55"/>
      <c r="OGZ150" s="55"/>
      <c r="OHA150" s="55"/>
      <c r="OHB150" s="55"/>
      <c r="OHC150" s="55"/>
      <c r="OHD150" s="55"/>
      <c r="OHE150" s="55"/>
      <c r="OHF150" s="55"/>
      <c r="OHG150" s="55"/>
      <c r="OHH150" s="55"/>
      <c r="OHI150" s="55"/>
      <c r="OHJ150" s="55"/>
      <c r="OHK150" s="55"/>
      <c r="OHL150" s="55"/>
      <c r="OHM150" s="55"/>
      <c r="OHN150" s="55"/>
      <c r="OHO150" s="55"/>
      <c r="OHP150" s="55"/>
      <c r="OHQ150" s="55"/>
      <c r="OHR150" s="55"/>
      <c r="OHS150" s="55"/>
      <c r="OHT150" s="55"/>
      <c r="OHU150" s="55"/>
      <c r="OHV150" s="55"/>
      <c r="OHW150" s="55"/>
      <c r="OHX150" s="55"/>
      <c r="OHY150" s="55"/>
      <c r="OHZ150" s="55"/>
      <c r="OIA150" s="55"/>
      <c r="OIB150" s="55"/>
      <c r="OIC150" s="55"/>
      <c r="OID150" s="55"/>
      <c r="OIE150" s="55"/>
      <c r="OIF150" s="55"/>
      <c r="OIG150" s="55"/>
      <c r="OIH150" s="55"/>
      <c r="OII150" s="55"/>
      <c r="OIJ150" s="55"/>
      <c r="OIK150" s="55"/>
      <c r="OIL150" s="55"/>
      <c r="OIM150" s="55"/>
      <c r="OIN150" s="55"/>
      <c r="OIO150" s="55"/>
      <c r="OIP150" s="55"/>
      <c r="OIQ150" s="55"/>
      <c r="OIR150" s="55"/>
      <c r="OIS150" s="55"/>
      <c r="OIT150" s="55"/>
      <c r="OIU150" s="55"/>
      <c r="OIV150" s="55"/>
      <c r="OIW150" s="55"/>
      <c r="OIX150" s="55"/>
      <c r="OIY150" s="55"/>
      <c r="OIZ150" s="55"/>
      <c r="OJA150" s="55"/>
      <c r="OJB150" s="55"/>
      <c r="OJC150" s="55"/>
      <c r="OJD150" s="55"/>
      <c r="OJE150" s="55"/>
      <c r="OJF150" s="55"/>
      <c r="OJG150" s="55"/>
      <c r="OJH150" s="55"/>
      <c r="OJI150" s="55"/>
      <c r="OJJ150" s="55"/>
      <c r="OJK150" s="55"/>
      <c r="OJL150" s="55"/>
      <c r="OJM150" s="55"/>
      <c r="OJN150" s="55"/>
      <c r="OJO150" s="55"/>
      <c r="OJP150" s="55"/>
      <c r="OJQ150" s="55"/>
      <c r="OJR150" s="55"/>
      <c r="OJS150" s="55"/>
      <c r="OJT150" s="55"/>
      <c r="OJU150" s="55"/>
      <c r="OJV150" s="55"/>
      <c r="OJW150" s="55"/>
      <c r="OJX150" s="55"/>
      <c r="OJY150" s="55"/>
      <c r="OJZ150" s="55"/>
      <c r="OKA150" s="55"/>
      <c r="OKB150" s="55"/>
      <c r="OKC150" s="55"/>
      <c r="OKD150" s="55"/>
      <c r="OKE150" s="55"/>
      <c r="OKF150" s="55"/>
      <c r="OKG150" s="55"/>
      <c r="OKH150" s="55"/>
      <c r="OKI150" s="55"/>
      <c r="OKJ150" s="55"/>
      <c r="OKK150" s="55"/>
      <c r="OKL150" s="55"/>
      <c r="OKM150" s="55"/>
      <c r="OKN150" s="55"/>
      <c r="OKO150" s="55"/>
      <c r="OKP150" s="55"/>
      <c r="OKQ150" s="55"/>
      <c r="OKR150" s="55"/>
      <c r="OKS150" s="55"/>
      <c r="OKT150" s="55"/>
      <c r="OKU150" s="55"/>
      <c r="OKV150" s="55"/>
      <c r="OKW150" s="55"/>
      <c r="OKX150" s="55"/>
      <c r="OKY150" s="55"/>
      <c r="OKZ150" s="55"/>
      <c r="OLA150" s="55"/>
      <c r="OLB150" s="55"/>
      <c r="OLC150" s="55"/>
      <c r="OLD150" s="55"/>
      <c r="OLE150" s="55"/>
      <c r="OLF150" s="55"/>
      <c r="OLG150" s="55"/>
      <c r="OLH150" s="55"/>
      <c r="OLI150" s="55"/>
      <c r="OLJ150" s="55"/>
      <c r="OLK150" s="55"/>
      <c r="OLL150" s="55"/>
      <c r="OLM150" s="55"/>
      <c r="OLN150" s="55"/>
      <c r="OLO150" s="55"/>
      <c r="OLP150" s="55"/>
      <c r="OLQ150" s="55"/>
      <c r="OLR150" s="55"/>
      <c r="OLS150" s="55"/>
      <c r="OLT150" s="55"/>
      <c r="OLU150" s="55"/>
      <c r="OLV150" s="55"/>
      <c r="OLW150" s="55"/>
      <c r="OLX150" s="55"/>
      <c r="OLY150" s="55"/>
      <c r="OLZ150" s="55"/>
      <c r="OMA150" s="55"/>
      <c r="OMB150" s="55"/>
      <c r="OMC150" s="55"/>
      <c r="OMD150" s="55"/>
      <c r="OME150" s="55"/>
      <c r="OMF150" s="55"/>
      <c r="OMG150" s="55"/>
      <c r="OMN150" s="55"/>
      <c r="OMO150" s="55"/>
      <c r="OMP150" s="55"/>
      <c r="OMQ150" s="55"/>
      <c r="OMR150" s="55"/>
      <c r="OMS150" s="55"/>
      <c r="OMT150" s="55"/>
      <c r="OMU150" s="55"/>
      <c r="OMV150" s="55"/>
      <c r="OMW150" s="55"/>
      <c r="OMX150" s="55"/>
      <c r="OMY150" s="55"/>
      <c r="OMZ150" s="55"/>
      <c r="ONA150" s="55"/>
      <c r="ONB150" s="55"/>
      <c r="ONC150" s="55"/>
      <c r="OND150" s="55"/>
      <c r="ONE150" s="55"/>
      <c r="ONF150" s="55"/>
      <c r="ONG150" s="55"/>
      <c r="ONH150" s="55"/>
      <c r="ONI150" s="55"/>
      <c r="ONJ150" s="55"/>
      <c r="ONK150" s="55"/>
      <c r="ONL150" s="55"/>
      <c r="ONM150" s="55"/>
      <c r="ONN150" s="55"/>
      <c r="ONO150" s="55"/>
      <c r="ONP150" s="55"/>
      <c r="ONQ150" s="55"/>
      <c r="ONR150" s="55"/>
      <c r="ONS150" s="55"/>
      <c r="ONT150" s="55"/>
      <c r="ONU150" s="55"/>
      <c r="ONV150" s="55"/>
      <c r="ONW150" s="55"/>
      <c r="ONX150" s="55"/>
      <c r="ONY150" s="55"/>
      <c r="ONZ150" s="55"/>
      <c r="OOA150" s="55"/>
      <c r="OOB150" s="55"/>
      <c r="OOC150" s="55"/>
      <c r="OOD150" s="55"/>
      <c r="OOE150" s="55"/>
      <c r="OOF150" s="55"/>
      <c r="OOG150" s="55"/>
      <c r="OOH150" s="55"/>
      <c r="OOI150" s="55"/>
      <c r="OOJ150" s="55"/>
      <c r="OOK150" s="55"/>
      <c r="OOL150" s="55"/>
      <c r="OOM150" s="55"/>
      <c r="OON150" s="55"/>
      <c r="OOO150" s="55"/>
      <c r="OOP150" s="55"/>
      <c r="OOQ150" s="55"/>
      <c r="OOR150" s="55"/>
      <c r="OOS150" s="55"/>
      <c r="OOT150" s="55"/>
      <c r="OOU150" s="55"/>
      <c r="OOV150" s="55"/>
      <c r="OOW150" s="55"/>
      <c r="OOX150" s="55"/>
      <c r="OOY150" s="55"/>
      <c r="OOZ150" s="55"/>
      <c r="OPA150" s="55"/>
      <c r="OPB150" s="55"/>
      <c r="OPC150" s="55"/>
      <c r="OPD150" s="55"/>
      <c r="OPE150" s="55"/>
      <c r="OPF150" s="55"/>
      <c r="OPG150" s="55"/>
      <c r="OPH150" s="55"/>
      <c r="OPI150" s="55"/>
      <c r="OPJ150" s="55"/>
      <c r="OPK150" s="55"/>
      <c r="OPL150" s="55"/>
      <c r="OPM150" s="55"/>
      <c r="OPN150" s="55"/>
      <c r="OPO150" s="55"/>
      <c r="OPP150" s="55"/>
      <c r="OPQ150" s="55"/>
      <c r="OPR150" s="55"/>
      <c r="OPS150" s="55"/>
      <c r="OPT150" s="55"/>
      <c r="OPU150" s="55"/>
      <c r="OPV150" s="55"/>
      <c r="OPW150" s="55"/>
      <c r="OPX150" s="55"/>
      <c r="OPY150" s="55"/>
      <c r="OPZ150" s="55"/>
      <c r="OQA150" s="55"/>
      <c r="OQB150" s="55"/>
      <c r="OQC150" s="55"/>
      <c r="OQD150" s="55"/>
      <c r="OQE150" s="55"/>
      <c r="OQF150" s="55"/>
      <c r="OQG150" s="55"/>
      <c r="OQH150" s="55"/>
      <c r="OQI150" s="55"/>
      <c r="OQJ150" s="55"/>
      <c r="OQK150" s="55"/>
      <c r="OQL150" s="55"/>
      <c r="OQM150" s="55"/>
      <c r="OQN150" s="55"/>
      <c r="OQO150" s="55"/>
      <c r="OQP150" s="55"/>
      <c r="OQQ150" s="55"/>
      <c r="OQR150" s="55"/>
      <c r="OQS150" s="55"/>
      <c r="OQT150" s="55"/>
      <c r="OQU150" s="55"/>
      <c r="OQV150" s="55"/>
      <c r="OQW150" s="55"/>
      <c r="OQX150" s="55"/>
      <c r="OQY150" s="55"/>
      <c r="OQZ150" s="55"/>
      <c r="ORA150" s="55"/>
      <c r="ORB150" s="55"/>
      <c r="ORC150" s="55"/>
      <c r="ORD150" s="55"/>
      <c r="ORE150" s="55"/>
      <c r="ORF150" s="55"/>
      <c r="ORG150" s="55"/>
      <c r="ORH150" s="55"/>
      <c r="ORI150" s="55"/>
      <c r="ORJ150" s="55"/>
      <c r="ORK150" s="55"/>
      <c r="ORL150" s="55"/>
      <c r="ORM150" s="55"/>
      <c r="ORN150" s="55"/>
      <c r="ORO150" s="55"/>
      <c r="ORP150" s="55"/>
      <c r="ORQ150" s="55"/>
      <c r="ORR150" s="55"/>
      <c r="ORS150" s="55"/>
      <c r="ORT150" s="55"/>
      <c r="ORU150" s="55"/>
      <c r="ORV150" s="55"/>
      <c r="ORW150" s="55"/>
      <c r="ORX150" s="55"/>
      <c r="ORY150" s="55"/>
      <c r="ORZ150" s="55"/>
      <c r="OSA150" s="55"/>
      <c r="OSB150" s="55"/>
      <c r="OSC150" s="55"/>
      <c r="OSD150" s="55"/>
      <c r="OSE150" s="55"/>
      <c r="OSF150" s="55"/>
      <c r="OSG150" s="55"/>
      <c r="OSH150" s="55"/>
      <c r="OSI150" s="55"/>
      <c r="OSJ150" s="55"/>
      <c r="OSK150" s="55"/>
      <c r="OSL150" s="55"/>
      <c r="OSM150" s="55"/>
      <c r="OSN150" s="55"/>
      <c r="OSO150" s="55"/>
      <c r="OSP150" s="55"/>
      <c r="OSQ150" s="55"/>
      <c r="OSR150" s="55"/>
      <c r="OSS150" s="55"/>
      <c r="OST150" s="55"/>
      <c r="OSU150" s="55"/>
      <c r="OSV150" s="55"/>
      <c r="OSW150" s="55"/>
      <c r="OSX150" s="55"/>
      <c r="OSY150" s="55"/>
      <c r="OSZ150" s="55"/>
      <c r="OTA150" s="55"/>
      <c r="OTB150" s="55"/>
      <c r="OTC150" s="55"/>
      <c r="OTD150" s="55"/>
      <c r="OTE150" s="55"/>
      <c r="OTF150" s="55"/>
      <c r="OTG150" s="55"/>
      <c r="OTH150" s="55"/>
      <c r="OTI150" s="55"/>
      <c r="OTJ150" s="55"/>
      <c r="OTK150" s="55"/>
      <c r="OTL150" s="55"/>
      <c r="OTM150" s="55"/>
      <c r="OTN150" s="55"/>
      <c r="OTO150" s="55"/>
      <c r="OTP150" s="55"/>
      <c r="OTQ150" s="55"/>
      <c r="OTR150" s="55"/>
      <c r="OTS150" s="55"/>
      <c r="OTT150" s="55"/>
      <c r="OTU150" s="55"/>
      <c r="OTV150" s="55"/>
      <c r="OTW150" s="55"/>
      <c r="OTX150" s="55"/>
      <c r="OTY150" s="55"/>
      <c r="OTZ150" s="55"/>
      <c r="OUA150" s="55"/>
      <c r="OUB150" s="55"/>
      <c r="OUC150" s="55"/>
      <c r="OUD150" s="55"/>
      <c r="OUE150" s="55"/>
      <c r="OUF150" s="55"/>
      <c r="OUG150" s="55"/>
      <c r="OUH150" s="55"/>
      <c r="OUI150" s="55"/>
      <c r="OUJ150" s="55"/>
      <c r="OUK150" s="55"/>
      <c r="OUL150" s="55"/>
      <c r="OUM150" s="55"/>
      <c r="OUN150" s="55"/>
      <c r="OUO150" s="55"/>
      <c r="OUP150" s="55"/>
      <c r="OUQ150" s="55"/>
      <c r="OUR150" s="55"/>
      <c r="OUS150" s="55"/>
      <c r="OUT150" s="55"/>
      <c r="OUU150" s="55"/>
      <c r="OUV150" s="55"/>
      <c r="OUW150" s="55"/>
      <c r="OUX150" s="55"/>
      <c r="OUY150" s="55"/>
      <c r="OUZ150" s="55"/>
      <c r="OVA150" s="55"/>
      <c r="OVB150" s="55"/>
      <c r="OVC150" s="55"/>
      <c r="OVD150" s="55"/>
      <c r="OVE150" s="55"/>
      <c r="OVF150" s="55"/>
      <c r="OVG150" s="55"/>
      <c r="OVH150" s="55"/>
      <c r="OVI150" s="55"/>
      <c r="OVJ150" s="55"/>
      <c r="OVK150" s="55"/>
      <c r="OVL150" s="55"/>
      <c r="OVM150" s="55"/>
      <c r="OVN150" s="55"/>
      <c r="OVO150" s="55"/>
      <c r="OVP150" s="55"/>
      <c r="OVQ150" s="55"/>
      <c r="OVR150" s="55"/>
      <c r="OVS150" s="55"/>
      <c r="OVT150" s="55"/>
      <c r="OVU150" s="55"/>
      <c r="OVV150" s="55"/>
      <c r="OVW150" s="55"/>
      <c r="OVX150" s="55"/>
      <c r="OVY150" s="55"/>
      <c r="OVZ150" s="55"/>
      <c r="OWA150" s="55"/>
      <c r="OWB150" s="55"/>
      <c r="OWC150" s="55"/>
      <c r="OWJ150" s="55"/>
      <c r="OWK150" s="55"/>
      <c r="OWL150" s="55"/>
      <c r="OWM150" s="55"/>
      <c r="OWN150" s="55"/>
      <c r="OWO150" s="55"/>
      <c r="OWP150" s="55"/>
      <c r="OWQ150" s="55"/>
      <c r="OWR150" s="55"/>
      <c r="OWS150" s="55"/>
      <c r="OWT150" s="55"/>
      <c r="OWU150" s="55"/>
      <c r="OWV150" s="55"/>
      <c r="OWW150" s="55"/>
      <c r="OWX150" s="55"/>
      <c r="OWY150" s="55"/>
      <c r="OWZ150" s="55"/>
      <c r="OXA150" s="55"/>
      <c r="OXB150" s="55"/>
      <c r="OXC150" s="55"/>
      <c r="OXD150" s="55"/>
      <c r="OXE150" s="55"/>
      <c r="OXF150" s="55"/>
      <c r="OXG150" s="55"/>
      <c r="OXH150" s="55"/>
      <c r="OXI150" s="55"/>
      <c r="OXJ150" s="55"/>
      <c r="OXK150" s="55"/>
      <c r="OXL150" s="55"/>
      <c r="OXM150" s="55"/>
      <c r="OXN150" s="55"/>
      <c r="OXO150" s="55"/>
      <c r="OXP150" s="55"/>
      <c r="OXQ150" s="55"/>
      <c r="OXR150" s="55"/>
      <c r="OXS150" s="55"/>
      <c r="OXT150" s="55"/>
      <c r="OXU150" s="55"/>
      <c r="OXV150" s="55"/>
      <c r="OXW150" s="55"/>
      <c r="OXX150" s="55"/>
      <c r="OXY150" s="55"/>
      <c r="OXZ150" s="55"/>
      <c r="OYA150" s="55"/>
      <c r="OYB150" s="55"/>
      <c r="OYC150" s="55"/>
      <c r="OYD150" s="55"/>
      <c r="OYE150" s="55"/>
      <c r="OYF150" s="55"/>
      <c r="OYG150" s="55"/>
      <c r="OYH150" s="55"/>
      <c r="OYI150" s="55"/>
      <c r="OYJ150" s="55"/>
      <c r="OYK150" s="55"/>
      <c r="OYL150" s="55"/>
      <c r="OYM150" s="55"/>
      <c r="OYN150" s="55"/>
      <c r="OYO150" s="55"/>
      <c r="OYP150" s="55"/>
      <c r="OYQ150" s="55"/>
      <c r="OYR150" s="55"/>
      <c r="OYS150" s="55"/>
      <c r="OYT150" s="55"/>
      <c r="OYU150" s="55"/>
      <c r="OYV150" s="55"/>
      <c r="OYW150" s="55"/>
      <c r="OYX150" s="55"/>
      <c r="OYY150" s="55"/>
      <c r="OYZ150" s="55"/>
      <c r="OZA150" s="55"/>
      <c r="OZB150" s="55"/>
      <c r="OZC150" s="55"/>
      <c r="OZD150" s="55"/>
      <c r="OZE150" s="55"/>
      <c r="OZF150" s="55"/>
      <c r="OZG150" s="55"/>
      <c r="OZH150" s="55"/>
      <c r="OZI150" s="55"/>
      <c r="OZJ150" s="55"/>
      <c r="OZK150" s="55"/>
      <c r="OZL150" s="55"/>
      <c r="OZM150" s="55"/>
      <c r="OZN150" s="55"/>
      <c r="OZO150" s="55"/>
      <c r="OZP150" s="55"/>
      <c r="OZQ150" s="55"/>
      <c r="OZR150" s="55"/>
      <c r="OZS150" s="55"/>
      <c r="OZT150" s="55"/>
      <c r="OZU150" s="55"/>
      <c r="OZV150" s="55"/>
      <c r="OZW150" s="55"/>
      <c r="OZX150" s="55"/>
      <c r="OZY150" s="55"/>
      <c r="OZZ150" s="55"/>
      <c r="PAA150" s="55"/>
      <c r="PAB150" s="55"/>
      <c r="PAC150" s="55"/>
      <c r="PAD150" s="55"/>
      <c r="PAE150" s="55"/>
      <c r="PAF150" s="55"/>
      <c r="PAG150" s="55"/>
      <c r="PAH150" s="55"/>
      <c r="PAI150" s="55"/>
      <c r="PAJ150" s="55"/>
      <c r="PAK150" s="55"/>
      <c r="PAL150" s="55"/>
      <c r="PAM150" s="55"/>
      <c r="PAN150" s="55"/>
      <c r="PAO150" s="55"/>
      <c r="PAP150" s="55"/>
      <c r="PAQ150" s="55"/>
      <c r="PAR150" s="55"/>
      <c r="PAS150" s="55"/>
      <c r="PAT150" s="55"/>
      <c r="PAU150" s="55"/>
      <c r="PAV150" s="55"/>
      <c r="PAW150" s="55"/>
      <c r="PAX150" s="55"/>
      <c r="PAY150" s="55"/>
      <c r="PAZ150" s="55"/>
      <c r="PBA150" s="55"/>
      <c r="PBB150" s="55"/>
      <c r="PBC150" s="55"/>
      <c r="PBD150" s="55"/>
      <c r="PBE150" s="55"/>
      <c r="PBF150" s="55"/>
      <c r="PBG150" s="55"/>
      <c r="PBH150" s="55"/>
      <c r="PBI150" s="55"/>
      <c r="PBJ150" s="55"/>
      <c r="PBK150" s="55"/>
      <c r="PBL150" s="55"/>
      <c r="PBM150" s="55"/>
      <c r="PBN150" s="55"/>
      <c r="PBO150" s="55"/>
      <c r="PBP150" s="55"/>
      <c r="PBQ150" s="55"/>
      <c r="PBR150" s="55"/>
      <c r="PBS150" s="55"/>
      <c r="PBT150" s="55"/>
      <c r="PBU150" s="55"/>
      <c r="PBV150" s="55"/>
      <c r="PBW150" s="55"/>
      <c r="PBX150" s="55"/>
      <c r="PBY150" s="55"/>
      <c r="PBZ150" s="55"/>
      <c r="PCA150" s="55"/>
      <c r="PCB150" s="55"/>
      <c r="PCC150" s="55"/>
      <c r="PCD150" s="55"/>
      <c r="PCE150" s="55"/>
      <c r="PCF150" s="55"/>
      <c r="PCG150" s="55"/>
      <c r="PCH150" s="55"/>
      <c r="PCI150" s="55"/>
      <c r="PCJ150" s="55"/>
      <c r="PCK150" s="55"/>
      <c r="PCL150" s="55"/>
      <c r="PCM150" s="55"/>
      <c r="PCN150" s="55"/>
      <c r="PCO150" s="55"/>
      <c r="PCP150" s="55"/>
      <c r="PCQ150" s="55"/>
      <c r="PCR150" s="55"/>
      <c r="PCS150" s="55"/>
      <c r="PCT150" s="55"/>
      <c r="PCU150" s="55"/>
      <c r="PCV150" s="55"/>
      <c r="PCW150" s="55"/>
      <c r="PCX150" s="55"/>
      <c r="PCY150" s="55"/>
      <c r="PCZ150" s="55"/>
      <c r="PDA150" s="55"/>
      <c r="PDB150" s="55"/>
      <c r="PDC150" s="55"/>
      <c r="PDD150" s="55"/>
      <c r="PDE150" s="55"/>
      <c r="PDF150" s="55"/>
      <c r="PDG150" s="55"/>
      <c r="PDH150" s="55"/>
      <c r="PDI150" s="55"/>
      <c r="PDJ150" s="55"/>
      <c r="PDK150" s="55"/>
      <c r="PDL150" s="55"/>
      <c r="PDM150" s="55"/>
      <c r="PDN150" s="55"/>
      <c r="PDO150" s="55"/>
      <c r="PDP150" s="55"/>
      <c r="PDQ150" s="55"/>
      <c r="PDR150" s="55"/>
      <c r="PDS150" s="55"/>
      <c r="PDT150" s="55"/>
      <c r="PDU150" s="55"/>
      <c r="PDV150" s="55"/>
      <c r="PDW150" s="55"/>
      <c r="PDX150" s="55"/>
      <c r="PDY150" s="55"/>
      <c r="PDZ150" s="55"/>
      <c r="PEA150" s="55"/>
      <c r="PEB150" s="55"/>
      <c r="PEC150" s="55"/>
      <c r="PED150" s="55"/>
      <c r="PEE150" s="55"/>
      <c r="PEF150" s="55"/>
      <c r="PEG150" s="55"/>
      <c r="PEH150" s="55"/>
      <c r="PEI150" s="55"/>
      <c r="PEJ150" s="55"/>
      <c r="PEK150" s="55"/>
      <c r="PEL150" s="55"/>
      <c r="PEM150" s="55"/>
      <c r="PEN150" s="55"/>
      <c r="PEO150" s="55"/>
      <c r="PEP150" s="55"/>
      <c r="PEQ150" s="55"/>
      <c r="PER150" s="55"/>
      <c r="PES150" s="55"/>
      <c r="PET150" s="55"/>
      <c r="PEU150" s="55"/>
      <c r="PEV150" s="55"/>
      <c r="PEW150" s="55"/>
      <c r="PEX150" s="55"/>
      <c r="PEY150" s="55"/>
      <c r="PEZ150" s="55"/>
      <c r="PFA150" s="55"/>
      <c r="PFB150" s="55"/>
      <c r="PFC150" s="55"/>
      <c r="PFD150" s="55"/>
      <c r="PFE150" s="55"/>
      <c r="PFF150" s="55"/>
      <c r="PFG150" s="55"/>
      <c r="PFH150" s="55"/>
      <c r="PFI150" s="55"/>
      <c r="PFJ150" s="55"/>
      <c r="PFK150" s="55"/>
      <c r="PFL150" s="55"/>
      <c r="PFM150" s="55"/>
      <c r="PFN150" s="55"/>
      <c r="PFO150" s="55"/>
      <c r="PFP150" s="55"/>
      <c r="PFQ150" s="55"/>
      <c r="PFR150" s="55"/>
      <c r="PFS150" s="55"/>
      <c r="PFT150" s="55"/>
      <c r="PFU150" s="55"/>
      <c r="PFV150" s="55"/>
      <c r="PFW150" s="55"/>
      <c r="PFX150" s="55"/>
      <c r="PFY150" s="55"/>
      <c r="PGF150" s="55"/>
      <c r="PGG150" s="55"/>
      <c r="PGH150" s="55"/>
      <c r="PGI150" s="55"/>
      <c r="PGJ150" s="55"/>
      <c r="PGK150" s="55"/>
      <c r="PGL150" s="55"/>
      <c r="PGM150" s="55"/>
      <c r="PGN150" s="55"/>
      <c r="PGO150" s="55"/>
      <c r="PGP150" s="55"/>
      <c r="PGQ150" s="55"/>
      <c r="PGR150" s="55"/>
      <c r="PGS150" s="55"/>
      <c r="PGT150" s="55"/>
      <c r="PGU150" s="55"/>
      <c r="PGV150" s="55"/>
      <c r="PGW150" s="55"/>
      <c r="PGX150" s="55"/>
      <c r="PGY150" s="55"/>
      <c r="PGZ150" s="55"/>
      <c r="PHA150" s="55"/>
      <c r="PHB150" s="55"/>
      <c r="PHC150" s="55"/>
      <c r="PHD150" s="55"/>
      <c r="PHE150" s="55"/>
      <c r="PHF150" s="55"/>
      <c r="PHG150" s="55"/>
      <c r="PHH150" s="55"/>
      <c r="PHI150" s="55"/>
      <c r="PHJ150" s="55"/>
      <c r="PHK150" s="55"/>
      <c r="PHL150" s="55"/>
      <c r="PHM150" s="55"/>
      <c r="PHN150" s="55"/>
      <c r="PHO150" s="55"/>
      <c r="PHP150" s="55"/>
      <c r="PHQ150" s="55"/>
      <c r="PHR150" s="55"/>
      <c r="PHS150" s="55"/>
      <c r="PHT150" s="55"/>
      <c r="PHU150" s="55"/>
      <c r="PHV150" s="55"/>
      <c r="PHW150" s="55"/>
      <c r="PHX150" s="55"/>
      <c r="PHY150" s="55"/>
      <c r="PHZ150" s="55"/>
      <c r="PIA150" s="55"/>
      <c r="PIB150" s="55"/>
      <c r="PIC150" s="55"/>
      <c r="PID150" s="55"/>
      <c r="PIE150" s="55"/>
      <c r="PIF150" s="55"/>
      <c r="PIG150" s="55"/>
      <c r="PIH150" s="55"/>
      <c r="PII150" s="55"/>
      <c r="PIJ150" s="55"/>
      <c r="PIK150" s="55"/>
      <c r="PIL150" s="55"/>
      <c r="PIM150" s="55"/>
      <c r="PIN150" s="55"/>
      <c r="PIO150" s="55"/>
      <c r="PIP150" s="55"/>
      <c r="PIQ150" s="55"/>
      <c r="PIR150" s="55"/>
      <c r="PIS150" s="55"/>
      <c r="PIT150" s="55"/>
      <c r="PIU150" s="55"/>
      <c r="PIV150" s="55"/>
      <c r="PIW150" s="55"/>
      <c r="PIX150" s="55"/>
      <c r="PIY150" s="55"/>
      <c r="PIZ150" s="55"/>
      <c r="PJA150" s="55"/>
      <c r="PJB150" s="55"/>
      <c r="PJC150" s="55"/>
      <c r="PJD150" s="55"/>
      <c r="PJE150" s="55"/>
      <c r="PJF150" s="55"/>
      <c r="PJG150" s="55"/>
      <c r="PJH150" s="55"/>
      <c r="PJI150" s="55"/>
      <c r="PJJ150" s="55"/>
      <c r="PJK150" s="55"/>
      <c r="PJL150" s="55"/>
      <c r="PJM150" s="55"/>
      <c r="PJN150" s="55"/>
      <c r="PJO150" s="55"/>
      <c r="PJP150" s="55"/>
      <c r="PJQ150" s="55"/>
      <c r="PJR150" s="55"/>
      <c r="PJS150" s="55"/>
      <c r="PJT150" s="55"/>
      <c r="PJU150" s="55"/>
      <c r="PJV150" s="55"/>
      <c r="PJW150" s="55"/>
      <c r="PJX150" s="55"/>
      <c r="PJY150" s="55"/>
      <c r="PJZ150" s="55"/>
      <c r="PKA150" s="55"/>
      <c r="PKB150" s="55"/>
      <c r="PKC150" s="55"/>
      <c r="PKD150" s="55"/>
      <c r="PKE150" s="55"/>
      <c r="PKF150" s="55"/>
      <c r="PKG150" s="55"/>
      <c r="PKH150" s="55"/>
      <c r="PKI150" s="55"/>
      <c r="PKJ150" s="55"/>
      <c r="PKK150" s="55"/>
      <c r="PKL150" s="55"/>
      <c r="PKM150" s="55"/>
      <c r="PKN150" s="55"/>
      <c r="PKO150" s="55"/>
      <c r="PKP150" s="55"/>
      <c r="PKQ150" s="55"/>
      <c r="PKR150" s="55"/>
      <c r="PKS150" s="55"/>
      <c r="PKT150" s="55"/>
      <c r="PKU150" s="55"/>
      <c r="PKV150" s="55"/>
      <c r="PKW150" s="55"/>
      <c r="PKX150" s="55"/>
      <c r="PKY150" s="55"/>
      <c r="PKZ150" s="55"/>
      <c r="PLA150" s="55"/>
      <c r="PLB150" s="55"/>
      <c r="PLC150" s="55"/>
      <c r="PLD150" s="55"/>
      <c r="PLE150" s="55"/>
      <c r="PLF150" s="55"/>
      <c r="PLG150" s="55"/>
      <c r="PLH150" s="55"/>
      <c r="PLI150" s="55"/>
      <c r="PLJ150" s="55"/>
      <c r="PLK150" s="55"/>
      <c r="PLL150" s="55"/>
      <c r="PLM150" s="55"/>
      <c r="PLN150" s="55"/>
      <c r="PLO150" s="55"/>
      <c r="PLP150" s="55"/>
      <c r="PLQ150" s="55"/>
      <c r="PLR150" s="55"/>
      <c r="PLS150" s="55"/>
      <c r="PLT150" s="55"/>
      <c r="PLU150" s="55"/>
      <c r="PLV150" s="55"/>
      <c r="PLW150" s="55"/>
      <c r="PLX150" s="55"/>
      <c r="PLY150" s="55"/>
      <c r="PLZ150" s="55"/>
      <c r="PMA150" s="55"/>
      <c r="PMB150" s="55"/>
      <c r="PMC150" s="55"/>
      <c r="PMD150" s="55"/>
      <c r="PME150" s="55"/>
      <c r="PMF150" s="55"/>
      <c r="PMG150" s="55"/>
      <c r="PMH150" s="55"/>
      <c r="PMI150" s="55"/>
      <c r="PMJ150" s="55"/>
      <c r="PMK150" s="55"/>
      <c r="PML150" s="55"/>
      <c r="PMM150" s="55"/>
      <c r="PMN150" s="55"/>
      <c r="PMO150" s="55"/>
      <c r="PMP150" s="55"/>
      <c r="PMQ150" s="55"/>
      <c r="PMR150" s="55"/>
      <c r="PMS150" s="55"/>
      <c r="PMT150" s="55"/>
      <c r="PMU150" s="55"/>
      <c r="PMV150" s="55"/>
      <c r="PMW150" s="55"/>
      <c r="PMX150" s="55"/>
      <c r="PMY150" s="55"/>
      <c r="PMZ150" s="55"/>
      <c r="PNA150" s="55"/>
      <c r="PNB150" s="55"/>
      <c r="PNC150" s="55"/>
      <c r="PND150" s="55"/>
      <c r="PNE150" s="55"/>
      <c r="PNF150" s="55"/>
      <c r="PNG150" s="55"/>
      <c r="PNH150" s="55"/>
      <c r="PNI150" s="55"/>
      <c r="PNJ150" s="55"/>
      <c r="PNK150" s="55"/>
      <c r="PNL150" s="55"/>
      <c r="PNM150" s="55"/>
      <c r="PNN150" s="55"/>
      <c r="PNO150" s="55"/>
      <c r="PNP150" s="55"/>
      <c r="PNQ150" s="55"/>
      <c r="PNR150" s="55"/>
      <c r="PNS150" s="55"/>
      <c r="PNT150" s="55"/>
      <c r="PNU150" s="55"/>
      <c r="PNV150" s="55"/>
      <c r="PNW150" s="55"/>
      <c r="PNX150" s="55"/>
      <c r="PNY150" s="55"/>
      <c r="PNZ150" s="55"/>
      <c r="POA150" s="55"/>
      <c r="POB150" s="55"/>
      <c r="POC150" s="55"/>
      <c r="POD150" s="55"/>
      <c r="POE150" s="55"/>
      <c r="POF150" s="55"/>
      <c r="POG150" s="55"/>
      <c r="POH150" s="55"/>
      <c r="POI150" s="55"/>
      <c r="POJ150" s="55"/>
      <c r="POK150" s="55"/>
      <c r="POL150" s="55"/>
      <c r="POM150" s="55"/>
      <c r="PON150" s="55"/>
      <c r="POO150" s="55"/>
      <c r="POP150" s="55"/>
      <c r="POQ150" s="55"/>
      <c r="POR150" s="55"/>
      <c r="POS150" s="55"/>
      <c r="POT150" s="55"/>
      <c r="POU150" s="55"/>
      <c r="POV150" s="55"/>
      <c r="POW150" s="55"/>
      <c r="POX150" s="55"/>
      <c r="POY150" s="55"/>
      <c r="POZ150" s="55"/>
      <c r="PPA150" s="55"/>
      <c r="PPB150" s="55"/>
      <c r="PPC150" s="55"/>
      <c r="PPD150" s="55"/>
      <c r="PPE150" s="55"/>
      <c r="PPF150" s="55"/>
      <c r="PPG150" s="55"/>
      <c r="PPH150" s="55"/>
      <c r="PPI150" s="55"/>
      <c r="PPJ150" s="55"/>
      <c r="PPK150" s="55"/>
      <c r="PPL150" s="55"/>
      <c r="PPM150" s="55"/>
      <c r="PPN150" s="55"/>
      <c r="PPO150" s="55"/>
      <c r="PPP150" s="55"/>
      <c r="PPQ150" s="55"/>
      <c r="PPR150" s="55"/>
      <c r="PPS150" s="55"/>
      <c r="PPT150" s="55"/>
      <c r="PPU150" s="55"/>
      <c r="PQB150" s="55"/>
      <c r="PQC150" s="55"/>
      <c r="PQD150" s="55"/>
      <c r="PQE150" s="55"/>
      <c r="PQF150" s="55"/>
      <c r="PQG150" s="55"/>
      <c r="PQH150" s="55"/>
      <c r="PQI150" s="55"/>
      <c r="PQJ150" s="55"/>
      <c r="PQK150" s="55"/>
      <c r="PQL150" s="55"/>
      <c r="PQM150" s="55"/>
      <c r="PQN150" s="55"/>
      <c r="PQO150" s="55"/>
      <c r="PQP150" s="55"/>
      <c r="PQQ150" s="55"/>
      <c r="PQR150" s="55"/>
      <c r="PQS150" s="55"/>
      <c r="PQT150" s="55"/>
      <c r="PQU150" s="55"/>
      <c r="PQV150" s="55"/>
      <c r="PQW150" s="55"/>
      <c r="PQX150" s="55"/>
      <c r="PQY150" s="55"/>
      <c r="PQZ150" s="55"/>
      <c r="PRA150" s="55"/>
      <c r="PRB150" s="55"/>
      <c r="PRC150" s="55"/>
      <c r="PRD150" s="55"/>
      <c r="PRE150" s="55"/>
      <c r="PRF150" s="55"/>
      <c r="PRG150" s="55"/>
      <c r="PRH150" s="55"/>
      <c r="PRI150" s="55"/>
      <c r="PRJ150" s="55"/>
      <c r="PRK150" s="55"/>
      <c r="PRL150" s="55"/>
      <c r="PRM150" s="55"/>
      <c r="PRN150" s="55"/>
      <c r="PRO150" s="55"/>
      <c r="PRP150" s="55"/>
      <c r="PRQ150" s="55"/>
      <c r="PRR150" s="55"/>
      <c r="PRS150" s="55"/>
      <c r="PRT150" s="55"/>
      <c r="PRU150" s="55"/>
      <c r="PRV150" s="55"/>
      <c r="PRW150" s="55"/>
      <c r="PRX150" s="55"/>
      <c r="PRY150" s="55"/>
      <c r="PRZ150" s="55"/>
      <c r="PSA150" s="55"/>
      <c r="PSB150" s="55"/>
      <c r="PSC150" s="55"/>
      <c r="PSD150" s="55"/>
      <c r="PSE150" s="55"/>
      <c r="PSF150" s="55"/>
      <c r="PSG150" s="55"/>
      <c r="PSH150" s="55"/>
      <c r="PSI150" s="55"/>
      <c r="PSJ150" s="55"/>
      <c r="PSK150" s="55"/>
      <c r="PSL150" s="55"/>
      <c r="PSM150" s="55"/>
      <c r="PSN150" s="55"/>
      <c r="PSO150" s="55"/>
      <c r="PSP150" s="55"/>
      <c r="PSQ150" s="55"/>
      <c r="PSR150" s="55"/>
      <c r="PSS150" s="55"/>
      <c r="PST150" s="55"/>
      <c r="PSU150" s="55"/>
      <c r="PSV150" s="55"/>
      <c r="PSW150" s="55"/>
      <c r="PSX150" s="55"/>
      <c r="PSY150" s="55"/>
      <c r="PSZ150" s="55"/>
      <c r="PTA150" s="55"/>
      <c r="PTB150" s="55"/>
      <c r="PTC150" s="55"/>
      <c r="PTD150" s="55"/>
      <c r="PTE150" s="55"/>
      <c r="PTF150" s="55"/>
      <c r="PTG150" s="55"/>
      <c r="PTH150" s="55"/>
      <c r="PTI150" s="55"/>
      <c r="PTJ150" s="55"/>
      <c r="PTK150" s="55"/>
      <c r="PTL150" s="55"/>
      <c r="PTM150" s="55"/>
      <c r="PTN150" s="55"/>
      <c r="PTO150" s="55"/>
      <c r="PTP150" s="55"/>
      <c r="PTQ150" s="55"/>
      <c r="PTR150" s="55"/>
      <c r="PTS150" s="55"/>
      <c r="PTT150" s="55"/>
      <c r="PTU150" s="55"/>
      <c r="PTV150" s="55"/>
      <c r="PTW150" s="55"/>
      <c r="PTX150" s="55"/>
      <c r="PTY150" s="55"/>
      <c r="PTZ150" s="55"/>
      <c r="PUA150" s="55"/>
      <c r="PUB150" s="55"/>
      <c r="PUC150" s="55"/>
      <c r="PUD150" s="55"/>
      <c r="PUE150" s="55"/>
      <c r="PUF150" s="55"/>
      <c r="PUG150" s="55"/>
      <c r="PUH150" s="55"/>
      <c r="PUI150" s="55"/>
      <c r="PUJ150" s="55"/>
      <c r="PUK150" s="55"/>
      <c r="PUL150" s="55"/>
      <c r="PUM150" s="55"/>
      <c r="PUN150" s="55"/>
      <c r="PUO150" s="55"/>
      <c r="PUP150" s="55"/>
      <c r="PUQ150" s="55"/>
      <c r="PUR150" s="55"/>
      <c r="PUS150" s="55"/>
      <c r="PUT150" s="55"/>
      <c r="PUU150" s="55"/>
      <c r="PUV150" s="55"/>
      <c r="PUW150" s="55"/>
      <c r="PUX150" s="55"/>
      <c r="PUY150" s="55"/>
      <c r="PUZ150" s="55"/>
      <c r="PVA150" s="55"/>
      <c r="PVB150" s="55"/>
      <c r="PVC150" s="55"/>
      <c r="PVD150" s="55"/>
      <c r="PVE150" s="55"/>
      <c r="PVF150" s="55"/>
      <c r="PVG150" s="55"/>
      <c r="PVH150" s="55"/>
      <c r="PVI150" s="55"/>
      <c r="PVJ150" s="55"/>
      <c r="PVK150" s="55"/>
      <c r="PVL150" s="55"/>
      <c r="PVM150" s="55"/>
      <c r="PVN150" s="55"/>
      <c r="PVO150" s="55"/>
      <c r="PVP150" s="55"/>
      <c r="PVQ150" s="55"/>
      <c r="PVR150" s="55"/>
      <c r="PVS150" s="55"/>
      <c r="PVT150" s="55"/>
      <c r="PVU150" s="55"/>
      <c r="PVV150" s="55"/>
      <c r="PVW150" s="55"/>
      <c r="PVX150" s="55"/>
      <c r="PVY150" s="55"/>
      <c r="PVZ150" s="55"/>
      <c r="PWA150" s="55"/>
      <c r="PWB150" s="55"/>
      <c r="PWC150" s="55"/>
      <c r="PWD150" s="55"/>
      <c r="PWE150" s="55"/>
      <c r="PWF150" s="55"/>
      <c r="PWG150" s="55"/>
      <c r="PWH150" s="55"/>
      <c r="PWI150" s="55"/>
      <c r="PWJ150" s="55"/>
      <c r="PWK150" s="55"/>
      <c r="PWL150" s="55"/>
      <c r="PWM150" s="55"/>
      <c r="PWN150" s="55"/>
      <c r="PWO150" s="55"/>
      <c r="PWP150" s="55"/>
      <c r="PWQ150" s="55"/>
      <c r="PWR150" s="55"/>
      <c r="PWS150" s="55"/>
      <c r="PWT150" s="55"/>
      <c r="PWU150" s="55"/>
      <c r="PWV150" s="55"/>
      <c r="PWW150" s="55"/>
      <c r="PWX150" s="55"/>
      <c r="PWY150" s="55"/>
      <c r="PWZ150" s="55"/>
      <c r="PXA150" s="55"/>
      <c r="PXB150" s="55"/>
      <c r="PXC150" s="55"/>
      <c r="PXD150" s="55"/>
      <c r="PXE150" s="55"/>
      <c r="PXF150" s="55"/>
      <c r="PXG150" s="55"/>
      <c r="PXH150" s="55"/>
      <c r="PXI150" s="55"/>
      <c r="PXJ150" s="55"/>
      <c r="PXK150" s="55"/>
      <c r="PXL150" s="55"/>
      <c r="PXM150" s="55"/>
      <c r="PXN150" s="55"/>
      <c r="PXO150" s="55"/>
      <c r="PXP150" s="55"/>
      <c r="PXQ150" s="55"/>
      <c r="PXR150" s="55"/>
      <c r="PXS150" s="55"/>
      <c r="PXT150" s="55"/>
      <c r="PXU150" s="55"/>
      <c r="PXV150" s="55"/>
      <c r="PXW150" s="55"/>
      <c r="PXX150" s="55"/>
      <c r="PXY150" s="55"/>
      <c r="PXZ150" s="55"/>
      <c r="PYA150" s="55"/>
      <c r="PYB150" s="55"/>
      <c r="PYC150" s="55"/>
      <c r="PYD150" s="55"/>
      <c r="PYE150" s="55"/>
      <c r="PYF150" s="55"/>
      <c r="PYG150" s="55"/>
      <c r="PYH150" s="55"/>
      <c r="PYI150" s="55"/>
      <c r="PYJ150" s="55"/>
      <c r="PYK150" s="55"/>
      <c r="PYL150" s="55"/>
      <c r="PYM150" s="55"/>
      <c r="PYN150" s="55"/>
      <c r="PYO150" s="55"/>
      <c r="PYP150" s="55"/>
      <c r="PYQ150" s="55"/>
      <c r="PYR150" s="55"/>
      <c r="PYS150" s="55"/>
      <c r="PYT150" s="55"/>
      <c r="PYU150" s="55"/>
      <c r="PYV150" s="55"/>
      <c r="PYW150" s="55"/>
      <c r="PYX150" s="55"/>
      <c r="PYY150" s="55"/>
      <c r="PYZ150" s="55"/>
      <c r="PZA150" s="55"/>
      <c r="PZB150" s="55"/>
      <c r="PZC150" s="55"/>
      <c r="PZD150" s="55"/>
      <c r="PZE150" s="55"/>
      <c r="PZF150" s="55"/>
      <c r="PZG150" s="55"/>
      <c r="PZH150" s="55"/>
      <c r="PZI150" s="55"/>
      <c r="PZJ150" s="55"/>
      <c r="PZK150" s="55"/>
      <c r="PZL150" s="55"/>
      <c r="PZM150" s="55"/>
      <c r="PZN150" s="55"/>
      <c r="PZO150" s="55"/>
      <c r="PZP150" s="55"/>
      <c r="PZQ150" s="55"/>
      <c r="PZX150" s="55"/>
      <c r="PZY150" s="55"/>
      <c r="PZZ150" s="55"/>
      <c r="QAA150" s="55"/>
      <c r="QAB150" s="55"/>
      <c r="QAC150" s="55"/>
      <c r="QAD150" s="55"/>
      <c r="QAE150" s="55"/>
      <c r="QAF150" s="55"/>
      <c r="QAG150" s="55"/>
      <c r="QAH150" s="55"/>
      <c r="QAI150" s="55"/>
      <c r="QAJ150" s="55"/>
      <c r="QAK150" s="55"/>
      <c r="QAL150" s="55"/>
      <c r="QAM150" s="55"/>
      <c r="QAN150" s="55"/>
      <c r="QAO150" s="55"/>
      <c r="QAP150" s="55"/>
      <c r="QAQ150" s="55"/>
      <c r="QAR150" s="55"/>
      <c r="QAS150" s="55"/>
      <c r="QAT150" s="55"/>
      <c r="QAU150" s="55"/>
      <c r="QAV150" s="55"/>
      <c r="QAW150" s="55"/>
      <c r="QAX150" s="55"/>
      <c r="QAY150" s="55"/>
      <c r="QAZ150" s="55"/>
      <c r="QBA150" s="55"/>
      <c r="QBB150" s="55"/>
      <c r="QBC150" s="55"/>
      <c r="QBD150" s="55"/>
      <c r="QBE150" s="55"/>
      <c r="QBF150" s="55"/>
      <c r="QBG150" s="55"/>
      <c r="QBH150" s="55"/>
      <c r="QBI150" s="55"/>
      <c r="QBJ150" s="55"/>
      <c r="QBK150" s="55"/>
      <c r="QBL150" s="55"/>
      <c r="QBM150" s="55"/>
      <c r="QBN150" s="55"/>
      <c r="QBO150" s="55"/>
      <c r="QBP150" s="55"/>
      <c r="QBQ150" s="55"/>
      <c r="QBR150" s="55"/>
      <c r="QBS150" s="55"/>
      <c r="QBT150" s="55"/>
      <c r="QBU150" s="55"/>
      <c r="QBV150" s="55"/>
      <c r="QBW150" s="55"/>
      <c r="QBX150" s="55"/>
      <c r="QBY150" s="55"/>
      <c r="QBZ150" s="55"/>
      <c r="QCA150" s="55"/>
      <c r="QCB150" s="55"/>
      <c r="QCC150" s="55"/>
      <c r="QCD150" s="55"/>
      <c r="QCE150" s="55"/>
      <c r="QCF150" s="55"/>
      <c r="QCG150" s="55"/>
      <c r="QCH150" s="55"/>
      <c r="QCI150" s="55"/>
      <c r="QCJ150" s="55"/>
      <c r="QCK150" s="55"/>
      <c r="QCL150" s="55"/>
      <c r="QCM150" s="55"/>
      <c r="QCN150" s="55"/>
      <c r="QCO150" s="55"/>
      <c r="QCP150" s="55"/>
      <c r="QCQ150" s="55"/>
      <c r="QCR150" s="55"/>
      <c r="QCS150" s="55"/>
      <c r="QCT150" s="55"/>
      <c r="QCU150" s="55"/>
      <c r="QCV150" s="55"/>
      <c r="QCW150" s="55"/>
      <c r="QCX150" s="55"/>
      <c r="QCY150" s="55"/>
      <c r="QCZ150" s="55"/>
      <c r="QDA150" s="55"/>
      <c r="QDB150" s="55"/>
      <c r="QDC150" s="55"/>
      <c r="QDD150" s="55"/>
      <c r="QDE150" s="55"/>
      <c r="QDF150" s="55"/>
      <c r="QDG150" s="55"/>
      <c r="QDH150" s="55"/>
      <c r="QDI150" s="55"/>
      <c r="QDJ150" s="55"/>
      <c r="QDK150" s="55"/>
      <c r="QDL150" s="55"/>
      <c r="QDM150" s="55"/>
      <c r="QDN150" s="55"/>
      <c r="QDO150" s="55"/>
      <c r="QDP150" s="55"/>
      <c r="QDQ150" s="55"/>
      <c r="QDR150" s="55"/>
      <c r="QDS150" s="55"/>
      <c r="QDT150" s="55"/>
      <c r="QDU150" s="55"/>
      <c r="QDV150" s="55"/>
      <c r="QDW150" s="55"/>
      <c r="QDX150" s="55"/>
      <c r="QDY150" s="55"/>
      <c r="QDZ150" s="55"/>
      <c r="QEA150" s="55"/>
      <c r="QEB150" s="55"/>
      <c r="QEC150" s="55"/>
      <c r="QED150" s="55"/>
      <c r="QEE150" s="55"/>
      <c r="QEF150" s="55"/>
      <c r="QEG150" s="55"/>
      <c r="QEH150" s="55"/>
      <c r="QEI150" s="55"/>
      <c r="QEJ150" s="55"/>
      <c r="QEK150" s="55"/>
      <c r="QEL150" s="55"/>
      <c r="QEM150" s="55"/>
      <c r="QEN150" s="55"/>
      <c r="QEO150" s="55"/>
      <c r="QEP150" s="55"/>
      <c r="QEQ150" s="55"/>
      <c r="QER150" s="55"/>
      <c r="QES150" s="55"/>
      <c r="QET150" s="55"/>
      <c r="QEU150" s="55"/>
      <c r="QEV150" s="55"/>
      <c r="QEW150" s="55"/>
      <c r="QEX150" s="55"/>
      <c r="QEY150" s="55"/>
      <c r="QEZ150" s="55"/>
      <c r="QFA150" s="55"/>
      <c r="QFB150" s="55"/>
      <c r="QFC150" s="55"/>
      <c r="QFD150" s="55"/>
      <c r="QFE150" s="55"/>
      <c r="QFF150" s="55"/>
      <c r="QFG150" s="55"/>
      <c r="QFH150" s="55"/>
      <c r="QFI150" s="55"/>
      <c r="QFJ150" s="55"/>
      <c r="QFK150" s="55"/>
      <c r="QFL150" s="55"/>
      <c r="QFM150" s="55"/>
      <c r="QFN150" s="55"/>
      <c r="QFO150" s="55"/>
      <c r="QFP150" s="55"/>
      <c r="QFQ150" s="55"/>
      <c r="QFR150" s="55"/>
      <c r="QFS150" s="55"/>
      <c r="QFT150" s="55"/>
      <c r="QFU150" s="55"/>
      <c r="QFV150" s="55"/>
      <c r="QFW150" s="55"/>
      <c r="QFX150" s="55"/>
      <c r="QFY150" s="55"/>
      <c r="QFZ150" s="55"/>
      <c r="QGA150" s="55"/>
      <c r="QGB150" s="55"/>
      <c r="QGC150" s="55"/>
      <c r="QGD150" s="55"/>
      <c r="QGE150" s="55"/>
      <c r="QGF150" s="55"/>
      <c r="QGG150" s="55"/>
      <c r="QGH150" s="55"/>
      <c r="QGI150" s="55"/>
      <c r="QGJ150" s="55"/>
      <c r="QGK150" s="55"/>
      <c r="QGL150" s="55"/>
      <c r="QGM150" s="55"/>
      <c r="QGN150" s="55"/>
      <c r="QGO150" s="55"/>
      <c r="QGP150" s="55"/>
      <c r="QGQ150" s="55"/>
      <c r="QGR150" s="55"/>
      <c r="QGS150" s="55"/>
      <c r="QGT150" s="55"/>
      <c r="QGU150" s="55"/>
      <c r="QGV150" s="55"/>
      <c r="QGW150" s="55"/>
      <c r="QGX150" s="55"/>
      <c r="QGY150" s="55"/>
      <c r="QGZ150" s="55"/>
      <c r="QHA150" s="55"/>
      <c r="QHB150" s="55"/>
      <c r="QHC150" s="55"/>
      <c r="QHD150" s="55"/>
      <c r="QHE150" s="55"/>
      <c r="QHF150" s="55"/>
      <c r="QHG150" s="55"/>
      <c r="QHH150" s="55"/>
      <c r="QHI150" s="55"/>
      <c r="QHJ150" s="55"/>
      <c r="QHK150" s="55"/>
      <c r="QHL150" s="55"/>
      <c r="QHM150" s="55"/>
      <c r="QHN150" s="55"/>
      <c r="QHO150" s="55"/>
      <c r="QHP150" s="55"/>
      <c r="QHQ150" s="55"/>
      <c r="QHR150" s="55"/>
      <c r="QHS150" s="55"/>
      <c r="QHT150" s="55"/>
      <c r="QHU150" s="55"/>
      <c r="QHV150" s="55"/>
      <c r="QHW150" s="55"/>
      <c r="QHX150" s="55"/>
      <c r="QHY150" s="55"/>
      <c r="QHZ150" s="55"/>
      <c r="QIA150" s="55"/>
      <c r="QIB150" s="55"/>
      <c r="QIC150" s="55"/>
      <c r="QID150" s="55"/>
      <c r="QIE150" s="55"/>
      <c r="QIF150" s="55"/>
      <c r="QIG150" s="55"/>
      <c r="QIH150" s="55"/>
      <c r="QII150" s="55"/>
      <c r="QIJ150" s="55"/>
      <c r="QIK150" s="55"/>
      <c r="QIL150" s="55"/>
      <c r="QIM150" s="55"/>
      <c r="QIN150" s="55"/>
      <c r="QIO150" s="55"/>
      <c r="QIP150" s="55"/>
      <c r="QIQ150" s="55"/>
      <c r="QIR150" s="55"/>
      <c r="QIS150" s="55"/>
      <c r="QIT150" s="55"/>
      <c r="QIU150" s="55"/>
      <c r="QIV150" s="55"/>
      <c r="QIW150" s="55"/>
      <c r="QIX150" s="55"/>
      <c r="QIY150" s="55"/>
      <c r="QIZ150" s="55"/>
      <c r="QJA150" s="55"/>
      <c r="QJB150" s="55"/>
      <c r="QJC150" s="55"/>
      <c r="QJD150" s="55"/>
      <c r="QJE150" s="55"/>
      <c r="QJF150" s="55"/>
      <c r="QJG150" s="55"/>
      <c r="QJH150" s="55"/>
      <c r="QJI150" s="55"/>
      <c r="QJJ150" s="55"/>
      <c r="QJK150" s="55"/>
      <c r="QJL150" s="55"/>
      <c r="QJM150" s="55"/>
      <c r="QJT150" s="55"/>
      <c r="QJU150" s="55"/>
      <c r="QJV150" s="55"/>
      <c r="QJW150" s="55"/>
      <c r="QJX150" s="55"/>
      <c r="QJY150" s="55"/>
      <c r="QJZ150" s="55"/>
      <c r="QKA150" s="55"/>
      <c r="QKB150" s="55"/>
      <c r="QKC150" s="55"/>
      <c r="QKD150" s="55"/>
      <c r="QKE150" s="55"/>
      <c r="QKF150" s="55"/>
      <c r="QKG150" s="55"/>
      <c r="QKH150" s="55"/>
      <c r="QKI150" s="55"/>
      <c r="QKJ150" s="55"/>
      <c r="QKK150" s="55"/>
      <c r="QKL150" s="55"/>
      <c r="QKM150" s="55"/>
      <c r="QKN150" s="55"/>
      <c r="QKO150" s="55"/>
      <c r="QKP150" s="55"/>
      <c r="QKQ150" s="55"/>
      <c r="QKR150" s="55"/>
      <c r="QKS150" s="55"/>
      <c r="QKT150" s="55"/>
      <c r="QKU150" s="55"/>
      <c r="QKV150" s="55"/>
      <c r="QKW150" s="55"/>
      <c r="QKX150" s="55"/>
      <c r="QKY150" s="55"/>
      <c r="QKZ150" s="55"/>
      <c r="QLA150" s="55"/>
      <c r="QLB150" s="55"/>
      <c r="QLC150" s="55"/>
      <c r="QLD150" s="55"/>
      <c r="QLE150" s="55"/>
      <c r="QLF150" s="55"/>
      <c r="QLG150" s="55"/>
      <c r="QLH150" s="55"/>
      <c r="QLI150" s="55"/>
      <c r="QLJ150" s="55"/>
      <c r="QLK150" s="55"/>
      <c r="QLL150" s="55"/>
      <c r="QLM150" s="55"/>
      <c r="QLN150" s="55"/>
      <c r="QLO150" s="55"/>
      <c r="QLP150" s="55"/>
      <c r="QLQ150" s="55"/>
      <c r="QLR150" s="55"/>
      <c r="QLS150" s="55"/>
      <c r="QLT150" s="55"/>
      <c r="QLU150" s="55"/>
      <c r="QLV150" s="55"/>
      <c r="QLW150" s="55"/>
      <c r="QLX150" s="55"/>
      <c r="QLY150" s="55"/>
      <c r="QLZ150" s="55"/>
      <c r="QMA150" s="55"/>
      <c r="QMB150" s="55"/>
      <c r="QMC150" s="55"/>
      <c r="QMD150" s="55"/>
      <c r="QME150" s="55"/>
      <c r="QMF150" s="55"/>
      <c r="QMG150" s="55"/>
      <c r="QMH150" s="55"/>
      <c r="QMI150" s="55"/>
      <c r="QMJ150" s="55"/>
      <c r="QMK150" s="55"/>
      <c r="QML150" s="55"/>
      <c r="QMM150" s="55"/>
      <c r="QMN150" s="55"/>
      <c r="QMO150" s="55"/>
      <c r="QMP150" s="55"/>
      <c r="QMQ150" s="55"/>
      <c r="QMR150" s="55"/>
      <c r="QMS150" s="55"/>
      <c r="QMT150" s="55"/>
      <c r="QMU150" s="55"/>
      <c r="QMV150" s="55"/>
      <c r="QMW150" s="55"/>
      <c r="QMX150" s="55"/>
      <c r="QMY150" s="55"/>
      <c r="QMZ150" s="55"/>
      <c r="QNA150" s="55"/>
      <c r="QNB150" s="55"/>
      <c r="QNC150" s="55"/>
      <c r="QND150" s="55"/>
      <c r="QNE150" s="55"/>
      <c r="QNF150" s="55"/>
      <c r="QNG150" s="55"/>
      <c r="QNH150" s="55"/>
      <c r="QNI150" s="55"/>
      <c r="QNJ150" s="55"/>
      <c r="QNK150" s="55"/>
      <c r="QNL150" s="55"/>
      <c r="QNM150" s="55"/>
      <c r="QNN150" s="55"/>
      <c r="QNO150" s="55"/>
      <c r="QNP150" s="55"/>
      <c r="QNQ150" s="55"/>
      <c r="QNR150" s="55"/>
      <c r="QNS150" s="55"/>
      <c r="QNT150" s="55"/>
      <c r="QNU150" s="55"/>
      <c r="QNV150" s="55"/>
      <c r="QNW150" s="55"/>
      <c r="QNX150" s="55"/>
      <c r="QNY150" s="55"/>
      <c r="QNZ150" s="55"/>
      <c r="QOA150" s="55"/>
      <c r="QOB150" s="55"/>
      <c r="QOC150" s="55"/>
      <c r="QOD150" s="55"/>
      <c r="QOE150" s="55"/>
      <c r="QOF150" s="55"/>
      <c r="QOG150" s="55"/>
      <c r="QOH150" s="55"/>
      <c r="QOI150" s="55"/>
      <c r="QOJ150" s="55"/>
      <c r="QOK150" s="55"/>
      <c r="QOL150" s="55"/>
      <c r="QOM150" s="55"/>
      <c r="QON150" s="55"/>
      <c r="QOO150" s="55"/>
      <c r="QOP150" s="55"/>
      <c r="QOQ150" s="55"/>
      <c r="QOR150" s="55"/>
      <c r="QOS150" s="55"/>
      <c r="QOT150" s="55"/>
      <c r="QOU150" s="55"/>
      <c r="QOV150" s="55"/>
      <c r="QOW150" s="55"/>
      <c r="QOX150" s="55"/>
      <c r="QOY150" s="55"/>
      <c r="QOZ150" s="55"/>
      <c r="QPA150" s="55"/>
      <c r="QPB150" s="55"/>
      <c r="QPC150" s="55"/>
      <c r="QPD150" s="55"/>
      <c r="QPE150" s="55"/>
      <c r="QPF150" s="55"/>
      <c r="QPG150" s="55"/>
      <c r="QPH150" s="55"/>
      <c r="QPI150" s="55"/>
      <c r="QPJ150" s="55"/>
      <c r="QPK150" s="55"/>
      <c r="QPL150" s="55"/>
      <c r="QPM150" s="55"/>
      <c r="QPN150" s="55"/>
      <c r="QPO150" s="55"/>
      <c r="QPP150" s="55"/>
      <c r="QPQ150" s="55"/>
      <c r="QPR150" s="55"/>
      <c r="QPS150" s="55"/>
      <c r="QPT150" s="55"/>
      <c r="QPU150" s="55"/>
      <c r="QPV150" s="55"/>
      <c r="QPW150" s="55"/>
      <c r="QPX150" s="55"/>
      <c r="QPY150" s="55"/>
      <c r="QPZ150" s="55"/>
      <c r="QQA150" s="55"/>
      <c r="QQB150" s="55"/>
      <c r="QQC150" s="55"/>
      <c r="QQD150" s="55"/>
      <c r="QQE150" s="55"/>
      <c r="QQF150" s="55"/>
      <c r="QQG150" s="55"/>
      <c r="QQH150" s="55"/>
      <c r="QQI150" s="55"/>
      <c r="QQJ150" s="55"/>
      <c r="QQK150" s="55"/>
      <c r="QQL150" s="55"/>
      <c r="QQM150" s="55"/>
      <c r="QQN150" s="55"/>
      <c r="QQO150" s="55"/>
      <c r="QQP150" s="55"/>
      <c r="QQQ150" s="55"/>
      <c r="QQR150" s="55"/>
      <c r="QQS150" s="55"/>
      <c r="QQT150" s="55"/>
      <c r="QQU150" s="55"/>
      <c r="QQV150" s="55"/>
      <c r="QQW150" s="55"/>
      <c r="QQX150" s="55"/>
      <c r="QQY150" s="55"/>
      <c r="QQZ150" s="55"/>
      <c r="QRA150" s="55"/>
      <c r="QRB150" s="55"/>
      <c r="QRC150" s="55"/>
      <c r="QRD150" s="55"/>
      <c r="QRE150" s="55"/>
      <c r="QRF150" s="55"/>
      <c r="QRG150" s="55"/>
      <c r="QRH150" s="55"/>
      <c r="QRI150" s="55"/>
      <c r="QRJ150" s="55"/>
      <c r="QRK150" s="55"/>
      <c r="QRL150" s="55"/>
      <c r="QRM150" s="55"/>
      <c r="QRN150" s="55"/>
      <c r="QRO150" s="55"/>
      <c r="QRP150" s="55"/>
      <c r="QRQ150" s="55"/>
      <c r="QRR150" s="55"/>
      <c r="QRS150" s="55"/>
      <c r="QRT150" s="55"/>
      <c r="QRU150" s="55"/>
      <c r="QRV150" s="55"/>
      <c r="QRW150" s="55"/>
      <c r="QRX150" s="55"/>
      <c r="QRY150" s="55"/>
      <c r="QRZ150" s="55"/>
      <c r="QSA150" s="55"/>
      <c r="QSB150" s="55"/>
      <c r="QSC150" s="55"/>
      <c r="QSD150" s="55"/>
      <c r="QSE150" s="55"/>
      <c r="QSF150" s="55"/>
      <c r="QSG150" s="55"/>
      <c r="QSH150" s="55"/>
      <c r="QSI150" s="55"/>
      <c r="QSJ150" s="55"/>
      <c r="QSK150" s="55"/>
      <c r="QSL150" s="55"/>
      <c r="QSM150" s="55"/>
      <c r="QSN150" s="55"/>
      <c r="QSO150" s="55"/>
      <c r="QSP150" s="55"/>
      <c r="QSQ150" s="55"/>
      <c r="QSR150" s="55"/>
      <c r="QSS150" s="55"/>
      <c r="QST150" s="55"/>
      <c r="QSU150" s="55"/>
      <c r="QSV150" s="55"/>
      <c r="QSW150" s="55"/>
      <c r="QSX150" s="55"/>
      <c r="QSY150" s="55"/>
      <c r="QSZ150" s="55"/>
      <c r="QTA150" s="55"/>
      <c r="QTB150" s="55"/>
      <c r="QTC150" s="55"/>
      <c r="QTD150" s="55"/>
      <c r="QTE150" s="55"/>
      <c r="QTF150" s="55"/>
      <c r="QTG150" s="55"/>
      <c r="QTH150" s="55"/>
      <c r="QTI150" s="55"/>
      <c r="QTP150" s="55"/>
      <c r="QTQ150" s="55"/>
      <c r="QTR150" s="55"/>
      <c r="QTS150" s="55"/>
      <c r="QTT150" s="55"/>
      <c r="QTU150" s="55"/>
      <c r="QTV150" s="55"/>
      <c r="QTW150" s="55"/>
      <c r="QTX150" s="55"/>
      <c r="QTY150" s="55"/>
      <c r="QTZ150" s="55"/>
      <c r="QUA150" s="55"/>
      <c r="QUB150" s="55"/>
      <c r="QUC150" s="55"/>
      <c r="QUD150" s="55"/>
      <c r="QUE150" s="55"/>
      <c r="QUF150" s="55"/>
      <c r="QUG150" s="55"/>
      <c r="QUH150" s="55"/>
      <c r="QUI150" s="55"/>
      <c r="QUJ150" s="55"/>
      <c r="QUK150" s="55"/>
      <c r="QUL150" s="55"/>
      <c r="QUM150" s="55"/>
      <c r="QUN150" s="55"/>
      <c r="QUO150" s="55"/>
      <c r="QUP150" s="55"/>
      <c r="QUQ150" s="55"/>
      <c r="QUR150" s="55"/>
      <c r="QUS150" s="55"/>
      <c r="QUT150" s="55"/>
      <c r="QUU150" s="55"/>
      <c r="QUV150" s="55"/>
      <c r="QUW150" s="55"/>
      <c r="QUX150" s="55"/>
      <c r="QUY150" s="55"/>
      <c r="QUZ150" s="55"/>
      <c r="QVA150" s="55"/>
      <c r="QVB150" s="55"/>
      <c r="QVC150" s="55"/>
      <c r="QVD150" s="55"/>
      <c r="QVE150" s="55"/>
      <c r="QVF150" s="55"/>
      <c r="QVG150" s="55"/>
      <c r="QVH150" s="55"/>
      <c r="QVI150" s="55"/>
      <c r="QVJ150" s="55"/>
      <c r="QVK150" s="55"/>
      <c r="QVL150" s="55"/>
      <c r="QVM150" s="55"/>
      <c r="QVN150" s="55"/>
      <c r="QVO150" s="55"/>
      <c r="QVP150" s="55"/>
      <c r="QVQ150" s="55"/>
      <c r="QVR150" s="55"/>
      <c r="QVS150" s="55"/>
      <c r="QVT150" s="55"/>
      <c r="QVU150" s="55"/>
      <c r="QVV150" s="55"/>
      <c r="QVW150" s="55"/>
      <c r="QVX150" s="55"/>
      <c r="QVY150" s="55"/>
      <c r="QVZ150" s="55"/>
      <c r="QWA150" s="55"/>
      <c r="QWB150" s="55"/>
      <c r="QWC150" s="55"/>
      <c r="QWD150" s="55"/>
      <c r="QWE150" s="55"/>
      <c r="QWF150" s="55"/>
      <c r="QWG150" s="55"/>
      <c r="QWH150" s="55"/>
      <c r="QWI150" s="55"/>
      <c r="QWJ150" s="55"/>
      <c r="QWK150" s="55"/>
      <c r="QWL150" s="55"/>
      <c r="QWM150" s="55"/>
      <c r="QWN150" s="55"/>
      <c r="QWO150" s="55"/>
      <c r="QWP150" s="55"/>
      <c r="QWQ150" s="55"/>
      <c r="QWR150" s="55"/>
      <c r="QWS150" s="55"/>
      <c r="QWT150" s="55"/>
      <c r="QWU150" s="55"/>
      <c r="QWV150" s="55"/>
      <c r="QWW150" s="55"/>
      <c r="QWX150" s="55"/>
      <c r="QWY150" s="55"/>
      <c r="QWZ150" s="55"/>
      <c r="QXA150" s="55"/>
      <c r="QXB150" s="55"/>
      <c r="QXC150" s="55"/>
      <c r="QXD150" s="55"/>
      <c r="QXE150" s="55"/>
      <c r="QXF150" s="55"/>
      <c r="QXG150" s="55"/>
      <c r="QXH150" s="55"/>
      <c r="QXI150" s="55"/>
      <c r="QXJ150" s="55"/>
      <c r="QXK150" s="55"/>
      <c r="QXL150" s="55"/>
      <c r="QXM150" s="55"/>
      <c r="QXN150" s="55"/>
      <c r="QXO150" s="55"/>
      <c r="QXP150" s="55"/>
      <c r="QXQ150" s="55"/>
      <c r="QXR150" s="55"/>
      <c r="QXS150" s="55"/>
      <c r="QXT150" s="55"/>
      <c r="QXU150" s="55"/>
      <c r="QXV150" s="55"/>
      <c r="QXW150" s="55"/>
      <c r="QXX150" s="55"/>
      <c r="QXY150" s="55"/>
      <c r="QXZ150" s="55"/>
      <c r="QYA150" s="55"/>
      <c r="QYB150" s="55"/>
      <c r="QYC150" s="55"/>
      <c r="QYD150" s="55"/>
      <c r="QYE150" s="55"/>
      <c r="QYF150" s="55"/>
      <c r="QYG150" s="55"/>
      <c r="QYH150" s="55"/>
      <c r="QYI150" s="55"/>
      <c r="QYJ150" s="55"/>
      <c r="QYK150" s="55"/>
      <c r="QYL150" s="55"/>
      <c r="QYM150" s="55"/>
      <c r="QYN150" s="55"/>
      <c r="QYO150" s="55"/>
      <c r="QYP150" s="55"/>
      <c r="QYQ150" s="55"/>
      <c r="QYR150" s="55"/>
      <c r="QYS150" s="55"/>
      <c r="QYT150" s="55"/>
      <c r="QYU150" s="55"/>
      <c r="QYV150" s="55"/>
      <c r="QYW150" s="55"/>
      <c r="QYX150" s="55"/>
      <c r="QYY150" s="55"/>
      <c r="QYZ150" s="55"/>
      <c r="QZA150" s="55"/>
      <c r="QZB150" s="55"/>
      <c r="QZC150" s="55"/>
      <c r="QZD150" s="55"/>
      <c r="QZE150" s="55"/>
      <c r="QZF150" s="55"/>
      <c r="QZG150" s="55"/>
      <c r="QZH150" s="55"/>
      <c r="QZI150" s="55"/>
      <c r="QZJ150" s="55"/>
      <c r="QZK150" s="55"/>
      <c r="QZL150" s="55"/>
      <c r="QZM150" s="55"/>
      <c r="QZN150" s="55"/>
      <c r="QZO150" s="55"/>
      <c r="QZP150" s="55"/>
      <c r="QZQ150" s="55"/>
      <c r="QZR150" s="55"/>
      <c r="QZS150" s="55"/>
      <c r="QZT150" s="55"/>
      <c r="QZU150" s="55"/>
      <c r="QZV150" s="55"/>
      <c r="QZW150" s="55"/>
      <c r="QZX150" s="55"/>
      <c r="QZY150" s="55"/>
      <c r="QZZ150" s="55"/>
      <c r="RAA150" s="55"/>
      <c r="RAB150" s="55"/>
      <c r="RAC150" s="55"/>
      <c r="RAD150" s="55"/>
      <c r="RAE150" s="55"/>
      <c r="RAF150" s="55"/>
      <c r="RAG150" s="55"/>
      <c r="RAH150" s="55"/>
      <c r="RAI150" s="55"/>
      <c r="RAJ150" s="55"/>
      <c r="RAK150" s="55"/>
      <c r="RAL150" s="55"/>
      <c r="RAM150" s="55"/>
      <c r="RAN150" s="55"/>
      <c r="RAO150" s="55"/>
      <c r="RAP150" s="55"/>
      <c r="RAQ150" s="55"/>
      <c r="RAR150" s="55"/>
      <c r="RAS150" s="55"/>
      <c r="RAT150" s="55"/>
      <c r="RAU150" s="55"/>
      <c r="RAV150" s="55"/>
      <c r="RAW150" s="55"/>
      <c r="RAX150" s="55"/>
      <c r="RAY150" s="55"/>
      <c r="RAZ150" s="55"/>
      <c r="RBA150" s="55"/>
      <c r="RBB150" s="55"/>
      <c r="RBC150" s="55"/>
      <c r="RBD150" s="55"/>
      <c r="RBE150" s="55"/>
      <c r="RBF150" s="55"/>
      <c r="RBG150" s="55"/>
      <c r="RBH150" s="55"/>
      <c r="RBI150" s="55"/>
      <c r="RBJ150" s="55"/>
      <c r="RBK150" s="55"/>
      <c r="RBL150" s="55"/>
      <c r="RBM150" s="55"/>
      <c r="RBN150" s="55"/>
      <c r="RBO150" s="55"/>
      <c r="RBP150" s="55"/>
      <c r="RBQ150" s="55"/>
      <c r="RBR150" s="55"/>
      <c r="RBS150" s="55"/>
      <c r="RBT150" s="55"/>
      <c r="RBU150" s="55"/>
      <c r="RBV150" s="55"/>
      <c r="RBW150" s="55"/>
      <c r="RBX150" s="55"/>
      <c r="RBY150" s="55"/>
      <c r="RBZ150" s="55"/>
      <c r="RCA150" s="55"/>
      <c r="RCB150" s="55"/>
      <c r="RCC150" s="55"/>
      <c r="RCD150" s="55"/>
      <c r="RCE150" s="55"/>
      <c r="RCF150" s="55"/>
      <c r="RCG150" s="55"/>
      <c r="RCH150" s="55"/>
      <c r="RCI150" s="55"/>
      <c r="RCJ150" s="55"/>
      <c r="RCK150" s="55"/>
      <c r="RCL150" s="55"/>
      <c r="RCM150" s="55"/>
      <c r="RCN150" s="55"/>
      <c r="RCO150" s="55"/>
      <c r="RCP150" s="55"/>
      <c r="RCQ150" s="55"/>
      <c r="RCR150" s="55"/>
      <c r="RCS150" s="55"/>
      <c r="RCT150" s="55"/>
      <c r="RCU150" s="55"/>
      <c r="RCV150" s="55"/>
      <c r="RCW150" s="55"/>
      <c r="RCX150" s="55"/>
      <c r="RCY150" s="55"/>
      <c r="RCZ150" s="55"/>
      <c r="RDA150" s="55"/>
      <c r="RDB150" s="55"/>
      <c r="RDC150" s="55"/>
      <c r="RDD150" s="55"/>
      <c r="RDE150" s="55"/>
      <c r="RDL150" s="55"/>
      <c r="RDM150" s="55"/>
      <c r="RDN150" s="55"/>
      <c r="RDO150" s="55"/>
      <c r="RDP150" s="55"/>
      <c r="RDQ150" s="55"/>
      <c r="RDR150" s="55"/>
      <c r="RDS150" s="55"/>
      <c r="RDT150" s="55"/>
      <c r="RDU150" s="55"/>
      <c r="RDV150" s="55"/>
      <c r="RDW150" s="55"/>
      <c r="RDX150" s="55"/>
      <c r="RDY150" s="55"/>
      <c r="RDZ150" s="55"/>
      <c r="REA150" s="55"/>
      <c r="REB150" s="55"/>
      <c r="REC150" s="55"/>
      <c r="RED150" s="55"/>
      <c r="REE150" s="55"/>
      <c r="REF150" s="55"/>
      <c r="REG150" s="55"/>
      <c r="REH150" s="55"/>
      <c r="REI150" s="55"/>
      <c r="REJ150" s="55"/>
      <c r="REK150" s="55"/>
      <c r="REL150" s="55"/>
      <c r="REM150" s="55"/>
      <c r="REN150" s="55"/>
      <c r="REO150" s="55"/>
      <c r="REP150" s="55"/>
      <c r="REQ150" s="55"/>
      <c r="RER150" s="55"/>
      <c r="RES150" s="55"/>
      <c r="RET150" s="55"/>
      <c r="REU150" s="55"/>
      <c r="REV150" s="55"/>
      <c r="REW150" s="55"/>
      <c r="REX150" s="55"/>
      <c r="REY150" s="55"/>
      <c r="REZ150" s="55"/>
      <c r="RFA150" s="55"/>
      <c r="RFB150" s="55"/>
      <c r="RFC150" s="55"/>
      <c r="RFD150" s="55"/>
      <c r="RFE150" s="55"/>
      <c r="RFF150" s="55"/>
      <c r="RFG150" s="55"/>
      <c r="RFH150" s="55"/>
      <c r="RFI150" s="55"/>
      <c r="RFJ150" s="55"/>
      <c r="RFK150" s="55"/>
      <c r="RFL150" s="55"/>
      <c r="RFM150" s="55"/>
      <c r="RFN150" s="55"/>
      <c r="RFO150" s="55"/>
      <c r="RFP150" s="55"/>
      <c r="RFQ150" s="55"/>
      <c r="RFR150" s="55"/>
      <c r="RFS150" s="55"/>
      <c r="RFT150" s="55"/>
      <c r="RFU150" s="55"/>
      <c r="RFV150" s="55"/>
      <c r="RFW150" s="55"/>
      <c r="RFX150" s="55"/>
      <c r="RFY150" s="55"/>
      <c r="RFZ150" s="55"/>
      <c r="RGA150" s="55"/>
      <c r="RGB150" s="55"/>
      <c r="RGC150" s="55"/>
      <c r="RGD150" s="55"/>
      <c r="RGE150" s="55"/>
      <c r="RGF150" s="55"/>
      <c r="RGG150" s="55"/>
      <c r="RGH150" s="55"/>
      <c r="RGI150" s="55"/>
      <c r="RGJ150" s="55"/>
      <c r="RGK150" s="55"/>
      <c r="RGL150" s="55"/>
      <c r="RGM150" s="55"/>
      <c r="RGN150" s="55"/>
      <c r="RGO150" s="55"/>
      <c r="RGP150" s="55"/>
      <c r="RGQ150" s="55"/>
      <c r="RGR150" s="55"/>
      <c r="RGS150" s="55"/>
      <c r="RGT150" s="55"/>
      <c r="RGU150" s="55"/>
      <c r="RGV150" s="55"/>
      <c r="RGW150" s="55"/>
      <c r="RGX150" s="55"/>
      <c r="RGY150" s="55"/>
      <c r="RGZ150" s="55"/>
      <c r="RHA150" s="55"/>
      <c r="RHB150" s="55"/>
      <c r="RHC150" s="55"/>
      <c r="RHD150" s="55"/>
      <c r="RHE150" s="55"/>
      <c r="RHF150" s="55"/>
      <c r="RHG150" s="55"/>
      <c r="RHH150" s="55"/>
      <c r="RHI150" s="55"/>
      <c r="RHJ150" s="55"/>
      <c r="RHK150" s="55"/>
      <c r="RHL150" s="55"/>
      <c r="RHM150" s="55"/>
      <c r="RHN150" s="55"/>
      <c r="RHO150" s="55"/>
      <c r="RHP150" s="55"/>
      <c r="RHQ150" s="55"/>
      <c r="RHR150" s="55"/>
      <c r="RHS150" s="55"/>
      <c r="RHT150" s="55"/>
      <c r="RHU150" s="55"/>
      <c r="RHV150" s="55"/>
      <c r="RHW150" s="55"/>
      <c r="RHX150" s="55"/>
      <c r="RHY150" s="55"/>
      <c r="RHZ150" s="55"/>
      <c r="RIA150" s="55"/>
      <c r="RIB150" s="55"/>
      <c r="RIC150" s="55"/>
      <c r="RID150" s="55"/>
      <c r="RIE150" s="55"/>
      <c r="RIF150" s="55"/>
      <c r="RIG150" s="55"/>
      <c r="RIH150" s="55"/>
      <c r="RII150" s="55"/>
      <c r="RIJ150" s="55"/>
      <c r="RIK150" s="55"/>
      <c r="RIL150" s="55"/>
      <c r="RIM150" s="55"/>
      <c r="RIN150" s="55"/>
      <c r="RIO150" s="55"/>
      <c r="RIP150" s="55"/>
      <c r="RIQ150" s="55"/>
      <c r="RIR150" s="55"/>
      <c r="RIS150" s="55"/>
      <c r="RIT150" s="55"/>
      <c r="RIU150" s="55"/>
      <c r="RIV150" s="55"/>
      <c r="RIW150" s="55"/>
      <c r="RIX150" s="55"/>
      <c r="RIY150" s="55"/>
      <c r="RIZ150" s="55"/>
      <c r="RJA150" s="55"/>
      <c r="RJB150" s="55"/>
      <c r="RJC150" s="55"/>
      <c r="RJD150" s="55"/>
      <c r="RJE150" s="55"/>
      <c r="RJF150" s="55"/>
      <c r="RJG150" s="55"/>
      <c r="RJH150" s="55"/>
      <c r="RJI150" s="55"/>
      <c r="RJJ150" s="55"/>
      <c r="RJK150" s="55"/>
      <c r="RJL150" s="55"/>
      <c r="RJM150" s="55"/>
      <c r="RJN150" s="55"/>
      <c r="RJO150" s="55"/>
      <c r="RJP150" s="55"/>
      <c r="RJQ150" s="55"/>
      <c r="RJR150" s="55"/>
      <c r="RJS150" s="55"/>
      <c r="RJT150" s="55"/>
      <c r="RJU150" s="55"/>
      <c r="RJV150" s="55"/>
      <c r="RJW150" s="55"/>
      <c r="RJX150" s="55"/>
      <c r="RJY150" s="55"/>
      <c r="RJZ150" s="55"/>
      <c r="RKA150" s="55"/>
      <c r="RKB150" s="55"/>
      <c r="RKC150" s="55"/>
      <c r="RKD150" s="55"/>
      <c r="RKE150" s="55"/>
      <c r="RKF150" s="55"/>
      <c r="RKG150" s="55"/>
      <c r="RKH150" s="55"/>
      <c r="RKI150" s="55"/>
      <c r="RKJ150" s="55"/>
      <c r="RKK150" s="55"/>
      <c r="RKL150" s="55"/>
      <c r="RKM150" s="55"/>
      <c r="RKN150" s="55"/>
      <c r="RKO150" s="55"/>
      <c r="RKP150" s="55"/>
      <c r="RKQ150" s="55"/>
      <c r="RKR150" s="55"/>
      <c r="RKS150" s="55"/>
      <c r="RKT150" s="55"/>
      <c r="RKU150" s="55"/>
      <c r="RKV150" s="55"/>
      <c r="RKW150" s="55"/>
      <c r="RKX150" s="55"/>
      <c r="RKY150" s="55"/>
      <c r="RKZ150" s="55"/>
      <c r="RLA150" s="55"/>
      <c r="RLB150" s="55"/>
      <c r="RLC150" s="55"/>
      <c r="RLD150" s="55"/>
      <c r="RLE150" s="55"/>
      <c r="RLF150" s="55"/>
      <c r="RLG150" s="55"/>
      <c r="RLH150" s="55"/>
      <c r="RLI150" s="55"/>
      <c r="RLJ150" s="55"/>
      <c r="RLK150" s="55"/>
      <c r="RLL150" s="55"/>
      <c r="RLM150" s="55"/>
      <c r="RLN150" s="55"/>
      <c r="RLO150" s="55"/>
      <c r="RLP150" s="55"/>
      <c r="RLQ150" s="55"/>
      <c r="RLR150" s="55"/>
      <c r="RLS150" s="55"/>
      <c r="RLT150" s="55"/>
      <c r="RLU150" s="55"/>
      <c r="RLV150" s="55"/>
      <c r="RLW150" s="55"/>
      <c r="RLX150" s="55"/>
      <c r="RLY150" s="55"/>
      <c r="RLZ150" s="55"/>
      <c r="RMA150" s="55"/>
      <c r="RMB150" s="55"/>
      <c r="RMC150" s="55"/>
      <c r="RMD150" s="55"/>
      <c r="RME150" s="55"/>
      <c r="RMF150" s="55"/>
      <c r="RMG150" s="55"/>
      <c r="RMH150" s="55"/>
      <c r="RMI150" s="55"/>
      <c r="RMJ150" s="55"/>
      <c r="RMK150" s="55"/>
      <c r="RML150" s="55"/>
      <c r="RMM150" s="55"/>
      <c r="RMN150" s="55"/>
      <c r="RMO150" s="55"/>
      <c r="RMP150" s="55"/>
      <c r="RMQ150" s="55"/>
      <c r="RMR150" s="55"/>
      <c r="RMS150" s="55"/>
      <c r="RMT150" s="55"/>
      <c r="RMU150" s="55"/>
      <c r="RMV150" s="55"/>
      <c r="RMW150" s="55"/>
      <c r="RMX150" s="55"/>
      <c r="RMY150" s="55"/>
      <c r="RMZ150" s="55"/>
      <c r="RNA150" s="55"/>
      <c r="RNH150" s="55"/>
      <c r="RNI150" s="55"/>
      <c r="RNJ150" s="55"/>
      <c r="RNK150" s="55"/>
      <c r="RNL150" s="55"/>
      <c r="RNM150" s="55"/>
      <c r="RNN150" s="55"/>
      <c r="RNO150" s="55"/>
      <c r="RNP150" s="55"/>
      <c r="RNQ150" s="55"/>
      <c r="RNR150" s="55"/>
      <c r="RNS150" s="55"/>
      <c r="RNT150" s="55"/>
      <c r="RNU150" s="55"/>
      <c r="RNV150" s="55"/>
      <c r="RNW150" s="55"/>
      <c r="RNX150" s="55"/>
      <c r="RNY150" s="55"/>
      <c r="RNZ150" s="55"/>
      <c r="ROA150" s="55"/>
      <c r="ROB150" s="55"/>
      <c r="ROC150" s="55"/>
      <c r="ROD150" s="55"/>
      <c r="ROE150" s="55"/>
      <c r="ROF150" s="55"/>
      <c r="ROG150" s="55"/>
      <c r="ROH150" s="55"/>
      <c r="ROI150" s="55"/>
      <c r="ROJ150" s="55"/>
      <c r="ROK150" s="55"/>
      <c r="ROL150" s="55"/>
      <c r="ROM150" s="55"/>
      <c r="RON150" s="55"/>
      <c r="ROO150" s="55"/>
      <c r="ROP150" s="55"/>
      <c r="ROQ150" s="55"/>
      <c r="ROR150" s="55"/>
      <c r="ROS150" s="55"/>
      <c r="ROT150" s="55"/>
      <c r="ROU150" s="55"/>
      <c r="ROV150" s="55"/>
      <c r="ROW150" s="55"/>
      <c r="ROX150" s="55"/>
      <c r="ROY150" s="55"/>
      <c r="ROZ150" s="55"/>
      <c r="RPA150" s="55"/>
      <c r="RPB150" s="55"/>
      <c r="RPC150" s="55"/>
      <c r="RPD150" s="55"/>
      <c r="RPE150" s="55"/>
      <c r="RPF150" s="55"/>
      <c r="RPG150" s="55"/>
      <c r="RPH150" s="55"/>
      <c r="RPI150" s="55"/>
      <c r="RPJ150" s="55"/>
      <c r="RPK150" s="55"/>
      <c r="RPL150" s="55"/>
      <c r="RPM150" s="55"/>
      <c r="RPN150" s="55"/>
      <c r="RPO150" s="55"/>
      <c r="RPP150" s="55"/>
      <c r="RPQ150" s="55"/>
      <c r="RPR150" s="55"/>
      <c r="RPS150" s="55"/>
      <c r="RPT150" s="55"/>
      <c r="RPU150" s="55"/>
      <c r="RPV150" s="55"/>
      <c r="RPW150" s="55"/>
      <c r="RPX150" s="55"/>
      <c r="RPY150" s="55"/>
      <c r="RPZ150" s="55"/>
      <c r="RQA150" s="55"/>
      <c r="RQB150" s="55"/>
      <c r="RQC150" s="55"/>
      <c r="RQD150" s="55"/>
      <c r="RQE150" s="55"/>
      <c r="RQF150" s="55"/>
      <c r="RQG150" s="55"/>
      <c r="RQH150" s="55"/>
      <c r="RQI150" s="55"/>
      <c r="RQJ150" s="55"/>
      <c r="RQK150" s="55"/>
      <c r="RQL150" s="55"/>
      <c r="RQM150" s="55"/>
      <c r="RQN150" s="55"/>
      <c r="RQO150" s="55"/>
      <c r="RQP150" s="55"/>
      <c r="RQQ150" s="55"/>
      <c r="RQR150" s="55"/>
      <c r="RQS150" s="55"/>
      <c r="RQT150" s="55"/>
      <c r="RQU150" s="55"/>
      <c r="RQV150" s="55"/>
      <c r="RQW150" s="55"/>
      <c r="RQX150" s="55"/>
      <c r="RQY150" s="55"/>
      <c r="RQZ150" s="55"/>
      <c r="RRA150" s="55"/>
      <c r="RRB150" s="55"/>
      <c r="RRC150" s="55"/>
      <c r="RRD150" s="55"/>
      <c r="RRE150" s="55"/>
      <c r="RRF150" s="55"/>
      <c r="RRG150" s="55"/>
      <c r="RRH150" s="55"/>
      <c r="RRI150" s="55"/>
      <c r="RRJ150" s="55"/>
      <c r="RRK150" s="55"/>
      <c r="RRL150" s="55"/>
      <c r="RRM150" s="55"/>
      <c r="RRN150" s="55"/>
      <c r="RRO150" s="55"/>
      <c r="RRP150" s="55"/>
      <c r="RRQ150" s="55"/>
      <c r="RRR150" s="55"/>
      <c r="RRS150" s="55"/>
      <c r="RRT150" s="55"/>
      <c r="RRU150" s="55"/>
      <c r="RRV150" s="55"/>
      <c r="RRW150" s="55"/>
      <c r="RRX150" s="55"/>
      <c r="RRY150" s="55"/>
      <c r="RRZ150" s="55"/>
      <c r="RSA150" s="55"/>
      <c r="RSB150" s="55"/>
      <c r="RSC150" s="55"/>
      <c r="RSD150" s="55"/>
      <c r="RSE150" s="55"/>
      <c r="RSF150" s="55"/>
      <c r="RSG150" s="55"/>
      <c r="RSH150" s="55"/>
      <c r="RSI150" s="55"/>
      <c r="RSJ150" s="55"/>
      <c r="RSK150" s="55"/>
      <c r="RSL150" s="55"/>
      <c r="RSM150" s="55"/>
      <c r="RSN150" s="55"/>
      <c r="RSO150" s="55"/>
      <c r="RSP150" s="55"/>
      <c r="RSQ150" s="55"/>
      <c r="RSR150" s="55"/>
      <c r="RSS150" s="55"/>
      <c r="RST150" s="55"/>
      <c r="RSU150" s="55"/>
      <c r="RSV150" s="55"/>
      <c r="RSW150" s="55"/>
      <c r="RSX150" s="55"/>
      <c r="RSY150" s="55"/>
      <c r="RSZ150" s="55"/>
      <c r="RTA150" s="55"/>
      <c r="RTB150" s="55"/>
      <c r="RTC150" s="55"/>
      <c r="RTD150" s="55"/>
      <c r="RTE150" s="55"/>
      <c r="RTF150" s="55"/>
      <c r="RTG150" s="55"/>
      <c r="RTH150" s="55"/>
      <c r="RTI150" s="55"/>
      <c r="RTJ150" s="55"/>
      <c r="RTK150" s="55"/>
      <c r="RTL150" s="55"/>
      <c r="RTM150" s="55"/>
      <c r="RTN150" s="55"/>
      <c r="RTO150" s="55"/>
      <c r="RTP150" s="55"/>
      <c r="RTQ150" s="55"/>
      <c r="RTR150" s="55"/>
      <c r="RTS150" s="55"/>
      <c r="RTT150" s="55"/>
      <c r="RTU150" s="55"/>
      <c r="RTV150" s="55"/>
      <c r="RTW150" s="55"/>
      <c r="RTX150" s="55"/>
      <c r="RTY150" s="55"/>
      <c r="RTZ150" s="55"/>
      <c r="RUA150" s="55"/>
      <c r="RUB150" s="55"/>
      <c r="RUC150" s="55"/>
      <c r="RUD150" s="55"/>
      <c r="RUE150" s="55"/>
      <c r="RUF150" s="55"/>
      <c r="RUG150" s="55"/>
      <c r="RUH150" s="55"/>
      <c r="RUI150" s="55"/>
      <c r="RUJ150" s="55"/>
      <c r="RUK150" s="55"/>
      <c r="RUL150" s="55"/>
      <c r="RUM150" s="55"/>
      <c r="RUN150" s="55"/>
      <c r="RUO150" s="55"/>
      <c r="RUP150" s="55"/>
      <c r="RUQ150" s="55"/>
      <c r="RUR150" s="55"/>
      <c r="RUS150" s="55"/>
      <c r="RUT150" s="55"/>
      <c r="RUU150" s="55"/>
      <c r="RUV150" s="55"/>
      <c r="RUW150" s="55"/>
      <c r="RUX150" s="55"/>
      <c r="RUY150" s="55"/>
      <c r="RUZ150" s="55"/>
      <c r="RVA150" s="55"/>
      <c r="RVB150" s="55"/>
      <c r="RVC150" s="55"/>
      <c r="RVD150" s="55"/>
      <c r="RVE150" s="55"/>
      <c r="RVF150" s="55"/>
      <c r="RVG150" s="55"/>
      <c r="RVH150" s="55"/>
      <c r="RVI150" s="55"/>
      <c r="RVJ150" s="55"/>
      <c r="RVK150" s="55"/>
      <c r="RVL150" s="55"/>
      <c r="RVM150" s="55"/>
      <c r="RVN150" s="55"/>
      <c r="RVO150" s="55"/>
      <c r="RVP150" s="55"/>
      <c r="RVQ150" s="55"/>
      <c r="RVR150" s="55"/>
      <c r="RVS150" s="55"/>
      <c r="RVT150" s="55"/>
      <c r="RVU150" s="55"/>
      <c r="RVV150" s="55"/>
      <c r="RVW150" s="55"/>
      <c r="RVX150" s="55"/>
      <c r="RVY150" s="55"/>
      <c r="RVZ150" s="55"/>
      <c r="RWA150" s="55"/>
      <c r="RWB150" s="55"/>
      <c r="RWC150" s="55"/>
      <c r="RWD150" s="55"/>
      <c r="RWE150" s="55"/>
      <c r="RWF150" s="55"/>
      <c r="RWG150" s="55"/>
      <c r="RWH150" s="55"/>
      <c r="RWI150" s="55"/>
      <c r="RWJ150" s="55"/>
      <c r="RWK150" s="55"/>
      <c r="RWL150" s="55"/>
      <c r="RWM150" s="55"/>
      <c r="RWN150" s="55"/>
      <c r="RWO150" s="55"/>
      <c r="RWP150" s="55"/>
      <c r="RWQ150" s="55"/>
      <c r="RWR150" s="55"/>
      <c r="RWS150" s="55"/>
      <c r="RWT150" s="55"/>
      <c r="RWU150" s="55"/>
      <c r="RWV150" s="55"/>
      <c r="RWW150" s="55"/>
      <c r="RXD150" s="55"/>
      <c r="RXE150" s="55"/>
      <c r="RXF150" s="55"/>
      <c r="RXG150" s="55"/>
      <c r="RXH150" s="55"/>
      <c r="RXI150" s="55"/>
      <c r="RXJ150" s="55"/>
      <c r="RXK150" s="55"/>
      <c r="RXL150" s="55"/>
      <c r="RXM150" s="55"/>
      <c r="RXN150" s="55"/>
      <c r="RXO150" s="55"/>
      <c r="RXP150" s="55"/>
      <c r="RXQ150" s="55"/>
      <c r="RXR150" s="55"/>
      <c r="RXS150" s="55"/>
      <c r="RXT150" s="55"/>
      <c r="RXU150" s="55"/>
      <c r="RXV150" s="55"/>
      <c r="RXW150" s="55"/>
      <c r="RXX150" s="55"/>
      <c r="RXY150" s="55"/>
      <c r="RXZ150" s="55"/>
      <c r="RYA150" s="55"/>
      <c r="RYB150" s="55"/>
      <c r="RYC150" s="55"/>
      <c r="RYD150" s="55"/>
      <c r="RYE150" s="55"/>
      <c r="RYF150" s="55"/>
      <c r="RYG150" s="55"/>
      <c r="RYH150" s="55"/>
      <c r="RYI150" s="55"/>
      <c r="RYJ150" s="55"/>
      <c r="RYK150" s="55"/>
      <c r="RYL150" s="55"/>
      <c r="RYM150" s="55"/>
      <c r="RYN150" s="55"/>
      <c r="RYO150" s="55"/>
      <c r="RYP150" s="55"/>
      <c r="RYQ150" s="55"/>
      <c r="RYR150" s="55"/>
      <c r="RYS150" s="55"/>
      <c r="RYT150" s="55"/>
      <c r="RYU150" s="55"/>
      <c r="RYV150" s="55"/>
      <c r="RYW150" s="55"/>
      <c r="RYX150" s="55"/>
      <c r="RYY150" s="55"/>
      <c r="RYZ150" s="55"/>
      <c r="RZA150" s="55"/>
      <c r="RZB150" s="55"/>
      <c r="RZC150" s="55"/>
      <c r="RZD150" s="55"/>
      <c r="RZE150" s="55"/>
      <c r="RZF150" s="55"/>
      <c r="RZG150" s="55"/>
      <c r="RZH150" s="55"/>
      <c r="RZI150" s="55"/>
      <c r="RZJ150" s="55"/>
      <c r="RZK150" s="55"/>
      <c r="RZL150" s="55"/>
      <c r="RZM150" s="55"/>
      <c r="RZN150" s="55"/>
      <c r="RZO150" s="55"/>
      <c r="RZP150" s="55"/>
      <c r="RZQ150" s="55"/>
      <c r="RZR150" s="55"/>
      <c r="RZS150" s="55"/>
      <c r="RZT150" s="55"/>
      <c r="RZU150" s="55"/>
      <c r="RZV150" s="55"/>
      <c r="RZW150" s="55"/>
      <c r="RZX150" s="55"/>
      <c r="RZY150" s="55"/>
      <c r="RZZ150" s="55"/>
      <c r="SAA150" s="55"/>
      <c r="SAB150" s="55"/>
      <c r="SAC150" s="55"/>
      <c r="SAD150" s="55"/>
      <c r="SAE150" s="55"/>
      <c r="SAF150" s="55"/>
      <c r="SAG150" s="55"/>
      <c r="SAH150" s="55"/>
      <c r="SAI150" s="55"/>
      <c r="SAJ150" s="55"/>
      <c r="SAK150" s="55"/>
      <c r="SAL150" s="55"/>
      <c r="SAM150" s="55"/>
      <c r="SAN150" s="55"/>
      <c r="SAO150" s="55"/>
      <c r="SAP150" s="55"/>
      <c r="SAQ150" s="55"/>
      <c r="SAR150" s="55"/>
      <c r="SAS150" s="55"/>
      <c r="SAT150" s="55"/>
      <c r="SAU150" s="55"/>
      <c r="SAV150" s="55"/>
      <c r="SAW150" s="55"/>
      <c r="SAX150" s="55"/>
      <c r="SAY150" s="55"/>
      <c r="SAZ150" s="55"/>
      <c r="SBA150" s="55"/>
      <c r="SBB150" s="55"/>
      <c r="SBC150" s="55"/>
      <c r="SBD150" s="55"/>
      <c r="SBE150" s="55"/>
      <c r="SBF150" s="55"/>
      <c r="SBG150" s="55"/>
      <c r="SBH150" s="55"/>
      <c r="SBI150" s="55"/>
      <c r="SBJ150" s="55"/>
      <c r="SBK150" s="55"/>
      <c r="SBL150" s="55"/>
      <c r="SBM150" s="55"/>
      <c r="SBN150" s="55"/>
      <c r="SBO150" s="55"/>
      <c r="SBP150" s="55"/>
      <c r="SBQ150" s="55"/>
      <c r="SBR150" s="55"/>
      <c r="SBS150" s="55"/>
      <c r="SBT150" s="55"/>
      <c r="SBU150" s="55"/>
      <c r="SBV150" s="55"/>
      <c r="SBW150" s="55"/>
      <c r="SBX150" s="55"/>
      <c r="SBY150" s="55"/>
      <c r="SBZ150" s="55"/>
      <c r="SCA150" s="55"/>
      <c r="SCB150" s="55"/>
      <c r="SCC150" s="55"/>
      <c r="SCD150" s="55"/>
      <c r="SCE150" s="55"/>
      <c r="SCF150" s="55"/>
      <c r="SCG150" s="55"/>
      <c r="SCH150" s="55"/>
      <c r="SCI150" s="55"/>
      <c r="SCJ150" s="55"/>
      <c r="SCK150" s="55"/>
      <c r="SCL150" s="55"/>
      <c r="SCM150" s="55"/>
      <c r="SCN150" s="55"/>
      <c r="SCO150" s="55"/>
      <c r="SCP150" s="55"/>
      <c r="SCQ150" s="55"/>
      <c r="SCR150" s="55"/>
      <c r="SCS150" s="55"/>
      <c r="SCT150" s="55"/>
      <c r="SCU150" s="55"/>
      <c r="SCV150" s="55"/>
      <c r="SCW150" s="55"/>
      <c r="SCX150" s="55"/>
      <c r="SCY150" s="55"/>
      <c r="SCZ150" s="55"/>
      <c r="SDA150" s="55"/>
      <c r="SDB150" s="55"/>
      <c r="SDC150" s="55"/>
      <c r="SDD150" s="55"/>
      <c r="SDE150" s="55"/>
      <c r="SDF150" s="55"/>
      <c r="SDG150" s="55"/>
      <c r="SDH150" s="55"/>
      <c r="SDI150" s="55"/>
      <c r="SDJ150" s="55"/>
      <c r="SDK150" s="55"/>
      <c r="SDL150" s="55"/>
      <c r="SDM150" s="55"/>
      <c r="SDN150" s="55"/>
      <c r="SDO150" s="55"/>
      <c r="SDP150" s="55"/>
      <c r="SDQ150" s="55"/>
      <c r="SDR150" s="55"/>
      <c r="SDS150" s="55"/>
      <c r="SDT150" s="55"/>
      <c r="SDU150" s="55"/>
      <c r="SDV150" s="55"/>
      <c r="SDW150" s="55"/>
      <c r="SDX150" s="55"/>
      <c r="SDY150" s="55"/>
      <c r="SDZ150" s="55"/>
      <c r="SEA150" s="55"/>
      <c r="SEB150" s="55"/>
      <c r="SEC150" s="55"/>
      <c r="SED150" s="55"/>
      <c r="SEE150" s="55"/>
      <c r="SEF150" s="55"/>
      <c r="SEG150" s="55"/>
      <c r="SEH150" s="55"/>
      <c r="SEI150" s="55"/>
      <c r="SEJ150" s="55"/>
      <c r="SEK150" s="55"/>
      <c r="SEL150" s="55"/>
      <c r="SEM150" s="55"/>
      <c r="SEN150" s="55"/>
      <c r="SEO150" s="55"/>
      <c r="SEP150" s="55"/>
      <c r="SEQ150" s="55"/>
      <c r="SER150" s="55"/>
      <c r="SES150" s="55"/>
      <c r="SET150" s="55"/>
      <c r="SEU150" s="55"/>
      <c r="SEV150" s="55"/>
      <c r="SEW150" s="55"/>
      <c r="SEX150" s="55"/>
      <c r="SEY150" s="55"/>
      <c r="SEZ150" s="55"/>
      <c r="SFA150" s="55"/>
      <c r="SFB150" s="55"/>
      <c r="SFC150" s="55"/>
      <c r="SFD150" s="55"/>
      <c r="SFE150" s="55"/>
      <c r="SFF150" s="55"/>
      <c r="SFG150" s="55"/>
      <c r="SFH150" s="55"/>
      <c r="SFI150" s="55"/>
      <c r="SFJ150" s="55"/>
      <c r="SFK150" s="55"/>
      <c r="SFL150" s="55"/>
      <c r="SFM150" s="55"/>
      <c r="SFN150" s="55"/>
      <c r="SFO150" s="55"/>
      <c r="SFP150" s="55"/>
      <c r="SFQ150" s="55"/>
      <c r="SFR150" s="55"/>
      <c r="SFS150" s="55"/>
      <c r="SFT150" s="55"/>
      <c r="SFU150" s="55"/>
      <c r="SFV150" s="55"/>
      <c r="SFW150" s="55"/>
      <c r="SFX150" s="55"/>
      <c r="SFY150" s="55"/>
      <c r="SFZ150" s="55"/>
      <c r="SGA150" s="55"/>
      <c r="SGB150" s="55"/>
      <c r="SGC150" s="55"/>
      <c r="SGD150" s="55"/>
      <c r="SGE150" s="55"/>
      <c r="SGF150" s="55"/>
      <c r="SGG150" s="55"/>
      <c r="SGH150" s="55"/>
      <c r="SGI150" s="55"/>
      <c r="SGJ150" s="55"/>
      <c r="SGK150" s="55"/>
      <c r="SGL150" s="55"/>
      <c r="SGM150" s="55"/>
      <c r="SGN150" s="55"/>
      <c r="SGO150" s="55"/>
      <c r="SGP150" s="55"/>
      <c r="SGQ150" s="55"/>
      <c r="SGR150" s="55"/>
      <c r="SGS150" s="55"/>
      <c r="SGZ150" s="55"/>
      <c r="SHA150" s="55"/>
      <c r="SHB150" s="55"/>
      <c r="SHC150" s="55"/>
      <c r="SHD150" s="55"/>
      <c r="SHE150" s="55"/>
      <c r="SHF150" s="55"/>
      <c r="SHG150" s="55"/>
      <c r="SHH150" s="55"/>
      <c r="SHI150" s="55"/>
      <c r="SHJ150" s="55"/>
      <c r="SHK150" s="55"/>
      <c r="SHL150" s="55"/>
      <c r="SHM150" s="55"/>
      <c r="SHN150" s="55"/>
      <c r="SHO150" s="55"/>
      <c r="SHP150" s="55"/>
      <c r="SHQ150" s="55"/>
      <c r="SHR150" s="55"/>
      <c r="SHS150" s="55"/>
      <c r="SHT150" s="55"/>
      <c r="SHU150" s="55"/>
      <c r="SHV150" s="55"/>
      <c r="SHW150" s="55"/>
      <c r="SHX150" s="55"/>
      <c r="SHY150" s="55"/>
      <c r="SHZ150" s="55"/>
      <c r="SIA150" s="55"/>
      <c r="SIB150" s="55"/>
      <c r="SIC150" s="55"/>
      <c r="SID150" s="55"/>
      <c r="SIE150" s="55"/>
      <c r="SIF150" s="55"/>
      <c r="SIG150" s="55"/>
      <c r="SIH150" s="55"/>
      <c r="SII150" s="55"/>
      <c r="SIJ150" s="55"/>
      <c r="SIK150" s="55"/>
      <c r="SIL150" s="55"/>
      <c r="SIM150" s="55"/>
      <c r="SIN150" s="55"/>
      <c r="SIO150" s="55"/>
      <c r="SIP150" s="55"/>
      <c r="SIQ150" s="55"/>
      <c r="SIR150" s="55"/>
      <c r="SIS150" s="55"/>
      <c r="SIT150" s="55"/>
      <c r="SIU150" s="55"/>
      <c r="SIV150" s="55"/>
      <c r="SIW150" s="55"/>
      <c r="SIX150" s="55"/>
      <c r="SIY150" s="55"/>
      <c r="SIZ150" s="55"/>
      <c r="SJA150" s="55"/>
      <c r="SJB150" s="55"/>
      <c r="SJC150" s="55"/>
      <c r="SJD150" s="55"/>
      <c r="SJE150" s="55"/>
      <c r="SJF150" s="55"/>
      <c r="SJG150" s="55"/>
      <c r="SJH150" s="55"/>
      <c r="SJI150" s="55"/>
      <c r="SJJ150" s="55"/>
      <c r="SJK150" s="55"/>
      <c r="SJL150" s="55"/>
      <c r="SJM150" s="55"/>
      <c r="SJN150" s="55"/>
      <c r="SJO150" s="55"/>
      <c r="SJP150" s="55"/>
      <c r="SJQ150" s="55"/>
      <c r="SJR150" s="55"/>
      <c r="SJS150" s="55"/>
      <c r="SJT150" s="55"/>
      <c r="SJU150" s="55"/>
      <c r="SJV150" s="55"/>
      <c r="SJW150" s="55"/>
      <c r="SJX150" s="55"/>
      <c r="SJY150" s="55"/>
      <c r="SJZ150" s="55"/>
      <c r="SKA150" s="55"/>
      <c r="SKB150" s="55"/>
      <c r="SKC150" s="55"/>
      <c r="SKD150" s="55"/>
      <c r="SKE150" s="55"/>
      <c r="SKF150" s="55"/>
      <c r="SKG150" s="55"/>
      <c r="SKH150" s="55"/>
      <c r="SKI150" s="55"/>
      <c r="SKJ150" s="55"/>
      <c r="SKK150" s="55"/>
      <c r="SKL150" s="55"/>
      <c r="SKM150" s="55"/>
      <c r="SKN150" s="55"/>
      <c r="SKO150" s="55"/>
      <c r="SKP150" s="55"/>
      <c r="SKQ150" s="55"/>
      <c r="SKR150" s="55"/>
      <c r="SKS150" s="55"/>
      <c r="SKT150" s="55"/>
      <c r="SKU150" s="55"/>
      <c r="SKV150" s="55"/>
      <c r="SKW150" s="55"/>
      <c r="SKX150" s="55"/>
      <c r="SKY150" s="55"/>
      <c r="SKZ150" s="55"/>
      <c r="SLA150" s="55"/>
      <c r="SLB150" s="55"/>
      <c r="SLC150" s="55"/>
      <c r="SLD150" s="55"/>
      <c r="SLE150" s="55"/>
      <c r="SLF150" s="55"/>
      <c r="SLG150" s="55"/>
      <c r="SLH150" s="55"/>
      <c r="SLI150" s="55"/>
      <c r="SLJ150" s="55"/>
      <c r="SLK150" s="55"/>
      <c r="SLL150" s="55"/>
      <c r="SLM150" s="55"/>
      <c r="SLN150" s="55"/>
      <c r="SLO150" s="55"/>
      <c r="SLP150" s="55"/>
      <c r="SLQ150" s="55"/>
      <c r="SLR150" s="55"/>
      <c r="SLS150" s="55"/>
      <c r="SLT150" s="55"/>
      <c r="SLU150" s="55"/>
      <c r="SLV150" s="55"/>
      <c r="SLW150" s="55"/>
      <c r="SLX150" s="55"/>
      <c r="SLY150" s="55"/>
      <c r="SLZ150" s="55"/>
      <c r="SMA150" s="55"/>
      <c r="SMB150" s="55"/>
      <c r="SMC150" s="55"/>
      <c r="SMD150" s="55"/>
      <c r="SME150" s="55"/>
      <c r="SMF150" s="55"/>
      <c r="SMG150" s="55"/>
      <c r="SMH150" s="55"/>
      <c r="SMI150" s="55"/>
      <c r="SMJ150" s="55"/>
      <c r="SMK150" s="55"/>
      <c r="SML150" s="55"/>
      <c r="SMM150" s="55"/>
      <c r="SMN150" s="55"/>
      <c r="SMO150" s="55"/>
      <c r="SMP150" s="55"/>
      <c r="SMQ150" s="55"/>
      <c r="SMR150" s="55"/>
      <c r="SMS150" s="55"/>
      <c r="SMT150" s="55"/>
      <c r="SMU150" s="55"/>
      <c r="SMV150" s="55"/>
      <c r="SMW150" s="55"/>
      <c r="SMX150" s="55"/>
      <c r="SMY150" s="55"/>
      <c r="SMZ150" s="55"/>
      <c r="SNA150" s="55"/>
      <c r="SNB150" s="55"/>
      <c r="SNC150" s="55"/>
      <c r="SND150" s="55"/>
      <c r="SNE150" s="55"/>
      <c r="SNF150" s="55"/>
      <c r="SNG150" s="55"/>
      <c r="SNH150" s="55"/>
      <c r="SNI150" s="55"/>
      <c r="SNJ150" s="55"/>
      <c r="SNK150" s="55"/>
      <c r="SNL150" s="55"/>
      <c r="SNM150" s="55"/>
      <c r="SNN150" s="55"/>
      <c r="SNO150" s="55"/>
      <c r="SNP150" s="55"/>
      <c r="SNQ150" s="55"/>
      <c r="SNR150" s="55"/>
      <c r="SNS150" s="55"/>
      <c r="SNT150" s="55"/>
      <c r="SNU150" s="55"/>
      <c r="SNV150" s="55"/>
      <c r="SNW150" s="55"/>
      <c r="SNX150" s="55"/>
      <c r="SNY150" s="55"/>
      <c r="SNZ150" s="55"/>
      <c r="SOA150" s="55"/>
      <c r="SOB150" s="55"/>
      <c r="SOC150" s="55"/>
      <c r="SOD150" s="55"/>
      <c r="SOE150" s="55"/>
      <c r="SOF150" s="55"/>
      <c r="SOG150" s="55"/>
      <c r="SOH150" s="55"/>
      <c r="SOI150" s="55"/>
      <c r="SOJ150" s="55"/>
      <c r="SOK150" s="55"/>
      <c r="SOL150" s="55"/>
      <c r="SOM150" s="55"/>
      <c r="SON150" s="55"/>
      <c r="SOO150" s="55"/>
      <c r="SOP150" s="55"/>
      <c r="SOQ150" s="55"/>
      <c r="SOR150" s="55"/>
      <c r="SOS150" s="55"/>
      <c r="SOT150" s="55"/>
      <c r="SOU150" s="55"/>
      <c r="SOV150" s="55"/>
      <c r="SOW150" s="55"/>
      <c r="SOX150" s="55"/>
      <c r="SOY150" s="55"/>
      <c r="SOZ150" s="55"/>
      <c r="SPA150" s="55"/>
      <c r="SPB150" s="55"/>
      <c r="SPC150" s="55"/>
      <c r="SPD150" s="55"/>
      <c r="SPE150" s="55"/>
      <c r="SPF150" s="55"/>
      <c r="SPG150" s="55"/>
      <c r="SPH150" s="55"/>
      <c r="SPI150" s="55"/>
      <c r="SPJ150" s="55"/>
      <c r="SPK150" s="55"/>
      <c r="SPL150" s="55"/>
      <c r="SPM150" s="55"/>
      <c r="SPN150" s="55"/>
      <c r="SPO150" s="55"/>
      <c r="SPP150" s="55"/>
      <c r="SPQ150" s="55"/>
      <c r="SPR150" s="55"/>
      <c r="SPS150" s="55"/>
      <c r="SPT150" s="55"/>
      <c r="SPU150" s="55"/>
      <c r="SPV150" s="55"/>
      <c r="SPW150" s="55"/>
      <c r="SPX150" s="55"/>
      <c r="SPY150" s="55"/>
      <c r="SPZ150" s="55"/>
      <c r="SQA150" s="55"/>
      <c r="SQB150" s="55"/>
      <c r="SQC150" s="55"/>
      <c r="SQD150" s="55"/>
      <c r="SQE150" s="55"/>
      <c r="SQF150" s="55"/>
      <c r="SQG150" s="55"/>
      <c r="SQH150" s="55"/>
      <c r="SQI150" s="55"/>
      <c r="SQJ150" s="55"/>
      <c r="SQK150" s="55"/>
      <c r="SQL150" s="55"/>
      <c r="SQM150" s="55"/>
      <c r="SQN150" s="55"/>
      <c r="SQO150" s="55"/>
      <c r="SQV150" s="55"/>
      <c r="SQW150" s="55"/>
      <c r="SQX150" s="55"/>
      <c r="SQY150" s="55"/>
      <c r="SQZ150" s="55"/>
      <c r="SRA150" s="55"/>
      <c r="SRB150" s="55"/>
      <c r="SRC150" s="55"/>
      <c r="SRD150" s="55"/>
      <c r="SRE150" s="55"/>
      <c r="SRF150" s="55"/>
      <c r="SRG150" s="55"/>
      <c r="SRH150" s="55"/>
      <c r="SRI150" s="55"/>
      <c r="SRJ150" s="55"/>
      <c r="SRK150" s="55"/>
      <c r="SRL150" s="55"/>
      <c r="SRM150" s="55"/>
      <c r="SRN150" s="55"/>
      <c r="SRO150" s="55"/>
      <c r="SRP150" s="55"/>
      <c r="SRQ150" s="55"/>
      <c r="SRR150" s="55"/>
      <c r="SRS150" s="55"/>
      <c r="SRT150" s="55"/>
      <c r="SRU150" s="55"/>
      <c r="SRV150" s="55"/>
      <c r="SRW150" s="55"/>
      <c r="SRX150" s="55"/>
      <c r="SRY150" s="55"/>
      <c r="SRZ150" s="55"/>
      <c r="SSA150" s="55"/>
      <c r="SSB150" s="55"/>
      <c r="SSC150" s="55"/>
      <c r="SSD150" s="55"/>
      <c r="SSE150" s="55"/>
      <c r="SSF150" s="55"/>
      <c r="SSG150" s="55"/>
      <c r="SSH150" s="55"/>
      <c r="SSI150" s="55"/>
      <c r="SSJ150" s="55"/>
      <c r="SSK150" s="55"/>
      <c r="SSL150" s="55"/>
      <c r="SSM150" s="55"/>
      <c r="SSN150" s="55"/>
      <c r="SSO150" s="55"/>
      <c r="SSP150" s="55"/>
      <c r="SSQ150" s="55"/>
      <c r="SSR150" s="55"/>
      <c r="SSS150" s="55"/>
      <c r="SST150" s="55"/>
      <c r="SSU150" s="55"/>
      <c r="SSV150" s="55"/>
      <c r="SSW150" s="55"/>
      <c r="SSX150" s="55"/>
      <c r="SSY150" s="55"/>
      <c r="SSZ150" s="55"/>
      <c r="STA150" s="55"/>
      <c r="STB150" s="55"/>
      <c r="STC150" s="55"/>
      <c r="STD150" s="55"/>
      <c r="STE150" s="55"/>
      <c r="STF150" s="55"/>
      <c r="STG150" s="55"/>
      <c r="STH150" s="55"/>
      <c r="STI150" s="55"/>
      <c r="STJ150" s="55"/>
      <c r="STK150" s="55"/>
      <c r="STL150" s="55"/>
      <c r="STM150" s="55"/>
      <c r="STN150" s="55"/>
      <c r="STO150" s="55"/>
      <c r="STP150" s="55"/>
      <c r="STQ150" s="55"/>
      <c r="STR150" s="55"/>
      <c r="STS150" s="55"/>
      <c r="STT150" s="55"/>
      <c r="STU150" s="55"/>
      <c r="STV150" s="55"/>
      <c r="STW150" s="55"/>
      <c r="STX150" s="55"/>
      <c r="STY150" s="55"/>
      <c r="STZ150" s="55"/>
      <c r="SUA150" s="55"/>
      <c r="SUB150" s="55"/>
      <c r="SUC150" s="55"/>
      <c r="SUD150" s="55"/>
      <c r="SUE150" s="55"/>
      <c r="SUF150" s="55"/>
      <c r="SUG150" s="55"/>
      <c r="SUH150" s="55"/>
      <c r="SUI150" s="55"/>
      <c r="SUJ150" s="55"/>
      <c r="SUK150" s="55"/>
      <c r="SUL150" s="55"/>
      <c r="SUM150" s="55"/>
      <c r="SUN150" s="55"/>
      <c r="SUO150" s="55"/>
      <c r="SUP150" s="55"/>
      <c r="SUQ150" s="55"/>
      <c r="SUR150" s="55"/>
      <c r="SUS150" s="55"/>
      <c r="SUT150" s="55"/>
      <c r="SUU150" s="55"/>
      <c r="SUV150" s="55"/>
      <c r="SUW150" s="55"/>
      <c r="SUX150" s="55"/>
      <c r="SUY150" s="55"/>
      <c r="SUZ150" s="55"/>
      <c r="SVA150" s="55"/>
      <c r="SVB150" s="55"/>
      <c r="SVC150" s="55"/>
      <c r="SVD150" s="55"/>
      <c r="SVE150" s="55"/>
      <c r="SVF150" s="55"/>
      <c r="SVG150" s="55"/>
      <c r="SVH150" s="55"/>
      <c r="SVI150" s="55"/>
      <c r="SVJ150" s="55"/>
      <c r="SVK150" s="55"/>
      <c r="SVL150" s="55"/>
      <c r="SVM150" s="55"/>
      <c r="SVN150" s="55"/>
      <c r="SVO150" s="55"/>
      <c r="SVP150" s="55"/>
      <c r="SVQ150" s="55"/>
      <c r="SVR150" s="55"/>
      <c r="SVS150" s="55"/>
      <c r="SVT150" s="55"/>
      <c r="SVU150" s="55"/>
      <c r="SVV150" s="55"/>
      <c r="SVW150" s="55"/>
      <c r="SVX150" s="55"/>
      <c r="SVY150" s="55"/>
      <c r="SVZ150" s="55"/>
      <c r="SWA150" s="55"/>
      <c r="SWB150" s="55"/>
      <c r="SWC150" s="55"/>
      <c r="SWD150" s="55"/>
      <c r="SWE150" s="55"/>
      <c r="SWF150" s="55"/>
      <c r="SWG150" s="55"/>
      <c r="SWH150" s="55"/>
      <c r="SWI150" s="55"/>
      <c r="SWJ150" s="55"/>
      <c r="SWK150" s="55"/>
      <c r="SWL150" s="55"/>
      <c r="SWM150" s="55"/>
      <c r="SWN150" s="55"/>
      <c r="SWO150" s="55"/>
      <c r="SWP150" s="55"/>
      <c r="SWQ150" s="55"/>
      <c r="SWR150" s="55"/>
      <c r="SWS150" s="55"/>
      <c r="SWT150" s="55"/>
      <c r="SWU150" s="55"/>
      <c r="SWV150" s="55"/>
      <c r="SWW150" s="55"/>
      <c r="SWX150" s="55"/>
      <c r="SWY150" s="55"/>
      <c r="SWZ150" s="55"/>
      <c r="SXA150" s="55"/>
      <c r="SXB150" s="55"/>
      <c r="SXC150" s="55"/>
      <c r="SXD150" s="55"/>
      <c r="SXE150" s="55"/>
      <c r="SXF150" s="55"/>
      <c r="SXG150" s="55"/>
      <c r="SXH150" s="55"/>
      <c r="SXI150" s="55"/>
      <c r="SXJ150" s="55"/>
      <c r="SXK150" s="55"/>
      <c r="SXL150" s="55"/>
      <c r="SXM150" s="55"/>
      <c r="SXN150" s="55"/>
      <c r="SXO150" s="55"/>
      <c r="SXP150" s="55"/>
      <c r="SXQ150" s="55"/>
      <c r="SXR150" s="55"/>
      <c r="SXS150" s="55"/>
      <c r="SXT150" s="55"/>
      <c r="SXU150" s="55"/>
      <c r="SXV150" s="55"/>
      <c r="SXW150" s="55"/>
      <c r="SXX150" s="55"/>
      <c r="SXY150" s="55"/>
      <c r="SXZ150" s="55"/>
      <c r="SYA150" s="55"/>
      <c r="SYB150" s="55"/>
      <c r="SYC150" s="55"/>
      <c r="SYD150" s="55"/>
      <c r="SYE150" s="55"/>
      <c r="SYF150" s="55"/>
      <c r="SYG150" s="55"/>
      <c r="SYH150" s="55"/>
      <c r="SYI150" s="55"/>
      <c r="SYJ150" s="55"/>
      <c r="SYK150" s="55"/>
      <c r="SYL150" s="55"/>
      <c r="SYM150" s="55"/>
      <c r="SYN150" s="55"/>
      <c r="SYO150" s="55"/>
      <c r="SYP150" s="55"/>
      <c r="SYQ150" s="55"/>
      <c r="SYR150" s="55"/>
      <c r="SYS150" s="55"/>
      <c r="SYT150" s="55"/>
      <c r="SYU150" s="55"/>
      <c r="SYV150" s="55"/>
      <c r="SYW150" s="55"/>
      <c r="SYX150" s="55"/>
      <c r="SYY150" s="55"/>
      <c r="SYZ150" s="55"/>
      <c r="SZA150" s="55"/>
      <c r="SZB150" s="55"/>
      <c r="SZC150" s="55"/>
      <c r="SZD150" s="55"/>
      <c r="SZE150" s="55"/>
      <c r="SZF150" s="55"/>
      <c r="SZG150" s="55"/>
      <c r="SZH150" s="55"/>
      <c r="SZI150" s="55"/>
      <c r="SZJ150" s="55"/>
      <c r="SZK150" s="55"/>
      <c r="SZL150" s="55"/>
      <c r="SZM150" s="55"/>
      <c r="SZN150" s="55"/>
      <c r="SZO150" s="55"/>
      <c r="SZP150" s="55"/>
      <c r="SZQ150" s="55"/>
      <c r="SZR150" s="55"/>
      <c r="SZS150" s="55"/>
      <c r="SZT150" s="55"/>
      <c r="SZU150" s="55"/>
      <c r="SZV150" s="55"/>
      <c r="SZW150" s="55"/>
      <c r="SZX150" s="55"/>
      <c r="SZY150" s="55"/>
      <c r="SZZ150" s="55"/>
      <c r="TAA150" s="55"/>
      <c r="TAB150" s="55"/>
      <c r="TAC150" s="55"/>
      <c r="TAD150" s="55"/>
      <c r="TAE150" s="55"/>
      <c r="TAF150" s="55"/>
      <c r="TAG150" s="55"/>
      <c r="TAH150" s="55"/>
      <c r="TAI150" s="55"/>
      <c r="TAJ150" s="55"/>
      <c r="TAK150" s="55"/>
      <c r="TAR150" s="55"/>
      <c r="TAS150" s="55"/>
      <c r="TAT150" s="55"/>
      <c r="TAU150" s="55"/>
      <c r="TAV150" s="55"/>
      <c r="TAW150" s="55"/>
      <c r="TAX150" s="55"/>
      <c r="TAY150" s="55"/>
      <c r="TAZ150" s="55"/>
      <c r="TBA150" s="55"/>
      <c r="TBB150" s="55"/>
      <c r="TBC150" s="55"/>
      <c r="TBD150" s="55"/>
      <c r="TBE150" s="55"/>
      <c r="TBF150" s="55"/>
      <c r="TBG150" s="55"/>
      <c r="TBH150" s="55"/>
      <c r="TBI150" s="55"/>
      <c r="TBJ150" s="55"/>
      <c r="TBK150" s="55"/>
      <c r="TBL150" s="55"/>
      <c r="TBM150" s="55"/>
      <c r="TBN150" s="55"/>
      <c r="TBO150" s="55"/>
      <c r="TBP150" s="55"/>
      <c r="TBQ150" s="55"/>
      <c r="TBR150" s="55"/>
      <c r="TBS150" s="55"/>
      <c r="TBT150" s="55"/>
      <c r="TBU150" s="55"/>
      <c r="TBV150" s="55"/>
      <c r="TBW150" s="55"/>
      <c r="TBX150" s="55"/>
      <c r="TBY150" s="55"/>
      <c r="TBZ150" s="55"/>
      <c r="TCA150" s="55"/>
      <c r="TCB150" s="55"/>
      <c r="TCC150" s="55"/>
      <c r="TCD150" s="55"/>
      <c r="TCE150" s="55"/>
      <c r="TCF150" s="55"/>
      <c r="TCG150" s="55"/>
      <c r="TCH150" s="55"/>
      <c r="TCI150" s="55"/>
      <c r="TCJ150" s="55"/>
      <c r="TCK150" s="55"/>
      <c r="TCL150" s="55"/>
      <c r="TCM150" s="55"/>
      <c r="TCN150" s="55"/>
      <c r="TCO150" s="55"/>
      <c r="TCP150" s="55"/>
      <c r="TCQ150" s="55"/>
      <c r="TCR150" s="55"/>
      <c r="TCS150" s="55"/>
      <c r="TCT150" s="55"/>
      <c r="TCU150" s="55"/>
      <c r="TCV150" s="55"/>
      <c r="TCW150" s="55"/>
      <c r="TCX150" s="55"/>
      <c r="TCY150" s="55"/>
      <c r="TCZ150" s="55"/>
      <c r="TDA150" s="55"/>
      <c r="TDB150" s="55"/>
      <c r="TDC150" s="55"/>
      <c r="TDD150" s="55"/>
      <c r="TDE150" s="55"/>
      <c r="TDF150" s="55"/>
      <c r="TDG150" s="55"/>
      <c r="TDH150" s="55"/>
      <c r="TDI150" s="55"/>
      <c r="TDJ150" s="55"/>
      <c r="TDK150" s="55"/>
      <c r="TDL150" s="55"/>
      <c r="TDM150" s="55"/>
      <c r="TDN150" s="55"/>
      <c r="TDO150" s="55"/>
      <c r="TDP150" s="55"/>
      <c r="TDQ150" s="55"/>
      <c r="TDR150" s="55"/>
      <c r="TDS150" s="55"/>
      <c r="TDT150" s="55"/>
      <c r="TDU150" s="55"/>
      <c r="TDV150" s="55"/>
      <c r="TDW150" s="55"/>
      <c r="TDX150" s="55"/>
      <c r="TDY150" s="55"/>
      <c r="TDZ150" s="55"/>
      <c r="TEA150" s="55"/>
      <c r="TEB150" s="55"/>
      <c r="TEC150" s="55"/>
      <c r="TED150" s="55"/>
      <c r="TEE150" s="55"/>
      <c r="TEF150" s="55"/>
      <c r="TEG150" s="55"/>
      <c r="TEH150" s="55"/>
      <c r="TEI150" s="55"/>
      <c r="TEJ150" s="55"/>
      <c r="TEK150" s="55"/>
      <c r="TEL150" s="55"/>
      <c r="TEM150" s="55"/>
      <c r="TEN150" s="55"/>
      <c r="TEO150" s="55"/>
      <c r="TEP150" s="55"/>
      <c r="TEQ150" s="55"/>
      <c r="TER150" s="55"/>
      <c r="TES150" s="55"/>
      <c r="TET150" s="55"/>
      <c r="TEU150" s="55"/>
      <c r="TEV150" s="55"/>
      <c r="TEW150" s="55"/>
      <c r="TEX150" s="55"/>
      <c r="TEY150" s="55"/>
      <c r="TEZ150" s="55"/>
      <c r="TFA150" s="55"/>
      <c r="TFB150" s="55"/>
      <c r="TFC150" s="55"/>
      <c r="TFD150" s="55"/>
      <c r="TFE150" s="55"/>
      <c r="TFF150" s="55"/>
      <c r="TFG150" s="55"/>
      <c r="TFH150" s="55"/>
      <c r="TFI150" s="55"/>
      <c r="TFJ150" s="55"/>
      <c r="TFK150" s="55"/>
      <c r="TFL150" s="55"/>
      <c r="TFM150" s="55"/>
      <c r="TFN150" s="55"/>
      <c r="TFO150" s="55"/>
      <c r="TFP150" s="55"/>
      <c r="TFQ150" s="55"/>
      <c r="TFR150" s="55"/>
      <c r="TFS150" s="55"/>
      <c r="TFT150" s="55"/>
      <c r="TFU150" s="55"/>
      <c r="TFV150" s="55"/>
      <c r="TFW150" s="55"/>
      <c r="TFX150" s="55"/>
      <c r="TFY150" s="55"/>
      <c r="TFZ150" s="55"/>
      <c r="TGA150" s="55"/>
      <c r="TGB150" s="55"/>
      <c r="TGC150" s="55"/>
      <c r="TGD150" s="55"/>
      <c r="TGE150" s="55"/>
      <c r="TGF150" s="55"/>
      <c r="TGG150" s="55"/>
      <c r="TGH150" s="55"/>
      <c r="TGI150" s="55"/>
      <c r="TGJ150" s="55"/>
      <c r="TGK150" s="55"/>
      <c r="TGL150" s="55"/>
      <c r="TGM150" s="55"/>
      <c r="TGN150" s="55"/>
      <c r="TGO150" s="55"/>
      <c r="TGP150" s="55"/>
      <c r="TGQ150" s="55"/>
      <c r="TGR150" s="55"/>
      <c r="TGS150" s="55"/>
      <c r="TGT150" s="55"/>
      <c r="TGU150" s="55"/>
      <c r="TGV150" s="55"/>
      <c r="TGW150" s="55"/>
      <c r="TGX150" s="55"/>
      <c r="TGY150" s="55"/>
      <c r="TGZ150" s="55"/>
      <c r="THA150" s="55"/>
      <c r="THB150" s="55"/>
      <c r="THC150" s="55"/>
      <c r="THD150" s="55"/>
      <c r="THE150" s="55"/>
      <c r="THF150" s="55"/>
      <c r="THG150" s="55"/>
      <c r="THH150" s="55"/>
      <c r="THI150" s="55"/>
      <c r="THJ150" s="55"/>
      <c r="THK150" s="55"/>
      <c r="THL150" s="55"/>
      <c r="THM150" s="55"/>
      <c r="THN150" s="55"/>
      <c r="THO150" s="55"/>
      <c r="THP150" s="55"/>
      <c r="THQ150" s="55"/>
      <c r="THR150" s="55"/>
      <c r="THS150" s="55"/>
      <c r="THT150" s="55"/>
      <c r="THU150" s="55"/>
      <c r="THV150" s="55"/>
      <c r="THW150" s="55"/>
      <c r="THX150" s="55"/>
      <c r="THY150" s="55"/>
      <c r="THZ150" s="55"/>
      <c r="TIA150" s="55"/>
      <c r="TIB150" s="55"/>
      <c r="TIC150" s="55"/>
      <c r="TID150" s="55"/>
      <c r="TIE150" s="55"/>
      <c r="TIF150" s="55"/>
      <c r="TIG150" s="55"/>
      <c r="TIH150" s="55"/>
      <c r="TII150" s="55"/>
      <c r="TIJ150" s="55"/>
      <c r="TIK150" s="55"/>
      <c r="TIL150" s="55"/>
      <c r="TIM150" s="55"/>
      <c r="TIN150" s="55"/>
      <c r="TIO150" s="55"/>
      <c r="TIP150" s="55"/>
      <c r="TIQ150" s="55"/>
      <c r="TIR150" s="55"/>
      <c r="TIS150" s="55"/>
      <c r="TIT150" s="55"/>
      <c r="TIU150" s="55"/>
      <c r="TIV150" s="55"/>
      <c r="TIW150" s="55"/>
      <c r="TIX150" s="55"/>
      <c r="TIY150" s="55"/>
      <c r="TIZ150" s="55"/>
      <c r="TJA150" s="55"/>
      <c r="TJB150" s="55"/>
      <c r="TJC150" s="55"/>
      <c r="TJD150" s="55"/>
      <c r="TJE150" s="55"/>
      <c r="TJF150" s="55"/>
      <c r="TJG150" s="55"/>
      <c r="TJH150" s="55"/>
      <c r="TJI150" s="55"/>
      <c r="TJJ150" s="55"/>
      <c r="TJK150" s="55"/>
      <c r="TJL150" s="55"/>
      <c r="TJM150" s="55"/>
      <c r="TJN150" s="55"/>
      <c r="TJO150" s="55"/>
      <c r="TJP150" s="55"/>
      <c r="TJQ150" s="55"/>
      <c r="TJR150" s="55"/>
      <c r="TJS150" s="55"/>
      <c r="TJT150" s="55"/>
      <c r="TJU150" s="55"/>
      <c r="TJV150" s="55"/>
      <c r="TJW150" s="55"/>
      <c r="TJX150" s="55"/>
      <c r="TJY150" s="55"/>
      <c r="TJZ150" s="55"/>
      <c r="TKA150" s="55"/>
      <c r="TKB150" s="55"/>
      <c r="TKC150" s="55"/>
      <c r="TKD150" s="55"/>
      <c r="TKE150" s="55"/>
      <c r="TKF150" s="55"/>
      <c r="TKG150" s="55"/>
      <c r="TKN150" s="55"/>
      <c r="TKO150" s="55"/>
      <c r="TKP150" s="55"/>
      <c r="TKQ150" s="55"/>
      <c r="TKR150" s="55"/>
      <c r="TKS150" s="55"/>
      <c r="TKT150" s="55"/>
      <c r="TKU150" s="55"/>
      <c r="TKV150" s="55"/>
      <c r="TKW150" s="55"/>
      <c r="TKX150" s="55"/>
      <c r="TKY150" s="55"/>
      <c r="TKZ150" s="55"/>
      <c r="TLA150" s="55"/>
      <c r="TLB150" s="55"/>
      <c r="TLC150" s="55"/>
      <c r="TLD150" s="55"/>
      <c r="TLE150" s="55"/>
      <c r="TLF150" s="55"/>
      <c r="TLG150" s="55"/>
      <c r="TLH150" s="55"/>
      <c r="TLI150" s="55"/>
      <c r="TLJ150" s="55"/>
      <c r="TLK150" s="55"/>
      <c r="TLL150" s="55"/>
      <c r="TLM150" s="55"/>
      <c r="TLN150" s="55"/>
      <c r="TLO150" s="55"/>
      <c r="TLP150" s="55"/>
      <c r="TLQ150" s="55"/>
      <c r="TLR150" s="55"/>
      <c r="TLS150" s="55"/>
      <c r="TLT150" s="55"/>
      <c r="TLU150" s="55"/>
      <c r="TLV150" s="55"/>
      <c r="TLW150" s="55"/>
      <c r="TLX150" s="55"/>
      <c r="TLY150" s="55"/>
      <c r="TLZ150" s="55"/>
      <c r="TMA150" s="55"/>
      <c r="TMB150" s="55"/>
      <c r="TMC150" s="55"/>
      <c r="TMD150" s="55"/>
      <c r="TME150" s="55"/>
      <c r="TMF150" s="55"/>
      <c r="TMG150" s="55"/>
      <c r="TMH150" s="55"/>
      <c r="TMI150" s="55"/>
      <c r="TMJ150" s="55"/>
      <c r="TMK150" s="55"/>
      <c r="TML150" s="55"/>
      <c r="TMM150" s="55"/>
      <c r="TMN150" s="55"/>
      <c r="TMO150" s="55"/>
      <c r="TMP150" s="55"/>
      <c r="TMQ150" s="55"/>
      <c r="TMR150" s="55"/>
      <c r="TMS150" s="55"/>
      <c r="TMT150" s="55"/>
      <c r="TMU150" s="55"/>
      <c r="TMV150" s="55"/>
      <c r="TMW150" s="55"/>
      <c r="TMX150" s="55"/>
      <c r="TMY150" s="55"/>
      <c r="TMZ150" s="55"/>
      <c r="TNA150" s="55"/>
      <c r="TNB150" s="55"/>
      <c r="TNC150" s="55"/>
      <c r="TND150" s="55"/>
      <c r="TNE150" s="55"/>
      <c r="TNF150" s="55"/>
      <c r="TNG150" s="55"/>
      <c r="TNH150" s="55"/>
      <c r="TNI150" s="55"/>
      <c r="TNJ150" s="55"/>
      <c r="TNK150" s="55"/>
      <c r="TNL150" s="55"/>
      <c r="TNM150" s="55"/>
      <c r="TNN150" s="55"/>
      <c r="TNO150" s="55"/>
      <c r="TNP150" s="55"/>
      <c r="TNQ150" s="55"/>
      <c r="TNR150" s="55"/>
      <c r="TNS150" s="55"/>
      <c r="TNT150" s="55"/>
      <c r="TNU150" s="55"/>
      <c r="TNV150" s="55"/>
      <c r="TNW150" s="55"/>
      <c r="TNX150" s="55"/>
      <c r="TNY150" s="55"/>
      <c r="TNZ150" s="55"/>
      <c r="TOA150" s="55"/>
      <c r="TOB150" s="55"/>
      <c r="TOC150" s="55"/>
      <c r="TOD150" s="55"/>
      <c r="TOE150" s="55"/>
      <c r="TOF150" s="55"/>
      <c r="TOG150" s="55"/>
      <c r="TOH150" s="55"/>
      <c r="TOI150" s="55"/>
      <c r="TOJ150" s="55"/>
      <c r="TOK150" s="55"/>
      <c r="TOL150" s="55"/>
      <c r="TOM150" s="55"/>
      <c r="TON150" s="55"/>
      <c r="TOO150" s="55"/>
      <c r="TOP150" s="55"/>
      <c r="TOQ150" s="55"/>
      <c r="TOR150" s="55"/>
      <c r="TOS150" s="55"/>
      <c r="TOT150" s="55"/>
      <c r="TOU150" s="55"/>
      <c r="TOV150" s="55"/>
      <c r="TOW150" s="55"/>
      <c r="TOX150" s="55"/>
      <c r="TOY150" s="55"/>
      <c r="TOZ150" s="55"/>
      <c r="TPA150" s="55"/>
      <c r="TPB150" s="55"/>
      <c r="TPC150" s="55"/>
      <c r="TPD150" s="55"/>
      <c r="TPE150" s="55"/>
      <c r="TPF150" s="55"/>
      <c r="TPG150" s="55"/>
      <c r="TPH150" s="55"/>
      <c r="TPI150" s="55"/>
      <c r="TPJ150" s="55"/>
      <c r="TPK150" s="55"/>
      <c r="TPL150" s="55"/>
      <c r="TPM150" s="55"/>
      <c r="TPN150" s="55"/>
      <c r="TPO150" s="55"/>
      <c r="TPP150" s="55"/>
      <c r="TPQ150" s="55"/>
      <c r="TPR150" s="55"/>
      <c r="TPS150" s="55"/>
      <c r="TPT150" s="55"/>
      <c r="TPU150" s="55"/>
      <c r="TPV150" s="55"/>
      <c r="TPW150" s="55"/>
      <c r="TPX150" s="55"/>
      <c r="TPY150" s="55"/>
      <c r="TPZ150" s="55"/>
      <c r="TQA150" s="55"/>
      <c r="TQB150" s="55"/>
      <c r="TQC150" s="55"/>
      <c r="TQD150" s="55"/>
      <c r="TQE150" s="55"/>
      <c r="TQF150" s="55"/>
      <c r="TQG150" s="55"/>
      <c r="TQH150" s="55"/>
      <c r="TQI150" s="55"/>
      <c r="TQJ150" s="55"/>
      <c r="TQK150" s="55"/>
      <c r="TQL150" s="55"/>
      <c r="TQM150" s="55"/>
      <c r="TQN150" s="55"/>
      <c r="TQO150" s="55"/>
      <c r="TQP150" s="55"/>
      <c r="TQQ150" s="55"/>
      <c r="TQR150" s="55"/>
      <c r="TQS150" s="55"/>
      <c r="TQT150" s="55"/>
      <c r="TQU150" s="55"/>
      <c r="TQV150" s="55"/>
      <c r="TQW150" s="55"/>
      <c r="TQX150" s="55"/>
      <c r="TQY150" s="55"/>
      <c r="TQZ150" s="55"/>
      <c r="TRA150" s="55"/>
      <c r="TRB150" s="55"/>
      <c r="TRC150" s="55"/>
      <c r="TRD150" s="55"/>
      <c r="TRE150" s="55"/>
      <c r="TRF150" s="55"/>
      <c r="TRG150" s="55"/>
      <c r="TRH150" s="55"/>
      <c r="TRI150" s="55"/>
      <c r="TRJ150" s="55"/>
      <c r="TRK150" s="55"/>
      <c r="TRL150" s="55"/>
      <c r="TRM150" s="55"/>
      <c r="TRN150" s="55"/>
      <c r="TRO150" s="55"/>
      <c r="TRP150" s="55"/>
      <c r="TRQ150" s="55"/>
      <c r="TRR150" s="55"/>
      <c r="TRS150" s="55"/>
      <c r="TRT150" s="55"/>
      <c r="TRU150" s="55"/>
      <c r="TRV150" s="55"/>
      <c r="TRW150" s="55"/>
      <c r="TRX150" s="55"/>
      <c r="TRY150" s="55"/>
      <c r="TRZ150" s="55"/>
      <c r="TSA150" s="55"/>
      <c r="TSB150" s="55"/>
      <c r="TSC150" s="55"/>
      <c r="TSD150" s="55"/>
      <c r="TSE150" s="55"/>
      <c r="TSF150" s="55"/>
      <c r="TSG150" s="55"/>
      <c r="TSH150" s="55"/>
      <c r="TSI150" s="55"/>
      <c r="TSJ150" s="55"/>
      <c r="TSK150" s="55"/>
      <c r="TSL150" s="55"/>
      <c r="TSM150" s="55"/>
      <c r="TSN150" s="55"/>
      <c r="TSO150" s="55"/>
      <c r="TSP150" s="55"/>
      <c r="TSQ150" s="55"/>
      <c r="TSR150" s="55"/>
      <c r="TSS150" s="55"/>
      <c r="TST150" s="55"/>
      <c r="TSU150" s="55"/>
      <c r="TSV150" s="55"/>
      <c r="TSW150" s="55"/>
      <c r="TSX150" s="55"/>
      <c r="TSY150" s="55"/>
      <c r="TSZ150" s="55"/>
      <c r="TTA150" s="55"/>
      <c r="TTB150" s="55"/>
      <c r="TTC150" s="55"/>
      <c r="TTD150" s="55"/>
      <c r="TTE150" s="55"/>
      <c r="TTF150" s="55"/>
      <c r="TTG150" s="55"/>
      <c r="TTH150" s="55"/>
      <c r="TTI150" s="55"/>
      <c r="TTJ150" s="55"/>
      <c r="TTK150" s="55"/>
      <c r="TTL150" s="55"/>
      <c r="TTM150" s="55"/>
      <c r="TTN150" s="55"/>
      <c r="TTO150" s="55"/>
      <c r="TTP150" s="55"/>
      <c r="TTQ150" s="55"/>
      <c r="TTR150" s="55"/>
      <c r="TTS150" s="55"/>
      <c r="TTT150" s="55"/>
      <c r="TTU150" s="55"/>
      <c r="TTV150" s="55"/>
      <c r="TTW150" s="55"/>
      <c r="TTX150" s="55"/>
      <c r="TTY150" s="55"/>
      <c r="TTZ150" s="55"/>
      <c r="TUA150" s="55"/>
      <c r="TUB150" s="55"/>
      <c r="TUC150" s="55"/>
      <c r="TUJ150" s="55"/>
      <c r="TUK150" s="55"/>
      <c r="TUL150" s="55"/>
      <c r="TUM150" s="55"/>
      <c r="TUN150" s="55"/>
      <c r="TUO150" s="55"/>
      <c r="TUP150" s="55"/>
      <c r="TUQ150" s="55"/>
      <c r="TUR150" s="55"/>
      <c r="TUS150" s="55"/>
      <c r="TUT150" s="55"/>
      <c r="TUU150" s="55"/>
      <c r="TUV150" s="55"/>
      <c r="TUW150" s="55"/>
      <c r="TUX150" s="55"/>
      <c r="TUY150" s="55"/>
      <c r="TUZ150" s="55"/>
      <c r="TVA150" s="55"/>
      <c r="TVB150" s="55"/>
      <c r="TVC150" s="55"/>
      <c r="TVD150" s="55"/>
      <c r="TVE150" s="55"/>
      <c r="TVF150" s="55"/>
      <c r="TVG150" s="55"/>
      <c r="TVH150" s="55"/>
      <c r="TVI150" s="55"/>
      <c r="TVJ150" s="55"/>
      <c r="TVK150" s="55"/>
      <c r="TVL150" s="55"/>
      <c r="TVM150" s="55"/>
      <c r="TVN150" s="55"/>
      <c r="TVO150" s="55"/>
      <c r="TVP150" s="55"/>
      <c r="TVQ150" s="55"/>
      <c r="TVR150" s="55"/>
      <c r="TVS150" s="55"/>
      <c r="TVT150" s="55"/>
      <c r="TVU150" s="55"/>
      <c r="TVV150" s="55"/>
      <c r="TVW150" s="55"/>
      <c r="TVX150" s="55"/>
      <c r="TVY150" s="55"/>
      <c r="TVZ150" s="55"/>
      <c r="TWA150" s="55"/>
      <c r="TWB150" s="55"/>
      <c r="TWC150" s="55"/>
      <c r="TWD150" s="55"/>
      <c r="TWE150" s="55"/>
      <c r="TWF150" s="55"/>
      <c r="TWG150" s="55"/>
      <c r="TWH150" s="55"/>
      <c r="TWI150" s="55"/>
      <c r="TWJ150" s="55"/>
      <c r="TWK150" s="55"/>
      <c r="TWL150" s="55"/>
      <c r="TWM150" s="55"/>
      <c r="TWN150" s="55"/>
      <c r="TWO150" s="55"/>
      <c r="TWP150" s="55"/>
      <c r="TWQ150" s="55"/>
      <c r="TWR150" s="55"/>
      <c r="TWS150" s="55"/>
      <c r="TWT150" s="55"/>
      <c r="TWU150" s="55"/>
      <c r="TWV150" s="55"/>
      <c r="TWW150" s="55"/>
      <c r="TWX150" s="55"/>
      <c r="TWY150" s="55"/>
      <c r="TWZ150" s="55"/>
      <c r="TXA150" s="55"/>
      <c r="TXB150" s="55"/>
      <c r="TXC150" s="55"/>
      <c r="TXD150" s="55"/>
      <c r="TXE150" s="55"/>
      <c r="TXF150" s="55"/>
      <c r="TXG150" s="55"/>
      <c r="TXH150" s="55"/>
      <c r="TXI150" s="55"/>
      <c r="TXJ150" s="55"/>
      <c r="TXK150" s="55"/>
      <c r="TXL150" s="55"/>
      <c r="TXM150" s="55"/>
      <c r="TXN150" s="55"/>
      <c r="TXO150" s="55"/>
      <c r="TXP150" s="55"/>
      <c r="TXQ150" s="55"/>
      <c r="TXR150" s="55"/>
      <c r="TXS150" s="55"/>
      <c r="TXT150" s="55"/>
      <c r="TXU150" s="55"/>
      <c r="TXV150" s="55"/>
      <c r="TXW150" s="55"/>
      <c r="TXX150" s="55"/>
      <c r="TXY150" s="55"/>
      <c r="TXZ150" s="55"/>
      <c r="TYA150" s="55"/>
      <c r="TYB150" s="55"/>
      <c r="TYC150" s="55"/>
      <c r="TYD150" s="55"/>
      <c r="TYE150" s="55"/>
      <c r="TYF150" s="55"/>
      <c r="TYG150" s="55"/>
      <c r="TYH150" s="55"/>
      <c r="TYI150" s="55"/>
      <c r="TYJ150" s="55"/>
      <c r="TYK150" s="55"/>
      <c r="TYL150" s="55"/>
      <c r="TYM150" s="55"/>
      <c r="TYN150" s="55"/>
      <c r="TYO150" s="55"/>
      <c r="TYP150" s="55"/>
      <c r="TYQ150" s="55"/>
      <c r="TYR150" s="55"/>
      <c r="TYS150" s="55"/>
      <c r="TYT150" s="55"/>
      <c r="TYU150" s="55"/>
      <c r="TYV150" s="55"/>
      <c r="TYW150" s="55"/>
      <c r="TYX150" s="55"/>
      <c r="TYY150" s="55"/>
      <c r="TYZ150" s="55"/>
      <c r="TZA150" s="55"/>
      <c r="TZB150" s="55"/>
      <c r="TZC150" s="55"/>
      <c r="TZD150" s="55"/>
      <c r="TZE150" s="55"/>
      <c r="TZF150" s="55"/>
      <c r="TZG150" s="55"/>
      <c r="TZH150" s="55"/>
      <c r="TZI150" s="55"/>
      <c r="TZJ150" s="55"/>
      <c r="TZK150" s="55"/>
      <c r="TZL150" s="55"/>
      <c r="TZM150" s="55"/>
      <c r="TZN150" s="55"/>
      <c r="TZO150" s="55"/>
      <c r="TZP150" s="55"/>
      <c r="TZQ150" s="55"/>
      <c r="TZR150" s="55"/>
      <c r="TZS150" s="55"/>
      <c r="TZT150" s="55"/>
      <c r="TZU150" s="55"/>
      <c r="TZV150" s="55"/>
      <c r="TZW150" s="55"/>
      <c r="TZX150" s="55"/>
      <c r="TZY150" s="55"/>
      <c r="TZZ150" s="55"/>
      <c r="UAA150" s="55"/>
      <c r="UAB150" s="55"/>
      <c r="UAC150" s="55"/>
      <c r="UAD150" s="55"/>
      <c r="UAE150" s="55"/>
      <c r="UAF150" s="55"/>
      <c r="UAG150" s="55"/>
      <c r="UAH150" s="55"/>
      <c r="UAI150" s="55"/>
      <c r="UAJ150" s="55"/>
      <c r="UAK150" s="55"/>
      <c r="UAL150" s="55"/>
      <c r="UAM150" s="55"/>
      <c r="UAN150" s="55"/>
      <c r="UAO150" s="55"/>
      <c r="UAP150" s="55"/>
      <c r="UAQ150" s="55"/>
      <c r="UAR150" s="55"/>
      <c r="UAS150" s="55"/>
      <c r="UAT150" s="55"/>
      <c r="UAU150" s="55"/>
      <c r="UAV150" s="55"/>
      <c r="UAW150" s="55"/>
      <c r="UAX150" s="55"/>
      <c r="UAY150" s="55"/>
      <c r="UAZ150" s="55"/>
      <c r="UBA150" s="55"/>
      <c r="UBB150" s="55"/>
      <c r="UBC150" s="55"/>
      <c r="UBD150" s="55"/>
      <c r="UBE150" s="55"/>
      <c r="UBF150" s="55"/>
      <c r="UBG150" s="55"/>
      <c r="UBH150" s="55"/>
      <c r="UBI150" s="55"/>
      <c r="UBJ150" s="55"/>
      <c r="UBK150" s="55"/>
      <c r="UBL150" s="55"/>
      <c r="UBM150" s="55"/>
      <c r="UBN150" s="55"/>
      <c r="UBO150" s="55"/>
      <c r="UBP150" s="55"/>
      <c r="UBQ150" s="55"/>
      <c r="UBR150" s="55"/>
      <c r="UBS150" s="55"/>
      <c r="UBT150" s="55"/>
      <c r="UBU150" s="55"/>
      <c r="UBV150" s="55"/>
      <c r="UBW150" s="55"/>
      <c r="UBX150" s="55"/>
      <c r="UBY150" s="55"/>
      <c r="UBZ150" s="55"/>
      <c r="UCA150" s="55"/>
      <c r="UCB150" s="55"/>
      <c r="UCC150" s="55"/>
      <c r="UCD150" s="55"/>
      <c r="UCE150" s="55"/>
      <c r="UCF150" s="55"/>
      <c r="UCG150" s="55"/>
      <c r="UCH150" s="55"/>
      <c r="UCI150" s="55"/>
      <c r="UCJ150" s="55"/>
      <c r="UCK150" s="55"/>
      <c r="UCL150" s="55"/>
      <c r="UCM150" s="55"/>
      <c r="UCN150" s="55"/>
      <c r="UCO150" s="55"/>
      <c r="UCP150" s="55"/>
      <c r="UCQ150" s="55"/>
      <c r="UCR150" s="55"/>
      <c r="UCS150" s="55"/>
      <c r="UCT150" s="55"/>
      <c r="UCU150" s="55"/>
      <c r="UCV150" s="55"/>
      <c r="UCW150" s="55"/>
      <c r="UCX150" s="55"/>
      <c r="UCY150" s="55"/>
      <c r="UCZ150" s="55"/>
      <c r="UDA150" s="55"/>
      <c r="UDB150" s="55"/>
      <c r="UDC150" s="55"/>
      <c r="UDD150" s="55"/>
      <c r="UDE150" s="55"/>
      <c r="UDF150" s="55"/>
      <c r="UDG150" s="55"/>
      <c r="UDH150" s="55"/>
      <c r="UDI150" s="55"/>
      <c r="UDJ150" s="55"/>
      <c r="UDK150" s="55"/>
      <c r="UDL150" s="55"/>
      <c r="UDM150" s="55"/>
      <c r="UDN150" s="55"/>
      <c r="UDO150" s="55"/>
      <c r="UDP150" s="55"/>
      <c r="UDQ150" s="55"/>
      <c r="UDR150" s="55"/>
      <c r="UDS150" s="55"/>
      <c r="UDT150" s="55"/>
      <c r="UDU150" s="55"/>
      <c r="UDV150" s="55"/>
      <c r="UDW150" s="55"/>
      <c r="UDX150" s="55"/>
      <c r="UDY150" s="55"/>
      <c r="UEF150" s="55"/>
      <c r="UEG150" s="55"/>
      <c r="UEH150" s="55"/>
      <c r="UEI150" s="55"/>
      <c r="UEJ150" s="55"/>
      <c r="UEK150" s="55"/>
      <c r="UEL150" s="55"/>
      <c r="UEM150" s="55"/>
      <c r="UEN150" s="55"/>
      <c r="UEO150" s="55"/>
      <c r="UEP150" s="55"/>
      <c r="UEQ150" s="55"/>
      <c r="UER150" s="55"/>
      <c r="UES150" s="55"/>
      <c r="UET150" s="55"/>
      <c r="UEU150" s="55"/>
      <c r="UEV150" s="55"/>
      <c r="UEW150" s="55"/>
      <c r="UEX150" s="55"/>
      <c r="UEY150" s="55"/>
      <c r="UEZ150" s="55"/>
      <c r="UFA150" s="55"/>
      <c r="UFB150" s="55"/>
      <c r="UFC150" s="55"/>
      <c r="UFD150" s="55"/>
      <c r="UFE150" s="55"/>
      <c r="UFF150" s="55"/>
      <c r="UFG150" s="55"/>
      <c r="UFH150" s="55"/>
      <c r="UFI150" s="55"/>
      <c r="UFJ150" s="55"/>
      <c r="UFK150" s="55"/>
      <c r="UFL150" s="55"/>
      <c r="UFM150" s="55"/>
      <c r="UFN150" s="55"/>
      <c r="UFO150" s="55"/>
      <c r="UFP150" s="55"/>
      <c r="UFQ150" s="55"/>
      <c r="UFR150" s="55"/>
      <c r="UFS150" s="55"/>
      <c r="UFT150" s="55"/>
      <c r="UFU150" s="55"/>
      <c r="UFV150" s="55"/>
      <c r="UFW150" s="55"/>
      <c r="UFX150" s="55"/>
      <c r="UFY150" s="55"/>
      <c r="UFZ150" s="55"/>
      <c r="UGA150" s="55"/>
      <c r="UGB150" s="55"/>
      <c r="UGC150" s="55"/>
      <c r="UGD150" s="55"/>
      <c r="UGE150" s="55"/>
      <c r="UGF150" s="55"/>
      <c r="UGG150" s="55"/>
      <c r="UGH150" s="55"/>
      <c r="UGI150" s="55"/>
      <c r="UGJ150" s="55"/>
      <c r="UGK150" s="55"/>
      <c r="UGL150" s="55"/>
      <c r="UGM150" s="55"/>
      <c r="UGN150" s="55"/>
      <c r="UGO150" s="55"/>
      <c r="UGP150" s="55"/>
      <c r="UGQ150" s="55"/>
      <c r="UGR150" s="55"/>
      <c r="UGS150" s="55"/>
      <c r="UGT150" s="55"/>
      <c r="UGU150" s="55"/>
      <c r="UGV150" s="55"/>
      <c r="UGW150" s="55"/>
      <c r="UGX150" s="55"/>
      <c r="UGY150" s="55"/>
      <c r="UGZ150" s="55"/>
      <c r="UHA150" s="55"/>
      <c r="UHB150" s="55"/>
      <c r="UHC150" s="55"/>
      <c r="UHD150" s="55"/>
      <c r="UHE150" s="55"/>
      <c r="UHF150" s="55"/>
      <c r="UHG150" s="55"/>
      <c r="UHH150" s="55"/>
      <c r="UHI150" s="55"/>
      <c r="UHJ150" s="55"/>
      <c r="UHK150" s="55"/>
      <c r="UHL150" s="55"/>
      <c r="UHM150" s="55"/>
      <c r="UHN150" s="55"/>
      <c r="UHO150" s="55"/>
      <c r="UHP150" s="55"/>
      <c r="UHQ150" s="55"/>
      <c r="UHR150" s="55"/>
      <c r="UHS150" s="55"/>
      <c r="UHT150" s="55"/>
      <c r="UHU150" s="55"/>
      <c r="UHV150" s="55"/>
      <c r="UHW150" s="55"/>
      <c r="UHX150" s="55"/>
      <c r="UHY150" s="55"/>
      <c r="UHZ150" s="55"/>
      <c r="UIA150" s="55"/>
      <c r="UIB150" s="55"/>
      <c r="UIC150" s="55"/>
      <c r="UID150" s="55"/>
      <c r="UIE150" s="55"/>
      <c r="UIF150" s="55"/>
      <c r="UIG150" s="55"/>
      <c r="UIH150" s="55"/>
      <c r="UII150" s="55"/>
      <c r="UIJ150" s="55"/>
      <c r="UIK150" s="55"/>
      <c r="UIL150" s="55"/>
      <c r="UIM150" s="55"/>
      <c r="UIN150" s="55"/>
      <c r="UIO150" s="55"/>
      <c r="UIP150" s="55"/>
      <c r="UIQ150" s="55"/>
      <c r="UIR150" s="55"/>
      <c r="UIS150" s="55"/>
      <c r="UIT150" s="55"/>
      <c r="UIU150" s="55"/>
      <c r="UIV150" s="55"/>
      <c r="UIW150" s="55"/>
      <c r="UIX150" s="55"/>
      <c r="UIY150" s="55"/>
      <c r="UIZ150" s="55"/>
      <c r="UJA150" s="55"/>
      <c r="UJB150" s="55"/>
      <c r="UJC150" s="55"/>
      <c r="UJD150" s="55"/>
      <c r="UJE150" s="55"/>
      <c r="UJF150" s="55"/>
      <c r="UJG150" s="55"/>
      <c r="UJH150" s="55"/>
      <c r="UJI150" s="55"/>
      <c r="UJJ150" s="55"/>
      <c r="UJK150" s="55"/>
      <c r="UJL150" s="55"/>
      <c r="UJM150" s="55"/>
      <c r="UJN150" s="55"/>
      <c r="UJO150" s="55"/>
      <c r="UJP150" s="55"/>
      <c r="UJQ150" s="55"/>
      <c r="UJR150" s="55"/>
      <c r="UJS150" s="55"/>
      <c r="UJT150" s="55"/>
      <c r="UJU150" s="55"/>
      <c r="UJV150" s="55"/>
      <c r="UJW150" s="55"/>
      <c r="UJX150" s="55"/>
      <c r="UJY150" s="55"/>
      <c r="UJZ150" s="55"/>
      <c r="UKA150" s="55"/>
      <c r="UKB150" s="55"/>
      <c r="UKC150" s="55"/>
      <c r="UKD150" s="55"/>
      <c r="UKE150" s="55"/>
      <c r="UKF150" s="55"/>
      <c r="UKG150" s="55"/>
      <c r="UKH150" s="55"/>
      <c r="UKI150" s="55"/>
      <c r="UKJ150" s="55"/>
      <c r="UKK150" s="55"/>
      <c r="UKL150" s="55"/>
      <c r="UKM150" s="55"/>
      <c r="UKN150" s="55"/>
      <c r="UKO150" s="55"/>
      <c r="UKP150" s="55"/>
      <c r="UKQ150" s="55"/>
      <c r="UKR150" s="55"/>
      <c r="UKS150" s="55"/>
      <c r="UKT150" s="55"/>
      <c r="UKU150" s="55"/>
      <c r="UKV150" s="55"/>
      <c r="UKW150" s="55"/>
      <c r="UKX150" s="55"/>
      <c r="UKY150" s="55"/>
      <c r="UKZ150" s="55"/>
      <c r="ULA150" s="55"/>
      <c r="ULB150" s="55"/>
      <c r="ULC150" s="55"/>
      <c r="ULD150" s="55"/>
      <c r="ULE150" s="55"/>
      <c r="ULF150" s="55"/>
      <c r="ULG150" s="55"/>
      <c r="ULH150" s="55"/>
      <c r="ULI150" s="55"/>
      <c r="ULJ150" s="55"/>
      <c r="ULK150" s="55"/>
      <c r="ULL150" s="55"/>
      <c r="ULM150" s="55"/>
      <c r="ULN150" s="55"/>
      <c r="ULO150" s="55"/>
      <c r="ULP150" s="55"/>
      <c r="ULQ150" s="55"/>
      <c r="ULR150" s="55"/>
      <c r="ULS150" s="55"/>
      <c r="ULT150" s="55"/>
      <c r="ULU150" s="55"/>
      <c r="ULV150" s="55"/>
      <c r="ULW150" s="55"/>
      <c r="ULX150" s="55"/>
      <c r="ULY150" s="55"/>
      <c r="ULZ150" s="55"/>
      <c r="UMA150" s="55"/>
      <c r="UMB150" s="55"/>
      <c r="UMC150" s="55"/>
      <c r="UMD150" s="55"/>
      <c r="UME150" s="55"/>
      <c r="UMF150" s="55"/>
      <c r="UMG150" s="55"/>
      <c r="UMH150" s="55"/>
      <c r="UMI150" s="55"/>
      <c r="UMJ150" s="55"/>
      <c r="UMK150" s="55"/>
      <c r="UML150" s="55"/>
      <c r="UMM150" s="55"/>
      <c r="UMN150" s="55"/>
      <c r="UMO150" s="55"/>
      <c r="UMP150" s="55"/>
      <c r="UMQ150" s="55"/>
      <c r="UMR150" s="55"/>
      <c r="UMS150" s="55"/>
      <c r="UMT150" s="55"/>
      <c r="UMU150" s="55"/>
      <c r="UMV150" s="55"/>
      <c r="UMW150" s="55"/>
      <c r="UMX150" s="55"/>
      <c r="UMY150" s="55"/>
      <c r="UMZ150" s="55"/>
      <c r="UNA150" s="55"/>
      <c r="UNB150" s="55"/>
      <c r="UNC150" s="55"/>
      <c r="UND150" s="55"/>
      <c r="UNE150" s="55"/>
      <c r="UNF150" s="55"/>
      <c r="UNG150" s="55"/>
      <c r="UNH150" s="55"/>
      <c r="UNI150" s="55"/>
      <c r="UNJ150" s="55"/>
      <c r="UNK150" s="55"/>
      <c r="UNL150" s="55"/>
      <c r="UNM150" s="55"/>
      <c r="UNN150" s="55"/>
      <c r="UNO150" s="55"/>
      <c r="UNP150" s="55"/>
      <c r="UNQ150" s="55"/>
      <c r="UNR150" s="55"/>
      <c r="UNS150" s="55"/>
      <c r="UNT150" s="55"/>
      <c r="UNU150" s="55"/>
      <c r="UOB150" s="55"/>
      <c r="UOC150" s="55"/>
      <c r="UOD150" s="55"/>
      <c r="UOE150" s="55"/>
      <c r="UOF150" s="55"/>
      <c r="UOG150" s="55"/>
      <c r="UOH150" s="55"/>
      <c r="UOI150" s="55"/>
      <c r="UOJ150" s="55"/>
      <c r="UOK150" s="55"/>
      <c r="UOL150" s="55"/>
      <c r="UOM150" s="55"/>
      <c r="UON150" s="55"/>
      <c r="UOO150" s="55"/>
      <c r="UOP150" s="55"/>
      <c r="UOQ150" s="55"/>
      <c r="UOR150" s="55"/>
      <c r="UOS150" s="55"/>
      <c r="UOT150" s="55"/>
      <c r="UOU150" s="55"/>
      <c r="UOV150" s="55"/>
      <c r="UOW150" s="55"/>
      <c r="UOX150" s="55"/>
      <c r="UOY150" s="55"/>
      <c r="UOZ150" s="55"/>
      <c r="UPA150" s="55"/>
      <c r="UPB150" s="55"/>
      <c r="UPC150" s="55"/>
      <c r="UPD150" s="55"/>
      <c r="UPE150" s="55"/>
      <c r="UPF150" s="55"/>
      <c r="UPG150" s="55"/>
      <c r="UPH150" s="55"/>
      <c r="UPI150" s="55"/>
      <c r="UPJ150" s="55"/>
      <c r="UPK150" s="55"/>
      <c r="UPL150" s="55"/>
      <c r="UPM150" s="55"/>
      <c r="UPN150" s="55"/>
      <c r="UPO150" s="55"/>
      <c r="UPP150" s="55"/>
      <c r="UPQ150" s="55"/>
      <c r="UPR150" s="55"/>
      <c r="UPS150" s="55"/>
      <c r="UPT150" s="55"/>
      <c r="UPU150" s="55"/>
      <c r="UPV150" s="55"/>
      <c r="UPW150" s="55"/>
      <c r="UPX150" s="55"/>
      <c r="UPY150" s="55"/>
      <c r="UPZ150" s="55"/>
      <c r="UQA150" s="55"/>
      <c r="UQB150" s="55"/>
      <c r="UQC150" s="55"/>
      <c r="UQD150" s="55"/>
      <c r="UQE150" s="55"/>
      <c r="UQF150" s="55"/>
      <c r="UQG150" s="55"/>
      <c r="UQH150" s="55"/>
      <c r="UQI150" s="55"/>
      <c r="UQJ150" s="55"/>
      <c r="UQK150" s="55"/>
      <c r="UQL150" s="55"/>
      <c r="UQM150" s="55"/>
      <c r="UQN150" s="55"/>
      <c r="UQO150" s="55"/>
      <c r="UQP150" s="55"/>
      <c r="UQQ150" s="55"/>
      <c r="UQR150" s="55"/>
      <c r="UQS150" s="55"/>
      <c r="UQT150" s="55"/>
      <c r="UQU150" s="55"/>
      <c r="UQV150" s="55"/>
      <c r="UQW150" s="55"/>
      <c r="UQX150" s="55"/>
      <c r="UQY150" s="55"/>
      <c r="UQZ150" s="55"/>
      <c r="URA150" s="55"/>
      <c r="URB150" s="55"/>
      <c r="URC150" s="55"/>
      <c r="URD150" s="55"/>
      <c r="URE150" s="55"/>
      <c r="URF150" s="55"/>
      <c r="URG150" s="55"/>
      <c r="URH150" s="55"/>
      <c r="URI150" s="55"/>
      <c r="URJ150" s="55"/>
      <c r="URK150" s="55"/>
      <c r="URL150" s="55"/>
      <c r="URM150" s="55"/>
      <c r="URN150" s="55"/>
      <c r="URO150" s="55"/>
      <c r="URP150" s="55"/>
      <c r="URQ150" s="55"/>
      <c r="URR150" s="55"/>
      <c r="URS150" s="55"/>
      <c r="URT150" s="55"/>
      <c r="URU150" s="55"/>
      <c r="URV150" s="55"/>
      <c r="URW150" s="55"/>
      <c r="URX150" s="55"/>
      <c r="URY150" s="55"/>
      <c r="URZ150" s="55"/>
      <c r="USA150" s="55"/>
      <c r="USB150" s="55"/>
      <c r="USC150" s="55"/>
      <c r="USD150" s="55"/>
      <c r="USE150" s="55"/>
      <c r="USF150" s="55"/>
      <c r="USG150" s="55"/>
      <c r="USH150" s="55"/>
      <c r="USI150" s="55"/>
      <c r="USJ150" s="55"/>
      <c r="USK150" s="55"/>
      <c r="USL150" s="55"/>
      <c r="USM150" s="55"/>
      <c r="USN150" s="55"/>
      <c r="USO150" s="55"/>
      <c r="USP150" s="55"/>
      <c r="USQ150" s="55"/>
      <c r="USR150" s="55"/>
      <c r="USS150" s="55"/>
      <c r="UST150" s="55"/>
      <c r="USU150" s="55"/>
      <c r="USV150" s="55"/>
      <c r="USW150" s="55"/>
      <c r="USX150" s="55"/>
      <c r="USY150" s="55"/>
      <c r="USZ150" s="55"/>
      <c r="UTA150" s="55"/>
      <c r="UTB150" s="55"/>
      <c r="UTC150" s="55"/>
      <c r="UTD150" s="55"/>
      <c r="UTE150" s="55"/>
      <c r="UTF150" s="55"/>
      <c r="UTG150" s="55"/>
      <c r="UTH150" s="55"/>
      <c r="UTI150" s="55"/>
      <c r="UTJ150" s="55"/>
      <c r="UTK150" s="55"/>
      <c r="UTL150" s="55"/>
      <c r="UTM150" s="55"/>
      <c r="UTN150" s="55"/>
      <c r="UTO150" s="55"/>
      <c r="UTP150" s="55"/>
      <c r="UTQ150" s="55"/>
      <c r="UTR150" s="55"/>
      <c r="UTS150" s="55"/>
      <c r="UTT150" s="55"/>
      <c r="UTU150" s="55"/>
      <c r="UTV150" s="55"/>
      <c r="UTW150" s="55"/>
      <c r="UTX150" s="55"/>
      <c r="UTY150" s="55"/>
      <c r="UTZ150" s="55"/>
      <c r="UUA150" s="55"/>
      <c r="UUB150" s="55"/>
      <c r="UUC150" s="55"/>
      <c r="UUD150" s="55"/>
      <c r="UUE150" s="55"/>
      <c r="UUF150" s="55"/>
      <c r="UUG150" s="55"/>
      <c r="UUH150" s="55"/>
      <c r="UUI150" s="55"/>
      <c r="UUJ150" s="55"/>
      <c r="UUK150" s="55"/>
      <c r="UUL150" s="55"/>
      <c r="UUM150" s="55"/>
      <c r="UUN150" s="55"/>
      <c r="UUO150" s="55"/>
      <c r="UUP150" s="55"/>
      <c r="UUQ150" s="55"/>
      <c r="UUR150" s="55"/>
      <c r="UUS150" s="55"/>
      <c r="UUT150" s="55"/>
      <c r="UUU150" s="55"/>
      <c r="UUV150" s="55"/>
      <c r="UUW150" s="55"/>
      <c r="UUX150" s="55"/>
      <c r="UUY150" s="55"/>
      <c r="UUZ150" s="55"/>
      <c r="UVA150" s="55"/>
      <c r="UVB150" s="55"/>
      <c r="UVC150" s="55"/>
      <c r="UVD150" s="55"/>
      <c r="UVE150" s="55"/>
      <c r="UVF150" s="55"/>
      <c r="UVG150" s="55"/>
      <c r="UVH150" s="55"/>
      <c r="UVI150" s="55"/>
      <c r="UVJ150" s="55"/>
      <c r="UVK150" s="55"/>
      <c r="UVL150" s="55"/>
      <c r="UVM150" s="55"/>
      <c r="UVN150" s="55"/>
      <c r="UVO150" s="55"/>
      <c r="UVP150" s="55"/>
      <c r="UVQ150" s="55"/>
      <c r="UVR150" s="55"/>
      <c r="UVS150" s="55"/>
      <c r="UVT150" s="55"/>
      <c r="UVU150" s="55"/>
      <c r="UVV150" s="55"/>
      <c r="UVW150" s="55"/>
      <c r="UVX150" s="55"/>
      <c r="UVY150" s="55"/>
      <c r="UVZ150" s="55"/>
      <c r="UWA150" s="55"/>
      <c r="UWB150" s="55"/>
      <c r="UWC150" s="55"/>
      <c r="UWD150" s="55"/>
      <c r="UWE150" s="55"/>
      <c r="UWF150" s="55"/>
      <c r="UWG150" s="55"/>
      <c r="UWH150" s="55"/>
      <c r="UWI150" s="55"/>
      <c r="UWJ150" s="55"/>
      <c r="UWK150" s="55"/>
      <c r="UWL150" s="55"/>
      <c r="UWM150" s="55"/>
      <c r="UWN150" s="55"/>
      <c r="UWO150" s="55"/>
      <c r="UWP150" s="55"/>
      <c r="UWQ150" s="55"/>
      <c r="UWR150" s="55"/>
      <c r="UWS150" s="55"/>
      <c r="UWT150" s="55"/>
      <c r="UWU150" s="55"/>
      <c r="UWV150" s="55"/>
      <c r="UWW150" s="55"/>
      <c r="UWX150" s="55"/>
      <c r="UWY150" s="55"/>
      <c r="UWZ150" s="55"/>
      <c r="UXA150" s="55"/>
      <c r="UXB150" s="55"/>
      <c r="UXC150" s="55"/>
      <c r="UXD150" s="55"/>
      <c r="UXE150" s="55"/>
      <c r="UXF150" s="55"/>
      <c r="UXG150" s="55"/>
      <c r="UXH150" s="55"/>
      <c r="UXI150" s="55"/>
      <c r="UXJ150" s="55"/>
      <c r="UXK150" s="55"/>
      <c r="UXL150" s="55"/>
      <c r="UXM150" s="55"/>
      <c r="UXN150" s="55"/>
      <c r="UXO150" s="55"/>
      <c r="UXP150" s="55"/>
      <c r="UXQ150" s="55"/>
      <c r="UXX150" s="55"/>
      <c r="UXY150" s="55"/>
      <c r="UXZ150" s="55"/>
      <c r="UYA150" s="55"/>
      <c r="UYB150" s="55"/>
      <c r="UYC150" s="55"/>
      <c r="UYD150" s="55"/>
      <c r="UYE150" s="55"/>
      <c r="UYF150" s="55"/>
      <c r="UYG150" s="55"/>
      <c r="UYH150" s="55"/>
      <c r="UYI150" s="55"/>
      <c r="UYJ150" s="55"/>
      <c r="UYK150" s="55"/>
      <c r="UYL150" s="55"/>
      <c r="UYM150" s="55"/>
      <c r="UYN150" s="55"/>
      <c r="UYO150" s="55"/>
      <c r="UYP150" s="55"/>
      <c r="UYQ150" s="55"/>
      <c r="UYR150" s="55"/>
      <c r="UYS150" s="55"/>
      <c r="UYT150" s="55"/>
      <c r="UYU150" s="55"/>
      <c r="UYV150" s="55"/>
      <c r="UYW150" s="55"/>
      <c r="UYX150" s="55"/>
      <c r="UYY150" s="55"/>
      <c r="UYZ150" s="55"/>
      <c r="UZA150" s="55"/>
      <c r="UZB150" s="55"/>
      <c r="UZC150" s="55"/>
      <c r="UZD150" s="55"/>
      <c r="UZE150" s="55"/>
      <c r="UZF150" s="55"/>
      <c r="UZG150" s="55"/>
      <c r="UZH150" s="55"/>
      <c r="UZI150" s="55"/>
      <c r="UZJ150" s="55"/>
      <c r="UZK150" s="55"/>
      <c r="UZL150" s="55"/>
      <c r="UZM150" s="55"/>
      <c r="UZN150" s="55"/>
      <c r="UZO150" s="55"/>
      <c r="UZP150" s="55"/>
      <c r="UZQ150" s="55"/>
      <c r="UZR150" s="55"/>
      <c r="UZS150" s="55"/>
      <c r="UZT150" s="55"/>
      <c r="UZU150" s="55"/>
      <c r="UZV150" s="55"/>
      <c r="UZW150" s="55"/>
      <c r="UZX150" s="55"/>
      <c r="UZY150" s="55"/>
      <c r="UZZ150" s="55"/>
      <c r="VAA150" s="55"/>
      <c r="VAB150" s="55"/>
      <c r="VAC150" s="55"/>
      <c r="VAD150" s="55"/>
      <c r="VAE150" s="55"/>
      <c r="VAF150" s="55"/>
      <c r="VAG150" s="55"/>
      <c r="VAH150" s="55"/>
      <c r="VAI150" s="55"/>
      <c r="VAJ150" s="55"/>
      <c r="VAK150" s="55"/>
      <c r="VAL150" s="55"/>
      <c r="VAM150" s="55"/>
      <c r="VAN150" s="55"/>
      <c r="VAO150" s="55"/>
      <c r="VAP150" s="55"/>
      <c r="VAQ150" s="55"/>
      <c r="VAR150" s="55"/>
      <c r="VAS150" s="55"/>
      <c r="VAT150" s="55"/>
      <c r="VAU150" s="55"/>
      <c r="VAV150" s="55"/>
      <c r="VAW150" s="55"/>
      <c r="VAX150" s="55"/>
      <c r="VAY150" s="55"/>
      <c r="VAZ150" s="55"/>
      <c r="VBA150" s="55"/>
      <c r="VBB150" s="55"/>
      <c r="VBC150" s="55"/>
      <c r="VBD150" s="55"/>
      <c r="VBE150" s="55"/>
      <c r="VBF150" s="55"/>
      <c r="VBG150" s="55"/>
      <c r="VBH150" s="55"/>
      <c r="VBI150" s="55"/>
      <c r="VBJ150" s="55"/>
      <c r="VBK150" s="55"/>
      <c r="VBL150" s="55"/>
      <c r="VBM150" s="55"/>
      <c r="VBN150" s="55"/>
      <c r="VBO150" s="55"/>
      <c r="VBP150" s="55"/>
      <c r="VBQ150" s="55"/>
      <c r="VBR150" s="55"/>
      <c r="VBS150" s="55"/>
      <c r="VBT150" s="55"/>
      <c r="VBU150" s="55"/>
      <c r="VBV150" s="55"/>
      <c r="VBW150" s="55"/>
      <c r="VBX150" s="55"/>
      <c r="VBY150" s="55"/>
      <c r="VBZ150" s="55"/>
      <c r="VCA150" s="55"/>
      <c r="VCB150" s="55"/>
      <c r="VCC150" s="55"/>
      <c r="VCD150" s="55"/>
      <c r="VCE150" s="55"/>
      <c r="VCF150" s="55"/>
      <c r="VCG150" s="55"/>
      <c r="VCH150" s="55"/>
      <c r="VCI150" s="55"/>
      <c r="VCJ150" s="55"/>
      <c r="VCK150" s="55"/>
      <c r="VCL150" s="55"/>
      <c r="VCM150" s="55"/>
      <c r="VCN150" s="55"/>
      <c r="VCO150" s="55"/>
      <c r="VCP150" s="55"/>
      <c r="VCQ150" s="55"/>
      <c r="VCR150" s="55"/>
      <c r="VCS150" s="55"/>
      <c r="VCT150" s="55"/>
      <c r="VCU150" s="55"/>
      <c r="VCV150" s="55"/>
      <c r="VCW150" s="55"/>
      <c r="VCX150" s="55"/>
      <c r="VCY150" s="55"/>
      <c r="VCZ150" s="55"/>
      <c r="VDA150" s="55"/>
      <c r="VDB150" s="55"/>
      <c r="VDC150" s="55"/>
      <c r="VDD150" s="55"/>
      <c r="VDE150" s="55"/>
      <c r="VDF150" s="55"/>
      <c r="VDG150" s="55"/>
      <c r="VDH150" s="55"/>
      <c r="VDI150" s="55"/>
      <c r="VDJ150" s="55"/>
      <c r="VDK150" s="55"/>
      <c r="VDL150" s="55"/>
      <c r="VDM150" s="55"/>
      <c r="VDN150" s="55"/>
      <c r="VDO150" s="55"/>
      <c r="VDP150" s="55"/>
      <c r="VDQ150" s="55"/>
      <c r="VDR150" s="55"/>
      <c r="VDS150" s="55"/>
      <c r="VDT150" s="55"/>
      <c r="VDU150" s="55"/>
      <c r="VDV150" s="55"/>
      <c r="VDW150" s="55"/>
      <c r="VDX150" s="55"/>
      <c r="VDY150" s="55"/>
      <c r="VDZ150" s="55"/>
      <c r="VEA150" s="55"/>
      <c r="VEB150" s="55"/>
      <c r="VEC150" s="55"/>
      <c r="VED150" s="55"/>
      <c r="VEE150" s="55"/>
      <c r="VEF150" s="55"/>
      <c r="VEG150" s="55"/>
      <c r="VEH150" s="55"/>
      <c r="VEI150" s="55"/>
      <c r="VEJ150" s="55"/>
      <c r="VEK150" s="55"/>
      <c r="VEL150" s="55"/>
      <c r="VEM150" s="55"/>
      <c r="VEN150" s="55"/>
      <c r="VEO150" s="55"/>
      <c r="VEP150" s="55"/>
      <c r="VEQ150" s="55"/>
      <c r="VER150" s="55"/>
      <c r="VES150" s="55"/>
      <c r="VET150" s="55"/>
      <c r="VEU150" s="55"/>
      <c r="VEV150" s="55"/>
      <c r="VEW150" s="55"/>
      <c r="VEX150" s="55"/>
      <c r="VEY150" s="55"/>
      <c r="VEZ150" s="55"/>
      <c r="VFA150" s="55"/>
      <c r="VFB150" s="55"/>
      <c r="VFC150" s="55"/>
      <c r="VFD150" s="55"/>
      <c r="VFE150" s="55"/>
      <c r="VFF150" s="55"/>
      <c r="VFG150" s="55"/>
      <c r="VFH150" s="55"/>
      <c r="VFI150" s="55"/>
      <c r="VFJ150" s="55"/>
      <c r="VFK150" s="55"/>
      <c r="VFL150" s="55"/>
      <c r="VFM150" s="55"/>
      <c r="VFN150" s="55"/>
      <c r="VFO150" s="55"/>
      <c r="VFP150" s="55"/>
      <c r="VFQ150" s="55"/>
      <c r="VFR150" s="55"/>
      <c r="VFS150" s="55"/>
      <c r="VFT150" s="55"/>
      <c r="VFU150" s="55"/>
      <c r="VFV150" s="55"/>
      <c r="VFW150" s="55"/>
      <c r="VFX150" s="55"/>
      <c r="VFY150" s="55"/>
      <c r="VFZ150" s="55"/>
      <c r="VGA150" s="55"/>
      <c r="VGB150" s="55"/>
      <c r="VGC150" s="55"/>
      <c r="VGD150" s="55"/>
      <c r="VGE150" s="55"/>
      <c r="VGF150" s="55"/>
      <c r="VGG150" s="55"/>
      <c r="VGH150" s="55"/>
      <c r="VGI150" s="55"/>
      <c r="VGJ150" s="55"/>
      <c r="VGK150" s="55"/>
      <c r="VGL150" s="55"/>
      <c r="VGM150" s="55"/>
      <c r="VGN150" s="55"/>
      <c r="VGO150" s="55"/>
      <c r="VGP150" s="55"/>
      <c r="VGQ150" s="55"/>
      <c r="VGR150" s="55"/>
      <c r="VGS150" s="55"/>
      <c r="VGT150" s="55"/>
      <c r="VGU150" s="55"/>
      <c r="VGV150" s="55"/>
      <c r="VGW150" s="55"/>
      <c r="VGX150" s="55"/>
      <c r="VGY150" s="55"/>
      <c r="VGZ150" s="55"/>
      <c r="VHA150" s="55"/>
      <c r="VHB150" s="55"/>
      <c r="VHC150" s="55"/>
      <c r="VHD150" s="55"/>
      <c r="VHE150" s="55"/>
      <c r="VHF150" s="55"/>
      <c r="VHG150" s="55"/>
      <c r="VHH150" s="55"/>
      <c r="VHI150" s="55"/>
      <c r="VHJ150" s="55"/>
      <c r="VHK150" s="55"/>
      <c r="VHL150" s="55"/>
      <c r="VHM150" s="55"/>
      <c r="VHT150" s="55"/>
      <c r="VHU150" s="55"/>
      <c r="VHV150" s="55"/>
      <c r="VHW150" s="55"/>
      <c r="VHX150" s="55"/>
      <c r="VHY150" s="55"/>
      <c r="VHZ150" s="55"/>
      <c r="VIA150" s="55"/>
      <c r="VIB150" s="55"/>
      <c r="VIC150" s="55"/>
      <c r="VID150" s="55"/>
      <c r="VIE150" s="55"/>
      <c r="VIF150" s="55"/>
      <c r="VIG150" s="55"/>
      <c r="VIH150" s="55"/>
      <c r="VII150" s="55"/>
      <c r="VIJ150" s="55"/>
      <c r="VIK150" s="55"/>
      <c r="VIL150" s="55"/>
      <c r="VIM150" s="55"/>
      <c r="VIN150" s="55"/>
      <c r="VIO150" s="55"/>
      <c r="VIP150" s="55"/>
      <c r="VIQ150" s="55"/>
      <c r="VIR150" s="55"/>
      <c r="VIS150" s="55"/>
      <c r="VIT150" s="55"/>
      <c r="VIU150" s="55"/>
      <c r="VIV150" s="55"/>
      <c r="VIW150" s="55"/>
      <c r="VIX150" s="55"/>
      <c r="VIY150" s="55"/>
      <c r="VIZ150" s="55"/>
      <c r="VJA150" s="55"/>
      <c r="VJB150" s="55"/>
      <c r="VJC150" s="55"/>
      <c r="VJD150" s="55"/>
      <c r="VJE150" s="55"/>
      <c r="VJF150" s="55"/>
      <c r="VJG150" s="55"/>
      <c r="VJH150" s="55"/>
      <c r="VJI150" s="55"/>
      <c r="VJJ150" s="55"/>
      <c r="VJK150" s="55"/>
      <c r="VJL150" s="55"/>
      <c r="VJM150" s="55"/>
      <c r="VJN150" s="55"/>
      <c r="VJO150" s="55"/>
      <c r="VJP150" s="55"/>
      <c r="VJQ150" s="55"/>
      <c r="VJR150" s="55"/>
      <c r="VJS150" s="55"/>
      <c r="VJT150" s="55"/>
      <c r="VJU150" s="55"/>
      <c r="VJV150" s="55"/>
      <c r="VJW150" s="55"/>
      <c r="VJX150" s="55"/>
      <c r="VJY150" s="55"/>
      <c r="VJZ150" s="55"/>
      <c r="VKA150" s="55"/>
      <c r="VKB150" s="55"/>
      <c r="VKC150" s="55"/>
      <c r="VKD150" s="55"/>
      <c r="VKE150" s="55"/>
      <c r="VKF150" s="55"/>
      <c r="VKG150" s="55"/>
      <c r="VKH150" s="55"/>
      <c r="VKI150" s="55"/>
      <c r="VKJ150" s="55"/>
      <c r="VKK150" s="55"/>
      <c r="VKL150" s="55"/>
      <c r="VKM150" s="55"/>
      <c r="VKN150" s="55"/>
      <c r="VKO150" s="55"/>
      <c r="VKP150" s="55"/>
      <c r="VKQ150" s="55"/>
      <c r="VKR150" s="55"/>
      <c r="VKS150" s="55"/>
      <c r="VKT150" s="55"/>
      <c r="VKU150" s="55"/>
      <c r="VKV150" s="55"/>
      <c r="VKW150" s="55"/>
      <c r="VKX150" s="55"/>
      <c r="VKY150" s="55"/>
      <c r="VKZ150" s="55"/>
      <c r="VLA150" s="55"/>
      <c r="VLB150" s="55"/>
      <c r="VLC150" s="55"/>
      <c r="VLD150" s="55"/>
      <c r="VLE150" s="55"/>
      <c r="VLF150" s="55"/>
      <c r="VLG150" s="55"/>
      <c r="VLH150" s="55"/>
      <c r="VLI150" s="55"/>
      <c r="VLJ150" s="55"/>
      <c r="VLK150" s="55"/>
      <c r="VLL150" s="55"/>
      <c r="VLM150" s="55"/>
      <c r="VLN150" s="55"/>
      <c r="VLO150" s="55"/>
      <c r="VLP150" s="55"/>
      <c r="VLQ150" s="55"/>
      <c r="VLR150" s="55"/>
      <c r="VLS150" s="55"/>
      <c r="VLT150" s="55"/>
      <c r="VLU150" s="55"/>
      <c r="VLV150" s="55"/>
      <c r="VLW150" s="55"/>
      <c r="VLX150" s="55"/>
      <c r="VLY150" s="55"/>
      <c r="VLZ150" s="55"/>
      <c r="VMA150" s="55"/>
      <c r="VMB150" s="55"/>
      <c r="VMC150" s="55"/>
      <c r="VMD150" s="55"/>
      <c r="VME150" s="55"/>
      <c r="VMF150" s="55"/>
      <c r="VMG150" s="55"/>
      <c r="VMH150" s="55"/>
      <c r="VMI150" s="55"/>
      <c r="VMJ150" s="55"/>
      <c r="VMK150" s="55"/>
      <c r="VML150" s="55"/>
      <c r="VMM150" s="55"/>
      <c r="VMN150" s="55"/>
      <c r="VMO150" s="55"/>
      <c r="VMP150" s="55"/>
      <c r="VMQ150" s="55"/>
      <c r="VMR150" s="55"/>
      <c r="VMS150" s="55"/>
      <c r="VMT150" s="55"/>
      <c r="VMU150" s="55"/>
      <c r="VMV150" s="55"/>
      <c r="VMW150" s="55"/>
      <c r="VMX150" s="55"/>
      <c r="VMY150" s="55"/>
      <c r="VMZ150" s="55"/>
      <c r="VNA150" s="55"/>
      <c r="VNB150" s="55"/>
      <c r="VNC150" s="55"/>
      <c r="VND150" s="55"/>
      <c r="VNE150" s="55"/>
      <c r="VNF150" s="55"/>
      <c r="VNG150" s="55"/>
      <c r="VNH150" s="55"/>
      <c r="VNI150" s="55"/>
      <c r="VNJ150" s="55"/>
      <c r="VNK150" s="55"/>
      <c r="VNL150" s="55"/>
      <c r="VNM150" s="55"/>
      <c r="VNN150" s="55"/>
      <c r="VNO150" s="55"/>
      <c r="VNP150" s="55"/>
      <c r="VNQ150" s="55"/>
      <c r="VNR150" s="55"/>
      <c r="VNS150" s="55"/>
      <c r="VNT150" s="55"/>
      <c r="VNU150" s="55"/>
      <c r="VNV150" s="55"/>
      <c r="VNW150" s="55"/>
      <c r="VNX150" s="55"/>
      <c r="VNY150" s="55"/>
      <c r="VNZ150" s="55"/>
      <c r="VOA150" s="55"/>
      <c r="VOB150" s="55"/>
      <c r="VOC150" s="55"/>
      <c r="VOD150" s="55"/>
      <c r="VOE150" s="55"/>
      <c r="VOF150" s="55"/>
      <c r="VOG150" s="55"/>
      <c r="VOH150" s="55"/>
      <c r="VOI150" s="55"/>
      <c r="VOJ150" s="55"/>
      <c r="VOK150" s="55"/>
      <c r="VOL150" s="55"/>
      <c r="VOM150" s="55"/>
      <c r="VON150" s="55"/>
      <c r="VOO150" s="55"/>
      <c r="VOP150" s="55"/>
      <c r="VOQ150" s="55"/>
      <c r="VOR150" s="55"/>
      <c r="VOS150" s="55"/>
      <c r="VOT150" s="55"/>
      <c r="VOU150" s="55"/>
      <c r="VOV150" s="55"/>
      <c r="VOW150" s="55"/>
      <c r="VOX150" s="55"/>
      <c r="VOY150" s="55"/>
      <c r="VOZ150" s="55"/>
      <c r="VPA150" s="55"/>
      <c r="VPB150" s="55"/>
      <c r="VPC150" s="55"/>
      <c r="VPD150" s="55"/>
      <c r="VPE150" s="55"/>
      <c r="VPF150" s="55"/>
      <c r="VPG150" s="55"/>
      <c r="VPH150" s="55"/>
      <c r="VPI150" s="55"/>
      <c r="VPJ150" s="55"/>
      <c r="VPK150" s="55"/>
      <c r="VPL150" s="55"/>
      <c r="VPM150" s="55"/>
      <c r="VPN150" s="55"/>
      <c r="VPO150" s="55"/>
      <c r="VPP150" s="55"/>
      <c r="VPQ150" s="55"/>
      <c r="VPR150" s="55"/>
      <c r="VPS150" s="55"/>
      <c r="VPT150" s="55"/>
      <c r="VPU150" s="55"/>
      <c r="VPV150" s="55"/>
      <c r="VPW150" s="55"/>
      <c r="VPX150" s="55"/>
      <c r="VPY150" s="55"/>
      <c r="VPZ150" s="55"/>
      <c r="VQA150" s="55"/>
      <c r="VQB150" s="55"/>
      <c r="VQC150" s="55"/>
      <c r="VQD150" s="55"/>
      <c r="VQE150" s="55"/>
      <c r="VQF150" s="55"/>
      <c r="VQG150" s="55"/>
      <c r="VQH150" s="55"/>
      <c r="VQI150" s="55"/>
      <c r="VQJ150" s="55"/>
      <c r="VQK150" s="55"/>
      <c r="VQL150" s="55"/>
      <c r="VQM150" s="55"/>
      <c r="VQN150" s="55"/>
      <c r="VQO150" s="55"/>
      <c r="VQP150" s="55"/>
      <c r="VQQ150" s="55"/>
      <c r="VQR150" s="55"/>
      <c r="VQS150" s="55"/>
      <c r="VQT150" s="55"/>
      <c r="VQU150" s="55"/>
      <c r="VQV150" s="55"/>
      <c r="VQW150" s="55"/>
      <c r="VQX150" s="55"/>
      <c r="VQY150" s="55"/>
      <c r="VQZ150" s="55"/>
      <c r="VRA150" s="55"/>
      <c r="VRB150" s="55"/>
      <c r="VRC150" s="55"/>
      <c r="VRD150" s="55"/>
      <c r="VRE150" s="55"/>
      <c r="VRF150" s="55"/>
      <c r="VRG150" s="55"/>
      <c r="VRH150" s="55"/>
      <c r="VRI150" s="55"/>
      <c r="VRP150" s="55"/>
      <c r="VRQ150" s="55"/>
      <c r="VRR150" s="55"/>
      <c r="VRS150" s="55"/>
      <c r="VRT150" s="55"/>
      <c r="VRU150" s="55"/>
      <c r="VRV150" s="55"/>
      <c r="VRW150" s="55"/>
      <c r="VRX150" s="55"/>
      <c r="VRY150" s="55"/>
      <c r="VRZ150" s="55"/>
      <c r="VSA150" s="55"/>
      <c r="VSB150" s="55"/>
      <c r="VSC150" s="55"/>
      <c r="VSD150" s="55"/>
      <c r="VSE150" s="55"/>
      <c r="VSF150" s="55"/>
      <c r="VSG150" s="55"/>
      <c r="VSH150" s="55"/>
      <c r="VSI150" s="55"/>
      <c r="VSJ150" s="55"/>
      <c r="VSK150" s="55"/>
      <c r="VSL150" s="55"/>
      <c r="VSM150" s="55"/>
      <c r="VSN150" s="55"/>
      <c r="VSO150" s="55"/>
      <c r="VSP150" s="55"/>
      <c r="VSQ150" s="55"/>
      <c r="VSR150" s="55"/>
      <c r="VSS150" s="55"/>
      <c r="VST150" s="55"/>
      <c r="VSU150" s="55"/>
      <c r="VSV150" s="55"/>
      <c r="VSW150" s="55"/>
      <c r="VSX150" s="55"/>
      <c r="VSY150" s="55"/>
      <c r="VSZ150" s="55"/>
      <c r="VTA150" s="55"/>
      <c r="VTB150" s="55"/>
      <c r="VTC150" s="55"/>
      <c r="VTD150" s="55"/>
      <c r="VTE150" s="55"/>
      <c r="VTF150" s="55"/>
      <c r="VTG150" s="55"/>
      <c r="VTH150" s="55"/>
      <c r="VTI150" s="55"/>
      <c r="VTJ150" s="55"/>
      <c r="VTK150" s="55"/>
      <c r="VTL150" s="55"/>
      <c r="VTM150" s="55"/>
      <c r="VTN150" s="55"/>
      <c r="VTO150" s="55"/>
      <c r="VTP150" s="55"/>
      <c r="VTQ150" s="55"/>
      <c r="VTR150" s="55"/>
      <c r="VTS150" s="55"/>
      <c r="VTT150" s="55"/>
      <c r="VTU150" s="55"/>
      <c r="VTV150" s="55"/>
      <c r="VTW150" s="55"/>
      <c r="VTX150" s="55"/>
      <c r="VTY150" s="55"/>
      <c r="VTZ150" s="55"/>
      <c r="VUA150" s="55"/>
      <c r="VUB150" s="55"/>
      <c r="VUC150" s="55"/>
      <c r="VUD150" s="55"/>
      <c r="VUE150" s="55"/>
      <c r="VUF150" s="55"/>
      <c r="VUG150" s="55"/>
      <c r="VUH150" s="55"/>
      <c r="VUI150" s="55"/>
      <c r="VUJ150" s="55"/>
      <c r="VUK150" s="55"/>
      <c r="VUL150" s="55"/>
      <c r="VUM150" s="55"/>
      <c r="VUN150" s="55"/>
      <c r="VUO150" s="55"/>
      <c r="VUP150" s="55"/>
      <c r="VUQ150" s="55"/>
      <c r="VUR150" s="55"/>
      <c r="VUS150" s="55"/>
      <c r="VUT150" s="55"/>
      <c r="VUU150" s="55"/>
      <c r="VUV150" s="55"/>
      <c r="VUW150" s="55"/>
      <c r="VUX150" s="55"/>
      <c r="VUY150" s="55"/>
      <c r="VUZ150" s="55"/>
      <c r="VVA150" s="55"/>
      <c r="VVB150" s="55"/>
      <c r="VVC150" s="55"/>
      <c r="VVD150" s="55"/>
      <c r="VVE150" s="55"/>
      <c r="VVF150" s="55"/>
      <c r="VVG150" s="55"/>
      <c r="VVH150" s="55"/>
      <c r="VVI150" s="55"/>
      <c r="VVJ150" s="55"/>
      <c r="VVK150" s="55"/>
      <c r="VVL150" s="55"/>
      <c r="VVM150" s="55"/>
      <c r="VVN150" s="55"/>
      <c r="VVO150" s="55"/>
      <c r="VVP150" s="55"/>
      <c r="VVQ150" s="55"/>
      <c r="VVR150" s="55"/>
      <c r="VVS150" s="55"/>
      <c r="VVT150" s="55"/>
      <c r="VVU150" s="55"/>
      <c r="VVV150" s="55"/>
      <c r="VVW150" s="55"/>
      <c r="VVX150" s="55"/>
      <c r="VVY150" s="55"/>
      <c r="VVZ150" s="55"/>
      <c r="VWA150" s="55"/>
      <c r="VWB150" s="55"/>
      <c r="VWC150" s="55"/>
      <c r="VWD150" s="55"/>
      <c r="VWE150" s="55"/>
      <c r="VWF150" s="55"/>
      <c r="VWG150" s="55"/>
      <c r="VWH150" s="55"/>
      <c r="VWI150" s="55"/>
      <c r="VWJ150" s="55"/>
      <c r="VWK150" s="55"/>
      <c r="VWL150" s="55"/>
      <c r="VWM150" s="55"/>
      <c r="VWN150" s="55"/>
      <c r="VWO150" s="55"/>
      <c r="VWP150" s="55"/>
      <c r="VWQ150" s="55"/>
      <c r="VWR150" s="55"/>
      <c r="VWS150" s="55"/>
      <c r="VWT150" s="55"/>
      <c r="VWU150" s="55"/>
      <c r="VWV150" s="55"/>
      <c r="VWW150" s="55"/>
      <c r="VWX150" s="55"/>
      <c r="VWY150" s="55"/>
      <c r="VWZ150" s="55"/>
      <c r="VXA150" s="55"/>
      <c r="VXB150" s="55"/>
      <c r="VXC150" s="55"/>
      <c r="VXD150" s="55"/>
      <c r="VXE150" s="55"/>
      <c r="VXF150" s="55"/>
      <c r="VXG150" s="55"/>
      <c r="VXH150" s="55"/>
      <c r="VXI150" s="55"/>
      <c r="VXJ150" s="55"/>
      <c r="VXK150" s="55"/>
      <c r="VXL150" s="55"/>
      <c r="VXM150" s="55"/>
      <c r="VXN150" s="55"/>
      <c r="VXO150" s="55"/>
      <c r="VXP150" s="55"/>
      <c r="VXQ150" s="55"/>
      <c r="VXR150" s="55"/>
      <c r="VXS150" s="55"/>
      <c r="VXT150" s="55"/>
      <c r="VXU150" s="55"/>
      <c r="VXV150" s="55"/>
      <c r="VXW150" s="55"/>
      <c r="VXX150" s="55"/>
      <c r="VXY150" s="55"/>
      <c r="VXZ150" s="55"/>
      <c r="VYA150" s="55"/>
      <c r="VYB150" s="55"/>
      <c r="VYC150" s="55"/>
      <c r="VYD150" s="55"/>
      <c r="VYE150" s="55"/>
      <c r="VYF150" s="55"/>
      <c r="VYG150" s="55"/>
      <c r="VYH150" s="55"/>
      <c r="VYI150" s="55"/>
      <c r="VYJ150" s="55"/>
      <c r="VYK150" s="55"/>
      <c r="VYL150" s="55"/>
      <c r="VYM150" s="55"/>
      <c r="VYN150" s="55"/>
      <c r="VYO150" s="55"/>
      <c r="VYP150" s="55"/>
      <c r="VYQ150" s="55"/>
      <c r="VYR150" s="55"/>
      <c r="VYS150" s="55"/>
      <c r="VYT150" s="55"/>
      <c r="VYU150" s="55"/>
      <c r="VYV150" s="55"/>
      <c r="VYW150" s="55"/>
      <c r="VYX150" s="55"/>
      <c r="VYY150" s="55"/>
      <c r="VYZ150" s="55"/>
      <c r="VZA150" s="55"/>
      <c r="VZB150" s="55"/>
      <c r="VZC150" s="55"/>
      <c r="VZD150" s="55"/>
      <c r="VZE150" s="55"/>
      <c r="VZF150" s="55"/>
      <c r="VZG150" s="55"/>
      <c r="VZH150" s="55"/>
      <c r="VZI150" s="55"/>
      <c r="VZJ150" s="55"/>
      <c r="VZK150" s="55"/>
      <c r="VZL150" s="55"/>
      <c r="VZM150" s="55"/>
      <c r="VZN150" s="55"/>
      <c r="VZO150" s="55"/>
      <c r="VZP150" s="55"/>
      <c r="VZQ150" s="55"/>
      <c r="VZR150" s="55"/>
      <c r="VZS150" s="55"/>
      <c r="VZT150" s="55"/>
      <c r="VZU150" s="55"/>
      <c r="VZV150" s="55"/>
      <c r="VZW150" s="55"/>
      <c r="VZX150" s="55"/>
      <c r="VZY150" s="55"/>
      <c r="VZZ150" s="55"/>
      <c r="WAA150" s="55"/>
      <c r="WAB150" s="55"/>
      <c r="WAC150" s="55"/>
      <c r="WAD150" s="55"/>
      <c r="WAE150" s="55"/>
      <c r="WAF150" s="55"/>
      <c r="WAG150" s="55"/>
      <c r="WAH150" s="55"/>
      <c r="WAI150" s="55"/>
      <c r="WAJ150" s="55"/>
      <c r="WAK150" s="55"/>
      <c r="WAL150" s="55"/>
      <c r="WAM150" s="55"/>
      <c r="WAN150" s="55"/>
      <c r="WAO150" s="55"/>
      <c r="WAP150" s="55"/>
      <c r="WAQ150" s="55"/>
      <c r="WAR150" s="55"/>
      <c r="WAS150" s="55"/>
      <c r="WAT150" s="55"/>
      <c r="WAU150" s="55"/>
      <c r="WAV150" s="55"/>
      <c r="WAW150" s="55"/>
      <c r="WAX150" s="55"/>
      <c r="WAY150" s="55"/>
      <c r="WAZ150" s="55"/>
      <c r="WBA150" s="55"/>
      <c r="WBB150" s="55"/>
      <c r="WBC150" s="55"/>
      <c r="WBD150" s="55"/>
      <c r="WBE150" s="55"/>
      <c r="WBL150" s="55"/>
      <c r="WBM150" s="55"/>
      <c r="WBN150" s="55"/>
      <c r="WBO150" s="55"/>
      <c r="WBP150" s="55"/>
      <c r="WBQ150" s="55"/>
      <c r="WBR150" s="55"/>
      <c r="WBS150" s="55"/>
      <c r="WBT150" s="55"/>
      <c r="WBU150" s="55"/>
      <c r="WBV150" s="55"/>
      <c r="WBW150" s="55"/>
      <c r="WBX150" s="55"/>
      <c r="WBY150" s="55"/>
      <c r="WBZ150" s="55"/>
      <c r="WCA150" s="55"/>
      <c r="WCB150" s="55"/>
      <c r="WCC150" s="55"/>
      <c r="WCD150" s="55"/>
      <c r="WCE150" s="55"/>
      <c r="WCF150" s="55"/>
      <c r="WCG150" s="55"/>
      <c r="WCH150" s="55"/>
      <c r="WCI150" s="55"/>
      <c r="WCJ150" s="55"/>
      <c r="WCK150" s="55"/>
      <c r="WCL150" s="55"/>
      <c r="WCM150" s="55"/>
      <c r="WCN150" s="55"/>
      <c r="WCO150" s="55"/>
      <c r="WCP150" s="55"/>
      <c r="WCQ150" s="55"/>
      <c r="WCR150" s="55"/>
      <c r="WCS150" s="55"/>
      <c r="WCT150" s="55"/>
      <c r="WCU150" s="55"/>
      <c r="WCV150" s="55"/>
      <c r="WCW150" s="55"/>
      <c r="WCX150" s="55"/>
      <c r="WCY150" s="55"/>
      <c r="WCZ150" s="55"/>
      <c r="WDA150" s="55"/>
      <c r="WDB150" s="55"/>
      <c r="WDC150" s="55"/>
      <c r="WDD150" s="55"/>
      <c r="WDE150" s="55"/>
      <c r="WDF150" s="55"/>
      <c r="WDG150" s="55"/>
      <c r="WDH150" s="55"/>
      <c r="WDI150" s="55"/>
      <c r="WDJ150" s="55"/>
      <c r="WDK150" s="55"/>
      <c r="WDL150" s="55"/>
      <c r="WDM150" s="55"/>
      <c r="WDN150" s="55"/>
      <c r="WDO150" s="55"/>
      <c r="WDP150" s="55"/>
      <c r="WDQ150" s="55"/>
      <c r="WDR150" s="55"/>
      <c r="WDS150" s="55"/>
      <c r="WDT150" s="55"/>
      <c r="WDU150" s="55"/>
      <c r="WDV150" s="55"/>
      <c r="WDW150" s="55"/>
      <c r="WDX150" s="55"/>
      <c r="WDY150" s="55"/>
      <c r="WDZ150" s="55"/>
      <c r="WEA150" s="55"/>
      <c r="WEB150" s="55"/>
      <c r="WEC150" s="55"/>
      <c r="WED150" s="55"/>
      <c r="WEE150" s="55"/>
      <c r="WEF150" s="55"/>
      <c r="WEG150" s="55"/>
      <c r="WEH150" s="55"/>
      <c r="WEI150" s="55"/>
      <c r="WEJ150" s="55"/>
      <c r="WEK150" s="55"/>
      <c r="WEL150" s="55"/>
      <c r="WEM150" s="55"/>
      <c r="WEN150" s="55"/>
      <c r="WEO150" s="55"/>
      <c r="WEP150" s="55"/>
      <c r="WEQ150" s="55"/>
      <c r="WER150" s="55"/>
      <c r="WES150" s="55"/>
      <c r="WET150" s="55"/>
      <c r="WEU150" s="55"/>
      <c r="WEV150" s="55"/>
      <c r="WEW150" s="55"/>
      <c r="WEX150" s="55"/>
      <c r="WEY150" s="55"/>
      <c r="WEZ150" s="55"/>
      <c r="WFA150" s="55"/>
      <c r="WFB150" s="55"/>
      <c r="WFC150" s="55"/>
      <c r="WFD150" s="55"/>
      <c r="WFE150" s="55"/>
      <c r="WFF150" s="55"/>
      <c r="WFG150" s="55"/>
      <c r="WFH150" s="55"/>
      <c r="WFI150" s="55"/>
      <c r="WFJ150" s="55"/>
      <c r="WFK150" s="55"/>
      <c r="WFL150" s="55"/>
      <c r="WFM150" s="55"/>
      <c r="WFN150" s="55"/>
      <c r="WFO150" s="55"/>
      <c r="WFP150" s="55"/>
      <c r="WFQ150" s="55"/>
      <c r="WFR150" s="55"/>
      <c r="WFS150" s="55"/>
      <c r="WFT150" s="55"/>
      <c r="WFU150" s="55"/>
      <c r="WFV150" s="55"/>
      <c r="WFW150" s="55"/>
      <c r="WFX150" s="55"/>
      <c r="WFY150" s="55"/>
      <c r="WFZ150" s="55"/>
      <c r="WGA150" s="55"/>
      <c r="WGB150" s="55"/>
      <c r="WGC150" s="55"/>
      <c r="WGD150" s="55"/>
      <c r="WGE150" s="55"/>
      <c r="WGF150" s="55"/>
      <c r="WGG150" s="55"/>
      <c r="WGH150" s="55"/>
      <c r="WGI150" s="55"/>
      <c r="WGJ150" s="55"/>
      <c r="WGK150" s="55"/>
      <c r="WGL150" s="55"/>
      <c r="WGM150" s="55"/>
      <c r="WGN150" s="55"/>
      <c r="WGO150" s="55"/>
      <c r="WGP150" s="55"/>
      <c r="WGQ150" s="55"/>
      <c r="WGR150" s="55"/>
      <c r="WGS150" s="55"/>
      <c r="WGT150" s="55"/>
      <c r="WGU150" s="55"/>
      <c r="WGV150" s="55"/>
      <c r="WGW150" s="55"/>
      <c r="WGX150" s="55"/>
      <c r="WGY150" s="55"/>
      <c r="WGZ150" s="55"/>
      <c r="WHA150" s="55"/>
      <c r="WHB150" s="55"/>
      <c r="WHC150" s="55"/>
      <c r="WHD150" s="55"/>
      <c r="WHE150" s="55"/>
      <c r="WHF150" s="55"/>
      <c r="WHG150" s="55"/>
      <c r="WHH150" s="55"/>
      <c r="WHI150" s="55"/>
      <c r="WHJ150" s="55"/>
      <c r="WHK150" s="55"/>
      <c r="WHL150" s="55"/>
      <c r="WHM150" s="55"/>
      <c r="WHN150" s="55"/>
      <c r="WHO150" s="55"/>
      <c r="WHP150" s="55"/>
      <c r="WHQ150" s="55"/>
      <c r="WHR150" s="55"/>
      <c r="WHS150" s="55"/>
      <c r="WHT150" s="55"/>
      <c r="WHU150" s="55"/>
      <c r="WHV150" s="55"/>
      <c r="WHW150" s="55"/>
      <c r="WHX150" s="55"/>
      <c r="WHY150" s="55"/>
      <c r="WHZ150" s="55"/>
      <c r="WIA150" s="55"/>
      <c r="WIB150" s="55"/>
      <c r="WIC150" s="55"/>
      <c r="WID150" s="55"/>
      <c r="WIE150" s="55"/>
      <c r="WIF150" s="55"/>
      <c r="WIG150" s="55"/>
      <c r="WIH150" s="55"/>
      <c r="WII150" s="55"/>
      <c r="WIJ150" s="55"/>
      <c r="WIK150" s="55"/>
      <c r="WIL150" s="55"/>
      <c r="WIM150" s="55"/>
      <c r="WIN150" s="55"/>
      <c r="WIO150" s="55"/>
      <c r="WIP150" s="55"/>
      <c r="WIQ150" s="55"/>
      <c r="WIR150" s="55"/>
      <c r="WIS150" s="55"/>
      <c r="WIT150" s="55"/>
      <c r="WIU150" s="55"/>
      <c r="WIV150" s="55"/>
      <c r="WIW150" s="55"/>
      <c r="WIX150" s="55"/>
      <c r="WIY150" s="55"/>
      <c r="WIZ150" s="55"/>
      <c r="WJA150" s="55"/>
      <c r="WJB150" s="55"/>
      <c r="WJC150" s="55"/>
      <c r="WJD150" s="55"/>
      <c r="WJE150" s="55"/>
      <c r="WJF150" s="55"/>
      <c r="WJG150" s="55"/>
      <c r="WJH150" s="55"/>
      <c r="WJI150" s="55"/>
      <c r="WJJ150" s="55"/>
      <c r="WJK150" s="55"/>
      <c r="WJL150" s="55"/>
      <c r="WJM150" s="55"/>
      <c r="WJN150" s="55"/>
      <c r="WJO150" s="55"/>
      <c r="WJP150" s="55"/>
      <c r="WJQ150" s="55"/>
      <c r="WJR150" s="55"/>
      <c r="WJS150" s="55"/>
      <c r="WJT150" s="55"/>
      <c r="WJU150" s="55"/>
      <c r="WJV150" s="55"/>
      <c r="WJW150" s="55"/>
      <c r="WJX150" s="55"/>
      <c r="WJY150" s="55"/>
      <c r="WJZ150" s="55"/>
      <c r="WKA150" s="55"/>
      <c r="WKB150" s="55"/>
      <c r="WKC150" s="55"/>
      <c r="WKD150" s="55"/>
      <c r="WKE150" s="55"/>
      <c r="WKF150" s="55"/>
      <c r="WKG150" s="55"/>
      <c r="WKH150" s="55"/>
      <c r="WKI150" s="55"/>
      <c r="WKJ150" s="55"/>
      <c r="WKK150" s="55"/>
      <c r="WKL150" s="55"/>
      <c r="WKM150" s="55"/>
      <c r="WKN150" s="55"/>
      <c r="WKO150" s="55"/>
      <c r="WKP150" s="55"/>
      <c r="WKQ150" s="55"/>
      <c r="WKR150" s="55"/>
      <c r="WKS150" s="55"/>
      <c r="WKT150" s="55"/>
      <c r="WKU150" s="55"/>
      <c r="WKV150" s="55"/>
      <c r="WKW150" s="55"/>
      <c r="WKX150" s="55"/>
      <c r="WKY150" s="55"/>
      <c r="WKZ150" s="55"/>
      <c r="WLA150" s="55"/>
      <c r="WLH150" s="55"/>
      <c r="WLI150" s="55"/>
      <c r="WLJ150" s="55"/>
      <c r="WLK150" s="55"/>
      <c r="WLL150" s="55"/>
      <c r="WLM150" s="55"/>
      <c r="WLN150" s="55"/>
      <c r="WLO150" s="55"/>
      <c r="WLP150" s="55"/>
      <c r="WLQ150" s="55"/>
      <c r="WLR150" s="55"/>
      <c r="WLS150" s="55"/>
      <c r="WLT150" s="55"/>
      <c r="WLU150" s="55"/>
      <c r="WLV150" s="55"/>
      <c r="WLW150" s="55"/>
      <c r="WLX150" s="55"/>
      <c r="WLY150" s="55"/>
      <c r="WLZ150" s="55"/>
      <c r="WMA150" s="55"/>
      <c r="WMB150" s="55"/>
      <c r="WMC150" s="55"/>
      <c r="WMD150" s="55"/>
      <c r="WME150" s="55"/>
      <c r="WMF150" s="55"/>
      <c r="WMG150" s="55"/>
      <c r="WMH150" s="55"/>
      <c r="WMI150" s="55"/>
      <c r="WMJ150" s="55"/>
      <c r="WMK150" s="55"/>
      <c r="WML150" s="55"/>
      <c r="WMM150" s="55"/>
      <c r="WMN150" s="55"/>
      <c r="WMO150" s="55"/>
      <c r="WMP150" s="55"/>
      <c r="WMQ150" s="55"/>
      <c r="WMR150" s="55"/>
      <c r="WMS150" s="55"/>
      <c r="WMT150" s="55"/>
      <c r="WMU150" s="55"/>
      <c r="WMV150" s="55"/>
      <c r="WMW150" s="55"/>
      <c r="WMX150" s="55"/>
      <c r="WMY150" s="55"/>
      <c r="WMZ150" s="55"/>
      <c r="WNA150" s="55"/>
      <c r="WNB150" s="55"/>
      <c r="WNC150" s="55"/>
      <c r="WND150" s="55"/>
      <c r="WNE150" s="55"/>
      <c r="WNF150" s="55"/>
      <c r="WNG150" s="55"/>
      <c r="WNH150" s="55"/>
      <c r="WNI150" s="55"/>
      <c r="WNJ150" s="55"/>
      <c r="WNK150" s="55"/>
      <c r="WNL150" s="55"/>
      <c r="WNM150" s="55"/>
      <c r="WNN150" s="55"/>
      <c r="WNO150" s="55"/>
      <c r="WNP150" s="55"/>
      <c r="WNQ150" s="55"/>
      <c r="WNR150" s="55"/>
      <c r="WNS150" s="55"/>
      <c r="WNT150" s="55"/>
      <c r="WNU150" s="55"/>
      <c r="WNV150" s="55"/>
      <c r="WNW150" s="55"/>
      <c r="WNX150" s="55"/>
      <c r="WNY150" s="55"/>
      <c r="WNZ150" s="55"/>
      <c r="WOA150" s="55"/>
      <c r="WOB150" s="55"/>
      <c r="WOC150" s="55"/>
      <c r="WOD150" s="55"/>
      <c r="WOE150" s="55"/>
      <c r="WOF150" s="55"/>
      <c r="WOG150" s="55"/>
      <c r="WOH150" s="55"/>
      <c r="WOI150" s="55"/>
      <c r="WOJ150" s="55"/>
      <c r="WOK150" s="55"/>
      <c r="WOL150" s="55"/>
      <c r="WOM150" s="55"/>
      <c r="WON150" s="55"/>
      <c r="WOO150" s="55"/>
      <c r="WOP150" s="55"/>
      <c r="WOQ150" s="55"/>
      <c r="WOR150" s="55"/>
      <c r="WOS150" s="55"/>
      <c r="WOT150" s="55"/>
      <c r="WOU150" s="55"/>
      <c r="WOV150" s="55"/>
      <c r="WOW150" s="55"/>
      <c r="WOX150" s="55"/>
      <c r="WOY150" s="55"/>
      <c r="WOZ150" s="55"/>
      <c r="WPA150" s="55"/>
      <c r="WPB150" s="55"/>
      <c r="WPC150" s="55"/>
      <c r="WPD150" s="55"/>
      <c r="WPE150" s="55"/>
      <c r="WPF150" s="55"/>
      <c r="WPG150" s="55"/>
      <c r="WPH150" s="55"/>
      <c r="WPI150" s="55"/>
      <c r="WPJ150" s="55"/>
      <c r="WPK150" s="55"/>
      <c r="WPL150" s="55"/>
      <c r="WPM150" s="55"/>
      <c r="WPN150" s="55"/>
      <c r="WPO150" s="55"/>
      <c r="WPP150" s="55"/>
      <c r="WPQ150" s="55"/>
      <c r="WPR150" s="55"/>
      <c r="WPS150" s="55"/>
      <c r="WPT150" s="55"/>
      <c r="WPU150" s="55"/>
      <c r="WPV150" s="55"/>
      <c r="WPW150" s="55"/>
      <c r="WPX150" s="55"/>
      <c r="WPY150" s="55"/>
      <c r="WPZ150" s="55"/>
      <c r="WQA150" s="55"/>
      <c r="WQB150" s="55"/>
      <c r="WQC150" s="55"/>
      <c r="WQD150" s="55"/>
      <c r="WQE150" s="55"/>
      <c r="WQF150" s="55"/>
      <c r="WQG150" s="55"/>
      <c r="WQH150" s="55"/>
      <c r="WQI150" s="55"/>
      <c r="WQJ150" s="55"/>
      <c r="WQK150" s="55"/>
      <c r="WQL150" s="55"/>
      <c r="WQM150" s="55"/>
      <c r="WQN150" s="55"/>
      <c r="WQO150" s="55"/>
      <c r="WQP150" s="55"/>
      <c r="WQQ150" s="55"/>
      <c r="WQR150" s="55"/>
      <c r="WQS150" s="55"/>
      <c r="WQT150" s="55"/>
      <c r="WQU150" s="55"/>
      <c r="WQV150" s="55"/>
      <c r="WQW150" s="55"/>
      <c r="WQX150" s="55"/>
      <c r="WQY150" s="55"/>
      <c r="WQZ150" s="55"/>
      <c r="WRA150" s="55"/>
      <c r="WRB150" s="55"/>
      <c r="WRC150" s="55"/>
      <c r="WRD150" s="55"/>
      <c r="WRE150" s="55"/>
      <c r="WRF150" s="55"/>
      <c r="WRG150" s="55"/>
      <c r="WRH150" s="55"/>
      <c r="WRI150" s="55"/>
      <c r="WRJ150" s="55"/>
      <c r="WRK150" s="55"/>
      <c r="WRL150" s="55"/>
      <c r="WRM150" s="55"/>
      <c r="WRN150" s="55"/>
      <c r="WRO150" s="55"/>
      <c r="WRP150" s="55"/>
      <c r="WRQ150" s="55"/>
      <c r="WRR150" s="55"/>
      <c r="WRS150" s="55"/>
      <c r="WRT150" s="55"/>
      <c r="WRU150" s="55"/>
      <c r="WRV150" s="55"/>
      <c r="WRW150" s="55"/>
      <c r="WRX150" s="55"/>
      <c r="WRY150" s="55"/>
      <c r="WRZ150" s="55"/>
      <c r="WSA150" s="55"/>
      <c r="WSB150" s="55"/>
      <c r="WSC150" s="55"/>
      <c r="WSD150" s="55"/>
      <c r="WSE150" s="55"/>
      <c r="WSF150" s="55"/>
      <c r="WSG150" s="55"/>
      <c r="WSH150" s="55"/>
      <c r="WSI150" s="55"/>
      <c r="WSJ150" s="55"/>
      <c r="WSK150" s="55"/>
      <c r="WSL150" s="55"/>
      <c r="WSM150" s="55"/>
      <c r="WSN150" s="55"/>
      <c r="WSO150" s="55"/>
      <c r="WSP150" s="55"/>
      <c r="WSQ150" s="55"/>
      <c r="WSR150" s="55"/>
      <c r="WSS150" s="55"/>
      <c r="WST150" s="55"/>
      <c r="WSU150" s="55"/>
      <c r="WSV150" s="55"/>
      <c r="WSW150" s="55"/>
      <c r="WSX150" s="55"/>
      <c r="WSY150" s="55"/>
      <c r="WSZ150" s="55"/>
      <c r="WTA150" s="55"/>
      <c r="WTB150" s="55"/>
      <c r="WTC150" s="55"/>
      <c r="WTD150" s="55"/>
      <c r="WTE150" s="55"/>
      <c r="WTF150" s="55"/>
      <c r="WTG150" s="55"/>
      <c r="WTH150" s="55"/>
      <c r="WTI150" s="55"/>
      <c r="WTJ150" s="55"/>
      <c r="WTK150" s="55"/>
      <c r="WTL150" s="55"/>
      <c r="WTM150" s="55"/>
      <c r="WTN150" s="55"/>
      <c r="WTO150" s="55"/>
      <c r="WTP150" s="55"/>
      <c r="WTQ150" s="55"/>
      <c r="WTR150" s="55"/>
      <c r="WTS150" s="55"/>
      <c r="WTT150" s="55"/>
      <c r="WTU150" s="55"/>
      <c r="WTV150" s="55"/>
      <c r="WTW150" s="55"/>
      <c r="WTX150" s="55"/>
      <c r="WTY150" s="55"/>
      <c r="WTZ150" s="55"/>
      <c r="WUA150" s="55"/>
      <c r="WUB150" s="55"/>
      <c r="WUC150" s="55"/>
      <c r="WUD150" s="55"/>
      <c r="WUE150" s="55"/>
      <c r="WUF150" s="55"/>
      <c r="WUG150" s="55"/>
      <c r="WUH150" s="55"/>
      <c r="WUI150" s="55"/>
      <c r="WUJ150" s="55"/>
      <c r="WUK150" s="55"/>
      <c r="WUL150" s="55"/>
      <c r="WUM150" s="55"/>
      <c r="WUN150" s="55"/>
      <c r="WUO150" s="55"/>
      <c r="WUP150" s="55"/>
      <c r="WUQ150" s="55"/>
      <c r="WUR150" s="55"/>
      <c r="WUS150" s="55"/>
      <c r="WUT150" s="55"/>
      <c r="WUU150" s="55"/>
      <c r="WUV150" s="55"/>
      <c r="WUW150" s="55"/>
      <c r="WVD150" s="55"/>
      <c r="WVE150" s="55"/>
      <c r="WVF150" s="55"/>
      <c r="WVG150" s="55"/>
      <c r="WVH150" s="55"/>
      <c r="WVI150" s="55"/>
      <c r="WVJ150" s="55"/>
      <c r="WVK150" s="55"/>
      <c r="WVL150" s="55"/>
      <c r="WVM150" s="55"/>
      <c r="WVN150" s="55"/>
      <c r="WVO150" s="55"/>
      <c r="WVP150" s="55"/>
      <c r="WVQ150" s="55"/>
      <c r="WVR150" s="55"/>
      <c r="WVS150" s="55"/>
      <c r="WVT150" s="55"/>
      <c r="WVU150" s="55"/>
      <c r="WVV150" s="55"/>
      <c r="WVW150" s="55"/>
      <c r="WVX150" s="55"/>
      <c r="WVY150" s="55"/>
      <c r="WVZ150" s="55"/>
      <c r="WWA150" s="55"/>
      <c r="WWB150" s="55"/>
      <c r="WWC150" s="55"/>
      <c r="WWD150" s="55"/>
      <c r="WWE150" s="55"/>
      <c r="WWF150" s="55"/>
      <c r="WWG150" s="55"/>
      <c r="WWH150" s="55"/>
      <c r="WWI150" s="55"/>
      <c r="WWJ150" s="55"/>
      <c r="WWK150" s="55"/>
      <c r="WWL150" s="55"/>
      <c r="WWM150" s="55"/>
      <c r="WWN150" s="55"/>
      <c r="WWO150" s="55"/>
      <c r="WWP150" s="55"/>
      <c r="WWQ150" s="55"/>
      <c r="WWR150" s="55"/>
      <c r="WWS150" s="55"/>
      <c r="WWT150" s="55"/>
      <c r="WWU150" s="55"/>
      <c r="WWV150" s="55"/>
      <c r="WWW150" s="55"/>
      <c r="WWX150" s="55"/>
      <c r="WWY150" s="55"/>
      <c r="WWZ150" s="55"/>
      <c r="WXA150" s="55"/>
      <c r="WXB150" s="55"/>
      <c r="WXC150" s="55"/>
      <c r="WXD150" s="55"/>
      <c r="WXE150" s="55"/>
      <c r="WXF150" s="55"/>
      <c r="WXG150" s="55"/>
      <c r="WXH150" s="55"/>
      <c r="WXI150" s="55"/>
      <c r="WXJ150" s="55"/>
      <c r="WXK150" s="55"/>
      <c r="WXL150" s="55"/>
      <c r="WXM150" s="55"/>
      <c r="WXN150" s="55"/>
      <c r="WXO150" s="55"/>
      <c r="WXP150" s="55"/>
      <c r="WXQ150" s="55"/>
      <c r="WXR150" s="55"/>
      <c r="WXS150" s="55"/>
      <c r="WXT150" s="55"/>
      <c r="WXU150" s="55"/>
      <c r="WXV150" s="55"/>
      <c r="WXW150" s="55"/>
      <c r="WXX150" s="55"/>
      <c r="WXY150" s="55"/>
      <c r="WXZ150" s="55"/>
      <c r="WYA150" s="55"/>
      <c r="WYB150" s="55"/>
      <c r="WYC150" s="55"/>
      <c r="WYD150" s="55"/>
      <c r="WYE150" s="55"/>
      <c r="WYF150" s="55"/>
      <c r="WYG150" s="55"/>
      <c r="WYH150" s="55"/>
      <c r="WYI150" s="55"/>
      <c r="WYJ150" s="55"/>
      <c r="WYK150" s="55"/>
      <c r="WYL150" s="55"/>
      <c r="WYM150" s="55"/>
      <c r="WYN150" s="55"/>
      <c r="WYO150" s="55"/>
      <c r="WYP150" s="55"/>
      <c r="WYQ150" s="55"/>
      <c r="WYR150" s="55"/>
      <c r="WYS150" s="55"/>
      <c r="WYT150" s="55"/>
      <c r="WYU150" s="55"/>
      <c r="WYV150" s="55"/>
      <c r="WYW150" s="55"/>
      <c r="WYX150" s="55"/>
      <c r="WYY150" s="55"/>
      <c r="WYZ150" s="55"/>
      <c r="WZA150" s="55"/>
      <c r="WZB150" s="55"/>
      <c r="WZC150" s="55"/>
      <c r="WZD150" s="55"/>
      <c r="WZE150" s="55"/>
      <c r="WZF150" s="55"/>
      <c r="WZG150" s="55"/>
      <c r="WZH150" s="55"/>
      <c r="WZI150" s="55"/>
      <c r="WZJ150" s="55"/>
      <c r="WZK150" s="55"/>
      <c r="WZL150" s="55"/>
      <c r="WZM150" s="55"/>
      <c r="WZN150" s="55"/>
      <c r="WZO150" s="55"/>
      <c r="WZP150" s="55"/>
      <c r="WZQ150" s="55"/>
      <c r="WZR150" s="55"/>
      <c r="WZS150" s="55"/>
      <c r="WZT150" s="55"/>
      <c r="WZU150" s="55"/>
      <c r="WZV150" s="55"/>
      <c r="WZW150" s="55"/>
      <c r="WZX150" s="55"/>
      <c r="WZY150" s="55"/>
      <c r="WZZ150" s="55"/>
      <c r="XAA150" s="55"/>
      <c r="XAB150" s="55"/>
      <c r="XAC150" s="55"/>
      <c r="XAD150" s="55"/>
      <c r="XAE150" s="55"/>
      <c r="XAF150" s="55"/>
      <c r="XAG150" s="55"/>
      <c r="XAH150" s="55"/>
      <c r="XAI150" s="55"/>
      <c r="XAJ150" s="55"/>
      <c r="XAK150" s="55"/>
      <c r="XAL150" s="55"/>
      <c r="XAM150" s="55"/>
      <c r="XAN150" s="55"/>
      <c r="XAO150" s="55"/>
      <c r="XAP150" s="55"/>
      <c r="XAQ150" s="55"/>
      <c r="XAR150" s="55"/>
      <c r="XAS150" s="55"/>
      <c r="XAT150" s="55"/>
      <c r="XAU150" s="55"/>
      <c r="XAV150" s="55"/>
      <c r="XAW150" s="55"/>
      <c r="XAX150" s="55"/>
      <c r="XAY150" s="55"/>
      <c r="XAZ150" s="55"/>
      <c r="XBA150" s="55"/>
      <c r="XBB150" s="55"/>
      <c r="XBC150" s="55"/>
      <c r="XBD150" s="55"/>
      <c r="XBE150" s="55"/>
      <c r="XBF150" s="55"/>
      <c r="XBG150" s="55"/>
      <c r="XBH150" s="55"/>
      <c r="XBI150" s="55"/>
      <c r="XBJ150" s="55"/>
      <c r="XBK150" s="55"/>
      <c r="XBL150" s="55"/>
      <c r="XBM150" s="55"/>
      <c r="XBN150" s="55"/>
      <c r="XBO150" s="55"/>
      <c r="XBP150" s="55"/>
      <c r="XBQ150" s="55"/>
      <c r="XBR150" s="55"/>
      <c r="XBS150" s="55"/>
      <c r="XBT150" s="55"/>
      <c r="XBU150" s="55"/>
      <c r="XBV150" s="55"/>
      <c r="XBW150" s="55"/>
      <c r="XBX150" s="55"/>
      <c r="XBY150" s="55"/>
      <c r="XBZ150" s="55"/>
      <c r="XCA150" s="55"/>
      <c r="XCB150" s="55"/>
      <c r="XCC150" s="55"/>
      <c r="XCD150" s="55"/>
      <c r="XCE150" s="55"/>
      <c r="XCF150" s="55"/>
      <c r="XCG150" s="55"/>
      <c r="XCH150" s="55"/>
      <c r="XCI150" s="55"/>
      <c r="XCJ150" s="55"/>
      <c r="XCK150" s="55"/>
      <c r="XCL150" s="55"/>
      <c r="XCM150" s="55"/>
      <c r="XCN150" s="55"/>
      <c r="XCO150" s="55"/>
      <c r="XCP150" s="55"/>
      <c r="XCQ150" s="55"/>
      <c r="XCR150" s="55"/>
      <c r="XCS150" s="55"/>
      <c r="XCT150" s="55"/>
      <c r="XCU150" s="55"/>
      <c r="XCV150" s="55"/>
      <c r="XCW150" s="55"/>
      <c r="XCX150" s="55"/>
      <c r="XCY150" s="55"/>
      <c r="XCZ150" s="55"/>
      <c r="XDA150" s="55"/>
      <c r="XDB150" s="55"/>
      <c r="XDC150" s="55"/>
      <c r="XDD150" s="55"/>
      <c r="XDE150" s="55"/>
      <c r="XDF150" s="55"/>
      <c r="XDG150" s="55"/>
      <c r="XDH150" s="55"/>
      <c r="XDI150" s="55"/>
      <c r="XDJ150" s="55"/>
      <c r="XDK150" s="55"/>
      <c r="XDL150" s="55"/>
      <c r="XDM150" s="55"/>
      <c r="XDN150" s="55"/>
      <c r="XDO150" s="55"/>
      <c r="XDP150" s="55"/>
      <c r="XDQ150" s="55"/>
      <c r="XDR150" s="55"/>
      <c r="XDS150" s="55"/>
      <c r="XDT150" s="55"/>
      <c r="XDU150" s="55"/>
      <c r="XDV150" s="55"/>
      <c r="XDW150" s="55"/>
      <c r="XDX150" s="55"/>
      <c r="XDY150" s="55"/>
      <c r="XDZ150" s="55"/>
      <c r="XEA150" s="55"/>
      <c r="XEB150" s="55"/>
      <c r="XEC150" s="55"/>
      <c r="XED150" s="55"/>
      <c r="XEE150" s="55"/>
      <c r="XEF150" s="55"/>
      <c r="XEG150" s="55"/>
      <c r="XEH150" s="55"/>
      <c r="XEI150" s="55"/>
      <c r="XEJ150" s="55"/>
      <c r="XEK150" s="55"/>
      <c r="XEL150" s="55"/>
      <c r="XEM150" s="55"/>
      <c r="XEN150" s="55"/>
    </row>
    <row r="151" spans="1:16368" ht="31.5" x14ac:dyDescent="0.25">
      <c r="A151" s="37" t="s">
        <v>110</v>
      </c>
      <c r="B151" s="26">
        <v>2940000000</v>
      </c>
      <c r="C151" s="40"/>
      <c r="D151" s="15">
        <f>D152</f>
        <v>2283500</v>
      </c>
      <c r="E151" s="15">
        <f t="shared" ref="E151:F151" si="46">E152</f>
        <v>2294150</v>
      </c>
      <c r="F151" s="15">
        <f t="shared" si="46"/>
        <v>2292400</v>
      </c>
      <c r="G151" s="60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5"/>
      <c r="EM151" s="55"/>
      <c r="EN151" s="55"/>
      <c r="EO151" s="55"/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5"/>
      <c r="FB151" s="55"/>
      <c r="FC151" s="55"/>
      <c r="FD151" s="55"/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5"/>
      <c r="FQ151" s="55"/>
      <c r="FR151" s="55"/>
      <c r="FS151" s="55"/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5"/>
      <c r="GE151" s="55"/>
      <c r="GF151" s="55"/>
      <c r="GG151" s="55"/>
      <c r="GH151" s="55"/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5"/>
      <c r="GU151" s="55"/>
      <c r="GV151" s="55"/>
      <c r="GW151" s="55"/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5"/>
      <c r="HJ151" s="55"/>
      <c r="HK151" s="55"/>
      <c r="HL151" s="55"/>
      <c r="HM151" s="55"/>
      <c r="HN151" s="55"/>
      <c r="HO151" s="55"/>
      <c r="HP151" s="55"/>
      <c r="HQ151" s="55"/>
      <c r="HR151" s="55"/>
      <c r="HS151" s="55"/>
      <c r="HT151" s="55"/>
      <c r="HU151" s="55"/>
      <c r="HV151" s="55"/>
      <c r="HW151" s="55"/>
      <c r="HX151" s="55"/>
      <c r="HY151" s="55"/>
      <c r="HZ151" s="55"/>
      <c r="IA151" s="55"/>
      <c r="IB151" s="55"/>
      <c r="IC151" s="55"/>
      <c r="ID151" s="55"/>
      <c r="IE151" s="55"/>
      <c r="IF151" s="55"/>
      <c r="IG151" s="55"/>
      <c r="IH151" s="55"/>
      <c r="II151" s="55"/>
      <c r="IJ151" s="55"/>
      <c r="IK151" s="55"/>
      <c r="IR151" s="55"/>
      <c r="IS151" s="55"/>
      <c r="IT151" s="55"/>
      <c r="IU151" s="55"/>
      <c r="IV151" s="55"/>
      <c r="IW151" s="55"/>
      <c r="IX151" s="55"/>
      <c r="IY151" s="55"/>
      <c r="IZ151" s="55"/>
      <c r="JA151" s="55"/>
      <c r="JB151" s="55"/>
      <c r="JC151" s="55"/>
      <c r="JD151" s="55"/>
      <c r="JE151" s="55"/>
      <c r="JF151" s="55"/>
      <c r="JG151" s="55"/>
      <c r="JH151" s="55"/>
      <c r="JI151" s="55"/>
      <c r="JJ151" s="55"/>
      <c r="JK151" s="55"/>
      <c r="JL151" s="55"/>
      <c r="JM151" s="55"/>
      <c r="JN151" s="55"/>
      <c r="JO151" s="55"/>
      <c r="JP151" s="55"/>
      <c r="JQ151" s="55"/>
      <c r="JR151" s="55"/>
      <c r="JS151" s="55"/>
      <c r="JT151" s="55"/>
      <c r="JU151" s="55"/>
      <c r="JV151" s="55"/>
      <c r="JW151" s="55"/>
      <c r="JX151" s="55"/>
      <c r="JY151" s="55"/>
      <c r="JZ151" s="55"/>
      <c r="KA151" s="55"/>
      <c r="KB151" s="55"/>
      <c r="KC151" s="55"/>
      <c r="KD151" s="55"/>
      <c r="KE151" s="55"/>
      <c r="KF151" s="55"/>
      <c r="KG151" s="55"/>
      <c r="KH151" s="55"/>
      <c r="KI151" s="55"/>
      <c r="KJ151" s="55"/>
      <c r="KK151" s="55"/>
      <c r="KL151" s="55"/>
      <c r="KM151" s="55"/>
      <c r="KN151" s="55"/>
      <c r="KO151" s="55"/>
      <c r="KP151" s="55"/>
      <c r="KQ151" s="55"/>
      <c r="KR151" s="55"/>
      <c r="KS151" s="55"/>
      <c r="KT151" s="55"/>
      <c r="KU151" s="55"/>
      <c r="KV151" s="55"/>
      <c r="KW151" s="55"/>
      <c r="KX151" s="55"/>
      <c r="KY151" s="55"/>
      <c r="KZ151" s="55"/>
      <c r="LA151" s="55"/>
      <c r="LB151" s="55"/>
      <c r="LC151" s="55"/>
      <c r="LD151" s="55"/>
      <c r="LE151" s="55"/>
      <c r="LF151" s="55"/>
      <c r="LG151" s="55"/>
      <c r="LH151" s="55"/>
      <c r="LI151" s="55"/>
      <c r="LJ151" s="55"/>
      <c r="LK151" s="55"/>
      <c r="LL151" s="55"/>
      <c r="LM151" s="55"/>
      <c r="LN151" s="55"/>
      <c r="LO151" s="55"/>
      <c r="LP151" s="55"/>
      <c r="LQ151" s="55"/>
      <c r="LR151" s="55"/>
      <c r="LS151" s="55"/>
      <c r="LT151" s="55"/>
      <c r="LU151" s="55"/>
      <c r="LV151" s="55"/>
      <c r="LW151" s="55"/>
      <c r="LX151" s="55"/>
      <c r="LY151" s="55"/>
      <c r="LZ151" s="55"/>
      <c r="MA151" s="55"/>
      <c r="MB151" s="55"/>
      <c r="MC151" s="55"/>
      <c r="MD151" s="55"/>
      <c r="ME151" s="55"/>
      <c r="MF151" s="55"/>
      <c r="MG151" s="55"/>
      <c r="MH151" s="55"/>
      <c r="MI151" s="55"/>
      <c r="MJ151" s="55"/>
      <c r="MK151" s="55"/>
      <c r="ML151" s="55"/>
      <c r="MM151" s="55"/>
      <c r="MN151" s="55"/>
      <c r="MO151" s="55"/>
      <c r="MP151" s="55"/>
      <c r="MQ151" s="55"/>
      <c r="MR151" s="55"/>
      <c r="MS151" s="55"/>
      <c r="MT151" s="55"/>
      <c r="MU151" s="55"/>
      <c r="MV151" s="55"/>
      <c r="MW151" s="55"/>
      <c r="MX151" s="55"/>
      <c r="MY151" s="55"/>
      <c r="MZ151" s="55"/>
      <c r="NA151" s="55"/>
      <c r="NB151" s="55"/>
      <c r="NC151" s="55"/>
      <c r="ND151" s="55"/>
      <c r="NE151" s="55"/>
      <c r="NF151" s="55"/>
      <c r="NG151" s="55"/>
      <c r="NH151" s="55"/>
      <c r="NI151" s="55"/>
      <c r="NJ151" s="55"/>
      <c r="NK151" s="55"/>
      <c r="NL151" s="55"/>
      <c r="NM151" s="55"/>
      <c r="NN151" s="55"/>
      <c r="NO151" s="55"/>
      <c r="NP151" s="55"/>
      <c r="NQ151" s="55"/>
      <c r="NR151" s="55"/>
      <c r="NS151" s="55"/>
      <c r="NT151" s="55"/>
      <c r="NU151" s="55"/>
      <c r="NV151" s="55"/>
      <c r="NW151" s="55"/>
      <c r="NX151" s="55"/>
      <c r="NY151" s="55"/>
      <c r="NZ151" s="55"/>
      <c r="OA151" s="55"/>
      <c r="OB151" s="55"/>
      <c r="OC151" s="55"/>
      <c r="OD151" s="55"/>
      <c r="OE151" s="55"/>
      <c r="OF151" s="55"/>
      <c r="OG151" s="55"/>
      <c r="OH151" s="55"/>
      <c r="OI151" s="55"/>
      <c r="OJ151" s="55"/>
      <c r="OK151" s="55"/>
      <c r="OL151" s="55"/>
      <c r="OM151" s="55"/>
      <c r="ON151" s="55"/>
      <c r="OO151" s="55"/>
      <c r="OP151" s="55"/>
      <c r="OQ151" s="55"/>
      <c r="OR151" s="55"/>
      <c r="OS151" s="55"/>
      <c r="OT151" s="55"/>
      <c r="OU151" s="55"/>
      <c r="OV151" s="55"/>
      <c r="OW151" s="55"/>
      <c r="OX151" s="55"/>
      <c r="OY151" s="55"/>
      <c r="OZ151" s="55"/>
      <c r="PA151" s="55"/>
      <c r="PB151" s="55"/>
      <c r="PC151" s="55"/>
      <c r="PD151" s="55"/>
      <c r="PE151" s="55"/>
      <c r="PF151" s="55"/>
      <c r="PG151" s="55"/>
      <c r="PH151" s="55"/>
      <c r="PI151" s="55"/>
      <c r="PJ151" s="55"/>
      <c r="PK151" s="55"/>
      <c r="PL151" s="55"/>
      <c r="PM151" s="55"/>
      <c r="PN151" s="55"/>
      <c r="PO151" s="55"/>
      <c r="PP151" s="55"/>
      <c r="PQ151" s="55"/>
      <c r="PR151" s="55"/>
      <c r="PS151" s="55"/>
      <c r="PT151" s="55"/>
      <c r="PU151" s="55"/>
      <c r="PV151" s="55"/>
      <c r="PW151" s="55"/>
      <c r="PX151" s="55"/>
      <c r="PY151" s="55"/>
      <c r="PZ151" s="55"/>
      <c r="QA151" s="55"/>
      <c r="QB151" s="55"/>
      <c r="QC151" s="55"/>
      <c r="QD151" s="55"/>
      <c r="QE151" s="55"/>
      <c r="QF151" s="55"/>
      <c r="QG151" s="55"/>
      <c r="QH151" s="55"/>
      <c r="QI151" s="55"/>
      <c r="QJ151" s="55"/>
      <c r="QK151" s="55"/>
      <c r="QL151" s="55"/>
      <c r="QM151" s="55"/>
      <c r="QN151" s="55"/>
      <c r="QO151" s="55"/>
      <c r="QP151" s="55"/>
      <c r="QQ151" s="55"/>
      <c r="QR151" s="55"/>
      <c r="QS151" s="55"/>
      <c r="QT151" s="55"/>
      <c r="QU151" s="55"/>
      <c r="QV151" s="55"/>
      <c r="QW151" s="55"/>
      <c r="QX151" s="55"/>
      <c r="QY151" s="55"/>
      <c r="QZ151" s="55"/>
      <c r="RA151" s="55"/>
      <c r="RB151" s="55"/>
      <c r="RC151" s="55"/>
      <c r="RD151" s="55"/>
      <c r="RE151" s="55"/>
      <c r="RF151" s="55"/>
      <c r="RG151" s="55"/>
      <c r="RH151" s="55"/>
      <c r="RI151" s="55"/>
      <c r="RJ151" s="55"/>
      <c r="RK151" s="55"/>
      <c r="RL151" s="55"/>
      <c r="RM151" s="55"/>
      <c r="RN151" s="55"/>
      <c r="RO151" s="55"/>
      <c r="RP151" s="55"/>
      <c r="RQ151" s="55"/>
      <c r="RR151" s="55"/>
      <c r="RS151" s="55"/>
      <c r="RT151" s="55"/>
      <c r="RU151" s="55"/>
      <c r="RV151" s="55"/>
      <c r="RW151" s="55"/>
      <c r="RX151" s="55"/>
      <c r="RY151" s="55"/>
      <c r="RZ151" s="55"/>
      <c r="SA151" s="55"/>
      <c r="SB151" s="55"/>
      <c r="SC151" s="55"/>
      <c r="SD151" s="55"/>
      <c r="SE151" s="55"/>
      <c r="SF151" s="55"/>
      <c r="SG151" s="55"/>
      <c r="SN151" s="55"/>
      <c r="SO151" s="55"/>
      <c r="SP151" s="55"/>
      <c r="SQ151" s="55"/>
      <c r="SR151" s="55"/>
      <c r="SS151" s="55"/>
      <c r="ST151" s="55"/>
      <c r="SU151" s="55"/>
      <c r="SV151" s="55"/>
      <c r="SW151" s="55"/>
      <c r="SX151" s="55"/>
      <c r="SY151" s="55"/>
      <c r="SZ151" s="55"/>
      <c r="TA151" s="55"/>
      <c r="TB151" s="55"/>
      <c r="TC151" s="55"/>
      <c r="TD151" s="55"/>
      <c r="TE151" s="55"/>
      <c r="TF151" s="55"/>
      <c r="TG151" s="55"/>
      <c r="TH151" s="55"/>
      <c r="TI151" s="55"/>
      <c r="TJ151" s="55"/>
      <c r="TK151" s="55"/>
      <c r="TL151" s="55"/>
      <c r="TM151" s="55"/>
      <c r="TN151" s="55"/>
      <c r="TO151" s="55"/>
      <c r="TP151" s="55"/>
      <c r="TQ151" s="55"/>
      <c r="TR151" s="55"/>
      <c r="TS151" s="55"/>
      <c r="TT151" s="55"/>
      <c r="TU151" s="55"/>
      <c r="TV151" s="55"/>
      <c r="TW151" s="55"/>
      <c r="TX151" s="55"/>
      <c r="TY151" s="55"/>
      <c r="TZ151" s="55"/>
      <c r="UA151" s="55"/>
      <c r="UB151" s="55"/>
      <c r="UC151" s="55"/>
      <c r="UD151" s="55"/>
      <c r="UE151" s="55"/>
      <c r="UF151" s="55"/>
      <c r="UG151" s="55"/>
      <c r="UH151" s="55"/>
      <c r="UI151" s="55"/>
      <c r="UJ151" s="55"/>
      <c r="UK151" s="55"/>
      <c r="UL151" s="55"/>
      <c r="UM151" s="55"/>
      <c r="UN151" s="55"/>
      <c r="UO151" s="55"/>
      <c r="UP151" s="55"/>
      <c r="UQ151" s="55"/>
      <c r="UR151" s="55"/>
      <c r="US151" s="55"/>
      <c r="UT151" s="55"/>
      <c r="UU151" s="55"/>
      <c r="UV151" s="55"/>
      <c r="UW151" s="55"/>
      <c r="UX151" s="55"/>
      <c r="UY151" s="55"/>
      <c r="UZ151" s="55"/>
      <c r="VA151" s="55"/>
      <c r="VB151" s="55"/>
      <c r="VC151" s="55"/>
      <c r="VD151" s="55"/>
      <c r="VE151" s="55"/>
      <c r="VF151" s="55"/>
      <c r="VG151" s="55"/>
      <c r="VH151" s="55"/>
      <c r="VI151" s="55"/>
      <c r="VJ151" s="55"/>
      <c r="VK151" s="55"/>
      <c r="VL151" s="55"/>
      <c r="VM151" s="55"/>
      <c r="VN151" s="55"/>
      <c r="VO151" s="55"/>
      <c r="VP151" s="55"/>
      <c r="VQ151" s="55"/>
      <c r="VR151" s="55"/>
      <c r="VS151" s="55"/>
      <c r="VT151" s="55"/>
      <c r="VU151" s="55"/>
      <c r="VV151" s="55"/>
      <c r="VW151" s="55"/>
      <c r="VX151" s="55"/>
      <c r="VY151" s="55"/>
      <c r="VZ151" s="55"/>
      <c r="WA151" s="55"/>
      <c r="WB151" s="55"/>
      <c r="WC151" s="55"/>
      <c r="WD151" s="55"/>
      <c r="WE151" s="55"/>
      <c r="WF151" s="55"/>
      <c r="WG151" s="55"/>
      <c r="WH151" s="55"/>
      <c r="WI151" s="55"/>
      <c r="WJ151" s="55"/>
      <c r="WK151" s="55"/>
      <c r="WL151" s="55"/>
      <c r="WM151" s="55"/>
      <c r="WN151" s="55"/>
      <c r="WO151" s="55"/>
      <c r="WP151" s="55"/>
      <c r="WQ151" s="55"/>
      <c r="WR151" s="55"/>
      <c r="WS151" s="55"/>
      <c r="WT151" s="55"/>
      <c r="WU151" s="55"/>
      <c r="WV151" s="55"/>
      <c r="WW151" s="55"/>
      <c r="WX151" s="55"/>
      <c r="WY151" s="55"/>
      <c r="WZ151" s="55"/>
      <c r="XA151" s="55"/>
      <c r="XB151" s="55"/>
      <c r="XC151" s="55"/>
      <c r="XD151" s="55"/>
      <c r="XE151" s="55"/>
      <c r="XF151" s="55"/>
      <c r="XG151" s="55"/>
      <c r="XH151" s="55"/>
      <c r="XI151" s="55"/>
      <c r="XJ151" s="55"/>
      <c r="XK151" s="55"/>
      <c r="XL151" s="55"/>
      <c r="XM151" s="55"/>
      <c r="XN151" s="55"/>
      <c r="XO151" s="55"/>
      <c r="XP151" s="55"/>
      <c r="XQ151" s="55"/>
      <c r="XR151" s="55"/>
      <c r="XS151" s="55"/>
      <c r="XT151" s="55"/>
      <c r="XU151" s="55"/>
      <c r="XV151" s="55"/>
      <c r="XW151" s="55"/>
      <c r="XX151" s="55"/>
      <c r="XY151" s="55"/>
      <c r="XZ151" s="55"/>
      <c r="YA151" s="55"/>
      <c r="YB151" s="55"/>
      <c r="YC151" s="55"/>
      <c r="YD151" s="55"/>
      <c r="YE151" s="55"/>
      <c r="YF151" s="55"/>
      <c r="YG151" s="55"/>
      <c r="YH151" s="55"/>
      <c r="YI151" s="55"/>
      <c r="YJ151" s="55"/>
      <c r="YK151" s="55"/>
      <c r="YL151" s="55"/>
      <c r="YM151" s="55"/>
      <c r="YN151" s="55"/>
      <c r="YO151" s="55"/>
      <c r="YP151" s="55"/>
      <c r="YQ151" s="55"/>
      <c r="YR151" s="55"/>
      <c r="YS151" s="55"/>
      <c r="YT151" s="55"/>
      <c r="YU151" s="55"/>
      <c r="YV151" s="55"/>
      <c r="YW151" s="55"/>
      <c r="YX151" s="55"/>
      <c r="YY151" s="55"/>
      <c r="YZ151" s="55"/>
      <c r="ZA151" s="55"/>
      <c r="ZB151" s="55"/>
      <c r="ZC151" s="55"/>
      <c r="ZD151" s="55"/>
      <c r="ZE151" s="55"/>
      <c r="ZF151" s="55"/>
      <c r="ZG151" s="55"/>
      <c r="ZH151" s="55"/>
      <c r="ZI151" s="55"/>
      <c r="ZJ151" s="55"/>
      <c r="ZK151" s="55"/>
      <c r="ZL151" s="55"/>
      <c r="ZM151" s="55"/>
      <c r="ZN151" s="55"/>
      <c r="ZO151" s="55"/>
      <c r="ZP151" s="55"/>
      <c r="ZQ151" s="55"/>
      <c r="ZR151" s="55"/>
      <c r="ZS151" s="55"/>
      <c r="ZT151" s="55"/>
      <c r="ZU151" s="55"/>
      <c r="ZV151" s="55"/>
      <c r="ZW151" s="55"/>
      <c r="ZX151" s="55"/>
      <c r="ZY151" s="55"/>
      <c r="ZZ151" s="55"/>
      <c r="AAA151" s="55"/>
      <c r="AAB151" s="55"/>
      <c r="AAC151" s="55"/>
      <c r="AAD151" s="55"/>
      <c r="AAE151" s="55"/>
      <c r="AAF151" s="55"/>
      <c r="AAG151" s="55"/>
      <c r="AAH151" s="55"/>
      <c r="AAI151" s="55"/>
      <c r="AAJ151" s="55"/>
      <c r="AAK151" s="55"/>
      <c r="AAL151" s="55"/>
      <c r="AAM151" s="55"/>
      <c r="AAN151" s="55"/>
      <c r="AAO151" s="55"/>
      <c r="AAP151" s="55"/>
      <c r="AAQ151" s="55"/>
      <c r="AAR151" s="55"/>
      <c r="AAS151" s="55"/>
      <c r="AAT151" s="55"/>
      <c r="AAU151" s="55"/>
      <c r="AAV151" s="55"/>
      <c r="AAW151" s="55"/>
      <c r="AAX151" s="55"/>
      <c r="AAY151" s="55"/>
      <c r="AAZ151" s="55"/>
      <c r="ABA151" s="55"/>
      <c r="ABB151" s="55"/>
      <c r="ABC151" s="55"/>
      <c r="ABD151" s="55"/>
      <c r="ABE151" s="55"/>
      <c r="ABF151" s="55"/>
      <c r="ABG151" s="55"/>
      <c r="ABH151" s="55"/>
      <c r="ABI151" s="55"/>
      <c r="ABJ151" s="55"/>
      <c r="ABK151" s="55"/>
      <c r="ABL151" s="55"/>
      <c r="ABM151" s="55"/>
      <c r="ABN151" s="55"/>
      <c r="ABO151" s="55"/>
      <c r="ABP151" s="55"/>
      <c r="ABQ151" s="55"/>
      <c r="ABR151" s="55"/>
      <c r="ABS151" s="55"/>
      <c r="ABT151" s="55"/>
      <c r="ABU151" s="55"/>
      <c r="ABV151" s="55"/>
      <c r="ABW151" s="55"/>
      <c r="ABX151" s="55"/>
      <c r="ABY151" s="55"/>
      <c r="ABZ151" s="55"/>
      <c r="ACA151" s="55"/>
      <c r="ACB151" s="55"/>
      <c r="ACC151" s="55"/>
      <c r="ACJ151" s="55"/>
      <c r="ACK151" s="55"/>
      <c r="ACL151" s="55"/>
      <c r="ACM151" s="55"/>
      <c r="ACN151" s="55"/>
      <c r="ACO151" s="55"/>
      <c r="ACP151" s="55"/>
      <c r="ACQ151" s="55"/>
      <c r="ACR151" s="55"/>
      <c r="ACS151" s="55"/>
      <c r="ACT151" s="55"/>
      <c r="ACU151" s="55"/>
      <c r="ACV151" s="55"/>
      <c r="ACW151" s="55"/>
      <c r="ACX151" s="55"/>
      <c r="ACY151" s="55"/>
      <c r="ACZ151" s="55"/>
      <c r="ADA151" s="55"/>
      <c r="ADB151" s="55"/>
      <c r="ADC151" s="55"/>
      <c r="ADD151" s="55"/>
      <c r="ADE151" s="55"/>
      <c r="ADF151" s="55"/>
      <c r="ADG151" s="55"/>
      <c r="ADH151" s="55"/>
      <c r="ADI151" s="55"/>
      <c r="ADJ151" s="55"/>
      <c r="ADK151" s="55"/>
      <c r="ADL151" s="55"/>
      <c r="ADM151" s="55"/>
      <c r="ADN151" s="55"/>
      <c r="ADO151" s="55"/>
      <c r="ADP151" s="55"/>
      <c r="ADQ151" s="55"/>
      <c r="ADR151" s="55"/>
      <c r="ADS151" s="55"/>
      <c r="ADT151" s="55"/>
      <c r="ADU151" s="55"/>
      <c r="ADV151" s="55"/>
      <c r="ADW151" s="55"/>
      <c r="ADX151" s="55"/>
      <c r="ADY151" s="55"/>
      <c r="ADZ151" s="55"/>
      <c r="AEA151" s="55"/>
      <c r="AEB151" s="55"/>
      <c r="AEC151" s="55"/>
      <c r="AED151" s="55"/>
      <c r="AEE151" s="55"/>
      <c r="AEF151" s="55"/>
      <c r="AEG151" s="55"/>
      <c r="AEH151" s="55"/>
      <c r="AEI151" s="55"/>
      <c r="AEJ151" s="55"/>
      <c r="AEK151" s="55"/>
      <c r="AEL151" s="55"/>
      <c r="AEM151" s="55"/>
      <c r="AEN151" s="55"/>
      <c r="AEO151" s="55"/>
      <c r="AEP151" s="55"/>
      <c r="AEQ151" s="55"/>
      <c r="AER151" s="55"/>
      <c r="AES151" s="55"/>
      <c r="AET151" s="55"/>
      <c r="AEU151" s="55"/>
      <c r="AEV151" s="55"/>
      <c r="AEW151" s="55"/>
      <c r="AEX151" s="55"/>
      <c r="AEY151" s="55"/>
      <c r="AEZ151" s="55"/>
      <c r="AFA151" s="55"/>
      <c r="AFB151" s="55"/>
      <c r="AFC151" s="55"/>
      <c r="AFD151" s="55"/>
      <c r="AFE151" s="55"/>
      <c r="AFF151" s="55"/>
      <c r="AFG151" s="55"/>
      <c r="AFH151" s="55"/>
      <c r="AFI151" s="55"/>
      <c r="AFJ151" s="55"/>
      <c r="AFK151" s="55"/>
      <c r="AFL151" s="55"/>
      <c r="AFM151" s="55"/>
      <c r="AFN151" s="55"/>
      <c r="AFO151" s="55"/>
      <c r="AFP151" s="55"/>
      <c r="AFQ151" s="55"/>
      <c r="AFR151" s="55"/>
      <c r="AFS151" s="55"/>
      <c r="AFT151" s="55"/>
      <c r="AFU151" s="55"/>
      <c r="AFV151" s="55"/>
      <c r="AFW151" s="55"/>
      <c r="AFX151" s="55"/>
      <c r="AFY151" s="55"/>
      <c r="AFZ151" s="55"/>
      <c r="AGA151" s="55"/>
      <c r="AGB151" s="55"/>
      <c r="AGC151" s="55"/>
      <c r="AGD151" s="55"/>
      <c r="AGE151" s="55"/>
      <c r="AGF151" s="55"/>
      <c r="AGG151" s="55"/>
      <c r="AGH151" s="55"/>
      <c r="AGI151" s="55"/>
      <c r="AGJ151" s="55"/>
      <c r="AGK151" s="55"/>
      <c r="AGL151" s="55"/>
      <c r="AGM151" s="55"/>
      <c r="AGN151" s="55"/>
      <c r="AGO151" s="55"/>
      <c r="AGP151" s="55"/>
      <c r="AGQ151" s="55"/>
      <c r="AGR151" s="55"/>
      <c r="AGS151" s="55"/>
      <c r="AGT151" s="55"/>
      <c r="AGU151" s="55"/>
      <c r="AGV151" s="55"/>
      <c r="AGW151" s="55"/>
      <c r="AGX151" s="55"/>
      <c r="AGY151" s="55"/>
      <c r="AGZ151" s="55"/>
      <c r="AHA151" s="55"/>
      <c r="AHB151" s="55"/>
      <c r="AHC151" s="55"/>
      <c r="AHD151" s="55"/>
      <c r="AHE151" s="55"/>
      <c r="AHF151" s="55"/>
      <c r="AHG151" s="55"/>
      <c r="AHH151" s="55"/>
      <c r="AHI151" s="55"/>
      <c r="AHJ151" s="55"/>
      <c r="AHK151" s="55"/>
      <c r="AHL151" s="55"/>
      <c r="AHM151" s="55"/>
      <c r="AHN151" s="55"/>
      <c r="AHO151" s="55"/>
      <c r="AHP151" s="55"/>
      <c r="AHQ151" s="55"/>
      <c r="AHR151" s="55"/>
      <c r="AHS151" s="55"/>
      <c r="AHT151" s="55"/>
      <c r="AHU151" s="55"/>
      <c r="AHV151" s="55"/>
      <c r="AHW151" s="55"/>
      <c r="AHX151" s="55"/>
      <c r="AHY151" s="55"/>
      <c r="AHZ151" s="55"/>
      <c r="AIA151" s="55"/>
      <c r="AIB151" s="55"/>
      <c r="AIC151" s="55"/>
      <c r="AID151" s="55"/>
      <c r="AIE151" s="55"/>
      <c r="AIF151" s="55"/>
      <c r="AIG151" s="55"/>
      <c r="AIH151" s="55"/>
      <c r="AII151" s="55"/>
      <c r="AIJ151" s="55"/>
      <c r="AIK151" s="55"/>
      <c r="AIL151" s="55"/>
      <c r="AIM151" s="55"/>
      <c r="AIN151" s="55"/>
      <c r="AIO151" s="55"/>
      <c r="AIP151" s="55"/>
      <c r="AIQ151" s="55"/>
      <c r="AIR151" s="55"/>
      <c r="AIS151" s="55"/>
      <c r="AIT151" s="55"/>
      <c r="AIU151" s="55"/>
      <c r="AIV151" s="55"/>
      <c r="AIW151" s="55"/>
      <c r="AIX151" s="55"/>
      <c r="AIY151" s="55"/>
      <c r="AIZ151" s="55"/>
      <c r="AJA151" s="55"/>
      <c r="AJB151" s="55"/>
      <c r="AJC151" s="55"/>
      <c r="AJD151" s="55"/>
      <c r="AJE151" s="55"/>
      <c r="AJF151" s="55"/>
      <c r="AJG151" s="55"/>
      <c r="AJH151" s="55"/>
      <c r="AJI151" s="55"/>
      <c r="AJJ151" s="55"/>
      <c r="AJK151" s="55"/>
      <c r="AJL151" s="55"/>
      <c r="AJM151" s="55"/>
      <c r="AJN151" s="55"/>
      <c r="AJO151" s="55"/>
      <c r="AJP151" s="55"/>
      <c r="AJQ151" s="55"/>
      <c r="AJR151" s="55"/>
      <c r="AJS151" s="55"/>
      <c r="AJT151" s="55"/>
      <c r="AJU151" s="55"/>
      <c r="AJV151" s="55"/>
      <c r="AJW151" s="55"/>
      <c r="AJX151" s="55"/>
      <c r="AJY151" s="55"/>
      <c r="AJZ151" s="55"/>
      <c r="AKA151" s="55"/>
      <c r="AKB151" s="55"/>
      <c r="AKC151" s="55"/>
      <c r="AKD151" s="55"/>
      <c r="AKE151" s="55"/>
      <c r="AKF151" s="55"/>
      <c r="AKG151" s="55"/>
      <c r="AKH151" s="55"/>
      <c r="AKI151" s="55"/>
      <c r="AKJ151" s="55"/>
      <c r="AKK151" s="55"/>
      <c r="AKL151" s="55"/>
      <c r="AKM151" s="55"/>
      <c r="AKN151" s="55"/>
      <c r="AKO151" s="55"/>
      <c r="AKP151" s="55"/>
      <c r="AKQ151" s="55"/>
      <c r="AKR151" s="55"/>
      <c r="AKS151" s="55"/>
      <c r="AKT151" s="55"/>
      <c r="AKU151" s="55"/>
      <c r="AKV151" s="55"/>
      <c r="AKW151" s="55"/>
      <c r="AKX151" s="55"/>
      <c r="AKY151" s="55"/>
      <c r="AKZ151" s="55"/>
      <c r="ALA151" s="55"/>
      <c r="ALB151" s="55"/>
      <c r="ALC151" s="55"/>
      <c r="ALD151" s="55"/>
      <c r="ALE151" s="55"/>
      <c r="ALF151" s="55"/>
      <c r="ALG151" s="55"/>
      <c r="ALH151" s="55"/>
      <c r="ALI151" s="55"/>
      <c r="ALJ151" s="55"/>
      <c r="ALK151" s="55"/>
      <c r="ALL151" s="55"/>
      <c r="ALM151" s="55"/>
      <c r="ALN151" s="55"/>
      <c r="ALO151" s="55"/>
      <c r="ALP151" s="55"/>
      <c r="ALQ151" s="55"/>
      <c r="ALR151" s="55"/>
      <c r="ALS151" s="55"/>
      <c r="ALT151" s="55"/>
      <c r="ALU151" s="55"/>
      <c r="ALV151" s="55"/>
      <c r="ALW151" s="55"/>
      <c r="ALX151" s="55"/>
      <c r="ALY151" s="55"/>
      <c r="AMF151" s="55"/>
      <c r="AMG151" s="55"/>
      <c r="AMH151" s="55"/>
      <c r="AMI151" s="55"/>
      <c r="AMJ151" s="55"/>
      <c r="AMK151" s="55"/>
      <c r="AML151" s="55"/>
      <c r="AMM151" s="55"/>
      <c r="AMN151" s="55"/>
      <c r="AMO151" s="55"/>
      <c r="AMP151" s="55"/>
      <c r="AMQ151" s="55"/>
      <c r="AMR151" s="55"/>
      <c r="AMS151" s="55"/>
      <c r="AMT151" s="55"/>
      <c r="AMU151" s="55"/>
      <c r="AMV151" s="55"/>
      <c r="AMW151" s="55"/>
      <c r="AMX151" s="55"/>
      <c r="AMY151" s="55"/>
      <c r="AMZ151" s="55"/>
      <c r="ANA151" s="55"/>
      <c r="ANB151" s="55"/>
      <c r="ANC151" s="55"/>
      <c r="AND151" s="55"/>
      <c r="ANE151" s="55"/>
      <c r="ANF151" s="55"/>
      <c r="ANG151" s="55"/>
      <c r="ANH151" s="55"/>
      <c r="ANI151" s="55"/>
      <c r="ANJ151" s="55"/>
      <c r="ANK151" s="55"/>
      <c r="ANL151" s="55"/>
      <c r="ANM151" s="55"/>
      <c r="ANN151" s="55"/>
      <c r="ANO151" s="55"/>
      <c r="ANP151" s="55"/>
      <c r="ANQ151" s="55"/>
      <c r="ANR151" s="55"/>
      <c r="ANS151" s="55"/>
      <c r="ANT151" s="55"/>
      <c r="ANU151" s="55"/>
      <c r="ANV151" s="55"/>
      <c r="ANW151" s="55"/>
      <c r="ANX151" s="55"/>
      <c r="ANY151" s="55"/>
      <c r="ANZ151" s="55"/>
      <c r="AOA151" s="55"/>
      <c r="AOB151" s="55"/>
      <c r="AOC151" s="55"/>
      <c r="AOD151" s="55"/>
      <c r="AOE151" s="55"/>
      <c r="AOF151" s="55"/>
      <c r="AOG151" s="55"/>
      <c r="AOH151" s="55"/>
      <c r="AOI151" s="55"/>
      <c r="AOJ151" s="55"/>
      <c r="AOK151" s="55"/>
      <c r="AOL151" s="55"/>
      <c r="AOM151" s="55"/>
      <c r="AON151" s="55"/>
      <c r="AOO151" s="55"/>
      <c r="AOP151" s="55"/>
      <c r="AOQ151" s="55"/>
      <c r="AOR151" s="55"/>
      <c r="AOS151" s="55"/>
      <c r="AOT151" s="55"/>
      <c r="AOU151" s="55"/>
      <c r="AOV151" s="55"/>
      <c r="AOW151" s="55"/>
      <c r="AOX151" s="55"/>
      <c r="AOY151" s="55"/>
      <c r="AOZ151" s="55"/>
      <c r="APA151" s="55"/>
      <c r="APB151" s="55"/>
      <c r="APC151" s="55"/>
      <c r="APD151" s="55"/>
      <c r="APE151" s="55"/>
      <c r="APF151" s="55"/>
      <c r="APG151" s="55"/>
      <c r="APH151" s="55"/>
      <c r="API151" s="55"/>
      <c r="APJ151" s="55"/>
      <c r="APK151" s="55"/>
      <c r="APL151" s="55"/>
      <c r="APM151" s="55"/>
      <c r="APN151" s="55"/>
      <c r="APO151" s="55"/>
      <c r="APP151" s="55"/>
      <c r="APQ151" s="55"/>
      <c r="APR151" s="55"/>
      <c r="APS151" s="55"/>
      <c r="APT151" s="55"/>
      <c r="APU151" s="55"/>
      <c r="APV151" s="55"/>
      <c r="APW151" s="55"/>
      <c r="APX151" s="55"/>
      <c r="APY151" s="55"/>
      <c r="APZ151" s="55"/>
      <c r="AQA151" s="55"/>
      <c r="AQB151" s="55"/>
      <c r="AQC151" s="55"/>
      <c r="AQD151" s="55"/>
      <c r="AQE151" s="55"/>
      <c r="AQF151" s="55"/>
      <c r="AQG151" s="55"/>
      <c r="AQH151" s="55"/>
      <c r="AQI151" s="55"/>
      <c r="AQJ151" s="55"/>
      <c r="AQK151" s="55"/>
      <c r="AQL151" s="55"/>
      <c r="AQM151" s="55"/>
      <c r="AQN151" s="55"/>
      <c r="AQO151" s="55"/>
      <c r="AQP151" s="55"/>
      <c r="AQQ151" s="55"/>
      <c r="AQR151" s="55"/>
      <c r="AQS151" s="55"/>
      <c r="AQT151" s="55"/>
      <c r="AQU151" s="55"/>
      <c r="AQV151" s="55"/>
      <c r="AQW151" s="55"/>
      <c r="AQX151" s="55"/>
      <c r="AQY151" s="55"/>
      <c r="AQZ151" s="55"/>
      <c r="ARA151" s="55"/>
      <c r="ARB151" s="55"/>
      <c r="ARC151" s="55"/>
      <c r="ARD151" s="55"/>
      <c r="ARE151" s="55"/>
      <c r="ARF151" s="55"/>
      <c r="ARG151" s="55"/>
      <c r="ARH151" s="55"/>
      <c r="ARI151" s="55"/>
      <c r="ARJ151" s="55"/>
      <c r="ARK151" s="55"/>
      <c r="ARL151" s="55"/>
      <c r="ARM151" s="55"/>
      <c r="ARN151" s="55"/>
      <c r="ARO151" s="55"/>
      <c r="ARP151" s="55"/>
      <c r="ARQ151" s="55"/>
      <c r="ARR151" s="55"/>
      <c r="ARS151" s="55"/>
      <c r="ART151" s="55"/>
      <c r="ARU151" s="55"/>
      <c r="ARV151" s="55"/>
      <c r="ARW151" s="55"/>
      <c r="ARX151" s="55"/>
      <c r="ARY151" s="55"/>
      <c r="ARZ151" s="55"/>
      <c r="ASA151" s="55"/>
      <c r="ASB151" s="55"/>
      <c r="ASC151" s="55"/>
      <c r="ASD151" s="55"/>
      <c r="ASE151" s="55"/>
      <c r="ASF151" s="55"/>
      <c r="ASG151" s="55"/>
      <c r="ASH151" s="55"/>
      <c r="ASI151" s="55"/>
      <c r="ASJ151" s="55"/>
      <c r="ASK151" s="55"/>
      <c r="ASL151" s="55"/>
      <c r="ASM151" s="55"/>
      <c r="ASN151" s="55"/>
      <c r="ASO151" s="55"/>
      <c r="ASP151" s="55"/>
      <c r="ASQ151" s="55"/>
      <c r="ASR151" s="55"/>
      <c r="ASS151" s="55"/>
      <c r="AST151" s="55"/>
      <c r="ASU151" s="55"/>
      <c r="ASV151" s="55"/>
      <c r="ASW151" s="55"/>
      <c r="ASX151" s="55"/>
      <c r="ASY151" s="55"/>
      <c r="ASZ151" s="55"/>
      <c r="ATA151" s="55"/>
      <c r="ATB151" s="55"/>
      <c r="ATC151" s="55"/>
      <c r="ATD151" s="55"/>
      <c r="ATE151" s="55"/>
      <c r="ATF151" s="55"/>
      <c r="ATG151" s="55"/>
      <c r="ATH151" s="55"/>
      <c r="ATI151" s="55"/>
      <c r="ATJ151" s="55"/>
      <c r="ATK151" s="55"/>
      <c r="ATL151" s="55"/>
      <c r="ATM151" s="55"/>
      <c r="ATN151" s="55"/>
      <c r="ATO151" s="55"/>
      <c r="ATP151" s="55"/>
      <c r="ATQ151" s="55"/>
      <c r="ATR151" s="55"/>
      <c r="ATS151" s="55"/>
      <c r="ATT151" s="55"/>
      <c r="ATU151" s="55"/>
      <c r="ATV151" s="55"/>
      <c r="ATW151" s="55"/>
      <c r="ATX151" s="55"/>
      <c r="ATY151" s="55"/>
      <c r="ATZ151" s="55"/>
      <c r="AUA151" s="55"/>
      <c r="AUB151" s="55"/>
      <c r="AUC151" s="55"/>
      <c r="AUD151" s="55"/>
      <c r="AUE151" s="55"/>
      <c r="AUF151" s="55"/>
      <c r="AUG151" s="55"/>
      <c r="AUH151" s="55"/>
      <c r="AUI151" s="55"/>
      <c r="AUJ151" s="55"/>
      <c r="AUK151" s="55"/>
      <c r="AUL151" s="55"/>
      <c r="AUM151" s="55"/>
      <c r="AUN151" s="55"/>
      <c r="AUO151" s="55"/>
      <c r="AUP151" s="55"/>
      <c r="AUQ151" s="55"/>
      <c r="AUR151" s="55"/>
      <c r="AUS151" s="55"/>
      <c r="AUT151" s="55"/>
      <c r="AUU151" s="55"/>
      <c r="AUV151" s="55"/>
      <c r="AUW151" s="55"/>
      <c r="AUX151" s="55"/>
      <c r="AUY151" s="55"/>
      <c r="AUZ151" s="55"/>
      <c r="AVA151" s="55"/>
      <c r="AVB151" s="55"/>
      <c r="AVC151" s="55"/>
      <c r="AVD151" s="55"/>
      <c r="AVE151" s="55"/>
      <c r="AVF151" s="55"/>
      <c r="AVG151" s="55"/>
      <c r="AVH151" s="55"/>
      <c r="AVI151" s="55"/>
      <c r="AVJ151" s="55"/>
      <c r="AVK151" s="55"/>
      <c r="AVL151" s="55"/>
      <c r="AVM151" s="55"/>
      <c r="AVN151" s="55"/>
      <c r="AVO151" s="55"/>
      <c r="AVP151" s="55"/>
      <c r="AVQ151" s="55"/>
      <c r="AVR151" s="55"/>
      <c r="AVS151" s="55"/>
      <c r="AVT151" s="55"/>
      <c r="AVU151" s="55"/>
      <c r="AWB151" s="55"/>
      <c r="AWC151" s="55"/>
      <c r="AWD151" s="55"/>
      <c r="AWE151" s="55"/>
      <c r="AWF151" s="55"/>
      <c r="AWG151" s="55"/>
      <c r="AWH151" s="55"/>
      <c r="AWI151" s="55"/>
      <c r="AWJ151" s="55"/>
      <c r="AWK151" s="55"/>
      <c r="AWL151" s="55"/>
      <c r="AWM151" s="55"/>
      <c r="AWN151" s="55"/>
      <c r="AWO151" s="55"/>
      <c r="AWP151" s="55"/>
      <c r="AWQ151" s="55"/>
      <c r="AWR151" s="55"/>
      <c r="AWS151" s="55"/>
      <c r="AWT151" s="55"/>
      <c r="AWU151" s="55"/>
      <c r="AWV151" s="55"/>
      <c r="AWW151" s="55"/>
      <c r="AWX151" s="55"/>
      <c r="AWY151" s="55"/>
      <c r="AWZ151" s="55"/>
      <c r="AXA151" s="55"/>
      <c r="AXB151" s="55"/>
      <c r="AXC151" s="55"/>
      <c r="AXD151" s="55"/>
      <c r="AXE151" s="55"/>
      <c r="AXF151" s="55"/>
      <c r="AXG151" s="55"/>
      <c r="AXH151" s="55"/>
      <c r="AXI151" s="55"/>
      <c r="AXJ151" s="55"/>
      <c r="AXK151" s="55"/>
      <c r="AXL151" s="55"/>
      <c r="AXM151" s="55"/>
      <c r="AXN151" s="55"/>
      <c r="AXO151" s="55"/>
      <c r="AXP151" s="55"/>
      <c r="AXQ151" s="55"/>
      <c r="AXR151" s="55"/>
      <c r="AXS151" s="55"/>
      <c r="AXT151" s="55"/>
      <c r="AXU151" s="55"/>
      <c r="AXV151" s="55"/>
      <c r="AXW151" s="55"/>
      <c r="AXX151" s="55"/>
      <c r="AXY151" s="55"/>
      <c r="AXZ151" s="55"/>
      <c r="AYA151" s="55"/>
      <c r="AYB151" s="55"/>
      <c r="AYC151" s="55"/>
      <c r="AYD151" s="55"/>
      <c r="AYE151" s="55"/>
      <c r="AYF151" s="55"/>
      <c r="AYG151" s="55"/>
      <c r="AYH151" s="55"/>
      <c r="AYI151" s="55"/>
      <c r="AYJ151" s="55"/>
      <c r="AYK151" s="55"/>
      <c r="AYL151" s="55"/>
      <c r="AYM151" s="55"/>
      <c r="AYN151" s="55"/>
      <c r="AYO151" s="55"/>
      <c r="AYP151" s="55"/>
      <c r="AYQ151" s="55"/>
      <c r="AYR151" s="55"/>
      <c r="AYS151" s="55"/>
      <c r="AYT151" s="55"/>
      <c r="AYU151" s="55"/>
      <c r="AYV151" s="55"/>
      <c r="AYW151" s="55"/>
      <c r="AYX151" s="55"/>
      <c r="AYY151" s="55"/>
      <c r="AYZ151" s="55"/>
      <c r="AZA151" s="55"/>
      <c r="AZB151" s="55"/>
      <c r="AZC151" s="55"/>
      <c r="AZD151" s="55"/>
      <c r="AZE151" s="55"/>
      <c r="AZF151" s="55"/>
      <c r="AZG151" s="55"/>
      <c r="AZH151" s="55"/>
      <c r="AZI151" s="55"/>
      <c r="AZJ151" s="55"/>
      <c r="AZK151" s="55"/>
      <c r="AZL151" s="55"/>
      <c r="AZM151" s="55"/>
      <c r="AZN151" s="55"/>
      <c r="AZO151" s="55"/>
      <c r="AZP151" s="55"/>
      <c r="AZQ151" s="55"/>
      <c r="AZR151" s="55"/>
      <c r="AZS151" s="55"/>
      <c r="AZT151" s="55"/>
      <c r="AZU151" s="55"/>
      <c r="AZV151" s="55"/>
      <c r="AZW151" s="55"/>
      <c r="AZX151" s="55"/>
      <c r="AZY151" s="55"/>
      <c r="AZZ151" s="55"/>
      <c r="BAA151" s="55"/>
      <c r="BAB151" s="55"/>
      <c r="BAC151" s="55"/>
      <c r="BAD151" s="55"/>
      <c r="BAE151" s="55"/>
      <c r="BAF151" s="55"/>
      <c r="BAG151" s="55"/>
      <c r="BAH151" s="55"/>
      <c r="BAI151" s="55"/>
      <c r="BAJ151" s="55"/>
      <c r="BAK151" s="55"/>
      <c r="BAL151" s="55"/>
      <c r="BAM151" s="55"/>
      <c r="BAN151" s="55"/>
      <c r="BAO151" s="55"/>
      <c r="BAP151" s="55"/>
      <c r="BAQ151" s="55"/>
      <c r="BAR151" s="55"/>
      <c r="BAS151" s="55"/>
      <c r="BAT151" s="55"/>
      <c r="BAU151" s="55"/>
      <c r="BAV151" s="55"/>
      <c r="BAW151" s="55"/>
      <c r="BAX151" s="55"/>
      <c r="BAY151" s="55"/>
      <c r="BAZ151" s="55"/>
      <c r="BBA151" s="55"/>
      <c r="BBB151" s="55"/>
      <c r="BBC151" s="55"/>
      <c r="BBD151" s="55"/>
      <c r="BBE151" s="55"/>
      <c r="BBF151" s="55"/>
      <c r="BBG151" s="55"/>
      <c r="BBH151" s="55"/>
      <c r="BBI151" s="55"/>
      <c r="BBJ151" s="55"/>
      <c r="BBK151" s="55"/>
      <c r="BBL151" s="55"/>
      <c r="BBM151" s="55"/>
      <c r="BBN151" s="55"/>
      <c r="BBO151" s="55"/>
      <c r="BBP151" s="55"/>
      <c r="BBQ151" s="55"/>
      <c r="BBR151" s="55"/>
      <c r="BBS151" s="55"/>
      <c r="BBT151" s="55"/>
      <c r="BBU151" s="55"/>
      <c r="BBV151" s="55"/>
      <c r="BBW151" s="55"/>
      <c r="BBX151" s="55"/>
      <c r="BBY151" s="55"/>
      <c r="BBZ151" s="55"/>
      <c r="BCA151" s="55"/>
      <c r="BCB151" s="55"/>
      <c r="BCC151" s="55"/>
      <c r="BCD151" s="55"/>
      <c r="BCE151" s="55"/>
      <c r="BCF151" s="55"/>
      <c r="BCG151" s="55"/>
      <c r="BCH151" s="55"/>
      <c r="BCI151" s="55"/>
      <c r="BCJ151" s="55"/>
      <c r="BCK151" s="55"/>
      <c r="BCL151" s="55"/>
      <c r="BCM151" s="55"/>
      <c r="BCN151" s="55"/>
      <c r="BCO151" s="55"/>
      <c r="BCP151" s="55"/>
      <c r="BCQ151" s="55"/>
      <c r="BCR151" s="55"/>
      <c r="BCS151" s="55"/>
      <c r="BCT151" s="55"/>
      <c r="BCU151" s="55"/>
      <c r="BCV151" s="55"/>
      <c r="BCW151" s="55"/>
      <c r="BCX151" s="55"/>
      <c r="BCY151" s="55"/>
      <c r="BCZ151" s="55"/>
      <c r="BDA151" s="55"/>
      <c r="BDB151" s="55"/>
      <c r="BDC151" s="55"/>
      <c r="BDD151" s="55"/>
      <c r="BDE151" s="55"/>
      <c r="BDF151" s="55"/>
      <c r="BDG151" s="55"/>
      <c r="BDH151" s="55"/>
      <c r="BDI151" s="55"/>
      <c r="BDJ151" s="55"/>
      <c r="BDK151" s="55"/>
      <c r="BDL151" s="55"/>
      <c r="BDM151" s="55"/>
      <c r="BDN151" s="55"/>
      <c r="BDO151" s="55"/>
      <c r="BDP151" s="55"/>
      <c r="BDQ151" s="55"/>
      <c r="BDR151" s="55"/>
      <c r="BDS151" s="55"/>
      <c r="BDT151" s="55"/>
      <c r="BDU151" s="55"/>
      <c r="BDV151" s="55"/>
      <c r="BDW151" s="55"/>
      <c r="BDX151" s="55"/>
      <c r="BDY151" s="55"/>
      <c r="BDZ151" s="55"/>
      <c r="BEA151" s="55"/>
      <c r="BEB151" s="55"/>
      <c r="BEC151" s="55"/>
      <c r="BED151" s="55"/>
      <c r="BEE151" s="55"/>
      <c r="BEF151" s="55"/>
      <c r="BEG151" s="55"/>
      <c r="BEH151" s="55"/>
      <c r="BEI151" s="55"/>
      <c r="BEJ151" s="55"/>
      <c r="BEK151" s="55"/>
      <c r="BEL151" s="55"/>
      <c r="BEM151" s="55"/>
      <c r="BEN151" s="55"/>
      <c r="BEO151" s="55"/>
      <c r="BEP151" s="55"/>
      <c r="BEQ151" s="55"/>
      <c r="BER151" s="55"/>
      <c r="BES151" s="55"/>
      <c r="BET151" s="55"/>
      <c r="BEU151" s="55"/>
      <c r="BEV151" s="55"/>
      <c r="BEW151" s="55"/>
      <c r="BEX151" s="55"/>
      <c r="BEY151" s="55"/>
      <c r="BEZ151" s="55"/>
      <c r="BFA151" s="55"/>
      <c r="BFB151" s="55"/>
      <c r="BFC151" s="55"/>
      <c r="BFD151" s="55"/>
      <c r="BFE151" s="55"/>
      <c r="BFF151" s="55"/>
      <c r="BFG151" s="55"/>
      <c r="BFH151" s="55"/>
      <c r="BFI151" s="55"/>
      <c r="BFJ151" s="55"/>
      <c r="BFK151" s="55"/>
      <c r="BFL151" s="55"/>
      <c r="BFM151" s="55"/>
      <c r="BFN151" s="55"/>
      <c r="BFO151" s="55"/>
      <c r="BFP151" s="55"/>
      <c r="BFQ151" s="55"/>
      <c r="BFX151" s="55"/>
      <c r="BFY151" s="55"/>
      <c r="BFZ151" s="55"/>
      <c r="BGA151" s="55"/>
      <c r="BGB151" s="55"/>
      <c r="BGC151" s="55"/>
      <c r="BGD151" s="55"/>
      <c r="BGE151" s="55"/>
      <c r="BGF151" s="55"/>
      <c r="BGG151" s="55"/>
      <c r="BGH151" s="55"/>
      <c r="BGI151" s="55"/>
      <c r="BGJ151" s="55"/>
      <c r="BGK151" s="55"/>
      <c r="BGL151" s="55"/>
      <c r="BGM151" s="55"/>
      <c r="BGN151" s="55"/>
      <c r="BGO151" s="55"/>
      <c r="BGP151" s="55"/>
      <c r="BGQ151" s="55"/>
      <c r="BGR151" s="55"/>
      <c r="BGS151" s="55"/>
      <c r="BGT151" s="55"/>
      <c r="BGU151" s="55"/>
      <c r="BGV151" s="55"/>
      <c r="BGW151" s="55"/>
      <c r="BGX151" s="55"/>
      <c r="BGY151" s="55"/>
      <c r="BGZ151" s="55"/>
      <c r="BHA151" s="55"/>
      <c r="BHB151" s="55"/>
      <c r="BHC151" s="55"/>
      <c r="BHD151" s="55"/>
      <c r="BHE151" s="55"/>
      <c r="BHF151" s="55"/>
      <c r="BHG151" s="55"/>
      <c r="BHH151" s="55"/>
      <c r="BHI151" s="55"/>
      <c r="BHJ151" s="55"/>
      <c r="BHK151" s="55"/>
      <c r="BHL151" s="55"/>
      <c r="BHM151" s="55"/>
      <c r="BHN151" s="55"/>
      <c r="BHO151" s="55"/>
      <c r="BHP151" s="55"/>
      <c r="BHQ151" s="55"/>
      <c r="BHR151" s="55"/>
      <c r="BHS151" s="55"/>
      <c r="BHT151" s="55"/>
      <c r="BHU151" s="55"/>
      <c r="BHV151" s="55"/>
      <c r="BHW151" s="55"/>
      <c r="BHX151" s="55"/>
      <c r="BHY151" s="55"/>
      <c r="BHZ151" s="55"/>
      <c r="BIA151" s="55"/>
      <c r="BIB151" s="55"/>
      <c r="BIC151" s="55"/>
      <c r="BID151" s="55"/>
      <c r="BIE151" s="55"/>
      <c r="BIF151" s="55"/>
      <c r="BIG151" s="55"/>
      <c r="BIH151" s="55"/>
      <c r="BII151" s="55"/>
      <c r="BIJ151" s="55"/>
      <c r="BIK151" s="55"/>
      <c r="BIL151" s="55"/>
      <c r="BIM151" s="55"/>
      <c r="BIN151" s="55"/>
      <c r="BIO151" s="55"/>
      <c r="BIP151" s="55"/>
      <c r="BIQ151" s="55"/>
      <c r="BIR151" s="55"/>
      <c r="BIS151" s="55"/>
      <c r="BIT151" s="55"/>
      <c r="BIU151" s="55"/>
      <c r="BIV151" s="55"/>
      <c r="BIW151" s="55"/>
      <c r="BIX151" s="55"/>
      <c r="BIY151" s="55"/>
      <c r="BIZ151" s="55"/>
      <c r="BJA151" s="55"/>
      <c r="BJB151" s="55"/>
      <c r="BJC151" s="55"/>
      <c r="BJD151" s="55"/>
      <c r="BJE151" s="55"/>
      <c r="BJF151" s="55"/>
      <c r="BJG151" s="55"/>
      <c r="BJH151" s="55"/>
      <c r="BJI151" s="55"/>
      <c r="BJJ151" s="55"/>
      <c r="BJK151" s="55"/>
      <c r="BJL151" s="55"/>
      <c r="BJM151" s="55"/>
      <c r="BJN151" s="55"/>
      <c r="BJO151" s="55"/>
      <c r="BJP151" s="55"/>
      <c r="BJQ151" s="55"/>
      <c r="BJR151" s="55"/>
      <c r="BJS151" s="55"/>
      <c r="BJT151" s="55"/>
      <c r="BJU151" s="55"/>
      <c r="BJV151" s="55"/>
      <c r="BJW151" s="55"/>
      <c r="BJX151" s="55"/>
      <c r="BJY151" s="55"/>
      <c r="BJZ151" s="55"/>
      <c r="BKA151" s="55"/>
      <c r="BKB151" s="55"/>
      <c r="BKC151" s="55"/>
      <c r="BKD151" s="55"/>
      <c r="BKE151" s="55"/>
      <c r="BKF151" s="55"/>
      <c r="BKG151" s="55"/>
      <c r="BKH151" s="55"/>
      <c r="BKI151" s="55"/>
      <c r="BKJ151" s="55"/>
      <c r="BKK151" s="55"/>
      <c r="BKL151" s="55"/>
      <c r="BKM151" s="55"/>
      <c r="BKN151" s="55"/>
      <c r="BKO151" s="55"/>
      <c r="BKP151" s="55"/>
      <c r="BKQ151" s="55"/>
      <c r="BKR151" s="55"/>
      <c r="BKS151" s="55"/>
      <c r="BKT151" s="55"/>
      <c r="BKU151" s="55"/>
      <c r="BKV151" s="55"/>
      <c r="BKW151" s="55"/>
      <c r="BKX151" s="55"/>
      <c r="BKY151" s="55"/>
      <c r="BKZ151" s="55"/>
      <c r="BLA151" s="55"/>
      <c r="BLB151" s="55"/>
      <c r="BLC151" s="55"/>
      <c r="BLD151" s="55"/>
      <c r="BLE151" s="55"/>
      <c r="BLF151" s="55"/>
      <c r="BLG151" s="55"/>
      <c r="BLH151" s="55"/>
      <c r="BLI151" s="55"/>
      <c r="BLJ151" s="55"/>
      <c r="BLK151" s="55"/>
      <c r="BLL151" s="55"/>
      <c r="BLM151" s="55"/>
      <c r="BLN151" s="55"/>
      <c r="BLO151" s="55"/>
      <c r="BLP151" s="55"/>
      <c r="BLQ151" s="55"/>
      <c r="BLR151" s="55"/>
      <c r="BLS151" s="55"/>
      <c r="BLT151" s="55"/>
      <c r="BLU151" s="55"/>
      <c r="BLV151" s="55"/>
      <c r="BLW151" s="55"/>
      <c r="BLX151" s="55"/>
      <c r="BLY151" s="55"/>
      <c r="BLZ151" s="55"/>
      <c r="BMA151" s="55"/>
      <c r="BMB151" s="55"/>
      <c r="BMC151" s="55"/>
      <c r="BMD151" s="55"/>
      <c r="BME151" s="55"/>
      <c r="BMF151" s="55"/>
      <c r="BMG151" s="55"/>
      <c r="BMH151" s="55"/>
      <c r="BMI151" s="55"/>
      <c r="BMJ151" s="55"/>
      <c r="BMK151" s="55"/>
      <c r="BML151" s="55"/>
      <c r="BMM151" s="55"/>
      <c r="BMN151" s="55"/>
      <c r="BMO151" s="55"/>
      <c r="BMP151" s="55"/>
      <c r="BMQ151" s="55"/>
      <c r="BMR151" s="55"/>
      <c r="BMS151" s="55"/>
      <c r="BMT151" s="55"/>
      <c r="BMU151" s="55"/>
      <c r="BMV151" s="55"/>
      <c r="BMW151" s="55"/>
      <c r="BMX151" s="55"/>
      <c r="BMY151" s="55"/>
      <c r="BMZ151" s="55"/>
      <c r="BNA151" s="55"/>
      <c r="BNB151" s="55"/>
      <c r="BNC151" s="55"/>
      <c r="BND151" s="55"/>
      <c r="BNE151" s="55"/>
      <c r="BNF151" s="55"/>
      <c r="BNG151" s="55"/>
      <c r="BNH151" s="55"/>
      <c r="BNI151" s="55"/>
      <c r="BNJ151" s="55"/>
      <c r="BNK151" s="55"/>
      <c r="BNL151" s="55"/>
      <c r="BNM151" s="55"/>
      <c r="BNN151" s="55"/>
      <c r="BNO151" s="55"/>
      <c r="BNP151" s="55"/>
      <c r="BNQ151" s="55"/>
      <c r="BNR151" s="55"/>
      <c r="BNS151" s="55"/>
      <c r="BNT151" s="55"/>
      <c r="BNU151" s="55"/>
      <c r="BNV151" s="55"/>
      <c r="BNW151" s="55"/>
      <c r="BNX151" s="55"/>
      <c r="BNY151" s="55"/>
      <c r="BNZ151" s="55"/>
      <c r="BOA151" s="55"/>
      <c r="BOB151" s="55"/>
      <c r="BOC151" s="55"/>
      <c r="BOD151" s="55"/>
      <c r="BOE151" s="55"/>
      <c r="BOF151" s="55"/>
      <c r="BOG151" s="55"/>
      <c r="BOH151" s="55"/>
      <c r="BOI151" s="55"/>
      <c r="BOJ151" s="55"/>
      <c r="BOK151" s="55"/>
      <c r="BOL151" s="55"/>
      <c r="BOM151" s="55"/>
      <c r="BON151" s="55"/>
      <c r="BOO151" s="55"/>
      <c r="BOP151" s="55"/>
      <c r="BOQ151" s="55"/>
      <c r="BOR151" s="55"/>
      <c r="BOS151" s="55"/>
      <c r="BOT151" s="55"/>
      <c r="BOU151" s="55"/>
      <c r="BOV151" s="55"/>
      <c r="BOW151" s="55"/>
      <c r="BOX151" s="55"/>
      <c r="BOY151" s="55"/>
      <c r="BOZ151" s="55"/>
      <c r="BPA151" s="55"/>
      <c r="BPB151" s="55"/>
      <c r="BPC151" s="55"/>
      <c r="BPD151" s="55"/>
      <c r="BPE151" s="55"/>
      <c r="BPF151" s="55"/>
      <c r="BPG151" s="55"/>
      <c r="BPH151" s="55"/>
      <c r="BPI151" s="55"/>
      <c r="BPJ151" s="55"/>
      <c r="BPK151" s="55"/>
      <c r="BPL151" s="55"/>
      <c r="BPM151" s="55"/>
      <c r="BPT151" s="55"/>
      <c r="BPU151" s="55"/>
      <c r="BPV151" s="55"/>
      <c r="BPW151" s="55"/>
      <c r="BPX151" s="55"/>
      <c r="BPY151" s="55"/>
      <c r="BPZ151" s="55"/>
      <c r="BQA151" s="55"/>
      <c r="BQB151" s="55"/>
      <c r="BQC151" s="55"/>
      <c r="BQD151" s="55"/>
      <c r="BQE151" s="55"/>
      <c r="BQF151" s="55"/>
      <c r="BQG151" s="55"/>
      <c r="BQH151" s="55"/>
      <c r="BQI151" s="55"/>
      <c r="BQJ151" s="55"/>
      <c r="BQK151" s="55"/>
      <c r="BQL151" s="55"/>
      <c r="BQM151" s="55"/>
      <c r="BQN151" s="55"/>
      <c r="BQO151" s="55"/>
      <c r="BQP151" s="55"/>
      <c r="BQQ151" s="55"/>
      <c r="BQR151" s="55"/>
      <c r="BQS151" s="55"/>
      <c r="BQT151" s="55"/>
      <c r="BQU151" s="55"/>
      <c r="BQV151" s="55"/>
      <c r="BQW151" s="55"/>
      <c r="BQX151" s="55"/>
      <c r="BQY151" s="55"/>
      <c r="BQZ151" s="55"/>
      <c r="BRA151" s="55"/>
      <c r="BRB151" s="55"/>
      <c r="BRC151" s="55"/>
      <c r="BRD151" s="55"/>
      <c r="BRE151" s="55"/>
      <c r="BRF151" s="55"/>
      <c r="BRG151" s="55"/>
      <c r="BRH151" s="55"/>
      <c r="BRI151" s="55"/>
      <c r="BRJ151" s="55"/>
      <c r="BRK151" s="55"/>
      <c r="BRL151" s="55"/>
      <c r="BRM151" s="55"/>
      <c r="BRN151" s="55"/>
      <c r="BRO151" s="55"/>
      <c r="BRP151" s="55"/>
      <c r="BRQ151" s="55"/>
      <c r="BRR151" s="55"/>
      <c r="BRS151" s="55"/>
      <c r="BRT151" s="55"/>
      <c r="BRU151" s="55"/>
      <c r="BRV151" s="55"/>
      <c r="BRW151" s="55"/>
      <c r="BRX151" s="55"/>
      <c r="BRY151" s="55"/>
      <c r="BRZ151" s="55"/>
      <c r="BSA151" s="55"/>
      <c r="BSB151" s="55"/>
      <c r="BSC151" s="55"/>
      <c r="BSD151" s="55"/>
      <c r="BSE151" s="55"/>
      <c r="BSF151" s="55"/>
      <c r="BSG151" s="55"/>
      <c r="BSH151" s="55"/>
      <c r="BSI151" s="55"/>
      <c r="BSJ151" s="55"/>
      <c r="BSK151" s="55"/>
      <c r="BSL151" s="55"/>
      <c r="BSM151" s="55"/>
      <c r="BSN151" s="55"/>
      <c r="BSO151" s="55"/>
      <c r="BSP151" s="55"/>
      <c r="BSQ151" s="55"/>
      <c r="BSR151" s="55"/>
      <c r="BSS151" s="55"/>
      <c r="BST151" s="55"/>
      <c r="BSU151" s="55"/>
      <c r="BSV151" s="55"/>
      <c r="BSW151" s="55"/>
      <c r="BSX151" s="55"/>
      <c r="BSY151" s="55"/>
      <c r="BSZ151" s="55"/>
      <c r="BTA151" s="55"/>
      <c r="BTB151" s="55"/>
      <c r="BTC151" s="55"/>
      <c r="BTD151" s="55"/>
      <c r="BTE151" s="55"/>
      <c r="BTF151" s="55"/>
      <c r="BTG151" s="55"/>
      <c r="BTH151" s="55"/>
      <c r="BTI151" s="55"/>
      <c r="BTJ151" s="55"/>
      <c r="BTK151" s="55"/>
      <c r="BTL151" s="55"/>
      <c r="BTM151" s="55"/>
      <c r="BTN151" s="55"/>
      <c r="BTO151" s="55"/>
      <c r="BTP151" s="55"/>
      <c r="BTQ151" s="55"/>
      <c r="BTR151" s="55"/>
      <c r="BTS151" s="55"/>
      <c r="BTT151" s="55"/>
      <c r="BTU151" s="55"/>
      <c r="BTV151" s="55"/>
      <c r="BTW151" s="55"/>
      <c r="BTX151" s="55"/>
      <c r="BTY151" s="55"/>
      <c r="BTZ151" s="55"/>
      <c r="BUA151" s="55"/>
      <c r="BUB151" s="55"/>
      <c r="BUC151" s="55"/>
      <c r="BUD151" s="55"/>
      <c r="BUE151" s="55"/>
      <c r="BUF151" s="55"/>
      <c r="BUG151" s="55"/>
      <c r="BUH151" s="55"/>
      <c r="BUI151" s="55"/>
      <c r="BUJ151" s="55"/>
      <c r="BUK151" s="55"/>
      <c r="BUL151" s="55"/>
      <c r="BUM151" s="55"/>
      <c r="BUN151" s="55"/>
      <c r="BUO151" s="55"/>
      <c r="BUP151" s="55"/>
      <c r="BUQ151" s="55"/>
      <c r="BUR151" s="55"/>
      <c r="BUS151" s="55"/>
      <c r="BUT151" s="55"/>
      <c r="BUU151" s="55"/>
      <c r="BUV151" s="55"/>
      <c r="BUW151" s="55"/>
      <c r="BUX151" s="55"/>
      <c r="BUY151" s="55"/>
      <c r="BUZ151" s="55"/>
      <c r="BVA151" s="55"/>
      <c r="BVB151" s="55"/>
      <c r="BVC151" s="55"/>
      <c r="BVD151" s="55"/>
      <c r="BVE151" s="55"/>
      <c r="BVF151" s="55"/>
      <c r="BVG151" s="55"/>
      <c r="BVH151" s="55"/>
      <c r="BVI151" s="55"/>
      <c r="BVJ151" s="55"/>
      <c r="BVK151" s="55"/>
      <c r="BVL151" s="55"/>
      <c r="BVM151" s="55"/>
      <c r="BVN151" s="55"/>
      <c r="BVO151" s="55"/>
      <c r="BVP151" s="55"/>
      <c r="BVQ151" s="55"/>
      <c r="BVR151" s="55"/>
      <c r="BVS151" s="55"/>
      <c r="BVT151" s="55"/>
      <c r="BVU151" s="55"/>
      <c r="BVV151" s="55"/>
      <c r="BVW151" s="55"/>
      <c r="BVX151" s="55"/>
      <c r="BVY151" s="55"/>
      <c r="BVZ151" s="55"/>
      <c r="BWA151" s="55"/>
      <c r="BWB151" s="55"/>
      <c r="BWC151" s="55"/>
      <c r="BWD151" s="55"/>
      <c r="BWE151" s="55"/>
      <c r="BWF151" s="55"/>
      <c r="BWG151" s="55"/>
      <c r="BWH151" s="55"/>
      <c r="BWI151" s="55"/>
      <c r="BWJ151" s="55"/>
      <c r="BWK151" s="55"/>
      <c r="BWL151" s="55"/>
      <c r="BWM151" s="55"/>
      <c r="BWN151" s="55"/>
      <c r="BWO151" s="55"/>
      <c r="BWP151" s="55"/>
      <c r="BWQ151" s="55"/>
      <c r="BWR151" s="55"/>
      <c r="BWS151" s="55"/>
      <c r="BWT151" s="55"/>
      <c r="BWU151" s="55"/>
      <c r="BWV151" s="55"/>
      <c r="BWW151" s="55"/>
      <c r="BWX151" s="55"/>
      <c r="BWY151" s="55"/>
      <c r="BWZ151" s="55"/>
      <c r="BXA151" s="55"/>
      <c r="BXB151" s="55"/>
      <c r="BXC151" s="55"/>
      <c r="BXD151" s="55"/>
      <c r="BXE151" s="55"/>
      <c r="BXF151" s="55"/>
      <c r="BXG151" s="55"/>
      <c r="BXH151" s="55"/>
      <c r="BXI151" s="55"/>
      <c r="BXJ151" s="55"/>
      <c r="BXK151" s="55"/>
      <c r="BXL151" s="55"/>
      <c r="BXM151" s="55"/>
      <c r="BXN151" s="55"/>
      <c r="BXO151" s="55"/>
      <c r="BXP151" s="55"/>
      <c r="BXQ151" s="55"/>
      <c r="BXR151" s="55"/>
      <c r="BXS151" s="55"/>
      <c r="BXT151" s="55"/>
      <c r="BXU151" s="55"/>
      <c r="BXV151" s="55"/>
      <c r="BXW151" s="55"/>
      <c r="BXX151" s="55"/>
      <c r="BXY151" s="55"/>
      <c r="BXZ151" s="55"/>
      <c r="BYA151" s="55"/>
      <c r="BYB151" s="55"/>
      <c r="BYC151" s="55"/>
      <c r="BYD151" s="55"/>
      <c r="BYE151" s="55"/>
      <c r="BYF151" s="55"/>
      <c r="BYG151" s="55"/>
      <c r="BYH151" s="55"/>
      <c r="BYI151" s="55"/>
      <c r="BYJ151" s="55"/>
      <c r="BYK151" s="55"/>
      <c r="BYL151" s="55"/>
      <c r="BYM151" s="55"/>
      <c r="BYN151" s="55"/>
      <c r="BYO151" s="55"/>
      <c r="BYP151" s="55"/>
      <c r="BYQ151" s="55"/>
      <c r="BYR151" s="55"/>
      <c r="BYS151" s="55"/>
      <c r="BYT151" s="55"/>
      <c r="BYU151" s="55"/>
      <c r="BYV151" s="55"/>
      <c r="BYW151" s="55"/>
      <c r="BYX151" s="55"/>
      <c r="BYY151" s="55"/>
      <c r="BYZ151" s="55"/>
      <c r="BZA151" s="55"/>
      <c r="BZB151" s="55"/>
      <c r="BZC151" s="55"/>
      <c r="BZD151" s="55"/>
      <c r="BZE151" s="55"/>
      <c r="BZF151" s="55"/>
      <c r="BZG151" s="55"/>
      <c r="BZH151" s="55"/>
      <c r="BZI151" s="55"/>
      <c r="BZP151" s="55"/>
      <c r="BZQ151" s="55"/>
      <c r="BZR151" s="55"/>
      <c r="BZS151" s="55"/>
      <c r="BZT151" s="55"/>
      <c r="BZU151" s="55"/>
      <c r="BZV151" s="55"/>
      <c r="BZW151" s="55"/>
      <c r="BZX151" s="55"/>
      <c r="BZY151" s="55"/>
      <c r="BZZ151" s="55"/>
      <c r="CAA151" s="55"/>
      <c r="CAB151" s="55"/>
      <c r="CAC151" s="55"/>
      <c r="CAD151" s="55"/>
      <c r="CAE151" s="55"/>
      <c r="CAF151" s="55"/>
      <c r="CAG151" s="55"/>
      <c r="CAH151" s="55"/>
      <c r="CAI151" s="55"/>
      <c r="CAJ151" s="55"/>
      <c r="CAK151" s="55"/>
      <c r="CAL151" s="55"/>
      <c r="CAM151" s="55"/>
      <c r="CAN151" s="55"/>
      <c r="CAO151" s="55"/>
      <c r="CAP151" s="55"/>
      <c r="CAQ151" s="55"/>
      <c r="CAR151" s="55"/>
      <c r="CAS151" s="55"/>
      <c r="CAT151" s="55"/>
      <c r="CAU151" s="55"/>
      <c r="CAV151" s="55"/>
      <c r="CAW151" s="55"/>
      <c r="CAX151" s="55"/>
      <c r="CAY151" s="55"/>
      <c r="CAZ151" s="55"/>
      <c r="CBA151" s="55"/>
      <c r="CBB151" s="55"/>
      <c r="CBC151" s="55"/>
      <c r="CBD151" s="55"/>
      <c r="CBE151" s="55"/>
      <c r="CBF151" s="55"/>
      <c r="CBG151" s="55"/>
      <c r="CBH151" s="55"/>
      <c r="CBI151" s="55"/>
      <c r="CBJ151" s="55"/>
      <c r="CBK151" s="55"/>
      <c r="CBL151" s="55"/>
      <c r="CBM151" s="55"/>
      <c r="CBN151" s="55"/>
      <c r="CBO151" s="55"/>
      <c r="CBP151" s="55"/>
      <c r="CBQ151" s="55"/>
      <c r="CBR151" s="55"/>
      <c r="CBS151" s="55"/>
      <c r="CBT151" s="55"/>
      <c r="CBU151" s="55"/>
      <c r="CBV151" s="55"/>
      <c r="CBW151" s="55"/>
      <c r="CBX151" s="55"/>
      <c r="CBY151" s="55"/>
      <c r="CBZ151" s="55"/>
      <c r="CCA151" s="55"/>
      <c r="CCB151" s="55"/>
      <c r="CCC151" s="55"/>
      <c r="CCD151" s="55"/>
      <c r="CCE151" s="55"/>
      <c r="CCF151" s="55"/>
      <c r="CCG151" s="55"/>
      <c r="CCH151" s="55"/>
      <c r="CCI151" s="55"/>
      <c r="CCJ151" s="55"/>
      <c r="CCK151" s="55"/>
      <c r="CCL151" s="55"/>
      <c r="CCM151" s="55"/>
      <c r="CCN151" s="55"/>
      <c r="CCO151" s="55"/>
      <c r="CCP151" s="55"/>
      <c r="CCQ151" s="55"/>
      <c r="CCR151" s="55"/>
      <c r="CCS151" s="55"/>
      <c r="CCT151" s="55"/>
      <c r="CCU151" s="55"/>
      <c r="CCV151" s="55"/>
      <c r="CCW151" s="55"/>
      <c r="CCX151" s="55"/>
      <c r="CCY151" s="55"/>
      <c r="CCZ151" s="55"/>
      <c r="CDA151" s="55"/>
      <c r="CDB151" s="55"/>
      <c r="CDC151" s="55"/>
      <c r="CDD151" s="55"/>
      <c r="CDE151" s="55"/>
      <c r="CDF151" s="55"/>
      <c r="CDG151" s="55"/>
      <c r="CDH151" s="55"/>
      <c r="CDI151" s="55"/>
      <c r="CDJ151" s="55"/>
      <c r="CDK151" s="55"/>
      <c r="CDL151" s="55"/>
      <c r="CDM151" s="55"/>
      <c r="CDN151" s="55"/>
      <c r="CDO151" s="55"/>
      <c r="CDP151" s="55"/>
      <c r="CDQ151" s="55"/>
      <c r="CDR151" s="55"/>
      <c r="CDS151" s="55"/>
      <c r="CDT151" s="55"/>
      <c r="CDU151" s="55"/>
      <c r="CDV151" s="55"/>
      <c r="CDW151" s="55"/>
      <c r="CDX151" s="55"/>
      <c r="CDY151" s="55"/>
      <c r="CDZ151" s="55"/>
      <c r="CEA151" s="55"/>
      <c r="CEB151" s="55"/>
      <c r="CEC151" s="55"/>
      <c r="CED151" s="55"/>
      <c r="CEE151" s="55"/>
      <c r="CEF151" s="55"/>
      <c r="CEG151" s="55"/>
      <c r="CEH151" s="55"/>
      <c r="CEI151" s="55"/>
      <c r="CEJ151" s="55"/>
      <c r="CEK151" s="55"/>
      <c r="CEL151" s="55"/>
      <c r="CEM151" s="55"/>
      <c r="CEN151" s="55"/>
      <c r="CEO151" s="55"/>
      <c r="CEP151" s="55"/>
      <c r="CEQ151" s="55"/>
      <c r="CER151" s="55"/>
      <c r="CES151" s="55"/>
      <c r="CET151" s="55"/>
      <c r="CEU151" s="55"/>
      <c r="CEV151" s="55"/>
      <c r="CEW151" s="55"/>
      <c r="CEX151" s="55"/>
      <c r="CEY151" s="55"/>
      <c r="CEZ151" s="55"/>
      <c r="CFA151" s="55"/>
      <c r="CFB151" s="55"/>
      <c r="CFC151" s="55"/>
      <c r="CFD151" s="55"/>
      <c r="CFE151" s="55"/>
      <c r="CFF151" s="55"/>
      <c r="CFG151" s="55"/>
      <c r="CFH151" s="55"/>
      <c r="CFI151" s="55"/>
      <c r="CFJ151" s="55"/>
      <c r="CFK151" s="55"/>
      <c r="CFL151" s="55"/>
      <c r="CFM151" s="55"/>
      <c r="CFN151" s="55"/>
      <c r="CFO151" s="55"/>
      <c r="CFP151" s="55"/>
      <c r="CFQ151" s="55"/>
      <c r="CFR151" s="55"/>
      <c r="CFS151" s="55"/>
      <c r="CFT151" s="55"/>
      <c r="CFU151" s="55"/>
      <c r="CFV151" s="55"/>
      <c r="CFW151" s="55"/>
      <c r="CFX151" s="55"/>
      <c r="CFY151" s="55"/>
      <c r="CFZ151" s="55"/>
      <c r="CGA151" s="55"/>
      <c r="CGB151" s="55"/>
      <c r="CGC151" s="55"/>
      <c r="CGD151" s="55"/>
      <c r="CGE151" s="55"/>
      <c r="CGF151" s="55"/>
      <c r="CGG151" s="55"/>
      <c r="CGH151" s="55"/>
      <c r="CGI151" s="55"/>
      <c r="CGJ151" s="55"/>
      <c r="CGK151" s="55"/>
      <c r="CGL151" s="55"/>
      <c r="CGM151" s="55"/>
      <c r="CGN151" s="55"/>
      <c r="CGO151" s="55"/>
      <c r="CGP151" s="55"/>
      <c r="CGQ151" s="55"/>
      <c r="CGR151" s="55"/>
      <c r="CGS151" s="55"/>
      <c r="CGT151" s="55"/>
      <c r="CGU151" s="55"/>
      <c r="CGV151" s="55"/>
      <c r="CGW151" s="55"/>
      <c r="CGX151" s="55"/>
      <c r="CGY151" s="55"/>
      <c r="CGZ151" s="55"/>
      <c r="CHA151" s="55"/>
      <c r="CHB151" s="55"/>
      <c r="CHC151" s="55"/>
      <c r="CHD151" s="55"/>
      <c r="CHE151" s="55"/>
      <c r="CHF151" s="55"/>
      <c r="CHG151" s="55"/>
      <c r="CHH151" s="55"/>
      <c r="CHI151" s="55"/>
      <c r="CHJ151" s="55"/>
      <c r="CHK151" s="55"/>
      <c r="CHL151" s="55"/>
      <c r="CHM151" s="55"/>
      <c r="CHN151" s="55"/>
      <c r="CHO151" s="55"/>
      <c r="CHP151" s="55"/>
      <c r="CHQ151" s="55"/>
      <c r="CHR151" s="55"/>
      <c r="CHS151" s="55"/>
      <c r="CHT151" s="55"/>
      <c r="CHU151" s="55"/>
      <c r="CHV151" s="55"/>
      <c r="CHW151" s="55"/>
      <c r="CHX151" s="55"/>
      <c r="CHY151" s="55"/>
      <c r="CHZ151" s="55"/>
      <c r="CIA151" s="55"/>
      <c r="CIB151" s="55"/>
      <c r="CIC151" s="55"/>
      <c r="CID151" s="55"/>
      <c r="CIE151" s="55"/>
      <c r="CIF151" s="55"/>
      <c r="CIG151" s="55"/>
      <c r="CIH151" s="55"/>
      <c r="CII151" s="55"/>
      <c r="CIJ151" s="55"/>
      <c r="CIK151" s="55"/>
      <c r="CIL151" s="55"/>
      <c r="CIM151" s="55"/>
      <c r="CIN151" s="55"/>
      <c r="CIO151" s="55"/>
      <c r="CIP151" s="55"/>
      <c r="CIQ151" s="55"/>
      <c r="CIR151" s="55"/>
      <c r="CIS151" s="55"/>
      <c r="CIT151" s="55"/>
      <c r="CIU151" s="55"/>
      <c r="CIV151" s="55"/>
      <c r="CIW151" s="55"/>
      <c r="CIX151" s="55"/>
      <c r="CIY151" s="55"/>
      <c r="CIZ151" s="55"/>
      <c r="CJA151" s="55"/>
      <c r="CJB151" s="55"/>
      <c r="CJC151" s="55"/>
      <c r="CJD151" s="55"/>
      <c r="CJE151" s="55"/>
      <c r="CJL151" s="55"/>
      <c r="CJM151" s="55"/>
      <c r="CJN151" s="55"/>
      <c r="CJO151" s="55"/>
      <c r="CJP151" s="55"/>
      <c r="CJQ151" s="55"/>
      <c r="CJR151" s="55"/>
      <c r="CJS151" s="55"/>
      <c r="CJT151" s="55"/>
      <c r="CJU151" s="55"/>
      <c r="CJV151" s="55"/>
      <c r="CJW151" s="55"/>
      <c r="CJX151" s="55"/>
      <c r="CJY151" s="55"/>
      <c r="CJZ151" s="55"/>
      <c r="CKA151" s="55"/>
      <c r="CKB151" s="55"/>
      <c r="CKC151" s="55"/>
      <c r="CKD151" s="55"/>
      <c r="CKE151" s="55"/>
      <c r="CKF151" s="55"/>
      <c r="CKG151" s="55"/>
      <c r="CKH151" s="55"/>
      <c r="CKI151" s="55"/>
      <c r="CKJ151" s="55"/>
      <c r="CKK151" s="55"/>
      <c r="CKL151" s="55"/>
      <c r="CKM151" s="55"/>
      <c r="CKN151" s="55"/>
      <c r="CKO151" s="55"/>
      <c r="CKP151" s="55"/>
      <c r="CKQ151" s="55"/>
      <c r="CKR151" s="55"/>
      <c r="CKS151" s="55"/>
      <c r="CKT151" s="55"/>
      <c r="CKU151" s="55"/>
      <c r="CKV151" s="55"/>
      <c r="CKW151" s="55"/>
      <c r="CKX151" s="55"/>
      <c r="CKY151" s="55"/>
      <c r="CKZ151" s="55"/>
      <c r="CLA151" s="55"/>
      <c r="CLB151" s="55"/>
      <c r="CLC151" s="55"/>
      <c r="CLD151" s="55"/>
      <c r="CLE151" s="55"/>
      <c r="CLF151" s="55"/>
      <c r="CLG151" s="55"/>
      <c r="CLH151" s="55"/>
      <c r="CLI151" s="55"/>
      <c r="CLJ151" s="55"/>
      <c r="CLK151" s="55"/>
      <c r="CLL151" s="55"/>
      <c r="CLM151" s="55"/>
      <c r="CLN151" s="55"/>
      <c r="CLO151" s="55"/>
      <c r="CLP151" s="55"/>
      <c r="CLQ151" s="55"/>
      <c r="CLR151" s="55"/>
      <c r="CLS151" s="55"/>
      <c r="CLT151" s="55"/>
      <c r="CLU151" s="55"/>
      <c r="CLV151" s="55"/>
      <c r="CLW151" s="55"/>
      <c r="CLX151" s="55"/>
      <c r="CLY151" s="55"/>
      <c r="CLZ151" s="55"/>
      <c r="CMA151" s="55"/>
      <c r="CMB151" s="55"/>
      <c r="CMC151" s="55"/>
      <c r="CMD151" s="55"/>
      <c r="CME151" s="55"/>
      <c r="CMF151" s="55"/>
      <c r="CMG151" s="55"/>
      <c r="CMH151" s="55"/>
      <c r="CMI151" s="55"/>
      <c r="CMJ151" s="55"/>
      <c r="CMK151" s="55"/>
      <c r="CML151" s="55"/>
      <c r="CMM151" s="55"/>
      <c r="CMN151" s="55"/>
      <c r="CMO151" s="55"/>
      <c r="CMP151" s="55"/>
      <c r="CMQ151" s="55"/>
      <c r="CMR151" s="55"/>
      <c r="CMS151" s="55"/>
      <c r="CMT151" s="55"/>
      <c r="CMU151" s="55"/>
      <c r="CMV151" s="55"/>
      <c r="CMW151" s="55"/>
      <c r="CMX151" s="55"/>
      <c r="CMY151" s="55"/>
      <c r="CMZ151" s="55"/>
      <c r="CNA151" s="55"/>
      <c r="CNB151" s="55"/>
      <c r="CNC151" s="55"/>
      <c r="CND151" s="55"/>
      <c r="CNE151" s="55"/>
      <c r="CNF151" s="55"/>
      <c r="CNG151" s="55"/>
      <c r="CNH151" s="55"/>
      <c r="CNI151" s="55"/>
      <c r="CNJ151" s="55"/>
      <c r="CNK151" s="55"/>
      <c r="CNL151" s="55"/>
      <c r="CNM151" s="55"/>
      <c r="CNN151" s="55"/>
      <c r="CNO151" s="55"/>
      <c r="CNP151" s="55"/>
      <c r="CNQ151" s="55"/>
      <c r="CNR151" s="55"/>
      <c r="CNS151" s="55"/>
      <c r="CNT151" s="55"/>
      <c r="CNU151" s="55"/>
      <c r="CNV151" s="55"/>
      <c r="CNW151" s="55"/>
      <c r="CNX151" s="55"/>
      <c r="CNY151" s="55"/>
      <c r="CNZ151" s="55"/>
      <c r="COA151" s="55"/>
      <c r="COB151" s="55"/>
      <c r="COC151" s="55"/>
      <c r="COD151" s="55"/>
      <c r="COE151" s="55"/>
      <c r="COF151" s="55"/>
      <c r="COG151" s="55"/>
      <c r="COH151" s="55"/>
      <c r="COI151" s="55"/>
      <c r="COJ151" s="55"/>
      <c r="COK151" s="55"/>
      <c r="COL151" s="55"/>
      <c r="COM151" s="55"/>
      <c r="CON151" s="55"/>
      <c r="COO151" s="55"/>
      <c r="COP151" s="55"/>
      <c r="COQ151" s="55"/>
      <c r="COR151" s="55"/>
      <c r="COS151" s="55"/>
      <c r="COT151" s="55"/>
      <c r="COU151" s="55"/>
      <c r="COV151" s="55"/>
      <c r="COW151" s="55"/>
      <c r="COX151" s="55"/>
      <c r="COY151" s="55"/>
      <c r="COZ151" s="55"/>
      <c r="CPA151" s="55"/>
      <c r="CPB151" s="55"/>
      <c r="CPC151" s="55"/>
      <c r="CPD151" s="55"/>
      <c r="CPE151" s="55"/>
      <c r="CPF151" s="55"/>
      <c r="CPG151" s="55"/>
      <c r="CPH151" s="55"/>
      <c r="CPI151" s="55"/>
      <c r="CPJ151" s="55"/>
      <c r="CPK151" s="55"/>
      <c r="CPL151" s="55"/>
      <c r="CPM151" s="55"/>
      <c r="CPN151" s="55"/>
      <c r="CPO151" s="55"/>
      <c r="CPP151" s="55"/>
      <c r="CPQ151" s="55"/>
      <c r="CPR151" s="55"/>
      <c r="CPS151" s="55"/>
      <c r="CPT151" s="55"/>
      <c r="CPU151" s="55"/>
      <c r="CPV151" s="55"/>
      <c r="CPW151" s="55"/>
      <c r="CPX151" s="55"/>
      <c r="CPY151" s="55"/>
      <c r="CPZ151" s="55"/>
      <c r="CQA151" s="55"/>
      <c r="CQB151" s="55"/>
      <c r="CQC151" s="55"/>
      <c r="CQD151" s="55"/>
      <c r="CQE151" s="55"/>
      <c r="CQF151" s="55"/>
      <c r="CQG151" s="55"/>
      <c r="CQH151" s="55"/>
      <c r="CQI151" s="55"/>
      <c r="CQJ151" s="55"/>
      <c r="CQK151" s="55"/>
      <c r="CQL151" s="55"/>
      <c r="CQM151" s="55"/>
      <c r="CQN151" s="55"/>
      <c r="CQO151" s="55"/>
      <c r="CQP151" s="55"/>
      <c r="CQQ151" s="55"/>
      <c r="CQR151" s="55"/>
      <c r="CQS151" s="55"/>
      <c r="CQT151" s="55"/>
      <c r="CQU151" s="55"/>
      <c r="CQV151" s="55"/>
      <c r="CQW151" s="55"/>
      <c r="CQX151" s="55"/>
      <c r="CQY151" s="55"/>
      <c r="CQZ151" s="55"/>
      <c r="CRA151" s="55"/>
      <c r="CRB151" s="55"/>
      <c r="CRC151" s="55"/>
      <c r="CRD151" s="55"/>
      <c r="CRE151" s="55"/>
      <c r="CRF151" s="55"/>
      <c r="CRG151" s="55"/>
      <c r="CRH151" s="55"/>
      <c r="CRI151" s="55"/>
      <c r="CRJ151" s="55"/>
      <c r="CRK151" s="55"/>
      <c r="CRL151" s="55"/>
      <c r="CRM151" s="55"/>
      <c r="CRN151" s="55"/>
      <c r="CRO151" s="55"/>
      <c r="CRP151" s="55"/>
      <c r="CRQ151" s="55"/>
      <c r="CRR151" s="55"/>
      <c r="CRS151" s="55"/>
      <c r="CRT151" s="55"/>
      <c r="CRU151" s="55"/>
      <c r="CRV151" s="55"/>
      <c r="CRW151" s="55"/>
      <c r="CRX151" s="55"/>
      <c r="CRY151" s="55"/>
      <c r="CRZ151" s="55"/>
      <c r="CSA151" s="55"/>
      <c r="CSB151" s="55"/>
      <c r="CSC151" s="55"/>
      <c r="CSD151" s="55"/>
      <c r="CSE151" s="55"/>
      <c r="CSF151" s="55"/>
      <c r="CSG151" s="55"/>
      <c r="CSH151" s="55"/>
      <c r="CSI151" s="55"/>
      <c r="CSJ151" s="55"/>
      <c r="CSK151" s="55"/>
      <c r="CSL151" s="55"/>
      <c r="CSM151" s="55"/>
      <c r="CSN151" s="55"/>
      <c r="CSO151" s="55"/>
      <c r="CSP151" s="55"/>
      <c r="CSQ151" s="55"/>
      <c r="CSR151" s="55"/>
      <c r="CSS151" s="55"/>
      <c r="CST151" s="55"/>
      <c r="CSU151" s="55"/>
      <c r="CSV151" s="55"/>
      <c r="CSW151" s="55"/>
      <c r="CSX151" s="55"/>
      <c r="CSY151" s="55"/>
      <c r="CSZ151" s="55"/>
      <c r="CTA151" s="55"/>
      <c r="CTH151" s="55"/>
      <c r="CTI151" s="55"/>
      <c r="CTJ151" s="55"/>
      <c r="CTK151" s="55"/>
      <c r="CTL151" s="55"/>
      <c r="CTM151" s="55"/>
      <c r="CTN151" s="55"/>
      <c r="CTO151" s="55"/>
      <c r="CTP151" s="55"/>
      <c r="CTQ151" s="55"/>
      <c r="CTR151" s="55"/>
      <c r="CTS151" s="55"/>
      <c r="CTT151" s="55"/>
      <c r="CTU151" s="55"/>
      <c r="CTV151" s="55"/>
      <c r="CTW151" s="55"/>
      <c r="CTX151" s="55"/>
      <c r="CTY151" s="55"/>
      <c r="CTZ151" s="55"/>
      <c r="CUA151" s="55"/>
      <c r="CUB151" s="55"/>
      <c r="CUC151" s="55"/>
      <c r="CUD151" s="55"/>
      <c r="CUE151" s="55"/>
      <c r="CUF151" s="55"/>
      <c r="CUG151" s="55"/>
      <c r="CUH151" s="55"/>
      <c r="CUI151" s="55"/>
      <c r="CUJ151" s="55"/>
      <c r="CUK151" s="55"/>
      <c r="CUL151" s="55"/>
      <c r="CUM151" s="55"/>
      <c r="CUN151" s="55"/>
      <c r="CUO151" s="55"/>
      <c r="CUP151" s="55"/>
      <c r="CUQ151" s="55"/>
      <c r="CUR151" s="55"/>
      <c r="CUS151" s="55"/>
      <c r="CUT151" s="55"/>
      <c r="CUU151" s="55"/>
      <c r="CUV151" s="55"/>
      <c r="CUW151" s="55"/>
      <c r="CUX151" s="55"/>
      <c r="CUY151" s="55"/>
      <c r="CUZ151" s="55"/>
      <c r="CVA151" s="55"/>
      <c r="CVB151" s="55"/>
      <c r="CVC151" s="55"/>
      <c r="CVD151" s="55"/>
      <c r="CVE151" s="55"/>
      <c r="CVF151" s="55"/>
      <c r="CVG151" s="55"/>
      <c r="CVH151" s="55"/>
      <c r="CVI151" s="55"/>
      <c r="CVJ151" s="55"/>
      <c r="CVK151" s="55"/>
      <c r="CVL151" s="55"/>
      <c r="CVM151" s="55"/>
      <c r="CVN151" s="55"/>
      <c r="CVO151" s="55"/>
      <c r="CVP151" s="55"/>
      <c r="CVQ151" s="55"/>
      <c r="CVR151" s="55"/>
      <c r="CVS151" s="55"/>
      <c r="CVT151" s="55"/>
      <c r="CVU151" s="55"/>
      <c r="CVV151" s="55"/>
      <c r="CVW151" s="55"/>
      <c r="CVX151" s="55"/>
      <c r="CVY151" s="55"/>
      <c r="CVZ151" s="55"/>
      <c r="CWA151" s="55"/>
      <c r="CWB151" s="55"/>
      <c r="CWC151" s="55"/>
      <c r="CWD151" s="55"/>
      <c r="CWE151" s="55"/>
      <c r="CWF151" s="55"/>
      <c r="CWG151" s="55"/>
      <c r="CWH151" s="55"/>
      <c r="CWI151" s="55"/>
      <c r="CWJ151" s="55"/>
      <c r="CWK151" s="55"/>
      <c r="CWL151" s="55"/>
      <c r="CWM151" s="55"/>
      <c r="CWN151" s="55"/>
      <c r="CWO151" s="55"/>
      <c r="CWP151" s="55"/>
      <c r="CWQ151" s="55"/>
      <c r="CWR151" s="55"/>
      <c r="CWS151" s="55"/>
      <c r="CWT151" s="55"/>
      <c r="CWU151" s="55"/>
      <c r="CWV151" s="55"/>
      <c r="CWW151" s="55"/>
      <c r="CWX151" s="55"/>
      <c r="CWY151" s="55"/>
      <c r="CWZ151" s="55"/>
      <c r="CXA151" s="55"/>
      <c r="CXB151" s="55"/>
      <c r="CXC151" s="55"/>
      <c r="CXD151" s="55"/>
      <c r="CXE151" s="55"/>
      <c r="CXF151" s="55"/>
      <c r="CXG151" s="55"/>
      <c r="CXH151" s="55"/>
      <c r="CXI151" s="55"/>
      <c r="CXJ151" s="55"/>
      <c r="CXK151" s="55"/>
      <c r="CXL151" s="55"/>
      <c r="CXM151" s="55"/>
      <c r="CXN151" s="55"/>
      <c r="CXO151" s="55"/>
      <c r="CXP151" s="55"/>
      <c r="CXQ151" s="55"/>
      <c r="CXR151" s="55"/>
      <c r="CXS151" s="55"/>
      <c r="CXT151" s="55"/>
      <c r="CXU151" s="55"/>
      <c r="CXV151" s="55"/>
      <c r="CXW151" s="55"/>
      <c r="CXX151" s="55"/>
      <c r="CXY151" s="55"/>
      <c r="CXZ151" s="55"/>
      <c r="CYA151" s="55"/>
      <c r="CYB151" s="55"/>
      <c r="CYC151" s="55"/>
      <c r="CYD151" s="55"/>
      <c r="CYE151" s="55"/>
      <c r="CYF151" s="55"/>
      <c r="CYG151" s="55"/>
      <c r="CYH151" s="55"/>
      <c r="CYI151" s="55"/>
      <c r="CYJ151" s="55"/>
      <c r="CYK151" s="55"/>
      <c r="CYL151" s="55"/>
      <c r="CYM151" s="55"/>
      <c r="CYN151" s="55"/>
      <c r="CYO151" s="55"/>
      <c r="CYP151" s="55"/>
      <c r="CYQ151" s="55"/>
      <c r="CYR151" s="55"/>
      <c r="CYS151" s="55"/>
      <c r="CYT151" s="55"/>
      <c r="CYU151" s="55"/>
      <c r="CYV151" s="55"/>
      <c r="CYW151" s="55"/>
      <c r="CYX151" s="55"/>
      <c r="CYY151" s="55"/>
      <c r="CYZ151" s="55"/>
      <c r="CZA151" s="55"/>
      <c r="CZB151" s="55"/>
      <c r="CZC151" s="55"/>
      <c r="CZD151" s="55"/>
      <c r="CZE151" s="55"/>
      <c r="CZF151" s="55"/>
      <c r="CZG151" s="55"/>
      <c r="CZH151" s="55"/>
      <c r="CZI151" s="55"/>
      <c r="CZJ151" s="55"/>
      <c r="CZK151" s="55"/>
      <c r="CZL151" s="55"/>
      <c r="CZM151" s="55"/>
      <c r="CZN151" s="55"/>
      <c r="CZO151" s="55"/>
      <c r="CZP151" s="55"/>
      <c r="CZQ151" s="55"/>
      <c r="CZR151" s="55"/>
      <c r="CZS151" s="55"/>
      <c r="CZT151" s="55"/>
      <c r="CZU151" s="55"/>
      <c r="CZV151" s="55"/>
      <c r="CZW151" s="55"/>
      <c r="CZX151" s="55"/>
      <c r="CZY151" s="55"/>
      <c r="CZZ151" s="55"/>
      <c r="DAA151" s="55"/>
      <c r="DAB151" s="55"/>
      <c r="DAC151" s="55"/>
      <c r="DAD151" s="55"/>
      <c r="DAE151" s="55"/>
      <c r="DAF151" s="55"/>
      <c r="DAG151" s="55"/>
      <c r="DAH151" s="55"/>
      <c r="DAI151" s="55"/>
      <c r="DAJ151" s="55"/>
      <c r="DAK151" s="55"/>
      <c r="DAL151" s="55"/>
      <c r="DAM151" s="55"/>
      <c r="DAN151" s="55"/>
      <c r="DAO151" s="55"/>
      <c r="DAP151" s="55"/>
      <c r="DAQ151" s="55"/>
      <c r="DAR151" s="55"/>
      <c r="DAS151" s="55"/>
      <c r="DAT151" s="55"/>
      <c r="DAU151" s="55"/>
      <c r="DAV151" s="55"/>
      <c r="DAW151" s="55"/>
      <c r="DAX151" s="55"/>
      <c r="DAY151" s="55"/>
      <c r="DAZ151" s="55"/>
      <c r="DBA151" s="55"/>
      <c r="DBB151" s="55"/>
      <c r="DBC151" s="55"/>
      <c r="DBD151" s="55"/>
      <c r="DBE151" s="55"/>
      <c r="DBF151" s="55"/>
      <c r="DBG151" s="55"/>
      <c r="DBH151" s="55"/>
      <c r="DBI151" s="55"/>
      <c r="DBJ151" s="55"/>
      <c r="DBK151" s="55"/>
      <c r="DBL151" s="55"/>
      <c r="DBM151" s="55"/>
      <c r="DBN151" s="55"/>
      <c r="DBO151" s="55"/>
      <c r="DBP151" s="55"/>
      <c r="DBQ151" s="55"/>
      <c r="DBR151" s="55"/>
      <c r="DBS151" s="55"/>
      <c r="DBT151" s="55"/>
      <c r="DBU151" s="55"/>
      <c r="DBV151" s="55"/>
      <c r="DBW151" s="55"/>
      <c r="DBX151" s="55"/>
      <c r="DBY151" s="55"/>
      <c r="DBZ151" s="55"/>
      <c r="DCA151" s="55"/>
      <c r="DCB151" s="55"/>
      <c r="DCC151" s="55"/>
      <c r="DCD151" s="55"/>
      <c r="DCE151" s="55"/>
      <c r="DCF151" s="55"/>
      <c r="DCG151" s="55"/>
      <c r="DCH151" s="55"/>
      <c r="DCI151" s="55"/>
      <c r="DCJ151" s="55"/>
      <c r="DCK151" s="55"/>
      <c r="DCL151" s="55"/>
      <c r="DCM151" s="55"/>
      <c r="DCN151" s="55"/>
      <c r="DCO151" s="55"/>
      <c r="DCP151" s="55"/>
      <c r="DCQ151" s="55"/>
      <c r="DCR151" s="55"/>
      <c r="DCS151" s="55"/>
      <c r="DCT151" s="55"/>
      <c r="DCU151" s="55"/>
      <c r="DCV151" s="55"/>
      <c r="DCW151" s="55"/>
      <c r="DDD151" s="55"/>
      <c r="DDE151" s="55"/>
      <c r="DDF151" s="55"/>
      <c r="DDG151" s="55"/>
      <c r="DDH151" s="55"/>
      <c r="DDI151" s="55"/>
      <c r="DDJ151" s="55"/>
      <c r="DDK151" s="55"/>
      <c r="DDL151" s="55"/>
      <c r="DDM151" s="55"/>
      <c r="DDN151" s="55"/>
      <c r="DDO151" s="55"/>
      <c r="DDP151" s="55"/>
      <c r="DDQ151" s="55"/>
      <c r="DDR151" s="55"/>
      <c r="DDS151" s="55"/>
      <c r="DDT151" s="55"/>
      <c r="DDU151" s="55"/>
      <c r="DDV151" s="55"/>
      <c r="DDW151" s="55"/>
      <c r="DDX151" s="55"/>
      <c r="DDY151" s="55"/>
      <c r="DDZ151" s="55"/>
      <c r="DEA151" s="55"/>
      <c r="DEB151" s="55"/>
      <c r="DEC151" s="55"/>
      <c r="DED151" s="55"/>
      <c r="DEE151" s="55"/>
      <c r="DEF151" s="55"/>
      <c r="DEG151" s="55"/>
      <c r="DEH151" s="55"/>
      <c r="DEI151" s="55"/>
      <c r="DEJ151" s="55"/>
      <c r="DEK151" s="55"/>
      <c r="DEL151" s="55"/>
      <c r="DEM151" s="55"/>
      <c r="DEN151" s="55"/>
      <c r="DEO151" s="55"/>
      <c r="DEP151" s="55"/>
      <c r="DEQ151" s="55"/>
      <c r="DER151" s="55"/>
      <c r="DES151" s="55"/>
      <c r="DET151" s="55"/>
      <c r="DEU151" s="55"/>
      <c r="DEV151" s="55"/>
      <c r="DEW151" s="55"/>
      <c r="DEX151" s="55"/>
      <c r="DEY151" s="55"/>
      <c r="DEZ151" s="55"/>
      <c r="DFA151" s="55"/>
      <c r="DFB151" s="55"/>
      <c r="DFC151" s="55"/>
      <c r="DFD151" s="55"/>
      <c r="DFE151" s="55"/>
      <c r="DFF151" s="55"/>
      <c r="DFG151" s="55"/>
      <c r="DFH151" s="55"/>
      <c r="DFI151" s="55"/>
      <c r="DFJ151" s="55"/>
      <c r="DFK151" s="55"/>
      <c r="DFL151" s="55"/>
      <c r="DFM151" s="55"/>
      <c r="DFN151" s="55"/>
      <c r="DFO151" s="55"/>
      <c r="DFP151" s="55"/>
      <c r="DFQ151" s="55"/>
      <c r="DFR151" s="55"/>
      <c r="DFS151" s="55"/>
      <c r="DFT151" s="55"/>
      <c r="DFU151" s="55"/>
      <c r="DFV151" s="55"/>
      <c r="DFW151" s="55"/>
      <c r="DFX151" s="55"/>
      <c r="DFY151" s="55"/>
      <c r="DFZ151" s="55"/>
      <c r="DGA151" s="55"/>
      <c r="DGB151" s="55"/>
      <c r="DGC151" s="55"/>
      <c r="DGD151" s="55"/>
      <c r="DGE151" s="55"/>
      <c r="DGF151" s="55"/>
      <c r="DGG151" s="55"/>
      <c r="DGH151" s="55"/>
      <c r="DGI151" s="55"/>
      <c r="DGJ151" s="55"/>
      <c r="DGK151" s="55"/>
      <c r="DGL151" s="55"/>
      <c r="DGM151" s="55"/>
      <c r="DGN151" s="55"/>
      <c r="DGO151" s="55"/>
      <c r="DGP151" s="55"/>
      <c r="DGQ151" s="55"/>
      <c r="DGR151" s="55"/>
      <c r="DGS151" s="55"/>
      <c r="DGT151" s="55"/>
      <c r="DGU151" s="55"/>
      <c r="DGV151" s="55"/>
      <c r="DGW151" s="55"/>
      <c r="DGX151" s="55"/>
      <c r="DGY151" s="55"/>
      <c r="DGZ151" s="55"/>
      <c r="DHA151" s="55"/>
      <c r="DHB151" s="55"/>
      <c r="DHC151" s="55"/>
      <c r="DHD151" s="55"/>
      <c r="DHE151" s="55"/>
      <c r="DHF151" s="55"/>
      <c r="DHG151" s="55"/>
      <c r="DHH151" s="55"/>
      <c r="DHI151" s="55"/>
      <c r="DHJ151" s="55"/>
      <c r="DHK151" s="55"/>
      <c r="DHL151" s="55"/>
      <c r="DHM151" s="55"/>
      <c r="DHN151" s="55"/>
      <c r="DHO151" s="55"/>
      <c r="DHP151" s="55"/>
      <c r="DHQ151" s="55"/>
      <c r="DHR151" s="55"/>
      <c r="DHS151" s="55"/>
      <c r="DHT151" s="55"/>
      <c r="DHU151" s="55"/>
      <c r="DHV151" s="55"/>
      <c r="DHW151" s="55"/>
      <c r="DHX151" s="55"/>
      <c r="DHY151" s="55"/>
      <c r="DHZ151" s="55"/>
      <c r="DIA151" s="55"/>
      <c r="DIB151" s="55"/>
      <c r="DIC151" s="55"/>
      <c r="DID151" s="55"/>
      <c r="DIE151" s="55"/>
      <c r="DIF151" s="55"/>
      <c r="DIG151" s="55"/>
      <c r="DIH151" s="55"/>
      <c r="DII151" s="55"/>
      <c r="DIJ151" s="55"/>
      <c r="DIK151" s="55"/>
      <c r="DIL151" s="55"/>
      <c r="DIM151" s="55"/>
      <c r="DIN151" s="55"/>
      <c r="DIO151" s="55"/>
      <c r="DIP151" s="55"/>
      <c r="DIQ151" s="55"/>
      <c r="DIR151" s="55"/>
      <c r="DIS151" s="55"/>
      <c r="DIT151" s="55"/>
      <c r="DIU151" s="55"/>
      <c r="DIV151" s="55"/>
      <c r="DIW151" s="55"/>
      <c r="DIX151" s="55"/>
      <c r="DIY151" s="55"/>
      <c r="DIZ151" s="55"/>
      <c r="DJA151" s="55"/>
      <c r="DJB151" s="55"/>
      <c r="DJC151" s="55"/>
      <c r="DJD151" s="55"/>
      <c r="DJE151" s="55"/>
      <c r="DJF151" s="55"/>
      <c r="DJG151" s="55"/>
      <c r="DJH151" s="55"/>
      <c r="DJI151" s="55"/>
      <c r="DJJ151" s="55"/>
      <c r="DJK151" s="55"/>
      <c r="DJL151" s="55"/>
      <c r="DJM151" s="55"/>
      <c r="DJN151" s="55"/>
      <c r="DJO151" s="55"/>
      <c r="DJP151" s="55"/>
      <c r="DJQ151" s="55"/>
      <c r="DJR151" s="55"/>
      <c r="DJS151" s="55"/>
      <c r="DJT151" s="55"/>
      <c r="DJU151" s="55"/>
      <c r="DJV151" s="55"/>
      <c r="DJW151" s="55"/>
      <c r="DJX151" s="55"/>
      <c r="DJY151" s="55"/>
      <c r="DJZ151" s="55"/>
      <c r="DKA151" s="55"/>
      <c r="DKB151" s="55"/>
      <c r="DKC151" s="55"/>
      <c r="DKD151" s="55"/>
      <c r="DKE151" s="55"/>
      <c r="DKF151" s="55"/>
      <c r="DKG151" s="55"/>
      <c r="DKH151" s="55"/>
      <c r="DKI151" s="55"/>
      <c r="DKJ151" s="55"/>
      <c r="DKK151" s="55"/>
      <c r="DKL151" s="55"/>
      <c r="DKM151" s="55"/>
      <c r="DKN151" s="55"/>
      <c r="DKO151" s="55"/>
      <c r="DKP151" s="55"/>
      <c r="DKQ151" s="55"/>
      <c r="DKR151" s="55"/>
      <c r="DKS151" s="55"/>
      <c r="DKT151" s="55"/>
      <c r="DKU151" s="55"/>
      <c r="DKV151" s="55"/>
      <c r="DKW151" s="55"/>
      <c r="DKX151" s="55"/>
      <c r="DKY151" s="55"/>
      <c r="DKZ151" s="55"/>
      <c r="DLA151" s="55"/>
      <c r="DLB151" s="55"/>
      <c r="DLC151" s="55"/>
      <c r="DLD151" s="55"/>
      <c r="DLE151" s="55"/>
      <c r="DLF151" s="55"/>
      <c r="DLG151" s="55"/>
      <c r="DLH151" s="55"/>
      <c r="DLI151" s="55"/>
      <c r="DLJ151" s="55"/>
      <c r="DLK151" s="55"/>
      <c r="DLL151" s="55"/>
      <c r="DLM151" s="55"/>
      <c r="DLN151" s="55"/>
      <c r="DLO151" s="55"/>
      <c r="DLP151" s="55"/>
      <c r="DLQ151" s="55"/>
      <c r="DLR151" s="55"/>
      <c r="DLS151" s="55"/>
      <c r="DLT151" s="55"/>
      <c r="DLU151" s="55"/>
      <c r="DLV151" s="55"/>
      <c r="DLW151" s="55"/>
      <c r="DLX151" s="55"/>
      <c r="DLY151" s="55"/>
      <c r="DLZ151" s="55"/>
      <c r="DMA151" s="55"/>
      <c r="DMB151" s="55"/>
      <c r="DMC151" s="55"/>
      <c r="DMD151" s="55"/>
      <c r="DME151" s="55"/>
      <c r="DMF151" s="55"/>
      <c r="DMG151" s="55"/>
      <c r="DMH151" s="55"/>
      <c r="DMI151" s="55"/>
      <c r="DMJ151" s="55"/>
      <c r="DMK151" s="55"/>
      <c r="DML151" s="55"/>
      <c r="DMM151" s="55"/>
      <c r="DMN151" s="55"/>
      <c r="DMO151" s="55"/>
      <c r="DMP151" s="55"/>
      <c r="DMQ151" s="55"/>
      <c r="DMR151" s="55"/>
      <c r="DMS151" s="55"/>
      <c r="DMZ151" s="55"/>
      <c r="DNA151" s="55"/>
      <c r="DNB151" s="55"/>
      <c r="DNC151" s="55"/>
      <c r="DND151" s="55"/>
      <c r="DNE151" s="55"/>
      <c r="DNF151" s="55"/>
      <c r="DNG151" s="55"/>
      <c r="DNH151" s="55"/>
      <c r="DNI151" s="55"/>
      <c r="DNJ151" s="55"/>
      <c r="DNK151" s="55"/>
      <c r="DNL151" s="55"/>
      <c r="DNM151" s="55"/>
      <c r="DNN151" s="55"/>
      <c r="DNO151" s="55"/>
      <c r="DNP151" s="55"/>
      <c r="DNQ151" s="55"/>
      <c r="DNR151" s="55"/>
      <c r="DNS151" s="55"/>
      <c r="DNT151" s="55"/>
      <c r="DNU151" s="55"/>
      <c r="DNV151" s="55"/>
      <c r="DNW151" s="55"/>
      <c r="DNX151" s="55"/>
      <c r="DNY151" s="55"/>
      <c r="DNZ151" s="55"/>
      <c r="DOA151" s="55"/>
      <c r="DOB151" s="55"/>
      <c r="DOC151" s="55"/>
      <c r="DOD151" s="55"/>
      <c r="DOE151" s="55"/>
      <c r="DOF151" s="55"/>
      <c r="DOG151" s="55"/>
      <c r="DOH151" s="55"/>
      <c r="DOI151" s="55"/>
      <c r="DOJ151" s="55"/>
      <c r="DOK151" s="55"/>
      <c r="DOL151" s="55"/>
      <c r="DOM151" s="55"/>
      <c r="DON151" s="55"/>
      <c r="DOO151" s="55"/>
      <c r="DOP151" s="55"/>
      <c r="DOQ151" s="55"/>
      <c r="DOR151" s="55"/>
      <c r="DOS151" s="55"/>
      <c r="DOT151" s="55"/>
      <c r="DOU151" s="55"/>
      <c r="DOV151" s="55"/>
      <c r="DOW151" s="55"/>
      <c r="DOX151" s="55"/>
      <c r="DOY151" s="55"/>
      <c r="DOZ151" s="55"/>
      <c r="DPA151" s="55"/>
      <c r="DPB151" s="55"/>
      <c r="DPC151" s="55"/>
      <c r="DPD151" s="55"/>
      <c r="DPE151" s="55"/>
      <c r="DPF151" s="55"/>
      <c r="DPG151" s="55"/>
      <c r="DPH151" s="55"/>
      <c r="DPI151" s="55"/>
      <c r="DPJ151" s="55"/>
      <c r="DPK151" s="55"/>
      <c r="DPL151" s="55"/>
      <c r="DPM151" s="55"/>
      <c r="DPN151" s="55"/>
      <c r="DPO151" s="55"/>
      <c r="DPP151" s="55"/>
      <c r="DPQ151" s="55"/>
      <c r="DPR151" s="55"/>
      <c r="DPS151" s="55"/>
      <c r="DPT151" s="55"/>
      <c r="DPU151" s="55"/>
      <c r="DPV151" s="55"/>
      <c r="DPW151" s="55"/>
      <c r="DPX151" s="55"/>
      <c r="DPY151" s="55"/>
      <c r="DPZ151" s="55"/>
      <c r="DQA151" s="55"/>
      <c r="DQB151" s="55"/>
      <c r="DQC151" s="55"/>
      <c r="DQD151" s="55"/>
      <c r="DQE151" s="55"/>
      <c r="DQF151" s="55"/>
      <c r="DQG151" s="55"/>
      <c r="DQH151" s="55"/>
      <c r="DQI151" s="55"/>
      <c r="DQJ151" s="55"/>
      <c r="DQK151" s="55"/>
      <c r="DQL151" s="55"/>
      <c r="DQM151" s="55"/>
      <c r="DQN151" s="55"/>
      <c r="DQO151" s="55"/>
      <c r="DQP151" s="55"/>
      <c r="DQQ151" s="55"/>
      <c r="DQR151" s="55"/>
      <c r="DQS151" s="55"/>
      <c r="DQT151" s="55"/>
      <c r="DQU151" s="55"/>
      <c r="DQV151" s="55"/>
      <c r="DQW151" s="55"/>
      <c r="DQX151" s="55"/>
      <c r="DQY151" s="55"/>
      <c r="DQZ151" s="55"/>
      <c r="DRA151" s="55"/>
      <c r="DRB151" s="55"/>
      <c r="DRC151" s="55"/>
      <c r="DRD151" s="55"/>
      <c r="DRE151" s="55"/>
      <c r="DRF151" s="55"/>
      <c r="DRG151" s="55"/>
      <c r="DRH151" s="55"/>
      <c r="DRI151" s="55"/>
      <c r="DRJ151" s="55"/>
      <c r="DRK151" s="55"/>
      <c r="DRL151" s="55"/>
      <c r="DRM151" s="55"/>
      <c r="DRN151" s="55"/>
      <c r="DRO151" s="55"/>
      <c r="DRP151" s="55"/>
      <c r="DRQ151" s="55"/>
      <c r="DRR151" s="55"/>
      <c r="DRS151" s="55"/>
      <c r="DRT151" s="55"/>
      <c r="DRU151" s="55"/>
      <c r="DRV151" s="55"/>
      <c r="DRW151" s="55"/>
      <c r="DRX151" s="55"/>
      <c r="DRY151" s="55"/>
      <c r="DRZ151" s="55"/>
      <c r="DSA151" s="55"/>
      <c r="DSB151" s="55"/>
      <c r="DSC151" s="55"/>
      <c r="DSD151" s="55"/>
      <c r="DSE151" s="55"/>
      <c r="DSF151" s="55"/>
      <c r="DSG151" s="55"/>
      <c r="DSH151" s="55"/>
      <c r="DSI151" s="55"/>
      <c r="DSJ151" s="55"/>
      <c r="DSK151" s="55"/>
      <c r="DSL151" s="55"/>
      <c r="DSM151" s="55"/>
      <c r="DSN151" s="55"/>
      <c r="DSO151" s="55"/>
      <c r="DSP151" s="55"/>
      <c r="DSQ151" s="55"/>
      <c r="DSR151" s="55"/>
      <c r="DSS151" s="55"/>
      <c r="DST151" s="55"/>
      <c r="DSU151" s="55"/>
      <c r="DSV151" s="55"/>
      <c r="DSW151" s="55"/>
      <c r="DSX151" s="55"/>
      <c r="DSY151" s="55"/>
      <c r="DSZ151" s="55"/>
      <c r="DTA151" s="55"/>
      <c r="DTB151" s="55"/>
      <c r="DTC151" s="55"/>
      <c r="DTD151" s="55"/>
      <c r="DTE151" s="55"/>
      <c r="DTF151" s="55"/>
      <c r="DTG151" s="55"/>
      <c r="DTH151" s="55"/>
      <c r="DTI151" s="55"/>
      <c r="DTJ151" s="55"/>
      <c r="DTK151" s="55"/>
      <c r="DTL151" s="55"/>
      <c r="DTM151" s="55"/>
      <c r="DTN151" s="55"/>
      <c r="DTO151" s="55"/>
      <c r="DTP151" s="55"/>
      <c r="DTQ151" s="55"/>
      <c r="DTR151" s="55"/>
      <c r="DTS151" s="55"/>
      <c r="DTT151" s="55"/>
      <c r="DTU151" s="55"/>
      <c r="DTV151" s="55"/>
      <c r="DTW151" s="55"/>
      <c r="DTX151" s="55"/>
      <c r="DTY151" s="55"/>
      <c r="DTZ151" s="55"/>
      <c r="DUA151" s="55"/>
      <c r="DUB151" s="55"/>
      <c r="DUC151" s="55"/>
      <c r="DUD151" s="55"/>
      <c r="DUE151" s="55"/>
      <c r="DUF151" s="55"/>
      <c r="DUG151" s="55"/>
      <c r="DUH151" s="55"/>
      <c r="DUI151" s="55"/>
      <c r="DUJ151" s="55"/>
      <c r="DUK151" s="55"/>
      <c r="DUL151" s="55"/>
      <c r="DUM151" s="55"/>
      <c r="DUN151" s="55"/>
      <c r="DUO151" s="55"/>
      <c r="DUP151" s="55"/>
      <c r="DUQ151" s="55"/>
      <c r="DUR151" s="55"/>
      <c r="DUS151" s="55"/>
      <c r="DUT151" s="55"/>
      <c r="DUU151" s="55"/>
      <c r="DUV151" s="55"/>
      <c r="DUW151" s="55"/>
      <c r="DUX151" s="55"/>
      <c r="DUY151" s="55"/>
      <c r="DUZ151" s="55"/>
      <c r="DVA151" s="55"/>
      <c r="DVB151" s="55"/>
      <c r="DVC151" s="55"/>
      <c r="DVD151" s="55"/>
      <c r="DVE151" s="55"/>
      <c r="DVF151" s="55"/>
      <c r="DVG151" s="55"/>
      <c r="DVH151" s="55"/>
      <c r="DVI151" s="55"/>
      <c r="DVJ151" s="55"/>
      <c r="DVK151" s="55"/>
      <c r="DVL151" s="55"/>
      <c r="DVM151" s="55"/>
      <c r="DVN151" s="55"/>
      <c r="DVO151" s="55"/>
      <c r="DVP151" s="55"/>
      <c r="DVQ151" s="55"/>
      <c r="DVR151" s="55"/>
      <c r="DVS151" s="55"/>
      <c r="DVT151" s="55"/>
      <c r="DVU151" s="55"/>
      <c r="DVV151" s="55"/>
      <c r="DVW151" s="55"/>
      <c r="DVX151" s="55"/>
      <c r="DVY151" s="55"/>
      <c r="DVZ151" s="55"/>
      <c r="DWA151" s="55"/>
      <c r="DWB151" s="55"/>
      <c r="DWC151" s="55"/>
      <c r="DWD151" s="55"/>
      <c r="DWE151" s="55"/>
      <c r="DWF151" s="55"/>
      <c r="DWG151" s="55"/>
      <c r="DWH151" s="55"/>
      <c r="DWI151" s="55"/>
      <c r="DWJ151" s="55"/>
      <c r="DWK151" s="55"/>
      <c r="DWL151" s="55"/>
      <c r="DWM151" s="55"/>
      <c r="DWN151" s="55"/>
      <c r="DWO151" s="55"/>
      <c r="DWV151" s="55"/>
      <c r="DWW151" s="55"/>
      <c r="DWX151" s="55"/>
      <c r="DWY151" s="55"/>
      <c r="DWZ151" s="55"/>
      <c r="DXA151" s="55"/>
      <c r="DXB151" s="55"/>
      <c r="DXC151" s="55"/>
      <c r="DXD151" s="55"/>
      <c r="DXE151" s="55"/>
      <c r="DXF151" s="55"/>
      <c r="DXG151" s="55"/>
      <c r="DXH151" s="55"/>
      <c r="DXI151" s="55"/>
      <c r="DXJ151" s="55"/>
      <c r="DXK151" s="55"/>
      <c r="DXL151" s="55"/>
      <c r="DXM151" s="55"/>
      <c r="DXN151" s="55"/>
      <c r="DXO151" s="55"/>
      <c r="DXP151" s="55"/>
      <c r="DXQ151" s="55"/>
      <c r="DXR151" s="55"/>
      <c r="DXS151" s="55"/>
      <c r="DXT151" s="55"/>
      <c r="DXU151" s="55"/>
      <c r="DXV151" s="55"/>
      <c r="DXW151" s="55"/>
      <c r="DXX151" s="55"/>
      <c r="DXY151" s="55"/>
      <c r="DXZ151" s="55"/>
      <c r="DYA151" s="55"/>
      <c r="DYB151" s="55"/>
      <c r="DYC151" s="55"/>
      <c r="DYD151" s="55"/>
      <c r="DYE151" s="55"/>
      <c r="DYF151" s="55"/>
      <c r="DYG151" s="55"/>
      <c r="DYH151" s="55"/>
      <c r="DYI151" s="55"/>
      <c r="DYJ151" s="55"/>
      <c r="DYK151" s="55"/>
      <c r="DYL151" s="55"/>
      <c r="DYM151" s="55"/>
      <c r="DYN151" s="55"/>
      <c r="DYO151" s="55"/>
      <c r="DYP151" s="55"/>
      <c r="DYQ151" s="55"/>
      <c r="DYR151" s="55"/>
      <c r="DYS151" s="55"/>
      <c r="DYT151" s="55"/>
      <c r="DYU151" s="55"/>
      <c r="DYV151" s="55"/>
      <c r="DYW151" s="55"/>
      <c r="DYX151" s="55"/>
      <c r="DYY151" s="55"/>
      <c r="DYZ151" s="55"/>
      <c r="DZA151" s="55"/>
      <c r="DZB151" s="55"/>
      <c r="DZC151" s="55"/>
      <c r="DZD151" s="55"/>
      <c r="DZE151" s="55"/>
      <c r="DZF151" s="55"/>
      <c r="DZG151" s="55"/>
      <c r="DZH151" s="55"/>
      <c r="DZI151" s="55"/>
      <c r="DZJ151" s="55"/>
      <c r="DZK151" s="55"/>
      <c r="DZL151" s="55"/>
      <c r="DZM151" s="55"/>
      <c r="DZN151" s="55"/>
      <c r="DZO151" s="55"/>
      <c r="DZP151" s="55"/>
      <c r="DZQ151" s="55"/>
      <c r="DZR151" s="55"/>
      <c r="DZS151" s="55"/>
      <c r="DZT151" s="55"/>
      <c r="DZU151" s="55"/>
      <c r="DZV151" s="55"/>
      <c r="DZW151" s="55"/>
      <c r="DZX151" s="55"/>
      <c r="DZY151" s="55"/>
      <c r="DZZ151" s="55"/>
      <c r="EAA151" s="55"/>
      <c r="EAB151" s="55"/>
      <c r="EAC151" s="55"/>
      <c r="EAD151" s="55"/>
      <c r="EAE151" s="55"/>
      <c r="EAF151" s="55"/>
      <c r="EAG151" s="55"/>
      <c r="EAH151" s="55"/>
      <c r="EAI151" s="55"/>
      <c r="EAJ151" s="55"/>
      <c r="EAK151" s="55"/>
      <c r="EAL151" s="55"/>
      <c r="EAM151" s="55"/>
      <c r="EAN151" s="55"/>
      <c r="EAO151" s="55"/>
      <c r="EAP151" s="55"/>
      <c r="EAQ151" s="55"/>
      <c r="EAR151" s="55"/>
      <c r="EAS151" s="55"/>
      <c r="EAT151" s="55"/>
      <c r="EAU151" s="55"/>
      <c r="EAV151" s="55"/>
      <c r="EAW151" s="55"/>
      <c r="EAX151" s="55"/>
      <c r="EAY151" s="55"/>
      <c r="EAZ151" s="55"/>
      <c r="EBA151" s="55"/>
      <c r="EBB151" s="55"/>
      <c r="EBC151" s="55"/>
      <c r="EBD151" s="55"/>
      <c r="EBE151" s="55"/>
      <c r="EBF151" s="55"/>
      <c r="EBG151" s="55"/>
      <c r="EBH151" s="55"/>
      <c r="EBI151" s="55"/>
      <c r="EBJ151" s="55"/>
      <c r="EBK151" s="55"/>
      <c r="EBL151" s="55"/>
      <c r="EBM151" s="55"/>
      <c r="EBN151" s="55"/>
      <c r="EBO151" s="55"/>
      <c r="EBP151" s="55"/>
      <c r="EBQ151" s="55"/>
      <c r="EBR151" s="55"/>
      <c r="EBS151" s="55"/>
      <c r="EBT151" s="55"/>
      <c r="EBU151" s="55"/>
      <c r="EBV151" s="55"/>
      <c r="EBW151" s="55"/>
      <c r="EBX151" s="55"/>
      <c r="EBY151" s="55"/>
      <c r="EBZ151" s="55"/>
      <c r="ECA151" s="55"/>
      <c r="ECB151" s="55"/>
      <c r="ECC151" s="55"/>
      <c r="ECD151" s="55"/>
      <c r="ECE151" s="55"/>
      <c r="ECF151" s="55"/>
      <c r="ECG151" s="55"/>
      <c r="ECH151" s="55"/>
      <c r="ECI151" s="55"/>
      <c r="ECJ151" s="55"/>
      <c r="ECK151" s="55"/>
      <c r="ECL151" s="55"/>
      <c r="ECM151" s="55"/>
      <c r="ECN151" s="55"/>
      <c r="ECO151" s="55"/>
      <c r="ECP151" s="55"/>
      <c r="ECQ151" s="55"/>
      <c r="ECR151" s="55"/>
      <c r="ECS151" s="55"/>
      <c r="ECT151" s="55"/>
      <c r="ECU151" s="55"/>
      <c r="ECV151" s="55"/>
      <c r="ECW151" s="55"/>
      <c r="ECX151" s="55"/>
      <c r="ECY151" s="55"/>
      <c r="ECZ151" s="55"/>
      <c r="EDA151" s="55"/>
      <c r="EDB151" s="55"/>
      <c r="EDC151" s="55"/>
      <c r="EDD151" s="55"/>
      <c r="EDE151" s="55"/>
      <c r="EDF151" s="55"/>
      <c r="EDG151" s="55"/>
      <c r="EDH151" s="55"/>
      <c r="EDI151" s="55"/>
      <c r="EDJ151" s="55"/>
      <c r="EDK151" s="55"/>
      <c r="EDL151" s="55"/>
      <c r="EDM151" s="55"/>
      <c r="EDN151" s="55"/>
      <c r="EDO151" s="55"/>
      <c r="EDP151" s="55"/>
      <c r="EDQ151" s="55"/>
      <c r="EDR151" s="55"/>
      <c r="EDS151" s="55"/>
      <c r="EDT151" s="55"/>
      <c r="EDU151" s="55"/>
      <c r="EDV151" s="55"/>
      <c r="EDW151" s="55"/>
      <c r="EDX151" s="55"/>
      <c r="EDY151" s="55"/>
      <c r="EDZ151" s="55"/>
      <c r="EEA151" s="55"/>
      <c r="EEB151" s="55"/>
      <c r="EEC151" s="55"/>
      <c r="EED151" s="55"/>
      <c r="EEE151" s="55"/>
      <c r="EEF151" s="55"/>
      <c r="EEG151" s="55"/>
      <c r="EEH151" s="55"/>
      <c r="EEI151" s="55"/>
      <c r="EEJ151" s="55"/>
      <c r="EEK151" s="55"/>
      <c r="EEL151" s="55"/>
      <c r="EEM151" s="55"/>
      <c r="EEN151" s="55"/>
      <c r="EEO151" s="55"/>
      <c r="EEP151" s="55"/>
      <c r="EEQ151" s="55"/>
      <c r="EER151" s="55"/>
      <c r="EES151" s="55"/>
      <c r="EET151" s="55"/>
      <c r="EEU151" s="55"/>
      <c r="EEV151" s="55"/>
      <c r="EEW151" s="55"/>
      <c r="EEX151" s="55"/>
      <c r="EEY151" s="55"/>
      <c r="EEZ151" s="55"/>
      <c r="EFA151" s="55"/>
      <c r="EFB151" s="55"/>
      <c r="EFC151" s="55"/>
      <c r="EFD151" s="55"/>
      <c r="EFE151" s="55"/>
      <c r="EFF151" s="55"/>
      <c r="EFG151" s="55"/>
      <c r="EFH151" s="55"/>
      <c r="EFI151" s="55"/>
      <c r="EFJ151" s="55"/>
      <c r="EFK151" s="55"/>
      <c r="EFL151" s="55"/>
      <c r="EFM151" s="55"/>
      <c r="EFN151" s="55"/>
      <c r="EFO151" s="55"/>
      <c r="EFP151" s="55"/>
      <c r="EFQ151" s="55"/>
      <c r="EFR151" s="55"/>
      <c r="EFS151" s="55"/>
      <c r="EFT151" s="55"/>
      <c r="EFU151" s="55"/>
      <c r="EFV151" s="55"/>
      <c r="EFW151" s="55"/>
      <c r="EFX151" s="55"/>
      <c r="EFY151" s="55"/>
      <c r="EFZ151" s="55"/>
      <c r="EGA151" s="55"/>
      <c r="EGB151" s="55"/>
      <c r="EGC151" s="55"/>
      <c r="EGD151" s="55"/>
      <c r="EGE151" s="55"/>
      <c r="EGF151" s="55"/>
      <c r="EGG151" s="55"/>
      <c r="EGH151" s="55"/>
      <c r="EGI151" s="55"/>
      <c r="EGJ151" s="55"/>
      <c r="EGK151" s="55"/>
      <c r="EGR151" s="55"/>
      <c r="EGS151" s="55"/>
      <c r="EGT151" s="55"/>
      <c r="EGU151" s="55"/>
      <c r="EGV151" s="55"/>
      <c r="EGW151" s="55"/>
      <c r="EGX151" s="55"/>
      <c r="EGY151" s="55"/>
      <c r="EGZ151" s="55"/>
      <c r="EHA151" s="55"/>
      <c r="EHB151" s="55"/>
      <c r="EHC151" s="55"/>
      <c r="EHD151" s="55"/>
      <c r="EHE151" s="55"/>
      <c r="EHF151" s="55"/>
      <c r="EHG151" s="55"/>
      <c r="EHH151" s="55"/>
      <c r="EHI151" s="55"/>
      <c r="EHJ151" s="55"/>
      <c r="EHK151" s="55"/>
      <c r="EHL151" s="55"/>
      <c r="EHM151" s="55"/>
      <c r="EHN151" s="55"/>
      <c r="EHO151" s="55"/>
      <c r="EHP151" s="55"/>
      <c r="EHQ151" s="55"/>
      <c r="EHR151" s="55"/>
      <c r="EHS151" s="55"/>
      <c r="EHT151" s="55"/>
      <c r="EHU151" s="55"/>
      <c r="EHV151" s="55"/>
      <c r="EHW151" s="55"/>
      <c r="EHX151" s="55"/>
      <c r="EHY151" s="55"/>
      <c r="EHZ151" s="55"/>
      <c r="EIA151" s="55"/>
      <c r="EIB151" s="55"/>
      <c r="EIC151" s="55"/>
      <c r="EID151" s="55"/>
      <c r="EIE151" s="55"/>
      <c r="EIF151" s="55"/>
      <c r="EIG151" s="55"/>
      <c r="EIH151" s="55"/>
      <c r="EII151" s="55"/>
      <c r="EIJ151" s="55"/>
      <c r="EIK151" s="55"/>
      <c r="EIL151" s="55"/>
      <c r="EIM151" s="55"/>
      <c r="EIN151" s="55"/>
      <c r="EIO151" s="55"/>
      <c r="EIP151" s="55"/>
      <c r="EIQ151" s="55"/>
      <c r="EIR151" s="55"/>
      <c r="EIS151" s="55"/>
      <c r="EIT151" s="55"/>
      <c r="EIU151" s="55"/>
      <c r="EIV151" s="55"/>
      <c r="EIW151" s="55"/>
      <c r="EIX151" s="55"/>
      <c r="EIY151" s="55"/>
      <c r="EIZ151" s="55"/>
      <c r="EJA151" s="55"/>
      <c r="EJB151" s="55"/>
      <c r="EJC151" s="55"/>
      <c r="EJD151" s="55"/>
      <c r="EJE151" s="55"/>
      <c r="EJF151" s="55"/>
      <c r="EJG151" s="55"/>
      <c r="EJH151" s="55"/>
      <c r="EJI151" s="55"/>
      <c r="EJJ151" s="55"/>
      <c r="EJK151" s="55"/>
      <c r="EJL151" s="55"/>
      <c r="EJM151" s="55"/>
      <c r="EJN151" s="55"/>
      <c r="EJO151" s="55"/>
      <c r="EJP151" s="55"/>
      <c r="EJQ151" s="55"/>
      <c r="EJR151" s="55"/>
      <c r="EJS151" s="55"/>
      <c r="EJT151" s="55"/>
      <c r="EJU151" s="55"/>
      <c r="EJV151" s="55"/>
      <c r="EJW151" s="55"/>
      <c r="EJX151" s="55"/>
      <c r="EJY151" s="55"/>
      <c r="EJZ151" s="55"/>
      <c r="EKA151" s="55"/>
      <c r="EKB151" s="55"/>
      <c r="EKC151" s="55"/>
      <c r="EKD151" s="55"/>
      <c r="EKE151" s="55"/>
      <c r="EKF151" s="55"/>
      <c r="EKG151" s="55"/>
      <c r="EKH151" s="55"/>
      <c r="EKI151" s="55"/>
      <c r="EKJ151" s="55"/>
      <c r="EKK151" s="55"/>
      <c r="EKL151" s="55"/>
      <c r="EKM151" s="55"/>
      <c r="EKN151" s="55"/>
      <c r="EKO151" s="55"/>
      <c r="EKP151" s="55"/>
      <c r="EKQ151" s="55"/>
      <c r="EKR151" s="55"/>
      <c r="EKS151" s="55"/>
      <c r="EKT151" s="55"/>
      <c r="EKU151" s="55"/>
      <c r="EKV151" s="55"/>
      <c r="EKW151" s="55"/>
      <c r="EKX151" s="55"/>
      <c r="EKY151" s="55"/>
      <c r="EKZ151" s="55"/>
      <c r="ELA151" s="55"/>
      <c r="ELB151" s="55"/>
      <c r="ELC151" s="55"/>
      <c r="ELD151" s="55"/>
      <c r="ELE151" s="55"/>
      <c r="ELF151" s="55"/>
      <c r="ELG151" s="55"/>
      <c r="ELH151" s="55"/>
      <c r="ELI151" s="55"/>
      <c r="ELJ151" s="55"/>
      <c r="ELK151" s="55"/>
      <c r="ELL151" s="55"/>
      <c r="ELM151" s="55"/>
      <c r="ELN151" s="55"/>
      <c r="ELO151" s="55"/>
      <c r="ELP151" s="55"/>
      <c r="ELQ151" s="55"/>
      <c r="ELR151" s="55"/>
      <c r="ELS151" s="55"/>
      <c r="ELT151" s="55"/>
      <c r="ELU151" s="55"/>
      <c r="ELV151" s="55"/>
      <c r="ELW151" s="55"/>
      <c r="ELX151" s="55"/>
      <c r="ELY151" s="55"/>
      <c r="ELZ151" s="55"/>
      <c r="EMA151" s="55"/>
      <c r="EMB151" s="55"/>
      <c r="EMC151" s="55"/>
      <c r="EMD151" s="55"/>
      <c r="EME151" s="55"/>
      <c r="EMF151" s="55"/>
      <c r="EMG151" s="55"/>
      <c r="EMH151" s="55"/>
      <c r="EMI151" s="55"/>
      <c r="EMJ151" s="55"/>
      <c r="EMK151" s="55"/>
      <c r="EML151" s="55"/>
      <c r="EMM151" s="55"/>
      <c r="EMN151" s="55"/>
      <c r="EMO151" s="55"/>
      <c r="EMP151" s="55"/>
      <c r="EMQ151" s="55"/>
      <c r="EMR151" s="55"/>
      <c r="EMS151" s="55"/>
      <c r="EMT151" s="55"/>
      <c r="EMU151" s="55"/>
      <c r="EMV151" s="55"/>
      <c r="EMW151" s="55"/>
      <c r="EMX151" s="55"/>
      <c r="EMY151" s="55"/>
      <c r="EMZ151" s="55"/>
      <c r="ENA151" s="55"/>
      <c r="ENB151" s="55"/>
      <c r="ENC151" s="55"/>
      <c r="END151" s="55"/>
      <c r="ENE151" s="55"/>
      <c r="ENF151" s="55"/>
      <c r="ENG151" s="55"/>
      <c r="ENH151" s="55"/>
      <c r="ENI151" s="55"/>
      <c r="ENJ151" s="55"/>
      <c r="ENK151" s="55"/>
      <c r="ENL151" s="55"/>
      <c r="ENM151" s="55"/>
      <c r="ENN151" s="55"/>
      <c r="ENO151" s="55"/>
      <c r="ENP151" s="55"/>
      <c r="ENQ151" s="55"/>
      <c r="ENR151" s="55"/>
      <c r="ENS151" s="55"/>
      <c r="ENT151" s="55"/>
      <c r="ENU151" s="55"/>
      <c r="ENV151" s="55"/>
      <c r="ENW151" s="55"/>
      <c r="ENX151" s="55"/>
      <c r="ENY151" s="55"/>
      <c r="ENZ151" s="55"/>
      <c r="EOA151" s="55"/>
      <c r="EOB151" s="55"/>
      <c r="EOC151" s="55"/>
      <c r="EOD151" s="55"/>
      <c r="EOE151" s="55"/>
      <c r="EOF151" s="55"/>
      <c r="EOG151" s="55"/>
      <c r="EOH151" s="55"/>
      <c r="EOI151" s="55"/>
      <c r="EOJ151" s="55"/>
      <c r="EOK151" s="55"/>
      <c r="EOL151" s="55"/>
      <c r="EOM151" s="55"/>
      <c r="EON151" s="55"/>
      <c r="EOO151" s="55"/>
      <c r="EOP151" s="55"/>
      <c r="EOQ151" s="55"/>
      <c r="EOR151" s="55"/>
      <c r="EOS151" s="55"/>
      <c r="EOT151" s="55"/>
      <c r="EOU151" s="55"/>
      <c r="EOV151" s="55"/>
      <c r="EOW151" s="55"/>
      <c r="EOX151" s="55"/>
      <c r="EOY151" s="55"/>
      <c r="EOZ151" s="55"/>
      <c r="EPA151" s="55"/>
      <c r="EPB151" s="55"/>
      <c r="EPC151" s="55"/>
      <c r="EPD151" s="55"/>
      <c r="EPE151" s="55"/>
      <c r="EPF151" s="55"/>
      <c r="EPG151" s="55"/>
      <c r="EPH151" s="55"/>
      <c r="EPI151" s="55"/>
      <c r="EPJ151" s="55"/>
      <c r="EPK151" s="55"/>
      <c r="EPL151" s="55"/>
      <c r="EPM151" s="55"/>
      <c r="EPN151" s="55"/>
      <c r="EPO151" s="55"/>
      <c r="EPP151" s="55"/>
      <c r="EPQ151" s="55"/>
      <c r="EPR151" s="55"/>
      <c r="EPS151" s="55"/>
      <c r="EPT151" s="55"/>
      <c r="EPU151" s="55"/>
      <c r="EPV151" s="55"/>
      <c r="EPW151" s="55"/>
      <c r="EPX151" s="55"/>
      <c r="EPY151" s="55"/>
      <c r="EPZ151" s="55"/>
      <c r="EQA151" s="55"/>
      <c r="EQB151" s="55"/>
      <c r="EQC151" s="55"/>
      <c r="EQD151" s="55"/>
      <c r="EQE151" s="55"/>
      <c r="EQF151" s="55"/>
      <c r="EQG151" s="55"/>
      <c r="EQN151" s="55"/>
      <c r="EQO151" s="55"/>
      <c r="EQP151" s="55"/>
      <c r="EQQ151" s="55"/>
      <c r="EQR151" s="55"/>
      <c r="EQS151" s="55"/>
      <c r="EQT151" s="55"/>
      <c r="EQU151" s="55"/>
      <c r="EQV151" s="55"/>
      <c r="EQW151" s="55"/>
      <c r="EQX151" s="55"/>
      <c r="EQY151" s="55"/>
      <c r="EQZ151" s="55"/>
      <c r="ERA151" s="55"/>
      <c r="ERB151" s="55"/>
      <c r="ERC151" s="55"/>
      <c r="ERD151" s="55"/>
      <c r="ERE151" s="55"/>
      <c r="ERF151" s="55"/>
      <c r="ERG151" s="55"/>
      <c r="ERH151" s="55"/>
      <c r="ERI151" s="55"/>
      <c r="ERJ151" s="55"/>
      <c r="ERK151" s="55"/>
      <c r="ERL151" s="55"/>
      <c r="ERM151" s="55"/>
      <c r="ERN151" s="55"/>
      <c r="ERO151" s="55"/>
      <c r="ERP151" s="55"/>
      <c r="ERQ151" s="55"/>
      <c r="ERR151" s="55"/>
      <c r="ERS151" s="55"/>
      <c r="ERT151" s="55"/>
      <c r="ERU151" s="55"/>
      <c r="ERV151" s="55"/>
      <c r="ERW151" s="55"/>
      <c r="ERX151" s="55"/>
      <c r="ERY151" s="55"/>
      <c r="ERZ151" s="55"/>
      <c r="ESA151" s="55"/>
      <c r="ESB151" s="55"/>
      <c r="ESC151" s="55"/>
      <c r="ESD151" s="55"/>
      <c r="ESE151" s="55"/>
      <c r="ESF151" s="55"/>
      <c r="ESG151" s="55"/>
      <c r="ESH151" s="55"/>
      <c r="ESI151" s="55"/>
      <c r="ESJ151" s="55"/>
      <c r="ESK151" s="55"/>
      <c r="ESL151" s="55"/>
      <c r="ESM151" s="55"/>
      <c r="ESN151" s="55"/>
      <c r="ESO151" s="55"/>
      <c r="ESP151" s="55"/>
      <c r="ESQ151" s="55"/>
      <c r="ESR151" s="55"/>
      <c r="ESS151" s="55"/>
      <c r="EST151" s="55"/>
      <c r="ESU151" s="55"/>
      <c r="ESV151" s="55"/>
      <c r="ESW151" s="55"/>
      <c r="ESX151" s="55"/>
      <c r="ESY151" s="55"/>
      <c r="ESZ151" s="55"/>
      <c r="ETA151" s="55"/>
      <c r="ETB151" s="55"/>
      <c r="ETC151" s="55"/>
      <c r="ETD151" s="55"/>
      <c r="ETE151" s="55"/>
      <c r="ETF151" s="55"/>
      <c r="ETG151" s="55"/>
      <c r="ETH151" s="55"/>
      <c r="ETI151" s="55"/>
      <c r="ETJ151" s="55"/>
      <c r="ETK151" s="55"/>
      <c r="ETL151" s="55"/>
      <c r="ETM151" s="55"/>
      <c r="ETN151" s="55"/>
      <c r="ETO151" s="55"/>
      <c r="ETP151" s="55"/>
      <c r="ETQ151" s="55"/>
      <c r="ETR151" s="55"/>
      <c r="ETS151" s="55"/>
      <c r="ETT151" s="55"/>
      <c r="ETU151" s="55"/>
      <c r="ETV151" s="55"/>
      <c r="ETW151" s="55"/>
      <c r="ETX151" s="55"/>
      <c r="ETY151" s="55"/>
      <c r="ETZ151" s="55"/>
      <c r="EUA151" s="55"/>
      <c r="EUB151" s="55"/>
      <c r="EUC151" s="55"/>
      <c r="EUD151" s="55"/>
      <c r="EUE151" s="55"/>
      <c r="EUF151" s="55"/>
      <c r="EUG151" s="55"/>
      <c r="EUH151" s="55"/>
      <c r="EUI151" s="55"/>
      <c r="EUJ151" s="55"/>
      <c r="EUK151" s="55"/>
      <c r="EUL151" s="55"/>
      <c r="EUM151" s="55"/>
      <c r="EUN151" s="55"/>
      <c r="EUO151" s="55"/>
      <c r="EUP151" s="55"/>
      <c r="EUQ151" s="55"/>
      <c r="EUR151" s="55"/>
      <c r="EUS151" s="55"/>
      <c r="EUT151" s="55"/>
      <c r="EUU151" s="55"/>
      <c r="EUV151" s="55"/>
      <c r="EUW151" s="55"/>
      <c r="EUX151" s="55"/>
      <c r="EUY151" s="55"/>
      <c r="EUZ151" s="55"/>
      <c r="EVA151" s="55"/>
      <c r="EVB151" s="55"/>
      <c r="EVC151" s="55"/>
      <c r="EVD151" s="55"/>
      <c r="EVE151" s="55"/>
      <c r="EVF151" s="55"/>
      <c r="EVG151" s="55"/>
      <c r="EVH151" s="55"/>
      <c r="EVI151" s="55"/>
      <c r="EVJ151" s="55"/>
      <c r="EVK151" s="55"/>
      <c r="EVL151" s="55"/>
      <c r="EVM151" s="55"/>
      <c r="EVN151" s="55"/>
      <c r="EVO151" s="55"/>
      <c r="EVP151" s="55"/>
      <c r="EVQ151" s="55"/>
      <c r="EVR151" s="55"/>
      <c r="EVS151" s="55"/>
      <c r="EVT151" s="55"/>
      <c r="EVU151" s="55"/>
      <c r="EVV151" s="55"/>
      <c r="EVW151" s="55"/>
      <c r="EVX151" s="55"/>
      <c r="EVY151" s="55"/>
      <c r="EVZ151" s="55"/>
      <c r="EWA151" s="55"/>
      <c r="EWB151" s="55"/>
      <c r="EWC151" s="55"/>
      <c r="EWD151" s="55"/>
      <c r="EWE151" s="55"/>
      <c r="EWF151" s="55"/>
      <c r="EWG151" s="55"/>
      <c r="EWH151" s="55"/>
      <c r="EWI151" s="55"/>
      <c r="EWJ151" s="55"/>
      <c r="EWK151" s="55"/>
      <c r="EWL151" s="55"/>
      <c r="EWM151" s="55"/>
      <c r="EWN151" s="55"/>
      <c r="EWO151" s="55"/>
      <c r="EWP151" s="55"/>
      <c r="EWQ151" s="55"/>
      <c r="EWR151" s="55"/>
      <c r="EWS151" s="55"/>
      <c r="EWT151" s="55"/>
      <c r="EWU151" s="55"/>
      <c r="EWV151" s="55"/>
      <c r="EWW151" s="55"/>
      <c r="EWX151" s="55"/>
      <c r="EWY151" s="55"/>
      <c r="EWZ151" s="55"/>
      <c r="EXA151" s="55"/>
      <c r="EXB151" s="55"/>
      <c r="EXC151" s="55"/>
      <c r="EXD151" s="55"/>
      <c r="EXE151" s="55"/>
      <c r="EXF151" s="55"/>
      <c r="EXG151" s="55"/>
      <c r="EXH151" s="55"/>
      <c r="EXI151" s="55"/>
      <c r="EXJ151" s="55"/>
      <c r="EXK151" s="55"/>
      <c r="EXL151" s="55"/>
      <c r="EXM151" s="55"/>
      <c r="EXN151" s="55"/>
      <c r="EXO151" s="55"/>
      <c r="EXP151" s="55"/>
      <c r="EXQ151" s="55"/>
      <c r="EXR151" s="55"/>
      <c r="EXS151" s="55"/>
      <c r="EXT151" s="55"/>
      <c r="EXU151" s="55"/>
      <c r="EXV151" s="55"/>
      <c r="EXW151" s="55"/>
      <c r="EXX151" s="55"/>
      <c r="EXY151" s="55"/>
      <c r="EXZ151" s="55"/>
      <c r="EYA151" s="55"/>
      <c r="EYB151" s="55"/>
      <c r="EYC151" s="55"/>
      <c r="EYD151" s="55"/>
      <c r="EYE151" s="55"/>
      <c r="EYF151" s="55"/>
      <c r="EYG151" s="55"/>
      <c r="EYH151" s="55"/>
      <c r="EYI151" s="55"/>
      <c r="EYJ151" s="55"/>
      <c r="EYK151" s="55"/>
      <c r="EYL151" s="55"/>
      <c r="EYM151" s="55"/>
      <c r="EYN151" s="55"/>
      <c r="EYO151" s="55"/>
      <c r="EYP151" s="55"/>
      <c r="EYQ151" s="55"/>
      <c r="EYR151" s="55"/>
      <c r="EYS151" s="55"/>
      <c r="EYT151" s="55"/>
      <c r="EYU151" s="55"/>
      <c r="EYV151" s="55"/>
      <c r="EYW151" s="55"/>
      <c r="EYX151" s="55"/>
      <c r="EYY151" s="55"/>
      <c r="EYZ151" s="55"/>
      <c r="EZA151" s="55"/>
      <c r="EZB151" s="55"/>
      <c r="EZC151" s="55"/>
      <c r="EZD151" s="55"/>
      <c r="EZE151" s="55"/>
      <c r="EZF151" s="55"/>
      <c r="EZG151" s="55"/>
      <c r="EZH151" s="55"/>
      <c r="EZI151" s="55"/>
      <c r="EZJ151" s="55"/>
      <c r="EZK151" s="55"/>
      <c r="EZL151" s="55"/>
      <c r="EZM151" s="55"/>
      <c r="EZN151" s="55"/>
      <c r="EZO151" s="55"/>
      <c r="EZP151" s="55"/>
      <c r="EZQ151" s="55"/>
      <c r="EZR151" s="55"/>
      <c r="EZS151" s="55"/>
      <c r="EZT151" s="55"/>
      <c r="EZU151" s="55"/>
      <c r="EZV151" s="55"/>
      <c r="EZW151" s="55"/>
      <c r="EZX151" s="55"/>
      <c r="EZY151" s="55"/>
      <c r="EZZ151" s="55"/>
      <c r="FAA151" s="55"/>
      <c r="FAB151" s="55"/>
      <c r="FAC151" s="55"/>
      <c r="FAJ151" s="55"/>
      <c r="FAK151" s="55"/>
      <c r="FAL151" s="55"/>
      <c r="FAM151" s="55"/>
      <c r="FAN151" s="55"/>
      <c r="FAO151" s="55"/>
      <c r="FAP151" s="55"/>
      <c r="FAQ151" s="55"/>
      <c r="FAR151" s="55"/>
      <c r="FAS151" s="55"/>
      <c r="FAT151" s="55"/>
      <c r="FAU151" s="55"/>
      <c r="FAV151" s="55"/>
      <c r="FAW151" s="55"/>
      <c r="FAX151" s="55"/>
      <c r="FAY151" s="55"/>
      <c r="FAZ151" s="55"/>
      <c r="FBA151" s="55"/>
      <c r="FBB151" s="55"/>
      <c r="FBC151" s="55"/>
      <c r="FBD151" s="55"/>
      <c r="FBE151" s="55"/>
      <c r="FBF151" s="55"/>
      <c r="FBG151" s="55"/>
      <c r="FBH151" s="55"/>
      <c r="FBI151" s="55"/>
      <c r="FBJ151" s="55"/>
      <c r="FBK151" s="55"/>
      <c r="FBL151" s="55"/>
      <c r="FBM151" s="55"/>
      <c r="FBN151" s="55"/>
      <c r="FBO151" s="55"/>
      <c r="FBP151" s="55"/>
      <c r="FBQ151" s="55"/>
      <c r="FBR151" s="55"/>
      <c r="FBS151" s="55"/>
      <c r="FBT151" s="55"/>
      <c r="FBU151" s="55"/>
      <c r="FBV151" s="55"/>
      <c r="FBW151" s="55"/>
      <c r="FBX151" s="55"/>
      <c r="FBY151" s="55"/>
      <c r="FBZ151" s="55"/>
      <c r="FCA151" s="55"/>
      <c r="FCB151" s="55"/>
      <c r="FCC151" s="55"/>
      <c r="FCD151" s="55"/>
      <c r="FCE151" s="55"/>
      <c r="FCF151" s="55"/>
      <c r="FCG151" s="55"/>
      <c r="FCH151" s="55"/>
      <c r="FCI151" s="55"/>
      <c r="FCJ151" s="55"/>
      <c r="FCK151" s="55"/>
      <c r="FCL151" s="55"/>
      <c r="FCM151" s="55"/>
      <c r="FCN151" s="55"/>
      <c r="FCO151" s="55"/>
      <c r="FCP151" s="55"/>
      <c r="FCQ151" s="55"/>
      <c r="FCR151" s="55"/>
      <c r="FCS151" s="55"/>
      <c r="FCT151" s="55"/>
      <c r="FCU151" s="55"/>
      <c r="FCV151" s="55"/>
      <c r="FCW151" s="55"/>
      <c r="FCX151" s="55"/>
      <c r="FCY151" s="55"/>
      <c r="FCZ151" s="55"/>
      <c r="FDA151" s="55"/>
      <c r="FDB151" s="55"/>
      <c r="FDC151" s="55"/>
      <c r="FDD151" s="55"/>
      <c r="FDE151" s="55"/>
      <c r="FDF151" s="55"/>
      <c r="FDG151" s="55"/>
      <c r="FDH151" s="55"/>
      <c r="FDI151" s="55"/>
      <c r="FDJ151" s="55"/>
      <c r="FDK151" s="55"/>
      <c r="FDL151" s="55"/>
      <c r="FDM151" s="55"/>
      <c r="FDN151" s="55"/>
      <c r="FDO151" s="55"/>
      <c r="FDP151" s="55"/>
      <c r="FDQ151" s="55"/>
      <c r="FDR151" s="55"/>
      <c r="FDS151" s="55"/>
      <c r="FDT151" s="55"/>
      <c r="FDU151" s="55"/>
      <c r="FDV151" s="55"/>
      <c r="FDW151" s="55"/>
      <c r="FDX151" s="55"/>
      <c r="FDY151" s="55"/>
      <c r="FDZ151" s="55"/>
      <c r="FEA151" s="55"/>
      <c r="FEB151" s="55"/>
      <c r="FEC151" s="55"/>
      <c r="FED151" s="55"/>
      <c r="FEE151" s="55"/>
      <c r="FEF151" s="55"/>
      <c r="FEG151" s="55"/>
      <c r="FEH151" s="55"/>
      <c r="FEI151" s="55"/>
      <c r="FEJ151" s="55"/>
      <c r="FEK151" s="55"/>
      <c r="FEL151" s="55"/>
      <c r="FEM151" s="55"/>
      <c r="FEN151" s="55"/>
      <c r="FEO151" s="55"/>
      <c r="FEP151" s="55"/>
      <c r="FEQ151" s="55"/>
      <c r="FER151" s="55"/>
      <c r="FES151" s="55"/>
      <c r="FET151" s="55"/>
      <c r="FEU151" s="55"/>
      <c r="FEV151" s="55"/>
      <c r="FEW151" s="55"/>
      <c r="FEX151" s="55"/>
      <c r="FEY151" s="55"/>
      <c r="FEZ151" s="55"/>
      <c r="FFA151" s="55"/>
      <c r="FFB151" s="55"/>
      <c r="FFC151" s="55"/>
      <c r="FFD151" s="55"/>
      <c r="FFE151" s="55"/>
      <c r="FFF151" s="55"/>
      <c r="FFG151" s="55"/>
      <c r="FFH151" s="55"/>
      <c r="FFI151" s="55"/>
      <c r="FFJ151" s="55"/>
      <c r="FFK151" s="55"/>
      <c r="FFL151" s="55"/>
      <c r="FFM151" s="55"/>
      <c r="FFN151" s="55"/>
      <c r="FFO151" s="55"/>
      <c r="FFP151" s="55"/>
      <c r="FFQ151" s="55"/>
      <c r="FFR151" s="55"/>
      <c r="FFS151" s="55"/>
      <c r="FFT151" s="55"/>
      <c r="FFU151" s="55"/>
      <c r="FFV151" s="55"/>
      <c r="FFW151" s="55"/>
      <c r="FFX151" s="55"/>
      <c r="FFY151" s="55"/>
      <c r="FFZ151" s="55"/>
      <c r="FGA151" s="55"/>
      <c r="FGB151" s="55"/>
      <c r="FGC151" s="55"/>
      <c r="FGD151" s="55"/>
      <c r="FGE151" s="55"/>
      <c r="FGF151" s="55"/>
      <c r="FGG151" s="55"/>
      <c r="FGH151" s="55"/>
      <c r="FGI151" s="55"/>
      <c r="FGJ151" s="55"/>
      <c r="FGK151" s="55"/>
      <c r="FGL151" s="55"/>
      <c r="FGM151" s="55"/>
      <c r="FGN151" s="55"/>
      <c r="FGO151" s="55"/>
      <c r="FGP151" s="55"/>
      <c r="FGQ151" s="55"/>
      <c r="FGR151" s="55"/>
      <c r="FGS151" s="55"/>
      <c r="FGT151" s="55"/>
      <c r="FGU151" s="55"/>
      <c r="FGV151" s="55"/>
      <c r="FGW151" s="55"/>
      <c r="FGX151" s="55"/>
      <c r="FGY151" s="55"/>
      <c r="FGZ151" s="55"/>
      <c r="FHA151" s="55"/>
      <c r="FHB151" s="55"/>
      <c r="FHC151" s="55"/>
      <c r="FHD151" s="55"/>
      <c r="FHE151" s="55"/>
      <c r="FHF151" s="55"/>
      <c r="FHG151" s="55"/>
      <c r="FHH151" s="55"/>
      <c r="FHI151" s="55"/>
      <c r="FHJ151" s="55"/>
      <c r="FHK151" s="55"/>
      <c r="FHL151" s="55"/>
      <c r="FHM151" s="55"/>
      <c r="FHN151" s="55"/>
      <c r="FHO151" s="55"/>
      <c r="FHP151" s="55"/>
      <c r="FHQ151" s="55"/>
      <c r="FHR151" s="55"/>
      <c r="FHS151" s="55"/>
      <c r="FHT151" s="55"/>
      <c r="FHU151" s="55"/>
      <c r="FHV151" s="55"/>
      <c r="FHW151" s="55"/>
      <c r="FHX151" s="55"/>
      <c r="FHY151" s="55"/>
      <c r="FHZ151" s="55"/>
      <c r="FIA151" s="55"/>
      <c r="FIB151" s="55"/>
      <c r="FIC151" s="55"/>
      <c r="FID151" s="55"/>
      <c r="FIE151" s="55"/>
      <c r="FIF151" s="55"/>
      <c r="FIG151" s="55"/>
      <c r="FIH151" s="55"/>
      <c r="FII151" s="55"/>
      <c r="FIJ151" s="55"/>
      <c r="FIK151" s="55"/>
      <c r="FIL151" s="55"/>
      <c r="FIM151" s="55"/>
      <c r="FIN151" s="55"/>
      <c r="FIO151" s="55"/>
      <c r="FIP151" s="55"/>
      <c r="FIQ151" s="55"/>
      <c r="FIR151" s="55"/>
      <c r="FIS151" s="55"/>
      <c r="FIT151" s="55"/>
      <c r="FIU151" s="55"/>
      <c r="FIV151" s="55"/>
      <c r="FIW151" s="55"/>
      <c r="FIX151" s="55"/>
      <c r="FIY151" s="55"/>
      <c r="FIZ151" s="55"/>
      <c r="FJA151" s="55"/>
      <c r="FJB151" s="55"/>
      <c r="FJC151" s="55"/>
      <c r="FJD151" s="55"/>
      <c r="FJE151" s="55"/>
      <c r="FJF151" s="55"/>
      <c r="FJG151" s="55"/>
      <c r="FJH151" s="55"/>
      <c r="FJI151" s="55"/>
      <c r="FJJ151" s="55"/>
      <c r="FJK151" s="55"/>
      <c r="FJL151" s="55"/>
      <c r="FJM151" s="55"/>
      <c r="FJN151" s="55"/>
      <c r="FJO151" s="55"/>
      <c r="FJP151" s="55"/>
      <c r="FJQ151" s="55"/>
      <c r="FJR151" s="55"/>
      <c r="FJS151" s="55"/>
      <c r="FJT151" s="55"/>
      <c r="FJU151" s="55"/>
      <c r="FJV151" s="55"/>
      <c r="FJW151" s="55"/>
      <c r="FJX151" s="55"/>
      <c r="FJY151" s="55"/>
      <c r="FKF151" s="55"/>
      <c r="FKG151" s="55"/>
      <c r="FKH151" s="55"/>
      <c r="FKI151" s="55"/>
      <c r="FKJ151" s="55"/>
      <c r="FKK151" s="55"/>
      <c r="FKL151" s="55"/>
      <c r="FKM151" s="55"/>
      <c r="FKN151" s="55"/>
      <c r="FKO151" s="55"/>
      <c r="FKP151" s="55"/>
      <c r="FKQ151" s="55"/>
      <c r="FKR151" s="55"/>
      <c r="FKS151" s="55"/>
      <c r="FKT151" s="55"/>
      <c r="FKU151" s="55"/>
      <c r="FKV151" s="55"/>
      <c r="FKW151" s="55"/>
      <c r="FKX151" s="55"/>
      <c r="FKY151" s="55"/>
      <c r="FKZ151" s="55"/>
      <c r="FLA151" s="55"/>
      <c r="FLB151" s="55"/>
      <c r="FLC151" s="55"/>
      <c r="FLD151" s="55"/>
      <c r="FLE151" s="55"/>
      <c r="FLF151" s="55"/>
      <c r="FLG151" s="55"/>
      <c r="FLH151" s="55"/>
      <c r="FLI151" s="55"/>
      <c r="FLJ151" s="55"/>
      <c r="FLK151" s="55"/>
      <c r="FLL151" s="55"/>
      <c r="FLM151" s="55"/>
      <c r="FLN151" s="55"/>
      <c r="FLO151" s="55"/>
      <c r="FLP151" s="55"/>
      <c r="FLQ151" s="55"/>
      <c r="FLR151" s="55"/>
      <c r="FLS151" s="55"/>
      <c r="FLT151" s="55"/>
      <c r="FLU151" s="55"/>
      <c r="FLV151" s="55"/>
      <c r="FLW151" s="55"/>
      <c r="FLX151" s="55"/>
      <c r="FLY151" s="55"/>
      <c r="FLZ151" s="55"/>
      <c r="FMA151" s="55"/>
      <c r="FMB151" s="55"/>
      <c r="FMC151" s="55"/>
      <c r="FMD151" s="55"/>
      <c r="FME151" s="55"/>
      <c r="FMF151" s="55"/>
      <c r="FMG151" s="55"/>
      <c r="FMH151" s="55"/>
      <c r="FMI151" s="55"/>
      <c r="FMJ151" s="55"/>
      <c r="FMK151" s="55"/>
      <c r="FML151" s="55"/>
      <c r="FMM151" s="55"/>
      <c r="FMN151" s="55"/>
      <c r="FMO151" s="55"/>
      <c r="FMP151" s="55"/>
      <c r="FMQ151" s="55"/>
      <c r="FMR151" s="55"/>
      <c r="FMS151" s="55"/>
      <c r="FMT151" s="55"/>
      <c r="FMU151" s="55"/>
      <c r="FMV151" s="55"/>
      <c r="FMW151" s="55"/>
      <c r="FMX151" s="55"/>
      <c r="FMY151" s="55"/>
      <c r="FMZ151" s="55"/>
      <c r="FNA151" s="55"/>
      <c r="FNB151" s="55"/>
      <c r="FNC151" s="55"/>
      <c r="FND151" s="55"/>
      <c r="FNE151" s="55"/>
      <c r="FNF151" s="55"/>
      <c r="FNG151" s="55"/>
      <c r="FNH151" s="55"/>
      <c r="FNI151" s="55"/>
      <c r="FNJ151" s="55"/>
      <c r="FNK151" s="55"/>
      <c r="FNL151" s="55"/>
      <c r="FNM151" s="55"/>
      <c r="FNN151" s="55"/>
      <c r="FNO151" s="55"/>
      <c r="FNP151" s="55"/>
      <c r="FNQ151" s="55"/>
      <c r="FNR151" s="55"/>
      <c r="FNS151" s="55"/>
      <c r="FNT151" s="55"/>
      <c r="FNU151" s="55"/>
      <c r="FNV151" s="55"/>
      <c r="FNW151" s="55"/>
      <c r="FNX151" s="55"/>
      <c r="FNY151" s="55"/>
      <c r="FNZ151" s="55"/>
      <c r="FOA151" s="55"/>
      <c r="FOB151" s="55"/>
      <c r="FOC151" s="55"/>
      <c r="FOD151" s="55"/>
      <c r="FOE151" s="55"/>
      <c r="FOF151" s="55"/>
      <c r="FOG151" s="55"/>
      <c r="FOH151" s="55"/>
      <c r="FOI151" s="55"/>
      <c r="FOJ151" s="55"/>
      <c r="FOK151" s="55"/>
      <c r="FOL151" s="55"/>
      <c r="FOM151" s="55"/>
      <c r="FON151" s="55"/>
      <c r="FOO151" s="55"/>
      <c r="FOP151" s="55"/>
      <c r="FOQ151" s="55"/>
      <c r="FOR151" s="55"/>
      <c r="FOS151" s="55"/>
      <c r="FOT151" s="55"/>
      <c r="FOU151" s="55"/>
      <c r="FOV151" s="55"/>
      <c r="FOW151" s="55"/>
      <c r="FOX151" s="55"/>
      <c r="FOY151" s="55"/>
      <c r="FOZ151" s="55"/>
      <c r="FPA151" s="55"/>
      <c r="FPB151" s="55"/>
      <c r="FPC151" s="55"/>
      <c r="FPD151" s="55"/>
      <c r="FPE151" s="55"/>
      <c r="FPF151" s="55"/>
      <c r="FPG151" s="55"/>
      <c r="FPH151" s="55"/>
      <c r="FPI151" s="55"/>
      <c r="FPJ151" s="55"/>
      <c r="FPK151" s="55"/>
      <c r="FPL151" s="55"/>
      <c r="FPM151" s="55"/>
      <c r="FPN151" s="55"/>
      <c r="FPO151" s="55"/>
      <c r="FPP151" s="55"/>
      <c r="FPQ151" s="55"/>
      <c r="FPR151" s="55"/>
      <c r="FPS151" s="55"/>
      <c r="FPT151" s="55"/>
      <c r="FPU151" s="55"/>
      <c r="FPV151" s="55"/>
      <c r="FPW151" s="55"/>
      <c r="FPX151" s="55"/>
      <c r="FPY151" s="55"/>
      <c r="FPZ151" s="55"/>
      <c r="FQA151" s="55"/>
      <c r="FQB151" s="55"/>
      <c r="FQC151" s="55"/>
      <c r="FQD151" s="55"/>
      <c r="FQE151" s="55"/>
      <c r="FQF151" s="55"/>
      <c r="FQG151" s="55"/>
      <c r="FQH151" s="55"/>
      <c r="FQI151" s="55"/>
      <c r="FQJ151" s="55"/>
      <c r="FQK151" s="55"/>
      <c r="FQL151" s="55"/>
      <c r="FQM151" s="55"/>
      <c r="FQN151" s="55"/>
      <c r="FQO151" s="55"/>
      <c r="FQP151" s="55"/>
      <c r="FQQ151" s="55"/>
      <c r="FQR151" s="55"/>
      <c r="FQS151" s="55"/>
      <c r="FQT151" s="55"/>
      <c r="FQU151" s="55"/>
      <c r="FQV151" s="55"/>
      <c r="FQW151" s="55"/>
      <c r="FQX151" s="55"/>
      <c r="FQY151" s="55"/>
      <c r="FQZ151" s="55"/>
      <c r="FRA151" s="55"/>
      <c r="FRB151" s="55"/>
      <c r="FRC151" s="55"/>
      <c r="FRD151" s="55"/>
      <c r="FRE151" s="55"/>
      <c r="FRF151" s="55"/>
      <c r="FRG151" s="55"/>
      <c r="FRH151" s="55"/>
      <c r="FRI151" s="55"/>
      <c r="FRJ151" s="55"/>
      <c r="FRK151" s="55"/>
      <c r="FRL151" s="55"/>
      <c r="FRM151" s="55"/>
      <c r="FRN151" s="55"/>
      <c r="FRO151" s="55"/>
      <c r="FRP151" s="55"/>
      <c r="FRQ151" s="55"/>
      <c r="FRR151" s="55"/>
      <c r="FRS151" s="55"/>
      <c r="FRT151" s="55"/>
      <c r="FRU151" s="55"/>
      <c r="FRV151" s="55"/>
      <c r="FRW151" s="55"/>
      <c r="FRX151" s="55"/>
      <c r="FRY151" s="55"/>
      <c r="FRZ151" s="55"/>
      <c r="FSA151" s="55"/>
      <c r="FSB151" s="55"/>
      <c r="FSC151" s="55"/>
      <c r="FSD151" s="55"/>
      <c r="FSE151" s="55"/>
      <c r="FSF151" s="55"/>
      <c r="FSG151" s="55"/>
      <c r="FSH151" s="55"/>
      <c r="FSI151" s="55"/>
      <c r="FSJ151" s="55"/>
      <c r="FSK151" s="55"/>
      <c r="FSL151" s="55"/>
      <c r="FSM151" s="55"/>
      <c r="FSN151" s="55"/>
      <c r="FSO151" s="55"/>
      <c r="FSP151" s="55"/>
      <c r="FSQ151" s="55"/>
      <c r="FSR151" s="55"/>
      <c r="FSS151" s="55"/>
      <c r="FST151" s="55"/>
      <c r="FSU151" s="55"/>
      <c r="FSV151" s="55"/>
      <c r="FSW151" s="55"/>
      <c r="FSX151" s="55"/>
      <c r="FSY151" s="55"/>
      <c r="FSZ151" s="55"/>
      <c r="FTA151" s="55"/>
      <c r="FTB151" s="55"/>
      <c r="FTC151" s="55"/>
      <c r="FTD151" s="55"/>
      <c r="FTE151" s="55"/>
      <c r="FTF151" s="55"/>
      <c r="FTG151" s="55"/>
      <c r="FTH151" s="55"/>
      <c r="FTI151" s="55"/>
      <c r="FTJ151" s="55"/>
      <c r="FTK151" s="55"/>
      <c r="FTL151" s="55"/>
      <c r="FTM151" s="55"/>
      <c r="FTN151" s="55"/>
      <c r="FTO151" s="55"/>
      <c r="FTP151" s="55"/>
      <c r="FTQ151" s="55"/>
      <c r="FTR151" s="55"/>
      <c r="FTS151" s="55"/>
      <c r="FTT151" s="55"/>
      <c r="FTU151" s="55"/>
      <c r="FUB151" s="55"/>
      <c r="FUC151" s="55"/>
      <c r="FUD151" s="55"/>
      <c r="FUE151" s="55"/>
      <c r="FUF151" s="55"/>
      <c r="FUG151" s="55"/>
      <c r="FUH151" s="55"/>
      <c r="FUI151" s="55"/>
      <c r="FUJ151" s="55"/>
      <c r="FUK151" s="55"/>
      <c r="FUL151" s="55"/>
      <c r="FUM151" s="55"/>
      <c r="FUN151" s="55"/>
      <c r="FUO151" s="55"/>
      <c r="FUP151" s="55"/>
      <c r="FUQ151" s="55"/>
      <c r="FUR151" s="55"/>
      <c r="FUS151" s="55"/>
      <c r="FUT151" s="55"/>
      <c r="FUU151" s="55"/>
      <c r="FUV151" s="55"/>
      <c r="FUW151" s="55"/>
      <c r="FUX151" s="55"/>
      <c r="FUY151" s="55"/>
      <c r="FUZ151" s="55"/>
      <c r="FVA151" s="55"/>
      <c r="FVB151" s="55"/>
      <c r="FVC151" s="55"/>
      <c r="FVD151" s="55"/>
      <c r="FVE151" s="55"/>
      <c r="FVF151" s="55"/>
      <c r="FVG151" s="55"/>
      <c r="FVH151" s="55"/>
      <c r="FVI151" s="55"/>
      <c r="FVJ151" s="55"/>
      <c r="FVK151" s="55"/>
      <c r="FVL151" s="55"/>
      <c r="FVM151" s="55"/>
      <c r="FVN151" s="55"/>
      <c r="FVO151" s="55"/>
      <c r="FVP151" s="55"/>
      <c r="FVQ151" s="55"/>
      <c r="FVR151" s="55"/>
      <c r="FVS151" s="55"/>
      <c r="FVT151" s="55"/>
      <c r="FVU151" s="55"/>
      <c r="FVV151" s="55"/>
      <c r="FVW151" s="55"/>
      <c r="FVX151" s="55"/>
      <c r="FVY151" s="55"/>
      <c r="FVZ151" s="55"/>
      <c r="FWA151" s="55"/>
      <c r="FWB151" s="55"/>
      <c r="FWC151" s="55"/>
      <c r="FWD151" s="55"/>
      <c r="FWE151" s="55"/>
      <c r="FWF151" s="55"/>
      <c r="FWG151" s="55"/>
      <c r="FWH151" s="55"/>
      <c r="FWI151" s="55"/>
      <c r="FWJ151" s="55"/>
      <c r="FWK151" s="55"/>
      <c r="FWL151" s="55"/>
      <c r="FWM151" s="55"/>
      <c r="FWN151" s="55"/>
      <c r="FWO151" s="55"/>
      <c r="FWP151" s="55"/>
      <c r="FWQ151" s="55"/>
      <c r="FWR151" s="55"/>
      <c r="FWS151" s="55"/>
      <c r="FWT151" s="55"/>
      <c r="FWU151" s="55"/>
      <c r="FWV151" s="55"/>
      <c r="FWW151" s="55"/>
      <c r="FWX151" s="55"/>
      <c r="FWY151" s="55"/>
      <c r="FWZ151" s="55"/>
      <c r="FXA151" s="55"/>
      <c r="FXB151" s="55"/>
      <c r="FXC151" s="55"/>
      <c r="FXD151" s="55"/>
      <c r="FXE151" s="55"/>
      <c r="FXF151" s="55"/>
      <c r="FXG151" s="55"/>
      <c r="FXH151" s="55"/>
      <c r="FXI151" s="55"/>
      <c r="FXJ151" s="55"/>
      <c r="FXK151" s="55"/>
      <c r="FXL151" s="55"/>
      <c r="FXM151" s="55"/>
      <c r="FXN151" s="55"/>
      <c r="FXO151" s="55"/>
      <c r="FXP151" s="55"/>
      <c r="FXQ151" s="55"/>
      <c r="FXR151" s="55"/>
      <c r="FXS151" s="55"/>
      <c r="FXT151" s="55"/>
      <c r="FXU151" s="55"/>
      <c r="FXV151" s="55"/>
      <c r="FXW151" s="55"/>
      <c r="FXX151" s="55"/>
      <c r="FXY151" s="55"/>
      <c r="FXZ151" s="55"/>
      <c r="FYA151" s="55"/>
      <c r="FYB151" s="55"/>
      <c r="FYC151" s="55"/>
      <c r="FYD151" s="55"/>
      <c r="FYE151" s="55"/>
      <c r="FYF151" s="55"/>
      <c r="FYG151" s="55"/>
      <c r="FYH151" s="55"/>
      <c r="FYI151" s="55"/>
      <c r="FYJ151" s="55"/>
      <c r="FYK151" s="55"/>
      <c r="FYL151" s="55"/>
      <c r="FYM151" s="55"/>
      <c r="FYN151" s="55"/>
      <c r="FYO151" s="55"/>
      <c r="FYP151" s="55"/>
      <c r="FYQ151" s="55"/>
      <c r="FYR151" s="55"/>
      <c r="FYS151" s="55"/>
      <c r="FYT151" s="55"/>
      <c r="FYU151" s="55"/>
      <c r="FYV151" s="55"/>
      <c r="FYW151" s="55"/>
      <c r="FYX151" s="55"/>
      <c r="FYY151" s="55"/>
      <c r="FYZ151" s="55"/>
      <c r="FZA151" s="55"/>
      <c r="FZB151" s="55"/>
      <c r="FZC151" s="55"/>
      <c r="FZD151" s="55"/>
      <c r="FZE151" s="55"/>
      <c r="FZF151" s="55"/>
      <c r="FZG151" s="55"/>
      <c r="FZH151" s="55"/>
      <c r="FZI151" s="55"/>
      <c r="FZJ151" s="55"/>
      <c r="FZK151" s="55"/>
      <c r="FZL151" s="55"/>
      <c r="FZM151" s="55"/>
      <c r="FZN151" s="55"/>
      <c r="FZO151" s="55"/>
      <c r="FZP151" s="55"/>
      <c r="FZQ151" s="55"/>
      <c r="FZR151" s="55"/>
      <c r="FZS151" s="55"/>
      <c r="FZT151" s="55"/>
      <c r="FZU151" s="55"/>
      <c r="FZV151" s="55"/>
      <c r="FZW151" s="55"/>
      <c r="FZX151" s="55"/>
      <c r="FZY151" s="55"/>
      <c r="FZZ151" s="55"/>
      <c r="GAA151" s="55"/>
      <c r="GAB151" s="55"/>
      <c r="GAC151" s="55"/>
      <c r="GAD151" s="55"/>
      <c r="GAE151" s="55"/>
      <c r="GAF151" s="55"/>
      <c r="GAG151" s="55"/>
      <c r="GAH151" s="55"/>
      <c r="GAI151" s="55"/>
      <c r="GAJ151" s="55"/>
      <c r="GAK151" s="55"/>
      <c r="GAL151" s="55"/>
      <c r="GAM151" s="55"/>
      <c r="GAN151" s="55"/>
      <c r="GAO151" s="55"/>
      <c r="GAP151" s="55"/>
      <c r="GAQ151" s="55"/>
      <c r="GAR151" s="55"/>
      <c r="GAS151" s="55"/>
      <c r="GAT151" s="55"/>
      <c r="GAU151" s="55"/>
      <c r="GAV151" s="55"/>
      <c r="GAW151" s="55"/>
      <c r="GAX151" s="55"/>
      <c r="GAY151" s="55"/>
      <c r="GAZ151" s="55"/>
      <c r="GBA151" s="55"/>
      <c r="GBB151" s="55"/>
      <c r="GBC151" s="55"/>
      <c r="GBD151" s="55"/>
      <c r="GBE151" s="55"/>
      <c r="GBF151" s="55"/>
      <c r="GBG151" s="55"/>
      <c r="GBH151" s="55"/>
      <c r="GBI151" s="55"/>
      <c r="GBJ151" s="55"/>
      <c r="GBK151" s="55"/>
      <c r="GBL151" s="55"/>
      <c r="GBM151" s="55"/>
      <c r="GBN151" s="55"/>
      <c r="GBO151" s="55"/>
      <c r="GBP151" s="55"/>
      <c r="GBQ151" s="55"/>
      <c r="GBR151" s="55"/>
      <c r="GBS151" s="55"/>
      <c r="GBT151" s="55"/>
      <c r="GBU151" s="55"/>
      <c r="GBV151" s="55"/>
      <c r="GBW151" s="55"/>
      <c r="GBX151" s="55"/>
      <c r="GBY151" s="55"/>
      <c r="GBZ151" s="55"/>
      <c r="GCA151" s="55"/>
      <c r="GCB151" s="55"/>
      <c r="GCC151" s="55"/>
      <c r="GCD151" s="55"/>
      <c r="GCE151" s="55"/>
      <c r="GCF151" s="55"/>
      <c r="GCG151" s="55"/>
      <c r="GCH151" s="55"/>
      <c r="GCI151" s="55"/>
      <c r="GCJ151" s="55"/>
      <c r="GCK151" s="55"/>
      <c r="GCL151" s="55"/>
      <c r="GCM151" s="55"/>
      <c r="GCN151" s="55"/>
      <c r="GCO151" s="55"/>
      <c r="GCP151" s="55"/>
      <c r="GCQ151" s="55"/>
      <c r="GCR151" s="55"/>
      <c r="GCS151" s="55"/>
      <c r="GCT151" s="55"/>
      <c r="GCU151" s="55"/>
      <c r="GCV151" s="55"/>
      <c r="GCW151" s="55"/>
      <c r="GCX151" s="55"/>
      <c r="GCY151" s="55"/>
      <c r="GCZ151" s="55"/>
      <c r="GDA151" s="55"/>
      <c r="GDB151" s="55"/>
      <c r="GDC151" s="55"/>
      <c r="GDD151" s="55"/>
      <c r="GDE151" s="55"/>
      <c r="GDF151" s="55"/>
      <c r="GDG151" s="55"/>
      <c r="GDH151" s="55"/>
      <c r="GDI151" s="55"/>
      <c r="GDJ151" s="55"/>
      <c r="GDK151" s="55"/>
      <c r="GDL151" s="55"/>
      <c r="GDM151" s="55"/>
      <c r="GDN151" s="55"/>
      <c r="GDO151" s="55"/>
      <c r="GDP151" s="55"/>
      <c r="GDQ151" s="55"/>
      <c r="GDX151" s="55"/>
      <c r="GDY151" s="55"/>
      <c r="GDZ151" s="55"/>
      <c r="GEA151" s="55"/>
      <c r="GEB151" s="55"/>
      <c r="GEC151" s="55"/>
      <c r="GED151" s="55"/>
      <c r="GEE151" s="55"/>
      <c r="GEF151" s="55"/>
      <c r="GEG151" s="55"/>
      <c r="GEH151" s="55"/>
      <c r="GEI151" s="55"/>
      <c r="GEJ151" s="55"/>
      <c r="GEK151" s="55"/>
      <c r="GEL151" s="55"/>
      <c r="GEM151" s="55"/>
      <c r="GEN151" s="55"/>
      <c r="GEO151" s="55"/>
      <c r="GEP151" s="55"/>
      <c r="GEQ151" s="55"/>
      <c r="GER151" s="55"/>
      <c r="GES151" s="55"/>
      <c r="GET151" s="55"/>
      <c r="GEU151" s="55"/>
      <c r="GEV151" s="55"/>
      <c r="GEW151" s="55"/>
      <c r="GEX151" s="55"/>
      <c r="GEY151" s="55"/>
      <c r="GEZ151" s="55"/>
      <c r="GFA151" s="55"/>
      <c r="GFB151" s="55"/>
      <c r="GFC151" s="55"/>
      <c r="GFD151" s="55"/>
      <c r="GFE151" s="55"/>
      <c r="GFF151" s="55"/>
      <c r="GFG151" s="55"/>
      <c r="GFH151" s="55"/>
      <c r="GFI151" s="55"/>
      <c r="GFJ151" s="55"/>
      <c r="GFK151" s="55"/>
      <c r="GFL151" s="55"/>
      <c r="GFM151" s="55"/>
      <c r="GFN151" s="55"/>
      <c r="GFO151" s="55"/>
      <c r="GFP151" s="55"/>
      <c r="GFQ151" s="55"/>
      <c r="GFR151" s="55"/>
      <c r="GFS151" s="55"/>
      <c r="GFT151" s="55"/>
      <c r="GFU151" s="55"/>
      <c r="GFV151" s="55"/>
      <c r="GFW151" s="55"/>
      <c r="GFX151" s="55"/>
      <c r="GFY151" s="55"/>
      <c r="GFZ151" s="55"/>
      <c r="GGA151" s="55"/>
      <c r="GGB151" s="55"/>
      <c r="GGC151" s="55"/>
      <c r="GGD151" s="55"/>
      <c r="GGE151" s="55"/>
      <c r="GGF151" s="55"/>
      <c r="GGG151" s="55"/>
      <c r="GGH151" s="55"/>
      <c r="GGI151" s="55"/>
      <c r="GGJ151" s="55"/>
      <c r="GGK151" s="55"/>
      <c r="GGL151" s="55"/>
      <c r="GGM151" s="55"/>
      <c r="GGN151" s="55"/>
      <c r="GGO151" s="55"/>
      <c r="GGP151" s="55"/>
      <c r="GGQ151" s="55"/>
      <c r="GGR151" s="55"/>
      <c r="GGS151" s="55"/>
      <c r="GGT151" s="55"/>
      <c r="GGU151" s="55"/>
      <c r="GGV151" s="55"/>
      <c r="GGW151" s="55"/>
      <c r="GGX151" s="55"/>
      <c r="GGY151" s="55"/>
      <c r="GGZ151" s="55"/>
      <c r="GHA151" s="55"/>
      <c r="GHB151" s="55"/>
      <c r="GHC151" s="55"/>
      <c r="GHD151" s="55"/>
      <c r="GHE151" s="55"/>
      <c r="GHF151" s="55"/>
      <c r="GHG151" s="55"/>
      <c r="GHH151" s="55"/>
      <c r="GHI151" s="55"/>
      <c r="GHJ151" s="55"/>
      <c r="GHK151" s="55"/>
      <c r="GHL151" s="55"/>
      <c r="GHM151" s="55"/>
      <c r="GHN151" s="55"/>
      <c r="GHO151" s="55"/>
      <c r="GHP151" s="55"/>
      <c r="GHQ151" s="55"/>
      <c r="GHR151" s="55"/>
      <c r="GHS151" s="55"/>
      <c r="GHT151" s="55"/>
      <c r="GHU151" s="55"/>
      <c r="GHV151" s="55"/>
      <c r="GHW151" s="55"/>
      <c r="GHX151" s="55"/>
      <c r="GHY151" s="55"/>
      <c r="GHZ151" s="55"/>
      <c r="GIA151" s="55"/>
      <c r="GIB151" s="55"/>
      <c r="GIC151" s="55"/>
      <c r="GID151" s="55"/>
      <c r="GIE151" s="55"/>
      <c r="GIF151" s="55"/>
      <c r="GIG151" s="55"/>
      <c r="GIH151" s="55"/>
      <c r="GII151" s="55"/>
      <c r="GIJ151" s="55"/>
      <c r="GIK151" s="55"/>
      <c r="GIL151" s="55"/>
      <c r="GIM151" s="55"/>
      <c r="GIN151" s="55"/>
      <c r="GIO151" s="55"/>
      <c r="GIP151" s="55"/>
      <c r="GIQ151" s="55"/>
      <c r="GIR151" s="55"/>
      <c r="GIS151" s="55"/>
      <c r="GIT151" s="55"/>
      <c r="GIU151" s="55"/>
      <c r="GIV151" s="55"/>
      <c r="GIW151" s="55"/>
      <c r="GIX151" s="55"/>
      <c r="GIY151" s="55"/>
      <c r="GIZ151" s="55"/>
      <c r="GJA151" s="55"/>
      <c r="GJB151" s="55"/>
      <c r="GJC151" s="55"/>
      <c r="GJD151" s="55"/>
      <c r="GJE151" s="55"/>
      <c r="GJF151" s="55"/>
      <c r="GJG151" s="55"/>
      <c r="GJH151" s="55"/>
      <c r="GJI151" s="55"/>
      <c r="GJJ151" s="55"/>
      <c r="GJK151" s="55"/>
      <c r="GJL151" s="55"/>
      <c r="GJM151" s="55"/>
      <c r="GJN151" s="55"/>
      <c r="GJO151" s="55"/>
      <c r="GJP151" s="55"/>
      <c r="GJQ151" s="55"/>
      <c r="GJR151" s="55"/>
      <c r="GJS151" s="55"/>
      <c r="GJT151" s="55"/>
      <c r="GJU151" s="55"/>
      <c r="GJV151" s="55"/>
      <c r="GJW151" s="55"/>
      <c r="GJX151" s="55"/>
      <c r="GJY151" s="55"/>
      <c r="GJZ151" s="55"/>
      <c r="GKA151" s="55"/>
      <c r="GKB151" s="55"/>
      <c r="GKC151" s="55"/>
      <c r="GKD151" s="55"/>
      <c r="GKE151" s="55"/>
      <c r="GKF151" s="55"/>
      <c r="GKG151" s="55"/>
      <c r="GKH151" s="55"/>
      <c r="GKI151" s="55"/>
      <c r="GKJ151" s="55"/>
      <c r="GKK151" s="55"/>
      <c r="GKL151" s="55"/>
      <c r="GKM151" s="55"/>
      <c r="GKN151" s="55"/>
      <c r="GKO151" s="55"/>
      <c r="GKP151" s="55"/>
      <c r="GKQ151" s="55"/>
      <c r="GKR151" s="55"/>
      <c r="GKS151" s="55"/>
      <c r="GKT151" s="55"/>
      <c r="GKU151" s="55"/>
      <c r="GKV151" s="55"/>
      <c r="GKW151" s="55"/>
      <c r="GKX151" s="55"/>
      <c r="GKY151" s="55"/>
      <c r="GKZ151" s="55"/>
      <c r="GLA151" s="55"/>
      <c r="GLB151" s="55"/>
      <c r="GLC151" s="55"/>
      <c r="GLD151" s="55"/>
      <c r="GLE151" s="55"/>
      <c r="GLF151" s="55"/>
      <c r="GLG151" s="55"/>
      <c r="GLH151" s="55"/>
      <c r="GLI151" s="55"/>
      <c r="GLJ151" s="55"/>
      <c r="GLK151" s="55"/>
      <c r="GLL151" s="55"/>
      <c r="GLM151" s="55"/>
      <c r="GLN151" s="55"/>
      <c r="GLO151" s="55"/>
      <c r="GLP151" s="55"/>
      <c r="GLQ151" s="55"/>
      <c r="GLR151" s="55"/>
      <c r="GLS151" s="55"/>
      <c r="GLT151" s="55"/>
      <c r="GLU151" s="55"/>
      <c r="GLV151" s="55"/>
      <c r="GLW151" s="55"/>
      <c r="GLX151" s="55"/>
      <c r="GLY151" s="55"/>
      <c r="GLZ151" s="55"/>
      <c r="GMA151" s="55"/>
      <c r="GMB151" s="55"/>
      <c r="GMC151" s="55"/>
      <c r="GMD151" s="55"/>
      <c r="GME151" s="55"/>
      <c r="GMF151" s="55"/>
      <c r="GMG151" s="55"/>
      <c r="GMH151" s="55"/>
      <c r="GMI151" s="55"/>
      <c r="GMJ151" s="55"/>
      <c r="GMK151" s="55"/>
      <c r="GML151" s="55"/>
      <c r="GMM151" s="55"/>
      <c r="GMN151" s="55"/>
      <c r="GMO151" s="55"/>
      <c r="GMP151" s="55"/>
      <c r="GMQ151" s="55"/>
      <c r="GMR151" s="55"/>
      <c r="GMS151" s="55"/>
      <c r="GMT151" s="55"/>
      <c r="GMU151" s="55"/>
      <c r="GMV151" s="55"/>
      <c r="GMW151" s="55"/>
      <c r="GMX151" s="55"/>
      <c r="GMY151" s="55"/>
      <c r="GMZ151" s="55"/>
      <c r="GNA151" s="55"/>
      <c r="GNB151" s="55"/>
      <c r="GNC151" s="55"/>
      <c r="GND151" s="55"/>
      <c r="GNE151" s="55"/>
      <c r="GNF151" s="55"/>
      <c r="GNG151" s="55"/>
      <c r="GNH151" s="55"/>
      <c r="GNI151" s="55"/>
      <c r="GNJ151" s="55"/>
      <c r="GNK151" s="55"/>
      <c r="GNL151" s="55"/>
      <c r="GNM151" s="55"/>
      <c r="GNT151" s="55"/>
      <c r="GNU151" s="55"/>
      <c r="GNV151" s="55"/>
      <c r="GNW151" s="55"/>
      <c r="GNX151" s="55"/>
      <c r="GNY151" s="55"/>
      <c r="GNZ151" s="55"/>
      <c r="GOA151" s="55"/>
      <c r="GOB151" s="55"/>
      <c r="GOC151" s="55"/>
      <c r="GOD151" s="55"/>
      <c r="GOE151" s="55"/>
      <c r="GOF151" s="55"/>
      <c r="GOG151" s="55"/>
      <c r="GOH151" s="55"/>
      <c r="GOI151" s="55"/>
      <c r="GOJ151" s="55"/>
      <c r="GOK151" s="55"/>
      <c r="GOL151" s="55"/>
      <c r="GOM151" s="55"/>
      <c r="GON151" s="55"/>
      <c r="GOO151" s="55"/>
      <c r="GOP151" s="55"/>
      <c r="GOQ151" s="55"/>
      <c r="GOR151" s="55"/>
      <c r="GOS151" s="55"/>
      <c r="GOT151" s="55"/>
      <c r="GOU151" s="55"/>
      <c r="GOV151" s="55"/>
      <c r="GOW151" s="55"/>
      <c r="GOX151" s="55"/>
      <c r="GOY151" s="55"/>
      <c r="GOZ151" s="55"/>
      <c r="GPA151" s="55"/>
      <c r="GPB151" s="55"/>
      <c r="GPC151" s="55"/>
      <c r="GPD151" s="55"/>
      <c r="GPE151" s="55"/>
      <c r="GPF151" s="55"/>
      <c r="GPG151" s="55"/>
      <c r="GPH151" s="55"/>
      <c r="GPI151" s="55"/>
      <c r="GPJ151" s="55"/>
      <c r="GPK151" s="55"/>
      <c r="GPL151" s="55"/>
      <c r="GPM151" s="55"/>
      <c r="GPN151" s="55"/>
      <c r="GPO151" s="55"/>
      <c r="GPP151" s="55"/>
      <c r="GPQ151" s="55"/>
      <c r="GPR151" s="55"/>
      <c r="GPS151" s="55"/>
      <c r="GPT151" s="55"/>
      <c r="GPU151" s="55"/>
      <c r="GPV151" s="55"/>
      <c r="GPW151" s="55"/>
      <c r="GPX151" s="55"/>
      <c r="GPY151" s="55"/>
      <c r="GPZ151" s="55"/>
      <c r="GQA151" s="55"/>
      <c r="GQB151" s="55"/>
      <c r="GQC151" s="55"/>
      <c r="GQD151" s="55"/>
      <c r="GQE151" s="55"/>
      <c r="GQF151" s="55"/>
      <c r="GQG151" s="55"/>
      <c r="GQH151" s="55"/>
      <c r="GQI151" s="55"/>
      <c r="GQJ151" s="55"/>
      <c r="GQK151" s="55"/>
      <c r="GQL151" s="55"/>
      <c r="GQM151" s="55"/>
      <c r="GQN151" s="55"/>
      <c r="GQO151" s="55"/>
      <c r="GQP151" s="55"/>
      <c r="GQQ151" s="55"/>
      <c r="GQR151" s="55"/>
      <c r="GQS151" s="55"/>
      <c r="GQT151" s="55"/>
      <c r="GQU151" s="55"/>
      <c r="GQV151" s="55"/>
      <c r="GQW151" s="55"/>
      <c r="GQX151" s="55"/>
      <c r="GQY151" s="55"/>
      <c r="GQZ151" s="55"/>
      <c r="GRA151" s="55"/>
      <c r="GRB151" s="55"/>
      <c r="GRC151" s="55"/>
      <c r="GRD151" s="55"/>
      <c r="GRE151" s="55"/>
      <c r="GRF151" s="55"/>
      <c r="GRG151" s="55"/>
      <c r="GRH151" s="55"/>
      <c r="GRI151" s="55"/>
      <c r="GRJ151" s="55"/>
      <c r="GRK151" s="55"/>
      <c r="GRL151" s="55"/>
      <c r="GRM151" s="55"/>
      <c r="GRN151" s="55"/>
      <c r="GRO151" s="55"/>
      <c r="GRP151" s="55"/>
      <c r="GRQ151" s="55"/>
      <c r="GRR151" s="55"/>
      <c r="GRS151" s="55"/>
      <c r="GRT151" s="55"/>
      <c r="GRU151" s="55"/>
      <c r="GRV151" s="55"/>
      <c r="GRW151" s="55"/>
      <c r="GRX151" s="55"/>
      <c r="GRY151" s="55"/>
      <c r="GRZ151" s="55"/>
      <c r="GSA151" s="55"/>
      <c r="GSB151" s="55"/>
      <c r="GSC151" s="55"/>
      <c r="GSD151" s="55"/>
      <c r="GSE151" s="55"/>
      <c r="GSF151" s="55"/>
      <c r="GSG151" s="55"/>
      <c r="GSH151" s="55"/>
      <c r="GSI151" s="55"/>
      <c r="GSJ151" s="55"/>
      <c r="GSK151" s="55"/>
      <c r="GSL151" s="55"/>
      <c r="GSM151" s="55"/>
      <c r="GSN151" s="55"/>
      <c r="GSO151" s="55"/>
      <c r="GSP151" s="55"/>
      <c r="GSQ151" s="55"/>
      <c r="GSR151" s="55"/>
      <c r="GSS151" s="55"/>
      <c r="GST151" s="55"/>
      <c r="GSU151" s="55"/>
      <c r="GSV151" s="55"/>
      <c r="GSW151" s="55"/>
      <c r="GSX151" s="55"/>
      <c r="GSY151" s="55"/>
      <c r="GSZ151" s="55"/>
      <c r="GTA151" s="55"/>
      <c r="GTB151" s="55"/>
      <c r="GTC151" s="55"/>
      <c r="GTD151" s="55"/>
      <c r="GTE151" s="55"/>
      <c r="GTF151" s="55"/>
      <c r="GTG151" s="55"/>
      <c r="GTH151" s="55"/>
      <c r="GTI151" s="55"/>
      <c r="GTJ151" s="55"/>
      <c r="GTK151" s="55"/>
      <c r="GTL151" s="55"/>
      <c r="GTM151" s="55"/>
      <c r="GTN151" s="55"/>
      <c r="GTO151" s="55"/>
      <c r="GTP151" s="55"/>
      <c r="GTQ151" s="55"/>
      <c r="GTR151" s="55"/>
      <c r="GTS151" s="55"/>
      <c r="GTT151" s="55"/>
      <c r="GTU151" s="55"/>
      <c r="GTV151" s="55"/>
      <c r="GTW151" s="55"/>
      <c r="GTX151" s="55"/>
      <c r="GTY151" s="55"/>
      <c r="GTZ151" s="55"/>
      <c r="GUA151" s="55"/>
      <c r="GUB151" s="55"/>
      <c r="GUC151" s="55"/>
      <c r="GUD151" s="55"/>
      <c r="GUE151" s="55"/>
      <c r="GUF151" s="55"/>
      <c r="GUG151" s="55"/>
      <c r="GUH151" s="55"/>
      <c r="GUI151" s="55"/>
      <c r="GUJ151" s="55"/>
      <c r="GUK151" s="55"/>
      <c r="GUL151" s="55"/>
      <c r="GUM151" s="55"/>
      <c r="GUN151" s="55"/>
      <c r="GUO151" s="55"/>
      <c r="GUP151" s="55"/>
      <c r="GUQ151" s="55"/>
      <c r="GUR151" s="55"/>
      <c r="GUS151" s="55"/>
      <c r="GUT151" s="55"/>
      <c r="GUU151" s="55"/>
      <c r="GUV151" s="55"/>
      <c r="GUW151" s="55"/>
      <c r="GUX151" s="55"/>
      <c r="GUY151" s="55"/>
      <c r="GUZ151" s="55"/>
      <c r="GVA151" s="55"/>
      <c r="GVB151" s="55"/>
      <c r="GVC151" s="55"/>
      <c r="GVD151" s="55"/>
      <c r="GVE151" s="55"/>
      <c r="GVF151" s="55"/>
      <c r="GVG151" s="55"/>
      <c r="GVH151" s="55"/>
      <c r="GVI151" s="55"/>
      <c r="GVJ151" s="55"/>
      <c r="GVK151" s="55"/>
      <c r="GVL151" s="55"/>
      <c r="GVM151" s="55"/>
      <c r="GVN151" s="55"/>
      <c r="GVO151" s="55"/>
      <c r="GVP151" s="55"/>
      <c r="GVQ151" s="55"/>
      <c r="GVR151" s="55"/>
      <c r="GVS151" s="55"/>
      <c r="GVT151" s="55"/>
      <c r="GVU151" s="55"/>
      <c r="GVV151" s="55"/>
      <c r="GVW151" s="55"/>
      <c r="GVX151" s="55"/>
      <c r="GVY151" s="55"/>
      <c r="GVZ151" s="55"/>
      <c r="GWA151" s="55"/>
      <c r="GWB151" s="55"/>
      <c r="GWC151" s="55"/>
      <c r="GWD151" s="55"/>
      <c r="GWE151" s="55"/>
      <c r="GWF151" s="55"/>
      <c r="GWG151" s="55"/>
      <c r="GWH151" s="55"/>
      <c r="GWI151" s="55"/>
      <c r="GWJ151" s="55"/>
      <c r="GWK151" s="55"/>
      <c r="GWL151" s="55"/>
      <c r="GWM151" s="55"/>
      <c r="GWN151" s="55"/>
      <c r="GWO151" s="55"/>
      <c r="GWP151" s="55"/>
      <c r="GWQ151" s="55"/>
      <c r="GWR151" s="55"/>
      <c r="GWS151" s="55"/>
      <c r="GWT151" s="55"/>
      <c r="GWU151" s="55"/>
      <c r="GWV151" s="55"/>
      <c r="GWW151" s="55"/>
      <c r="GWX151" s="55"/>
      <c r="GWY151" s="55"/>
      <c r="GWZ151" s="55"/>
      <c r="GXA151" s="55"/>
      <c r="GXB151" s="55"/>
      <c r="GXC151" s="55"/>
      <c r="GXD151" s="55"/>
      <c r="GXE151" s="55"/>
      <c r="GXF151" s="55"/>
      <c r="GXG151" s="55"/>
      <c r="GXH151" s="55"/>
      <c r="GXI151" s="55"/>
      <c r="GXP151" s="55"/>
      <c r="GXQ151" s="55"/>
      <c r="GXR151" s="55"/>
      <c r="GXS151" s="55"/>
      <c r="GXT151" s="55"/>
      <c r="GXU151" s="55"/>
      <c r="GXV151" s="55"/>
      <c r="GXW151" s="55"/>
      <c r="GXX151" s="55"/>
      <c r="GXY151" s="55"/>
      <c r="GXZ151" s="55"/>
      <c r="GYA151" s="55"/>
      <c r="GYB151" s="55"/>
      <c r="GYC151" s="55"/>
      <c r="GYD151" s="55"/>
      <c r="GYE151" s="55"/>
      <c r="GYF151" s="55"/>
      <c r="GYG151" s="55"/>
      <c r="GYH151" s="55"/>
      <c r="GYI151" s="55"/>
      <c r="GYJ151" s="55"/>
      <c r="GYK151" s="55"/>
      <c r="GYL151" s="55"/>
      <c r="GYM151" s="55"/>
      <c r="GYN151" s="55"/>
      <c r="GYO151" s="55"/>
      <c r="GYP151" s="55"/>
      <c r="GYQ151" s="55"/>
      <c r="GYR151" s="55"/>
      <c r="GYS151" s="55"/>
      <c r="GYT151" s="55"/>
      <c r="GYU151" s="55"/>
      <c r="GYV151" s="55"/>
      <c r="GYW151" s="55"/>
      <c r="GYX151" s="55"/>
      <c r="GYY151" s="55"/>
      <c r="GYZ151" s="55"/>
      <c r="GZA151" s="55"/>
      <c r="GZB151" s="55"/>
      <c r="GZC151" s="55"/>
      <c r="GZD151" s="55"/>
      <c r="GZE151" s="55"/>
      <c r="GZF151" s="55"/>
      <c r="GZG151" s="55"/>
      <c r="GZH151" s="55"/>
      <c r="GZI151" s="55"/>
      <c r="GZJ151" s="55"/>
      <c r="GZK151" s="55"/>
      <c r="GZL151" s="55"/>
      <c r="GZM151" s="55"/>
      <c r="GZN151" s="55"/>
      <c r="GZO151" s="55"/>
      <c r="GZP151" s="55"/>
      <c r="GZQ151" s="55"/>
      <c r="GZR151" s="55"/>
      <c r="GZS151" s="55"/>
      <c r="GZT151" s="55"/>
      <c r="GZU151" s="55"/>
      <c r="GZV151" s="55"/>
      <c r="GZW151" s="55"/>
      <c r="GZX151" s="55"/>
      <c r="GZY151" s="55"/>
      <c r="GZZ151" s="55"/>
      <c r="HAA151" s="55"/>
      <c r="HAB151" s="55"/>
      <c r="HAC151" s="55"/>
      <c r="HAD151" s="55"/>
      <c r="HAE151" s="55"/>
      <c r="HAF151" s="55"/>
      <c r="HAG151" s="55"/>
      <c r="HAH151" s="55"/>
      <c r="HAI151" s="55"/>
      <c r="HAJ151" s="55"/>
      <c r="HAK151" s="55"/>
      <c r="HAL151" s="55"/>
      <c r="HAM151" s="55"/>
      <c r="HAN151" s="55"/>
      <c r="HAO151" s="55"/>
      <c r="HAP151" s="55"/>
      <c r="HAQ151" s="55"/>
      <c r="HAR151" s="55"/>
      <c r="HAS151" s="55"/>
      <c r="HAT151" s="55"/>
      <c r="HAU151" s="55"/>
      <c r="HAV151" s="55"/>
      <c r="HAW151" s="55"/>
      <c r="HAX151" s="55"/>
      <c r="HAY151" s="55"/>
      <c r="HAZ151" s="55"/>
      <c r="HBA151" s="55"/>
      <c r="HBB151" s="55"/>
      <c r="HBC151" s="55"/>
      <c r="HBD151" s="55"/>
      <c r="HBE151" s="55"/>
      <c r="HBF151" s="55"/>
      <c r="HBG151" s="55"/>
      <c r="HBH151" s="55"/>
      <c r="HBI151" s="55"/>
      <c r="HBJ151" s="55"/>
      <c r="HBK151" s="55"/>
      <c r="HBL151" s="55"/>
      <c r="HBM151" s="55"/>
      <c r="HBN151" s="55"/>
      <c r="HBO151" s="55"/>
      <c r="HBP151" s="55"/>
      <c r="HBQ151" s="55"/>
      <c r="HBR151" s="55"/>
      <c r="HBS151" s="55"/>
      <c r="HBT151" s="55"/>
      <c r="HBU151" s="55"/>
      <c r="HBV151" s="55"/>
      <c r="HBW151" s="55"/>
      <c r="HBX151" s="55"/>
      <c r="HBY151" s="55"/>
      <c r="HBZ151" s="55"/>
      <c r="HCA151" s="55"/>
      <c r="HCB151" s="55"/>
      <c r="HCC151" s="55"/>
      <c r="HCD151" s="55"/>
      <c r="HCE151" s="55"/>
      <c r="HCF151" s="55"/>
      <c r="HCG151" s="55"/>
      <c r="HCH151" s="55"/>
      <c r="HCI151" s="55"/>
      <c r="HCJ151" s="55"/>
      <c r="HCK151" s="55"/>
      <c r="HCL151" s="55"/>
      <c r="HCM151" s="55"/>
      <c r="HCN151" s="55"/>
      <c r="HCO151" s="55"/>
      <c r="HCP151" s="55"/>
      <c r="HCQ151" s="55"/>
      <c r="HCR151" s="55"/>
      <c r="HCS151" s="55"/>
      <c r="HCT151" s="55"/>
      <c r="HCU151" s="55"/>
      <c r="HCV151" s="55"/>
      <c r="HCW151" s="55"/>
      <c r="HCX151" s="55"/>
      <c r="HCY151" s="55"/>
      <c r="HCZ151" s="55"/>
      <c r="HDA151" s="55"/>
      <c r="HDB151" s="55"/>
      <c r="HDC151" s="55"/>
      <c r="HDD151" s="55"/>
      <c r="HDE151" s="55"/>
      <c r="HDF151" s="55"/>
      <c r="HDG151" s="55"/>
      <c r="HDH151" s="55"/>
      <c r="HDI151" s="55"/>
      <c r="HDJ151" s="55"/>
      <c r="HDK151" s="55"/>
      <c r="HDL151" s="55"/>
      <c r="HDM151" s="55"/>
      <c r="HDN151" s="55"/>
      <c r="HDO151" s="55"/>
      <c r="HDP151" s="55"/>
      <c r="HDQ151" s="55"/>
      <c r="HDR151" s="55"/>
      <c r="HDS151" s="55"/>
      <c r="HDT151" s="55"/>
      <c r="HDU151" s="55"/>
      <c r="HDV151" s="55"/>
      <c r="HDW151" s="55"/>
      <c r="HDX151" s="55"/>
      <c r="HDY151" s="55"/>
      <c r="HDZ151" s="55"/>
      <c r="HEA151" s="55"/>
      <c r="HEB151" s="55"/>
      <c r="HEC151" s="55"/>
      <c r="HED151" s="55"/>
      <c r="HEE151" s="55"/>
      <c r="HEF151" s="55"/>
      <c r="HEG151" s="55"/>
      <c r="HEH151" s="55"/>
      <c r="HEI151" s="55"/>
      <c r="HEJ151" s="55"/>
      <c r="HEK151" s="55"/>
      <c r="HEL151" s="55"/>
      <c r="HEM151" s="55"/>
      <c r="HEN151" s="55"/>
      <c r="HEO151" s="55"/>
      <c r="HEP151" s="55"/>
      <c r="HEQ151" s="55"/>
      <c r="HER151" s="55"/>
      <c r="HES151" s="55"/>
      <c r="HET151" s="55"/>
      <c r="HEU151" s="55"/>
      <c r="HEV151" s="55"/>
      <c r="HEW151" s="55"/>
      <c r="HEX151" s="55"/>
      <c r="HEY151" s="55"/>
      <c r="HEZ151" s="55"/>
      <c r="HFA151" s="55"/>
      <c r="HFB151" s="55"/>
      <c r="HFC151" s="55"/>
      <c r="HFD151" s="55"/>
      <c r="HFE151" s="55"/>
      <c r="HFF151" s="55"/>
      <c r="HFG151" s="55"/>
      <c r="HFH151" s="55"/>
      <c r="HFI151" s="55"/>
      <c r="HFJ151" s="55"/>
      <c r="HFK151" s="55"/>
      <c r="HFL151" s="55"/>
      <c r="HFM151" s="55"/>
      <c r="HFN151" s="55"/>
      <c r="HFO151" s="55"/>
      <c r="HFP151" s="55"/>
      <c r="HFQ151" s="55"/>
      <c r="HFR151" s="55"/>
      <c r="HFS151" s="55"/>
      <c r="HFT151" s="55"/>
      <c r="HFU151" s="55"/>
      <c r="HFV151" s="55"/>
      <c r="HFW151" s="55"/>
      <c r="HFX151" s="55"/>
      <c r="HFY151" s="55"/>
      <c r="HFZ151" s="55"/>
      <c r="HGA151" s="55"/>
      <c r="HGB151" s="55"/>
      <c r="HGC151" s="55"/>
      <c r="HGD151" s="55"/>
      <c r="HGE151" s="55"/>
      <c r="HGF151" s="55"/>
      <c r="HGG151" s="55"/>
      <c r="HGH151" s="55"/>
      <c r="HGI151" s="55"/>
      <c r="HGJ151" s="55"/>
      <c r="HGK151" s="55"/>
      <c r="HGL151" s="55"/>
      <c r="HGM151" s="55"/>
      <c r="HGN151" s="55"/>
      <c r="HGO151" s="55"/>
      <c r="HGP151" s="55"/>
      <c r="HGQ151" s="55"/>
      <c r="HGR151" s="55"/>
      <c r="HGS151" s="55"/>
      <c r="HGT151" s="55"/>
      <c r="HGU151" s="55"/>
      <c r="HGV151" s="55"/>
      <c r="HGW151" s="55"/>
      <c r="HGX151" s="55"/>
      <c r="HGY151" s="55"/>
      <c r="HGZ151" s="55"/>
      <c r="HHA151" s="55"/>
      <c r="HHB151" s="55"/>
      <c r="HHC151" s="55"/>
      <c r="HHD151" s="55"/>
      <c r="HHE151" s="55"/>
      <c r="HHL151" s="55"/>
      <c r="HHM151" s="55"/>
      <c r="HHN151" s="55"/>
      <c r="HHO151" s="55"/>
      <c r="HHP151" s="55"/>
      <c r="HHQ151" s="55"/>
      <c r="HHR151" s="55"/>
      <c r="HHS151" s="55"/>
      <c r="HHT151" s="55"/>
      <c r="HHU151" s="55"/>
      <c r="HHV151" s="55"/>
      <c r="HHW151" s="55"/>
      <c r="HHX151" s="55"/>
      <c r="HHY151" s="55"/>
      <c r="HHZ151" s="55"/>
      <c r="HIA151" s="55"/>
      <c r="HIB151" s="55"/>
      <c r="HIC151" s="55"/>
      <c r="HID151" s="55"/>
      <c r="HIE151" s="55"/>
      <c r="HIF151" s="55"/>
      <c r="HIG151" s="55"/>
      <c r="HIH151" s="55"/>
      <c r="HII151" s="55"/>
      <c r="HIJ151" s="55"/>
      <c r="HIK151" s="55"/>
      <c r="HIL151" s="55"/>
      <c r="HIM151" s="55"/>
      <c r="HIN151" s="55"/>
      <c r="HIO151" s="55"/>
      <c r="HIP151" s="55"/>
      <c r="HIQ151" s="55"/>
      <c r="HIR151" s="55"/>
      <c r="HIS151" s="55"/>
      <c r="HIT151" s="55"/>
      <c r="HIU151" s="55"/>
      <c r="HIV151" s="55"/>
      <c r="HIW151" s="55"/>
      <c r="HIX151" s="55"/>
      <c r="HIY151" s="55"/>
      <c r="HIZ151" s="55"/>
      <c r="HJA151" s="55"/>
      <c r="HJB151" s="55"/>
      <c r="HJC151" s="55"/>
      <c r="HJD151" s="55"/>
      <c r="HJE151" s="55"/>
      <c r="HJF151" s="55"/>
      <c r="HJG151" s="55"/>
      <c r="HJH151" s="55"/>
      <c r="HJI151" s="55"/>
      <c r="HJJ151" s="55"/>
      <c r="HJK151" s="55"/>
      <c r="HJL151" s="55"/>
      <c r="HJM151" s="55"/>
      <c r="HJN151" s="55"/>
      <c r="HJO151" s="55"/>
      <c r="HJP151" s="55"/>
      <c r="HJQ151" s="55"/>
      <c r="HJR151" s="55"/>
      <c r="HJS151" s="55"/>
      <c r="HJT151" s="55"/>
      <c r="HJU151" s="55"/>
      <c r="HJV151" s="55"/>
      <c r="HJW151" s="55"/>
      <c r="HJX151" s="55"/>
      <c r="HJY151" s="55"/>
      <c r="HJZ151" s="55"/>
      <c r="HKA151" s="55"/>
      <c r="HKB151" s="55"/>
      <c r="HKC151" s="55"/>
      <c r="HKD151" s="55"/>
      <c r="HKE151" s="55"/>
      <c r="HKF151" s="55"/>
      <c r="HKG151" s="55"/>
      <c r="HKH151" s="55"/>
      <c r="HKI151" s="55"/>
      <c r="HKJ151" s="55"/>
      <c r="HKK151" s="55"/>
      <c r="HKL151" s="55"/>
      <c r="HKM151" s="55"/>
      <c r="HKN151" s="55"/>
      <c r="HKO151" s="55"/>
      <c r="HKP151" s="55"/>
      <c r="HKQ151" s="55"/>
      <c r="HKR151" s="55"/>
      <c r="HKS151" s="55"/>
      <c r="HKT151" s="55"/>
      <c r="HKU151" s="55"/>
      <c r="HKV151" s="55"/>
      <c r="HKW151" s="55"/>
      <c r="HKX151" s="55"/>
      <c r="HKY151" s="55"/>
      <c r="HKZ151" s="55"/>
      <c r="HLA151" s="55"/>
      <c r="HLB151" s="55"/>
      <c r="HLC151" s="55"/>
      <c r="HLD151" s="55"/>
      <c r="HLE151" s="55"/>
      <c r="HLF151" s="55"/>
      <c r="HLG151" s="55"/>
      <c r="HLH151" s="55"/>
      <c r="HLI151" s="55"/>
      <c r="HLJ151" s="55"/>
      <c r="HLK151" s="55"/>
      <c r="HLL151" s="55"/>
      <c r="HLM151" s="55"/>
      <c r="HLN151" s="55"/>
      <c r="HLO151" s="55"/>
      <c r="HLP151" s="55"/>
      <c r="HLQ151" s="55"/>
      <c r="HLR151" s="55"/>
      <c r="HLS151" s="55"/>
      <c r="HLT151" s="55"/>
      <c r="HLU151" s="55"/>
      <c r="HLV151" s="55"/>
      <c r="HLW151" s="55"/>
      <c r="HLX151" s="55"/>
      <c r="HLY151" s="55"/>
      <c r="HLZ151" s="55"/>
      <c r="HMA151" s="55"/>
      <c r="HMB151" s="55"/>
      <c r="HMC151" s="55"/>
      <c r="HMD151" s="55"/>
      <c r="HME151" s="55"/>
      <c r="HMF151" s="55"/>
      <c r="HMG151" s="55"/>
      <c r="HMH151" s="55"/>
      <c r="HMI151" s="55"/>
      <c r="HMJ151" s="55"/>
      <c r="HMK151" s="55"/>
      <c r="HML151" s="55"/>
      <c r="HMM151" s="55"/>
      <c r="HMN151" s="55"/>
      <c r="HMO151" s="55"/>
      <c r="HMP151" s="55"/>
      <c r="HMQ151" s="55"/>
      <c r="HMR151" s="55"/>
      <c r="HMS151" s="55"/>
      <c r="HMT151" s="55"/>
      <c r="HMU151" s="55"/>
      <c r="HMV151" s="55"/>
      <c r="HMW151" s="55"/>
      <c r="HMX151" s="55"/>
      <c r="HMY151" s="55"/>
      <c r="HMZ151" s="55"/>
      <c r="HNA151" s="55"/>
      <c r="HNB151" s="55"/>
      <c r="HNC151" s="55"/>
      <c r="HND151" s="55"/>
      <c r="HNE151" s="55"/>
      <c r="HNF151" s="55"/>
      <c r="HNG151" s="55"/>
      <c r="HNH151" s="55"/>
      <c r="HNI151" s="55"/>
      <c r="HNJ151" s="55"/>
      <c r="HNK151" s="55"/>
      <c r="HNL151" s="55"/>
      <c r="HNM151" s="55"/>
      <c r="HNN151" s="55"/>
      <c r="HNO151" s="55"/>
      <c r="HNP151" s="55"/>
      <c r="HNQ151" s="55"/>
      <c r="HNR151" s="55"/>
      <c r="HNS151" s="55"/>
      <c r="HNT151" s="55"/>
      <c r="HNU151" s="55"/>
      <c r="HNV151" s="55"/>
      <c r="HNW151" s="55"/>
      <c r="HNX151" s="55"/>
      <c r="HNY151" s="55"/>
      <c r="HNZ151" s="55"/>
      <c r="HOA151" s="55"/>
      <c r="HOB151" s="55"/>
      <c r="HOC151" s="55"/>
      <c r="HOD151" s="55"/>
      <c r="HOE151" s="55"/>
      <c r="HOF151" s="55"/>
      <c r="HOG151" s="55"/>
      <c r="HOH151" s="55"/>
      <c r="HOI151" s="55"/>
      <c r="HOJ151" s="55"/>
      <c r="HOK151" s="55"/>
      <c r="HOL151" s="55"/>
      <c r="HOM151" s="55"/>
      <c r="HON151" s="55"/>
      <c r="HOO151" s="55"/>
      <c r="HOP151" s="55"/>
      <c r="HOQ151" s="55"/>
      <c r="HOR151" s="55"/>
      <c r="HOS151" s="55"/>
      <c r="HOT151" s="55"/>
      <c r="HOU151" s="55"/>
      <c r="HOV151" s="55"/>
      <c r="HOW151" s="55"/>
      <c r="HOX151" s="55"/>
      <c r="HOY151" s="55"/>
      <c r="HOZ151" s="55"/>
      <c r="HPA151" s="55"/>
      <c r="HPB151" s="55"/>
      <c r="HPC151" s="55"/>
      <c r="HPD151" s="55"/>
      <c r="HPE151" s="55"/>
      <c r="HPF151" s="55"/>
      <c r="HPG151" s="55"/>
      <c r="HPH151" s="55"/>
      <c r="HPI151" s="55"/>
      <c r="HPJ151" s="55"/>
      <c r="HPK151" s="55"/>
      <c r="HPL151" s="55"/>
      <c r="HPM151" s="55"/>
      <c r="HPN151" s="55"/>
      <c r="HPO151" s="55"/>
      <c r="HPP151" s="55"/>
      <c r="HPQ151" s="55"/>
      <c r="HPR151" s="55"/>
      <c r="HPS151" s="55"/>
      <c r="HPT151" s="55"/>
      <c r="HPU151" s="55"/>
      <c r="HPV151" s="55"/>
      <c r="HPW151" s="55"/>
      <c r="HPX151" s="55"/>
      <c r="HPY151" s="55"/>
      <c r="HPZ151" s="55"/>
      <c r="HQA151" s="55"/>
      <c r="HQB151" s="55"/>
      <c r="HQC151" s="55"/>
      <c r="HQD151" s="55"/>
      <c r="HQE151" s="55"/>
      <c r="HQF151" s="55"/>
      <c r="HQG151" s="55"/>
      <c r="HQH151" s="55"/>
      <c r="HQI151" s="55"/>
      <c r="HQJ151" s="55"/>
      <c r="HQK151" s="55"/>
      <c r="HQL151" s="55"/>
      <c r="HQM151" s="55"/>
      <c r="HQN151" s="55"/>
      <c r="HQO151" s="55"/>
      <c r="HQP151" s="55"/>
      <c r="HQQ151" s="55"/>
      <c r="HQR151" s="55"/>
      <c r="HQS151" s="55"/>
      <c r="HQT151" s="55"/>
      <c r="HQU151" s="55"/>
      <c r="HQV151" s="55"/>
      <c r="HQW151" s="55"/>
      <c r="HQX151" s="55"/>
      <c r="HQY151" s="55"/>
      <c r="HQZ151" s="55"/>
      <c r="HRA151" s="55"/>
      <c r="HRH151" s="55"/>
      <c r="HRI151" s="55"/>
      <c r="HRJ151" s="55"/>
      <c r="HRK151" s="55"/>
      <c r="HRL151" s="55"/>
      <c r="HRM151" s="55"/>
      <c r="HRN151" s="55"/>
      <c r="HRO151" s="55"/>
      <c r="HRP151" s="55"/>
      <c r="HRQ151" s="55"/>
      <c r="HRR151" s="55"/>
      <c r="HRS151" s="55"/>
      <c r="HRT151" s="55"/>
      <c r="HRU151" s="55"/>
      <c r="HRV151" s="55"/>
      <c r="HRW151" s="55"/>
      <c r="HRX151" s="55"/>
      <c r="HRY151" s="55"/>
      <c r="HRZ151" s="55"/>
      <c r="HSA151" s="55"/>
      <c r="HSB151" s="55"/>
      <c r="HSC151" s="55"/>
      <c r="HSD151" s="55"/>
      <c r="HSE151" s="55"/>
      <c r="HSF151" s="55"/>
      <c r="HSG151" s="55"/>
      <c r="HSH151" s="55"/>
      <c r="HSI151" s="55"/>
      <c r="HSJ151" s="55"/>
      <c r="HSK151" s="55"/>
      <c r="HSL151" s="55"/>
      <c r="HSM151" s="55"/>
      <c r="HSN151" s="55"/>
      <c r="HSO151" s="55"/>
      <c r="HSP151" s="55"/>
      <c r="HSQ151" s="55"/>
      <c r="HSR151" s="55"/>
      <c r="HSS151" s="55"/>
      <c r="HST151" s="55"/>
      <c r="HSU151" s="55"/>
      <c r="HSV151" s="55"/>
      <c r="HSW151" s="55"/>
      <c r="HSX151" s="55"/>
      <c r="HSY151" s="55"/>
      <c r="HSZ151" s="55"/>
      <c r="HTA151" s="55"/>
      <c r="HTB151" s="55"/>
      <c r="HTC151" s="55"/>
      <c r="HTD151" s="55"/>
      <c r="HTE151" s="55"/>
      <c r="HTF151" s="55"/>
      <c r="HTG151" s="55"/>
      <c r="HTH151" s="55"/>
      <c r="HTI151" s="55"/>
      <c r="HTJ151" s="55"/>
      <c r="HTK151" s="55"/>
      <c r="HTL151" s="55"/>
      <c r="HTM151" s="55"/>
      <c r="HTN151" s="55"/>
      <c r="HTO151" s="55"/>
      <c r="HTP151" s="55"/>
      <c r="HTQ151" s="55"/>
      <c r="HTR151" s="55"/>
      <c r="HTS151" s="55"/>
      <c r="HTT151" s="55"/>
      <c r="HTU151" s="55"/>
      <c r="HTV151" s="55"/>
      <c r="HTW151" s="55"/>
      <c r="HTX151" s="55"/>
      <c r="HTY151" s="55"/>
      <c r="HTZ151" s="55"/>
      <c r="HUA151" s="55"/>
      <c r="HUB151" s="55"/>
      <c r="HUC151" s="55"/>
      <c r="HUD151" s="55"/>
      <c r="HUE151" s="55"/>
      <c r="HUF151" s="55"/>
      <c r="HUG151" s="55"/>
      <c r="HUH151" s="55"/>
      <c r="HUI151" s="55"/>
      <c r="HUJ151" s="55"/>
      <c r="HUK151" s="55"/>
      <c r="HUL151" s="55"/>
      <c r="HUM151" s="55"/>
      <c r="HUN151" s="55"/>
      <c r="HUO151" s="55"/>
      <c r="HUP151" s="55"/>
      <c r="HUQ151" s="55"/>
      <c r="HUR151" s="55"/>
      <c r="HUS151" s="55"/>
      <c r="HUT151" s="55"/>
      <c r="HUU151" s="55"/>
      <c r="HUV151" s="55"/>
      <c r="HUW151" s="55"/>
      <c r="HUX151" s="55"/>
      <c r="HUY151" s="55"/>
      <c r="HUZ151" s="55"/>
      <c r="HVA151" s="55"/>
      <c r="HVB151" s="55"/>
      <c r="HVC151" s="55"/>
      <c r="HVD151" s="55"/>
      <c r="HVE151" s="55"/>
      <c r="HVF151" s="55"/>
      <c r="HVG151" s="55"/>
      <c r="HVH151" s="55"/>
      <c r="HVI151" s="55"/>
      <c r="HVJ151" s="55"/>
      <c r="HVK151" s="55"/>
      <c r="HVL151" s="55"/>
      <c r="HVM151" s="55"/>
      <c r="HVN151" s="55"/>
      <c r="HVO151" s="55"/>
      <c r="HVP151" s="55"/>
      <c r="HVQ151" s="55"/>
      <c r="HVR151" s="55"/>
      <c r="HVS151" s="55"/>
      <c r="HVT151" s="55"/>
      <c r="HVU151" s="55"/>
      <c r="HVV151" s="55"/>
      <c r="HVW151" s="55"/>
      <c r="HVX151" s="55"/>
      <c r="HVY151" s="55"/>
      <c r="HVZ151" s="55"/>
      <c r="HWA151" s="55"/>
      <c r="HWB151" s="55"/>
      <c r="HWC151" s="55"/>
      <c r="HWD151" s="55"/>
      <c r="HWE151" s="55"/>
      <c r="HWF151" s="55"/>
      <c r="HWG151" s="55"/>
      <c r="HWH151" s="55"/>
      <c r="HWI151" s="55"/>
      <c r="HWJ151" s="55"/>
      <c r="HWK151" s="55"/>
      <c r="HWL151" s="55"/>
      <c r="HWM151" s="55"/>
      <c r="HWN151" s="55"/>
      <c r="HWO151" s="55"/>
      <c r="HWP151" s="55"/>
      <c r="HWQ151" s="55"/>
      <c r="HWR151" s="55"/>
      <c r="HWS151" s="55"/>
      <c r="HWT151" s="55"/>
      <c r="HWU151" s="55"/>
      <c r="HWV151" s="55"/>
      <c r="HWW151" s="55"/>
      <c r="HWX151" s="55"/>
      <c r="HWY151" s="55"/>
      <c r="HWZ151" s="55"/>
      <c r="HXA151" s="55"/>
      <c r="HXB151" s="55"/>
      <c r="HXC151" s="55"/>
      <c r="HXD151" s="55"/>
      <c r="HXE151" s="55"/>
      <c r="HXF151" s="55"/>
      <c r="HXG151" s="55"/>
      <c r="HXH151" s="55"/>
      <c r="HXI151" s="55"/>
      <c r="HXJ151" s="55"/>
      <c r="HXK151" s="55"/>
      <c r="HXL151" s="55"/>
      <c r="HXM151" s="55"/>
      <c r="HXN151" s="55"/>
      <c r="HXO151" s="55"/>
      <c r="HXP151" s="55"/>
      <c r="HXQ151" s="55"/>
      <c r="HXR151" s="55"/>
      <c r="HXS151" s="55"/>
      <c r="HXT151" s="55"/>
      <c r="HXU151" s="55"/>
      <c r="HXV151" s="55"/>
      <c r="HXW151" s="55"/>
      <c r="HXX151" s="55"/>
      <c r="HXY151" s="55"/>
      <c r="HXZ151" s="55"/>
      <c r="HYA151" s="55"/>
      <c r="HYB151" s="55"/>
      <c r="HYC151" s="55"/>
      <c r="HYD151" s="55"/>
      <c r="HYE151" s="55"/>
      <c r="HYF151" s="55"/>
      <c r="HYG151" s="55"/>
      <c r="HYH151" s="55"/>
      <c r="HYI151" s="55"/>
      <c r="HYJ151" s="55"/>
      <c r="HYK151" s="55"/>
      <c r="HYL151" s="55"/>
      <c r="HYM151" s="55"/>
      <c r="HYN151" s="55"/>
      <c r="HYO151" s="55"/>
      <c r="HYP151" s="55"/>
      <c r="HYQ151" s="55"/>
      <c r="HYR151" s="55"/>
      <c r="HYS151" s="55"/>
      <c r="HYT151" s="55"/>
      <c r="HYU151" s="55"/>
      <c r="HYV151" s="55"/>
      <c r="HYW151" s="55"/>
      <c r="HYX151" s="55"/>
      <c r="HYY151" s="55"/>
      <c r="HYZ151" s="55"/>
      <c r="HZA151" s="55"/>
      <c r="HZB151" s="55"/>
      <c r="HZC151" s="55"/>
      <c r="HZD151" s="55"/>
      <c r="HZE151" s="55"/>
      <c r="HZF151" s="55"/>
      <c r="HZG151" s="55"/>
      <c r="HZH151" s="55"/>
      <c r="HZI151" s="55"/>
      <c r="HZJ151" s="55"/>
      <c r="HZK151" s="55"/>
      <c r="HZL151" s="55"/>
      <c r="HZM151" s="55"/>
      <c r="HZN151" s="55"/>
      <c r="HZO151" s="55"/>
      <c r="HZP151" s="55"/>
      <c r="HZQ151" s="55"/>
      <c r="HZR151" s="55"/>
      <c r="HZS151" s="55"/>
      <c r="HZT151" s="55"/>
      <c r="HZU151" s="55"/>
      <c r="HZV151" s="55"/>
      <c r="HZW151" s="55"/>
      <c r="HZX151" s="55"/>
      <c r="HZY151" s="55"/>
      <c r="HZZ151" s="55"/>
      <c r="IAA151" s="55"/>
      <c r="IAB151" s="55"/>
      <c r="IAC151" s="55"/>
      <c r="IAD151" s="55"/>
      <c r="IAE151" s="55"/>
      <c r="IAF151" s="55"/>
      <c r="IAG151" s="55"/>
      <c r="IAH151" s="55"/>
      <c r="IAI151" s="55"/>
      <c r="IAJ151" s="55"/>
      <c r="IAK151" s="55"/>
      <c r="IAL151" s="55"/>
      <c r="IAM151" s="55"/>
      <c r="IAN151" s="55"/>
      <c r="IAO151" s="55"/>
      <c r="IAP151" s="55"/>
      <c r="IAQ151" s="55"/>
      <c r="IAR151" s="55"/>
      <c r="IAS151" s="55"/>
      <c r="IAT151" s="55"/>
      <c r="IAU151" s="55"/>
      <c r="IAV151" s="55"/>
      <c r="IAW151" s="55"/>
      <c r="IBD151" s="55"/>
      <c r="IBE151" s="55"/>
      <c r="IBF151" s="55"/>
      <c r="IBG151" s="55"/>
      <c r="IBH151" s="55"/>
      <c r="IBI151" s="55"/>
      <c r="IBJ151" s="55"/>
      <c r="IBK151" s="55"/>
      <c r="IBL151" s="55"/>
      <c r="IBM151" s="55"/>
      <c r="IBN151" s="55"/>
      <c r="IBO151" s="55"/>
      <c r="IBP151" s="55"/>
      <c r="IBQ151" s="55"/>
      <c r="IBR151" s="55"/>
      <c r="IBS151" s="55"/>
      <c r="IBT151" s="55"/>
      <c r="IBU151" s="55"/>
      <c r="IBV151" s="55"/>
      <c r="IBW151" s="55"/>
      <c r="IBX151" s="55"/>
      <c r="IBY151" s="55"/>
      <c r="IBZ151" s="55"/>
      <c r="ICA151" s="55"/>
      <c r="ICB151" s="55"/>
      <c r="ICC151" s="55"/>
      <c r="ICD151" s="55"/>
      <c r="ICE151" s="55"/>
      <c r="ICF151" s="55"/>
      <c r="ICG151" s="55"/>
      <c r="ICH151" s="55"/>
      <c r="ICI151" s="55"/>
      <c r="ICJ151" s="55"/>
      <c r="ICK151" s="55"/>
      <c r="ICL151" s="55"/>
      <c r="ICM151" s="55"/>
      <c r="ICN151" s="55"/>
      <c r="ICO151" s="55"/>
      <c r="ICP151" s="55"/>
      <c r="ICQ151" s="55"/>
      <c r="ICR151" s="55"/>
      <c r="ICS151" s="55"/>
      <c r="ICT151" s="55"/>
      <c r="ICU151" s="55"/>
      <c r="ICV151" s="55"/>
      <c r="ICW151" s="55"/>
      <c r="ICX151" s="55"/>
      <c r="ICY151" s="55"/>
      <c r="ICZ151" s="55"/>
      <c r="IDA151" s="55"/>
      <c r="IDB151" s="55"/>
      <c r="IDC151" s="55"/>
      <c r="IDD151" s="55"/>
      <c r="IDE151" s="55"/>
      <c r="IDF151" s="55"/>
      <c r="IDG151" s="55"/>
      <c r="IDH151" s="55"/>
      <c r="IDI151" s="55"/>
      <c r="IDJ151" s="55"/>
      <c r="IDK151" s="55"/>
      <c r="IDL151" s="55"/>
      <c r="IDM151" s="55"/>
      <c r="IDN151" s="55"/>
      <c r="IDO151" s="55"/>
      <c r="IDP151" s="55"/>
      <c r="IDQ151" s="55"/>
      <c r="IDR151" s="55"/>
      <c r="IDS151" s="55"/>
      <c r="IDT151" s="55"/>
      <c r="IDU151" s="55"/>
      <c r="IDV151" s="55"/>
      <c r="IDW151" s="55"/>
      <c r="IDX151" s="55"/>
      <c r="IDY151" s="55"/>
      <c r="IDZ151" s="55"/>
      <c r="IEA151" s="55"/>
      <c r="IEB151" s="55"/>
      <c r="IEC151" s="55"/>
      <c r="IED151" s="55"/>
      <c r="IEE151" s="55"/>
      <c r="IEF151" s="55"/>
      <c r="IEG151" s="55"/>
      <c r="IEH151" s="55"/>
      <c r="IEI151" s="55"/>
      <c r="IEJ151" s="55"/>
      <c r="IEK151" s="55"/>
      <c r="IEL151" s="55"/>
      <c r="IEM151" s="55"/>
      <c r="IEN151" s="55"/>
      <c r="IEO151" s="55"/>
      <c r="IEP151" s="55"/>
      <c r="IEQ151" s="55"/>
      <c r="IER151" s="55"/>
      <c r="IES151" s="55"/>
      <c r="IET151" s="55"/>
      <c r="IEU151" s="55"/>
      <c r="IEV151" s="55"/>
      <c r="IEW151" s="55"/>
      <c r="IEX151" s="55"/>
      <c r="IEY151" s="55"/>
      <c r="IEZ151" s="55"/>
      <c r="IFA151" s="55"/>
      <c r="IFB151" s="55"/>
      <c r="IFC151" s="55"/>
      <c r="IFD151" s="55"/>
      <c r="IFE151" s="55"/>
      <c r="IFF151" s="55"/>
      <c r="IFG151" s="55"/>
      <c r="IFH151" s="55"/>
      <c r="IFI151" s="55"/>
      <c r="IFJ151" s="55"/>
      <c r="IFK151" s="55"/>
      <c r="IFL151" s="55"/>
      <c r="IFM151" s="55"/>
      <c r="IFN151" s="55"/>
      <c r="IFO151" s="55"/>
      <c r="IFP151" s="55"/>
      <c r="IFQ151" s="55"/>
      <c r="IFR151" s="55"/>
      <c r="IFS151" s="55"/>
      <c r="IFT151" s="55"/>
      <c r="IFU151" s="55"/>
      <c r="IFV151" s="55"/>
      <c r="IFW151" s="55"/>
      <c r="IFX151" s="55"/>
      <c r="IFY151" s="55"/>
      <c r="IFZ151" s="55"/>
      <c r="IGA151" s="55"/>
      <c r="IGB151" s="55"/>
      <c r="IGC151" s="55"/>
      <c r="IGD151" s="55"/>
      <c r="IGE151" s="55"/>
      <c r="IGF151" s="55"/>
      <c r="IGG151" s="55"/>
      <c r="IGH151" s="55"/>
      <c r="IGI151" s="55"/>
      <c r="IGJ151" s="55"/>
      <c r="IGK151" s="55"/>
      <c r="IGL151" s="55"/>
      <c r="IGM151" s="55"/>
      <c r="IGN151" s="55"/>
      <c r="IGO151" s="55"/>
      <c r="IGP151" s="55"/>
      <c r="IGQ151" s="55"/>
      <c r="IGR151" s="55"/>
      <c r="IGS151" s="55"/>
      <c r="IGT151" s="55"/>
      <c r="IGU151" s="55"/>
      <c r="IGV151" s="55"/>
      <c r="IGW151" s="55"/>
      <c r="IGX151" s="55"/>
      <c r="IGY151" s="55"/>
      <c r="IGZ151" s="55"/>
      <c r="IHA151" s="55"/>
      <c r="IHB151" s="55"/>
      <c r="IHC151" s="55"/>
      <c r="IHD151" s="55"/>
      <c r="IHE151" s="55"/>
      <c r="IHF151" s="55"/>
      <c r="IHG151" s="55"/>
      <c r="IHH151" s="55"/>
      <c r="IHI151" s="55"/>
      <c r="IHJ151" s="55"/>
      <c r="IHK151" s="55"/>
      <c r="IHL151" s="55"/>
      <c r="IHM151" s="55"/>
      <c r="IHN151" s="55"/>
      <c r="IHO151" s="55"/>
      <c r="IHP151" s="55"/>
      <c r="IHQ151" s="55"/>
      <c r="IHR151" s="55"/>
      <c r="IHS151" s="55"/>
      <c r="IHT151" s="55"/>
      <c r="IHU151" s="55"/>
      <c r="IHV151" s="55"/>
      <c r="IHW151" s="55"/>
      <c r="IHX151" s="55"/>
      <c r="IHY151" s="55"/>
      <c r="IHZ151" s="55"/>
      <c r="IIA151" s="55"/>
      <c r="IIB151" s="55"/>
      <c r="IIC151" s="55"/>
      <c r="IID151" s="55"/>
      <c r="IIE151" s="55"/>
      <c r="IIF151" s="55"/>
      <c r="IIG151" s="55"/>
      <c r="IIH151" s="55"/>
      <c r="III151" s="55"/>
      <c r="IIJ151" s="55"/>
      <c r="IIK151" s="55"/>
      <c r="IIL151" s="55"/>
      <c r="IIM151" s="55"/>
      <c r="IIN151" s="55"/>
      <c r="IIO151" s="55"/>
      <c r="IIP151" s="55"/>
      <c r="IIQ151" s="55"/>
      <c r="IIR151" s="55"/>
      <c r="IIS151" s="55"/>
      <c r="IIT151" s="55"/>
      <c r="IIU151" s="55"/>
      <c r="IIV151" s="55"/>
      <c r="IIW151" s="55"/>
      <c r="IIX151" s="55"/>
      <c r="IIY151" s="55"/>
      <c r="IIZ151" s="55"/>
      <c r="IJA151" s="55"/>
      <c r="IJB151" s="55"/>
      <c r="IJC151" s="55"/>
      <c r="IJD151" s="55"/>
      <c r="IJE151" s="55"/>
      <c r="IJF151" s="55"/>
      <c r="IJG151" s="55"/>
      <c r="IJH151" s="55"/>
      <c r="IJI151" s="55"/>
      <c r="IJJ151" s="55"/>
      <c r="IJK151" s="55"/>
      <c r="IJL151" s="55"/>
      <c r="IJM151" s="55"/>
      <c r="IJN151" s="55"/>
      <c r="IJO151" s="55"/>
      <c r="IJP151" s="55"/>
      <c r="IJQ151" s="55"/>
      <c r="IJR151" s="55"/>
      <c r="IJS151" s="55"/>
      <c r="IJT151" s="55"/>
      <c r="IJU151" s="55"/>
      <c r="IJV151" s="55"/>
      <c r="IJW151" s="55"/>
      <c r="IJX151" s="55"/>
      <c r="IJY151" s="55"/>
      <c r="IJZ151" s="55"/>
      <c r="IKA151" s="55"/>
      <c r="IKB151" s="55"/>
      <c r="IKC151" s="55"/>
      <c r="IKD151" s="55"/>
      <c r="IKE151" s="55"/>
      <c r="IKF151" s="55"/>
      <c r="IKG151" s="55"/>
      <c r="IKH151" s="55"/>
      <c r="IKI151" s="55"/>
      <c r="IKJ151" s="55"/>
      <c r="IKK151" s="55"/>
      <c r="IKL151" s="55"/>
      <c r="IKM151" s="55"/>
      <c r="IKN151" s="55"/>
      <c r="IKO151" s="55"/>
      <c r="IKP151" s="55"/>
      <c r="IKQ151" s="55"/>
      <c r="IKR151" s="55"/>
      <c r="IKS151" s="55"/>
      <c r="IKZ151" s="55"/>
      <c r="ILA151" s="55"/>
      <c r="ILB151" s="55"/>
      <c r="ILC151" s="55"/>
      <c r="ILD151" s="55"/>
      <c r="ILE151" s="55"/>
      <c r="ILF151" s="55"/>
      <c r="ILG151" s="55"/>
      <c r="ILH151" s="55"/>
      <c r="ILI151" s="55"/>
      <c r="ILJ151" s="55"/>
      <c r="ILK151" s="55"/>
      <c r="ILL151" s="55"/>
      <c r="ILM151" s="55"/>
      <c r="ILN151" s="55"/>
      <c r="ILO151" s="55"/>
      <c r="ILP151" s="55"/>
      <c r="ILQ151" s="55"/>
      <c r="ILR151" s="55"/>
      <c r="ILS151" s="55"/>
      <c r="ILT151" s="55"/>
      <c r="ILU151" s="55"/>
      <c r="ILV151" s="55"/>
      <c r="ILW151" s="55"/>
      <c r="ILX151" s="55"/>
      <c r="ILY151" s="55"/>
      <c r="ILZ151" s="55"/>
      <c r="IMA151" s="55"/>
      <c r="IMB151" s="55"/>
      <c r="IMC151" s="55"/>
      <c r="IMD151" s="55"/>
      <c r="IME151" s="55"/>
      <c r="IMF151" s="55"/>
      <c r="IMG151" s="55"/>
      <c r="IMH151" s="55"/>
      <c r="IMI151" s="55"/>
      <c r="IMJ151" s="55"/>
      <c r="IMK151" s="55"/>
      <c r="IML151" s="55"/>
      <c r="IMM151" s="55"/>
      <c r="IMN151" s="55"/>
      <c r="IMO151" s="55"/>
      <c r="IMP151" s="55"/>
      <c r="IMQ151" s="55"/>
      <c r="IMR151" s="55"/>
      <c r="IMS151" s="55"/>
      <c r="IMT151" s="55"/>
      <c r="IMU151" s="55"/>
      <c r="IMV151" s="55"/>
      <c r="IMW151" s="55"/>
      <c r="IMX151" s="55"/>
      <c r="IMY151" s="55"/>
      <c r="IMZ151" s="55"/>
      <c r="INA151" s="55"/>
      <c r="INB151" s="55"/>
      <c r="INC151" s="55"/>
      <c r="IND151" s="55"/>
      <c r="INE151" s="55"/>
      <c r="INF151" s="55"/>
      <c r="ING151" s="55"/>
      <c r="INH151" s="55"/>
      <c r="INI151" s="55"/>
      <c r="INJ151" s="55"/>
      <c r="INK151" s="55"/>
      <c r="INL151" s="55"/>
      <c r="INM151" s="55"/>
      <c r="INN151" s="55"/>
      <c r="INO151" s="55"/>
      <c r="INP151" s="55"/>
      <c r="INQ151" s="55"/>
      <c r="INR151" s="55"/>
      <c r="INS151" s="55"/>
      <c r="INT151" s="55"/>
      <c r="INU151" s="55"/>
      <c r="INV151" s="55"/>
      <c r="INW151" s="55"/>
      <c r="INX151" s="55"/>
      <c r="INY151" s="55"/>
      <c r="INZ151" s="55"/>
      <c r="IOA151" s="55"/>
      <c r="IOB151" s="55"/>
      <c r="IOC151" s="55"/>
      <c r="IOD151" s="55"/>
      <c r="IOE151" s="55"/>
      <c r="IOF151" s="55"/>
      <c r="IOG151" s="55"/>
      <c r="IOH151" s="55"/>
      <c r="IOI151" s="55"/>
      <c r="IOJ151" s="55"/>
      <c r="IOK151" s="55"/>
      <c r="IOL151" s="55"/>
      <c r="IOM151" s="55"/>
      <c r="ION151" s="55"/>
      <c r="IOO151" s="55"/>
      <c r="IOP151" s="55"/>
      <c r="IOQ151" s="55"/>
      <c r="IOR151" s="55"/>
      <c r="IOS151" s="55"/>
      <c r="IOT151" s="55"/>
      <c r="IOU151" s="55"/>
      <c r="IOV151" s="55"/>
      <c r="IOW151" s="55"/>
      <c r="IOX151" s="55"/>
      <c r="IOY151" s="55"/>
      <c r="IOZ151" s="55"/>
      <c r="IPA151" s="55"/>
      <c r="IPB151" s="55"/>
      <c r="IPC151" s="55"/>
      <c r="IPD151" s="55"/>
      <c r="IPE151" s="55"/>
      <c r="IPF151" s="55"/>
      <c r="IPG151" s="55"/>
      <c r="IPH151" s="55"/>
      <c r="IPI151" s="55"/>
      <c r="IPJ151" s="55"/>
      <c r="IPK151" s="55"/>
      <c r="IPL151" s="55"/>
      <c r="IPM151" s="55"/>
      <c r="IPN151" s="55"/>
      <c r="IPO151" s="55"/>
      <c r="IPP151" s="55"/>
      <c r="IPQ151" s="55"/>
      <c r="IPR151" s="55"/>
      <c r="IPS151" s="55"/>
      <c r="IPT151" s="55"/>
      <c r="IPU151" s="55"/>
      <c r="IPV151" s="55"/>
      <c r="IPW151" s="55"/>
      <c r="IPX151" s="55"/>
      <c r="IPY151" s="55"/>
      <c r="IPZ151" s="55"/>
      <c r="IQA151" s="55"/>
      <c r="IQB151" s="55"/>
      <c r="IQC151" s="55"/>
      <c r="IQD151" s="55"/>
      <c r="IQE151" s="55"/>
      <c r="IQF151" s="55"/>
      <c r="IQG151" s="55"/>
      <c r="IQH151" s="55"/>
      <c r="IQI151" s="55"/>
      <c r="IQJ151" s="55"/>
      <c r="IQK151" s="55"/>
      <c r="IQL151" s="55"/>
      <c r="IQM151" s="55"/>
      <c r="IQN151" s="55"/>
      <c r="IQO151" s="55"/>
      <c r="IQP151" s="55"/>
      <c r="IQQ151" s="55"/>
      <c r="IQR151" s="55"/>
      <c r="IQS151" s="55"/>
      <c r="IQT151" s="55"/>
      <c r="IQU151" s="55"/>
      <c r="IQV151" s="55"/>
      <c r="IQW151" s="55"/>
      <c r="IQX151" s="55"/>
      <c r="IQY151" s="55"/>
      <c r="IQZ151" s="55"/>
      <c r="IRA151" s="55"/>
      <c r="IRB151" s="55"/>
      <c r="IRC151" s="55"/>
      <c r="IRD151" s="55"/>
      <c r="IRE151" s="55"/>
      <c r="IRF151" s="55"/>
      <c r="IRG151" s="55"/>
      <c r="IRH151" s="55"/>
      <c r="IRI151" s="55"/>
      <c r="IRJ151" s="55"/>
      <c r="IRK151" s="55"/>
      <c r="IRL151" s="55"/>
      <c r="IRM151" s="55"/>
      <c r="IRN151" s="55"/>
      <c r="IRO151" s="55"/>
      <c r="IRP151" s="55"/>
      <c r="IRQ151" s="55"/>
      <c r="IRR151" s="55"/>
      <c r="IRS151" s="55"/>
      <c r="IRT151" s="55"/>
      <c r="IRU151" s="55"/>
      <c r="IRV151" s="55"/>
      <c r="IRW151" s="55"/>
      <c r="IRX151" s="55"/>
      <c r="IRY151" s="55"/>
      <c r="IRZ151" s="55"/>
      <c r="ISA151" s="55"/>
      <c r="ISB151" s="55"/>
      <c r="ISC151" s="55"/>
      <c r="ISD151" s="55"/>
      <c r="ISE151" s="55"/>
      <c r="ISF151" s="55"/>
      <c r="ISG151" s="55"/>
      <c r="ISH151" s="55"/>
      <c r="ISI151" s="55"/>
      <c r="ISJ151" s="55"/>
      <c r="ISK151" s="55"/>
      <c r="ISL151" s="55"/>
      <c r="ISM151" s="55"/>
      <c r="ISN151" s="55"/>
      <c r="ISO151" s="55"/>
      <c r="ISP151" s="55"/>
      <c r="ISQ151" s="55"/>
      <c r="ISR151" s="55"/>
      <c r="ISS151" s="55"/>
      <c r="IST151" s="55"/>
      <c r="ISU151" s="55"/>
      <c r="ISV151" s="55"/>
      <c r="ISW151" s="55"/>
      <c r="ISX151" s="55"/>
      <c r="ISY151" s="55"/>
      <c r="ISZ151" s="55"/>
      <c r="ITA151" s="55"/>
      <c r="ITB151" s="55"/>
      <c r="ITC151" s="55"/>
      <c r="ITD151" s="55"/>
      <c r="ITE151" s="55"/>
      <c r="ITF151" s="55"/>
      <c r="ITG151" s="55"/>
      <c r="ITH151" s="55"/>
      <c r="ITI151" s="55"/>
      <c r="ITJ151" s="55"/>
      <c r="ITK151" s="55"/>
      <c r="ITL151" s="55"/>
      <c r="ITM151" s="55"/>
      <c r="ITN151" s="55"/>
      <c r="ITO151" s="55"/>
      <c r="ITP151" s="55"/>
      <c r="ITQ151" s="55"/>
      <c r="ITR151" s="55"/>
      <c r="ITS151" s="55"/>
      <c r="ITT151" s="55"/>
      <c r="ITU151" s="55"/>
      <c r="ITV151" s="55"/>
      <c r="ITW151" s="55"/>
      <c r="ITX151" s="55"/>
      <c r="ITY151" s="55"/>
      <c r="ITZ151" s="55"/>
      <c r="IUA151" s="55"/>
      <c r="IUB151" s="55"/>
      <c r="IUC151" s="55"/>
      <c r="IUD151" s="55"/>
      <c r="IUE151" s="55"/>
      <c r="IUF151" s="55"/>
      <c r="IUG151" s="55"/>
      <c r="IUH151" s="55"/>
      <c r="IUI151" s="55"/>
      <c r="IUJ151" s="55"/>
      <c r="IUK151" s="55"/>
      <c r="IUL151" s="55"/>
      <c r="IUM151" s="55"/>
      <c r="IUN151" s="55"/>
      <c r="IUO151" s="55"/>
      <c r="IUV151" s="55"/>
      <c r="IUW151" s="55"/>
      <c r="IUX151" s="55"/>
      <c r="IUY151" s="55"/>
      <c r="IUZ151" s="55"/>
      <c r="IVA151" s="55"/>
      <c r="IVB151" s="55"/>
      <c r="IVC151" s="55"/>
      <c r="IVD151" s="55"/>
      <c r="IVE151" s="55"/>
      <c r="IVF151" s="55"/>
      <c r="IVG151" s="55"/>
      <c r="IVH151" s="55"/>
      <c r="IVI151" s="55"/>
      <c r="IVJ151" s="55"/>
      <c r="IVK151" s="55"/>
      <c r="IVL151" s="55"/>
      <c r="IVM151" s="55"/>
      <c r="IVN151" s="55"/>
      <c r="IVO151" s="55"/>
      <c r="IVP151" s="55"/>
      <c r="IVQ151" s="55"/>
      <c r="IVR151" s="55"/>
      <c r="IVS151" s="55"/>
      <c r="IVT151" s="55"/>
      <c r="IVU151" s="55"/>
      <c r="IVV151" s="55"/>
      <c r="IVW151" s="55"/>
      <c r="IVX151" s="55"/>
      <c r="IVY151" s="55"/>
      <c r="IVZ151" s="55"/>
      <c r="IWA151" s="55"/>
      <c r="IWB151" s="55"/>
      <c r="IWC151" s="55"/>
      <c r="IWD151" s="55"/>
      <c r="IWE151" s="55"/>
      <c r="IWF151" s="55"/>
      <c r="IWG151" s="55"/>
      <c r="IWH151" s="55"/>
      <c r="IWI151" s="55"/>
      <c r="IWJ151" s="55"/>
      <c r="IWK151" s="55"/>
      <c r="IWL151" s="55"/>
      <c r="IWM151" s="55"/>
      <c r="IWN151" s="55"/>
      <c r="IWO151" s="55"/>
      <c r="IWP151" s="55"/>
      <c r="IWQ151" s="55"/>
      <c r="IWR151" s="55"/>
      <c r="IWS151" s="55"/>
      <c r="IWT151" s="55"/>
      <c r="IWU151" s="55"/>
      <c r="IWV151" s="55"/>
      <c r="IWW151" s="55"/>
      <c r="IWX151" s="55"/>
      <c r="IWY151" s="55"/>
      <c r="IWZ151" s="55"/>
      <c r="IXA151" s="55"/>
      <c r="IXB151" s="55"/>
      <c r="IXC151" s="55"/>
      <c r="IXD151" s="55"/>
      <c r="IXE151" s="55"/>
      <c r="IXF151" s="55"/>
      <c r="IXG151" s="55"/>
      <c r="IXH151" s="55"/>
      <c r="IXI151" s="55"/>
      <c r="IXJ151" s="55"/>
      <c r="IXK151" s="55"/>
      <c r="IXL151" s="55"/>
      <c r="IXM151" s="55"/>
      <c r="IXN151" s="55"/>
      <c r="IXO151" s="55"/>
      <c r="IXP151" s="55"/>
      <c r="IXQ151" s="55"/>
      <c r="IXR151" s="55"/>
      <c r="IXS151" s="55"/>
      <c r="IXT151" s="55"/>
      <c r="IXU151" s="55"/>
      <c r="IXV151" s="55"/>
      <c r="IXW151" s="55"/>
      <c r="IXX151" s="55"/>
      <c r="IXY151" s="55"/>
      <c r="IXZ151" s="55"/>
      <c r="IYA151" s="55"/>
      <c r="IYB151" s="55"/>
      <c r="IYC151" s="55"/>
      <c r="IYD151" s="55"/>
      <c r="IYE151" s="55"/>
      <c r="IYF151" s="55"/>
      <c r="IYG151" s="55"/>
      <c r="IYH151" s="55"/>
      <c r="IYI151" s="55"/>
      <c r="IYJ151" s="55"/>
      <c r="IYK151" s="55"/>
      <c r="IYL151" s="55"/>
      <c r="IYM151" s="55"/>
      <c r="IYN151" s="55"/>
      <c r="IYO151" s="55"/>
      <c r="IYP151" s="55"/>
      <c r="IYQ151" s="55"/>
      <c r="IYR151" s="55"/>
      <c r="IYS151" s="55"/>
      <c r="IYT151" s="55"/>
      <c r="IYU151" s="55"/>
      <c r="IYV151" s="55"/>
      <c r="IYW151" s="55"/>
      <c r="IYX151" s="55"/>
      <c r="IYY151" s="55"/>
      <c r="IYZ151" s="55"/>
      <c r="IZA151" s="55"/>
      <c r="IZB151" s="55"/>
      <c r="IZC151" s="55"/>
      <c r="IZD151" s="55"/>
      <c r="IZE151" s="55"/>
      <c r="IZF151" s="55"/>
      <c r="IZG151" s="55"/>
      <c r="IZH151" s="55"/>
      <c r="IZI151" s="55"/>
      <c r="IZJ151" s="55"/>
      <c r="IZK151" s="55"/>
      <c r="IZL151" s="55"/>
      <c r="IZM151" s="55"/>
      <c r="IZN151" s="55"/>
      <c r="IZO151" s="55"/>
      <c r="IZP151" s="55"/>
      <c r="IZQ151" s="55"/>
      <c r="IZR151" s="55"/>
      <c r="IZS151" s="55"/>
      <c r="IZT151" s="55"/>
      <c r="IZU151" s="55"/>
      <c r="IZV151" s="55"/>
      <c r="IZW151" s="55"/>
      <c r="IZX151" s="55"/>
      <c r="IZY151" s="55"/>
      <c r="IZZ151" s="55"/>
      <c r="JAA151" s="55"/>
      <c r="JAB151" s="55"/>
      <c r="JAC151" s="55"/>
      <c r="JAD151" s="55"/>
      <c r="JAE151" s="55"/>
      <c r="JAF151" s="55"/>
      <c r="JAG151" s="55"/>
      <c r="JAH151" s="55"/>
      <c r="JAI151" s="55"/>
      <c r="JAJ151" s="55"/>
      <c r="JAK151" s="55"/>
      <c r="JAL151" s="55"/>
      <c r="JAM151" s="55"/>
      <c r="JAN151" s="55"/>
      <c r="JAO151" s="55"/>
      <c r="JAP151" s="55"/>
      <c r="JAQ151" s="55"/>
      <c r="JAR151" s="55"/>
      <c r="JAS151" s="55"/>
      <c r="JAT151" s="55"/>
      <c r="JAU151" s="55"/>
      <c r="JAV151" s="55"/>
      <c r="JAW151" s="55"/>
      <c r="JAX151" s="55"/>
      <c r="JAY151" s="55"/>
      <c r="JAZ151" s="55"/>
      <c r="JBA151" s="55"/>
      <c r="JBB151" s="55"/>
      <c r="JBC151" s="55"/>
      <c r="JBD151" s="55"/>
      <c r="JBE151" s="55"/>
      <c r="JBF151" s="55"/>
      <c r="JBG151" s="55"/>
      <c r="JBH151" s="55"/>
      <c r="JBI151" s="55"/>
      <c r="JBJ151" s="55"/>
      <c r="JBK151" s="55"/>
      <c r="JBL151" s="55"/>
      <c r="JBM151" s="55"/>
      <c r="JBN151" s="55"/>
      <c r="JBO151" s="55"/>
      <c r="JBP151" s="55"/>
      <c r="JBQ151" s="55"/>
      <c r="JBR151" s="55"/>
      <c r="JBS151" s="55"/>
      <c r="JBT151" s="55"/>
      <c r="JBU151" s="55"/>
      <c r="JBV151" s="55"/>
      <c r="JBW151" s="55"/>
      <c r="JBX151" s="55"/>
      <c r="JBY151" s="55"/>
      <c r="JBZ151" s="55"/>
      <c r="JCA151" s="55"/>
      <c r="JCB151" s="55"/>
      <c r="JCC151" s="55"/>
      <c r="JCD151" s="55"/>
      <c r="JCE151" s="55"/>
      <c r="JCF151" s="55"/>
      <c r="JCG151" s="55"/>
      <c r="JCH151" s="55"/>
      <c r="JCI151" s="55"/>
      <c r="JCJ151" s="55"/>
      <c r="JCK151" s="55"/>
      <c r="JCL151" s="55"/>
      <c r="JCM151" s="55"/>
      <c r="JCN151" s="55"/>
      <c r="JCO151" s="55"/>
      <c r="JCP151" s="55"/>
      <c r="JCQ151" s="55"/>
      <c r="JCR151" s="55"/>
      <c r="JCS151" s="55"/>
      <c r="JCT151" s="55"/>
      <c r="JCU151" s="55"/>
      <c r="JCV151" s="55"/>
      <c r="JCW151" s="55"/>
      <c r="JCX151" s="55"/>
      <c r="JCY151" s="55"/>
      <c r="JCZ151" s="55"/>
      <c r="JDA151" s="55"/>
      <c r="JDB151" s="55"/>
      <c r="JDC151" s="55"/>
      <c r="JDD151" s="55"/>
      <c r="JDE151" s="55"/>
      <c r="JDF151" s="55"/>
      <c r="JDG151" s="55"/>
      <c r="JDH151" s="55"/>
      <c r="JDI151" s="55"/>
      <c r="JDJ151" s="55"/>
      <c r="JDK151" s="55"/>
      <c r="JDL151" s="55"/>
      <c r="JDM151" s="55"/>
      <c r="JDN151" s="55"/>
      <c r="JDO151" s="55"/>
      <c r="JDP151" s="55"/>
      <c r="JDQ151" s="55"/>
      <c r="JDR151" s="55"/>
      <c r="JDS151" s="55"/>
      <c r="JDT151" s="55"/>
      <c r="JDU151" s="55"/>
      <c r="JDV151" s="55"/>
      <c r="JDW151" s="55"/>
      <c r="JDX151" s="55"/>
      <c r="JDY151" s="55"/>
      <c r="JDZ151" s="55"/>
      <c r="JEA151" s="55"/>
      <c r="JEB151" s="55"/>
      <c r="JEC151" s="55"/>
      <c r="JED151" s="55"/>
      <c r="JEE151" s="55"/>
      <c r="JEF151" s="55"/>
      <c r="JEG151" s="55"/>
      <c r="JEH151" s="55"/>
      <c r="JEI151" s="55"/>
      <c r="JEJ151" s="55"/>
      <c r="JEK151" s="55"/>
      <c r="JER151" s="55"/>
      <c r="JES151" s="55"/>
      <c r="JET151" s="55"/>
      <c r="JEU151" s="55"/>
      <c r="JEV151" s="55"/>
      <c r="JEW151" s="55"/>
      <c r="JEX151" s="55"/>
      <c r="JEY151" s="55"/>
      <c r="JEZ151" s="55"/>
      <c r="JFA151" s="55"/>
      <c r="JFB151" s="55"/>
      <c r="JFC151" s="55"/>
      <c r="JFD151" s="55"/>
      <c r="JFE151" s="55"/>
      <c r="JFF151" s="55"/>
      <c r="JFG151" s="55"/>
      <c r="JFH151" s="55"/>
      <c r="JFI151" s="55"/>
      <c r="JFJ151" s="55"/>
      <c r="JFK151" s="55"/>
      <c r="JFL151" s="55"/>
      <c r="JFM151" s="55"/>
      <c r="JFN151" s="55"/>
      <c r="JFO151" s="55"/>
      <c r="JFP151" s="55"/>
      <c r="JFQ151" s="55"/>
      <c r="JFR151" s="55"/>
      <c r="JFS151" s="55"/>
      <c r="JFT151" s="55"/>
      <c r="JFU151" s="55"/>
      <c r="JFV151" s="55"/>
      <c r="JFW151" s="55"/>
      <c r="JFX151" s="55"/>
      <c r="JFY151" s="55"/>
      <c r="JFZ151" s="55"/>
      <c r="JGA151" s="55"/>
      <c r="JGB151" s="55"/>
      <c r="JGC151" s="55"/>
      <c r="JGD151" s="55"/>
      <c r="JGE151" s="55"/>
      <c r="JGF151" s="55"/>
      <c r="JGG151" s="55"/>
      <c r="JGH151" s="55"/>
      <c r="JGI151" s="55"/>
      <c r="JGJ151" s="55"/>
      <c r="JGK151" s="55"/>
      <c r="JGL151" s="55"/>
      <c r="JGM151" s="55"/>
      <c r="JGN151" s="55"/>
      <c r="JGO151" s="55"/>
      <c r="JGP151" s="55"/>
      <c r="JGQ151" s="55"/>
      <c r="JGR151" s="55"/>
      <c r="JGS151" s="55"/>
      <c r="JGT151" s="55"/>
      <c r="JGU151" s="55"/>
      <c r="JGV151" s="55"/>
      <c r="JGW151" s="55"/>
      <c r="JGX151" s="55"/>
      <c r="JGY151" s="55"/>
      <c r="JGZ151" s="55"/>
      <c r="JHA151" s="55"/>
      <c r="JHB151" s="55"/>
      <c r="JHC151" s="55"/>
      <c r="JHD151" s="55"/>
      <c r="JHE151" s="55"/>
      <c r="JHF151" s="55"/>
      <c r="JHG151" s="55"/>
      <c r="JHH151" s="55"/>
      <c r="JHI151" s="55"/>
      <c r="JHJ151" s="55"/>
      <c r="JHK151" s="55"/>
      <c r="JHL151" s="55"/>
      <c r="JHM151" s="55"/>
      <c r="JHN151" s="55"/>
      <c r="JHO151" s="55"/>
      <c r="JHP151" s="55"/>
      <c r="JHQ151" s="55"/>
      <c r="JHR151" s="55"/>
      <c r="JHS151" s="55"/>
      <c r="JHT151" s="55"/>
      <c r="JHU151" s="55"/>
      <c r="JHV151" s="55"/>
      <c r="JHW151" s="55"/>
      <c r="JHX151" s="55"/>
      <c r="JHY151" s="55"/>
      <c r="JHZ151" s="55"/>
      <c r="JIA151" s="55"/>
      <c r="JIB151" s="55"/>
      <c r="JIC151" s="55"/>
      <c r="JID151" s="55"/>
      <c r="JIE151" s="55"/>
      <c r="JIF151" s="55"/>
      <c r="JIG151" s="55"/>
      <c r="JIH151" s="55"/>
      <c r="JII151" s="55"/>
      <c r="JIJ151" s="55"/>
      <c r="JIK151" s="55"/>
      <c r="JIL151" s="55"/>
      <c r="JIM151" s="55"/>
      <c r="JIN151" s="55"/>
      <c r="JIO151" s="55"/>
      <c r="JIP151" s="55"/>
      <c r="JIQ151" s="55"/>
      <c r="JIR151" s="55"/>
      <c r="JIS151" s="55"/>
      <c r="JIT151" s="55"/>
      <c r="JIU151" s="55"/>
      <c r="JIV151" s="55"/>
      <c r="JIW151" s="55"/>
      <c r="JIX151" s="55"/>
      <c r="JIY151" s="55"/>
      <c r="JIZ151" s="55"/>
      <c r="JJA151" s="55"/>
      <c r="JJB151" s="55"/>
      <c r="JJC151" s="55"/>
      <c r="JJD151" s="55"/>
      <c r="JJE151" s="55"/>
      <c r="JJF151" s="55"/>
      <c r="JJG151" s="55"/>
      <c r="JJH151" s="55"/>
      <c r="JJI151" s="55"/>
      <c r="JJJ151" s="55"/>
      <c r="JJK151" s="55"/>
      <c r="JJL151" s="55"/>
      <c r="JJM151" s="55"/>
      <c r="JJN151" s="55"/>
      <c r="JJO151" s="55"/>
      <c r="JJP151" s="55"/>
      <c r="JJQ151" s="55"/>
      <c r="JJR151" s="55"/>
      <c r="JJS151" s="55"/>
      <c r="JJT151" s="55"/>
      <c r="JJU151" s="55"/>
      <c r="JJV151" s="55"/>
      <c r="JJW151" s="55"/>
      <c r="JJX151" s="55"/>
      <c r="JJY151" s="55"/>
      <c r="JJZ151" s="55"/>
      <c r="JKA151" s="55"/>
      <c r="JKB151" s="55"/>
      <c r="JKC151" s="55"/>
      <c r="JKD151" s="55"/>
      <c r="JKE151" s="55"/>
      <c r="JKF151" s="55"/>
      <c r="JKG151" s="55"/>
      <c r="JKH151" s="55"/>
      <c r="JKI151" s="55"/>
      <c r="JKJ151" s="55"/>
      <c r="JKK151" s="55"/>
      <c r="JKL151" s="55"/>
      <c r="JKM151" s="55"/>
      <c r="JKN151" s="55"/>
      <c r="JKO151" s="55"/>
      <c r="JKP151" s="55"/>
      <c r="JKQ151" s="55"/>
      <c r="JKR151" s="55"/>
      <c r="JKS151" s="55"/>
      <c r="JKT151" s="55"/>
      <c r="JKU151" s="55"/>
      <c r="JKV151" s="55"/>
      <c r="JKW151" s="55"/>
      <c r="JKX151" s="55"/>
      <c r="JKY151" s="55"/>
      <c r="JKZ151" s="55"/>
      <c r="JLA151" s="55"/>
      <c r="JLB151" s="55"/>
      <c r="JLC151" s="55"/>
      <c r="JLD151" s="55"/>
      <c r="JLE151" s="55"/>
      <c r="JLF151" s="55"/>
      <c r="JLG151" s="55"/>
      <c r="JLH151" s="55"/>
      <c r="JLI151" s="55"/>
      <c r="JLJ151" s="55"/>
      <c r="JLK151" s="55"/>
      <c r="JLL151" s="55"/>
      <c r="JLM151" s="55"/>
      <c r="JLN151" s="55"/>
      <c r="JLO151" s="55"/>
      <c r="JLP151" s="55"/>
      <c r="JLQ151" s="55"/>
      <c r="JLR151" s="55"/>
      <c r="JLS151" s="55"/>
      <c r="JLT151" s="55"/>
      <c r="JLU151" s="55"/>
      <c r="JLV151" s="55"/>
      <c r="JLW151" s="55"/>
      <c r="JLX151" s="55"/>
      <c r="JLY151" s="55"/>
      <c r="JLZ151" s="55"/>
      <c r="JMA151" s="55"/>
      <c r="JMB151" s="55"/>
      <c r="JMC151" s="55"/>
      <c r="JMD151" s="55"/>
      <c r="JME151" s="55"/>
      <c r="JMF151" s="55"/>
      <c r="JMG151" s="55"/>
      <c r="JMH151" s="55"/>
      <c r="JMI151" s="55"/>
      <c r="JMJ151" s="55"/>
      <c r="JMK151" s="55"/>
      <c r="JML151" s="55"/>
      <c r="JMM151" s="55"/>
      <c r="JMN151" s="55"/>
      <c r="JMO151" s="55"/>
      <c r="JMP151" s="55"/>
      <c r="JMQ151" s="55"/>
      <c r="JMR151" s="55"/>
      <c r="JMS151" s="55"/>
      <c r="JMT151" s="55"/>
      <c r="JMU151" s="55"/>
      <c r="JMV151" s="55"/>
      <c r="JMW151" s="55"/>
      <c r="JMX151" s="55"/>
      <c r="JMY151" s="55"/>
      <c r="JMZ151" s="55"/>
      <c r="JNA151" s="55"/>
      <c r="JNB151" s="55"/>
      <c r="JNC151" s="55"/>
      <c r="JND151" s="55"/>
      <c r="JNE151" s="55"/>
      <c r="JNF151" s="55"/>
      <c r="JNG151" s="55"/>
      <c r="JNH151" s="55"/>
      <c r="JNI151" s="55"/>
      <c r="JNJ151" s="55"/>
      <c r="JNK151" s="55"/>
      <c r="JNL151" s="55"/>
      <c r="JNM151" s="55"/>
      <c r="JNN151" s="55"/>
      <c r="JNO151" s="55"/>
      <c r="JNP151" s="55"/>
      <c r="JNQ151" s="55"/>
      <c r="JNR151" s="55"/>
      <c r="JNS151" s="55"/>
      <c r="JNT151" s="55"/>
      <c r="JNU151" s="55"/>
      <c r="JNV151" s="55"/>
      <c r="JNW151" s="55"/>
      <c r="JNX151" s="55"/>
      <c r="JNY151" s="55"/>
      <c r="JNZ151" s="55"/>
      <c r="JOA151" s="55"/>
      <c r="JOB151" s="55"/>
      <c r="JOC151" s="55"/>
      <c r="JOD151" s="55"/>
      <c r="JOE151" s="55"/>
      <c r="JOF151" s="55"/>
      <c r="JOG151" s="55"/>
      <c r="JON151" s="55"/>
      <c r="JOO151" s="55"/>
      <c r="JOP151" s="55"/>
      <c r="JOQ151" s="55"/>
      <c r="JOR151" s="55"/>
      <c r="JOS151" s="55"/>
      <c r="JOT151" s="55"/>
      <c r="JOU151" s="55"/>
      <c r="JOV151" s="55"/>
      <c r="JOW151" s="55"/>
      <c r="JOX151" s="55"/>
      <c r="JOY151" s="55"/>
      <c r="JOZ151" s="55"/>
      <c r="JPA151" s="55"/>
      <c r="JPB151" s="55"/>
      <c r="JPC151" s="55"/>
      <c r="JPD151" s="55"/>
      <c r="JPE151" s="55"/>
      <c r="JPF151" s="55"/>
      <c r="JPG151" s="55"/>
      <c r="JPH151" s="55"/>
      <c r="JPI151" s="55"/>
      <c r="JPJ151" s="55"/>
      <c r="JPK151" s="55"/>
      <c r="JPL151" s="55"/>
      <c r="JPM151" s="55"/>
      <c r="JPN151" s="55"/>
      <c r="JPO151" s="55"/>
      <c r="JPP151" s="55"/>
      <c r="JPQ151" s="55"/>
      <c r="JPR151" s="55"/>
      <c r="JPS151" s="55"/>
      <c r="JPT151" s="55"/>
      <c r="JPU151" s="55"/>
      <c r="JPV151" s="55"/>
      <c r="JPW151" s="55"/>
      <c r="JPX151" s="55"/>
      <c r="JPY151" s="55"/>
      <c r="JPZ151" s="55"/>
      <c r="JQA151" s="55"/>
      <c r="JQB151" s="55"/>
      <c r="JQC151" s="55"/>
      <c r="JQD151" s="55"/>
      <c r="JQE151" s="55"/>
      <c r="JQF151" s="55"/>
      <c r="JQG151" s="55"/>
      <c r="JQH151" s="55"/>
      <c r="JQI151" s="55"/>
      <c r="JQJ151" s="55"/>
      <c r="JQK151" s="55"/>
      <c r="JQL151" s="55"/>
      <c r="JQM151" s="55"/>
      <c r="JQN151" s="55"/>
      <c r="JQO151" s="55"/>
      <c r="JQP151" s="55"/>
      <c r="JQQ151" s="55"/>
      <c r="JQR151" s="55"/>
      <c r="JQS151" s="55"/>
      <c r="JQT151" s="55"/>
      <c r="JQU151" s="55"/>
      <c r="JQV151" s="55"/>
      <c r="JQW151" s="55"/>
      <c r="JQX151" s="55"/>
      <c r="JQY151" s="55"/>
      <c r="JQZ151" s="55"/>
      <c r="JRA151" s="55"/>
      <c r="JRB151" s="55"/>
      <c r="JRC151" s="55"/>
      <c r="JRD151" s="55"/>
      <c r="JRE151" s="55"/>
      <c r="JRF151" s="55"/>
      <c r="JRG151" s="55"/>
      <c r="JRH151" s="55"/>
      <c r="JRI151" s="55"/>
      <c r="JRJ151" s="55"/>
      <c r="JRK151" s="55"/>
      <c r="JRL151" s="55"/>
      <c r="JRM151" s="55"/>
      <c r="JRN151" s="55"/>
      <c r="JRO151" s="55"/>
      <c r="JRP151" s="55"/>
      <c r="JRQ151" s="55"/>
      <c r="JRR151" s="55"/>
      <c r="JRS151" s="55"/>
      <c r="JRT151" s="55"/>
      <c r="JRU151" s="55"/>
      <c r="JRV151" s="55"/>
      <c r="JRW151" s="55"/>
      <c r="JRX151" s="55"/>
      <c r="JRY151" s="55"/>
      <c r="JRZ151" s="55"/>
      <c r="JSA151" s="55"/>
      <c r="JSB151" s="55"/>
      <c r="JSC151" s="55"/>
      <c r="JSD151" s="55"/>
      <c r="JSE151" s="55"/>
      <c r="JSF151" s="55"/>
      <c r="JSG151" s="55"/>
      <c r="JSH151" s="55"/>
      <c r="JSI151" s="55"/>
      <c r="JSJ151" s="55"/>
      <c r="JSK151" s="55"/>
      <c r="JSL151" s="55"/>
      <c r="JSM151" s="55"/>
      <c r="JSN151" s="55"/>
      <c r="JSO151" s="55"/>
      <c r="JSP151" s="55"/>
      <c r="JSQ151" s="55"/>
      <c r="JSR151" s="55"/>
      <c r="JSS151" s="55"/>
      <c r="JST151" s="55"/>
      <c r="JSU151" s="55"/>
      <c r="JSV151" s="55"/>
      <c r="JSW151" s="55"/>
      <c r="JSX151" s="55"/>
      <c r="JSY151" s="55"/>
      <c r="JSZ151" s="55"/>
      <c r="JTA151" s="55"/>
      <c r="JTB151" s="55"/>
      <c r="JTC151" s="55"/>
      <c r="JTD151" s="55"/>
      <c r="JTE151" s="55"/>
      <c r="JTF151" s="55"/>
      <c r="JTG151" s="55"/>
      <c r="JTH151" s="55"/>
      <c r="JTI151" s="55"/>
      <c r="JTJ151" s="55"/>
      <c r="JTK151" s="55"/>
      <c r="JTL151" s="55"/>
      <c r="JTM151" s="55"/>
      <c r="JTN151" s="55"/>
      <c r="JTO151" s="55"/>
      <c r="JTP151" s="55"/>
      <c r="JTQ151" s="55"/>
      <c r="JTR151" s="55"/>
      <c r="JTS151" s="55"/>
      <c r="JTT151" s="55"/>
      <c r="JTU151" s="55"/>
      <c r="JTV151" s="55"/>
      <c r="JTW151" s="55"/>
      <c r="JTX151" s="55"/>
      <c r="JTY151" s="55"/>
      <c r="JTZ151" s="55"/>
      <c r="JUA151" s="55"/>
      <c r="JUB151" s="55"/>
      <c r="JUC151" s="55"/>
      <c r="JUD151" s="55"/>
      <c r="JUE151" s="55"/>
      <c r="JUF151" s="55"/>
      <c r="JUG151" s="55"/>
      <c r="JUH151" s="55"/>
      <c r="JUI151" s="55"/>
      <c r="JUJ151" s="55"/>
      <c r="JUK151" s="55"/>
      <c r="JUL151" s="55"/>
      <c r="JUM151" s="55"/>
      <c r="JUN151" s="55"/>
      <c r="JUO151" s="55"/>
      <c r="JUP151" s="55"/>
      <c r="JUQ151" s="55"/>
      <c r="JUR151" s="55"/>
      <c r="JUS151" s="55"/>
      <c r="JUT151" s="55"/>
      <c r="JUU151" s="55"/>
      <c r="JUV151" s="55"/>
      <c r="JUW151" s="55"/>
      <c r="JUX151" s="55"/>
      <c r="JUY151" s="55"/>
      <c r="JUZ151" s="55"/>
      <c r="JVA151" s="55"/>
      <c r="JVB151" s="55"/>
      <c r="JVC151" s="55"/>
      <c r="JVD151" s="55"/>
      <c r="JVE151" s="55"/>
      <c r="JVF151" s="55"/>
      <c r="JVG151" s="55"/>
      <c r="JVH151" s="55"/>
      <c r="JVI151" s="55"/>
      <c r="JVJ151" s="55"/>
      <c r="JVK151" s="55"/>
      <c r="JVL151" s="55"/>
      <c r="JVM151" s="55"/>
      <c r="JVN151" s="55"/>
      <c r="JVO151" s="55"/>
      <c r="JVP151" s="55"/>
      <c r="JVQ151" s="55"/>
      <c r="JVR151" s="55"/>
      <c r="JVS151" s="55"/>
      <c r="JVT151" s="55"/>
      <c r="JVU151" s="55"/>
      <c r="JVV151" s="55"/>
      <c r="JVW151" s="55"/>
      <c r="JVX151" s="55"/>
      <c r="JVY151" s="55"/>
      <c r="JVZ151" s="55"/>
      <c r="JWA151" s="55"/>
      <c r="JWB151" s="55"/>
      <c r="JWC151" s="55"/>
      <c r="JWD151" s="55"/>
      <c r="JWE151" s="55"/>
      <c r="JWF151" s="55"/>
      <c r="JWG151" s="55"/>
      <c r="JWH151" s="55"/>
      <c r="JWI151" s="55"/>
      <c r="JWJ151" s="55"/>
      <c r="JWK151" s="55"/>
      <c r="JWL151" s="55"/>
      <c r="JWM151" s="55"/>
      <c r="JWN151" s="55"/>
      <c r="JWO151" s="55"/>
      <c r="JWP151" s="55"/>
      <c r="JWQ151" s="55"/>
      <c r="JWR151" s="55"/>
      <c r="JWS151" s="55"/>
      <c r="JWT151" s="55"/>
      <c r="JWU151" s="55"/>
      <c r="JWV151" s="55"/>
      <c r="JWW151" s="55"/>
      <c r="JWX151" s="55"/>
      <c r="JWY151" s="55"/>
      <c r="JWZ151" s="55"/>
      <c r="JXA151" s="55"/>
      <c r="JXB151" s="55"/>
      <c r="JXC151" s="55"/>
      <c r="JXD151" s="55"/>
      <c r="JXE151" s="55"/>
      <c r="JXF151" s="55"/>
      <c r="JXG151" s="55"/>
      <c r="JXH151" s="55"/>
      <c r="JXI151" s="55"/>
      <c r="JXJ151" s="55"/>
      <c r="JXK151" s="55"/>
      <c r="JXL151" s="55"/>
      <c r="JXM151" s="55"/>
      <c r="JXN151" s="55"/>
      <c r="JXO151" s="55"/>
      <c r="JXP151" s="55"/>
      <c r="JXQ151" s="55"/>
      <c r="JXR151" s="55"/>
      <c r="JXS151" s="55"/>
      <c r="JXT151" s="55"/>
      <c r="JXU151" s="55"/>
      <c r="JXV151" s="55"/>
      <c r="JXW151" s="55"/>
      <c r="JXX151" s="55"/>
      <c r="JXY151" s="55"/>
      <c r="JXZ151" s="55"/>
      <c r="JYA151" s="55"/>
      <c r="JYB151" s="55"/>
      <c r="JYC151" s="55"/>
      <c r="JYJ151" s="55"/>
      <c r="JYK151" s="55"/>
      <c r="JYL151" s="55"/>
      <c r="JYM151" s="55"/>
      <c r="JYN151" s="55"/>
      <c r="JYO151" s="55"/>
      <c r="JYP151" s="55"/>
      <c r="JYQ151" s="55"/>
      <c r="JYR151" s="55"/>
      <c r="JYS151" s="55"/>
      <c r="JYT151" s="55"/>
      <c r="JYU151" s="55"/>
      <c r="JYV151" s="55"/>
      <c r="JYW151" s="55"/>
      <c r="JYX151" s="55"/>
      <c r="JYY151" s="55"/>
      <c r="JYZ151" s="55"/>
      <c r="JZA151" s="55"/>
      <c r="JZB151" s="55"/>
      <c r="JZC151" s="55"/>
      <c r="JZD151" s="55"/>
      <c r="JZE151" s="55"/>
      <c r="JZF151" s="55"/>
      <c r="JZG151" s="55"/>
      <c r="JZH151" s="55"/>
      <c r="JZI151" s="55"/>
      <c r="JZJ151" s="55"/>
      <c r="JZK151" s="55"/>
      <c r="JZL151" s="55"/>
      <c r="JZM151" s="55"/>
      <c r="JZN151" s="55"/>
      <c r="JZO151" s="55"/>
      <c r="JZP151" s="55"/>
      <c r="JZQ151" s="55"/>
      <c r="JZR151" s="55"/>
      <c r="JZS151" s="55"/>
      <c r="JZT151" s="55"/>
      <c r="JZU151" s="55"/>
      <c r="JZV151" s="55"/>
      <c r="JZW151" s="55"/>
      <c r="JZX151" s="55"/>
      <c r="JZY151" s="55"/>
      <c r="JZZ151" s="55"/>
      <c r="KAA151" s="55"/>
      <c r="KAB151" s="55"/>
      <c r="KAC151" s="55"/>
      <c r="KAD151" s="55"/>
      <c r="KAE151" s="55"/>
      <c r="KAF151" s="55"/>
      <c r="KAG151" s="55"/>
      <c r="KAH151" s="55"/>
      <c r="KAI151" s="55"/>
      <c r="KAJ151" s="55"/>
      <c r="KAK151" s="55"/>
      <c r="KAL151" s="55"/>
      <c r="KAM151" s="55"/>
      <c r="KAN151" s="55"/>
      <c r="KAO151" s="55"/>
      <c r="KAP151" s="55"/>
      <c r="KAQ151" s="55"/>
      <c r="KAR151" s="55"/>
      <c r="KAS151" s="55"/>
      <c r="KAT151" s="55"/>
      <c r="KAU151" s="55"/>
      <c r="KAV151" s="55"/>
      <c r="KAW151" s="55"/>
      <c r="KAX151" s="55"/>
      <c r="KAY151" s="55"/>
      <c r="KAZ151" s="55"/>
      <c r="KBA151" s="55"/>
      <c r="KBB151" s="55"/>
      <c r="KBC151" s="55"/>
      <c r="KBD151" s="55"/>
      <c r="KBE151" s="55"/>
      <c r="KBF151" s="55"/>
      <c r="KBG151" s="55"/>
      <c r="KBH151" s="55"/>
      <c r="KBI151" s="55"/>
      <c r="KBJ151" s="55"/>
      <c r="KBK151" s="55"/>
      <c r="KBL151" s="55"/>
      <c r="KBM151" s="55"/>
      <c r="KBN151" s="55"/>
      <c r="KBO151" s="55"/>
      <c r="KBP151" s="55"/>
      <c r="KBQ151" s="55"/>
      <c r="KBR151" s="55"/>
      <c r="KBS151" s="55"/>
      <c r="KBT151" s="55"/>
      <c r="KBU151" s="55"/>
      <c r="KBV151" s="55"/>
      <c r="KBW151" s="55"/>
      <c r="KBX151" s="55"/>
      <c r="KBY151" s="55"/>
      <c r="KBZ151" s="55"/>
      <c r="KCA151" s="55"/>
      <c r="KCB151" s="55"/>
      <c r="KCC151" s="55"/>
      <c r="KCD151" s="55"/>
      <c r="KCE151" s="55"/>
      <c r="KCF151" s="55"/>
      <c r="KCG151" s="55"/>
      <c r="KCH151" s="55"/>
      <c r="KCI151" s="55"/>
      <c r="KCJ151" s="55"/>
      <c r="KCK151" s="55"/>
      <c r="KCL151" s="55"/>
      <c r="KCM151" s="55"/>
      <c r="KCN151" s="55"/>
      <c r="KCO151" s="55"/>
      <c r="KCP151" s="55"/>
      <c r="KCQ151" s="55"/>
      <c r="KCR151" s="55"/>
      <c r="KCS151" s="55"/>
      <c r="KCT151" s="55"/>
      <c r="KCU151" s="55"/>
      <c r="KCV151" s="55"/>
      <c r="KCW151" s="55"/>
      <c r="KCX151" s="55"/>
      <c r="KCY151" s="55"/>
      <c r="KCZ151" s="55"/>
      <c r="KDA151" s="55"/>
      <c r="KDB151" s="55"/>
      <c r="KDC151" s="55"/>
      <c r="KDD151" s="55"/>
      <c r="KDE151" s="55"/>
      <c r="KDF151" s="55"/>
      <c r="KDG151" s="55"/>
      <c r="KDH151" s="55"/>
      <c r="KDI151" s="55"/>
      <c r="KDJ151" s="55"/>
      <c r="KDK151" s="55"/>
      <c r="KDL151" s="55"/>
      <c r="KDM151" s="55"/>
      <c r="KDN151" s="55"/>
      <c r="KDO151" s="55"/>
      <c r="KDP151" s="55"/>
      <c r="KDQ151" s="55"/>
      <c r="KDR151" s="55"/>
      <c r="KDS151" s="55"/>
      <c r="KDT151" s="55"/>
      <c r="KDU151" s="55"/>
      <c r="KDV151" s="55"/>
      <c r="KDW151" s="55"/>
      <c r="KDX151" s="55"/>
      <c r="KDY151" s="55"/>
      <c r="KDZ151" s="55"/>
      <c r="KEA151" s="55"/>
      <c r="KEB151" s="55"/>
      <c r="KEC151" s="55"/>
      <c r="KED151" s="55"/>
      <c r="KEE151" s="55"/>
      <c r="KEF151" s="55"/>
      <c r="KEG151" s="55"/>
      <c r="KEH151" s="55"/>
      <c r="KEI151" s="55"/>
      <c r="KEJ151" s="55"/>
      <c r="KEK151" s="55"/>
      <c r="KEL151" s="55"/>
      <c r="KEM151" s="55"/>
      <c r="KEN151" s="55"/>
      <c r="KEO151" s="55"/>
      <c r="KEP151" s="55"/>
      <c r="KEQ151" s="55"/>
      <c r="KER151" s="55"/>
      <c r="KES151" s="55"/>
      <c r="KET151" s="55"/>
      <c r="KEU151" s="55"/>
      <c r="KEV151" s="55"/>
      <c r="KEW151" s="55"/>
      <c r="KEX151" s="55"/>
      <c r="KEY151" s="55"/>
      <c r="KEZ151" s="55"/>
      <c r="KFA151" s="55"/>
      <c r="KFB151" s="55"/>
      <c r="KFC151" s="55"/>
      <c r="KFD151" s="55"/>
      <c r="KFE151" s="55"/>
      <c r="KFF151" s="55"/>
      <c r="KFG151" s="55"/>
      <c r="KFH151" s="55"/>
      <c r="KFI151" s="55"/>
      <c r="KFJ151" s="55"/>
      <c r="KFK151" s="55"/>
      <c r="KFL151" s="55"/>
      <c r="KFM151" s="55"/>
      <c r="KFN151" s="55"/>
      <c r="KFO151" s="55"/>
      <c r="KFP151" s="55"/>
      <c r="KFQ151" s="55"/>
      <c r="KFR151" s="55"/>
      <c r="KFS151" s="55"/>
      <c r="KFT151" s="55"/>
      <c r="KFU151" s="55"/>
      <c r="KFV151" s="55"/>
      <c r="KFW151" s="55"/>
      <c r="KFX151" s="55"/>
      <c r="KFY151" s="55"/>
      <c r="KFZ151" s="55"/>
      <c r="KGA151" s="55"/>
      <c r="KGB151" s="55"/>
      <c r="KGC151" s="55"/>
      <c r="KGD151" s="55"/>
      <c r="KGE151" s="55"/>
      <c r="KGF151" s="55"/>
      <c r="KGG151" s="55"/>
      <c r="KGH151" s="55"/>
      <c r="KGI151" s="55"/>
      <c r="KGJ151" s="55"/>
      <c r="KGK151" s="55"/>
      <c r="KGL151" s="55"/>
      <c r="KGM151" s="55"/>
      <c r="KGN151" s="55"/>
      <c r="KGO151" s="55"/>
      <c r="KGP151" s="55"/>
      <c r="KGQ151" s="55"/>
      <c r="KGR151" s="55"/>
      <c r="KGS151" s="55"/>
      <c r="KGT151" s="55"/>
      <c r="KGU151" s="55"/>
      <c r="KGV151" s="55"/>
      <c r="KGW151" s="55"/>
      <c r="KGX151" s="55"/>
      <c r="KGY151" s="55"/>
      <c r="KGZ151" s="55"/>
      <c r="KHA151" s="55"/>
      <c r="KHB151" s="55"/>
      <c r="KHC151" s="55"/>
      <c r="KHD151" s="55"/>
      <c r="KHE151" s="55"/>
      <c r="KHF151" s="55"/>
      <c r="KHG151" s="55"/>
      <c r="KHH151" s="55"/>
      <c r="KHI151" s="55"/>
      <c r="KHJ151" s="55"/>
      <c r="KHK151" s="55"/>
      <c r="KHL151" s="55"/>
      <c r="KHM151" s="55"/>
      <c r="KHN151" s="55"/>
      <c r="KHO151" s="55"/>
      <c r="KHP151" s="55"/>
      <c r="KHQ151" s="55"/>
      <c r="KHR151" s="55"/>
      <c r="KHS151" s="55"/>
      <c r="KHT151" s="55"/>
      <c r="KHU151" s="55"/>
      <c r="KHV151" s="55"/>
      <c r="KHW151" s="55"/>
      <c r="KHX151" s="55"/>
      <c r="KHY151" s="55"/>
      <c r="KIF151" s="55"/>
      <c r="KIG151" s="55"/>
      <c r="KIH151" s="55"/>
      <c r="KII151" s="55"/>
      <c r="KIJ151" s="55"/>
      <c r="KIK151" s="55"/>
      <c r="KIL151" s="55"/>
      <c r="KIM151" s="55"/>
      <c r="KIN151" s="55"/>
      <c r="KIO151" s="55"/>
      <c r="KIP151" s="55"/>
      <c r="KIQ151" s="55"/>
      <c r="KIR151" s="55"/>
      <c r="KIS151" s="55"/>
      <c r="KIT151" s="55"/>
      <c r="KIU151" s="55"/>
      <c r="KIV151" s="55"/>
      <c r="KIW151" s="55"/>
      <c r="KIX151" s="55"/>
      <c r="KIY151" s="55"/>
      <c r="KIZ151" s="55"/>
      <c r="KJA151" s="55"/>
      <c r="KJB151" s="55"/>
      <c r="KJC151" s="55"/>
      <c r="KJD151" s="55"/>
      <c r="KJE151" s="55"/>
      <c r="KJF151" s="55"/>
      <c r="KJG151" s="55"/>
      <c r="KJH151" s="55"/>
      <c r="KJI151" s="55"/>
      <c r="KJJ151" s="55"/>
      <c r="KJK151" s="55"/>
      <c r="KJL151" s="55"/>
      <c r="KJM151" s="55"/>
      <c r="KJN151" s="55"/>
      <c r="KJO151" s="55"/>
      <c r="KJP151" s="55"/>
      <c r="KJQ151" s="55"/>
      <c r="KJR151" s="55"/>
      <c r="KJS151" s="55"/>
      <c r="KJT151" s="55"/>
      <c r="KJU151" s="55"/>
      <c r="KJV151" s="55"/>
      <c r="KJW151" s="55"/>
      <c r="KJX151" s="55"/>
      <c r="KJY151" s="55"/>
      <c r="KJZ151" s="55"/>
      <c r="KKA151" s="55"/>
      <c r="KKB151" s="55"/>
      <c r="KKC151" s="55"/>
      <c r="KKD151" s="55"/>
      <c r="KKE151" s="55"/>
      <c r="KKF151" s="55"/>
      <c r="KKG151" s="55"/>
      <c r="KKH151" s="55"/>
      <c r="KKI151" s="55"/>
      <c r="KKJ151" s="55"/>
      <c r="KKK151" s="55"/>
      <c r="KKL151" s="55"/>
      <c r="KKM151" s="55"/>
      <c r="KKN151" s="55"/>
      <c r="KKO151" s="55"/>
      <c r="KKP151" s="55"/>
      <c r="KKQ151" s="55"/>
      <c r="KKR151" s="55"/>
      <c r="KKS151" s="55"/>
      <c r="KKT151" s="55"/>
      <c r="KKU151" s="55"/>
      <c r="KKV151" s="55"/>
      <c r="KKW151" s="55"/>
      <c r="KKX151" s="55"/>
      <c r="KKY151" s="55"/>
      <c r="KKZ151" s="55"/>
      <c r="KLA151" s="55"/>
      <c r="KLB151" s="55"/>
      <c r="KLC151" s="55"/>
      <c r="KLD151" s="55"/>
      <c r="KLE151" s="55"/>
      <c r="KLF151" s="55"/>
      <c r="KLG151" s="55"/>
      <c r="KLH151" s="55"/>
      <c r="KLI151" s="55"/>
      <c r="KLJ151" s="55"/>
      <c r="KLK151" s="55"/>
      <c r="KLL151" s="55"/>
      <c r="KLM151" s="55"/>
      <c r="KLN151" s="55"/>
      <c r="KLO151" s="55"/>
      <c r="KLP151" s="55"/>
      <c r="KLQ151" s="55"/>
      <c r="KLR151" s="55"/>
      <c r="KLS151" s="55"/>
      <c r="KLT151" s="55"/>
      <c r="KLU151" s="55"/>
      <c r="KLV151" s="55"/>
      <c r="KLW151" s="55"/>
      <c r="KLX151" s="55"/>
      <c r="KLY151" s="55"/>
      <c r="KLZ151" s="55"/>
      <c r="KMA151" s="55"/>
      <c r="KMB151" s="55"/>
      <c r="KMC151" s="55"/>
      <c r="KMD151" s="55"/>
      <c r="KME151" s="55"/>
      <c r="KMF151" s="55"/>
      <c r="KMG151" s="55"/>
      <c r="KMH151" s="55"/>
      <c r="KMI151" s="55"/>
      <c r="KMJ151" s="55"/>
      <c r="KMK151" s="55"/>
      <c r="KML151" s="55"/>
      <c r="KMM151" s="55"/>
      <c r="KMN151" s="55"/>
      <c r="KMO151" s="55"/>
      <c r="KMP151" s="55"/>
      <c r="KMQ151" s="55"/>
      <c r="KMR151" s="55"/>
      <c r="KMS151" s="55"/>
      <c r="KMT151" s="55"/>
      <c r="KMU151" s="55"/>
      <c r="KMV151" s="55"/>
      <c r="KMW151" s="55"/>
      <c r="KMX151" s="55"/>
      <c r="KMY151" s="55"/>
      <c r="KMZ151" s="55"/>
      <c r="KNA151" s="55"/>
      <c r="KNB151" s="55"/>
      <c r="KNC151" s="55"/>
      <c r="KND151" s="55"/>
      <c r="KNE151" s="55"/>
      <c r="KNF151" s="55"/>
      <c r="KNG151" s="55"/>
      <c r="KNH151" s="55"/>
      <c r="KNI151" s="55"/>
      <c r="KNJ151" s="55"/>
      <c r="KNK151" s="55"/>
      <c r="KNL151" s="55"/>
      <c r="KNM151" s="55"/>
      <c r="KNN151" s="55"/>
      <c r="KNO151" s="55"/>
      <c r="KNP151" s="55"/>
      <c r="KNQ151" s="55"/>
      <c r="KNR151" s="55"/>
      <c r="KNS151" s="55"/>
      <c r="KNT151" s="55"/>
      <c r="KNU151" s="55"/>
      <c r="KNV151" s="55"/>
      <c r="KNW151" s="55"/>
      <c r="KNX151" s="55"/>
      <c r="KNY151" s="55"/>
      <c r="KNZ151" s="55"/>
      <c r="KOA151" s="55"/>
      <c r="KOB151" s="55"/>
      <c r="KOC151" s="55"/>
      <c r="KOD151" s="55"/>
      <c r="KOE151" s="55"/>
      <c r="KOF151" s="55"/>
      <c r="KOG151" s="55"/>
      <c r="KOH151" s="55"/>
      <c r="KOI151" s="55"/>
      <c r="KOJ151" s="55"/>
      <c r="KOK151" s="55"/>
      <c r="KOL151" s="55"/>
      <c r="KOM151" s="55"/>
      <c r="KON151" s="55"/>
      <c r="KOO151" s="55"/>
      <c r="KOP151" s="55"/>
      <c r="KOQ151" s="55"/>
      <c r="KOR151" s="55"/>
      <c r="KOS151" s="55"/>
      <c r="KOT151" s="55"/>
      <c r="KOU151" s="55"/>
      <c r="KOV151" s="55"/>
      <c r="KOW151" s="55"/>
      <c r="KOX151" s="55"/>
      <c r="KOY151" s="55"/>
      <c r="KOZ151" s="55"/>
      <c r="KPA151" s="55"/>
      <c r="KPB151" s="55"/>
      <c r="KPC151" s="55"/>
      <c r="KPD151" s="55"/>
      <c r="KPE151" s="55"/>
      <c r="KPF151" s="55"/>
      <c r="KPG151" s="55"/>
      <c r="KPH151" s="55"/>
      <c r="KPI151" s="55"/>
      <c r="KPJ151" s="55"/>
      <c r="KPK151" s="55"/>
      <c r="KPL151" s="55"/>
      <c r="KPM151" s="55"/>
      <c r="KPN151" s="55"/>
      <c r="KPO151" s="55"/>
      <c r="KPP151" s="55"/>
      <c r="KPQ151" s="55"/>
      <c r="KPR151" s="55"/>
      <c r="KPS151" s="55"/>
      <c r="KPT151" s="55"/>
      <c r="KPU151" s="55"/>
      <c r="KPV151" s="55"/>
      <c r="KPW151" s="55"/>
      <c r="KPX151" s="55"/>
      <c r="KPY151" s="55"/>
      <c r="KPZ151" s="55"/>
      <c r="KQA151" s="55"/>
      <c r="KQB151" s="55"/>
      <c r="KQC151" s="55"/>
      <c r="KQD151" s="55"/>
      <c r="KQE151" s="55"/>
      <c r="KQF151" s="55"/>
      <c r="KQG151" s="55"/>
      <c r="KQH151" s="55"/>
      <c r="KQI151" s="55"/>
      <c r="KQJ151" s="55"/>
      <c r="KQK151" s="55"/>
      <c r="KQL151" s="55"/>
      <c r="KQM151" s="55"/>
      <c r="KQN151" s="55"/>
      <c r="KQO151" s="55"/>
      <c r="KQP151" s="55"/>
      <c r="KQQ151" s="55"/>
      <c r="KQR151" s="55"/>
      <c r="KQS151" s="55"/>
      <c r="KQT151" s="55"/>
      <c r="KQU151" s="55"/>
      <c r="KQV151" s="55"/>
      <c r="KQW151" s="55"/>
      <c r="KQX151" s="55"/>
      <c r="KQY151" s="55"/>
      <c r="KQZ151" s="55"/>
      <c r="KRA151" s="55"/>
      <c r="KRB151" s="55"/>
      <c r="KRC151" s="55"/>
      <c r="KRD151" s="55"/>
      <c r="KRE151" s="55"/>
      <c r="KRF151" s="55"/>
      <c r="KRG151" s="55"/>
      <c r="KRH151" s="55"/>
      <c r="KRI151" s="55"/>
      <c r="KRJ151" s="55"/>
      <c r="KRK151" s="55"/>
      <c r="KRL151" s="55"/>
      <c r="KRM151" s="55"/>
      <c r="KRN151" s="55"/>
      <c r="KRO151" s="55"/>
      <c r="KRP151" s="55"/>
      <c r="KRQ151" s="55"/>
      <c r="KRR151" s="55"/>
      <c r="KRS151" s="55"/>
      <c r="KRT151" s="55"/>
      <c r="KRU151" s="55"/>
      <c r="KSB151" s="55"/>
      <c r="KSC151" s="55"/>
      <c r="KSD151" s="55"/>
      <c r="KSE151" s="55"/>
      <c r="KSF151" s="55"/>
      <c r="KSG151" s="55"/>
      <c r="KSH151" s="55"/>
      <c r="KSI151" s="55"/>
      <c r="KSJ151" s="55"/>
      <c r="KSK151" s="55"/>
      <c r="KSL151" s="55"/>
      <c r="KSM151" s="55"/>
      <c r="KSN151" s="55"/>
      <c r="KSO151" s="55"/>
      <c r="KSP151" s="55"/>
      <c r="KSQ151" s="55"/>
      <c r="KSR151" s="55"/>
      <c r="KSS151" s="55"/>
      <c r="KST151" s="55"/>
      <c r="KSU151" s="55"/>
      <c r="KSV151" s="55"/>
      <c r="KSW151" s="55"/>
      <c r="KSX151" s="55"/>
      <c r="KSY151" s="55"/>
      <c r="KSZ151" s="55"/>
      <c r="KTA151" s="55"/>
      <c r="KTB151" s="55"/>
      <c r="KTC151" s="55"/>
      <c r="KTD151" s="55"/>
      <c r="KTE151" s="55"/>
      <c r="KTF151" s="55"/>
      <c r="KTG151" s="55"/>
      <c r="KTH151" s="55"/>
      <c r="KTI151" s="55"/>
      <c r="KTJ151" s="55"/>
      <c r="KTK151" s="55"/>
      <c r="KTL151" s="55"/>
      <c r="KTM151" s="55"/>
      <c r="KTN151" s="55"/>
      <c r="KTO151" s="55"/>
      <c r="KTP151" s="55"/>
      <c r="KTQ151" s="55"/>
      <c r="KTR151" s="55"/>
      <c r="KTS151" s="55"/>
      <c r="KTT151" s="55"/>
      <c r="KTU151" s="55"/>
      <c r="KTV151" s="55"/>
      <c r="KTW151" s="55"/>
      <c r="KTX151" s="55"/>
      <c r="KTY151" s="55"/>
      <c r="KTZ151" s="55"/>
      <c r="KUA151" s="55"/>
      <c r="KUB151" s="55"/>
      <c r="KUC151" s="55"/>
      <c r="KUD151" s="55"/>
      <c r="KUE151" s="55"/>
      <c r="KUF151" s="55"/>
      <c r="KUG151" s="55"/>
      <c r="KUH151" s="55"/>
      <c r="KUI151" s="55"/>
      <c r="KUJ151" s="55"/>
      <c r="KUK151" s="55"/>
      <c r="KUL151" s="55"/>
      <c r="KUM151" s="55"/>
      <c r="KUN151" s="55"/>
      <c r="KUO151" s="55"/>
      <c r="KUP151" s="55"/>
      <c r="KUQ151" s="55"/>
      <c r="KUR151" s="55"/>
      <c r="KUS151" s="55"/>
      <c r="KUT151" s="55"/>
      <c r="KUU151" s="55"/>
      <c r="KUV151" s="55"/>
      <c r="KUW151" s="55"/>
      <c r="KUX151" s="55"/>
      <c r="KUY151" s="55"/>
      <c r="KUZ151" s="55"/>
      <c r="KVA151" s="55"/>
      <c r="KVB151" s="55"/>
      <c r="KVC151" s="55"/>
      <c r="KVD151" s="55"/>
      <c r="KVE151" s="55"/>
      <c r="KVF151" s="55"/>
      <c r="KVG151" s="55"/>
      <c r="KVH151" s="55"/>
      <c r="KVI151" s="55"/>
      <c r="KVJ151" s="55"/>
      <c r="KVK151" s="55"/>
      <c r="KVL151" s="55"/>
      <c r="KVM151" s="55"/>
      <c r="KVN151" s="55"/>
      <c r="KVO151" s="55"/>
      <c r="KVP151" s="55"/>
      <c r="KVQ151" s="55"/>
      <c r="KVR151" s="55"/>
      <c r="KVS151" s="55"/>
      <c r="KVT151" s="55"/>
      <c r="KVU151" s="55"/>
      <c r="KVV151" s="55"/>
      <c r="KVW151" s="55"/>
      <c r="KVX151" s="55"/>
      <c r="KVY151" s="55"/>
      <c r="KVZ151" s="55"/>
      <c r="KWA151" s="55"/>
      <c r="KWB151" s="55"/>
      <c r="KWC151" s="55"/>
      <c r="KWD151" s="55"/>
      <c r="KWE151" s="55"/>
      <c r="KWF151" s="55"/>
      <c r="KWG151" s="55"/>
      <c r="KWH151" s="55"/>
      <c r="KWI151" s="55"/>
      <c r="KWJ151" s="55"/>
      <c r="KWK151" s="55"/>
      <c r="KWL151" s="55"/>
      <c r="KWM151" s="55"/>
      <c r="KWN151" s="55"/>
      <c r="KWO151" s="55"/>
      <c r="KWP151" s="55"/>
      <c r="KWQ151" s="55"/>
      <c r="KWR151" s="55"/>
      <c r="KWS151" s="55"/>
      <c r="KWT151" s="55"/>
      <c r="KWU151" s="55"/>
      <c r="KWV151" s="55"/>
      <c r="KWW151" s="55"/>
      <c r="KWX151" s="55"/>
      <c r="KWY151" s="55"/>
      <c r="KWZ151" s="55"/>
      <c r="KXA151" s="55"/>
      <c r="KXB151" s="55"/>
      <c r="KXC151" s="55"/>
      <c r="KXD151" s="55"/>
      <c r="KXE151" s="55"/>
      <c r="KXF151" s="55"/>
      <c r="KXG151" s="55"/>
      <c r="KXH151" s="55"/>
      <c r="KXI151" s="55"/>
      <c r="KXJ151" s="55"/>
      <c r="KXK151" s="55"/>
      <c r="KXL151" s="55"/>
      <c r="KXM151" s="55"/>
      <c r="KXN151" s="55"/>
      <c r="KXO151" s="55"/>
      <c r="KXP151" s="55"/>
      <c r="KXQ151" s="55"/>
      <c r="KXR151" s="55"/>
      <c r="KXS151" s="55"/>
      <c r="KXT151" s="55"/>
      <c r="KXU151" s="55"/>
      <c r="KXV151" s="55"/>
      <c r="KXW151" s="55"/>
      <c r="KXX151" s="55"/>
      <c r="KXY151" s="55"/>
      <c r="KXZ151" s="55"/>
      <c r="KYA151" s="55"/>
      <c r="KYB151" s="55"/>
      <c r="KYC151" s="55"/>
      <c r="KYD151" s="55"/>
      <c r="KYE151" s="55"/>
      <c r="KYF151" s="55"/>
      <c r="KYG151" s="55"/>
      <c r="KYH151" s="55"/>
      <c r="KYI151" s="55"/>
      <c r="KYJ151" s="55"/>
      <c r="KYK151" s="55"/>
      <c r="KYL151" s="55"/>
      <c r="KYM151" s="55"/>
      <c r="KYN151" s="55"/>
      <c r="KYO151" s="55"/>
      <c r="KYP151" s="55"/>
      <c r="KYQ151" s="55"/>
      <c r="KYR151" s="55"/>
      <c r="KYS151" s="55"/>
      <c r="KYT151" s="55"/>
      <c r="KYU151" s="55"/>
      <c r="KYV151" s="55"/>
      <c r="KYW151" s="55"/>
      <c r="KYX151" s="55"/>
      <c r="KYY151" s="55"/>
      <c r="KYZ151" s="55"/>
      <c r="KZA151" s="55"/>
      <c r="KZB151" s="55"/>
      <c r="KZC151" s="55"/>
      <c r="KZD151" s="55"/>
      <c r="KZE151" s="55"/>
      <c r="KZF151" s="55"/>
      <c r="KZG151" s="55"/>
      <c r="KZH151" s="55"/>
      <c r="KZI151" s="55"/>
      <c r="KZJ151" s="55"/>
      <c r="KZK151" s="55"/>
      <c r="KZL151" s="55"/>
      <c r="KZM151" s="55"/>
      <c r="KZN151" s="55"/>
      <c r="KZO151" s="55"/>
      <c r="KZP151" s="55"/>
      <c r="KZQ151" s="55"/>
      <c r="KZR151" s="55"/>
      <c r="KZS151" s="55"/>
      <c r="KZT151" s="55"/>
      <c r="KZU151" s="55"/>
      <c r="KZV151" s="55"/>
      <c r="KZW151" s="55"/>
      <c r="KZX151" s="55"/>
      <c r="KZY151" s="55"/>
      <c r="KZZ151" s="55"/>
      <c r="LAA151" s="55"/>
      <c r="LAB151" s="55"/>
      <c r="LAC151" s="55"/>
      <c r="LAD151" s="55"/>
      <c r="LAE151" s="55"/>
      <c r="LAF151" s="55"/>
      <c r="LAG151" s="55"/>
      <c r="LAH151" s="55"/>
      <c r="LAI151" s="55"/>
      <c r="LAJ151" s="55"/>
      <c r="LAK151" s="55"/>
      <c r="LAL151" s="55"/>
      <c r="LAM151" s="55"/>
      <c r="LAN151" s="55"/>
      <c r="LAO151" s="55"/>
      <c r="LAP151" s="55"/>
      <c r="LAQ151" s="55"/>
      <c r="LAR151" s="55"/>
      <c r="LAS151" s="55"/>
      <c r="LAT151" s="55"/>
      <c r="LAU151" s="55"/>
      <c r="LAV151" s="55"/>
      <c r="LAW151" s="55"/>
      <c r="LAX151" s="55"/>
      <c r="LAY151" s="55"/>
      <c r="LAZ151" s="55"/>
      <c r="LBA151" s="55"/>
      <c r="LBB151" s="55"/>
      <c r="LBC151" s="55"/>
      <c r="LBD151" s="55"/>
      <c r="LBE151" s="55"/>
      <c r="LBF151" s="55"/>
      <c r="LBG151" s="55"/>
      <c r="LBH151" s="55"/>
      <c r="LBI151" s="55"/>
      <c r="LBJ151" s="55"/>
      <c r="LBK151" s="55"/>
      <c r="LBL151" s="55"/>
      <c r="LBM151" s="55"/>
      <c r="LBN151" s="55"/>
      <c r="LBO151" s="55"/>
      <c r="LBP151" s="55"/>
      <c r="LBQ151" s="55"/>
      <c r="LBX151" s="55"/>
      <c r="LBY151" s="55"/>
      <c r="LBZ151" s="55"/>
      <c r="LCA151" s="55"/>
      <c r="LCB151" s="55"/>
      <c r="LCC151" s="55"/>
      <c r="LCD151" s="55"/>
      <c r="LCE151" s="55"/>
      <c r="LCF151" s="55"/>
      <c r="LCG151" s="55"/>
      <c r="LCH151" s="55"/>
      <c r="LCI151" s="55"/>
      <c r="LCJ151" s="55"/>
      <c r="LCK151" s="55"/>
      <c r="LCL151" s="55"/>
      <c r="LCM151" s="55"/>
      <c r="LCN151" s="55"/>
      <c r="LCO151" s="55"/>
      <c r="LCP151" s="55"/>
      <c r="LCQ151" s="55"/>
      <c r="LCR151" s="55"/>
      <c r="LCS151" s="55"/>
      <c r="LCT151" s="55"/>
      <c r="LCU151" s="55"/>
      <c r="LCV151" s="55"/>
      <c r="LCW151" s="55"/>
      <c r="LCX151" s="55"/>
      <c r="LCY151" s="55"/>
      <c r="LCZ151" s="55"/>
      <c r="LDA151" s="55"/>
      <c r="LDB151" s="55"/>
      <c r="LDC151" s="55"/>
      <c r="LDD151" s="55"/>
      <c r="LDE151" s="55"/>
      <c r="LDF151" s="55"/>
      <c r="LDG151" s="55"/>
      <c r="LDH151" s="55"/>
      <c r="LDI151" s="55"/>
      <c r="LDJ151" s="55"/>
      <c r="LDK151" s="55"/>
      <c r="LDL151" s="55"/>
      <c r="LDM151" s="55"/>
      <c r="LDN151" s="55"/>
      <c r="LDO151" s="55"/>
      <c r="LDP151" s="55"/>
      <c r="LDQ151" s="55"/>
      <c r="LDR151" s="55"/>
      <c r="LDS151" s="55"/>
      <c r="LDT151" s="55"/>
      <c r="LDU151" s="55"/>
      <c r="LDV151" s="55"/>
      <c r="LDW151" s="55"/>
      <c r="LDX151" s="55"/>
      <c r="LDY151" s="55"/>
      <c r="LDZ151" s="55"/>
      <c r="LEA151" s="55"/>
      <c r="LEB151" s="55"/>
      <c r="LEC151" s="55"/>
      <c r="LED151" s="55"/>
      <c r="LEE151" s="55"/>
      <c r="LEF151" s="55"/>
      <c r="LEG151" s="55"/>
      <c r="LEH151" s="55"/>
      <c r="LEI151" s="55"/>
      <c r="LEJ151" s="55"/>
      <c r="LEK151" s="55"/>
      <c r="LEL151" s="55"/>
      <c r="LEM151" s="55"/>
      <c r="LEN151" s="55"/>
      <c r="LEO151" s="55"/>
      <c r="LEP151" s="55"/>
      <c r="LEQ151" s="55"/>
      <c r="LER151" s="55"/>
      <c r="LES151" s="55"/>
      <c r="LET151" s="55"/>
      <c r="LEU151" s="55"/>
      <c r="LEV151" s="55"/>
      <c r="LEW151" s="55"/>
      <c r="LEX151" s="55"/>
      <c r="LEY151" s="55"/>
      <c r="LEZ151" s="55"/>
      <c r="LFA151" s="55"/>
      <c r="LFB151" s="55"/>
      <c r="LFC151" s="55"/>
      <c r="LFD151" s="55"/>
      <c r="LFE151" s="55"/>
      <c r="LFF151" s="55"/>
      <c r="LFG151" s="55"/>
      <c r="LFH151" s="55"/>
      <c r="LFI151" s="55"/>
      <c r="LFJ151" s="55"/>
      <c r="LFK151" s="55"/>
      <c r="LFL151" s="55"/>
      <c r="LFM151" s="55"/>
      <c r="LFN151" s="55"/>
      <c r="LFO151" s="55"/>
      <c r="LFP151" s="55"/>
      <c r="LFQ151" s="55"/>
      <c r="LFR151" s="55"/>
      <c r="LFS151" s="55"/>
      <c r="LFT151" s="55"/>
      <c r="LFU151" s="55"/>
      <c r="LFV151" s="55"/>
      <c r="LFW151" s="55"/>
      <c r="LFX151" s="55"/>
      <c r="LFY151" s="55"/>
      <c r="LFZ151" s="55"/>
      <c r="LGA151" s="55"/>
      <c r="LGB151" s="55"/>
      <c r="LGC151" s="55"/>
      <c r="LGD151" s="55"/>
      <c r="LGE151" s="55"/>
      <c r="LGF151" s="55"/>
      <c r="LGG151" s="55"/>
      <c r="LGH151" s="55"/>
      <c r="LGI151" s="55"/>
      <c r="LGJ151" s="55"/>
      <c r="LGK151" s="55"/>
      <c r="LGL151" s="55"/>
      <c r="LGM151" s="55"/>
      <c r="LGN151" s="55"/>
      <c r="LGO151" s="55"/>
      <c r="LGP151" s="55"/>
      <c r="LGQ151" s="55"/>
      <c r="LGR151" s="55"/>
      <c r="LGS151" s="55"/>
      <c r="LGT151" s="55"/>
      <c r="LGU151" s="55"/>
      <c r="LGV151" s="55"/>
      <c r="LGW151" s="55"/>
      <c r="LGX151" s="55"/>
      <c r="LGY151" s="55"/>
      <c r="LGZ151" s="55"/>
      <c r="LHA151" s="55"/>
      <c r="LHB151" s="55"/>
      <c r="LHC151" s="55"/>
      <c r="LHD151" s="55"/>
      <c r="LHE151" s="55"/>
      <c r="LHF151" s="55"/>
      <c r="LHG151" s="55"/>
      <c r="LHH151" s="55"/>
      <c r="LHI151" s="55"/>
      <c r="LHJ151" s="55"/>
      <c r="LHK151" s="55"/>
      <c r="LHL151" s="55"/>
      <c r="LHM151" s="55"/>
      <c r="LHN151" s="55"/>
      <c r="LHO151" s="55"/>
      <c r="LHP151" s="55"/>
      <c r="LHQ151" s="55"/>
      <c r="LHR151" s="55"/>
      <c r="LHS151" s="55"/>
      <c r="LHT151" s="55"/>
      <c r="LHU151" s="55"/>
      <c r="LHV151" s="55"/>
      <c r="LHW151" s="55"/>
      <c r="LHX151" s="55"/>
      <c r="LHY151" s="55"/>
      <c r="LHZ151" s="55"/>
      <c r="LIA151" s="55"/>
      <c r="LIB151" s="55"/>
      <c r="LIC151" s="55"/>
      <c r="LID151" s="55"/>
      <c r="LIE151" s="55"/>
      <c r="LIF151" s="55"/>
      <c r="LIG151" s="55"/>
      <c r="LIH151" s="55"/>
      <c r="LII151" s="55"/>
      <c r="LIJ151" s="55"/>
      <c r="LIK151" s="55"/>
      <c r="LIL151" s="55"/>
      <c r="LIM151" s="55"/>
      <c r="LIN151" s="55"/>
      <c r="LIO151" s="55"/>
      <c r="LIP151" s="55"/>
      <c r="LIQ151" s="55"/>
      <c r="LIR151" s="55"/>
      <c r="LIS151" s="55"/>
      <c r="LIT151" s="55"/>
      <c r="LIU151" s="55"/>
      <c r="LIV151" s="55"/>
      <c r="LIW151" s="55"/>
      <c r="LIX151" s="55"/>
      <c r="LIY151" s="55"/>
      <c r="LIZ151" s="55"/>
      <c r="LJA151" s="55"/>
      <c r="LJB151" s="55"/>
      <c r="LJC151" s="55"/>
      <c r="LJD151" s="55"/>
      <c r="LJE151" s="55"/>
      <c r="LJF151" s="55"/>
      <c r="LJG151" s="55"/>
      <c r="LJH151" s="55"/>
      <c r="LJI151" s="55"/>
      <c r="LJJ151" s="55"/>
      <c r="LJK151" s="55"/>
      <c r="LJL151" s="55"/>
      <c r="LJM151" s="55"/>
      <c r="LJN151" s="55"/>
      <c r="LJO151" s="55"/>
      <c r="LJP151" s="55"/>
      <c r="LJQ151" s="55"/>
      <c r="LJR151" s="55"/>
      <c r="LJS151" s="55"/>
      <c r="LJT151" s="55"/>
      <c r="LJU151" s="55"/>
      <c r="LJV151" s="55"/>
      <c r="LJW151" s="55"/>
      <c r="LJX151" s="55"/>
      <c r="LJY151" s="55"/>
      <c r="LJZ151" s="55"/>
      <c r="LKA151" s="55"/>
      <c r="LKB151" s="55"/>
      <c r="LKC151" s="55"/>
      <c r="LKD151" s="55"/>
      <c r="LKE151" s="55"/>
      <c r="LKF151" s="55"/>
      <c r="LKG151" s="55"/>
      <c r="LKH151" s="55"/>
      <c r="LKI151" s="55"/>
      <c r="LKJ151" s="55"/>
      <c r="LKK151" s="55"/>
      <c r="LKL151" s="55"/>
      <c r="LKM151" s="55"/>
      <c r="LKN151" s="55"/>
      <c r="LKO151" s="55"/>
      <c r="LKP151" s="55"/>
      <c r="LKQ151" s="55"/>
      <c r="LKR151" s="55"/>
      <c r="LKS151" s="55"/>
      <c r="LKT151" s="55"/>
      <c r="LKU151" s="55"/>
      <c r="LKV151" s="55"/>
      <c r="LKW151" s="55"/>
      <c r="LKX151" s="55"/>
      <c r="LKY151" s="55"/>
      <c r="LKZ151" s="55"/>
      <c r="LLA151" s="55"/>
      <c r="LLB151" s="55"/>
      <c r="LLC151" s="55"/>
      <c r="LLD151" s="55"/>
      <c r="LLE151" s="55"/>
      <c r="LLF151" s="55"/>
      <c r="LLG151" s="55"/>
      <c r="LLH151" s="55"/>
      <c r="LLI151" s="55"/>
      <c r="LLJ151" s="55"/>
      <c r="LLK151" s="55"/>
      <c r="LLL151" s="55"/>
      <c r="LLM151" s="55"/>
      <c r="LLT151" s="55"/>
      <c r="LLU151" s="55"/>
      <c r="LLV151" s="55"/>
      <c r="LLW151" s="55"/>
      <c r="LLX151" s="55"/>
      <c r="LLY151" s="55"/>
      <c r="LLZ151" s="55"/>
      <c r="LMA151" s="55"/>
      <c r="LMB151" s="55"/>
      <c r="LMC151" s="55"/>
      <c r="LMD151" s="55"/>
      <c r="LME151" s="55"/>
      <c r="LMF151" s="55"/>
      <c r="LMG151" s="55"/>
      <c r="LMH151" s="55"/>
      <c r="LMI151" s="55"/>
      <c r="LMJ151" s="55"/>
      <c r="LMK151" s="55"/>
      <c r="LML151" s="55"/>
      <c r="LMM151" s="55"/>
      <c r="LMN151" s="55"/>
      <c r="LMO151" s="55"/>
      <c r="LMP151" s="55"/>
      <c r="LMQ151" s="55"/>
      <c r="LMR151" s="55"/>
      <c r="LMS151" s="55"/>
      <c r="LMT151" s="55"/>
      <c r="LMU151" s="55"/>
      <c r="LMV151" s="55"/>
      <c r="LMW151" s="55"/>
      <c r="LMX151" s="55"/>
      <c r="LMY151" s="55"/>
      <c r="LMZ151" s="55"/>
      <c r="LNA151" s="55"/>
      <c r="LNB151" s="55"/>
      <c r="LNC151" s="55"/>
      <c r="LND151" s="55"/>
      <c r="LNE151" s="55"/>
      <c r="LNF151" s="55"/>
      <c r="LNG151" s="55"/>
      <c r="LNH151" s="55"/>
      <c r="LNI151" s="55"/>
      <c r="LNJ151" s="55"/>
      <c r="LNK151" s="55"/>
      <c r="LNL151" s="55"/>
      <c r="LNM151" s="55"/>
      <c r="LNN151" s="55"/>
      <c r="LNO151" s="55"/>
      <c r="LNP151" s="55"/>
      <c r="LNQ151" s="55"/>
      <c r="LNR151" s="55"/>
      <c r="LNS151" s="55"/>
      <c r="LNT151" s="55"/>
      <c r="LNU151" s="55"/>
      <c r="LNV151" s="55"/>
      <c r="LNW151" s="55"/>
      <c r="LNX151" s="55"/>
      <c r="LNY151" s="55"/>
      <c r="LNZ151" s="55"/>
      <c r="LOA151" s="55"/>
      <c r="LOB151" s="55"/>
      <c r="LOC151" s="55"/>
      <c r="LOD151" s="55"/>
      <c r="LOE151" s="55"/>
      <c r="LOF151" s="55"/>
      <c r="LOG151" s="55"/>
      <c r="LOH151" s="55"/>
      <c r="LOI151" s="55"/>
      <c r="LOJ151" s="55"/>
      <c r="LOK151" s="55"/>
      <c r="LOL151" s="55"/>
      <c r="LOM151" s="55"/>
      <c r="LON151" s="55"/>
      <c r="LOO151" s="55"/>
      <c r="LOP151" s="55"/>
      <c r="LOQ151" s="55"/>
      <c r="LOR151" s="55"/>
      <c r="LOS151" s="55"/>
      <c r="LOT151" s="55"/>
      <c r="LOU151" s="55"/>
      <c r="LOV151" s="55"/>
      <c r="LOW151" s="55"/>
      <c r="LOX151" s="55"/>
      <c r="LOY151" s="55"/>
      <c r="LOZ151" s="55"/>
      <c r="LPA151" s="55"/>
      <c r="LPB151" s="55"/>
      <c r="LPC151" s="55"/>
      <c r="LPD151" s="55"/>
      <c r="LPE151" s="55"/>
      <c r="LPF151" s="55"/>
      <c r="LPG151" s="55"/>
      <c r="LPH151" s="55"/>
      <c r="LPI151" s="55"/>
      <c r="LPJ151" s="55"/>
      <c r="LPK151" s="55"/>
      <c r="LPL151" s="55"/>
      <c r="LPM151" s="55"/>
      <c r="LPN151" s="55"/>
      <c r="LPO151" s="55"/>
      <c r="LPP151" s="55"/>
      <c r="LPQ151" s="55"/>
      <c r="LPR151" s="55"/>
      <c r="LPS151" s="55"/>
      <c r="LPT151" s="55"/>
      <c r="LPU151" s="55"/>
      <c r="LPV151" s="55"/>
      <c r="LPW151" s="55"/>
      <c r="LPX151" s="55"/>
      <c r="LPY151" s="55"/>
      <c r="LPZ151" s="55"/>
      <c r="LQA151" s="55"/>
      <c r="LQB151" s="55"/>
      <c r="LQC151" s="55"/>
      <c r="LQD151" s="55"/>
      <c r="LQE151" s="55"/>
      <c r="LQF151" s="55"/>
      <c r="LQG151" s="55"/>
      <c r="LQH151" s="55"/>
      <c r="LQI151" s="55"/>
      <c r="LQJ151" s="55"/>
      <c r="LQK151" s="55"/>
      <c r="LQL151" s="55"/>
      <c r="LQM151" s="55"/>
      <c r="LQN151" s="55"/>
      <c r="LQO151" s="55"/>
      <c r="LQP151" s="55"/>
      <c r="LQQ151" s="55"/>
      <c r="LQR151" s="55"/>
      <c r="LQS151" s="55"/>
      <c r="LQT151" s="55"/>
      <c r="LQU151" s="55"/>
      <c r="LQV151" s="55"/>
      <c r="LQW151" s="55"/>
      <c r="LQX151" s="55"/>
      <c r="LQY151" s="55"/>
      <c r="LQZ151" s="55"/>
      <c r="LRA151" s="55"/>
      <c r="LRB151" s="55"/>
      <c r="LRC151" s="55"/>
      <c r="LRD151" s="55"/>
      <c r="LRE151" s="55"/>
      <c r="LRF151" s="55"/>
      <c r="LRG151" s="55"/>
      <c r="LRH151" s="55"/>
      <c r="LRI151" s="55"/>
      <c r="LRJ151" s="55"/>
      <c r="LRK151" s="55"/>
      <c r="LRL151" s="55"/>
      <c r="LRM151" s="55"/>
      <c r="LRN151" s="55"/>
      <c r="LRO151" s="55"/>
      <c r="LRP151" s="55"/>
      <c r="LRQ151" s="55"/>
      <c r="LRR151" s="55"/>
      <c r="LRS151" s="55"/>
      <c r="LRT151" s="55"/>
      <c r="LRU151" s="55"/>
      <c r="LRV151" s="55"/>
      <c r="LRW151" s="55"/>
      <c r="LRX151" s="55"/>
      <c r="LRY151" s="55"/>
      <c r="LRZ151" s="55"/>
      <c r="LSA151" s="55"/>
      <c r="LSB151" s="55"/>
      <c r="LSC151" s="55"/>
      <c r="LSD151" s="55"/>
      <c r="LSE151" s="55"/>
      <c r="LSF151" s="55"/>
      <c r="LSG151" s="55"/>
      <c r="LSH151" s="55"/>
      <c r="LSI151" s="55"/>
      <c r="LSJ151" s="55"/>
      <c r="LSK151" s="55"/>
      <c r="LSL151" s="55"/>
      <c r="LSM151" s="55"/>
      <c r="LSN151" s="55"/>
      <c r="LSO151" s="55"/>
      <c r="LSP151" s="55"/>
      <c r="LSQ151" s="55"/>
      <c r="LSR151" s="55"/>
      <c r="LSS151" s="55"/>
      <c r="LST151" s="55"/>
      <c r="LSU151" s="55"/>
      <c r="LSV151" s="55"/>
      <c r="LSW151" s="55"/>
      <c r="LSX151" s="55"/>
      <c r="LSY151" s="55"/>
      <c r="LSZ151" s="55"/>
      <c r="LTA151" s="55"/>
      <c r="LTB151" s="55"/>
      <c r="LTC151" s="55"/>
      <c r="LTD151" s="55"/>
      <c r="LTE151" s="55"/>
      <c r="LTF151" s="55"/>
      <c r="LTG151" s="55"/>
      <c r="LTH151" s="55"/>
      <c r="LTI151" s="55"/>
      <c r="LTJ151" s="55"/>
      <c r="LTK151" s="55"/>
      <c r="LTL151" s="55"/>
      <c r="LTM151" s="55"/>
      <c r="LTN151" s="55"/>
      <c r="LTO151" s="55"/>
      <c r="LTP151" s="55"/>
      <c r="LTQ151" s="55"/>
      <c r="LTR151" s="55"/>
      <c r="LTS151" s="55"/>
      <c r="LTT151" s="55"/>
      <c r="LTU151" s="55"/>
      <c r="LTV151" s="55"/>
      <c r="LTW151" s="55"/>
      <c r="LTX151" s="55"/>
      <c r="LTY151" s="55"/>
      <c r="LTZ151" s="55"/>
      <c r="LUA151" s="55"/>
      <c r="LUB151" s="55"/>
      <c r="LUC151" s="55"/>
      <c r="LUD151" s="55"/>
      <c r="LUE151" s="55"/>
      <c r="LUF151" s="55"/>
      <c r="LUG151" s="55"/>
      <c r="LUH151" s="55"/>
      <c r="LUI151" s="55"/>
      <c r="LUJ151" s="55"/>
      <c r="LUK151" s="55"/>
      <c r="LUL151" s="55"/>
      <c r="LUM151" s="55"/>
      <c r="LUN151" s="55"/>
      <c r="LUO151" s="55"/>
      <c r="LUP151" s="55"/>
      <c r="LUQ151" s="55"/>
      <c r="LUR151" s="55"/>
      <c r="LUS151" s="55"/>
      <c r="LUT151" s="55"/>
      <c r="LUU151" s="55"/>
      <c r="LUV151" s="55"/>
      <c r="LUW151" s="55"/>
      <c r="LUX151" s="55"/>
      <c r="LUY151" s="55"/>
      <c r="LUZ151" s="55"/>
      <c r="LVA151" s="55"/>
      <c r="LVB151" s="55"/>
      <c r="LVC151" s="55"/>
      <c r="LVD151" s="55"/>
      <c r="LVE151" s="55"/>
      <c r="LVF151" s="55"/>
      <c r="LVG151" s="55"/>
      <c r="LVH151" s="55"/>
      <c r="LVI151" s="55"/>
      <c r="LVP151" s="55"/>
      <c r="LVQ151" s="55"/>
      <c r="LVR151" s="55"/>
      <c r="LVS151" s="55"/>
      <c r="LVT151" s="55"/>
      <c r="LVU151" s="55"/>
      <c r="LVV151" s="55"/>
      <c r="LVW151" s="55"/>
      <c r="LVX151" s="55"/>
      <c r="LVY151" s="55"/>
      <c r="LVZ151" s="55"/>
      <c r="LWA151" s="55"/>
      <c r="LWB151" s="55"/>
      <c r="LWC151" s="55"/>
      <c r="LWD151" s="55"/>
      <c r="LWE151" s="55"/>
      <c r="LWF151" s="55"/>
      <c r="LWG151" s="55"/>
      <c r="LWH151" s="55"/>
      <c r="LWI151" s="55"/>
      <c r="LWJ151" s="55"/>
      <c r="LWK151" s="55"/>
      <c r="LWL151" s="55"/>
      <c r="LWM151" s="55"/>
      <c r="LWN151" s="55"/>
      <c r="LWO151" s="55"/>
      <c r="LWP151" s="55"/>
      <c r="LWQ151" s="55"/>
      <c r="LWR151" s="55"/>
      <c r="LWS151" s="55"/>
      <c r="LWT151" s="55"/>
      <c r="LWU151" s="55"/>
      <c r="LWV151" s="55"/>
      <c r="LWW151" s="55"/>
      <c r="LWX151" s="55"/>
      <c r="LWY151" s="55"/>
      <c r="LWZ151" s="55"/>
      <c r="LXA151" s="55"/>
      <c r="LXB151" s="55"/>
      <c r="LXC151" s="55"/>
      <c r="LXD151" s="55"/>
      <c r="LXE151" s="55"/>
      <c r="LXF151" s="55"/>
      <c r="LXG151" s="55"/>
      <c r="LXH151" s="55"/>
      <c r="LXI151" s="55"/>
      <c r="LXJ151" s="55"/>
      <c r="LXK151" s="55"/>
      <c r="LXL151" s="55"/>
      <c r="LXM151" s="55"/>
      <c r="LXN151" s="55"/>
      <c r="LXO151" s="55"/>
      <c r="LXP151" s="55"/>
      <c r="LXQ151" s="55"/>
      <c r="LXR151" s="55"/>
      <c r="LXS151" s="55"/>
      <c r="LXT151" s="55"/>
      <c r="LXU151" s="55"/>
      <c r="LXV151" s="55"/>
      <c r="LXW151" s="55"/>
      <c r="LXX151" s="55"/>
      <c r="LXY151" s="55"/>
      <c r="LXZ151" s="55"/>
      <c r="LYA151" s="55"/>
      <c r="LYB151" s="55"/>
      <c r="LYC151" s="55"/>
      <c r="LYD151" s="55"/>
      <c r="LYE151" s="55"/>
      <c r="LYF151" s="55"/>
      <c r="LYG151" s="55"/>
      <c r="LYH151" s="55"/>
      <c r="LYI151" s="55"/>
      <c r="LYJ151" s="55"/>
      <c r="LYK151" s="55"/>
      <c r="LYL151" s="55"/>
      <c r="LYM151" s="55"/>
      <c r="LYN151" s="55"/>
      <c r="LYO151" s="55"/>
      <c r="LYP151" s="55"/>
      <c r="LYQ151" s="55"/>
      <c r="LYR151" s="55"/>
      <c r="LYS151" s="55"/>
      <c r="LYT151" s="55"/>
      <c r="LYU151" s="55"/>
      <c r="LYV151" s="55"/>
      <c r="LYW151" s="55"/>
      <c r="LYX151" s="55"/>
      <c r="LYY151" s="55"/>
      <c r="LYZ151" s="55"/>
      <c r="LZA151" s="55"/>
      <c r="LZB151" s="55"/>
      <c r="LZC151" s="55"/>
      <c r="LZD151" s="55"/>
      <c r="LZE151" s="55"/>
      <c r="LZF151" s="55"/>
      <c r="LZG151" s="55"/>
      <c r="LZH151" s="55"/>
      <c r="LZI151" s="55"/>
      <c r="LZJ151" s="55"/>
      <c r="LZK151" s="55"/>
      <c r="LZL151" s="55"/>
      <c r="LZM151" s="55"/>
      <c r="LZN151" s="55"/>
      <c r="LZO151" s="55"/>
      <c r="LZP151" s="55"/>
      <c r="LZQ151" s="55"/>
      <c r="LZR151" s="55"/>
      <c r="LZS151" s="55"/>
      <c r="LZT151" s="55"/>
      <c r="LZU151" s="55"/>
      <c r="LZV151" s="55"/>
      <c r="LZW151" s="55"/>
      <c r="LZX151" s="55"/>
      <c r="LZY151" s="55"/>
      <c r="LZZ151" s="55"/>
      <c r="MAA151" s="55"/>
      <c r="MAB151" s="55"/>
      <c r="MAC151" s="55"/>
      <c r="MAD151" s="55"/>
      <c r="MAE151" s="55"/>
      <c r="MAF151" s="55"/>
      <c r="MAG151" s="55"/>
      <c r="MAH151" s="55"/>
      <c r="MAI151" s="55"/>
      <c r="MAJ151" s="55"/>
      <c r="MAK151" s="55"/>
      <c r="MAL151" s="55"/>
      <c r="MAM151" s="55"/>
      <c r="MAN151" s="55"/>
      <c r="MAO151" s="55"/>
      <c r="MAP151" s="55"/>
      <c r="MAQ151" s="55"/>
      <c r="MAR151" s="55"/>
      <c r="MAS151" s="55"/>
      <c r="MAT151" s="55"/>
      <c r="MAU151" s="55"/>
      <c r="MAV151" s="55"/>
      <c r="MAW151" s="55"/>
      <c r="MAX151" s="55"/>
      <c r="MAY151" s="55"/>
      <c r="MAZ151" s="55"/>
      <c r="MBA151" s="55"/>
      <c r="MBB151" s="55"/>
      <c r="MBC151" s="55"/>
      <c r="MBD151" s="55"/>
      <c r="MBE151" s="55"/>
      <c r="MBF151" s="55"/>
      <c r="MBG151" s="55"/>
      <c r="MBH151" s="55"/>
      <c r="MBI151" s="55"/>
      <c r="MBJ151" s="55"/>
      <c r="MBK151" s="55"/>
      <c r="MBL151" s="55"/>
      <c r="MBM151" s="55"/>
      <c r="MBN151" s="55"/>
      <c r="MBO151" s="55"/>
      <c r="MBP151" s="55"/>
      <c r="MBQ151" s="55"/>
      <c r="MBR151" s="55"/>
      <c r="MBS151" s="55"/>
      <c r="MBT151" s="55"/>
      <c r="MBU151" s="55"/>
      <c r="MBV151" s="55"/>
      <c r="MBW151" s="55"/>
      <c r="MBX151" s="55"/>
      <c r="MBY151" s="55"/>
      <c r="MBZ151" s="55"/>
      <c r="MCA151" s="55"/>
      <c r="MCB151" s="55"/>
      <c r="MCC151" s="55"/>
      <c r="MCD151" s="55"/>
      <c r="MCE151" s="55"/>
      <c r="MCF151" s="55"/>
      <c r="MCG151" s="55"/>
      <c r="MCH151" s="55"/>
      <c r="MCI151" s="55"/>
      <c r="MCJ151" s="55"/>
      <c r="MCK151" s="55"/>
      <c r="MCL151" s="55"/>
      <c r="MCM151" s="55"/>
      <c r="MCN151" s="55"/>
      <c r="MCO151" s="55"/>
      <c r="MCP151" s="55"/>
      <c r="MCQ151" s="55"/>
      <c r="MCR151" s="55"/>
      <c r="MCS151" s="55"/>
      <c r="MCT151" s="55"/>
      <c r="MCU151" s="55"/>
      <c r="MCV151" s="55"/>
      <c r="MCW151" s="55"/>
      <c r="MCX151" s="55"/>
      <c r="MCY151" s="55"/>
      <c r="MCZ151" s="55"/>
      <c r="MDA151" s="55"/>
      <c r="MDB151" s="55"/>
      <c r="MDC151" s="55"/>
      <c r="MDD151" s="55"/>
      <c r="MDE151" s="55"/>
      <c r="MDF151" s="55"/>
      <c r="MDG151" s="55"/>
      <c r="MDH151" s="55"/>
      <c r="MDI151" s="55"/>
      <c r="MDJ151" s="55"/>
      <c r="MDK151" s="55"/>
      <c r="MDL151" s="55"/>
      <c r="MDM151" s="55"/>
      <c r="MDN151" s="55"/>
      <c r="MDO151" s="55"/>
      <c r="MDP151" s="55"/>
      <c r="MDQ151" s="55"/>
      <c r="MDR151" s="55"/>
      <c r="MDS151" s="55"/>
      <c r="MDT151" s="55"/>
      <c r="MDU151" s="55"/>
      <c r="MDV151" s="55"/>
      <c r="MDW151" s="55"/>
      <c r="MDX151" s="55"/>
      <c r="MDY151" s="55"/>
      <c r="MDZ151" s="55"/>
      <c r="MEA151" s="55"/>
      <c r="MEB151" s="55"/>
      <c r="MEC151" s="55"/>
      <c r="MED151" s="55"/>
      <c r="MEE151" s="55"/>
      <c r="MEF151" s="55"/>
      <c r="MEG151" s="55"/>
      <c r="MEH151" s="55"/>
      <c r="MEI151" s="55"/>
      <c r="MEJ151" s="55"/>
      <c r="MEK151" s="55"/>
      <c r="MEL151" s="55"/>
      <c r="MEM151" s="55"/>
      <c r="MEN151" s="55"/>
      <c r="MEO151" s="55"/>
      <c r="MEP151" s="55"/>
      <c r="MEQ151" s="55"/>
      <c r="MER151" s="55"/>
      <c r="MES151" s="55"/>
      <c r="MET151" s="55"/>
      <c r="MEU151" s="55"/>
      <c r="MEV151" s="55"/>
      <c r="MEW151" s="55"/>
      <c r="MEX151" s="55"/>
      <c r="MEY151" s="55"/>
      <c r="MEZ151" s="55"/>
      <c r="MFA151" s="55"/>
      <c r="MFB151" s="55"/>
      <c r="MFC151" s="55"/>
      <c r="MFD151" s="55"/>
      <c r="MFE151" s="55"/>
      <c r="MFL151" s="55"/>
      <c r="MFM151" s="55"/>
      <c r="MFN151" s="55"/>
      <c r="MFO151" s="55"/>
      <c r="MFP151" s="55"/>
      <c r="MFQ151" s="55"/>
      <c r="MFR151" s="55"/>
      <c r="MFS151" s="55"/>
      <c r="MFT151" s="55"/>
      <c r="MFU151" s="55"/>
      <c r="MFV151" s="55"/>
      <c r="MFW151" s="55"/>
      <c r="MFX151" s="55"/>
      <c r="MFY151" s="55"/>
      <c r="MFZ151" s="55"/>
      <c r="MGA151" s="55"/>
      <c r="MGB151" s="55"/>
      <c r="MGC151" s="55"/>
      <c r="MGD151" s="55"/>
      <c r="MGE151" s="55"/>
      <c r="MGF151" s="55"/>
      <c r="MGG151" s="55"/>
      <c r="MGH151" s="55"/>
      <c r="MGI151" s="55"/>
      <c r="MGJ151" s="55"/>
      <c r="MGK151" s="55"/>
      <c r="MGL151" s="55"/>
      <c r="MGM151" s="55"/>
      <c r="MGN151" s="55"/>
      <c r="MGO151" s="55"/>
      <c r="MGP151" s="55"/>
      <c r="MGQ151" s="55"/>
      <c r="MGR151" s="55"/>
      <c r="MGS151" s="55"/>
      <c r="MGT151" s="55"/>
      <c r="MGU151" s="55"/>
      <c r="MGV151" s="55"/>
      <c r="MGW151" s="55"/>
      <c r="MGX151" s="55"/>
      <c r="MGY151" s="55"/>
      <c r="MGZ151" s="55"/>
      <c r="MHA151" s="55"/>
      <c r="MHB151" s="55"/>
      <c r="MHC151" s="55"/>
      <c r="MHD151" s="55"/>
      <c r="MHE151" s="55"/>
      <c r="MHF151" s="55"/>
      <c r="MHG151" s="55"/>
      <c r="MHH151" s="55"/>
      <c r="MHI151" s="55"/>
      <c r="MHJ151" s="55"/>
      <c r="MHK151" s="55"/>
      <c r="MHL151" s="55"/>
      <c r="MHM151" s="55"/>
      <c r="MHN151" s="55"/>
      <c r="MHO151" s="55"/>
      <c r="MHP151" s="55"/>
      <c r="MHQ151" s="55"/>
      <c r="MHR151" s="55"/>
      <c r="MHS151" s="55"/>
      <c r="MHT151" s="55"/>
      <c r="MHU151" s="55"/>
      <c r="MHV151" s="55"/>
      <c r="MHW151" s="55"/>
      <c r="MHX151" s="55"/>
      <c r="MHY151" s="55"/>
      <c r="MHZ151" s="55"/>
      <c r="MIA151" s="55"/>
      <c r="MIB151" s="55"/>
      <c r="MIC151" s="55"/>
      <c r="MID151" s="55"/>
      <c r="MIE151" s="55"/>
      <c r="MIF151" s="55"/>
      <c r="MIG151" s="55"/>
      <c r="MIH151" s="55"/>
      <c r="MII151" s="55"/>
      <c r="MIJ151" s="55"/>
      <c r="MIK151" s="55"/>
      <c r="MIL151" s="55"/>
      <c r="MIM151" s="55"/>
      <c r="MIN151" s="55"/>
      <c r="MIO151" s="55"/>
      <c r="MIP151" s="55"/>
      <c r="MIQ151" s="55"/>
      <c r="MIR151" s="55"/>
      <c r="MIS151" s="55"/>
      <c r="MIT151" s="55"/>
      <c r="MIU151" s="55"/>
      <c r="MIV151" s="55"/>
      <c r="MIW151" s="55"/>
      <c r="MIX151" s="55"/>
      <c r="MIY151" s="55"/>
      <c r="MIZ151" s="55"/>
      <c r="MJA151" s="55"/>
      <c r="MJB151" s="55"/>
      <c r="MJC151" s="55"/>
      <c r="MJD151" s="55"/>
      <c r="MJE151" s="55"/>
      <c r="MJF151" s="55"/>
      <c r="MJG151" s="55"/>
      <c r="MJH151" s="55"/>
      <c r="MJI151" s="55"/>
      <c r="MJJ151" s="55"/>
      <c r="MJK151" s="55"/>
      <c r="MJL151" s="55"/>
      <c r="MJM151" s="55"/>
      <c r="MJN151" s="55"/>
      <c r="MJO151" s="55"/>
      <c r="MJP151" s="55"/>
      <c r="MJQ151" s="55"/>
      <c r="MJR151" s="55"/>
      <c r="MJS151" s="55"/>
      <c r="MJT151" s="55"/>
      <c r="MJU151" s="55"/>
      <c r="MJV151" s="55"/>
      <c r="MJW151" s="55"/>
      <c r="MJX151" s="55"/>
      <c r="MJY151" s="55"/>
      <c r="MJZ151" s="55"/>
      <c r="MKA151" s="55"/>
      <c r="MKB151" s="55"/>
      <c r="MKC151" s="55"/>
      <c r="MKD151" s="55"/>
      <c r="MKE151" s="55"/>
      <c r="MKF151" s="55"/>
      <c r="MKG151" s="55"/>
      <c r="MKH151" s="55"/>
      <c r="MKI151" s="55"/>
      <c r="MKJ151" s="55"/>
      <c r="MKK151" s="55"/>
      <c r="MKL151" s="55"/>
      <c r="MKM151" s="55"/>
      <c r="MKN151" s="55"/>
      <c r="MKO151" s="55"/>
      <c r="MKP151" s="55"/>
      <c r="MKQ151" s="55"/>
      <c r="MKR151" s="55"/>
      <c r="MKS151" s="55"/>
      <c r="MKT151" s="55"/>
      <c r="MKU151" s="55"/>
      <c r="MKV151" s="55"/>
      <c r="MKW151" s="55"/>
      <c r="MKX151" s="55"/>
      <c r="MKY151" s="55"/>
      <c r="MKZ151" s="55"/>
      <c r="MLA151" s="55"/>
      <c r="MLB151" s="55"/>
      <c r="MLC151" s="55"/>
      <c r="MLD151" s="55"/>
      <c r="MLE151" s="55"/>
      <c r="MLF151" s="55"/>
      <c r="MLG151" s="55"/>
      <c r="MLH151" s="55"/>
      <c r="MLI151" s="55"/>
      <c r="MLJ151" s="55"/>
      <c r="MLK151" s="55"/>
      <c r="MLL151" s="55"/>
      <c r="MLM151" s="55"/>
      <c r="MLN151" s="55"/>
      <c r="MLO151" s="55"/>
      <c r="MLP151" s="55"/>
      <c r="MLQ151" s="55"/>
      <c r="MLR151" s="55"/>
      <c r="MLS151" s="55"/>
      <c r="MLT151" s="55"/>
      <c r="MLU151" s="55"/>
      <c r="MLV151" s="55"/>
      <c r="MLW151" s="55"/>
      <c r="MLX151" s="55"/>
      <c r="MLY151" s="55"/>
      <c r="MLZ151" s="55"/>
      <c r="MMA151" s="55"/>
      <c r="MMB151" s="55"/>
      <c r="MMC151" s="55"/>
      <c r="MMD151" s="55"/>
      <c r="MME151" s="55"/>
      <c r="MMF151" s="55"/>
      <c r="MMG151" s="55"/>
      <c r="MMH151" s="55"/>
      <c r="MMI151" s="55"/>
      <c r="MMJ151" s="55"/>
      <c r="MMK151" s="55"/>
      <c r="MML151" s="55"/>
      <c r="MMM151" s="55"/>
      <c r="MMN151" s="55"/>
      <c r="MMO151" s="55"/>
      <c r="MMP151" s="55"/>
      <c r="MMQ151" s="55"/>
      <c r="MMR151" s="55"/>
      <c r="MMS151" s="55"/>
      <c r="MMT151" s="55"/>
      <c r="MMU151" s="55"/>
      <c r="MMV151" s="55"/>
      <c r="MMW151" s="55"/>
      <c r="MMX151" s="55"/>
      <c r="MMY151" s="55"/>
      <c r="MMZ151" s="55"/>
      <c r="MNA151" s="55"/>
      <c r="MNB151" s="55"/>
      <c r="MNC151" s="55"/>
      <c r="MND151" s="55"/>
      <c r="MNE151" s="55"/>
      <c r="MNF151" s="55"/>
      <c r="MNG151" s="55"/>
      <c r="MNH151" s="55"/>
      <c r="MNI151" s="55"/>
      <c r="MNJ151" s="55"/>
      <c r="MNK151" s="55"/>
      <c r="MNL151" s="55"/>
      <c r="MNM151" s="55"/>
      <c r="MNN151" s="55"/>
      <c r="MNO151" s="55"/>
      <c r="MNP151" s="55"/>
      <c r="MNQ151" s="55"/>
      <c r="MNR151" s="55"/>
      <c r="MNS151" s="55"/>
      <c r="MNT151" s="55"/>
      <c r="MNU151" s="55"/>
      <c r="MNV151" s="55"/>
      <c r="MNW151" s="55"/>
      <c r="MNX151" s="55"/>
      <c r="MNY151" s="55"/>
      <c r="MNZ151" s="55"/>
      <c r="MOA151" s="55"/>
      <c r="MOB151" s="55"/>
      <c r="MOC151" s="55"/>
      <c r="MOD151" s="55"/>
      <c r="MOE151" s="55"/>
      <c r="MOF151" s="55"/>
      <c r="MOG151" s="55"/>
      <c r="MOH151" s="55"/>
      <c r="MOI151" s="55"/>
      <c r="MOJ151" s="55"/>
      <c r="MOK151" s="55"/>
      <c r="MOL151" s="55"/>
      <c r="MOM151" s="55"/>
      <c r="MON151" s="55"/>
      <c r="MOO151" s="55"/>
      <c r="MOP151" s="55"/>
      <c r="MOQ151" s="55"/>
      <c r="MOR151" s="55"/>
      <c r="MOS151" s="55"/>
      <c r="MOT151" s="55"/>
      <c r="MOU151" s="55"/>
      <c r="MOV151" s="55"/>
      <c r="MOW151" s="55"/>
      <c r="MOX151" s="55"/>
      <c r="MOY151" s="55"/>
      <c r="MOZ151" s="55"/>
      <c r="MPA151" s="55"/>
      <c r="MPH151" s="55"/>
      <c r="MPI151" s="55"/>
      <c r="MPJ151" s="55"/>
      <c r="MPK151" s="55"/>
      <c r="MPL151" s="55"/>
      <c r="MPM151" s="55"/>
      <c r="MPN151" s="55"/>
      <c r="MPO151" s="55"/>
      <c r="MPP151" s="55"/>
      <c r="MPQ151" s="55"/>
      <c r="MPR151" s="55"/>
      <c r="MPS151" s="55"/>
      <c r="MPT151" s="55"/>
      <c r="MPU151" s="55"/>
      <c r="MPV151" s="55"/>
      <c r="MPW151" s="55"/>
      <c r="MPX151" s="55"/>
      <c r="MPY151" s="55"/>
      <c r="MPZ151" s="55"/>
      <c r="MQA151" s="55"/>
      <c r="MQB151" s="55"/>
      <c r="MQC151" s="55"/>
      <c r="MQD151" s="55"/>
      <c r="MQE151" s="55"/>
      <c r="MQF151" s="55"/>
      <c r="MQG151" s="55"/>
      <c r="MQH151" s="55"/>
      <c r="MQI151" s="55"/>
      <c r="MQJ151" s="55"/>
      <c r="MQK151" s="55"/>
      <c r="MQL151" s="55"/>
      <c r="MQM151" s="55"/>
      <c r="MQN151" s="55"/>
      <c r="MQO151" s="55"/>
      <c r="MQP151" s="55"/>
      <c r="MQQ151" s="55"/>
      <c r="MQR151" s="55"/>
      <c r="MQS151" s="55"/>
      <c r="MQT151" s="55"/>
      <c r="MQU151" s="55"/>
      <c r="MQV151" s="55"/>
      <c r="MQW151" s="55"/>
      <c r="MQX151" s="55"/>
      <c r="MQY151" s="55"/>
      <c r="MQZ151" s="55"/>
      <c r="MRA151" s="55"/>
      <c r="MRB151" s="55"/>
      <c r="MRC151" s="55"/>
      <c r="MRD151" s="55"/>
      <c r="MRE151" s="55"/>
      <c r="MRF151" s="55"/>
      <c r="MRG151" s="55"/>
      <c r="MRH151" s="55"/>
      <c r="MRI151" s="55"/>
      <c r="MRJ151" s="55"/>
      <c r="MRK151" s="55"/>
      <c r="MRL151" s="55"/>
      <c r="MRM151" s="55"/>
      <c r="MRN151" s="55"/>
      <c r="MRO151" s="55"/>
      <c r="MRP151" s="55"/>
      <c r="MRQ151" s="55"/>
      <c r="MRR151" s="55"/>
      <c r="MRS151" s="55"/>
      <c r="MRT151" s="55"/>
      <c r="MRU151" s="55"/>
      <c r="MRV151" s="55"/>
      <c r="MRW151" s="55"/>
      <c r="MRX151" s="55"/>
      <c r="MRY151" s="55"/>
      <c r="MRZ151" s="55"/>
      <c r="MSA151" s="55"/>
      <c r="MSB151" s="55"/>
      <c r="MSC151" s="55"/>
      <c r="MSD151" s="55"/>
      <c r="MSE151" s="55"/>
      <c r="MSF151" s="55"/>
      <c r="MSG151" s="55"/>
      <c r="MSH151" s="55"/>
      <c r="MSI151" s="55"/>
      <c r="MSJ151" s="55"/>
      <c r="MSK151" s="55"/>
      <c r="MSL151" s="55"/>
      <c r="MSM151" s="55"/>
      <c r="MSN151" s="55"/>
      <c r="MSO151" s="55"/>
      <c r="MSP151" s="55"/>
      <c r="MSQ151" s="55"/>
      <c r="MSR151" s="55"/>
      <c r="MSS151" s="55"/>
      <c r="MST151" s="55"/>
      <c r="MSU151" s="55"/>
      <c r="MSV151" s="55"/>
      <c r="MSW151" s="55"/>
      <c r="MSX151" s="55"/>
      <c r="MSY151" s="55"/>
      <c r="MSZ151" s="55"/>
      <c r="MTA151" s="55"/>
      <c r="MTB151" s="55"/>
      <c r="MTC151" s="55"/>
      <c r="MTD151" s="55"/>
      <c r="MTE151" s="55"/>
      <c r="MTF151" s="55"/>
      <c r="MTG151" s="55"/>
      <c r="MTH151" s="55"/>
      <c r="MTI151" s="55"/>
      <c r="MTJ151" s="55"/>
      <c r="MTK151" s="55"/>
      <c r="MTL151" s="55"/>
      <c r="MTM151" s="55"/>
      <c r="MTN151" s="55"/>
      <c r="MTO151" s="55"/>
      <c r="MTP151" s="55"/>
      <c r="MTQ151" s="55"/>
      <c r="MTR151" s="55"/>
      <c r="MTS151" s="55"/>
      <c r="MTT151" s="55"/>
      <c r="MTU151" s="55"/>
      <c r="MTV151" s="55"/>
      <c r="MTW151" s="55"/>
      <c r="MTX151" s="55"/>
      <c r="MTY151" s="55"/>
      <c r="MTZ151" s="55"/>
      <c r="MUA151" s="55"/>
      <c r="MUB151" s="55"/>
      <c r="MUC151" s="55"/>
      <c r="MUD151" s="55"/>
      <c r="MUE151" s="55"/>
      <c r="MUF151" s="55"/>
      <c r="MUG151" s="55"/>
      <c r="MUH151" s="55"/>
      <c r="MUI151" s="55"/>
      <c r="MUJ151" s="55"/>
      <c r="MUK151" s="55"/>
      <c r="MUL151" s="55"/>
      <c r="MUM151" s="55"/>
      <c r="MUN151" s="55"/>
      <c r="MUO151" s="55"/>
      <c r="MUP151" s="55"/>
      <c r="MUQ151" s="55"/>
      <c r="MUR151" s="55"/>
      <c r="MUS151" s="55"/>
      <c r="MUT151" s="55"/>
      <c r="MUU151" s="55"/>
      <c r="MUV151" s="55"/>
      <c r="MUW151" s="55"/>
      <c r="MUX151" s="55"/>
      <c r="MUY151" s="55"/>
      <c r="MUZ151" s="55"/>
      <c r="MVA151" s="55"/>
      <c r="MVB151" s="55"/>
      <c r="MVC151" s="55"/>
      <c r="MVD151" s="55"/>
      <c r="MVE151" s="55"/>
      <c r="MVF151" s="55"/>
      <c r="MVG151" s="55"/>
      <c r="MVH151" s="55"/>
      <c r="MVI151" s="55"/>
      <c r="MVJ151" s="55"/>
      <c r="MVK151" s="55"/>
      <c r="MVL151" s="55"/>
      <c r="MVM151" s="55"/>
      <c r="MVN151" s="55"/>
      <c r="MVO151" s="55"/>
      <c r="MVP151" s="55"/>
      <c r="MVQ151" s="55"/>
      <c r="MVR151" s="55"/>
      <c r="MVS151" s="55"/>
      <c r="MVT151" s="55"/>
      <c r="MVU151" s="55"/>
      <c r="MVV151" s="55"/>
      <c r="MVW151" s="55"/>
      <c r="MVX151" s="55"/>
      <c r="MVY151" s="55"/>
      <c r="MVZ151" s="55"/>
      <c r="MWA151" s="55"/>
      <c r="MWB151" s="55"/>
      <c r="MWC151" s="55"/>
      <c r="MWD151" s="55"/>
      <c r="MWE151" s="55"/>
      <c r="MWF151" s="55"/>
      <c r="MWG151" s="55"/>
      <c r="MWH151" s="55"/>
      <c r="MWI151" s="55"/>
      <c r="MWJ151" s="55"/>
      <c r="MWK151" s="55"/>
      <c r="MWL151" s="55"/>
      <c r="MWM151" s="55"/>
      <c r="MWN151" s="55"/>
      <c r="MWO151" s="55"/>
      <c r="MWP151" s="55"/>
      <c r="MWQ151" s="55"/>
      <c r="MWR151" s="55"/>
      <c r="MWS151" s="55"/>
      <c r="MWT151" s="55"/>
      <c r="MWU151" s="55"/>
      <c r="MWV151" s="55"/>
      <c r="MWW151" s="55"/>
      <c r="MWX151" s="55"/>
      <c r="MWY151" s="55"/>
      <c r="MWZ151" s="55"/>
      <c r="MXA151" s="55"/>
      <c r="MXB151" s="55"/>
      <c r="MXC151" s="55"/>
      <c r="MXD151" s="55"/>
      <c r="MXE151" s="55"/>
      <c r="MXF151" s="55"/>
      <c r="MXG151" s="55"/>
      <c r="MXH151" s="55"/>
      <c r="MXI151" s="55"/>
      <c r="MXJ151" s="55"/>
      <c r="MXK151" s="55"/>
      <c r="MXL151" s="55"/>
      <c r="MXM151" s="55"/>
      <c r="MXN151" s="55"/>
      <c r="MXO151" s="55"/>
      <c r="MXP151" s="55"/>
      <c r="MXQ151" s="55"/>
      <c r="MXR151" s="55"/>
      <c r="MXS151" s="55"/>
      <c r="MXT151" s="55"/>
      <c r="MXU151" s="55"/>
      <c r="MXV151" s="55"/>
      <c r="MXW151" s="55"/>
      <c r="MXX151" s="55"/>
      <c r="MXY151" s="55"/>
      <c r="MXZ151" s="55"/>
      <c r="MYA151" s="55"/>
      <c r="MYB151" s="55"/>
      <c r="MYC151" s="55"/>
      <c r="MYD151" s="55"/>
      <c r="MYE151" s="55"/>
      <c r="MYF151" s="55"/>
      <c r="MYG151" s="55"/>
      <c r="MYH151" s="55"/>
      <c r="MYI151" s="55"/>
      <c r="MYJ151" s="55"/>
      <c r="MYK151" s="55"/>
      <c r="MYL151" s="55"/>
      <c r="MYM151" s="55"/>
      <c r="MYN151" s="55"/>
      <c r="MYO151" s="55"/>
      <c r="MYP151" s="55"/>
      <c r="MYQ151" s="55"/>
      <c r="MYR151" s="55"/>
      <c r="MYS151" s="55"/>
      <c r="MYT151" s="55"/>
      <c r="MYU151" s="55"/>
      <c r="MYV151" s="55"/>
      <c r="MYW151" s="55"/>
      <c r="MZD151" s="55"/>
      <c r="MZE151" s="55"/>
      <c r="MZF151" s="55"/>
      <c r="MZG151" s="55"/>
      <c r="MZH151" s="55"/>
      <c r="MZI151" s="55"/>
      <c r="MZJ151" s="55"/>
      <c r="MZK151" s="55"/>
      <c r="MZL151" s="55"/>
      <c r="MZM151" s="55"/>
      <c r="MZN151" s="55"/>
      <c r="MZO151" s="55"/>
      <c r="MZP151" s="55"/>
      <c r="MZQ151" s="55"/>
      <c r="MZR151" s="55"/>
      <c r="MZS151" s="55"/>
      <c r="MZT151" s="55"/>
      <c r="MZU151" s="55"/>
      <c r="MZV151" s="55"/>
      <c r="MZW151" s="55"/>
      <c r="MZX151" s="55"/>
      <c r="MZY151" s="55"/>
      <c r="MZZ151" s="55"/>
      <c r="NAA151" s="55"/>
      <c r="NAB151" s="55"/>
      <c r="NAC151" s="55"/>
      <c r="NAD151" s="55"/>
      <c r="NAE151" s="55"/>
      <c r="NAF151" s="55"/>
      <c r="NAG151" s="55"/>
      <c r="NAH151" s="55"/>
      <c r="NAI151" s="55"/>
      <c r="NAJ151" s="55"/>
      <c r="NAK151" s="55"/>
      <c r="NAL151" s="55"/>
      <c r="NAM151" s="55"/>
      <c r="NAN151" s="55"/>
      <c r="NAO151" s="55"/>
      <c r="NAP151" s="55"/>
      <c r="NAQ151" s="55"/>
      <c r="NAR151" s="55"/>
      <c r="NAS151" s="55"/>
      <c r="NAT151" s="55"/>
      <c r="NAU151" s="55"/>
      <c r="NAV151" s="55"/>
      <c r="NAW151" s="55"/>
      <c r="NAX151" s="55"/>
      <c r="NAY151" s="55"/>
      <c r="NAZ151" s="55"/>
      <c r="NBA151" s="55"/>
      <c r="NBB151" s="55"/>
      <c r="NBC151" s="55"/>
      <c r="NBD151" s="55"/>
      <c r="NBE151" s="55"/>
      <c r="NBF151" s="55"/>
      <c r="NBG151" s="55"/>
      <c r="NBH151" s="55"/>
      <c r="NBI151" s="55"/>
      <c r="NBJ151" s="55"/>
      <c r="NBK151" s="55"/>
      <c r="NBL151" s="55"/>
      <c r="NBM151" s="55"/>
      <c r="NBN151" s="55"/>
      <c r="NBO151" s="55"/>
      <c r="NBP151" s="55"/>
      <c r="NBQ151" s="55"/>
      <c r="NBR151" s="55"/>
      <c r="NBS151" s="55"/>
      <c r="NBT151" s="55"/>
      <c r="NBU151" s="55"/>
      <c r="NBV151" s="55"/>
      <c r="NBW151" s="55"/>
      <c r="NBX151" s="55"/>
      <c r="NBY151" s="55"/>
      <c r="NBZ151" s="55"/>
      <c r="NCA151" s="55"/>
      <c r="NCB151" s="55"/>
      <c r="NCC151" s="55"/>
      <c r="NCD151" s="55"/>
      <c r="NCE151" s="55"/>
      <c r="NCF151" s="55"/>
      <c r="NCG151" s="55"/>
      <c r="NCH151" s="55"/>
      <c r="NCI151" s="55"/>
      <c r="NCJ151" s="55"/>
      <c r="NCK151" s="55"/>
      <c r="NCL151" s="55"/>
      <c r="NCM151" s="55"/>
      <c r="NCN151" s="55"/>
      <c r="NCO151" s="55"/>
      <c r="NCP151" s="55"/>
      <c r="NCQ151" s="55"/>
      <c r="NCR151" s="55"/>
      <c r="NCS151" s="55"/>
      <c r="NCT151" s="55"/>
      <c r="NCU151" s="55"/>
      <c r="NCV151" s="55"/>
      <c r="NCW151" s="55"/>
      <c r="NCX151" s="55"/>
      <c r="NCY151" s="55"/>
      <c r="NCZ151" s="55"/>
      <c r="NDA151" s="55"/>
      <c r="NDB151" s="55"/>
      <c r="NDC151" s="55"/>
      <c r="NDD151" s="55"/>
      <c r="NDE151" s="55"/>
      <c r="NDF151" s="55"/>
      <c r="NDG151" s="55"/>
      <c r="NDH151" s="55"/>
      <c r="NDI151" s="55"/>
      <c r="NDJ151" s="55"/>
      <c r="NDK151" s="55"/>
      <c r="NDL151" s="55"/>
      <c r="NDM151" s="55"/>
      <c r="NDN151" s="55"/>
      <c r="NDO151" s="55"/>
      <c r="NDP151" s="55"/>
      <c r="NDQ151" s="55"/>
      <c r="NDR151" s="55"/>
      <c r="NDS151" s="55"/>
      <c r="NDT151" s="55"/>
      <c r="NDU151" s="55"/>
      <c r="NDV151" s="55"/>
      <c r="NDW151" s="55"/>
      <c r="NDX151" s="55"/>
      <c r="NDY151" s="55"/>
      <c r="NDZ151" s="55"/>
      <c r="NEA151" s="55"/>
      <c r="NEB151" s="55"/>
      <c r="NEC151" s="55"/>
      <c r="NED151" s="55"/>
      <c r="NEE151" s="55"/>
      <c r="NEF151" s="55"/>
      <c r="NEG151" s="55"/>
      <c r="NEH151" s="55"/>
      <c r="NEI151" s="55"/>
      <c r="NEJ151" s="55"/>
      <c r="NEK151" s="55"/>
      <c r="NEL151" s="55"/>
      <c r="NEM151" s="55"/>
      <c r="NEN151" s="55"/>
      <c r="NEO151" s="55"/>
      <c r="NEP151" s="55"/>
      <c r="NEQ151" s="55"/>
      <c r="NER151" s="55"/>
      <c r="NES151" s="55"/>
      <c r="NET151" s="55"/>
      <c r="NEU151" s="55"/>
      <c r="NEV151" s="55"/>
      <c r="NEW151" s="55"/>
      <c r="NEX151" s="55"/>
      <c r="NEY151" s="55"/>
      <c r="NEZ151" s="55"/>
      <c r="NFA151" s="55"/>
      <c r="NFB151" s="55"/>
      <c r="NFC151" s="55"/>
      <c r="NFD151" s="55"/>
      <c r="NFE151" s="55"/>
      <c r="NFF151" s="55"/>
      <c r="NFG151" s="55"/>
      <c r="NFH151" s="55"/>
      <c r="NFI151" s="55"/>
      <c r="NFJ151" s="55"/>
      <c r="NFK151" s="55"/>
      <c r="NFL151" s="55"/>
      <c r="NFM151" s="55"/>
      <c r="NFN151" s="55"/>
      <c r="NFO151" s="55"/>
      <c r="NFP151" s="55"/>
      <c r="NFQ151" s="55"/>
      <c r="NFR151" s="55"/>
      <c r="NFS151" s="55"/>
      <c r="NFT151" s="55"/>
      <c r="NFU151" s="55"/>
      <c r="NFV151" s="55"/>
      <c r="NFW151" s="55"/>
      <c r="NFX151" s="55"/>
      <c r="NFY151" s="55"/>
      <c r="NFZ151" s="55"/>
      <c r="NGA151" s="55"/>
      <c r="NGB151" s="55"/>
      <c r="NGC151" s="55"/>
      <c r="NGD151" s="55"/>
      <c r="NGE151" s="55"/>
      <c r="NGF151" s="55"/>
      <c r="NGG151" s="55"/>
      <c r="NGH151" s="55"/>
      <c r="NGI151" s="55"/>
      <c r="NGJ151" s="55"/>
      <c r="NGK151" s="55"/>
      <c r="NGL151" s="55"/>
      <c r="NGM151" s="55"/>
      <c r="NGN151" s="55"/>
      <c r="NGO151" s="55"/>
      <c r="NGP151" s="55"/>
      <c r="NGQ151" s="55"/>
      <c r="NGR151" s="55"/>
      <c r="NGS151" s="55"/>
      <c r="NGT151" s="55"/>
      <c r="NGU151" s="55"/>
      <c r="NGV151" s="55"/>
      <c r="NGW151" s="55"/>
      <c r="NGX151" s="55"/>
      <c r="NGY151" s="55"/>
      <c r="NGZ151" s="55"/>
      <c r="NHA151" s="55"/>
      <c r="NHB151" s="55"/>
      <c r="NHC151" s="55"/>
      <c r="NHD151" s="55"/>
      <c r="NHE151" s="55"/>
      <c r="NHF151" s="55"/>
      <c r="NHG151" s="55"/>
      <c r="NHH151" s="55"/>
      <c r="NHI151" s="55"/>
      <c r="NHJ151" s="55"/>
      <c r="NHK151" s="55"/>
      <c r="NHL151" s="55"/>
      <c r="NHM151" s="55"/>
      <c r="NHN151" s="55"/>
      <c r="NHO151" s="55"/>
      <c r="NHP151" s="55"/>
      <c r="NHQ151" s="55"/>
      <c r="NHR151" s="55"/>
      <c r="NHS151" s="55"/>
      <c r="NHT151" s="55"/>
      <c r="NHU151" s="55"/>
      <c r="NHV151" s="55"/>
      <c r="NHW151" s="55"/>
      <c r="NHX151" s="55"/>
      <c r="NHY151" s="55"/>
      <c r="NHZ151" s="55"/>
      <c r="NIA151" s="55"/>
      <c r="NIB151" s="55"/>
      <c r="NIC151" s="55"/>
      <c r="NID151" s="55"/>
      <c r="NIE151" s="55"/>
      <c r="NIF151" s="55"/>
      <c r="NIG151" s="55"/>
      <c r="NIH151" s="55"/>
      <c r="NII151" s="55"/>
      <c r="NIJ151" s="55"/>
      <c r="NIK151" s="55"/>
      <c r="NIL151" s="55"/>
      <c r="NIM151" s="55"/>
      <c r="NIN151" s="55"/>
      <c r="NIO151" s="55"/>
      <c r="NIP151" s="55"/>
      <c r="NIQ151" s="55"/>
      <c r="NIR151" s="55"/>
      <c r="NIS151" s="55"/>
      <c r="NIZ151" s="55"/>
      <c r="NJA151" s="55"/>
      <c r="NJB151" s="55"/>
      <c r="NJC151" s="55"/>
      <c r="NJD151" s="55"/>
      <c r="NJE151" s="55"/>
      <c r="NJF151" s="55"/>
      <c r="NJG151" s="55"/>
      <c r="NJH151" s="55"/>
      <c r="NJI151" s="55"/>
      <c r="NJJ151" s="55"/>
      <c r="NJK151" s="55"/>
      <c r="NJL151" s="55"/>
      <c r="NJM151" s="55"/>
      <c r="NJN151" s="55"/>
      <c r="NJO151" s="55"/>
      <c r="NJP151" s="55"/>
      <c r="NJQ151" s="55"/>
      <c r="NJR151" s="55"/>
      <c r="NJS151" s="55"/>
      <c r="NJT151" s="55"/>
      <c r="NJU151" s="55"/>
      <c r="NJV151" s="55"/>
      <c r="NJW151" s="55"/>
      <c r="NJX151" s="55"/>
      <c r="NJY151" s="55"/>
      <c r="NJZ151" s="55"/>
      <c r="NKA151" s="55"/>
      <c r="NKB151" s="55"/>
      <c r="NKC151" s="55"/>
      <c r="NKD151" s="55"/>
      <c r="NKE151" s="55"/>
      <c r="NKF151" s="55"/>
      <c r="NKG151" s="55"/>
      <c r="NKH151" s="55"/>
      <c r="NKI151" s="55"/>
      <c r="NKJ151" s="55"/>
      <c r="NKK151" s="55"/>
      <c r="NKL151" s="55"/>
      <c r="NKM151" s="55"/>
      <c r="NKN151" s="55"/>
      <c r="NKO151" s="55"/>
      <c r="NKP151" s="55"/>
      <c r="NKQ151" s="55"/>
      <c r="NKR151" s="55"/>
      <c r="NKS151" s="55"/>
      <c r="NKT151" s="55"/>
      <c r="NKU151" s="55"/>
      <c r="NKV151" s="55"/>
      <c r="NKW151" s="55"/>
      <c r="NKX151" s="55"/>
      <c r="NKY151" s="55"/>
      <c r="NKZ151" s="55"/>
      <c r="NLA151" s="55"/>
      <c r="NLB151" s="55"/>
      <c r="NLC151" s="55"/>
      <c r="NLD151" s="55"/>
      <c r="NLE151" s="55"/>
      <c r="NLF151" s="55"/>
      <c r="NLG151" s="55"/>
      <c r="NLH151" s="55"/>
      <c r="NLI151" s="55"/>
      <c r="NLJ151" s="55"/>
      <c r="NLK151" s="55"/>
      <c r="NLL151" s="55"/>
      <c r="NLM151" s="55"/>
      <c r="NLN151" s="55"/>
      <c r="NLO151" s="55"/>
      <c r="NLP151" s="55"/>
      <c r="NLQ151" s="55"/>
      <c r="NLR151" s="55"/>
      <c r="NLS151" s="55"/>
      <c r="NLT151" s="55"/>
      <c r="NLU151" s="55"/>
      <c r="NLV151" s="55"/>
      <c r="NLW151" s="55"/>
      <c r="NLX151" s="55"/>
      <c r="NLY151" s="55"/>
      <c r="NLZ151" s="55"/>
      <c r="NMA151" s="55"/>
      <c r="NMB151" s="55"/>
      <c r="NMC151" s="55"/>
      <c r="NMD151" s="55"/>
      <c r="NME151" s="55"/>
      <c r="NMF151" s="55"/>
      <c r="NMG151" s="55"/>
      <c r="NMH151" s="55"/>
      <c r="NMI151" s="55"/>
      <c r="NMJ151" s="55"/>
      <c r="NMK151" s="55"/>
      <c r="NML151" s="55"/>
      <c r="NMM151" s="55"/>
      <c r="NMN151" s="55"/>
      <c r="NMO151" s="55"/>
      <c r="NMP151" s="55"/>
      <c r="NMQ151" s="55"/>
      <c r="NMR151" s="55"/>
      <c r="NMS151" s="55"/>
      <c r="NMT151" s="55"/>
      <c r="NMU151" s="55"/>
      <c r="NMV151" s="55"/>
      <c r="NMW151" s="55"/>
      <c r="NMX151" s="55"/>
      <c r="NMY151" s="55"/>
      <c r="NMZ151" s="55"/>
      <c r="NNA151" s="55"/>
      <c r="NNB151" s="55"/>
      <c r="NNC151" s="55"/>
      <c r="NND151" s="55"/>
      <c r="NNE151" s="55"/>
      <c r="NNF151" s="55"/>
      <c r="NNG151" s="55"/>
      <c r="NNH151" s="55"/>
      <c r="NNI151" s="55"/>
      <c r="NNJ151" s="55"/>
      <c r="NNK151" s="55"/>
      <c r="NNL151" s="55"/>
      <c r="NNM151" s="55"/>
      <c r="NNN151" s="55"/>
      <c r="NNO151" s="55"/>
      <c r="NNP151" s="55"/>
      <c r="NNQ151" s="55"/>
      <c r="NNR151" s="55"/>
      <c r="NNS151" s="55"/>
      <c r="NNT151" s="55"/>
      <c r="NNU151" s="55"/>
      <c r="NNV151" s="55"/>
      <c r="NNW151" s="55"/>
      <c r="NNX151" s="55"/>
      <c r="NNY151" s="55"/>
      <c r="NNZ151" s="55"/>
      <c r="NOA151" s="55"/>
      <c r="NOB151" s="55"/>
      <c r="NOC151" s="55"/>
      <c r="NOD151" s="55"/>
      <c r="NOE151" s="55"/>
      <c r="NOF151" s="55"/>
      <c r="NOG151" s="55"/>
      <c r="NOH151" s="55"/>
      <c r="NOI151" s="55"/>
      <c r="NOJ151" s="55"/>
      <c r="NOK151" s="55"/>
      <c r="NOL151" s="55"/>
      <c r="NOM151" s="55"/>
      <c r="NON151" s="55"/>
      <c r="NOO151" s="55"/>
      <c r="NOP151" s="55"/>
      <c r="NOQ151" s="55"/>
      <c r="NOR151" s="55"/>
      <c r="NOS151" s="55"/>
      <c r="NOT151" s="55"/>
      <c r="NOU151" s="55"/>
      <c r="NOV151" s="55"/>
      <c r="NOW151" s="55"/>
      <c r="NOX151" s="55"/>
      <c r="NOY151" s="55"/>
      <c r="NOZ151" s="55"/>
      <c r="NPA151" s="55"/>
      <c r="NPB151" s="55"/>
      <c r="NPC151" s="55"/>
      <c r="NPD151" s="55"/>
      <c r="NPE151" s="55"/>
      <c r="NPF151" s="55"/>
      <c r="NPG151" s="55"/>
      <c r="NPH151" s="55"/>
      <c r="NPI151" s="55"/>
      <c r="NPJ151" s="55"/>
      <c r="NPK151" s="55"/>
      <c r="NPL151" s="55"/>
      <c r="NPM151" s="55"/>
      <c r="NPN151" s="55"/>
      <c r="NPO151" s="55"/>
      <c r="NPP151" s="55"/>
      <c r="NPQ151" s="55"/>
      <c r="NPR151" s="55"/>
      <c r="NPS151" s="55"/>
      <c r="NPT151" s="55"/>
      <c r="NPU151" s="55"/>
      <c r="NPV151" s="55"/>
      <c r="NPW151" s="55"/>
      <c r="NPX151" s="55"/>
      <c r="NPY151" s="55"/>
      <c r="NPZ151" s="55"/>
      <c r="NQA151" s="55"/>
      <c r="NQB151" s="55"/>
      <c r="NQC151" s="55"/>
      <c r="NQD151" s="55"/>
      <c r="NQE151" s="55"/>
      <c r="NQF151" s="55"/>
      <c r="NQG151" s="55"/>
      <c r="NQH151" s="55"/>
      <c r="NQI151" s="55"/>
      <c r="NQJ151" s="55"/>
      <c r="NQK151" s="55"/>
      <c r="NQL151" s="55"/>
      <c r="NQM151" s="55"/>
      <c r="NQN151" s="55"/>
      <c r="NQO151" s="55"/>
      <c r="NQP151" s="55"/>
      <c r="NQQ151" s="55"/>
      <c r="NQR151" s="55"/>
      <c r="NQS151" s="55"/>
      <c r="NQT151" s="55"/>
      <c r="NQU151" s="55"/>
      <c r="NQV151" s="55"/>
      <c r="NQW151" s="55"/>
      <c r="NQX151" s="55"/>
      <c r="NQY151" s="55"/>
      <c r="NQZ151" s="55"/>
      <c r="NRA151" s="55"/>
      <c r="NRB151" s="55"/>
      <c r="NRC151" s="55"/>
      <c r="NRD151" s="55"/>
      <c r="NRE151" s="55"/>
      <c r="NRF151" s="55"/>
      <c r="NRG151" s="55"/>
      <c r="NRH151" s="55"/>
      <c r="NRI151" s="55"/>
      <c r="NRJ151" s="55"/>
      <c r="NRK151" s="55"/>
      <c r="NRL151" s="55"/>
      <c r="NRM151" s="55"/>
      <c r="NRN151" s="55"/>
      <c r="NRO151" s="55"/>
      <c r="NRP151" s="55"/>
      <c r="NRQ151" s="55"/>
      <c r="NRR151" s="55"/>
      <c r="NRS151" s="55"/>
      <c r="NRT151" s="55"/>
      <c r="NRU151" s="55"/>
      <c r="NRV151" s="55"/>
      <c r="NRW151" s="55"/>
      <c r="NRX151" s="55"/>
      <c r="NRY151" s="55"/>
      <c r="NRZ151" s="55"/>
      <c r="NSA151" s="55"/>
      <c r="NSB151" s="55"/>
      <c r="NSC151" s="55"/>
      <c r="NSD151" s="55"/>
      <c r="NSE151" s="55"/>
      <c r="NSF151" s="55"/>
      <c r="NSG151" s="55"/>
      <c r="NSH151" s="55"/>
      <c r="NSI151" s="55"/>
      <c r="NSJ151" s="55"/>
      <c r="NSK151" s="55"/>
      <c r="NSL151" s="55"/>
      <c r="NSM151" s="55"/>
      <c r="NSN151" s="55"/>
      <c r="NSO151" s="55"/>
      <c r="NSV151" s="55"/>
      <c r="NSW151" s="55"/>
      <c r="NSX151" s="55"/>
      <c r="NSY151" s="55"/>
      <c r="NSZ151" s="55"/>
      <c r="NTA151" s="55"/>
      <c r="NTB151" s="55"/>
      <c r="NTC151" s="55"/>
      <c r="NTD151" s="55"/>
      <c r="NTE151" s="55"/>
      <c r="NTF151" s="55"/>
      <c r="NTG151" s="55"/>
      <c r="NTH151" s="55"/>
      <c r="NTI151" s="55"/>
      <c r="NTJ151" s="55"/>
      <c r="NTK151" s="55"/>
      <c r="NTL151" s="55"/>
      <c r="NTM151" s="55"/>
      <c r="NTN151" s="55"/>
      <c r="NTO151" s="55"/>
      <c r="NTP151" s="55"/>
      <c r="NTQ151" s="55"/>
      <c r="NTR151" s="55"/>
      <c r="NTS151" s="55"/>
      <c r="NTT151" s="55"/>
      <c r="NTU151" s="55"/>
      <c r="NTV151" s="55"/>
      <c r="NTW151" s="55"/>
      <c r="NTX151" s="55"/>
      <c r="NTY151" s="55"/>
      <c r="NTZ151" s="55"/>
      <c r="NUA151" s="55"/>
      <c r="NUB151" s="55"/>
      <c r="NUC151" s="55"/>
      <c r="NUD151" s="55"/>
      <c r="NUE151" s="55"/>
      <c r="NUF151" s="55"/>
      <c r="NUG151" s="55"/>
      <c r="NUH151" s="55"/>
      <c r="NUI151" s="55"/>
      <c r="NUJ151" s="55"/>
      <c r="NUK151" s="55"/>
      <c r="NUL151" s="55"/>
      <c r="NUM151" s="55"/>
      <c r="NUN151" s="55"/>
      <c r="NUO151" s="55"/>
      <c r="NUP151" s="55"/>
      <c r="NUQ151" s="55"/>
      <c r="NUR151" s="55"/>
      <c r="NUS151" s="55"/>
      <c r="NUT151" s="55"/>
      <c r="NUU151" s="55"/>
      <c r="NUV151" s="55"/>
      <c r="NUW151" s="55"/>
      <c r="NUX151" s="55"/>
      <c r="NUY151" s="55"/>
      <c r="NUZ151" s="55"/>
      <c r="NVA151" s="55"/>
      <c r="NVB151" s="55"/>
      <c r="NVC151" s="55"/>
      <c r="NVD151" s="55"/>
      <c r="NVE151" s="55"/>
      <c r="NVF151" s="55"/>
      <c r="NVG151" s="55"/>
      <c r="NVH151" s="55"/>
      <c r="NVI151" s="55"/>
      <c r="NVJ151" s="55"/>
      <c r="NVK151" s="55"/>
      <c r="NVL151" s="55"/>
      <c r="NVM151" s="55"/>
      <c r="NVN151" s="55"/>
      <c r="NVO151" s="55"/>
      <c r="NVP151" s="55"/>
      <c r="NVQ151" s="55"/>
      <c r="NVR151" s="55"/>
      <c r="NVS151" s="55"/>
      <c r="NVT151" s="55"/>
      <c r="NVU151" s="55"/>
      <c r="NVV151" s="55"/>
      <c r="NVW151" s="55"/>
      <c r="NVX151" s="55"/>
      <c r="NVY151" s="55"/>
      <c r="NVZ151" s="55"/>
      <c r="NWA151" s="55"/>
      <c r="NWB151" s="55"/>
      <c r="NWC151" s="55"/>
      <c r="NWD151" s="55"/>
      <c r="NWE151" s="55"/>
      <c r="NWF151" s="55"/>
      <c r="NWG151" s="55"/>
      <c r="NWH151" s="55"/>
      <c r="NWI151" s="55"/>
      <c r="NWJ151" s="55"/>
      <c r="NWK151" s="55"/>
      <c r="NWL151" s="55"/>
      <c r="NWM151" s="55"/>
      <c r="NWN151" s="55"/>
      <c r="NWO151" s="55"/>
      <c r="NWP151" s="55"/>
      <c r="NWQ151" s="55"/>
      <c r="NWR151" s="55"/>
      <c r="NWS151" s="55"/>
      <c r="NWT151" s="55"/>
      <c r="NWU151" s="55"/>
      <c r="NWV151" s="55"/>
      <c r="NWW151" s="55"/>
      <c r="NWX151" s="55"/>
      <c r="NWY151" s="55"/>
      <c r="NWZ151" s="55"/>
      <c r="NXA151" s="55"/>
      <c r="NXB151" s="55"/>
      <c r="NXC151" s="55"/>
      <c r="NXD151" s="55"/>
      <c r="NXE151" s="55"/>
      <c r="NXF151" s="55"/>
      <c r="NXG151" s="55"/>
      <c r="NXH151" s="55"/>
      <c r="NXI151" s="55"/>
      <c r="NXJ151" s="55"/>
      <c r="NXK151" s="55"/>
      <c r="NXL151" s="55"/>
      <c r="NXM151" s="55"/>
      <c r="NXN151" s="55"/>
      <c r="NXO151" s="55"/>
      <c r="NXP151" s="55"/>
      <c r="NXQ151" s="55"/>
      <c r="NXR151" s="55"/>
      <c r="NXS151" s="55"/>
      <c r="NXT151" s="55"/>
      <c r="NXU151" s="55"/>
      <c r="NXV151" s="55"/>
      <c r="NXW151" s="55"/>
      <c r="NXX151" s="55"/>
      <c r="NXY151" s="55"/>
      <c r="NXZ151" s="55"/>
      <c r="NYA151" s="55"/>
      <c r="NYB151" s="55"/>
      <c r="NYC151" s="55"/>
      <c r="NYD151" s="55"/>
      <c r="NYE151" s="55"/>
      <c r="NYF151" s="55"/>
      <c r="NYG151" s="55"/>
      <c r="NYH151" s="55"/>
      <c r="NYI151" s="55"/>
      <c r="NYJ151" s="55"/>
      <c r="NYK151" s="55"/>
      <c r="NYL151" s="55"/>
      <c r="NYM151" s="55"/>
      <c r="NYN151" s="55"/>
      <c r="NYO151" s="55"/>
      <c r="NYP151" s="55"/>
      <c r="NYQ151" s="55"/>
      <c r="NYR151" s="55"/>
      <c r="NYS151" s="55"/>
      <c r="NYT151" s="55"/>
      <c r="NYU151" s="55"/>
      <c r="NYV151" s="55"/>
      <c r="NYW151" s="55"/>
      <c r="NYX151" s="55"/>
      <c r="NYY151" s="55"/>
      <c r="NYZ151" s="55"/>
      <c r="NZA151" s="55"/>
      <c r="NZB151" s="55"/>
      <c r="NZC151" s="55"/>
      <c r="NZD151" s="55"/>
      <c r="NZE151" s="55"/>
      <c r="NZF151" s="55"/>
      <c r="NZG151" s="55"/>
      <c r="NZH151" s="55"/>
      <c r="NZI151" s="55"/>
      <c r="NZJ151" s="55"/>
      <c r="NZK151" s="55"/>
      <c r="NZL151" s="55"/>
      <c r="NZM151" s="55"/>
      <c r="NZN151" s="55"/>
      <c r="NZO151" s="55"/>
      <c r="NZP151" s="55"/>
      <c r="NZQ151" s="55"/>
      <c r="NZR151" s="55"/>
      <c r="NZS151" s="55"/>
      <c r="NZT151" s="55"/>
      <c r="NZU151" s="55"/>
      <c r="NZV151" s="55"/>
      <c r="NZW151" s="55"/>
      <c r="NZX151" s="55"/>
      <c r="NZY151" s="55"/>
      <c r="NZZ151" s="55"/>
      <c r="OAA151" s="55"/>
      <c r="OAB151" s="55"/>
      <c r="OAC151" s="55"/>
      <c r="OAD151" s="55"/>
      <c r="OAE151" s="55"/>
      <c r="OAF151" s="55"/>
      <c r="OAG151" s="55"/>
      <c r="OAH151" s="55"/>
      <c r="OAI151" s="55"/>
      <c r="OAJ151" s="55"/>
      <c r="OAK151" s="55"/>
      <c r="OAL151" s="55"/>
      <c r="OAM151" s="55"/>
      <c r="OAN151" s="55"/>
      <c r="OAO151" s="55"/>
      <c r="OAP151" s="55"/>
      <c r="OAQ151" s="55"/>
      <c r="OAR151" s="55"/>
      <c r="OAS151" s="55"/>
      <c r="OAT151" s="55"/>
      <c r="OAU151" s="55"/>
      <c r="OAV151" s="55"/>
      <c r="OAW151" s="55"/>
      <c r="OAX151" s="55"/>
      <c r="OAY151" s="55"/>
      <c r="OAZ151" s="55"/>
      <c r="OBA151" s="55"/>
      <c r="OBB151" s="55"/>
      <c r="OBC151" s="55"/>
      <c r="OBD151" s="55"/>
      <c r="OBE151" s="55"/>
      <c r="OBF151" s="55"/>
      <c r="OBG151" s="55"/>
      <c r="OBH151" s="55"/>
      <c r="OBI151" s="55"/>
      <c r="OBJ151" s="55"/>
      <c r="OBK151" s="55"/>
      <c r="OBL151" s="55"/>
      <c r="OBM151" s="55"/>
      <c r="OBN151" s="55"/>
      <c r="OBO151" s="55"/>
      <c r="OBP151" s="55"/>
      <c r="OBQ151" s="55"/>
      <c r="OBR151" s="55"/>
      <c r="OBS151" s="55"/>
      <c r="OBT151" s="55"/>
      <c r="OBU151" s="55"/>
      <c r="OBV151" s="55"/>
      <c r="OBW151" s="55"/>
      <c r="OBX151" s="55"/>
      <c r="OBY151" s="55"/>
      <c r="OBZ151" s="55"/>
      <c r="OCA151" s="55"/>
      <c r="OCB151" s="55"/>
      <c r="OCC151" s="55"/>
      <c r="OCD151" s="55"/>
      <c r="OCE151" s="55"/>
      <c r="OCF151" s="55"/>
      <c r="OCG151" s="55"/>
      <c r="OCH151" s="55"/>
      <c r="OCI151" s="55"/>
      <c r="OCJ151" s="55"/>
      <c r="OCK151" s="55"/>
      <c r="OCR151" s="55"/>
      <c r="OCS151" s="55"/>
      <c r="OCT151" s="55"/>
      <c r="OCU151" s="55"/>
      <c r="OCV151" s="55"/>
      <c r="OCW151" s="55"/>
      <c r="OCX151" s="55"/>
      <c r="OCY151" s="55"/>
      <c r="OCZ151" s="55"/>
      <c r="ODA151" s="55"/>
      <c r="ODB151" s="55"/>
      <c r="ODC151" s="55"/>
      <c r="ODD151" s="55"/>
      <c r="ODE151" s="55"/>
      <c r="ODF151" s="55"/>
      <c r="ODG151" s="55"/>
      <c r="ODH151" s="55"/>
      <c r="ODI151" s="55"/>
      <c r="ODJ151" s="55"/>
      <c r="ODK151" s="55"/>
      <c r="ODL151" s="55"/>
      <c r="ODM151" s="55"/>
      <c r="ODN151" s="55"/>
      <c r="ODO151" s="55"/>
      <c r="ODP151" s="55"/>
      <c r="ODQ151" s="55"/>
      <c r="ODR151" s="55"/>
      <c r="ODS151" s="55"/>
      <c r="ODT151" s="55"/>
      <c r="ODU151" s="55"/>
      <c r="ODV151" s="55"/>
      <c r="ODW151" s="55"/>
      <c r="ODX151" s="55"/>
      <c r="ODY151" s="55"/>
      <c r="ODZ151" s="55"/>
      <c r="OEA151" s="55"/>
      <c r="OEB151" s="55"/>
      <c r="OEC151" s="55"/>
      <c r="OED151" s="55"/>
      <c r="OEE151" s="55"/>
      <c r="OEF151" s="55"/>
      <c r="OEG151" s="55"/>
      <c r="OEH151" s="55"/>
      <c r="OEI151" s="55"/>
      <c r="OEJ151" s="55"/>
      <c r="OEK151" s="55"/>
      <c r="OEL151" s="55"/>
      <c r="OEM151" s="55"/>
      <c r="OEN151" s="55"/>
      <c r="OEO151" s="55"/>
      <c r="OEP151" s="55"/>
      <c r="OEQ151" s="55"/>
      <c r="OER151" s="55"/>
      <c r="OES151" s="55"/>
      <c r="OET151" s="55"/>
      <c r="OEU151" s="55"/>
      <c r="OEV151" s="55"/>
      <c r="OEW151" s="55"/>
      <c r="OEX151" s="55"/>
      <c r="OEY151" s="55"/>
      <c r="OEZ151" s="55"/>
      <c r="OFA151" s="55"/>
      <c r="OFB151" s="55"/>
      <c r="OFC151" s="55"/>
      <c r="OFD151" s="55"/>
      <c r="OFE151" s="55"/>
      <c r="OFF151" s="55"/>
      <c r="OFG151" s="55"/>
      <c r="OFH151" s="55"/>
      <c r="OFI151" s="55"/>
      <c r="OFJ151" s="55"/>
      <c r="OFK151" s="55"/>
      <c r="OFL151" s="55"/>
      <c r="OFM151" s="55"/>
      <c r="OFN151" s="55"/>
      <c r="OFO151" s="55"/>
      <c r="OFP151" s="55"/>
      <c r="OFQ151" s="55"/>
      <c r="OFR151" s="55"/>
      <c r="OFS151" s="55"/>
      <c r="OFT151" s="55"/>
      <c r="OFU151" s="55"/>
      <c r="OFV151" s="55"/>
      <c r="OFW151" s="55"/>
      <c r="OFX151" s="55"/>
      <c r="OFY151" s="55"/>
      <c r="OFZ151" s="55"/>
      <c r="OGA151" s="55"/>
      <c r="OGB151" s="55"/>
      <c r="OGC151" s="55"/>
      <c r="OGD151" s="55"/>
      <c r="OGE151" s="55"/>
      <c r="OGF151" s="55"/>
      <c r="OGG151" s="55"/>
      <c r="OGH151" s="55"/>
      <c r="OGI151" s="55"/>
      <c r="OGJ151" s="55"/>
      <c r="OGK151" s="55"/>
      <c r="OGL151" s="55"/>
      <c r="OGM151" s="55"/>
      <c r="OGN151" s="55"/>
      <c r="OGO151" s="55"/>
      <c r="OGP151" s="55"/>
      <c r="OGQ151" s="55"/>
      <c r="OGR151" s="55"/>
      <c r="OGS151" s="55"/>
      <c r="OGT151" s="55"/>
      <c r="OGU151" s="55"/>
      <c r="OGV151" s="55"/>
      <c r="OGW151" s="55"/>
      <c r="OGX151" s="55"/>
      <c r="OGY151" s="55"/>
      <c r="OGZ151" s="55"/>
      <c r="OHA151" s="55"/>
      <c r="OHB151" s="55"/>
      <c r="OHC151" s="55"/>
      <c r="OHD151" s="55"/>
      <c r="OHE151" s="55"/>
      <c r="OHF151" s="55"/>
      <c r="OHG151" s="55"/>
      <c r="OHH151" s="55"/>
      <c r="OHI151" s="55"/>
      <c r="OHJ151" s="55"/>
      <c r="OHK151" s="55"/>
      <c r="OHL151" s="55"/>
      <c r="OHM151" s="55"/>
      <c r="OHN151" s="55"/>
      <c r="OHO151" s="55"/>
      <c r="OHP151" s="55"/>
      <c r="OHQ151" s="55"/>
      <c r="OHR151" s="55"/>
      <c r="OHS151" s="55"/>
      <c r="OHT151" s="55"/>
      <c r="OHU151" s="55"/>
      <c r="OHV151" s="55"/>
      <c r="OHW151" s="55"/>
      <c r="OHX151" s="55"/>
      <c r="OHY151" s="55"/>
      <c r="OHZ151" s="55"/>
      <c r="OIA151" s="55"/>
      <c r="OIB151" s="55"/>
      <c r="OIC151" s="55"/>
      <c r="OID151" s="55"/>
      <c r="OIE151" s="55"/>
      <c r="OIF151" s="55"/>
      <c r="OIG151" s="55"/>
      <c r="OIH151" s="55"/>
      <c r="OII151" s="55"/>
      <c r="OIJ151" s="55"/>
      <c r="OIK151" s="55"/>
      <c r="OIL151" s="55"/>
      <c r="OIM151" s="55"/>
      <c r="OIN151" s="55"/>
      <c r="OIO151" s="55"/>
      <c r="OIP151" s="55"/>
      <c r="OIQ151" s="55"/>
      <c r="OIR151" s="55"/>
      <c r="OIS151" s="55"/>
      <c r="OIT151" s="55"/>
      <c r="OIU151" s="55"/>
      <c r="OIV151" s="55"/>
      <c r="OIW151" s="55"/>
      <c r="OIX151" s="55"/>
      <c r="OIY151" s="55"/>
      <c r="OIZ151" s="55"/>
      <c r="OJA151" s="55"/>
      <c r="OJB151" s="55"/>
      <c r="OJC151" s="55"/>
      <c r="OJD151" s="55"/>
      <c r="OJE151" s="55"/>
      <c r="OJF151" s="55"/>
      <c r="OJG151" s="55"/>
      <c r="OJH151" s="55"/>
      <c r="OJI151" s="55"/>
      <c r="OJJ151" s="55"/>
      <c r="OJK151" s="55"/>
      <c r="OJL151" s="55"/>
      <c r="OJM151" s="55"/>
      <c r="OJN151" s="55"/>
      <c r="OJO151" s="55"/>
      <c r="OJP151" s="55"/>
      <c r="OJQ151" s="55"/>
      <c r="OJR151" s="55"/>
      <c r="OJS151" s="55"/>
      <c r="OJT151" s="55"/>
      <c r="OJU151" s="55"/>
      <c r="OJV151" s="55"/>
      <c r="OJW151" s="55"/>
      <c r="OJX151" s="55"/>
      <c r="OJY151" s="55"/>
      <c r="OJZ151" s="55"/>
      <c r="OKA151" s="55"/>
      <c r="OKB151" s="55"/>
      <c r="OKC151" s="55"/>
      <c r="OKD151" s="55"/>
      <c r="OKE151" s="55"/>
      <c r="OKF151" s="55"/>
      <c r="OKG151" s="55"/>
      <c r="OKH151" s="55"/>
      <c r="OKI151" s="55"/>
      <c r="OKJ151" s="55"/>
      <c r="OKK151" s="55"/>
      <c r="OKL151" s="55"/>
      <c r="OKM151" s="55"/>
      <c r="OKN151" s="55"/>
      <c r="OKO151" s="55"/>
      <c r="OKP151" s="55"/>
      <c r="OKQ151" s="55"/>
      <c r="OKR151" s="55"/>
      <c r="OKS151" s="55"/>
      <c r="OKT151" s="55"/>
      <c r="OKU151" s="55"/>
      <c r="OKV151" s="55"/>
      <c r="OKW151" s="55"/>
      <c r="OKX151" s="55"/>
      <c r="OKY151" s="55"/>
      <c r="OKZ151" s="55"/>
      <c r="OLA151" s="55"/>
      <c r="OLB151" s="55"/>
      <c r="OLC151" s="55"/>
      <c r="OLD151" s="55"/>
      <c r="OLE151" s="55"/>
      <c r="OLF151" s="55"/>
      <c r="OLG151" s="55"/>
      <c r="OLH151" s="55"/>
      <c r="OLI151" s="55"/>
      <c r="OLJ151" s="55"/>
      <c r="OLK151" s="55"/>
      <c r="OLL151" s="55"/>
      <c r="OLM151" s="55"/>
      <c r="OLN151" s="55"/>
      <c r="OLO151" s="55"/>
      <c r="OLP151" s="55"/>
      <c r="OLQ151" s="55"/>
      <c r="OLR151" s="55"/>
      <c r="OLS151" s="55"/>
      <c r="OLT151" s="55"/>
      <c r="OLU151" s="55"/>
      <c r="OLV151" s="55"/>
      <c r="OLW151" s="55"/>
      <c r="OLX151" s="55"/>
      <c r="OLY151" s="55"/>
      <c r="OLZ151" s="55"/>
      <c r="OMA151" s="55"/>
      <c r="OMB151" s="55"/>
      <c r="OMC151" s="55"/>
      <c r="OMD151" s="55"/>
      <c r="OME151" s="55"/>
      <c r="OMF151" s="55"/>
      <c r="OMG151" s="55"/>
      <c r="OMN151" s="55"/>
      <c r="OMO151" s="55"/>
      <c r="OMP151" s="55"/>
      <c r="OMQ151" s="55"/>
      <c r="OMR151" s="55"/>
      <c r="OMS151" s="55"/>
      <c r="OMT151" s="55"/>
      <c r="OMU151" s="55"/>
      <c r="OMV151" s="55"/>
      <c r="OMW151" s="55"/>
      <c r="OMX151" s="55"/>
      <c r="OMY151" s="55"/>
      <c r="OMZ151" s="55"/>
      <c r="ONA151" s="55"/>
      <c r="ONB151" s="55"/>
      <c r="ONC151" s="55"/>
      <c r="OND151" s="55"/>
      <c r="ONE151" s="55"/>
      <c r="ONF151" s="55"/>
      <c r="ONG151" s="55"/>
      <c r="ONH151" s="55"/>
      <c r="ONI151" s="55"/>
      <c r="ONJ151" s="55"/>
      <c r="ONK151" s="55"/>
      <c r="ONL151" s="55"/>
      <c r="ONM151" s="55"/>
      <c r="ONN151" s="55"/>
      <c r="ONO151" s="55"/>
      <c r="ONP151" s="55"/>
      <c r="ONQ151" s="55"/>
      <c r="ONR151" s="55"/>
      <c r="ONS151" s="55"/>
      <c r="ONT151" s="55"/>
      <c r="ONU151" s="55"/>
      <c r="ONV151" s="55"/>
      <c r="ONW151" s="55"/>
      <c r="ONX151" s="55"/>
      <c r="ONY151" s="55"/>
      <c r="ONZ151" s="55"/>
      <c r="OOA151" s="55"/>
      <c r="OOB151" s="55"/>
      <c r="OOC151" s="55"/>
      <c r="OOD151" s="55"/>
      <c r="OOE151" s="55"/>
      <c r="OOF151" s="55"/>
      <c r="OOG151" s="55"/>
      <c r="OOH151" s="55"/>
      <c r="OOI151" s="55"/>
      <c r="OOJ151" s="55"/>
      <c r="OOK151" s="55"/>
      <c r="OOL151" s="55"/>
      <c r="OOM151" s="55"/>
      <c r="OON151" s="55"/>
      <c r="OOO151" s="55"/>
      <c r="OOP151" s="55"/>
      <c r="OOQ151" s="55"/>
      <c r="OOR151" s="55"/>
      <c r="OOS151" s="55"/>
      <c r="OOT151" s="55"/>
      <c r="OOU151" s="55"/>
      <c r="OOV151" s="55"/>
      <c r="OOW151" s="55"/>
      <c r="OOX151" s="55"/>
      <c r="OOY151" s="55"/>
      <c r="OOZ151" s="55"/>
      <c r="OPA151" s="55"/>
      <c r="OPB151" s="55"/>
      <c r="OPC151" s="55"/>
      <c r="OPD151" s="55"/>
      <c r="OPE151" s="55"/>
      <c r="OPF151" s="55"/>
      <c r="OPG151" s="55"/>
      <c r="OPH151" s="55"/>
      <c r="OPI151" s="55"/>
      <c r="OPJ151" s="55"/>
      <c r="OPK151" s="55"/>
      <c r="OPL151" s="55"/>
      <c r="OPM151" s="55"/>
      <c r="OPN151" s="55"/>
      <c r="OPO151" s="55"/>
      <c r="OPP151" s="55"/>
      <c r="OPQ151" s="55"/>
      <c r="OPR151" s="55"/>
      <c r="OPS151" s="55"/>
      <c r="OPT151" s="55"/>
      <c r="OPU151" s="55"/>
      <c r="OPV151" s="55"/>
      <c r="OPW151" s="55"/>
      <c r="OPX151" s="55"/>
      <c r="OPY151" s="55"/>
      <c r="OPZ151" s="55"/>
      <c r="OQA151" s="55"/>
      <c r="OQB151" s="55"/>
      <c r="OQC151" s="55"/>
      <c r="OQD151" s="55"/>
      <c r="OQE151" s="55"/>
      <c r="OQF151" s="55"/>
      <c r="OQG151" s="55"/>
      <c r="OQH151" s="55"/>
      <c r="OQI151" s="55"/>
      <c r="OQJ151" s="55"/>
      <c r="OQK151" s="55"/>
      <c r="OQL151" s="55"/>
      <c r="OQM151" s="55"/>
      <c r="OQN151" s="55"/>
      <c r="OQO151" s="55"/>
      <c r="OQP151" s="55"/>
      <c r="OQQ151" s="55"/>
      <c r="OQR151" s="55"/>
      <c r="OQS151" s="55"/>
      <c r="OQT151" s="55"/>
      <c r="OQU151" s="55"/>
      <c r="OQV151" s="55"/>
      <c r="OQW151" s="55"/>
      <c r="OQX151" s="55"/>
      <c r="OQY151" s="55"/>
      <c r="OQZ151" s="55"/>
      <c r="ORA151" s="55"/>
      <c r="ORB151" s="55"/>
      <c r="ORC151" s="55"/>
      <c r="ORD151" s="55"/>
      <c r="ORE151" s="55"/>
      <c r="ORF151" s="55"/>
      <c r="ORG151" s="55"/>
      <c r="ORH151" s="55"/>
      <c r="ORI151" s="55"/>
      <c r="ORJ151" s="55"/>
      <c r="ORK151" s="55"/>
      <c r="ORL151" s="55"/>
      <c r="ORM151" s="55"/>
      <c r="ORN151" s="55"/>
      <c r="ORO151" s="55"/>
      <c r="ORP151" s="55"/>
      <c r="ORQ151" s="55"/>
      <c r="ORR151" s="55"/>
      <c r="ORS151" s="55"/>
      <c r="ORT151" s="55"/>
      <c r="ORU151" s="55"/>
      <c r="ORV151" s="55"/>
      <c r="ORW151" s="55"/>
      <c r="ORX151" s="55"/>
      <c r="ORY151" s="55"/>
      <c r="ORZ151" s="55"/>
      <c r="OSA151" s="55"/>
      <c r="OSB151" s="55"/>
      <c r="OSC151" s="55"/>
      <c r="OSD151" s="55"/>
      <c r="OSE151" s="55"/>
      <c r="OSF151" s="55"/>
      <c r="OSG151" s="55"/>
      <c r="OSH151" s="55"/>
      <c r="OSI151" s="55"/>
      <c r="OSJ151" s="55"/>
      <c r="OSK151" s="55"/>
      <c r="OSL151" s="55"/>
      <c r="OSM151" s="55"/>
      <c r="OSN151" s="55"/>
      <c r="OSO151" s="55"/>
      <c r="OSP151" s="55"/>
      <c r="OSQ151" s="55"/>
      <c r="OSR151" s="55"/>
      <c r="OSS151" s="55"/>
      <c r="OST151" s="55"/>
      <c r="OSU151" s="55"/>
      <c r="OSV151" s="55"/>
      <c r="OSW151" s="55"/>
      <c r="OSX151" s="55"/>
      <c r="OSY151" s="55"/>
      <c r="OSZ151" s="55"/>
      <c r="OTA151" s="55"/>
      <c r="OTB151" s="55"/>
      <c r="OTC151" s="55"/>
      <c r="OTD151" s="55"/>
      <c r="OTE151" s="55"/>
      <c r="OTF151" s="55"/>
      <c r="OTG151" s="55"/>
      <c r="OTH151" s="55"/>
      <c r="OTI151" s="55"/>
      <c r="OTJ151" s="55"/>
      <c r="OTK151" s="55"/>
      <c r="OTL151" s="55"/>
      <c r="OTM151" s="55"/>
      <c r="OTN151" s="55"/>
      <c r="OTO151" s="55"/>
      <c r="OTP151" s="55"/>
      <c r="OTQ151" s="55"/>
      <c r="OTR151" s="55"/>
      <c r="OTS151" s="55"/>
      <c r="OTT151" s="55"/>
      <c r="OTU151" s="55"/>
      <c r="OTV151" s="55"/>
      <c r="OTW151" s="55"/>
      <c r="OTX151" s="55"/>
      <c r="OTY151" s="55"/>
      <c r="OTZ151" s="55"/>
      <c r="OUA151" s="55"/>
      <c r="OUB151" s="55"/>
      <c r="OUC151" s="55"/>
      <c r="OUD151" s="55"/>
      <c r="OUE151" s="55"/>
      <c r="OUF151" s="55"/>
      <c r="OUG151" s="55"/>
      <c r="OUH151" s="55"/>
      <c r="OUI151" s="55"/>
      <c r="OUJ151" s="55"/>
      <c r="OUK151" s="55"/>
      <c r="OUL151" s="55"/>
      <c r="OUM151" s="55"/>
      <c r="OUN151" s="55"/>
      <c r="OUO151" s="55"/>
      <c r="OUP151" s="55"/>
      <c r="OUQ151" s="55"/>
      <c r="OUR151" s="55"/>
      <c r="OUS151" s="55"/>
      <c r="OUT151" s="55"/>
      <c r="OUU151" s="55"/>
      <c r="OUV151" s="55"/>
      <c r="OUW151" s="55"/>
      <c r="OUX151" s="55"/>
      <c r="OUY151" s="55"/>
      <c r="OUZ151" s="55"/>
      <c r="OVA151" s="55"/>
      <c r="OVB151" s="55"/>
      <c r="OVC151" s="55"/>
      <c r="OVD151" s="55"/>
      <c r="OVE151" s="55"/>
      <c r="OVF151" s="55"/>
      <c r="OVG151" s="55"/>
      <c r="OVH151" s="55"/>
      <c r="OVI151" s="55"/>
      <c r="OVJ151" s="55"/>
      <c r="OVK151" s="55"/>
      <c r="OVL151" s="55"/>
      <c r="OVM151" s="55"/>
      <c r="OVN151" s="55"/>
      <c r="OVO151" s="55"/>
      <c r="OVP151" s="55"/>
      <c r="OVQ151" s="55"/>
      <c r="OVR151" s="55"/>
      <c r="OVS151" s="55"/>
      <c r="OVT151" s="55"/>
      <c r="OVU151" s="55"/>
      <c r="OVV151" s="55"/>
      <c r="OVW151" s="55"/>
      <c r="OVX151" s="55"/>
      <c r="OVY151" s="55"/>
      <c r="OVZ151" s="55"/>
      <c r="OWA151" s="55"/>
      <c r="OWB151" s="55"/>
      <c r="OWC151" s="55"/>
      <c r="OWJ151" s="55"/>
      <c r="OWK151" s="55"/>
      <c r="OWL151" s="55"/>
      <c r="OWM151" s="55"/>
      <c r="OWN151" s="55"/>
      <c r="OWO151" s="55"/>
      <c r="OWP151" s="55"/>
      <c r="OWQ151" s="55"/>
      <c r="OWR151" s="55"/>
      <c r="OWS151" s="55"/>
      <c r="OWT151" s="55"/>
      <c r="OWU151" s="55"/>
      <c r="OWV151" s="55"/>
      <c r="OWW151" s="55"/>
      <c r="OWX151" s="55"/>
      <c r="OWY151" s="55"/>
      <c r="OWZ151" s="55"/>
      <c r="OXA151" s="55"/>
      <c r="OXB151" s="55"/>
      <c r="OXC151" s="55"/>
      <c r="OXD151" s="55"/>
      <c r="OXE151" s="55"/>
      <c r="OXF151" s="55"/>
      <c r="OXG151" s="55"/>
      <c r="OXH151" s="55"/>
      <c r="OXI151" s="55"/>
      <c r="OXJ151" s="55"/>
      <c r="OXK151" s="55"/>
      <c r="OXL151" s="55"/>
      <c r="OXM151" s="55"/>
      <c r="OXN151" s="55"/>
      <c r="OXO151" s="55"/>
      <c r="OXP151" s="55"/>
      <c r="OXQ151" s="55"/>
      <c r="OXR151" s="55"/>
      <c r="OXS151" s="55"/>
      <c r="OXT151" s="55"/>
      <c r="OXU151" s="55"/>
      <c r="OXV151" s="55"/>
      <c r="OXW151" s="55"/>
      <c r="OXX151" s="55"/>
      <c r="OXY151" s="55"/>
      <c r="OXZ151" s="55"/>
      <c r="OYA151" s="55"/>
      <c r="OYB151" s="55"/>
      <c r="OYC151" s="55"/>
      <c r="OYD151" s="55"/>
      <c r="OYE151" s="55"/>
      <c r="OYF151" s="55"/>
      <c r="OYG151" s="55"/>
      <c r="OYH151" s="55"/>
      <c r="OYI151" s="55"/>
      <c r="OYJ151" s="55"/>
      <c r="OYK151" s="55"/>
      <c r="OYL151" s="55"/>
      <c r="OYM151" s="55"/>
      <c r="OYN151" s="55"/>
      <c r="OYO151" s="55"/>
      <c r="OYP151" s="55"/>
      <c r="OYQ151" s="55"/>
      <c r="OYR151" s="55"/>
      <c r="OYS151" s="55"/>
      <c r="OYT151" s="55"/>
      <c r="OYU151" s="55"/>
      <c r="OYV151" s="55"/>
      <c r="OYW151" s="55"/>
      <c r="OYX151" s="55"/>
      <c r="OYY151" s="55"/>
      <c r="OYZ151" s="55"/>
      <c r="OZA151" s="55"/>
      <c r="OZB151" s="55"/>
      <c r="OZC151" s="55"/>
      <c r="OZD151" s="55"/>
      <c r="OZE151" s="55"/>
      <c r="OZF151" s="55"/>
      <c r="OZG151" s="55"/>
      <c r="OZH151" s="55"/>
      <c r="OZI151" s="55"/>
      <c r="OZJ151" s="55"/>
      <c r="OZK151" s="55"/>
      <c r="OZL151" s="55"/>
      <c r="OZM151" s="55"/>
      <c r="OZN151" s="55"/>
      <c r="OZO151" s="55"/>
      <c r="OZP151" s="55"/>
      <c r="OZQ151" s="55"/>
      <c r="OZR151" s="55"/>
      <c r="OZS151" s="55"/>
      <c r="OZT151" s="55"/>
      <c r="OZU151" s="55"/>
      <c r="OZV151" s="55"/>
      <c r="OZW151" s="55"/>
      <c r="OZX151" s="55"/>
      <c r="OZY151" s="55"/>
      <c r="OZZ151" s="55"/>
      <c r="PAA151" s="55"/>
      <c r="PAB151" s="55"/>
      <c r="PAC151" s="55"/>
      <c r="PAD151" s="55"/>
      <c r="PAE151" s="55"/>
      <c r="PAF151" s="55"/>
      <c r="PAG151" s="55"/>
      <c r="PAH151" s="55"/>
      <c r="PAI151" s="55"/>
      <c r="PAJ151" s="55"/>
      <c r="PAK151" s="55"/>
      <c r="PAL151" s="55"/>
      <c r="PAM151" s="55"/>
      <c r="PAN151" s="55"/>
      <c r="PAO151" s="55"/>
      <c r="PAP151" s="55"/>
      <c r="PAQ151" s="55"/>
      <c r="PAR151" s="55"/>
      <c r="PAS151" s="55"/>
      <c r="PAT151" s="55"/>
      <c r="PAU151" s="55"/>
      <c r="PAV151" s="55"/>
      <c r="PAW151" s="55"/>
      <c r="PAX151" s="55"/>
      <c r="PAY151" s="55"/>
      <c r="PAZ151" s="55"/>
      <c r="PBA151" s="55"/>
      <c r="PBB151" s="55"/>
      <c r="PBC151" s="55"/>
      <c r="PBD151" s="55"/>
      <c r="PBE151" s="55"/>
      <c r="PBF151" s="55"/>
      <c r="PBG151" s="55"/>
      <c r="PBH151" s="55"/>
      <c r="PBI151" s="55"/>
      <c r="PBJ151" s="55"/>
      <c r="PBK151" s="55"/>
      <c r="PBL151" s="55"/>
      <c r="PBM151" s="55"/>
      <c r="PBN151" s="55"/>
      <c r="PBO151" s="55"/>
      <c r="PBP151" s="55"/>
      <c r="PBQ151" s="55"/>
      <c r="PBR151" s="55"/>
      <c r="PBS151" s="55"/>
      <c r="PBT151" s="55"/>
      <c r="PBU151" s="55"/>
      <c r="PBV151" s="55"/>
      <c r="PBW151" s="55"/>
      <c r="PBX151" s="55"/>
      <c r="PBY151" s="55"/>
      <c r="PBZ151" s="55"/>
      <c r="PCA151" s="55"/>
      <c r="PCB151" s="55"/>
      <c r="PCC151" s="55"/>
      <c r="PCD151" s="55"/>
      <c r="PCE151" s="55"/>
      <c r="PCF151" s="55"/>
      <c r="PCG151" s="55"/>
      <c r="PCH151" s="55"/>
      <c r="PCI151" s="55"/>
      <c r="PCJ151" s="55"/>
      <c r="PCK151" s="55"/>
      <c r="PCL151" s="55"/>
      <c r="PCM151" s="55"/>
      <c r="PCN151" s="55"/>
      <c r="PCO151" s="55"/>
      <c r="PCP151" s="55"/>
      <c r="PCQ151" s="55"/>
      <c r="PCR151" s="55"/>
      <c r="PCS151" s="55"/>
      <c r="PCT151" s="55"/>
      <c r="PCU151" s="55"/>
      <c r="PCV151" s="55"/>
      <c r="PCW151" s="55"/>
      <c r="PCX151" s="55"/>
      <c r="PCY151" s="55"/>
      <c r="PCZ151" s="55"/>
      <c r="PDA151" s="55"/>
      <c r="PDB151" s="55"/>
      <c r="PDC151" s="55"/>
      <c r="PDD151" s="55"/>
      <c r="PDE151" s="55"/>
      <c r="PDF151" s="55"/>
      <c r="PDG151" s="55"/>
      <c r="PDH151" s="55"/>
      <c r="PDI151" s="55"/>
      <c r="PDJ151" s="55"/>
      <c r="PDK151" s="55"/>
      <c r="PDL151" s="55"/>
      <c r="PDM151" s="55"/>
      <c r="PDN151" s="55"/>
      <c r="PDO151" s="55"/>
      <c r="PDP151" s="55"/>
      <c r="PDQ151" s="55"/>
      <c r="PDR151" s="55"/>
      <c r="PDS151" s="55"/>
      <c r="PDT151" s="55"/>
      <c r="PDU151" s="55"/>
      <c r="PDV151" s="55"/>
      <c r="PDW151" s="55"/>
      <c r="PDX151" s="55"/>
      <c r="PDY151" s="55"/>
      <c r="PDZ151" s="55"/>
      <c r="PEA151" s="55"/>
      <c r="PEB151" s="55"/>
      <c r="PEC151" s="55"/>
      <c r="PED151" s="55"/>
      <c r="PEE151" s="55"/>
      <c r="PEF151" s="55"/>
      <c r="PEG151" s="55"/>
      <c r="PEH151" s="55"/>
      <c r="PEI151" s="55"/>
      <c r="PEJ151" s="55"/>
      <c r="PEK151" s="55"/>
      <c r="PEL151" s="55"/>
      <c r="PEM151" s="55"/>
      <c r="PEN151" s="55"/>
      <c r="PEO151" s="55"/>
      <c r="PEP151" s="55"/>
      <c r="PEQ151" s="55"/>
      <c r="PER151" s="55"/>
      <c r="PES151" s="55"/>
      <c r="PET151" s="55"/>
      <c r="PEU151" s="55"/>
      <c r="PEV151" s="55"/>
      <c r="PEW151" s="55"/>
      <c r="PEX151" s="55"/>
      <c r="PEY151" s="55"/>
      <c r="PEZ151" s="55"/>
      <c r="PFA151" s="55"/>
      <c r="PFB151" s="55"/>
      <c r="PFC151" s="55"/>
      <c r="PFD151" s="55"/>
      <c r="PFE151" s="55"/>
      <c r="PFF151" s="55"/>
      <c r="PFG151" s="55"/>
      <c r="PFH151" s="55"/>
      <c r="PFI151" s="55"/>
      <c r="PFJ151" s="55"/>
      <c r="PFK151" s="55"/>
      <c r="PFL151" s="55"/>
      <c r="PFM151" s="55"/>
      <c r="PFN151" s="55"/>
      <c r="PFO151" s="55"/>
      <c r="PFP151" s="55"/>
      <c r="PFQ151" s="55"/>
      <c r="PFR151" s="55"/>
      <c r="PFS151" s="55"/>
      <c r="PFT151" s="55"/>
      <c r="PFU151" s="55"/>
      <c r="PFV151" s="55"/>
      <c r="PFW151" s="55"/>
      <c r="PFX151" s="55"/>
      <c r="PFY151" s="55"/>
      <c r="PGF151" s="55"/>
      <c r="PGG151" s="55"/>
      <c r="PGH151" s="55"/>
      <c r="PGI151" s="55"/>
      <c r="PGJ151" s="55"/>
      <c r="PGK151" s="55"/>
      <c r="PGL151" s="55"/>
      <c r="PGM151" s="55"/>
      <c r="PGN151" s="55"/>
      <c r="PGO151" s="55"/>
      <c r="PGP151" s="55"/>
      <c r="PGQ151" s="55"/>
      <c r="PGR151" s="55"/>
      <c r="PGS151" s="55"/>
      <c r="PGT151" s="55"/>
      <c r="PGU151" s="55"/>
      <c r="PGV151" s="55"/>
      <c r="PGW151" s="55"/>
      <c r="PGX151" s="55"/>
      <c r="PGY151" s="55"/>
      <c r="PGZ151" s="55"/>
      <c r="PHA151" s="55"/>
      <c r="PHB151" s="55"/>
      <c r="PHC151" s="55"/>
      <c r="PHD151" s="55"/>
      <c r="PHE151" s="55"/>
      <c r="PHF151" s="55"/>
      <c r="PHG151" s="55"/>
      <c r="PHH151" s="55"/>
      <c r="PHI151" s="55"/>
      <c r="PHJ151" s="55"/>
      <c r="PHK151" s="55"/>
      <c r="PHL151" s="55"/>
      <c r="PHM151" s="55"/>
      <c r="PHN151" s="55"/>
      <c r="PHO151" s="55"/>
      <c r="PHP151" s="55"/>
      <c r="PHQ151" s="55"/>
      <c r="PHR151" s="55"/>
      <c r="PHS151" s="55"/>
      <c r="PHT151" s="55"/>
      <c r="PHU151" s="55"/>
      <c r="PHV151" s="55"/>
      <c r="PHW151" s="55"/>
      <c r="PHX151" s="55"/>
      <c r="PHY151" s="55"/>
      <c r="PHZ151" s="55"/>
      <c r="PIA151" s="55"/>
      <c r="PIB151" s="55"/>
      <c r="PIC151" s="55"/>
      <c r="PID151" s="55"/>
      <c r="PIE151" s="55"/>
      <c r="PIF151" s="55"/>
      <c r="PIG151" s="55"/>
      <c r="PIH151" s="55"/>
      <c r="PII151" s="55"/>
      <c r="PIJ151" s="55"/>
      <c r="PIK151" s="55"/>
      <c r="PIL151" s="55"/>
      <c r="PIM151" s="55"/>
      <c r="PIN151" s="55"/>
      <c r="PIO151" s="55"/>
      <c r="PIP151" s="55"/>
      <c r="PIQ151" s="55"/>
      <c r="PIR151" s="55"/>
      <c r="PIS151" s="55"/>
      <c r="PIT151" s="55"/>
      <c r="PIU151" s="55"/>
      <c r="PIV151" s="55"/>
      <c r="PIW151" s="55"/>
      <c r="PIX151" s="55"/>
      <c r="PIY151" s="55"/>
      <c r="PIZ151" s="55"/>
      <c r="PJA151" s="55"/>
      <c r="PJB151" s="55"/>
      <c r="PJC151" s="55"/>
      <c r="PJD151" s="55"/>
      <c r="PJE151" s="55"/>
      <c r="PJF151" s="55"/>
      <c r="PJG151" s="55"/>
      <c r="PJH151" s="55"/>
      <c r="PJI151" s="55"/>
      <c r="PJJ151" s="55"/>
      <c r="PJK151" s="55"/>
      <c r="PJL151" s="55"/>
      <c r="PJM151" s="55"/>
      <c r="PJN151" s="55"/>
      <c r="PJO151" s="55"/>
      <c r="PJP151" s="55"/>
      <c r="PJQ151" s="55"/>
      <c r="PJR151" s="55"/>
      <c r="PJS151" s="55"/>
      <c r="PJT151" s="55"/>
      <c r="PJU151" s="55"/>
      <c r="PJV151" s="55"/>
      <c r="PJW151" s="55"/>
      <c r="PJX151" s="55"/>
      <c r="PJY151" s="55"/>
      <c r="PJZ151" s="55"/>
      <c r="PKA151" s="55"/>
      <c r="PKB151" s="55"/>
      <c r="PKC151" s="55"/>
      <c r="PKD151" s="55"/>
      <c r="PKE151" s="55"/>
      <c r="PKF151" s="55"/>
      <c r="PKG151" s="55"/>
      <c r="PKH151" s="55"/>
      <c r="PKI151" s="55"/>
      <c r="PKJ151" s="55"/>
      <c r="PKK151" s="55"/>
      <c r="PKL151" s="55"/>
      <c r="PKM151" s="55"/>
      <c r="PKN151" s="55"/>
      <c r="PKO151" s="55"/>
      <c r="PKP151" s="55"/>
      <c r="PKQ151" s="55"/>
      <c r="PKR151" s="55"/>
      <c r="PKS151" s="55"/>
      <c r="PKT151" s="55"/>
      <c r="PKU151" s="55"/>
      <c r="PKV151" s="55"/>
      <c r="PKW151" s="55"/>
      <c r="PKX151" s="55"/>
      <c r="PKY151" s="55"/>
      <c r="PKZ151" s="55"/>
      <c r="PLA151" s="55"/>
      <c r="PLB151" s="55"/>
      <c r="PLC151" s="55"/>
      <c r="PLD151" s="55"/>
      <c r="PLE151" s="55"/>
      <c r="PLF151" s="55"/>
      <c r="PLG151" s="55"/>
      <c r="PLH151" s="55"/>
      <c r="PLI151" s="55"/>
      <c r="PLJ151" s="55"/>
      <c r="PLK151" s="55"/>
      <c r="PLL151" s="55"/>
      <c r="PLM151" s="55"/>
      <c r="PLN151" s="55"/>
      <c r="PLO151" s="55"/>
      <c r="PLP151" s="55"/>
      <c r="PLQ151" s="55"/>
      <c r="PLR151" s="55"/>
      <c r="PLS151" s="55"/>
      <c r="PLT151" s="55"/>
      <c r="PLU151" s="55"/>
      <c r="PLV151" s="55"/>
      <c r="PLW151" s="55"/>
      <c r="PLX151" s="55"/>
      <c r="PLY151" s="55"/>
      <c r="PLZ151" s="55"/>
      <c r="PMA151" s="55"/>
      <c r="PMB151" s="55"/>
      <c r="PMC151" s="55"/>
      <c r="PMD151" s="55"/>
      <c r="PME151" s="55"/>
      <c r="PMF151" s="55"/>
      <c r="PMG151" s="55"/>
      <c r="PMH151" s="55"/>
      <c r="PMI151" s="55"/>
      <c r="PMJ151" s="55"/>
      <c r="PMK151" s="55"/>
      <c r="PML151" s="55"/>
      <c r="PMM151" s="55"/>
      <c r="PMN151" s="55"/>
      <c r="PMO151" s="55"/>
      <c r="PMP151" s="55"/>
      <c r="PMQ151" s="55"/>
      <c r="PMR151" s="55"/>
      <c r="PMS151" s="55"/>
      <c r="PMT151" s="55"/>
      <c r="PMU151" s="55"/>
      <c r="PMV151" s="55"/>
      <c r="PMW151" s="55"/>
      <c r="PMX151" s="55"/>
      <c r="PMY151" s="55"/>
      <c r="PMZ151" s="55"/>
      <c r="PNA151" s="55"/>
      <c r="PNB151" s="55"/>
      <c r="PNC151" s="55"/>
      <c r="PND151" s="55"/>
      <c r="PNE151" s="55"/>
      <c r="PNF151" s="55"/>
      <c r="PNG151" s="55"/>
      <c r="PNH151" s="55"/>
      <c r="PNI151" s="55"/>
      <c r="PNJ151" s="55"/>
      <c r="PNK151" s="55"/>
      <c r="PNL151" s="55"/>
      <c r="PNM151" s="55"/>
      <c r="PNN151" s="55"/>
      <c r="PNO151" s="55"/>
      <c r="PNP151" s="55"/>
      <c r="PNQ151" s="55"/>
      <c r="PNR151" s="55"/>
      <c r="PNS151" s="55"/>
      <c r="PNT151" s="55"/>
      <c r="PNU151" s="55"/>
      <c r="PNV151" s="55"/>
      <c r="PNW151" s="55"/>
      <c r="PNX151" s="55"/>
      <c r="PNY151" s="55"/>
      <c r="PNZ151" s="55"/>
      <c r="POA151" s="55"/>
      <c r="POB151" s="55"/>
      <c r="POC151" s="55"/>
      <c r="POD151" s="55"/>
      <c r="POE151" s="55"/>
      <c r="POF151" s="55"/>
      <c r="POG151" s="55"/>
      <c r="POH151" s="55"/>
      <c r="POI151" s="55"/>
      <c r="POJ151" s="55"/>
      <c r="POK151" s="55"/>
      <c r="POL151" s="55"/>
      <c r="POM151" s="55"/>
      <c r="PON151" s="55"/>
      <c r="POO151" s="55"/>
      <c r="POP151" s="55"/>
      <c r="POQ151" s="55"/>
      <c r="POR151" s="55"/>
      <c r="POS151" s="55"/>
      <c r="POT151" s="55"/>
      <c r="POU151" s="55"/>
      <c r="POV151" s="55"/>
      <c r="POW151" s="55"/>
      <c r="POX151" s="55"/>
      <c r="POY151" s="55"/>
      <c r="POZ151" s="55"/>
      <c r="PPA151" s="55"/>
      <c r="PPB151" s="55"/>
      <c r="PPC151" s="55"/>
      <c r="PPD151" s="55"/>
      <c r="PPE151" s="55"/>
      <c r="PPF151" s="55"/>
      <c r="PPG151" s="55"/>
      <c r="PPH151" s="55"/>
      <c r="PPI151" s="55"/>
      <c r="PPJ151" s="55"/>
      <c r="PPK151" s="55"/>
      <c r="PPL151" s="55"/>
      <c r="PPM151" s="55"/>
      <c r="PPN151" s="55"/>
      <c r="PPO151" s="55"/>
      <c r="PPP151" s="55"/>
      <c r="PPQ151" s="55"/>
      <c r="PPR151" s="55"/>
      <c r="PPS151" s="55"/>
      <c r="PPT151" s="55"/>
      <c r="PPU151" s="55"/>
      <c r="PQB151" s="55"/>
      <c r="PQC151" s="55"/>
      <c r="PQD151" s="55"/>
      <c r="PQE151" s="55"/>
      <c r="PQF151" s="55"/>
      <c r="PQG151" s="55"/>
      <c r="PQH151" s="55"/>
      <c r="PQI151" s="55"/>
      <c r="PQJ151" s="55"/>
      <c r="PQK151" s="55"/>
      <c r="PQL151" s="55"/>
      <c r="PQM151" s="55"/>
      <c r="PQN151" s="55"/>
      <c r="PQO151" s="55"/>
      <c r="PQP151" s="55"/>
      <c r="PQQ151" s="55"/>
      <c r="PQR151" s="55"/>
      <c r="PQS151" s="55"/>
      <c r="PQT151" s="55"/>
      <c r="PQU151" s="55"/>
      <c r="PQV151" s="55"/>
      <c r="PQW151" s="55"/>
      <c r="PQX151" s="55"/>
      <c r="PQY151" s="55"/>
      <c r="PQZ151" s="55"/>
      <c r="PRA151" s="55"/>
      <c r="PRB151" s="55"/>
      <c r="PRC151" s="55"/>
      <c r="PRD151" s="55"/>
      <c r="PRE151" s="55"/>
      <c r="PRF151" s="55"/>
      <c r="PRG151" s="55"/>
      <c r="PRH151" s="55"/>
      <c r="PRI151" s="55"/>
      <c r="PRJ151" s="55"/>
      <c r="PRK151" s="55"/>
      <c r="PRL151" s="55"/>
      <c r="PRM151" s="55"/>
      <c r="PRN151" s="55"/>
      <c r="PRO151" s="55"/>
      <c r="PRP151" s="55"/>
      <c r="PRQ151" s="55"/>
      <c r="PRR151" s="55"/>
      <c r="PRS151" s="55"/>
      <c r="PRT151" s="55"/>
      <c r="PRU151" s="55"/>
      <c r="PRV151" s="55"/>
      <c r="PRW151" s="55"/>
      <c r="PRX151" s="55"/>
      <c r="PRY151" s="55"/>
      <c r="PRZ151" s="55"/>
      <c r="PSA151" s="55"/>
      <c r="PSB151" s="55"/>
      <c r="PSC151" s="55"/>
      <c r="PSD151" s="55"/>
      <c r="PSE151" s="55"/>
      <c r="PSF151" s="55"/>
      <c r="PSG151" s="55"/>
      <c r="PSH151" s="55"/>
      <c r="PSI151" s="55"/>
      <c r="PSJ151" s="55"/>
      <c r="PSK151" s="55"/>
      <c r="PSL151" s="55"/>
      <c r="PSM151" s="55"/>
      <c r="PSN151" s="55"/>
      <c r="PSO151" s="55"/>
      <c r="PSP151" s="55"/>
      <c r="PSQ151" s="55"/>
      <c r="PSR151" s="55"/>
      <c r="PSS151" s="55"/>
      <c r="PST151" s="55"/>
      <c r="PSU151" s="55"/>
      <c r="PSV151" s="55"/>
      <c r="PSW151" s="55"/>
      <c r="PSX151" s="55"/>
      <c r="PSY151" s="55"/>
      <c r="PSZ151" s="55"/>
      <c r="PTA151" s="55"/>
      <c r="PTB151" s="55"/>
      <c r="PTC151" s="55"/>
      <c r="PTD151" s="55"/>
      <c r="PTE151" s="55"/>
      <c r="PTF151" s="55"/>
      <c r="PTG151" s="55"/>
      <c r="PTH151" s="55"/>
      <c r="PTI151" s="55"/>
      <c r="PTJ151" s="55"/>
      <c r="PTK151" s="55"/>
      <c r="PTL151" s="55"/>
      <c r="PTM151" s="55"/>
      <c r="PTN151" s="55"/>
      <c r="PTO151" s="55"/>
      <c r="PTP151" s="55"/>
      <c r="PTQ151" s="55"/>
      <c r="PTR151" s="55"/>
      <c r="PTS151" s="55"/>
      <c r="PTT151" s="55"/>
      <c r="PTU151" s="55"/>
      <c r="PTV151" s="55"/>
      <c r="PTW151" s="55"/>
      <c r="PTX151" s="55"/>
      <c r="PTY151" s="55"/>
      <c r="PTZ151" s="55"/>
      <c r="PUA151" s="55"/>
      <c r="PUB151" s="55"/>
      <c r="PUC151" s="55"/>
      <c r="PUD151" s="55"/>
      <c r="PUE151" s="55"/>
      <c r="PUF151" s="55"/>
      <c r="PUG151" s="55"/>
      <c r="PUH151" s="55"/>
      <c r="PUI151" s="55"/>
      <c r="PUJ151" s="55"/>
      <c r="PUK151" s="55"/>
      <c r="PUL151" s="55"/>
      <c r="PUM151" s="55"/>
      <c r="PUN151" s="55"/>
      <c r="PUO151" s="55"/>
      <c r="PUP151" s="55"/>
      <c r="PUQ151" s="55"/>
      <c r="PUR151" s="55"/>
      <c r="PUS151" s="55"/>
      <c r="PUT151" s="55"/>
      <c r="PUU151" s="55"/>
      <c r="PUV151" s="55"/>
      <c r="PUW151" s="55"/>
      <c r="PUX151" s="55"/>
      <c r="PUY151" s="55"/>
      <c r="PUZ151" s="55"/>
      <c r="PVA151" s="55"/>
      <c r="PVB151" s="55"/>
      <c r="PVC151" s="55"/>
      <c r="PVD151" s="55"/>
      <c r="PVE151" s="55"/>
      <c r="PVF151" s="55"/>
      <c r="PVG151" s="55"/>
      <c r="PVH151" s="55"/>
      <c r="PVI151" s="55"/>
      <c r="PVJ151" s="55"/>
      <c r="PVK151" s="55"/>
      <c r="PVL151" s="55"/>
      <c r="PVM151" s="55"/>
      <c r="PVN151" s="55"/>
      <c r="PVO151" s="55"/>
      <c r="PVP151" s="55"/>
      <c r="PVQ151" s="55"/>
      <c r="PVR151" s="55"/>
      <c r="PVS151" s="55"/>
      <c r="PVT151" s="55"/>
      <c r="PVU151" s="55"/>
      <c r="PVV151" s="55"/>
      <c r="PVW151" s="55"/>
      <c r="PVX151" s="55"/>
      <c r="PVY151" s="55"/>
      <c r="PVZ151" s="55"/>
      <c r="PWA151" s="55"/>
      <c r="PWB151" s="55"/>
      <c r="PWC151" s="55"/>
      <c r="PWD151" s="55"/>
      <c r="PWE151" s="55"/>
      <c r="PWF151" s="55"/>
      <c r="PWG151" s="55"/>
      <c r="PWH151" s="55"/>
      <c r="PWI151" s="55"/>
      <c r="PWJ151" s="55"/>
      <c r="PWK151" s="55"/>
      <c r="PWL151" s="55"/>
      <c r="PWM151" s="55"/>
      <c r="PWN151" s="55"/>
      <c r="PWO151" s="55"/>
      <c r="PWP151" s="55"/>
      <c r="PWQ151" s="55"/>
      <c r="PWR151" s="55"/>
      <c r="PWS151" s="55"/>
      <c r="PWT151" s="55"/>
      <c r="PWU151" s="55"/>
      <c r="PWV151" s="55"/>
      <c r="PWW151" s="55"/>
      <c r="PWX151" s="55"/>
      <c r="PWY151" s="55"/>
      <c r="PWZ151" s="55"/>
      <c r="PXA151" s="55"/>
      <c r="PXB151" s="55"/>
      <c r="PXC151" s="55"/>
      <c r="PXD151" s="55"/>
      <c r="PXE151" s="55"/>
      <c r="PXF151" s="55"/>
      <c r="PXG151" s="55"/>
      <c r="PXH151" s="55"/>
      <c r="PXI151" s="55"/>
      <c r="PXJ151" s="55"/>
      <c r="PXK151" s="55"/>
      <c r="PXL151" s="55"/>
      <c r="PXM151" s="55"/>
      <c r="PXN151" s="55"/>
      <c r="PXO151" s="55"/>
      <c r="PXP151" s="55"/>
      <c r="PXQ151" s="55"/>
      <c r="PXR151" s="55"/>
      <c r="PXS151" s="55"/>
      <c r="PXT151" s="55"/>
      <c r="PXU151" s="55"/>
      <c r="PXV151" s="55"/>
      <c r="PXW151" s="55"/>
      <c r="PXX151" s="55"/>
      <c r="PXY151" s="55"/>
      <c r="PXZ151" s="55"/>
      <c r="PYA151" s="55"/>
      <c r="PYB151" s="55"/>
      <c r="PYC151" s="55"/>
      <c r="PYD151" s="55"/>
      <c r="PYE151" s="55"/>
      <c r="PYF151" s="55"/>
      <c r="PYG151" s="55"/>
      <c r="PYH151" s="55"/>
      <c r="PYI151" s="55"/>
      <c r="PYJ151" s="55"/>
      <c r="PYK151" s="55"/>
      <c r="PYL151" s="55"/>
      <c r="PYM151" s="55"/>
      <c r="PYN151" s="55"/>
      <c r="PYO151" s="55"/>
      <c r="PYP151" s="55"/>
      <c r="PYQ151" s="55"/>
      <c r="PYR151" s="55"/>
      <c r="PYS151" s="55"/>
      <c r="PYT151" s="55"/>
      <c r="PYU151" s="55"/>
      <c r="PYV151" s="55"/>
      <c r="PYW151" s="55"/>
      <c r="PYX151" s="55"/>
      <c r="PYY151" s="55"/>
      <c r="PYZ151" s="55"/>
      <c r="PZA151" s="55"/>
      <c r="PZB151" s="55"/>
      <c r="PZC151" s="55"/>
      <c r="PZD151" s="55"/>
      <c r="PZE151" s="55"/>
      <c r="PZF151" s="55"/>
      <c r="PZG151" s="55"/>
      <c r="PZH151" s="55"/>
      <c r="PZI151" s="55"/>
      <c r="PZJ151" s="55"/>
      <c r="PZK151" s="55"/>
      <c r="PZL151" s="55"/>
      <c r="PZM151" s="55"/>
      <c r="PZN151" s="55"/>
      <c r="PZO151" s="55"/>
      <c r="PZP151" s="55"/>
      <c r="PZQ151" s="55"/>
      <c r="PZX151" s="55"/>
      <c r="PZY151" s="55"/>
      <c r="PZZ151" s="55"/>
      <c r="QAA151" s="55"/>
      <c r="QAB151" s="55"/>
      <c r="QAC151" s="55"/>
      <c r="QAD151" s="55"/>
      <c r="QAE151" s="55"/>
      <c r="QAF151" s="55"/>
      <c r="QAG151" s="55"/>
      <c r="QAH151" s="55"/>
      <c r="QAI151" s="55"/>
      <c r="QAJ151" s="55"/>
      <c r="QAK151" s="55"/>
      <c r="QAL151" s="55"/>
      <c r="QAM151" s="55"/>
      <c r="QAN151" s="55"/>
      <c r="QAO151" s="55"/>
      <c r="QAP151" s="55"/>
      <c r="QAQ151" s="55"/>
      <c r="QAR151" s="55"/>
      <c r="QAS151" s="55"/>
      <c r="QAT151" s="55"/>
      <c r="QAU151" s="55"/>
      <c r="QAV151" s="55"/>
      <c r="QAW151" s="55"/>
      <c r="QAX151" s="55"/>
      <c r="QAY151" s="55"/>
      <c r="QAZ151" s="55"/>
      <c r="QBA151" s="55"/>
      <c r="QBB151" s="55"/>
      <c r="QBC151" s="55"/>
      <c r="QBD151" s="55"/>
      <c r="QBE151" s="55"/>
      <c r="QBF151" s="55"/>
      <c r="QBG151" s="55"/>
      <c r="QBH151" s="55"/>
      <c r="QBI151" s="55"/>
      <c r="QBJ151" s="55"/>
      <c r="QBK151" s="55"/>
      <c r="QBL151" s="55"/>
      <c r="QBM151" s="55"/>
      <c r="QBN151" s="55"/>
      <c r="QBO151" s="55"/>
      <c r="QBP151" s="55"/>
      <c r="QBQ151" s="55"/>
      <c r="QBR151" s="55"/>
      <c r="QBS151" s="55"/>
      <c r="QBT151" s="55"/>
      <c r="QBU151" s="55"/>
      <c r="QBV151" s="55"/>
      <c r="QBW151" s="55"/>
      <c r="QBX151" s="55"/>
      <c r="QBY151" s="55"/>
      <c r="QBZ151" s="55"/>
      <c r="QCA151" s="55"/>
      <c r="QCB151" s="55"/>
      <c r="QCC151" s="55"/>
      <c r="QCD151" s="55"/>
      <c r="QCE151" s="55"/>
      <c r="QCF151" s="55"/>
      <c r="QCG151" s="55"/>
      <c r="QCH151" s="55"/>
      <c r="QCI151" s="55"/>
      <c r="QCJ151" s="55"/>
      <c r="QCK151" s="55"/>
      <c r="QCL151" s="55"/>
      <c r="QCM151" s="55"/>
      <c r="QCN151" s="55"/>
      <c r="QCO151" s="55"/>
      <c r="QCP151" s="55"/>
      <c r="QCQ151" s="55"/>
      <c r="QCR151" s="55"/>
      <c r="QCS151" s="55"/>
      <c r="QCT151" s="55"/>
      <c r="QCU151" s="55"/>
      <c r="QCV151" s="55"/>
      <c r="QCW151" s="55"/>
      <c r="QCX151" s="55"/>
      <c r="QCY151" s="55"/>
      <c r="QCZ151" s="55"/>
      <c r="QDA151" s="55"/>
      <c r="QDB151" s="55"/>
      <c r="QDC151" s="55"/>
      <c r="QDD151" s="55"/>
      <c r="QDE151" s="55"/>
      <c r="QDF151" s="55"/>
      <c r="QDG151" s="55"/>
      <c r="QDH151" s="55"/>
      <c r="QDI151" s="55"/>
      <c r="QDJ151" s="55"/>
      <c r="QDK151" s="55"/>
      <c r="QDL151" s="55"/>
      <c r="QDM151" s="55"/>
      <c r="QDN151" s="55"/>
      <c r="QDO151" s="55"/>
      <c r="QDP151" s="55"/>
      <c r="QDQ151" s="55"/>
      <c r="QDR151" s="55"/>
      <c r="QDS151" s="55"/>
      <c r="QDT151" s="55"/>
      <c r="QDU151" s="55"/>
      <c r="QDV151" s="55"/>
      <c r="QDW151" s="55"/>
      <c r="QDX151" s="55"/>
      <c r="QDY151" s="55"/>
      <c r="QDZ151" s="55"/>
      <c r="QEA151" s="55"/>
      <c r="QEB151" s="55"/>
      <c r="QEC151" s="55"/>
      <c r="QED151" s="55"/>
      <c r="QEE151" s="55"/>
      <c r="QEF151" s="55"/>
      <c r="QEG151" s="55"/>
      <c r="QEH151" s="55"/>
      <c r="QEI151" s="55"/>
      <c r="QEJ151" s="55"/>
      <c r="QEK151" s="55"/>
      <c r="QEL151" s="55"/>
      <c r="QEM151" s="55"/>
      <c r="QEN151" s="55"/>
      <c r="QEO151" s="55"/>
      <c r="QEP151" s="55"/>
      <c r="QEQ151" s="55"/>
      <c r="QER151" s="55"/>
      <c r="QES151" s="55"/>
      <c r="QET151" s="55"/>
      <c r="QEU151" s="55"/>
      <c r="QEV151" s="55"/>
      <c r="QEW151" s="55"/>
      <c r="QEX151" s="55"/>
      <c r="QEY151" s="55"/>
      <c r="QEZ151" s="55"/>
      <c r="QFA151" s="55"/>
      <c r="QFB151" s="55"/>
      <c r="QFC151" s="55"/>
      <c r="QFD151" s="55"/>
      <c r="QFE151" s="55"/>
      <c r="QFF151" s="55"/>
      <c r="QFG151" s="55"/>
      <c r="QFH151" s="55"/>
      <c r="QFI151" s="55"/>
      <c r="QFJ151" s="55"/>
      <c r="QFK151" s="55"/>
      <c r="QFL151" s="55"/>
      <c r="QFM151" s="55"/>
      <c r="QFN151" s="55"/>
      <c r="QFO151" s="55"/>
      <c r="QFP151" s="55"/>
      <c r="QFQ151" s="55"/>
      <c r="QFR151" s="55"/>
      <c r="QFS151" s="55"/>
      <c r="QFT151" s="55"/>
      <c r="QFU151" s="55"/>
      <c r="QFV151" s="55"/>
      <c r="QFW151" s="55"/>
      <c r="QFX151" s="55"/>
      <c r="QFY151" s="55"/>
      <c r="QFZ151" s="55"/>
      <c r="QGA151" s="55"/>
      <c r="QGB151" s="55"/>
      <c r="QGC151" s="55"/>
      <c r="QGD151" s="55"/>
      <c r="QGE151" s="55"/>
      <c r="QGF151" s="55"/>
      <c r="QGG151" s="55"/>
      <c r="QGH151" s="55"/>
      <c r="QGI151" s="55"/>
      <c r="QGJ151" s="55"/>
      <c r="QGK151" s="55"/>
      <c r="QGL151" s="55"/>
      <c r="QGM151" s="55"/>
      <c r="QGN151" s="55"/>
      <c r="QGO151" s="55"/>
      <c r="QGP151" s="55"/>
      <c r="QGQ151" s="55"/>
      <c r="QGR151" s="55"/>
      <c r="QGS151" s="55"/>
      <c r="QGT151" s="55"/>
      <c r="QGU151" s="55"/>
      <c r="QGV151" s="55"/>
      <c r="QGW151" s="55"/>
      <c r="QGX151" s="55"/>
      <c r="QGY151" s="55"/>
      <c r="QGZ151" s="55"/>
      <c r="QHA151" s="55"/>
      <c r="QHB151" s="55"/>
      <c r="QHC151" s="55"/>
      <c r="QHD151" s="55"/>
      <c r="QHE151" s="55"/>
      <c r="QHF151" s="55"/>
      <c r="QHG151" s="55"/>
      <c r="QHH151" s="55"/>
      <c r="QHI151" s="55"/>
      <c r="QHJ151" s="55"/>
      <c r="QHK151" s="55"/>
      <c r="QHL151" s="55"/>
      <c r="QHM151" s="55"/>
      <c r="QHN151" s="55"/>
      <c r="QHO151" s="55"/>
      <c r="QHP151" s="55"/>
      <c r="QHQ151" s="55"/>
      <c r="QHR151" s="55"/>
      <c r="QHS151" s="55"/>
      <c r="QHT151" s="55"/>
      <c r="QHU151" s="55"/>
      <c r="QHV151" s="55"/>
      <c r="QHW151" s="55"/>
      <c r="QHX151" s="55"/>
      <c r="QHY151" s="55"/>
      <c r="QHZ151" s="55"/>
      <c r="QIA151" s="55"/>
      <c r="QIB151" s="55"/>
      <c r="QIC151" s="55"/>
      <c r="QID151" s="55"/>
      <c r="QIE151" s="55"/>
      <c r="QIF151" s="55"/>
      <c r="QIG151" s="55"/>
      <c r="QIH151" s="55"/>
      <c r="QII151" s="55"/>
      <c r="QIJ151" s="55"/>
      <c r="QIK151" s="55"/>
      <c r="QIL151" s="55"/>
      <c r="QIM151" s="55"/>
      <c r="QIN151" s="55"/>
      <c r="QIO151" s="55"/>
      <c r="QIP151" s="55"/>
      <c r="QIQ151" s="55"/>
      <c r="QIR151" s="55"/>
      <c r="QIS151" s="55"/>
      <c r="QIT151" s="55"/>
      <c r="QIU151" s="55"/>
      <c r="QIV151" s="55"/>
      <c r="QIW151" s="55"/>
      <c r="QIX151" s="55"/>
      <c r="QIY151" s="55"/>
      <c r="QIZ151" s="55"/>
      <c r="QJA151" s="55"/>
      <c r="QJB151" s="55"/>
      <c r="QJC151" s="55"/>
      <c r="QJD151" s="55"/>
      <c r="QJE151" s="55"/>
      <c r="QJF151" s="55"/>
      <c r="QJG151" s="55"/>
      <c r="QJH151" s="55"/>
      <c r="QJI151" s="55"/>
      <c r="QJJ151" s="55"/>
      <c r="QJK151" s="55"/>
      <c r="QJL151" s="55"/>
      <c r="QJM151" s="55"/>
      <c r="QJT151" s="55"/>
      <c r="QJU151" s="55"/>
      <c r="QJV151" s="55"/>
      <c r="QJW151" s="55"/>
      <c r="QJX151" s="55"/>
      <c r="QJY151" s="55"/>
      <c r="QJZ151" s="55"/>
      <c r="QKA151" s="55"/>
      <c r="QKB151" s="55"/>
      <c r="QKC151" s="55"/>
      <c r="QKD151" s="55"/>
      <c r="QKE151" s="55"/>
      <c r="QKF151" s="55"/>
      <c r="QKG151" s="55"/>
      <c r="QKH151" s="55"/>
      <c r="QKI151" s="55"/>
      <c r="QKJ151" s="55"/>
      <c r="QKK151" s="55"/>
      <c r="QKL151" s="55"/>
      <c r="QKM151" s="55"/>
      <c r="QKN151" s="55"/>
      <c r="QKO151" s="55"/>
      <c r="QKP151" s="55"/>
      <c r="QKQ151" s="55"/>
      <c r="QKR151" s="55"/>
      <c r="QKS151" s="55"/>
      <c r="QKT151" s="55"/>
      <c r="QKU151" s="55"/>
      <c r="QKV151" s="55"/>
      <c r="QKW151" s="55"/>
      <c r="QKX151" s="55"/>
      <c r="QKY151" s="55"/>
      <c r="QKZ151" s="55"/>
      <c r="QLA151" s="55"/>
      <c r="QLB151" s="55"/>
      <c r="QLC151" s="55"/>
      <c r="QLD151" s="55"/>
      <c r="QLE151" s="55"/>
      <c r="QLF151" s="55"/>
      <c r="QLG151" s="55"/>
      <c r="QLH151" s="55"/>
      <c r="QLI151" s="55"/>
      <c r="QLJ151" s="55"/>
      <c r="QLK151" s="55"/>
      <c r="QLL151" s="55"/>
      <c r="QLM151" s="55"/>
      <c r="QLN151" s="55"/>
      <c r="QLO151" s="55"/>
      <c r="QLP151" s="55"/>
      <c r="QLQ151" s="55"/>
      <c r="QLR151" s="55"/>
      <c r="QLS151" s="55"/>
      <c r="QLT151" s="55"/>
      <c r="QLU151" s="55"/>
      <c r="QLV151" s="55"/>
      <c r="QLW151" s="55"/>
      <c r="QLX151" s="55"/>
      <c r="QLY151" s="55"/>
      <c r="QLZ151" s="55"/>
      <c r="QMA151" s="55"/>
      <c r="QMB151" s="55"/>
      <c r="QMC151" s="55"/>
      <c r="QMD151" s="55"/>
      <c r="QME151" s="55"/>
      <c r="QMF151" s="55"/>
      <c r="QMG151" s="55"/>
      <c r="QMH151" s="55"/>
      <c r="QMI151" s="55"/>
      <c r="QMJ151" s="55"/>
      <c r="QMK151" s="55"/>
      <c r="QML151" s="55"/>
      <c r="QMM151" s="55"/>
      <c r="QMN151" s="55"/>
      <c r="QMO151" s="55"/>
      <c r="QMP151" s="55"/>
      <c r="QMQ151" s="55"/>
      <c r="QMR151" s="55"/>
      <c r="QMS151" s="55"/>
      <c r="QMT151" s="55"/>
      <c r="QMU151" s="55"/>
      <c r="QMV151" s="55"/>
      <c r="QMW151" s="55"/>
      <c r="QMX151" s="55"/>
      <c r="QMY151" s="55"/>
      <c r="QMZ151" s="55"/>
      <c r="QNA151" s="55"/>
      <c r="QNB151" s="55"/>
      <c r="QNC151" s="55"/>
      <c r="QND151" s="55"/>
      <c r="QNE151" s="55"/>
      <c r="QNF151" s="55"/>
      <c r="QNG151" s="55"/>
      <c r="QNH151" s="55"/>
      <c r="QNI151" s="55"/>
      <c r="QNJ151" s="55"/>
      <c r="QNK151" s="55"/>
      <c r="QNL151" s="55"/>
      <c r="QNM151" s="55"/>
      <c r="QNN151" s="55"/>
      <c r="QNO151" s="55"/>
      <c r="QNP151" s="55"/>
      <c r="QNQ151" s="55"/>
      <c r="QNR151" s="55"/>
      <c r="QNS151" s="55"/>
      <c r="QNT151" s="55"/>
      <c r="QNU151" s="55"/>
      <c r="QNV151" s="55"/>
      <c r="QNW151" s="55"/>
      <c r="QNX151" s="55"/>
      <c r="QNY151" s="55"/>
      <c r="QNZ151" s="55"/>
      <c r="QOA151" s="55"/>
      <c r="QOB151" s="55"/>
      <c r="QOC151" s="55"/>
      <c r="QOD151" s="55"/>
      <c r="QOE151" s="55"/>
      <c r="QOF151" s="55"/>
      <c r="QOG151" s="55"/>
      <c r="QOH151" s="55"/>
      <c r="QOI151" s="55"/>
      <c r="QOJ151" s="55"/>
      <c r="QOK151" s="55"/>
      <c r="QOL151" s="55"/>
      <c r="QOM151" s="55"/>
      <c r="QON151" s="55"/>
      <c r="QOO151" s="55"/>
      <c r="QOP151" s="55"/>
      <c r="QOQ151" s="55"/>
      <c r="QOR151" s="55"/>
      <c r="QOS151" s="55"/>
      <c r="QOT151" s="55"/>
      <c r="QOU151" s="55"/>
      <c r="QOV151" s="55"/>
      <c r="QOW151" s="55"/>
      <c r="QOX151" s="55"/>
      <c r="QOY151" s="55"/>
      <c r="QOZ151" s="55"/>
      <c r="QPA151" s="55"/>
      <c r="QPB151" s="55"/>
      <c r="QPC151" s="55"/>
      <c r="QPD151" s="55"/>
      <c r="QPE151" s="55"/>
      <c r="QPF151" s="55"/>
      <c r="QPG151" s="55"/>
      <c r="QPH151" s="55"/>
      <c r="QPI151" s="55"/>
      <c r="QPJ151" s="55"/>
      <c r="QPK151" s="55"/>
      <c r="QPL151" s="55"/>
      <c r="QPM151" s="55"/>
      <c r="QPN151" s="55"/>
      <c r="QPO151" s="55"/>
      <c r="QPP151" s="55"/>
      <c r="QPQ151" s="55"/>
      <c r="QPR151" s="55"/>
      <c r="QPS151" s="55"/>
      <c r="QPT151" s="55"/>
      <c r="QPU151" s="55"/>
      <c r="QPV151" s="55"/>
      <c r="QPW151" s="55"/>
      <c r="QPX151" s="55"/>
      <c r="QPY151" s="55"/>
      <c r="QPZ151" s="55"/>
      <c r="QQA151" s="55"/>
      <c r="QQB151" s="55"/>
      <c r="QQC151" s="55"/>
      <c r="QQD151" s="55"/>
      <c r="QQE151" s="55"/>
      <c r="QQF151" s="55"/>
      <c r="QQG151" s="55"/>
      <c r="QQH151" s="55"/>
      <c r="QQI151" s="55"/>
      <c r="QQJ151" s="55"/>
      <c r="QQK151" s="55"/>
      <c r="QQL151" s="55"/>
      <c r="QQM151" s="55"/>
      <c r="QQN151" s="55"/>
      <c r="QQO151" s="55"/>
      <c r="QQP151" s="55"/>
      <c r="QQQ151" s="55"/>
      <c r="QQR151" s="55"/>
      <c r="QQS151" s="55"/>
      <c r="QQT151" s="55"/>
      <c r="QQU151" s="55"/>
      <c r="QQV151" s="55"/>
      <c r="QQW151" s="55"/>
      <c r="QQX151" s="55"/>
      <c r="QQY151" s="55"/>
      <c r="QQZ151" s="55"/>
      <c r="QRA151" s="55"/>
      <c r="QRB151" s="55"/>
      <c r="QRC151" s="55"/>
      <c r="QRD151" s="55"/>
      <c r="QRE151" s="55"/>
      <c r="QRF151" s="55"/>
      <c r="QRG151" s="55"/>
      <c r="QRH151" s="55"/>
      <c r="QRI151" s="55"/>
      <c r="QRJ151" s="55"/>
      <c r="QRK151" s="55"/>
      <c r="QRL151" s="55"/>
      <c r="QRM151" s="55"/>
      <c r="QRN151" s="55"/>
      <c r="QRO151" s="55"/>
      <c r="QRP151" s="55"/>
      <c r="QRQ151" s="55"/>
      <c r="QRR151" s="55"/>
      <c r="QRS151" s="55"/>
      <c r="QRT151" s="55"/>
      <c r="QRU151" s="55"/>
      <c r="QRV151" s="55"/>
      <c r="QRW151" s="55"/>
      <c r="QRX151" s="55"/>
      <c r="QRY151" s="55"/>
      <c r="QRZ151" s="55"/>
      <c r="QSA151" s="55"/>
      <c r="QSB151" s="55"/>
      <c r="QSC151" s="55"/>
      <c r="QSD151" s="55"/>
      <c r="QSE151" s="55"/>
      <c r="QSF151" s="55"/>
      <c r="QSG151" s="55"/>
      <c r="QSH151" s="55"/>
      <c r="QSI151" s="55"/>
      <c r="QSJ151" s="55"/>
      <c r="QSK151" s="55"/>
      <c r="QSL151" s="55"/>
      <c r="QSM151" s="55"/>
      <c r="QSN151" s="55"/>
      <c r="QSO151" s="55"/>
      <c r="QSP151" s="55"/>
      <c r="QSQ151" s="55"/>
      <c r="QSR151" s="55"/>
      <c r="QSS151" s="55"/>
      <c r="QST151" s="55"/>
      <c r="QSU151" s="55"/>
      <c r="QSV151" s="55"/>
      <c r="QSW151" s="55"/>
      <c r="QSX151" s="55"/>
      <c r="QSY151" s="55"/>
      <c r="QSZ151" s="55"/>
      <c r="QTA151" s="55"/>
      <c r="QTB151" s="55"/>
      <c r="QTC151" s="55"/>
      <c r="QTD151" s="55"/>
      <c r="QTE151" s="55"/>
      <c r="QTF151" s="55"/>
      <c r="QTG151" s="55"/>
      <c r="QTH151" s="55"/>
      <c r="QTI151" s="55"/>
      <c r="QTP151" s="55"/>
      <c r="QTQ151" s="55"/>
      <c r="QTR151" s="55"/>
      <c r="QTS151" s="55"/>
      <c r="QTT151" s="55"/>
      <c r="QTU151" s="55"/>
      <c r="QTV151" s="55"/>
      <c r="QTW151" s="55"/>
      <c r="QTX151" s="55"/>
      <c r="QTY151" s="55"/>
      <c r="QTZ151" s="55"/>
      <c r="QUA151" s="55"/>
      <c r="QUB151" s="55"/>
      <c r="QUC151" s="55"/>
      <c r="QUD151" s="55"/>
      <c r="QUE151" s="55"/>
      <c r="QUF151" s="55"/>
      <c r="QUG151" s="55"/>
      <c r="QUH151" s="55"/>
      <c r="QUI151" s="55"/>
      <c r="QUJ151" s="55"/>
      <c r="QUK151" s="55"/>
      <c r="QUL151" s="55"/>
      <c r="QUM151" s="55"/>
      <c r="QUN151" s="55"/>
      <c r="QUO151" s="55"/>
      <c r="QUP151" s="55"/>
      <c r="QUQ151" s="55"/>
      <c r="QUR151" s="55"/>
      <c r="QUS151" s="55"/>
      <c r="QUT151" s="55"/>
      <c r="QUU151" s="55"/>
      <c r="QUV151" s="55"/>
      <c r="QUW151" s="55"/>
      <c r="QUX151" s="55"/>
      <c r="QUY151" s="55"/>
      <c r="QUZ151" s="55"/>
      <c r="QVA151" s="55"/>
      <c r="QVB151" s="55"/>
      <c r="QVC151" s="55"/>
      <c r="QVD151" s="55"/>
      <c r="QVE151" s="55"/>
      <c r="QVF151" s="55"/>
      <c r="QVG151" s="55"/>
      <c r="QVH151" s="55"/>
      <c r="QVI151" s="55"/>
      <c r="QVJ151" s="55"/>
      <c r="QVK151" s="55"/>
      <c r="QVL151" s="55"/>
      <c r="QVM151" s="55"/>
      <c r="QVN151" s="55"/>
      <c r="QVO151" s="55"/>
      <c r="QVP151" s="55"/>
      <c r="QVQ151" s="55"/>
      <c r="QVR151" s="55"/>
      <c r="QVS151" s="55"/>
      <c r="QVT151" s="55"/>
      <c r="QVU151" s="55"/>
      <c r="QVV151" s="55"/>
      <c r="QVW151" s="55"/>
      <c r="QVX151" s="55"/>
      <c r="QVY151" s="55"/>
      <c r="QVZ151" s="55"/>
      <c r="QWA151" s="55"/>
      <c r="QWB151" s="55"/>
      <c r="QWC151" s="55"/>
      <c r="QWD151" s="55"/>
      <c r="QWE151" s="55"/>
      <c r="QWF151" s="55"/>
      <c r="QWG151" s="55"/>
      <c r="QWH151" s="55"/>
      <c r="QWI151" s="55"/>
      <c r="QWJ151" s="55"/>
      <c r="QWK151" s="55"/>
      <c r="QWL151" s="55"/>
      <c r="QWM151" s="55"/>
      <c r="QWN151" s="55"/>
      <c r="QWO151" s="55"/>
      <c r="QWP151" s="55"/>
      <c r="QWQ151" s="55"/>
      <c r="QWR151" s="55"/>
      <c r="QWS151" s="55"/>
      <c r="QWT151" s="55"/>
      <c r="QWU151" s="55"/>
      <c r="QWV151" s="55"/>
      <c r="QWW151" s="55"/>
      <c r="QWX151" s="55"/>
      <c r="QWY151" s="55"/>
      <c r="QWZ151" s="55"/>
      <c r="QXA151" s="55"/>
      <c r="QXB151" s="55"/>
      <c r="QXC151" s="55"/>
      <c r="QXD151" s="55"/>
      <c r="QXE151" s="55"/>
      <c r="QXF151" s="55"/>
      <c r="QXG151" s="55"/>
      <c r="QXH151" s="55"/>
      <c r="QXI151" s="55"/>
      <c r="QXJ151" s="55"/>
      <c r="QXK151" s="55"/>
      <c r="QXL151" s="55"/>
      <c r="QXM151" s="55"/>
      <c r="QXN151" s="55"/>
      <c r="QXO151" s="55"/>
      <c r="QXP151" s="55"/>
      <c r="QXQ151" s="55"/>
      <c r="QXR151" s="55"/>
      <c r="QXS151" s="55"/>
      <c r="QXT151" s="55"/>
      <c r="QXU151" s="55"/>
      <c r="QXV151" s="55"/>
      <c r="QXW151" s="55"/>
      <c r="QXX151" s="55"/>
      <c r="QXY151" s="55"/>
      <c r="QXZ151" s="55"/>
      <c r="QYA151" s="55"/>
      <c r="QYB151" s="55"/>
      <c r="QYC151" s="55"/>
      <c r="QYD151" s="55"/>
      <c r="QYE151" s="55"/>
      <c r="QYF151" s="55"/>
      <c r="QYG151" s="55"/>
      <c r="QYH151" s="55"/>
      <c r="QYI151" s="55"/>
      <c r="QYJ151" s="55"/>
      <c r="QYK151" s="55"/>
      <c r="QYL151" s="55"/>
      <c r="QYM151" s="55"/>
      <c r="QYN151" s="55"/>
      <c r="QYO151" s="55"/>
      <c r="QYP151" s="55"/>
      <c r="QYQ151" s="55"/>
      <c r="QYR151" s="55"/>
      <c r="QYS151" s="55"/>
      <c r="QYT151" s="55"/>
      <c r="QYU151" s="55"/>
      <c r="QYV151" s="55"/>
      <c r="QYW151" s="55"/>
      <c r="QYX151" s="55"/>
      <c r="QYY151" s="55"/>
      <c r="QYZ151" s="55"/>
      <c r="QZA151" s="55"/>
      <c r="QZB151" s="55"/>
      <c r="QZC151" s="55"/>
      <c r="QZD151" s="55"/>
      <c r="QZE151" s="55"/>
      <c r="QZF151" s="55"/>
      <c r="QZG151" s="55"/>
      <c r="QZH151" s="55"/>
      <c r="QZI151" s="55"/>
      <c r="QZJ151" s="55"/>
      <c r="QZK151" s="55"/>
      <c r="QZL151" s="55"/>
      <c r="QZM151" s="55"/>
      <c r="QZN151" s="55"/>
      <c r="QZO151" s="55"/>
      <c r="QZP151" s="55"/>
      <c r="QZQ151" s="55"/>
      <c r="QZR151" s="55"/>
      <c r="QZS151" s="55"/>
      <c r="QZT151" s="55"/>
      <c r="QZU151" s="55"/>
      <c r="QZV151" s="55"/>
      <c r="QZW151" s="55"/>
      <c r="QZX151" s="55"/>
      <c r="QZY151" s="55"/>
      <c r="QZZ151" s="55"/>
      <c r="RAA151" s="55"/>
      <c r="RAB151" s="55"/>
      <c r="RAC151" s="55"/>
      <c r="RAD151" s="55"/>
      <c r="RAE151" s="55"/>
      <c r="RAF151" s="55"/>
      <c r="RAG151" s="55"/>
      <c r="RAH151" s="55"/>
      <c r="RAI151" s="55"/>
      <c r="RAJ151" s="55"/>
      <c r="RAK151" s="55"/>
      <c r="RAL151" s="55"/>
      <c r="RAM151" s="55"/>
      <c r="RAN151" s="55"/>
      <c r="RAO151" s="55"/>
      <c r="RAP151" s="55"/>
      <c r="RAQ151" s="55"/>
      <c r="RAR151" s="55"/>
      <c r="RAS151" s="55"/>
      <c r="RAT151" s="55"/>
      <c r="RAU151" s="55"/>
      <c r="RAV151" s="55"/>
      <c r="RAW151" s="55"/>
      <c r="RAX151" s="55"/>
      <c r="RAY151" s="55"/>
      <c r="RAZ151" s="55"/>
      <c r="RBA151" s="55"/>
      <c r="RBB151" s="55"/>
      <c r="RBC151" s="55"/>
      <c r="RBD151" s="55"/>
      <c r="RBE151" s="55"/>
      <c r="RBF151" s="55"/>
      <c r="RBG151" s="55"/>
      <c r="RBH151" s="55"/>
      <c r="RBI151" s="55"/>
      <c r="RBJ151" s="55"/>
      <c r="RBK151" s="55"/>
      <c r="RBL151" s="55"/>
      <c r="RBM151" s="55"/>
      <c r="RBN151" s="55"/>
      <c r="RBO151" s="55"/>
      <c r="RBP151" s="55"/>
      <c r="RBQ151" s="55"/>
      <c r="RBR151" s="55"/>
      <c r="RBS151" s="55"/>
      <c r="RBT151" s="55"/>
      <c r="RBU151" s="55"/>
      <c r="RBV151" s="55"/>
      <c r="RBW151" s="55"/>
      <c r="RBX151" s="55"/>
      <c r="RBY151" s="55"/>
      <c r="RBZ151" s="55"/>
      <c r="RCA151" s="55"/>
      <c r="RCB151" s="55"/>
      <c r="RCC151" s="55"/>
      <c r="RCD151" s="55"/>
      <c r="RCE151" s="55"/>
      <c r="RCF151" s="55"/>
      <c r="RCG151" s="55"/>
      <c r="RCH151" s="55"/>
      <c r="RCI151" s="55"/>
      <c r="RCJ151" s="55"/>
      <c r="RCK151" s="55"/>
      <c r="RCL151" s="55"/>
      <c r="RCM151" s="55"/>
      <c r="RCN151" s="55"/>
      <c r="RCO151" s="55"/>
      <c r="RCP151" s="55"/>
      <c r="RCQ151" s="55"/>
      <c r="RCR151" s="55"/>
      <c r="RCS151" s="55"/>
      <c r="RCT151" s="55"/>
      <c r="RCU151" s="55"/>
      <c r="RCV151" s="55"/>
      <c r="RCW151" s="55"/>
      <c r="RCX151" s="55"/>
      <c r="RCY151" s="55"/>
      <c r="RCZ151" s="55"/>
      <c r="RDA151" s="55"/>
      <c r="RDB151" s="55"/>
      <c r="RDC151" s="55"/>
      <c r="RDD151" s="55"/>
      <c r="RDE151" s="55"/>
      <c r="RDL151" s="55"/>
      <c r="RDM151" s="55"/>
      <c r="RDN151" s="55"/>
      <c r="RDO151" s="55"/>
      <c r="RDP151" s="55"/>
      <c r="RDQ151" s="55"/>
      <c r="RDR151" s="55"/>
      <c r="RDS151" s="55"/>
      <c r="RDT151" s="55"/>
      <c r="RDU151" s="55"/>
      <c r="RDV151" s="55"/>
      <c r="RDW151" s="55"/>
      <c r="RDX151" s="55"/>
      <c r="RDY151" s="55"/>
      <c r="RDZ151" s="55"/>
      <c r="REA151" s="55"/>
      <c r="REB151" s="55"/>
      <c r="REC151" s="55"/>
      <c r="RED151" s="55"/>
      <c r="REE151" s="55"/>
      <c r="REF151" s="55"/>
      <c r="REG151" s="55"/>
      <c r="REH151" s="55"/>
      <c r="REI151" s="55"/>
      <c r="REJ151" s="55"/>
      <c r="REK151" s="55"/>
      <c r="REL151" s="55"/>
      <c r="REM151" s="55"/>
      <c r="REN151" s="55"/>
      <c r="REO151" s="55"/>
      <c r="REP151" s="55"/>
      <c r="REQ151" s="55"/>
      <c r="RER151" s="55"/>
      <c r="RES151" s="55"/>
      <c r="RET151" s="55"/>
      <c r="REU151" s="55"/>
      <c r="REV151" s="55"/>
      <c r="REW151" s="55"/>
      <c r="REX151" s="55"/>
      <c r="REY151" s="55"/>
      <c r="REZ151" s="55"/>
      <c r="RFA151" s="55"/>
      <c r="RFB151" s="55"/>
      <c r="RFC151" s="55"/>
      <c r="RFD151" s="55"/>
      <c r="RFE151" s="55"/>
      <c r="RFF151" s="55"/>
      <c r="RFG151" s="55"/>
      <c r="RFH151" s="55"/>
      <c r="RFI151" s="55"/>
      <c r="RFJ151" s="55"/>
      <c r="RFK151" s="55"/>
      <c r="RFL151" s="55"/>
      <c r="RFM151" s="55"/>
      <c r="RFN151" s="55"/>
      <c r="RFO151" s="55"/>
      <c r="RFP151" s="55"/>
      <c r="RFQ151" s="55"/>
      <c r="RFR151" s="55"/>
      <c r="RFS151" s="55"/>
      <c r="RFT151" s="55"/>
      <c r="RFU151" s="55"/>
      <c r="RFV151" s="55"/>
      <c r="RFW151" s="55"/>
      <c r="RFX151" s="55"/>
      <c r="RFY151" s="55"/>
      <c r="RFZ151" s="55"/>
      <c r="RGA151" s="55"/>
      <c r="RGB151" s="55"/>
      <c r="RGC151" s="55"/>
      <c r="RGD151" s="55"/>
      <c r="RGE151" s="55"/>
      <c r="RGF151" s="55"/>
      <c r="RGG151" s="55"/>
      <c r="RGH151" s="55"/>
      <c r="RGI151" s="55"/>
      <c r="RGJ151" s="55"/>
      <c r="RGK151" s="55"/>
      <c r="RGL151" s="55"/>
      <c r="RGM151" s="55"/>
      <c r="RGN151" s="55"/>
      <c r="RGO151" s="55"/>
      <c r="RGP151" s="55"/>
      <c r="RGQ151" s="55"/>
      <c r="RGR151" s="55"/>
      <c r="RGS151" s="55"/>
      <c r="RGT151" s="55"/>
      <c r="RGU151" s="55"/>
      <c r="RGV151" s="55"/>
      <c r="RGW151" s="55"/>
      <c r="RGX151" s="55"/>
      <c r="RGY151" s="55"/>
      <c r="RGZ151" s="55"/>
      <c r="RHA151" s="55"/>
      <c r="RHB151" s="55"/>
      <c r="RHC151" s="55"/>
      <c r="RHD151" s="55"/>
      <c r="RHE151" s="55"/>
      <c r="RHF151" s="55"/>
      <c r="RHG151" s="55"/>
      <c r="RHH151" s="55"/>
      <c r="RHI151" s="55"/>
      <c r="RHJ151" s="55"/>
      <c r="RHK151" s="55"/>
      <c r="RHL151" s="55"/>
      <c r="RHM151" s="55"/>
      <c r="RHN151" s="55"/>
      <c r="RHO151" s="55"/>
      <c r="RHP151" s="55"/>
      <c r="RHQ151" s="55"/>
      <c r="RHR151" s="55"/>
      <c r="RHS151" s="55"/>
      <c r="RHT151" s="55"/>
      <c r="RHU151" s="55"/>
      <c r="RHV151" s="55"/>
      <c r="RHW151" s="55"/>
      <c r="RHX151" s="55"/>
      <c r="RHY151" s="55"/>
      <c r="RHZ151" s="55"/>
      <c r="RIA151" s="55"/>
      <c r="RIB151" s="55"/>
      <c r="RIC151" s="55"/>
      <c r="RID151" s="55"/>
      <c r="RIE151" s="55"/>
      <c r="RIF151" s="55"/>
      <c r="RIG151" s="55"/>
      <c r="RIH151" s="55"/>
      <c r="RII151" s="55"/>
      <c r="RIJ151" s="55"/>
      <c r="RIK151" s="55"/>
      <c r="RIL151" s="55"/>
      <c r="RIM151" s="55"/>
      <c r="RIN151" s="55"/>
      <c r="RIO151" s="55"/>
      <c r="RIP151" s="55"/>
      <c r="RIQ151" s="55"/>
      <c r="RIR151" s="55"/>
      <c r="RIS151" s="55"/>
      <c r="RIT151" s="55"/>
      <c r="RIU151" s="55"/>
      <c r="RIV151" s="55"/>
      <c r="RIW151" s="55"/>
      <c r="RIX151" s="55"/>
      <c r="RIY151" s="55"/>
      <c r="RIZ151" s="55"/>
      <c r="RJA151" s="55"/>
      <c r="RJB151" s="55"/>
      <c r="RJC151" s="55"/>
      <c r="RJD151" s="55"/>
      <c r="RJE151" s="55"/>
      <c r="RJF151" s="55"/>
      <c r="RJG151" s="55"/>
      <c r="RJH151" s="55"/>
      <c r="RJI151" s="55"/>
      <c r="RJJ151" s="55"/>
      <c r="RJK151" s="55"/>
      <c r="RJL151" s="55"/>
      <c r="RJM151" s="55"/>
      <c r="RJN151" s="55"/>
      <c r="RJO151" s="55"/>
      <c r="RJP151" s="55"/>
      <c r="RJQ151" s="55"/>
      <c r="RJR151" s="55"/>
      <c r="RJS151" s="55"/>
      <c r="RJT151" s="55"/>
      <c r="RJU151" s="55"/>
      <c r="RJV151" s="55"/>
      <c r="RJW151" s="55"/>
      <c r="RJX151" s="55"/>
      <c r="RJY151" s="55"/>
      <c r="RJZ151" s="55"/>
      <c r="RKA151" s="55"/>
      <c r="RKB151" s="55"/>
      <c r="RKC151" s="55"/>
      <c r="RKD151" s="55"/>
      <c r="RKE151" s="55"/>
      <c r="RKF151" s="55"/>
      <c r="RKG151" s="55"/>
      <c r="RKH151" s="55"/>
      <c r="RKI151" s="55"/>
      <c r="RKJ151" s="55"/>
      <c r="RKK151" s="55"/>
      <c r="RKL151" s="55"/>
      <c r="RKM151" s="55"/>
      <c r="RKN151" s="55"/>
      <c r="RKO151" s="55"/>
      <c r="RKP151" s="55"/>
      <c r="RKQ151" s="55"/>
      <c r="RKR151" s="55"/>
      <c r="RKS151" s="55"/>
      <c r="RKT151" s="55"/>
      <c r="RKU151" s="55"/>
      <c r="RKV151" s="55"/>
      <c r="RKW151" s="55"/>
      <c r="RKX151" s="55"/>
      <c r="RKY151" s="55"/>
      <c r="RKZ151" s="55"/>
      <c r="RLA151" s="55"/>
      <c r="RLB151" s="55"/>
      <c r="RLC151" s="55"/>
      <c r="RLD151" s="55"/>
      <c r="RLE151" s="55"/>
      <c r="RLF151" s="55"/>
      <c r="RLG151" s="55"/>
      <c r="RLH151" s="55"/>
      <c r="RLI151" s="55"/>
      <c r="RLJ151" s="55"/>
      <c r="RLK151" s="55"/>
      <c r="RLL151" s="55"/>
      <c r="RLM151" s="55"/>
      <c r="RLN151" s="55"/>
      <c r="RLO151" s="55"/>
      <c r="RLP151" s="55"/>
      <c r="RLQ151" s="55"/>
      <c r="RLR151" s="55"/>
      <c r="RLS151" s="55"/>
      <c r="RLT151" s="55"/>
      <c r="RLU151" s="55"/>
      <c r="RLV151" s="55"/>
      <c r="RLW151" s="55"/>
      <c r="RLX151" s="55"/>
      <c r="RLY151" s="55"/>
      <c r="RLZ151" s="55"/>
      <c r="RMA151" s="55"/>
      <c r="RMB151" s="55"/>
      <c r="RMC151" s="55"/>
      <c r="RMD151" s="55"/>
      <c r="RME151" s="55"/>
      <c r="RMF151" s="55"/>
      <c r="RMG151" s="55"/>
      <c r="RMH151" s="55"/>
      <c r="RMI151" s="55"/>
      <c r="RMJ151" s="55"/>
      <c r="RMK151" s="55"/>
      <c r="RML151" s="55"/>
      <c r="RMM151" s="55"/>
      <c r="RMN151" s="55"/>
      <c r="RMO151" s="55"/>
      <c r="RMP151" s="55"/>
      <c r="RMQ151" s="55"/>
      <c r="RMR151" s="55"/>
      <c r="RMS151" s="55"/>
      <c r="RMT151" s="55"/>
      <c r="RMU151" s="55"/>
      <c r="RMV151" s="55"/>
      <c r="RMW151" s="55"/>
      <c r="RMX151" s="55"/>
      <c r="RMY151" s="55"/>
      <c r="RMZ151" s="55"/>
      <c r="RNA151" s="55"/>
      <c r="RNH151" s="55"/>
      <c r="RNI151" s="55"/>
      <c r="RNJ151" s="55"/>
      <c r="RNK151" s="55"/>
      <c r="RNL151" s="55"/>
      <c r="RNM151" s="55"/>
      <c r="RNN151" s="55"/>
      <c r="RNO151" s="55"/>
      <c r="RNP151" s="55"/>
      <c r="RNQ151" s="55"/>
      <c r="RNR151" s="55"/>
      <c r="RNS151" s="55"/>
      <c r="RNT151" s="55"/>
      <c r="RNU151" s="55"/>
      <c r="RNV151" s="55"/>
      <c r="RNW151" s="55"/>
      <c r="RNX151" s="55"/>
      <c r="RNY151" s="55"/>
      <c r="RNZ151" s="55"/>
      <c r="ROA151" s="55"/>
      <c r="ROB151" s="55"/>
      <c r="ROC151" s="55"/>
      <c r="ROD151" s="55"/>
      <c r="ROE151" s="55"/>
      <c r="ROF151" s="55"/>
      <c r="ROG151" s="55"/>
      <c r="ROH151" s="55"/>
      <c r="ROI151" s="55"/>
      <c r="ROJ151" s="55"/>
      <c r="ROK151" s="55"/>
      <c r="ROL151" s="55"/>
      <c r="ROM151" s="55"/>
      <c r="RON151" s="55"/>
      <c r="ROO151" s="55"/>
      <c r="ROP151" s="55"/>
      <c r="ROQ151" s="55"/>
      <c r="ROR151" s="55"/>
      <c r="ROS151" s="55"/>
      <c r="ROT151" s="55"/>
      <c r="ROU151" s="55"/>
      <c r="ROV151" s="55"/>
      <c r="ROW151" s="55"/>
      <c r="ROX151" s="55"/>
      <c r="ROY151" s="55"/>
      <c r="ROZ151" s="55"/>
      <c r="RPA151" s="55"/>
      <c r="RPB151" s="55"/>
      <c r="RPC151" s="55"/>
      <c r="RPD151" s="55"/>
      <c r="RPE151" s="55"/>
      <c r="RPF151" s="55"/>
      <c r="RPG151" s="55"/>
      <c r="RPH151" s="55"/>
      <c r="RPI151" s="55"/>
      <c r="RPJ151" s="55"/>
      <c r="RPK151" s="55"/>
      <c r="RPL151" s="55"/>
      <c r="RPM151" s="55"/>
      <c r="RPN151" s="55"/>
      <c r="RPO151" s="55"/>
      <c r="RPP151" s="55"/>
      <c r="RPQ151" s="55"/>
      <c r="RPR151" s="55"/>
      <c r="RPS151" s="55"/>
      <c r="RPT151" s="55"/>
      <c r="RPU151" s="55"/>
      <c r="RPV151" s="55"/>
      <c r="RPW151" s="55"/>
      <c r="RPX151" s="55"/>
      <c r="RPY151" s="55"/>
      <c r="RPZ151" s="55"/>
      <c r="RQA151" s="55"/>
      <c r="RQB151" s="55"/>
      <c r="RQC151" s="55"/>
      <c r="RQD151" s="55"/>
      <c r="RQE151" s="55"/>
      <c r="RQF151" s="55"/>
      <c r="RQG151" s="55"/>
      <c r="RQH151" s="55"/>
      <c r="RQI151" s="55"/>
      <c r="RQJ151" s="55"/>
      <c r="RQK151" s="55"/>
      <c r="RQL151" s="55"/>
      <c r="RQM151" s="55"/>
      <c r="RQN151" s="55"/>
      <c r="RQO151" s="55"/>
      <c r="RQP151" s="55"/>
      <c r="RQQ151" s="55"/>
      <c r="RQR151" s="55"/>
      <c r="RQS151" s="55"/>
      <c r="RQT151" s="55"/>
      <c r="RQU151" s="55"/>
      <c r="RQV151" s="55"/>
      <c r="RQW151" s="55"/>
      <c r="RQX151" s="55"/>
      <c r="RQY151" s="55"/>
      <c r="RQZ151" s="55"/>
      <c r="RRA151" s="55"/>
      <c r="RRB151" s="55"/>
      <c r="RRC151" s="55"/>
      <c r="RRD151" s="55"/>
      <c r="RRE151" s="55"/>
      <c r="RRF151" s="55"/>
      <c r="RRG151" s="55"/>
      <c r="RRH151" s="55"/>
      <c r="RRI151" s="55"/>
      <c r="RRJ151" s="55"/>
      <c r="RRK151" s="55"/>
      <c r="RRL151" s="55"/>
      <c r="RRM151" s="55"/>
      <c r="RRN151" s="55"/>
      <c r="RRO151" s="55"/>
      <c r="RRP151" s="55"/>
      <c r="RRQ151" s="55"/>
      <c r="RRR151" s="55"/>
      <c r="RRS151" s="55"/>
      <c r="RRT151" s="55"/>
      <c r="RRU151" s="55"/>
      <c r="RRV151" s="55"/>
      <c r="RRW151" s="55"/>
      <c r="RRX151" s="55"/>
      <c r="RRY151" s="55"/>
      <c r="RRZ151" s="55"/>
      <c r="RSA151" s="55"/>
      <c r="RSB151" s="55"/>
      <c r="RSC151" s="55"/>
      <c r="RSD151" s="55"/>
      <c r="RSE151" s="55"/>
      <c r="RSF151" s="55"/>
      <c r="RSG151" s="55"/>
      <c r="RSH151" s="55"/>
      <c r="RSI151" s="55"/>
      <c r="RSJ151" s="55"/>
      <c r="RSK151" s="55"/>
      <c r="RSL151" s="55"/>
      <c r="RSM151" s="55"/>
      <c r="RSN151" s="55"/>
      <c r="RSO151" s="55"/>
      <c r="RSP151" s="55"/>
      <c r="RSQ151" s="55"/>
      <c r="RSR151" s="55"/>
      <c r="RSS151" s="55"/>
      <c r="RST151" s="55"/>
      <c r="RSU151" s="55"/>
      <c r="RSV151" s="55"/>
      <c r="RSW151" s="55"/>
      <c r="RSX151" s="55"/>
      <c r="RSY151" s="55"/>
      <c r="RSZ151" s="55"/>
      <c r="RTA151" s="55"/>
      <c r="RTB151" s="55"/>
      <c r="RTC151" s="55"/>
      <c r="RTD151" s="55"/>
      <c r="RTE151" s="55"/>
      <c r="RTF151" s="55"/>
      <c r="RTG151" s="55"/>
      <c r="RTH151" s="55"/>
      <c r="RTI151" s="55"/>
      <c r="RTJ151" s="55"/>
      <c r="RTK151" s="55"/>
      <c r="RTL151" s="55"/>
      <c r="RTM151" s="55"/>
      <c r="RTN151" s="55"/>
      <c r="RTO151" s="55"/>
      <c r="RTP151" s="55"/>
      <c r="RTQ151" s="55"/>
      <c r="RTR151" s="55"/>
      <c r="RTS151" s="55"/>
      <c r="RTT151" s="55"/>
      <c r="RTU151" s="55"/>
      <c r="RTV151" s="55"/>
      <c r="RTW151" s="55"/>
      <c r="RTX151" s="55"/>
      <c r="RTY151" s="55"/>
      <c r="RTZ151" s="55"/>
      <c r="RUA151" s="55"/>
      <c r="RUB151" s="55"/>
      <c r="RUC151" s="55"/>
      <c r="RUD151" s="55"/>
      <c r="RUE151" s="55"/>
      <c r="RUF151" s="55"/>
      <c r="RUG151" s="55"/>
      <c r="RUH151" s="55"/>
      <c r="RUI151" s="55"/>
      <c r="RUJ151" s="55"/>
      <c r="RUK151" s="55"/>
      <c r="RUL151" s="55"/>
      <c r="RUM151" s="55"/>
      <c r="RUN151" s="55"/>
      <c r="RUO151" s="55"/>
      <c r="RUP151" s="55"/>
      <c r="RUQ151" s="55"/>
      <c r="RUR151" s="55"/>
      <c r="RUS151" s="55"/>
      <c r="RUT151" s="55"/>
      <c r="RUU151" s="55"/>
      <c r="RUV151" s="55"/>
      <c r="RUW151" s="55"/>
      <c r="RUX151" s="55"/>
      <c r="RUY151" s="55"/>
      <c r="RUZ151" s="55"/>
      <c r="RVA151" s="55"/>
      <c r="RVB151" s="55"/>
      <c r="RVC151" s="55"/>
      <c r="RVD151" s="55"/>
      <c r="RVE151" s="55"/>
      <c r="RVF151" s="55"/>
      <c r="RVG151" s="55"/>
      <c r="RVH151" s="55"/>
      <c r="RVI151" s="55"/>
      <c r="RVJ151" s="55"/>
      <c r="RVK151" s="55"/>
      <c r="RVL151" s="55"/>
      <c r="RVM151" s="55"/>
      <c r="RVN151" s="55"/>
      <c r="RVO151" s="55"/>
      <c r="RVP151" s="55"/>
      <c r="RVQ151" s="55"/>
      <c r="RVR151" s="55"/>
      <c r="RVS151" s="55"/>
      <c r="RVT151" s="55"/>
      <c r="RVU151" s="55"/>
      <c r="RVV151" s="55"/>
      <c r="RVW151" s="55"/>
      <c r="RVX151" s="55"/>
      <c r="RVY151" s="55"/>
      <c r="RVZ151" s="55"/>
      <c r="RWA151" s="55"/>
      <c r="RWB151" s="55"/>
      <c r="RWC151" s="55"/>
      <c r="RWD151" s="55"/>
      <c r="RWE151" s="55"/>
      <c r="RWF151" s="55"/>
      <c r="RWG151" s="55"/>
      <c r="RWH151" s="55"/>
      <c r="RWI151" s="55"/>
      <c r="RWJ151" s="55"/>
      <c r="RWK151" s="55"/>
      <c r="RWL151" s="55"/>
      <c r="RWM151" s="55"/>
      <c r="RWN151" s="55"/>
      <c r="RWO151" s="55"/>
      <c r="RWP151" s="55"/>
      <c r="RWQ151" s="55"/>
      <c r="RWR151" s="55"/>
      <c r="RWS151" s="55"/>
      <c r="RWT151" s="55"/>
      <c r="RWU151" s="55"/>
      <c r="RWV151" s="55"/>
      <c r="RWW151" s="55"/>
      <c r="RXD151" s="55"/>
      <c r="RXE151" s="55"/>
      <c r="RXF151" s="55"/>
      <c r="RXG151" s="55"/>
      <c r="RXH151" s="55"/>
      <c r="RXI151" s="55"/>
      <c r="RXJ151" s="55"/>
      <c r="RXK151" s="55"/>
      <c r="RXL151" s="55"/>
      <c r="RXM151" s="55"/>
      <c r="RXN151" s="55"/>
      <c r="RXO151" s="55"/>
      <c r="RXP151" s="55"/>
      <c r="RXQ151" s="55"/>
      <c r="RXR151" s="55"/>
      <c r="RXS151" s="55"/>
      <c r="RXT151" s="55"/>
      <c r="RXU151" s="55"/>
      <c r="RXV151" s="55"/>
      <c r="RXW151" s="55"/>
      <c r="RXX151" s="55"/>
      <c r="RXY151" s="55"/>
      <c r="RXZ151" s="55"/>
      <c r="RYA151" s="55"/>
      <c r="RYB151" s="55"/>
      <c r="RYC151" s="55"/>
      <c r="RYD151" s="55"/>
      <c r="RYE151" s="55"/>
      <c r="RYF151" s="55"/>
      <c r="RYG151" s="55"/>
      <c r="RYH151" s="55"/>
      <c r="RYI151" s="55"/>
      <c r="RYJ151" s="55"/>
      <c r="RYK151" s="55"/>
      <c r="RYL151" s="55"/>
      <c r="RYM151" s="55"/>
      <c r="RYN151" s="55"/>
      <c r="RYO151" s="55"/>
      <c r="RYP151" s="55"/>
      <c r="RYQ151" s="55"/>
      <c r="RYR151" s="55"/>
      <c r="RYS151" s="55"/>
      <c r="RYT151" s="55"/>
      <c r="RYU151" s="55"/>
      <c r="RYV151" s="55"/>
      <c r="RYW151" s="55"/>
      <c r="RYX151" s="55"/>
      <c r="RYY151" s="55"/>
      <c r="RYZ151" s="55"/>
      <c r="RZA151" s="55"/>
      <c r="RZB151" s="55"/>
      <c r="RZC151" s="55"/>
      <c r="RZD151" s="55"/>
      <c r="RZE151" s="55"/>
      <c r="RZF151" s="55"/>
      <c r="RZG151" s="55"/>
      <c r="RZH151" s="55"/>
      <c r="RZI151" s="55"/>
      <c r="RZJ151" s="55"/>
      <c r="RZK151" s="55"/>
      <c r="RZL151" s="55"/>
      <c r="RZM151" s="55"/>
      <c r="RZN151" s="55"/>
      <c r="RZO151" s="55"/>
      <c r="RZP151" s="55"/>
      <c r="RZQ151" s="55"/>
      <c r="RZR151" s="55"/>
      <c r="RZS151" s="55"/>
      <c r="RZT151" s="55"/>
      <c r="RZU151" s="55"/>
      <c r="RZV151" s="55"/>
      <c r="RZW151" s="55"/>
      <c r="RZX151" s="55"/>
      <c r="RZY151" s="55"/>
      <c r="RZZ151" s="55"/>
      <c r="SAA151" s="55"/>
      <c r="SAB151" s="55"/>
      <c r="SAC151" s="55"/>
      <c r="SAD151" s="55"/>
      <c r="SAE151" s="55"/>
      <c r="SAF151" s="55"/>
      <c r="SAG151" s="55"/>
      <c r="SAH151" s="55"/>
      <c r="SAI151" s="55"/>
      <c r="SAJ151" s="55"/>
      <c r="SAK151" s="55"/>
      <c r="SAL151" s="55"/>
      <c r="SAM151" s="55"/>
      <c r="SAN151" s="55"/>
      <c r="SAO151" s="55"/>
      <c r="SAP151" s="55"/>
      <c r="SAQ151" s="55"/>
      <c r="SAR151" s="55"/>
      <c r="SAS151" s="55"/>
      <c r="SAT151" s="55"/>
      <c r="SAU151" s="55"/>
      <c r="SAV151" s="55"/>
      <c r="SAW151" s="55"/>
      <c r="SAX151" s="55"/>
      <c r="SAY151" s="55"/>
      <c r="SAZ151" s="55"/>
      <c r="SBA151" s="55"/>
      <c r="SBB151" s="55"/>
      <c r="SBC151" s="55"/>
      <c r="SBD151" s="55"/>
      <c r="SBE151" s="55"/>
      <c r="SBF151" s="55"/>
      <c r="SBG151" s="55"/>
      <c r="SBH151" s="55"/>
      <c r="SBI151" s="55"/>
      <c r="SBJ151" s="55"/>
      <c r="SBK151" s="55"/>
      <c r="SBL151" s="55"/>
      <c r="SBM151" s="55"/>
      <c r="SBN151" s="55"/>
      <c r="SBO151" s="55"/>
      <c r="SBP151" s="55"/>
      <c r="SBQ151" s="55"/>
      <c r="SBR151" s="55"/>
      <c r="SBS151" s="55"/>
      <c r="SBT151" s="55"/>
      <c r="SBU151" s="55"/>
      <c r="SBV151" s="55"/>
      <c r="SBW151" s="55"/>
      <c r="SBX151" s="55"/>
      <c r="SBY151" s="55"/>
      <c r="SBZ151" s="55"/>
      <c r="SCA151" s="55"/>
      <c r="SCB151" s="55"/>
      <c r="SCC151" s="55"/>
      <c r="SCD151" s="55"/>
      <c r="SCE151" s="55"/>
      <c r="SCF151" s="55"/>
      <c r="SCG151" s="55"/>
      <c r="SCH151" s="55"/>
      <c r="SCI151" s="55"/>
      <c r="SCJ151" s="55"/>
      <c r="SCK151" s="55"/>
      <c r="SCL151" s="55"/>
      <c r="SCM151" s="55"/>
      <c r="SCN151" s="55"/>
      <c r="SCO151" s="55"/>
      <c r="SCP151" s="55"/>
      <c r="SCQ151" s="55"/>
      <c r="SCR151" s="55"/>
      <c r="SCS151" s="55"/>
      <c r="SCT151" s="55"/>
      <c r="SCU151" s="55"/>
      <c r="SCV151" s="55"/>
      <c r="SCW151" s="55"/>
      <c r="SCX151" s="55"/>
      <c r="SCY151" s="55"/>
      <c r="SCZ151" s="55"/>
      <c r="SDA151" s="55"/>
      <c r="SDB151" s="55"/>
      <c r="SDC151" s="55"/>
      <c r="SDD151" s="55"/>
      <c r="SDE151" s="55"/>
      <c r="SDF151" s="55"/>
      <c r="SDG151" s="55"/>
      <c r="SDH151" s="55"/>
      <c r="SDI151" s="55"/>
      <c r="SDJ151" s="55"/>
      <c r="SDK151" s="55"/>
      <c r="SDL151" s="55"/>
      <c r="SDM151" s="55"/>
      <c r="SDN151" s="55"/>
      <c r="SDO151" s="55"/>
      <c r="SDP151" s="55"/>
      <c r="SDQ151" s="55"/>
      <c r="SDR151" s="55"/>
      <c r="SDS151" s="55"/>
      <c r="SDT151" s="55"/>
      <c r="SDU151" s="55"/>
      <c r="SDV151" s="55"/>
      <c r="SDW151" s="55"/>
      <c r="SDX151" s="55"/>
      <c r="SDY151" s="55"/>
      <c r="SDZ151" s="55"/>
      <c r="SEA151" s="55"/>
      <c r="SEB151" s="55"/>
      <c r="SEC151" s="55"/>
      <c r="SED151" s="55"/>
      <c r="SEE151" s="55"/>
      <c r="SEF151" s="55"/>
      <c r="SEG151" s="55"/>
      <c r="SEH151" s="55"/>
      <c r="SEI151" s="55"/>
      <c r="SEJ151" s="55"/>
      <c r="SEK151" s="55"/>
      <c r="SEL151" s="55"/>
      <c r="SEM151" s="55"/>
      <c r="SEN151" s="55"/>
      <c r="SEO151" s="55"/>
      <c r="SEP151" s="55"/>
      <c r="SEQ151" s="55"/>
      <c r="SER151" s="55"/>
      <c r="SES151" s="55"/>
      <c r="SET151" s="55"/>
      <c r="SEU151" s="55"/>
      <c r="SEV151" s="55"/>
      <c r="SEW151" s="55"/>
      <c r="SEX151" s="55"/>
      <c r="SEY151" s="55"/>
      <c r="SEZ151" s="55"/>
      <c r="SFA151" s="55"/>
      <c r="SFB151" s="55"/>
      <c r="SFC151" s="55"/>
      <c r="SFD151" s="55"/>
      <c r="SFE151" s="55"/>
      <c r="SFF151" s="55"/>
      <c r="SFG151" s="55"/>
      <c r="SFH151" s="55"/>
      <c r="SFI151" s="55"/>
      <c r="SFJ151" s="55"/>
      <c r="SFK151" s="55"/>
      <c r="SFL151" s="55"/>
      <c r="SFM151" s="55"/>
      <c r="SFN151" s="55"/>
      <c r="SFO151" s="55"/>
      <c r="SFP151" s="55"/>
      <c r="SFQ151" s="55"/>
      <c r="SFR151" s="55"/>
      <c r="SFS151" s="55"/>
      <c r="SFT151" s="55"/>
      <c r="SFU151" s="55"/>
      <c r="SFV151" s="55"/>
      <c r="SFW151" s="55"/>
      <c r="SFX151" s="55"/>
      <c r="SFY151" s="55"/>
      <c r="SFZ151" s="55"/>
      <c r="SGA151" s="55"/>
      <c r="SGB151" s="55"/>
      <c r="SGC151" s="55"/>
      <c r="SGD151" s="55"/>
      <c r="SGE151" s="55"/>
      <c r="SGF151" s="55"/>
      <c r="SGG151" s="55"/>
      <c r="SGH151" s="55"/>
      <c r="SGI151" s="55"/>
      <c r="SGJ151" s="55"/>
      <c r="SGK151" s="55"/>
      <c r="SGL151" s="55"/>
      <c r="SGM151" s="55"/>
      <c r="SGN151" s="55"/>
      <c r="SGO151" s="55"/>
      <c r="SGP151" s="55"/>
      <c r="SGQ151" s="55"/>
      <c r="SGR151" s="55"/>
      <c r="SGS151" s="55"/>
      <c r="SGZ151" s="55"/>
      <c r="SHA151" s="55"/>
      <c r="SHB151" s="55"/>
      <c r="SHC151" s="55"/>
      <c r="SHD151" s="55"/>
      <c r="SHE151" s="55"/>
      <c r="SHF151" s="55"/>
      <c r="SHG151" s="55"/>
      <c r="SHH151" s="55"/>
      <c r="SHI151" s="55"/>
      <c r="SHJ151" s="55"/>
      <c r="SHK151" s="55"/>
      <c r="SHL151" s="55"/>
      <c r="SHM151" s="55"/>
      <c r="SHN151" s="55"/>
      <c r="SHO151" s="55"/>
      <c r="SHP151" s="55"/>
      <c r="SHQ151" s="55"/>
      <c r="SHR151" s="55"/>
      <c r="SHS151" s="55"/>
      <c r="SHT151" s="55"/>
      <c r="SHU151" s="55"/>
      <c r="SHV151" s="55"/>
      <c r="SHW151" s="55"/>
      <c r="SHX151" s="55"/>
      <c r="SHY151" s="55"/>
      <c r="SHZ151" s="55"/>
      <c r="SIA151" s="55"/>
      <c r="SIB151" s="55"/>
      <c r="SIC151" s="55"/>
      <c r="SID151" s="55"/>
      <c r="SIE151" s="55"/>
      <c r="SIF151" s="55"/>
      <c r="SIG151" s="55"/>
      <c r="SIH151" s="55"/>
      <c r="SII151" s="55"/>
      <c r="SIJ151" s="55"/>
      <c r="SIK151" s="55"/>
      <c r="SIL151" s="55"/>
      <c r="SIM151" s="55"/>
      <c r="SIN151" s="55"/>
      <c r="SIO151" s="55"/>
      <c r="SIP151" s="55"/>
      <c r="SIQ151" s="55"/>
      <c r="SIR151" s="55"/>
      <c r="SIS151" s="55"/>
      <c r="SIT151" s="55"/>
      <c r="SIU151" s="55"/>
      <c r="SIV151" s="55"/>
      <c r="SIW151" s="55"/>
      <c r="SIX151" s="55"/>
      <c r="SIY151" s="55"/>
      <c r="SIZ151" s="55"/>
      <c r="SJA151" s="55"/>
      <c r="SJB151" s="55"/>
      <c r="SJC151" s="55"/>
      <c r="SJD151" s="55"/>
      <c r="SJE151" s="55"/>
      <c r="SJF151" s="55"/>
      <c r="SJG151" s="55"/>
      <c r="SJH151" s="55"/>
      <c r="SJI151" s="55"/>
      <c r="SJJ151" s="55"/>
      <c r="SJK151" s="55"/>
      <c r="SJL151" s="55"/>
      <c r="SJM151" s="55"/>
      <c r="SJN151" s="55"/>
      <c r="SJO151" s="55"/>
      <c r="SJP151" s="55"/>
      <c r="SJQ151" s="55"/>
      <c r="SJR151" s="55"/>
      <c r="SJS151" s="55"/>
      <c r="SJT151" s="55"/>
      <c r="SJU151" s="55"/>
      <c r="SJV151" s="55"/>
      <c r="SJW151" s="55"/>
      <c r="SJX151" s="55"/>
      <c r="SJY151" s="55"/>
      <c r="SJZ151" s="55"/>
      <c r="SKA151" s="55"/>
      <c r="SKB151" s="55"/>
      <c r="SKC151" s="55"/>
      <c r="SKD151" s="55"/>
      <c r="SKE151" s="55"/>
      <c r="SKF151" s="55"/>
      <c r="SKG151" s="55"/>
      <c r="SKH151" s="55"/>
      <c r="SKI151" s="55"/>
      <c r="SKJ151" s="55"/>
      <c r="SKK151" s="55"/>
      <c r="SKL151" s="55"/>
      <c r="SKM151" s="55"/>
      <c r="SKN151" s="55"/>
      <c r="SKO151" s="55"/>
      <c r="SKP151" s="55"/>
      <c r="SKQ151" s="55"/>
      <c r="SKR151" s="55"/>
      <c r="SKS151" s="55"/>
      <c r="SKT151" s="55"/>
      <c r="SKU151" s="55"/>
      <c r="SKV151" s="55"/>
      <c r="SKW151" s="55"/>
      <c r="SKX151" s="55"/>
      <c r="SKY151" s="55"/>
      <c r="SKZ151" s="55"/>
      <c r="SLA151" s="55"/>
      <c r="SLB151" s="55"/>
      <c r="SLC151" s="55"/>
      <c r="SLD151" s="55"/>
      <c r="SLE151" s="55"/>
      <c r="SLF151" s="55"/>
      <c r="SLG151" s="55"/>
      <c r="SLH151" s="55"/>
      <c r="SLI151" s="55"/>
      <c r="SLJ151" s="55"/>
      <c r="SLK151" s="55"/>
      <c r="SLL151" s="55"/>
      <c r="SLM151" s="55"/>
      <c r="SLN151" s="55"/>
      <c r="SLO151" s="55"/>
      <c r="SLP151" s="55"/>
      <c r="SLQ151" s="55"/>
      <c r="SLR151" s="55"/>
      <c r="SLS151" s="55"/>
      <c r="SLT151" s="55"/>
      <c r="SLU151" s="55"/>
      <c r="SLV151" s="55"/>
      <c r="SLW151" s="55"/>
      <c r="SLX151" s="55"/>
      <c r="SLY151" s="55"/>
      <c r="SLZ151" s="55"/>
      <c r="SMA151" s="55"/>
      <c r="SMB151" s="55"/>
      <c r="SMC151" s="55"/>
      <c r="SMD151" s="55"/>
      <c r="SME151" s="55"/>
      <c r="SMF151" s="55"/>
      <c r="SMG151" s="55"/>
      <c r="SMH151" s="55"/>
      <c r="SMI151" s="55"/>
      <c r="SMJ151" s="55"/>
      <c r="SMK151" s="55"/>
      <c r="SML151" s="55"/>
      <c r="SMM151" s="55"/>
      <c r="SMN151" s="55"/>
      <c r="SMO151" s="55"/>
      <c r="SMP151" s="55"/>
      <c r="SMQ151" s="55"/>
      <c r="SMR151" s="55"/>
      <c r="SMS151" s="55"/>
      <c r="SMT151" s="55"/>
      <c r="SMU151" s="55"/>
      <c r="SMV151" s="55"/>
      <c r="SMW151" s="55"/>
      <c r="SMX151" s="55"/>
      <c r="SMY151" s="55"/>
      <c r="SMZ151" s="55"/>
      <c r="SNA151" s="55"/>
      <c r="SNB151" s="55"/>
      <c r="SNC151" s="55"/>
      <c r="SND151" s="55"/>
      <c r="SNE151" s="55"/>
      <c r="SNF151" s="55"/>
      <c r="SNG151" s="55"/>
      <c r="SNH151" s="55"/>
      <c r="SNI151" s="55"/>
      <c r="SNJ151" s="55"/>
      <c r="SNK151" s="55"/>
      <c r="SNL151" s="55"/>
      <c r="SNM151" s="55"/>
      <c r="SNN151" s="55"/>
      <c r="SNO151" s="55"/>
      <c r="SNP151" s="55"/>
      <c r="SNQ151" s="55"/>
      <c r="SNR151" s="55"/>
      <c r="SNS151" s="55"/>
      <c r="SNT151" s="55"/>
      <c r="SNU151" s="55"/>
      <c r="SNV151" s="55"/>
      <c r="SNW151" s="55"/>
      <c r="SNX151" s="55"/>
      <c r="SNY151" s="55"/>
      <c r="SNZ151" s="55"/>
      <c r="SOA151" s="55"/>
      <c r="SOB151" s="55"/>
      <c r="SOC151" s="55"/>
      <c r="SOD151" s="55"/>
      <c r="SOE151" s="55"/>
      <c r="SOF151" s="55"/>
      <c r="SOG151" s="55"/>
      <c r="SOH151" s="55"/>
      <c r="SOI151" s="55"/>
      <c r="SOJ151" s="55"/>
      <c r="SOK151" s="55"/>
      <c r="SOL151" s="55"/>
      <c r="SOM151" s="55"/>
      <c r="SON151" s="55"/>
      <c r="SOO151" s="55"/>
      <c r="SOP151" s="55"/>
      <c r="SOQ151" s="55"/>
      <c r="SOR151" s="55"/>
      <c r="SOS151" s="55"/>
      <c r="SOT151" s="55"/>
      <c r="SOU151" s="55"/>
      <c r="SOV151" s="55"/>
      <c r="SOW151" s="55"/>
      <c r="SOX151" s="55"/>
      <c r="SOY151" s="55"/>
      <c r="SOZ151" s="55"/>
      <c r="SPA151" s="55"/>
      <c r="SPB151" s="55"/>
      <c r="SPC151" s="55"/>
      <c r="SPD151" s="55"/>
      <c r="SPE151" s="55"/>
      <c r="SPF151" s="55"/>
      <c r="SPG151" s="55"/>
      <c r="SPH151" s="55"/>
      <c r="SPI151" s="55"/>
      <c r="SPJ151" s="55"/>
      <c r="SPK151" s="55"/>
      <c r="SPL151" s="55"/>
      <c r="SPM151" s="55"/>
      <c r="SPN151" s="55"/>
      <c r="SPO151" s="55"/>
      <c r="SPP151" s="55"/>
      <c r="SPQ151" s="55"/>
      <c r="SPR151" s="55"/>
      <c r="SPS151" s="55"/>
      <c r="SPT151" s="55"/>
      <c r="SPU151" s="55"/>
      <c r="SPV151" s="55"/>
      <c r="SPW151" s="55"/>
      <c r="SPX151" s="55"/>
      <c r="SPY151" s="55"/>
      <c r="SPZ151" s="55"/>
      <c r="SQA151" s="55"/>
      <c r="SQB151" s="55"/>
      <c r="SQC151" s="55"/>
      <c r="SQD151" s="55"/>
      <c r="SQE151" s="55"/>
      <c r="SQF151" s="55"/>
      <c r="SQG151" s="55"/>
      <c r="SQH151" s="55"/>
      <c r="SQI151" s="55"/>
      <c r="SQJ151" s="55"/>
      <c r="SQK151" s="55"/>
      <c r="SQL151" s="55"/>
      <c r="SQM151" s="55"/>
      <c r="SQN151" s="55"/>
      <c r="SQO151" s="55"/>
      <c r="SQV151" s="55"/>
      <c r="SQW151" s="55"/>
      <c r="SQX151" s="55"/>
      <c r="SQY151" s="55"/>
      <c r="SQZ151" s="55"/>
      <c r="SRA151" s="55"/>
      <c r="SRB151" s="55"/>
      <c r="SRC151" s="55"/>
      <c r="SRD151" s="55"/>
      <c r="SRE151" s="55"/>
      <c r="SRF151" s="55"/>
      <c r="SRG151" s="55"/>
      <c r="SRH151" s="55"/>
      <c r="SRI151" s="55"/>
      <c r="SRJ151" s="55"/>
      <c r="SRK151" s="55"/>
      <c r="SRL151" s="55"/>
      <c r="SRM151" s="55"/>
      <c r="SRN151" s="55"/>
      <c r="SRO151" s="55"/>
      <c r="SRP151" s="55"/>
      <c r="SRQ151" s="55"/>
      <c r="SRR151" s="55"/>
      <c r="SRS151" s="55"/>
      <c r="SRT151" s="55"/>
      <c r="SRU151" s="55"/>
      <c r="SRV151" s="55"/>
      <c r="SRW151" s="55"/>
      <c r="SRX151" s="55"/>
      <c r="SRY151" s="55"/>
      <c r="SRZ151" s="55"/>
      <c r="SSA151" s="55"/>
      <c r="SSB151" s="55"/>
      <c r="SSC151" s="55"/>
      <c r="SSD151" s="55"/>
      <c r="SSE151" s="55"/>
      <c r="SSF151" s="55"/>
      <c r="SSG151" s="55"/>
      <c r="SSH151" s="55"/>
      <c r="SSI151" s="55"/>
      <c r="SSJ151" s="55"/>
      <c r="SSK151" s="55"/>
      <c r="SSL151" s="55"/>
      <c r="SSM151" s="55"/>
      <c r="SSN151" s="55"/>
      <c r="SSO151" s="55"/>
      <c r="SSP151" s="55"/>
      <c r="SSQ151" s="55"/>
      <c r="SSR151" s="55"/>
      <c r="SSS151" s="55"/>
      <c r="SST151" s="55"/>
      <c r="SSU151" s="55"/>
      <c r="SSV151" s="55"/>
      <c r="SSW151" s="55"/>
      <c r="SSX151" s="55"/>
      <c r="SSY151" s="55"/>
      <c r="SSZ151" s="55"/>
      <c r="STA151" s="55"/>
      <c r="STB151" s="55"/>
      <c r="STC151" s="55"/>
      <c r="STD151" s="55"/>
      <c r="STE151" s="55"/>
      <c r="STF151" s="55"/>
      <c r="STG151" s="55"/>
      <c r="STH151" s="55"/>
      <c r="STI151" s="55"/>
      <c r="STJ151" s="55"/>
      <c r="STK151" s="55"/>
      <c r="STL151" s="55"/>
      <c r="STM151" s="55"/>
      <c r="STN151" s="55"/>
      <c r="STO151" s="55"/>
      <c r="STP151" s="55"/>
      <c r="STQ151" s="55"/>
      <c r="STR151" s="55"/>
      <c r="STS151" s="55"/>
      <c r="STT151" s="55"/>
      <c r="STU151" s="55"/>
      <c r="STV151" s="55"/>
      <c r="STW151" s="55"/>
      <c r="STX151" s="55"/>
      <c r="STY151" s="55"/>
      <c r="STZ151" s="55"/>
      <c r="SUA151" s="55"/>
      <c r="SUB151" s="55"/>
      <c r="SUC151" s="55"/>
      <c r="SUD151" s="55"/>
      <c r="SUE151" s="55"/>
      <c r="SUF151" s="55"/>
      <c r="SUG151" s="55"/>
      <c r="SUH151" s="55"/>
      <c r="SUI151" s="55"/>
      <c r="SUJ151" s="55"/>
      <c r="SUK151" s="55"/>
      <c r="SUL151" s="55"/>
      <c r="SUM151" s="55"/>
      <c r="SUN151" s="55"/>
      <c r="SUO151" s="55"/>
      <c r="SUP151" s="55"/>
      <c r="SUQ151" s="55"/>
      <c r="SUR151" s="55"/>
      <c r="SUS151" s="55"/>
      <c r="SUT151" s="55"/>
      <c r="SUU151" s="55"/>
      <c r="SUV151" s="55"/>
      <c r="SUW151" s="55"/>
      <c r="SUX151" s="55"/>
      <c r="SUY151" s="55"/>
      <c r="SUZ151" s="55"/>
      <c r="SVA151" s="55"/>
      <c r="SVB151" s="55"/>
      <c r="SVC151" s="55"/>
      <c r="SVD151" s="55"/>
      <c r="SVE151" s="55"/>
      <c r="SVF151" s="55"/>
      <c r="SVG151" s="55"/>
      <c r="SVH151" s="55"/>
      <c r="SVI151" s="55"/>
      <c r="SVJ151" s="55"/>
      <c r="SVK151" s="55"/>
      <c r="SVL151" s="55"/>
      <c r="SVM151" s="55"/>
      <c r="SVN151" s="55"/>
      <c r="SVO151" s="55"/>
      <c r="SVP151" s="55"/>
      <c r="SVQ151" s="55"/>
      <c r="SVR151" s="55"/>
      <c r="SVS151" s="55"/>
      <c r="SVT151" s="55"/>
      <c r="SVU151" s="55"/>
      <c r="SVV151" s="55"/>
      <c r="SVW151" s="55"/>
      <c r="SVX151" s="55"/>
      <c r="SVY151" s="55"/>
      <c r="SVZ151" s="55"/>
      <c r="SWA151" s="55"/>
      <c r="SWB151" s="55"/>
      <c r="SWC151" s="55"/>
      <c r="SWD151" s="55"/>
      <c r="SWE151" s="55"/>
      <c r="SWF151" s="55"/>
      <c r="SWG151" s="55"/>
      <c r="SWH151" s="55"/>
      <c r="SWI151" s="55"/>
      <c r="SWJ151" s="55"/>
      <c r="SWK151" s="55"/>
      <c r="SWL151" s="55"/>
      <c r="SWM151" s="55"/>
      <c r="SWN151" s="55"/>
      <c r="SWO151" s="55"/>
      <c r="SWP151" s="55"/>
      <c r="SWQ151" s="55"/>
      <c r="SWR151" s="55"/>
      <c r="SWS151" s="55"/>
      <c r="SWT151" s="55"/>
      <c r="SWU151" s="55"/>
      <c r="SWV151" s="55"/>
      <c r="SWW151" s="55"/>
      <c r="SWX151" s="55"/>
      <c r="SWY151" s="55"/>
      <c r="SWZ151" s="55"/>
      <c r="SXA151" s="55"/>
      <c r="SXB151" s="55"/>
      <c r="SXC151" s="55"/>
      <c r="SXD151" s="55"/>
      <c r="SXE151" s="55"/>
      <c r="SXF151" s="55"/>
      <c r="SXG151" s="55"/>
      <c r="SXH151" s="55"/>
      <c r="SXI151" s="55"/>
      <c r="SXJ151" s="55"/>
      <c r="SXK151" s="55"/>
      <c r="SXL151" s="55"/>
      <c r="SXM151" s="55"/>
      <c r="SXN151" s="55"/>
      <c r="SXO151" s="55"/>
      <c r="SXP151" s="55"/>
      <c r="SXQ151" s="55"/>
      <c r="SXR151" s="55"/>
      <c r="SXS151" s="55"/>
      <c r="SXT151" s="55"/>
      <c r="SXU151" s="55"/>
      <c r="SXV151" s="55"/>
      <c r="SXW151" s="55"/>
      <c r="SXX151" s="55"/>
      <c r="SXY151" s="55"/>
      <c r="SXZ151" s="55"/>
      <c r="SYA151" s="55"/>
      <c r="SYB151" s="55"/>
      <c r="SYC151" s="55"/>
      <c r="SYD151" s="55"/>
      <c r="SYE151" s="55"/>
      <c r="SYF151" s="55"/>
      <c r="SYG151" s="55"/>
      <c r="SYH151" s="55"/>
      <c r="SYI151" s="55"/>
      <c r="SYJ151" s="55"/>
      <c r="SYK151" s="55"/>
      <c r="SYL151" s="55"/>
      <c r="SYM151" s="55"/>
      <c r="SYN151" s="55"/>
      <c r="SYO151" s="55"/>
      <c r="SYP151" s="55"/>
      <c r="SYQ151" s="55"/>
      <c r="SYR151" s="55"/>
      <c r="SYS151" s="55"/>
      <c r="SYT151" s="55"/>
      <c r="SYU151" s="55"/>
      <c r="SYV151" s="55"/>
      <c r="SYW151" s="55"/>
      <c r="SYX151" s="55"/>
      <c r="SYY151" s="55"/>
      <c r="SYZ151" s="55"/>
      <c r="SZA151" s="55"/>
      <c r="SZB151" s="55"/>
      <c r="SZC151" s="55"/>
      <c r="SZD151" s="55"/>
      <c r="SZE151" s="55"/>
      <c r="SZF151" s="55"/>
      <c r="SZG151" s="55"/>
      <c r="SZH151" s="55"/>
      <c r="SZI151" s="55"/>
      <c r="SZJ151" s="55"/>
      <c r="SZK151" s="55"/>
      <c r="SZL151" s="55"/>
      <c r="SZM151" s="55"/>
      <c r="SZN151" s="55"/>
      <c r="SZO151" s="55"/>
      <c r="SZP151" s="55"/>
      <c r="SZQ151" s="55"/>
      <c r="SZR151" s="55"/>
      <c r="SZS151" s="55"/>
      <c r="SZT151" s="55"/>
      <c r="SZU151" s="55"/>
      <c r="SZV151" s="55"/>
      <c r="SZW151" s="55"/>
      <c r="SZX151" s="55"/>
      <c r="SZY151" s="55"/>
      <c r="SZZ151" s="55"/>
      <c r="TAA151" s="55"/>
      <c r="TAB151" s="55"/>
      <c r="TAC151" s="55"/>
      <c r="TAD151" s="55"/>
      <c r="TAE151" s="55"/>
      <c r="TAF151" s="55"/>
      <c r="TAG151" s="55"/>
      <c r="TAH151" s="55"/>
      <c r="TAI151" s="55"/>
      <c r="TAJ151" s="55"/>
      <c r="TAK151" s="55"/>
      <c r="TAR151" s="55"/>
      <c r="TAS151" s="55"/>
      <c r="TAT151" s="55"/>
      <c r="TAU151" s="55"/>
      <c r="TAV151" s="55"/>
      <c r="TAW151" s="55"/>
      <c r="TAX151" s="55"/>
      <c r="TAY151" s="55"/>
      <c r="TAZ151" s="55"/>
      <c r="TBA151" s="55"/>
      <c r="TBB151" s="55"/>
      <c r="TBC151" s="55"/>
      <c r="TBD151" s="55"/>
      <c r="TBE151" s="55"/>
      <c r="TBF151" s="55"/>
      <c r="TBG151" s="55"/>
      <c r="TBH151" s="55"/>
      <c r="TBI151" s="55"/>
      <c r="TBJ151" s="55"/>
      <c r="TBK151" s="55"/>
      <c r="TBL151" s="55"/>
      <c r="TBM151" s="55"/>
      <c r="TBN151" s="55"/>
      <c r="TBO151" s="55"/>
      <c r="TBP151" s="55"/>
      <c r="TBQ151" s="55"/>
      <c r="TBR151" s="55"/>
      <c r="TBS151" s="55"/>
      <c r="TBT151" s="55"/>
      <c r="TBU151" s="55"/>
      <c r="TBV151" s="55"/>
      <c r="TBW151" s="55"/>
      <c r="TBX151" s="55"/>
      <c r="TBY151" s="55"/>
      <c r="TBZ151" s="55"/>
      <c r="TCA151" s="55"/>
      <c r="TCB151" s="55"/>
      <c r="TCC151" s="55"/>
      <c r="TCD151" s="55"/>
      <c r="TCE151" s="55"/>
      <c r="TCF151" s="55"/>
      <c r="TCG151" s="55"/>
      <c r="TCH151" s="55"/>
      <c r="TCI151" s="55"/>
      <c r="TCJ151" s="55"/>
      <c r="TCK151" s="55"/>
      <c r="TCL151" s="55"/>
      <c r="TCM151" s="55"/>
      <c r="TCN151" s="55"/>
      <c r="TCO151" s="55"/>
      <c r="TCP151" s="55"/>
      <c r="TCQ151" s="55"/>
      <c r="TCR151" s="55"/>
      <c r="TCS151" s="55"/>
      <c r="TCT151" s="55"/>
      <c r="TCU151" s="55"/>
      <c r="TCV151" s="55"/>
      <c r="TCW151" s="55"/>
      <c r="TCX151" s="55"/>
      <c r="TCY151" s="55"/>
      <c r="TCZ151" s="55"/>
      <c r="TDA151" s="55"/>
      <c r="TDB151" s="55"/>
      <c r="TDC151" s="55"/>
      <c r="TDD151" s="55"/>
      <c r="TDE151" s="55"/>
      <c r="TDF151" s="55"/>
      <c r="TDG151" s="55"/>
      <c r="TDH151" s="55"/>
      <c r="TDI151" s="55"/>
      <c r="TDJ151" s="55"/>
      <c r="TDK151" s="55"/>
      <c r="TDL151" s="55"/>
      <c r="TDM151" s="55"/>
      <c r="TDN151" s="55"/>
      <c r="TDO151" s="55"/>
      <c r="TDP151" s="55"/>
      <c r="TDQ151" s="55"/>
      <c r="TDR151" s="55"/>
      <c r="TDS151" s="55"/>
      <c r="TDT151" s="55"/>
      <c r="TDU151" s="55"/>
      <c r="TDV151" s="55"/>
      <c r="TDW151" s="55"/>
      <c r="TDX151" s="55"/>
      <c r="TDY151" s="55"/>
      <c r="TDZ151" s="55"/>
      <c r="TEA151" s="55"/>
      <c r="TEB151" s="55"/>
      <c r="TEC151" s="55"/>
      <c r="TED151" s="55"/>
      <c r="TEE151" s="55"/>
      <c r="TEF151" s="55"/>
      <c r="TEG151" s="55"/>
      <c r="TEH151" s="55"/>
      <c r="TEI151" s="55"/>
      <c r="TEJ151" s="55"/>
      <c r="TEK151" s="55"/>
      <c r="TEL151" s="55"/>
      <c r="TEM151" s="55"/>
      <c r="TEN151" s="55"/>
      <c r="TEO151" s="55"/>
      <c r="TEP151" s="55"/>
      <c r="TEQ151" s="55"/>
      <c r="TER151" s="55"/>
      <c r="TES151" s="55"/>
      <c r="TET151" s="55"/>
      <c r="TEU151" s="55"/>
      <c r="TEV151" s="55"/>
      <c r="TEW151" s="55"/>
      <c r="TEX151" s="55"/>
      <c r="TEY151" s="55"/>
      <c r="TEZ151" s="55"/>
      <c r="TFA151" s="55"/>
      <c r="TFB151" s="55"/>
      <c r="TFC151" s="55"/>
      <c r="TFD151" s="55"/>
      <c r="TFE151" s="55"/>
      <c r="TFF151" s="55"/>
      <c r="TFG151" s="55"/>
      <c r="TFH151" s="55"/>
      <c r="TFI151" s="55"/>
      <c r="TFJ151" s="55"/>
      <c r="TFK151" s="55"/>
      <c r="TFL151" s="55"/>
      <c r="TFM151" s="55"/>
      <c r="TFN151" s="55"/>
      <c r="TFO151" s="55"/>
      <c r="TFP151" s="55"/>
      <c r="TFQ151" s="55"/>
      <c r="TFR151" s="55"/>
      <c r="TFS151" s="55"/>
      <c r="TFT151" s="55"/>
      <c r="TFU151" s="55"/>
      <c r="TFV151" s="55"/>
      <c r="TFW151" s="55"/>
      <c r="TFX151" s="55"/>
      <c r="TFY151" s="55"/>
      <c r="TFZ151" s="55"/>
      <c r="TGA151" s="55"/>
      <c r="TGB151" s="55"/>
      <c r="TGC151" s="55"/>
      <c r="TGD151" s="55"/>
      <c r="TGE151" s="55"/>
      <c r="TGF151" s="55"/>
      <c r="TGG151" s="55"/>
      <c r="TGH151" s="55"/>
      <c r="TGI151" s="55"/>
      <c r="TGJ151" s="55"/>
      <c r="TGK151" s="55"/>
      <c r="TGL151" s="55"/>
      <c r="TGM151" s="55"/>
      <c r="TGN151" s="55"/>
      <c r="TGO151" s="55"/>
      <c r="TGP151" s="55"/>
      <c r="TGQ151" s="55"/>
      <c r="TGR151" s="55"/>
      <c r="TGS151" s="55"/>
      <c r="TGT151" s="55"/>
      <c r="TGU151" s="55"/>
      <c r="TGV151" s="55"/>
      <c r="TGW151" s="55"/>
      <c r="TGX151" s="55"/>
      <c r="TGY151" s="55"/>
      <c r="TGZ151" s="55"/>
      <c r="THA151" s="55"/>
      <c r="THB151" s="55"/>
      <c r="THC151" s="55"/>
      <c r="THD151" s="55"/>
      <c r="THE151" s="55"/>
      <c r="THF151" s="55"/>
      <c r="THG151" s="55"/>
      <c r="THH151" s="55"/>
      <c r="THI151" s="55"/>
      <c r="THJ151" s="55"/>
      <c r="THK151" s="55"/>
      <c r="THL151" s="55"/>
      <c r="THM151" s="55"/>
      <c r="THN151" s="55"/>
      <c r="THO151" s="55"/>
      <c r="THP151" s="55"/>
      <c r="THQ151" s="55"/>
      <c r="THR151" s="55"/>
      <c r="THS151" s="55"/>
      <c r="THT151" s="55"/>
      <c r="THU151" s="55"/>
      <c r="THV151" s="55"/>
      <c r="THW151" s="55"/>
      <c r="THX151" s="55"/>
      <c r="THY151" s="55"/>
      <c r="THZ151" s="55"/>
      <c r="TIA151" s="55"/>
      <c r="TIB151" s="55"/>
      <c r="TIC151" s="55"/>
      <c r="TID151" s="55"/>
      <c r="TIE151" s="55"/>
      <c r="TIF151" s="55"/>
      <c r="TIG151" s="55"/>
      <c r="TIH151" s="55"/>
      <c r="TII151" s="55"/>
      <c r="TIJ151" s="55"/>
      <c r="TIK151" s="55"/>
      <c r="TIL151" s="55"/>
      <c r="TIM151" s="55"/>
      <c r="TIN151" s="55"/>
      <c r="TIO151" s="55"/>
      <c r="TIP151" s="55"/>
      <c r="TIQ151" s="55"/>
      <c r="TIR151" s="55"/>
      <c r="TIS151" s="55"/>
      <c r="TIT151" s="55"/>
      <c r="TIU151" s="55"/>
      <c r="TIV151" s="55"/>
      <c r="TIW151" s="55"/>
      <c r="TIX151" s="55"/>
      <c r="TIY151" s="55"/>
      <c r="TIZ151" s="55"/>
      <c r="TJA151" s="55"/>
      <c r="TJB151" s="55"/>
      <c r="TJC151" s="55"/>
      <c r="TJD151" s="55"/>
      <c r="TJE151" s="55"/>
      <c r="TJF151" s="55"/>
      <c r="TJG151" s="55"/>
      <c r="TJH151" s="55"/>
      <c r="TJI151" s="55"/>
      <c r="TJJ151" s="55"/>
      <c r="TJK151" s="55"/>
      <c r="TJL151" s="55"/>
      <c r="TJM151" s="55"/>
      <c r="TJN151" s="55"/>
      <c r="TJO151" s="55"/>
      <c r="TJP151" s="55"/>
      <c r="TJQ151" s="55"/>
      <c r="TJR151" s="55"/>
      <c r="TJS151" s="55"/>
      <c r="TJT151" s="55"/>
      <c r="TJU151" s="55"/>
      <c r="TJV151" s="55"/>
      <c r="TJW151" s="55"/>
      <c r="TJX151" s="55"/>
      <c r="TJY151" s="55"/>
      <c r="TJZ151" s="55"/>
      <c r="TKA151" s="55"/>
      <c r="TKB151" s="55"/>
      <c r="TKC151" s="55"/>
      <c r="TKD151" s="55"/>
      <c r="TKE151" s="55"/>
      <c r="TKF151" s="55"/>
      <c r="TKG151" s="55"/>
      <c r="TKN151" s="55"/>
      <c r="TKO151" s="55"/>
      <c r="TKP151" s="55"/>
      <c r="TKQ151" s="55"/>
      <c r="TKR151" s="55"/>
      <c r="TKS151" s="55"/>
      <c r="TKT151" s="55"/>
      <c r="TKU151" s="55"/>
      <c r="TKV151" s="55"/>
      <c r="TKW151" s="55"/>
      <c r="TKX151" s="55"/>
      <c r="TKY151" s="55"/>
      <c r="TKZ151" s="55"/>
      <c r="TLA151" s="55"/>
      <c r="TLB151" s="55"/>
      <c r="TLC151" s="55"/>
      <c r="TLD151" s="55"/>
      <c r="TLE151" s="55"/>
      <c r="TLF151" s="55"/>
      <c r="TLG151" s="55"/>
      <c r="TLH151" s="55"/>
      <c r="TLI151" s="55"/>
      <c r="TLJ151" s="55"/>
      <c r="TLK151" s="55"/>
      <c r="TLL151" s="55"/>
      <c r="TLM151" s="55"/>
      <c r="TLN151" s="55"/>
      <c r="TLO151" s="55"/>
      <c r="TLP151" s="55"/>
      <c r="TLQ151" s="55"/>
      <c r="TLR151" s="55"/>
      <c r="TLS151" s="55"/>
      <c r="TLT151" s="55"/>
      <c r="TLU151" s="55"/>
      <c r="TLV151" s="55"/>
      <c r="TLW151" s="55"/>
      <c r="TLX151" s="55"/>
      <c r="TLY151" s="55"/>
      <c r="TLZ151" s="55"/>
      <c r="TMA151" s="55"/>
      <c r="TMB151" s="55"/>
      <c r="TMC151" s="55"/>
      <c r="TMD151" s="55"/>
      <c r="TME151" s="55"/>
      <c r="TMF151" s="55"/>
      <c r="TMG151" s="55"/>
      <c r="TMH151" s="55"/>
      <c r="TMI151" s="55"/>
      <c r="TMJ151" s="55"/>
      <c r="TMK151" s="55"/>
      <c r="TML151" s="55"/>
      <c r="TMM151" s="55"/>
      <c r="TMN151" s="55"/>
      <c r="TMO151" s="55"/>
      <c r="TMP151" s="55"/>
      <c r="TMQ151" s="55"/>
      <c r="TMR151" s="55"/>
      <c r="TMS151" s="55"/>
      <c r="TMT151" s="55"/>
      <c r="TMU151" s="55"/>
      <c r="TMV151" s="55"/>
      <c r="TMW151" s="55"/>
      <c r="TMX151" s="55"/>
      <c r="TMY151" s="55"/>
      <c r="TMZ151" s="55"/>
      <c r="TNA151" s="55"/>
      <c r="TNB151" s="55"/>
      <c r="TNC151" s="55"/>
      <c r="TND151" s="55"/>
      <c r="TNE151" s="55"/>
      <c r="TNF151" s="55"/>
      <c r="TNG151" s="55"/>
      <c r="TNH151" s="55"/>
      <c r="TNI151" s="55"/>
      <c r="TNJ151" s="55"/>
      <c r="TNK151" s="55"/>
      <c r="TNL151" s="55"/>
      <c r="TNM151" s="55"/>
      <c r="TNN151" s="55"/>
      <c r="TNO151" s="55"/>
      <c r="TNP151" s="55"/>
      <c r="TNQ151" s="55"/>
      <c r="TNR151" s="55"/>
      <c r="TNS151" s="55"/>
      <c r="TNT151" s="55"/>
      <c r="TNU151" s="55"/>
      <c r="TNV151" s="55"/>
      <c r="TNW151" s="55"/>
      <c r="TNX151" s="55"/>
      <c r="TNY151" s="55"/>
      <c r="TNZ151" s="55"/>
      <c r="TOA151" s="55"/>
      <c r="TOB151" s="55"/>
      <c r="TOC151" s="55"/>
      <c r="TOD151" s="55"/>
      <c r="TOE151" s="55"/>
      <c r="TOF151" s="55"/>
      <c r="TOG151" s="55"/>
      <c r="TOH151" s="55"/>
      <c r="TOI151" s="55"/>
      <c r="TOJ151" s="55"/>
      <c r="TOK151" s="55"/>
      <c r="TOL151" s="55"/>
      <c r="TOM151" s="55"/>
      <c r="TON151" s="55"/>
      <c r="TOO151" s="55"/>
      <c r="TOP151" s="55"/>
      <c r="TOQ151" s="55"/>
      <c r="TOR151" s="55"/>
      <c r="TOS151" s="55"/>
      <c r="TOT151" s="55"/>
      <c r="TOU151" s="55"/>
      <c r="TOV151" s="55"/>
      <c r="TOW151" s="55"/>
      <c r="TOX151" s="55"/>
      <c r="TOY151" s="55"/>
      <c r="TOZ151" s="55"/>
      <c r="TPA151" s="55"/>
      <c r="TPB151" s="55"/>
      <c r="TPC151" s="55"/>
      <c r="TPD151" s="55"/>
      <c r="TPE151" s="55"/>
      <c r="TPF151" s="55"/>
      <c r="TPG151" s="55"/>
      <c r="TPH151" s="55"/>
      <c r="TPI151" s="55"/>
      <c r="TPJ151" s="55"/>
      <c r="TPK151" s="55"/>
      <c r="TPL151" s="55"/>
      <c r="TPM151" s="55"/>
      <c r="TPN151" s="55"/>
      <c r="TPO151" s="55"/>
      <c r="TPP151" s="55"/>
      <c r="TPQ151" s="55"/>
      <c r="TPR151" s="55"/>
      <c r="TPS151" s="55"/>
      <c r="TPT151" s="55"/>
      <c r="TPU151" s="55"/>
      <c r="TPV151" s="55"/>
      <c r="TPW151" s="55"/>
      <c r="TPX151" s="55"/>
      <c r="TPY151" s="55"/>
      <c r="TPZ151" s="55"/>
      <c r="TQA151" s="55"/>
      <c r="TQB151" s="55"/>
      <c r="TQC151" s="55"/>
      <c r="TQD151" s="55"/>
      <c r="TQE151" s="55"/>
      <c r="TQF151" s="55"/>
      <c r="TQG151" s="55"/>
      <c r="TQH151" s="55"/>
      <c r="TQI151" s="55"/>
      <c r="TQJ151" s="55"/>
      <c r="TQK151" s="55"/>
      <c r="TQL151" s="55"/>
      <c r="TQM151" s="55"/>
      <c r="TQN151" s="55"/>
      <c r="TQO151" s="55"/>
      <c r="TQP151" s="55"/>
      <c r="TQQ151" s="55"/>
      <c r="TQR151" s="55"/>
      <c r="TQS151" s="55"/>
      <c r="TQT151" s="55"/>
      <c r="TQU151" s="55"/>
      <c r="TQV151" s="55"/>
      <c r="TQW151" s="55"/>
      <c r="TQX151" s="55"/>
      <c r="TQY151" s="55"/>
      <c r="TQZ151" s="55"/>
      <c r="TRA151" s="55"/>
      <c r="TRB151" s="55"/>
      <c r="TRC151" s="55"/>
      <c r="TRD151" s="55"/>
      <c r="TRE151" s="55"/>
      <c r="TRF151" s="55"/>
      <c r="TRG151" s="55"/>
      <c r="TRH151" s="55"/>
      <c r="TRI151" s="55"/>
      <c r="TRJ151" s="55"/>
      <c r="TRK151" s="55"/>
      <c r="TRL151" s="55"/>
      <c r="TRM151" s="55"/>
      <c r="TRN151" s="55"/>
      <c r="TRO151" s="55"/>
      <c r="TRP151" s="55"/>
      <c r="TRQ151" s="55"/>
      <c r="TRR151" s="55"/>
      <c r="TRS151" s="55"/>
      <c r="TRT151" s="55"/>
      <c r="TRU151" s="55"/>
      <c r="TRV151" s="55"/>
      <c r="TRW151" s="55"/>
      <c r="TRX151" s="55"/>
      <c r="TRY151" s="55"/>
      <c r="TRZ151" s="55"/>
      <c r="TSA151" s="55"/>
      <c r="TSB151" s="55"/>
      <c r="TSC151" s="55"/>
      <c r="TSD151" s="55"/>
      <c r="TSE151" s="55"/>
      <c r="TSF151" s="55"/>
      <c r="TSG151" s="55"/>
      <c r="TSH151" s="55"/>
      <c r="TSI151" s="55"/>
      <c r="TSJ151" s="55"/>
      <c r="TSK151" s="55"/>
      <c r="TSL151" s="55"/>
      <c r="TSM151" s="55"/>
      <c r="TSN151" s="55"/>
      <c r="TSO151" s="55"/>
      <c r="TSP151" s="55"/>
      <c r="TSQ151" s="55"/>
      <c r="TSR151" s="55"/>
      <c r="TSS151" s="55"/>
      <c r="TST151" s="55"/>
      <c r="TSU151" s="55"/>
      <c r="TSV151" s="55"/>
      <c r="TSW151" s="55"/>
      <c r="TSX151" s="55"/>
      <c r="TSY151" s="55"/>
      <c r="TSZ151" s="55"/>
      <c r="TTA151" s="55"/>
      <c r="TTB151" s="55"/>
      <c r="TTC151" s="55"/>
      <c r="TTD151" s="55"/>
      <c r="TTE151" s="55"/>
      <c r="TTF151" s="55"/>
      <c r="TTG151" s="55"/>
      <c r="TTH151" s="55"/>
      <c r="TTI151" s="55"/>
      <c r="TTJ151" s="55"/>
      <c r="TTK151" s="55"/>
      <c r="TTL151" s="55"/>
      <c r="TTM151" s="55"/>
      <c r="TTN151" s="55"/>
      <c r="TTO151" s="55"/>
      <c r="TTP151" s="55"/>
      <c r="TTQ151" s="55"/>
      <c r="TTR151" s="55"/>
      <c r="TTS151" s="55"/>
      <c r="TTT151" s="55"/>
      <c r="TTU151" s="55"/>
      <c r="TTV151" s="55"/>
      <c r="TTW151" s="55"/>
      <c r="TTX151" s="55"/>
      <c r="TTY151" s="55"/>
      <c r="TTZ151" s="55"/>
      <c r="TUA151" s="55"/>
      <c r="TUB151" s="55"/>
      <c r="TUC151" s="55"/>
      <c r="TUJ151" s="55"/>
      <c r="TUK151" s="55"/>
      <c r="TUL151" s="55"/>
      <c r="TUM151" s="55"/>
      <c r="TUN151" s="55"/>
      <c r="TUO151" s="55"/>
      <c r="TUP151" s="55"/>
      <c r="TUQ151" s="55"/>
      <c r="TUR151" s="55"/>
      <c r="TUS151" s="55"/>
      <c r="TUT151" s="55"/>
      <c r="TUU151" s="55"/>
      <c r="TUV151" s="55"/>
      <c r="TUW151" s="55"/>
      <c r="TUX151" s="55"/>
      <c r="TUY151" s="55"/>
      <c r="TUZ151" s="55"/>
      <c r="TVA151" s="55"/>
      <c r="TVB151" s="55"/>
      <c r="TVC151" s="55"/>
      <c r="TVD151" s="55"/>
      <c r="TVE151" s="55"/>
      <c r="TVF151" s="55"/>
      <c r="TVG151" s="55"/>
      <c r="TVH151" s="55"/>
      <c r="TVI151" s="55"/>
      <c r="TVJ151" s="55"/>
      <c r="TVK151" s="55"/>
      <c r="TVL151" s="55"/>
      <c r="TVM151" s="55"/>
      <c r="TVN151" s="55"/>
      <c r="TVO151" s="55"/>
      <c r="TVP151" s="55"/>
      <c r="TVQ151" s="55"/>
      <c r="TVR151" s="55"/>
      <c r="TVS151" s="55"/>
      <c r="TVT151" s="55"/>
      <c r="TVU151" s="55"/>
      <c r="TVV151" s="55"/>
      <c r="TVW151" s="55"/>
      <c r="TVX151" s="55"/>
      <c r="TVY151" s="55"/>
      <c r="TVZ151" s="55"/>
      <c r="TWA151" s="55"/>
      <c r="TWB151" s="55"/>
      <c r="TWC151" s="55"/>
      <c r="TWD151" s="55"/>
      <c r="TWE151" s="55"/>
      <c r="TWF151" s="55"/>
      <c r="TWG151" s="55"/>
      <c r="TWH151" s="55"/>
      <c r="TWI151" s="55"/>
      <c r="TWJ151" s="55"/>
      <c r="TWK151" s="55"/>
      <c r="TWL151" s="55"/>
      <c r="TWM151" s="55"/>
      <c r="TWN151" s="55"/>
      <c r="TWO151" s="55"/>
      <c r="TWP151" s="55"/>
      <c r="TWQ151" s="55"/>
      <c r="TWR151" s="55"/>
      <c r="TWS151" s="55"/>
      <c r="TWT151" s="55"/>
      <c r="TWU151" s="55"/>
      <c r="TWV151" s="55"/>
      <c r="TWW151" s="55"/>
      <c r="TWX151" s="55"/>
      <c r="TWY151" s="55"/>
      <c r="TWZ151" s="55"/>
      <c r="TXA151" s="55"/>
      <c r="TXB151" s="55"/>
      <c r="TXC151" s="55"/>
      <c r="TXD151" s="55"/>
      <c r="TXE151" s="55"/>
      <c r="TXF151" s="55"/>
      <c r="TXG151" s="55"/>
      <c r="TXH151" s="55"/>
      <c r="TXI151" s="55"/>
      <c r="TXJ151" s="55"/>
      <c r="TXK151" s="55"/>
      <c r="TXL151" s="55"/>
      <c r="TXM151" s="55"/>
      <c r="TXN151" s="55"/>
      <c r="TXO151" s="55"/>
      <c r="TXP151" s="55"/>
      <c r="TXQ151" s="55"/>
      <c r="TXR151" s="55"/>
      <c r="TXS151" s="55"/>
      <c r="TXT151" s="55"/>
      <c r="TXU151" s="55"/>
      <c r="TXV151" s="55"/>
      <c r="TXW151" s="55"/>
      <c r="TXX151" s="55"/>
      <c r="TXY151" s="55"/>
      <c r="TXZ151" s="55"/>
      <c r="TYA151" s="55"/>
      <c r="TYB151" s="55"/>
      <c r="TYC151" s="55"/>
      <c r="TYD151" s="55"/>
      <c r="TYE151" s="55"/>
      <c r="TYF151" s="55"/>
      <c r="TYG151" s="55"/>
      <c r="TYH151" s="55"/>
      <c r="TYI151" s="55"/>
      <c r="TYJ151" s="55"/>
      <c r="TYK151" s="55"/>
      <c r="TYL151" s="55"/>
      <c r="TYM151" s="55"/>
      <c r="TYN151" s="55"/>
      <c r="TYO151" s="55"/>
      <c r="TYP151" s="55"/>
      <c r="TYQ151" s="55"/>
      <c r="TYR151" s="55"/>
      <c r="TYS151" s="55"/>
      <c r="TYT151" s="55"/>
      <c r="TYU151" s="55"/>
      <c r="TYV151" s="55"/>
      <c r="TYW151" s="55"/>
      <c r="TYX151" s="55"/>
      <c r="TYY151" s="55"/>
      <c r="TYZ151" s="55"/>
      <c r="TZA151" s="55"/>
      <c r="TZB151" s="55"/>
      <c r="TZC151" s="55"/>
      <c r="TZD151" s="55"/>
      <c r="TZE151" s="55"/>
      <c r="TZF151" s="55"/>
      <c r="TZG151" s="55"/>
      <c r="TZH151" s="55"/>
      <c r="TZI151" s="55"/>
      <c r="TZJ151" s="55"/>
      <c r="TZK151" s="55"/>
      <c r="TZL151" s="55"/>
      <c r="TZM151" s="55"/>
      <c r="TZN151" s="55"/>
      <c r="TZO151" s="55"/>
      <c r="TZP151" s="55"/>
      <c r="TZQ151" s="55"/>
      <c r="TZR151" s="55"/>
      <c r="TZS151" s="55"/>
      <c r="TZT151" s="55"/>
      <c r="TZU151" s="55"/>
      <c r="TZV151" s="55"/>
      <c r="TZW151" s="55"/>
      <c r="TZX151" s="55"/>
      <c r="TZY151" s="55"/>
      <c r="TZZ151" s="55"/>
      <c r="UAA151" s="55"/>
      <c r="UAB151" s="55"/>
      <c r="UAC151" s="55"/>
      <c r="UAD151" s="55"/>
      <c r="UAE151" s="55"/>
      <c r="UAF151" s="55"/>
      <c r="UAG151" s="55"/>
      <c r="UAH151" s="55"/>
      <c r="UAI151" s="55"/>
      <c r="UAJ151" s="55"/>
      <c r="UAK151" s="55"/>
      <c r="UAL151" s="55"/>
      <c r="UAM151" s="55"/>
      <c r="UAN151" s="55"/>
      <c r="UAO151" s="55"/>
      <c r="UAP151" s="55"/>
      <c r="UAQ151" s="55"/>
      <c r="UAR151" s="55"/>
      <c r="UAS151" s="55"/>
      <c r="UAT151" s="55"/>
      <c r="UAU151" s="55"/>
      <c r="UAV151" s="55"/>
      <c r="UAW151" s="55"/>
      <c r="UAX151" s="55"/>
      <c r="UAY151" s="55"/>
      <c r="UAZ151" s="55"/>
      <c r="UBA151" s="55"/>
      <c r="UBB151" s="55"/>
      <c r="UBC151" s="55"/>
      <c r="UBD151" s="55"/>
      <c r="UBE151" s="55"/>
      <c r="UBF151" s="55"/>
      <c r="UBG151" s="55"/>
      <c r="UBH151" s="55"/>
      <c r="UBI151" s="55"/>
      <c r="UBJ151" s="55"/>
      <c r="UBK151" s="55"/>
      <c r="UBL151" s="55"/>
      <c r="UBM151" s="55"/>
      <c r="UBN151" s="55"/>
      <c r="UBO151" s="55"/>
      <c r="UBP151" s="55"/>
      <c r="UBQ151" s="55"/>
      <c r="UBR151" s="55"/>
      <c r="UBS151" s="55"/>
      <c r="UBT151" s="55"/>
      <c r="UBU151" s="55"/>
      <c r="UBV151" s="55"/>
      <c r="UBW151" s="55"/>
      <c r="UBX151" s="55"/>
      <c r="UBY151" s="55"/>
      <c r="UBZ151" s="55"/>
      <c r="UCA151" s="55"/>
      <c r="UCB151" s="55"/>
      <c r="UCC151" s="55"/>
      <c r="UCD151" s="55"/>
      <c r="UCE151" s="55"/>
      <c r="UCF151" s="55"/>
      <c r="UCG151" s="55"/>
      <c r="UCH151" s="55"/>
      <c r="UCI151" s="55"/>
      <c r="UCJ151" s="55"/>
      <c r="UCK151" s="55"/>
      <c r="UCL151" s="55"/>
      <c r="UCM151" s="55"/>
      <c r="UCN151" s="55"/>
      <c r="UCO151" s="55"/>
      <c r="UCP151" s="55"/>
      <c r="UCQ151" s="55"/>
      <c r="UCR151" s="55"/>
      <c r="UCS151" s="55"/>
      <c r="UCT151" s="55"/>
      <c r="UCU151" s="55"/>
      <c r="UCV151" s="55"/>
      <c r="UCW151" s="55"/>
      <c r="UCX151" s="55"/>
      <c r="UCY151" s="55"/>
      <c r="UCZ151" s="55"/>
      <c r="UDA151" s="55"/>
      <c r="UDB151" s="55"/>
      <c r="UDC151" s="55"/>
      <c r="UDD151" s="55"/>
      <c r="UDE151" s="55"/>
      <c r="UDF151" s="55"/>
      <c r="UDG151" s="55"/>
      <c r="UDH151" s="55"/>
      <c r="UDI151" s="55"/>
      <c r="UDJ151" s="55"/>
      <c r="UDK151" s="55"/>
      <c r="UDL151" s="55"/>
      <c r="UDM151" s="55"/>
      <c r="UDN151" s="55"/>
      <c r="UDO151" s="55"/>
      <c r="UDP151" s="55"/>
      <c r="UDQ151" s="55"/>
      <c r="UDR151" s="55"/>
      <c r="UDS151" s="55"/>
      <c r="UDT151" s="55"/>
      <c r="UDU151" s="55"/>
      <c r="UDV151" s="55"/>
      <c r="UDW151" s="55"/>
      <c r="UDX151" s="55"/>
      <c r="UDY151" s="55"/>
      <c r="UEF151" s="55"/>
      <c r="UEG151" s="55"/>
      <c r="UEH151" s="55"/>
      <c r="UEI151" s="55"/>
      <c r="UEJ151" s="55"/>
      <c r="UEK151" s="55"/>
      <c r="UEL151" s="55"/>
      <c r="UEM151" s="55"/>
      <c r="UEN151" s="55"/>
      <c r="UEO151" s="55"/>
      <c r="UEP151" s="55"/>
      <c r="UEQ151" s="55"/>
      <c r="UER151" s="55"/>
      <c r="UES151" s="55"/>
      <c r="UET151" s="55"/>
      <c r="UEU151" s="55"/>
      <c r="UEV151" s="55"/>
      <c r="UEW151" s="55"/>
      <c r="UEX151" s="55"/>
      <c r="UEY151" s="55"/>
      <c r="UEZ151" s="55"/>
      <c r="UFA151" s="55"/>
      <c r="UFB151" s="55"/>
      <c r="UFC151" s="55"/>
      <c r="UFD151" s="55"/>
      <c r="UFE151" s="55"/>
      <c r="UFF151" s="55"/>
      <c r="UFG151" s="55"/>
      <c r="UFH151" s="55"/>
      <c r="UFI151" s="55"/>
      <c r="UFJ151" s="55"/>
      <c r="UFK151" s="55"/>
      <c r="UFL151" s="55"/>
      <c r="UFM151" s="55"/>
      <c r="UFN151" s="55"/>
      <c r="UFO151" s="55"/>
      <c r="UFP151" s="55"/>
      <c r="UFQ151" s="55"/>
      <c r="UFR151" s="55"/>
      <c r="UFS151" s="55"/>
      <c r="UFT151" s="55"/>
      <c r="UFU151" s="55"/>
      <c r="UFV151" s="55"/>
      <c r="UFW151" s="55"/>
      <c r="UFX151" s="55"/>
      <c r="UFY151" s="55"/>
      <c r="UFZ151" s="55"/>
      <c r="UGA151" s="55"/>
      <c r="UGB151" s="55"/>
      <c r="UGC151" s="55"/>
      <c r="UGD151" s="55"/>
      <c r="UGE151" s="55"/>
      <c r="UGF151" s="55"/>
      <c r="UGG151" s="55"/>
      <c r="UGH151" s="55"/>
      <c r="UGI151" s="55"/>
      <c r="UGJ151" s="55"/>
      <c r="UGK151" s="55"/>
      <c r="UGL151" s="55"/>
      <c r="UGM151" s="55"/>
      <c r="UGN151" s="55"/>
      <c r="UGO151" s="55"/>
      <c r="UGP151" s="55"/>
      <c r="UGQ151" s="55"/>
      <c r="UGR151" s="55"/>
      <c r="UGS151" s="55"/>
      <c r="UGT151" s="55"/>
      <c r="UGU151" s="55"/>
      <c r="UGV151" s="55"/>
      <c r="UGW151" s="55"/>
      <c r="UGX151" s="55"/>
      <c r="UGY151" s="55"/>
      <c r="UGZ151" s="55"/>
      <c r="UHA151" s="55"/>
      <c r="UHB151" s="55"/>
      <c r="UHC151" s="55"/>
      <c r="UHD151" s="55"/>
      <c r="UHE151" s="55"/>
      <c r="UHF151" s="55"/>
      <c r="UHG151" s="55"/>
      <c r="UHH151" s="55"/>
      <c r="UHI151" s="55"/>
      <c r="UHJ151" s="55"/>
      <c r="UHK151" s="55"/>
      <c r="UHL151" s="55"/>
      <c r="UHM151" s="55"/>
      <c r="UHN151" s="55"/>
      <c r="UHO151" s="55"/>
      <c r="UHP151" s="55"/>
      <c r="UHQ151" s="55"/>
      <c r="UHR151" s="55"/>
      <c r="UHS151" s="55"/>
      <c r="UHT151" s="55"/>
      <c r="UHU151" s="55"/>
      <c r="UHV151" s="55"/>
      <c r="UHW151" s="55"/>
      <c r="UHX151" s="55"/>
      <c r="UHY151" s="55"/>
      <c r="UHZ151" s="55"/>
      <c r="UIA151" s="55"/>
      <c r="UIB151" s="55"/>
      <c r="UIC151" s="55"/>
      <c r="UID151" s="55"/>
      <c r="UIE151" s="55"/>
      <c r="UIF151" s="55"/>
      <c r="UIG151" s="55"/>
      <c r="UIH151" s="55"/>
      <c r="UII151" s="55"/>
      <c r="UIJ151" s="55"/>
      <c r="UIK151" s="55"/>
      <c r="UIL151" s="55"/>
      <c r="UIM151" s="55"/>
      <c r="UIN151" s="55"/>
      <c r="UIO151" s="55"/>
      <c r="UIP151" s="55"/>
      <c r="UIQ151" s="55"/>
      <c r="UIR151" s="55"/>
      <c r="UIS151" s="55"/>
      <c r="UIT151" s="55"/>
      <c r="UIU151" s="55"/>
      <c r="UIV151" s="55"/>
      <c r="UIW151" s="55"/>
      <c r="UIX151" s="55"/>
      <c r="UIY151" s="55"/>
      <c r="UIZ151" s="55"/>
      <c r="UJA151" s="55"/>
      <c r="UJB151" s="55"/>
      <c r="UJC151" s="55"/>
      <c r="UJD151" s="55"/>
      <c r="UJE151" s="55"/>
      <c r="UJF151" s="55"/>
      <c r="UJG151" s="55"/>
      <c r="UJH151" s="55"/>
      <c r="UJI151" s="55"/>
      <c r="UJJ151" s="55"/>
      <c r="UJK151" s="55"/>
      <c r="UJL151" s="55"/>
      <c r="UJM151" s="55"/>
      <c r="UJN151" s="55"/>
      <c r="UJO151" s="55"/>
      <c r="UJP151" s="55"/>
      <c r="UJQ151" s="55"/>
      <c r="UJR151" s="55"/>
      <c r="UJS151" s="55"/>
      <c r="UJT151" s="55"/>
      <c r="UJU151" s="55"/>
      <c r="UJV151" s="55"/>
      <c r="UJW151" s="55"/>
      <c r="UJX151" s="55"/>
      <c r="UJY151" s="55"/>
      <c r="UJZ151" s="55"/>
      <c r="UKA151" s="55"/>
      <c r="UKB151" s="55"/>
      <c r="UKC151" s="55"/>
      <c r="UKD151" s="55"/>
      <c r="UKE151" s="55"/>
      <c r="UKF151" s="55"/>
      <c r="UKG151" s="55"/>
      <c r="UKH151" s="55"/>
      <c r="UKI151" s="55"/>
      <c r="UKJ151" s="55"/>
      <c r="UKK151" s="55"/>
      <c r="UKL151" s="55"/>
      <c r="UKM151" s="55"/>
      <c r="UKN151" s="55"/>
      <c r="UKO151" s="55"/>
      <c r="UKP151" s="55"/>
      <c r="UKQ151" s="55"/>
      <c r="UKR151" s="55"/>
      <c r="UKS151" s="55"/>
      <c r="UKT151" s="55"/>
      <c r="UKU151" s="55"/>
      <c r="UKV151" s="55"/>
      <c r="UKW151" s="55"/>
      <c r="UKX151" s="55"/>
      <c r="UKY151" s="55"/>
      <c r="UKZ151" s="55"/>
      <c r="ULA151" s="55"/>
      <c r="ULB151" s="55"/>
      <c r="ULC151" s="55"/>
      <c r="ULD151" s="55"/>
      <c r="ULE151" s="55"/>
      <c r="ULF151" s="55"/>
      <c r="ULG151" s="55"/>
      <c r="ULH151" s="55"/>
      <c r="ULI151" s="55"/>
      <c r="ULJ151" s="55"/>
      <c r="ULK151" s="55"/>
      <c r="ULL151" s="55"/>
      <c r="ULM151" s="55"/>
      <c r="ULN151" s="55"/>
      <c r="ULO151" s="55"/>
      <c r="ULP151" s="55"/>
      <c r="ULQ151" s="55"/>
      <c r="ULR151" s="55"/>
      <c r="ULS151" s="55"/>
      <c r="ULT151" s="55"/>
      <c r="ULU151" s="55"/>
      <c r="ULV151" s="55"/>
      <c r="ULW151" s="55"/>
      <c r="ULX151" s="55"/>
      <c r="ULY151" s="55"/>
      <c r="ULZ151" s="55"/>
      <c r="UMA151" s="55"/>
      <c r="UMB151" s="55"/>
      <c r="UMC151" s="55"/>
      <c r="UMD151" s="55"/>
      <c r="UME151" s="55"/>
      <c r="UMF151" s="55"/>
      <c r="UMG151" s="55"/>
      <c r="UMH151" s="55"/>
      <c r="UMI151" s="55"/>
      <c r="UMJ151" s="55"/>
      <c r="UMK151" s="55"/>
      <c r="UML151" s="55"/>
      <c r="UMM151" s="55"/>
      <c r="UMN151" s="55"/>
      <c r="UMO151" s="55"/>
      <c r="UMP151" s="55"/>
      <c r="UMQ151" s="55"/>
      <c r="UMR151" s="55"/>
      <c r="UMS151" s="55"/>
      <c r="UMT151" s="55"/>
      <c r="UMU151" s="55"/>
      <c r="UMV151" s="55"/>
      <c r="UMW151" s="55"/>
      <c r="UMX151" s="55"/>
      <c r="UMY151" s="55"/>
      <c r="UMZ151" s="55"/>
      <c r="UNA151" s="55"/>
      <c r="UNB151" s="55"/>
      <c r="UNC151" s="55"/>
      <c r="UND151" s="55"/>
      <c r="UNE151" s="55"/>
      <c r="UNF151" s="55"/>
      <c r="UNG151" s="55"/>
      <c r="UNH151" s="55"/>
      <c r="UNI151" s="55"/>
      <c r="UNJ151" s="55"/>
      <c r="UNK151" s="55"/>
      <c r="UNL151" s="55"/>
      <c r="UNM151" s="55"/>
      <c r="UNN151" s="55"/>
      <c r="UNO151" s="55"/>
      <c r="UNP151" s="55"/>
      <c r="UNQ151" s="55"/>
      <c r="UNR151" s="55"/>
      <c r="UNS151" s="55"/>
      <c r="UNT151" s="55"/>
      <c r="UNU151" s="55"/>
      <c r="UOB151" s="55"/>
      <c r="UOC151" s="55"/>
      <c r="UOD151" s="55"/>
      <c r="UOE151" s="55"/>
      <c r="UOF151" s="55"/>
      <c r="UOG151" s="55"/>
      <c r="UOH151" s="55"/>
      <c r="UOI151" s="55"/>
      <c r="UOJ151" s="55"/>
      <c r="UOK151" s="55"/>
      <c r="UOL151" s="55"/>
      <c r="UOM151" s="55"/>
      <c r="UON151" s="55"/>
      <c r="UOO151" s="55"/>
      <c r="UOP151" s="55"/>
      <c r="UOQ151" s="55"/>
      <c r="UOR151" s="55"/>
      <c r="UOS151" s="55"/>
      <c r="UOT151" s="55"/>
      <c r="UOU151" s="55"/>
      <c r="UOV151" s="55"/>
      <c r="UOW151" s="55"/>
      <c r="UOX151" s="55"/>
      <c r="UOY151" s="55"/>
      <c r="UOZ151" s="55"/>
      <c r="UPA151" s="55"/>
      <c r="UPB151" s="55"/>
      <c r="UPC151" s="55"/>
      <c r="UPD151" s="55"/>
      <c r="UPE151" s="55"/>
      <c r="UPF151" s="55"/>
      <c r="UPG151" s="55"/>
      <c r="UPH151" s="55"/>
      <c r="UPI151" s="55"/>
      <c r="UPJ151" s="55"/>
      <c r="UPK151" s="55"/>
      <c r="UPL151" s="55"/>
      <c r="UPM151" s="55"/>
      <c r="UPN151" s="55"/>
      <c r="UPO151" s="55"/>
      <c r="UPP151" s="55"/>
      <c r="UPQ151" s="55"/>
      <c r="UPR151" s="55"/>
      <c r="UPS151" s="55"/>
      <c r="UPT151" s="55"/>
      <c r="UPU151" s="55"/>
      <c r="UPV151" s="55"/>
      <c r="UPW151" s="55"/>
      <c r="UPX151" s="55"/>
      <c r="UPY151" s="55"/>
      <c r="UPZ151" s="55"/>
      <c r="UQA151" s="55"/>
      <c r="UQB151" s="55"/>
      <c r="UQC151" s="55"/>
      <c r="UQD151" s="55"/>
      <c r="UQE151" s="55"/>
      <c r="UQF151" s="55"/>
      <c r="UQG151" s="55"/>
      <c r="UQH151" s="55"/>
      <c r="UQI151" s="55"/>
      <c r="UQJ151" s="55"/>
      <c r="UQK151" s="55"/>
      <c r="UQL151" s="55"/>
      <c r="UQM151" s="55"/>
      <c r="UQN151" s="55"/>
      <c r="UQO151" s="55"/>
      <c r="UQP151" s="55"/>
      <c r="UQQ151" s="55"/>
      <c r="UQR151" s="55"/>
      <c r="UQS151" s="55"/>
      <c r="UQT151" s="55"/>
      <c r="UQU151" s="55"/>
      <c r="UQV151" s="55"/>
      <c r="UQW151" s="55"/>
      <c r="UQX151" s="55"/>
      <c r="UQY151" s="55"/>
      <c r="UQZ151" s="55"/>
      <c r="URA151" s="55"/>
      <c r="URB151" s="55"/>
      <c r="URC151" s="55"/>
      <c r="URD151" s="55"/>
      <c r="URE151" s="55"/>
      <c r="URF151" s="55"/>
      <c r="URG151" s="55"/>
      <c r="URH151" s="55"/>
      <c r="URI151" s="55"/>
      <c r="URJ151" s="55"/>
      <c r="URK151" s="55"/>
      <c r="URL151" s="55"/>
      <c r="URM151" s="55"/>
      <c r="URN151" s="55"/>
      <c r="URO151" s="55"/>
      <c r="URP151" s="55"/>
      <c r="URQ151" s="55"/>
      <c r="URR151" s="55"/>
      <c r="URS151" s="55"/>
      <c r="URT151" s="55"/>
      <c r="URU151" s="55"/>
      <c r="URV151" s="55"/>
      <c r="URW151" s="55"/>
      <c r="URX151" s="55"/>
      <c r="URY151" s="55"/>
      <c r="URZ151" s="55"/>
      <c r="USA151" s="55"/>
      <c r="USB151" s="55"/>
      <c r="USC151" s="55"/>
      <c r="USD151" s="55"/>
      <c r="USE151" s="55"/>
      <c r="USF151" s="55"/>
      <c r="USG151" s="55"/>
      <c r="USH151" s="55"/>
      <c r="USI151" s="55"/>
      <c r="USJ151" s="55"/>
      <c r="USK151" s="55"/>
      <c r="USL151" s="55"/>
      <c r="USM151" s="55"/>
      <c r="USN151" s="55"/>
      <c r="USO151" s="55"/>
      <c r="USP151" s="55"/>
      <c r="USQ151" s="55"/>
      <c r="USR151" s="55"/>
      <c r="USS151" s="55"/>
      <c r="UST151" s="55"/>
      <c r="USU151" s="55"/>
      <c r="USV151" s="55"/>
      <c r="USW151" s="55"/>
      <c r="USX151" s="55"/>
      <c r="USY151" s="55"/>
      <c r="USZ151" s="55"/>
      <c r="UTA151" s="55"/>
      <c r="UTB151" s="55"/>
      <c r="UTC151" s="55"/>
      <c r="UTD151" s="55"/>
      <c r="UTE151" s="55"/>
      <c r="UTF151" s="55"/>
      <c r="UTG151" s="55"/>
      <c r="UTH151" s="55"/>
      <c r="UTI151" s="55"/>
      <c r="UTJ151" s="55"/>
      <c r="UTK151" s="55"/>
      <c r="UTL151" s="55"/>
      <c r="UTM151" s="55"/>
      <c r="UTN151" s="55"/>
      <c r="UTO151" s="55"/>
      <c r="UTP151" s="55"/>
      <c r="UTQ151" s="55"/>
      <c r="UTR151" s="55"/>
      <c r="UTS151" s="55"/>
      <c r="UTT151" s="55"/>
      <c r="UTU151" s="55"/>
      <c r="UTV151" s="55"/>
      <c r="UTW151" s="55"/>
      <c r="UTX151" s="55"/>
      <c r="UTY151" s="55"/>
      <c r="UTZ151" s="55"/>
      <c r="UUA151" s="55"/>
      <c r="UUB151" s="55"/>
      <c r="UUC151" s="55"/>
      <c r="UUD151" s="55"/>
      <c r="UUE151" s="55"/>
      <c r="UUF151" s="55"/>
      <c r="UUG151" s="55"/>
      <c r="UUH151" s="55"/>
      <c r="UUI151" s="55"/>
      <c r="UUJ151" s="55"/>
      <c r="UUK151" s="55"/>
      <c r="UUL151" s="55"/>
      <c r="UUM151" s="55"/>
      <c r="UUN151" s="55"/>
      <c r="UUO151" s="55"/>
      <c r="UUP151" s="55"/>
      <c r="UUQ151" s="55"/>
      <c r="UUR151" s="55"/>
      <c r="UUS151" s="55"/>
      <c r="UUT151" s="55"/>
      <c r="UUU151" s="55"/>
      <c r="UUV151" s="55"/>
      <c r="UUW151" s="55"/>
      <c r="UUX151" s="55"/>
      <c r="UUY151" s="55"/>
      <c r="UUZ151" s="55"/>
      <c r="UVA151" s="55"/>
      <c r="UVB151" s="55"/>
      <c r="UVC151" s="55"/>
      <c r="UVD151" s="55"/>
      <c r="UVE151" s="55"/>
      <c r="UVF151" s="55"/>
      <c r="UVG151" s="55"/>
      <c r="UVH151" s="55"/>
      <c r="UVI151" s="55"/>
      <c r="UVJ151" s="55"/>
      <c r="UVK151" s="55"/>
      <c r="UVL151" s="55"/>
      <c r="UVM151" s="55"/>
      <c r="UVN151" s="55"/>
      <c r="UVO151" s="55"/>
      <c r="UVP151" s="55"/>
      <c r="UVQ151" s="55"/>
      <c r="UVR151" s="55"/>
      <c r="UVS151" s="55"/>
      <c r="UVT151" s="55"/>
      <c r="UVU151" s="55"/>
      <c r="UVV151" s="55"/>
      <c r="UVW151" s="55"/>
      <c r="UVX151" s="55"/>
      <c r="UVY151" s="55"/>
      <c r="UVZ151" s="55"/>
      <c r="UWA151" s="55"/>
      <c r="UWB151" s="55"/>
      <c r="UWC151" s="55"/>
      <c r="UWD151" s="55"/>
      <c r="UWE151" s="55"/>
      <c r="UWF151" s="55"/>
      <c r="UWG151" s="55"/>
      <c r="UWH151" s="55"/>
      <c r="UWI151" s="55"/>
      <c r="UWJ151" s="55"/>
      <c r="UWK151" s="55"/>
      <c r="UWL151" s="55"/>
      <c r="UWM151" s="55"/>
      <c r="UWN151" s="55"/>
      <c r="UWO151" s="55"/>
      <c r="UWP151" s="55"/>
      <c r="UWQ151" s="55"/>
      <c r="UWR151" s="55"/>
      <c r="UWS151" s="55"/>
      <c r="UWT151" s="55"/>
      <c r="UWU151" s="55"/>
      <c r="UWV151" s="55"/>
      <c r="UWW151" s="55"/>
      <c r="UWX151" s="55"/>
      <c r="UWY151" s="55"/>
      <c r="UWZ151" s="55"/>
      <c r="UXA151" s="55"/>
      <c r="UXB151" s="55"/>
      <c r="UXC151" s="55"/>
      <c r="UXD151" s="55"/>
      <c r="UXE151" s="55"/>
      <c r="UXF151" s="55"/>
      <c r="UXG151" s="55"/>
      <c r="UXH151" s="55"/>
      <c r="UXI151" s="55"/>
      <c r="UXJ151" s="55"/>
      <c r="UXK151" s="55"/>
      <c r="UXL151" s="55"/>
      <c r="UXM151" s="55"/>
      <c r="UXN151" s="55"/>
      <c r="UXO151" s="55"/>
      <c r="UXP151" s="55"/>
      <c r="UXQ151" s="55"/>
      <c r="UXX151" s="55"/>
      <c r="UXY151" s="55"/>
      <c r="UXZ151" s="55"/>
      <c r="UYA151" s="55"/>
      <c r="UYB151" s="55"/>
      <c r="UYC151" s="55"/>
      <c r="UYD151" s="55"/>
      <c r="UYE151" s="55"/>
      <c r="UYF151" s="55"/>
      <c r="UYG151" s="55"/>
      <c r="UYH151" s="55"/>
      <c r="UYI151" s="55"/>
      <c r="UYJ151" s="55"/>
      <c r="UYK151" s="55"/>
      <c r="UYL151" s="55"/>
      <c r="UYM151" s="55"/>
      <c r="UYN151" s="55"/>
      <c r="UYO151" s="55"/>
      <c r="UYP151" s="55"/>
      <c r="UYQ151" s="55"/>
      <c r="UYR151" s="55"/>
      <c r="UYS151" s="55"/>
      <c r="UYT151" s="55"/>
      <c r="UYU151" s="55"/>
      <c r="UYV151" s="55"/>
      <c r="UYW151" s="55"/>
      <c r="UYX151" s="55"/>
      <c r="UYY151" s="55"/>
      <c r="UYZ151" s="55"/>
      <c r="UZA151" s="55"/>
      <c r="UZB151" s="55"/>
      <c r="UZC151" s="55"/>
      <c r="UZD151" s="55"/>
      <c r="UZE151" s="55"/>
      <c r="UZF151" s="55"/>
      <c r="UZG151" s="55"/>
      <c r="UZH151" s="55"/>
      <c r="UZI151" s="55"/>
      <c r="UZJ151" s="55"/>
      <c r="UZK151" s="55"/>
      <c r="UZL151" s="55"/>
      <c r="UZM151" s="55"/>
      <c r="UZN151" s="55"/>
      <c r="UZO151" s="55"/>
      <c r="UZP151" s="55"/>
      <c r="UZQ151" s="55"/>
      <c r="UZR151" s="55"/>
      <c r="UZS151" s="55"/>
      <c r="UZT151" s="55"/>
      <c r="UZU151" s="55"/>
      <c r="UZV151" s="55"/>
      <c r="UZW151" s="55"/>
      <c r="UZX151" s="55"/>
      <c r="UZY151" s="55"/>
      <c r="UZZ151" s="55"/>
      <c r="VAA151" s="55"/>
      <c r="VAB151" s="55"/>
      <c r="VAC151" s="55"/>
      <c r="VAD151" s="55"/>
      <c r="VAE151" s="55"/>
      <c r="VAF151" s="55"/>
      <c r="VAG151" s="55"/>
      <c r="VAH151" s="55"/>
      <c r="VAI151" s="55"/>
      <c r="VAJ151" s="55"/>
      <c r="VAK151" s="55"/>
      <c r="VAL151" s="55"/>
      <c r="VAM151" s="55"/>
      <c r="VAN151" s="55"/>
      <c r="VAO151" s="55"/>
      <c r="VAP151" s="55"/>
      <c r="VAQ151" s="55"/>
      <c r="VAR151" s="55"/>
      <c r="VAS151" s="55"/>
      <c r="VAT151" s="55"/>
      <c r="VAU151" s="55"/>
      <c r="VAV151" s="55"/>
      <c r="VAW151" s="55"/>
      <c r="VAX151" s="55"/>
      <c r="VAY151" s="55"/>
      <c r="VAZ151" s="55"/>
      <c r="VBA151" s="55"/>
      <c r="VBB151" s="55"/>
      <c r="VBC151" s="55"/>
      <c r="VBD151" s="55"/>
      <c r="VBE151" s="55"/>
      <c r="VBF151" s="55"/>
      <c r="VBG151" s="55"/>
      <c r="VBH151" s="55"/>
      <c r="VBI151" s="55"/>
      <c r="VBJ151" s="55"/>
      <c r="VBK151" s="55"/>
      <c r="VBL151" s="55"/>
      <c r="VBM151" s="55"/>
      <c r="VBN151" s="55"/>
      <c r="VBO151" s="55"/>
      <c r="VBP151" s="55"/>
      <c r="VBQ151" s="55"/>
      <c r="VBR151" s="55"/>
      <c r="VBS151" s="55"/>
      <c r="VBT151" s="55"/>
      <c r="VBU151" s="55"/>
      <c r="VBV151" s="55"/>
      <c r="VBW151" s="55"/>
      <c r="VBX151" s="55"/>
      <c r="VBY151" s="55"/>
      <c r="VBZ151" s="55"/>
      <c r="VCA151" s="55"/>
      <c r="VCB151" s="55"/>
      <c r="VCC151" s="55"/>
      <c r="VCD151" s="55"/>
      <c r="VCE151" s="55"/>
      <c r="VCF151" s="55"/>
      <c r="VCG151" s="55"/>
      <c r="VCH151" s="55"/>
      <c r="VCI151" s="55"/>
      <c r="VCJ151" s="55"/>
      <c r="VCK151" s="55"/>
      <c r="VCL151" s="55"/>
      <c r="VCM151" s="55"/>
      <c r="VCN151" s="55"/>
      <c r="VCO151" s="55"/>
      <c r="VCP151" s="55"/>
      <c r="VCQ151" s="55"/>
      <c r="VCR151" s="55"/>
      <c r="VCS151" s="55"/>
      <c r="VCT151" s="55"/>
      <c r="VCU151" s="55"/>
      <c r="VCV151" s="55"/>
      <c r="VCW151" s="55"/>
      <c r="VCX151" s="55"/>
      <c r="VCY151" s="55"/>
      <c r="VCZ151" s="55"/>
      <c r="VDA151" s="55"/>
      <c r="VDB151" s="55"/>
      <c r="VDC151" s="55"/>
      <c r="VDD151" s="55"/>
      <c r="VDE151" s="55"/>
      <c r="VDF151" s="55"/>
      <c r="VDG151" s="55"/>
      <c r="VDH151" s="55"/>
      <c r="VDI151" s="55"/>
      <c r="VDJ151" s="55"/>
      <c r="VDK151" s="55"/>
      <c r="VDL151" s="55"/>
      <c r="VDM151" s="55"/>
      <c r="VDN151" s="55"/>
      <c r="VDO151" s="55"/>
      <c r="VDP151" s="55"/>
      <c r="VDQ151" s="55"/>
      <c r="VDR151" s="55"/>
      <c r="VDS151" s="55"/>
      <c r="VDT151" s="55"/>
      <c r="VDU151" s="55"/>
      <c r="VDV151" s="55"/>
      <c r="VDW151" s="55"/>
      <c r="VDX151" s="55"/>
      <c r="VDY151" s="55"/>
      <c r="VDZ151" s="55"/>
      <c r="VEA151" s="55"/>
      <c r="VEB151" s="55"/>
      <c r="VEC151" s="55"/>
      <c r="VED151" s="55"/>
      <c r="VEE151" s="55"/>
      <c r="VEF151" s="55"/>
      <c r="VEG151" s="55"/>
      <c r="VEH151" s="55"/>
      <c r="VEI151" s="55"/>
      <c r="VEJ151" s="55"/>
      <c r="VEK151" s="55"/>
      <c r="VEL151" s="55"/>
      <c r="VEM151" s="55"/>
      <c r="VEN151" s="55"/>
      <c r="VEO151" s="55"/>
      <c r="VEP151" s="55"/>
      <c r="VEQ151" s="55"/>
      <c r="VER151" s="55"/>
      <c r="VES151" s="55"/>
      <c r="VET151" s="55"/>
      <c r="VEU151" s="55"/>
      <c r="VEV151" s="55"/>
      <c r="VEW151" s="55"/>
      <c r="VEX151" s="55"/>
      <c r="VEY151" s="55"/>
      <c r="VEZ151" s="55"/>
      <c r="VFA151" s="55"/>
      <c r="VFB151" s="55"/>
      <c r="VFC151" s="55"/>
      <c r="VFD151" s="55"/>
      <c r="VFE151" s="55"/>
      <c r="VFF151" s="55"/>
      <c r="VFG151" s="55"/>
      <c r="VFH151" s="55"/>
      <c r="VFI151" s="55"/>
      <c r="VFJ151" s="55"/>
      <c r="VFK151" s="55"/>
      <c r="VFL151" s="55"/>
      <c r="VFM151" s="55"/>
      <c r="VFN151" s="55"/>
      <c r="VFO151" s="55"/>
      <c r="VFP151" s="55"/>
      <c r="VFQ151" s="55"/>
      <c r="VFR151" s="55"/>
      <c r="VFS151" s="55"/>
      <c r="VFT151" s="55"/>
      <c r="VFU151" s="55"/>
      <c r="VFV151" s="55"/>
      <c r="VFW151" s="55"/>
      <c r="VFX151" s="55"/>
      <c r="VFY151" s="55"/>
      <c r="VFZ151" s="55"/>
      <c r="VGA151" s="55"/>
      <c r="VGB151" s="55"/>
      <c r="VGC151" s="55"/>
      <c r="VGD151" s="55"/>
      <c r="VGE151" s="55"/>
      <c r="VGF151" s="55"/>
      <c r="VGG151" s="55"/>
      <c r="VGH151" s="55"/>
      <c r="VGI151" s="55"/>
      <c r="VGJ151" s="55"/>
      <c r="VGK151" s="55"/>
      <c r="VGL151" s="55"/>
      <c r="VGM151" s="55"/>
      <c r="VGN151" s="55"/>
      <c r="VGO151" s="55"/>
      <c r="VGP151" s="55"/>
      <c r="VGQ151" s="55"/>
      <c r="VGR151" s="55"/>
      <c r="VGS151" s="55"/>
      <c r="VGT151" s="55"/>
      <c r="VGU151" s="55"/>
      <c r="VGV151" s="55"/>
      <c r="VGW151" s="55"/>
      <c r="VGX151" s="55"/>
      <c r="VGY151" s="55"/>
      <c r="VGZ151" s="55"/>
      <c r="VHA151" s="55"/>
      <c r="VHB151" s="55"/>
      <c r="VHC151" s="55"/>
      <c r="VHD151" s="55"/>
      <c r="VHE151" s="55"/>
      <c r="VHF151" s="55"/>
      <c r="VHG151" s="55"/>
      <c r="VHH151" s="55"/>
      <c r="VHI151" s="55"/>
      <c r="VHJ151" s="55"/>
      <c r="VHK151" s="55"/>
      <c r="VHL151" s="55"/>
      <c r="VHM151" s="55"/>
      <c r="VHT151" s="55"/>
      <c r="VHU151" s="55"/>
      <c r="VHV151" s="55"/>
      <c r="VHW151" s="55"/>
      <c r="VHX151" s="55"/>
      <c r="VHY151" s="55"/>
      <c r="VHZ151" s="55"/>
      <c r="VIA151" s="55"/>
      <c r="VIB151" s="55"/>
      <c r="VIC151" s="55"/>
      <c r="VID151" s="55"/>
      <c r="VIE151" s="55"/>
      <c r="VIF151" s="55"/>
      <c r="VIG151" s="55"/>
      <c r="VIH151" s="55"/>
      <c r="VII151" s="55"/>
      <c r="VIJ151" s="55"/>
      <c r="VIK151" s="55"/>
      <c r="VIL151" s="55"/>
      <c r="VIM151" s="55"/>
      <c r="VIN151" s="55"/>
      <c r="VIO151" s="55"/>
      <c r="VIP151" s="55"/>
      <c r="VIQ151" s="55"/>
      <c r="VIR151" s="55"/>
      <c r="VIS151" s="55"/>
      <c r="VIT151" s="55"/>
      <c r="VIU151" s="55"/>
      <c r="VIV151" s="55"/>
      <c r="VIW151" s="55"/>
      <c r="VIX151" s="55"/>
      <c r="VIY151" s="55"/>
      <c r="VIZ151" s="55"/>
      <c r="VJA151" s="55"/>
      <c r="VJB151" s="55"/>
      <c r="VJC151" s="55"/>
      <c r="VJD151" s="55"/>
      <c r="VJE151" s="55"/>
      <c r="VJF151" s="55"/>
      <c r="VJG151" s="55"/>
      <c r="VJH151" s="55"/>
      <c r="VJI151" s="55"/>
      <c r="VJJ151" s="55"/>
      <c r="VJK151" s="55"/>
      <c r="VJL151" s="55"/>
      <c r="VJM151" s="55"/>
      <c r="VJN151" s="55"/>
      <c r="VJO151" s="55"/>
      <c r="VJP151" s="55"/>
      <c r="VJQ151" s="55"/>
      <c r="VJR151" s="55"/>
      <c r="VJS151" s="55"/>
      <c r="VJT151" s="55"/>
      <c r="VJU151" s="55"/>
      <c r="VJV151" s="55"/>
      <c r="VJW151" s="55"/>
      <c r="VJX151" s="55"/>
      <c r="VJY151" s="55"/>
      <c r="VJZ151" s="55"/>
      <c r="VKA151" s="55"/>
      <c r="VKB151" s="55"/>
      <c r="VKC151" s="55"/>
      <c r="VKD151" s="55"/>
      <c r="VKE151" s="55"/>
      <c r="VKF151" s="55"/>
      <c r="VKG151" s="55"/>
      <c r="VKH151" s="55"/>
      <c r="VKI151" s="55"/>
      <c r="VKJ151" s="55"/>
      <c r="VKK151" s="55"/>
      <c r="VKL151" s="55"/>
      <c r="VKM151" s="55"/>
      <c r="VKN151" s="55"/>
      <c r="VKO151" s="55"/>
      <c r="VKP151" s="55"/>
      <c r="VKQ151" s="55"/>
      <c r="VKR151" s="55"/>
      <c r="VKS151" s="55"/>
      <c r="VKT151" s="55"/>
      <c r="VKU151" s="55"/>
      <c r="VKV151" s="55"/>
      <c r="VKW151" s="55"/>
      <c r="VKX151" s="55"/>
      <c r="VKY151" s="55"/>
      <c r="VKZ151" s="55"/>
      <c r="VLA151" s="55"/>
      <c r="VLB151" s="55"/>
      <c r="VLC151" s="55"/>
      <c r="VLD151" s="55"/>
      <c r="VLE151" s="55"/>
      <c r="VLF151" s="55"/>
      <c r="VLG151" s="55"/>
      <c r="VLH151" s="55"/>
      <c r="VLI151" s="55"/>
      <c r="VLJ151" s="55"/>
      <c r="VLK151" s="55"/>
      <c r="VLL151" s="55"/>
      <c r="VLM151" s="55"/>
      <c r="VLN151" s="55"/>
      <c r="VLO151" s="55"/>
      <c r="VLP151" s="55"/>
      <c r="VLQ151" s="55"/>
      <c r="VLR151" s="55"/>
      <c r="VLS151" s="55"/>
      <c r="VLT151" s="55"/>
      <c r="VLU151" s="55"/>
      <c r="VLV151" s="55"/>
      <c r="VLW151" s="55"/>
      <c r="VLX151" s="55"/>
      <c r="VLY151" s="55"/>
      <c r="VLZ151" s="55"/>
      <c r="VMA151" s="55"/>
      <c r="VMB151" s="55"/>
      <c r="VMC151" s="55"/>
      <c r="VMD151" s="55"/>
      <c r="VME151" s="55"/>
      <c r="VMF151" s="55"/>
      <c r="VMG151" s="55"/>
      <c r="VMH151" s="55"/>
      <c r="VMI151" s="55"/>
      <c r="VMJ151" s="55"/>
      <c r="VMK151" s="55"/>
      <c r="VML151" s="55"/>
      <c r="VMM151" s="55"/>
      <c r="VMN151" s="55"/>
      <c r="VMO151" s="55"/>
      <c r="VMP151" s="55"/>
      <c r="VMQ151" s="55"/>
      <c r="VMR151" s="55"/>
      <c r="VMS151" s="55"/>
      <c r="VMT151" s="55"/>
      <c r="VMU151" s="55"/>
      <c r="VMV151" s="55"/>
      <c r="VMW151" s="55"/>
      <c r="VMX151" s="55"/>
      <c r="VMY151" s="55"/>
      <c r="VMZ151" s="55"/>
      <c r="VNA151" s="55"/>
      <c r="VNB151" s="55"/>
      <c r="VNC151" s="55"/>
      <c r="VND151" s="55"/>
      <c r="VNE151" s="55"/>
      <c r="VNF151" s="55"/>
      <c r="VNG151" s="55"/>
      <c r="VNH151" s="55"/>
      <c r="VNI151" s="55"/>
      <c r="VNJ151" s="55"/>
      <c r="VNK151" s="55"/>
      <c r="VNL151" s="55"/>
      <c r="VNM151" s="55"/>
      <c r="VNN151" s="55"/>
      <c r="VNO151" s="55"/>
      <c r="VNP151" s="55"/>
      <c r="VNQ151" s="55"/>
      <c r="VNR151" s="55"/>
      <c r="VNS151" s="55"/>
      <c r="VNT151" s="55"/>
      <c r="VNU151" s="55"/>
      <c r="VNV151" s="55"/>
      <c r="VNW151" s="55"/>
      <c r="VNX151" s="55"/>
      <c r="VNY151" s="55"/>
      <c r="VNZ151" s="55"/>
      <c r="VOA151" s="55"/>
      <c r="VOB151" s="55"/>
      <c r="VOC151" s="55"/>
      <c r="VOD151" s="55"/>
      <c r="VOE151" s="55"/>
      <c r="VOF151" s="55"/>
      <c r="VOG151" s="55"/>
      <c r="VOH151" s="55"/>
      <c r="VOI151" s="55"/>
      <c r="VOJ151" s="55"/>
      <c r="VOK151" s="55"/>
      <c r="VOL151" s="55"/>
      <c r="VOM151" s="55"/>
      <c r="VON151" s="55"/>
      <c r="VOO151" s="55"/>
      <c r="VOP151" s="55"/>
      <c r="VOQ151" s="55"/>
      <c r="VOR151" s="55"/>
      <c r="VOS151" s="55"/>
      <c r="VOT151" s="55"/>
      <c r="VOU151" s="55"/>
      <c r="VOV151" s="55"/>
      <c r="VOW151" s="55"/>
      <c r="VOX151" s="55"/>
      <c r="VOY151" s="55"/>
      <c r="VOZ151" s="55"/>
      <c r="VPA151" s="55"/>
      <c r="VPB151" s="55"/>
      <c r="VPC151" s="55"/>
      <c r="VPD151" s="55"/>
      <c r="VPE151" s="55"/>
      <c r="VPF151" s="55"/>
      <c r="VPG151" s="55"/>
      <c r="VPH151" s="55"/>
      <c r="VPI151" s="55"/>
      <c r="VPJ151" s="55"/>
      <c r="VPK151" s="55"/>
      <c r="VPL151" s="55"/>
      <c r="VPM151" s="55"/>
      <c r="VPN151" s="55"/>
      <c r="VPO151" s="55"/>
      <c r="VPP151" s="55"/>
      <c r="VPQ151" s="55"/>
      <c r="VPR151" s="55"/>
      <c r="VPS151" s="55"/>
      <c r="VPT151" s="55"/>
      <c r="VPU151" s="55"/>
      <c r="VPV151" s="55"/>
      <c r="VPW151" s="55"/>
      <c r="VPX151" s="55"/>
      <c r="VPY151" s="55"/>
      <c r="VPZ151" s="55"/>
      <c r="VQA151" s="55"/>
      <c r="VQB151" s="55"/>
      <c r="VQC151" s="55"/>
      <c r="VQD151" s="55"/>
      <c r="VQE151" s="55"/>
      <c r="VQF151" s="55"/>
      <c r="VQG151" s="55"/>
      <c r="VQH151" s="55"/>
      <c r="VQI151" s="55"/>
      <c r="VQJ151" s="55"/>
      <c r="VQK151" s="55"/>
      <c r="VQL151" s="55"/>
      <c r="VQM151" s="55"/>
      <c r="VQN151" s="55"/>
      <c r="VQO151" s="55"/>
      <c r="VQP151" s="55"/>
      <c r="VQQ151" s="55"/>
      <c r="VQR151" s="55"/>
      <c r="VQS151" s="55"/>
      <c r="VQT151" s="55"/>
      <c r="VQU151" s="55"/>
      <c r="VQV151" s="55"/>
      <c r="VQW151" s="55"/>
      <c r="VQX151" s="55"/>
      <c r="VQY151" s="55"/>
      <c r="VQZ151" s="55"/>
      <c r="VRA151" s="55"/>
      <c r="VRB151" s="55"/>
      <c r="VRC151" s="55"/>
      <c r="VRD151" s="55"/>
      <c r="VRE151" s="55"/>
      <c r="VRF151" s="55"/>
      <c r="VRG151" s="55"/>
      <c r="VRH151" s="55"/>
      <c r="VRI151" s="55"/>
      <c r="VRP151" s="55"/>
      <c r="VRQ151" s="55"/>
      <c r="VRR151" s="55"/>
      <c r="VRS151" s="55"/>
      <c r="VRT151" s="55"/>
      <c r="VRU151" s="55"/>
      <c r="VRV151" s="55"/>
      <c r="VRW151" s="55"/>
      <c r="VRX151" s="55"/>
      <c r="VRY151" s="55"/>
      <c r="VRZ151" s="55"/>
      <c r="VSA151" s="55"/>
      <c r="VSB151" s="55"/>
      <c r="VSC151" s="55"/>
      <c r="VSD151" s="55"/>
      <c r="VSE151" s="55"/>
      <c r="VSF151" s="55"/>
      <c r="VSG151" s="55"/>
      <c r="VSH151" s="55"/>
      <c r="VSI151" s="55"/>
      <c r="VSJ151" s="55"/>
      <c r="VSK151" s="55"/>
      <c r="VSL151" s="55"/>
      <c r="VSM151" s="55"/>
      <c r="VSN151" s="55"/>
      <c r="VSO151" s="55"/>
      <c r="VSP151" s="55"/>
      <c r="VSQ151" s="55"/>
      <c r="VSR151" s="55"/>
      <c r="VSS151" s="55"/>
      <c r="VST151" s="55"/>
      <c r="VSU151" s="55"/>
      <c r="VSV151" s="55"/>
      <c r="VSW151" s="55"/>
      <c r="VSX151" s="55"/>
      <c r="VSY151" s="55"/>
      <c r="VSZ151" s="55"/>
      <c r="VTA151" s="55"/>
      <c r="VTB151" s="55"/>
      <c r="VTC151" s="55"/>
      <c r="VTD151" s="55"/>
      <c r="VTE151" s="55"/>
      <c r="VTF151" s="55"/>
      <c r="VTG151" s="55"/>
      <c r="VTH151" s="55"/>
      <c r="VTI151" s="55"/>
      <c r="VTJ151" s="55"/>
      <c r="VTK151" s="55"/>
      <c r="VTL151" s="55"/>
      <c r="VTM151" s="55"/>
      <c r="VTN151" s="55"/>
      <c r="VTO151" s="55"/>
      <c r="VTP151" s="55"/>
      <c r="VTQ151" s="55"/>
      <c r="VTR151" s="55"/>
      <c r="VTS151" s="55"/>
      <c r="VTT151" s="55"/>
      <c r="VTU151" s="55"/>
      <c r="VTV151" s="55"/>
      <c r="VTW151" s="55"/>
      <c r="VTX151" s="55"/>
      <c r="VTY151" s="55"/>
      <c r="VTZ151" s="55"/>
      <c r="VUA151" s="55"/>
      <c r="VUB151" s="55"/>
      <c r="VUC151" s="55"/>
      <c r="VUD151" s="55"/>
      <c r="VUE151" s="55"/>
      <c r="VUF151" s="55"/>
      <c r="VUG151" s="55"/>
      <c r="VUH151" s="55"/>
      <c r="VUI151" s="55"/>
      <c r="VUJ151" s="55"/>
      <c r="VUK151" s="55"/>
      <c r="VUL151" s="55"/>
      <c r="VUM151" s="55"/>
      <c r="VUN151" s="55"/>
      <c r="VUO151" s="55"/>
      <c r="VUP151" s="55"/>
      <c r="VUQ151" s="55"/>
      <c r="VUR151" s="55"/>
      <c r="VUS151" s="55"/>
      <c r="VUT151" s="55"/>
      <c r="VUU151" s="55"/>
      <c r="VUV151" s="55"/>
      <c r="VUW151" s="55"/>
      <c r="VUX151" s="55"/>
      <c r="VUY151" s="55"/>
      <c r="VUZ151" s="55"/>
      <c r="VVA151" s="55"/>
      <c r="VVB151" s="55"/>
      <c r="VVC151" s="55"/>
      <c r="VVD151" s="55"/>
      <c r="VVE151" s="55"/>
      <c r="VVF151" s="55"/>
      <c r="VVG151" s="55"/>
      <c r="VVH151" s="55"/>
      <c r="VVI151" s="55"/>
      <c r="VVJ151" s="55"/>
      <c r="VVK151" s="55"/>
      <c r="VVL151" s="55"/>
      <c r="VVM151" s="55"/>
      <c r="VVN151" s="55"/>
      <c r="VVO151" s="55"/>
      <c r="VVP151" s="55"/>
      <c r="VVQ151" s="55"/>
      <c r="VVR151" s="55"/>
      <c r="VVS151" s="55"/>
      <c r="VVT151" s="55"/>
      <c r="VVU151" s="55"/>
      <c r="VVV151" s="55"/>
      <c r="VVW151" s="55"/>
      <c r="VVX151" s="55"/>
      <c r="VVY151" s="55"/>
      <c r="VVZ151" s="55"/>
      <c r="VWA151" s="55"/>
      <c r="VWB151" s="55"/>
      <c r="VWC151" s="55"/>
      <c r="VWD151" s="55"/>
      <c r="VWE151" s="55"/>
      <c r="VWF151" s="55"/>
      <c r="VWG151" s="55"/>
      <c r="VWH151" s="55"/>
      <c r="VWI151" s="55"/>
      <c r="VWJ151" s="55"/>
      <c r="VWK151" s="55"/>
      <c r="VWL151" s="55"/>
      <c r="VWM151" s="55"/>
      <c r="VWN151" s="55"/>
      <c r="VWO151" s="55"/>
      <c r="VWP151" s="55"/>
      <c r="VWQ151" s="55"/>
      <c r="VWR151" s="55"/>
      <c r="VWS151" s="55"/>
      <c r="VWT151" s="55"/>
      <c r="VWU151" s="55"/>
      <c r="VWV151" s="55"/>
      <c r="VWW151" s="55"/>
      <c r="VWX151" s="55"/>
      <c r="VWY151" s="55"/>
      <c r="VWZ151" s="55"/>
      <c r="VXA151" s="55"/>
      <c r="VXB151" s="55"/>
      <c r="VXC151" s="55"/>
      <c r="VXD151" s="55"/>
      <c r="VXE151" s="55"/>
      <c r="VXF151" s="55"/>
      <c r="VXG151" s="55"/>
      <c r="VXH151" s="55"/>
      <c r="VXI151" s="55"/>
      <c r="VXJ151" s="55"/>
      <c r="VXK151" s="55"/>
      <c r="VXL151" s="55"/>
      <c r="VXM151" s="55"/>
      <c r="VXN151" s="55"/>
      <c r="VXO151" s="55"/>
      <c r="VXP151" s="55"/>
      <c r="VXQ151" s="55"/>
      <c r="VXR151" s="55"/>
      <c r="VXS151" s="55"/>
      <c r="VXT151" s="55"/>
      <c r="VXU151" s="55"/>
      <c r="VXV151" s="55"/>
      <c r="VXW151" s="55"/>
      <c r="VXX151" s="55"/>
      <c r="VXY151" s="55"/>
      <c r="VXZ151" s="55"/>
      <c r="VYA151" s="55"/>
      <c r="VYB151" s="55"/>
      <c r="VYC151" s="55"/>
      <c r="VYD151" s="55"/>
      <c r="VYE151" s="55"/>
      <c r="VYF151" s="55"/>
      <c r="VYG151" s="55"/>
      <c r="VYH151" s="55"/>
      <c r="VYI151" s="55"/>
      <c r="VYJ151" s="55"/>
      <c r="VYK151" s="55"/>
      <c r="VYL151" s="55"/>
      <c r="VYM151" s="55"/>
      <c r="VYN151" s="55"/>
      <c r="VYO151" s="55"/>
      <c r="VYP151" s="55"/>
      <c r="VYQ151" s="55"/>
      <c r="VYR151" s="55"/>
      <c r="VYS151" s="55"/>
      <c r="VYT151" s="55"/>
      <c r="VYU151" s="55"/>
      <c r="VYV151" s="55"/>
      <c r="VYW151" s="55"/>
      <c r="VYX151" s="55"/>
      <c r="VYY151" s="55"/>
      <c r="VYZ151" s="55"/>
      <c r="VZA151" s="55"/>
      <c r="VZB151" s="55"/>
      <c r="VZC151" s="55"/>
      <c r="VZD151" s="55"/>
      <c r="VZE151" s="55"/>
      <c r="VZF151" s="55"/>
      <c r="VZG151" s="55"/>
      <c r="VZH151" s="55"/>
      <c r="VZI151" s="55"/>
      <c r="VZJ151" s="55"/>
      <c r="VZK151" s="55"/>
      <c r="VZL151" s="55"/>
      <c r="VZM151" s="55"/>
      <c r="VZN151" s="55"/>
      <c r="VZO151" s="55"/>
      <c r="VZP151" s="55"/>
      <c r="VZQ151" s="55"/>
      <c r="VZR151" s="55"/>
      <c r="VZS151" s="55"/>
      <c r="VZT151" s="55"/>
      <c r="VZU151" s="55"/>
      <c r="VZV151" s="55"/>
      <c r="VZW151" s="55"/>
      <c r="VZX151" s="55"/>
      <c r="VZY151" s="55"/>
      <c r="VZZ151" s="55"/>
      <c r="WAA151" s="55"/>
      <c r="WAB151" s="55"/>
      <c r="WAC151" s="55"/>
      <c r="WAD151" s="55"/>
      <c r="WAE151" s="55"/>
      <c r="WAF151" s="55"/>
      <c r="WAG151" s="55"/>
      <c r="WAH151" s="55"/>
      <c r="WAI151" s="55"/>
      <c r="WAJ151" s="55"/>
      <c r="WAK151" s="55"/>
      <c r="WAL151" s="55"/>
      <c r="WAM151" s="55"/>
      <c r="WAN151" s="55"/>
      <c r="WAO151" s="55"/>
      <c r="WAP151" s="55"/>
      <c r="WAQ151" s="55"/>
      <c r="WAR151" s="55"/>
      <c r="WAS151" s="55"/>
      <c r="WAT151" s="55"/>
      <c r="WAU151" s="55"/>
      <c r="WAV151" s="55"/>
      <c r="WAW151" s="55"/>
      <c r="WAX151" s="55"/>
      <c r="WAY151" s="55"/>
      <c r="WAZ151" s="55"/>
      <c r="WBA151" s="55"/>
      <c r="WBB151" s="55"/>
      <c r="WBC151" s="55"/>
      <c r="WBD151" s="55"/>
      <c r="WBE151" s="55"/>
      <c r="WBL151" s="55"/>
      <c r="WBM151" s="55"/>
      <c r="WBN151" s="55"/>
      <c r="WBO151" s="55"/>
      <c r="WBP151" s="55"/>
      <c r="WBQ151" s="55"/>
      <c r="WBR151" s="55"/>
      <c r="WBS151" s="55"/>
      <c r="WBT151" s="55"/>
      <c r="WBU151" s="55"/>
      <c r="WBV151" s="55"/>
      <c r="WBW151" s="55"/>
      <c r="WBX151" s="55"/>
      <c r="WBY151" s="55"/>
      <c r="WBZ151" s="55"/>
      <c r="WCA151" s="55"/>
      <c r="WCB151" s="55"/>
      <c r="WCC151" s="55"/>
      <c r="WCD151" s="55"/>
      <c r="WCE151" s="55"/>
      <c r="WCF151" s="55"/>
      <c r="WCG151" s="55"/>
      <c r="WCH151" s="55"/>
      <c r="WCI151" s="55"/>
      <c r="WCJ151" s="55"/>
      <c r="WCK151" s="55"/>
      <c r="WCL151" s="55"/>
      <c r="WCM151" s="55"/>
      <c r="WCN151" s="55"/>
      <c r="WCO151" s="55"/>
      <c r="WCP151" s="55"/>
      <c r="WCQ151" s="55"/>
      <c r="WCR151" s="55"/>
      <c r="WCS151" s="55"/>
      <c r="WCT151" s="55"/>
      <c r="WCU151" s="55"/>
      <c r="WCV151" s="55"/>
      <c r="WCW151" s="55"/>
      <c r="WCX151" s="55"/>
      <c r="WCY151" s="55"/>
      <c r="WCZ151" s="55"/>
      <c r="WDA151" s="55"/>
      <c r="WDB151" s="55"/>
      <c r="WDC151" s="55"/>
      <c r="WDD151" s="55"/>
      <c r="WDE151" s="55"/>
      <c r="WDF151" s="55"/>
      <c r="WDG151" s="55"/>
      <c r="WDH151" s="55"/>
      <c r="WDI151" s="55"/>
      <c r="WDJ151" s="55"/>
      <c r="WDK151" s="55"/>
      <c r="WDL151" s="55"/>
      <c r="WDM151" s="55"/>
      <c r="WDN151" s="55"/>
      <c r="WDO151" s="55"/>
      <c r="WDP151" s="55"/>
      <c r="WDQ151" s="55"/>
      <c r="WDR151" s="55"/>
      <c r="WDS151" s="55"/>
      <c r="WDT151" s="55"/>
      <c r="WDU151" s="55"/>
      <c r="WDV151" s="55"/>
      <c r="WDW151" s="55"/>
      <c r="WDX151" s="55"/>
      <c r="WDY151" s="55"/>
      <c r="WDZ151" s="55"/>
      <c r="WEA151" s="55"/>
      <c r="WEB151" s="55"/>
      <c r="WEC151" s="55"/>
      <c r="WED151" s="55"/>
      <c r="WEE151" s="55"/>
      <c r="WEF151" s="55"/>
      <c r="WEG151" s="55"/>
      <c r="WEH151" s="55"/>
      <c r="WEI151" s="55"/>
      <c r="WEJ151" s="55"/>
      <c r="WEK151" s="55"/>
      <c r="WEL151" s="55"/>
      <c r="WEM151" s="55"/>
      <c r="WEN151" s="55"/>
      <c r="WEO151" s="55"/>
      <c r="WEP151" s="55"/>
      <c r="WEQ151" s="55"/>
      <c r="WER151" s="55"/>
      <c r="WES151" s="55"/>
      <c r="WET151" s="55"/>
      <c r="WEU151" s="55"/>
      <c r="WEV151" s="55"/>
      <c r="WEW151" s="55"/>
      <c r="WEX151" s="55"/>
      <c r="WEY151" s="55"/>
      <c r="WEZ151" s="55"/>
      <c r="WFA151" s="55"/>
      <c r="WFB151" s="55"/>
      <c r="WFC151" s="55"/>
      <c r="WFD151" s="55"/>
      <c r="WFE151" s="55"/>
      <c r="WFF151" s="55"/>
      <c r="WFG151" s="55"/>
      <c r="WFH151" s="55"/>
      <c r="WFI151" s="55"/>
      <c r="WFJ151" s="55"/>
      <c r="WFK151" s="55"/>
      <c r="WFL151" s="55"/>
      <c r="WFM151" s="55"/>
      <c r="WFN151" s="55"/>
      <c r="WFO151" s="55"/>
      <c r="WFP151" s="55"/>
      <c r="WFQ151" s="55"/>
      <c r="WFR151" s="55"/>
      <c r="WFS151" s="55"/>
      <c r="WFT151" s="55"/>
      <c r="WFU151" s="55"/>
      <c r="WFV151" s="55"/>
      <c r="WFW151" s="55"/>
      <c r="WFX151" s="55"/>
      <c r="WFY151" s="55"/>
      <c r="WFZ151" s="55"/>
      <c r="WGA151" s="55"/>
      <c r="WGB151" s="55"/>
      <c r="WGC151" s="55"/>
      <c r="WGD151" s="55"/>
      <c r="WGE151" s="55"/>
      <c r="WGF151" s="55"/>
      <c r="WGG151" s="55"/>
      <c r="WGH151" s="55"/>
      <c r="WGI151" s="55"/>
      <c r="WGJ151" s="55"/>
      <c r="WGK151" s="55"/>
      <c r="WGL151" s="55"/>
      <c r="WGM151" s="55"/>
      <c r="WGN151" s="55"/>
      <c r="WGO151" s="55"/>
      <c r="WGP151" s="55"/>
      <c r="WGQ151" s="55"/>
      <c r="WGR151" s="55"/>
      <c r="WGS151" s="55"/>
      <c r="WGT151" s="55"/>
      <c r="WGU151" s="55"/>
      <c r="WGV151" s="55"/>
      <c r="WGW151" s="55"/>
      <c r="WGX151" s="55"/>
      <c r="WGY151" s="55"/>
      <c r="WGZ151" s="55"/>
      <c r="WHA151" s="55"/>
      <c r="WHB151" s="55"/>
      <c r="WHC151" s="55"/>
      <c r="WHD151" s="55"/>
      <c r="WHE151" s="55"/>
      <c r="WHF151" s="55"/>
      <c r="WHG151" s="55"/>
      <c r="WHH151" s="55"/>
      <c r="WHI151" s="55"/>
      <c r="WHJ151" s="55"/>
      <c r="WHK151" s="55"/>
      <c r="WHL151" s="55"/>
      <c r="WHM151" s="55"/>
      <c r="WHN151" s="55"/>
      <c r="WHO151" s="55"/>
      <c r="WHP151" s="55"/>
      <c r="WHQ151" s="55"/>
      <c r="WHR151" s="55"/>
      <c r="WHS151" s="55"/>
      <c r="WHT151" s="55"/>
      <c r="WHU151" s="55"/>
      <c r="WHV151" s="55"/>
      <c r="WHW151" s="55"/>
      <c r="WHX151" s="55"/>
      <c r="WHY151" s="55"/>
      <c r="WHZ151" s="55"/>
      <c r="WIA151" s="55"/>
      <c r="WIB151" s="55"/>
      <c r="WIC151" s="55"/>
      <c r="WID151" s="55"/>
      <c r="WIE151" s="55"/>
      <c r="WIF151" s="55"/>
      <c r="WIG151" s="55"/>
      <c r="WIH151" s="55"/>
      <c r="WII151" s="55"/>
      <c r="WIJ151" s="55"/>
      <c r="WIK151" s="55"/>
      <c r="WIL151" s="55"/>
      <c r="WIM151" s="55"/>
      <c r="WIN151" s="55"/>
      <c r="WIO151" s="55"/>
      <c r="WIP151" s="55"/>
      <c r="WIQ151" s="55"/>
      <c r="WIR151" s="55"/>
      <c r="WIS151" s="55"/>
      <c r="WIT151" s="55"/>
      <c r="WIU151" s="55"/>
      <c r="WIV151" s="55"/>
      <c r="WIW151" s="55"/>
      <c r="WIX151" s="55"/>
      <c r="WIY151" s="55"/>
      <c r="WIZ151" s="55"/>
      <c r="WJA151" s="55"/>
      <c r="WJB151" s="55"/>
      <c r="WJC151" s="55"/>
      <c r="WJD151" s="55"/>
      <c r="WJE151" s="55"/>
      <c r="WJF151" s="55"/>
      <c r="WJG151" s="55"/>
      <c r="WJH151" s="55"/>
      <c r="WJI151" s="55"/>
      <c r="WJJ151" s="55"/>
      <c r="WJK151" s="55"/>
      <c r="WJL151" s="55"/>
      <c r="WJM151" s="55"/>
      <c r="WJN151" s="55"/>
      <c r="WJO151" s="55"/>
      <c r="WJP151" s="55"/>
      <c r="WJQ151" s="55"/>
      <c r="WJR151" s="55"/>
      <c r="WJS151" s="55"/>
      <c r="WJT151" s="55"/>
      <c r="WJU151" s="55"/>
      <c r="WJV151" s="55"/>
      <c r="WJW151" s="55"/>
      <c r="WJX151" s="55"/>
      <c r="WJY151" s="55"/>
      <c r="WJZ151" s="55"/>
      <c r="WKA151" s="55"/>
      <c r="WKB151" s="55"/>
      <c r="WKC151" s="55"/>
      <c r="WKD151" s="55"/>
      <c r="WKE151" s="55"/>
      <c r="WKF151" s="55"/>
      <c r="WKG151" s="55"/>
      <c r="WKH151" s="55"/>
      <c r="WKI151" s="55"/>
      <c r="WKJ151" s="55"/>
      <c r="WKK151" s="55"/>
      <c r="WKL151" s="55"/>
      <c r="WKM151" s="55"/>
      <c r="WKN151" s="55"/>
      <c r="WKO151" s="55"/>
      <c r="WKP151" s="55"/>
      <c r="WKQ151" s="55"/>
      <c r="WKR151" s="55"/>
      <c r="WKS151" s="55"/>
      <c r="WKT151" s="55"/>
      <c r="WKU151" s="55"/>
      <c r="WKV151" s="55"/>
      <c r="WKW151" s="55"/>
      <c r="WKX151" s="55"/>
      <c r="WKY151" s="55"/>
      <c r="WKZ151" s="55"/>
      <c r="WLA151" s="55"/>
      <c r="WLH151" s="55"/>
      <c r="WLI151" s="55"/>
      <c r="WLJ151" s="55"/>
      <c r="WLK151" s="55"/>
      <c r="WLL151" s="55"/>
      <c r="WLM151" s="55"/>
      <c r="WLN151" s="55"/>
      <c r="WLO151" s="55"/>
      <c r="WLP151" s="55"/>
      <c r="WLQ151" s="55"/>
      <c r="WLR151" s="55"/>
      <c r="WLS151" s="55"/>
      <c r="WLT151" s="55"/>
      <c r="WLU151" s="55"/>
      <c r="WLV151" s="55"/>
      <c r="WLW151" s="55"/>
      <c r="WLX151" s="55"/>
      <c r="WLY151" s="55"/>
      <c r="WLZ151" s="55"/>
      <c r="WMA151" s="55"/>
      <c r="WMB151" s="55"/>
      <c r="WMC151" s="55"/>
      <c r="WMD151" s="55"/>
      <c r="WME151" s="55"/>
      <c r="WMF151" s="55"/>
      <c r="WMG151" s="55"/>
      <c r="WMH151" s="55"/>
      <c r="WMI151" s="55"/>
      <c r="WMJ151" s="55"/>
      <c r="WMK151" s="55"/>
      <c r="WML151" s="55"/>
      <c r="WMM151" s="55"/>
      <c r="WMN151" s="55"/>
      <c r="WMO151" s="55"/>
      <c r="WMP151" s="55"/>
      <c r="WMQ151" s="55"/>
      <c r="WMR151" s="55"/>
      <c r="WMS151" s="55"/>
      <c r="WMT151" s="55"/>
      <c r="WMU151" s="55"/>
      <c r="WMV151" s="55"/>
      <c r="WMW151" s="55"/>
      <c r="WMX151" s="55"/>
      <c r="WMY151" s="55"/>
      <c r="WMZ151" s="55"/>
      <c r="WNA151" s="55"/>
      <c r="WNB151" s="55"/>
      <c r="WNC151" s="55"/>
      <c r="WND151" s="55"/>
      <c r="WNE151" s="55"/>
      <c r="WNF151" s="55"/>
      <c r="WNG151" s="55"/>
      <c r="WNH151" s="55"/>
      <c r="WNI151" s="55"/>
      <c r="WNJ151" s="55"/>
      <c r="WNK151" s="55"/>
      <c r="WNL151" s="55"/>
      <c r="WNM151" s="55"/>
      <c r="WNN151" s="55"/>
      <c r="WNO151" s="55"/>
      <c r="WNP151" s="55"/>
      <c r="WNQ151" s="55"/>
      <c r="WNR151" s="55"/>
      <c r="WNS151" s="55"/>
      <c r="WNT151" s="55"/>
      <c r="WNU151" s="55"/>
      <c r="WNV151" s="55"/>
      <c r="WNW151" s="55"/>
      <c r="WNX151" s="55"/>
      <c r="WNY151" s="55"/>
      <c r="WNZ151" s="55"/>
      <c r="WOA151" s="55"/>
      <c r="WOB151" s="55"/>
      <c r="WOC151" s="55"/>
      <c r="WOD151" s="55"/>
      <c r="WOE151" s="55"/>
      <c r="WOF151" s="55"/>
      <c r="WOG151" s="55"/>
      <c r="WOH151" s="55"/>
      <c r="WOI151" s="55"/>
      <c r="WOJ151" s="55"/>
      <c r="WOK151" s="55"/>
      <c r="WOL151" s="55"/>
      <c r="WOM151" s="55"/>
      <c r="WON151" s="55"/>
      <c r="WOO151" s="55"/>
      <c r="WOP151" s="55"/>
      <c r="WOQ151" s="55"/>
      <c r="WOR151" s="55"/>
      <c r="WOS151" s="55"/>
      <c r="WOT151" s="55"/>
      <c r="WOU151" s="55"/>
      <c r="WOV151" s="55"/>
      <c r="WOW151" s="55"/>
      <c r="WOX151" s="55"/>
      <c r="WOY151" s="55"/>
      <c r="WOZ151" s="55"/>
      <c r="WPA151" s="55"/>
      <c r="WPB151" s="55"/>
      <c r="WPC151" s="55"/>
      <c r="WPD151" s="55"/>
      <c r="WPE151" s="55"/>
      <c r="WPF151" s="55"/>
      <c r="WPG151" s="55"/>
      <c r="WPH151" s="55"/>
      <c r="WPI151" s="55"/>
      <c r="WPJ151" s="55"/>
      <c r="WPK151" s="55"/>
      <c r="WPL151" s="55"/>
      <c r="WPM151" s="55"/>
      <c r="WPN151" s="55"/>
      <c r="WPO151" s="55"/>
      <c r="WPP151" s="55"/>
      <c r="WPQ151" s="55"/>
      <c r="WPR151" s="55"/>
      <c r="WPS151" s="55"/>
      <c r="WPT151" s="55"/>
      <c r="WPU151" s="55"/>
      <c r="WPV151" s="55"/>
      <c r="WPW151" s="55"/>
      <c r="WPX151" s="55"/>
      <c r="WPY151" s="55"/>
      <c r="WPZ151" s="55"/>
      <c r="WQA151" s="55"/>
      <c r="WQB151" s="55"/>
      <c r="WQC151" s="55"/>
      <c r="WQD151" s="55"/>
      <c r="WQE151" s="55"/>
      <c r="WQF151" s="55"/>
      <c r="WQG151" s="55"/>
      <c r="WQH151" s="55"/>
      <c r="WQI151" s="55"/>
      <c r="WQJ151" s="55"/>
      <c r="WQK151" s="55"/>
      <c r="WQL151" s="55"/>
      <c r="WQM151" s="55"/>
      <c r="WQN151" s="55"/>
      <c r="WQO151" s="55"/>
      <c r="WQP151" s="55"/>
      <c r="WQQ151" s="55"/>
      <c r="WQR151" s="55"/>
      <c r="WQS151" s="55"/>
      <c r="WQT151" s="55"/>
      <c r="WQU151" s="55"/>
      <c r="WQV151" s="55"/>
      <c r="WQW151" s="55"/>
      <c r="WQX151" s="55"/>
      <c r="WQY151" s="55"/>
      <c r="WQZ151" s="55"/>
      <c r="WRA151" s="55"/>
      <c r="WRB151" s="55"/>
      <c r="WRC151" s="55"/>
      <c r="WRD151" s="55"/>
      <c r="WRE151" s="55"/>
      <c r="WRF151" s="55"/>
      <c r="WRG151" s="55"/>
      <c r="WRH151" s="55"/>
      <c r="WRI151" s="55"/>
      <c r="WRJ151" s="55"/>
      <c r="WRK151" s="55"/>
      <c r="WRL151" s="55"/>
      <c r="WRM151" s="55"/>
      <c r="WRN151" s="55"/>
      <c r="WRO151" s="55"/>
      <c r="WRP151" s="55"/>
      <c r="WRQ151" s="55"/>
      <c r="WRR151" s="55"/>
      <c r="WRS151" s="55"/>
      <c r="WRT151" s="55"/>
      <c r="WRU151" s="55"/>
      <c r="WRV151" s="55"/>
      <c r="WRW151" s="55"/>
      <c r="WRX151" s="55"/>
      <c r="WRY151" s="55"/>
      <c r="WRZ151" s="55"/>
      <c r="WSA151" s="55"/>
      <c r="WSB151" s="55"/>
      <c r="WSC151" s="55"/>
      <c r="WSD151" s="55"/>
      <c r="WSE151" s="55"/>
      <c r="WSF151" s="55"/>
      <c r="WSG151" s="55"/>
      <c r="WSH151" s="55"/>
      <c r="WSI151" s="55"/>
      <c r="WSJ151" s="55"/>
      <c r="WSK151" s="55"/>
      <c r="WSL151" s="55"/>
      <c r="WSM151" s="55"/>
      <c r="WSN151" s="55"/>
      <c r="WSO151" s="55"/>
      <c r="WSP151" s="55"/>
      <c r="WSQ151" s="55"/>
      <c r="WSR151" s="55"/>
      <c r="WSS151" s="55"/>
      <c r="WST151" s="55"/>
      <c r="WSU151" s="55"/>
      <c r="WSV151" s="55"/>
      <c r="WSW151" s="55"/>
      <c r="WSX151" s="55"/>
      <c r="WSY151" s="55"/>
      <c r="WSZ151" s="55"/>
      <c r="WTA151" s="55"/>
      <c r="WTB151" s="55"/>
      <c r="WTC151" s="55"/>
      <c r="WTD151" s="55"/>
      <c r="WTE151" s="55"/>
      <c r="WTF151" s="55"/>
      <c r="WTG151" s="55"/>
      <c r="WTH151" s="55"/>
      <c r="WTI151" s="55"/>
      <c r="WTJ151" s="55"/>
      <c r="WTK151" s="55"/>
      <c r="WTL151" s="55"/>
      <c r="WTM151" s="55"/>
      <c r="WTN151" s="55"/>
      <c r="WTO151" s="55"/>
      <c r="WTP151" s="55"/>
      <c r="WTQ151" s="55"/>
      <c r="WTR151" s="55"/>
      <c r="WTS151" s="55"/>
      <c r="WTT151" s="55"/>
      <c r="WTU151" s="55"/>
      <c r="WTV151" s="55"/>
      <c r="WTW151" s="55"/>
      <c r="WTX151" s="55"/>
      <c r="WTY151" s="55"/>
      <c r="WTZ151" s="55"/>
      <c r="WUA151" s="55"/>
      <c r="WUB151" s="55"/>
      <c r="WUC151" s="55"/>
      <c r="WUD151" s="55"/>
      <c r="WUE151" s="55"/>
      <c r="WUF151" s="55"/>
      <c r="WUG151" s="55"/>
      <c r="WUH151" s="55"/>
      <c r="WUI151" s="55"/>
      <c r="WUJ151" s="55"/>
      <c r="WUK151" s="55"/>
      <c r="WUL151" s="55"/>
      <c r="WUM151" s="55"/>
      <c r="WUN151" s="55"/>
      <c r="WUO151" s="55"/>
      <c r="WUP151" s="55"/>
      <c r="WUQ151" s="55"/>
      <c r="WUR151" s="55"/>
      <c r="WUS151" s="55"/>
      <c r="WUT151" s="55"/>
      <c r="WUU151" s="55"/>
      <c r="WUV151" s="55"/>
      <c r="WUW151" s="55"/>
      <c r="WVD151" s="55"/>
      <c r="WVE151" s="55"/>
      <c r="WVF151" s="55"/>
      <c r="WVG151" s="55"/>
      <c r="WVH151" s="55"/>
      <c r="WVI151" s="55"/>
      <c r="WVJ151" s="55"/>
      <c r="WVK151" s="55"/>
      <c r="WVL151" s="55"/>
      <c r="WVM151" s="55"/>
      <c r="WVN151" s="55"/>
      <c r="WVO151" s="55"/>
      <c r="WVP151" s="55"/>
      <c r="WVQ151" s="55"/>
      <c r="WVR151" s="55"/>
      <c r="WVS151" s="55"/>
      <c r="WVT151" s="55"/>
      <c r="WVU151" s="55"/>
      <c r="WVV151" s="55"/>
      <c r="WVW151" s="55"/>
      <c r="WVX151" s="55"/>
      <c r="WVY151" s="55"/>
      <c r="WVZ151" s="55"/>
      <c r="WWA151" s="55"/>
      <c r="WWB151" s="55"/>
      <c r="WWC151" s="55"/>
      <c r="WWD151" s="55"/>
      <c r="WWE151" s="55"/>
      <c r="WWF151" s="55"/>
      <c r="WWG151" s="55"/>
      <c r="WWH151" s="55"/>
      <c r="WWI151" s="55"/>
      <c r="WWJ151" s="55"/>
      <c r="WWK151" s="55"/>
      <c r="WWL151" s="55"/>
      <c r="WWM151" s="55"/>
      <c r="WWN151" s="55"/>
      <c r="WWO151" s="55"/>
      <c r="WWP151" s="55"/>
      <c r="WWQ151" s="55"/>
      <c r="WWR151" s="55"/>
      <c r="WWS151" s="55"/>
      <c r="WWT151" s="55"/>
      <c r="WWU151" s="55"/>
      <c r="WWV151" s="55"/>
      <c r="WWW151" s="55"/>
      <c r="WWX151" s="55"/>
      <c r="WWY151" s="55"/>
      <c r="WWZ151" s="55"/>
      <c r="WXA151" s="55"/>
      <c r="WXB151" s="55"/>
      <c r="WXC151" s="55"/>
      <c r="WXD151" s="55"/>
      <c r="WXE151" s="55"/>
      <c r="WXF151" s="55"/>
      <c r="WXG151" s="55"/>
      <c r="WXH151" s="55"/>
      <c r="WXI151" s="55"/>
      <c r="WXJ151" s="55"/>
      <c r="WXK151" s="55"/>
      <c r="WXL151" s="55"/>
      <c r="WXM151" s="55"/>
      <c r="WXN151" s="55"/>
      <c r="WXO151" s="55"/>
      <c r="WXP151" s="55"/>
      <c r="WXQ151" s="55"/>
      <c r="WXR151" s="55"/>
      <c r="WXS151" s="55"/>
      <c r="WXT151" s="55"/>
      <c r="WXU151" s="55"/>
      <c r="WXV151" s="55"/>
      <c r="WXW151" s="55"/>
      <c r="WXX151" s="55"/>
      <c r="WXY151" s="55"/>
      <c r="WXZ151" s="55"/>
      <c r="WYA151" s="55"/>
      <c r="WYB151" s="55"/>
      <c r="WYC151" s="55"/>
      <c r="WYD151" s="55"/>
      <c r="WYE151" s="55"/>
      <c r="WYF151" s="55"/>
      <c r="WYG151" s="55"/>
      <c r="WYH151" s="55"/>
      <c r="WYI151" s="55"/>
      <c r="WYJ151" s="55"/>
      <c r="WYK151" s="55"/>
      <c r="WYL151" s="55"/>
      <c r="WYM151" s="55"/>
      <c r="WYN151" s="55"/>
      <c r="WYO151" s="55"/>
      <c r="WYP151" s="55"/>
      <c r="WYQ151" s="55"/>
      <c r="WYR151" s="55"/>
      <c r="WYS151" s="55"/>
      <c r="WYT151" s="55"/>
      <c r="WYU151" s="55"/>
      <c r="WYV151" s="55"/>
      <c r="WYW151" s="55"/>
      <c r="WYX151" s="55"/>
      <c r="WYY151" s="55"/>
      <c r="WYZ151" s="55"/>
      <c r="WZA151" s="55"/>
      <c r="WZB151" s="55"/>
      <c r="WZC151" s="55"/>
      <c r="WZD151" s="55"/>
      <c r="WZE151" s="55"/>
      <c r="WZF151" s="55"/>
      <c r="WZG151" s="55"/>
      <c r="WZH151" s="55"/>
      <c r="WZI151" s="55"/>
      <c r="WZJ151" s="55"/>
      <c r="WZK151" s="55"/>
      <c r="WZL151" s="55"/>
      <c r="WZM151" s="55"/>
      <c r="WZN151" s="55"/>
      <c r="WZO151" s="55"/>
      <c r="WZP151" s="55"/>
      <c r="WZQ151" s="55"/>
      <c r="WZR151" s="55"/>
      <c r="WZS151" s="55"/>
      <c r="WZT151" s="55"/>
      <c r="WZU151" s="55"/>
      <c r="WZV151" s="55"/>
      <c r="WZW151" s="55"/>
      <c r="WZX151" s="55"/>
      <c r="WZY151" s="55"/>
      <c r="WZZ151" s="55"/>
      <c r="XAA151" s="55"/>
      <c r="XAB151" s="55"/>
      <c r="XAC151" s="55"/>
      <c r="XAD151" s="55"/>
      <c r="XAE151" s="55"/>
      <c r="XAF151" s="55"/>
      <c r="XAG151" s="55"/>
      <c r="XAH151" s="55"/>
      <c r="XAI151" s="55"/>
      <c r="XAJ151" s="55"/>
      <c r="XAK151" s="55"/>
      <c r="XAL151" s="55"/>
      <c r="XAM151" s="55"/>
      <c r="XAN151" s="55"/>
      <c r="XAO151" s="55"/>
      <c r="XAP151" s="55"/>
      <c r="XAQ151" s="55"/>
      <c r="XAR151" s="55"/>
      <c r="XAS151" s="55"/>
      <c r="XAT151" s="55"/>
      <c r="XAU151" s="55"/>
      <c r="XAV151" s="55"/>
      <c r="XAW151" s="55"/>
      <c r="XAX151" s="55"/>
      <c r="XAY151" s="55"/>
      <c r="XAZ151" s="55"/>
      <c r="XBA151" s="55"/>
      <c r="XBB151" s="55"/>
      <c r="XBC151" s="55"/>
      <c r="XBD151" s="55"/>
      <c r="XBE151" s="55"/>
      <c r="XBF151" s="55"/>
      <c r="XBG151" s="55"/>
      <c r="XBH151" s="55"/>
      <c r="XBI151" s="55"/>
      <c r="XBJ151" s="55"/>
      <c r="XBK151" s="55"/>
      <c r="XBL151" s="55"/>
      <c r="XBM151" s="55"/>
      <c r="XBN151" s="55"/>
      <c r="XBO151" s="55"/>
      <c r="XBP151" s="55"/>
      <c r="XBQ151" s="55"/>
      <c r="XBR151" s="55"/>
      <c r="XBS151" s="55"/>
      <c r="XBT151" s="55"/>
      <c r="XBU151" s="55"/>
      <c r="XBV151" s="55"/>
      <c r="XBW151" s="55"/>
      <c r="XBX151" s="55"/>
      <c r="XBY151" s="55"/>
      <c r="XBZ151" s="55"/>
      <c r="XCA151" s="55"/>
      <c r="XCB151" s="55"/>
      <c r="XCC151" s="55"/>
      <c r="XCD151" s="55"/>
      <c r="XCE151" s="55"/>
      <c r="XCF151" s="55"/>
      <c r="XCG151" s="55"/>
      <c r="XCH151" s="55"/>
      <c r="XCI151" s="55"/>
      <c r="XCJ151" s="55"/>
      <c r="XCK151" s="55"/>
      <c r="XCL151" s="55"/>
      <c r="XCM151" s="55"/>
      <c r="XCN151" s="55"/>
      <c r="XCO151" s="55"/>
      <c r="XCP151" s="55"/>
      <c r="XCQ151" s="55"/>
      <c r="XCR151" s="55"/>
      <c r="XCS151" s="55"/>
      <c r="XCT151" s="55"/>
      <c r="XCU151" s="55"/>
      <c r="XCV151" s="55"/>
      <c r="XCW151" s="55"/>
      <c r="XCX151" s="55"/>
      <c r="XCY151" s="55"/>
      <c r="XCZ151" s="55"/>
      <c r="XDA151" s="55"/>
      <c r="XDB151" s="55"/>
      <c r="XDC151" s="55"/>
      <c r="XDD151" s="55"/>
      <c r="XDE151" s="55"/>
      <c r="XDF151" s="55"/>
      <c r="XDG151" s="55"/>
      <c r="XDH151" s="55"/>
      <c r="XDI151" s="55"/>
      <c r="XDJ151" s="55"/>
      <c r="XDK151" s="55"/>
      <c r="XDL151" s="55"/>
      <c r="XDM151" s="55"/>
      <c r="XDN151" s="55"/>
      <c r="XDO151" s="55"/>
      <c r="XDP151" s="55"/>
      <c r="XDQ151" s="55"/>
      <c r="XDR151" s="55"/>
      <c r="XDS151" s="55"/>
      <c r="XDT151" s="55"/>
      <c r="XDU151" s="55"/>
      <c r="XDV151" s="55"/>
      <c r="XDW151" s="55"/>
      <c r="XDX151" s="55"/>
      <c r="XDY151" s="55"/>
      <c r="XDZ151" s="55"/>
      <c r="XEA151" s="55"/>
      <c r="XEB151" s="55"/>
      <c r="XEC151" s="55"/>
      <c r="XED151" s="55"/>
      <c r="XEE151" s="55"/>
      <c r="XEF151" s="55"/>
      <c r="XEG151" s="55"/>
      <c r="XEH151" s="55"/>
      <c r="XEI151" s="55"/>
      <c r="XEJ151" s="55"/>
      <c r="XEK151" s="55"/>
      <c r="XEL151" s="55"/>
      <c r="XEM151" s="55"/>
      <c r="XEN151" s="55"/>
    </row>
    <row r="152" spans="1:16368" ht="30.75" x14ac:dyDescent="0.25">
      <c r="A152" s="13" t="s">
        <v>61</v>
      </c>
      <c r="B152" s="25">
        <v>2940000000</v>
      </c>
      <c r="C152" s="25">
        <v>200</v>
      </c>
      <c r="D152" s="90">
        <f>6350300-4066800</f>
        <v>2283500</v>
      </c>
      <c r="E152" s="90">
        <f>260750+2033400</f>
        <v>2294150</v>
      </c>
      <c r="F152" s="90">
        <f>259000+2033400</f>
        <v>2292400</v>
      </c>
      <c r="G152" s="61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7"/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7"/>
      <c r="CP152" s="57"/>
      <c r="CQ152" s="57"/>
      <c r="CR152" s="57"/>
      <c r="CS152" s="57"/>
      <c r="CT152" s="57"/>
      <c r="CU152" s="57"/>
      <c r="CV152" s="57"/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7"/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7"/>
      <c r="DZ152" s="57"/>
      <c r="EA152" s="57"/>
      <c r="EB152" s="57"/>
      <c r="EC152" s="57"/>
      <c r="ED152" s="57"/>
      <c r="EE152" s="57"/>
      <c r="EF152" s="57"/>
      <c r="EG152" s="57"/>
      <c r="EH152" s="57"/>
      <c r="EI152" s="57"/>
      <c r="EJ152" s="57"/>
      <c r="EK152" s="57"/>
      <c r="EL152" s="57"/>
      <c r="EM152" s="57"/>
      <c r="EN152" s="57"/>
      <c r="EO152" s="57"/>
      <c r="EP152" s="57"/>
      <c r="EQ152" s="57"/>
      <c r="ER152" s="57"/>
      <c r="ES152" s="57"/>
      <c r="ET152" s="57"/>
      <c r="EU152" s="57"/>
      <c r="EV152" s="57"/>
      <c r="EW152" s="57"/>
      <c r="EX152" s="57"/>
      <c r="EY152" s="57"/>
      <c r="EZ152" s="57"/>
      <c r="FA152" s="57"/>
      <c r="FB152" s="57"/>
      <c r="FC152" s="57"/>
      <c r="FD152" s="57"/>
      <c r="FE152" s="57"/>
      <c r="FF152" s="57"/>
      <c r="FG152" s="57"/>
      <c r="FH152" s="57"/>
      <c r="FI152" s="57"/>
      <c r="FJ152" s="57"/>
      <c r="FK152" s="57"/>
      <c r="FL152" s="57"/>
      <c r="FM152" s="57"/>
      <c r="FN152" s="57"/>
      <c r="FO152" s="57"/>
      <c r="FP152" s="57"/>
      <c r="FQ152" s="57"/>
      <c r="FR152" s="57"/>
      <c r="FS152" s="57"/>
      <c r="FT152" s="57"/>
      <c r="FU152" s="57"/>
      <c r="FV152" s="57"/>
      <c r="FW152" s="57"/>
      <c r="FX152" s="57"/>
      <c r="FY152" s="57"/>
      <c r="FZ152" s="57"/>
      <c r="GA152" s="57"/>
      <c r="GB152" s="57"/>
      <c r="GC152" s="57"/>
      <c r="GD152" s="57"/>
      <c r="GE152" s="57"/>
      <c r="GF152" s="57"/>
      <c r="GG152" s="57"/>
      <c r="GH152" s="57"/>
      <c r="GI152" s="57"/>
      <c r="GJ152" s="57"/>
      <c r="GK152" s="57"/>
      <c r="GL152" s="57"/>
      <c r="GM152" s="57"/>
      <c r="GN152" s="57"/>
      <c r="GO152" s="57"/>
      <c r="GP152" s="57"/>
      <c r="GQ152" s="57"/>
      <c r="GR152" s="57"/>
      <c r="GS152" s="57"/>
      <c r="GT152" s="57"/>
      <c r="GU152" s="57"/>
      <c r="GV152" s="57"/>
      <c r="GW152" s="57"/>
      <c r="GX152" s="57"/>
      <c r="GY152" s="57"/>
      <c r="GZ152" s="57"/>
      <c r="HA152" s="57"/>
      <c r="HB152" s="57"/>
      <c r="HC152" s="57"/>
      <c r="HD152" s="57"/>
      <c r="HE152" s="57"/>
      <c r="HF152" s="57"/>
      <c r="HG152" s="57"/>
      <c r="HH152" s="57"/>
      <c r="HI152" s="57"/>
      <c r="HJ152" s="57"/>
      <c r="HK152" s="57"/>
      <c r="HL152" s="57"/>
      <c r="HM152" s="57"/>
      <c r="HN152" s="57"/>
      <c r="HO152" s="57"/>
      <c r="HP152" s="57"/>
      <c r="HQ152" s="57"/>
      <c r="HR152" s="57"/>
      <c r="HS152" s="57"/>
      <c r="HT152" s="57"/>
      <c r="HU152" s="57"/>
      <c r="HV152" s="57"/>
      <c r="HW152" s="57"/>
      <c r="HX152" s="57"/>
      <c r="HY152" s="57"/>
      <c r="HZ152" s="57"/>
      <c r="IA152" s="57"/>
      <c r="IB152" s="57"/>
      <c r="IC152" s="57"/>
      <c r="ID152" s="57"/>
      <c r="IE152" s="57"/>
      <c r="IF152" s="57"/>
      <c r="IG152" s="57"/>
      <c r="IH152" s="57"/>
      <c r="II152" s="57"/>
      <c r="IJ152" s="57"/>
      <c r="IK152" s="57"/>
      <c r="IR152" s="57"/>
      <c r="IS152" s="57"/>
      <c r="IT152" s="57"/>
      <c r="IU152" s="57"/>
      <c r="IV152" s="57"/>
      <c r="IW152" s="57"/>
      <c r="IX152" s="57"/>
      <c r="IY152" s="57"/>
      <c r="IZ152" s="57"/>
      <c r="JA152" s="57"/>
      <c r="JB152" s="57"/>
      <c r="JC152" s="57"/>
      <c r="JD152" s="57"/>
      <c r="JE152" s="57"/>
      <c r="JF152" s="57"/>
      <c r="JG152" s="57"/>
      <c r="JH152" s="57"/>
      <c r="JI152" s="57"/>
      <c r="JJ152" s="57"/>
      <c r="JK152" s="57"/>
      <c r="JL152" s="57"/>
      <c r="JM152" s="57"/>
      <c r="JN152" s="57"/>
      <c r="JO152" s="57"/>
      <c r="JP152" s="57"/>
      <c r="JQ152" s="57"/>
      <c r="JR152" s="57"/>
      <c r="JS152" s="57"/>
      <c r="JT152" s="57"/>
      <c r="JU152" s="57"/>
      <c r="JV152" s="57"/>
      <c r="JW152" s="57"/>
      <c r="JX152" s="57"/>
      <c r="JY152" s="57"/>
      <c r="JZ152" s="57"/>
      <c r="KA152" s="57"/>
      <c r="KB152" s="57"/>
      <c r="KC152" s="57"/>
      <c r="KD152" s="57"/>
      <c r="KE152" s="57"/>
      <c r="KF152" s="57"/>
      <c r="KG152" s="57"/>
      <c r="KH152" s="57"/>
      <c r="KI152" s="57"/>
      <c r="KJ152" s="57"/>
      <c r="KK152" s="57"/>
      <c r="KL152" s="57"/>
      <c r="KM152" s="57"/>
      <c r="KN152" s="57"/>
      <c r="KO152" s="57"/>
      <c r="KP152" s="57"/>
      <c r="KQ152" s="57"/>
      <c r="KR152" s="57"/>
      <c r="KS152" s="57"/>
      <c r="KT152" s="57"/>
      <c r="KU152" s="57"/>
      <c r="KV152" s="57"/>
      <c r="KW152" s="57"/>
      <c r="KX152" s="57"/>
      <c r="KY152" s="57"/>
      <c r="KZ152" s="57"/>
      <c r="LA152" s="57"/>
      <c r="LB152" s="57"/>
      <c r="LC152" s="57"/>
      <c r="LD152" s="57"/>
      <c r="LE152" s="57"/>
      <c r="LF152" s="57"/>
      <c r="LG152" s="57"/>
      <c r="LH152" s="57"/>
      <c r="LI152" s="57"/>
      <c r="LJ152" s="57"/>
      <c r="LK152" s="57"/>
      <c r="LL152" s="57"/>
      <c r="LM152" s="57"/>
      <c r="LN152" s="57"/>
      <c r="LO152" s="57"/>
      <c r="LP152" s="57"/>
      <c r="LQ152" s="57"/>
      <c r="LR152" s="57"/>
      <c r="LS152" s="57"/>
      <c r="LT152" s="57"/>
      <c r="LU152" s="57"/>
      <c r="LV152" s="57"/>
      <c r="LW152" s="57"/>
      <c r="LX152" s="57"/>
      <c r="LY152" s="57"/>
      <c r="LZ152" s="57"/>
      <c r="MA152" s="57"/>
      <c r="MB152" s="57"/>
      <c r="MC152" s="57"/>
      <c r="MD152" s="57"/>
      <c r="ME152" s="57"/>
      <c r="MF152" s="57"/>
      <c r="MG152" s="57"/>
      <c r="MH152" s="57"/>
      <c r="MI152" s="57"/>
      <c r="MJ152" s="57"/>
      <c r="MK152" s="57"/>
      <c r="ML152" s="57"/>
      <c r="MM152" s="57"/>
      <c r="MN152" s="57"/>
      <c r="MO152" s="57"/>
      <c r="MP152" s="57"/>
      <c r="MQ152" s="57"/>
      <c r="MR152" s="57"/>
      <c r="MS152" s="57"/>
      <c r="MT152" s="57"/>
      <c r="MU152" s="57"/>
      <c r="MV152" s="57"/>
      <c r="MW152" s="57"/>
      <c r="MX152" s="57"/>
      <c r="MY152" s="57"/>
      <c r="MZ152" s="57"/>
      <c r="NA152" s="57"/>
      <c r="NB152" s="57"/>
      <c r="NC152" s="57"/>
      <c r="ND152" s="57"/>
      <c r="NE152" s="57"/>
      <c r="NF152" s="57"/>
      <c r="NG152" s="57"/>
      <c r="NH152" s="57"/>
      <c r="NI152" s="57"/>
      <c r="NJ152" s="57"/>
      <c r="NK152" s="57"/>
      <c r="NL152" s="57"/>
      <c r="NM152" s="57"/>
      <c r="NN152" s="57"/>
      <c r="NO152" s="57"/>
      <c r="NP152" s="57"/>
      <c r="NQ152" s="57"/>
      <c r="NR152" s="57"/>
      <c r="NS152" s="57"/>
      <c r="NT152" s="57"/>
      <c r="NU152" s="57"/>
      <c r="NV152" s="57"/>
      <c r="NW152" s="57"/>
      <c r="NX152" s="57"/>
      <c r="NY152" s="57"/>
      <c r="NZ152" s="57"/>
      <c r="OA152" s="57"/>
      <c r="OB152" s="57"/>
      <c r="OC152" s="57"/>
      <c r="OD152" s="57"/>
      <c r="OE152" s="57"/>
      <c r="OF152" s="57"/>
      <c r="OG152" s="57"/>
      <c r="OH152" s="57"/>
      <c r="OI152" s="57"/>
      <c r="OJ152" s="57"/>
      <c r="OK152" s="57"/>
      <c r="OL152" s="57"/>
      <c r="OM152" s="57"/>
      <c r="ON152" s="57"/>
      <c r="OO152" s="57"/>
      <c r="OP152" s="57"/>
      <c r="OQ152" s="57"/>
      <c r="OR152" s="57"/>
      <c r="OS152" s="57"/>
      <c r="OT152" s="57"/>
      <c r="OU152" s="57"/>
      <c r="OV152" s="57"/>
      <c r="OW152" s="57"/>
      <c r="OX152" s="57"/>
      <c r="OY152" s="57"/>
      <c r="OZ152" s="57"/>
      <c r="PA152" s="57"/>
      <c r="PB152" s="57"/>
      <c r="PC152" s="57"/>
      <c r="PD152" s="57"/>
      <c r="PE152" s="57"/>
      <c r="PF152" s="57"/>
      <c r="PG152" s="57"/>
      <c r="PH152" s="57"/>
      <c r="PI152" s="57"/>
      <c r="PJ152" s="57"/>
      <c r="PK152" s="57"/>
      <c r="PL152" s="57"/>
      <c r="PM152" s="57"/>
      <c r="PN152" s="57"/>
      <c r="PO152" s="57"/>
      <c r="PP152" s="57"/>
      <c r="PQ152" s="57"/>
      <c r="PR152" s="57"/>
      <c r="PS152" s="57"/>
      <c r="PT152" s="57"/>
      <c r="PU152" s="57"/>
      <c r="PV152" s="57"/>
      <c r="PW152" s="57"/>
      <c r="PX152" s="57"/>
      <c r="PY152" s="57"/>
      <c r="PZ152" s="57"/>
      <c r="QA152" s="57"/>
      <c r="QB152" s="57"/>
      <c r="QC152" s="57"/>
      <c r="QD152" s="57"/>
      <c r="QE152" s="57"/>
      <c r="QF152" s="57"/>
      <c r="QG152" s="57"/>
      <c r="QH152" s="57"/>
      <c r="QI152" s="57"/>
      <c r="QJ152" s="57"/>
      <c r="QK152" s="57"/>
      <c r="QL152" s="57"/>
      <c r="QM152" s="57"/>
      <c r="QN152" s="57"/>
      <c r="QO152" s="57"/>
      <c r="QP152" s="57"/>
      <c r="QQ152" s="57"/>
      <c r="QR152" s="57"/>
      <c r="QS152" s="57"/>
      <c r="QT152" s="57"/>
      <c r="QU152" s="57"/>
      <c r="QV152" s="57"/>
      <c r="QW152" s="57"/>
      <c r="QX152" s="57"/>
      <c r="QY152" s="57"/>
      <c r="QZ152" s="57"/>
      <c r="RA152" s="57"/>
      <c r="RB152" s="57"/>
      <c r="RC152" s="57"/>
      <c r="RD152" s="57"/>
      <c r="RE152" s="57"/>
      <c r="RF152" s="57"/>
      <c r="RG152" s="57"/>
      <c r="RH152" s="57"/>
      <c r="RI152" s="57"/>
      <c r="RJ152" s="57"/>
      <c r="RK152" s="57"/>
      <c r="RL152" s="57"/>
      <c r="RM152" s="57"/>
      <c r="RN152" s="57"/>
      <c r="RO152" s="57"/>
      <c r="RP152" s="57"/>
      <c r="RQ152" s="57"/>
      <c r="RR152" s="57"/>
      <c r="RS152" s="57"/>
      <c r="RT152" s="57"/>
      <c r="RU152" s="57"/>
      <c r="RV152" s="57"/>
      <c r="RW152" s="57"/>
      <c r="RX152" s="57"/>
      <c r="RY152" s="57"/>
      <c r="RZ152" s="57"/>
      <c r="SA152" s="57"/>
      <c r="SB152" s="57"/>
      <c r="SC152" s="57"/>
      <c r="SD152" s="57"/>
      <c r="SE152" s="57"/>
      <c r="SF152" s="57"/>
      <c r="SG152" s="57"/>
      <c r="SN152" s="57"/>
      <c r="SO152" s="57"/>
      <c r="SP152" s="57"/>
      <c r="SQ152" s="57"/>
      <c r="SR152" s="57"/>
      <c r="SS152" s="57"/>
      <c r="ST152" s="57"/>
      <c r="SU152" s="57"/>
      <c r="SV152" s="57"/>
      <c r="SW152" s="57"/>
      <c r="SX152" s="57"/>
      <c r="SY152" s="57"/>
      <c r="SZ152" s="57"/>
      <c r="TA152" s="57"/>
      <c r="TB152" s="57"/>
      <c r="TC152" s="57"/>
      <c r="TD152" s="57"/>
      <c r="TE152" s="57"/>
      <c r="TF152" s="57"/>
      <c r="TG152" s="57"/>
      <c r="TH152" s="57"/>
      <c r="TI152" s="57"/>
      <c r="TJ152" s="57"/>
      <c r="TK152" s="57"/>
      <c r="TL152" s="57"/>
      <c r="TM152" s="57"/>
      <c r="TN152" s="57"/>
      <c r="TO152" s="57"/>
      <c r="TP152" s="57"/>
      <c r="TQ152" s="57"/>
      <c r="TR152" s="57"/>
      <c r="TS152" s="57"/>
      <c r="TT152" s="57"/>
      <c r="TU152" s="57"/>
      <c r="TV152" s="57"/>
      <c r="TW152" s="57"/>
      <c r="TX152" s="57"/>
      <c r="TY152" s="57"/>
      <c r="TZ152" s="57"/>
      <c r="UA152" s="57"/>
      <c r="UB152" s="57"/>
      <c r="UC152" s="57"/>
      <c r="UD152" s="57"/>
      <c r="UE152" s="57"/>
      <c r="UF152" s="57"/>
      <c r="UG152" s="57"/>
      <c r="UH152" s="57"/>
      <c r="UI152" s="57"/>
      <c r="UJ152" s="57"/>
      <c r="UK152" s="57"/>
      <c r="UL152" s="57"/>
      <c r="UM152" s="57"/>
      <c r="UN152" s="57"/>
      <c r="UO152" s="57"/>
      <c r="UP152" s="57"/>
      <c r="UQ152" s="57"/>
      <c r="UR152" s="57"/>
      <c r="US152" s="57"/>
      <c r="UT152" s="57"/>
      <c r="UU152" s="57"/>
      <c r="UV152" s="57"/>
      <c r="UW152" s="57"/>
      <c r="UX152" s="57"/>
      <c r="UY152" s="57"/>
      <c r="UZ152" s="57"/>
      <c r="VA152" s="57"/>
      <c r="VB152" s="57"/>
      <c r="VC152" s="57"/>
      <c r="VD152" s="57"/>
      <c r="VE152" s="57"/>
      <c r="VF152" s="57"/>
      <c r="VG152" s="57"/>
      <c r="VH152" s="57"/>
      <c r="VI152" s="57"/>
      <c r="VJ152" s="57"/>
      <c r="VK152" s="57"/>
      <c r="VL152" s="57"/>
      <c r="VM152" s="57"/>
      <c r="VN152" s="57"/>
      <c r="VO152" s="57"/>
      <c r="VP152" s="57"/>
      <c r="VQ152" s="57"/>
      <c r="VR152" s="57"/>
      <c r="VS152" s="57"/>
      <c r="VT152" s="57"/>
      <c r="VU152" s="57"/>
      <c r="VV152" s="57"/>
      <c r="VW152" s="57"/>
      <c r="VX152" s="57"/>
      <c r="VY152" s="57"/>
      <c r="VZ152" s="57"/>
      <c r="WA152" s="57"/>
      <c r="WB152" s="57"/>
      <c r="WC152" s="57"/>
      <c r="WD152" s="57"/>
      <c r="WE152" s="57"/>
      <c r="WF152" s="57"/>
      <c r="WG152" s="57"/>
      <c r="WH152" s="57"/>
      <c r="WI152" s="57"/>
      <c r="WJ152" s="57"/>
      <c r="WK152" s="57"/>
      <c r="WL152" s="57"/>
      <c r="WM152" s="57"/>
      <c r="WN152" s="57"/>
      <c r="WO152" s="57"/>
      <c r="WP152" s="57"/>
      <c r="WQ152" s="57"/>
      <c r="WR152" s="57"/>
      <c r="WS152" s="57"/>
      <c r="WT152" s="57"/>
      <c r="WU152" s="57"/>
      <c r="WV152" s="57"/>
      <c r="WW152" s="57"/>
      <c r="WX152" s="57"/>
      <c r="WY152" s="57"/>
      <c r="WZ152" s="57"/>
      <c r="XA152" s="57"/>
      <c r="XB152" s="57"/>
      <c r="XC152" s="57"/>
      <c r="XD152" s="57"/>
      <c r="XE152" s="57"/>
      <c r="XF152" s="57"/>
      <c r="XG152" s="57"/>
      <c r="XH152" s="57"/>
      <c r="XI152" s="57"/>
      <c r="XJ152" s="57"/>
      <c r="XK152" s="57"/>
      <c r="XL152" s="57"/>
      <c r="XM152" s="57"/>
      <c r="XN152" s="57"/>
      <c r="XO152" s="57"/>
      <c r="XP152" s="57"/>
      <c r="XQ152" s="57"/>
      <c r="XR152" s="57"/>
      <c r="XS152" s="57"/>
      <c r="XT152" s="57"/>
      <c r="XU152" s="57"/>
      <c r="XV152" s="57"/>
      <c r="XW152" s="57"/>
      <c r="XX152" s="57"/>
      <c r="XY152" s="57"/>
      <c r="XZ152" s="57"/>
      <c r="YA152" s="57"/>
      <c r="YB152" s="57"/>
      <c r="YC152" s="57"/>
      <c r="YD152" s="57"/>
      <c r="YE152" s="57"/>
      <c r="YF152" s="57"/>
      <c r="YG152" s="57"/>
      <c r="YH152" s="57"/>
      <c r="YI152" s="57"/>
      <c r="YJ152" s="57"/>
      <c r="YK152" s="57"/>
      <c r="YL152" s="57"/>
      <c r="YM152" s="57"/>
      <c r="YN152" s="57"/>
      <c r="YO152" s="57"/>
      <c r="YP152" s="57"/>
      <c r="YQ152" s="57"/>
      <c r="YR152" s="57"/>
      <c r="YS152" s="57"/>
      <c r="YT152" s="57"/>
      <c r="YU152" s="57"/>
      <c r="YV152" s="57"/>
      <c r="YW152" s="57"/>
      <c r="YX152" s="57"/>
      <c r="YY152" s="57"/>
      <c r="YZ152" s="57"/>
      <c r="ZA152" s="57"/>
      <c r="ZB152" s="57"/>
      <c r="ZC152" s="57"/>
      <c r="ZD152" s="57"/>
      <c r="ZE152" s="57"/>
      <c r="ZF152" s="57"/>
      <c r="ZG152" s="57"/>
      <c r="ZH152" s="57"/>
      <c r="ZI152" s="57"/>
      <c r="ZJ152" s="57"/>
      <c r="ZK152" s="57"/>
      <c r="ZL152" s="57"/>
      <c r="ZM152" s="57"/>
      <c r="ZN152" s="57"/>
      <c r="ZO152" s="57"/>
      <c r="ZP152" s="57"/>
      <c r="ZQ152" s="57"/>
      <c r="ZR152" s="57"/>
      <c r="ZS152" s="57"/>
      <c r="ZT152" s="57"/>
      <c r="ZU152" s="57"/>
      <c r="ZV152" s="57"/>
      <c r="ZW152" s="57"/>
      <c r="ZX152" s="57"/>
      <c r="ZY152" s="57"/>
      <c r="ZZ152" s="57"/>
      <c r="AAA152" s="57"/>
      <c r="AAB152" s="57"/>
      <c r="AAC152" s="57"/>
      <c r="AAD152" s="57"/>
      <c r="AAE152" s="57"/>
      <c r="AAF152" s="57"/>
      <c r="AAG152" s="57"/>
      <c r="AAH152" s="57"/>
      <c r="AAI152" s="57"/>
      <c r="AAJ152" s="57"/>
      <c r="AAK152" s="57"/>
      <c r="AAL152" s="57"/>
      <c r="AAM152" s="57"/>
      <c r="AAN152" s="57"/>
      <c r="AAO152" s="57"/>
      <c r="AAP152" s="57"/>
      <c r="AAQ152" s="57"/>
      <c r="AAR152" s="57"/>
      <c r="AAS152" s="57"/>
      <c r="AAT152" s="57"/>
      <c r="AAU152" s="57"/>
      <c r="AAV152" s="57"/>
      <c r="AAW152" s="57"/>
      <c r="AAX152" s="57"/>
      <c r="AAY152" s="57"/>
      <c r="AAZ152" s="57"/>
      <c r="ABA152" s="57"/>
      <c r="ABB152" s="57"/>
      <c r="ABC152" s="57"/>
      <c r="ABD152" s="57"/>
      <c r="ABE152" s="57"/>
      <c r="ABF152" s="57"/>
      <c r="ABG152" s="57"/>
      <c r="ABH152" s="57"/>
      <c r="ABI152" s="57"/>
      <c r="ABJ152" s="57"/>
      <c r="ABK152" s="57"/>
      <c r="ABL152" s="57"/>
      <c r="ABM152" s="57"/>
      <c r="ABN152" s="57"/>
      <c r="ABO152" s="57"/>
      <c r="ABP152" s="57"/>
      <c r="ABQ152" s="57"/>
      <c r="ABR152" s="57"/>
      <c r="ABS152" s="57"/>
      <c r="ABT152" s="57"/>
      <c r="ABU152" s="57"/>
      <c r="ABV152" s="57"/>
      <c r="ABW152" s="57"/>
      <c r="ABX152" s="57"/>
      <c r="ABY152" s="57"/>
      <c r="ABZ152" s="57"/>
      <c r="ACA152" s="57"/>
      <c r="ACB152" s="57"/>
      <c r="ACC152" s="57"/>
      <c r="ACJ152" s="57"/>
      <c r="ACK152" s="57"/>
      <c r="ACL152" s="57"/>
      <c r="ACM152" s="57"/>
      <c r="ACN152" s="57"/>
      <c r="ACO152" s="57"/>
      <c r="ACP152" s="57"/>
      <c r="ACQ152" s="57"/>
      <c r="ACR152" s="57"/>
      <c r="ACS152" s="57"/>
      <c r="ACT152" s="57"/>
      <c r="ACU152" s="57"/>
      <c r="ACV152" s="57"/>
      <c r="ACW152" s="57"/>
      <c r="ACX152" s="57"/>
      <c r="ACY152" s="57"/>
      <c r="ACZ152" s="57"/>
      <c r="ADA152" s="57"/>
      <c r="ADB152" s="57"/>
      <c r="ADC152" s="57"/>
      <c r="ADD152" s="57"/>
      <c r="ADE152" s="57"/>
      <c r="ADF152" s="57"/>
      <c r="ADG152" s="57"/>
      <c r="ADH152" s="57"/>
      <c r="ADI152" s="57"/>
      <c r="ADJ152" s="57"/>
      <c r="ADK152" s="57"/>
      <c r="ADL152" s="57"/>
      <c r="ADM152" s="57"/>
      <c r="ADN152" s="57"/>
      <c r="ADO152" s="57"/>
      <c r="ADP152" s="57"/>
      <c r="ADQ152" s="57"/>
      <c r="ADR152" s="57"/>
      <c r="ADS152" s="57"/>
      <c r="ADT152" s="57"/>
      <c r="ADU152" s="57"/>
      <c r="ADV152" s="57"/>
      <c r="ADW152" s="57"/>
      <c r="ADX152" s="57"/>
      <c r="ADY152" s="57"/>
      <c r="ADZ152" s="57"/>
      <c r="AEA152" s="57"/>
      <c r="AEB152" s="57"/>
      <c r="AEC152" s="57"/>
      <c r="AED152" s="57"/>
      <c r="AEE152" s="57"/>
      <c r="AEF152" s="57"/>
      <c r="AEG152" s="57"/>
      <c r="AEH152" s="57"/>
      <c r="AEI152" s="57"/>
      <c r="AEJ152" s="57"/>
      <c r="AEK152" s="57"/>
      <c r="AEL152" s="57"/>
      <c r="AEM152" s="57"/>
      <c r="AEN152" s="57"/>
      <c r="AEO152" s="57"/>
      <c r="AEP152" s="57"/>
      <c r="AEQ152" s="57"/>
      <c r="AER152" s="57"/>
      <c r="AES152" s="57"/>
      <c r="AET152" s="57"/>
      <c r="AEU152" s="57"/>
      <c r="AEV152" s="57"/>
      <c r="AEW152" s="57"/>
      <c r="AEX152" s="57"/>
      <c r="AEY152" s="57"/>
      <c r="AEZ152" s="57"/>
      <c r="AFA152" s="57"/>
      <c r="AFB152" s="57"/>
      <c r="AFC152" s="57"/>
      <c r="AFD152" s="57"/>
      <c r="AFE152" s="57"/>
      <c r="AFF152" s="57"/>
      <c r="AFG152" s="57"/>
      <c r="AFH152" s="57"/>
      <c r="AFI152" s="57"/>
      <c r="AFJ152" s="57"/>
      <c r="AFK152" s="57"/>
      <c r="AFL152" s="57"/>
      <c r="AFM152" s="57"/>
      <c r="AFN152" s="57"/>
      <c r="AFO152" s="57"/>
      <c r="AFP152" s="57"/>
      <c r="AFQ152" s="57"/>
      <c r="AFR152" s="57"/>
      <c r="AFS152" s="57"/>
      <c r="AFT152" s="57"/>
      <c r="AFU152" s="57"/>
      <c r="AFV152" s="57"/>
      <c r="AFW152" s="57"/>
      <c r="AFX152" s="57"/>
      <c r="AFY152" s="57"/>
      <c r="AFZ152" s="57"/>
      <c r="AGA152" s="57"/>
      <c r="AGB152" s="57"/>
      <c r="AGC152" s="57"/>
      <c r="AGD152" s="57"/>
      <c r="AGE152" s="57"/>
      <c r="AGF152" s="57"/>
      <c r="AGG152" s="57"/>
      <c r="AGH152" s="57"/>
      <c r="AGI152" s="57"/>
      <c r="AGJ152" s="57"/>
      <c r="AGK152" s="57"/>
      <c r="AGL152" s="57"/>
      <c r="AGM152" s="57"/>
      <c r="AGN152" s="57"/>
      <c r="AGO152" s="57"/>
      <c r="AGP152" s="57"/>
      <c r="AGQ152" s="57"/>
      <c r="AGR152" s="57"/>
      <c r="AGS152" s="57"/>
      <c r="AGT152" s="57"/>
      <c r="AGU152" s="57"/>
      <c r="AGV152" s="57"/>
      <c r="AGW152" s="57"/>
      <c r="AGX152" s="57"/>
      <c r="AGY152" s="57"/>
      <c r="AGZ152" s="57"/>
      <c r="AHA152" s="57"/>
      <c r="AHB152" s="57"/>
      <c r="AHC152" s="57"/>
      <c r="AHD152" s="57"/>
      <c r="AHE152" s="57"/>
      <c r="AHF152" s="57"/>
      <c r="AHG152" s="57"/>
      <c r="AHH152" s="57"/>
      <c r="AHI152" s="57"/>
      <c r="AHJ152" s="57"/>
      <c r="AHK152" s="57"/>
      <c r="AHL152" s="57"/>
      <c r="AHM152" s="57"/>
      <c r="AHN152" s="57"/>
      <c r="AHO152" s="57"/>
      <c r="AHP152" s="57"/>
      <c r="AHQ152" s="57"/>
      <c r="AHR152" s="57"/>
      <c r="AHS152" s="57"/>
      <c r="AHT152" s="57"/>
      <c r="AHU152" s="57"/>
      <c r="AHV152" s="57"/>
      <c r="AHW152" s="57"/>
      <c r="AHX152" s="57"/>
      <c r="AHY152" s="57"/>
      <c r="AHZ152" s="57"/>
      <c r="AIA152" s="57"/>
      <c r="AIB152" s="57"/>
      <c r="AIC152" s="57"/>
      <c r="AID152" s="57"/>
      <c r="AIE152" s="57"/>
      <c r="AIF152" s="57"/>
      <c r="AIG152" s="57"/>
      <c r="AIH152" s="57"/>
      <c r="AII152" s="57"/>
      <c r="AIJ152" s="57"/>
      <c r="AIK152" s="57"/>
      <c r="AIL152" s="57"/>
      <c r="AIM152" s="57"/>
      <c r="AIN152" s="57"/>
      <c r="AIO152" s="57"/>
      <c r="AIP152" s="57"/>
      <c r="AIQ152" s="57"/>
      <c r="AIR152" s="57"/>
      <c r="AIS152" s="57"/>
      <c r="AIT152" s="57"/>
      <c r="AIU152" s="57"/>
      <c r="AIV152" s="57"/>
      <c r="AIW152" s="57"/>
      <c r="AIX152" s="57"/>
      <c r="AIY152" s="57"/>
      <c r="AIZ152" s="57"/>
      <c r="AJA152" s="57"/>
      <c r="AJB152" s="57"/>
      <c r="AJC152" s="57"/>
      <c r="AJD152" s="57"/>
      <c r="AJE152" s="57"/>
      <c r="AJF152" s="57"/>
      <c r="AJG152" s="57"/>
      <c r="AJH152" s="57"/>
      <c r="AJI152" s="57"/>
      <c r="AJJ152" s="57"/>
      <c r="AJK152" s="57"/>
      <c r="AJL152" s="57"/>
      <c r="AJM152" s="57"/>
      <c r="AJN152" s="57"/>
      <c r="AJO152" s="57"/>
      <c r="AJP152" s="57"/>
      <c r="AJQ152" s="57"/>
      <c r="AJR152" s="57"/>
      <c r="AJS152" s="57"/>
      <c r="AJT152" s="57"/>
      <c r="AJU152" s="57"/>
      <c r="AJV152" s="57"/>
      <c r="AJW152" s="57"/>
      <c r="AJX152" s="57"/>
      <c r="AJY152" s="57"/>
      <c r="AJZ152" s="57"/>
      <c r="AKA152" s="57"/>
      <c r="AKB152" s="57"/>
      <c r="AKC152" s="57"/>
      <c r="AKD152" s="57"/>
      <c r="AKE152" s="57"/>
      <c r="AKF152" s="57"/>
      <c r="AKG152" s="57"/>
      <c r="AKH152" s="57"/>
      <c r="AKI152" s="57"/>
      <c r="AKJ152" s="57"/>
      <c r="AKK152" s="57"/>
      <c r="AKL152" s="57"/>
      <c r="AKM152" s="57"/>
      <c r="AKN152" s="57"/>
      <c r="AKO152" s="57"/>
      <c r="AKP152" s="57"/>
      <c r="AKQ152" s="57"/>
      <c r="AKR152" s="57"/>
      <c r="AKS152" s="57"/>
      <c r="AKT152" s="57"/>
      <c r="AKU152" s="57"/>
      <c r="AKV152" s="57"/>
      <c r="AKW152" s="57"/>
      <c r="AKX152" s="57"/>
      <c r="AKY152" s="57"/>
      <c r="AKZ152" s="57"/>
      <c r="ALA152" s="57"/>
      <c r="ALB152" s="57"/>
      <c r="ALC152" s="57"/>
      <c r="ALD152" s="57"/>
      <c r="ALE152" s="57"/>
      <c r="ALF152" s="57"/>
      <c r="ALG152" s="57"/>
      <c r="ALH152" s="57"/>
      <c r="ALI152" s="57"/>
      <c r="ALJ152" s="57"/>
      <c r="ALK152" s="57"/>
      <c r="ALL152" s="57"/>
      <c r="ALM152" s="57"/>
      <c r="ALN152" s="57"/>
      <c r="ALO152" s="57"/>
      <c r="ALP152" s="57"/>
      <c r="ALQ152" s="57"/>
      <c r="ALR152" s="57"/>
      <c r="ALS152" s="57"/>
      <c r="ALT152" s="57"/>
      <c r="ALU152" s="57"/>
      <c r="ALV152" s="57"/>
      <c r="ALW152" s="57"/>
      <c r="ALX152" s="57"/>
      <c r="ALY152" s="57"/>
      <c r="AMF152" s="57"/>
      <c r="AMG152" s="57"/>
      <c r="AMH152" s="57"/>
      <c r="AMI152" s="57"/>
      <c r="AMJ152" s="57"/>
      <c r="AMK152" s="57"/>
      <c r="AML152" s="57"/>
      <c r="AMM152" s="57"/>
      <c r="AMN152" s="57"/>
      <c r="AMO152" s="57"/>
      <c r="AMP152" s="57"/>
      <c r="AMQ152" s="57"/>
      <c r="AMR152" s="57"/>
      <c r="AMS152" s="57"/>
      <c r="AMT152" s="57"/>
      <c r="AMU152" s="57"/>
      <c r="AMV152" s="57"/>
      <c r="AMW152" s="57"/>
      <c r="AMX152" s="57"/>
      <c r="AMY152" s="57"/>
      <c r="AMZ152" s="57"/>
      <c r="ANA152" s="57"/>
      <c r="ANB152" s="57"/>
      <c r="ANC152" s="57"/>
      <c r="AND152" s="57"/>
      <c r="ANE152" s="57"/>
      <c r="ANF152" s="57"/>
      <c r="ANG152" s="57"/>
      <c r="ANH152" s="57"/>
      <c r="ANI152" s="57"/>
      <c r="ANJ152" s="57"/>
      <c r="ANK152" s="57"/>
      <c r="ANL152" s="57"/>
      <c r="ANM152" s="57"/>
      <c r="ANN152" s="57"/>
      <c r="ANO152" s="57"/>
      <c r="ANP152" s="57"/>
      <c r="ANQ152" s="57"/>
      <c r="ANR152" s="57"/>
      <c r="ANS152" s="57"/>
      <c r="ANT152" s="57"/>
      <c r="ANU152" s="57"/>
      <c r="ANV152" s="57"/>
      <c r="ANW152" s="57"/>
      <c r="ANX152" s="57"/>
      <c r="ANY152" s="57"/>
      <c r="ANZ152" s="57"/>
      <c r="AOA152" s="57"/>
      <c r="AOB152" s="57"/>
      <c r="AOC152" s="57"/>
      <c r="AOD152" s="57"/>
      <c r="AOE152" s="57"/>
      <c r="AOF152" s="57"/>
      <c r="AOG152" s="57"/>
      <c r="AOH152" s="57"/>
      <c r="AOI152" s="57"/>
      <c r="AOJ152" s="57"/>
      <c r="AOK152" s="57"/>
      <c r="AOL152" s="57"/>
      <c r="AOM152" s="57"/>
      <c r="AON152" s="57"/>
      <c r="AOO152" s="57"/>
      <c r="AOP152" s="57"/>
      <c r="AOQ152" s="57"/>
      <c r="AOR152" s="57"/>
      <c r="AOS152" s="57"/>
      <c r="AOT152" s="57"/>
      <c r="AOU152" s="57"/>
      <c r="AOV152" s="57"/>
      <c r="AOW152" s="57"/>
      <c r="AOX152" s="57"/>
      <c r="AOY152" s="57"/>
      <c r="AOZ152" s="57"/>
      <c r="APA152" s="57"/>
      <c r="APB152" s="57"/>
      <c r="APC152" s="57"/>
      <c r="APD152" s="57"/>
      <c r="APE152" s="57"/>
      <c r="APF152" s="57"/>
      <c r="APG152" s="57"/>
      <c r="APH152" s="57"/>
      <c r="API152" s="57"/>
      <c r="APJ152" s="57"/>
      <c r="APK152" s="57"/>
      <c r="APL152" s="57"/>
      <c r="APM152" s="57"/>
      <c r="APN152" s="57"/>
      <c r="APO152" s="57"/>
      <c r="APP152" s="57"/>
      <c r="APQ152" s="57"/>
      <c r="APR152" s="57"/>
      <c r="APS152" s="57"/>
      <c r="APT152" s="57"/>
      <c r="APU152" s="57"/>
      <c r="APV152" s="57"/>
      <c r="APW152" s="57"/>
      <c r="APX152" s="57"/>
      <c r="APY152" s="57"/>
      <c r="APZ152" s="57"/>
      <c r="AQA152" s="57"/>
      <c r="AQB152" s="57"/>
      <c r="AQC152" s="57"/>
      <c r="AQD152" s="57"/>
      <c r="AQE152" s="57"/>
      <c r="AQF152" s="57"/>
      <c r="AQG152" s="57"/>
      <c r="AQH152" s="57"/>
      <c r="AQI152" s="57"/>
      <c r="AQJ152" s="57"/>
      <c r="AQK152" s="57"/>
      <c r="AQL152" s="57"/>
      <c r="AQM152" s="57"/>
      <c r="AQN152" s="57"/>
      <c r="AQO152" s="57"/>
      <c r="AQP152" s="57"/>
      <c r="AQQ152" s="57"/>
      <c r="AQR152" s="57"/>
      <c r="AQS152" s="57"/>
      <c r="AQT152" s="57"/>
      <c r="AQU152" s="57"/>
      <c r="AQV152" s="57"/>
      <c r="AQW152" s="57"/>
      <c r="AQX152" s="57"/>
      <c r="AQY152" s="57"/>
      <c r="AQZ152" s="57"/>
      <c r="ARA152" s="57"/>
      <c r="ARB152" s="57"/>
      <c r="ARC152" s="57"/>
      <c r="ARD152" s="57"/>
      <c r="ARE152" s="57"/>
      <c r="ARF152" s="57"/>
      <c r="ARG152" s="57"/>
      <c r="ARH152" s="57"/>
      <c r="ARI152" s="57"/>
      <c r="ARJ152" s="57"/>
      <c r="ARK152" s="57"/>
      <c r="ARL152" s="57"/>
      <c r="ARM152" s="57"/>
      <c r="ARN152" s="57"/>
      <c r="ARO152" s="57"/>
      <c r="ARP152" s="57"/>
      <c r="ARQ152" s="57"/>
      <c r="ARR152" s="57"/>
      <c r="ARS152" s="57"/>
      <c r="ART152" s="57"/>
      <c r="ARU152" s="57"/>
      <c r="ARV152" s="57"/>
      <c r="ARW152" s="57"/>
      <c r="ARX152" s="57"/>
      <c r="ARY152" s="57"/>
      <c r="ARZ152" s="57"/>
      <c r="ASA152" s="57"/>
      <c r="ASB152" s="57"/>
      <c r="ASC152" s="57"/>
      <c r="ASD152" s="57"/>
      <c r="ASE152" s="57"/>
      <c r="ASF152" s="57"/>
      <c r="ASG152" s="57"/>
      <c r="ASH152" s="57"/>
      <c r="ASI152" s="57"/>
      <c r="ASJ152" s="57"/>
      <c r="ASK152" s="57"/>
      <c r="ASL152" s="57"/>
      <c r="ASM152" s="57"/>
      <c r="ASN152" s="57"/>
      <c r="ASO152" s="57"/>
      <c r="ASP152" s="57"/>
      <c r="ASQ152" s="57"/>
      <c r="ASR152" s="57"/>
      <c r="ASS152" s="57"/>
      <c r="AST152" s="57"/>
      <c r="ASU152" s="57"/>
      <c r="ASV152" s="57"/>
      <c r="ASW152" s="57"/>
      <c r="ASX152" s="57"/>
      <c r="ASY152" s="57"/>
      <c r="ASZ152" s="57"/>
      <c r="ATA152" s="57"/>
      <c r="ATB152" s="57"/>
      <c r="ATC152" s="57"/>
      <c r="ATD152" s="57"/>
      <c r="ATE152" s="57"/>
      <c r="ATF152" s="57"/>
      <c r="ATG152" s="57"/>
      <c r="ATH152" s="57"/>
      <c r="ATI152" s="57"/>
      <c r="ATJ152" s="57"/>
      <c r="ATK152" s="57"/>
      <c r="ATL152" s="57"/>
      <c r="ATM152" s="57"/>
      <c r="ATN152" s="57"/>
      <c r="ATO152" s="57"/>
      <c r="ATP152" s="57"/>
      <c r="ATQ152" s="57"/>
      <c r="ATR152" s="57"/>
      <c r="ATS152" s="57"/>
      <c r="ATT152" s="57"/>
      <c r="ATU152" s="57"/>
      <c r="ATV152" s="57"/>
      <c r="ATW152" s="57"/>
      <c r="ATX152" s="57"/>
      <c r="ATY152" s="57"/>
      <c r="ATZ152" s="57"/>
      <c r="AUA152" s="57"/>
      <c r="AUB152" s="57"/>
      <c r="AUC152" s="57"/>
      <c r="AUD152" s="57"/>
      <c r="AUE152" s="57"/>
      <c r="AUF152" s="57"/>
      <c r="AUG152" s="57"/>
      <c r="AUH152" s="57"/>
      <c r="AUI152" s="57"/>
      <c r="AUJ152" s="57"/>
      <c r="AUK152" s="57"/>
      <c r="AUL152" s="57"/>
      <c r="AUM152" s="57"/>
      <c r="AUN152" s="57"/>
      <c r="AUO152" s="57"/>
      <c r="AUP152" s="57"/>
      <c r="AUQ152" s="57"/>
      <c r="AUR152" s="57"/>
      <c r="AUS152" s="57"/>
      <c r="AUT152" s="57"/>
      <c r="AUU152" s="57"/>
      <c r="AUV152" s="57"/>
      <c r="AUW152" s="57"/>
      <c r="AUX152" s="57"/>
      <c r="AUY152" s="57"/>
      <c r="AUZ152" s="57"/>
      <c r="AVA152" s="57"/>
      <c r="AVB152" s="57"/>
      <c r="AVC152" s="57"/>
      <c r="AVD152" s="57"/>
      <c r="AVE152" s="57"/>
      <c r="AVF152" s="57"/>
      <c r="AVG152" s="57"/>
      <c r="AVH152" s="57"/>
      <c r="AVI152" s="57"/>
      <c r="AVJ152" s="57"/>
      <c r="AVK152" s="57"/>
      <c r="AVL152" s="57"/>
      <c r="AVM152" s="57"/>
      <c r="AVN152" s="57"/>
      <c r="AVO152" s="57"/>
      <c r="AVP152" s="57"/>
      <c r="AVQ152" s="57"/>
      <c r="AVR152" s="57"/>
      <c r="AVS152" s="57"/>
      <c r="AVT152" s="57"/>
      <c r="AVU152" s="57"/>
      <c r="AWB152" s="57"/>
      <c r="AWC152" s="57"/>
      <c r="AWD152" s="57"/>
      <c r="AWE152" s="57"/>
      <c r="AWF152" s="57"/>
      <c r="AWG152" s="57"/>
      <c r="AWH152" s="57"/>
      <c r="AWI152" s="57"/>
      <c r="AWJ152" s="57"/>
      <c r="AWK152" s="57"/>
      <c r="AWL152" s="57"/>
      <c r="AWM152" s="57"/>
      <c r="AWN152" s="57"/>
      <c r="AWO152" s="57"/>
      <c r="AWP152" s="57"/>
      <c r="AWQ152" s="57"/>
      <c r="AWR152" s="57"/>
      <c r="AWS152" s="57"/>
      <c r="AWT152" s="57"/>
      <c r="AWU152" s="57"/>
      <c r="AWV152" s="57"/>
      <c r="AWW152" s="57"/>
      <c r="AWX152" s="57"/>
      <c r="AWY152" s="57"/>
      <c r="AWZ152" s="57"/>
      <c r="AXA152" s="57"/>
      <c r="AXB152" s="57"/>
      <c r="AXC152" s="57"/>
      <c r="AXD152" s="57"/>
      <c r="AXE152" s="57"/>
      <c r="AXF152" s="57"/>
      <c r="AXG152" s="57"/>
      <c r="AXH152" s="57"/>
      <c r="AXI152" s="57"/>
      <c r="AXJ152" s="57"/>
      <c r="AXK152" s="57"/>
      <c r="AXL152" s="57"/>
      <c r="AXM152" s="57"/>
      <c r="AXN152" s="57"/>
      <c r="AXO152" s="57"/>
      <c r="AXP152" s="57"/>
      <c r="AXQ152" s="57"/>
      <c r="AXR152" s="57"/>
      <c r="AXS152" s="57"/>
      <c r="AXT152" s="57"/>
      <c r="AXU152" s="57"/>
      <c r="AXV152" s="57"/>
      <c r="AXW152" s="57"/>
      <c r="AXX152" s="57"/>
      <c r="AXY152" s="57"/>
      <c r="AXZ152" s="57"/>
      <c r="AYA152" s="57"/>
      <c r="AYB152" s="57"/>
      <c r="AYC152" s="57"/>
      <c r="AYD152" s="57"/>
      <c r="AYE152" s="57"/>
      <c r="AYF152" s="57"/>
      <c r="AYG152" s="57"/>
      <c r="AYH152" s="57"/>
      <c r="AYI152" s="57"/>
      <c r="AYJ152" s="57"/>
      <c r="AYK152" s="57"/>
      <c r="AYL152" s="57"/>
      <c r="AYM152" s="57"/>
      <c r="AYN152" s="57"/>
      <c r="AYO152" s="57"/>
      <c r="AYP152" s="57"/>
      <c r="AYQ152" s="57"/>
      <c r="AYR152" s="57"/>
      <c r="AYS152" s="57"/>
      <c r="AYT152" s="57"/>
      <c r="AYU152" s="57"/>
      <c r="AYV152" s="57"/>
      <c r="AYW152" s="57"/>
      <c r="AYX152" s="57"/>
      <c r="AYY152" s="57"/>
      <c r="AYZ152" s="57"/>
      <c r="AZA152" s="57"/>
      <c r="AZB152" s="57"/>
      <c r="AZC152" s="57"/>
      <c r="AZD152" s="57"/>
      <c r="AZE152" s="57"/>
      <c r="AZF152" s="57"/>
      <c r="AZG152" s="57"/>
      <c r="AZH152" s="57"/>
      <c r="AZI152" s="57"/>
      <c r="AZJ152" s="57"/>
      <c r="AZK152" s="57"/>
      <c r="AZL152" s="57"/>
      <c r="AZM152" s="57"/>
      <c r="AZN152" s="57"/>
      <c r="AZO152" s="57"/>
      <c r="AZP152" s="57"/>
      <c r="AZQ152" s="57"/>
      <c r="AZR152" s="57"/>
      <c r="AZS152" s="57"/>
      <c r="AZT152" s="57"/>
      <c r="AZU152" s="57"/>
      <c r="AZV152" s="57"/>
      <c r="AZW152" s="57"/>
      <c r="AZX152" s="57"/>
      <c r="AZY152" s="57"/>
      <c r="AZZ152" s="57"/>
      <c r="BAA152" s="57"/>
      <c r="BAB152" s="57"/>
      <c r="BAC152" s="57"/>
      <c r="BAD152" s="57"/>
      <c r="BAE152" s="57"/>
      <c r="BAF152" s="57"/>
      <c r="BAG152" s="57"/>
      <c r="BAH152" s="57"/>
      <c r="BAI152" s="57"/>
      <c r="BAJ152" s="57"/>
      <c r="BAK152" s="57"/>
      <c r="BAL152" s="57"/>
      <c r="BAM152" s="57"/>
      <c r="BAN152" s="57"/>
      <c r="BAO152" s="57"/>
      <c r="BAP152" s="57"/>
      <c r="BAQ152" s="57"/>
      <c r="BAR152" s="57"/>
      <c r="BAS152" s="57"/>
      <c r="BAT152" s="57"/>
      <c r="BAU152" s="57"/>
      <c r="BAV152" s="57"/>
      <c r="BAW152" s="57"/>
      <c r="BAX152" s="57"/>
      <c r="BAY152" s="57"/>
      <c r="BAZ152" s="57"/>
      <c r="BBA152" s="57"/>
      <c r="BBB152" s="57"/>
      <c r="BBC152" s="57"/>
      <c r="BBD152" s="57"/>
      <c r="BBE152" s="57"/>
      <c r="BBF152" s="57"/>
      <c r="BBG152" s="57"/>
      <c r="BBH152" s="57"/>
      <c r="BBI152" s="57"/>
      <c r="BBJ152" s="57"/>
      <c r="BBK152" s="57"/>
      <c r="BBL152" s="57"/>
      <c r="BBM152" s="57"/>
      <c r="BBN152" s="57"/>
      <c r="BBO152" s="57"/>
      <c r="BBP152" s="57"/>
      <c r="BBQ152" s="57"/>
      <c r="BBR152" s="57"/>
      <c r="BBS152" s="57"/>
      <c r="BBT152" s="57"/>
      <c r="BBU152" s="57"/>
      <c r="BBV152" s="57"/>
      <c r="BBW152" s="57"/>
      <c r="BBX152" s="57"/>
      <c r="BBY152" s="57"/>
      <c r="BBZ152" s="57"/>
      <c r="BCA152" s="57"/>
      <c r="BCB152" s="57"/>
      <c r="BCC152" s="57"/>
      <c r="BCD152" s="57"/>
      <c r="BCE152" s="57"/>
      <c r="BCF152" s="57"/>
      <c r="BCG152" s="57"/>
      <c r="BCH152" s="57"/>
      <c r="BCI152" s="57"/>
      <c r="BCJ152" s="57"/>
      <c r="BCK152" s="57"/>
      <c r="BCL152" s="57"/>
      <c r="BCM152" s="57"/>
      <c r="BCN152" s="57"/>
      <c r="BCO152" s="57"/>
      <c r="BCP152" s="57"/>
      <c r="BCQ152" s="57"/>
      <c r="BCR152" s="57"/>
      <c r="BCS152" s="57"/>
      <c r="BCT152" s="57"/>
      <c r="BCU152" s="57"/>
      <c r="BCV152" s="57"/>
      <c r="BCW152" s="57"/>
      <c r="BCX152" s="57"/>
      <c r="BCY152" s="57"/>
      <c r="BCZ152" s="57"/>
      <c r="BDA152" s="57"/>
      <c r="BDB152" s="57"/>
      <c r="BDC152" s="57"/>
      <c r="BDD152" s="57"/>
      <c r="BDE152" s="57"/>
      <c r="BDF152" s="57"/>
      <c r="BDG152" s="57"/>
      <c r="BDH152" s="57"/>
      <c r="BDI152" s="57"/>
      <c r="BDJ152" s="57"/>
      <c r="BDK152" s="57"/>
      <c r="BDL152" s="57"/>
      <c r="BDM152" s="57"/>
      <c r="BDN152" s="57"/>
      <c r="BDO152" s="57"/>
      <c r="BDP152" s="57"/>
      <c r="BDQ152" s="57"/>
      <c r="BDR152" s="57"/>
      <c r="BDS152" s="57"/>
      <c r="BDT152" s="57"/>
      <c r="BDU152" s="57"/>
      <c r="BDV152" s="57"/>
      <c r="BDW152" s="57"/>
      <c r="BDX152" s="57"/>
      <c r="BDY152" s="57"/>
      <c r="BDZ152" s="57"/>
      <c r="BEA152" s="57"/>
      <c r="BEB152" s="57"/>
      <c r="BEC152" s="57"/>
      <c r="BED152" s="57"/>
      <c r="BEE152" s="57"/>
      <c r="BEF152" s="57"/>
      <c r="BEG152" s="57"/>
      <c r="BEH152" s="57"/>
      <c r="BEI152" s="57"/>
      <c r="BEJ152" s="57"/>
      <c r="BEK152" s="57"/>
      <c r="BEL152" s="57"/>
      <c r="BEM152" s="57"/>
      <c r="BEN152" s="57"/>
      <c r="BEO152" s="57"/>
      <c r="BEP152" s="57"/>
      <c r="BEQ152" s="57"/>
      <c r="BER152" s="57"/>
      <c r="BES152" s="57"/>
      <c r="BET152" s="57"/>
      <c r="BEU152" s="57"/>
      <c r="BEV152" s="57"/>
      <c r="BEW152" s="57"/>
      <c r="BEX152" s="57"/>
      <c r="BEY152" s="57"/>
      <c r="BEZ152" s="57"/>
      <c r="BFA152" s="57"/>
      <c r="BFB152" s="57"/>
      <c r="BFC152" s="57"/>
      <c r="BFD152" s="57"/>
      <c r="BFE152" s="57"/>
      <c r="BFF152" s="57"/>
      <c r="BFG152" s="57"/>
      <c r="BFH152" s="57"/>
      <c r="BFI152" s="57"/>
      <c r="BFJ152" s="57"/>
      <c r="BFK152" s="57"/>
      <c r="BFL152" s="57"/>
      <c r="BFM152" s="57"/>
      <c r="BFN152" s="57"/>
      <c r="BFO152" s="57"/>
      <c r="BFP152" s="57"/>
      <c r="BFQ152" s="57"/>
      <c r="BFX152" s="57"/>
      <c r="BFY152" s="57"/>
      <c r="BFZ152" s="57"/>
      <c r="BGA152" s="57"/>
      <c r="BGB152" s="57"/>
      <c r="BGC152" s="57"/>
      <c r="BGD152" s="57"/>
      <c r="BGE152" s="57"/>
      <c r="BGF152" s="57"/>
      <c r="BGG152" s="57"/>
      <c r="BGH152" s="57"/>
      <c r="BGI152" s="57"/>
      <c r="BGJ152" s="57"/>
      <c r="BGK152" s="57"/>
      <c r="BGL152" s="57"/>
      <c r="BGM152" s="57"/>
      <c r="BGN152" s="57"/>
      <c r="BGO152" s="57"/>
      <c r="BGP152" s="57"/>
      <c r="BGQ152" s="57"/>
      <c r="BGR152" s="57"/>
      <c r="BGS152" s="57"/>
      <c r="BGT152" s="57"/>
      <c r="BGU152" s="57"/>
      <c r="BGV152" s="57"/>
      <c r="BGW152" s="57"/>
      <c r="BGX152" s="57"/>
      <c r="BGY152" s="57"/>
      <c r="BGZ152" s="57"/>
      <c r="BHA152" s="57"/>
      <c r="BHB152" s="57"/>
      <c r="BHC152" s="57"/>
      <c r="BHD152" s="57"/>
      <c r="BHE152" s="57"/>
      <c r="BHF152" s="57"/>
      <c r="BHG152" s="57"/>
      <c r="BHH152" s="57"/>
      <c r="BHI152" s="57"/>
      <c r="BHJ152" s="57"/>
      <c r="BHK152" s="57"/>
      <c r="BHL152" s="57"/>
      <c r="BHM152" s="57"/>
      <c r="BHN152" s="57"/>
      <c r="BHO152" s="57"/>
      <c r="BHP152" s="57"/>
      <c r="BHQ152" s="57"/>
      <c r="BHR152" s="57"/>
      <c r="BHS152" s="57"/>
      <c r="BHT152" s="57"/>
      <c r="BHU152" s="57"/>
      <c r="BHV152" s="57"/>
      <c r="BHW152" s="57"/>
      <c r="BHX152" s="57"/>
      <c r="BHY152" s="57"/>
      <c r="BHZ152" s="57"/>
      <c r="BIA152" s="57"/>
      <c r="BIB152" s="57"/>
      <c r="BIC152" s="57"/>
      <c r="BID152" s="57"/>
      <c r="BIE152" s="57"/>
      <c r="BIF152" s="57"/>
      <c r="BIG152" s="57"/>
      <c r="BIH152" s="57"/>
      <c r="BII152" s="57"/>
      <c r="BIJ152" s="57"/>
      <c r="BIK152" s="57"/>
      <c r="BIL152" s="57"/>
      <c r="BIM152" s="57"/>
      <c r="BIN152" s="57"/>
      <c r="BIO152" s="57"/>
      <c r="BIP152" s="57"/>
      <c r="BIQ152" s="57"/>
      <c r="BIR152" s="57"/>
      <c r="BIS152" s="57"/>
      <c r="BIT152" s="57"/>
      <c r="BIU152" s="57"/>
      <c r="BIV152" s="57"/>
      <c r="BIW152" s="57"/>
      <c r="BIX152" s="57"/>
      <c r="BIY152" s="57"/>
      <c r="BIZ152" s="57"/>
      <c r="BJA152" s="57"/>
      <c r="BJB152" s="57"/>
      <c r="BJC152" s="57"/>
      <c r="BJD152" s="57"/>
      <c r="BJE152" s="57"/>
      <c r="BJF152" s="57"/>
      <c r="BJG152" s="57"/>
      <c r="BJH152" s="57"/>
      <c r="BJI152" s="57"/>
      <c r="BJJ152" s="57"/>
      <c r="BJK152" s="57"/>
      <c r="BJL152" s="57"/>
      <c r="BJM152" s="57"/>
      <c r="BJN152" s="57"/>
      <c r="BJO152" s="57"/>
      <c r="BJP152" s="57"/>
      <c r="BJQ152" s="57"/>
      <c r="BJR152" s="57"/>
      <c r="BJS152" s="57"/>
      <c r="BJT152" s="57"/>
      <c r="BJU152" s="57"/>
      <c r="BJV152" s="57"/>
      <c r="BJW152" s="57"/>
      <c r="BJX152" s="57"/>
      <c r="BJY152" s="57"/>
      <c r="BJZ152" s="57"/>
      <c r="BKA152" s="57"/>
      <c r="BKB152" s="57"/>
      <c r="BKC152" s="57"/>
      <c r="BKD152" s="57"/>
      <c r="BKE152" s="57"/>
      <c r="BKF152" s="57"/>
      <c r="BKG152" s="57"/>
      <c r="BKH152" s="57"/>
      <c r="BKI152" s="57"/>
      <c r="BKJ152" s="57"/>
      <c r="BKK152" s="57"/>
      <c r="BKL152" s="57"/>
      <c r="BKM152" s="57"/>
      <c r="BKN152" s="57"/>
      <c r="BKO152" s="57"/>
      <c r="BKP152" s="57"/>
      <c r="BKQ152" s="57"/>
      <c r="BKR152" s="57"/>
      <c r="BKS152" s="57"/>
      <c r="BKT152" s="57"/>
      <c r="BKU152" s="57"/>
      <c r="BKV152" s="57"/>
      <c r="BKW152" s="57"/>
      <c r="BKX152" s="57"/>
      <c r="BKY152" s="57"/>
      <c r="BKZ152" s="57"/>
      <c r="BLA152" s="57"/>
      <c r="BLB152" s="57"/>
      <c r="BLC152" s="57"/>
      <c r="BLD152" s="57"/>
      <c r="BLE152" s="57"/>
      <c r="BLF152" s="57"/>
      <c r="BLG152" s="57"/>
      <c r="BLH152" s="57"/>
      <c r="BLI152" s="57"/>
      <c r="BLJ152" s="57"/>
      <c r="BLK152" s="57"/>
      <c r="BLL152" s="57"/>
      <c r="BLM152" s="57"/>
      <c r="BLN152" s="57"/>
      <c r="BLO152" s="57"/>
      <c r="BLP152" s="57"/>
      <c r="BLQ152" s="57"/>
      <c r="BLR152" s="57"/>
      <c r="BLS152" s="57"/>
      <c r="BLT152" s="57"/>
      <c r="BLU152" s="57"/>
      <c r="BLV152" s="57"/>
      <c r="BLW152" s="57"/>
      <c r="BLX152" s="57"/>
      <c r="BLY152" s="57"/>
      <c r="BLZ152" s="57"/>
      <c r="BMA152" s="57"/>
      <c r="BMB152" s="57"/>
      <c r="BMC152" s="57"/>
      <c r="BMD152" s="57"/>
      <c r="BME152" s="57"/>
      <c r="BMF152" s="57"/>
      <c r="BMG152" s="57"/>
      <c r="BMH152" s="57"/>
      <c r="BMI152" s="57"/>
      <c r="BMJ152" s="57"/>
      <c r="BMK152" s="57"/>
      <c r="BML152" s="57"/>
      <c r="BMM152" s="57"/>
      <c r="BMN152" s="57"/>
      <c r="BMO152" s="57"/>
      <c r="BMP152" s="57"/>
      <c r="BMQ152" s="57"/>
      <c r="BMR152" s="57"/>
      <c r="BMS152" s="57"/>
      <c r="BMT152" s="57"/>
      <c r="BMU152" s="57"/>
      <c r="BMV152" s="57"/>
      <c r="BMW152" s="57"/>
      <c r="BMX152" s="57"/>
      <c r="BMY152" s="57"/>
      <c r="BMZ152" s="57"/>
      <c r="BNA152" s="57"/>
      <c r="BNB152" s="57"/>
      <c r="BNC152" s="57"/>
      <c r="BND152" s="57"/>
      <c r="BNE152" s="57"/>
      <c r="BNF152" s="57"/>
      <c r="BNG152" s="57"/>
      <c r="BNH152" s="57"/>
      <c r="BNI152" s="57"/>
      <c r="BNJ152" s="57"/>
      <c r="BNK152" s="57"/>
      <c r="BNL152" s="57"/>
      <c r="BNM152" s="57"/>
      <c r="BNN152" s="57"/>
      <c r="BNO152" s="57"/>
      <c r="BNP152" s="57"/>
      <c r="BNQ152" s="57"/>
      <c r="BNR152" s="57"/>
      <c r="BNS152" s="57"/>
      <c r="BNT152" s="57"/>
      <c r="BNU152" s="57"/>
      <c r="BNV152" s="57"/>
      <c r="BNW152" s="57"/>
      <c r="BNX152" s="57"/>
      <c r="BNY152" s="57"/>
      <c r="BNZ152" s="57"/>
      <c r="BOA152" s="57"/>
      <c r="BOB152" s="57"/>
      <c r="BOC152" s="57"/>
      <c r="BOD152" s="57"/>
      <c r="BOE152" s="57"/>
      <c r="BOF152" s="57"/>
      <c r="BOG152" s="57"/>
      <c r="BOH152" s="57"/>
      <c r="BOI152" s="57"/>
      <c r="BOJ152" s="57"/>
      <c r="BOK152" s="57"/>
      <c r="BOL152" s="57"/>
      <c r="BOM152" s="57"/>
      <c r="BON152" s="57"/>
      <c r="BOO152" s="57"/>
      <c r="BOP152" s="57"/>
      <c r="BOQ152" s="57"/>
      <c r="BOR152" s="57"/>
      <c r="BOS152" s="57"/>
      <c r="BOT152" s="57"/>
      <c r="BOU152" s="57"/>
      <c r="BOV152" s="57"/>
      <c r="BOW152" s="57"/>
      <c r="BOX152" s="57"/>
      <c r="BOY152" s="57"/>
      <c r="BOZ152" s="57"/>
      <c r="BPA152" s="57"/>
      <c r="BPB152" s="57"/>
      <c r="BPC152" s="57"/>
      <c r="BPD152" s="57"/>
      <c r="BPE152" s="57"/>
      <c r="BPF152" s="57"/>
      <c r="BPG152" s="57"/>
      <c r="BPH152" s="57"/>
      <c r="BPI152" s="57"/>
      <c r="BPJ152" s="57"/>
      <c r="BPK152" s="57"/>
      <c r="BPL152" s="57"/>
      <c r="BPM152" s="57"/>
      <c r="BPT152" s="57"/>
      <c r="BPU152" s="57"/>
      <c r="BPV152" s="57"/>
      <c r="BPW152" s="57"/>
      <c r="BPX152" s="57"/>
      <c r="BPY152" s="57"/>
      <c r="BPZ152" s="57"/>
      <c r="BQA152" s="57"/>
      <c r="BQB152" s="57"/>
      <c r="BQC152" s="57"/>
      <c r="BQD152" s="57"/>
      <c r="BQE152" s="57"/>
      <c r="BQF152" s="57"/>
      <c r="BQG152" s="57"/>
      <c r="BQH152" s="57"/>
      <c r="BQI152" s="57"/>
      <c r="BQJ152" s="57"/>
      <c r="BQK152" s="57"/>
      <c r="BQL152" s="57"/>
      <c r="BQM152" s="57"/>
      <c r="BQN152" s="57"/>
      <c r="BQO152" s="57"/>
      <c r="BQP152" s="57"/>
      <c r="BQQ152" s="57"/>
      <c r="BQR152" s="57"/>
      <c r="BQS152" s="57"/>
      <c r="BQT152" s="57"/>
      <c r="BQU152" s="57"/>
      <c r="BQV152" s="57"/>
      <c r="BQW152" s="57"/>
      <c r="BQX152" s="57"/>
      <c r="BQY152" s="57"/>
      <c r="BQZ152" s="57"/>
      <c r="BRA152" s="57"/>
      <c r="BRB152" s="57"/>
      <c r="BRC152" s="57"/>
      <c r="BRD152" s="57"/>
      <c r="BRE152" s="57"/>
      <c r="BRF152" s="57"/>
      <c r="BRG152" s="57"/>
      <c r="BRH152" s="57"/>
      <c r="BRI152" s="57"/>
      <c r="BRJ152" s="57"/>
      <c r="BRK152" s="57"/>
      <c r="BRL152" s="57"/>
      <c r="BRM152" s="57"/>
      <c r="BRN152" s="57"/>
      <c r="BRO152" s="57"/>
      <c r="BRP152" s="57"/>
      <c r="BRQ152" s="57"/>
      <c r="BRR152" s="57"/>
      <c r="BRS152" s="57"/>
      <c r="BRT152" s="57"/>
      <c r="BRU152" s="57"/>
      <c r="BRV152" s="57"/>
      <c r="BRW152" s="57"/>
      <c r="BRX152" s="57"/>
      <c r="BRY152" s="57"/>
      <c r="BRZ152" s="57"/>
      <c r="BSA152" s="57"/>
      <c r="BSB152" s="57"/>
      <c r="BSC152" s="57"/>
      <c r="BSD152" s="57"/>
      <c r="BSE152" s="57"/>
      <c r="BSF152" s="57"/>
      <c r="BSG152" s="57"/>
      <c r="BSH152" s="57"/>
      <c r="BSI152" s="57"/>
      <c r="BSJ152" s="57"/>
      <c r="BSK152" s="57"/>
      <c r="BSL152" s="57"/>
      <c r="BSM152" s="57"/>
      <c r="BSN152" s="57"/>
      <c r="BSO152" s="57"/>
      <c r="BSP152" s="57"/>
      <c r="BSQ152" s="57"/>
      <c r="BSR152" s="57"/>
      <c r="BSS152" s="57"/>
      <c r="BST152" s="57"/>
      <c r="BSU152" s="57"/>
      <c r="BSV152" s="57"/>
      <c r="BSW152" s="57"/>
      <c r="BSX152" s="57"/>
      <c r="BSY152" s="57"/>
      <c r="BSZ152" s="57"/>
      <c r="BTA152" s="57"/>
      <c r="BTB152" s="57"/>
      <c r="BTC152" s="57"/>
      <c r="BTD152" s="57"/>
      <c r="BTE152" s="57"/>
      <c r="BTF152" s="57"/>
      <c r="BTG152" s="57"/>
      <c r="BTH152" s="57"/>
      <c r="BTI152" s="57"/>
      <c r="BTJ152" s="57"/>
      <c r="BTK152" s="57"/>
      <c r="BTL152" s="57"/>
      <c r="BTM152" s="57"/>
      <c r="BTN152" s="57"/>
      <c r="BTO152" s="57"/>
      <c r="BTP152" s="57"/>
      <c r="BTQ152" s="57"/>
      <c r="BTR152" s="57"/>
      <c r="BTS152" s="57"/>
      <c r="BTT152" s="57"/>
      <c r="BTU152" s="57"/>
      <c r="BTV152" s="57"/>
      <c r="BTW152" s="57"/>
      <c r="BTX152" s="57"/>
      <c r="BTY152" s="57"/>
      <c r="BTZ152" s="57"/>
      <c r="BUA152" s="57"/>
      <c r="BUB152" s="57"/>
      <c r="BUC152" s="57"/>
      <c r="BUD152" s="57"/>
      <c r="BUE152" s="57"/>
      <c r="BUF152" s="57"/>
      <c r="BUG152" s="57"/>
      <c r="BUH152" s="57"/>
      <c r="BUI152" s="57"/>
      <c r="BUJ152" s="57"/>
      <c r="BUK152" s="57"/>
      <c r="BUL152" s="57"/>
      <c r="BUM152" s="57"/>
      <c r="BUN152" s="57"/>
      <c r="BUO152" s="57"/>
      <c r="BUP152" s="57"/>
      <c r="BUQ152" s="57"/>
      <c r="BUR152" s="57"/>
      <c r="BUS152" s="57"/>
      <c r="BUT152" s="57"/>
      <c r="BUU152" s="57"/>
      <c r="BUV152" s="57"/>
      <c r="BUW152" s="57"/>
      <c r="BUX152" s="57"/>
      <c r="BUY152" s="57"/>
      <c r="BUZ152" s="57"/>
      <c r="BVA152" s="57"/>
      <c r="BVB152" s="57"/>
      <c r="BVC152" s="57"/>
      <c r="BVD152" s="57"/>
      <c r="BVE152" s="57"/>
      <c r="BVF152" s="57"/>
      <c r="BVG152" s="57"/>
      <c r="BVH152" s="57"/>
      <c r="BVI152" s="57"/>
      <c r="BVJ152" s="57"/>
      <c r="BVK152" s="57"/>
      <c r="BVL152" s="57"/>
      <c r="BVM152" s="57"/>
      <c r="BVN152" s="57"/>
      <c r="BVO152" s="57"/>
      <c r="BVP152" s="57"/>
      <c r="BVQ152" s="57"/>
      <c r="BVR152" s="57"/>
      <c r="BVS152" s="57"/>
      <c r="BVT152" s="57"/>
      <c r="BVU152" s="57"/>
      <c r="BVV152" s="57"/>
      <c r="BVW152" s="57"/>
      <c r="BVX152" s="57"/>
      <c r="BVY152" s="57"/>
      <c r="BVZ152" s="57"/>
      <c r="BWA152" s="57"/>
      <c r="BWB152" s="57"/>
      <c r="BWC152" s="57"/>
      <c r="BWD152" s="57"/>
      <c r="BWE152" s="57"/>
      <c r="BWF152" s="57"/>
      <c r="BWG152" s="57"/>
      <c r="BWH152" s="57"/>
      <c r="BWI152" s="57"/>
      <c r="BWJ152" s="57"/>
      <c r="BWK152" s="57"/>
      <c r="BWL152" s="57"/>
      <c r="BWM152" s="57"/>
      <c r="BWN152" s="57"/>
      <c r="BWO152" s="57"/>
      <c r="BWP152" s="57"/>
      <c r="BWQ152" s="57"/>
      <c r="BWR152" s="57"/>
      <c r="BWS152" s="57"/>
      <c r="BWT152" s="57"/>
      <c r="BWU152" s="57"/>
      <c r="BWV152" s="57"/>
      <c r="BWW152" s="57"/>
      <c r="BWX152" s="57"/>
      <c r="BWY152" s="57"/>
      <c r="BWZ152" s="57"/>
      <c r="BXA152" s="57"/>
      <c r="BXB152" s="57"/>
      <c r="BXC152" s="57"/>
      <c r="BXD152" s="57"/>
      <c r="BXE152" s="57"/>
      <c r="BXF152" s="57"/>
      <c r="BXG152" s="57"/>
      <c r="BXH152" s="57"/>
      <c r="BXI152" s="57"/>
      <c r="BXJ152" s="57"/>
      <c r="BXK152" s="57"/>
      <c r="BXL152" s="57"/>
      <c r="BXM152" s="57"/>
      <c r="BXN152" s="57"/>
      <c r="BXO152" s="57"/>
      <c r="BXP152" s="57"/>
      <c r="BXQ152" s="57"/>
      <c r="BXR152" s="57"/>
      <c r="BXS152" s="57"/>
      <c r="BXT152" s="57"/>
      <c r="BXU152" s="57"/>
      <c r="BXV152" s="57"/>
      <c r="BXW152" s="57"/>
      <c r="BXX152" s="57"/>
      <c r="BXY152" s="57"/>
      <c r="BXZ152" s="57"/>
      <c r="BYA152" s="57"/>
      <c r="BYB152" s="57"/>
      <c r="BYC152" s="57"/>
      <c r="BYD152" s="57"/>
      <c r="BYE152" s="57"/>
      <c r="BYF152" s="57"/>
      <c r="BYG152" s="57"/>
      <c r="BYH152" s="57"/>
      <c r="BYI152" s="57"/>
      <c r="BYJ152" s="57"/>
      <c r="BYK152" s="57"/>
      <c r="BYL152" s="57"/>
      <c r="BYM152" s="57"/>
      <c r="BYN152" s="57"/>
      <c r="BYO152" s="57"/>
      <c r="BYP152" s="57"/>
      <c r="BYQ152" s="57"/>
      <c r="BYR152" s="57"/>
      <c r="BYS152" s="57"/>
      <c r="BYT152" s="57"/>
      <c r="BYU152" s="57"/>
      <c r="BYV152" s="57"/>
      <c r="BYW152" s="57"/>
      <c r="BYX152" s="57"/>
      <c r="BYY152" s="57"/>
      <c r="BYZ152" s="57"/>
      <c r="BZA152" s="57"/>
      <c r="BZB152" s="57"/>
      <c r="BZC152" s="57"/>
      <c r="BZD152" s="57"/>
      <c r="BZE152" s="57"/>
      <c r="BZF152" s="57"/>
      <c r="BZG152" s="57"/>
      <c r="BZH152" s="57"/>
      <c r="BZI152" s="57"/>
      <c r="BZP152" s="57"/>
      <c r="BZQ152" s="57"/>
      <c r="BZR152" s="57"/>
      <c r="BZS152" s="57"/>
      <c r="BZT152" s="57"/>
      <c r="BZU152" s="57"/>
      <c r="BZV152" s="57"/>
      <c r="BZW152" s="57"/>
      <c r="BZX152" s="57"/>
      <c r="BZY152" s="57"/>
      <c r="BZZ152" s="57"/>
      <c r="CAA152" s="57"/>
      <c r="CAB152" s="57"/>
      <c r="CAC152" s="57"/>
      <c r="CAD152" s="57"/>
      <c r="CAE152" s="57"/>
      <c r="CAF152" s="57"/>
      <c r="CAG152" s="57"/>
      <c r="CAH152" s="57"/>
      <c r="CAI152" s="57"/>
      <c r="CAJ152" s="57"/>
      <c r="CAK152" s="57"/>
      <c r="CAL152" s="57"/>
      <c r="CAM152" s="57"/>
      <c r="CAN152" s="57"/>
      <c r="CAO152" s="57"/>
      <c r="CAP152" s="57"/>
      <c r="CAQ152" s="57"/>
      <c r="CAR152" s="57"/>
      <c r="CAS152" s="57"/>
      <c r="CAT152" s="57"/>
      <c r="CAU152" s="57"/>
      <c r="CAV152" s="57"/>
      <c r="CAW152" s="57"/>
      <c r="CAX152" s="57"/>
      <c r="CAY152" s="57"/>
      <c r="CAZ152" s="57"/>
      <c r="CBA152" s="57"/>
      <c r="CBB152" s="57"/>
      <c r="CBC152" s="57"/>
      <c r="CBD152" s="57"/>
      <c r="CBE152" s="57"/>
      <c r="CBF152" s="57"/>
      <c r="CBG152" s="57"/>
      <c r="CBH152" s="57"/>
      <c r="CBI152" s="57"/>
      <c r="CBJ152" s="57"/>
      <c r="CBK152" s="57"/>
      <c r="CBL152" s="57"/>
      <c r="CBM152" s="57"/>
      <c r="CBN152" s="57"/>
      <c r="CBO152" s="57"/>
      <c r="CBP152" s="57"/>
      <c r="CBQ152" s="57"/>
      <c r="CBR152" s="57"/>
      <c r="CBS152" s="57"/>
      <c r="CBT152" s="57"/>
      <c r="CBU152" s="57"/>
      <c r="CBV152" s="57"/>
      <c r="CBW152" s="57"/>
      <c r="CBX152" s="57"/>
      <c r="CBY152" s="57"/>
      <c r="CBZ152" s="57"/>
      <c r="CCA152" s="57"/>
      <c r="CCB152" s="57"/>
      <c r="CCC152" s="57"/>
      <c r="CCD152" s="57"/>
      <c r="CCE152" s="57"/>
      <c r="CCF152" s="57"/>
      <c r="CCG152" s="57"/>
      <c r="CCH152" s="57"/>
      <c r="CCI152" s="57"/>
      <c r="CCJ152" s="57"/>
      <c r="CCK152" s="57"/>
      <c r="CCL152" s="57"/>
      <c r="CCM152" s="57"/>
      <c r="CCN152" s="57"/>
      <c r="CCO152" s="57"/>
      <c r="CCP152" s="57"/>
      <c r="CCQ152" s="57"/>
      <c r="CCR152" s="57"/>
      <c r="CCS152" s="57"/>
      <c r="CCT152" s="57"/>
      <c r="CCU152" s="57"/>
      <c r="CCV152" s="57"/>
      <c r="CCW152" s="57"/>
      <c r="CCX152" s="57"/>
      <c r="CCY152" s="57"/>
      <c r="CCZ152" s="57"/>
      <c r="CDA152" s="57"/>
      <c r="CDB152" s="57"/>
      <c r="CDC152" s="57"/>
      <c r="CDD152" s="57"/>
      <c r="CDE152" s="57"/>
      <c r="CDF152" s="57"/>
      <c r="CDG152" s="57"/>
      <c r="CDH152" s="57"/>
      <c r="CDI152" s="57"/>
      <c r="CDJ152" s="57"/>
      <c r="CDK152" s="57"/>
      <c r="CDL152" s="57"/>
      <c r="CDM152" s="57"/>
      <c r="CDN152" s="57"/>
      <c r="CDO152" s="57"/>
      <c r="CDP152" s="57"/>
      <c r="CDQ152" s="57"/>
      <c r="CDR152" s="57"/>
      <c r="CDS152" s="57"/>
      <c r="CDT152" s="57"/>
      <c r="CDU152" s="57"/>
      <c r="CDV152" s="57"/>
      <c r="CDW152" s="57"/>
      <c r="CDX152" s="57"/>
      <c r="CDY152" s="57"/>
      <c r="CDZ152" s="57"/>
      <c r="CEA152" s="57"/>
      <c r="CEB152" s="57"/>
      <c r="CEC152" s="57"/>
      <c r="CED152" s="57"/>
      <c r="CEE152" s="57"/>
      <c r="CEF152" s="57"/>
      <c r="CEG152" s="57"/>
      <c r="CEH152" s="57"/>
      <c r="CEI152" s="57"/>
      <c r="CEJ152" s="57"/>
      <c r="CEK152" s="57"/>
      <c r="CEL152" s="57"/>
      <c r="CEM152" s="57"/>
      <c r="CEN152" s="57"/>
      <c r="CEO152" s="57"/>
      <c r="CEP152" s="57"/>
      <c r="CEQ152" s="57"/>
      <c r="CER152" s="57"/>
      <c r="CES152" s="57"/>
      <c r="CET152" s="57"/>
      <c r="CEU152" s="57"/>
      <c r="CEV152" s="57"/>
      <c r="CEW152" s="57"/>
      <c r="CEX152" s="57"/>
      <c r="CEY152" s="57"/>
      <c r="CEZ152" s="57"/>
      <c r="CFA152" s="57"/>
      <c r="CFB152" s="57"/>
      <c r="CFC152" s="57"/>
      <c r="CFD152" s="57"/>
      <c r="CFE152" s="57"/>
      <c r="CFF152" s="57"/>
      <c r="CFG152" s="57"/>
      <c r="CFH152" s="57"/>
      <c r="CFI152" s="57"/>
      <c r="CFJ152" s="57"/>
      <c r="CFK152" s="57"/>
      <c r="CFL152" s="57"/>
      <c r="CFM152" s="57"/>
      <c r="CFN152" s="57"/>
      <c r="CFO152" s="57"/>
      <c r="CFP152" s="57"/>
      <c r="CFQ152" s="57"/>
      <c r="CFR152" s="57"/>
      <c r="CFS152" s="57"/>
      <c r="CFT152" s="57"/>
      <c r="CFU152" s="57"/>
      <c r="CFV152" s="57"/>
      <c r="CFW152" s="57"/>
      <c r="CFX152" s="57"/>
      <c r="CFY152" s="57"/>
      <c r="CFZ152" s="57"/>
      <c r="CGA152" s="57"/>
      <c r="CGB152" s="57"/>
      <c r="CGC152" s="57"/>
      <c r="CGD152" s="57"/>
      <c r="CGE152" s="57"/>
      <c r="CGF152" s="57"/>
      <c r="CGG152" s="57"/>
      <c r="CGH152" s="57"/>
      <c r="CGI152" s="57"/>
      <c r="CGJ152" s="57"/>
      <c r="CGK152" s="57"/>
      <c r="CGL152" s="57"/>
      <c r="CGM152" s="57"/>
      <c r="CGN152" s="57"/>
      <c r="CGO152" s="57"/>
      <c r="CGP152" s="57"/>
      <c r="CGQ152" s="57"/>
      <c r="CGR152" s="57"/>
      <c r="CGS152" s="57"/>
      <c r="CGT152" s="57"/>
      <c r="CGU152" s="57"/>
      <c r="CGV152" s="57"/>
      <c r="CGW152" s="57"/>
      <c r="CGX152" s="57"/>
      <c r="CGY152" s="57"/>
      <c r="CGZ152" s="57"/>
      <c r="CHA152" s="57"/>
      <c r="CHB152" s="57"/>
      <c r="CHC152" s="57"/>
      <c r="CHD152" s="57"/>
      <c r="CHE152" s="57"/>
      <c r="CHF152" s="57"/>
      <c r="CHG152" s="57"/>
      <c r="CHH152" s="57"/>
      <c r="CHI152" s="57"/>
      <c r="CHJ152" s="57"/>
      <c r="CHK152" s="57"/>
      <c r="CHL152" s="57"/>
      <c r="CHM152" s="57"/>
      <c r="CHN152" s="57"/>
      <c r="CHO152" s="57"/>
      <c r="CHP152" s="57"/>
      <c r="CHQ152" s="57"/>
      <c r="CHR152" s="57"/>
      <c r="CHS152" s="57"/>
      <c r="CHT152" s="57"/>
      <c r="CHU152" s="57"/>
      <c r="CHV152" s="57"/>
      <c r="CHW152" s="57"/>
      <c r="CHX152" s="57"/>
      <c r="CHY152" s="57"/>
      <c r="CHZ152" s="57"/>
      <c r="CIA152" s="57"/>
      <c r="CIB152" s="57"/>
      <c r="CIC152" s="57"/>
      <c r="CID152" s="57"/>
      <c r="CIE152" s="57"/>
      <c r="CIF152" s="57"/>
      <c r="CIG152" s="57"/>
      <c r="CIH152" s="57"/>
      <c r="CII152" s="57"/>
      <c r="CIJ152" s="57"/>
      <c r="CIK152" s="57"/>
      <c r="CIL152" s="57"/>
      <c r="CIM152" s="57"/>
      <c r="CIN152" s="57"/>
      <c r="CIO152" s="57"/>
      <c r="CIP152" s="57"/>
      <c r="CIQ152" s="57"/>
      <c r="CIR152" s="57"/>
      <c r="CIS152" s="57"/>
      <c r="CIT152" s="57"/>
      <c r="CIU152" s="57"/>
      <c r="CIV152" s="57"/>
      <c r="CIW152" s="57"/>
      <c r="CIX152" s="57"/>
      <c r="CIY152" s="57"/>
      <c r="CIZ152" s="57"/>
      <c r="CJA152" s="57"/>
      <c r="CJB152" s="57"/>
      <c r="CJC152" s="57"/>
      <c r="CJD152" s="57"/>
      <c r="CJE152" s="57"/>
      <c r="CJL152" s="57"/>
      <c r="CJM152" s="57"/>
      <c r="CJN152" s="57"/>
      <c r="CJO152" s="57"/>
      <c r="CJP152" s="57"/>
      <c r="CJQ152" s="57"/>
      <c r="CJR152" s="57"/>
      <c r="CJS152" s="57"/>
      <c r="CJT152" s="57"/>
      <c r="CJU152" s="57"/>
      <c r="CJV152" s="57"/>
      <c r="CJW152" s="57"/>
      <c r="CJX152" s="57"/>
      <c r="CJY152" s="57"/>
      <c r="CJZ152" s="57"/>
      <c r="CKA152" s="57"/>
      <c r="CKB152" s="57"/>
      <c r="CKC152" s="57"/>
      <c r="CKD152" s="57"/>
      <c r="CKE152" s="57"/>
      <c r="CKF152" s="57"/>
      <c r="CKG152" s="57"/>
      <c r="CKH152" s="57"/>
      <c r="CKI152" s="57"/>
      <c r="CKJ152" s="57"/>
      <c r="CKK152" s="57"/>
      <c r="CKL152" s="57"/>
      <c r="CKM152" s="57"/>
      <c r="CKN152" s="57"/>
      <c r="CKO152" s="57"/>
      <c r="CKP152" s="57"/>
      <c r="CKQ152" s="57"/>
      <c r="CKR152" s="57"/>
      <c r="CKS152" s="57"/>
      <c r="CKT152" s="57"/>
      <c r="CKU152" s="57"/>
      <c r="CKV152" s="57"/>
      <c r="CKW152" s="57"/>
      <c r="CKX152" s="57"/>
      <c r="CKY152" s="57"/>
      <c r="CKZ152" s="57"/>
      <c r="CLA152" s="57"/>
      <c r="CLB152" s="57"/>
      <c r="CLC152" s="57"/>
      <c r="CLD152" s="57"/>
      <c r="CLE152" s="57"/>
      <c r="CLF152" s="57"/>
      <c r="CLG152" s="57"/>
      <c r="CLH152" s="57"/>
      <c r="CLI152" s="57"/>
      <c r="CLJ152" s="57"/>
      <c r="CLK152" s="57"/>
      <c r="CLL152" s="57"/>
      <c r="CLM152" s="57"/>
      <c r="CLN152" s="57"/>
      <c r="CLO152" s="57"/>
      <c r="CLP152" s="57"/>
      <c r="CLQ152" s="57"/>
      <c r="CLR152" s="57"/>
      <c r="CLS152" s="57"/>
      <c r="CLT152" s="57"/>
      <c r="CLU152" s="57"/>
      <c r="CLV152" s="57"/>
      <c r="CLW152" s="57"/>
      <c r="CLX152" s="57"/>
      <c r="CLY152" s="57"/>
      <c r="CLZ152" s="57"/>
      <c r="CMA152" s="57"/>
      <c r="CMB152" s="57"/>
      <c r="CMC152" s="57"/>
      <c r="CMD152" s="57"/>
      <c r="CME152" s="57"/>
      <c r="CMF152" s="57"/>
      <c r="CMG152" s="57"/>
      <c r="CMH152" s="57"/>
      <c r="CMI152" s="57"/>
      <c r="CMJ152" s="57"/>
      <c r="CMK152" s="57"/>
      <c r="CML152" s="57"/>
      <c r="CMM152" s="57"/>
      <c r="CMN152" s="57"/>
      <c r="CMO152" s="57"/>
      <c r="CMP152" s="57"/>
      <c r="CMQ152" s="57"/>
      <c r="CMR152" s="57"/>
      <c r="CMS152" s="57"/>
      <c r="CMT152" s="57"/>
      <c r="CMU152" s="57"/>
      <c r="CMV152" s="57"/>
      <c r="CMW152" s="57"/>
      <c r="CMX152" s="57"/>
      <c r="CMY152" s="57"/>
      <c r="CMZ152" s="57"/>
      <c r="CNA152" s="57"/>
      <c r="CNB152" s="57"/>
      <c r="CNC152" s="57"/>
      <c r="CND152" s="57"/>
      <c r="CNE152" s="57"/>
      <c r="CNF152" s="57"/>
      <c r="CNG152" s="57"/>
      <c r="CNH152" s="57"/>
      <c r="CNI152" s="57"/>
      <c r="CNJ152" s="57"/>
      <c r="CNK152" s="57"/>
      <c r="CNL152" s="57"/>
      <c r="CNM152" s="57"/>
      <c r="CNN152" s="57"/>
      <c r="CNO152" s="57"/>
      <c r="CNP152" s="57"/>
      <c r="CNQ152" s="57"/>
      <c r="CNR152" s="57"/>
      <c r="CNS152" s="57"/>
      <c r="CNT152" s="57"/>
      <c r="CNU152" s="57"/>
      <c r="CNV152" s="57"/>
      <c r="CNW152" s="57"/>
      <c r="CNX152" s="57"/>
      <c r="CNY152" s="57"/>
      <c r="CNZ152" s="57"/>
      <c r="COA152" s="57"/>
      <c r="COB152" s="57"/>
      <c r="COC152" s="57"/>
      <c r="COD152" s="57"/>
      <c r="COE152" s="57"/>
      <c r="COF152" s="57"/>
      <c r="COG152" s="57"/>
      <c r="COH152" s="57"/>
      <c r="COI152" s="57"/>
      <c r="COJ152" s="57"/>
      <c r="COK152" s="57"/>
      <c r="COL152" s="57"/>
      <c r="COM152" s="57"/>
      <c r="CON152" s="57"/>
      <c r="COO152" s="57"/>
      <c r="COP152" s="57"/>
      <c r="COQ152" s="57"/>
      <c r="COR152" s="57"/>
      <c r="COS152" s="57"/>
      <c r="COT152" s="57"/>
      <c r="COU152" s="57"/>
      <c r="COV152" s="57"/>
      <c r="COW152" s="57"/>
      <c r="COX152" s="57"/>
      <c r="COY152" s="57"/>
      <c r="COZ152" s="57"/>
      <c r="CPA152" s="57"/>
      <c r="CPB152" s="57"/>
      <c r="CPC152" s="57"/>
      <c r="CPD152" s="57"/>
      <c r="CPE152" s="57"/>
      <c r="CPF152" s="57"/>
      <c r="CPG152" s="57"/>
      <c r="CPH152" s="57"/>
      <c r="CPI152" s="57"/>
      <c r="CPJ152" s="57"/>
      <c r="CPK152" s="57"/>
      <c r="CPL152" s="57"/>
      <c r="CPM152" s="57"/>
      <c r="CPN152" s="57"/>
      <c r="CPO152" s="57"/>
      <c r="CPP152" s="57"/>
      <c r="CPQ152" s="57"/>
      <c r="CPR152" s="57"/>
      <c r="CPS152" s="57"/>
      <c r="CPT152" s="57"/>
      <c r="CPU152" s="57"/>
      <c r="CPV152" s="57"/>
      <c r="CPW152" s="57"/>
      <c r="CPX152" s="57"/>
      <c r="CPY152" s="57"/>
      <c r="CPZ152" s="57"/>
      <c r="CQA152" s="57"/>
      <c r="CQB152" s="57"/>
      <c r="CQC152" s="57"/>
      <c r="CQD152" s="57"/>
      <c r="CQE152" s="57"/>
      <c r="CQF152" s="57"/>
      <c r="CQG152" s="57"/>
      <c r="CQH152" s="57"/>
      <c r="CQI152" s="57"/>
      <c r="CQJ152" s="57"/>
      <c r="CQK152" s="57"/>
      <c r="CQL152" s="57"/>
      <c r="CQM152" s="57"/>
      <c r="CQN152" s="57"/>
      <c r="CQO152" s="57"/>
      <c r="CQP152" s="57"/>
      <c r="CQQ152" s="57"/>
      <c r="CQR152" s="57"/>
      <c r="CQS152" s="57"/>
      <c r="CQT152" s="57"/>
      <c r="CQU152" s="57"/>
      <c r="CQV152" s="57"/>
      <c r="CQW152" s="57"/>
      <c r="CQX152" s="57"/>
      <c r="CQY152" s="57"/>
      <c r="CQZ152" s="57"/>
      <c r="CRA152" s="57"/>
      <c r="CRB152" s="57"/>
      <c r="CRC152" s="57"/>
      <c r="CRD152" s="57"/>
      <c r="CRE152" s="57"/>
      <c r="CRF152" s="57"/>
      <c r="CRG152" s="57"/>
      <c r="CRH152" s="57"/>
      <c r="CRI152" s="57"/>
      <c r="CRJ152" s="57"/>
      <c r="CRK152" s="57"/>
      <c r="CRL152" s="57"/>
      <c r="CRM152" s="57"/>
      <c r="CRN152" s="57"/>
      <c r="CRO152" s="57"/>
      <c r="CRP152" s="57"/>
      <c r="CRQ152" s="57"/>
      <c r="CRR152" s="57"/>
      <c r="CRS152" s="57"/>
      <c r="CRT152" s="57"/>
      <c r="CRU152" s="57"/>
      <c r="CRV152" s="57"/>
      <c r="CRW152" s="57"/>
      <c r="CRX152" s="57"/>
      <c r="CRY152" s="57"/>
      <c r="CRZ152" s="57"/>
      <c r="CSA152" s="57"/>
      <c r="CSB152" s="57"/>
      <c r="CSC152" s="57"/>
      <c r="CSD152" s="57"/>
      <c r="CSE152" s="57"/>
      <c r="CSF152" s="57"/>
      <c r="CSG152" s="57"/>
      <c r="CSH152" s="57"/>
      <c r="CSI152" s="57"/>
      <c r="CSJ152" s="57"/>
      <c r="CSK152" s="57"/>
      <c r="CSL152" s="57"/>
      <c r="CSM152" s="57"/>
      <c r="CSN152" s="57"/>
      <c r="CSO152" s="57"/>
      <c r="CSP152" s="57"/>
      <c r="CSQ152" s="57"/>
      <c r="CSR152" s="57"/>
      <c r="CSS152" s="57"/>
      <c r="CST152" s="57"/>
      <c r="CSU152" s="57"/>
      <c r="CSV152" s="57"/>
      <c r="CSW152" s="57"/>
      <c r="CSX152" s="57"/>
      <c r="CSY152" s="57"/>
      <c r="CSZ152" s="57"/>
      <c r="CTA152" s="57"/>
      <c r="CTH152" s="57"/>
      <c r="CTI152" s="57"/>
      <c r="CTJ152" s="57"/>
      <c r="CTK152" s="57"/>
      <c r="CTL152" s="57"/>
      <c r="CTM152" s="57"/>
      <c r="CTN152" s="57"/>
      <c r="CTO152" s="57"/>
      <c r="CTP152" s="57"/>
      <c r="CTQ152" s="57"/>
      <c r="CTR152" s="57"/>
      <c r="CTS152" s="57"/>
      <c r="CTT152" s="57"/>
      <c r="CTU152" s="57"/>
      <c r="CTV152" s="57"/>
      <c r="CTW152" s="57"/>
      <c r="CTX152" s="57"/>
      <c r="CTY152" s="57"/>
      <c r="CTZ152" s="57"/>
      <c r="CUA152" s="57"/>
      <c r="CUB152" s="57"/>
      <c r="CUC152" s="57"/>
      <c r="CUD152" s="57"/>
      <c r="CUE152" s="57"/>
      <c r="CUF152" s="57"/>
      <c r="CUG152" s="57"/>
      <c r="CUH152" s="57"/>
      <c r="CUI152" s="57"/>
      <c r="CUJ152" s="57"/>
      <c r="CUK152" s="57"/>
      <c r="CUL152" s="57"/>
      <c r="CUM152" s="57"/>
      <c r="CUN152" s="57"/>
      <c r="CUO152" s="57"/>
      <c r="CUP152" s="57"/>
      <c r="CUQ152" s="57"/>
      <c r="CUR152" s="57"/>
      <c r="CUS152" s="57"/>
      <c r="CUT152" s="57"/>
      <c r="CUU152" s="57"/>
      <c r="CUV152" s="57"/>
      <c r="CUW152" s="57"/>
      <c r="CUX152" s="57"/>
      <c r="CUY152" s="57"/>
      <c r="CUZ152" s="57"/>
      <c r="CVA152" s="57"/>
      <c r="CVB152" s="57"/>
      <c r="CVC152" s="57"/>
      <c r="CVD152" s="57"/>
      <c r="CVE152" s="57"/>
      <c r="CVF152" s="57"/>
      <c r="CVG152" s="57"/>
      <c r="CVH152" s="57"/>
      <c r="CVI152" s="57"/>
      <c r="CVJ152" s="57"/>
      <c r="CVK152" s="57"/>
      <c r="CVL152" s="57"/>
      <c r="CVM152" s="57"/>
      <c r="CVN152" s="57"/>
      <c r="CVO152" s="57"/>
      <c r="CVP152" s="57"/>
      <c r="CVQ152" s="57"/>
      <c r="CVR152" s="57"/>
      <c r="CVS152" s="57"/>
      <c r="CVT152" s="57"/>
      <c r="CVU152" s="57"/>
      <c r="CVV152" s="57"/>
      <c r="CVW152" s="57"/>
      <c r="CVX152" s="57"/>
      <c r="CVY152" s="57"/>
      <c r="CVZ152" s="57"/>
      <c r="CWA152" s="57"/>
      <c r="CWB152" s="57"/>
      <c r="CWC152" s="57"/>
      <c r="CWD152" s="57"/>
      <c r="CWE152" s="57"/>
      <c r="CWF152" s="57"/>
      <c r="CWG152" s="57"/>
      <c r="CWH152" s="57"/>
      <c r="CWI152" s="57"/>
      <c r="CWJ152" s="57"/>
      <c r="CWK152" s="57"/>
      <c r="CWL152" s="57"/>
      <c r="CWM152" s="57"/>
      <c r="CWN152" s="57"/>
      <c r="CWO152" s="57"/>
      <c r="CWP152" s="57"/>
      <c r="CWQ152" s="57"/>
      <c r="CWR152" s="57"/>
      <c r="CWS152" s="57"/>
      <c r="CWT152" s="57"/>
      <c r="CWU152" s="57"/>
      <c r="CWV152" s="57"/>
      <c r="CWW152" s="57"/>
      <c r="CWX152" s="57"/>
      <c r="CWY152" s="57"/>
      <c r="CWZ152" s="57"/>
      <c r="CXA152" s="57"/>
      <c r="CXB152" s="57"/>
      <c r="CXC152" s="57"/>
      <c r="CXD152" s="57"/>
      <c r="CXE152" s="57"/>
      <c r="CXF152" s="57"/>
      <c r="CXG152" s="57"/>
      <c r="CXH152" s="57"/>
      <c r="CXI152" s="57"/>
      <c r="CXJ152" s="57"/>
      <c r="CXK152" s="57"/>
      <c r="CXL152" s="57"/>
      <c r="CXM152" s="57"/>
      <c r="CXN152" s="57"/>
      <c r="CXO152" s="57"/>
      <c r="CXP152" s="57"/>
      <c r="CXQ152" s="57"/>
      <c r="CXR152" s="57"/>
      <c r="CXS152" s="57"/>
      <c r="CXT152" s="57"/>
      <c r="CXU152" s="57"/>
      <c r="CXV152" s="57"/>
      <c r="CXW152" s="57"/>
      <c r="CXX152" s="57"/>
      <c r="CXY152" s="57"/>
      <c r="CXZ152" s="57"/>
      <c r="CYA152" s="57"/>
      <c r="CYB152" s="57"/>
      <c r="CYC152" s="57"/>
      <c r="CYD152" s="57"/>
      <c r="CYE152" s="57"/>
      <c r="CYF152" s="57"/>
      <c r="CYG152" s="57"/>
      <c r="CYH152" s="57"/>
      <c r="CYI152" s="57"/>
      <c r="CYJ152" s="57"/>
      <c r="CYK152" s="57"/>
      <c r="CYL152" s="57"/>
      <c r="CYM152" s="57"/>
      <c r="CYN152" s="57"/>
      <c r="CYO152" s="57"/>
      <c r="CYP152" s="57"/>
      <c r="CYQ152" s="57"/>
      <c r="CYR152" s="57"/>
      <c r="CYS152" s="57"/>
      <c r="CYT152" s="57"/>
      <c r="CYU152" s="57"/>
      <c r="CYV152" s="57"/>
      <c r="CYW152" s="57"/>
      <c r="CYX152" s="57"/>
      <c r="CYY152" s="57"/>
      <c r="CYZ152" s="57"/>
      <c r="CZA152" s="57"/>
      <c r="CZB152" s="57"/>
      <c r="CZC152" s="57"/>
      <c r="CZD152" s="57"/>
      <c r="CZE152" s="57"/>
      <c r="CZF152" s="57"/>
      <c r="CZG152" s="57"/>
      <c r="CZH152" s="57"/>
      <c r="CZI152" s="57"/>
      <c r="CZJ152" s="57"/>
      <c r="CZK152" s="57"/>
      <c r="CZL152" s="57"/>
      <c r="CZM152" s="57"/>
      <c r="CZN152" s="57"/>
      <c r="CZO152" s="57"/>
      <c r="CZP152" s="57"/>
      <c r="CZQ152" s="57"/>
      <c r="CZR152" s="57"/>
      <c r="CZS152" s="57"/>
      <c r="CZT152" s="57"/>
      <c r="CZU152" s="57"/>
      <c r="CZV152" s="57"/>
      <c r="CZW152" s="57"/>
      <c r="CZX152" s="57"/>
      <c r="CZY152" s="57"/>
      <c r="CZZ152" s="57"/>
      <c r="DAA152" s="57"/>
      <c r="DAB152" s="57"/>
      <c r="DAC152" s="57"/>
      <c r="DAD152" s="57"/>
      <c r="DAE152" s="57"/>
      <c r="DAF152" s="57"/>
      <c r="DAG152" s="57"/>
      <c r="DAH152" s="57"/>
      <c r="DAI152" s="57"/>
      <c r="DAJ152" s="57"/>
      <c r="DAK152" s="57"/>
      <c r="DAL152" s="57"/>
      <c r="DAM152" s="57"/>
      <c r="DAN152" s="57"/>
      <c r="DAO152" s="57"/>
      <c r="DAP152" s="57"/>
      <c r="DAQ152" s="57"/>
      <c r="DAR152" s="57"/>
      <c r="DAS152" s="57"/>
      <c r="DAT152" s="57"/>
      <c r="DAU152" s="57"/>
      <c r="DAV152" s="57"/>
      <c r="DAW152" s="57"/>
      <c r="DAX152" s="57"/>
      <c r="DAY152" s="57"/>
      <c r="DAZ152" s="57"/>
      <c r="DBA152" s="57"/>
      <c r="DBB152" s="57"/>
      <c r="DBC152" s="57"/>
      <c r="DBD152" s="57"/>
      <c r="DBE152" s="57"/>
      <c r="DBF152" s="57"/>
      <c r="DBG152" s="57"/>
      <c r="DBH152" s="57"/>
      <c r="DBI152" s="57"/>
      <c r="DBJ152" s="57"/>
      <c r="DBK152" s="57"/>
      <c r="DBL152" s="57"/>
      <c r="DBM152" s="57"/>
      <c r="DBN152" s="57"/>
      <c r="DBO152" s="57"/>
      <c r="DBP152" s="57"/>
      <c r="DBQ152" s="57"/>
      <c r="DBR152" s="57"/>
      <c r="DBS152" s="57"/>
      <c r="DBT152" s="57"/>
      <c r="DBU152" s="57"/>
      <c r="DBV152" s="57"/>
      <c r="DBW152" s="57"/>
      <c r="DBX152" s="57"/>
      <c r="DBY152" s="57"/>
      <c r="DBZ152" s="57"/>
      <c r="DCA152" s="57"/>
      <c r="DCB152" s="57"/>
      <c r="DCC152" s="57"/>
      <c r="DCD152" s="57"/>
      <c r="DCE152" s="57"/>
      <c r="DCF152" s="57"/>
      <c r="DCG152" s="57"/>
      <c r="DCH152" s="57"/>
      <c r="DCI152" s="57"/>
      <c r="DCJ152" s="57"/>
      <c r="DCK152" s="57"/>
      <c r="DCL152" s="57"/>
      <c r="DCM152" s="57"/>
      <c r="DCN152" s="57"/>
      <c r="DCO152" s="57"/>
      <c r="DCP152" s="57"/>
      <c r="DCQ152" s="57"/>
      <c r="DCR152" s="57"/>
      <c r="DCS152" s="57"/>
      <c r="DCT152" s="57"/>
      <c r="DCU152" s="57"/>
      <c r="DCV152" s="57"/>
      <c r="DCW152" s="57"/>
      <c r="DDD152" s="57"/>
      <c r="DDE152" s="57"/>
      <c r="DDF152" s="57"/>
      <c r="DDG152" s="57"/>
      <c r="DDH152" s="57"/>
      <c r="DDI152" s="57"/>
      <c r="DDJ152" s="57"/>
      <c r="DDK152" s="57"/>
      <c r="DDL152" s="57"/>
      <c r="DDM152" s="57"/>
      <c r="DDN152" s="57"/>
      <c r="DDO152" s="57"/>
      <c r="DDP152" s="57"/>
      <c r="DDQ152" s="57"/>
      <c r="DDR152" s="57"/>
      <c r="DDS152" s="57"/>
      <c r="DDT152" s="57"/>
      <c r="DDU152" s="57"/>
      <c r="DDV152" s="57"/>
      <c r="DDW152" s="57"/>
      <c r="DDX152" s="57"/>
      <c r="DDY152" s="57"/>
      <c r="DDZ152" s="57"/>
      <c r="DEA152" s="57"/>
      <c r="DEB152" s="57"/>
      <c r="DEC152" s="57"/>
      <c r="DED152" s="57"/>
      <c r="DEE152" s="57"/>
      <c r="DEF152" s="57"/>
      <c r="DEG152" s="57"/>
      <c r="DEH152" s="57"/>
      <c r="DEI152" s="57"/>
      <c r="DEJ152" s="57"/>
      <c r="DEK152" s="57"/>
      <c r="DEL152" s="57"/>
      <c r="DEM152" s="57"/>
      <c r="DEN152" s="57"/>
      <c r="DEO152" s="57"/>
      <c r="DEP152" s="57"/>
      <c r="DEQ152" s="57"/>
      <c r="DER152" s="57"/>
      <c r="DES152" s="57"/>
      <c r="DET152" s="57"/>
      <c r="DEU152" s="57"/>
      <c r="DEV152" s="57"/>
      <c r="DEW152" s="57"/>
      <c r="DEX152" s="57"/>
      <c r="DEY152" s="57"/>
      <c r="DEZ152" s="57"/>
      <c r="DFA152" s="57"/>
      <c r="DFB152" s="57"/>
      <c r="DFC152" s="57"/>
      <c r="DFD152" s="57"/>
      <c r="DFE152" s="57"/>
      <c r="DFF152" s="57"/>
      <c r="DFG152" s="57"/>
      <c r="DFH152" s="57"/>
      <c r="DFI152" s="57"/>
      <c r="DFJ152" s="57"/>
      <c r="DFK152" s="57"/>
      <c r="DFL152" s="57"/>
      <c r="DFM152" s="57"/>
      <c r="DFN152" s="57"/>
      <c r="DFO152" s="57"/>
      <c r="DFP152" s="57"/>
      <c r="DFQ152" s="57"/>
      <c r="DFR152" s="57"/>
      <c r="DFS152" s="57"/>
      <c r="DFT152" s="57"/>
      <c r="DFU152" s="57"/>
      <c r="DFV152" s="57"/>
      <c r="DFW152" s="57"/>
      <c r="DFX152" s="57"/>
      <c r="DFY152" s="57"/>
      <c r="DFZ152" s="57"/>
      <c r="DGA152" s="57"/>
      <c r="DGB152" s="57"/>
      <c r="DGC152" s="57"/>
      <c r="DGD152" s="57"/>
      <c r="DGE152" s="57"/>
      <c r="DGF152" s="57"/>
      <c r="DGG152" s="57"/>
      <c r="DGH152" s="57"/>
      <c r="DGI152" s="57"/>
      <c r="DGJ152" s="57"/>
      <c r="DGK152" s="57"/>
      <c r="DGL152" s="57"/>
      <c r="DGM152" s="57"/>
      <c r="DGN152" s="57"/>
      <c r="DGO152" s="57"/>
      <c r="DGP152" s="57"/>
      <c r="DGQ152" s="57"/>
      <c r="DGR152" s="57"/>
      <c r="DGS152" s="57"/>
      <c r="DGT152" s="57"/>
      <c r="DGU152" s="57"/>
      <c r="DGV152" s="57"/>
      <c r="DGW152" s="57"/>
      <c r="DGX152" s="57"/>
      <c r="DGY152" s="57"/>
      <c r="DGZ152" s="57"/>
      <c r="DHA152" s="57"/>
      <c r="DHB152" s="57"/>
      <c r="DHC152" s="57"/>
      <c r="DHD152" s="57"/>
      <c r="DHE152" s="57"/>
      <c r="DHF152" s="57"/>
      <c r="DHG152" s="57"/>
      <c r="DHH152" s="57"/>
      <c r="DHI152" s="57"/>
      <c r="DHJ152" s="57"/>
      <c r="DHK152" s="57"/>
      <c r="DHL152" s="57"/>
      <c r="DHM152" s="57"/>
      <c r="DHN152" s="57"/>
      <c r="DHO152" s="57"/>
      <c r="DHP152" s="57"/>
      <c r="DHQ152" s="57"/>
      <c r="DHR152" s="57"/>
      <c r="DHS152" s="57"/>
      <c r="DHT152" s="57"/>
      <c r="DHU152" s="57"/>
      <c r="DHV152" s="57"/>
      <c r="DHW152" s="57"/>
      <c r="DHX152" s="57"/>
      <c r="DHY152" s="57"/>
      <c r="DHZ152" s="57"/>
      <c r="DIA152" s="57"/>
      <c r="DIB152" s="57"/>
      <c r="DIC152" s="57"/>
      <c r="DID152" s="57"/>
      <c r="DIE152" s="57"/>
      <c r="DIF152" s="57"/>
      <c r="DIG152" s="57"/>
      <c r="DIH152" s="57"/>
      <c r="DII152" s="57"/>
      <c r="DIJ152" s="57"/>
      <c r="DIK152" s="57"/>
      <c r="DIL152" s="57"/>
      <c r="DIM152" s="57"/>
      <c r="DIN152" s="57"/>
      <c r="DIO152" s="57"/>
      <c r="DIP152" s="57"/>
      <c r="DIQ152" s="57"/>
      <c r="DIR152" s="57"/>
      <c r="DIS152" s="57"/>
      <c r="DIT152" s="57"/>
      <c r="DIU152" s="57"/>
      <c r="DIV152" s="57"/>
      <c r="DIW152" s="57"/>
      <c r="DIX152" s="57"/>
      <c r="DIY152" s="57"/>
      <c r="DIZ152" s="57"/>
      <c r="DJA152" s="57"/>
      <c r="DJB152" s="57"/>
      <c r="DJC152" s="57"/>
      <c r="DJD152" s="57"/>
      <c r="DJE152" s="57"/>
      <c r="DJF152" s="57"/>
      <c r="DJG152" s="57"/>
      <c r="DJH152" s="57"/>
      <c r="DJI152" s="57"/>
      <c r="DJJ152" s="57"/>
      <c r="DJK152" s="57"/>
      <c r="DJL152" s="57"/>
      <c r="DJM152" s="57"/>
      <c r="DJN152" s="57"/>
      <c r="DJO152" s="57"/>
      <c r="DJP152" s="57"/>
      <c r="DJQ152" s="57"/>
      <c r="DJR152" s="57"/>
      <c r="DJS152" s="57"/>
      <c r="DJT152" s="57"/>
      <c r="DJU152" s="57"/>
      <c r="DJV152" s="57"/>
      <c r="DJW152" s="57"/>
      <c r="DJX152" s="57"/>
      <c r="DJY152" s="57"/>
      <c r="DJZ152" s="57"/>
      <c r="DKA152" s="57"/>
      <c r="DKB152" s="57"/>
      <c r="DKC152" s="57"/>
      <c r="DKD152" s="57"/>
      <c r="DKE152" s="57"/>
      <c r="DKF152" s="57"/>
      <c r="DKG152" s="57"/>
      <c r="DKH152" s="57"/>
      <c r="DKI152" s="57"/>
      <c r="DKJ152" s="57"/>
      <c r="DKK152" s="57"/>
      <c r="DKL152" s="57"/>
      <c r="DKM152" s="57"/>
      <c r="DKN152" s="57"/>
      <c r="DKO152" s="57"/>
      <c r="DKP152" s="57"/>
      <c r="DKQ152" s="57"/>
      <c r="DKR152" s="57"/>
      <c r="DKS152" s="57"/>
      <c r="DKT152" s="57"/>
      <c r="DKU152" s="57"/>
      <c r="DKV152" s="57"/>
      <c r="DKW152" s="57"/>
      <c r="DKX152" s="57"/>
      <c r="DKY152" s="57"/>
      <c r="DKZ152" s="57"/>
      <c r="DLA152" s="57"/>
      <c r="DLB152" s="57"/>
      <c r="DLC152" s="57"/>
      <c r="DLD152" s="57"/>
      <c r="DLE152" s="57"/>
      <c r="DLF152" s="57"/>
      <c r="DLG152" s="57"/>
      <c r="DLH152" s="57"/>
      <c r="DLI152" s="57"/>
      <c r="DLJ152" s="57"/>
      <c r="DLK152" s="57"/>
      <c r="DLL152" s="57"/>
      <c r="DLM152" s="57"/>
      <c r="DLN152" s="57"/>
      <c r="DLO152" s="57"/>
      <c r="DLP152" s="57"/>
      <c r="DLQ152" s="57"/>
      <c r="DLR152" s="57"/>
      <c r="DLS152" s="57"/>
      <c r="DLT152" s="57"/>
      <c r="DLU152" s="57"/>
      <c r="DLV152" s="57"/>
      <c r="DLW152" s="57"/>
      <c r="DLX152" s="57"/>
      <c r="DLY152" s="57"/>
      <c r="DLZ152" s="57"/>
      <c r="DMA152" s="57"/>
      <c r="DMB152" s="57"/>
      <c r="DMC152" s="57"/>
      <c r="DMD152" s="57"/>
      <c r="DME152" s="57"/>
      <c r="DMF152" s="57"/>
      <c r="DMG152" s="57"/>
      <c r="DMH152" s="57"/>
      <c r="DMI152" s="57"/>
      <c r="DMJ152" s="57"/>
      <c r="DMK152" s="57"/>
      <c r="DML152" s="57"/>
      <c r="DMM152" s="57"/>
      <c r="DMN152" s="57"/>
      <c r="DMO152" s="57"/>
      <c r="DMP152" s="57"/>
      <c r="DMQ152" s="57"/>
      <c r="DMR152" s="57"/>
      <c r="DMS152" s="57"/>
      <c r="DMZ152" s="57"/>
      <c r="DNA152" s="57"/>
      <c r="DNB152" s="57"/>
      <c r="DNC152" s="57"/>
      <c r="DND152" s="57"/>
      <c r="DNE152" s="57"/>
      <c r="DNF152" s="57"/>
      <c r="DNG152" s="57"/>
      <c r="DNH152" s="57"/>
      <c r="DNI152" s="57"/>
      <c r="DNJ152" s="57"/>
      <c r="DNK152" s="57"/>
      <c r="DNL152" s="57"/>
      <c r="DNM152" s="57"/>
      <c r="DNN152" s="57"/>
      <c r="DNO152" s="57"/>
      <c r="DNP152" s="57"/>
      <c r="DNQ152" s="57"/>
      <c r="DNR152" s="57"/>
      <c r="DNS152" s="57"/>
      <c r="DNT152" s="57"/>
      <c r="DNU152" s="57"/>
      <c r="DNV152" s="57"/>
      <c r="DNW152" s="57"/>
      <c r="DNX152" s="57"/>
      <c r="DNY152" s="57"/>
      <c r="DNZ152" s="57"/>
      <c r="DOA152" s="57"/>
      <c r="DOB152" s="57"/>
      <c r="DOC152" s="57"/>
      <c r="DOD152" s="57"/>
      <c r="DOE152" s="57"/>
      <c r="DOF152" s="57"/>
      <c r="DOG152" s="57"/>
      <c r="DOH152" s="57"/>
      <c r="DOI152" s="57"/>
      <c r="DOJ152" s="57"/>
      <c r="DOK152" s="57"/>
      <c r="DOL152" s="57"/>
      <c r="DOM152" s="57"/>
      <c r="DON152" s="57"/>
      <c r="DOO152" s="57"/>
      <c r="DOP152" s="57"/>
      <c r="DOQ152" s="57"/>
      <c r="DOR152" s="57"/>
      <c r="DOS152" s="57"/>
      <c r="DOT152" s="57"/>
      <c r="DOU152" s="57"/>
      <c r="DOV152" s="57"/>
      <c r="DOW152" s="57"/>
      <c r="DOX152" s="57"/>
      <c r="DOY152" s="57"/>
      <c r="DOZ152" s="57"/>
      <c r="DPA152" s="57"/>
      <c r="DPB152" s="57"/>
      <c r="DPC152" s="57"/>
      <c r="DPD152" s="57"/>
      <c r="DPE152" s="57"/>
      <c r="DPF152" s="57"/>
      <c r="DPG152" s="57"/>
      <c r="DPH152" s="57"/>
      <c r="DPI152" s="57"/>
      <c r="DPJ152" s="57"/>
      <c r="DPK152" s="57"/>
      <c r="DPL152" s="57"/>
      <c r="DPM152" s="57"/>
      <c r="DPN152" s="57"/>
      <c r="DPO152" s="57"/>
      <c r="DPP152" s="57"/>
      <c r="DPQ152" s="57"/>
      <c r="DPR152" s="57"/>
      <c r="DPS152" s="57"/>
      <c r="DPT152" s="57"/>
      <c r="DPU152" s="57"/>
      <c r="DPV152" s="57"/>
      <c r="DPW152" s="57"/>
      <c r="DPX152" s="57"/>
      <c r="DPY152" s="57"/>
      <c r="DPZ152" s="57"/>
      <c r="DQA152" s="57"/>
      <c r="DQB152" s="57"/>
      <c r="DQC152" s="57"/>
      <c r="DQD152" s="57"/>
      <c r="DQE152" s="57"/>
      <c r="DQF152" s="57"/>
      <c r="DQG152" s="57"/>
      <c r="DQH152" s="57"/>
      <c r="DQI152" s="57"/>
      <c r="DQJ152" s="57"/>
      <c r="DQK152" s="57"/>
      <c r="DQL152" s="57"/>
      <c r="DQM152" s="57"/>
      <c r="DQN152" s="57"/>
      <c r="DQO152" s="57"/>
      <c r="DQP152" s="57"/>
      <c r="DQQ152" s="57"/>
      <c r="DQR152" s="57"/>
      <c r="DQS152" s="57"/>
      <c r="DQT152" s="57"/>
      <c r="DQU152" s="57"/>
      <c r="DQV152" s="57"/>
      <c r="DQW152" s="57"/>
      <c r="DQX152" s="57"/>
      <c r="DQY152" s="57"/>
      <c r="DQZ152" s="57"/>
      <c r="DRA152" s="57"/>
      <c r="DRB152" s="57"/>
      <c r="DRC152" s="57"/>
      <c r="DRD152" s="57"/>
      <c r="DRE152" s="57"/>
      <c r="DRF152" s="57"/>
      <c r="DRG152" s="57"/>
      <c r="DRH152" s="57"/>
      <c r="DRI152" s="57"/>
      <c r="DRJ152" s="57"/>
      <c r="DRK152" s="57"/>
      <c r="DRL152" s="57"/>
      <c r="DRM152" s="57"/>
      <c r="DRN152" s="57"/>
      <c r="DRO152" s="57"/>
      <c r="DRP152" s="57"/>
      <c r="DRQ152" s="57"/>
      <c r="DRR152" s="57"/>
      <c r="DRS152" s="57"/>
      <c r="DRT152" s="57"/>
      <c r="DRU152" s="57"/>
      <c r="DRV152" s="57"/>
      <c r="DRW152" s="57"/>
      <c r="DRX152" s="57"/>
      <c r="DRY152" s="57"/>
      <c r="DRZ152" s="57"/>
      <c r="DSA152" s="57"/>
      <c r="DSB152" s="57"/>
      <c r="DSC152" s="57"/>
      <c r="DSD152" s="57"/>
      <c r="DSE152" s="57"/>
      <c r="DSF152" s="57"/>
      <c r="DSG152" s="57"/>
      <c r="DSH152" s="57"/>
      <c r="DSI152" s="57"/>
      <c r="DSJ152" s="57"/>
      <c r="DSK152" s="57"/>
      <c r="DSL152" s="57"/>
      <c r="DSM152" s="57"/>
      <c r="DSN152" s="57"/>
      <c r="DSO152" s="57"/>
      <c r="DSP152" s="57"/>
      <c r="DSQ152" s="57"/>
      <c r="DSR152" s="57"/>
      <c r="DSS152" s="57"/>
      <c r="DST152" s="57"/>
      <c r="DSU152" s="57"/>
      <c r="DSV152" s="57"/>
      <c r="DSW152" s="57"/>
      <c r="DSX152" s="57"/>
      <c r="DSY152" s="57"/>
      <c r="DSZ152" s="57"/>
      <c r="DTA152" s="57"/>
      <c r="DTB152" s="57"/>
      <c r="DTC152" s="57"/>
      <c r="DTD152" s="57"/>
      <c r="DTE152" s="57"/>
      <c r="DTF152" s="57"/>
      <c r="DTG152" s="57"/>
      <c r="DTH152" s="57"/>
      <c r="DTI152" s="57"/>
      <c r="DTJ152" s="57"/>
      <c r="DTK152" s="57"/>
      <c r="DTL152" s="57"/>
      <c r="DTM152" s="57"/>
      <c r="DTN152" s="57"/>
      <c r="DTO152" s="57"/>
      <c r="DTP152" s="57"/>
      <c r="DTQ152" s="57"/>
      <c r="DTR152" s="57"/>
      <c r="DTS152" s="57"/>
      <c r="DTT152" s="57"/>
      <c r="DTU152" s="57"/>
      <c r="DTV152" s="57"/>
      <c r="DTW152" s="57"/>
      <c r="DTX152" s="57"/>
      <c r="DTY152" s="57"/>
      <c r="DTZ152" s="57"/>
      <c r="DUA152" s="57"/>
      <c r="DUB152" s="57"/>
      <c r="DUC152" s="57"/>
      <c r="DUD152" s="57"/>
      <c r="DUE152" s="57"/>
      <c r="DUF152" s="57"/>
      <c r="DUG152" s="57"/>
      <c r="DUH152" s="57"/>
      <c r="DUI152" s="57"/>
      <c r="DUJ152" s="57"/>
      <c r="DUK152" s="57"/>
      <c r="DUL152" s="57"/>
      <c r="DUM152" s="57"/>
      <c r="DUN152" s="57"/>
      <c r="DUO152" s="57"/>
      <c r="DUP152" s="57"/>
      <c r="DUQ152" s="57"/>
      <c r="DUR152" s="57"/>
      <c r="DUS152" s="57"/>
      <c r="DUT152" s="57"/>
      <c r="DUU152" s="57"/>
      <c r="DUV152" s="57"/>
      <c r="DUW152" s="57"/>
      <c r="DUX152" s="57"/>
      <c r="DUY152" s="57"/>
      <c r="DUZ152" s="57"/>
      <c r="DVA152" s="57"/>
      <c r="DVB152" s="57"/>
      <c r="DVC152" s="57"/>
      <c r="DVD152" s="57"/>
      <c r="DVE152" s="57"/>
      <c r="DVF152" s="57"/>
      <c r="DVG152" s="57"/>
      <c r="DVH152" s="57"/>
      <c r="DVI152" s="57"/>
      <c r="DVJ152" s="57"/>
      <c r="DVK152" s="57"/>
      <c r="DVL152" s="57"/>
      <c r="DVM152" s="57"/>
      <c r="DVN152" s="57"/>
      <c r="DVO152" s="57"/>
      <c r="DVP152" s="57"/>
      <c r="DVQ152" s="57"/>
      <c r="DVR152" s="57"/>
      <c r="DVS152" s="57"/>
      <c r="DVT152" s="57"/>
      <c r="DVU152" s="57"/>
      <c r="DVV152" s="57"/>
      <c r="DVW152" s="57"/>
      <c r="DVX152" s="57"/>
      <c r="DVY152" s="57"/>
      <c r="DVZ152" s="57"/>
      <c r="DWA152" s="57"/>
      <c r="DWB152" s="57"/>
      <c r="DWC152" s="57"/>
      <c r="DWD152" s="57"/>
      <c r="DWE152" s="57"/>
      <c r="DWF152" s="57"/>
      <c r="DWG152" s="57"/>
      <c r="DWH152" s="57"/>
      <c r="DWI152" s="57"/>
      <c r="DWJ152" s="57"/>
      <c r="DWK152" s="57"/>
      <c r="DWL152" s="57"/>
      <c r="DWM152" s="57"/>
      <c r="DWN152" s="57"/>
      <c r="DWO152" s="57"/>
      <c r="DWV152" s="57"/>
      <c r="DWW152" s="57"/>
      <c r="DWX152" s="57"/>
      <c r="DWY152" s="57"/>
      <c r="DWZ152" s="57"/>
      <c r="DXA152" s="57"/>
      <c r="DXB152" s="57"/>
      <c r="DXC152" s="57"/>
      <c r="DXD152" s="57"/>
      <c r="DXE152" s="57"/>
      <c r="DXF152" s="57"/>
      <c r="DXG152" s="57"/>
      <c r="DXH152" s="57"/>
      <c r="DXI152" s="57"/>
      <c r="DXJ152" s="57"/>
      <c r="DXK152" s="57"/>
      <c r="DXL152" s="57"/>
      <c r="DXM152" s="57"/>
      <c r="DXN152" s="57"/>
      <c r="DXO152" s="57"/>
      <c r="DXP152" s="57"/>
      <c r="DXQ152" s="57"/>
      <c r="DXR152" s="57"/>
      <c r="DXS152" s="57"/>
      <c r="DXT152" s="57"/>
      <c r="DXU152" s="57"/>
      <c r="DXV152" s="57"/>
      <c r="DXW152" s="57"/>
      <c r="DXX152" s="57"/>
      <c r="DXY152" s="57"/>
      <c r="DXZ152" s="57"/>
      <c r="DYA152" s="57"/>
      <c r="DYB152" s="57"/>
      <c r="DYC152" s="57"/>
      <c r="DYD152" s="57"/>
      <c r="DYE152" s="57"/>
      <c r="DYF152" s="57"/>
      <c r="DYG152" s="57"/>
      <c r="DYH152" s="57"/>
      <c r="DYI152" s="57"/>
      <c r="DYJ152" s="57"/>
      <c r="DYK152" s="57"/>
      <c r="DYL152" s="57"/>
      <c r="DYM152" s="57"/>
      <c r="DYN152" s="57"/>
      <c r="DYO152" s="57"/>
      <c r="DYP152" s="57"/>
      <c r="DYQ152" s="57"/>
      <c r="DYR152" s="57"/>
      <c r="DYS152" s="57"/>
      <c r="DYT152" s="57"/>
      <c r="DYU152" s="57"/>
      <c r="DYV152" s="57"/>
      <c r="DYW152" s="57"/>
      <c r="DYX152" s="57"/>
      <c r="DYY152" s="57"/>
      <c r="DYZ152" s="57"/>
      <c r="DZA152" s="57"/>
      <c r="DZB152" s="57"/>
      <c r="DZC152" s="57"/>
      <c r="DZD152" s="57"/>
      <c r="DZE152" s="57"/>
      <c r="DZF152" s="57"/>
      <c r="DZG152" s="57"/>
      <c r="DZH152" s="57"/>
      <c r="DZI152" s="57"/>
      <c r="DZJ152" s="57"/>
      <c r="DZK152" s="57"/>
      <c r="DZL152" s="57"/>
      <c r="DZM152" s="57"/>
      <c r="DZN152" s="57"/>
      <c r="DZO152" s="57"/>
      <c r="DZP152" s="57"/>
      <c r="DZQ152" s="57"/>
      <c r="DZR152" s="57"/>
      <c r="DZS152" s="57"/>
      <c r="DZT152" s="57"/>
      <c r="DZU152" s="57"/>
      <c r="DZV152" s="57"/>
      <c r="DZW152" s="57"/>
      <c r="DZX152" s="57"/>
      <c r="DZY152" s="57"/>
      <c r="DZZ152" s="57"/>
      <c r="EAA152" s="57"/>
      <c r="EAB152" s="57"/>
      <c r="EAC152" s="57"/>
      <c r="EAD152" s="57"/>
      <c r="EAE152" s="57"/>
      <c r="EAF152" s="57"/>
      <c r="EAG152" s="57"/>
      <c r="EAH152" s="57"/>
      <c r="EAI152" s="57"/>
      <c r="EAJ152" s="57"/>
      <c r="EAK152" s="57"/>
      <c r="EAL152" s="57"/>
      <c r="EAM152" s="57"/>
      <c r="EAN152" s="57"/>
      <c r="EAO152" s="57"/>
      <c r="EAP152" s="57"/>
      <c r="EAQ152" s="57"/>
      <c r="EAR152" s="57"/>
      <c r="EAS152" s="57"/>
      <c r="EAT152" s="57"/>
      <c r="EAU152" s="57"/>
      <c r="EAV152" s="57"/>
      <c r="EAW152" s="57"/>
      <c r="EAX152" s="57"/>
      <c r="EAY152" s="57"/>
      <c r="EAZ152" s="57"/>
      <c r="EBA152" s="57"/>
      <c r="EBB152" s="57"/>
      <c r="EBC152" s="57"/>
      <c r="EBD152" s="57"/>
      <c r="EBE152" s="57"/>
      <c r="EBF152" s="57"/>
      <c r="EBG152" s="57"/>
      <c r="EBH152" s="57"/>
      <c r="EBI152" s="57"/>
      <c r="EBJ152" s="57"/>
      <c r="EBK152" s="57"/>
      <c r="EBL152" s="57"/>
      <c r="EBM152" s="57"/>
      <c r="EBN152" s="57"/>
      <c r="EBO152" s="57"/>
      <c r="EBP152" s="57"/>
      <c r="EBQ152" s="57"/>
      <c r="EBR152" s="57"/>
      <c r="EBS152" s="57"/>
      <c r="EBT152" s="57"/>
      <c r="EBU152" s="57"/>
      <c r="EBV152" s="57"/>
      <c r="EBW152" s="57"/>
      <c r="EBX152" s="57"/>
      <c r="EBY152" s="57"/>
      <c r="EBZ152" s="57"/>
      <c r="ECA152" s="57"/>
      <c r="ECB152" s="57"/>
      <c r="ECC152" s="57"/>
      <c r="ECD152" s="57"/>
      <c r="ECE152" s="57"/>
      <c r="ECF152" s="57"/>
      <c r="ECG152" s="57"/>
      <c r="ECH152" s="57"/>
      <c r="ECI152" s="57"/>
      <c r="ECJ152" s="57"/>
      <c r="ECK152" s="57"/>
      <c r="ECL152" s="57"/>
      <c r="ECM152" s="57"/>
      <c r="ECN152" s="57"/>
      <c r="ECO152" s="57"/>
      <c r="ECP152" s="57"/>
      <c r="ECQ152" s="57"/>
      <c r="ECR152" s="57"/>
      <c r="ECS152" s="57"/>
      <c r="ECT152" s="57"/>
      <c r="ECU152" s="57"/>
      <c r="ECV152" s="57"/>
      <c r="ECW152" s="57"/>
      <c r="ECX152" s="57"/>
      <c r="ECY152" s="57"/>
      <c r="ECZ152" s="57"/>
      <c r="EDA152" s="57"/>
      <c r="EDB152" s="57"/>
      <c r="EDC152" s="57"/>
      <c r="EDD152" s="57"/>
      <c r="EDE152" s="57"/>
      <c r="EDF152" s="57"/>
      <c r="EDG152" s="57"/>
      <c r="EDH152" s="57"/>
      <c r="EDI152" s="57"/>
      <c r="EDJ152" s="57"/>
      <c r="EDK152" s="57"/>
      <c r="EDL152" s="57"/>
      <c r="EDM152" s="57"/>
      <c r="EDN152" s="57"/>
      <c r="EDO152" s="57"/>
      <c r="EDP152" s="57"/>
      <c r="EDQ152" s="57"/>
      <c r="EDR152" s="57"/>
      <c r="EDS152" s="57"/>
      <c r="EDT152" s="57"/>
      <c r="EDU152" s="57"/>
      <c r="EDV152" s="57"/>
      <c r="EDW152" s="57"/>
      <c r="EDX152" s="57"/>
      <c r="EDY152" s="57"/>
      <c r="EDZ152" s="57"/>
      <c r="EEA152" s="57"/>
      <c r="EEB152" s="57"/>
      <c r="EEC152" s="57"/>
      <c r="EED152" s="57"/>
      <c r="EEE152" s="57"/>
      <c r="EEF152" s="57"/>
      <c r="EEG152" s="57"/>
      <c r="EEH152" s="57"/>
      <c r="EEI152" s="57"/>
      <c r="EEJ152" s="57"/>
      <c r="EEK152" s="57"/>
      <c r="EEL152" s="57"/>
      <c r="EEM152" s="57"/>
      <c r="EEN152" s="57"/>
      <c r="EEO152" s="57"/>
      <c r="EEP152" s="57"/>
      <c r="EEQ152" s="57"/>
      <c r="EER152" s="57"/>
      <c r="EES152" s="57"/>
      <c r="EET152" s="57"/>
      <c r="EEU152" s="57"/>
      <c r="EEV152" s="57"/>
      <c r="EEW152" s="57"/>
      <c r="EEX152" s="57"/>
      <c r="EEY152" s="57"/>
      <c r="EEZ152" s="57"/>
      <c r="EFA152" s="57"/>
      <c r="EFB152" s="57"/>
      <c r="EFC152" s="57"/>
      <c r="EFD152" s="57"/>
      <c r="EFE152" s="57"/>
      <c r="EFF152" s="57"/>
      <c r="EFG152" s="57"/>
      <c r="EFH152" s="57"/>
      <c r="EFI152" s="57"/>
      <c r="EFJ152" s="57"/>
      <c r="EFK152" s="57"/>
      <c r="EFL152" s="57"/>
      <c r="EFM152" s="57"/>
      <c r="EFN152" s="57"/>
      <c r="EFO152" s="57"/>
      <c r="EFP152" s="57"/>
      <c r="EFQ152" s="57"/>
      <c r="EFR152" s="57"/>
      <c r="EFS152" s="57"/>
      <c r="EFT152" s="57"/>
      <c r="EFU152" s="57"/>
      <c r="EFV152" s="57"/>
      <c r="EFW152" s="57"/>
      <c r="EFX152" s="57"/>
      <c r="EFY152" s="57"/>
      <c r="EFZ152" s="57"/>
      <c r="EGA152" s="57"/>
      <c r="EGB152" s="57"/>
      <c r="EGC152" s="57"/>
      <c r="EGD152" s="57"/>
      <c r="EGE152" s="57"/>
      <c r="EGF152" s="57"/>
      <c r="EGG152" s="57"/>
      <c r="EGH152" s="57"/>
      <c r="EGI152" s="57"/>
      <c r="EGJ152" s="57"/>
      <c r="EGK152" s="57"/>
      <c r="EGR152" s="57"/>
      <c r="EGS152" s="57"/>
      <c r="EGT152" s="57"/>
      <c r="EGU152" s="57"/>
      <c r="EGV152" s="57"/>
      <c r="EGW152" s="57"/>
      <c r="EGX152" s="57"/>
      <c r="EGY152" s="57"/>
      <c r="EGZ152" s="57"/>
      <c r="EHA152" s="57"/>
      <c r="EHB152" s="57"/>
      <c r="EHC152" s="57"/>
      <c r="EHD152" s="57"/>
      <c r="EHE152" s="57"/>
      <c r="EHF152" s="57"/>
      <c r="EHG152" s="57"/>
      <c r="EHH152" s="57"/>
      <c r="EHI152" s="57"/>
      <c r="EHJ152" s="57"/>
      <c r="EHK152" s="57"/>
      <c r="EHL152" s="57"/>
      <c r="EHM152" s="57"/>
      <c r="EHN152" s="57"/>
      <c r="EHO152" s="57"/>
      <c r="EHP152" s="57"/>
      <c r="EHQ152" s="57"/>
      <c r="EHR152" s="57"/>
      <c r="EHS152" s="57"/>
      <c r="EHT152" s="57"/>
      <c r="EHU152" s="57"/>
      <c r="EHV152" s="57"/>
      <c r="EHW152" s="57"/>
      <c r="EHX152" s="57"/>
      <c r="EHY152" s="57"/>
      <c r="EHZ152" s="57"/>
      <c r="EIA152" s="57"/>
      <c r="EIB152" s="57"/>
      <c r="EIC152" s="57"/>
      <c r="EID152" s="57"/>
      <c r="EIE152" s="57"/>
      <c r="EIF152" s="57"/>
      <c r="EIG152" s="57"/>
      <c r="EIH152" s="57"/>
      <c r="EII152" s="57"/>
      <c r="EIJ152" s="57"/>
      <c r="EIK152" s="57"/>
      <c r="EIL152" s="57"/>
      <c r="EIM152" s="57"/>
      <c r="EIN152" s="57"/>
      <c r="EIO152" s="57"/>
      <c r="EIP152" s="57"/>
      <c r="EIQ152" s="57"/>
      <c r="EIR152" s="57"/>
      <c r="EIS152" s="57"/>
      <c r="EIT152" s="57"/>
      <c r="EIU152" s="57"/>
      <c r="EIV152" s="57"/>
      <c r="EIW152" s="57"/>
      <c r="EIX152" s="57"/>
      <c r="EIY152" s="57"/>
      <c r="EIZ152" s="57"/>
      <c r="EJA152" s="57"/>
      <c r="EJB152" s="57"/>
      <c r="EJC152" s="57"/>
      <c r="EJD152" s="57"/>
      <c r="EJE152" s="57"/>
      <c r="EJF152" s="57"/>
      <c r="EJG152" s="57"/>
      <c r="EJH152" s="57"/>
      <c r="EJI152" s="57"/>
      <c r="EJJ152" s="57"/>
      <c r="EJK152" s="57"/>
      <c r="EJL152" s="57"/>
      <c r="EJM152" s="57"/>
      <c r="EJN152" s="57"/>
      <c r="EJO152" s="57"/>
      <c r="EJP152" s="57"/>
      <c r="EJQ152" s="57"/>
      <c r="EJR152" s="57"/>
      <c r="EJS152" s="57"/>
      <c r="EJT152" s="57"/>
      <c r="EJU152" s="57"/>
      <c r="EJV152" s="57"/>
      <c r="EJW152" s="57"/>
      <c r="EJX152" s="57"/>
      <c r="EJY152" s="57"/>
      <c r="EJZ152" s="57"/>
      <c r="EKA152" s="57"/>
      <c r="EKB152" s="57"/>
      <c r="EKC152" s="57"/>
      <c r="EKD152" s="57"/>
      <c r="EKE152" s="57"/>
      <c r="EKF152" s="57"/>
      <c r="EKG152" s="57"/>
      <c r="EKH152" s="57"/>
      <c r="EKI152" s="57"/>
      <c r="EKJ152" s="57"/>
      <c r="EKK152" s="57"/>
      <c r="EKL152" s="57"/>
      <c r="EKM152" s="57"/>
      <c r="EKN152" s="57"/>
      <c r="EKO152" s="57"/>
      <c r="EKP152" s="57"/>
      <c r="EKQ152" s="57"/>
      <c r="EKR152" s="57"/>
      <c r="EKS152" s="57"/>
      <c r="EKT152" s="57"/>
      <c r="EKU152" s="57"/>
      <c r="EKV152" s="57"/>
      <c r="EKW152" s="57"/>
      <c r="EKX152" s="57"/>
      <c r="EKY152" s="57"/>
      <c r="EKZ152" s="57"/>
      <c r="ELA152" s="57"/>
      <c r="ELB152" s="57"/>
      <c r="ELC152" s="57"/>
      <c r="ELD152" s="57"/>
      <c r="ELE152" s="57"/>
      <c r="ELF152" s="57"/>
      <c r="ELG152" s="57"/>
      <c r="ELH152" s="57"/>
      <c r="ELI152" s="57"/>
      <c r="ELJ152" s="57"/>
      <c r="ELK152" s="57"/>
      <c r="ELL152" s="57"/>
      <c r="ELM152" s="57"/>
      <c r="ELN152" s="57"/>
      <c r="ELO152" s="57"/>
      <c r="ELP152" s="57"/>
      <c r="ELQ152" s="57"/>
      <c r="ELR152" s="57"/>
      <c r="ELS152" s="57"/>
      <c r="ELT152" s="57"/>
      <c r="ELU152" s="57"/>
      <c r="ELV152" s="57"/>
      <c r="ELW152" s="57"/>
      <c r="ELX152" s="57"/>
      <c r="ELY152" s="57"/>
      <c r="ELZ152" s="57"/>
      <c r="EMA152" s="57"/>
      <c r="EMB152" s="57"/>
      <c r="EMC152" s="57"/>
      <c r="EMD152" s="57"/>
      <c r="EME152" s="57"/>
      <c r="EMF152" s="57"/>
      <c r="EMG152" s="57"/>
      <c r="EMH152" s="57"/>
      <c r="EMI152" s="57"/>
      <c r="EMJ152" s="57"/>
      <c r="EMK152" s="57"/>
      <c r="EML152" s="57"/>
      <c r="EMM152" s="57"/>
      <c r="EMN152" s="57"/>
      <c r="EMO152" s="57"/>
      <c r="EMP152" s="57"/>
      <c r="EMQ152" s="57"/>
      <c r="EMR152" s="57"/>
      <c r="EMS152" s="57"/>
      <c r="EMT152" s="57"/>
      <c r="EMU152" s="57"/>
      <c r="EMV152" s="57"/>
      <c r="EMW152" s="57"/>
      <c r="EMX152" s="57"/>
      <c r="EMY152" s="57"/>
      <c r="EMZ152" s="57"/>
      <c r="ENA152" s="57"/>
      <c r="ENB152" s="57"/>
      <c r="ENC152" s="57"/>
      <c r="END152" s="57"/>
      <c r="ENE152" s="57"/>
      <c r="ENF152" s="57"/>
      <c r="ENG152" s="57"/>
      <c r="ENH152" s="57"/>
      <c r="ENI152" s="57"/>
      <c r="ENJ152" s="57"/>
      <c r="ENK152" s="57"/>
      <c r="ENL152" s="57"/>
      <c r="ENM152" s="57"/>
      <c r="ENN152" s="57"/>
      <c r="ENO152" s="57"/>
      <c r="ENP152" s="57"/>
      <c r="ENQ152" s="57"/>
      <c r="ENR152" s="57"/>
      <c r="ENS152" s="57"/>
      <c r="ENT152" s="57"/>
      <c r="ENU152" s="57"/>
      <c r="ENV152" s="57"/>
      <c r="ENW152" s="57"/>
      <c r="ENX152" s="57"/>
      <c r="ENY152" s="57"/>
      <c r="ENZ152" s="57"/>
      <c r="EOA152" s="57"/>
      <c r="EOB152" s="57"/>
      <c r="EOC152" s="57"/>
      <c r="EOD152" s="57"/>
      <c r="EOE152" s="57"/>
      <c r="EOF152" s="57"/>
      <c r="EOG152" s="57"/>
      <c r="EOH152" s="57"/>
      <c r="EOI152" s="57"/>
      <c r="EOJ152" s="57"/>
      <c r="EOK152" s="57"/>
      <c r="EOL152" s="57"/>
      <c r="EOM152" s="57"/>
      <c r="EON152" s="57"/>
      <c r="EOO152" s="57"/>
      <c r="EOP152" s="57"/>
      <c r="EOQ152" s="57"/>
      <c r="EOR152" s="57"/>
      <c r="EOS152" s="57"/>
      <c r="EOT152" s="57"/>
      <c r="EOU152" s="57"/>
      <c r="EOV152" s="57"/>
      <c r="EOW152" s="57"/>
      <c r="EOX152" s="57"/>
      <c r="EOY152" s="57"/>
      <c r="EOZ152" s="57"/>
      <c r="EPA152" s="57"/>
      <c r="EPB152" s="57"/>
      <c r="EPC152" s="57"/>
      <c r="EPD152" s="57"/>
      <c r="EPE152" s="57"/>
      <c r="EPF152" s="57"/>
      <c r="EPG152" s="57"/>
      <c r="EPH152" s="57"/>
      <c r="EPI152" s="57"/>
      <c r="EPJ152" s="57"/>
      <c r="EPK152" s="57"/>
      <c r="EPL152" s="57"/>
      <c r="EPM152" s="57"/>
      <c r="EPN152" s="57"/>
      <c r="EPO152" s="57"/>
      <c r="EPP152" s="57"/>
      <c r="EPQ152" s="57"/>
      <c r="EPR152" s="57"/>
      <c r="EPS152" s="57"/>
      <c r="EPT152" s="57"/>
      <c r="EPU152" s="57"/>
      <c r="EPV152" s="57"/>
      <c r="EPW152" s="57"/>
      <c r="EPX152" s="57"/>
      <c r="EPY152" s="57"/>
      <c r="EPZ152" s="57"/>
      <c r="EQA152" s="57"/>
      <c r="EQB152" s="57"/>
      <c r="EQC152" s="57"/>
      <c r="EQD152" s="57"/>
      <c r="EQE152" s="57"/>
      <c r="EQF152" s="57"/>
      <c r="EQG152" s="57"/>
      <c r="EQN152" s="57"/>
      <c r="EQO152" s="57"/>
      <c r="EQP152" s="57"/>
      <c r="EQQ152" s="57"/>
      <c r="EQR152" s="57"/>
      <c r="EQS152" s="57"/>
      <c r="EQT152" s="57"/>
      <c r="EQU152" s="57"/>
      <c r="EQV152" s="57"/>
      <c r="EQW152" s="57"/>
      <c r="EQX152" s="57"/>
      <c r="EQY152" s="57"/>
      <c r="EQZ152" s="57"/>
      <c r="ERA152" s="57"/>
      <c r="ERB152" s="57"/>
      <c r="ERC152" s="57"/>
      <c r="ERD152" s="57"/>
      <c r="ERE152" s="57"/>
      <c r="ERF152" s="57"/>
      <c r="ERG152" s="57"/>
      <c r="ERH152" s="57"/>
      <c r="ERI152" s="57"/>
      <c r="ERJ152" s="57"/>
      <c r="ERK152" s="57"/>
      <c r="ERL152" s="57"/>
      <c r="ERM152" s="57"/>
      <c r="ERN152" s="57"/>
      <c r="ERO152" s="57"/>
      <c r="ERP152" s="57"/>
      <c r="ERQ152" s="57"/>
      <c r="ERR152" s="57"/>
      <c r="ERS152" s="57"/>
      <c r="ERT152" s="57"/>
      <c r="ERU152" s="57"/>
      <c r="ERV152" s="57"/>
      <c r="ERW152" s="57"/>
      <c r="ERX152" s="57"/>
      <c r="ERY152" s="57"/>
      <c r="ERZ152" s="57"/>
      <c r="ESA152" s="57"/>
      <c r="ESB152" s="57"/>
      <c r="ESC152" s="57"/>
      <c r="ESD152" s="57"/>
      <c r="ESE152" s="57"/>
      <c r="ESF152" s="57"/>
      <c r="ESG152" s="57"/>
      <c r="ESH152" s="57"/>
      <c r="ESI152" s="57"/>
      <c r="ESJ152" s="57"/>
      <c r="ESK152" s="57"/>
      <c r="ESL152" s="57"/>
      <c r="ESM152" s="57"/>
      <c r="ESN152" s="57"/>
      <c r="ESO152" s="57"/>
      <c r="ESP152" s="57"/>
      <c r="ESQ152" s="57"/>
      <c r="ESR152" s="57"/>
      <c r="ESS152" s="57"/>
      <c r="EST152" s="57"/>
      <c r="ESU152" s="57"/>
      <c r="ESV152" s="57"/>
      <c r="ESW152" s="57"/>
      <c r="ESX152" s="57"/>
      <c r="ESY152" s="57"/>
      <c r="ESZ152" s="57"/>
      <c r="ETA152" s="57"/>
      <c r="ETB152" s="57"/>
      <c r="ETC152" s="57"/>
      <c r="ETD152" s="57"/>
      <c r="ETE152" s="57"/>
      <c r="ETF152" s="57"/>
      <c r="ETG152" s="57"/>
      <c r="ETH152" s="57"/>
      <c r="ETI152" s="57"/>
      <c r="ETJ152" s="57"/>
      <c r="ETK152" s="57"/>
      <c r="ETL152" s="57"/>
      <c r="ETM152" s="57"/>
      <c r="ETN152" s="57"/>
      <c r="ETO152" s="57"/>
      <c r="ETP152" s="57"/>
      <c r="ETQ152" s="57"/>
      <c r="ETR152" s="57"/>
      <c r="ETS152" s="57"/>
      <c r="ETT152" s="57"/>
      <c r="ETU152" s="57"/>
      <c r="ETV152" s="57"/>
      <c r="ETW152" s="57"/>
      <c r="ETX152" s="57"/>
      <c r="ETY152" s="57"/>
      <c r="ETZ152" s="57"/>
      <c r="EUA152" s="57"/>
      <c r="EUB152" s="57"/>
      <c r="EUC152" s="57"/>
      <c r="EUD152" s="57"/>
      <c r="EUE152" s="57"/>
      <c r="EUF152" s="57"/>
      <c r="EUG152" s="57"/>
      <c r="EUH152" s="57"/>
      <c r="EUI152" s="57"/>
      <c r="EUJ152" s="57"/>
      <c r="EUK152" s="57"/>
      <c r="EUL152" s="57"/>
      <c r="EUM152" s="57"/>
      <c r="EUN152" s="57"/>
      <c r="EUO152" s="57"/>
      <c r="EUP152" s="57"/>
      <c r="EUQ152" s="57"/>
      <c r="EUR152" s="57"/>
      <c r="EUS152" s="57"/>
      <c r="EUT152" s="57"/>
      <c r="EUU152" s="57"/>
      <c r="EUV152" s="57"/>
      <c r="EUW152" s="57"/>
      <c r="EUX152" s="57"/>
      <c r="EUY152" s="57"/>
      <c r="EUZ152" s="57"/>
      <c r="EVA152" s="57"/>
      <c r="EVB152" s="57"/>
      <c r="EVC152" s="57"/>
      <c r="EVD152" s="57"/>
      <c r="EVE152" s="57"/>
      <c r="EVF152" s="57"/>
      <c r="EVG152" s="57"/>
      <c r="EVH152" s="57"/>
      <c r="EVI152" s="57"/>
      <c r="EVJ152" s="57"/>
      <c r="EVK152" s="57"/>
      <c r="EVL152" s="57"/>
      <c r="EVM152" s="57"/>
      <c r="EVN152" s="57"/>
      <c r="EVO152" s="57"/>
      <c r="EVP152" s="57"/>
      <c r="EVQ152" s="57"/>
      <c r="EVR152" s="57"/>
      <c r="EVS152" s="57"/>
      <c r="EVT152" s="57"/>
      <c r="EVU152" s="57"/>
      <c r="EVV152" s="57"/>
      <c r="EVW152" s="57"/>
      <c r="EVX152" s="57"/>
      <c r="EVY152" s="57"/>
      <c r="EVZ152" s="57"/>
      <c r="EWA152" s="57"/>
      <c r="EWB152" s="57"/>
      <c r="EWC152" s="57"/>
      <c r="EWD152" s="57"/>
      <c r="EWE152" s="57"/>
      <c r="EWF152" s="57"/>
      <c r="EWG152" s="57"/>
      <c r="EWH152" s="57"/>
      <c r="EWI152" s="57"/>
      <c r="EWJ152" s="57"/>
      <c r="EWK152" s="57"/>
      <c r="EWL152" s="57"/>
      <c r="EWM152" s="57"/>
      <c r="EWN152" s="57"/>
      <c r="EWO152" s="57"/>
      <c r="EWP152" s="57"/>
      <c r="EWQ152" s="57"/>
      <c r="EWR152" s="57"/>
      <c r="EWS152" s="57"/>
      <c r="EWT152" s="57"/>
      <c r="EWU152" s="57"/>
      <c r="EWV152" s="57"/>
      <c r="EWW152" s="57"/>
      <c r="EWX152" s="57"/>
      <c r="EWY152" s="57"/>
      <c r="EWZ152" s="57"/>
      <c r="EXA152" s="57"/>
      <c r="EXB152" s="57"/>
      <c r="EXC152" s="57"/>
      <c r="EXD152" s="57"/>
      <c r="EXE152" s="57"/>
      <c r="EXF152" s="57"/>
      <c r="EXG152" s="57"/>
      <c r="EXH152" s="57"/>
      <c r="EXI152" s="57"/>
      <c r="EXJ152" s="57"/>
      <c r="EXK152" s="57"/>
      <c r="EXL152" s="57"/>
      <c r="EXM152" s="57"/>
      <c r="EXN152" s="57"/>
      <c r="EXO152" s="57"/>
      <c r="EXP152" s="57"/>
      <c r="EXQ152" s="57"/>
      <c r="EXR152" s="57"/>
      <c r="EXS152" s="57"/>
      <c r="EXT152" s="57"/>
      <c r="EXU152" s="57"/>
      <c r="EXV152" s="57"/>
      <c r="EXW152" s="57"/>
      <c r="EXX152" s="57"/>
      <c r="EXY152" s="57"/>
      <c r="EXZ152" s="57"/>
      <c r="EYA152" s="57"/>
      <c r="EYB152" s="57"/>
      <c r="EYC152" s="57"/>
      <c r="EYD152" s="57"/>
      <c r="EYE152" s="57"/>
      <c r="EYF152" s="57"/>
      <c r="EYG152" s="57"/>
      <c r="EYH152" s="57"/>
      <c r="EYI152" s="57"/>
      <c r="EYJ152" s="57"/>
      <c r="EYK152" s="57"/>
      <c r="EYL152" s="57"/>
      <c r="EYM152" s="57"/>
      <c r="EYN152" s="57"/>
      <c r="EYO152" s="57"/>
      <c r="EYP152" s="57"/>
      <c r="EYQ152" s="57"/>
      <c r="EYR152" s="57"/>
      <c r="EYS152" s="57"/>
      <c r="EYT152" s="57"/>
      <c r="EYU152" s="57"/>
      <c r="EYV152" s="57"/>
      <c r="EYW152" s="57"/>
      <c r="EYX152" s="57"/>
      <c r="EYY152" s="57"/>
      <c r="EYZ152" s="57"/>
      <c r="EZA152" s="57"/>
      <c r="EZB152" s="57"/>
      <c r="EZC152" s="57"/>
      <c r="EZD152" s="57"/>
      <c r="EZE152" s="57"/>
      <c r="EZF152" s="57"/>
      <c r="EZG152" s="57"/>
      <c r="EZH152" s="57"/>
      <c r="EZI152" s="57"/>
      <c r="EZJ152" s="57"/>
      <c r="EZK152" s="57"/>
      <c r="EZL152" s="57"/>
      <c r="EZM152" s="57"/>
      <c r="EZN152" s="57"/>
      <c r="EZO152" s="57"/>
      <c r="EZP152" s="57"/>
      <c r="EZQ152" s="57"/>
      <c r="EZR152" s="57"/>
      <c r="EZS152" s="57"/>
      <c r="EZT152" s="57"/>
      <c r="EZU152" s="57"/>
      <c r="EZV152" s="57"/>
      <c r="EZW152" s="57"/>
      <c r="EZX152" s="57"/>
      <c r="EZY152" s="57"/>
      <c r="EZZ152" s="57"/>
      <c r="FAA152" s="57"/>
      <c r="FAB152" s="57"/>
      <c r="FAC152" s="57"/>
      <c r="FAJ152" s="57"/>
      <c r="FAK152" s="57"/>
      <c r="FAL152" s="57"/>
      <c r="FAM152" s="57"/>
      <c r="FAN152" s="57"/>
      <c r="FAO152" s="57"/>
      <c r="FAP152" s="57"/>
      <c r="FAQ152" s="57"/>
      <c r="FAR152" s="57"/>
      <c r="FAS152" s="57"/>
      <c r="FAT152" s="57"/>
      <c r="FAU152" s="57"/>
      <c r="FAV152" s="57"/>
      <c r="FAW152" s="57"/>
      <c r="FAX152" s="57"/>
      <c r="FAY152" s="57"/>
      <c r="FAZ152" s="57"/>
      <c r="FBA152" s="57"/>
      <c r="FBB152" s="57"/>
      <c r="FBC152" s="57"/>
      <c r="FBD152" s="57"/>
      <c r="FBE152" s="57"/>
      <c r="FBF152" s="57"/>
      <c r="FBG152" s="57"/>
      <c r="FBH152" s="57"/>
      <c r="FBI152" s="57"/>
      <c r="FBJ152" s="57"/>
      <c r="FBK152" s="57"/>
      <c r="FBL152" s="57"/>
      <c r="FBM152" s="57"/>
      <c r="FBN152" s="57"/>
      <c r="FBO152" s="57"/>
      <c r="FBP152" s="57"/>
      <c r="FBQ152" s="57"/>
      <c r="FBR152" s="57"/>
      <c r="FBS152" s="57"/>
      <c r="FBT152" s="57"/>
      <c r="FBU152" s="57"/>
      <c r="FBV152" s="57"/>
      <c r="FBW152" s="57"/>
      <c r="FBX152" s="57"/>
      <c r="FBY152" s="57"/>
      <c r="FBZ152" s="57"/>
      <c r="FCA152" s="57"/>
      <c r="FCB152" s="57"/>
      <c r="FCC152" s="57"/>
      <c r="FCD152" s="57"/>
      <c r="FCE152" s="57"/>
      <c r="FCF152" s="57"/>
      <c r="FCG152" s="57"/>
      <c r="FCH152" s="57"/>
      <c r="FCI152" s="57"/>
      <c r="FCJ152" s="57"/>
      <c r="FCK152" s="57"/>
      <c r="FCL152" s="57"/>
      <c r="FCM152" s="57"/>
      <c r="FCN152" s="57"/>
      <c r="FCO152" s="57"/>
      <c r="FCP152" s="57"/>
      <c r="FCQ152" s="57"/>
      <c r="FCR152" s="57"/>
      <c r="FCS152" s="57"/>
      <c r="FCT152" s="57"/>
      <c r="FCU152" s="57"/>
      <c r="FCV152" s="57"/>
      <c r="FCW152" s="57"/>
      <c r="FCX152" s="57"/>
      <c r="FCY152" s="57"/>
      <c r="FCZ152" s="57"/>
      <c r="FDA152" s="57"/>
      <c r="FDB152" s="57"/>
      <c r="FDC152" s="57"/>
      <c r="FDD152" s="57"/>
      <c r="FDE152" s="57"/>
      <c r="FDF152" s="57"/>
      <c r="FDG152" s="57"/>
      <c r="FDH152" s="57"/>
      <c r="FDI152" s="57"/>
      <c r="FDJ152" s="57"/>
      <c r="FDK152" s="57"/>
      <c r="FDL152" s="57"/>
      <c r="FDM152" s="57"/>
      <c r="FDN152" s="57"/>
      <c r="FDO152" s="57"/>
      <c r="FDP152" s="57"/>
      <c r="FDQ152" s="57"/>
      <c r="FDR152" s="57"/>
      <c r="FDS152" s="57"/>
      <c r="FDT152" s="57"/>
      <c r="FDU152" s="57"/>
      <c r="FDV152" s="57"/>
      <c r="FDW152" s="57"/>
      <c r="FDX152" s="57"/>
      <c r="FDY152" s="57"/>
      <c r="FDZ152" s="57"/>
      <c r="FEA152" s="57"/>
      <c r="FEB152" s="57"/>
      <c r="FEC152" s="57"/>
      <c r="FED152" s="57"/>
      <c r="FEE152" s="57"/>
      <c r="FEF152" s="57"/>
      <c r="FEG152" s="57"/>
      <c r="FEH152" s="57"/>
      <c r="FEI152" s="57"/>
      <c r="FEJ152" s="57"/>
      <c r="FEK152" s="57"/>
      <c r="FEL152" s="57"/>
      <c r="FEM152" s="57"/>
      <c r="FEN152" s="57"/>
      <c r="FEO152" s="57"/>
      <c r="FEP152" s="57"/>
      <c r="FEQ152" s="57"/>
      <c r="FER152" s="57"/>
      <c r="FES152" s="57"/>
      <c r="FET152" s="57"/>
      <c r="FEU152" s="57"/>
      <c r="FEV152" s="57"/>
      <c r="FEW152" s="57"/>
      <c r="FEX152" s="57"/>
      <c r="FEY152" s="57"/>
      <c r="FEZ152" s="57"/>
      <c r="FFA152" s="57"/>
      <c r="FFB152" s="57"/>
      <c r="FFC152" s="57"/>
      <c r="FFD152" s="57"/>
      <c r="FFE152" s="57"/>
      <c r="FFF152" s="57"/>
      <c r="FFG152" s="57"/>
      <c r="FFH152" s="57"/>
      <c r="FFI152" s="57"/>
      <c r="FFJ152" s="57"/>
      <c r="FFK152" s="57"/>
      <c r="FFL152" s="57"/>
      <c r="FFM152" s="57"/>
      <c r="FFN152" s="57"/>
      <c r="FFO152" s="57"/>
      <c r="FFP152" s="57"/>
      <c r="FFQ152" s="57"/>
      <c r="FFR152" s="57"/>
      <c r="FFS152" s="57"/>
      <c r="FFT152" s="57"/>
      <c r="FFU152" s="57"/>
      <c r="FFV152" s="57"/>
      <c r="FFW152" s="57"/>
      <c r="FFX152" s="57"/>
      <c r="FFY152" s="57"/>
      <c r="FFZ152" s="57"/>
      <c r="FGA152" s="57"/>
      <c r="FGB152" s="57"/>
      <c r="FGC152" s="57"/>
      <c r="FGD152" s="57"/>
      <c r="FGE152" s="57"/>
      <c r="FGF152" s="57"/>
      <c r="FGG152" s="57"/>
      <c r="FGH152" s="57"/>
      <c r="FGI152" s="57"/>
      <c r="FGJ152" s="57"/>
      <c r="FGK152" s="57"/>
      <c r="FGL152" s="57"/>
      <c r="FGM152" s="57"/>
      <c r="FGN152" s="57"/>
      <c r="FGO152" s="57"/>
      <c r="FGP152" s="57"/>
      <c r="FGQ152" s="57"/>
      <c r="FGR152" s="57"/>
      <c r="FGS152" s="57"/>
      <c r="FGT152" s="57"/>
      <c r="FGU152" s="57"/>
      <c r="FGV152" s="57"/>
      <c r="FGW152" s="57"/>
      <c r="FGX152" s="57"/>
      <c r="FGY152" s="57"/>
      <c r="FGZ152" s="57"/>
      <c r="FHA152" s="57"/>
      <c r="FHB152" s="57"/>
      <c r="FHC152" s="57"/>
      <c r="FHD152" s="57"/>
      <c r="FHE152" s="57"/>
      <c r="FHF152" s="57"/>
      <c r="FHG152" s="57"/>
      <c r="FHH152" s="57"/>
      <c r="FHI152" s="57"/>
      <c r="FHJ152" s="57"/>
      <c r="FHK152" s="57"/>
      <c r="FHL152" s="57"/>
      <c r="FHM152" s="57"/>
      <c r="FHN152" s="57"/>
      <c r="FHO152" s="57"/>
      <c r="FHP152" s="57"/>
      <c r="FHQ152" s="57"/>
      <c r="FHR152" s="57"/>
      <c r="FHS152" s="57"/>
      <c r="FHT152" s="57"/>
      <c r="FHU152" s="57"/>
      <c r="FHV152" s="57"/>
      <c r="FHW152" s="57"/>
      <c r="FHX152" s="57"/>
      <c r="FHY152" s="57"/>
      <c r="FHZ152" s="57"/>
      <c r="FIA152" s="57"/>
      <c r="FIB152" s="57"/>
      <c r="FIC152" s="57"/>
      <c r="FID152" s="57"/>
      <c r="FIE152" s="57"/>
      <c r="FIF152" s="57"/>
      <c r="FIG152" s="57"/>
      <c r="FIH152" s="57"/>
      <c r="FII152" s="57"/>
      <c r="FIJ152" s="57"/>
      <c r="FIK152" s="57"/>
      <c r="FIL152" s="57"/>
      <c r="FIM152" s="57"/>
      <c r="FIN152" s="57"/>
      <c r="FIO152" s="57"/>
      <c r="FIP152" s="57"/>
      <c r="FIQ152" s="57"/>
      <c r="FIR152" s="57"/>
      <c r="FIS152" s="57"/>
      <c r="FIT152" s="57"/>
      <c r="FIU152" s="57"/>
      <c r="FIV152" s="57"/>
      <c r="FIW152" s="57"/>
      <c r="FIX152" s="57"/>
      <c r="FIY152" s="57"/>
      <c r="FIZ152" s="57"/>
      <c r="FJA152" s="57"/>
      <c r="FJB152" s="57"/>
      <c r="FJC152" s="57"/>
      <c r="FJD152" s="57"/>
      <c r="FJE152" s="57"/>
      <c r="FJF152" s="57"/>
      <c r="FJG152" s="57"/>
      <c r="FJH152" s="57"/>
      <c r="FJI152" s="57"/>
      <c r="FJJ152" s="57"/>
      <c r="FJK152" s="57"/>
      <c r="FJL152" s="57"/>
      <c r="FJM152" s="57"/>
      <c r="FJN152" s="57"/>
      <c r="FJO152" s="57"/>
      <c r="FJP152" s="57"/>
      <c r="FJQ152" s="57"/>
      <c r="FJR152" s="57"/>
      <c r="FJS152" s="57"/>
      <c r="FJT152" s="57"/>
      <c r="FJU152" s="57"/>
      <c r="FJV152" s="57"/>
      <c r="FJW152" s="57"/>
      <c r="FJX152" s="57"/>
      <c r="FJY152" s="57"/>
      <c r="FKF152" s="57"/>
      <c r="FKG152" s="57"/>
      <c r="FKH152" s="57"/>
      <c r="FKI152" s="57"/>
      <c r="FKJ152" s="57"/>
      <c r="FKK152" s="57"/>
      <c r="FKL152" s="57"/>
      <c r="FKM152" s="57"/>
      <c r="FKN152" s="57"/>
      <c r="FKO152" s="57"/>
      <c r="FKP152" s="57"/>
      <c r="FKQ152" s="57"/>
      <c r="FKR152" s="57"/>
      <c r="FKS152" s="57"/>
      <c r="FKT152" s="57"/>
      <c r="FKU152" s="57"/>
      <c r="FKV152" s="57"/>
      <c r="FKW152" s="57"/>
      <c r="FKX152" s="57"/>
      <c r="FKY152" s="57"/>
      <c r="FKZ152" s="57"/>
      <c r="FLA152" s="57"/>
      <c r="FLB152" s="57"/>
      <c r="FLC152" s="57"/>
      <c r="FLD152" s="57"/>
      <c r="FLE152" s="57"/>
      <c r="FLF152" s="57"/>
      <c r="FLG152" s="57"/>
      <c r="FLH152" s="57"/>
      <c r="FLI152" s="57"/>
      <c r="FLJ152" s="57"/>
      <c r="FLK152" s="57"/>
      <c r="FLL152" s="57"/>
      <c r="FLM152" s="57"/>
      <c r="FLN152" s="57"/>
      <c r="FLO152" s="57"/>
      <c r="FLP152" s="57"/>
      <c r="FLQ152" s="57"/>
      <c r="FLR152" s="57"/>
      <c r="FLS152" s="57"/>
      <c r="FLT152" s="57"/>
      <c r="FLU152" s="57"/>
      <c r="FLV152" s="57"/>
      <c r="FLW152" s="57"/>
      <c r="FLX152" s="57"/>
      <c r="FLY152" s="57"/>
      <c r="FLZ152" s="57"/>
      <c r="FMA152" s="57"/>
      <c r="FMB152" s="57"/>
      <c r="FMC152" s="57"/>
      <c r="FMD152" s="57"/>
      <c r="FME152" s="57"/>
      <c r="FMF152" s="57"/>
      <c r="FMG152" s="57"/>
      <c r="FMH152" s="57"/>
      <c r="FMI152" s="57"/>
      <c r="FMJ152" s="57"/>
      <c r="FMK152" s="57"/>
      <c r="FML152" s="57"/>
      <c r="FMM152" s="57"/>
      <c r="FMN152" s="57"/>
      <c r="FMO152" s="57"/>
      <c r="FMP152" s="57"/>
      <c r="FMQ152" s="57"/>
      <c r="FMR152" s="57"/>
      <c r="FMS152" s="57"/>
      <c r="FMT152" s="57"/>
      <c r="FMU152" s="57"/>
      <c r="FMV152" s="57"/>
      <c r="FMW152" s="57"/>
      <c r="FMX152" s="57"/>
      <c r="FMY152" s="57"/>
      <c r="FMZ152" s="57"/>
      <c r="FNA152" s="57"/>
      <c r="FNB152" s="57"/>
      <c r="FNC152" s="57"/>
      <c r="FND152" s="57"/>
      <c r="FNE152" s="57"/>
      <c r="FNF152" s="57"/>
      <c r="FNG152" s="57"/>
      <c r="FNH152" s="57"/>
      <c r="FNI152" s="57"/>
      <c r="FNJ152" s="57"/>
      <c r="FNK152" s="57"/>
      <c r="FNL152" s="57"/>
      <c r="FNM152" s="57"/>
      <c r="FNN152" s="57"/>
      <c r="FNO152" s="57"/>
      <c r="FNP152" s="57"/>
      <c r="FNQ152" s="57"/>
      <c r="FNR152" s="57"/>
      <c r="FNS152" s="57"/>
      <c r="FNT152" s="57"/>
      <c r="FNU152" s="57"/>
      <c r="FNV152" s="57"/>
      <c r="FNW152" s="57"/>
      <c r="FNX152" s="57"/>
      <c r="FNY152" s="57"/>
      <c r="FNZ152" s="57"/>
      <c r="FOA152" s="57"/>
      <c r="FOB152" s="57"/>
      <c r="FOC152" s="57"/>
      <c r="FOD152" s="57"/>
      <c r="FOE152" s="57"/>
      <c r="FOF152" s="57"/>
      <c r="FOG152" s="57"/>
      <c r="FOH152" s="57"/>
      <c r="FOI152" s="57"/>
      <c r="FOJ152" s="57"/>
      <c r="FOK152" s="57"/>
      <c r="FOL152" s="57"/>
      <c r="FOM152" s="57"/>
      <c r="FON152" s="57"/>
      <c r="FOO152" s="57"/>
      <c r="FOP152" s="57"/>
      <c r="FOQ152" s="57"/>
      <c r="FOR152" s="57"/>
      <c r="FOS152" s="57"/>
      <c r="FOT152" s="57"/>
      <c r="FOU152" s="57"/>
      <c r="FOV152" s="57"/>
      <c r="FOW152" s="57"/>
      <c r="FOX152" s="57"/>
      <c r="FOY152" s="57"/>
      <c r="FOZ152" s="57"/>
      <c r="FPA152" s="57"/>
      <c r="FPB152" s="57"/>
      <c r="FPC152" s="57"/>
      <c r="FPD152" s="57"/>
      <c r="FPE152" s="57"/>
      <c r="FPF152" s="57"/>
      <c r="FPG152" s="57"/>
      <c r="FPH152" s="57"/>
      <c r="FPI152" s="57"/>
      <c r="FPJ152" s="57"/>
      <c r="FPK152" s="57"/>
      <c r="FPL152" s="57"/>
      <c r="FPM152" s="57"/>
      <c r="FPN152" s="57"/>
      <c r="FPO152" s="57"/>
      <c r="FPP152" s="57"/>
      <c r="FPQ152" s="57"/>
      <c r="FPR152" s="57"/>
      <c r="FPS152" s="57"/>
      <c r="FPT152" s="57"/>
      <c r="FPU152" s="57"/>
      <c r="FPV152" s="57"/>
      <c r="FPW152" s="57"/>
      <c r="FPX152" s="57"/>
      <c r="FPY152" s="57"/>
      <c r="FPZ152" s="57"/>
      <c r="FQA152" s="57"/>
      <c r="FQB152" s="57"/>
      <c r="FQC152" s="57"/>
      <c r="FQD152" s="57"/>
      <c r="FQE152" s="57"/>
      <c r="FQF152" s="57"/>
      <c r="FQG152" s="57"/>
      <c r="FQH152" s="57"/>
      <c r="FQI152" s="57"/>
      <c r="FQJ152" s="57"/>
      <c r="FQK152" s="57"/>
      <c r="FQL152" s="57"/>
      <c r="FQM152" s="57"/>
      <c r="FQN152" s="57"/>
      <c r="FQO152" s="57"/>
      <c r="FQP152" s="57"/>
      <c r="FQQ152" s="57"/>
      <c r="FQR152" s="57"/>
      <c r="FQS152" s="57"/>
      <c r="FQT152" s="57"/>
      <c r="FQU152" s="57"/>
      <c r="FQV152" s="57"/>
      <c r="FQW152" s="57"/>
      <c r="FQX152" s="57"/>
      <c r="FQY152" s="57"/>
      <c r="FQZ152" s="57"/>
      <c r="FRA152" s="57"/>
      <c r="FRB152" s="57"/>
      <c r="FRC152" s="57"/>
      <c r="FRD152" s="57"/>
      <c r="FRE152" s="57"/>
      <c r="FRF152" s="57"/>
      <c r="FRG152" s="57"/>
      <c r="FRH152" s="57"/>
      <c r="FRI152" s="57"/>
      <c r="FRJ152" s="57"/>
      <c r="FRK152" s="57"/>
      <c r="FRL152" s="57"/>
      <c r="FRM152" s="57"/>
      <c r="FRN152" s="57"/>
      <c r="FRO152" s="57"/>
      <c r="FRP152" s="57"/>
      <c r="FRQ152" s="57"/>
      <c r="FRR152" s="57"/>
      <c r="FRS152" s="57"/>
      <c r="FRT152" s="57"/>
      <c r="FRU152" s="57"/>
      <c r="FRV152" s="57"/>
      <c r="FRW152" s="57"/>
      <c r="FRX152" s="57"/>
      <c r="FRY152" s="57"/>
      <c r="FRZ152" s="57"/>
      <c r="FSA152" s="57"/>
      <c r="FSB152" s="57"/>
      <c r="FSC152" s="57"/>
      <c r="FSD152" s="57"/>
      <c r="FSE152" s="57"/>
      <c r="FSF152" s="57"/>
      <c r="FSG152" s="57"/>
      <c r="FSH152" s="57"/>
      <c r="FSI152" s="57"/>
      <c r="FSJ152" s="57"/>
      <c r="FSK152" s="57"/>
      <c r="FSL152" s="57"/>
      <c r="FSM152" s="57"/>
      <c r="FSN152" s="57"/>
      <c r="FSO152" s="57"/>
      <c r="FSP152" s="57"/>
      <c r="FSQ152" s="57"/>
      <c r="FSR152" s="57"/>
      <c r="FSS152" s="57"/>
      <c r="FST152" s="57"/>
      <c r="FSU152" s="57"/>
      <c r="FSV152" s="57"/>
      <c r="FSW152" s="57"/>
      <c r="FSX152" s="57"/>
      <c r="FSY152" s="57"/>
      <c r="FSZ152" s="57"/>
      <c r="FTA152" s="57"/>
      <c r="FTB152" s="57"/>
      <c r="FTC152" s="57"/>
      <c r="FTD152" s="57"/>
      <c r="FTE152" s="57"/>
      <c r="FTF152" s="57"/>
      <c r="FTG152" s="57"/>
      <c r="FTH152" s="57"/>
      <c r="FTI152" s="57"/>
      <c r="FTJ152" s="57"/>
      <c r="FTK152" s="57"/>
      <c r="FTL152" s="57"/>
      <c r="FTM152" s="57"/>
      <c r="FTN152" s="57"/>
      <c r="FTO152" s="57"/>
      <c r="FTP152" s="57"/>
      <c r="FTQ152" s="57"/>
      <c r="FTR152" s="57"/>
      <c r="FTS152" s="57"/>
      <c r="FTT152" s="57"/>
      <c r="FTU152" s="57"/>
      <c r="FUB152" s="57"/>
      <c r="FUC152" s="57"/>
      <c r="FUD152" s="57"/>
      <c r="FUE152" s="57"/>
      <c r="FUF152" s="57"/>
      <c r="FUG152" s="57"/>
      <c r="FUH152" s="57"/>
      <c r="FUI152" s="57"/>
      <c r="FUJ152" s="57"/>
      <c r="FUK152" s="57"/>
      <c r="FUL152" s="57"/>
      <c r="FUM152" s="57"/>
      <c r="FUN152" s="57"/>
      <c r="FUO152" s="57"/>
      <c r="FUP152" s="57"/>
      <c r="FUQ152" s="57"/>
      <c r="FUR152" s="57"/>
      <c r="FUS152" s="57"/>
      <c r="FUT152" s="57"/>
      <c r="FUU152" s="57"/>
      <c r="FUV152" s="57"/>
      <c r="FUW152" s="57"/>
      <c r="FUX152" s="57"/>
      <c r="FUY152" s="57"/>
      <c r="FUZ152" s="57"/>
      <c r="FVA152" s="57"/>
      <c r="FVB152" s="57"/>
      <c r="FVC152" s="57"/>
      <c r="FVD152" s="57"/>
      <c r="FVE152" s="57"/>
      <c r="FVF152" s="57"/>
      <c r="FVG152" s="57"/>
      <c r="FVH152" s="57"/>
      <c r="FVI152" s="57"/>
      <c r="FVJ152" s="57"/>
      <c r="FVK152" s="57"/>
      <c r="FVL152" s="57"/>
      <c r="FVM152" s="57"/>
      <c r="FVN152" s="57"/>
      <c r="FVO152" s="57"/>
      <c r="FVP152" s="57"/>
      <c r="FVQ152" s="57"/>
      <c r="FVR152" s="57"/>
      <c r="FVS152" s="57"/>
      <c r="FVT152" s="57"/>
      <c r="FVU152" s="57"/>
      <c r="FVV152" s="57"/>
      <c r="FVW152" s="57"/>
      <c r="FVX152" s="57"/>
      <c r="FVY152" s="57"/>
      <c r="FVZ152" s="57"/>
      <c r="FWA152" s="57"/>
      <c r="FWB152" s="57"/>
      <c r="FWC152" s="57"/>
      <c r="FWD152" s="57"/>
      <c r="FWE152" s="57"/>
      <c r="FWF152" s="57"/>
      <c r="FWG152" s="57"/>
      <c r="FWH152" s="57"/>
      <c r="FWI152" s="57"/>
      <c r="FWJ152" s="57"/>
      <c r="FWK152" s="57"/>
      <c r="FWL152" s="57"/>
      <c r="FWM152" s="57"/>
      <c r="FWN152" s="57"/>
      <c r="FWO152" s="57"/>
      <c r="FWP152" s="57"/>
      <c r="FWQ152" s="57"/>
      <c r="FWR152" s="57"/>
      <c r="FWS152" s="57"/>
      <c r="FWT152" s="57"/>
      <c r="FWU152" s="57"/>
      <c r="FWV152" s="57"/>
      <c r="FWW152" s="57"/>
      <c r="FWX152" s="57"/>
      <c r="FWY152" s="57"/>
      <c r="FWZ152" s="57"/>
      <c r="FXA152" s="57"/>
      <c r="FXB152" s="57"/>
      <c r="FXC152" s="57"/>
      <c r="FXD152" s="57"/>
      <c r="FXE152" s="57"/>
      <c r="FXF152" s="57"/>
      <c r="FXG152" s="57"/>
      <c r="FXH152" s="57"/>
      <c r="FXI152" s="57"/>
      <c r="FXJ152" s="57"/>
      <c r="FXK152" s="57"/>
      <c r="FXL152" s="57"/>
      <c r="FXM152" s="57"/>
      <c r="FXN152" s="57"/>
      <c r="FXO152" s="57"/>
      <c r="FXP152" s="57"/>
      <c r="FXQ152" s="57"/>
      <c r="FXR152" s="57"/>
      <c r="FXS152" s="57"/>
      <c r="FXT152" s="57"/>
      <c r="FXU152" s="57"/>
      <c r="FXV152" s="57"/>
      <c r="FXW152" s="57"/>
      <c r="FXX152" s="57"/>
      <c r="FXY152" s="57"/>
      <c r="FXZ152" s="57"/>
      <c r="FYA152" s="57"/>
      <c r="FYB152" s="57"/>
      <c r="FYC152" s="57"/>
      <c r="FYD152" s="57"/>
      <c r="FYE152" s="57"/>
      <c r="FYF152" s="57"/>
      <c r="FYG152" s="57"/>
      <c r="FYH152" s="57"/>
      <c r="FYI152" s="57"/>
      <c r="FYJ152" s="57"/>
      <c r="FYK152" s="57"/>
      <c r="FYL152" s="57"/>
      <c r="FYM152" s="57"/>
      <c r="FYN152" s="57"/>
      <c r="FYO152" s="57"/>
      <c r="FYP152" s="57"/>
      <c r="FYQ152" s="57"/>
      <c r="FYR152" s="57"/>
      <c r="FYS152" s="57"/>
      <c r="FYT152" s="57"/>
      <c r="FYU152" s="57"/>
      <c r="FYV152" s="57"/>
      <c r="FYW152" s="57"/>
      <c r="FYX152" s="57"/>
      <c r="FYY152" s="57"/>
      <c r="FYZ152" s="57"/>
      <c r="FZA152" s="57"/>
      <c r="FZB152" s="57"/>
      <c r="FZC152" s="57"/>
      <c r="FZD152" s="57"/>
      <c r="FZE152" s="57"/>
      <c r="FZF152" s="57"/>
      <c r="FZG152" s="57"/>
      <c r="FZH152" s="57"/>
      <c r="FZI152" s="57"/>
      <c r="FZJ152" s="57"/>
      <c r="FZK152" s="57"/>
      <c r="FZL152" s="57"/>
      <c r="FZM152" s="57"/>
      <c r="FZN152" s="57"/>
      <c r="FZO152" s="57"/>
      <c r="FZP152" s="57"/>
      <c r="FZQ152" s="57"/>
      <c r="FZR152" s="57"/>
      <c r="FZS152" s="57"/>
      <c r="FZT152" s="57"/>
      <c r="FZU152" s="57"/>
      <c r="FZV152" s="57"/>
      <c r="FZW152" s="57"/>
      <c r="FZX152" s="57"/>
      <c r="FZY152" s="57"/>
      <c r="FZZ152" s="57"/>
      <c r="GAA152" s="57"/>
      <c r="GAB152" s="57"/>
      <c r="GAC152" s="57"/>
      <c r="GAD152" s="57"/>
      <c r="GAE152" s="57"/>
      <c r="GAF152" s="57"/>
      <c r="GAG152" s="57"/>
      <c r="GAH152" s="57"/>
      <c r="GAI152" s="57"/>
      <c r="GAJ152" s="57"/>
      <c r="GAK152" s="57"/>
      <c r="GAL152" s="57"/>
      <c r="GAM152" s="57"/>
      <c r="GAN152" s="57"/>
      <c r="GAO152" s="57"/>
      <c r="GAP152" s="57"/>
      <c r="GAQ152" s="57"/>
      <c r="GAR152" s="57"/>
      <c r="GAS152" s="57"/>
      <c r="GAT152" s="57"/>
      <c r="GAU152" s="57"/>
      <c r="GAV152" s="57"/>
      <c r="GAW152" s="57"/>
      <c r="GAX152" s="57"/>
      <c r="GAY152" s="57"/>
      <c r="GAZ152" s="57"/>
      <c r="GBA152" s="57"/>
      <c r="GBB152" s="57"/>
      <c r="GBC152" s="57"/>
      <c r="GBD152" s="57"/>
      <c r="GBE152" s="57"/>
      <c r="GBF152" s="57"/>
      <c r="GBG152" s="57"/>
      <c r="GBH152" s="57"/>
      <c r="GBI152" s="57"/>
      <c r="GBJ152" s="57"/>
      <c r="GBK152" s="57"/>
      <c r="GBL152" s="57"/>
      <c r="GBM152" s="57"/>
      <c r="GBN152" s="57"/>
      <c r="GBO152" s="57"/>
      <c r="GBP152" s="57"/>
      <c r="GBQ152" s="57"/>
      <c r="GBR152" s="57"/>
      <c r="GBS152" s="57"/>
      <c r="GBT152" s="57"/>
      <c r="GBU152" s="57"/>
      <c r="GBV152" s="57"/>
      <c r="GBW152" s="57"/>
      <c r="GBX152" s="57"/>
      <c r="GBY152" s="57"/>
      <c r="GBZ152" s="57"/>
      <c r="GCA152" s="57"/>
      <c r="GCB152" s="57"/>
      <c r="GCC152" s="57"/>
      <c r="GCD152" s="57"/>
      <c r="GCE152" s="57"/>
      <c r="GCF152" s="57"/>
      <c r="GCG152" s="57"/>
      <c r="GCH152" s="57"/>
      <c r="GCI152" s="57"/>
      <c r="GCJ152" s="57"/>
      <c r="GCK152" s="57"/>
      <c r="GCL152" s="57"/>
      <c r="GCM152" s="57"/>
      <c r="GCN152" s="57"/>
      <c r="GCO152" s="57"/>
      <c r="GCP152" s="57"/>
      <c r="GCQ152" s="57"/>
      <c r="GCR152" s="57"/>
      <c r="GCS152" s="57"/>
      <c r="GCT152" s="57"/>
      <c r="GCU152" s="57"/>
      <c r="GCV152" s="57"/>
      <c r="GCW152" s="57"/>
      <c r="GCX152" s="57"/>
      <c r="GCY152" s="57"/>
      <c r="GCZ152" s="57"/>
      <c r="GDA152" s="57"/>
      <c r="GDB152" s="57"/>
      <c r="GDC152" s="57"/>
      <c r="GDD152" s="57"/>
      <c r="GDE152" s="57"/>
      <c r="GDF152" s="57"/>
      <c r="GDG152" s="57"/>
      <c r="GDH152" s="57"/>
      <c r="GDI152" s="57"/>
      <c r="GDJ152" s="57"/>
      <c r="GDK152" s="57"/>
      <c r="GDL152" s="57"/>
      <c r="GDM152" s="57"/>
      <c r="GDN152" s="57"/>
      <c r="GDO152" s="57"/>
      <c r="GDP152" s="57"/>
      <c r="GDQ152" s="57"/>
      <c r="GDX152" s="57"/>
      <c r="GDY152" s="57"/>
      <c r="GDZ152" s="57"/>
      <c r="GEA152" s="57"/>
      <c r="GEB152" s="57"/>
      <c r="GEC152" s="57"/>
      <c r="GED152" s="57"/>
      <c r="GEE152" s="57"/>
      <c r="GEF152" s="57"/>
      <c r="GEG152" s="57"/>
      <c r="GEH152" s="57"/>
      <c r="GEI152" s="57"/>
      <c r="GEJ152" s="57"/>
      <c r="GEK152" s="57"/>
      <c r="GEL152" s="57"/>
      <c r="GEM152" s="57"/>
      <c r="GEN152" s="57"/>
      <c r="GEO152" s="57"/>
      <c r="GEP152" s="57"/>
      <c r="GEQ152" s="57"/>
      <c r="GER152" s="57"/>
      <c r="GES152" s="57"/>
      <c r="GET152" s="57"/>
      <c r="GEU152" s="57"/>
      <c r="GEV152" s="57"/>
      <c r="GEW152" s="57"/>
      <c r="GEX152" s="57"/>
      <c r="GEY152" s="57"/>
      <c r="GEZ152" s="57"/>
      <c r="GFA152" s="57"/>
      <c r="GFB152" s="57"/>
      <c r="GFC152" s="57"/>
      <c r="GFD152" s="57"/>
      <c r="GFE152" s="57"/>
      <c r="GFF152" s="57"/>
      <c r="GFG152" s="57"/>
      <c r="GFH152" s="57"/>
      <c r="GFI152" s="57"/>
      <c r="GFJ152" s="57"/>
      <c r="GFK152" s="57"/>
      <c r="GFL152" s="57"/>
      <c r="GFM152" s="57"/>
      <c r="GFN152" s="57"/>
      <c r="GFO152" s="57"/>
      <c r="GFP152" s="57"/>
      <c r="GFQ152" s="57"/>
      <c r="GFR152" s="57"/>
      <c r="GFS152" s="57"/>
      <c r="GFT152" s="57"/>
      <c r="GFU152" s="57"/>
      <c r="GFV152" s="57"/>
      <c r="GFW152" s="57"/>
      <c r="GFX152" s="57"/>
      <c r="GFY152" s="57"/>
      <c r="GFZ152" s="57"/>
      <c r="GGA152" s="57"/>
      <c r="GGB152" s="57"/>
      <c r="GGC152" s="57"/>
      <c r="GGD152" s="57"/>
      <c r="GGE152" s="57"/>
      <c r="GGF152" s="57"/>
      <c r="GGG152" s="57"/>
      <c r="GGH152" s="57"/>
      <c r="GGI152" s="57"/>
      <c r="GGJ152" s="57"/>
      <c r="GGK152" s="57"/>
      <c r="GGL152" s="57"/>
      <c r="GGM152" s="57"/>
      <c r="GGN152" s="57"/>
      <c r="GGO152" s="57"/>
      <c r="GGP152" s="57"/>
      <c r="GGQ152" s="57"/>
      <c r="GGR152" s="57"/>
      <c r="GGS152" s="57"/>
      <c r="GGT152" s="57"/>
      <c r="GGU152" s="57"/>
      <c r="GGV152" s="57"/>
      <c r="GGW152" s="57"/>
      <c r="GGX152" s="57"/>
      <c r="GGY152" s="57"/>
      <c r="GGZ152" s="57"/>
      <c r="GHA152" s="57"/>
      <c r="GHB152" s="57"/>
      <c r="GHC152" s="57"/>
      <c r="GHD152" s="57"/>
      <c r="GHE152" s="57"/>
      <c r="GHF152" s="57"/>
      <c r="GHG152" s="57"/>
      <c r="GHH152" s="57"/>
      <c r="GHI152" s="57"/>
      <c r="GHJ152" s="57"/>
      <c r="GHK152" s="57"/>
      <c r="GHL152" s="57"/>
      <c r="GHM152" s="57"/>
      <c r="GHN152" s="57"/>
      <c r="GHO152" s="57"/>
      <c r="GHP152" s="57"/>
      <c r="GHQ152" s="57"/>
      <c r="GHR152" s="57"/>
      <c r="GHS152" s="57"/>
      <c r="GHT152" s="57"/>
      <c r="GHU152" s="57"/>
      <c r="GHV152" s="57"/>
      <c r="GHW152" s="57"/>
      <c r="GHX152" s="57"/>
      <c r="GHY152" s="57"/>
      <c r="GHZ152" s="57"/>
      <c r="GIA152" s="57"/>
      <c r="GIB152" s="57"/>
      <c r="GIC152" s="57"/>
      <c r="GID152" s="57"/>
      <c r="GIE152" s="57"/>
      <c r="GIF152" s="57"/>
      <c r="GIG152" s="57"/>
      <c r="GIH152" s="57"/>
      <c r="GII152" s="57"/>
      <c r="GIJ152" s="57"/>
      <c r="GIK152" s="57"/>
      <c r="GIL152" s="57"/>
      <c r="GIM152" s="57"/>
      <c r="GIN152" s="57"/>
      <c r="GIO152" s="57"/>
      <c r="GIP152" s="57"/>
      <c r="GIQ152" s="57"/>
      <c r="GIR152" s="57"/>
      <c r="GIS152" s="57"/>
      <c r="GIT152" s="57"/>
      <c r="GIU152" s="57"/>
      <c r="GIV152" s="57"/>
      <c r="GIW152" s="57"/>
      <c r="GIX152" s="57"/>
      <c r="GIY152" s="57"/>
      <c r="GIZ152" s="57"/>
      <c r="GJA152" s="57"/>
      <c r="GJB152" s="57"/>
      <c r="GJC152" s="57"/>
      <c r="GJD152" s="57"/>
      <c r="GJE152" s="57"/>
      <c r="GJF152" s="57"/>
      <c r="GJG152" s="57"/>
      <c r="GJH152" s="57"/>
      <c r="GJI152" s="57"/>
      <c r="GJJ152" s="57"/>
      <c r="GJK152" s="57"/>
      <c r="GJL152" s="57"/>
      <c r="GJM152" s="57"/>
      <c r="GJN152" s="57"/>
      <c r="GJO152" s="57"/>
      <c r="GJP152" s="57"/>
      <c r="GJQ152" s="57"/>
      <c r="GJR152" s="57"/>
      <c r="GJS152" s="57"/>
      <c r="GJT152" s="57"/>
      <c r="GJU152" s="57"/>
      <c r="GJV152" s="57"/>
      <c r="GJW152" s="57"/>
      <c r="GJX152" s="57"/>
      <c r="GJY152" s="57"/>
      <c r="GJZ152" s="57"/>
      <c r="GKA152" s="57"/>
      <c r="GKB152" s="57"/>
      <c r="GKC152" s="57"/>
      <c r="GKD152" s="57"/>
      <c r="GKE152" s="57"/>
      <c r="GKF152" s="57"/>
      <c r="GKG152" s="57"/>
      <c r="GKH152" s="57"/>
      <c r="GKI152" s="57"/>
      <c r="GKJ152" s="57"/>
      <c r="GKK152" s="57"/>
      <c r="GKL152" s="57"/>
      <c r="GKM152" s="57"/>
      <c r="GKN152" s="57"/>
      <c r="GKO152" s="57"/>
      <c r="GKP152" s="57"/>
      <c r="GKQ152" s="57"/>
      <c r="GKR152" s="57"/>
      <c r="GKS152" s="57"/>
      <c r="GKT152" s="57"/>
      <c r="GKU152" s="57"/>
      <c r="GKV152" s="57"/>
      <c r="GKW152" s="57"/>
      <c r="GKX152" s="57"/>
      <c r="GKY152" s="57"/>
      <c r="GKZ152" s="57"/>
      <c r="GLA152" s="57"/>
      <c r="GLB152" s="57"/>
      <c r="GLC152" s="57"/>
      <c r="GLD152" s="57"/>
      <c r="GLE152" s="57"/>
      <c r="GLF152" s="57"/>
      <c r="GLG152" s="57"/>
      <c r="GLH152" s="57"/>
      <c r="GLI152" s="57"/>
      <c r="GLJ152" s="57"/>
      <c r="GLK152" s="57"/>
      <c r="GLL152" s="57"/>
      <c r="GLM152" s="57"/>
      <c r="GLN152" s="57"/>
      <c r="GLO152" s="57"/>
      <c r="GLP152" s="57"/>
      <c r="GLQ152" s="57"/>
      <c r="GLR152" s="57"/>
      <c r="GLS152" s="57"/>
      <c r="GLT152" s="57"/>
      <c r="GLU152" s="57"/>
      <c r="GLV152" s="57"/>
      <c r="GLW152" s="57"/>
      <c r="GLX152" s="57"/>
      <c r="GLY152" s="57"/>
      <c r="GLZ152" s="57"/>
      <c r="GMA152" s="57"/>
      <c r="GMB152" s="57"/>
      <c r="GMC152" s="57"/>
      <c r="GMD152" s="57"/>
      <c r="GME152" s="57"/>
      <c r="GMF152" s="57"/>
      <c r="GMG152" s="57"/>
      <c r="GMH152" s="57"/>
      <c r="GMI152" s="57"/>
      <c r="GMJ152" s="57"/>
      <c r="GMK152" s="57"/>
      <c r="GML152" s="57"/>
      <c r="GMM152" s="57"/>
      <c r="GMN152" s="57"/>
      <c r="GMO152" s="57"/>
      <c r="GMP152" s="57"/>
      <c r="GMQ152" s="57"/>
      <c r="GMR152" s="57"/>
      <c r="GMS152" s="57"/>
      <c r="GMT152" s="57"/>
      <c r="GMU152" s="57"/>
      <c r="GMV152" s="57"/>
      <c r="GMW152" s="57"/>
      <c r="GMX152" s="57"/>
      <c r="GMY152" s="57"/>
      <c r="GMZ152" s="57"/>
      <c r="GNA152" s="57"/>
      <c r="GNB152" s="57"/>
      <c r="GNC152" s="57"/>
      <c r="GND152" s="57"/>
      <c r="GNE152" s="57"/>
      <c r="GNF152" s="57"/>
      <c r="GNG152" s="57"/>
      <c r="GNH152" s="57"/>
      <c r="GNI152" s="57"/>
      <c r="GNJ152" s="57"/>
      <c r="GNK152" s="57"/>
      <c r="GNL152" s="57"/>
      <c r="GNM152" s="57"/>
      <c r="GNT152" s="57"/>
      <c r="GNU152" s="57"/>
      <c r="GNV152" s="57"/>
      <c r="GNW152" s="57"/>
      <c r="GNX152" s="57"/>
      <c r="GNY152" s="57"/>
      <c r="GNZ152" s="57"/>
      <c r="GOA152" s="57"/>
      <c r="GOB152" s="57"/>
      <c r="GOC152" s="57"/>
      <c r="GOD152" s="57"/>
      <c r="GOE152" s="57"/>
      <c r="GOF152" s="57"/>
      <c r="GOG152" s="57"/>
      <c r="GOH152" s="57"/>
      <c r="GOI152" s="57"/>
      <c r="GOJ152" s="57"/>
      <c r="GOK152" s="57"/>
      <c r="GOL152" s="57"/>
      <c r="GOM152" s="57"/>
      <c r="GON152" s="57"/>
      <c r="GOO152" s="57"/>
      <c r="GOP152" s="57"/>
      <c r="GOQ152" s="57"/>
      <c r="GOR152" s="57"/>
      <c r="GOS152" s="57"/>
      <c r="GOT152" s="57"/>
      <c r="GOU152" s="57"/>
      <c r="GOV152" s="57"/>
      <c r="GOW152" s="57"/>
      <c r="GOX152" s="57"/>
      <c r="GOY152" s="57"/>
      <c r="GOZ152" s="57"/>
      <c r="GPA152" s="57"/>
      <c r="GPB152" s="57"/>
      <c r="GPC152" s="57"/>
      <c r="GPD152" s="57"/>
      <c r="GPE152" s="57"/>
      <c r="GPF152" s="57"/>
      <c r="GPG152" s="57"/>
      <c r="GPH152" s="57"/>
      <c r="GPI152" s="57"/>
      <c r="GPJ152" s="57"/>
      <c r="GPK152" s="57"/>
      <c r="GPL152" s="57"/>
      <c r="GPM152" s="57"/>
      <c r="GPN152" s="57"/>
      <c r="GPO152" s="57"/>
      <c r="GPP152" s="57"/>
      <c r="GPQ152" s="57"/>
      <c r="GPR152" s="57"/>
      <c r="GPS152" s="57"/>
      <c r="GPT152" s="57"/>
      <c r="GPU152" s="57"/>
      <c r="GPV152" s="57"/>
      <c r="GPW152" s="57"/>
      <c r="GPX152" s="57"/>
      <c r="GPY152" s="57"/>
      <c r="GPZ152" s="57"/>
      <c r="GQA152" s="57"/>
      <c r="GQB152" s="57"/>
      <c r="GQC152" s="57"/>
      <c r="GQD152" s="57"/>
      <c r="GQE152" s="57"/>
      <c r="GQF152" s="57"/>
      <c r="GQG152" s="57"/>
      <c r="GQH152" s="57"/>
      <c r="GQI152" s="57"/>
      <c r="GQJ152" s="57"/>
      <c r="GQK152" s="57"/>
      <c r="GQL152" s="57"/>
      <c r="GQM152" s="57"/>
      <c r="GQN152" s="57"/>
      <c r="GQO152" s="57"/>
      <c r="GQP152" s="57"/>
      <c r="GQQ152" s="57"/>
      <c r="GQR152" s="57"/>
      <c r="GQS152" s="57"/>
      <c r="GQT152" s="57"/>
      <c r="GQU152" s="57"/>
      <c r="GQV152" s="57"/>
      <c r="GQW152" s="57"/>
      <c r="GQX152" s="57"/>
      <c r="GQY152" s="57"/>
      <c r="GQZ152" s="57"/>
      <c r="GRA152" s="57"/>
      <c r="GRB152" s="57"/>
      <c r="GRC152" s="57"/>
      <c r="GRD152" s="57"/>
      <c r="GRE152" s="57"/>
      <c r="GRF152" s="57"/>
      <c r="GRG152" s="57"/>
      <c r="GRH152" s="57"/>
      <c r="GRI152" s="57"/>
      <c r="GRJ152" s="57"/>
      <c r="GRK152" s="57"/>
      <c r="GRL152" s="57"/>
      <c r="GRM152" s="57"/>
      <c r="GRN152" s="57"/>
      <c r="GRO152" s="57"/>
      <c r="GRP152" s="57"/>
      <c r="GRQ152" s="57"/>
      <c r="GRR152" s="57"/>
      <c r="GRS152" s="57"/>
      <c r="GRT152" s="57"/>
      <c r="GRU152" s="57"/>
      <c r="GRV152" s="57"/>
      <c r="GRW152" s="57"/>
      <c r="GRX152" s="57"/>
      <c r="GRY152" s="57"/>
      <c r="GRZ152" s="57"/>
      <c r="GSA152" s="57"/>
      <c r="GSB152" s="57"/>
      <c r="GSC152" s="57"/>
      <c r="GSD152" s="57"/>
      <c r="GSE152" s="57"/>
      <c r="GSF152" s="57"/>
      <c r="GSG152" s="57"/>
      <c r="GSH152" s="57"/>
      <c r="GSI152" s="57"/>
      <c r="GSJ152" s="57"/>
      <c r="GSK152" s="57"/>
      <c r="GSL152" s="57"/>
      <c r="GSM152" s="57"/>
      <c r="GSN152" s="57"/>
      <c r="GSO152" s="57"/>
      <c r="GSP152" s="57"/>
      <c r="GSQ152" s="57"/>
      <c r="GSR152" s="57"/>
      <c r="GSS152" s="57"/>
      <c r="GST152" s="57"/>
      <c r="GSU152" s="57"/>
      <c r="GSV152" s="57"/>
      <c r="GSW152" s="57"/>
      <c r="GSX152" s="57"/>
      <c r="GSY152" s="57"/>
      <c r="GSZ152" s="57"/>
      <c r="GTA152" s="57"/>
      <c r="GTB152" s="57"/>
      <c r="GTC152" s="57"/>
      <c r="GTD152" s="57"/>
      <c r="GTE152" s="57"/>
      <c r="GTF152" s="57"/>
      <c r="GTG152" s="57"/>
      <c r="GTH152" s="57"/>
      <c r="GTI152" s="57"/>
      <c r="GTJ152" s="57"/>
      <c r="GTK152" s="57"/>
      <c r="GTL152" s="57"/>
      <c r="GTM152" s="57"/>
      <c r="GTN152" s="57"/>
      <c r="GTO152" s="57"/>
      <c r="GTP152" s="57"/>
      <c r="GTQ152" s="57"/>
      <c r="GTR152" s="57"/>
      <c r="GTS152" s="57"/>
      <c r="GTT152" s="57"/>
      <c r="GTU152" s="57"/>
      <c r="GTV152" s="57"/>
      <c r="GTW152" s="57"/>
      <c r="GTX152" s="57"/>
      <c r="GTY152" s="57"/>
      <c r="GTZ152" s="57"/>
      <c r="GUA152" s="57"/>
      <c r="GUB152" s="57"/>
      <c r="GUC152" s="57"/>
      <c r="GUD152" s="57"/>
      <c r="GUE152" s="57"/>
      <c r="GUF152" s="57"/>
      <c r="GUG152" s="57"/>
      <c r="GUH152" s="57"/>
      <c r="GUI152" s="57"/>
      <c r="GUJ152" s="57"/>
      <c r="GUK152" s="57"/>
      <c r="GUL152" s="57"/>
      <c r="GUM152" s="57"/>
      <c r="GUN152" s="57"/>
      <c r="GUO152" s="57"/>
      <c r="GUP152" s="57"/>
      <c r="GUQ152" s="57"/>
      <c r="GUR152" s="57"/>
      <c r="GUS152" s="57"/>
      <c r="GUT152" s="57"/>
      <c r="GUU152" s="57"/>
      <c r="GUV152" s="57"/>
      <c r="GUW152" s="57"/>
      <c r="GUX152" s="57"/>
      <c r="GUY152" s="57"/>
      <c r="GUZ152" s="57"/>
      <c r="GVA152" s="57"/>
      <c r="GVB152" s="57"/>
      <c r="GVC152" s="57"/>
      <c r="GVD152" s="57"/>
      <c r="GVE152" s="57"/>
      <c r="GVF152" s="57"/>
      <c r="GVG152" s="57"/>
      <c r="GVH152" s="57"/>
      <c r="GVI152" s="57"/>
      <c r="GVJ152" s="57"/>
      <c r="GVK152" s="57"/>
      <c r="GVL152" s="57"/>
      <c r="GVM152" s="57"/>
      <c r="GVN152" s="57"/>
      <c r="GVO152" s="57"/>
      <c r="GVP152" s="57"/>
      <c r="GVQ152" s="57"/>
      <c r="GVR152" s="57"/>
      <c r="GVS152" s="57"/>
      <c r="GVT152" s="57"/>
      <c r="GVU152" s="57"/>
      <c r="GVV152" s="57"/>
      <c r="GVW152" s="57"/>
      <c r="GVX152" s="57"/>
      <c r="GVY152" s="57"/>
      <c r="GVZ152" s="57"/>
      <c r="GWA152" s="57"/>
      <c r="GWB152" s="57"/>
      <c r="GWC152" s="57"/>
      <c r="GWD152" s="57"/>
      <c r="GWE152" s="57"/>
      <c r="GWF152" s="57"/>
      <c r="GWG152" s="57"/>
      <c r="GWH152" s="57"/>
      <c r="GWI152" s="57"/>
      <c r="GWJ152" s="57"/>
      <c r="GWK152" s="57"/>
      <c r="GWL152" s="57"/>
      <c r="GWM152" s="57"/>
      <c r="GWN152" s="57"/>
      <c r="GWO152" s="57"/>
      <c r="GWP152" s="57"/>
      <c r="GWQ152" s="57"/>
      <c r="GWR152" s="57"/>
      <c r="GWS152" s="57"/>
      <c r="GWT152" s="57"/>
      <c r="GWU152" s="57"/>
      <c r="GWV152" s="57"/>
      <c r="GWW152" s="57"/>
      <c r="GWX152" s="57"/>
      <c r="GWY152" s="57"/>
      <c r="GWZ152" s="57"/>
      <c r="GXA152" s="57"/>
      <c r="GXB152" s="57"/>
      <c r="GXC152" s="57"/>
      <c r="GXD152" s="57"/>
      <c r="GXE152" s="57"/>
      <c r="GXF152" s="57"/>
      <c r="GXG152" s="57"/>
      <c r="GXH152" s="57"/>
      <c r="GXI152" s="57"/>
      <c r="GXP152" s="57"/>
      <c r="GXQ152" s="57"/>
      <c r="GXR152" s="57"/>
      <c r="GXS152" s="57"/>
      <c r="GXT152" s="57"/>
      <c r="GXU152" s="57"/>
      <c r="GXV152" s="57"/>
      <c r="GXW152" s="57"/>
      <c r="GXX152" s="57"/>
      <c r="GXY152" s="57"/>
      <c r="GXZ152" s="57"/>
      <c r="GYA152" s="57"/>
      <c r="GYB152" s="57"/>
      <c r="GYC152" s="57"/>
      <c r="GYD152" s="57"/>
      <c r="GYE152" s="57"/>
      <c r="GYF152" s="57"/>
      <c r="GYG152" s="57"/>
      <c r="GYH152" s="57"/>
      <c r="GYI152" s="57"/>
      <c r="GYJ152" s="57"/>
      <c r="GYK152" s="57"/>
      <c r="GYL152" s="57"/>
      <c r="GYM152" s="57"/>
      <c r="GYN152" s="57"/>
      <c r="GYO152" s="57"/>
      <c r="GYP152" s="57"/>
      <c r="GYQ152" s="57"/>
      <c r="GYR152" s="57"/>
      <c r="GYS152" s="57"/>
      <c r="GYT152" s="57"/>
      <c r="GYU152" s="57"/>
      <c r="GYV152" s="57"/>
      <c r="GYW152" s="57"/>
      <c r="GYX152" s="57"/>
      <c r="GYY152" s="57"/>
      <c r="GYZ152" s="57"/>
      <c r="GZA152" s="57"/>
      <c r="GZB152" s="57"/>
      <c r="GZC152" s="57"/>
      <c r="GZD152" s="57"/>
      <c r="GZE152" s="57"/>
      <c r="GZF152" s="57"/>
      <c r="GZG152" s="57"/>
      <c r="GZH152" s="57"/>
      <c r="GZI152" s="57"/>
      <c r="GZJ152" s="57"/>
      <c r="GZK152" s="57"/>
      <c r="GZL152" s="57"/>
      <c r="GZM152" s="57"/>
      <c r="GZN152" s="57"/>
      <c r="GZO152" s="57"/>
      <c r="GZP152" s="57"/>
      <c r="GZQ152" s="57"/>
      <c r="GZR152" s="57"/>
      <c r="GZS152" s="57"/>
      <c r="GZT152" s="57"/>
      <c r="GZU152" s="57"/>
      <c r="GZV152" s="57"/>
      <c r="GZW152" s="57"/>
      <c r="GZX152" s="57"/>
      <c r="GZY152" s="57"/>
      <c r="GZZ152" s="57"/>
      <c r="HAA152" s="57"/>
      <c r="HAB152" s="57"/>
      <c r="HAC152" s="57"/>
      <c r="HAD152" s="57"/>
      <c r="HAE152" s="57"/>
      <c r="HAF152" s="57"/>
      <c r="HAG152" s="57"/>
      <c r="HAH152" s="57"/>
      <c r="HAI152" s="57"/>
      <c r="HAJ152" s="57"/>
      <c r="HAK152" s="57"/>
      <c r="HAL152" s="57"/>
      <c r="HAM152" s="57"/>
      <c r="HAN152" s="57"/>
      <c r="HAO152" s="57"/>
      <c r="HAP152" s="57"/>
      <c r="HAQ152" s="57"/>
      <c r="HAR152" s="57"/>
      <c r="HAS152" s="57"/>
      <c r="HAT152" s="57"/>
      <c r="HAU152" s="57"/>
      <c r="HAV152" s="57"/>
      <c r="HAW152" s="57"/>
      <c r="HAX152" s="57"/>
      <c r="HAY152" s="57"/>
      <c r="HAZ152" s="57"/>
      <c r="HBA152" s="57"/>
      <c r="HBB152" s="57"/>
      <c r="HBC152" s="57"/>
      <c r="HBD152" s="57"/>
      <c r="HBE152" s="57"/>
      <c r="HBF152" s="57"/>
      <c r="HBG152" s="57"/>
      <c r="HBH152" s="57"/>
      <c r="HBI152" s="57"/>
      <c r="HBJ152" s="57"/>
      <c r="HBK152" s="57"/>
      <c r="HBL152" s="57"/>
      <c r="HBM152" s="57"/>
      <c r="HBN152" s="57"/>
      <c r="HBO152" s="57"/>
      <c r="HBP152" s="57"/>
      <c r="HBQ152" s="57"/>
      <c r="HBR152" s="57"/>
      <c r="HBS152" s="57"/>
      <c r="HBT152" s="57"/>
      <c r="HBU152" s="57"/>
      <c r="HBV152" s="57"/>
      <c r="HBW152" s="57"/>
      <c r="HBX152" s="57"/>
      <c r="HBY152" s="57"/>
      <c r="HBZ152" s="57"/>
      <c r="HCA152" s="57"/>
      <c r="HCB152" s="57"/>
      <c r="HCC152" s="57"/>
      <c r="HCD152" s="57"/>
      <c r="HCE152" s="57"/>
      <c r="HCF152" s="57"/>
      <c r="HCG152" s="57"/>
      <c r="HCH152" s="57"/>
      <c r="HCI152" s="57"/>
      <c r="HCJ152" s="57"/>
      <c r="HCK152" s="57"/>
      <c r="HCL152" s="57"/>
      <c r="HCM152" s="57"/>
      <c r="HCN152" s="57"/>
      <c r="HCO152" s="57"/>
      <c r="HCP152" s="57"/>
      <c r="HCQ152" s="57"/>
      <c r="HCR152" s="57"/>
      <c r="HCS152" s="57"/>
      <c r="HCT152" s="57"/>
      <c r="HCU152" s="57"/>
      <c r="HCV152" s="57"/>
      <c r="HCW152" s="57"/>
      <c r="HCX152" s="57"/>
      <c r="HCY152" s="57"/>
      <c r="HCZ152" s="57"/>
      <c r="HDA152" s="57"/>
      <c r="HDB152" s="57"/>
      <c r="HDC152" s="57"/>
      <c r="HDD152" s="57"/>
      <c r="HDE152" s="57"/>
      <c r="HDF152" s="57"/>
      <c r="HDG152" s="57"/>
      <c r="HDH152" s="57"/>
      <c r="HDI152" s="57"/>
      <c r="HDJ152" s="57"/>
      <c r="HDK152" s="57"/>
      <c r="HDL152" s="57"/>
      <c r="HDM152" s="57"/>
      <c r="HDN152" s="57"/>
      <c r="HDO152" s="57"/>
      <c r="HDP152" s="57"/>
      <c r="HDQ152" s="57"/>
      <c r="HDR152" s="57"/>
      <c r="HDS152" s="57"/>
      <c r="HDT152" s="57"/>
      <c r="HDU152" s="57"/>
      <c r="HDV152" s="57"/>
      <c r="HDW152" s="57"/>
      <c r="HDX152" s="57"/>
      <c r="HDY152" s="57"/>
      <c r="HDZ152" s="57"/>
      <c r="HEA152" s="57"/>
      <c r="HEB152" s="57"/>
      <c r="HEC152" s="57"/>
      <c r="HED152" s="57"/>
      <c r="HEE152" s="57"/>
      <c r="HEF152" s="57"/>
      <c r="HEG152" s="57"/>
      <c r="HEH152" s="57"/>
      <c r="HEI152" s="57"/>
      <c r="HEJ152" s="57"/>
      <c r="HEK152" s="57"/>
      <c r="HEL152" s="57"/>
      <c r="HEM152" s="57"/>
      <c r="HEN152" s="57"/>
      <c r="HEO152" s="57"/>
      <c r="HEP152" s="57"/>
      <c r="HEQ152" s="57"/>
      <c r="HER152" s="57"/>
      <c r="HES152" s="57"/>
      <c r="HET152" s="57"/>
      <c r="HEU152" s="57"/>
      <c r="HEV152" s="57"/>
      <c r="HEW152" s="57"/>
      <c r="HEX152" s="57"/>
      <c r="HEY152" s="57"/>
      <c r="HEZ152" s="57"/>
      <c r="HFA152" s="57"/>
      <c r="HFB152" s="57"/>
      <c r="HFC152" s="57"/>
      <c r="HFD152" s="57"/>
      <c r="HFE152" s="57"/>
      <c r="HFF152" s="57"/>
      <c r="HFG152" s="57"/>
      <c r="HFH152" s="57"/>
      <c r="HFI152" s="57"/>
      <c r="HFJ152" s="57"/>
      <c r="HFK152" s="57"/>
      <c r="HFL152" s="57"/>
      <c r="HFM152" s="57"/>
      <c r="HFN152" s="57"/>
      <c r="HFO152" s="57"/>
      <c r="HFP152" s="57"/>
      <c r="HFQ152" s="57"/>
      <c r="HFR152" s="57"/>
      <c r="HFS152" s="57"/>
      <c r="HFT152" s="57"/>
      <c r="HFU152" s="57"/>
      <c r="HFV152" s="57"/>
      <c r="HFW152" s="57"/>
      <c r="HFX152" s="57"/>
      <c r="HFY152" s="57"/>
      <c r="HFZ152" s="57"/>
      <c r="HGA152" s="57"/>
      <c r="HGB152" s="57"/>
      <c r="HGC152" s="57"/>
      <c r="HGD152" s="57"/>
      <c r="HGE152" s="57"/>
      <c r="HGF152" s="57"/>
      <c r="HGG152" s="57"/>
      <c r="HGH152" s="57"/>
      <c r="HGI152" s="57"/>
      <c r="HGJ152" s="57"/>
      <c r="HGK152" s="57"/>
      <c r="HGL152" s="57"/>
      <c r="HGM152" s="57"/>
      <c r="HGN152" s="57"/>
      <c r="HGO152" s="57"/>
      <c r="HGP152" s="57"/>
      <c r="HGQ152" s="57"/>
      <c r="HGR152" s="57"/>
      <c r="HGS152" s="57"/>
      <c r="HGT152" s="57"/>
      <c r="HGU152" s="57"/>
      <c r="HGV152" s="57"/>
      <c r="HGW152" s="57"/>
      <c r="HGX152" s="57"/>
      <c r="HGY152" s="57"/>
      <c r="HGZ152" s="57"/>
      <c r="HHA152" s="57"/>
      <c r="HHB152" s="57"/>
      <c r="HHC152" s="57"/>
      <c r="HHD152" s="57"/>
      <c r="HHE152" s="57"/>
      <c r="HHL152" s="57"/>
      <c r="HHM152" s="57"/>
      <c r="HHN152" s="57"/>
      <c r="HHO152" s="57"/>
      <c r="HHP152" s="57"/>
      <c r="HHQ152" s="57"/>
      <c r="HHR152" s="57"/>
      <c r="HHS152" s="57"/>
      <c r="HHT152" s="57"/>
      <c r="HHU152" s="57"/>
      <c r="HHV152" s="57"/>
      <c r="HHW152" s="57"/>
      <c r="HHX152" s="57"/>
      <c r="HHY152" s="57"/>
      <c r="HHZ152" s="57"/>
      <c r="HIA152" s="57"/>
      <c r="HIB152" s="57"/>
      <c r="HIC152" s="57"/>
      <c r="HID152" s="57"/>
      <c r="HIE152" s="57"/>
      <c r="HIF152" s="57"/>
      <c r="HIG152" s="57"/>
      <c r="HIH152" s="57"/>
      <c r="HII152" s="57"/>
      <c r="HIJ152" s="57"/>
      <c r="HIK152" s="57"/>
      <c r="HIL152" s="57"/>
      <c r="HIM152" s="57"/>
      <c r="HIN152" s="57"/>
      <c r="HIO152" s="57"/>
      <c r="HIP152" s="57"/>
      <c r="HIQ152" s="57"/>
      <c r="HIR152" s="57"/>
      <c r="HIS152" s="57"/>
      <c r="HIT152" s="57"/>
      <c r="HIU152" s="57"/>
      <c r="HIV152" s="57"/>
      <c r="HIW152" s="57"/>
      <c r="HIX152" s="57"/>
      <c r="HIY152" s="57"/>
      <c r="HIZ152" s="57"/>
      <c r="HJA152" s="57"/>
      <c r="HJB152" s="57"/>
      <c r="HJC152" s="57"/>
      <c r="HJD152" s="57"/>
      <c r="HJE152" s="57"/>
      <c r="HJF152" s="57"/>
      <c r="HJG152" s="57"/>
      <c r="HJH152" s="57"/>
      <c r="HJI152" s="57"/>
      <c r="HJJ152" s="57"/>
      <c r="HJK152" s="57"/>
      <c r="HJL152" s="57"/>
      <c r="HJM152" s="57"/>
      <c r="HJN152" s="57"/>
      <c r="HJO152" s="57"/>
      <c r="HJP152" s="57"/>
      <c r="HJQ152" s="57"/>
      <c r="HJR152" s="57"/>
      <c r="HJS152" s="57"/>
      <c r="HJT152" s="57"/>
      <c r="HJU152" s="57"/>
      <c r="HJV152" s="57"/>
      <c r="HJW152" s="57"/>
      <c r="HJX152" s="57"/>
      <c r="HJY152" s="57"/>
      <c r="HJZ152" s="57"/>
      <c r="HKA152" s="57"/>
      <c r="HKB152" s="57"/>
      <c r="HKC152" s="57"/>
      <c r="HKD152" s="57"/>
      <c r="HKE152" s="57"/>
      <c r="HKF152" s="57"/>
      <c r="HKG152" s="57"/>
      <c r="HKH152" s="57"/>
      <c r="HKI152" s="57"/>
      <c r="HKJ152" s="57"/>
      <c r="HKK152" s="57"/>
      <c r="HKL152" s="57"/>
      <c r="HKM152" s="57"/>
      <c r="HKN152" s="57"/>
      <c r="HKO152" s="57"/>
      <c r="HKP152" s="57"/>
      <c r="HKQ152" s="57"/>
      <c r="HKR152" s="57"/>
      <c r="HKS152" s="57"/>
      <c r="HKT152" s="57"/>
      <c r="HKU152" s="57"/>
      <c r="HKV152" s="57"/>
      <c r="HKW152" s="57"/>
      <c r="HKX152" s="57"/>
      <c r="HKY152" s="57"/>
      <c r="HKZ152" s="57"/>
      <c r="HLA152" s="57"/>
      <c r="HLB152" s="57"/>
      <c r="HLC152" s="57"/>
      <c r="HLD152" s="57"/>
      <c r="HLE152" s="57"/>
      <c r="HLF152" s="57"/>
      <c r="HLG152" s="57"/>
      <c r="HLH152" s="57"/>
      <c r="HLI152" s="57"/>
      <c r="HLJ152" s="57"/>
      <c r="HLK152" s="57"/>
      <c r="HLL152" s="57"/>
      <c r="HLM152" s="57"/>
      <c r="HLN152" s="57"/>
      <c r="HLO152" s="57"/>
      <c r="HLP152" s="57"/>
      <c r="HLQ152" s="57"/>
      <c r="HLR152" s="57"/>
      <c r="HLS152" s="57"/>
      <c r="HLT152" s="57"/>
      <c r="HLU152" s="57"/>
      <c r="HLV152" s="57"/>
      <c r="HLW152" s="57"/>
      <c r="HLX152" s="57"/>
      <c r="HLY152" s="57"/>
      <c r="HLZ152" s="57"/>
      <c r="HMA152" s="57"/>
      <c r="HMB152" s="57"/>
      <c r="HMC152" s="57"/>
      <c r="HMD152" s="57"/>
      <c r="HME152" s="57"/>
      <c r="HMF152" s="57"/>
      <c r="HMG152" s="57"/>
      <c r="HMH152" s="57"/>
      <c r="HMI152" s="57"/>
      <c r="HMJ152" s="57"/>
      <c r="HMK152" s="57"/>
      <c r="HML152" s="57"/>
      <c r="HMM152" s="57"/>
      <c r="HMN152" s="57"/>
      <c r="HMO152" s="57"/>
      <c r="HMP152" s="57"/>
      <c r="HMQ152" s="57"/>
      <c r="HMR152" s="57"/>
      <c r="HMS152" s="57"/>
      <c r="HMT152" s="57"/>
      <c r="HMU152" s="57"/>
      <c r="HMV152" s="57"/>
      <c r="HMW152" s="57"/>
      <c r="HMX152" s="57"/>
      <c r="HMY152" s="57"/>
      <c r="HMZ152" s="57"/>
      <c r="HNA152" s="57"/>
      <c r="HNB152" s="57"/>
      <c r="HNC152" s="57"/>
      <c r="HND152" s="57"/>
      <c r="HNE152" s="57"/>
      <c r="HNF152" s="57"/>
      <c r="HNG152" s="57"/>
      <c r="HNH152" s="57"/>
      <c r="HNI152" s="57"/>
      <c r="HNJ152" s="57"/>
      <c r="HNK152" s="57"/>
      <c r="HNL152" s="57"/>
      <c r="HNM152" s="57"/>
      <c r="HNN152" s="57"/>
      <c r="HNO152" s="57"/>
      <c r="HNP152" s="57"/>
      <c r="HNQ152" s="57"/>
      <c r="HNR152" s="57"/>
      <c r="HNS152" s="57"/>
      <c r="HNT152" s="57"/>
      <c r="HNU152" s="57"/>
      <c r="HNV152" s="57"/>
      <c r="HNW152" s="57"/>
      <c r="HNX152" s="57"/>
      <c r="HNY152" s="57"/>
      <c r="HNZ152" s="57"/>
      <c r="HOA152" s="57"/>
      <c r="HOB152" s="57"/>
      <c r="HOC152" s="57"/>
      <c r="HOD152" s="57"/>
      <c r="HOE152" s="57"/>
      <c r="HOF152" s="57"/>
      <c r="HOG152" s="57"/>
      <c r="HOH152" s="57"/>
      <c r="HOI152" s="57"/>
      <c r="HOJ152" s="57"/>
      <c r="HOK152" s="57"/>
      <c r="HOL152" s="57"/>
      <c r="HOM152" s="57"/>
      <c r="HON152" s="57"/>
      <c r="HOO152" s="57"/>
      <c r="HOP152" s="57"/>
      <c r="HOQ152" s="57"/>
      <c r="HOR152" s="57"/>
      <c r="HOS152" s="57"/>
      <c r="HOT152" s="57"/>
      <c r="HOU152" s="57"/>
      <c r="HOV152" s="57"/>
      <c r="HOW152" s="57"/>
      <c r="HOX152" s="57"/>
      <c r="HOY152" s="57"/>
      <c r="HOZ152" s="57"/>
      <c r="HPA152" s="57"/>
      <c r="HPB152" s="57"/>
      <c r="HPC152" s="57"/>
      <c r="HPD152" s="57"/>
      <c r="HPE152" s="57"/>
      <c r="HPF152" s="57"/>
      <c r="HPG152" s="57"/>
      <c r="HPH152" s="57"/>
      <c r="HPI152" s="57"/>
      <c r="HPJ152" s="57"/>
      <c r="HPK152" s="57"/>
      <c r="HPL152" s="57"/>
      <c r="HPM152" s="57"/>
      <c r="HPN152" s="57"/>
      <c r="HPO152" s="57"/>
      <c r="HPP152" s="57"/>
      <c r="HPQ152" s="57"/>
      <c r="HPR152" s="57"/>
      <c r="HPS152" s="57"/>
      <c r="HPT152" s="57"/>
      <c r="HPU152" s="57"/>
      <c r="HPV152" s="57"/>
      <c r="HPW152" s="57"/>
      <c r="HPX152" s="57"/>
      <c r="HPY152" s="57"/>
      <c r="HPZ152" s="57"/>
      <c r="HQA152" s="57"/>
      <c r="HQB152" s="57"/>
      <c r="HQC152" s="57"/>
      <c r="HQD152" s="57"/>
      <c r="HQE152" s="57"/>
      <c r="HQF152" s="57"/>
      <c r="HQG152" s="57"/>
      <c r="HQH152" s="57"/>
      <c r="HQI152" s="57"/>
      <c r="HQJ152" s="57"/>
      <c r="HQK152" s="57"/>
      <c r="HQL152" s="57"/>
      <c r="HQM152" s="57"/>
      <c r="HQN152" s="57"/>
      <c r="HQO152" s="57"/>
      <c r="HQP152" s="57"/>
      <c r="HQQ152" s="57"/>
      <c r="HQR152" s="57"/>
      <c r="HQS152" s="57"/>
      <c r="HQT152" s="57"/>
      <c r="HQU152" s="57"/>
      <c r="HQV152" s="57"/>
      <c r="HQW152" s="57"/>
      <c r="HQX152" s="57"/>
      <c r="HQY152" s="57"/>
      <c r="HQZ152" s="57"/>
      <c r="HRA152" s="57"/>
      <c r="HRH152" s="57"/>
      <c r="HRI152" s="57"/>
      <c r="HRJ152" s="57"/>
      <c r="HRK152" s="57"/>
      <c r="HRL152" s="57"/>
      <c r="HRM152" s="57"/>
      <c r="HRN152" s="57"/>
      <c r="HRO152" s="57"/>
      <c r="HRP152" s="57"/>
      <c r="HRQ152" s="57"/>
      <c r="HRR152" s="57"/>
      <c r="HRS152" s="57"/>
      <c r="HRT152" s="57"/>
      <c r="HRU152" s="57"/>
      <c r="HRV152" s="57"/>
      <c r="HRW152" s="57"/>
      <c r="HRX152" s="57"/>
      <c r="HRY152" s="57"/>
      <c r="HRZ152" s="57"/>
      <c r="HSA152" s="57"/>
      <c r="HSB152" s="57"/>
      <c r="HSC152" s="57"/>
      <c r="HSD152" s="57"/>
      <c r="HSE152" s="57"/>
      <c r="HSF152" s="57"/>
      <c r="HSG152" s="57"/>
      <c r="HSH152" s="57"/>
      <c r="HSI152" s="57"/>
      <c r="HSJ152" s="57"/>
      <c r="HSK152" s="57"/>
      <c r="HSL152" s="57"/>
      <c r="HSM152" s="57"/>
      <c r="HSN152" s="57"/>
      <c r="HSO152" s="57"/>
      <c r="HSP152" s="57"/>
      <c r="HSQ152" s="57"/>
      <c r="HSR152" s="57"/>
      <c r="HSS152" s="57"/>
      <c r="HST152" s="57"/>
      <c r="HSU152" s="57"/>
      <c r="HSV152" s="57"/>
      <c r="HSW152" s="57"/>
      <c r="HSX152" s="57"/>
      <c r="HSY152" s="57"/>
      <c r="HSZ152" s="57"/>
      <c r="HTA152" s="57"/>
      <c r="HTB152" s="57"/>
      <c r="HTC152" s="57"/>
      <c r="HTD152" s="57"/>
      <c r="HTE152" s="57"/>
      <c r="HTF152" s="57"/>
      <c r="HTG152" s="57"/>
      <c r="HTH152" s="57"/>
      <c r="HTI152" s="57"/>
      <c r="HTJ152" s="57"/>
      <c r="HTK152" s="57"/>
      <c r="HTL152" s="57"/>
      <c r="HTM152" s="57"/>
      <c r="HTN152" s="57"/>
      <c r="HTO152" s="57"/>
      <c r="HTP152" s="57"/>
      <c r="HTQ152" s="57"/>
      <c r="HTR152" s="57"/>
      <c r="HTS152" s="57"/>
      <c r="HTT152" s="57"/>
      <c r="HTU152" s="57"/>
      <c r="HTV152" s="57"/>
      <c r="HTW152" s="57"/>
      <c r="HTX152" s="57"/>
      <c r="HTY152" s="57"/>
      <c r="HTZ152" s="57"/>
      <c r="HUA152" s="57"/>
      <c r="HUB152" s="57"/>
      <c r="HUC152" s="57"/>
      <c r="HUD152" s="57"/>
      <c r="HUE152" s="57"/>
      <c r="HUF152" s="57"/>
      <c r="HUG152" s="57"/>
      <c r="HUH152" s="57"/>
      <c r="HUI152" s="57"/>
      <c r="HUJ152" s="57"/>
      <c r="HUK152" s="57"/>
      <c r="HUL152" s="57"/>
      <c r="HUM152" s="57"/>
      <c r="HUN152" s="57"/>
      <c r="HUO152" s="57"/>
      <c r="HUP152" s="57"/>
      <c r="HUQ152" s="57"/>
      <c r="HUR152" s="57"/>
      <c r="HUS152" s="57"/>
      <c r="HUT152" s="57"/>
      <c r="HUU152" s="57"/>
      <c r="HUV152" s="57"/>
      <c r="HUW152" s="57"/>
      <c r="HUX152" s="57"/>
      <c r="HUY152" s="57"/>
      <c r="HUZ152" s="57"/>
      <c r="HVA152" s="57"/>
      <c r="HVB152" s="57"/>
      <c r="HVC152" s="57"/>
      <c r="HVD152" s="57"/>
      <c r="HVE152" s="57"/>
      <c r="HVF152" s="57"/>
      <c r="HVG152" s="57"/>
      <c r="HVH152" s="57"/>
      <c r="HVI152" s="57"/>
      <c r="HVJ152" s="57"/>
      <c r="HVK152" s="57"/>
      <c r="HVL152" s="57"/>
      <c r="HVM152" s="57"/>
      <c r="HVN152" s="57"/>
      <c r="HVO152" s="57"/>
      <c r="HVP152" s="57"/>
      <c r="HVQ152" s="57"/>
      <c r="HVR152" s="57"/>
      <c r="HVS152" s="57"/>
      <c r="HVT152" s="57"/>
      <c r="HVU152" s="57"/>
      <c r="HVV152" s="57"/>
      <c r="HVW152" s="57"/>
      <c r="HVX152" s="57"/>
      <c r="HVY152" s="57"/>
      <c r="HVZ152" s="57"/>
      <c r="HWA152" s="57"/>
      <c r="HWB152" s="57"/>
      <c r="HWC152" s="57"/>
      <c r="HWD152" s="57"/>
      <c r="HWE152" s="57"/>
      <c r="HWF152" s="57"/>
      <c r="HWG152" s="57"/>
      <c r="HWH152" s="57"/>
      <c r="HWI152" s="57"/>
      <c r="HWJ152" s="57"/>
      <c r="HWK152" s="57"/>
      <c r="HWL152" s="57"/>
      <c r="HWM152" s="57"/>
      <c r="HWN152" s="57"/>
      <c r="HWO152" s="57"/>
      <c r="HWP152" s="57"/>
      <c r="HWQ152" s="57"/>
      <c r="HWR152" s="57"/>
      <c r="HWS152" s="57"/>
      <c r="HWT152" s="57"/>
      <c r="HWU152" s="57"/>
      <c r="HWV152" s="57"/>
      <c r="HWW152" s="57"/>
      <c r="HWX152" s="57"/>
      <c r="HWY152" s="57"/>
      <c r="HWZ152" s="57"/>
      <c r="HXA152" s="57"/>
      <c r="HXB152" s="57"/>
      <c r="HXC152" s="57"/>
      <c r="HXD152" s="57"/>
      <c r="HXE152" s="57"/>
      <c r="HXF152" s="57"/>
      <c r="HXG152" s="57"/>
      <c r="HXH152" s="57"/>
      <c r="HXI152" s="57"/>
      <c r="HXJ152" s="57"/>
      <c r="HXK152" s="57"/>
      <c r="HXL152" s="57"/>
      <c r="HXM152" s="57"/>
      <c r="HXN152" s="57"/>
      <c r="HXO152" s="57"/>
      <c r="HXP152" s="57"/>
      <c r="HXQ152" s="57"/>
      <c r="HXR152" s="57"/>
      <c r="HXS152" s="57"/>
      <c r="HXT152" s="57"/>
      <c r="HXU152" s="57"/>
      <c r="HXV152" s="57"/>
      <c r="HXW152" s="57"/>
      <c r="HXX152" s="57"/>
      <c r="HXY152" s="57"/>
      <c r="HXZ152" s="57"/>
      <c r="HYA152" s="57"/>
      <c r="HYB152" s="57"/>
      <c r="HYC152" s="57"/>
      <c r="HYD152" s="57"/>
      <c r="HYE152" s="57"/>
      <c r="HYF152" s="57"/>
      <c r="HYG152" s="57"/>
      <c r="HYH152" s="57"/>
      <c r="HYI152" s="57"/>
      <c r="HYJ152" s="57"/>
      <c r="HYK152" s="57"/>
      <c r="HYL152" s="57"/>
      <c r="HYM152" s="57"/>
      <c r="HYN152" s="57"/>
      <c r="HYO152" s="57"/>
      <c r="HYP152" s="57"/>
      <c r="HYQ152" s="57"/>
      <c r="HYR152" s="57"/>
      <c r="HYS152" s="57"/>
      <c r="HYT152" s="57"/>
      <c r="HYU152" s="57"/>
      <c r="HYV152" s="57"/>
      <c r="HYW152" s="57"/>
      <c r="HYX152" s="57"/>
      <c r="HYY152" s="57"/>
      <c r="HYZ152" s="57"/>
      <c r="HZA152" s="57"/>
      <c r="HZB152" s="57"/>
      <c r="HZC152" s="57"/>
      <c r="HZD152" s="57"/>
      <c r="HZE152" s="57"/>
      <c r="HZF152" s="57"/>
      <c r="HZG152" s="57"/>
      <c r="HZH152" s="57"/>
      <c r="HZI152" s="57"/>
      <c r="HZJ152" s="57"/>
      <c r="HZK152" s="57"/>
      <c r="HZL152" s="57"/>
      <c r="HZM152" s="57"/>
      <c r="HZN152" s="57"/>
      <c r="HZO152" s="57"/>
      <c r="HZP152" s="57"/>
      <c r="HZQ152" s="57"/>
      <c r="HZR152" s="57"/>
      <c r="HZS152" s="57"/>
      <c r="HZT152" s="57"/>
      <c r="HZU152" s="57"/>
      <c r="HZV152" s="57"/>
      <c r="HZW152" s="57"/>
      <c r="HZX152" s="57"/>
      <c r="HZY152" s="57"/>
      <c r="HZZ152" s="57"/>
      <c r="IAA152" s="57"/>
      <c r="IAB152" s="57"/>
      <c r="IAC152" s="57"/>
      <c r="IAD152" s="57"/>
      <c r="IAE152" s="57"/>
      <c r="IAF152" s="57"/>
      <c r="IAG152" s="57"/>
      <c r="IAH152" s="57"/>
      <c r="IAI152" s="57"/>
      <c r="IAJ152" s="57"/>
      <c r="IAK152" s="57"/>
      <c r="IAL152" s="57"/>
      <c r="IAM152" s="57"/>
      <c r="IAN152" s="57"/>
      <c r="IAO152" s="57"/>
      <c r="IAP152" s="57"/>
      <c r="IAQ152" s="57"/>
      <c r="IAR152" s="57"/>
      <c r="IAS152" s="57"/>
      <c r="IAT152" s="57"/>
      <c r="IAU152" s="57"/>
      <c r="IAV152" s="57"/>
      <c r="IAW152" s="57"/>
      <c r="IBD152" s="57"/>
      <c r="IBE152" s="57"/>
      <c r="IBF152" s="57"/>
      <c r="IBG152" s="57"/>
      <c r="IBH152" s="57"/>
      <c r="IBI152" s="57"/>
      <c r="IBJ152" s="57"/>
      <c r="IBK152" s="57"/>
      <c r="IBL152" s="57"/>
      <c r="IBM152" s="57"/>
      <c r="IBN152" s="57"/>
      <c r="IBO152" s="57"/>
      <c r="IBP152" s="57"/>
      <c r="IBQ152" s="57"/>
      <c r="IBR152" s="57"/>
      <c r="IBS152" s="57"/>
      <c r="IBT152" s="57"/>
      <c r="IBU152" s="57"/>
      <c r="IBV152" s="57"/>
      <c r="IBW152" s="57"/>
      <c r="IBX152" s="57"/>
      <c r="IBY152" s="57"/>
      <c r="IBZ152" s="57"/>
      <c r="ICA152" s="57"/>
      <c r="ICB152" s="57"/>
      <c r="ICC152" s="57"/>
      <c r="ICD152" s="57"/>
      <c r="ICE152" s="57"/>
      <c r="ICF152" s="57"/>
      <c r="ICG152" s="57"/>
      <c r="ICH152" s="57"/>
      <c r="ICI152" s="57"/>
      <c r="ICJ152" s="57"/>
      <c r="ICK152" s="57"/>
      <c r="ICL152" s="57"/>
      <c r="ICM152" s="57"/>
      <c r="ICN152" s="57"/>
      <c r="ICO152" s="57"/>
      <c r="ICP152" s="57"/>
      <c r="ICQ152" s="57"/>
      <c r="ICR152" s="57"/>
      <c r="ICS152" s="57"/>
      <c r="ICT152" s="57"/>
      <c r="ICU152" s="57"/>
      <c r="ICV152" s="57"/>
      <c r="ICW152" s="57"/>
      <c r="ICX152" s="57"/>
      <c r="ICY152" s="57"/>
      <c r="ICZ152" s="57"/>
      <c r="IDA152" s="57"/>
      <c r="IDB152" s="57"/>
      <c r="IDC152" s="57"/>
      <c r="IDD152" s="57"/>
      <c r="IDE152" s="57"/>
      <c r="IDF152" s="57"/>
      <c r="IDG152" s="57"/>
      <c r="IDH152" s="57"/>
      <c r="IDI152" s="57"/>
      <c r="IDJ152" s="57"/>
      <c r="IDK152" s="57"/>
      <c r="IDL152" s="57"/>
      <c r="IDM152" s="57"/>
      <c r="IDN152" s="57"/>
      <c r="IDO152" s="57"/>
      <c r="IDP152" s="57"/>
      <c r="IDQ152" s="57"/>
      <c r="IDR152" s="57"/>
      <c r="IDS152" s="57"/>
      <c r="IDT152" s="57"/>
      <c r="IDU152" s="57"/>
      <c r="IDV152" s="57"/>
      <c r="IDW152" s="57"/>
      <c r="IDX152" s="57"/>
      <c r="IDY152" s="57"/>
      <c r="IDZ152" s="57"/>
      <c r="IEA152" s="57"/>
      <c r="IEB152" s="57"/>
      <c r="IEC152" s="57"/>
      <c r="IED152" s="57"/>
      <c r="IEE152" s="57"/>
      <c r="IEF152" s="57"/>
      <c r="IEG152" s="57"/>
      <c r="IEH152" s="57"/>
      <c r="IEI152" s="57"/>
      <c r="IEJ152" s="57"/>
      <c r="IEK152" s="57"/>
      <c r="IEL152" s="57"/>
      <c r="IEM152" s="57"/>
      <c r="IEN152" s="57"/>
      <c r="IEO152" s="57"/>
      <c r="IEP152" s="57"/>
      <c r="IEQ152" s="57"/>
      <c r="IER152" s="57"/>
      <c r="IES152" s="57"/>
      <c r="IET152" s="57"/>
      <c r="IEU152" s="57"/>
      <c r="IEV152" s="57"/>
      <c r="IEW152" s="57"/>
      <c r="IEX152" s="57"/>
      <c r="IEY152" s="57"/>
      <c r="IEZ152" s="57"/>
      <c r="IFA152" s="57"/>
      <c r="IFB152" s="57"/>
      <c r="IFC152" s="57"/>
      <c r="IFD152" s="57"/>
      <c r="IFE152" s="57"/>
      <c r="IFF152" s="57"/>
      <c r="IFG152" s="57"/>
      <c r="IFH152" s="57"/>
      <c r="IFI152" s="57"/>
      <c r="IFJ152" s="57"/>
      <c r="IFK152" s="57"/>
      <c r="IFL152" s="57"/>
      <c r="IFM152" s="57"/>
      <c r="IFN152" s="57"/>
      <c r="IFO152" s="57"/>
      <c r="IFP152" s="57"/>
      <c r="IFQ152" s="57"/>
      <c r="IFR152" s="57"/>
      <c r="IFS152" s="57"/>
      <c r="IFT152" s="57"/>
      <c r="IFU152" s="57"/>
      <c r="IFV152" s="57"/>
      <c r="IFW152" s="57"/>
      <c r="IFX152" s="57"/>
      <c r="IFY152" s="57"/>
      <c r="IFZ152" s="57"/>
      <c r="IGA152" s="57"/>
      <c r="IGB152" s="57"/>
      <c r="IGC152" s="57"/>
      <c r="IGD152" s="57"/>
      <c r="IGE152" s="57"/>
      <c r="IGF152" s="57"/>
      <c r="IGG152" s="57"/>
      <c r="IGH152" s="57"/>
      <c r="IGI152" s="57"/>
      <c r="IGJ152" s="57"/>
      <c r="IGK152" s="57"/>
      <c r="IGL152" s="57"/>
      <c r="IGM152" s="57"/>
      <c r="IGN152" s="57"/>
      <c r="IGO152" s="57"/>
      <c r="IGP152" s="57"/>
      <c r="IGQ152" s="57"/>
      <c r="IGR152" s="57"/>
      <c r="IGS152" s="57"/>
      <c r="IGT152" s="57"/>
      <c r="IGU152" s="57"/>
      <c r="IGV152" s="57"/>
      <c r="IGW152" s="57"/>
      <c r="IGX152" s="57"/>
      <c r="IGY152" s="57"/>
      <c r="IGZ152" s="57"/>
      <c r="IHA152" s="57"/>
      <c r="IHB152" s="57"/>
      <c r="IHC152" s="57"/>
      <c r="IHD152" s="57"/>
      <c r="IHE152" s="57"/>
      <c r="IHF152" s="57"/>
      <c r="IHG152" s="57"/>
      <c r="IHH152" s="57"/>
      <c r="IHI152" s="57"/>
      <c r="IHJ152" s="57"/>
      <c r="IHK152" s="57"/>
      <c r="IHL152" s="57"/>
      <c r="IHM152" s="57"/>
      <c r="IHN152" s="57"/>
      <c r="IHO152" s="57"/>
      <c r="IHP152" s="57"/>
      <c r="IHQ152" s="57"/>
      <c r="IHR152" s="57"/>
      <c r="IHS152" s="57"/>
      <c r="IHT152" s="57"/>
      <c r="IHU152" s="57"/>
      <c r="IHV152" s="57"/>
      <c r="IHW152" s="57"/>
      <c r="IHX152" s="57"/>
      <c r="IHY152" s="57"/>
      <c r="IHZ152" s="57"/>
      <c r="IIA152" s="57"/>
      <c r="IIB152" s="57"/>
      <c r="IIC152" s="57"/>
      <c r="IID152" s="57"/>
      <c r="IIE152" s="57"/>
      <c r="IIF152" s="57"/>
      <c r="IIG152" s="57"/>
      <c r="IIH152" s="57"/>
      <c r="III152" s="57"/>
      <c r="IIJ152" s="57"/>
      <c r="IIK152" s="57"/>
      <c r="IIL152" s="57"/>
      <c r="IIM152" s="57"/>
      <c r="IIN152" s="57"/>
      <c r="IIO152" s="57"/>
      <c r="IIP152" s="57"/>
      <c r="IIQ152" s="57"/>
      <c r="IIR152" s="57"/>
      <c r="IIS152" s="57"/>
      <c r="IIT152" s="57"/>
      <c r="IIU152" s="57"/>
      <c r="IIV152" s="57"/>
      <c r="IIW152" s="57"/>
      <c r="IIX152" s="57"/>
      <c r="IIY152" s="57"/>
      <c r="IIZ152" s="57"/>
      <c r="IJA152" s="57"/>
      <c r="IJB152" s="57"/>
      <c r="IJC152" s="57"/>
      <c r="IJD152" s="57"/>
      <c r="IJE152" s="57"/>
      <c r="IJF152" s="57"/>
      <c r="IJG152" s="57"/>
      <c r="IJH152" s="57"/>
      <c r="IJI152" s="57"/>
      <c r="IJJ152" s="57"/>
      <c r="IJK152" s="57"/>
      <c r="IJL152" s="57"/>
      <c r="IJM152" s="57"/>
      <c r="IJN152" s="57"/>
      <c r="IJO152" s="57"/>
      <c r="IJP152" s="57"/>
      <c r="IJQ152" s="57"/>
      <c r="IJR152" s="57"/>
      <c r="IJS152" s="57"/>
      <c r="IJT152" s="57"/>
      <c r="IJU152" s="57"/>
      <c r="IJV152" s="57"/>
      <c r="IJW152" s="57"/>
      <c r="IJX152" s="57"/>
      <c r="IJY152" s="57"/>
      <c r="IJZ152" s="57"/>
      <c r="IKA152" s="57"/>
      <c r="IKB152" s="57"/>
      <c r="IKC152" s="57"/>
      <c r="IKD152" s="57"/>
      <c r="IKE152" s="57"/>
      <c r="IKF152" s="57"/>
      <c r="IKG152" s="57"/>
      <c r="IKH152" s="57"/>
      <c r="IKI152" s="57"/>
      <c r="IKJ152" s="57"/>
      <c r="IKK152" s="57"/>
      <c r="IKL152" s="57"/>
      <c r="IKM152" s="57"/>
      <c r="IKN152" s="57"/>
      <c r="IKO152" s="57"/>
      <c r="IKP152" s="57"/>
      <c r="IKQ152" s="57"/>
      <c r="IKR152" s="57"/>
      <c r="IKS152" s="57"/>
      <c r="IKZ152" s="57"/>
      <c r="ILA152" s="57"/>
      <c r="ILB152" s="57"/>
      <c r="ILC152" s="57"/>
      <c r="ILD152" s="57"/>
      <c r="ILE152" s="57"/>
      <c r="ILF152" s="57"/>
      <c r="ILG152" s="57"/>
      <c r="ILH152" s="57"/>
      <c r="ILI152" s="57"/>
      <c r="ILJ152" s="57"/>
      <c r="ILK152" s="57"/>
      <c r="ILL152" s="57"/>
      <c r="ILM152" s="57"/>
      <c r="ILN152" s="57"/>
      <c r="ILO152" s="57"/>
      <c r="ILP152" s="57"/>
      <c r="ILQ152" s="57"/>
      <c r="ILR152" s="57"/>
      <c r="ILS152" s="57"/>
      <c r="ILT152" s="57"/>
      <c r="ILU152" s="57"/>
      <c r="ILV152" s="57"/>
      <c r="ILW152" s="57"/>
      <c r="ILX152" s="57"/>
      <c r="ILY152" s="57"/>
      <c r="ILZ152" s="57"/>
      <c r="IMA152" s="57"/>
      <c r="IMB152" s="57"/>
      <c r="IMC152" s="57"/>
      <c r="IMD152" s="57"/>
      <c r="IME152" s="57"/>
      <c r="IMF152" s="57"/>
      <c r="IMG152" s="57"/>
      <c r="IMH152" s="57"/>
      <c r="IMI152" s="57"/>
      <c r="IMJ152" s="57"/>
      <c r="IMK152" s="57"/>
      <c r="IML152" s="57"/>
      <c r="IMM152" s="57"/>
      <c r="IMN152" s="57"/>
      <c r="IMO152" s="57"/>
      <c r="IMP152" s="57"/>
      <c r="IMQ152" s="57"/>
      <c r="IMR152" s="57"/>
      <c r="IMS152" s="57"/>
      <c r="IMT152" s="57"/>
      <c r="IMU152" s="57"/>
      <c r="IMV152" s="57"/>
      <c r="IMW152" s="57"/>
      <c r="IMX152" s="57"/>
      <c r="IMY152" s="57"/>
      <c r="IMZ152" s="57"/>
      <c r="INA152" s="57"/>
      <c r="INB152" s="57"/>
      <c r="INC152" s="57"/>
      <c r="IND152" s="57"/>
      <c r="INE152" s="57"/>
      <c r="INF152" s="57"/>
      <c r="ING152" s="57"/>
      <c r="INH152" s="57"/>
      <c r="INI152" s="57"/>
      <c r="INJ152" s="57"/>
      <c r="INK152" s="57"/>
      <c r="INL152" s="57"/>
      <c r="INM152" s="57"/>
      <c r="INN152" s="57"/>
      <c r="INO152" s="57"/>
      <c r="INP152" s="57"/>
      <c r="INQ152" s="57"/>
      <c r="INR152" s="57"/>
      <c r="INS152" s="57"/>
      <c r="INT152" s="57"/>
      <c r="INU152" s="57"/>
      <c r="INV152" s="57"/>
      <c r="INW152" s="57"/>
      <c r="INX152" s="57"/>
      <c r="INY152" s="57"/>
      <c r="INZ152" s="57"/>
      <c r="IOA152" s="57"/>
      <c r="IOB152" s="57"/>
      <c r="IOC152" s="57"/>
      <c r="IOD152" s="57"/>
      <c r="IOE152" s="57"/>
      <c r="IOF152" s="57"/>
      <c r="IOG152" s="57"/>
      <c r="IOH152" s="57"/>
      <c r="IOI152" s="57"/>
      <c r="IOJ152" s="57"/>
      <c r="IOK152" s="57"/>
      <c r="IOL152" s="57"/>
      <c r="IOM152" s="57"/>
      <c r="ION152" s="57"/>
      <c r="IOO152" s="57"/>
      <c r="IOP152" s="57"/>
      <c r="IOQ152" s="57"/>
      <c r="IOR152" s="57"/>
      <c r="IOS152" s="57"/>
      <c r="IOT152" s="57"/>
      <c r="IOU152" s="57"/>
      <c r="IOV152" s="57"/>
      <c r="IOW152" s="57"/>
      <c r="IOX152" s="57"/>
      <c r="IOY152" s="57"/>
      <c r="IOZ152" s="57"/>
      <c r="IPA152" s="57"/>
      <c r="IPB152" s="57"/>
      <c r="IPC152" s="57"/>
      <c r="IPD152" s="57"/>
      <c r="IPE152" s="57"/>
      <c r="IPF152" s="57"/>
      <c r="IPG152" s="57"/>
      <c r="IPH152" s="57"/>
      <c r="IPI152" s="57"/>
      <c r="IPJ152" s="57"/>
      <c r="IPK152" s="57"/>
      <c r="IPL152" s="57"/>
      <c r="IPM152" s="57"/>
      <c r="IPN152" s="57"/>
      <c r="IPO152" s="57"/>
      <c r="IPP152" s="57"/>
      <c r="IPQ152" s="57"/>
      <c r="IPR152" s="57"/>
      <c r="IPS152" s="57"/>
      <c r="IPT152" s="57"/>
      <c r="IPU152" s="57"/>
      <c r="IPV152" s="57"/>
      <c r="IPW152" s="57"/>
      <c r="IPX152" s="57"/>
      <c r="IPY152" s="57"/>
      <c r="IPZ152" s="57"/>
      <c r="IQA152" s="57"/>
      <c r="IQB152" s="57"/>
      <c r="IQC152" s="57"/>
      <c r="IQD152" s="57"/>
      <c r="IQE152" s="57"/>
      <c r="IQF152" s="57"/>
      <c r="IQG152" s="57"/>
      <c r="IQH152" s="57"/>
      <c r="IQI152" s="57"/>
      <c r="IQJ152" s="57"/>
      <c r="IQK152" s="57"/>
      <c r="IQL152" s="57"/>
      <c r="IQM152" s="57"/>
      <c r="IQN152" s="57"/>
      <c r="IQO152" s="57"/>
      <c r="IQP152" s="57"/>
      <c r="IQQ152" s="57"/>
      <c r="IQR152" s="57"/>
      <c r="IQS152" s="57"/>
      <c r="IQT152" s="57"/>
      <c r="IQU152" s="57"/>
      <c r="IQV152" s="57"/>
      <c r="IQW152" s="57"/>
      <c r="IQX152" s="57"/>
      <c r="IQY152" s="57"/>
      <c r="IQZ152" s="57"/>
      <c r="IRA152" s="57"/>
      <c r="IRB152" s="57"/>
      <c r="IRC152" s="57"/>
      <c r="IRD152" s="57"/>
      <c r="IRE152" s="57"/>
      <c r="IRF152" s="57"/>
      <c r="IRG152" s="57"/>
      <c r="IRH152" s="57"/>
      <c r="IRI152" s="57"/>
      <c r="IRJ152" s="57"/>
      <c r="IRK152" s="57"/>
      <c r="IRL152" s="57"/>
      <c r="IRM152" s="57"/>
      <c r="IRN152" s="57"/>
      <c r="IRO152" s="57"/>
      <c r="IRP152" s="57"/>
      <c r="IRQ152" s="57"/>
      <c r="IRR152" s="57"/>
      <c r="IRS152" s="57"/>
      <c r="IRT152" s="57"/>
      <c r="IRU152" s="57"/>
      <c r="IRV152" s="57"/>
      <c r="IRW152" s="57"/>
      <c r="IRX152" s="57"/>
      <c r="IRY152" s="57"/>
      <c r="IRZ152" s="57"/>
      <c r="ISA152" s="57"/>
      <c r="ISB152" s="57"/>
      <c r="ISC152" s="57"/>
      <c r="ISD152" s="57"/>
      <c r="ISE152" s="57"/>
      <c r="ISF152" s="57"/>
      <c r="ISG152" s="57"/>
      <c r="ISH152" s="57"/>
      <c r="ISI152" s="57"/>
      <c r="ISJ152" s="57"/>
      <c r="ISK152" s="57"/>
      <c r="ISL152" s="57"/>
      <c r="ISM152" s="57"/>
      <c r="ISN152" s="57"/>
      <c r="ISO152" s="57"/>
      <c r="ISP152" s="57"/>
      <c r="ISQ152" s="57"/>
      <c r="ISR152" s="57"/>
      <c r="ISS152" s="57"/>
      <c r="IST152" s="57"/>
      <c r="ISU152" s="57"/>
      <c r="ISV152" s="57"/>
      <c r="ISW152" s="57"/>
      <c r="ISX152" s="57"/>
      <c r="ISY152" s="57"/>
      <c r="ISZ152" s="57"/>
      <c r="ITA152" s="57"/>
      <c r="ITB152" s="57"/>
      <c r="ITC152" s="57"/>
      <c r="ITD152" s="57"/>
      <c r="ITE152" s="57"/>
      <c r="ITF152" s="57"/>
      <c r="ITG152" s="57"/>
      <c r="ITH152" s="57"/>
      <c r="ITI152" s="57"/>
      <c r="ITJ152" s="57"/>
      <c r="ITK152" s="57"/>
      <c r="ITL152" s="57"/>
      <c r="ITM152" s="57"/>
      <c r="ITN152" s="57"/>
      <c r="ITO152" s="57"/>
      <c r="ITP152" s="57"/>
      <c r="ITQ152" s="57"/>
      <c r="ITR152" s="57"/>
      <c r="ITS152" s="57"/>
      <c r="ITT152" s="57"/>
      <c r="ITU152" s="57"/>
      <c r="ITV152" s="57"/>
      <c r="ITW152" s="57"/>
      <c r="ITX152" s="57"/>
      <c r="ITY152" s="57"/>
      <c r="ITZ152" s="57"/>
      <c r="IUA152" s="57"/>
      <c r="IUB152" s="57"/>
      <c r="IUC152" s="57"/>
      <c r="IUD152" s="57"/>
      <c r="IUE152" s="57"/>
      <c r="IUF152" s="57"/>
      <c r="IUG152" s="57"/>
      <c r="IUH152" s="57"/>
      <c r="IUI152" s="57"/>
      <c r="IUJ152" s="57"/>
      <c r="IUK152" s="57"/>
      <c r="IUL152" s="57"/>
      <c r="IUM152" s="57"/>
      <c r="IUN152" s="57"/>
      <c r="IUO152" s="57"/>
      <c r="IUV152" s="57"/>
      <c r="IUW152" s="57"/>
      <c r="IUX152" s="57"/>
      <c r="IUY152" s="57"/>
      <c r="IUZ152" s="57"/>
      <c r="IVA152" s="57"/>
      <c r="IVB152" s="57"/>
      <c r="IVC152" s="57"/>
      <c r="IVD152" s="57"/>
      <c r="IVE152" s="57"/>
      <c r="IVF152" s="57"/>
      <c r="IVG152" s="57"/>
      <c r="IVH152" s="57"/>
      <c r="IVI152" s="57"/>
      <c r="IVJ152" s="57"/>
      <c r="IVK152" s="57"/>
      <c r="IVL152" s="57"/>
      <c r="IVM152" s="57"/>
      <c r="IVN152" s="57"/>
      <c r="IVO152" s="57"/>
      <c r="IVP152" s="57"/>
      <c r="IVQ152" s="57"/>
      <c r="IVR152" s="57"/>
      <c r="IVS152" s="57"/>
      <c r="IVT152" s="57"/>
      <c r="IVU152" s="57"/>
      <c r="IVV152" s="57"/>
      <c r="IVW152" s="57"/>
      <c r="IVX152" s="57"/>
      <c r="IVY152" s="57"/>
      <c r="IVZ152" s="57"/>
      <c r="IWA152" s="57"/>
      <c r="IWB152" s="57"/>
      <c r="IWC152" s="57"/>
      <c r="IWD152" s="57"/>
      <c r="IWE152" s="57"/>
      <c r="IWF152" s="57"/>
      <c r="IWG152" s="57"/>
      <c r="IWH152" s="57"/>
      <c r="IWI152" s="57"/>
      <c r="IWJ152" s="57"/>
      <c r="IWK152" s="57"/>
      <c r="IWL152" s="57"/>
      <c r="IWM152" s="57"/>
      <c r="IWN152" s="57"/>
      <c r="IWO152" s="57"/>
      <c r="IWP152" s="57"/>
      <c r="IWQ152" s="57"/>
      <c r="IWR152" s="57"/>
      <c r="IWS152" s="57"/>
      <c r="IWT152" s="57"/>
      <c r="IWU152" s="57"/>
      <c r="IWV152" s="57"/>
      <c r="IWW152" s="57"/>
      <c r="IWX152" s="57"/>
      <c r="IWY152" s="57"/>
      <c r="IWZ152" s="57"/>
      <c r="IXA152" s="57"/>
      <c r="IXB152" s="57"/>
      <c r="IXC152" s="57"/>
      <c r="IXD152" s="57"/>
      <c r="IXE152" s="57"/>
      <c r="IXF152" s="57"/>
      <c r="IXG152" s="57"/>
      <c r="IXH152" s="57"/>
      <c r="IXI152" s="57"/>
      <c r="IXJ152" s="57"/>
      <c r="IXK152" s="57"/>
      <c r="IXL152" s="57"/>
      <c r="IXM152" s="57"/>
      <c r="IXN152" s="57"/>
      <c r="IXO152" s="57"/>
      <c r="IXP152" s="57"/>
      <c r="IXQ152" s="57"/>
      <c r="IXR152" s="57"/>
      <c r="IXS152" s="57"/>
      <c r="IXT152" s="57"/>
      <c r="IXU152" s="57"/>
      <c r="IXV152" s="57"/>
      <c r="IXW152" s="57"/>
      <c r="IXX152" s="57"/>
      <c r="IXY152" s="57"/>
      <c r="IXZ152" s="57"/>
      <c r="IYA152" s="57"/>
      <c r="IYB152" s="57"/>
      <c r="IYC152" s="57"/>
      <c r="IYD152" s="57"/>
      <c r="IYE152" s="57"/>
      <c r="IYF152" s="57"/>
      <c r="IYG152" s="57"/>
      <c r="IYH152" s="57"/>
      <c r="IYI152" s="57"/>
      <c r="IYJ152" s="57"/>
      <c r="IYK152" s="57"/>
      <c r="IYL152" s="57"/>
      <c r="IYM152" s="57"/>
      <c r="IYN152" s="57"/>
      <c r="IYO152" s="57"/>
      <c r="IYP152" s="57"/>
      <c r="IYQ152" s="57"/>
      <c r="IYR152" s="57"/>
      <c r="IYS152" s="57"/>
      <c r="IYT152" s="57"/>
      <c r="IYU152" s="57"/>
      <c r="IYV152" s="57"/>
      <c r="IYW152" s="57"/>
      <c r="IYX152" s="57"/>
      <c r="IYY152" s="57"/>
      <c r="IYZ152" s="57"/>
      <c r="IZA152" s="57"/>
      <c r="IZB152" s="57"/>
      <c r="IZC152" s="57"/>
      <c r="IZD152" s="57"/>
      <c r="IZE152" s="57"/>
      <c r="IZF152" s="57"/>
      <c r="IZG152" s="57"/>
      <c r="IZH152" s="57"/>
      <c r="IZI152" s="57"/>
      <c r="IZJ152" s="57"/>
      <c r="IZK152" s="57"/>
      <c r="IZL152" s="57"/>
      <c r="IZM152" s="57"/>
      <c r="IZN152" s="57"/>
      <c r="IZO152" s="57"/>
      <c r="IZP152" s="57"/>
      <c r="IZQ152" s="57"/>
      <c r="IZR152" s="57"/>
      <c r="IZS152" s="57"/>
      <c r="IZT152" s="57"/>
      <c r="IZU152" s="57"/>
      <c r="IZV152" s="57"/>
      <c r="IZW152" s="57"/>
      <c r="IZX152" s="57"/>
      <c r="IZY152" s="57"/>
      <c r="IZZ152" s="57"/>
      <c r="JAA152" s="57"/>
      <c r="JAB152" s="57"/>
      <c r="JAC152" s="57"/>
      <c r="JAD152" s="57"/>
      <c r="JAE152" s="57"/>
      <c r="JAF152" s="57"/>
      <c r="JAG152" s="57"/>
      <c r="JAH152" s="57"/>
      <c r="JAI152" s="57"/>
      <c r="JAJ152" s="57"/>
      <c r="JAK152" s="57"/>
      <c r="JAL152" s="57"/>
      <c r="JAM152" s="57"/>
      <c r="JAN152" s="57"/>
      <c r="JAO152" s="57"/>
      <c r="JAP152" s="57"/>
      <c r="JAQ152" s="57"/>
      <c r="JAR152" s="57"/>
      <c r="JAS152" s="57"/>
      <c r="JAT152" s="57"/>
      <c r="JAU152" s="57"/>
      <c r="JAV152" s="57"/>
      <c r="JAW152" s="57"/>
      <c r="JAX152" s="57"/>
      <c r="JAY152" s="57"/>
      <c r="JAZ152" s="57"/>
      <c r="JBA152" s="57"/>
      <c r="JBB152" s="57"/>
      <c r="JBC152" s="57"/>
      <c r="JBD152" s="57"/>
      <c r="JBE152" s="57"/>
      <c r="JBF152" s="57"/>
      <c r="JBG152" s="57"/>
      <c r="JBH152" s="57"/>
      <c r="JBI152" s="57"/>
      <c r="JBJ152" s="57"/>
      <c r="JBK152" s="57"/>
      <c r="JBL152" s="57"/>
      <c r="JBM152" s="57"/>
      <c r="JBN152" s="57"/>
      <c r="JBO152" s="57"/>
      <c r="JBP152" s="57"/>
      <c r="JBQ152" s="57"/>
      <c r="JBR152" s="57"/>
      <c r="JBS152" s="57"/>
      <c r="JBT152" s="57"/>
      <c r="JBU152" s="57"/>
      <c r="JBV152" s="57"/>
      <c r="JBW152" s="57"/>
      <c r="JBX152" s="57"/>
      <c r="JBY152" s="57"/>
      <c r="JBZ152" s="57"/>
      <c r="JCA152" s="57"/>
      <c r="JCB152" s="57"/>
      <c r="JCC152" s="57"/>
      <c r="JCD152" s="57"/>
      <c r="JCE152" s="57"/>
      <c r="JCF152" s="57"/>
      <c r="JCG152" s="57"/>
      <c r="JCH152" s="57"/>
      <c r="JCI152" s="57"/>
      <c r="JCJ152" s="57"/>
      <c r="JCK152" s="57"/>
      <c r="JCL152" s="57"/>
      <c r="JCM152" s="57"/>
      <c r="JCN152" s="57"/>
      <c r="JCO152" s="57"/>
      <c r="JCP152" s="57"/>
      <c r="JCQ152" s="57"/>
      <c r="JCR152" s="57"/>
      <c r="JCS152" s="57"/>
      <c r="JCT152" s="57"/>
      <c r="JCU152" s="57"/>
      <c r="JCV152" s="57"/>
      <c r="JCW152" s="57"/>
      <c r="JCX152" s="57"/>
      <c r="JCY152" s="57"/>
      <c r="JCZ152" s="57"/>
      <c r="JDA152" s="57"/>
      <c r="JDB152" s="57"/>
      <c r="JDC152" s="57"/>
      <c r="JDD152" s="57"/>
      <c r="JDE152" s="57"/>
      <c r="JDF152" s="57"/>
      <c r="JDG152" s="57"/>
      <c r="JDH152" s="57"/>
      <c r="JDI152" s="57"/>
      <c r="JDJ152" s="57"/>
      <c r="JDK152" s="57"/>
      <c r="JDL152" s="57"/>
      <c r="JDM152" s="57"/>
      <c r="JDN152" s="57"/>
      <c r="JDO152" s="57"/>
      <c r="JDP152" s="57"/>
      <c r="JDQ152" s="57"/>
      <c r="JDR152" s="57"/>
      <c r="JDS152" s="57"/>
      <c r="JDT152" s="57"/>
      <c r="JDU152" s="57"/>
      <c r="JDV152" s="57"/>
      <c r="JDW152" s="57"/>
      <c r="JDX152" s="57"/>
      <c r="JDY152" s="57"/>
      <c r="JDZ152" s="57"/>
      <c r="JEA152" s="57"/>
      <c r="JEB152" s="57"/>
      <c r="JEC152" s="57"/>
      <c r="JED152" s="57"/>
      <c r="JEE152" s="57"/>
      <c r="JEF152" s="57"/>
      <c r="JEG152" s="57"/>
      <c r="JEH152" s="57"/>
      <c r="JEI152" s="57"/>
      <c r="JEJ152" s="57"/>
      <c r="JEK152" s="57"/>
      <c r="JER152" s="57"/>
      <c r="JES152" s="57"/>
      <c r="JET152" s="57"/>
      <c r="JEU152" s="57"/>
      <c r="JEV152" s="57"/>
      <c r="JEW152" s="57"/>
      <c r="JEX152" s="57"/>
      <c r="JEY152" s="57"/>
      <c r="JEZ152" s="57"/>
      <c r="JFA152" s="57"/>
      <c r="JFB152" s="57"/>
      <c r="JFC152" s="57"/>
      <c r="JFD152" s="57"/>
      <c r="JFE152" s="57"/>
      <c r="JFF152" s="57"/>
      <c r="JFG152" s="57"/>
      <c r="JFH152" s="57"/>
      <c r="JFI152" s="57"/>
      <c r="JFJ152" s="57"/>
      <c r="JFK152" s="57"/>
      <c r="JFL152" s="57"/>
      <c r="JFM152" s="57"/>
      <c r="JFN152" s="57"/>
      <c r="JFO152" s="57"/>
      <c r="JFP152" s="57"/>
      <c r="JFQ152" s="57"/>
      <c r="JFR152" s="57"/>
      <c r="JFS152" s="57"/>
      <c r="JFT152" s="57"/>
      <c r="JFU152" s="57"/>
      <c r="JFV152" s="57"/>
      <c r="JFW152" s="57"/>
      <c r="JFX152" s="57"/>
      <c r="JFY152" s="57"/>
      <c r="JFZ152" s="57"/>
      <c r="JGA152" s="57"/>
      <c r="JGB152" s="57"/>
      <c r="JGC152" s="57"/>
      <c r="JGD152" s="57"/>
      <c r="JGE152" s="57"/>
      <c r="JGF152" s="57"/>
      <c r="JGG152" s="57"/>
      <c r="JGH152" s="57"/>
      <c r="JGI152" s="57"/>
      <c r="JGJ152" s="57"/>
      <c r="JGK152" s="57"/>
      <c r="JGL152" s="57"/>
      <c r="JGM152" s="57"/>
      <c r="JGN152" s="57"/>
      <c r="JGO152" s="57"/>
      <c r="JGP152" s="57"/>
      <c r="JGQ152" s="57"/>
      <c r="JGR152" s="57"/>
      <c r="JGS152" s="57"/>
      <c r="JGT152" s="57"/>
      <c r="JGU152" s="57"/>
      <c r="JGV152" s="57"/>
      <c r="JGW152" s="57"/>
      <c r="JGX152" s="57"/>
      <c r="JGY152" s="57"/>
      <c r="JGZ152" s="57"/>
      <c r="JHA152" s="57"/>
      <c r="JHB152" s="57"/>
      <c r="JHC152" s="57"/>
      <c r="JHD152" s="57"/>
      <c r="JHE152" s="57"/>
      <c r="JHF152" s="57"/>
      <c r="JHG152" s="57"/>
      <c r="JHH152" s="57"/>
      <c r="JHI152" s="57"/>
      <c r="JHJ152" s="57"/>
      <c r="JHK152" s="57"/>
      <c r="JHL152" s="57"/>
      <c r="JHM152" s="57"/>
      <c r="JHN152" s="57"/>
      <c r="JHO152" s="57"/>
      <c r="JHP152" s="57"/>
      <c r="JHQ152" s="57"/>
      <c r="JHR152" s="57"/>
      <c r="JHS152" s="57"/>
      <c r="JHT152" s="57"/>
      <c r="JHU152" s="57"/>
      <c r="JHV152" s="57"/>
      <c r="JHW152" s="57"/>
      <c r="JHX152" s="57"/>
      <c r="JHY152" s="57"/>
      <c r="JHZ152" s="57"/>
      <c r="JIA152" s="57"/>
      <c r="JIB152" s="57"/>
      <c r="JIC152" s="57"/>
      <c r="JID152" s="57"/>
      <c r="JIE152" s="57"/>
      <c r="JIF152" s="57"/>
      <c r="JIG152" s="57"/>
      <c r="JIH152" s="57"/>
      <c r="JII152" s="57"/>
      <c r="JIJ152" s="57"/>
      <c r="JIK152" s="57"/>
      <c r="JIL152" s="57"/>
      <c r="JIM152" s="57"/>
      <c r="JIN152" s="57"/>
      <c r="JIO152" s="57"/>
      <c r="JIP152" s="57"/>
      <c r="JIQ152" s="57"/>
      <c r="JIR152" s="57"/>
      <c r="JIS152" s="57"/>
      <c r="JIT152" s="57"/>
      <c r="JIU152" s="57"/>
      <c r="JIV152" s="57"/>
      <c r="JIW152" s="57"/>
      <c r="JIX152" s="57"/>
      <c r="JIY152" s="57"/>
      <c r="JIZ152" s="57"/>
      <c r="JJA152" s="57"/>
      <c r="JJB152" s="57"/>
      <c r="JJC152" s="57"/>
      <c r="JJD152" s="57"/>
      <c r="JJE152" s="57"/>
      <c r="JJF152" s="57"/>
      <c r="JJG152" s="57"/>
      <c r="JJH152" s="57"/>
      <c r="JJI152" s="57"/>
      <c r="JJJ152" s="57"/>
      <c r="JJK152" s="57"/>
      <c r="JJL152" s="57"/>
      <c r="JJM152" s="57"/>
      <c r="JJN152" s="57"/>
      <c r="JJO152" s="57"/>
      <c r="JJP152" s="57"/>
      <c r="JJQ152" s="57"/>
      <c r="JJR152" s="57"/>
      <c r="JJS152" s="57"/>
      <c r="JJT152" s="57"/>
      <c r="JJU152" s="57"/>
      <c r="JJV152" s="57"/>
      <c r="JJW152" s="57"/>
      <c r="JJX152" s="57"/>
      <c r="JJY152" s="57"/>
      <c r="JJZ152" s="57"/>
      <c r="JKA152" s="57"/>
      <c r="JKB152" s="57"/>
      <c r="JKC152" s="57"/>
      <c r="JKD152" s="57"/>
      <c r="JKE152" s="57"/>
      <c r="JKF152" s="57"/>
      <c r="JKG152" s="57"/>
      <c r="JKH152" s="57"/>
      <c r="JKI152" s="57"/>
      <c r="JKJ152" s="57"/>
      <c r="JKK152" s="57"/>
      <c r="JKL152" s="57"/>
      <c r="JKM152" s="57"/>
      <c r="JKN152" s="57"/>
      <c r="JKO152" s="57"/>
      <c r="JKP152" s="57"/>
      <c r="JKQ152" s="57"/>
      <c r="JKR152" s="57"/>
      <c r="JKS152" s="57"/>
      <c r="JKT152" s="57"/>
      <c r="JKU152" s="57"/>
      <c r="JKV152" s="57"/>
      <c r="JKW152" s="57"/>
      <c r="JKX152" s="57"/>
      <c r="JKY152" s="57"/>
      <c r="JKZ152" s="57"/>
      <c r="JLA152" s="57"/>
      <c r="JLB152" s="57"/>
      <c r="JLC152" s="57"/>
      <c r="JLD152" s="57"/>
      <c r="JLE152" s="57"/>
      <c r="JLF152" s="57"/>
      <c r="JLG152" s="57"/>
      <c r="JLH152" s="57"/>
      <c r="JLI152" s="57"/>
      <c r="JLJ152" s="57"/>
      <c r="JLK152" s="57"/>
      <c r="JLL152" s="57"/>
      <c r="JLM152" s="57"/>
      <c r="JLN152" s="57"/>
      <c r="JLO152" s="57"/>
      <c r="JLP152" s="57"/>
      <c r="JLQ152" s="57"/>
      <c r="JLR152" s="57"/>
      <c r="JLS152" s="57"/>
      <c r="JLT152" s="57"/>
      <c r="JLU152" s="57"/>
      <c r="JLV152" s="57"/>
      <c r="JLW152" s="57"/>
      <c r="JLX152" s="57"/>
      <c r="JLY152" s="57"/>
      <c r="JLZ152" s="57"/>
      <c r="JMA152" s="57"/>
      <c r="JMB152" s="57"/>
      <c r="JMC152" s="57"/>
      <c r="JMD152" s="57"/>
      <c r="JME152" s="57"/>
      <c r="JMF152" s="57"/>
      <c r="JMG152" s="57"/>
      <c r="JMH152" s="57"/>
      <c r="JMI152" s="57"/>
      <c r="JMJ152" s="57"/>
      <c r="JMK152" s="57"/>
      <c r="JML152" s="57"/>
      <c r="JMM152" s="57"/>
      <c r="JMN152" s="57"/>
      <c r="JMO152" s="57"/>
      <c r="JMP152" s="57"/>
      <c r="JMQ152" s="57"/>
      <c r="JMR152" s="57"/>
      <c r="JMS152" s="57"/>
      <c r="JMT152" s="57"/>
      <c r="JMU152" s="57"/>
      <c r="JMV152" s="57"/>
      <c r="JMW152" s="57"/>
      <c r="JMX152" s="57"/>
      <c r="JMY152" s="57"/>
      <c r="JMZ152" s="57"/>
      <c r="JNA152" s="57"/>
      <c r="JNB152" s="57"/>
      <c r="JNC152" s="57"/>
      <c r="JND152" s="57"/>
      <c r="JNE152" s="57"/>
      <c r="JNF152" s="57"/>
      <c r="JNG152" s="57"/>
      <c r="JNH152" s="57"/>
      <c r="JNI152" s="57"/>
      <c r="JNJ152" s="57"/>
      <c r="JNK152" s="57"/>
      <c r="JNL152" s="57"/>
      <c r="JNM152" s="57"/>
      <c r="JNN152" s="57"/>
      <c r="JNO152" s="57"/>
      <c r="JNP152" s="57"/>
      <c r="JNQ152" s="57"/>
      <c r="JNR152" s="57"/>
      <c r="JNS152" s="57"/>
      <c r="JNT152" s="57"/>
      <c r="JNU152" s="57"/>
      <c r="JNV152" s="57"/>
      <c r="JNW152" s="57"/>
      <c r="JNX152" s="57"/>
      <c r="JNY152" s="57"/>
      <c r="JNZ152" s="57"/>
      <c r="JOA152" s="57"/>
      <c r="JOB152" s="57"/>
      <c r="JOC152" s="57"/>
      <c r="JOD152" s="57"/>
      <c r="JOE152" s="57"/>
      <c r="JOF152" s="57"/>
      <c r="JOG152" s="57"/>
      <c r="JON152" s="57"/>
      <c r="JOO152" s="57"/>
      <c r="JOP152" s="57"/>
      <c r="JOQ152" s="57"/>
      <c r="JOR152" s="57"/>
      <c r="JOS152" s="57"/>
      <c r="JOT152" s="57"/>
      <c r="JOU152" s="57"/>
      <c r="JOV152" s="57"/>
      <c r="JOW152" s="57"/>
      <c r="JOX152" s="57"/>
      <c r="JOY152" s="57"/>
      <c r="JOZ152" s="57"/>
      <c r="JPA152" s="57"/>
      <c r="JPB152" s="57"/>
      <c r="JPC152" s="57"/>
      <c r="JPD152" s="57"/>
      <c r="JPE152" s="57"/>
      <c r="JPF152" s="57"/>
      <c r="JPG152" s="57"/>
      <c r="JPH152" s="57"/>
      <c r="JPI152" s="57"/>
      <c r="JPJ152" s="57"/>
      <c r="JPK152" s="57"/>
      <c r="JPL152" s="57"/>
      <c r="JPM152" s="57"/>
      <c r="JPN152" s="57"/>
      <c r="JPO152" s="57"/>
      <c r="JPP152" s="57"/>
      <c r="JPQ152" s="57"/>
      <c r="JPR152" s="57"/>
      <c r="JPS152" s="57"/>
      <c r="JPT152" s="57"/>
      <c r="JPU152" s="57"/>
      <c r="JPV152" s="57"/>
      <c r="JPW152" s="57"/>
      <c r="JPX152" s="57"/>
      <c r="JPY152" s="57"/>
      <c r="JPZ152" s="57"/>
      <c r="JQA152" s="57"/>
      <c r="JQB152" s="57"/>
      <c r="JQC152" s="57"/>
      <c r="JQD152" s="57"/>
      <c r="JQE152" s="57"/>
      <c r="JQF152" s="57"/>
      <c r="JQG152" s="57"/>
      <c r="JQH152" s="57"/>
      <c r="JQI152" s="57"/>
      <c r="JQJ152" s="57"/>
      <c r="JQK152" s="57"/>
      <c r="JQL152" s="57"/>
      <c r="JQM152" s="57"/>
      <c r="JQN152" s="57"/>
      <c r="JQO152" s="57"/>
      <c r="JQP152" s="57"/>
      <c r="JQQ152" s="57"/>
      <c r="JQR152" s="57"/>
      <c r="JQS152" s="57"/>
      <c r="JQT152" s="57"/>
      <c r="JQU152" s="57"/>
      <c r="JQV152" s="57"/>
      <c r="JQW152" s="57"/>
      <c r="JQX152" s="57"/>
      <c r="JQY152" s="57"/>
      <c r="JQZ152" s="57"/>
      <c r="JRA152" s="57"/>
      <c r="JRB152" s="57"/>
      <c r="JRC152" s="57"/>
      <c r="JRD152" s="57"/>
      <c r="JRE152" s="57"/>
      <c r="JRF152" s="57"/>
      <c r="JRG152" s="57"/>
      <c r="JRH152" s="57"/>
      <c r="JRI152" s="57"/>
      <c r="JRJ152" s="57"/>
      <c r="JRK152" s="57"/>
      <c r="JRL152" s="57"/>
      <c r="JRM152" s="57"/>
      <c r="JRN152" s="57"/>
      <c r="JRO152" s="57"/>
      <c r="JRP152" s="57"/>
      <c r="JRQ152" s="57"/>
      <c r="JRR152" s="57"/>
      <c r="JRS152" s="57"/>
      <c r="JRT152" s="57"/>
      <c r="JRU152" s="57"/>
      <c r="JRV152" s="57"/>
      <c r="JRW152" s="57"/>
      <c r="JRX152" s="57"/>
      <c r="JRY152" s="57"/>
      <c r="JRZ152" s="57"/>
      <c r="JSA152" s="57"/>
      <c r="JSB152" s="57"/>
      <c r="JSC152" s="57"/>
      <c r="JSD152" s="57"/>
      <c r="JSE152" s="57"/>
      <c r="JSF152" s="57"/>
      <c r="JSG152" s="57"/>
      <c r="JSH152" s="57"/>
      <c r="JSI152" s="57"/>
      <c r="JSJ152" s="57"/>
      <c r="JSK152" s="57"/>
      <c r="JSL152" s="57"/>
      <c r="JSM152" s="57"/>
      <c r="JSN152" s="57"/>
      <c r="JSO152" s="57"/>
      <c r="JSP152" s="57"/>
      <c r="JSQ152" s="57"/>
      <c r="JSR152" s="57"/>
      <c r="JSS152" s="57"/>
      <c r="JST152" s="57"/>
      <c r="JSU152" s="57"/>
      <c r="JSV152" s="57"/>
      <c r="JSW152" s="57"/>
      <c r="JSX152" s="57"/>
      <c r="JSY152" s="57"/>
      <c r="JSZ152" s="57"/>
      <c r="JTA152" s="57"/>
      <c r="JTB152" s="57"/>
      <c r="JTC152" s="57"/>
      <c r="JTD152" s="57"/>
      <c r="JTE152" s="57"/>
      <c r="JTF152" s="57"/>
      <c r="JTG152" s="57"/>
      <c r="JTH152" s="57"/>
      <c r="JTI152" s="57"/>
      <c r="JTJ152" s="57"/>
      <c r="JTK152" s="57"/>
      <c r="JTL152" s="57"/>
      <c r="JTM152" s="57"/>
      <c r="JTN152" s="57"/>
      <c r="JTO152" s="57"/>
      <c r="JTP152" s="57"/>
      <c r="JTQ152" s="57"/>
      <c r="JTR152" s="57"/>
      <c r="JTS152" s="57"/>
      <c r="JTT152" s="57"/>
      <c r="JTU152" s="57"/>
      <c r="JTV152" s="57"/>
      <c r="JTW152" s="57"/>
      <c r="JTX152" s="57"/>
      <c r="JTY152" s="57"/>
      <c r="JTZ152" s="57"/>
      <c r="JUA152" s="57"/>
      <c r="JUB152" s="57"/>
      <c r="JUC152" s="57"/>
      <c r="JUD152" s="57"/>
      <c r="JUE152" s="57"/>
      <c r="JUF152" s="57"/>
      <c r="JUG152" s="57"/>
      <c r="JUH152" s="57"/>
      <c r="JUI152" s="57"/>
      <c r="JUJ152" s="57"/>
      <c r="JUK152" s="57"/>
      <c r="JUL152" s="57"/>
      <c r="JUM152" s="57"/>
      <c r="JUN152" s="57"/>
      <c r="JUO152" s="57"/>
      <c r="JUP152" s="57"/>
      <c r="JUQ152" s="57"/>
      <c r="JUR152" s="57"/>
      <c r="JUS152" s="57"/>
      <c r="JUT152" s="57"/>
      <c r="JUU152" s="57"/>
      <c r="JUV152" s="57"/>
      <c r="JUW152" s="57"/>
      <c r="JUX152" s="57"/>
      <c r="JUY152" s="57"/>
      <c r="JUZ152" s="57"/>
      <c r="JVA152" s="57"/>
      <c r="JVB152" s="57"/>
      <c r="JVC152" s="57"/>
      <c r="JVD152" s="57"/>
      <c r="JVE152" s="57"/>
      <c r="JVF152" s="57"/>
      <c r="JVG152" s="57"/>
      <c r="JVH152" s="57"/>
      <c r="JVI152" s="57"/>
      <c r="JVJ152" s="57"/>
      <c r="JVK152" s="57"/>
      <c r="JVL152" s="57"/>
      <c r="JVM152" s="57"/>
      <c r="JVN152" s="57"/>
      <c r="JVO152" s="57"/>
      <c r="JVP152" s="57"/>
      <c r="JVQ152" s="57"/>
      <c r="JVR152" s="57"/>
      <c r="JVS152" s="57"/>
      <c r="JVT152" s="57"/>
      <c r="JVU152" s="57"/>
      <c r="JVV152" s="57"/>
      <c r="JVW152" s="57"/>
      <c r="JVX152" s="57"/>
      <c r="JVY152" s="57"/>
      <c r="JVZ152" s="57"/>
      <c r="JWA152" s="57"/>
      <c r="JWB152" s="57"/>
      <c r="JWC152" s="57"/>
      <c r="JWD152" s="57"/>
      <c r="JWE152" s="57"/>
      <c r="JWF152" s="57"/>
      <c r="JWG152" s="57"/>
      <c r="JWH152" s="57"/>
      <c r="JWI152" s="57"/>
      <c r="JWJ152" s="57"/>
      <c r="JWK152" s="57"/>
      <c r="JWL152" s="57"/>
      <c r="JWM152" s="57"/>
      <c r="JWN152" s="57"/>
      <c r="JWO152" s="57"/>
      <c r="JWP152" s="57"/>
      <c r="JWQ152" s="57"/>
      <c r="JWR152" s="57"/>
      <c r="JWS152" s="57"/>
      <c r="JWT152" s="57"/>
      <c r="JWU152" s="57"/>
      <c r="JWV152" s="57"/>
      <c r="JWW152" s="57"/>
      <c r="JWX152" s="57"/>
      <c r="JWY152" s="57"/>
      <c r="JWZ152" s="57"/>
      <c r="JXA152" s="57"/>
      <c r="JXB152" s="57"/>
      <c r="JXC152" s="57"/>
      <c r="JXD152" s="57"/>
      <c r="JXE152" s="57"/>
      <c r="JXF152" s="57"/>
      <c r="JXG152" s="57"/>
      <c r="JXH152" s="57"/>
      <c r="JXI152" s="57"/>
      <c r="JXJ152" s="57"/>
      <c r="JXK152" s="57"/>
      <c r="JXL152" s="57"/>
      <c r="JXM152" s="57"/>
      <c r="JXN152" s="57"/>
      <c r="JXO152" s="57"/>
      <c r="JXP152" s="57"/>
      <c r="JXQ152" s="57"/>
      <c r="JXR152" s="57"/>
      <c r="JXS152" s="57"/>
      <c r="JXT152" s="57"/>
      <c r="JXU152" s="57"/>
      <c r="JXV152" s="57"/>
      <c r="JXW152" s="57"/>
      <c r="JXX152" s="57"/>
      <c r="JXY152" s="57"/>
      <c r="JXZ152" s="57"/>
      <c r="JYA152" s="57"/>
      <c r="JYB152" s="57"/>
      <c r="JYC152" s="57"/>
      <c r="JYJ152" s="57"/>
      <c r="JYK152" s="57"/>
      <c r="JYL152" s="57"/>
      <c r="JYM152" s="57"/>
      <c r="JYN152" s="57"/>
      <c r="JYO152" s="57"/>
      <c r="JYP152" s="57"/>
      <c r="JYQ152" s="57"/>
      <c r="JYR152" s="57"/>
      <c r="JYS152" s="57"/>
      <c r="JYT152" s="57"/>
      <c r="JYU152" s="57"/>
      <c r="JYV152" s="57"/>
      <c r="JYW152" s="57"/>
      <c r="JYX152" s="57"/>
      <c r="JYY152" s="57"/>
      <c r="JYZ152" s="57"/>
      <c r="JZA152" s="57"/>
      <c r="JZB152" s="57"/>
      <c r="JZC152" s="57"/>
      <c r="JZD152" s="57"/>
      <c r="JZE152" s="57"/>
      <c r="JZF152" s="57"/>
      <c r="JZG152" s="57"/>
      <c r="JZH152" s="57"/>
      <c r="JZI152" s="57"/>
      <c r="JZJ152" s="57"/>
      <c r="JZK152" s="57"/>
      <c r="JZL152" s="57"/>
      <c r="JZM152" s="57"/>
      <c r="JZN152" s="57"/>
      <c r="JZO152" s="57"/>
      <c r="JZP152" s="57"/>
      <c r="JZQ152" s="57"/>
      <c r="JZR152" s="57"/>
      <c r="JZS152" s="57"/>
      <c r="JZT152" s="57"/>
      <c r="JZU152" s="57"/>
      <c r="JZV152" s="57"/>
      <c r="JZW152" s="57"/>
      <c r="JZX152" s="57"/>
      <c r="JZY152" s="57"/>
      <c r="JZZ152" s="57"/>
      <c r="KAA152" s="57"/>
      <c r="KAB152" s="57"/>
      <c r="KAC152" s="57"/>
      <c r="KAD152" s="57"/>
      <c r="KAE152" s="57"/>
      <c r="KAF152" s="57"/>
      <c r="KAG152" s="57"/>
      <c r="KAH152" s="57"/>
      <c r="KAI152" s="57"/>
      <c r="KAJ152" s="57"/>
      <c r="KAK152" s="57"/>
      <c r="KAL152" s="57"/>
      <c r="KAM152" s="57"/>
      <c r="KAN152" s="57"/>
      <c r="KAO152" s="57"/>
      <c r="KAP152" s="57"/>
      <c r="KAQ152" s="57"/>
      <c r="KAR152" s="57"/>
      <c r="KAS152" s="57"/>
      <c r="KAT152" s="57"/>
      <c r="KAU152" s="57"/>
      <c r="KAV152" s="57"/>
      <c r="KAW152" s="57"/>
      <c r="KAX152" s="57"/>
      <c r="KAY152" s="57"/>
      <c r="KAZ152" s="57"/>
      <c r="KBA152" s="57"/>
      <c r="KBB152" s="57"/>
      <c r="KBC152" s="57"/>
      <c r="KBD152" s="57"/>
      <c r="KBE152" s="57"/>
      <c r="KBF152" s="57"/>
      <c r="KBG152" s="57"/>
      <c r="KBH152" s="57"/>
      <c r="KBI152" s="57"/>
      <c r="KBJ152" s="57"/>
      <c r="KBK152" s="57"/>
      <c r="KBL152" s="57"/>
      <c r="KBM152" s="57"/>
      <c r="KBN152" s="57"/>
      <c r="KBO152" s="57"/>
      <c r="KBP152" s="57"/>
      <c r="KBQ152" s="57"/>
      <c r="KBR152" s="57"/>
      <c r="KBS152" s="57"/>
      <c r="KBT152" s="57"/>
      <c r="KBU152" s="57"/>
      <c r="KBV152" s="57"/>
      <c r="KBW152" s="57"/>
      <c r="KBX152" s="57"/>
      <c r="KBY152" s="57"/>
      <c r="KBZ152" s="57"/>
      <c r="KCA152" s="57"/>
      <c r="KCB152" s="57"/>
      <c r="KCC152" s="57"/>
      <c r="KCD152" s="57"/>
      <c r="KCE152" s="57"/>
      <c r="KCF152" s="57"/>
      <c r="KCG152" s="57"/>
      <c r="KCH152" s="57"/>
      <c r="KCI152" s="57"/>
      <c r="KCJ152" s="57"/>
      <c r="KCK152" s="57"/>
      <c r="KCL152" s="57"/>
      <c r="KCM152" s="57"/>
      <c r="KCN152" s="57"/>
      <c r="KCO152" s="57"/>
      <c r="KCP152" s="57"/>
      <c r="KCQ152" s="57"/>
      <c r="KCR152" s="57"/>
      <c r="KCS152" s="57"/>
      <c r="KCT152" s="57"/>
      <c r="KCU152" s="57"/>
      <c r="KCV152" s="57"/>
      <c r="KCW152" s="57"/>
      <c r="KCX152" s="57"/>
      <c r="KCY152" s="57"/>
      <c r="KCZ152" s="57"/>
      <c r="KDA152" s="57"/>
      <c r="KDB152" s="57"/>
      <c r="KDC152" s="57"/>
      <c r="KDD152" s="57"/>
      <c r="KDE152" s="57"/>
      <c r="KDF152" s="57"/>
      <c r="KDG152" s="57"/>
      <c r="KDH152" s="57"/>
      <c r="KDI152" s="57"/>
      <c r="KDJ152" s="57"/>
      <c r="KDK152" s="57"/>
      <c r="KDL152" s="57"/>
      <c r="KDM152" s="57"/>
      <c r="KDN152" s="57"/>
      <c r="KDO152" s="57"/>
      <c r="KDP152" s="57"/>
      <c r="KDQ152" s="57"/>
      <c r="KDR152" s="57"/>
      <c r="KDS152" s="57"/>
      <c r="KDT152" s="57"/>
      <c r="KDU152" s="57"/>
      <c r="KDV152" s="57"/>
      <c r="KDW152" s="57"/>
      <c r="KDX152" s="57"/>
      <c r="KDY152" s="57"/>
      <c r="KDZ152" s="57"/>
      <c r="KEA152" s="57"/>
      <c r="KEB152" s="57"/>
      <c r="KEC152" s="57"/>
      <c r="KED152" s="57"/>
      <c r="KEE152" s="57"/>
      <c r="KEF152" s="57"/>
      <c r="KEG152" s="57"/>
      <c r="KEH152" s="57"/>
      <c r="KEI152" s="57"/>
      <c r="KEJ152" s="57"/>
      <c r="KEK152" s="57"/>
      <c r="KEL152" s="57"/>
      <c r="KEM152" s="57"/>
      <c r="KEN152" s="57"/>
      <c r="KEO152" s="57"/>
      <c r="KEP152" s="57"/>
      <c r="KEQ152" s="57"/>
      <c r="KER152" s="57"/>
      <c r="KES152" s="57"/>
      <c r="KET152" s="57"/>
      <c r="KEU152" s="57"/>
      <c r="KEV152" s="57"/>
      <c r="KEW152" s="57"/>
      <c r="KEX152" s="57"/>
      <c r="KEY152" s="57"/>
      <c r="KEZ152" s="57"/>
      <c r="KFA152" s="57"/>
      <c r="KFB152" s="57"/>
      <c r="KFC152" s="57"/>
      <c r="KFD152" s="57"/>
      <c r="KFE152" s="57"/>
      <c r="KFF152" s="57"/>
      <c r="KFG152" s="57"/>
      <c r="KFH152" s="57"/>
      <c r="KFI152" s="57"/>
      <c r="KFJ152" s="57"/>
      <c r="KFK152" s="57"/>
      <c r="KFL152" s="57"/>
      <c r="KFM152" s="57"/>
      <c r="KFN152" s="57"/>
      <c r="KFO152" s="57"/>
      <c r="KFP152" s="57"/>
      <c r="KFQ152" s="57"/>
      <c r="KFR152" s="57"/>
      <c r="KFS152" s="57"/>
      <c r="KFT152" s="57"/>
      <c r="KFU152" s="57"/>
      <c r="KFV152" s="57"/>
      <c r="KFW152" s="57"/>
      <c r="KFX152" s="57"/>
      <c r="KFY152" s="57"/>
      <c r="KFZ152" s="57"/>
      <c r="KGA152" s="57"/>
      <c r="KGB152" s="57"/>
      <c r="KGC152" s="57"/>
      <c r="KGD152" s="57"/>
      <c r="KGE152" s="57"/>
      <c r="KGF152" s="57"/>
      <c r="KGG152" s="57"/>
      <c r="KGH152" s="57"/>
      <c r="KGI152" s="57"/>
      <c r="KGJ152" s="57"/>
      <c r="KGK152" s="57"/>
      <c r="KGL152" s="57"/>
      <c r="KGM152" s="57"/>
      <c r="KGN152" s="57"/>
      <c r="KGO152" s="57"/>
      <c r="KGP152" s="57"/>
      <c r="KGQ152" s="57"/>
      <c r="KGR152" s="57"/>
      <c r="KGS152" s="57"/>
      <c r="KGT152" s="57"/>
      <c r="KGU152" s="57"/>
      <c r="KGV152" s="57"/>
      <c r="KGW152" s="57"/>
      <c r="KGX152" s="57"/>
      <c r="KGY152" s="57"/>
      <c r="KGZ152" s="57"/>
      <c r="KHA152" s="57"/>
      <c r="KHB152" s="57"/>
      <c r="KHC152" s="57"/>
      <c r="KHD152" s="57"/>
      <c r="KHE152" s="57"/>
      <c r="KHF152" s="57"/>
      <c r="KHG152" s="57"/>
      <c r="KHH152" s="57"/>
      <c r="KHI152" s="57"/>
      <c r="KHJ152" s="57"/>
      <c r="KHK152" s="57"/>
      <c r="KHL152" s="57"/>
      <c r="KHM152" s="57"/>
      <c r="KHN152" s="57"/>
      <c r="KHO152" s="57"/>
      <c r="KHP152" s="57"/>
      <c r="KHQ152" s="57"/>
      <c r="KHR152" s="57"/>
      <c r="KHS152" s="57"/>
      <c r="KHT152" s="57"/>
      <c r="KHU152" s="57"/>
      <c r="KHV152" s="57"/>
      <c r="KHW152" s="57"/>
      <c r="KHX152" s="57"/>
      <c r="KHY152" s="57"/>
      <c r="KIF152" s="57"/>
      <c r="KIG152" s="57"/>
      <c r="KIH152" s="57"/>
      <c r="KII152" s="57"/>
      <c r="KIJ152" s="57"/>
      <c r="KIK152" s="57"/>
      <c r="KIL152" s="57"/>
      <c r="KIM152" s="57"/>
      <c r="KIN152" s="57"/>
      <c r="KIO152" s="57"/>
      <c r="KIP152" s="57"/>
      <c r="KIQ152" s="57"/>
      <c r="KIR152" s="57"/>
      <c r="KIS152" s="57"/>
      <c r="KIT152" s="57"/>
      <c r="KIU152" s="57"/>
      <c r="KIV152" s="57"/>
      <c r="KIW152" s="57"/>
      <c r="KIX152" s="57"/>
      <c r="KIY152" s="57"/>
      <c r="KIZ152" s="57"/>
      <c r="KJA152" s="57"/>
      <c r="KJB152" s="57"/>
      <c r="KJC152" s="57"/>
      <c r="KJD152" s="57"/>
      <c r="KJE152" s="57"/>
      <c r="KJF152" s="57"/>
      <c r="KJG152" s="57"/>
      <c r="KJH152" s="57"/>
      <c r="KJI152" s="57"/>
      <c r="KJJ152" s="57"/>
      <c r="KJK152" s="57"/>
      <c r="KJL152" s="57"/>
      <c r="KJM152" s="57"/>
      <c r="KJN152" s="57"/>
      <c r="KJO152" s="57"/>
      <c r="KJP152" s="57"/>
      <c r="KJQ152" s="57"/>
      <c r="KJR152" s="57"/>
      <c r="KJS152" s="57"/>
      <c r="KJT152" s="57"/>
      <c r="KJU152" s="57"/>
      <c r="KJV152" s="57"/>
      <c r="KJW152" s="57"/>
      <c r="KJX152" s="57"/>
      <c r="KJY152" s="57"/>
      <c r="KJZ152" s="57"/>
      <c r="KKA152" s="57"/>
      <c r="KKB152" s="57"/>
      <c r="KKC152" s="57"/>
      <c r="KKD152" s="57"/>
      <c r="KKE152" s="57"/>
      <c r="KKF152" s="57"/>
      <c r="KKG152" s="57"/>
      <c r="KKH152" s="57"/>
      <c r="KKI152" s="57"/>
      <c r="KKJ152" s="57"/>
      <c r="KKK152" s="57"/>
      <c r="KKL152" s="57"/>
      <c r="KKM152" s="57"/>
      <c r="KKN152" s="57"/>
      <c r="KKO152" s="57"/>
      <c r="KKP152" s="57"/>
      <c r="KKQ152" s="57"/>
      <c r="KKR152" s="57"/>
      <c r="KKS152" s="57"/>
      <c r="KKT152" s="57"/>
      <c r="KKU152" s="57"/>
      <c r="KKV152" s="57"/>
      <c r="KKW152" s="57"/>
      <c r="KKX152" s="57"/>
      <c r="KKY152" s="57"/>
      <c r="KKZ152" s="57"/>
      <c r="KLA152" s="57"/>
      <c r="KLB152" s="57"/>
      <c r="KLC152" s="57"/>
      <c r="KLD152" s="57"/>
      <c r="KLE152" s="57"/>
      <c r="KLF152" s="57"/>
      <c r="KLG152" s="57"/>
      <c r="KLH152" s="57"/>
      <c r="KLI152" s="57"/>
      <c r="KLJ152" s="57"/>
      <c r="KLK152" s="57"/>
      <c r="KLL152" s="57"/>
      <c r="KLM152" s="57"/>
      <c r="KLN152" s="57"/>
      <c r="KLO152" s="57"/>
      <c r="KLP152" s="57"/>
      <c r="KLQ152" s="57"/>
      <c r="KLR152" s="57"/>
      <c r="KLS152" s="57"/>
      <c r="KLT152" s="57"/>
      <c r="KLU152" s="57"/>
      <c r="KLV152" s="57"/>
      <c r="KLW152" s="57"/>
      <c r="KLX152" s="57"/>
      <c r="KLY152" s="57"/>
      <c r="KLZ152" s="57"/>
      <c r="KMA152" s="57"/>
      <c r="KMB152" s="57"/>
      <c r="KMC152" s="57"/>
      <c r="KMD152" s="57"/>
      <c r="KME152" s="57"/>
      <c r="KMF152" s="57"/>
      <c r="KMG152" s="57"/>
      <c r="KMH152" s="57"/>
      <c r="KMI152" s="57"/>
      <c r="KMJ152" s="57"/>
      <c r="KMK152" s="57"/>
      <c r="KML152" s="57"/>
      <c r="KMM152" s="57"/>
      <c r="KMN152" s="57"/>
      <c r="KMO152" s="57"/>
      <c r="KMP152" s="57"/>
      <c r="KMQ152" s="57"/>
      <c r="KMR152" s="57"/>
      <c r="KMS152" s="57"/>
      <c r="KMT152" s="57"/>
      <c r="KMU152" s="57"/>
      <c r="KMV152" s="57"/>
      <c r="KMW152" s="57"/>
      <c r="KMX152" s="57"/>
      <c r="KMY152" s="57"/>
      <c r="KMZ152" s="57"/>
      <c r="KNA152" s="57"/>
      <c r="KNB152" s="57"/>
      <c r="KNC152" s="57"/>
      <c r="KND152" s="57"/>
      <c r="KNE152" s="57"/>
      <c r="KNF152" s="57"/>
      <c r="KNG152" s="57"/>
      <c r="KNH152" s="57"/>
      <c r="KNI152" s="57"/>
      <c r="KNJ152" s="57"/>
      <c r="KNK152" s="57"/>
      <c r="KNL152" s="57"/>
      <c r="KNM152" s="57"/>
      <c r="KNN152" s="57"/>
      <c r="KNO152" s="57"/>
      <c r="KNP152" s="57"/>
      <c r="KNQ152" s="57"/>
      <c r="KNR152" s="57"/>
      <c r="KNS152" s="57"/>
      <c r="KNT152" s="57"/>
      <c r="KNU152" s="57"/>
      <c r="KNV152" s="57"/>
      <c r="KNW152" s="57"/>
      <c r="KNX152" s="57"/>
      <c r="KNY152" s="57"/>
      <c r="KNZ152" s="57"/>
      <c r="KOA152" s="57"/>
      <c r="KOB152" s="57"/>
      <c r="KOC152" s="57"/>
      <c r="KOD152" s="57"/>
      <c r="KOE152" s="57"/>
      <c r="KOF152" s="57"/>
      <c r="KOG152" s="57"/>
      <c r="KOH152" s="57"/>
      <c r="KOI152" s="57"/>
      <c r="KOJ152" s="57"/>
      <c r="KOK152" s="57"/>
      <c r="KOL152" s="57"/>
      <c r="KOM152" s="57"/>
      <c r="KON152" s="57"/>
      <c r="KOO152" s="57"/>
      <c r="KOP152" s="57"/>
      <c r="KOQ152" s="57"/>
      <c r="KOR152" s="57"/>
      <c r="KOS152" s="57"/>
      <c r="KOT152" s="57"/>
      <c r="KOU152" s="57"/>
      <c r="KOV152" s="57"/>
      <c r="KOW152" s="57"/>
      <c r="KOX152" s="57"/>
      <c r="KOY152" s="57"/>
      <c r="KOZ152" s="57"/>
      <c r="KPA152" s="57"/>
      <c r="KPB152" s="57"/>
      <c r="KPC152" s="57"/>
      <c r="KPD152" s="57"/>
      <c r="KPE152" s="57"/>
      <c r="KPF152" s="57"/>
      <c r="KPG152" s="57"/>
      <c r="KPH152" s="57"/>
      <c r="KPI152" s="57"/>
      <c r="KPJ152" s="57"/>
      <c r="KPK152" s="57"/>
      <c r="KPL152" s="57"/>
      <c r="KPM152" s="57"/>
      <c r="KPN152" s="57"/>
      <c r="KPO152" s="57"/>
      <c r="KPP152" s="57"/>
      <c r="KPQ152" s="57"/>
      <c r="KPR152" s="57"/>
      <c r="KPS152" s="57"/>
      <c r="KPT152" s="57"/>
      <c r="KPU152" s="57"/>
      <c r="KPV152" s="57"/>
      <c r="KPW152" s="57"/>
      <c r="KPX152" s="57"/>
      <c r="KPY152" s="57"/>
      <c r="KPZ152" s="57"/>
      <c r="KQA152" s="57"/>
      <c r="KQB152" s="57"/>
      <c r="KQC152" s="57"/>
      <c r="KQD152" s="57"/>
      <c r="KQE152" s="57"/>
      <c r="KQF152" s="57"/>
      <c r="KQG152" s="57"/>
      <c r="KQH152" s="57"/>
      <c r="KQI152" s="57"/>
      <c r="KQJ152" s="57"/>
      <c r="KQK152" s="57"/>
      <c r="KQL152" s="57"/>
      <c r="KQM152" s="57"/>
      <c r="KQN152" s="57"/>
      <c r="KQO152" s="57"/>
      <c r="KQP152" s="57"/>
      <c r="KQQ152" s="57"/>
      <c r="KQR152" s="57"/>
      <c r="KQS152" s="57"/>
      <c r="KQT152" s="57"/>
      <c r="KQU152" s="57"/>
      <c r="KQV152" s="57"/>
      <c r="KQW152" s="57"/>
      <c r="KQX152" s="57"/>
      <c r="KQY152" s="57"/>
      <c r="KQZ152" s="57"/>
      <c r="KRA152" s="57"/>
      <c r="KRB152" s="57"/>
      <c r="KRC152" s="57"/>
      <c r="KRD152" s="57"/>
      <c r="KRE152" s="57"/>
      <c r="KRF152" s="57"/>
      <c r="KRG152" s="57"/>
      <c r="KRH152" s="57"/>
      <c r="KRI152" s="57"/>
      <c r="KRJ152" s="57"/>
      <c r="KRK152" s="57"/>
      <c r="KRL152" s="57"/>
      <c r="KRM152" s="57"/>
      <c r="KRN152" s="57"/>
      <c r="KRO152" s="57"/>
      <c r="KRP152" s="57"/>
      <c r="KRQ152" s="57"/>
      <c r="KRR152" s="57"/>
      <c r="KRS152" s="57"/>
      <c r="KRT152" s="57"/>
      <c r="KRU152" s="57"/>
      <c r="KSB152" s="57"/>
      <c r="KSC152" s="57"/>
      <c r="KSD152" s="57"/>
      <c r="KSE152" s="57"/>
      <c r="KSF152" s="57"/>
      <c r="KSG152" s="57"/>
      <c r="KSH152" s="57"/>
      <c r="KSI152" s="57"/>
      <c r="KSJ152" s="57"/>
      <c r="KSK152" s="57"/>
      <c r="KSL152" s="57"/>
      <c r="KSM152" s="57"/>
      <c r="KSN152" s="57"/>
      <c r="KSO152" s="57"/>
      <c r="KSP152" s="57"/>
      <c r="KSQ152" s="57"/>
      <c r="KSR152" s="57"/>
      <c r="KSS152" s="57"/>
      <c r="KST152" s="57"/>
      <c r="KSU152" s="57"/>
      <c r="KSV152" s="57"/>
      <c r="KSW152" s="57"/>
      <c r="KSX152" s="57"/>
      <c r="KSY152" s="57"/>
      <c r="KSZ152" s="57"/>
      <c r="KTA152" s="57"/>
      <c r="KTB152" s="57"/>
      <c r="KTC152" s="57"/>
      <c r="KTD152" s="57"/>
      <c r="KTE152" s="57"/>
      <c r="KTF152" s="57"/>
      <c r="KTG152" s="57"/>
      <c r="KTH152" s="57"/>
      <c r="KTI152" s="57"/>
      <c r="KTJ152" s="57"/>
      <c r="KTK152" s="57"/>
      <c r="KTL152" s="57"/>
      <c r="KTM152" s="57"/>
      <c r="KTN152" s="57"/>
      <c r="KTO152" s="57"/>
      <c r="KTP152" s="57"/>
      <c r="KTQ152" s="57"/>
      <c r="KTR152" s="57"/>
      <c r="KTS152" s="57"/>
      <c r="KTT152" s="57"/>
      <c r="KTU152" s="57"/>
      <c r="KTV152" s="57"/>
      <c r="KTW152" s="57"/>
      <c r="KTX152" s="57"/>
      <c r="KTY152" s="57"/>
      <c r="KTZ152" s="57"/>
      <c r="KUA152" s="57"/>
      <c r="KUB152" s="57"/>
      <c r="KUC152" s="57"/>
      <c r="KUD152" s="57"/>
      <c r="KUE152" s="57"/>
      <c r="KUF152" s="57"/>
      <c r="KUG152" s="57"/>
      <c r="KUH152" s="57"/>
      <c r="KUI152" s="57"/>
      <c r="KUJ152" s="57"/>
      <c r="KUK152" s="57"/>
      <c r="KUL152" s="57"/>
      <c r="KUM152" s="57"/>
      <c r="KUN152" s="57"/>
      <c r="KUO152" s="57"/>
      <c r="KUP152" s="57"/>
      <c r="KUQ152" s="57"/>
      <c r="KUR152" s="57"/>
      <c r="KUS152" s="57"/>
      <c r="KUT152" s="57"/>
      <c r="KUU152" s="57"/>
      <c r="KUV152" s="57"/>
      <c r="KUW152" s="57"/>
      <c r="KUX152" s="57"/>
      <c r="KUY152" s="57"/>
      <c r="KUZ152" s="57"/>
      <c r="KVA152" s="57"/>
      <c r="KVB152" s="57"/>
      <c r="KVC152" s="57"/>
      <c r="KVD152" s="57"/>
      <c r="KVE152" s="57"/>
      <c r="KVF152" s="57"/>
      <c r="KVG152" s="57"/>
      <c r="KVH152" s="57"/>
      <c r="KVI152" s="57"/>
      <c r="KVJ152" s="57"/>
      <c r="KVK152" s="57"/>
      <c r="KVL152" s="57"/>
      <c r="KVM152" s="57"/>
      <c r="KVN152" s="57"/>
      <c r="KVO152" s="57"/>
      <c r="KVP152" s="57"/>
      <c r="KVQ152" s="57"/>
      <c r="KVR152" s="57"/>
      <c r="KVS152" s="57"/>
      <c r="KVT152" s="57"/>
      <c r="KVU152" s="57"/>
      <c r="KVV152" s="57"/>
      <c r="KVW152" s="57"/>
      <c r="KVX152" s="57"/>
      <c r="KVY152" s="57"/>
      <c r="KVZ152" s="57"/>
      <c r="KWA152" s="57"/>
      <c r="KWB152" s="57"/>
      <c r="KWC152" s="57"/>
      <c r="KWD152" s="57"/>
      <c r="KWE152" s="57"/>
      <c r="KWF152" s="57"/>
      <c r="KWG152" s="57"/>
      <c r="KWH152" s="57"/>
      <c r="KWI152" s="57"/>
      <c r="KWJ152" s="57"/>
      <c r="KWK152" s="57"/>
      <c r="KWL152" s="57"/>
      <c r="KWM152" s="57"/>
      <c r="KWN152" s="57"/>
      <c r="KWO152" s="57"/>
      <c r="KWP152" s="57"/>
      <c r="KWQ152" s="57"/>
      <c r="KWR152" s="57"/>
      <c r="KWS152" s="57"/>
      <c r="KWT152" s="57"/>
      <c r="KWU152" s="57"/>
      <c r="KWV152" s="57"/>
      <c r="KWW152" s="57"/>
      <c r="KWX152" s="57"/>
      <c r="KWY152" s="57"/>
      <c r="KWZ152" s="57"/>
      <c r="KXA152" s="57"/>
      <c r="KXB152" s="57"/>
      <c r="KXC152" s="57"/>
      <c r="KXD152" s="57"/>
      <c r="KXE152" s="57"/>
      <c r="KXF152" s="57"/>
      <c r="KXG152" s="57"/>
      <c r="KXH152" s="57"/>
      <c r="KXI152" s="57"/>
      <c r="KXJ152" s="57"/>
      <c r="KXK152" s="57"/>
      <c r="KXL152" s="57"/>
      <c r="KXM152" s="57"/>
      <c r="KXN152" s="57"/>
      <c r="KXO152" s="57"/>
      <c r="KXP152" s="57"/>
      <c r="KXQ152" s="57"/>
      <c r="KXR152" s="57"/>
      <c r="KXS152" s="57"/>
      <c r="KXT152" s="57"/>
      <c r="KXU152" s="57"/>
      <c r="KXV152" s="57"/>
      <c r="KXW152" s="57"/>
      <c r="KXX152" s="57"/>
      <c r="KXY152" s="57"/>
      <c r="KXZ152" s="57"/>
      <c r="KYA152" s="57"/>
      <c r="KYB152" s="57"/>
      <c r="KYC152" s="57"/>
      <c r="KYD152" s="57"/>
      <c r="KYE152" s="57"/>
      <c r="KYF152" s="57"/>
      <c r="KYG152" s="57"/>
      <c r="KYH152" s="57"/>
      <c r="KYI152" s="57"/>
      <c r="KYJ152" s="57"/>
      <c r="KYK152" s="57"/>
      <c r="KYL152" s="57"/>
      <c r="KYM152" s="57"/>
      <c r="KYN152" s="57"/>
      <c r="KYO152" s="57"/>
      <c r="KYP152" s="57"/>
      <c r="KYQ152" s="57"/>
      <c r="KYR152" s="57"/>
      <c r="KYS152" s="57"/>
      <c r="KYT152" s="57"/>
      <c r="KYU152" s="57"/>
      <c r="KYV152" s="57"/>
      <c r="KYW152" s="57"/>
      <c r="KYX152" s="57"/>
      <c r="KYY152" s="57"/>
      <c r="KYZ152" s="57"/>
      <c r="KZA152" s="57"/>
      <c r="KZB152" s="57"/>
      <c r="KZC152" s="57"/>
      <c r="KZD152" s="57"/>
      <c r="KZE152" s="57"/>
      <c r="KZF152" s="57"/>
      <c r="KZG152" s="57"/>
      <c r="KZH152" s="57"/>
      <c r="KZI152" s="57"/>
      <c r="KZJ152" s="57"/>
      <c r="KZK152" s="57"/>
      <c r="KZL152" s="57"/>
      <c r="KZM152" s="57"/>
      <c r="KZN152" s="57"/>
      <c r="KZO152" s="57"/>
      <c r="KZP152" s="57"/>
      <c r="KZQ152" s="57"/>
      <c r="KZR152" s="57"/>
      <c r="KZS152" s="57"/>
      <c r="KZT152" s="57"/>
      <c r="KZU152" s="57"/>
      <c r="KZV152" s="57"/>
      <c r="KZW152" s="57"/>
      <c r="KZX152" s="57"/>
      <c r="KZY152" s="57"/>
      <c r="KZZ152" s="57"/>
      <c r="LAA152" s="57"/>
      <c r="LAB152" s="57"/>
      <c r="LAC152" s="57"/>
      <c r="LAD152" s="57"/>
      <c r="LAE152" s="57"/>
      <c r="LAF152" s="57"/>
      <c r="LAG152" s="57"/>
      <c r="LAH152" s="57"/>
      <c r="LAI152" s="57"/>
      <c r="LAJ152" s="57"/>
      <c r="LAK152" s="57"/>
      <c r="LAL152" s="57"/>
      <c r="LAM152" s="57"/>
      <c r="LAN152" s="57"/>
      <c r="LAO152" s="57"/>
      <c r="LAP152" s="57"/>
      <c r="LAQ152" s="57"/>
      <c r="LAR152" s="57"/>
      <c r="LAS152" s="57"/>
      <c r="LAT152" s="57"/>
      <c r="LAU152" s="57"/>
      <c r="LAV152" s="57"/>
      <c r="LAW152" s="57"/>
      <c r="LAX152" s="57"/>
      <c r="LAY152" s="57"/>
      <c r="LAZ152" s="57"/>
      <c r="LBA152" s="57"/>
      <c r="LBB152" s="57"/>
      <c r="LBC152" s="57"/>
      <c r="LBD152" s="57"/>
      <c r="LBE152" s="57"/>
      <c r="LBF152" s="57"/>
      <c r="LBG152" s="57"/>
      <c r="LBH152" s="57"/>
      <c r="LBI152" s="57"/>
      <c r="LBJ152" s="57"/>
      <c r="LBK152" s="57"/>
      <c r="LBL152" s="57"/>
      <c r="LBM152" s="57"/>
      <c r="LBN152" s="57"/>
      <c r="LBO152" s="57"/>
      <c r="LBP152" s="57"/>
      <c r="LBQ152" s="57"/>
      <c r="LBX152" s="57"/>
      <c r="LBY152" s="57"/>
      <c r="LBZ152" s="57"/>
      <c r="LCA152" s="57"/>
      <c r="LCB152" s="57"/>
      <c r="LCC152" s="57"/>
      <c r="LCD152" s="57"/>
      <c r="LCE152" s="57"/>
      <c r="LCF152" s="57"/>
      <c r="LCG152" s="57"/>
      <c r="LCH152" s="57"/>
      <c r="LCI152" s="57"/>
      <c r="LCJ152" s="57"/>
      <c r="LCK152" s="57"/>
      <c r="LCL152" s="57"/>
      <c r="LCM152" s="57"/>
      <c r="LCN152" s="57"/>
      <c r="LCO152" s="57"/>
      <c r="LCP152" s="57"/>
      <c r="LCQ152" s="57"/>
      <c r="LCR152" s="57"/>
      <c r="LCS152" s="57"/>
      <c r="LCT152" s="57"/>
      <c r="LCU152" s="57"/>
      <c r="LCV152" s="57"/>
      <c r="LCW152" s="57"/>
      <c r="LCX152" s="57"/>
      <c r="LCY152" s="57"/>
      <c r="LCZ152" s="57"/>
      <c r="LDA152" s="57"/>
      <c r="LDB152" s="57"/>
      <c r="LDC152" s="57"/>
      <c r="LDD152" s="57"/>
      <c r="LDE152" s="57"/>
      <c r="LDF152" s="57"/>
      <c r="LDG152" s="57"/>
      <c r="LDH152" s="57"/>
      <c r="LDI152" s="57"/>
      <c r="LDJ152" s="57"/>
      <c r="LDK152" s="57"/>
      <c r="LDL152" s="57"/>
      <c r="LDM152" s="57"/>
      <c r="LDN152" s="57"/>
      <c r="LDO152" s="57"/>
      <c r="LDP152" s="57"/>
      <c r="LDQ152" s="57"/>
      <c r="LDR152" s="57"/>
      <c r="LDS152" s="57"/>
      <c r="LDT152" s="57"/>
      <c r="LDU152" s="57"/>
      <c r="LDV152" s="57"/>
      <c r="LDW152" s="57"/>
      <c r="LDX152" s="57"/>
      <c r="LDY152" s="57"/>
      <c r="LDZ152" s="57"/>
      <c r="LEA152" s="57"/>
      <c r="LEB152" s="57"/>
      <c r="LEC152" s="57"/>
      <c r="LED152" s="57"/>
      <c r="LEE152" s="57"/>
      <c r="LEF152" s="57"/>
      <c r="LEG152" s="57"/>
      <c r="LEH152" s="57"/>
      <c r="LEI152" s="57"/>
      <c r="LEJ152" s="57"/>
      <c r="LEK152" s="57"/>
      <c r="LEL152" s="57"/>
      <c r="LEM152" s="57"/>
      <c r="LEN152" s="57"/>
      <c r="LEO152" s="57"/>
      <c r="LEP152" s="57"/>
      <c r="LEQ152" s="57"/>
      <c r="LER152" s="57"/>
      <c r="LES152" s="57"/>
      <c r="LET152" s="57"/>
      <c r="LEU152" s="57"/>
      <c r="LEV152" s="57"/>
      <c r="LEW152" s="57"/>
      <c r="LEX152" s="57"/>
      <c r="LEY152" s="57"/>
      <c r="LEZ152" s="57"/>
      <c r="LFA152" s="57"/>
      <c r="LFB152" s="57"/>
      <c r="LFC152" s="57"/>
      <c r="LFD152" s="57"/>
      <c r="LFE152" s="57"/>
      <c r="LFF152" s="57"/>
      <c r="LFG152" s="57"/>
      <c r="LFH152" s="57"/>
      <c r="LFI152" s="57"/>
      <c r="LFJ152" s="57"/>
      <c r="LFK152" s="57"/>
      <c r="LFL152" s="57"/>
      <c r="LFM152" s="57"/>
      <c r="LFN152" s="57"/>
      <c r="LFO152" s="57"/>
      <c r="LFP152" s="57"/>
      <c r="LFQ152" s="57"/>
      <c r="LFR152" s="57"/>
      <c r="LFS152" s="57"/>
      <c r="LFT152" s="57"/>
      <c r="LFU152" s="57"/>
      <c r="LFV152" s="57"/>
      <c r="LFW152" s="57"/>
      <c r="LFX152" s="57"/>
      <c r="LFY152" s="57"/>
      <c r="LFZ152" s="57"/>
      <c r="LGA152" s="57"/>
      <c r="LGB152" s="57"/>
      <c r="LGC152" s="57"/>
      <c r="LGD152" s="57"/>
      <c r="LGE152" s="57"/>
      <c r="LGF152" s="57"/>
      <c r="LGG152" s="57"/>
      <c r="LGH152" s="57"/>
      <c r="LGI152" s="57"/>
      <c r="LGJ152" s="57"/>
      <c r="LGK152" s="57"/>
      <c r="LGL152" s="57"/>
      <c r="LGM152" s="57"/>
      <c r="LGN152" s="57"/>
      <c r="LGO152" s="57"/>
      <c r="LGP152" s="57"/>
      <c r="LGQ152" s="57"/>
      <c r="LGR152" s="57"/>
      <c r="LGS152" s="57"/>
      <c r="LGT152" s="57"/>
      <c r="LGU152" s="57"/>
      <c r="LGV152" s="57"/>
      <c r="LGW152" s="57"/>
      <c r="LGX152" s="57"/>
      <c r="LGY152" s="57"/>
      <c r="LGZ152" s="57"/>
      <c r="LHA152" s="57"/>
      <c r="LHB152" s="57"/>
      <c r="LHC152" s="57"/>
      <c r="LHD152" s="57"/>
      <c r="LHE152" s="57"/>
      <c r="LHF152" s="57"/>
      <c r="LHG152" s="57"/>
      <c r="LHH152" s="57"/>
      <c r="LHI152" s="57"/>
      <c r="LHJ152" s="57"/>
      <c r="LHK152" s="57"/>
      <c r="LHL152" s="57"/>
      <c r="LHM152" s="57"/>
      <c r="LHN152" s="57"/>
      <c r="LHO152" s="57"/>
      <c r="LHP152" s="57"/>
      <c r="LHQ152" s="57"/>
      <c r="LHR152" s="57"/>
      <c r="LHS152" s="57"/>
      <c r="LHT152" s="57"/>
      <c r="LHU152" s="57"/>
      <c r="LHV152" s="57"/>
      <c r="LHW152" s="57"/>
      <c r="LHX152" s="57"/>
      <c r="LHY152" s="57"/>
      <c r="LHZ152" s="57"/>
      <c r="LIA152" s="57"/>
      <c r="LIB152" s="57"/>
      <c r="LIC152" s="57"/>
      <c r="LID152" s="57"/>
      <c r="LIE152" s="57"/>
      <c r="LIF152" s="57"/>
      <c r="LIG152" s="57"/>
      <c r="LIH152" s="57"/>
      <c r="LII152" s="57"/>
      <c r="LIJ152" s="57"/>
      <c r="LIK152" s="57"/>
      <c r="LIL152" s="57"/>
      <c r="LIM152" s="57"/>
      <c r="LIN152" s="57"/>
      <c r="LIO152" s="57"/>
      <c r="LIP152" s="57"/>
      <c r="LIQ152" s="57"/>
      <c r="LIR152" s="57"/>
      <c r="LIS152" s="57"/>
      <c r="LIT152" s="57"/>
      <c r="LIU152" s="57"/>
      <c r="LIV152" s="57"/>
      <c r="LIW152" s="57"/>
      <c r="LIX152" s="57"/>
      <c r="LIY152" s="57"/>
      <c r="LIZ152" s="57"/>
      <c r="LJA152" s="57"/>
      <c r="LJB152" s="57"/>
      <c r="LJC152" s="57"/>
      <c r="LJD152" s="57"/>
      <c r="LJE152" s="57"/>
      <c r="LJF152" s="57"/>
      <c r="LJG152" s="57"/>
      <c r="LJH152" s="57"/>
      <c r="LJI152" s="57"/>
      <c r="LJJ152" s="57"/>
      <c r="LJK152" s="57"/>
      <c r="LJL152" s="57"/>
      <c r="LJM152" s="57"/>
      <c r="LJN152" s="57"/>
      <c r="LJO152" s="57"/>
      <c r="LJP152" s="57"/>
      <c r="LJQ152" s="57"/>
      <c r="LJR152" s="57"/>
      <c r="LJS152" s="57"/>
      <c r="LJT152" s="57"/>
      <c r="LJU152" s="57"/>
      <c r="LJV152" s="57"/>
      <c r="LJW152" s="57"/>
      <c r="LJX152" s="57"/>
      <c r="LJY152" s="57"/>
      <c r="LJZ152" s="57"/>
      <c r="LKA152" s="57"/>
      <c r="LKB152" s="57"/>
      <c r="LKC152" s="57"/>
      <c r="LKD152" s="57"/>
      <c r="LKE152" s="57"/>
      <c r="LKF152" s="57"/>
      <c r="LKG152" s="57"/>
      <c r="LKH152" s="57"/>
      <c r="LKI152" s="57"/>
      <c r="LKJ152" s="57"/>
      <c r="LKK152" s="57"/>
      <c r="LKL152" s="57"/>
      <c r="LKM152" s="57"/>
      <c r="LKN152" s="57"/>
      <c r="LKO152" s="57"/>
      <c r="LKP152" s="57"/>
      <c r="LKQ152" s="57"/>
      <c r="LKR152" s="57"/>
      <c r="LKS152" s="57"/>
      <c r="LKT152" s="57"/>
      <c r="LKU152" s="57"/>
      <c r="LKV152" s="57"/>
      <c r="LKW152" s="57"/>
      <c r="LKX152" s="57"/>
      <c r="LKY152" s="57"/>
      <c r="LKZ152" s="57"/>
      <c r="LLA152" s="57"/>
      <c r="LLB152" s="57"/>
      <c r="LLC152" s="57"/>
      <c r="LLD152" s="57"/>
      <c r="LLE152" s="57"/>
      <c r="LLF152" s="57"/>
      <c r="LLG152" s="57"/>
      <c r="LLH152" s="57"/>
      <c r="LLI152" s="57"/>
      <c r="LLJ152" s="57"/>
      <c r="LLK152" s="57"/>
      <c r="LLL152" s="57"/>
      <c r="LLM152" s="57"/>
      <c r="LLT152" s="57"/>
      <c r="LLU152" s="57"/>
      <c r="LLV152" s="57"/>
      <c r="LLW152" s="57"/>
      <c r="LLX152" s="57"/>
      <c r="LLY152" s="57"/>
      <c r="LLZ152" s="57"/>
      <c r="LMA152" s="57"/>
      <c r="LMB152" s="57"/>
      <c r="LMC152" s="57"/>
      <c r="LMD152" s="57"/>
      <c r="LME152" s="57"/>
      <c r="LMF152" s="57"/>
      <c r="LMG152" s="57"/>
      <c r="LMH152" s="57"/>
      <c r="LMI152" s="57"/>
      <c r="LMJ152" s="57"/>
      <c r="LMK152" s="57"/>
      <c r="LML152" s="57"/>
      <c r="LMM152" s="57"/>
      <c r="LMN152" s="57"/>
      <c r="LMO152" s="57"/>
      <c r="LMP152" s="57"/>
      <c r="LMQ152" s="57"/>
      <c r="LMR152" s="57"/>
      <c r="LMS152" s="57"/>
      <c r="LMT152" s="57"/>
      <c r="LMU152" s="57"/>
      <c r="LMV152" s="57"/>
      <c r="LMW152" s="57"/>
      <c r="LMX152" s="57"/>
      <c r="LMY152" s="57"/>
      <c r="LMZ152" s="57"/>
      <c r="LNA152" s="57"/>
      <c r="LNB152" s="57"/>
      <c r="LNC152" s="57"/>
      <c r="LND152" s="57"/>
      <c r="LNE152" s="57"/>
      <c r="LNF152" s="57"/>
      <c r="LNG152" s="57"/>
      <c r="LNH152" s="57"/>
      <c r="LNI152" s="57"/>
      <c r="LNJ152" s="57"/>
      <c r="LNK152" s="57"/>
      <c r="LNL152" s="57"/>
      <c r="LNM152" s="57"/>
      <c r="LNN152" s="57"/>
      <c r="LNO152" s="57"/>
      <c r="LNP152" s="57"/>
      <c r="LNQ152" s="57"/>
      <c r="LNR152" s="57"/>
      <c r="LNS152" s="57"/>
      <c r="LNT152" s="57"/>
      <c r="LNU152" s="57"/>
      <c r="LNV152" s="57"/>
      <c r="LNW152" s="57"/>
      <c r="LNX152" s="57"/>
      <c r="LNY152" s="57"/>
      <c r="LNZ152" s="57"/>
      <c r="LOA152" s="57"/>
      <c r="LOB152" s="57"/>
      <c r="LOC152" s="57"/>
      <c r="LOD152" s="57"/>
      <c r="LOE152" s="57"/>
      <c r="LOF152" s="57"/>
      <c r="LOG152" s="57"/>
      <c r="LOH152" s="57"/>
      <c r="LOI152" s="57"/>
      <c r="LOJ152" s="57"/>
      <c r="LOK152" s="57"/>
      <c r="LOL152" s="57"/>
      <c r="LOM152" s="57"/>
      <c r="LON152" s="57"/>
      <c r="LOO152" s="57"/>
      <c r="LOP152" s="57"/>
      <c r="LOQ152" s="57"/>
      <c r="LOR152" s="57"/>
      <c r="LOS152" s="57"/>
      <c r="LOT152" s="57"/>
      <c r="LOU152" s="57"/>
      <c r="LOV152" s="57"/>
      <c r="LOW152" s="57"/>
      <c r="LOX152" s="57"/>
      <c r="LOY152" s="57"/>
      <c r="LOZ152" s="57"/>
      <c r="LPA152" s="57"/>
      <c r="LPB152" s="57"/>
      <c r="LPC152" s="57"/>
      <c r="LPD152" s="57"/>
      <c r="LPE152" s="57"/>
      <c r="LPF152" s="57"/>
      <c r="LPG152" s="57"/>
      <c r="LPH152" s="57"/>
      <c r="LPI152" s="57"/>
      <c r="LPJ152" s="57"/>
      <c r="LPK152" s="57"/>
      <c r="LPL152" s="57"/>
      <c r="LPM152" s="57"/>
      <c r="LPN152" s="57"/>
      <c r="LPO152" s="57"/>
      <c r="LPP152" s="57"/>
      <c r="LPQ152" s="57"/>
      <c r="LPR152" s="57"/>
      <c r="LPS152" s="57"/>
      <c r="LPT152" s="57"/>
      <c r="LPU152" s="57"/>
      <c r="LPV152" s="57"/>
      <c r="LPW152" s="57"/>
      <c r="LPX152" s="57"/>
      <c r="LPY152" s="57"/>
      <c r="LPZ152" s="57"/>
      <c r="LQA152" s="57"/>
      <c r="LQB152" s="57"/>
      <c r="LQC152" s="57"/>
      <c r="LQD152" s="57"/>
      <c r="LQE152" s="57"/>
      <c r="LQF152" s="57"/>
      <c r="LQG152" s="57"/>
      <c r="LQH152" s="57"/>
      <c r="LQI152" s="57"/>
      <c r="LQJ152" s="57"/>
      <c r="LQK152" s="57"/>
      <c r="LQL152" s="57"/>
      <c r="LQM152" s="57"/>
      <c r="LQN152" s="57"/>
      <c r="LQO152" s="57"/>
      <c r="LQP152" s="57"/>
      <c r="LQQ152" s="57"/>
      <c r="LQR152" s="57"/>
      <c r="LQS152" s="57"/>
      <c r="LQT152" s="57"/>
      <c r="LQU152" s="57"/>
      <c r="LQV152" s="57"/>
      <c r="LQW152" s="57"/>
      <c r="LQX152" s="57"/>
      <c r="LQY152" s="57"/>
      <c r="LQZ152" s="57"/>
      <c r="LRA152" s="57"/>
      <c r="LRB152" s="57"/>
      <c r="LRC152" s="57"/>
      <c r="LRD152" s="57"/>
      <c r="LRE152" s="57"/>
      <c r="LRF152" s="57"/>
      <c r="LRG152" s="57"/>
      <c r="LRH152" s="57"/>
      <c r="LRI152" s="57"/>
      <c r="LRJ152" s="57"/>
      <c r="LRK152" s="57"/>
      <c r="LRL152" s="57"/>
      <c r="LRM152" s="57"/>
      <c r="LRN152" s="57"/>
      <c r="LRO152" s="57"/>
      <c r="LRP152" s="57"/>
      <c r="LRQ152" s="57"/>
      <c r="LRR152" s="57"/>
      <c r="LRS152" s="57"/>
      <c r="LRT152" s="57"/>
      <c r="LRU152" s="57"/>
      <c r="LRV152" s="57"/>
      <c r="LRW152" s="57"/>
      <c r="LRX152" s="57"/>
      <c r="LRY152" s="57"/>
      <c r="LRZ152" s="57"/>
      <c r="LSA152" s="57"/>
      <c r="LSB152" s="57"/>
      <c r="LSC152" s="57"/>
      <c r="LSD152" s="57"/>
      <c r="LSE152" s="57"/>
      <c r="LSF152" s="57"/>
      <c r="LSG152" s="57"/>
      <c r="LSH152" s="57"/>
      <c r="LSI152" s="57"/>
      <c r="LSJ152" s="57"/>
      <c r="LSK152" s="57"/>
      <c r="LSL152" s="57"/>
      <c r="LSM152" s="57"/>
      <c r="LSN152" s="57"/>
      <c r="LSO152" s="57"/>
      <c r="LSP152" s="57"/>
      <c r="LSQ152" s="57"/>
      <c r="LSR152" s="57"/>
      <c r="LSS152" s="57"/>
      <c r="LST152" s="57"/>
      <c r="LSU152" s="57"/>
      <c r="LSV152" s="57"/>
      <c r="LSW152" s="57"/>
      <c r="LSX152" s="57"/>
      <c r="LSY152" s="57"/>
      <c r="LSZ152" s="57"/>
      <c r="LTA152" s="57"/>
      <c r="LTB152" s="57"/>
      <c r="LTC152" s="57"/>
      <c r="LTD152" s="57"/>
      <c r="LTE152" s="57"/>
      <c r="LTF152" s="57"/>
      <c r="LTG152" s="57"/>
      <c r="LTH152" s="57"/>
      <c r="LTI152" s="57"/>
      <c r="LTJ152" s="57"/>
      <c r="LTK152" s="57"/>
      <c r="LTL152" s="57"/>
      <c r="LTM152" s="57"/>
      <c r="LTN152" s="57"/>
      <c r="LTO152" s="57"/>
      <c r="LTP152" s="57"/>
      <c r="LTQ152" s="57"/>
      <c r="LTR152" s="57"/>
      <c r="LTS152" s="57"/>
      <c r="LTT152" s="57"/>
      <c r="LTU152" s="57"/>
      <c r="LTV152" s="57"/>
      <c r="LTW152" s="57"/>
      <c r="LTX152" s="57"/>
      <c r="LTY152" s="57"/>
      <c r="LTZ152" s="57"/>
      <c r="LUA152" s="57"/>
      <c r="LUB152" s="57"/>
      <c r="LUC152" s="57"/>
      <c r="LUD152" s="57"/>
      <c r="LUE152" s="57"/>
      <c r="LUF152" s="57"/>
      <c r="LUG152" s="57"/>
      <c r="LUH152" s="57"/>
      <c r="LUI152" s="57"/>
      <c r="LUJ152" s="57"/>
      <c r="LUK152" s="57"/>
      <c r="LUL152" s="57"/>
      <c r="LUM152" s="57"/>
      <c r="LUN152" s="57"/>
      <c r="LUO152" s="57"/>
      <c r="LUP152" s="57"/>
      <c r="LUQ152" s="57"/>
      <c r="LUR152" s="57"/>
      <c r="LUS152" s="57"/>
      <c r="LUT152" s="57"/>
      <c r="LUU152" s="57"/>
      <c r="LUV152" s="57"/>
      <c r="LUW152" s="57"/>
      <c r="LUX152" s="57"/>
      <c r="LUY152" s="57"/>
      <c r="LUZ152" s="57"/>
      <c r="LVA152" s="57"/>
      <c r="LVB152" s="57"/>
      <c r="LVC152" s="57"/>
      <c r="LVD152" s="57"/>
      <c r="LVE152" s="57"/>
      <c r="LVF152" s="57"/>
      <c r="LVG152" s="57"/>
      <c r="LVH152" s="57"/>
      <c r="LVI152" s="57"/>
      <c r="LVP152" s="57"/>
      <c r="LVQ152" s="57"/>
      <c r="LVR152" s="57"/>
      <c r="LVS152" s="57"/>
      <c r="LVT152" s="57"/>
      <c r="LVU152" s="57"/>
      <c r="LVV152" s="57"/>
      <c r="LVW152" s="57"/>
      <c r="LVX152" s="57"/>
      <c r="LVY152" s="57"/>
      <c r="LVZ152" s="57"/>
      <c r="LWA152" s="57"/>
      <c r="LWB152" s="57"/>
      <c r="LWC152" s="57"/>
      <c r="LWD152" s="57"/>
      <c r="LWE152" s="57"/>
      <c r="LWF152" s="57"/>
      <c r="LWG152" s="57"/>
      <c r="LWH152" s="57"/>
      <c r="LWI152" s="57"/>
      <c r="LWJ152" s="57"/>
      <c r="LWK152" s="57"/>
      <c r="LWL152" s="57"/>
      <c r="LWM152" s="57"/>
      <c r="LWN152" s="57"/>
      <c r="LWO152" s="57"/>
      <c r="LWP152" s="57"/>
      <c r="LWQ152" s="57"/>
      <c r="LWR152" s="57"/>
      <c r="LWS152" s="57"/>
      <c r="LWT152" s="57"/>
      <c r="LWU152" s="57"/>
      <c r="LWV152" s="57"/>
      <c r="LWW152" s="57"/>
      <c r="LWX152" s="57"/>
      <c r="LWY152" s="57"/>
      <c r="LWZ152" s="57"/>
      <c r="LXA152" s="57"/>
      <c r="LXB152" s="57"/>
      <c r="LXC152" s="57"/>
      <c r="LXD152" s="57"/>
      <c r="LXE152" s="57"/>
      <c r="LXF152" s="57"/>
      <c r="LXG152" s="57"/>
      <c r="LXH152" s="57"/>
      <c r="LXI152" s="57"/>
      <c r="LXJ152" s="57"/>
      <c r="LXK152" s="57"/>
      <c r="LXL152" s="57"/>
      <c r="LXM152" s="57"/>
      <c r="LXN152" s="57"/>
      <c r="LXO152" s="57"/>
      <c r="LXP152" s="57"/>
      <c r="LXQ152" s="57"/>
      <c r="LXR152" s="57"/>
      <c r="LXS152" s="57"/>
      <c r="LXT152" s="57"/>
      <c r="LXU152" s="57"/>
      <c r="LXV152" s="57"/>
      <c r="LXW152" s="57"/>
      <c r="LXX152" s="57"/>
      <c r="LXY152" s="57"/>
      <c r="LXZ152" s="57"/>
      <c r="LYA152" s="57"/>
      <c r="LYB152" s="57"/>
      <c r="LYC152" s="57"/>
      <c r="LYD152" s="57"/>
      <c r="LYE152" s="57"/>
      <c r="LYF152" s="57"/>
      <c r="LYG152" s="57"/>
      <c r="LYH152" s="57"/>
      <c r="LYI152" s="57"/>
      <c r="LYJ152" s="57"/>
      <c r="LYK152" s="57"/>
      <c r="LYL152" s="57"/>
      <c r="LYM152" s="57"/>
      <c r="LYN152" s="57"/>
      <c r="LYO152" s="57"/>
      <c r="LYP152" s="57"/>
      <c r="LYQ152" s="57"/>
      <c r="LYR152" s="57"/>
      <c r="LYS152" s="57"/>
      <c r="LYT152" s="57"/>
      <c r="LYU152" s="57"/>
      <c r="LYV152" s="57"/>
      <c r="LYW152" s="57"/>
      <c r="LYX152" s="57"/>
      <c r="LYY152" s="57"/>
      <c r="LYZ152" s="57"/>
      <c r="LZA152" s="57"/>
      <c r="LZB152" s="57"/>
      <c r="LZC152" s="57"/>
      <c r="LZD152" s="57"/>
      <c r="LZE152" s="57"/>
      <c r="LZF152" s="57"/>
      <c r="LZG152" s="57"/>
      <c r="LZH152" s="57"/>
      <c r="LZI152" s="57"/>
      <c r="LZJ152" s="57"/>
      <c r="LZK152" s="57"/>
      <c r="LZL152" s="57"/>
      <c r="LZM152" s="57"/>
      <c r="LZN152" s="57"/>
      <c r="LZO152" s="57"/>
      <c r="LZP152" s="57"/>
      <c r="LZQ152" s="57"/>
      <c r="LZR152" s="57"/>
      <c r="LZS152" s="57"/>
      <c r="LZT152" s="57"/>
      <c r="LZU152" s="57"/>
      <c r="LZV152" s="57"/>
      <c r="LZW152" s="57"/>
      <c r="LZX152" s="57"/>
      <c r="LZY152" s="57"/>
      <c r="LZZ152" s="57"/>
      <c r="MAA152" s="57"/>
      <c r="MAB152" s="57"/>
      <c r="MAC152" s="57"/>
      <c r="MAD152" s="57"/>
      <c r="MAE152" s="57"/>
      <c r="MAF152" s="57"/>
      <c r="MAG152" s="57"/>
      <c r="MAH152" s="57"/>
      <c r="MAI152" s="57"/>
      <c r="MAJ152" s="57"/>
      <c r="MAK152" s="57"/>
      <c r="MAL152" s="57"/>
      <c r="MAM152" s="57"/>
      <c r="MAN152" s="57"/>
      <c r="MAO152" s="57"/>
      <c r="MAP152" s="57"/>
      <c r="MAQ152" s="57"/>
      <c r="MAR152" s="57"/>
      <c r="MAS152" s="57"/>
      <c r="MAT152" s="57"/>
      <c r="MAU152" s="57"/>
      <c r="MAV152" s="57"/>
      <c r="MAW152" s="57"/>
      <c r="MAX152" s="57"/>
      <c r="MAY152" s="57"/>
      <c r="MAZ152" s="57"/>
      <c r="MBA152" s="57"/>
      <c r="MBB152" s="57"/>
      <c r="MBC152" s="57"/>
      <c r="MBD152" s="57"/>
      <c r="MBE152" s="57"/>
      <c r="MBF152" s="57"/>
      <c r="MBG152" s="57"/>
      <c r="MBH152" s="57"/>
      <c r="MBI152" s="57"/>
      <c r="MBJ152" s="57"/>
      <c r="MBK152" s="57"/>
      <c r="MBL152" s="57"/>
      <c r="MBM152" s="57"/>
      <c r="MBN152" s="57"/>
      <c r="MBO152" s="57"/>
      <c r="MBP152" s="57"/>
      <c r="MBQ152" s="57"/>
      <c r="MBR152" s="57"/>
      <c r="MBS152" s="57"/>
      <c r="MBT152" s="57"/>
      <c r="MBU152" s="57"/>
      <c r="MBV152" s="57"/>
      <c r="MBW152" s="57"/>
      <c r="MBX152" s="57"/>
      <c r="MBY152" s="57"/>
      <c r="MBZ152" s="57"/>
      <c r="MCA152" s="57"/>
      <c r="MCB152" s="57"/>
      <c r="MCC152" s="57"/>
      <c r="MCD152" s="57"/>
      <c r="MCE152" s="57"/>
      <c r="MCF152" s="57"/>
      <c r="MCG152" s="57"/>
      <c r="MCH152" s="57"/>
      <c r="MCI152" s="57"/>
      <c r="MCJ152" s="57"/>
      <c r="MCK152" s="57"/>
      <c r="MCL152" s="57"/>
      <c r="MCM152" s="57"/>
      <c r="MCN152" s="57"/>
      <c r="MCO152" s="57"/>
      <c r="MCP152" s="57"/>
      <c r="MCQ152" s="57"/>
      <c r="MCR152" s="57"/>
      <c r="MCS152" s="57"/>
      <c r="MCT152" s="57"/>
      <c r="MCU152" s="57"/>
      <c r="MCV152" s="57"/>
      <c r="MCW152" s="57"/>
      <c r="MCX152" s="57"/>
      <c r="MCY152" s="57"/>
      <c r="MCZ152" s="57"/>
      <c r="MDA152" s="57"/>
      <c r="MDB152" s="57"/>
      <c r="MDC152" s="57"/>
      <c r="MDD152" s="57"/>
      <c r="MDE152" s="57"/>
      <c r="MDF152" s="57"/>
      <c r="MDG152" s="57"/>
      <c r="MDH152" s="57"/>
      <c r="MDI152" s="57"/>
      <c r="MDJ152" s="57"/>
      <c r="MDK152" s="57"/>
      <c r="MDL152" s="57"/>
      <c r="MDM152" s="57"/>
      <c r="MDN152" s="57"/>
      <c r="MDO152" s="57"/>
      <c r="MDP152" s="57"/>
      <c r="MDQ152" s="57"/>
      <c r="MDR152" s="57"/>
      <c r="MDS152" s="57"/>
      <c r="MDT152" s="57"/>
      <c r="MDU152" s="57"/>
      <c r="MDV152" s="57"/>
      <c r="MDW152" s="57"/>
      <c r="MDX152" s="57"/>
      <c r="MDY152" s="57"/>
      <c r="MDZ152" s="57"/>
      <c r="MEA152" s="57"/>
      <c r="MEB152" s="57"/>
      <c r="MEC152" s="57"/>
      <c r="MED152" s="57"/>
      <c r="MEE152" s="57"/>
      <c r="MEF152" s="57"/>
      <c r="MEG152" s="57"/>
      <c r="MEH152" s="57"/>
      <c r="MEI152" s="57"/>
      <c r="MEJ152" s="57"/>
      <c r="MEK152" s="57"/>
      <c r="MEL152" s="57"/>
      <c r="MEM152" s="57"/>
      <c r="MEN152" s="57"/>
      <c r="MEO152" s="57"/>
      <c r="MEP152" s="57"/>
      <c r="MEQ152" s="57"/>
      <c r="MER152" s="57"/>
      <c r="MES152" s="57"/>
      <c r="MET152" s="57"/>
      <c r="MEU152" s="57"/>
      <c r="MEV152" s="57"/>
      <c r="MEW152" s="57"/>
      <c r="MEX152" s="57"/>
      <c r="MEY152" s="57"/>
      <c r="MEZ152" s="57"/>
      <c r="MFA152" s="57"/>
      <c r="MFB152" s="57"/>
      <c r="MFC152" s="57"/>
      <c r="MFD152" s="57"/>
      <c r="MFE152" s="57"/>
      <c r="MFL152" s="57"/>
      <c r="MFM152" s="57"/>
      <c r="MFN152" s="57"/>
      <c r="MFO152" s="57"/>
      <c r="MFP152" s="57"/>
      <c r="MFQ152" s="57"/>
      <c r="MFR152" s="57"/>
      <c r="MFS152" s="57"/>
      <c r="MFT152" s="57"/>
      <c r="MFU152" s="57"/>
      <c r="MFV152" s="57"/>
      <c r="MFW152" s="57"/>
      <c r="MFX152" s="57"/>
      <c r="MFY152" s="57"/>
      <c r="MFZ152" s="57"/>
      <c r="MGA152" s="57"/>
      <c r="MGB152" s="57"/>
      <c r="MGC152" s="57"/>
      <c r="MGD152" s="57"/>
      <c r="MGE152" s="57"/>
      <c r="MGF152" s="57"/>
      <c r="MGG152" s="57"/>
      <c r="MGH152" s="57"/>
      <c r="MGI152" s="57"/>
      <c r="MGJ152" s="57"/>
      <c r="MGK152" s="57"/>
      <c r="MGL152" s="57"/>
      <c r="MGM152" s="57"/>
      <c r="MGN152" s="57"/>
      <c r="MGO152" s="57"/>
      <c r="MGP152" s="57"/>
      <c r="MGQ152" s="57"/>
      <c r="MGR152" s="57"/>
      <c r="MGS152" s="57"/>
      <c r="MGT152" s="57"/>
      <c r="MGU152" s="57"/>
      <c r="MGV152" s="57"/>
      <c r="MGW152" s="57"/>
      <c r="MGX152" s="57"/>
      <c r="MGY152" s="57"/>
      <c r="MGZ152" s="57"/>
      <c r="MHA152" s="57"/>
      <c r="MHB152" s="57"/>
      <c r="MHC152" s="57"/>
      <c r="MHD152" s="57"/>
      <c r="MHE152" s="57"/>
      <c r="MHF152" s="57"/>
      <c r="MHG152" s="57"/>
      <c r="MHH152" s="57"/>
      <c r="MHI152" s="57"/>
      <c r="MHJ152" s="57"/>
      <c r="MHK152" s="57"/>
      <c r="MHL152" s="57"/>
      <c r="MHM152" s="57"/>
      <c r="MHN152" s="57"/>
      <c r="MHO152" s="57"/>
      <c r="MHP152" s="57"/>
      <c r="MHQ152" s="57"/>
      <c r="MHR152" s="57"/>
      <c r="MHS152" s="57"/>
      <c r="MHT152" s="57"/>
      <c r="MHU152" s="57"/>
      <c r="MHV152" s="57"/>
      <c r="MHW152" s="57"/>
      <c r="MHX152" s="57"/>
      <c r="MHY152" s="57"/>
      <c r="MHZ152" s="57"/>
      <c r="MIA152" s="57"/>
      <c r="MIB152" s="57"/>
      <c r="MIC152" s="57"/>
      <c r="MID152" s="57"/>
      <c r="MIE152" s="57"/>
      <c r="MIF152" s="57"/>
      <c r="MIG152" s="57"/>
      <c r="MIH152" s="57"/>
      <c r="MII152" s="57"/>
      <c r="MIJ152" s="57"/>
      <c r="MIK152" s="57"/>
      <c r="MIL152" s="57"/>
      <c r="MIM152" s="57"/>
      <c r="MIN152" s="57"/>
      <c r="MIO152" s="57"/>
      <c r="MIP152" s="57"/>
      <c r="MIQ152" s="57"/>
      <c r="MIR152" s="57"/>
      <c r="MIS152" s="57"/>
      <c r="MIT152" s="57"/>
      <c r="MIU152" s="57"/>
      <c r="MIV152" s="57"/>
      <c r="MIW152" s="57"/>
      <c r="MIX152" s="57"/>
      <c r="MIY152" s="57"/>
      <c r="MIZ152" s="57"/>
      <c r="MJA152" s="57"/>
      <c r="MJB152" s="57"/>
      <c r="MJC152" s="57"/>
      <c r="MJD152" s="57"/>
      <c r="MJE152" s="57"/>
      <c r="MJF152" s="57"/>
      <c r="MJG152" s="57"/>
      <c r="MJH152" s="57"/>
      <c r="MJI152" s="57"/>
      <c r="MJJ152" s="57"/>
      <c r="MJK152" s="57"/>
      <c r="MJL152" s="57"/>
      <c r="MJM152" s="57"/>
      <c r="MJN152" s="57"/>
      <c r="MJO152" s="57"/>
      <c r="MJP152" s="57"/>
      <c r="MJQ152" s="57"/>
      <c r="MJR152" s="57"/>
      <c r="MJS152" s="57"/>
      <c r="MJT152" s="57"/>
      <c r="MJU152" s="57"/>
      <c r="MJV152" s="57"/>
      <c r="MJW152" s="57"/>
      <c r="MJX152" s="57"/>
      <c r="MJY152" s="57"/>
      <c r="MJZ152" s="57"/>
      <c r="MKA152" s="57"/>
      <c r="MKB152" s="57"/>
      <c r="MKC152" s="57"/>
      <c r="MKD152" s="57"/>
      <c r="MKE152" s="57"/>
      <c r="MKF152" s="57"/>
      <c r="MKG152" s="57"/>
      <c r="MKH152" s="57"/>
      <c r="MKI152" s="57"/>
      <c r="MKJ152" s="57"/>
      <c r="MKK152" s="57"/>
      <c r="MKL152" s="57"/>
      <c r="MKM152" s="57"/>
      <c r="MKN152" s="57"/>
      <c r="MKO152" s="57"/>
      <c r="MKP152" s="57"/>
      <c r="MKQ152" s="57"/>
      <c r="MKR152" s="57"/>
      <c r="MKS152" s="57"/>
      <c r="MKT152" s="57"/>
      <c r="MKU152" s="57"/>
      <c r="MKV152" s="57"/>
      <c r="MKW152" s="57"/>
      <c r="MKX152" s="57"/>
      <c r="MKY152" s="57"/>
      <c r="MKZ152" s="57"/>
      <c r="MLA152" s="57"/>
      <c r="MLB152" s="57"/>
      <c r="MLC152" s="57"/>
      <c r="MLD152" s="57"/>
      <c r="MLE152" s="57"/>
      <c r="MLF152" s="57"/>
      <c r="MLG152" s="57"/>
      <c r="MLH152" s="57"/>
      <c r="MLI152" s="57"/>
      <c r="MLJ152" s="57"/>
      <c r="MLK152" s="57"/>
      <c r="MLL152" s="57"/>
      <c r="MLM152" s="57"/>
      <c r="MLN152" s="57"/>
      <c r="MLO152" s="57"/>
      <c r="MLP152" s="57"/>
      <c r="MLQ152" s="57"/>
      <c r="MLR152" s="57"/>
      <c r="MLS152" s="57"/>
      <c r="MLT152" s="57"/>
      <c r="MLU152" s="57"/>
      <c r="MLV152" s="57"/>
      <c r="MLW152" s="57"/>
      <c r="MLX152" s="57"/>
      <c r="MLY152" s="57"/>
      <c r="MLZ152" s="57"/>
      <c r="MMA152" s="57"/>
      <c r="MMB152" s="57"/>
      <c r="MMC152" s="57"/>
      <c r="MMD152" s="57"/>
      <c r="MME152" s="57"/>
      <c r="MMF152" s="57"/>
      <c r="MMG152" s="57"/>
      <c r="MMH152" s="57"/>
      <c r="MMI152" s="57"/>
      <c r="MMJ152" s="57"/>
      <c r="MMK152" s="57"/>
      <c r="MML152" s="57"/>
      <c r="MMM152" s="57"/>
      <c r="MMN152" s="57"/>
      <c r="MMO152" s="57"/>
      <c r="MMP152" s="57"/>
      <c r="MMQ152" s="57"/>
      <c r="MMR152" s="57"/>
      <c r="MMS152" s="57"/>
      <c r="MMT152" s="57"/>
      <c r="MMU152" s="57"/>
      <c r="MMV152" s="57"/>
      <c r="MMW152" s="57"/>
      <c r="MMX152" s="57"/>
      <c r="MMY152" s="57"/>
      <c r="MMZ152" s="57"/>
      <c r="MNA152" s="57"/>
      <c r="MNB152" s="57"/>
      <c r="MNC152" s="57"/>
      <c r="MND152" s="57"/>
      <c r="MNE152" s="57"/>
      <c r="MNF152" s="57"/>
      <c r="MNG152" s="57"/>
      <c r="MNH152" s="57"/>
      <c r="MNI152" s="57"/>
      <c r="MNJ152" s="57"/>
      <c r="MNK152" s="57"/>
      <c r="MNL152" s="57"/>
      <c r="MNM152" s="57"/>
      <c r="MNN152" s="57"/>
      <c r="MNO152" s="57"/>
      <c r="MNP152" s="57"/>
      <c r="MNQ152" s="57"/>
      <c r="MNR152" s="57"/>
      <c r="MNS152" s="57"/>
      <c r="MNT152" s="57"/>
      <c r="MNU152" s="57"/>
      <c r="MNV152" s="57"/>
      <c r="MNW152" s="57"/>
      <c r="MNX152" s="57"/>
      <c r="MNY152" s="57"/>
      <c r="MNZ152" s="57"/>
      <c r="MOA152" s="57"/>
      <c r="MOB152" s="57"/>
      <c r="MOC152" s="57"/>
      <c r="MOD152" s="57"/>
      <c r="MOE152" s="57"/>
      <c r="MOF152" s="57"/>
      <c r="MOG152" s="57"/>
      <c r="MOH152" s="57"/>
      <c r="MOI152" s="57"/>
      <c r="MOJ152" s="57"/>
      <c r="MOK152" s="57"/>
      <c r="MOL152" s="57"/>
      <c r="MOM152" s="57"/>
      <c r="MON152" s="57"/>
      <c r="MOO152" s="57"/>
      <c r="MOP152" s="57"/>
      <c r="MOQ152" s="57"/>
      <c r="MOR152" s="57"/>
      <c r="MOS152" s="57"/>
      <c r="MOT152" s="57"/>
      <c r="MOU152" s="57"/>
      <c r="MOV152" s="57"/>
      <c r="MOW152" s="57"/>
      <c r="MOX152" s="57"/>
      <c r="MOY152" s="57"/>
      <c r="MOZ152" s="57"/>
      <c r="MPA152" s="57"/>
      <c r="MPH152" s="57"/>
      <c r="MPI152" s="57"/>
      <c r="MPJ152" s="57"/>
      <c r="MPK152" s="57"/>
      <c r="MPL152" s="57"/>
      <c r="MPM152" s="57"/>
      <c r="MPN152" s="57"/>
      <c r="MPO152" s="57"/>
      <c r="MPP152" s="57"/>
      <c r="MPQ152" s="57"/>
      <c r="MPR152" s="57"/>
      <c r="MPS152" s="57"/>
      <c r="MPT152" s="57"/>
      <c r="MPU152" s="57"/>
      <c r="MPV152" s="57"/>
      <c r="MPW152" s="57"/>
      <c r="MPX152" s="57"/>
      <c r="MPY152" s="57"/>
      <c r="MPZ152" s="57"/>
      <c r="MQA152" s="57"/>
      <c r="MQB152" s="57"/>
      <c r="MQC152" s="57"/>
      <c r="MQD152" s="57"/>
      <c r="MQE152" s="57"/>
      <c r="MQF152" s="57"/>
      <c r="MQG152" s="57"/>
      <c r="MQH152" s="57"/>
      <c r="MQI152" s="57"/>
      <c r="MQJ152" s="57"/>
      <c r="MQK152" s="57"/>
      <c r="MQL152" s="57"/>
      <c r="MQM152" s="57"/>
      <c r="MQN152" s="57"/>
      <c r="MQO152" s="57"/>
      <c r="MQP152" s="57"/>
      <c r="MQQ152" s="57"/>
      <c r="MQR152" s="57"/>
      <c r="MQS152" s="57"/>
      <c r="MQT152" s="57"/>
      <c r="MQU152" s="57"/>
      <c r="MQV152" s="57"/>
      <c r="MQW152" s="57"/>
      <c r="MQX152" s="57"/>
      <c r="MQY152" s="57"/>
      <c r="MQZ152" s="57"/>
      <c r="MRA152" s="57"/>
      <c r="MRB152" s="57"/>
      <c r="MRC152" s="57"/>
      <c r="MRD152" s="57"/>
      <c r="MRE152" s="57"/>
      <c r="MRF152" s="57"/>
      <c r="MRG152" s="57"/>
      <c r="MRH152" s="57"/>
      <c r="MRI152" s="57"/>
      <c r="MRJ152" s="57"/>
      <c r="MRK152" s="57"/>
      <c r="MRL152" s="57"/>
      <c r="MRM152" s="57"/>
      <c r="MRN152" s="57"/>
      <c r="MRO152" s="57"/>
      <c r="MRP152" s="57"/>
      <c r="MRQ152" s="57"/>
      <c r="MRR152" s="57"/>
      <c r="MRS152" s="57"/>
      <c r="MRT152" s="57"/>
      <c r="MRU152" s="57"/>
      <c r="MRV152" s="57"/>
      <c r="MRW152" s="57"/>
      <c r="MRX152" s="57"/>
      <c r="MRY152" s="57"/>
      <c r="MRZ152" s="57"/>
      <c r="MSA152" s="57"/>
      <c r="MSB152" s="57"/>
      <c r="MSC152" s="57"/>
      <c r="MSD152" s="57"/>
      <c r="MSE152" s="57"/>
      <c r="MSF152" s="57"/>
      <c r="MSG152" s="57"/>
      <c r="MSH152" s="57"/>
      <c r="MSI152" s="57"/>
      <c r="MSJ152" s="57"/>
      <c r="MSK152" s="57"/>
      <c r="MSL152" s="57"/>
      <c r="MSM152" s="57"/>
      <c r="MSN152" s="57"/>
      <c r="MSO152" s="57"/>
      <c r="MSP152" s="57"/>
      <c r="MSQ152" s="57"/>
      <c r="MSR152" s="57"/>
      <c r="MSS152" s="57"/>
      <c r="MST152" s="57"/>
      <c r="MSU152" s="57"/>
      <c r="MSV152" s="57"/>
      <c r="MSW152" s="57"/>
      <c r="MSX152" s="57"/>
      <c r="MSY152" s="57"/>
      <c r="MSZ152" s="57"/>
      <c r="MTA152" s="57"/>
      <c r="MTB152" s="57"/>
      <c r="MTC152" s="57"/>
      <c r="MTD152" s="57"/>
      <c r="MTE152" s="57"/>
      <c r="MTF152" s="57"/>
      <c r="MTG152" s="57"/>
      <c r="MTH152" s="57"/>
      <c r="MTI152" s="57"/>
      <c r="MTJ152" s="57"/>
      <c r="MTK152" s="57"/>
      <c r="MTL152" s="57"/>
      <c r="MTM152" s="57"/>
      <c r="MTN152" s="57"/>
      <c r="MTO152" s="57"/>
      <c r="MTP152" s="57"/>
      <c r="MTQ152" s="57"/>
      <c r="MTR152" s="57"/>
      <c r="MTS152" s="57"/>
      <c r="MTT152" s="57"/>
      <c r="MTU152" s="57"/>
      <c r="MTV152" s="57"/>
      <c r="MTW152" s="57"/>
      <c r="MTX152" s="57"/>
      <c r="MTY152" s="57"/>
      <c r="MTZ152" s="57"/>
      <c r="MUA152" s="57"/>
      <c r="MUB152" s="57"/>
      <c r="MUC152" s="57"/>
      <c r="MUD152" s="57"/>
      <c r="MUE152" s="57"/>
      <c r="MUF152" s="57"/>
      <c r="MUG152" s="57"/>
      <c r="MUH152" s="57"/>
      <c r="MUI152" s="57"/>
      <c r="MUJ152" s="57"/>
      <c r="MUK152" s="57"/>
      <c r="MUL152" s="57"/>
      <c r="MUM152" s="57"/>
      <c r="MUN152" s="57"/>
      <c r="MUO152" s="57"/>
      <c r="MUP152" s="57"/>
      <c r="MUQ152" s="57"/>
      <c r="MUR152" s="57"/>
      <c r="MUS152" s="57"/>
      <c r="MUT152" s="57"/>
      <c r="MUU152" s="57"/>
      <c r="MUV152" s="57"/>
      <c r="MUW152" s="57"/>
      <c r="MUX152" s="57"/>
      <c r="MUY152" s="57"/>
      <c r="MUZ152" s="57"/>
      <c r="MVA152" s="57"/>
      <c r="MVB152" s="57"/>
      <c r="MVC152" s="57"/>
      <c r="MVD152" s="57"/>
      <c r="MVE152" s="57"/>
      <c r="MVF152" s="57"/>
      <c r="MVG152" s="57"/>
      <c r="MVH152" s="57"/>
      <c r="MVI152" s="57"/>
      <c r="MVJ152" s="57"/>
      <c r="MVK152" s="57"/>
      <c r="MVL152" s="57"/>
      <c r="MVM152" s="57"/>
      <c r="MVN152" s="57"/>
      <c r="MVO152" s="57"/>
      <c r="MVP152" s="57"/>
      <c r="MVQ152" s="57"/>
      <c r="MVR152" s="57"/>
      <c r="MVS152" s="57"/>
      <c r="MVT152" s="57"/>
      <c r="MVU152" s="57"/>
      <c r="MVV152" s="57"/>
      <c r="MVW152" s="57"/>
      <c r="MVX152" s="57"/>
      <c r="MVY152" s="57"/>
      <c r="MVZ152" s="57"/>
      <c r="MWA152" s="57"/>
      <c r="MWB152" s="57"/>
      <c r="MWC152" s="57"/>
      <c r="MWD152" s="57"/>
      <c r="MWE152" s="57"/>
      <c r="MWF152" s="57"/>
      <c r="MWG152" s="57"/>
      <c r="MWH152" s="57"/>
      <c r="MWI152" s="57"/>
      <c r="MWJ152" s="57"/>
      <c r="MWK152" s="57"/>
      <c r="MWL152" s="57"/>
      <c r="MWM152" s="57"/>
      <c r="MWN152" s="57"/>
      <c r="MWO152" s="57"/>
      <c r="MWP152" s="57"/>
      <c r="MWQ152" s="57"/>
      <c r="MWR152" s="57"/>
      <c r="MWS152" s="57"/>
      <c r="MWT152" s="57"/>
      <c r="MWU152" s="57"/>
      <c r="MWV152" s="57"/>
      <c r="MWW152" s="57"/>
      <c r="MWX152" s="57"/>
      <c r="MWY152" s="57"/>
      <c r="MWZ152" s="57"/>
      <c r="MXA152" s="57"/>
      <c r="MXB152" s="57"/>
      <c r="MXC152" s="57"/>
      <c r="MXD152" s="57"/>
      <c r="MXE152" s="57"/>
      <c r="MXF152" s="57"/>
      <c r="MXG152" s="57"/>
      <c r="MXH152" s="57"/>
      <c r="MXI152" s="57"/>
      <c r="MXJ152" s="57"/>
      <c r="MXK152" s="57"/>
      <c r="MXL152" s="57"/>
      <c r="MXM152" s="57"/>
      <c r="MXN152" s="57"/>
      <c r="MXO152" s="57"/>
      <c r="MXP152" s="57"/>
      <c r="MXQ152" s="57"/>
      <c r="MXR152" s="57"/>
      <c r="MXS152" s="57"/>
      <c r="MXT152" s="57"/>
      <c r="MXU152" s="57"/>
      <c r="MXV152" s="57"/>
      <c r="MXW152" s="57"/>
      <c r="MXX152" s="57"/>
      <c r="MXY152" s="57"/>
      <c r="MXZ152" s="57"/>
      <c r="MYA152" s="57"/>
      <c r="MYB152" s="57"/>
      <c r="MYC152" s="57"/>
      <c r="MYD152" s="57"/>
      <c r="MYE152" s="57"/>
      <c r="MYF152" s="57"/>
      <c r="MYG152" s="57"/>
      <c r="MYH152" s="57"/>
      <c r="MYI152" s="57"/>
      <c r="MYJ152" s="57"/>
      <c r="MYK152" s="57"/>
      <c r="MYL152" s="57"/>
      <c r="MYM152" s="57"/>
      <c r="MYN152" s="57"/>
      <c r="MYO152" s="57"/>
      <c r="MYP152" s="57"/>
      <c r="MYQ152" s="57"/>
      <c r="MYR152" s="57"/>
      <c r="MYS152" s="57"/>
      <c r="MYT152" s="57"/>
      <c r="MYU152" s="57"/>
      <c r="MYV152" s="57"/>
      <c r="MYW152" s="57"/>
      <c r="MZD152" s="57"/>
      <c r="MZE152" s="57"/>
      <c r="MZF152" s="57"/>
      <c r="MZG152" s="57"/>
      <c r="MZH152" s="57"/>
      <c r="MZI152" s="57"/>
      <c r="MZJ152" s="57"/>
      <c r="MZK152" s="57"/>
      <c r="MZL152" s="57"/>
      <c r="MZM152" s="57"/>
      <c r="MZN152" s="57"/>
      <c r="MZO152" s="57"/>
      <c r="MZP152" s="57"/>
      <c r="MZQ152" s="57"/>
      <c r="MZR152" s="57"/>
      <c r="MZS152" s="57"/>
      <c r="MZT152" s="57"/>
      <c r="MZU152" s="57"/>
      <c r="MZV152" s="57"/>
      <c r="MZW152" s="57"/>
      <c r="MZX152" s="57"/>
      <c r="MZY152" s="57"/>
      <c r="MZZ152" s="57"/>
      <c r="NAA152" s="57"/>
      <c r="NAB152" s="57"/>
      <c r="NAC152" s="57"/>
      <c r="NAD152" s="57"/>
      <c r="NAE152" s="57"/>
      <c r="NAF152" s="57"/>
      <c r="NAG152" s="57"/>
      <c r="NAH152" s="57"/>
      <c r="NAI152" s="57"/>
      <c r="NAJ152" s="57"/>
      <c r="NAK152" s="57"/>
      <c r="NAL152" s="57"/>
      <c r="NAM152" s="57"/>
      <c r="NAN152" s="57"/>
      <c r="NAO152" s="57"/>
      <c r="NAP152" s="57"/>
      <c r="NAQ152" s="57"/>
      <c r="NAR152" s="57"/>
      <c r="NAS152" s="57"/>
      <c r="NAT152" s="57"/>
      <c r="NAU152" s="57"/>
      <c r="NAV152" s="57"/>
      <c r="NAW152" s="57"/>
      <c r="NAX152" s="57"/>
      <c r="NAY152" s="57"/>
      <c r="NAZ152" s="57"/>
      <c r="NBA152" s="57"/>
      <c r="NBB152" s="57"/>
      <c r="NBC152" s="57"/>
      <c r="NBD152" s="57"/>
      <c r="NBE152" s="57"/>
      <c r="NBF152" s="57"/>
      <c r="NBG152" s="57"/>
      <c r="NBH152" s="57"/>
      <c r="NBI152" s="57"/>
      <c r="NBJ152" s="57"/>
      <c r="NBK152" s="57"/>
      <c r="NBL152" s="57"/>
      <c r="NBM152" s="57"/>
      <c r="NBN152" s="57"/>
      <c r="NBO152" s="57"/>
      <c r="NBP152" s="57"/>
      <c r="NBQ152" s="57"/>
      <c r="NBR152" s="57"/>
      <c r="NBS152" s="57"/>
      <c r="NBT152" s="57"/>
      <c r="NBU152" s="57"/>
      <c r="NBV152" s="57"/>
      <c r="NBW152" s="57"/>
      <c r="NBX152" s="57"/>
      <c r="NBY152" s="57"/>
      <c r="NBZ152" s="57"/>
      <c r="NCA152" s="57"/>
      <c r="NCB152" s="57"/>
      <c r="NCC152" s="57"/>
      <c r="NCD152" s="57"/>
      <c r="NCE152" s="57"/>
      <c r="NCF152" s="57"/>
      <c r="NCG152" s="57"/>
      <c r="NCH152" s="57"/>
      <c r="NCI152" s="57"/>
      <c r="NCJ152" s="57"/>
      <c r="NCK152" s="57"/>
      <c r="NCL152" s="57"/>
      <c r="NCM152" s="57"/>
      <c r="NCN152" s="57"/>
      <c r="NCO152" s="57"/>
      <c r="NCP152" s="57"/>
      <c r="NCQ152" s="57"/>
      <c r="NCR152" s="57"/>
      <c r="NCS152" s="57"/>
      <c r="NCT152" s="57"/>
      <c r="NCU152" s="57"/>
      <c r="NCV152" s="57"/>
      <c r="NCW152" s="57"/>
      <c r="NCX152" s="57"/>
      <c r="NCY152" s="57"/>
      <c r="NCZ152" s="57"/>
      <c r="NDA152" s="57"/>
      <c r="NDB152" s="57"/>
      <c r="NDC152" s="57"/>
      <c r="NDD152" s="57"/>
      <c r="NDE152" s="57"/>
      <c r="NDF152" s="57"/>
      <c r="NDG152" s="57"/>
      <c r="NDH152" s="57"/>
      <c r="NDI152" s="57"/>
      <c r="NDJ152" s="57"/>
      <c r="NDK152" s="57"/>
      <c r="NDL152" s="57"/>
      <c r="NDM152" s="57"/>
      <c r="NDN152" s="57"/>
      <c r="NDO152" s="57"/>
      <c r="NDP152" s="57"/>
      <c r="NDQ152" s="57"/>
      <c r="NDR152" s="57"/>
      <c r="NDS152" s="57"/>
      <c r="NDT152" s="57"/>
      <c r="NDU152" s="57"/>
      <c r="NDV152" s="57"/>
      <c r="NDW152" s="57"/>
      <c r="NDX152" s="57"/>
      <c r="NDY152" s="57"/>
      <c r="NDZ152" s="57"/>
      <c r="NEA152" s="57"/>
      <c r="NEB152" s="57"/>
      <c r="NEC152" s="57"/>
      <c r="NED152" s="57"/>
      <c r="NEE152" s="57"/>
      <c r="NEF152" s="57"/>
      <c r="NEG152" s="57"/>
      <c r="NEH152" s="57"/>
      <c r="NEI152" s="57"/>
      <c r="NEJ152" s="57"/>
      <c r="NEK152" s="57"/>
      <c r="NEL152" s="57"/>
      <c r="NEM152" s="57"/>
      <c r="NEN152" s="57"/>
      <c r="NEO152" s="57"/>
      <c r="NEP152" s="57"/>
      <c r="NEQ152" s="57"/>
      <c r="NER152" s="57"/>
      <c r="NES152" s="57"/>
      <c r="NET152" s="57"/>
      <c r="NEU152" s="57"/>
      <c r="NEV152" s="57"/>
      <c r="NEW152" s="57"/>
      <c r="NEX152" s="57"/>
      <c r="NEY152" s="57"/>
      <c r="NEZ152" s="57"/>
      <c r="NFA152" s="57"/>
      <c r="NFB152" s="57"/>
      <c r="NFC152" s="57"/>
      <c r="NFD152" s="57"/>
      <c r="NFE152" s="57"/>
      <c r="NFF152" s="57"/>
      <c r="NFG152" s="57"/>
      <c r="NFH152" s="57"/>
      <c r="NFI152" s="57"/>
      <c r="NFJ152" s="57"/>
      <c r="NFK152" s="57"/>
      <c r="NFL152" s="57"/>
      <c r="NFM152" s="57"/>
      <c r="NFN152" s="57"/>
      <c r="NFO152" s="57"/>
      <c r="NFP152" s="57"/>
      <c r="NFQ152" s="57"/>
      <c r="NFR152" s="57"/>
      <c r="NFS152" s="57"/>
      <c r="NFT152" s="57"/>
      <c r="NFU152" s="57"/>
      <c r="NFV152" s="57"/>
      <c r="NFW152" s="57"/>
      <c r="NFX152" s="57"/>
      <c r="NFY152" s="57"/>
      <c r="NFZ152" s="57"/>
      <c r="NGA152" s="57"/>
      <c r="NGB152" s="57"/>
      <c r="NGC152" s="57"/>
      <c r="NGD152" s="57"/>
      <c r="NGE152" s="57"/>
      <c r="NGF152" s="57"/>
      <c r="NGG152" s="57"/>
      <c r="NGH152" s="57"/>
      <c r="NGI152" s="57"/>
      <c r="NGJ152" s="57"/>
      <c r="NGK152" s="57"/>
      <c r="NGL152" s="57"/>
      <c r="NGM152" s="57"/>
      <c r="NGN152" s="57"/>
      <c r="NGO152" s="57"/>
      <c r="NGP152" s="57"/>
      <c r="NGQ152" s="57"/>
      <c r="NGR152" s="57"/>
      <c r="NGS152" s="57"/>
      <c r="NGT152" s="57"/>
      <c r="NGU152" s="57"/>
      <c r="NGV152" s="57"/>
      <c r="NGW152" s="57"/>
      <c r="NGX152" s="57"/>
      <c r="NGY152" s="57"/>
      <c r="NGZ152" s="57"/>
      <c r="NHA152" s="57"/>
      <c r="NHB152" s="57"/>
      <c r="NHC152" s="57"/>
      <c r="NHD152" s="57"/>
      <c r="NHE152" s="57"/>
      <c r="NHF152" s="57"/>
      <c r="NHG152" s="57"/>
      <c r="NHH152" s="57"/>
      <c r="NHI152" s="57"/>
      <c r="NHJ152" s="57"/>
      <c r="NHK152" s="57"/>
      <c r="NHL152" s="57"/>
      <c r="NHM152" s="57"/>
      <c r="NHN152" s="57"/>
      <c r="NHO152" s="57"/>
      <c r="NHP152" s="57"/>
      <c r="NHQ152" s="57"/>
      <c r="NHR152" s="57"/>
      <c r="NHS152" s="57"/>
      <c r="NHT152" s="57"/>
      <c r="NHU152" s="57"/>
      <c r="NHV152" s="57"/>
      <c r="NHW152" s="57"/>
      <c r="NHX152" s="57"/>
      <c r="NHY152" s="57"/>
      <c r="NHZ152" s="57"/>
      <c r="NIA152" s="57"/>
      <c r="NIB152" s="57"/>
      <c r="NIC152" s="57"/>
      <c r="NID152" s="57"/>
      <c r="NIE152" s="57"/>
      <c r="NIF152" s="57"/>
      <c r="NIG152" s="57"/>
      <c r="NIH152" s="57"/>
      <c r="NII152" s="57"/>
      <c r="NIJ152" s="57"/>
      <c r="NIK152" s="57"/>
      <c r="NIL152" s="57"/>
      <c r="NIM152" s="57"/>
      <c r="NIN152" s="57"/>
      <c r="NIO152" s="57"/>
      <c r="NIP152" s="57"/>
      <c r="NIQ152" s="57"/>
      <c r="NIR152" s="57"/>
      <c r="NIS152" s="57"/>
      <c r="NIZ152" s="57"/>
      <c r="NJA152" s="57"/>
      <c r="NJB152" s="57"/>
      <c r="NJC152" s="57"/>
      <c r="NJD152" s="57"/>
      <c r="NJE152" s="57"/>
      <c r="NJF152" s="57"/>
      <c r="NJG152" s="57"/>
      <c r="NJH152" s="57"/>
      <c r="NJI152" s="57"/>
      <c r="NJJ152" s="57"/>
      <c r="NJK152" s="57"/>
      <c r="NJL152" s="57"/>
      <c r="NJM152" s="57"/>
      <c r="NJN152" s="57"/>
      <c r="NJO152" s="57"/>
      <c r="NJP152" s="57"/>
      <c r="NJQ152" s="57"/>
      <c r="NJR152" s="57"/>
      <c r="NJS152" s="57"/>
      <c r="NJT152" s="57"/>
      <c r="NJU152" s="57"/>
      <c r="NJV152" s="57"/>
      <c r="NJW152" s="57"/>
      <c r="NJX152" s="57"/>
      <c r="NJY152" s="57"/>
      <c r="NJZ152" s="57"/>
      <c r="NKA152" s="57"/>
      <c r="NKB152" s="57"/>
      <c r="NKC152" s="57"/>
      <c r="NKD152" s="57"/>
      <c r="NKE152" s="57"/>
      <c r="NKF152" s="57"/>
      <c r="NKG152" s="57"/>
      <c r="NKH152" s="57"/>
      <c r="NKI152" s="57"/>
      <c r="NKJ152" s="57"/>
      <c r="NKK152" s="57"/>
      <c r="NKL152" s="57"/>
      <c r="NKM152" s="57"/>
      <c r="NKN152" s="57"/>
      <c r="NKO152" s="57"/>
      <c r="NKP152" s="57"/>
      <c r="NKQ152" s="57"/>
      <c r="NKR152" s="57"/>
      <c r="NKS152" s="57"/>
      <c r="NKT152" s="57"/>
      <c r="NKU152" s="57"/>
      <c r="NKV152" s="57"/>
      <c r="NKW152" s="57"/>
      <c r="NKX152" s="57"/>
      <c r="NKY152" s="57"/>
      <c r="NKZ152" s="57"/>
      <c r="NLA152" s="57"/>
      <c r="NLB152" s="57"/>
      <c r="NLC152" s="57"/>
      <c r="NLD152" s="57"/>
      <c r="NLE152" s="57"/>
      <c r="NLF152" s="57"/>
      <c r="NLG152" s="57"/>
      <c r="NLH152" s="57"/>
      <c r="NLI152" s="57"/>
      <c r="NLJ152" s="57"/>
      <c r="NLK152" s="57"/>
      <c r="NLL152" s="57"/>
      <c r="NLM152" s="57"/>
      <c r="NLN152" s="57"/>
      <c r="NLO152" s="57"/>
      <c r="NLP152" s="57"/>
      <c r="NLQ152" s="57"/>
      <c r="NLR152" s="57"/>
      <c r="NLS152" s="57"/>
      <c r="NLT152" s="57"/>
      <c r="NLU152" s="57"/>
      <c r="NLV152" s="57"/>
      <c r="NLW152" s="57"/>
      <c r="NLX152" s="57"/>
      <c r="NLY152" s="57"/>
      <c r="NLZ152" s="57"/>
      <c r="NMA152" s="57"/>
      <c r="NMB152" s="57"/>
      <c r="NMC152" s="57"/>
      <c r="NMD152" s="57"/>
      <c r="NME152" s="57"/>
      <c r="NMF152" s="57"/>
      <c r="NMG152" s="57"/>
      <c r="NMH152" s="57"/>
      <c r="NMI152" s="57"/>
      <c r="NMJ152" s="57"/>
      <c r="NMK152" s="57"/>
      <c r="NML152" s="57"/>
      <c r="NMM152" s="57"/>
      <c r="NMN152" s="57"/>
      <c r="NMO152" s="57"/>
      <c r="NMP152" s="57"/>
      <c r="NMQ152" s="57"/>
      <c r="NMR152" s="57"/>
      <c r="NMS152" s="57"/>
      <c r="NMT152" s="57"/>
      <c r="NMU152" s="57"/>
      <c r="NMV152" s="57"/>
      <c r="NMW152" s="57"/>
      <c r="NMX152" s="57"/>
      <c r="NMY152" s="57"/>
      <c r="NMZ152" s="57"/>
      <c r="NNA152" s="57"/>
      <c r="NNB152" s="57"/>
      <c r="NNC152" s="57"/>
      <c r="NND152" s="57"/>
      <c r="NNE152" s="57"/>
      <c r="NNF152" s="57"/>
      <c r="NNG152" s="57"/>
      <c r="NNH152" s="57"/>
      <c r="NNI152" s="57"/>
      <c r="NNJ152" s="57"/>
      <c r="NNK152" s="57"/>
      <c r="NNL152" s="57"/>
      <c r="NNM152" s="57"/>
      <c r="NNN152" s="57"/>
      <c r="NNO152" s="57"/>
      <c r="NNP152" s="57"/>
      <c r="NNQ152" s="57"/>
      <c r="NNR152" s="57"/>
      <c r="NNS152" s="57"/>
      <c r="NNT152" s="57"/>
      <c r="NNU152" s="57"/>
      <c r="NNV152" s="57"/>
      <c r="NNW152" s="57"/>
      <c r="NNX152" s="57"/>
      <c r="NNY152" s="57"/>
      <c r="NNZ152" s="57"/>
      <c r="NOA152" s="57"/>
      <c r="NOB152" s="57"/>
      <c r="NOC152" s="57"/>
      <c r="NOD152" s="57"/>
      <c r="NOE152" s="57"/>
      <c r="NOF152" s="57"/>
      <c r="NOG152" s="57"/>
      <c r="NOH152" s="57"/>
      <c r="NOI152" s="57"/>
      <c r="NOJ152" s="57"/>
      <c r="NOK152" s="57"/>
      <c r="NOL152" s="57"/>
      <c r="NOM152" s="57"/>
      <c r="NON152" s="57"/>
      <c r="NOO152" s="57"/>
      <c r="NOP152" s="57"/>
      <c r="NOQ152" s="57"/>
      <c r="NOR152" s="57"/>
      <c r="NOS152" s="57"/>
      <c r="NOT152" s="57"/>
      <c r="NOU152" s="57"/>
      <c r="NOV152" s="57"/>
      <c r="NOW152" s="57"/>
      <c r="NOX152" s="57"/>
      <c r="NOY152" s="57"/>
      <c r="NOZ152" s="57"/>
      <c r="NPA152" s="57"/>
      <c r="NPB152" s="57"/>
      <c r="NPC152" s="57"/>
      <c r="NPD152" s="57"/>
      <c r="NPE152" s="57"/>
      <c r="NPF152" s="57"/>
      <c r="NPG152" s="57"/>
      <c r="NPH152" s="57"/>
      <c r="NPI152" s="57"/>
      <c r="NPJ152" s="57"/>
      <c r="NPK152" s="57"/>
      <c r="NPL152" s="57"/>
      <c r="NPM152" s="57"/>
      <c r="NPN152" s="57"/>
      <c r="NPO152" s="57"/>
      <c r="NPP152" s="57"/>
      <c r="NPQ152" s="57"/>
      <c r="NPR152" s="57"/>
      <c r="NPS152" s="57"/>
      <c r="NPT152" s="57"/>
      <c r="NPU152" s="57"/>
      <c r="NPV152" s="57"/>
      <c r="NPW152" s="57"/>
      <c r="NPX152" s="57"/>
      <c r="NPY152" s="57"/>
      <c r="NPZ152" s="57"/>
      <c r="NQA152" s="57"/>
      <c r="NQB152" s="57"/>
      <c r="NQC152" s="57"/>
      <c r="NQD152" s="57"/>
      <c r="NQE152" s="57"/>
      <c r="NQF152" s="57"/>
      <c r="NQG152" s="57"/>
      <c r="NQH152" s="57"/>
      <c r="NQI152" s="57"/>
      <c r="NQJ152" s="57"/>
      <c r="NQK152" s="57"/>
      <c r="NQL152" s="57"/>
      <c r="NQM152" s="57"/>
      <c r="NQN152" s="57"/>
      <c r="NQO152" s="57"/>
      <c r="NQP152" s="57"/>
      <c r="NQQ152" s="57"/>
      <c r="NQR152" s="57"/>
      <c r="NQS152" s="57"/>
      <c r="NQT152" s="57"/>
      <c r="NQU152" s="57"/>
      <c r="NQV152" s="57"/>
      <c r="NQW152" s="57"/>
      <c r="NQX152" s="57"/>
      <c r="NQY152" s="57"/>
      <c r="NQZ152" s="57"/>
      <c r="NRA152" s="57"/>
      <c r="NRB152" s="57"/>
      <c r="NRC152" s="57"/>
      <c r="NRD152" s="57"/>
      <c r="NRE152" s="57"/>
      <c r="NRF152" s="57"/>
      <c r="NRG152" s="57"/>
      <c r="NRH152" s="57"/>
      <c r="NRI152" s="57"/>
      <c r="NRJ152" s="57"/>
      <c r="NRK152" s="57"/>
      <c r="NRL152" s="57"/>
      <c r="NRM152" s="57"/>
      <c r="NRN152" s="57"/>
      <c r="NRO152" s="57"/>
      <c r="NRP152" s="57"/>
      <c r="NRQ152" s="57"/>
      <c r="NRR152" s="57"/>
      <c r="NRS152" s="57"/>
      <c r="NRT152" s="57"/>
      <c r="NRU152" s="57"/>
      <c r="NRV152" s="57"/>
      <c r="NRW152" s="57"/>
      <c r="NRX152" s="57"/>
      <c r="NRY152" s="57"/>
      <c r="NRZ152" s="57"/>
      <c r="NSA152" s="57"/>
      <c r="NSB152" s="57"/>
      <c r="NSC152" s="57"/>
      <c r="NSD152" s="57"/>
      <c r="NSE152" s="57"/>
      <c r="NSF152" s="57"/>
      <c r="NSG152" s="57"/>
      <c r="NSH152" s="57"/>
      <c r="NSI152" s="57"/>
      <c r="NSJ152" s="57"/>
      <c r="NSK152" s="57"/>
      <c r="NSL152" s="57"/>
      <c r="NSM152" s="57"/>
      <c r="NSN152" s="57"/>
      <c r="NSO152" s="57"/>
      <c r="NSV152" s="57"/>
      <c r="NSW152" s="57"/>
      <c r="NSX152" s="57"/>
      <c r="NSY152" s="57"/>
      <c r="NSZ152" s="57"/>
      <c r="NTA152" s="57"/>
      <c r="NTB152" s="57"/>
      <c r="NTC152" s="57"/>
      <c r="NTD152" s="57"/>
      <c r="NTE152" s="57"/>
      <c r="NTF152" s="57"/>
      <c r="NTG152" s="57"/>
      <c r="NTH152" s="57"/>
      <c r="NTI152" s="57"/>
      <c r="NTJ152" s="57"/>
      <c r="NTK152" s="57"/>
      <c r="NTL152" s="57"/>
      <c r="NTM152" s="57"/>
      <c r="NTN152" s="57"/>
      <c r="NTO152" s="57"/>
      <c r="NTP152" s="57"/>
      <c r="NTQ152" s="57"/>
      <c r="NTR152" s="57"/>
      <c r="NTS152" s="57"/>
      <c r="NTT152" s="57"/>
      <c r="NTU152" s="57"/>
      <c r="NTV152" s="57"/>
      <c r="NTW152" s="57"/>
      <c r="NTX152" s="57"/>
      <c r="NTY152" s="57"/>
      <c r="NTZ152" s="57"/>
      <c r="NUA152" s="57"/>
      <c r="NUB152" s="57"/>
      <c r="NUC152" s="57"/>
      <c r="NUD152" s="57"/>
      <c r="NUE152" s="57"/>
      <c r="NUF152" s="57"/>
      <c r="NUG152" s="57"/>
      <c r="NUH152" s="57"/>
      <c r="NUI152" s="57"/>
      <c r="NUJ152" s="57"/>
      <c r="NUK152" s="57"/>
      <c r="NUL152" s="57"/>
      <c r="NUM152" s="57"/>
      <c r="NUN152" s="57"/>
      <c r="NUO152" s="57"/>
      <c r="NUP152" s="57"/>
      <c r="NUQ152" s="57"/>
      <c r="NUR152" s="57"/>
      <c r="NUS152" s="57"/>
      <c r="NUT152" s="57"/>
      <c r="NUU152" s="57"/>
      <c r="NUV152" s="57"/>
      <c r="NUW152" s="57"/>
      <c r="NUX152" s="57"/>
      <c r="NUY152" s="57"/>
      <c r="NUZ152" s="57"/>
      <c r="NVA152" s="57"/>
      <c r="NVB152" s="57"/>
      <c r="NVC152" s="57"/>
      <c r="NVD152" s="57"/>
      <c r="NVE152" s="57"/>
      <c r="NVF152" s="57"/>
      <c r="NVG152" s="57"/>
      <c r="NVH152" s="57"/>
      <c r="NVI152" s="57"/>
      <c r="NVJ152" s="57"/>
      <c r="NVK152" s="57"/>
      <c r="NVL152" s="57"/>
      <c r="NVM152" s="57"/>
      <c r="NVN152" s="57"/>
      <c r="NVO152" s="57"/>
      <c r="NVP152" s="57"/>
      <c r="NVQ152" s="57"/>
      <c r="NVR152" s="57"/>
      <c r="NVS152" s="57"/>
      <c r="NVT152" s="57"/>
      <c r="NVU152" s="57"/>
      <c r="NVV152" s="57"/>
      <c r="NVW152" s="57"/>
      <c r="NVX152" s="57"/>
      <c r="NVY152" s="57"/>
      <c r="NVZ152" s="57"/>
      <c r="NWA152" s="57"/>
      <c r="NWB152" s="57"/>
      <c r="NWC152" s="57"/>
      <c r="NWD152" s="57"/>
      <c r="NWE152" s="57"/>
      <c r="NWF152" s="57"/>
      <c r="NWG152" s="57"/>
      <c r="NWH152" s="57"/>
      <c r="NWI152" s="57"/>
      <c r="NWJ152" s="57"/>
      <c r="NWK152" s="57"/>
      <c r="NWL152" s="57"/>
      <c r="NWM152" s="57"/>
      <c r="NWN152" s="57"/>
      <c r="NWO152" s="57"/>
      <c r="NWP152" s="57"/>
      <c r="NWQ152" s="57"/>
      <c r="NWR152" s="57"/>
      <c r="NWS152" s="57"/>
      <c r="NWT152" s="57"/>
      <c r="NWU152" s="57"/>
      <c r="NWV152" s="57"/>
      <c r="NWW152" s="57"/>
      <c r="NWX152" s="57"/>
      <c r="NWY152" s="57"/>
      <c r="NWZ152" s="57"/>
      <c r="NXA152" s="57"/>
      <c r="NXB152" s="57"/>
      <c r="NXC152" s="57"/>
      <c r="NXD152" s="57"/>
      <c r="NXE152" s="57"/>
      <c r="NXF152" s="57"/>
      <c r="NXG152" s="57"/>
      <c r="NXH152" s="57"/>
      <c r="NXI152" s="57"/>
      <c r="NXJ152" s="57"/>
      <c r="NXK152" s="57"/>
      <c r="NXL152" s="57"/>
      <c r="NXM152" s="57"/>
      <c r="NXN152" s="57"/>
      <c r="NXO152" s="57"/>
      <c r="NXP152" s="57"/>
      <c r="NXQ152" s="57"/>
      <c r="NXR152" s="57"/>
      <c r="NXS152" s="57"/>
      <c r="NXT152" s="57"/>
      <c r="NXU152" s="57"/>
      <c r="NXV152" s="57"/>
      <c r="NXW152" s="57"/>
      <c r="NXX152" s="57"/>
      <c r="NXY152" s="57"/>
      <c r="NXZ152" s="57"/>
      <c r="NYA152" s="57"/>
      <c r="NYB152" s="57"/>
      <c r="NYC152" s="57"/>
      <c r="NYD152" s="57"/>
      <c r="NYE152" s="57"/>
      <c r="NYF152" s="57"/>
      <c r="NYG152" s="57"/>
      <c r="NYH152" s="57"/>
      <c r="NYI152" s="57"/>
      <c r="NYJ152" s="57"/>
      <c r="NYK152" s="57"/>
      <c r="NYL152" s="57"/>
      <c r="NYM152" s="57"/>
      <c r="NYN152" s="57"/>
      <c r="NYO152" s="57"/>
      <c r="NYP152" s="57"/>
      <c r="NYQ152" s="57"/>
      <c r="NYR152" s="57"/>
      <c r="NYS152" s="57"/>
      <c r="NYT152" s="57"/>
      <c r="NYU152" s="57"/>
      <c r="NYV152" s="57"/>
      <c r="NYW152" s="57"/>
      <c r="NYX152" s="57"/>
      <c r="NYY152" s="57"/>
      <c r="NYZ152" s="57"/>
      <c r="NZA152" s="57"/>
      <c r="NZB152" s="57"/>
      <c r="NZC152" s="57"/>
      <c r="NZD152" s="57"/>
      <c r="NZE152" s="57"/>
      <c r="NZF152" s="57"/>
      <c r="NZG152" s="57"/>
      <c r="NZH152" s="57"/>
      <c r="NZI152" s="57"/>
      <c r="NZJ152" s="57"/>
      <c r="NZK152" s="57"/>
      <c r="NZL152" s="57"/>
      <c r="NZM152" s="57"/>
      <c r="NZN152" s="57"/>
      <c r="NZO152" s="57"/>
      <c r="NZP152" s="57"/>
      <c r="NZQ152" s="57"/>
      <c r="NZR152" s="57"/>
      <c r="NZS152" s="57"/>
      <c r="NZT152" s="57"/>
      <c r="NZU152" s="57"/>
      <c r="NZV152" s="57"/>
      <c r="NZW152" s="57"/>
      <c r="NZX152" s="57"/>
      <c r="NZY152" s="57"/>
      <c r="NZZ152" s="57"/>
      <c r="OAA152" s="57"/>
      <c r="OAB152" s="57"/>
      <c r="OAC152" s="57"/>
      <c r="OAD152" s="57"/>
      <c r="OAE152" s="57"/>
      <c r="OAF152" s="57"/>
      <c r="OAG152" s="57"/>
      <c r="OAH152" s="57"/>
      <c r="OAI152" s="57"/>
      <c r="OAJ152" s="57"/>
      <c r="OAK152" s="57"/>
      <c r="OAL152" s="57"/>
      <c r="OAM152" s="57"/>
      <c r="OAN152" s="57"/>
      <c r="OAO152" s="57"/>
      <c r="OAP152" s="57"/>
      <c r="OAQ152" s="57"/>
      <c r="OAR152" s="57"/>
      <c r="OAS152" s="57"/>
      <c r="OAT152" s="57"/>
      <c r="OAU152" s="57"/>
      <c r="OAV152" s="57"/>
      <c r="OAW152" s="57"/>
      <c r="OAX152" s="57"/>
      <c r="OAY152" s="57"/>
      <c r="OAZ152" s="57"/>
      <c r="OBA152" s="57"/>
      <c r="OBB152" s="57"/>
      <c r="OBC152" s="57"/>
      <c r="OBD152" s="57"/>
      <c r="OBE152" s="57"/>
      <c r="OBF152" s="57"/>
      <c r="OBG152" s="57"/>
      <c r="OBH152" s="57"/>
      <c r="OBI152" s="57"/>
      <c r="OBJ152" s="57"/>
      <c r="OBK152" s="57"/>
      <c r="OBL152" s="57"/>
      <c r="OBM152" s="57"/>
      <c r="OBN152" s="57"/>
      <c r="OBO152" s="57"/>
      <c r="OBP152" s="57"/>
      <c r="OBQ152" s="57"/>
      <c r="OBR152" s="57"/>
      <c r="OBS152" s="57"/>
      <c r="OBT152" s="57"/>
      <c r="OBU152" s="57"/>
      <c r="OBV152" s="57"/>
      <c r="OBW152" s="57"/>
      <c r="OBX152" s="57"/>
      <c r="OBY152" s="57"/>
      <c r="OBZ152" s="57"/>
      <c r="OCA152" s="57"/>
      <c r="OCB152" s="57"/>
      <c r="OCC152" s="57"/>
      <c r="OCD152" s="57"/>
      <c r="OCE152" s="57"/>
      <c r="OCF152" s="57"/>
      <c r="OCG152" s="57"/>
      <c r="OCH152" s="57"/>
      <c r="OCI152" s="57"/>
      <c r="OCJ152" s="57"/>
      <c r="OCK152" s="57"/>
      <c r="OCR152" s="57"/>
      <c r="OCS152" s="57"/>
      <c r="OCT152" s="57"/>
      <c r="OCU152" s="57"/>
      <c r="OCV152" s="57"/>
      <c r="OCW152" s="57"/>
      <c r="OCX152" s="57"/>
      <c r="OCY152" s="57"/>
      <c r="OCZ152" s="57"/>
      <c r="ODA152" s="57"/>
      <c r="ODB152" s="57"/>
      <c r="ODC152" s="57"/>
      <c r="ODD152" s="57"/>
      <c r="ODE152" s="57"/>
      <c r="ODF152" s="57"/>
      <c r="ODG152" s="57"/>
      <c r="ODH152" s="57"/>
      <c r="ODI152" s="57"/>
      <c r="ODJ152" s="57"/>
      <c r="ODK152" s="57"/>
      <c r="ODL152" s="57"/>
      <c r="ODM152" s="57"/>
      <c r="ODN152" s="57"/>
      <c r="ODO152" s="57"/>
      <c r="ODP152" s="57"/>
      <c r="ODQ152" s="57"/>
      <c r="ODR152" s="57"/>
      <c r="ODS152" s="57"/>
      <c r="ODT152" s="57"/>
      <c r="ODU152" s="57"/>
      <c r="ODV152" s="57"/>
      <c r="ODW152" s="57"/>
      <c r="ODX152" s="57"/>
      <c r="ODY152" s="57"/>
      <c r="ODZ152" s="57"/>
      <c r="OEA152" s="57"/>
      <c r="OEB152" s="57"/>
      <c r="OEC152" s="57"/>
      <c r="OED152" s="57"/>
      <c r="OEE152" s="57"/>
      <c r="OEF152" s="57"/>
      <c r="OEG152" s="57"/>
      <c r="OEH152" s="57"/>
      <c r="OEI152" s="57"/>
      <c r="OEJ152" s="57"/>
      <c r="OEK152" s="57"/>
      <c r="OEL152" s="57"/>
      <c r="OEM152" s="57"/>
      <c r="OEN152" s="57"/>
      <c r="OEO152" s="57"/>
      <c r="OEP152" s="57"/>
      <c r="OEQ152" s="57"/>
      <c r="OER152" s="57"/>
      <c r="OES152" s="57"/>
      <c r="OET152" s="57"/>
      <c r="OEU152" s="57"/>
      <c r="OEV152" s="57"/>
      <c r="OEW152" s="57"/>
      <c r="OEX152" s="57"/>
      <c r="OEY152" s="57"/>
      <c r="OEZ152" s="57"/>
      <c r="OFA152" s="57"/>
      <c r="OFB152" s="57"/>
      <c r="OFC152" s="57"/>
      <c r="OFD152" s="57"/>
      <c r="OFE152" s="57"/>
      <c r="OFF152" s="57"/>
      <c r="OFG152" s="57"/>
      <c r="OFH152" s="57"/>
      <c r="OFI152" s="57"/>
      <c r="OFJ152" s="57"/>
      <c r="OFK152" s="57"/>
      <c r="OFL152" s="57"/>
      <c r="OFM152" s="57"/>
      <c r="OFN152" s="57"/>
      <c r="OFO152" s="57"/>
      <c r="OFP152" s="57"/>
      <c r="OFQ152" s="57"/>
      <c r="OFR152" s="57"/>
      <c r="OFS152" s="57"/>
      <c r="OFT152" s="57"/>
      <c r="OFU152" s="57"/>
      <c r="OFV152" s="57"/>
      <c r="OFW152" s="57"/>
      <c r="OFX152" s="57"/>
      <c r="OFY152" s="57"/>
      <c r="OFZ152" s="57"/>
      <c r="OGA152" s="57"/>
      <c r="OGB152" s="57"/>
      <c r="OGC152" s="57"/>
      <c r="OGD152" s="57"/>
      <c r="OGE152" s="57"/>
      <c r="OGF152" s="57"/>
      <c r="OGG152" s="57"/>
      <c r="OGH152" s="57"/>
      <c r="OGI152" s="57"/>
      <c r="OGJ152" s="57"/>
      <c r="OGK152" s="57"/>
      <c r="OGL152" s="57"/>
      <c r="OGM152" s="57"/>
      <c r="OGN152" s="57"/>
      <c r="OGO152" s="57"/>
      <c r="OGP152" s="57"/>
      <c r="OGQ152" s="57"/>
      <c r="OGR152" s="57"/>
      <c r="OGS152" s="57"/>
      <c r="OGT152" s="57"/>
      <c r="OGU152" s="57"/>
      <c r="OGV152" s="57"/>
      <c r="OGW152" s="57"/>
      <c r="OGX152" s="57"/>
      <c r="OGY152" s="57"/>
      <c r="OGZ152" s="57"/>
      <c r="OHA152" s="57"/>
      <c r="OHB152" s="57"/>
      <c r="OHC152" s="57"/>
      <c r="OHD152" s="57"/>
      <c r="OHE152" s="57"/>
      <c r="OHF152" s="57"/>
      <c r="OHG152" s="57"/>
      <c r="OHH152" s="57"/>
      <c r="OHI152" s="57"/>
      <c r="OHJ152" s="57"/>
      <c r="OHK152" s="57"/>
      <c r="OHL152" s="57"/>
      <c r="OHM152" s="57"/>
      <c r="OHN152" s="57"/>
      <c r="OHO152" s="57"/>
      <c r="OHP152" s="57"/>
      <c r="OHQ152" s="57"/>
      <c r="OHR152" s="57"/>
      <c r="OHS152" s="57"/>
      <c r="OHT152" s="57"/>
      <c r="OHU152" s="57"/>
      <c r="OHV152" s="57"/>
      <c r="OHW152" s="57"/>
      <c r="OHX152" s="57"/>
      <c r="OHY152" s="57"/>
      <c r="OHZ152" s="57"/>
      <c r="OIA152" s="57"/>
      <c r="OIB152" s="57"/>
      <c r="OIC152" s="57"/>
      <c r="OID152" s="57"/>
      <c r="OIE152" s="57"/>
      <c r="OIF152" s="57"/>
      <c r="OIG152" s="57"/>
      <c r="OIH152" s="57"/>
      <c r="OII152" s="57"/>
      <c r="OIJ152" s="57"/>
      <c r="OIK152" s="57"/>
      <c r="OIL152" s="57"/>
      <c r="OIM152" s="57"/>
      <c r="OIN152" s="57"/>
      <c r="OIO152" s="57"/>
      <c r="OIP152" s="57"/>
      <c r="OIQ152" s="57"/>
      <c r="OIR152" s="57"/>
      <c r="OIS152" s="57"/>
      <c r="OIT152" s="57"/>
      <c r="OIU152" s="57"/>
      <c r="OIV152" s="57"/>
      <c r="OIW152" s="57"/>
      <c r="OIX152" s="57"/>
      <c r="OIY152" s="57"/>
      <c r="OIZ152" s="57"/>
      <c r="OJA152" s="57"/>
      <c r="OJB152" s="57"/>
      <c r="OJC152" s="57"/>
      <c r="OJD152" s="57"/>
      <c r="OJE152" s="57"/>
      <c r="OJF152" s="57"/>
      <c r="OJG152" s="57"/>
      <c r="OJH152" s="57"/>
      <c r="OJI152" s="57"/>
      <c r="OJJ152" s="57"/>
      <c r="OJK152" s="57"/>
      <c r="OJL152" s="57"/>
      <c r="OJM152" s="57"/>
      <c r="OJN152" s="57"/>
      <c r="OJO152" s="57"/>
      <c r="OJP152" s="57"/>
      <c r="OJQ152" s="57"/>
      <c r="OJR152" s="57"/>
      <c r="OJS152" s="57"/>
      <c r="OJT152" s="57"/>
      <c r="OJU152" s="57"/>
      <c r="OJV152" s="57"/>
      <c r="OJW152" s="57"/>
      <c r="OJX152" s="57"/>
      <c r="OJY152" s="57"/>
      <c r="OJZ152" s="57"/>
      <c r="OKA152" s="57"/>
      <c r="OKB152" s="57"/>
      <c r="OKC152" s="57"/>
      <c r="OKD152" s="57"/>
      <c r="OKE152" s="57"/>
      <c r="OKF152" s="57"/>
      <c r="OKG152" s="57"/>
      <c r="OKH152" s="57"/>
      <c r="OKI152" s="57"/>
      <c r="OKJ152" s="57"/>
      <c r="OKK152" s="57"/>
      <c r="OKL152" s="57"/>
      <c r="OKM152" s="57"/>
      <c r="OKN152" s="57"/>
      <c r="OKO152" s="57"/>
      <c r="OKP152" s="57"/>
      <c r="OKQ152" s="57"/>
      <c r="OKR152" s="57"/>
      <c r="OKS152" s="57"/>
      <c r="OKT152" s="57"/>
      <c r="OKU152" s="57"/>
      <c r="OKV152" s="57"/>
      <c r="OKW152" s="57"/>
      <c r="OKX152" s="57"/>
      <c r="OKY152" s="57"/>
      <c r="OKZ152" s="57"/>
      <c r="OLA152" s="57"/>
      <c r="OLB152" s="57"/>
      <c r="OLC152" s="57"/>
      <c r="OLD152" s="57"/>
      <c r="OLE152" s="57"/>
      <c r="OLF152" s="57"/>
      <c r="OLG152" s="57"/>
      <c r="OLH152" s="57"/>
      <c r="OLI152" s="57"/>
      <c r="OLJ152" s="57"/>
      <c r="OLK152" s="57"/>
      <c r="OLL152" s="57"/>
      <c r="OLM152" s="57"/>
      <c r="OLN152" s="57"/>
      <c r="OLO152" s="57"/>
      <c r="OLP152" s="57"/>
      <c r="OLQ152" s="57"/>
      <c r="OLR152" s="57"/>
      <c r="OLS152" s="57"/>
      <c r="OLT152" s="57"/>
      <c r="OLU152" s="57"/>
      <c r="OLV152" s="57"/>
      <c r="OLW152" s="57"/>
      <c r="OLX152" s="57"/>
      <c r="OLY152" s="57"/>
      <c r="OLZ152" s="57"/>
      <c r="OMA152" s="57"/>
      <c r="OMB152" s="57"/>
      <c r="OMC152" s="57"/>
      <c r="OMD152" s="57"/>
      <c r="OME152" s="57"/>
      <c r="OMF152" s="57"/>
      <c r="OMG152" s="57"/>
      <c r="OMN152" s="57"/>
      <c r="OMO152" s="57"/>
      <c r="OMP152" s="57"/>
      <c r="OMQ152" s="57"/>
      <c r="OMR152" s="57"/>
      <c r="OMS152" s="57"/>
      <c r="OMT152" s="57"/>
      <c r="OMU152" s="57"/>
      <c r="OMV152" s="57"/>
      <c r="OMW152" s="57"/>
      <c r="OMX152" s="57"/>
      <c r="OMY152" s="57"/>
      <c r="OMZ152" s="57"/>
      <c r="ONA152" s="57"/>
      <c r="ONB152" s="57"/>
      <c r="ONC152" s="57"/>
      <c r="OND152" s="57"/>
      <c r="ONE152" s="57"/>
      <c r="ONF152" s="57"/>
      <c r="ONG152" s="57"/>
      <c r="ONH152" s="57"/>
      <c r="ONI152" s="57"/>
      <c r="ONJ152" s="57"/>
      <c r="ONK152" s="57"/>
      <c r="ONL152" s="57"/>
      <c r="ONM152" s="57"/>
      <c r="ONN152" s="57"/>
      <c r="ONO152" s="57"/>
      <c r="ONP152" s="57"/>
      <c r="ONQ152" s="57"/>
      <c r="ONR152" s="57"/>
      <c r="ONS152" s="57"/>
      <c r="ONT152" s="57"/>
      <c r="ONU152" s="57"/>
      <c r="ONV152" s="57"/>
      <c r="ONW152" s="57"/>
      <c r="ONX152" s="57"/>
      <c r="ONY152" s="57"/>
      <c r="ONZ152" s="57"/>
      <c r="OOA152" s="57"/>
      <c r="OOB152" s="57"/>
      <c r="OOC152" s="57"/>
      <c r="OOD152" s="57"/>
      <c r="OOE152" s="57"/>
      <c r="OOF152" s="57"/>
      <c r="OOG152" s="57"/>
      <c r="OOH152" s="57"/>
      <c r="OOI152" s="57"/>
      <c r="OOJ152" s="57"/>
      <c r="OOK152" s="57"/>
      <c r="OOL152" s="57"/>
      <c r="OOM152" s="57"/>
      <c r="OON152" s="57"/>
      <c r="OOO152" s="57"/>
      <c r="OOP152" s="57"/>
      <c r="OOQ152" s="57"/>
      <c r="OOR152" s="57"/>
      <c r="OOS152" s="57"/>
      <c r="OOT152" s="57"/>
      <c r="OOU152" s="57"/>
      <c r="OOV152" s="57"/>
      <c r="OOW152" s="57"/>
      <c r="OOX152" s="57"/>
      <c r="OOY152" s="57"/>
      <c r="OOZ152" s="57"/>
      <c r="OPA152" s="57"/>
      <c r="OPB152" s="57"/>
      <c r="OPC152" s="57"/>
      <c r="OPD152" s="57"/>
      <c r="OPE152" s="57"/>
      <c r="OPF152" s="57"/>
      <c r="OPG152" s="57"/>
      <c r="OPH152" s="57"/>
      <c r="OPI152" s="57"/>
      <c r="OPJ152" s="57"/>
      <c r="OPK152" s="57"/>
      <c r="OPL152" s="57"/>
      <c r="OPM152" s="57"/>
      <c r="OPN152" s="57"/>
      <c r="OPO152" s="57"/>
      <c r="OPP152" s="57"/>
      <c r="OPQ152" s="57"/>
      <c r="OPR152" s="57"/>
      <c r="OPS152" s="57"/>
      <c r="OPT152" s="57"/>
      <c r="OPU152" s="57"/>
      <c r="OPV152" s="57"/>
      <c r="OPW152" s="57"/>
      <c r="OPX152" s="57"/>
      <c r="OPY152" s="57"/>
      <c r="OPZ152" s="57"/>
      <c r="OQA152" s="57"/>
      <c r="OQB152" s="57"/>
      <c r="OQC152" s="57"/>
      <c r="OQD152" s="57"/>
      <c r="OQE152" s="57"/>
      <c r="OQF152" s="57"/>
      <c r="OQG152" s="57"/>
      <c r="OQH152" s="57"/>
      <c r="OQI152" s="57"/>
      <c r="OQJ152" s="57"/>
      <c r="OQK152" s="57"/>
      <c r="OQL152" s="57"/>
      <c r="OQM152" s="57"/>
      <c r="OQN152" s="57"/>
      <c r="OQO152" s="57"/>
      <c r="OQP152" s="57"/>
      <c r="OQQ152" s="57"/>
      <c r="OQR152" s="57"/>
      <c r="OQS152" s="57"/>
      <c r="OQT152" s="57"/>
      <c r="OQU152" s="57"/>
      <c r="OQV152" s="57"/>
      <c r="OQW152" s="57"/>
      <c r="OQX152" s="57"/>
      <c r="OQY152" s="57"/>
      <c r="OQZ152" s="57"/>
      <c r="ORA152" s="57"/>
      <c r="ORB152" s="57"/>
      <c r="ORC152" s="57"/>
      <c r="ORD152" s="57"/>
      <c r="ORE152" s="57"/>
      <c r="ORF152" s="57"/>
      <c r="ORG152" s="57"/>
      <c r="ORH152" s="57"/>
      <c r="ORI152" s="57"/>
      <c r="ORJ152" s="57"/>
      <c r="ORK152" s="57"/>
      <c r="ORL152" s="57"/>
      <c r="ORM152" s="57"/>
      <c r="ORN152" s="57"/>
      <c r="ORO152" s="57"/>
      <c r="ORP152" s="57"/>
      <c r="ORQ152" s="57"/>
      <c r="ORR152" s="57"/>
      <c r="ORS152" s="57"/>
      <c r="ORT152" s="57"/>
      <c r="ORU152" s="57"/>
      <c r="ORV152" s="57"/>
      <c r="ORW152" s="57"/>
      <c r="ORX152" s="57"/>
      <c r="ORY152" s="57"/>
      <c r="ORZ152" s="57"/>
      <c r="OSA152" s="57"/>
      <c r="OSB152" s="57"/>
      <c r="OSC152" s="57"/>
      <c r="OSD152" s="57"/>
      <c r="OSE152" s="57"/>
      <c r="OSF152" s="57"/>
      <c r="OSG152" s="57"/>
      <c r="OSH152" s="57"/>
      <c r="OSI152" s="57"/>
      <c r="OSJ152" s="57"/>
      <c r="OSK152" s="57"/>
      <c r="OSL152" s="57"/>
      <c r="OSM152" s="57"/>
      <c r="OSN152" s="57"/>
      <c r="OSO152" s="57"/>
      <c r="OSP152" s="57"/>
      <c r="OSQ152" s="57"/>
      <c r="OSR152" s="57"/>
      <c r="OSS152" s="57"/>
      <c r="OST152" s="57"/>
      <c r="OSU152" s="57"/>
      <c r="OSV152" s="57"/>
      <c r="OSW152" s="57"/>
      <c r="OSX152" s="57"/>
      <c r="OSY152" s="57"/>
      <c r="OSZ152" s="57"/>
      <c r="OTA152" s="57"/>
      <c r="OTB152" s="57"/>
      <c r="OTC152" s="57"/>
      <c r="OTD152" s="57"/>
      <c r="OTE152" s="57"/>
      <c r="OTF152" s="57"/>
      <c r="OTG152" s="57"/>
      <c r="OTH152" s="57"/>
      <c r="OTI152" s="57"/>
      <c r="OTJ152" s="57"/>
      <c r="OTK152" s="57"/>
      <c r="OTL152" s="57"/>
      <c r="OTM152" s="57"/>
      <c r="OTN152" s="57"/>
      <c r="OTO152" s="57"/>
      <c r="OTP152" s="57"/>
      <c r="OTQ152" s="57"/>
      <c r="OTR152" s="57"/>
      <c r="OTS152" s="57"/>
      <c r="OTT152" s="57"/>
      <c r="OTU152" s="57"/>
      <c r="OTV152" s="57"/>
      <c r="OTW152" s="57"/>
      <c r="OTX152" s="57"/>
      <c r="OTY152" s="57"/>
      <c r="OTZ152" s="57"/>
      <c r="OUA152" s="57"/>
      <c r="OUB152" s="57"/>
      <c r="OUC152" s="57"/>
      <c r="OUD152" s="57"/>
      <c r="OUE152" s="57"/>
      <c r="OUF152" s="57"/>
      <c r="OUG152" s="57"/>
      <c r="OUH152" s="57"/>
      <c r="OUI152" s="57"/>
      <c r="OUJ152" s="57"/>
      <c r="OUK152" s="57"/>
      <c r="OUL152" s="57"/>
      <c r="OUM152" s="57"/>
      <c r="OUN152" s="57"/>
      <c r="OUO152" s="57"/>
      <c r="OUP152" s="57"/>
      <c r="OUQ152" s="57"/>
      <c r="OUR152" s="57"/>
      <c r="OUS152" s="57"/>
      <c r="OUT152" s="57"/>
      <c r="OUU152" s="57"/>
      <c r="OUV152" s="57"/>
      <c r="OUW152" s="57"/>
      <c r="OUX152" s="57"/>
      <c r="OUY152" s="57"/>
      <c r="OUZ152" s="57"/>
      <c r="OVA152" s="57"/>
      <c r="OVB152" s="57"/>
      <c r="OVC152" s="57"/>
      <c r="OVD152" s="57"/>
      <c r="OVE152" s="57"/>
      <c r="OVF152" s="57"/>
      <c r="OVG152" s="57"/>
      <c r="OVH152" s="57"/>
      <c r="OVI152" s="57"/>
      <c r="OVJ152" s="57"/>
      <c r="OVK152" s="57"/>
      <c r="OVL152" s="57"/>
      <c r="OVM152" s="57"/>
      <c r="OVN152" s="57"/>
      <c r="OVO152" s="57"/>
      <c r="OVP152" s="57"/>
      <c r="OVQ152" s="57"/>
      <c r="OVR152" s="57"/>
      <c r="OVS152" s="57"/>
      <c r="OVT152" s="57"/>
      <c r="OVU152" s="57"/>
      <c r="OVV152" s="57"/>
      <c r="OVW152" s="57"/>
      <c r="OVX152" s="57"/>
      <c r="OVY152" s="57"/>
      <c r="OVZ152" s="57"/>
      <c r="OWA152" s="57"/>
      <c r="OWB152" s="57"/>
      <c r="OWC152" s="57"/>
      <c r="OWJ152" s="57"/>
      <c r="OWK152" s="57"/>
      <c r="OWL152" s="57"/>
      <c r="OWM152" s="57"/>
      <c r="OWN152" s="57"/>
      <c r="OWO152" s="57"/>
      <c r="OWP152" s="57"/>
      <c r="OWQ152" s="57"/>
      <c r="OWR152" s="57"/>
      <c r="OWS152" s="57"/>
      <c r="OWT152" s="57"/>
      <c r="OWU152" s="57"/>
      <c r="OWV152" s="57"/>
      <c r="OWW152" s="57"/>
      <c r="OWX152" s="57"/>
      <c r="OWY152" s="57"/>
      <c r="OWZ152" s="57"/>
      <c r="OXA152" s="57"/>
      <c r="OXB152" s="57"/>
      <c r="OXC152" s="57"/>
      <c r="OXD152" s="57"/>
      <c r="OXE152" s="57"/>
      <c r="OXF152" s="57"/>
      <c r="OXG152" s="57"/>
      <c r="OXH152" s="57"/>
      <c r="OXI152" s="57"/>
      <c r="OXJ152" s="57"/>
      <c r="OXK152" s="57"/>
      <c r="OXL152" s="57"/>
      <c r="OXM152" s="57"/>
      <c r="OXN152" s="57"/>
      <c r="OXO152" s="57"/>
      <c r="OXP152" s="57"/>
      <c r="OXQ152" s="57"/>
      <c r="OXR152" s="57"/>
      <c r="OXS152" s="57"/>
      <c r="OXT152" s="57"/>
      <c r="OXU152" s="57"/>
      <c r="OXV152" s="57"/>
      <c r="OXW152" s="57"/>
      <c r="OXX152" s="57"/>
      <c r="OXY152" s="57"/>
      <c r="OXZ152" s="57"/>
      <c r="OYA152" s="57"/>
      <c r="OYB152" s="57"/>
      <c r="OYC152" s="57"/>
      <c r="OYD152" s="57"/>
      <c r="OYE152" s="57"/>
      <c r="OYF152" s="57"/>
      <c r="OYG152" s="57"/>
      <c r="OYH152" s="57"/>
      <c r="OYI152" s="57"/>
      <c r="OYJ152" s="57"/>
      <c r="OYK152" s="57"/>
      <c r="OYL152" s="57"/>
      <c r="OYM152" s="57"/>
      <c r="OYN152" s="57"/>
      <c r="OYO152" s="57"/>
      <c r="OYP152" s="57"/>
      <c r="OYQ152" s="57"/>
      <c r="OYR152" s="57"/>
      <c r="OYS152" s="57"/>
      <c r="OYT152" s="57"/>
      <c r="OYU152" s="57"/>
      <c r="OYV152" s="57"/>
      <c r="OYW152" s="57"/>
      <c r="OYX152" s="57"/>
      <c r="OYY152" s="57"/>
      <c r="OYZ152" s="57"/>
      <c r="OZA152" s="57"/>
      <c r="OZB152" s="57"/>
      <c r="OZC152" s="57"/>
      <c r="OZD152" s="57"/>
      <c r="OZE152" s="57"/>
      <c r="OZF152" s="57"/>
      <c r="OZG152" s="57"/>
      <c r="OZH152" s="57"/>
      <c r="OZI152" s="57"/>
      <c r="OZJ152" s="57"/>
      <c r="OZK152" s="57"/>
      <c r="OZL152" s="57"/>
      <c r="OZM152" s="57"/>
      <c r="OZN152" s="57"/>
      <c r="OZO152" s="57"/>
      <c r="OZP152" s="57"/>
      <c r="OZQ152" s="57"/>
      <c r="OZR152" s="57"/>
      <c r="OZS152" s="57"/>
      <c r="OZT152" s="57"/>
      <c r="OZU152" s="57"/>
      <c r="OZV152" s="57"/>
      <c r="OZW152" s="57"/>
      <c r="OZX152" s="57"/>
      <c r="OZY152" s="57"/>
      <c r="OZZ152" s="57"/>
      <c r="PAA152" s="57"/>
      <c r="PAB152" s="57"/>
      <c r="PAC152" s="57"/>
      <c r="PAD152" s="57"/>
      <c r="PAE152" s="57"/>
      <c r="PAF152" s="57"/>
      <c r="PAG152" s="57"/>
      <c r="PAH152" s="57"/>
      <c r="PAI152" s="57"/>
      <c r="PAJ152" s="57"/>
      <c r="PAK152" s="57"/>
      <c r="PAL152" s="57"/>
      <c r="PAM152" s="57"/>
      <c r="PAN152" s="57"/>
      <c r="PAO152" s="57"/>
      <c r="PAP152" s="57"/>
      <c r="PAQ152" s="57"/>
      <c r="PAR152" s="57"/>
      <c r="PAS152" s="57"/>
      <c r="PAT152" s="57"/>
      <c r="PAU152" s="57"/>
      <c r="PAV152" s="57"/>
      <c r="PAW152" s="57"/>
      <c r="PAX152" s="57"/>
      <c r="PAY152" s="57"/>
      <c r="PAZ152" s="57"/>
      <c r="PBA152" s="57"/>
      <c r="PBB152" s="57"/>
      <c r="PBC152" s="57"/>
      <c r="PBD152" s="57"/>
      <c r="PBE152" s="57"/>
      <c r="PBF152" s="57"/>
      <c r="PBG152" s="57"/>
      <c r="PBH152" s="57"/>
      <c r="PBI152" s="57"/>
      <c r="PBJ152" s="57"/>
      <c r="PBK152" s="57"/>
      <c r="PBL152" s="57"/>
      <c r="PBM152" s="57"/>
      <c r="PBN152" s="57"/>
      <c r="PBO152" s="57"/>
      <c r="PBP152" s="57"/>
      <c r="PBQ152" s="57"/>
      <c r="PBR152" s="57"/>
      <c r="PBS152" s="57"/>
      <c r="PBT152" s="57"/>
      <c r="PBU152" s="57"/>
      <c r="PBV152" s="57"/>
      <c r="PBW152" s="57"/>
      <c r="PBX152" s="57"/>
      <c r="PBY152" s="57"/>
      <c r="PBZ152" s="57"/>
      <c r="PCA152" s="57"/>
      <c r="PCB152" s="57"/>
      <c r="PCC152" s="57"/>
      <c r="PCD152" s="57"/>
      <c r="PCE152" s="57"/>
      <c r="PCF152" s="57"/>
      <c r="PCG152" s="57"/>
      <c r="PCH152" s="57"/>
      <c r="PCI152" s="57"/>
      <c r="PCJ152" s="57"/>
      <c r="PCK152" s="57"/>
      <c r="PCL152" s="57"/>
      <c r="PCM152" s="57"/>
      <c r="PCN152" s="57"/>
      <c r="PCO152" s="57"/>
      <c r="PCP152" s="57"/>
      <c r="PCQ152" s="57"/>
      <c r="PCR152" s="57"/>
      <c r="PCS152" s="57"/>
      <c r="PCT152" s="57"/>
      <c r="PCU152" s="57"/>
      <c r="PCV152" s="57"/>
      <c r="PCW152" s="57"/>
      <c r="PCX152" s="57"/>
      <c r="PCY152" s="57"/>
      <c r="PCZ152" s="57"/>
      <c r="PDA152" s="57"/>
      <c r="PDB152" s="57"/>
      <c r="PDC152" s="57"/>
      <c r="PDD152" s="57"/>
      <c r="PDE152" s="57"/>
      <c r="PDF152" s="57"/>
      <c r="PDG152" s="57"/>
      <c r="PDH152" s="57"/>
      <c r="PDI152" s="57"/>
      <c r="PDJ152" s="57"/>
      <c r="PDK152" s="57"/>
      <c r="PDL152" s="57"/>
      <c r="PDM152" s="57"/>
      <c r="PDN152" s="57"/>
      <c r="PDO152" s="57"/>
      <c r="PDP152" s="57"/>
      <c r="PDQ152" s="57"/>
      <c r="PDR152" s="57"/>
      <c r="PDS152" s="57"/>
      <c r="PDT152" s="57"/>
      <c r="PDU152" s="57"/>
      <c r="PDV152" s="57"/>
      <c r="PDW152" s="57"/>
      <c r="PDX152" s="57"/>
      <c r="PDY152" s="57"/>
      <c r="PDZ152" s="57"/>
      <c r="PEA152" s="57"/>
      <c r="PEB152" s="57"/>
      <c r="PEC152" s="57"/>
      <c r="PED152" s="57"/>
      <c r="PEE152" s="57"/>
      <c r="PEF152" s="57"/>
      <c r="PEG152" s="57"/>
      <c r="PEH152" s="57"/>
      <c r="PEI152" s="57"/>
      <c r="PEJ152" s="57"/>
      <c r="PEK152" s="57"/>
      <c r="PEL152" s="57"/>
      <c r="PEM152" s="57"/>
      <c r="PEN152" s="57"/>
      <c r="PEO152" s="57"/>
      <c r="PEP152" s="57"/>
      <c r="PEQ152" s="57"/>
      <c r="PER152" s="57"/>
      <c r="PES152" s="57"/>
      <c r="PET152" s="57"/>
      <c r="PEU152" s="57"/>
      <c r="PEV152" s="57"/>
      <c r="PEW152" s="57"/>
      <c r="PEX152" s="57"/>
      <c r="PEY152" s="57"/>
      <c r="PEZ152" s="57"/>
      <c r="PFA152" s="57"/>
      <c r="PFB152" s="57"/>
      <c r="PFC152" s="57"/>
      <c r="PFD152" s="57"/>
      <c r="PFE152" s="57"/>
      <c r="PFF152" s="57"/>
      <c r="PFG152" s="57"/>
      <c r="PFH152" s="57"/>
      <c r="PFI152" s="57"/>
      <c r="PFJ152" s="57"/>
      <c r="PFK152" s="57"/>
      <c r="PFL152" s="57"/>
      <c r="PFM152" s="57"/>
      <c r="PFN152" s="57"/>
      <c r="PFO152" s="57"/>
      <c r="PFP152" s="57"/>
      <c r="PFQ152" s="57"/>
      <c r="PFR152" s="57"/>
      <c r="PFS152" s="57"/>
      <c r="PFT152" s="57"/>
      <c r="PFU152" s="57"/>
      <c r="PFV152" s="57"/>
      <c r="PFW152" s="57"/>
      <c r="PFX152" s="57"/>
      <c r="PFY152" s="57"/>
      <c r="PGF152" s="57"/>
      <c r="PGG152" s="57"/>
      <c r="PGH152" s="57"/>
      <c r="PGI152" s="57"/>
      <c r="PGJ152" s="57"/>
      <c r="PGK152" s="57"/>
      <c r="PGL152" s="57"/>
      <c r="PGM152" s="57"/>
      <c r="PGN152" s="57"/>
      <c r="PGO152" s="57"/>
      <c r="PGP152" s="57"/>
      <c r="PGQ152" s="57"/>
      <c r="PGR152" s="57"/>
      <c r="PGS152" s="57"/>
      <c r="PGT152" s="57"/>
      <c r="PGU152" s="57"/>
      <c r="PGV152" s="57"/>
      <c r="PGW152" s="57"/>
      <c r="PGX152" s="57"/>
      <c r="PGY152" s="57"/>
      <c r="PGZ152" s="57"/>
      <c r="PHA152" s="57"/>
      <c r="PHB152" s="57"/>
      <c r="PHC152" s="57"/>
      <c r="PHD152" s="57"/>
      <c r="PHE152" s="57"/>
      <c r="PHF152" s="57"/>
      <c r="PHG152" s="57"/>
      <c r="PHH152" s="57"/>
      <c r="PHI152" s="57"/>
      <c r="PHJ152" s="57"/>
      <c r="PHK152" s="57"/>
      <c r="PHL152" s="57"/>
      <c r="PHM152" s="57"/>
      <c r="PHN152" s="57"/>
      <c r="PHO152" s="57"/>
      <c r="PHP152" s="57"/>
      <c r="PHQ152" s="57"/>
      <c r="PHR152" s="57"/>
      <c r="PHS152" s="57"/>
      <c r="PHT152" s="57"/>
      <c r="PHU152" s="57"/>
      <c r="PHV152" s="57"/>
      <c r="PHW152" s="57"/>
      <c r="PHX152" s="57"/>
      <c r="PHY152" s="57"/>
      <c r="PHZ152" s="57"/>
      <c r="PIA152" s="57"/>
      <c r="PIB152" s="57"/>
      <c r="PIC152" s="57"/>
      <c r="PID152" s="57"/>
      <c r="PIE152" s="57"/>
      <c r="PIF152" s="57"/>
      <c r="PIG152" s="57"/>
      <c r="PIH152" s="57"/>
      <c r="PII152" s="57"/>
      <c r="PIJ152" s="57"/>
      <c r="PIK152" s="57"/>
      <c r="PIL152" s="57"/>
      <c r="PIM152" s="57"/>
      <c r="PIN152" s="57"/>
      <c r="PIO152" s="57"/>
      <c r="PIP152" s="57"/>
      <c r="PIQ152" s="57"/>
      <c r="PIR152" s="57"/>
      <c r="PIS152" s="57"/>
      <c r="PIT152" s="57"/>
      <c r="PIU152" s="57"/>
      <c r="PIV152" s="57"/>
      <c r="PIW152" s="57"/>
      <c r="PIX152" s="57"/>
      <c r="PIY152" s="57"/>
      <c r="PIZ152" s="57"/>
      <c r="PJA152" s="57"/>
      <c r="PJB152" s="57"/>
      <c r="PJC152" s="57"/>
      <c r="PJD152" s="57"/>
      <c r="PJE152" s="57"/>
      <c r="PJF152" s="57"/>
      <c r="PJG152" s="57"/>
      <c r="PJH152" s="57"/>
      <c r="PJI152" s="57"/>
      <c r="PJJ152" s="57"/>
      <c r="PJK152" s="57"/>
      <c r="PJL152" s="57"/>
      <c r="PJM152" s="57"/>
      <c r="PJN152" s="57"/>
      <c r="PJO152" s="57"/>
      <c r="PJP152" s="57"/>
      <c r="PJQ152" s="57"/>
      <c r="PJR152" s="57"/>
      <c r="PJS152" s="57"/>
      <c r="PJT152" s="57"/>
      <c r="PJU152" s="57"/>
      <c r="PJV152" s="57"/>
      <c r="PJW152" s="57"/>
      <c r="PJX152" s="57"/>
      <c r="PJY152" s="57"/>
      <c r="PJZ152" s="57"/>
      <c r="PKA152" s="57"/>
      <c r="PKB152" s="57"/>
      <c r="PKC152" s="57"/>
      <c r="PKD152" s="57"/>
      <c r="PKE152" s="57"/>
      <c r="PKF152" s="57"/>
      <c r="PKG152" s="57"/>
      <c r="PKH152" s="57"/>
      <c r="PKI152" s="57"/>
      <c r="PKJ152" s="57"/>
      <c r="PKK152" s="57"/>
      <c r="PKL152" s="57"/>
      <c r="PKM152" s="57"/>
      <c r="PKN152" s="57"/>
      <c r="PKO152" s="57"/>
      <c r="PKP152" s="57"/>
      <c r="PKQ152" s="57"/>
      <c r="PKR152" s="57"/>
      <c r="PKS152" s="57"/>
      <c r="PKT152" s="57"/>
      <c r="PKU152" s="57"/>
      <c r="PKV152" s="57"/>
      <c r="PKW152" s="57"/>
      <c r="PKX152" s="57"/>
      <c r="PKY152" s="57"/>
      <c r="PKZ152" s="57"/>
      <c r="PLA152" s="57"/>
      <c r="PLB152" s="57"/>
      <c r="PLC152" s="57"/>
      <c r="PLD152" s="57"/>
      <c r="PLE152" s="57"/>
      <c r="PLF152" s="57"/>
      <c r="PLG152" s="57"/>
      <c r="PLH152" s="57"/>
      <c r="PLI152" s="57"/>
      <c r="PLJ152" s="57"/>
      <c r="PLK152" s="57"/>
      <c r="PLL152" s="57"/>
      <c r="PLM152" s="57"/>
      <c r="PLN152" s="57"/>
      <c r="PLO152" s="57"/>
      <c r="PLP152" s="57"/>
      <c r="PLQ152" s="57"/>
      <c r="PLR152" s="57"/>
      <c r="PLS152" s="57"/>
      <c r="PLT152" s="57"/>
      <c r="PLU152" s="57"/>
      <c r="PLV152" s="57"/>
      <c r="PLW152" s="57"/>
      <c r="PLX152" s="57"/>
      <c r="PLY152" s="57"/>
      <c r="PLZ152" s="57"/>
      <c r="PMA152" s="57"/>
      <c r="PMB152" s="57"/>
      <c r="PMC152" s="57"/>
      <c r="PMD152" s="57"/>
      <c r="PME152" s="57"/>
      <c r="PMF152" s="57"/>
      <c r="PMG152" s="57"/>
      <c r="PMH152" s="57"/>
      <c r="PMI152" s="57"/>
      <c r="PMJ152" s="57"/>
      <c r="PMK152" s="57"/>
      <c r="PML152" s="57"/>
      <c r="PMM152" s="57"/>
      <c r="PMN152" s="57"/>
      <c r="PMO152" s="57"/>
      <c r="PMP152" s="57"/>
      <c r="PMQ152" s="57"/>
      <c r="PMR152" s="57"/>
      <c r="PMS152" s="57"/>
      <c r="PMT152" s="57"/>
      <c r="PMU152" s="57"/>
      <c r="PMV152" s="57"/>
      <c r="PMW152" s="57"/>
      <c r="PMX152" s="57"/>
      <c r="PMY152" s="57"/>
      <c r="PMZ152" s="57"/>
      <c r="PNA152" s="57"/>
      <c r="PNB152" s="57"/>
      <c r="PNC152" s="57"/>
      <c r="PND152" s="57"/>
      <c r="PNE152" s="57"/>
      <c r="PNF152" s="57"/>
      <c r="PNG152" s="57"/>
      <c r="PNH152" s="57"/>
      <c r="PNI152" s="57"/>
      <c r="PNJ152" s="57"/>
      <c r="PNK152" s="57"/>
      <c r="PNL152" s="57"/>
      <c r="PNM152" s="57"/>
      <c r="PNN152" s="57"/>
      <c r="PNO152" s="57"/>
      <c r="PNP152" s="57"/>
      <c r="PNQ152" s="57"/>
      <c r="PNR152" s="57"/>
      <c r="PNS152" s="57"/>
      <c r="PNT152" s="57"/>
      <c r="PNU152" s="57"/>
      <c r="PNV152" s="57"/>
      <c r="PNW152" s="57"/>
      <c r="PNX152" s="57"/>
      <c r="PNY152" s="57"/>
      <c r="PNZ152" s="57"/>
      <c r="POA152" s="57"/>
      <c r="POB152" s="57"/>
      <c r="POC152" s="57"/>
      <c r="POD152" s="57"/>
      <c r="POE152" s="57"/>
      <c r="POF152" s="57"/>
      <c r="POG152" s="57"/>
      <c r="POH152" s="57"/>
      <c r="POI152" s="57"/>
      <c r="POJ152" s="57"/>
      <c r="POK152" s="57"/>
      <c r="POL152" s="57"/>
      <c r="POM152" s="57"/>
      <c r="PON152" s="57"/>
      <c r="POO152" s="57"/>
      <c r="POP152" s="57"/>
      <c r="POQ152" s="57"/>
      <c r="POR152" s="57"/>
      <c r="POS152" s="57"/>
      <c r="POT152" s="57"/>
      <c r="POU152" s="57"/>
      <c r="POV152" s="57"/>
      <c r="POW152" s="57"/>
      <c r="POX152" s="57"/>
      <c r="POY152" s="57"/>
      <c r="POZ152" s="57"/>
      <c r="PPA152" s="57"/>
      <c r="PPB152" s="57"/>
      <c r="PPC152" s="57"/>
      <c r="PPD152" s="57"/>
      <c r="PPE152" s="57"/>
      <c r="PPF152" s="57"/>
      <c r="PPG152" s="57"/>
      <c r="PPH152" s="57"/>
      <c r="PPI152" s="57"/>
      <c r="PPJ152" s="57"/>
      <c r="PPK152" s="57"/>
      <c r="PPL152" s="57"/>
      <c r="PPM152" s="57"/>
      <c r="PPN152" s="57"/>
      <c r="PPO152" s="57"/>
      <c r="PPP152" s="57"/>
      <c r="PPQ152" s="57"/>
      <c r="PPR152" s="57"/>
      <c r="PPS152" s="57"/>
      <c r="PPT152" s="57"/>
      <c r="PPU152" s="57"/>
      <c r="PQB152" s="57"/>
      <c r="PQC152" s="57"/>
      <c r="PQD152" s="57"/>
      <c r="PQE152" s="57"/>
      <c r="PQF152" s="57"/>
      <c r="PQG152" s="57"/>
      <c r="PQH152" s="57"/>
      <c r="PQI152" s="57"/>
      <c r="PQJ152" s="57"/>
      <c r="PQK152" s="57"/>
      <c r="PQL152" s="57"/>
      <c r="PQM152" s="57"/>
      <c r="PQN152" s="57"/>
      <c r="PQO152" s="57"/>
      <c r="PQP152" s="57"/>
      <c r="PQQ152" s="57"/>
      <c r="PQR152" s="57"/>
      <c r="PQS152" s="57"/>
      <c r="PQT152" s="57"/>
      <c r="PQU152" s="57"/>
      <c r="PQV152" s="57"/>
      <c r="PQW152" s="57"/>
      <c r="PQX152" s="57"/>
      <c r="PQY152" s="57"/>
      <c r="PQZ152" s="57"/>
      <c r="PRA152" s="57"/>
      <c r="PRB152" s="57"/>
      <c r="PRC152" s="57"/>
      <c r="PRD152" s="57"/>
      <c r="PRE152" s="57"/>
      <c r="PRF152" s="57"/>
      <c r="PRG152" s="57"/>
      <c r="PRH152" s="57"/>
      <c r="PRI152" s="57"/>
      <c r="PRJ152" s="57"/>
      <c r="PRK152" s="57"/>
      <c r="PRL152" s="57"/>
      <c r="PRM152" s="57"/>
      <c r="PRN152" s="57"/>
      <c r="PRO152" s="57"/>
      <c r="PRP152" s="57"/>
      <c r="PRQ152" s="57"/>
      <c r="PRR152" s="57"/>
      <c r="PRS152" s="57"/>
      <c r="PRT152" s="57"/>
      <c r="PRU152" s="57"/>
      <c r="PRV152" s="57"/>
      <c r="PRW152" s="57"/>
      <c r="PRX152" s="57"/>
      <c r="PRY152" s="57"/>
      <c r="PRZ152" s="57"/>
      <c r="PSA152" s="57"/>
      <c r="PSB152" s="57"/>
      <c r="PSC152" s="57"/>
      <c r="PSD152" s="57"/>
      <c r="PSE152" s="57"/>
      <c r="PSF152" s="57"/>
      <c r="PSG152" s="57"/>
      <c r="PSH152" s="57"/>
      <c r="PSI152" s="57"/>
      <c r="PSJ152" s="57"/>
      <c r="PSK152" s="57"/>
      <c r="PSL152" s="57"/>
      <c r="PSM152" s="57"/>
      <c r="PSN152" s="57"/>
      <c r="PSO152" s="57"/>
      <c r="PSP152" s="57"/>
      <c r="PSQ152" s="57"/>
      <c r="PSR152" s="57"/>
      <c r="PSS152" s="57"/>
      <c r="PST152" s="57"/>
      <c r="PSU152" s="57"/>
      <c r="PSV152" s="57"/>
      <c r="PSW152" s="57"/>
      <c r="PSX152" s="57"/>
      <c r="PSY152" s="57"/>
      <c r="PSZ152" s="57"/>
      <c r="PTA152" s="57"/>
      <c r="PTB152" s="57"/>
      <c r="PTC152" s="57"/>
      <c r="PTD152" s="57"/>
      <c r="PTE152" s="57"/>
      <c r="PTF152" s="57"/>
      <c r="PTG152" s="57"/>
      <c r="PTH152" s="57"/>
      <c r="PTI152" s="57"/>
      <c r="PTJ152" s="57"/>
      <c r="PTK152" s="57"/>
      <c r="PTL152" s="57"/>
      <c r="PTM152" s="57"/>
      <c r="PTN152" s="57"/>
      <c r="PTO152" s="57"/>
      <c r="PTP152" s="57"/>
      <c r="PTQ152" s="57"/>
      <c r="PTR152" s="57"/>
      <c r="PTS152" s="57"/>
      <c r="PTT152" s="57"/>
      <c r="PTU152" s="57"/>
      <c r="PTV152" s="57"/>
      <c r="PTW152" s="57"/>
      <c r="PTX152" s="57"/>
      <c r="PTY152" s="57"/>
      <c r="PTZ152" s="57"/>
      <c r="PUA152" s="57"/>
      <c r="PUB152" s="57"/>
      <c r="PUC152" s="57"/>
      <c r="PUD152" s="57"/>
      <c r="PUE152" s="57"/>
      <c r="PUF152" s="57"/>
      <c r="PUG152" s="57"/>
      <c r="PUH152" s="57"/>
      <c r="PUI152" s="57"/>
      <c r="PUJ152" s="57"/>
      <c r="PUK152" s="57"/>
      <c r="PUL152" s="57"/>
      <c r="PUM152" s="57"/>
      <c r="PUN152" s="57"/>
      <c r="PUO152" s="57"/>
      <c r="PUP152" s="57"/>
      <c r="PUQ152" s="57"/>
      <c r="PUR152" s="57"/>
      <c r="PUS152" s="57"/>
      <c r="PUT152" s="57"/>
      <c r="PUU152" s="57"/>
      <c r="PUV152" s="57"/>
      <c r="PUW152" s="57"/>
      <c r="PUX152" s="57"/>
      <c r="PUY152" s="57"/>
      <c r="PUZ152" s="57"/>
      <c r="PVA152" s="57"/>
      <c r="PVB152" s="57"/>
      <c r="PVC152" s="57"/>
      <c r="PVD152" s="57"/>
      <c r="PVE152" s="57"/>
      <c r="PVF152" s="57"/>
      <c r="PVG152" s="57"/>
      <c r="PVH152" s="57"/>
      <c r="PVI152" s="57"/>
      <c r="PVJ152" s="57"/>
      <c r="PVK152" s="57"/>
      <c r="PVL152" s="57"/>
      <c r="PVM152" s="57"/>
      <c r="PVN152" s="57"/>
      <c r="PVO152" s="57"/>
      <c r="PVP152" s="57"/>
      <c r="PVQ152" s="57"/>
      <c r="PVR152" s="57"/>
      <c r="PVS152" s="57"/>
      <c r="PVT152" s="57"/>
      <c r="PVU152" s="57"/>
      <c r="PVV152" s="57"/>
      <c r="PVW152" s="57"/>
      <c r="PVX152" s="57"/>
      <c r="PVY152" s="57"/>
      <c r="PVZ152" s="57"/>
      <c r="PWA152" s="57"/>
      <c r="PWB152" s="57"/>
      <c r="PWC152" s="57"/>
      <c r="PWD152" s="57"/>
      <c r="PWE152" s="57"/>
      <c r="PWF152" s="57"/>
      <c r="PWG152" s="57"/>
      <c r="PWH152" s="57"/>
      <c r="PWI152" s="57"/>
      <c r="PWJ152" s="57"/>
      <c r="PWK152" s="57"/>
      <c r="PWL152" s="57"/>
      <c r="PWM152" s="57"/>
      <c r="PWN152" s="57"/>
      <c r="PWO152" s="57"/>
      <c r="PWP152" s="57"/>
      <c r="PWQ152" s="57"/>
      <c r="PWR152" s="57"/>
      <c r="PWS152" s="57"/>
      <c r="PWT152" s="57"/>
      <c r="PWU152" s="57"/>
      <c r="PWV152" s="57"/>
      <c r="PWW152" s="57"/>
      <c r="PWX152" s="57"/>
      <c r="PWY152" s="57"/>
      <c r="PWZ152" s="57"/>
      <c r="PXA152" s="57"/>
      <c r="PXB152" s="57"/>
      <c r="PXC152" s="57"/>
      <c r="PXD152" s="57"/>
      <c r="PXE152" s="57"/>
      <c r="PXF152" s="57"/>
      <c r="PXG152" s="57"/>
      <c r="PXH152" s="57"/>
      <c r="PXI152" s="57"/>
      <c r="PXJ152" s="57"/>
      <c r="PXK152" s="57"/>
      <c r="PXL152" s="57"/>
      <c r="PXM152" s="57"/>
      <c r="PXN152" s="57"/>
      <c r="PXO152" s="57"/>
      <c r="PXP152" s="57"/>
      <c r="PXQ152" s="57"/>
      <c r="PXR152" s="57"/>
      <c r="PXS152" s="57"/>
      <c r="PXT152" s="57"/>
      <c r="PXU152" s="57"/>
      <c r="PXV152" s="57"/>
      <c r="PXW152" s="57"/>
      <c r="PXX152" s="57"/>
      <c r="PXY152" s="57"/>
      <c r="PXZ152" s="57"/>
      <c r="PYA152" s="57"/>
      <c r="PYB152" s="57"/>
      <c r="PYC152" s="57"/>
      <c r="PYD152" s="57"/>
      <c r="PYE152" s="57"/>
      <c r="PYF152" s="57"/>
      <c r="PYG152" s="57"/>
      <c r="PYH152" s="57"/>
      <c r="PYI152" s="57"/>
      <c r="PYJ152" s="57"/>
      <c r="PYK152" s="57"/>
      <c r="PYL152" s="57"/>
      <c r="PYM152" s="57"/>
      <c r="PYN152" s="57"/>
      <c r="PYO152" s="57"/>
      <c r="PYP152" s="57"/>
      <c r="PYQ152" s="57"/>
      <c r="PYR152" s="57"/>
      <c r="PYS152" s="57"/>
      <c r="PYT152" s="57"/>
      <c r="PYU152" s="57"/>
      <c r="PYV152" s="57"/>
      <c r="PYW152" s="57"/>
      <c r="PYX152" s="57"/>
      <c r="PYY152" s="57"/>
      <c r="PYZ152" s="57"/>
      <c r="PZA152" s="57"/>
      <c r="PZB152" s="57"/>
      <c r="PZC152" s="57"/>
      <c r="PZD152" s="57"/>
      <c r="PZE152" s="57"/>
      <c r="PZF152" s="57"/>
      <c r="PZG152" s="57"/>
      <c r="PZH152" s="57"/>
      <c r="PZI152" s="57"/>
      <c r="PZJ152" s="57"/>
      <c r="PZK152" s="57"/>
      <c r="PZL152" s="57"/>
      <c r="PZM152" s="57"/>
      <c r="PZN152" s="57"/>
      <c r="PZO152" s="57"/>
      <c r="PZP152" s="57"/>
      <c r="PZQ152" s="57"/>
      <c r="PZX152" s="57"/>
      <c r="PZY152" s="57"/>
      <c r="PZZ152" s="57"/>
      <c r="QAA152" s="57"/>
      <c r="QAB152" s="57"/>
      <c r="QAC152" s="57"/>
      <c r="QAD152" s="57"/>
      <c r="QAE152" s="57"/>
      <c r="QAF152" s="57"/>
      <c r="QAG152" s="57"/>
      <c r="QAH152" s="57"/>
      <c r="QAI152" s="57"/>
      <c r="QAJ152" s="57"/>
      <c r="QAK152" s="57"/>
      <c r="QAL152" s="57"/>
      <c r="QAM152" s="57"/>
      <c r="QAN152" s="57"/>
      <c r="QAO152" s="57"/>
      <c r="QAP152" s="57"/>
      <c r="QAQ152" s="57"/>
      <c r="QAR152" s="57"/>
      <c r="QAS152" s="57"/>
      <c r="QAT152" s="57"/>
      <c r="QAU152" s="57"/>
      <c r="QAV152" s="57"/>
      <c r="QAW152" s="57"/>
      <c r="QAX152" s="57"/>
      <c r="QAY152" s="57"/>
      <c r="QAZ152" s="57"/>
      <c r="QBA152" s="57"/>
      <c r="QBB152" s="57"/>
      <c r="QBC152" s="57"/>
      <c r="QBD152" s="57"/>
      <c r="QBE152" s="57"/>
      <c r="QBF152" s="57"/>
      <c r="QBG152" s="57"/>
      <c r="QBH152" s="57"/>
      <c r="QBI152" s="57"/>
      <c r="QBJ152" s="57"/>
      <c r="QBK152" s="57"/>
      <c r="QBL152" s="57"/>
      <c r="QBM152" s="57"/>
      <c r="QBN152" s="57"/>
      <c r="QBO152" s="57"/>
      <c r="QBP152" s="57"/>
      <c r="QBQ152" s="57"/>
      <c r="QBR152" s="57"/>
      <c r="QBS152" s="57"/>
      <c r="QBT152" s="57"/>
      <c r="QBU152" s="57"/>
      <c r="QBV152" s="57"/>
      <c r="QBW152" s="57"/>
      <c r="QBX152" s="57"/>
      <c r="QBY152" s="57"/>
      <c r="QBZ152" s="57"/>
      <c r="QCA152" s="57"/>
      <c r="QCB152" s="57"/>
      <c r="QCC152" s="57"/>
      <c r="QCD152" s="57"/>
      <c r="QCE152" s="57"/>
      <c r="QCF152" s="57"/>
      <c r="QCG152" s="57"/>
      <c r="QCH152" s="57"/>
      <c r="QCI152" s="57"/>
      <c r="QCJ152" s="57"/>
      <c r="QCK152" s="57"/>
      <c r="QCL152" s="57"/>
      <c r="QCM152" s="57"/>
      <c r="QCN152" s="57"/>
      <c r="QCO152" s="57"/>
      <c r="QCP152" s="57"/>
      <c r="QCQ152" s="57"/>
      <c r="QCR152" s="57"/>
      <c r="QCS152" s="57"/>
      <c r="QCT152" s="57"/>
      <c r="QCU152" s="57"/>
      <c r="QCV152" s="57"/>
      <c r="QCW152" s="57"/>
      <c r="QCX152" s="57"/>
      <c r="QCY152" s="57"/>
      <c r="QCZ152" s="57"/>
      <c r="QDA152" s="57"/>
      <c r="QDB152" s="57"/>
      <c r="QDC152" s="57"/>
      <c r="QDD152" s="57"/>
      <c r="QDE152" s="57"/>
      <c r="QDF152" s="57"/>
      <c r="QDG152" s="57"/>
      <c r="QDH152" s="57"/>
      <c r="QDI152" s="57"/>
      <c r="QDJ152" s="57"/>
      <c r="QDK152" s="57"/>
      <c r="QDL152" s="57"/>
      <c r="QDM152" s="57"/>
      <c r="QDN152" s="57"/>
      <c r="QDO152" s="57"/>
      <c r="QDP152" s="57"/>
      <c r="QDQ152" s="57"/>
      <c r="QDR152" s="57"/>
      <c r="QDS152" s="57"/>
      <c r="QDT152" s="57"/>
      <c r="QDU152" s="57"/>
      <c r="QDV152" s="57"/>
      <c r="QDW152" s="57"/>
      <c r="QDX152" s="57"/>
      <c r="QDY152" s="57"/>
      <c r="QDZ152" s="57"/>
      <c r="QEA152" s="57"/>
      <c r="QEB152" s="57"/>
      <c r="QEC152" s="57"/>
      <c r="QED152" s="57"/>
      <c r="QEE152" s="57"/>
      <c r="QEF152" s="57"/>
      <c r="QEG152" s="57"/>
      <c r="QEH152" s="57"/>
      <c r="QEI152" s="57"/>
      <c r="QEJ152" s="57"/>
      <c r="QEK152" s="57"/>
      <c r="QEL152" s="57"/>
      <c r="QEM152" s="57"/>
      <c r="QEN152" s="57"/>
      <c r="QEO152" s="57"/>
      <c r="QEP152" s="57"/>
      <c r="QEQ152" s="57"/>
      <c r="QER152" s="57"/>
      <c r="QES152" s="57"/>
      <c r="QET152" s="57"/>
      <c r="QEU152" s="57"/>
      <c r="QEV152" s="57"/>
      <c r="QEW152" s="57"/>
      <c r="QEX152" s="57"/>
      <c r="QEY152" s="57"/>
      <c r="QEZ152" s="57"/>
      <c r="QFA152" s="57"/>
      <c r="QFB152" s="57"/>
      <c r="QFC152" s="57"/>
      <c r="QFD152" s="57"/>
      <c r="QFE152" s="57"/>
      <c r="QFF152" s="57"/>
      <c r="QFG152" s="57"/>
      <c r="QFH152" s="57"/>
      <c r="QFI152" s="57"/>
      <c r="QFJ152" s="57"/>
      <c r="QFK152" s="57"/>
      <c r="QFL152" s="57"/>
      <c r="QFM152" s="57"/>
      <c r="QFN152" s="57"/>
      <c r="QFO152" s="57"/>
      <c r="QFP152" s="57"/>
      <c r="QFQ152" s="57"/>
      <c r="QFR152" s="57"/>
      <c r="QFS152" s="57"/>
      <c r="QFT152" s="57"/>
      <c r="QFU152" s="57"/>
      <c r="QFV152" s="57"/>
      <c r="QFW152" s="57"/>
      <c r="QFX152" s="57"/>
      <c r="QFY152" s="57"/>
      <c r="QFZ152" s="57"/>
      <c r="QGA152" s="57"/>
      <c r="QGB152" s="57"/>
      <c r="QGC152" s="57"/>
      <c r="QGD152" s="57"/>
      <c r="QGE152" s="57"/>
      <c r="QGF152" s="57"/>
      <c r="QGG152" s="57"/>
      <c r="QGH152" s="57"/>
      <c r="QGI152" s="57"/>
      <c r="QGJ152" s="57"/>
      <c r="QGK152" s="57"/>
      <c r="QGL152" s="57"/>
      <c r="QGM152" s="57"/>
      <c r="QGN152" s="57"/>
      <c r="QGO152" s="57"/>
      <c r="QGP152" s="57"/>
      <c r="QGQ152" s="57"/>
      <c r="QGR152" s="57"/>
      <c r="QGS152" s="57"/>
      <c r="QGT152" s="57"/>
      <c r="QGU152" s="57"/>
      <c r="QGV152" s="57"/>
      <c r="QGW152" s="57"/>
      <c r="QGX152" s="57"/>
      <c r="QGY152" s="57"/>
      <c r="QGZ152" s="57"/>
      <c r="QHA152" s="57"/>
      <c r="QHB152" s="57"/>
      <c r="QHC152" s="57"/>
      <c r="QHD152" s="57"/>
      <c r="QHE152" s="57"/>
      <c r="QHF152" s="57"/>
      <c r="QHG152" s="57"/>
      <c r="QHH152" s="57"/>
      <c r="QHI152" s="57"/>
      <c r="QHJ152" s="57"/>
      <c r="QHK152" s="57"/>
      <c r="QHL152" s="57"/>
      <c r="QHM152" s="57"/>
      <c r="QHN152" s="57"/>
      <c r="QHO152" s="57"/>
      <c r="QHP152" s="57"/>
      <c r="QHQ152" s="57"/>
      <c r="QHR152" s="57"/>
      <c r="QHS152" s="57"/>
      <c r="QHT152" s="57"/>
      <c r="QHU152" s="57"/>
      <c r="QHV152" s="57"/>
      <c r="QHW152" s="57"/>
      <c r="QHX152" s="57"/>
      <c r="QHY152" s="57"/>
      <c r="QHZ152" s="57"/>
      <c r="QIA152" s="57"/>
      <c r="QIB152" s="57"/>
      <c r="QIC152" s="57"/>
      <c r="QID152" s="57"/>
      <c r="QIE152" s="57"/>
      <c r="QIF152" s="57"/>
      <c r="QIG152" s="57"/>
      <c r="QIH152" s="57"/>
      <c r="QII152" s="57"/>
      <c r="QIJ152" s="57"/>
      <c r="QIK152" s="57"/>
      <c r="QIL152" s="57"/>
      <c r="QIM152" s="57"/>
      <c r="QIN152" s="57"/>
      <c r="QIO152" s="57"/>
      <c r="QIP152" s="57"/>
      <c r="QIQ152" s="57"/>
      <c r="QIR152" s="57"/>
      <c r="QIS152" s="57"/>
      <c r="QIT152" s="57"/>
      <c r="QIU152" s="57"/>
      <c r="QIV152" s="57"/>
      <c r="QIW152" s="57"/>
      <c r="QIX152" s="57"/>
      <c r="QIY152" s="57"/>
      <c r="QIZ152" s="57"/>
      <c r="QJA152" s="57"/>
      <c r="QJB152" s="57"/>
      <c r="QJC152" s="57"/>
      <c r="QJD152" s="57"/>
      <c r="QJE152" s="57"/>
      <c r="QJF152" s="57"/>
      <c r="QJG152" s="57"/>
      <c r="QJH152" s="57"/>
      <c r="QJI152" s="57"/>
      <c r="QJJ152" s="57"/>
      <c r="QJK152" s="57"/>
      <c r="QJL152" s="57"/>
      <c r="QJM152" s="57"/>
      <c r="QJT152" s="57"/>
      <c r="QJU152" s="57"/>
      <c r="QJV152" s="57"/>
      <c r="QJW152" s="57"/>
      <c r="QJX152" s="57"/>
      <c r="QJY152" s="57"/>
      <c r="QJZ152" s="57"/>
      <c r="QKA152" s="57"/>
      <c r="QKB152" s="57"/>
      <c r="QKC152" s="57"/>
      <c r="QKD152" s="57"/>
      <c r="QKE152" s="57"/>
      <c r="QKF152" s="57"/>
      <c r="QKG152" s="57"/>
      <c r="QKH152" s="57"/>
      <c r="QKI152" s="57"/>
      <c r="QKJ152" s="57"/>
      <c r="QKK152" s="57"/>
      <c r="QKL152" s="57"/>
      <c r="QKM152" s="57"/>
      <c r="QKN152" s="57"/>
      <c r="QKO152" s="57"/>
      <c r="QKP152" s="57"/>
      <c r="QKQ152" s="57"/>
      <c r="QKR152" s="57"/>
      <c r="QKS152" s="57"/>
      <c r="QKT152" s="57"/>
      <c r="QKU152" s="57"/>
      <c r="QKV152" s="57"/>
      <c r="QKW152" s="57"/>
      <c r="QKX152" s="57"/>
      <c r="QKY152" s="57"/>
      <c r="QKZ152" s="57"/>
      <c r="QLA152" s="57"/>
      <c r="QLB152" s="57"/>
      <c r="QLC152" s="57"/>
      <c r="QLD152" s="57"/>
      <c r="QLE152" s="57"/>
      <c r="QLF152" s="57"/>
      <c r="QLG152" s="57"/>
      <c r="QLH152" s="57"/>
      <c r="QLI152" s="57"/>
      <c r="QLJ152" s="57"/>
      <c r="QLK152" s="57"/>
      <c r="QLL152" s="57"/>
      <c r="QLM152" s="57"/>
      <c r="QLN152" s="57"/>
      <c r="QLO152" s="57"/>
      <c r="QLP152" s="57"/>
      <c r="QLQ152" s="57"/>
      <c r="QLR152" s="57"/>
      <c r="QLS152" s="57"/>
      <c r="QLT152" s="57"/>
      <c r="QLU152" s="57"/>
      <c r="QLV152" s="57"/>
      <c r="QLW152" s="57"/>
      <c r="QLX152" s="57"/>
      <c r="QLY152" s="57"/>
      <c r="QLZ152" s="57"/>
      <c r="QMA152" s="57"/>
      <c r="QMB152" s="57"/>
      <c r="QMC152" s="57"/>
      <c r="QMD152" s="57"/>
      <c r="QME152" s="57"/>
      <c r="QMF152" s="57"/>
      <c r="QMG152" s="57"/>
      <c r="QMH152" s="57"/>
      <c r="QMI152" s="57"/>
      <c r="QMJ152" s="57"/>
      <c r="QMK152" s="57"/>
      <c r="QML152" s="57"/>
      <c r="QMM152" s="57"/>
      <c r="QMN152" s="57"/>
      <c r="QMO152" s="57"/>
      <c r="QMP152" s="57"/>
      <c r="QMQ152" s="57"/>
      <c r="QMR152" s="57"/>
      <c r="QMS152" s="57"/>
      <c r="QMT152" s="57"/>
      <c r="QMU152" s="57"/>
      <c r="QMV152" s="57"/>
      <c r="QMW152" s="57"/>
      <c r="QMX152" s="57"/>
      <c r="QMY152" s="57"/>
      <c r="QMZ152" s="57"/>
      <c r="QNA152" s="57"/>
      <c r="QNB152" s="57"/>
      <c r="QNC152" s="57"/>
      <c r="QND152" s="57"/>
      <c r="QNE152" s="57"/>
      <c r="QNF152" s="57"/>
      <c r="QNG152" s="57"/>
      <c r="QNH152" s="57"/>
      <c r="QNI152" s="57"/>
      <c r="QNJ152" s="57"/>
      <c r="QNK152" s="57"/>
      <c r="QNL152" s="57"/>
      <c r="QNM152" s="57"/>
      <c r="QNN152" s="57"/>
      <c r="QNO152" s="57"/>
      <c r="QNP152" s="57"/>
      <c r="QNQ152" s="57"/>
      <c r="QNR152" s="57"/>
      <c r="QNS152" s="57"/>
      <c r="QNT152" s="57"/>
      <c r="QNU152" s="57"/>
      <c r="QNV152" s="57"/>
      <c r="QNW152" s="57"/>
      <c r="QNX152" s="57"/>
      <c r="QNY152" s="57"/>
      <c r="QNZ152" s="57"/>
      <c r="QOA152" s="57"/>
      <c r="QOB152" s="57"/>
      <c r="QOC152" s="57"/>
      <c r="QOD152" s="57"/>
      <c r="QOE152" s="57"/>
      <c r="QOF152" s="57"/>
      <c r="QOG152" s="57"/>
      <c r="QOH152" s="57"/>
      <c r="QOI152" s="57"/>
      <c r="QOJ152" s="57"/>
      <c r="QOK152" s="57"/>
      <c r="QOL152" s="57"/>
      <c r="QOM152" s="57"/>
      <c r="QON152" s="57"/>
      <c r="QOO152" s="57"/>
      <c r="QOP152" s="57"/>
      <c r="QOQ152" s="57"/>
      <c r="QOR152" s="57"/>
      <c r="QOS152" s="57"/>
      <c r="QOT152" s="57"/>
      <c r="QOU152" s="57"/>
      <c r="QOV152" s="57"/>
      <c r="QOW152" s="57"/>
      <c r="QOX152" s="57"/>
      <c r="QOY152" s="57"/>
      <c r="QOZ152" s="57"/>
      <c r="QPA152" s="57"/>
      <c r="QPB152" s="57"/>
      <c r="QPC152" s="57"/>
      <c r="QPD152" s="57"/>
      <c r="QPE152" s="57"/>
      <c r="QPF152" s="57"/>
      <c r="QPG152" s="57"/>
      <c r="QPH152" s="57"/>
      <c r="QPI152" s="57"/>
      <c r="QPJ152" s="57"/>
      <c r="QPK152" s="57"/>
      <c r="QPL152" s="57"/>
      <c r="QPM152" s="57"/>
      <c r="QPN152" s="57"/>
      <c r="QPO152" s="57"/>
      <c r="QPP152" s="57"/>
      <c r="QPQ152" s="57"/>
      <c r="QPR152" s="57"/>
      <c r="QPS152" s="57"/>
      <c r="QPT152" s="57"/>
      <c r="QPU152" s="57"/>
      <c r="QPV152" s="57"/>
      <c r="QPW152" s="57"/>
      <c r="QPX152" s="57"/>
      <c r="QPY152" s="57"/>
      <c r="QPZ152" s="57"/>
      <c r="QQA152" s="57"/>
      <c r="QQB152" s="57"/>
      <c r="QQC152" s="57"/>
      <c r="QQD152" s="57"/>
      <c r="QQE152" s="57"/>
      <c r="QQF152" s="57"/>
      <c r="QQG152" s="57"/>
      <c r="QQH152" s="57"/>
      <c r="QQI152" s="57"/>
      <c r="QQJ152" s="57"/>
      <c r="QQK152" s="57"/>
      <c r="QQL152" s="57"/>
      <c r="QQM152" s="57"/>
      <c r="QQN152" s="57"/>
      <c r="QQO152" s="57"/>
      <c r="QQP152" s="57"/>
      <c r="QQQ152" s="57"/>
      <c r="QQR152" s="57"/>
      <c r="QQS152" s="57"/>
      <c r="QQT152" s="57"/>
      <c r="QQU152" s="57"/>
      <c r="QQV152" s="57"/>
      <c r="QQW152" s="57"/>
      <c r="QQX152" s="57"/>
      <c r="QQY152" s="57"/>
      <c r="QQZ152" s="57"/>
      <c r="QRA152" s="57"/>
      <c r="QRB152" s="57"/>
      <c r="QRC152" s="57"/>
      <c r="QRD152" s="57"/>
      <c r="QRE152" s="57"/>
      <c r="QRF152" s="57"/>
      <c r="QRG152" s="57"/>
      <c r="QRH152" s="57"/>
      <c r="QRI152" s="57"/>
      <c r="QRJ152" s="57"/>
      <c r="QRK152" s="57"/>
      <c r="QRL152" s="57"/>
      <c r="QRM152" s="57"/>
      <c r="QRN152" s="57"/>
      <c r="QRO152" s="57"/>
      <c r="QRP152" s="57"/>
      <c r="QRQ152" s="57"/>
      <c r="QRR152" s="57"/>
      <c r="QRS152" s="57"/>
      <c r="QRT152" s="57"/>
      <c r="QRU152" s="57"/>
      <c r="QRV152" s="57"/>
      <c r="QRW152" s="57"/>
      <c r="QRX152" s="57"/>
      <c r="QRY152" s="57"/>
      <c r="QRZ152" s="57"/>
      <c r="QSA152" s="57"/>
      <c r="QSB152" s="57"/>
      <c r="QSC152" s="57"/>
      <c r="QSD152" s="57"/>
      <c r="QSE152" s="57"/>
      <c r="QSF152" s="57"/>
      <c r="QSG152" s="57"/>
      <c r="QSH152" s="57"/>
      <c r="QSI152" s="57"/>
      <c r="QSJ152" s="57"/>
      <c r="QSK152" s="57"/>
      <c r="QSL152" s="57"/>
      <c r="QSM152" s="57"/>
      <c r="QSN152" s="57"/>
      <c r="QSO152" s="57"/>
      <c r="QSP152" s="57"/>
      <c r="QSQ152" s="57"/>
      <c r="QSR152" s="57"/>
      <c r="QSS152" s="57"/>
      <c r="QST152" s="57"/>
      <c r="QSU152" s="57"/>
      <c r="QSV152" s="57"/>
      <c r="QSW152" s="57"/>
      <c r="QSX152" s="57"/>
      <c r="QSY152" s="57"/>
      <c r="QSZ152" s="57"/>
      <c r="QTA152" s="57"/>
      <c r="QTB152" s="57"/>
      <c r="QTC152" s="57"/>
      <c r="QTD152" s="57"/>
      <c r="QTE152" s="57"/>
      <c r="QTF152" s="57"/>
      <c r="QTG152" s="57"/>
      <c r="QTH152" s="57"/>
      <c r="QTI152" s="57"/>
      <c r="QTP152" s="57"/>
      <c r="QTQ152" s="57"/>
      <c r="QTR152" s="57"/>
      <c r="QTS152" s="57"/>
      <c r="QTT152" s="57"/>
      <c r="QTU152" s="57"/>
      <c r="QTV152" s="57"/>
      <c r="QTW152" s="57"/>
      <c r="QTX152" s="57"/>
      <c r="QTY152" s="57"/>
      <c r="QTZ152" s="57"/>
      <c r="QUA152" s="57"/>
      <c r="QUB152" s="57"/>
      <c r="QUC152" s="57"/>
      <c r="QUD152" s="57"/>
      <c r="QUE152" s="57"/>
      <c r="QUF152" s="57"/>
      <c r="QUG152" s="57"/>
      <c r="QUH152" s="57"/>
      <c r="QUI152" s="57"/>
      <c r="QUJ152" s="57"/>
      <c r="QUK152" s="57"/>
      <c r="QUL152" s="57"/>
      <c r="QUM152" s="57"/>
      <c r="QUN152" s="57"/>
      <c r="QUO152" s="57"/>
      <c r="QUP152" s="57"/>
      <c r="QUQ152" s="57"/>
      <c r="QUR152" s="57"/>
      <c r="QUS152" s="57"/>
      <c r="QUT152" s="57"/>
      <c r="QUU152" s="57"/>
      <c r="QUV152" s="57"/>
      <c r="QUW152" s="57"/>
      <c r="QUX152" s="57"/>
      <c r="QUY152" s="57"/>
      <c r="QUZ152" s="57"/>
      <c r="QVA152" s="57"/>
      <c r="QVB152" s="57"/>
      <c r="QVC152" s="57"/>
      <c r="QVD152" s="57"/>
      <c r="QVE152" s="57"/>
      <c r="QVF152" s="57"/>
      <c r="QVG152" s="57"/>
      <c r="QVH152" s="57"/>
      <c r="QVI152" s="57"/>
      <c r="QVJ152" s="57"/>
      <c r="QVK152" s="57"/>
      <c r="QVL152" s="57"/>
      <c r="QVM152" s="57"/>
      <c r="QVN152" s="57"/>
      <c r="QVO152" s="57"/>
      <c r="QVP152" s="57"/>
      <c r="QVQ152" s="57"/>
      <c r="QVR152" s="57"/>
      <c r="QVS152" s="57"/>
      <c r="QVT152" s="57"/>
      <c r="QVU152" s="57"/>
      <c r="QVV152" s="57"/>
      <c r="QVW152" s="57"/>
      <c r="QVX152" s="57"/>
      <c r="QVY152" s="57"/>
      <c r="QVZ152" s="57"/>
      <c r="QWA152" s="57"/>
      <c r="QWB152" s="57"/>
      <c r="QWC152" s="57"/>
      <c r="QWD152" s="57"/>
      <c r="QWE152" s="57"/>
      <c r="QWF152" s="57"/>
      <c r="QWG152" s="57"/>
      <c r="QWH152" s="57"/>
      <c r="QWI152" s="57"/>
      <c r="QWJ152" s="57"/>
      <c r="QWK152" s="57"/>
      <c r="QWL152" s="57"/>
      <c r="QWM152" s="57"/>
      <c r="QWN152" s="57"/>
      <c r="QWO152" s="57"/>
      <c r="QWP152" s="57"/>
      <c r="QWQ152" s="57"/>
      <c r="QWR152" s="57"/>
      <c r="QWS152" s="57"/>
      <c r="QWT152" s="57"/>
      <c r="QWU152" s="57"/>
      <c r="QWV152" s="57"/>
      <c r="QWW152" s="57"/>
      <c r="QWX152" s="57"/>
      <c r="QWY152" s="57"/>
      <c r="QWZ152" s="57"/>
      <c r="QXA152" s="57"/>
      <c r="QXB152" s="57"/>
      <c r="QXC152" s="57"/>
      <c r="QXD152" s="57"/>
      <c r="QXE152" s="57"/>
      <c r="QXF152" s="57"/>
      <c r="QXG152" s="57"/>
      <c r="QXH152" s="57"/>
      <c r="QXI152" s="57"/>
      <c r="QXJ152" s="57"/>
      <c r="QXK152" s="57"/>
      <c r="QXL152" s="57"/>
      <c r="QXM152" s="57"/>
      <c r="QXN152" s="57"/>
      <c r="QXO152" s="57"/>
      <c r="QXP152" s="57"/>
      <c r="QXQ152" s="57"/>
      <c r="QXR152" s="57"/>
      <c r="QXS152" s="57"/>
      <c r="QXT152" s="57"/>
      <c r="QXU152" s="57"/>
      <c r="QXV152" s="57"/>
      <c r="QXW152" s="57"/>
      <c r="QXX152" s="57"/>
      <c r="QXY152" s="57"/>
      <c r="QXZ152" s="57"/>
      <c r="QYA152" s="57"/>
      <c r="QYB152" s="57"/>
      <c r="QYC152" s="57"/>
      <c r="QYD152" s="57"/>
      <c r="QYE152" s="57"/>
      <c r="QYF152" s="57"/>
      <c r="QYG152" s="57"/>
      <c r="QYH152" s="57"/>
      <c r="QYI152" s="57"/>
      <c r="QYJ152" s="57"/>
      <c r="QYK152" s="57"/>
      <c r="QYL152" s="57"/>
      <c r="QYM152" s="57"/>
      <c r="QYN152" s="57"/>
      <c r="QYO152" s="57"/>
      <c r="QYP152" s="57"/>
      <c r="QYQ152" s="57"/>
      <c r="QYR152" s="57"/>
      <c r="QYS152" s="57"/>
      <c r="QYT152" s="57"/>
      <c r="QYU152" s="57"/>
      <c r="QYV152" s="57"/>
      <c r="QYW152" s="57"/>
      <c r="QYX152" s="57"/>
      <c r="QYY152" s="57"/>
      <c r="QYZ152" s="57"/>
      <c r="QZA152" s="57"/>
      <c r="QZB152" s="57"/>
      <c r="QZC152" s="57"/>
      <c r="QZD152" s="57"/>
      <c r="QZE152" s="57"/>
      <c r="QZF152" s="57"/>
      <c r="QZG152" s="57"/>
      <c r="QZH152" s="57"/>
      <c r="QZI152" s="57"/>
      <c r="QZJ152" s="57"/>
      <c r="QZK152" s="57"/>
      <c r="QZL152" s="57"/>
      <c r="QZM152" s="57"/>
      <c r="QZN152" s="57"/>
      <c r="QZO152" s="57"/>
      <c r="QZP152" s="57"/>
      <c r="QZQ152" s="57"/>
      <c r="QZR152" s="57"/>
      <c r="QZS152" s="57"/>
      <c r="QZT152" s="57"/>
      <c r="QZU152" s="57"/>
      <c r="QZV152" s="57"/>
      <c r="QZW152" s="57"/>
      <c r="QZX152" s="57"/>
      <c r="QZY152" s="57"/>
      <c r="QZZ152" s="57"/>
      <c r="RAA152" s="57"/>
      <c r="RAB152" s="57"/>
      <c r="RAC152" s="57"/>
      <c r="RAD152" s="57"/>
      <c r="RAE152" s="57"/>
      <c r="RAF152" s="57"/>
      <c r="RAG152" s="57"/>
      <c r="RAH152" s="57"/>
      <c r="RAI152" s="57"/>
      <c r="RAJ152" s="57"/>
      <c r="RAK152" s="57"/>
      <c r="RAL152" s="57"/>
      <c r="RAM152" s="57"/>
      <c r="RAN152" s="57"/>
      <c r="RAO152" s="57"/>
      <c r="RAP152" s="57"/>
      <c r="RAQ152" s="57"/>
      <c r="RAR152" s="57"/>
      <c r="RAS152" s="57"/>
      <c r="RAT152" s="57"/>
      <c r="RAU152" s="57"/>
      <c r="RAV152" s="57"/>
      <c r="RAW152" s="57"/>
      <c r="RAX152" s="57"/>
      <c r="RAY152" s="57"/>
      <c r="RAZ152" s="57"/>
      <c r="RBA152" s="57"/>
      <c r="RBB152" s="57"/>
      <c r="RBC152" s="57"/>
      <c r="RBD152" s="57"/>
      <c r="RBE152" s="57"/>
      <c r="RBF152" s="57"/>
      <c r="RBG152" s="57"/>
      <c r="RBH152" s="57"/>
      <c r="RBI152" s="57"/>
      <c r="RBJ152" s="57"/>
      <c r="RBK152" s="57"/>
      <c r="RBL152" s="57"/>
      <c r="RBM152" s="57"/>
      <c r="RBN152" s="57"/>
      <c r="RBO152" s="57"/>
      <c r="RBP152" s="57"/>
      <c r="RBQ152" s="57"/>
      <c r="RBR152" s="57"/>
      <c r="RBS152" s="57"/>
      <c r="RBT152" s="57"/>
      <c r="RBU152" s="57"/>
      <c r="RBV152" s="57"/>
      <c r="RBW152" s="57"/>
      <c r="RBX152" s="57"/>
      <c r="RBY152" s="57"/>
      <c r="RBZ152" s="57"/>
      <c r="RCA152" s="57"/>
      <c r="RCB152" s="57"/>
      <c r="RCC152" s="57"/>
      <c r="RCD152" s="57"/>
      <c r="RCE152" s="57"/>
      <c r="RCF152" s="57"/>
      <c r="RCG152" s="57"/>
      <c r="RCH152" s="57"/>
      <c r="RCI152" s="57"/>
      <c r="RCJ152" s="57"/>
      <c r="RCK152" s="57"/>
      <c r="RCL152" s="57"/>
      <c r="RCM152" s="57"/>
      <c r="RCN152" s="57"/>
      <c r="RCO152" s="57"/>
      <c r="RCP152" s="57"/>
      <c r="RCQ152" s="57"/>
      <c r="RCR152" s="57"/>
      <c r="RCS152" s="57"/>
      <c r="RCT152" s="57"/>
      <c r="RCU152" s="57"/>
      <c r="RCV152" s="57"/>
      <c r="RCW152" s="57"/>
      <c r="RCX152" s="57"/>
      <c r="RCY152" s="57"/>
      <c r="RCZ152" s="57"/>
      <c r="RDA152" s="57"/>
      <c r="RDB152" s="57"/>
      <c r="RDC152" s="57"/>
      <c r="RDD152" s="57"/>
      <c r="RDE152" s="57"/>
      <c r="RDL152" s="57"/>
      <c r="RDM152" s="57"/>
      <c r="RDN152" s="57"/>
      <c r="RDO152" s="57"/>
      <c r="RDP152" s="57"/>
      <c r="RDQ152" s="57"/>
      <c r="RDR152" s="57"/>
      <c r="RDS152" s="57"/>
      <c r="RDT152" s="57"/>
      <c r="RDU152" s="57"/>
      <c r="RDV152" s="57"/>
      <c r="RDW152" s="57"/>
      <c r="RDX152" s="57"/>
      <c r="RDY152" s="57"/>
      <c r="RDZ152" s="57"/>
      <c r="REA152" s="57"/>
      <c r="REB152" s="57"/>
      <c r="REC152" s="57"/>
      <c r="RED152" s="57"/>
      <c r="REE152" s="57"/>
      <c r="REF152" s="57"/>
      <c r="REG152" s="57"/>
      <c r="REH152" s="57"/>
      <c r="REI152" s="57"/>
      <c r="REJ152" s="57"/>
      <c r="REK152" s="57"/>
      <c r="REL152" s="57"/>
      <c r="REM152" s="57"/>
      <c r="REN152" s="57"/>
      <c r="REO152" s="57"/>
      <c r="REP152" s="57"/>
      <c r="REQ152" s="57"/>
      <c r="RER152" s="57"/>
      <c r="RES152" s="57"/>
      <c r="RET152" s="57"/>
      <c r="REU152" s="57"/>
      <c r="REV152" s="57"/>
      <c r="REW152" s="57"/>
      <c r="REX152" s="57"/>
      <c r="REY152" s="57"/>
      <c r="REZ152" s="57"/>
      <c r="RFA152" s="57"/>
      <c r="RFB152" s="57"/>
      <c r="RFC152" s="57"/>
      <c r="RFD152" s="57"/>
      <c r="RFE152" s="57"/>
      <c r="RFF152" s="57"/>
      <c r="RFG152" s="57"/>
      <c r="RFH152" s="57"/>
      <c r="RFI152" s="57"/>
      <c r="RFJ152" s="57"/>
      <c r="RFK152" s="57"/>
      <c r="RFL152" s="57"/>
      <c r="RFM152" s="57"/>
      <c r="RFN152" s="57"/>
      <c r="RFO152" s="57"/>
      <c r="RFP152" s="57"/>
      <c r="RFQ152" s="57"/>
      <c r="RFR152" s="57"/>
      <c r="RFS152" s="57"/>
      <c r="RFT152" s="57"/>
      <c r="RFU152" s="57"/>
      <c r="RFV152" s="57"/>
      <c r="RFW152" s="57"/>
      <c r="RFX152" s="57"/>
      <c r="RFY152" s="57"/>
      <c r="RFZ152" s="57"/>
      <c r="RGA152" s="57"/>
      <c r="RGB152" s="57"/>
      <c r="RGC152" s="57"/>
      <c r="RGD152" s="57"/>
      <c r="RGE152" s="57"/>
      <c r="RGF152" s="57"/>
      <c r="RGG152" s="57"/>
      <c r="RGH152" s="57"/>
      <c r="RGI152" s="57"/>
      <c r="RGJ152" s="57"/>
      <c r="RGK152" s="57"/>
      <c r="RGL152" s="57"/>
      <c r="RGM152" s="57"/>
      <c r="RGN152" s="57"/>
      <c r="RGO152" s="57"/>
      <c r="RGP152" s="57"/>
      <c r="RGQ152" s="57"/>
      <c r="RGR152" s="57"/>
      <c r="RGS152" s="57"/>
      <c r="RGT152" s="57"/>
      <c r="RGU152" s="57"/>
      <c r="RGV152" s="57"/>
      <c r="RGW152" s="57"/>
      <c r="RGX152" s="57"/>
      <c r="RGY152" s="57"/>
      <c r="RGZ152" s="57"/>
      <c r="RHA152" s="57"/>
      <c r="RHB152" s="57"/>
      <c r="RHC152" s="57"/>
      <c r="RHD152" s="57"/>
      <c r="RHE152" s="57"/>
      <c r="RHF152" s="57"/>
      <c r="RHG152" s="57"/>
      <c r="RHH152" s="57"/>
      <c r="RHI152" s="57"/>
      <c r="RHJ152" s="57"/>
      <c r="RHK152" s="57"/>
      <c r="RHL152" s="57"/>
      <c r="RHM152" s="57"/>
      <c r="RHN152" s="57"/>
      <c r="RHO152" s="57"/>
      <c r="RHP152" s="57"/>
      <c r="RHQ152" s="57"/>
      <c r="RHR152" s="57"/>
      <c r="RHS152" s="57"/>
      <c r="RHT152" s="57"/>
      <c r="RHU152" s="57"/>
      <c r="RHV152" s="57"/>
      <c r="RHW152" s="57"/>
      <c r="RHX152" s="57"/>
      <c r="RHY152" s="57"/>
      <c r="RHZ152" s="57"/>
      <c r="RIA152" s="57"/>
      <c r="RIB152" s="57"/>
      <c r="RIC152" s="57"/>
      <c r="RID152" s="57"/>
      <c r="RIE152" s="57"/>
      <c r="RIF152" s="57"/>
      <c r="RIG152" s="57"/>
      <c r="RIH152" s="57"/>
      <c r="RII152" s="57"/>
      <c r="RIJ152" s="57"/>
      <c r="RIK152" s="57"/>
      <c r="RIL152" s="57"/>
      <c r="RIM152" s="57"/>
      <c r="RIN152" s="57"/>
      <c r="RIO152" s="57"/>
      <c r="RIP152" s="57"/>
      <c r="RIQ152" s="57"/>
      <c r="RIR152" s="57"/>
      <c r="RIS152" s="57"/>
      <c r="RIT152" s="57"/>
      <c r="RIU152" s="57"/>
      <c r="RIV152" s="57"/>
      <c r="RIW152" s="57"/>
      <c r="RIX152" s="57"/>
      <c r="RIY152" s="57"/>
      <c r="RIZ152" s="57"/>
      <c r="RJA152" s="57"/>
      <c r="RJB152" s="57"/>
      <c r="RJC152" s="57"/>
      <c r="RJD152" s="57"/>
      <c r="RJE152" s="57"/>
      <c r="RJF152" s="57"/>
      <c r="RJG152" s="57"/>
      <c r="RJH152" s="57"/>
      <c r="RJI152" s="57"/>
      <c r="RJJ152" s="57"/>
      <c r="RJK152" s="57"/>
      <c r="RJL152" s="57"/>
      <c r="RJM152" s="57"/>
      <c r="RJN152" s="57"/>
      <c r="RJO152" s="57"/>
      <c r="RJP152" s="57"/>
      <c r="RJQ152" s="57"/>
      <c r="RJR152" s="57"/>
      <c r="RJS152" s="57"/>
      <c r="RJT152" s="57"/>
      <c r="RJU152" s="57"/>
      <c r="RJV152" s="57"/>
      <c r="RJW152" s="57"/>
      <c r="RJX152" s="57"/>
      <c r="RJY152" s="57"/>
      <c r="RJZ152" s="57"/>
      <c r="RKA152" s="57"/>
      <c r="RKB152" s="57"/>
      <c r="RKC152" s="57"/>
      <c r="RKD152" s="57"/>
      <c r="RKE152" s="57"/>
      <c r="RKF152" s="57"/>
      <c r="RKG152" s="57"/>
      <c r="RKH152" s="57"/>
      <c r="RKI152" s="57"/>
      <c r="RKJ152" s="57"/>
      <c r="RKK152" s="57"/>
      <c r="RKL152" s="57"/>
      <c r="RKM152" s="57"/>
      <c r="RKN152" s="57"/>
      <c r="RKO152" s="57"/>
      <c r="RKP152" s="57"/>
      <c r="RKQ152" s="57"/>
      <c r="RKR152" s="57"/>
      <c r="RKS152" s="57"/>
      <c r="RKT152" s="57"/>
      <c r="RKU152" s="57"/>
      <c r="RKV152" s="57"/>
      <c r="RKW152" s="57"/>
      <c r="RKX152" s="57"/>
      <c r="RKY152" s="57"/>
      <c r="RKZ152" s="57"/>
      <c r="RLA152" s="57"/>
      <c r="RLB152" s="57"/>
      <c r="RLC152" s="57"/>
      <c r="RLD152" s="57"/>
      <c r="RLE152" s="57"/>
      <c r="RLF152" s="57"/>
      <c r="RLG152" s="57"/>
      <c r="RLH152" s="57"/>
      <c r="RLI152" s="57"/>
      <c r="RLJ152" s="57"/>
      <c r="RLK152" s="57"/>
      <c r="RLL152" s="57"/>
      <c r="RLM152" s="57"/>
      <c r="RLN152" s="57"/>
      <c r="RLO152" s="57"/>
      <c r="RLP152" s="57"/>
      <c r="RLQ152" s="57"/>
      <c r="RLR152" s="57"/>
      <c r="RLS152" s="57"/>
      <c r="RLT152" s="57"/>
      <c r="RLU152" s="57"/>
      <c r="RLV152" s="57"/>
      <c r="RLW152" s="57"/>
      <c r="RLX152" s="57"/>
      <c r="RLY152" s="57"/>
      <c r="RLZ152" s="57"/>
      <c r="RMA152" s="57"/>
      <c r="RMB152" s="57"/>
      <c r="RMC152" s="57"/>
      <c r="RMD152" s="57"/>
      <c r="RME152" s="57"/>
      <c r="RMF152" s="57"/>
      <c r="RMG152" s="57"/>
      <c r="RMH152" s="57"/>
      <c r="RMI152" s="57"/>
      <c r="RMJ152" s="57"/>
      <c r="RMK152" s="57"/>
      <c r="RML152" s="57"/>
      <c r="RMM152" s="57"/>
      <c r="RMN152" s="57"/>
      <c r="RMO152" s="57"/>
      <c r="RMP152" s="57"/>
      <c r="RMQ152" s="57"/>
      <c r="RMR152" s="57"/>
      <c r="RMS152" s="57"/>
      <c r="RMT152" s="57"/>
      <c r="RMU152" s="57"/>
      <c r="RMV152" s="57"/>
      <c r="RMW152" s="57"/>
      <c r="RMX152" s="57"/>
      <c r="RMY152" s="57"/>
      <c r="RMZ152" s="57"/>
      <c r="RNA152" s="57"/>
      <c r="RNH152" s="57"/>
      <c r="RNI152" s="57"/>
      <c r="RNJ152" s="57"/>
      <c r="RNK152" s="57"/>
      <c r="RNL152" s="57"/>
      <c r="RNM152" s="57"/>
      <c r="RNN152" s="57"/>
      <c r="RNO152" s="57"/>
      <c r="RNP152" s="57"/>
      <c r="RNQ152" s="57"/>
      <c r="RNR152" s="57"/>
      <c r="RNS152" s="57"/>
      <c r="RNT152" s="57"/>
      <c r="RNU152" s="57"/>
      <c r="RNV152" s="57"/>
      <c r="RNW152" s="57"/>
      <c r="RNX152" s="57"/>
      <c r="RNY152" s="57"/>
      <c r="RNZ152" s="57"/>
      <c r="ROA152" s="57"/>
      <c r="ROB152" s="57"/>
      <c r="ROC152" s="57"/>
      <c r="ROD152" s="57"/>
      <c r="ROE152" s="57"/>
      <c r="ROF152" s="57"/>
      <c r="ROG152" s="57"/>
      <c r="ROH152" s="57"/>
      <c r="ROI152" s="57"/>
      <c r="ROJ152" s="57"/>
      <c r="ROK152" s="57"/>
      <c r="ROL152" s="57"/>
      <c r="ROM152" s="57"/>
      <c r="RON152" s="57"/>
      <c r="ROO152" s="57"/>
      <c r="ROP152" s="57"/>
      <c r="ROQ152" s="57"/>
      <c r="ROR152" s="57"/>
      <c r="ROS152" s="57"/>
      <c r="ROT152" s="57"/>
      <c r="ROU152" s="57"/>
      <c r="ROV152" s="57"/>
      <c r="ROW152" s="57"/>
      <c r="ROX152" s="57"/>
      <c r="ROY152" s="57"/>
      <c r="ROZ152" s="57"/>
      <c r="RPA152" s="57"/>
      <c r="RPB152" s="57"/>
      <c r="RPC152" s="57"/>
      <c r="RPD152" s="57"/>
      <c r="RPE152" s="57"/>
      <c r="RPF152" s="57"/>
      <c r="RPG152" s="57"/>
      <c r="RPH152" s="57"/>
      <c r="RPI152" s="57"/>
      <c r="RPJ152" s="57"/>
      <c r="RPK152" s="57"/>
      <c r="RPL152" s="57"/>
      <c r="RPM152" s="57"/>
      <c r="RPN152" s="57"/>
      <c r="RPO152" s="57"/>
      <c r="RPP152" s="57"/>
      <c r="RPQ152" s="57"/>
      <c r="RPR152" s="57"/>
      <c r="RPS152" s="57"/>
      <c r="RPT152" s="57"/>
      <c r="RPU152" s="57"/>
      <c r="RPV152" s="57"/>
      <c r="RPW152" s="57"/>
      <c r="RPX152" s="57"/>
      <c r="RPY152" s="57"/>
      <c r="RPZ152" s="57"/>
      <c r="RQA152" s="57"/>
      <c r="RQB152" s="57"/>
      <c r="RQC152" s="57"/>
      <c r="RQD152" s="57"/>
      <c r="RQE152" s="57"/>
      <c r="RQF152" s="57"/>
      <c r="RQG152" s="57"/>
      <c r="RQH152" s="57"/>
      <c r="RQI152" s="57"/>
      <c r="RQJ152" s="57"/>
      <c r="RQK152" s="57"/>
      <c r="RQL152" s="57"/>
      <c r="RQM152" s="57"/>
      <c r="RQN152" s="57"/>
      <c r="RQO152" s="57"/>
      <c r="RQP152" s="57"/>
      <c r="RQQ152" s="57"/>
      <c r="RQR152" s="57"/>
      <c r="RQS152" s="57"/>
      <c r="RQT152" s="57"/>
      <c r="RQU152" s="57"/>
      <c r="RQV152" s="57"/>
      <c r="RQW152" s="57"/>
      <c r="RQX152" s="57"/>
      <c r="RQY152" s="57"/>
      <c r="RQZ152" s="57"/>
      <c r="RRA152" s="57"/>
      <c r="RRB152" s="57"/>
      <c r="RRC152" s="57"/>
      <c r="RRD152" s="57"/>
      <c r="RRE152" s="57"/>
      <c r="RRF152" s="57"/>
      <c r="RRG152" s="57"/>
      <c r="RRH152" s="57"/>
      <c r="RRI152" s="57"/>
      <c r="RRJ152" s="57"/>
      <c r="RRK152" s="57"/>
      <c r="RRL152" s="57"/>
      <c r="RRM152" s="57"/>
      <c r="RRN152" s="57"/>
      <c r="RRO152" s="57"/>
      <c r="RRP152" s="57"/>
      <c r="RRQ152" s="57"/>
      <c r="RRR152" s="57"/>
      <c r="RRS152" s="57"/>
      <c r="RRT152" s="57"/>
      <c r="RRU152" s="57"/>
      <c r="RRV152" s="57"/>
      <c r="RRW152" s="57"/>
      <c r="RRX152" s="57"/>
      <c r="RRY152" s="57"/>
      <c r="RRZ152" s="57"/>
      <c r="RSA152" s="57"/>
      <c r="RSB152" s="57"/>
      <c r="RSC152" s="57"/>
      <c r="RSD152" s="57"/>
      <c r="RSE152" s="57"/>
      <c r="RSF152" s="57"/>
      <c r="RSG152" s="57"/>
      <c r="RSH152" s="57"/>
      <c r="RSI152" s="57"/>
      <c r="RSJ152" s="57"/>
      <c r="RSK152" s="57"/>
      <c r="RSL152" s="57"/>
      <c r="RSM152" s="57"/>
      <c r="RSN152" s="57"/>
      <c r="RSO152" s="57"/>
      <c r="RSP152" s="57"/>
      <c r="RSQ152" s="57"/>
      <c r="RSR152" s="57"/>
      <c r="RSS152" s="57"/>
      <c r="RST152" s="57"/>
      <c r="RSU152" s="57"/>
      <c r="RSV152" s="57"/>
      <c r="RSW152" s="57"/>
      <c r="RSX152" s="57"/>
      <c r="RSY152" s="57"/>
      <c r="RSZ152" s="57"/>
      <c r="RTA152" s="57"/>
      <c r="RTB152" s="57"/>
      <c r="RTC152" s="57"/>
      <c r="RTD152" s="57"/>
      <c r="RTE152" s="57"/>
      <c r="RTF152" s="57"/>
      <c r="RTG152" s="57"/>
      <c r="RTH152" s="57"/>
      <c r="RTI152" s="57"/>
      <c r="RTJ152" s="57"/>
      <c r="RTK152" s="57"/>
      <c r="RTL152" s="57"/>
      <c r="RTM152" s="57"/>
      <c r="RTN152" s="57"/>
      <c r="RTO152" s="57"/>
      <c r="RTP152" s="57"/>
      <c r="RTQ152" s="57"/>
      <c r="RTR152" s="57"/>
      <c r="RTS152" s="57"/>
      <c r="RTT152" s="57"/>
      <c r="RTU152" s="57"/>
      <c r="RTV152" s="57"/>
      <c r="RTW152" s="57"/>
      <c r="RTX152" s="57"/>
      <c r="RTY152" s="57"/>
      <c r="RTZ152" s="57"/>
      <c r="RUA152" s="57"/>
      <c r="RUB152" s="57"/>
      <c r="RUC152" s="57"/>
      <c r="RUD152" s="57"/>
      <c r="RUE152" s="57"/>
      <c r="RUF152" s="57"/>
      <c r="RUG152" s="57"/>
      <c r="RUH152" s="57"/>
      <c r="RUI152" s="57"/>
      <c r="RUJ152" s="57"/>
      <c r="RUK152" s="57"/>
      <c r="RUL152" s="57"/>
      <c r="RUM152" s="57"/>
      <c r="RUN152" s="57"/>
      <c r="RUO152" s="57"/>
      <c r="RUP152" s="57"/>
      <c r="RUQ152" s="57"/>
      <c r="RUR152" s="57"/>
      <c r="RUS152" s="57"/>
      <c r="RUT152" s="57"/>
      <c r="RUU152" s="57"/>
      <c r="RUV152" s="57"/>
      <c r="RUW152" s="57"/>
      <c r="RUX152" s="57"/>
      <c r="RUY152" s="57"/>
      <c r="RUZ152" s="57"/>
      <c r="RVA152" s="57"/>
      <c r="RVB152" s="57"/>
      <c r="RVC152" s="57"/>
      <c r="RVD152" s="57"/>
      <c r="RVE152" s="57"/>
      <c r="RVF152" s="57"/>
      <c r="RVG152" s="57"/>
      <c r="RVH152" s="57"/>
      <c r="RVI152" s="57"/>
      <c r="RVJ152" s="57"/>
      <c r="RVK152" s="57"/>
      <c r="RVL152" s="57"/>
      <c r="RVM152" s="57"/>
      <c r="RVN152" s="57"/>
      <c r="RVO152" s="57"/>
      <c r="RVP152" s="57"/>
      <c r="RVQ152" s="57"/>
      <c r="RVR152" s="57"/>
      <c r="RVS152" s="57"/>
      <c r="RVT152" s="57"/>
      <c r="RVU152" s="57"/>
      <c r="RVV152" s="57"/>
      <c r="RVW152" s="57"/>
      <c r="RVX152" s="57"/>
      <c r="RVY152" s="57"/>
      <c r="RVZ152" s="57"/>
      <c r="RWA152" s="57"/>
      <c r="RWB152" s="57"/>
      <c r="RWC152" s="57"/>
      <c r="RWD152" s="57"/>
      <c r="RWE152" s="57"/>
      <c r="RWF152" s="57"/>
      <c r="RWG152" s="57"/>
      <c r="RWH152" s="57"/>
      <c r="RWI152" s="57"/>
      <c r="RWJ152" s="57"/>
      <c r="RWK152" s="57"/>
      <c r="RWL152" s="57"/>
      <c r="RWM152" s="57"/>
      <c r="RWN152" s="57"/>
      <c r="RWO152" s="57"/>
      <c r="RWP152" s="57"/>
      <c r="RWQ152" s="57"/>
      <c r="RWR152" s="57"/>
      <c r="RWS152" s="57"/>
      <c r="RWT152" s="57"/>
      <c r="RWU152" s="57"/>
      <c r="RWV152" s="57"/>
      <c r="RWW152" s="57"/>
      <c r="RXD152" s="57"/>
      <c r="RXE152" s="57"/>
      <c r="RXF152" s="57"/>
      <c r="RXG152" s="57"/>
      <c r="RXH152" s="57"/>
      <c r="RXI152" s="57"/>
      <c r="RXJ152" s="57"/>
      <c r="RXK152" s="57"/>
      <c r="RXL152" s="57"/>
      <c r="RXM152" s="57"/>
      <c r="RXN152" s="57"/>
      <c r="RXO152" s="57"/>
      <c r="RXP152" s="57"/>
      <c r="RXQ152" s="57"/>
      <c r="RXR152" s="57"/>
      <c r="RXS152" s="57"/>
      <c r="RXT152" s="57"/>
      <c r="RXU152" s="57"/>
      <c r="RXV152" s="57"/>
      <c r="RXW152" s="57"/>
      <c r="RXX152" s="57"/>
      <c r="RXY152" s="57"/>
      <c r="RXZ152" s="57"/>
      <c r="RYA152" s="57"/>
      <c r="RYB152" s="57"/>
      <c r="RYC152" s="57"/>
      <c r="RYD152" s="57"/>
      <c r="RYE152" s="57"/>
      <c r="RYF152" s="57"/>
      <c r="RYG152" s="57"/>
      <c r="RYH152" s="57"/>
      <c r="RYI152" s="57"/>
      <c r="RYJ152" s="57"/>
      <c r="RYK152" s="57"/>
      <c r="RYL152" s="57"/>
      <c r="RYM152" s="57"/>
      <c r="RYN152" s="57"/>
      <c r="RYO152" s="57"/>
      <c r="RYP152" s="57"/>
      <c r="RYQ152" s="57"/>
      <c r="RYR152" s="57"/>
      <c r="RYS152" s="57"/>
      <c r="RYT152" s="57"/>
      <c r="RYU152" s="57"/>
      <c r="RYV152" s="57"/>
      <c r="RYW152" s="57"/>
      <c r="RYX152" s="57"/>
      <c r="RYY152" s="57"/>
      <c r="RYZ152" s="57"/>
      <c r="RZA152" s="57"/>
      <c r="RZB152" s="57"/>
      <c r="RZC152" s="57"/>
      <c r="RZD152" s="57"/>
      <c r="RZE152" s="57"/>
      <c r="RZF152" s="57"/>
      <c r="RZG152" s="57"/>
      <c r="RZH152" s="57"/>
      <c r="RZI152" s="57"/>
      <c r="RZJ152" s="57"/>
      <c r="RZK152" s="57"/>
      <c r="RZL152" s="57"/>
      <c r="RZM152" s="57"/>
      <c r="RZN152" s="57"/>
      <c r="RZO152" s="57"/>
      <c r="RZP152" s="57"/>
      <c r="RZQ152" s="57"/>
      <c r="RZR152" s="57"/>
      <c r="RZS152" s="57"/>
      <c r="RZT152" s="57"/>
      <c r="RZU152" s="57"/>
      <c r="RZV152" s="57"/>
      <c r="RZW152" s="57"/>
      <c r="RZX152" s="57"/>
      <c r="RZY152" s="57"/>
      <c r="RZZ152" s="57"/>
      <c r="SAA152" s="57"/>
      <c r="SAB152" s="57"/>
      <c r="SAC152" s="57"/>
      <c r="SAD152" s="57"/>
      <c r="SAE152" s="57"/>
      <c r="SAF152" s="57"/>
      <c r="SAG152" s="57"/>
      <c r="SAH152" s="57"/>
      <c r="SAI152" s="57"/>
      <c r="SAJ152" s="57"/>
      <c r="SAK152" s="57"/>
      <c r="SAL152" s="57"/>
      <c r="SAM152" s="57"/>
      <c r="SAN152" s="57"/>
      <c r="SAO152" s="57"/>
      <c r="SAP152" s="57"/>
      <c r="SAQ152" s="57"/>
      <c r="SAR152" s="57"/>
      <c r="SAS152" s="57"/>
      <c r="SAT152" s="57"/>
      <c r="SAU152" s="57"/>
      <c r="SAV152" s="57"/>
      <c r="SAW152" s="57"/>
      <c r="SAX152" s="57"/>
      <c r="SAY152" s="57"/>
      <c r="SAZ152" s="57"/>
      <c r="SBA152" s="57"/>
      <c r="SBB152" s="57"/>
      <c r="SBC152" s="57"/>
      <c r="SBD152" s="57"/>
      <c r="SBE152" s="57"/>
      <c r="SBF152" s="57"/>
      <c r="SBG152" s="57"/>
      <c r="SBH152" s="57"/>
      <c r="SBI152" s="57"/>
      <c r="SBJ152" s="57"/>
      <c r="SBK152" s="57"/>
      <c r="SBL152" s="57"/>
      <c r="SBM152" s="57"/>
      <c r="SBN152" s="57"/>
      <c r="SBO152" s="57"/>
      <c r="SBP152" s="57"/>
      <c r="SBQ152" s="57"/>
      <c r="SBR152" s="57"/>
      <c r="SBS152" s="57"/>
      <c r="SBT152" s="57"/>
      <c r="SBU152" s="57"/>
      <c r="SBV152" s="57"/>
      <c r="SBW152" s="57"/>
      <c r="SBX152" s="57"/>
      <c r="SBY152" s="57"/>
      <c r="SBZ152" s="57"/>
      <c r="SCA152" s="57"/>
      <c r="SCB152" s="57"/>
      <c r="SCC152" s="57"/>
      <c r="SCD152" s="57"/>
      <c r="SCE152" s="57"/>
      <c r="SCF152" s="57"/>
      <c r="SCG152" s="57"/>
      <c r="SCH152" s="57"/>
      <c r="SCI152" s="57"/>
      <c r="SCJ152" s="57"/>
      <c r="SCK152" s="57"/>
      <c r="SCL152" s="57"/>
      <c r="SCM152" s="57"/>
      <c r="SCN152" s="57"/>
      <c r="SCO152" s="57"/>
      <c r="SCP152" s="57"/>
      <c r="SCQ152" s="57"/>
      <c r="SCR152" s="57"/>
      <c r="SCS152" s="57"/>
      <c r="SCT152" s="57"/>
      <c r="SCU152" s="57"/>
      <c r="SCV152" s="57"/>
      <c r="SCW152" s="57"/>
      <c r="SCX152" s="57"/>
      <c r="SCY152" s="57"/>
      <c r="SCZ152" s="57"/>
      <c r="SDA152" s="57"/>
      <c r="SDB152" s="57"/>
      <c r="SDC152" s="57"/>
      <c r="SDD152" s="57"/>
      <c r="SDE152" s="57"/>
      <c r="SDF152" s="57"/>
      <c r="SDG152" s="57"/>
      <c r="SDH152" s="57"/>
      <c r="SDI152" s="57"/>
      <c r="SDJ152" s="57"/>
      <c r="SDK152" s="57"/>
      <c r="SDL152" s="57"/>
      <c r="SDM152" s="57"/>
      <c r="SDN152" s="57"/>
      <c r="SDO152" s="57"/>
      <c r="SDP152" s="57"/>
      <c r="SDQ152" s="57"/>
      <c r="SDR152" s="57"/>
      <c r="SDS152" s="57"/>
      <c r="SDT152" s="57"/>
      <c r="SDU152" s="57"/>
      <c r="SDV152" s="57"/>
      <c r="SDW152" s="57"/>
      <c r="SDX152" s="57"/>
      <c r="SDY152" s="57"/>
      <c r="SDZ152" s="57"/>
      <c r="SEA152" s="57"/>
      <c r="SEB152" s="57"/>
      <c r="SEC152" s="57"/>
      <c r="SED152" s="57"/>
      <c r="SEE152" s="57"/>
      <c r="SEF152" s="57"/>
      <c r="SEG152" s="57"/>
      <c r="SEH152" s="57"/>
      <c r="SEI152" s="57"/>
      <c r="SEJ152" s="57"/>
      <c r="SEK152" s="57"/>
      <c r="SEL152" s="57"/>
      <c r="SEM152" s="57"/>
      <c r="SEN152" s="57"/>
      <c r="SEO152" s="57"/>
      <c r="SEP152" s="57"/>
      <c r="SEQ152" s="57"/>
      <c r="SER152" s="57"/>
      <c r="SES152" s="57"/>
      <c r="SET152" s="57"/>
      <c r="SEU152" s="57"/>
      <c r="SEV152" s="57"/>
      <c r="SEW152" s="57"/>
      <c r="SEX152" s="57"/>
      <c r="SEY152" s="57"/>
      <c r="SEZ152" s="57"/>
      <c r="SFA152" s="57"/>
      <c r="SFB152" s="57"/>
      <c r="SFC152" s="57"/>
      <c r="SFD152" s="57"/>
      <c r="SFE152" s="57"/>
      <c r="SFF152" s="57"/>
      <c r="SFG152" s="57"/>
      <c r="SFH152" s="57"/>
      <c r="SFI152" s="57"/>
      <c r="SFJ152" s="57"/>
      <c r="SFK152" s="57"/>
      <c r="SFL152" s="57"/>
      <c r="SFM152" s="57"/>
      <c r="SFN152" s="57"/>
      <c r="SFO152" s="57"/>
      <c r="SFP152" s="57"/>
      <c r="SFQ152" s="57"/>
      <c r="SFR152" s="57"/>
      <c r="SFS152" s="57"/>
      <c r="SFT152" s="57"/>
      <c r="SFU152" s="57"/>
      <c r="SFV152" s="57"/>
      <c r="SFW152" s="57"/>
      <c r="SFX152" s="57"/>
      <c r="SFY152" s="57"/>
      <c r="SFZ152" s="57"/>
      <c r="SGA152" s="57"/>
      <c r="SGB152" s="57"/>
      <c r="SGC152" s="57"/>
      <c r="SGD152" s="57"/>
      <c r="SGE152" s="57"/>
      <c r="SGF152" s="57"/>
      <c r="SGG152" s="57"/>
      <c r="SGH152" s="57"/>
      <c r="SGI152" s="57"/>
      <c r="SGJ152" s="57"/>
      <c r="SGK152" s="57"/>
      <c r="SGL152" s="57"/>
      <c r="SGM152" s="57"/>
      <c r="SGN152" s="57"/>
      <c r="SGO152" s="57"/>
      <c r="SGP152" s="57"/>
      <c r="SGQ152" s="57"/>
      <c r="SGR152" s="57"/>
      <c r="SGS152" s="57"/>
      <c r="SGZ152" s="57"/>
      <c r="SHA152" s="57"/>
      <c r="SHB152" s="57"/>
      <c r="SHC152" s="57"/>
      <c r="SHD152" s="57"/>
      <c r="SHE152" s="57"/>
      <c r="SHF152" s="57"/>
      <c r="SHG152" s="57"/>
      <c r="SHH152" s="57"/>
      <c r="SHI152" s="57"/>
      <c r="SHJ152" s="57"/>
      <c r="SHK152" s="57"/>
      <c r="SHL152" s="57"/>
      <c r="SHM152" s="57"/>
      <c r="SHN152" s="57"/>
      <c r="SHO152" s="57"/>
      <c r="SHP152" s="57"/>
      <c r="SHQ152" s="57"/>
      <c r="SHR152" s="57"/>
      <c r="SHS152" s="57"/>
      <c r="SHT152" s="57"/>
      <c r="SHU152" s="57"/>
      <c r="SHV152" s="57"/>
      <c r="SHW152" s="57"/>
      <c r="SHX152" s="57"/>
      <c r="SHY152" s="57"/>
      <c r="SHZ152" s="57"/>
      <c r="SIA152" s="57"/>
      <c r="SIB152" s="57"/>
      <c r="SIC152" s="57"/>
      <c r="SID152" s="57"/>
      <c r="SIE152" s="57"/>
      <c r="SIF152" s="57"/>
      <c r="SIG152" s="57"/>
      <c r="SIH152" s="57"/>
      <c r="SII152" s="57"/>
      <c r="SIJ152" s="57"/>
      <c r="SIK152" s="57"/>
      <c r="SIL152" s="57"/>
      <c r="SIM152" s="57"/>
      <c r="SIN152" s="57"/>
      <c r="SIO152" s="57"/>
      <c r="SIP152" s="57"/>
      <c r="SIQ152" s="57"/>
      <c r="SIR152" s="57"/>
      <c r="SIS152" s="57"/>
      <c r="SIT152" s="57"/>
      <c r="SIU152" s="57"/>
      <c r="SIV152" s="57"/>
      <c r="SIW152" s="57"/>
      <c r="SIX152" s="57"/>
      <c r="SIY152" s="57"/>
      <c r="SIZ152" s="57"/>
      <c r="SJA152" s="57"/>
      <c r="SJB152" s="57"/>
      <c r="SJC152" s="57"/>
      <c r="SJD152" s="57"/>
      <c r="SJE152" s="57"/>
      <c r="SJF152" s="57"/>
      <c r="SJG152" s="57"/>
      <c r="SJH152" s="57"/>
      <c r="SJI152" s="57"/>
      <c r="SJJ152" s="57"/>
      <c r="SJK152" s="57"/>
      <c r="SJL152" s="57"/>
      <c r="SJM152" s="57"/>
      <c r="SJN152" s="57"/>
      <c r="SJO152" s="57"/>
      <c r="SJP152" s="57"/>
      <c r="SJQ152" s="57"/>
      <c r="SJR152" s="57"/>
      <c r="SJS152" s="57"/>
      <c r="SJT152" s="57"/>
      <c r="SJU152" s="57"/>
      <c r="SJV152" s="57"/>
      <c r="SJW152" s="57"/>
      <c r="SJX152" s="57"/>
      <c r="SJY152" s="57"/>
      <c r="SJZ152" s="57"/>
      <c r="SKA152" s="57"/>
      <c r="SKB152" s="57"/>
      <c r="SKC152" s="57"/>
      <c r="SKD152" s="57"/>
      <c r="SKE152" s="57"/>
      <c r="SKF152" s="57"/>
      <c r="SKG152" s="57"/>
      <c r="SKH152" s="57"/>
      <c r="SKI152" s="57"/>
      <c r="SKJ152" s="57"/>
      <c r="SKK152" s="57"/>
      <c r="SKL152" s="57"/>
      <c r="SKM152" s="57"/>
      <c r="SKN152" s="57"/>
      <c r="SKO152" s="57"/>
      <c r="SKP152" s="57"/>
      <c r="SKQ152" s="57"/>
      <c r="SKR152" s="57"/>
      <c r="SKS152" s="57"/>
      <c r="SKT152" s="57"/>
      <c r="SKU152" s="57"/>
      <c r="SKV152" s="57"/>
      <c r="SKW152" s="57"/>
      <c r="SKX152" s="57"/>
      <c r="SKY152" s="57"/>
      <c r="SKZ152" s="57"/>
      <c r="SLA152" s="57"/>
      <c r="SLB152" s="57"/>
      <c r="SLC152" s="57"/>
      <c r="SLD152" s="57"/>
      <c r="SLE152" s="57"/>
      <c r="SLF152" s="57"/>
      <c r="SLG152" s="57"/>
      <c r="SLH152" s="57"/>
      <c r="SLI152" s="57"/>
      <c r="SLJ152" s="57"/>
      <c r="SLK152" s="57"/>
      <c r="SLL152" s="57"/>
      <c r="SLM152" s="57"/>
      <c r="SLN152" s="57"/>
      <c r="SLO152" s="57"/>
      <c r="SLP152" s="57"/>
      <c r="SLQ152" s="57"/>
      <c r="SLR152" s="57"/>
      <c r="SLS152" s="57"/>
      <c r="SLT152" s="57"/>
      <c r="SLU152" s="57"/>
      <c r="SLV152" s="57"/>
      <c r="SLW152" s="57"/>
      <c r="SLX152" s="57"/>
      <c r="SLY152" s="57"/>
      <c r="SLZ152" s="57"/>
      <c r="SMA152" s="57"/>
      <c r="SMB152" s="57"/>
      <c r="SMC152" s="57"/>
      <c r="SMD152" s="57"/>
      <c r="SME152" s="57"/>
      <c r="SMF152" s="57"/>
      <c r="SMG152" s="57"/>
      <c r="SMH152" s="57"/>
      <c r="SMI152" s="57"/>
      <c r="SMJ152" s="57"/>
      <c r="SMK152" s="57"/>
      <c r="SML152" s="57"/>
      <c r="SMM152" s="57"/>
      <c r="SMN152" s="57"/>
      <c r="SMO152" s="57"/>
      <c r="SMP152" s="57"/>
      <c r="SMQ152" s="57"/>
      <c r="SMR152" s="57"/>
      <c r="SMS152" s="57"/>
      <c r="SMT152" s="57"/>
      <c r="SMU152" s="57"/>
      <c r="SMV152" s="57"/>
      <c r="SMW152" s="57"/>
      <c r="SMX152" s="57"/>
      <c r="SMY152" s="57"/>
      <c r="SMZ152" s="57"/>
      <c r="SNA152" s="57"/>
      <c r="SNB152" s="57"/>
      <c r="SNC152" s="57"/>
      <c r="SND152" s="57"/>
      <c r="SNE152" s="57"/>
      <c r="SNF152" s="57"/>
      <c r="SNG152" s="57"/>
      <c r="SNH152" s="57"/>
      <c r="SNI152" s="57"/>
      <c r="SNJ152" s="57"/>
      <c r="SNK152" s="57"/>
      <c r="SNL152" s="57"/>
      <c r="SNM152" s="57"/>
      <c r="SNN152" s="57"/>
      <c r="SNO152" s="57"/>
      <c r="SNP152" s="57"/>
      <c r="SNQ152" s="57"/>
      <c r="SNR152" s="57"/>
      <c r="SNS152" s="57"/>
      <c r="SNT152" s="57"/>
      <c r="SNU152" s="57"/>
      <c r="SNV152" s="57"/>
      <c r="SNW152" s="57"/>
      <c r="SNX152" s="57"/>
      <c r="SNY152" s="57"/>
      <c r="SNZ152" s="57"/>
      <c r="SOA152" s="57"/>
      <c r="SOB152" s="57"/>
      <c r="SOC152" s="57"/>
      <c r="SOD152" s="57"/>
      <c r="SOE152" s="57"/>
      <c r="SOF152" s="57"/>
      <c r="SOG152" s="57"/>
      <c r="SOH152" s="57"/>
      <c r="SOI152" s="57"/>
      <c r="SOJ152" s="57"/>
      <c r="SOK152" s="57"/>
      <c r="SOL152" s="57"/>
      <c r="SOM152" s="57"/>
      <c r="SON152" s="57"/>
      <c r="SOO152" s="57"/>
      <c r="SOP152" s="57"/>
      <c r="SOQ152" s="57"/>
      <c r="SOR152" s="57"/>
      <c r="SOS152" s="57"/>
      <c r="SOT152" s="57"/>
      <c r="SOU152" s="57"/>
      <c r="SOV152" s="57"/>
      <c r="SOW152" s="57"/>
      <c r="SOX152" s="57"/>
      <c r="SOY152" s="57"/>
      <c r="SOZ152" s="57"/>
      <c r="SPA152" s="57"/>
      <c r="SPB152" s="57"/>
      <c r="SPC152" s="57"/>
      <c r="SPD152" s="57"/>
      <c r="SPE152" s="57"/>
      <c r="SPF152" s="57"/>
      <c r="SPG152" s="57"/>
      <c r="SPH152" s="57"/>
      <c r="SPI152" s="57"/>
      <c r="SPJ152" s="57"/>
      <c r="SPK152" s="57"/>
      <c r="SPL152" s="57"/>
      <c r="SPM152" s="57"/>
      <c r="SPN152" s="57"/>
      <c r="SPO152" s="57"/>
      <c r="SPP152" s="57"/>
      <c r="SPQ152" s="57"/>
      <c r="SPR152" s="57"/>
      <c r="SPS152" s="57"/>
      <c r="SPT152" s="57"/>
      <c r="SPU152" s="57"/>
      <c r="SPV152" s="57"/>
      <c r="SPW152" s="57"/>
      <c r="SPX152" s="57"/>
      <c r="SPY152" s="57"/>
      <c r="SPZ152" s="57"/>
      <c r="SQA152" s="57"/>
      <c r="SQB152" s="57"/>
      <c r="SQC152" s="57"/>
      <c r="SQD152" s="57"/>
      <c r="SQE152" s="57"/>
      <c r="SQF152" s="57"/>
      <c r="SQG152" s="57"/>
      <c r="SQH152" s="57"/>
      <c r="SQI152" s="57"/>
      <c r="SQJ152" s="57"/>
      <c r="SQK152" s="57"/>
      <c r="SQL152" s="57"/>
      <c r="SQM152" s="57"/>
      <c r="SQN152" s="57"/>
      <c r="SQO152" s="57"/>
      <c r="SQV152" s="57"/>
      <c r="SQW152" s="57"/>
      <c r="SQX152" s="57"/>
      <c r="SQY152" s="57"/>
      <c r="SQZ152" s="57"/>
      <c r="SRA152" s="57"/>
      <c r="SRB152" s="57"/>
      <c r="SRC152" s="57"/>
      <c r="SRD152" s="57"/>
      <c r="SRE152" s="57"/>
      <c r="SRF152" s="57"/>
      <c r="SRG152" s="57"/>
      <c r="SRH152" s="57"/>
      <c r="SRI152" s="57"/>
      <c r="SRJ152" s="57"/>
      <c r="SRK152" s="57"/>
      <c r="SRL152" s="57"/>
      <c r="SRM152" s="57"/>
      <c r="SRN152" s="57"/>
      <c r="SRO152" s="57"/>
      <c r="SRP152" s="57"/>
      <c r="SRQ152" s="57"/>
      <c r="SRR152" s="57"/>
      <c r="SRS152" s="57"/>
      <c r="SRT152" s="57"/>
      <c r="SRU152" s="57"/>
      <c r="SRV152" s="57"/>
      <c r="SRW152" s="57"/>
      <c r="SRX152" s="57"/>
      <c r="SRY152" s="57"/>
      <c r="SRZ152" s="57"/>
      <c r="SSA152" s="57"/>
      <c r="SSB152" s="57"/>
      <c r="SSC152" s="57"/>
      <c r="SSD152" s="57"/>
      <c r="SSE152" s="57"/>
      <c r="SSF152" s="57"/>
      <c r="SSG152" s="57"/>
      <c r="SSH152" s="57"/>
      <c r="SSI152" s="57"/>
      <c r="SSJ152" s="57"/>
      <c r="SSK152" s="57"/>
      <c r="SSL152" s="57"/>
      <c r="SSM152" s="57"/>
      <c r="SSN152" s="57"/>
      <c r="SSO152" s="57"/>
      <c r="SSP152" s="57"/>
      <c r="SSQ152" s="57"/>
      <c r="SSR152" s="57"/>
      <c r="SSS152" s="57"/>
      <c r="SST152" s="57"/>
      <c r="SSU152" s="57"/>
      <c r="SSV152" s="57"/>
      <c r="SSW152" s="57"/>
      <c r="SSX152" s="57"/>
      <c r="SSY152" s="57"/>
      <c r="SSZ152" s="57"/>
      <c r="STA152" s="57"/>
      <c r="STB152" s="57"/>
      <c r="STC152" s="57"/>
      <c r="STD152" s="57"/>
      <c r="STE152" s="57"/>
      <c r="STF152" s="57"/>
      <c r="STG152" s="57"/>
      <c r="STH152" s="57"/>
      <c r="STI152" s="57"/>
      <c r="STJ152" s="57"/>
      <c r="STK152" s="57"/>
      <c r="STL152" s="57"/>
      <c r="STM152" s="57"/>
      <c r="STN152" s="57"/>
      <c r="STO152" s="57"/>
      <c r="STP152" s="57"/>
      <c r="STQ152" s="57"/>
      <c r="STR152" s="57"/>
      <c r="STS152" s="57"/>
      <c r="STT152" s="57"/>
      <c r="STU152" s="57"/>
      <c r="STV152" s="57"/>
      <c r="STW152" s="57"/>
      <c r="STX152" s="57"/>
      <c r="STY152" s="57"/>
      <c r="STZ152" s="57"/>
      <c r="SUA152" s="57"/>
      <c r="SUB152" s="57"/>
      <c r="SUC152" s="57"/>
      <c r="SUD152" s="57"/>
      <c r="SUE152" s="57"/>
      <c r="SUF152" s="57"/>
      <c r="SUG152" s="57"/>
      <c r="SUH152" s="57"/>
      <c r="SUI152" s="57"/>
      <c r="SUJ152" s="57"/>
      <c r="SUK152" s="57"/>
      <c r="SUL152" s="57"/>
      <c r="SUM152" s="57"/>
      <c r="SUN152" s="57"/>
      <c r="SUO152" s="57"/>
      <c r="SUP152" s="57"/>
      <c r="SUQ152" s="57"/>
      <c r="SUR152" s="57"/>
      <c r="SUS152" s="57"/>
      <c r="SUT152" s="57"/>
      <c r="SUU152" s="57"/>
      <c r="SUV152" s="57"/>
      <c r="SUW152" s="57"/>
      <c r="SUX152" s="57"/>
      <c r="SUY152" s="57"/>
      <c r="SUZ152" s="57"/>
      <c r="SVA152" s="57"/>
      <c r="SVB152" s="57"/>
      <c r="SVC152" s="57"/>
      <c r="SVD152" s="57"/>
      <c r="SVE152" s="57"/>
      <c r="SVF152" s="57"/>
      <c r="SVG152" s="57"/>
      <c r="SVH152" s="57"/>
      <c r="SVI152" s="57"/>
      <c r="SVJ152" s="57"/>
      <c r="SVK152" s="57"/>
      <c r="SVL152" s="57"/>
      <c r="SVM152" s="57"/>
      <c r="SVN152" s="57"/>
      <c r="SVO152" s="57"/>
      <c r="SVP152" s="57"/>
      <c r="SVQ152" s="57"/>
      <c r="SVR152" s="57"/>
      <c r="SVS152" s="57"/>
      <c r="SVT152" s="57"/>
      <c r="SVU152" s="57"/>
      <c r="SVV152" s="57"/>
      <c r="SVW152" s="57"/>
      <c r="SVX152" s="57"/>
      <c r="SVY152" s="57"/>
      <c r="SVZ152" s="57"/>
      <c r="SWA152" s="57"/>
      <c r="SWB152" s="57"/>
      <c r="SWC152" s="57"/>
      <c r="SWD152" s="57"/>
      <c r="SWE152" s="57"/>
      <c r="SWF152" s="57"/>
      <c r="SWG152" s="57"/>
      <c r="SWH152" s="57"/>
      <c r="SWI152" s="57"/>
      <c r="SWJ152" s="57"/>
      <c r="SWK152" s="57"/>
      <c r="SWL152" s="57"/>
      <c r="SWM152" s="57"/>
      <c r="SWN152" s="57"/>
      <c r="SWO152" s="57"/>
      <c r="SWP152" s="57"/>
      <c r="SWQ152" s="57"/>
      <c r="SWR152" s="57"/>
      <c r="SWS152" s="57"/>
      <c r="SWT152" s="57"/>
      <c r="SWU152" s="57"/>
      <c r="SWV152" s="57"/>
      <c r="SWW152" s="57"/>
      <c r="SWX152" s="57"/>
      <c r="SWY152" s="57"/>
      <c r="SWZ152" s="57"/>
      <c r="SXA152" s="57"/>
      <c r="SXB152" s="57"/>
      <c r="SXC152" s="57"/>
      <c r="SXD152" s="57"/>
      <c r="SXE152" s="57"/>
      <c r="SXF152" s="57"/>
      <c r="SXG152" s="57"/>
      <c r="SXH152" s="57"/>
      <c r="SXI152" s="57"/>
      <c r="SXJ152" s="57"/>
      <c r="SXK152" s="57"/>
      <c r="SXL152" s="57"/>
      <c r="SXM152" s="57"/>
      <c r="SXN152" s="57"/>
      <c r="SXO152" s="57"/>
      <c r="SXP152" s="57"/>
      <c r="SXQ152" s="57"/>
      <c r="SXR152" s="57"/>
      <c r="SXS152" s="57"/>
      <c r="SXT152" s="57"/>
      <c r="SXU152" s="57"/>
      <c r="SXV152" s="57"/>
      <c r="SXW152" s="57"/>
      <c r="SXX152" s="57"/>
      <c r="SXY152" s="57"/>
      <c r="SXZ152" s="57"/>
      <c r="SYA152" s="57"/>
      <c r="SYB152" s="57"/>
      <c r="SYC152" s="57"/>
      <c r="SYD152" s="57"/>
      <c r="SYE152" s="57"/>
      <c r="SYF152" s="57"/>
      <c r="SYG152" s="57"/>
      <c r="SYH152" s="57"/>
      <c r="SYI152" s="57"/>
      <c r="SYJ152" s="57"/>
      <c r="SYK152" s="57"/>
      <c r="SYL152" s="57"/>
      <c r="SYM152" s="57"/>
      <c r="SYN152" s="57"/>
      <c r="SYO152" s="57"/>
      <c r="SYP152" s="57"/>
      <c r="SYQ152" s="57"/>
      <c r="SYR152" s="57"/>
      <c r="SYS152" s="57"/>
      <c r="SYT152" s="57"/>
      <c r="SYU152" s="57"/>
      <c r="SYV152" s="57"/>
      <c r="SYW152" s="57"/>
      <c r="SYX152" s="57"/>
      <c r="SYY152" s="57"/>
      <c r="SYZ152" s="57"/>
      <c r="SZA152" s="57"/>
      <c r="SZB152" s="57"/>
      <c r="SZC152" s="57"/>
      <c r="SZD152" s="57"/>
      <c r="SZE152" s="57"/>
      <c r="SZF152" s="57"/>
      <c r="SZG152" s="57"/>
      <c r="SZH152" s="57"/>
      <c r="SZI152" s="57"/>
      <c r="SZJ152" s="57"/>
      <c r="SZK152" s="57"/>
      <c r="SZL152" s="57"/>
      <c r="SZM152" s="57"/>
      <c r="SZN152" s="57"/>
      <c r="SZO152" s="57"/>
      <c r="SZP152" s="57"/>
      <c r="SZQ152" s="57"/>
      <c r="SZR152" s="57"/>
      <c r="SZS152" s="57"/>
      <c r="SZT152" s="57"/>
      <c r="SZU152" s="57"/>
      <c r="SZV152" s="57"/>
      <c r="SZW152" s="57"/>
      <c r="SZX152" s="57"/>
      <c r="SZY152" s="57"/>
      <c r="SZZ152" s="57"/>
      <c r="TAA152" s="57"/>
      <c r="TAB152" s="57"/>
      <c r="TAC152" s="57"/>
      <c r="TAD152" s="57"/>
      <c r="TAE152" s="57"/>
      <c r="TAF152" s="57"/>
      <c r="TAG152" s="57"/>
      <c r="TAH152" s="57"/>
      <c r="TAI152" s="57"/>
      <c r="TAJ152" s="57"/>
      <c r="TAK152" s="57"/>
      <c r="TAR152" s="57"/>
      <c r="TAS152" s="57"/>
      <c r="TAT152" s="57"/>
      <c r="TAU152" s="57"/>
      <c r="TAV152" s="57"/>
      <c r="TAW152" s="57"/>
      <c r="TAX152" s="57"/>
      <c r="TAY152" s="57"/>
      <c r="TAZ152" s="57"/>
      <c r="TBA152" s="57"/>
      <c r="TBB152" s="57"/>
      <c r="TBC152" s="57"/>
      <c r="TBD152" s="57"/>
      <c r="TBE152" s="57"/>
      <c r="TBF152" s="57"/>
      <c r="TBG152" s="57"/>
      <c r="TBH152" s="57"/>
      <c r="TBI152" s="57"/>
      <c r="TBJ152" s="57"/>
      <c r="TBK152" s="57"/>
      <c r="TBL152" s="57"/>
      <c r="TBM152" s="57"/>
      <c r="TBN152" s="57"/>
      <c r="TBO152" s="57"/>
      <c r="TBP152" s="57"/>
      <c r="TBQ152" s="57"/>
      <c r="TBR152" s="57"/>
      <c r="TBS152" s="57"/>
      <c r="TBT152" s="57"/>
      <c r="TBU152" s="57"/>
      <c r="TBV152" s="57"/>
      <c r="TBW152" s="57"/>
      <c r="TBX152" s="57"/>
      <c r="TBY152" s="57"/>
      <c r="TBZ152" s="57"/>
      <c r="TCA152" s="57"/>
      <c r="TCB152" s="57"/>
      <c r="TCC152" s="57"/>
      <c r="TCD152" s="57"/>
      <c r="TCE152" s="57"/>
      <c r="TCF152" s="57"/>
      <c r="TCG152" s="57"/>
      <c r="TCH152" s="57"/>
      <c r="TCI152" s="57"/>
      <c r="TCJ152" s="57"/>
      <c r="TCK152" s="57"/>
      <c r="TCL152" s="57"/>
      <c r="TCM152" s="57"/>
      <c r="TCN152" s="57"/>
      <c r="TCO152" s="57"/>
      <c r="TCP152" s="57"/>
      <c r="TCQ152" s="57"/>
      <c r="TCR152" s="57"/>
      <c r="TCS152" s="57"/>
      <c r="TCT152" s="57"/>
      <c r="TCU152" s="57"/>
      <c r="TCV152" s="57"/>
      <c r="TCW152" s="57"/>
      <c r="TCX152" s="57"/>
      <c r="TCY152" s="57"/>
      <c r="TCZ152" s="57"/>
      <c r="TDA152" s="57"/>
      <c r="TDB152" s="57"/>
      <c r="TDC152" s="57"/>
      <c r="TDD152" s="57"/>
      <c r="TDE152" s="57"/>
      <c r="TDF152" s="57"/>
      <c r="TDG152" s="57"/>
      <c r="TDH152" s="57"/>
      <c r="TDI152" s="57"/>
      <c r="TDJ152" s="57"/>
      <c r="TDK152" s="57"/>
      <c r="TDL152" s="57"/>
      <c r="TDM152" s="57"/>
      <c r="TDN152" s="57"/>
      <c r="TDO152" s="57"/>
      <c r="TDP152" s="57"/>
      <c r="TDQ152" s="57"/>
      <c r="TDR152" s="57"/>
      <c r="TDS152" s="57"/>
      <c r="TDT152" s="57"/>
      <c r="TDU152" s="57"/>
      <c r="TDV152" s="57"/>
      <c r="TDW152" s="57"/>
      <c r="TDX152" s="57"/>
      <c r="TDY152" s="57"/>
      <c r="TDZ152" s="57"/>
      <c r="TEA152" s="57"/>
      <c r="TEB152" s="57"/>
      <c r="TEC152" s="57"/>
      <c r="TED152" s="57"/>
      <c r="TEE152" s="57"/>
      <c r="TEF152" s="57"/>
      <c r="TEG152" s="57"/>
      <c r="TEH152" s="57"/>
      <c r="TEI152" s="57"/>
      <c r="TEJ152" s="57"/>
      <c r="TEK152" s="57"/>
      <c r="TEL152" s="57"/>
      <c r="TEM152" s="57"/>
      <c r="TEN152" s="57"/>
      <c r="TEO152" s="57"/>
      <c r="TEP152" s="57"/>
      <c r="TEQ152" s="57"/>
      <c r="TER152" s="57"/>
      <c r="TES152" s="57"/>
      <c r="TET152" s="57"/>
      <c r="TEU152" s="57"/>
      <c r="TEV152" s="57"/>
      <c r="TEW152" s="57"/>
      <c r="TEX152" s="57"/>
      <c r="TEY152" s="57"/>
      <c r="TEZ152" s="57"/>
      <c r="TFA152" s="57"/>
      <c r="TFB152" s="57"/>
      <c r="TFC152" s="57"/>
      <c r="TFD152" s="57"/>
      <c r="TFE152" s="57"/>
      <c r="TFF152" s="57"/>
      <c r="TFG152" s="57"/>
      <c r="TFH152" s="57"/>
      <c r="TFI152" s="57"/>
      <c r="TFJ152" s="57"/>
      <c r="TFK152" s="57"/>
      <c r="TFL152" s="57"/>
      <c r="TFM152" s="57"/>
      <c r="TFN152" s="57"/>
      <c r="TFO152" s="57"/>
      <c r="TFP152" s="57"/>
      <c r="TFQ152" s="57"/>
      <c r="TFR152" s="57"/>
      <c r="TFS152" s="57"/>
      <c r="TFT152" s="57"/>
      <c r="TFU152" s="57"/>
      <c r="TFV152" s="57"/>
      <c r="TFW152" s="57"/>
      <c r="TFX152" s="57"/>
      <c r="TFY152" s="57"/>
      <c r="TFZ152" s="57"/>
      <c r="TGA152" s="57"/>
      <c r="TGB152" s="57"/>
      <c r="TGC152" s="57"/>
      <c r="TGD152" s="57"/>
      <c r="TGE152" s="57"/>
      <c r="TGF152" s="57"/>
      <c r="TGG152" s="57"/>
      <c r="TGH152" s="57"/>
      <c r="TGI152" s="57"/>
      <c r="TGJ152" s="57"/>
      <c r="TGK152" s="57"/>
      <c r="TGL152" s="57"/>
      <c r="TGM152" s="57"/>
      <c r="TGN152" s="57"/>
      <c r="TGO152" s="57"/>
      <c r="TGP152" s="57"/>
      <c r="TGQ152" s="57"/>
      <c r="TGR152" s="57"/>
      <c r="TGS152" s="57"/>
      <c r="TGT152" s="57"/>
      <c r="TGU152" s="57"/>
      <c r="TGV152" s="57"/>
      <c r="TGW152" s="57"/>
      <c r="TGX152" s="57"/>
      <c r="TGY152" s="57"/>
      <c r="TGZ152" s="57"/>
      <c r="THA152" s="57"/>
      <c r="THB152" s="57"/>
      <c r="THC152" s="57"/>
      <c r="THD152" s="57"/>
      <c r="THE152" s="57"/>
      <c r="THF152" s="57"/>
      <c r="THG152" s="57"/>
      <c r="THH152" s="57"/>
      <c r="THI152" s="57"/>
      <c r="THJ152" s="57"/>
      <c r="THK152" s="57"/>
      <c r="THL152" s="57"/>
      <c r="THM152" s="57"/>
      <c r="THN152" s="57"/>
      <c r="THO152" s="57"/>
      <c r="THP152" s="57"/>
      <c r="THQ152" s="57"/>
      <c r="THR152" s="57"/>
      <c r="THS152" s="57"/>
      <c r="THT152" s="57"/>
      <c r="THU152" s="57"/>
      <c r="THV152" s="57"/>
      <c r="THW152" s="57"/>
      <c r="THX152" s="57"/>
      <c r="THY152" s="57"/>
      <c r="THZ152" s="57"/>
      <c r="TIA152" s="57"/>
      <c r="TIB152" s="57"/>
      <c r="TIC152" s="57"/>
      <c r="TID152" s="57"/>
      <c r="TIE152" s="57"/>
      <c r="TIF152" s="57"/>
      <c r="TIG152" s="57"/>
      <c r="TIH152" s="57"/>
      <c r="TII152" s="57"/>
      <c r="TIJ152" s="57"/>
      <c r="TIK152" s="57"/>
      <c r="TIL152" s="57"/>
      <c r="TIM152" s="57"/>
      <c r="TIN152" s="57"/>
      <c r="TIO152" s="57"/>
      <c r="TIP152" s="57"/>
      <c r="TIQ152" s="57"/>
      <c r="TIR152" s="57"/>
      <c r="TIS152" s="57"/>
      <c r="TIT152" s="57"/>
      <c r="TIU152" s="57"/>
      <c r="TIV152" s="57"/>
      <c r="TIW152" s="57"/>
      <c r="TIX152" s="57"/>
      <c r="TIY152" s="57"/>
      <c r="TIZ152" s="57"/>
      <c r="TJA152" s="57"/>
      <c r="TJB152" s="57"/>
      <c r="TJC152" s="57"/>
      <c r="TJD152" s="57"/>
      <c r="TJE152" s="57"/>
      <c r="TJF152" s="57"/>
      <c r="TJG152" s="57"/>
      <c r="TJH152" s="57"/>
      <c r="TJI152" s="57"/>
      <c r="TJJ152" s="57"/>
      <c r="TJK152" s="57"/>
      <c r="TJL152" s="57"/>
      <c r="TJM152" s="57"/>
      <c r="TJN152" s="57"/>
      <c r="TJO152" s="57"/>
      <c r="TJP152" s="57"/>
      <c r="TJQ152" s="57"/>
      <c r="TJR152" s="57"/>
      <c r="TJS152" s="57"/>
      <c r="TJT152" s="57"/>
      <c r="TJU152" s="57"/>
      <c r="TJV152" s="57"/>
      <c r="TJW152" s="57"/>
      <c r="TJX152" s="57"/>
      <c r="TJY152" s="57"/>
      <c r="TJZ152" s="57"/>
      <c r="TKA152" s="57"/>
      <c r="TKB152" s="57"/>
      <c r="TKC152" s="57"/>
      <c r="TKD152" s="57"/>
      <c r="TKE152" s="57"/>
      <c r="TKF152" s="57"/>
      <c r="TKG152" s="57"/>
      <c r="TKN152" s="57"/>
      <c r="TKO152" s="57"/>
      <c r="TKP152" s="57"/>
      <c r="TKQ152" s="57"/>
      <c r="TKR152" s="57"/>
      <c r="TKS152" s="57"/>
      <c r="TKT152" s="57"/>
      <c r="TKU152" s="57"/>
      <c r="TKV152" s="57"/>
      <c r="TKW152" s="57"/>
      <c r="TKX152" s="57"/>
      <c r="TKY152" s="57"/>
      <c r="TKZ152" s="57"/>
      <c r="TLA152" s="57"/>
      <c r="TLB152" s="57"/>
      <c r="TLC152" s="57"/>
      <c r="TLD152" s="57"/>
      <c r="TLE152" s="57"/>
      <c r="TLF152" s="57"/>
      <c r="TLG152" s="57"/>
      <c r="TLH152" s="57"/>
      <c r="TLI152" s="57"/>
      <c r="TLJ152" s="57"/>
      <c r="TLK152" s="57"/>
      <c r="TLL152" s="57"/>
      <c r="TLM152" s="57"/>
      <c r="TLN152" s="57"/>
      <c r="TLO152" s="57"/>
      <c r="TLP152" s="57"/>
      <c r="TLQ152" s="57"/>
      <c r="TLR152" s="57"/>
      <c r="TLS152" s="57"/>
      <c r="TLT152" s="57"/>
      <c r="TLU152" s="57"/>
      <c r="TLV152" s="57"/>
      <c r="TLW152" s="57"/>
      <c r="TLX152" s="57"/>
      <c r="TLY152" s="57"/>
      <c r="TLZ152" s="57"/>
      <c r="TMA152" s="57"/>
      <c r="TMB152" s="57"/>
      <c r="TMC152" s="57"/>
      <c r="TMD152" s="57"/>
      <c r="TME152" s="57"/>
      <c r="TMF152" s="57"/>
      <c r="TMG152" s="57"/>
      <c r="TMH152" s="57"/>
      <c r="TMI152" s="57"/>
      <c r="TMJ152" s="57"/>
      <c r="TMK152" s="57"/>
      <c r="TML152" s="57"/>
      <c r="TMM152" s="57"/>
      <c r="TMN152" s="57"/>
      <c r="TMO152" s="57"/>
      <c r="TMP152" s="57"/>
      <c r="TMQ152" s="57"/>
      <c r="TMR152" s="57"/>
      <c r="TMS152" s="57"/>
      <c r="TMT152" s="57"/>
      <c r="TMU152" s="57"/>
      <c r="TMV152" s="57"/>
      <c r="TMW152" s="57"/>
      <c r="TMX152" s="57"/>
      <c r="TMY152" s="57"/>
      <c r="TMZ152" s="57"/>
      <c r="TNA152" s="57"/>
      <c r="TNB152" s="57"/>
      <c r="TNC152" s="57"/>
      <c r="TND152" s="57"/>
      <c r="TNE152" s="57"/>
      <c r="TNF152" s="57"/>
      <c r="TNG152" s="57"/>
      <c r="TNH152" s="57"/>
      <c r="TNI152" s="57"/>
      <c r="TNJ152" s="57"/>
      <c r="TNK152" s="57"/>
      <c r="TNL152" s="57"/>
      <c r="TNM152" s="57"/>
      <c r="TNN152" s="57"/>
      <c r="TNO152" s="57"/>
      <c r="TNP152" s="57"/>
      <c r="TNQ152" s="57"/>
      <c r="TNR152" s="57"/>
      <c r="TNS152" s="57"/>
      <c r="TNT152" s="57"/>
      <c r="TNU152" s="57"/>
      <c r="TNV152" s="57"/>
      <c r="TNW152" s="57"/>
      <c r="TNX152" s="57"/>
      <c r="TNY152" s="57"/>
      <c r="TNZ152" s="57"/>
      <c r="TOA152" s="57"/>
      <c r="TOB152" s="57"/>
      <c r="TOC152" s="57"/>
      <c r="TOD152" s="57"/>
      <c r="TOE152" s="57"/>
      <c r="TOF152" s="57"/>
      <c r="TOG152" s="57"/>
      <c r="TOH152" s="57"/>
      <c r="TOI152" s="57"/>
      <c r="TOJ152" s="57"/>
      <c r="TOK152" s="57"/>
      <c r="TOL152" s="57"/>
      <c r="TOM152" s="57"/>
      <c r="TON152" s="57"/>
      <c r="TOO152" s="57"/>
      <c r="TOP152" s="57"/>
      <c r="TOQ152" s="57"/>
      <c r="TOR152" s="57"/>
      <c r="TOS152" s="57"/>
      <c r="TOT152" s="57"/>
      <c r="TOU152" s="57"/>
      <c r="TOV152" s="57"/>
      <c r="TOW152" s="57"/>
      <c r="TOX152" s="57"/>
      <c r="TOY152" s="57"/>
      <c r="TOZ152" s="57"/>
      <c r="TPA152" s="57"/>
      <c r="TPB152" s="57"/>
      <c r="TPC152" s="57"/>
      <c r="TPD152" s="57"/>
      <c r="TPE152" s="57"/>
      <c r="TPF152" s="57"/>
      <c r="TPG152" s="57"/>
      <c r="TPH152" s="57"/>
      <c r="TPI152" s="57"/>
      <c r="TPJ152" s="57"/>
      <c r="TPK152" s="57"/>
      <c r="TPL152" s="57"/>
      <c r="TPM152" s="57"/>
      <c r="TPN152" s="57"/>
      <c r="TPO152" s="57"/>
      <c r="TPP152" s="57"/>
      <c r="TPQ152" s="57"/>
      <c r="TPR152" s="57"/>
      <c r="TPS152" s="57"/>
      <c r="TPT152" s="57"/>
      <c r="TPU152" s="57"/>
      <c r="TPV152" s="57"/>
      <c r="TPW152" s="57"/>
      <c r="TPX152" s="57"/>
      <c r="TPY152" s="57"/>
      <c r="TPZ152" s="57"/>
      <c r="TQA152" s="57"/>
      <c r="TQB152" s="57"/>
      <c r="TQC152" s="57"/>
      <c r="TQD152" s="57"/>
      <c r="TQE152" s="57"/>
      <c r="TQF152" s="57"/>
      <c r="TQG152" s="57"/>
      <c r="TQH152" s="57"/>
      <c r="TQI152" s="57"/>
      <c r="TQJ152" s="57"/>
      <c r="TQK152" s="57"/>
      <c r="TQL152" s="57"/>
      <c r="TQM152" s="57"/>
      <c r="TQN152" s="57"/>
      <c r="TQO152" s="57"/>
      <c r="TQP152" s="57"/>
      <c r="TQQ152" s="57"/>
      <c r="TQR152" s="57"/>
      <c r="TQS152" s="57"/>
      <c r="TQT152" s="57"/>
      <c r="TQU152" s="57"/>
      <c r="TQV152" s="57"/>
      <c r="TQW152" s="57"/>
      <c r="TQX152" s="57"/>
      <c r="TQY152" s="57"/>
      <c r="TQZ152" s="57"/>
      <c r="TRA152" s="57"/>
      <c r="TRB152" s="57"/>
      <c r="TRC152" s="57"/>
      <c r="TRD152" s="57"/>
      <c r="TRE152" s="57"/>
      <c r="TRF152" s="57"/>
      <c r="TRG152" s="57"/>
      <c r="TRH152" s="57"/>
      <c r="TRI152" s="57"/>
      <c r="TRJ152" s="57"/>
      <c r="TRK152" s="57"/>
      <c r="TRL152" s="57"/>
      <c r="TRM152" s="57"/>
      <c r="TRN152" s="57"/>
      <c r="TRO152" s="57"/>
      <c r="TRP152" s="57"/>
      <c r="TRQ152" s="57"/>
      <c r="TRR152" s="57"/>
      <c r="TRS152" s="57"/>
      <c r="TRT152" s="57"/>
      <c r="TRU152" s="57"/>
      <c r="TRV152" s="57"/>
      <c r="TRW152" s="57"/>
      <c r="TRX152" s="57"/>
      <c r="TRY152" s="57"/>
      <c r="TRZ152" s="57"/>
      <c r="TSA152" s="57"/>
      <c r="TSB152" s="57"/>
      <c r="TSC152" s="57"/>
      <c r="TSD152" s="57"/>
      <c r="TSE152" s="57"/>
      <c r="TSF152" s="57"/>
      <c r="TSG152" s="57"/>
      <c r="TSH152" s="57"/>
      <c r="TSI152" s="57"/>
      <c r="TSJ152" s="57"/>
      <c r="TSK152" s="57"/>
      <c r="TSL152" s="57"/>
      <c r="TSM152" s="57"/>
      <c r="TSN152" s="57"/>
      <c r="TSO152" s="57"/>
      <c r="TSP152" s="57"/>
      <c r="TSQ152" s="57"/>
      <c r="TSR152" s="57"/>
      <c r="TSS152" s="57"/>
      <c r="TST152" s="57"/>
      <c r="TSU152" s="57"/>
      <c r="TSV152" s="57"/>
      <c r="TSW152" s="57"/>
      <c r="TSX152" s="57"/>
      <c r="TSY152" s="57"/>
      <c r="TSZ152" s="57"/>
      <c r="TTA152" s="57"/>
      <c r="TTB152" s="57"/>
      <c r="TTC152" s="57"/>
      <c r="TTD152" s="57"/>
      <c r="TTE152" s="57"/>
      <c r="TTF152" s="57"/>
      <c r="TTG152" s="57"/>
      <c r="TTH152" s="57"/>
      <c r="TTI152" s="57"/>
      <c r="TTJ152" s="57"/>
      <c r="TTK152" s="57"/>
      <c r="TTL152" s="57"/>
      <c r="TTM152" s="57"/>
      <c r="TTN152" s="57"/>
      <c r="TTO152" s="57"/>
      <c r="TTP152" s="57"/>
      <c r="TTQ152" s="57"/>
      <c r="TTR152" s="57"/>
      <c r="TTS152" s="57"/>
      <c r="TTT152" s="57"/>
      <c r="TTU152" s="57"/>
      <c r="TTV152" s="57"/>
      <c r="TTW152" s="57"/>
      <c r="TTX152" s="57"/>
      <c r="TTY152" s="57"/>
      <c r="TTZ152" s="57"/>
      <c r="TUA152" s="57"/>
      <c r="TUB152" s="57"/>
      <c r="TUC152" s="57"/>
      <c r="TUJ152" s="57"/>
      <c r="TUK152" s="57"/>
      <c r="TUL152" s="57"/>
      <c r="TUM152" s="57"/>
      <c r="TUN152" s="57"/>
      <c r="TUO152" s="57"/>
      <c r="TUP152" s="57"/>
      <c r="TUQ152" s="57"/>
      <c r="TUR152" s="57"/>
      <c r="TUS152" s="57"/>
      <c r="TUT152" s="57"/>
      <c r="TUU152" s="57"/>
      <c r="TUV152" s="57"/>
      <c r="TUW152" s="57"/>
      <c r="TUX152" s="57"/>
      <c r="TUY152" s="57"/>
      <c r="TUZ152" s="57"/>
      <c r="TVA152" s="57"/>
      <c r="TVB152" s="57"/>
      <c r="TVC152" s="57"/>
      <c r="TVD152" s="57"/>
      <c r="TVE152" s="57"/>
      <c r="TVF152" s="57"/>
      <c r="TVG152" s="57"/>
      <c r="TVH152" s="57"/>
      <c r="TVI152" s="57"/>
      <c r="TVJ152" s="57"/>
      <c r="TVK152" s="57"/>
      <c r="TVL152" s="57"/>
      <c r="TVM152" s="57"/>
      <c r="TVN152" s="57"/>
      <c r="TVO152" s="57"/>
      <c r="TVP152" s="57"/>
      <c r="TVQ152" s="57"/>
      <c r="TVR152" s="57"/>
      <c r="TVS152" s="57"/>
      <c r="TVT152" s="57"/>
      <c r="TVU152" s="57"/>
      <c r="TVV152" s="57"/>
      <c r="TVW152" s="57"/>
      <c r="TVX152" s="57"/>
      <c r="TVY152" s="57"/>
      <c r="TVZ152" s="57"/>
      <c r="TWA152" s="57"/>
      <c r="TWB152" s="57"/>
      <c r="TWC152" s="57"/>
      <c r="TWD152" s="57"/>
      <c r="TWE152" s="57"/>
      <c r="TWF152" s="57"/>
      <c r="TWG152" s="57"/>
      <c r="TWH152" s="57"/>
      <c r="TWI152" s="57"/>
      <c r="TWJ152" s="57"/>
      <c r="TWK152" s="57"/>
      <c r="TWL152" s="57"/>
      <c r="TWM152" s="57"/>
      <c r="TWN152" s="57"/>
      <c r="TWO152" s="57"/>
      <c r="TWP152" s="57"/>
      <c r="TWQ152" s="57"/>
      <c r="TWR152" s="57"/>
      <c r="TWS152" s="57"/>
      <c r="TWT152" s="57"/>
      <c r="TWU152" s="57"/>
      <c r="TWV152" s="57"/>
      <c r="TWW152" s="57"/>
      <c r="TWX152" s="57"/>
      <c r="TWY152" s="57"/>
      <c r="TWZ152" s="57"/>
      <c r="TXA152" s="57"/>
      <c r="TXB152" s="57"/>
      <c r="TXC152" s="57"/>
      <c r="TXD152" s="57"/>
      <c r="TXE152" s="57"/>
      <c r="TXF152" s="57"/>
      <c r="TXG152" s="57"/>
      <c r="TXH152" s="57"/>
      <c r="TXI152" s="57"/>
      <c r="TXJ152" s="57"/>
      <c r="TXK152" s="57"/>
      <c r="TXL152" s="57"/>
      <c r="TXM152" s="57"/>
      <c r="TXN152" s="57"/>
      <c r="TXO152" s="57"/>
      <c r="TXP152" s="57"/>
      <c r="TXQ152" s="57"/>
      <c r="TXR152" s="57"/>
      <c r="TXS152" s="57"/>
      <c r="TXT152" s="57"/>
      <c r="TXU152" s="57"/>
      <c r="TXV152" s="57"/>
      <c r="TXW152" s="57"/>
      <c r="TXX152" s="57"/>
      <c r="TXY152" s="57"/>
      <c r="TXZ152" s="57"/>
      <c r="TYA152" s="57"/>
      <c r="TYB152" s="57"/>
      <c r="TYC152" s="57"/>
      <c r="TYD152" s="57"/>
      <c r="TYE152" s="57"/>
      <c r="TYF152" s="57"/>
      <c r="TYG152" s="57"/>
      <c r="TYH152" s="57"/>
      <c r="TYI152" s="57"/>
      <c r="TYJ152" s="57"/>
      <c r="TYK152" s="57"/>
      <c r="TYL152" s="57"/>
      <c r="TYM152" s="57"/>
      <c r="TYN152" s="57"/>
      <c r="TYO152" s="57"/>
      <c r="TYP152" s="57"/>
      <c r="TYQ152" s="57"/>
      <c r="TYR152" s="57"/>
      <c r="TYS152" s="57"/>
      <c r="TYT152" s="57"/>
      <c r="TYU152" s="57"/>
      <c r="TYV152" s="57"/>
      <c r="TYW152" s="57"/>
      <c r="TYX152" s="57"/>
      <c r="TYY152" s="57"/>
      <c r="TYZ152" s="57"/>
      <c r="TZA152" s="57"/>
      <c r="TZB152" s="57"/>
      <c r="TZC152" s="57"/>
      <c r="TZD152" s="57"/>
      <c r="TZE152" s="57"/>
      <c r="TZF152" s="57"/>
      <c r="TZG152" s="57"/>
      <c r="TZH152" s="57"/>
      <c r="TZI152" s="57"/>
      <c r="TZJ152" s="57"/>
      <c r="TZK152" s="57"/>
      <c r="TZL152" s="57"/>
      <c r="TZM152" s="57"/>
      <c r="TZN152" s="57"/>
      <c r="TZO152" s="57"/>
      <c r="TZP152" s="57"/>
      <c r="TZQ152" s="57"/>
      <c r="TZR152" s="57"/>
      <c r="TZS152" s="57"/>
      <c r="TZT152" s="57"/>
      <c r="TZU152" s="57"/>
      <c r="TZV152" s="57"/>
      <c r="TZW152" s="57"/>
      <c r="TZX152" s="57"/>
      <c r="TZY152" s="57"/>
      <c r="TZZ152" s="57"/>
      <c r="UAA152" s="57"/>
      <c r="UAB152" s="57"/>
      <c r="UAC152" s="57"/>
      <c r="UAD152" s="57"/>
      <c r="UAE152" s="57"/>
      <c r="UAF152" s="57"/>
      <c r="UAG152" s="57"/>
      <c r="UAH152" s="57"/>
      <c r="UAI152" s="57"/>
      <c r="UAJ152" s="57"/>
      <c r="UAK152" s="57"/>
      <c r="UAL152" s="57"/>
      <c r="UAM152" s="57"/>
      <c r="UAN152" s="57"/>
      <c r="UAO152" s="57"/>
      <c r="UAP152" s="57"/>
      <c r="UAQ152" s="57"/>
      <c r="UAR152" s="57"/>
      <c r="UAS152" s="57"/>
      <c r="UAT152" s="57"/>
      <c r="UAU152" s="57"/>
      <c r="UAV152" s="57"/>
      <c r="UAW152" s="57"/>
      <c r="UAX152" s="57"/>
      <c r="UAY152" s="57"/>
      <c r="UAZ152" s="57"/>
      <c r="UBA152" s="57"/>
      <c r="UBB152" s="57"/>
      <c r="UBC152" s="57"/>
      <c r="UBD152" s="57"/>
      <c r="UBE152" s="57"/>
      <c r="UBF152" s="57"/>
      <c r="UBG152" s="57"/>
      <c r="UBH152" s="57"/>
      <c r="UBI152" s="57"/>
      <c r="UBJ152" s="57"/>
      <c r="UBK152" s="57"/>
      <c r="UBL152" s="57"/>
      <c r="UBM152" s="57"/>
      <c r="UBN152" s="57"/>
      <c r="UBO152" s="57"/>
      <c r="UBP152" s="57"/>
      <c r="UBQ152" s="57"/>
      <c r="UBR152" s="57"/>
      <c r="UBS152" s="57"/>
      <c r="UBT152" s="57"/>
      <c r="UBU152" s="57"/>
      <c r="UBV152" s="57"/>
      <c r="UBW152" s="57"/>
      <c r="UBX152" s="57"/>
      <c r="UBY152" s="57"/>
      <c r="UBZ152" s="57"/>
      <c r="UCA152" s="57"/>
      <c r="UCB152" s="57"/>
      <c r="UCC152" s="57"/>
      <c r="UCD152" s="57"/>
      <c r="UCE152" s="57"/>
      <c r="UCF152" s="57"/>
      <c r="UCG152" s="57"/>
      <c r="UCH152" s="57"/>
      <c r="UCI152" s="57"/>
      <c r="UCJ152" s="57"/>
      <c r="UCK152" s="57"/>
      <c r="UCL152" s="57"/>
      <c r="UCM152" s="57"/>
      <c r="UCN152" s="57"/>
      <c r="UCO152" s="57"/>
      <c r="UCP152" s="57"/>
      <c r="UCQ152" s="57"/>
      <c r="UCR152" s="57"/>
      <c r="UCS152" s="57"/>
      <c r="UCT152" s="57"/>
      <c r="UCU152" s="57"/>
      <c r="UCV152" s="57"/>
      <c r="UCW152" s="57"/>
      <c r="UCX152" s="57"/>
      <c r="UCY152" s="57"/>
      <c r="UCZ152" s="57"/>
      <c r="UDA152" s="57"/>
      <c r="UDB152" s="57"/>
      <c r="UDC152" s="57"/>
      <c r="UDD152" s="57"/>
      <c r="UDE152" s="57"/>
      <c r="UDF152" s="57"/>
      <c r="UDG152" s="57"/>
      <c r="UDH152" s="57"/>
      <c r="UDI152" s="57"/>
      <c r="UDJ152" s="57"/>
      <c r="UDK152" s="57"/>
      <c r="UDL152" s="57"/>
      <c r="UDM152" s="57"/>
      <c r="UDN152" s="57"/>
      <c r="UDO152" s="57"/>
      <c r="UDP152" s="57"/>
      <c r="UDQ152" s="57"/>
      <c r="UDR152" s="57"/>
      <c r="UDS152" s="57"/>
      <c r="UDT152" s="57"/>
      <c r="UDU152" s="57"/>
      <c r="UDV152" s="57"/>
      <c r="UDW152" s="57"/>
      <c r="UDX152" s="57"/>
      <c r="UDY152" s="57"/>
      <c r="UEF152" s="57"/>
      <c r="UEG152" s="57"/>
      <c r="UEH152" s="57"/>
      <c r="UEI152" s="57"/>
      <c r="UEJ152" s="57"/>
      <c r="UEK152" s="57"/>
      <c r="UEL152" s="57"/>
      <c r="UEM152" s="57"/>
      <c r="UEN152" s="57"/>
      <c r="UEO152" s="57"/>
      <c r="UEP152" s="57"/>
      <c r="UEQ152" s="57"/>
      <c r="UER152" s="57"/>
      <c r="UES152" s="57"/>
      <c r="UET152" s="57"/>
      <c r="UEU152" s="57"/>
      <c r="UEV152" s="57"/>
      <c r="UEW152" s="57"/>
      <c r="UEX152" s="57"/>
      <c r="UEY152" s="57"/>
      <c r="UEZ152" s="57"/>
      <c r="UFA152" s="57"/>
      <c r="UFB152" s="57"/>
      <c r="UFC152" s="57"/>
      <c r="UFD152" s="57"/>
      <c r="UFE152" s="57"/>
      <c r="UFF152" s="57"/>
      <c r="UFG152" s="57"/>
      <c r="UFH152" s="57"/>
      <c r="UFI152" s="57"/>
      <c r="UFJ152" s="57"/>
      <c r="UFK152" s="57"/>
      <c r="UFL152" s="57"/>
      <c r="UFM152" s="57"/>
      <c r="UFN152" s="57"/>
      <c r="UFO152" s="57"/>
      <c r="UFP152" s="57"/>
      <c r="UFQ152" s="57"/>
      <c r="UFR152" s="57"/>
      <c r="UFS152" s="57"/>
      <c r="UFT152" s="57"/>
      <c r="UFU152" s="57"/>
      <c r="UFV152" s="57"/>
      <c r="UFW152" s="57"/>
      <c r="UFX152" s="57"/>
      <c r="UFY152" s="57"/>
      <c r="UFZ152" s="57"/>
      <c r="UGA152" s="57"/>
      <c r="UGB152" s="57"/>
      <c r="UGC152" s="57"/>
      <c r="UGD152" s="57"/>
      <c r="UGE152" s="57"/>
      <c r="UGF152" s="57"/>
      <c r="UGG152" s="57"/>
      <c r="UGH152" s="57"/>
      <c r="UGI152" s="57"/>
      <c r="UGJ152" s="57"/>
      <c r="UGK152" s="57"/>
      <c r="UGL152" s="57"/>
      <c r="UGM152" s="57"/>
      <c r="UGN152" s="57"/>
      <c r="UGO152" s="57"/>
      <c r="UGP152" s="57"/>
      <c r="UGQ152" s="57"/>
      <c r="UGR152" s="57"/>
      <c r="UGS152" s="57"/>
      <c r="UGT152" s="57"/>
      <c r="UGU152" s="57"/>
      <c r="UGV152" s="57"/>
      <c r="UGW152" s="57"/>
      <c r="UGX152" s="57"/>
      <c r="UGY152" s="57"/>
      <c r="UGZ152" s="57"/>
      <c r="UHA152" s="57"/>
      <c r="UHB152" s="57"/>
      <c r="UHC152" s="57"/>
      <c r="UHD152" s="57"/>
      <c r="UHE152" s="57"/>
      <c r="UHF152" s="57"/>
      <c r="UHG152" s="57"/>
      <c r="UHH152" s="57"/>
      <c r="UHI152" s="57"/>
      <c r="UHJ152" s="57"/>
      <c r="UHK152" s="57"/>
      <c r="UHL152" s="57"/>
      <c r="UHM152" s="57"/>
      <c r="UHN152" s="57"/>
      <c r="UHO152" s="57"/>
      <c r="UHP152" s="57"/>
      <c r="UHQ152" s="57"/>
      <c r="UHR152" s="57"/>
      <c r="UHS152" s="57"/>
      <c r="UHT152" s="57"/>
      <c r="UHU152" s="57"/>
      <c r="UHV152" s="57"/>
      <c r="UHW152" s="57"/>
      <c r="UHX152" s="57"/>
      <c r="UHY152" s="57"/>
      <c r="UHZ152" s="57"/>
      <c r="UIA152" s="57"/>
      <c r="UIB152" s="57"/>
      <c r="UIC152" s="57"/>
      <c r="UID152" s="57"/>
      <c r="UIE152" s="57"/>
      <c r="UIF152" s="57"/>
      <c r="UIG152" s="57"/>
      <c r="UIH152" s="57"/>
      <c r="UII152" s="57"/>
      <c r="UIJ152" s="57"/>
      <c r="UIK152" s="57"/>
      <c r="UIL152" s="57"/>
      <c r="UIM152" s="57"/>
      <c r="UIN152" s="57"/>
      <c r="UIO152" s="57"/>
      <c r="UIP152" s="57"/>
      <c r="UIQ152" s="57"/>
      <c r="UIR152" s="57"/>
      <c r="UIS152" s="57"/>
      <c r="UIT152" s="57"/>
      <c r="UIU152" s="57"/>
      <c r="UIV152" s="57"/>
      <c r="UIW152" s="57"/>
      <c r="UIX152" s="57"/>
      <c r="UIY152" s="57"/>
      <c r="UIZ152" s="57"/>
      <c r="UJA152" s="57"/>
      <c r="UJB152" s="57"/>
      <c r="UJC152" s="57"/>
      <c r="UJD152" s="57"/>
      <c r="UJE152" s="57"/>
      <c r="UJF152" s="57"/>
      <c r="UJG152" s="57"/>
      <c r="UJH152" s="57"/>
      <c r="UJI152" s="57"/>
      <c r="UJJ152" s="57"/>
      <c r="UJK152" s="57"/>
      <c r="UJL152" s="57"/>
      <c r="UJM152" s="57"/>
      <c r="UJN152" s="57"/>
      <c r="UJO152" s="57"/>
      <c r="UJP152" s="57"/>
      <c r="UJQ152" s="57"/>
      <c r="UJR152" s="57"/>
      <c r="UJS152" s="57"/>
      <c r="UJT152" s="57"/>
      <c r="UJU152" s="57"/>
      <c r="UJV152" s="57"/>
      <c r="UJW152" s="57"/>
      <c r="UJX152" s="57"/>
      <c r="UJY152" s="57"/>
      <c r="UJZ152" s="57"/>
      <c r="UKA152" s="57"/>
      <c r="UKB152" s="57"/>
      <c r="UKC152" s="57"/>
      <c r="UKD152" s="57"/>
      <c r="UKE152" s="57"/>
      <c r="UKF152" s="57"/>
      <c r="UKG152" s="57"/>
      <c r="UKH152" s="57"/>
      <c r="UKI152" s="57"/>
      <c r="UKJ152" s="57"/>
      <c r="UKK152" s="57"/>
      <c r="UKL152" s="57"/>
      <c r="UKM152" s="57"/>
      <c r="UKN152" s="57"/>
      <c r="UKO152" s="57"/>
      <c r="UKP152" s="57"/>
      <c r="UKQ152" s="57"/>
      <c r="UKR152" s="57"/>
      <c r="UKS152" s="57"/>
      <c r="UKT152" s="57"/>
      <c r="UKU152" s="57"/>
      <c r="UKV152" s="57"/>
      <c r="UKW152" s="57"/>
      <c r="UKX152" s="57"/>
      <c r="UKY152" s="57"/>
      <c r="UKZ152" s="57"/>
      <c r="ULA152" s="57"/>
      <c r="ULB152" s="57"/>
      <c r="ULC152" s="57"/>
      <c r="ULD152" s="57"/>
      <c r="ULE152" s="57"/>
      <c r="ULF152" s="57"/>
      <c r="ULG152" s="57"/>
      <c r="ULH152" s="57"/>
      <c r="ULI152" s="57"/>
      <c r="ULJ152" s="57"/>
      <c r="ULK152" s="57"/>
      <c r="ULL152" s="57"/>
      <c r="ULM152" s="57"/>
      <c r="ULN152" s="57"/>
      <c r="ULO152" s="57"/>
      <c r="ULP152" s="57"/>
      <c r="ULQ152" s="57"/>
      <c r="ULR152" s="57"/>
      <c r="ULS152" s="57"/>
      <c r="ULT152" s="57"/>
      <c r="ULU152" s="57"/>
      <c r="ULV152" s="57"/>
      <c r="ULW152" s="57"/>
      <c r="ULX152" s="57"/>
      <c r="ULY152" s="57"/>
      <c r="ULZ152" s="57"/>
      <c r="UMA152" s="57"/>
      <c r="UMB152" s="57"/>
      <c r="UMC152" s="57"/>
      <c r="UMD152" s="57"/>
      <c r="UME152" s="57"/>
      <c r="UMF152" s="57"/>
      <c r="UMG152" s="57"/>
      <c r="UMH152" s="57"/>
      <c r="UMI152" s="57"/>
      <c r="UMJ152" s="57"/>
      <c r="UMK152" s="57"/>
      <c r="UML152" s="57"/>
      <c r="UMM152" s="57"/>
      <c r="UMN152" s="57"/>
      <c r="UMO152" s="57"/>
      <c r="UMP152" s="57"/>
      <c r="UMQ152" s="57"/>
      <c r="UMR152" s="57"/>
      <c r="UMS152" s="57"/>
      <c r="UMT152" s="57"/>
      <c r="UMU152" s="57"/>
      <c r="UMV152" s="57"/>
      <c r="UMW152" s="57"/>
      <c r="UMX152" s="57"/>
      <c r="UMY152" s="57"/>
      <c r="UMZ152" s="57"/>
      <c r="UNA152" s="57"/>
      <c r="UNB152" s="57"/>
      <c r="UNC152" s="57"/>
      <c r="UND152" s="57"/>
      <c r="UNE152" s="57"/>
      <c r="UNF152" s="57"/>
      <c r="UNG152" s="57"/>
      <c r="UNH152" s="57"/>
      <c r="UNI152" s="57"/>
      <c r="UNJ152" s="57"/>
      <c r="UNK152" s="57"/>
      <c r="UNL152" s="57"/>
      <c r="UNM152" s="57"/>
      <c r="UNN152" s="57"/>
      <c r="UNO152" s="57"/>
      <c r="UNP152" s="57"/>
      <c r="UNQ152" s="57"/>
      <c r="UNR152" s="57"/>
      <c r="UNS152" s="57"/>
      <c r="UNT152" s="57"/>
      <c r="UNU152" s="57"/>
      <c r="UOB152" s="57"/>
      <c r="UOC152" s="57"/>
      <c r="UOD152" s="57"/>
      <c r="UOE152" s="57"/>
      <c r="UOF152" s="57"/>
      <c r="UOG152" s="57"/>
      <c r="UOH152" s="57"/>
      <c r="UOI152" s="57"/>
      <c r="UOJ152" s="57"/>
      <c r="UOK152" s="57"/>
      <c r="UOL152" s="57"/>
      <c r="UOM152" s="57"/>
      <c r="UON152" s="57"/>
      <c r="UOO152" s="57"/>
      <c r="UOP152" s="57"/>
      <c r="UOQ152" s="57"/>
      <c r="UOR152" s="57"/>
      <c r="UOS152" s="57"/>
      <c r="UOT152" s="57"/>
      <c r="UOU152" s="57"/>
      <c r="UOV152" s="57"/>
      <c r="UOW152" s="57"/>
      <c r="UOX152" s="57"/>
      <c r="UOY152" s="57"/>
      <c r="UOZ152" s="57"/>
      <c r="UPA152" s="57"/>
      <c r="UPB152" s="57"/>
      <c r="UPC152" s="57"/>
      <c r="UPD152" s="57"/>
      <c r="UPE152" s="57"/>
      <c r="UPF152" s="57"/>
      <c r="UPG152" s="57"/>
      <c r="UPH152" s="57"/>
      <c r="UPI152" s="57"/>
      <c r="UPJ152" s="57"/>
      <c r="UPK152" s="57"/>
      <c r="UPL152" s="57"/>
      <c r="UPM152" s="57"/>
      <c r="UPN152" s="57"/>
      <c r="UPO152" s="57"/>
      <c r="UPP152" s="57"/>
      <c r="UPQ152" s="57"/>
      <c r="UPR152" s="57"/>
      <c r="UPS152" s="57"/>
      <c r="UPT152" s="57"/>
      <c r="UPU152" s="57"/>
      <c r="UPV152" s="57"/>
      <c r="UPW152" s="57"/>
      <c r="UPX152" s="57"/>
      <c r="UPY152" s="57"/>
      <c r="UPZ152" s="57"/>
      <c r="UQA152" s="57"/>
      <c r="UQB152" s="57"/>
      <c r="UQC152" s="57"/>
      <c r="UQD152" s="57"/>
      <c r="UQE152" s="57"/>
      <c r="UQF152" s="57"/>
      <c r="UQG152" s="57"/>
      <c r="UQH152" s="57"/>
      <c r="UQI152" s="57"/>
      <c r="UQJ152" s="57"/>
      <c r="UQK152" s="57"/>
      <c r="UQL152" s="57"/>
      <c r="UQM152" s="57"/>
      <c r="UQN152" s="57"/>
      <c r="UQO152" s="57"/>
      <c r="UQP152" s="57"/>
      <c r="UQQ152" s="57"/>
      <c r="UQR152" s="57"/>
      <c r="UQS152" s="57"/>
      <c r="UQT152" s="57"/>
      <c r="UQU152" s="57"/>
      <c r="UQV152" s="57"/>
      <c r="UQW152" s="57"/>
      <c r="UQX152" s="57"/>
      <c r="UQY152" s="57"/>
      <c r="UQZ152" s="57"/>
      <c r="URA152" s="57"/>
      <c r="URB152" s="57"/>
      <c r="URC152" s="57"/>
      <c r="URD152" s="57"/>
      <c r="URE152" s="57"/>
      <c r="URF152" s="57"/>
      <c r="URG152" s="57"/>
      <c r="URH152" s="57"/>
      <c r="URI152" s="57"/>
      <c r="URJ152" s="57"/>
      <c r="URK152" s="57"/>
      <c r="URL152" s="57"/>
      <c r="URM152" s="57"/>
      <c r="URN152" s="57"/>
      <c r="URO152" s="57"/>
      <c r="URP152" s="57"/>
      <c r="URQ152" s="57"/>
      <c r="URR152" s="57"/>
      <c r="URS152" s="57"/>
      <c r="URT152" s="57"/>
      <c r="URU152" s="57"/>
      <c r="URV152" s="57"/>
      <c r="URW152" s="57"/>
      <c r="URX152" s="57"/>
      <c r="URY152" s="57"/>
      <c r="URZ152" s="57"/>
      <c r="USA152" s="57"/>
      <c r="USB152" s="57"/>
      <c r="USC152" s="57"/>
      <c r="USD152" s="57"/>
      <c r="USE152" s="57"/>
      <c r="USF152" s="57"/>
      <c r="USG152" s="57"/>
      <c r="USH152" s="57"/>
      <c r="USI152" s="57"/>
      <c r="USJ152" s="57"/>
      <c r="USK152" s="57"/>
      <c r="USL152" s="57"/>
      <c r="USM152" s="57"/>
      <c r="USN152" s="57"/>
      <c r="USO152" s="57"/>
      <c r="USP152" s="57"/>
      <c r="USQ152" s="57"/>
      <c r="USR152" s="57"/>
      <c r="USS152" s="57"/>
      <c r="UST152" s="57"/>
      <c r="USU152" s="57"/>
      <c r="USV152" s="57"/>
      <c r="USW152" s="57"/>
      <c r="USX152" s="57"/>
      <c r="USY152" s="57"/>
      <c r="USZ152" s="57"/>
      <c r="UTA152" s="57"/>
      <c r="UTB152" s="57"/>
      <c r="UTC152" s="57"/>
      <c r="UTD152" s="57"/>
      <c r="UTE152" s="57"/>
      <c r="UTF152" s="57"/>
      <c r="UTG152" s="57"/>
      <c r="UTH152" s="57"/>
      <c r="UTI152" s="57"/>
      <c r="UTJ152" s="57"/>
      <c r="UTK152" s="57"/>
      <c r="UTL152" s="57"/>
      <c r="UTM152" s="57"/>
      <c r="UTN152" s="57"/>
      <c r="UTO152" s="57"/>
      <c r="UTP152" s="57"/>
      <c r="UTQ152" s="57"/>
      <c r="UTR152" s="57"/>
      <c r="UTS152" s="57"/>
      <c r="UTT152" s="57"/>
      <c r="UTU152" s="57"/>
      <c r="UTV152" s="57"/>
      <c r="UTW152" s="57"/>
      <c r="UTX152" s="57"/>
      <c r="UTY152" s="57"/>
      <c r="UTZ152" s="57"/>
      <c r="UUA152" s="57"/>
      <c r="UUB152" s="57"/>
      <c r="UUC152" s="57"/>
      <c r="UUD152" s="57"/>
      <c r="UUE152" s="57"/>
      <c r="UUF152" s="57"/>
      <c r="UUG152" s="57"/>
      <c r="UUH152" s="57"/>
      <c r="UUI152" s="57"/>
      <c r="UUJ152" s="57"/>
      <c r="UUK152" s="57"/>
      <c r="UUL152" s="57"/>
      <c r="UUM152" s="57"/>
      <c r="UUN152" s="57"/>
      <c r="UUO152" s="57"/>
      <c r="UUP152" s="57"/>
      <c r="UUQ152" s="57"/>
      <c r="UUR152" s="57"/>
      <c r="UUS152" s="57"/>
      <c r="UUT152" s="57"/>
      <c r="UUU152" s="57"/>
      <c r="UUV152" s="57"/>
      <c r="UUW152" s="57"/>
      <c r="UUX152" s="57"/>
      <c r="UUY152" s="57"/>
      <c r="UUZ152" s="57"/>
      <c r="UVA152" s="57"/>
      <c r="UVB152" s="57"/>
      <c r="UVC152" s="57"/>
      <c r="UVD152" s="57"/>
      <c r="UVE152" s="57"/>
      <c r="UVF152" s="57"/>
      <c r="UVG152" s="57"/>
      <c r="UVH152" s="57"/>
      <c r="UVI152" s="57"/>
      <c r="UVJ152" s="57"/>
      <c r="UVK152" s="57"/>
      <c r="UVL152" s="57"/>
      <c r="UVM152" s="57"/>
      <c r="UVN152" s="57"/>
      <c r="UVO152" s="57"/>
      <c r="UVP152" s="57"/>
      <c r="UVQ152" s="57"/>
      <c r="UVR152" s="57"/>
      <c r="UVS152" s="57"/>
      <c r="UVT152" s="57"/>
      <c r="UVU152" s="57"/>
      <c r="UVV152" s="57"/>
      <c r="UVW152" s="57"/>
      <c r="UVX152" s="57"/>
      <c r="UVY152" s="57"/>
      <c r="UVZ152" s="57"/>
      <c r="UWA152" s="57"/>
      <c r="UWB152" s="57"/>
      <c r="UWC152" s="57"/>
      <c r="UWD152" s="57"/>
      <c r="UWE152" s="57"/>
      <c r="UWF152" s="57"/>
      <c r="UWG152" s="57"/>
      <c r="UWH152" s="57"/>
      <c r="UWI152" s="57"/>
      <c r="UWJ152" s="57"/>
      <c r="UWK152" s="57"/>
      <c r="UWL152" s="57"/>
      <c r="UWM152" s="57"/>
      <c r="UWN152" s="57"/>
      <c r="UWO152" s="57"/>
      <c r="UWP152" s="57"/>
      <c r="UWQ152" s="57"/>
      <c r="UWR152" s="57"/>
      <c r="UWS152" s="57"/>
      <c r="UWT152" s="57"/>
      <c r="UWU152" s="57"/>
      <c r="UWV152" s="57"/>
      <c r="UWW152" s="57"/>
      <c r="UWX152" s="57"/>
      <c r="UWY152" s="57"/>
      <c r="UWZ152" s="57"/>
      <c r="UXA152" s="57"/>
      <c r="UXB152" s="57"/>
      <c r="UXC152" s="57"/>
      <c r="UXD152" s="57"/>
      <c r="UXE152" s="57"/>
      <c r="UXF152" s="57"/>
      <c r="UXG152" s="57"/>
      <c r="UXH152" s="57"/>
      <c r="UXI152" s="57"/>
      <c r="UXJ152" s="57"/>
      <c r="UXK152" s="57"/>
      <c r="UXL152" s="57"/>
      <c r="UXM152" s="57"/>
      <c r="UXN152" s="57"/>
      <c r="UXO152" s="57"/>
      <c r="UXP152" s="57"/>
      <c r="UXQ152" s="57"/>
      <c r="UXX152" s="57"/>
      <c r="UXY152" s="57"/>
      <c r="UXZ152" s="57"/>
      <c r="UYA152" s="57"/>
      <c r="UYB152" s="57"/>
      <c r="UYC152" s="57"/>
      <c r="UYD152" s="57"/>
      <c r="UYE152" s="57"/>
      <c r="UYF152" s="57"/>
      <c r="UYG152" s="57"/>
      <c r="UYH152" s="57"/>
      <c r="UYI152" s="57"/>
      <c r="UYJ152" s="57"/>
      <c r="UYK152" s="57"/>
      <c r="UYL152" s="57"/>
      <c r="UYM152" s="57"/>
      <c r="UYN152" s="57"/>
      <c r="UYO152" s="57"/>
      <c r="UYP152" s="57"/>
      <c r="UYQ152" s="57"/>
      <c r="UYR152" s="57"/>
      <c r="UYS152" s="57"/>
      <c r="UYT152" s="57"/>
      <c r="UYU152" s="57"/>
      <c r="UYV152" s="57"/>
      <c r="UYW152" s="57"/>
      <c r="UYX152" s="57"/>
      <c r="UYY152" s="57"/>
      <c r="UYZ152" s="57"/>
      <c r="UZA152" s="57"/>
      <c r="UZB152" s="57"/>
      <c r="UZC152" s="57"/>
      <c r="UZD152" s="57"/>
      <c r="UZE152" s="57"/>
      <c r="UZF152" s="57"/>
      <c r="UZG152" s="57"/>
      <c r="UZH152" s="57"/>
      <c r="UZI152" s="57"/>
      <c r="UZJ152" s="57"/>
      <c r="UZK152" s="57"/>
      <c r="UZL152" s="57"/>
      <c r="UZM152" s="57"/>
      <c r="UZN152" s="57"/>
      <c r="UZO152" s="57"/>
      <c r="UZP152" s="57"/>
      <c r="UZQ152" s="57"/>
      <c r="UZR152" s="57"/>
      <c r="UZS152" s="57"/>
      <c r="UZT152" s="57"/>
      <c r="UZU152" s="57"/>
      <c r="UZV152" s="57"/>
      <c r="UZW152" s="57"/>
      <c r="UZX152" s="57"/>
      <c r="UZY152" s="57"/>
      <c r="UZZ152" s="57"/>
      <c r="VAA152" s="57"/>
      <c r="VAB152" s="57"/>
      <c r="VAC152" s="57"/>
      <c r="VAD152" s="57"/>
      <c r="VAE152" s="57"/>
      <c r="VAF152" s="57"/>
      <c r="VAG152" s="57"/>
      <c r="VAH152" s="57"/>
      <c r="VAI152" s="57"/>
      <c r="VAJ152" s="57"/>
      <c r="VAK152" s="57"/>
      <c r="VAL152" s="57"/>
      <c r="VAM152" s="57"/>
      <c r="VAN152" s="57"/>
      <c r="VAO152" s="57"/>
      <c r="VAP152" s="57"/>
      <c r="VAQ152" s="57"/>
      <c r="VAR152" s="57"/>
      <c r="VAS152" s="57"/>
      <c r="VAT152" s="57"/>
      <c r="VAU152" s="57"/>
      <c r="VAV152" s="57"/>
      <c r="VAW152" s="57"/>
      <c r="VAX152" s="57"/>
      <c r="VAY152" s="57"/>
      <c r="VAZ152" s="57"/>
      <c r="VBA152" s="57"/>
      <c r="VBB152" s="57"/>
      <c r="VBC152" s="57"/>
      <c r="VBD152" s="57"/>
      <c r="VBE152" s="57"/>
      <c r="VBF152" s="57"/>
      <c r="VBG152" s="57"/>
      <c r="VBH152" s="57"/>
      <c r="VBI152" s="57"/>
      <c r="VBJ152" s="57"/>
      <c r="VBK152" s="57"/>
      <c r="VBL152" s="57"/>
      <c r="VBM152" s="57"/>
      <c r="VBN152" s="57"/>
      <c r="VBO152" s="57"/>
      <c r="VBP152" s="57"/>
      <c r="VBQ152" s="57"/>
      <c r="VBR152" s="57"/>
      <c r="VBS152" s="57"/>
      <c r="VBT152" s="57"/>
      <c r="VBU152" s="57"/>
      <c r="VBV152" s="57"/>
      <c r="VBW152" s="57"/>
      <c r="VBX152" s="57"/>
      <c r="VBY152" s="57"/>
      <c r="VBZ152" s="57"/>
      <c r="VCA152" s="57"/>
      <c r="VCB152" s="57"/>
      <c r="VCC152" s="57"/>
      <c r="VCD152" s="57"/>
      <c r="VCE152" s="57"/>
      <c r="VCF152" s="57"/>
      <c r="VCG152" s="57"/>
      <c r="VCH152" s="57"/>
      <c r="VCI152" s="57"/>
      <c r="VCJ152" s="57"/>
      <c r="VCK152" s="57"/>
      <c r="VCL152" s="57"/>
      <c r="VCM152" s="57"/>
      <c r="VCN152" s="57"/>
      <c r="VCO152" s="57"/>
      <c r="VCP152" s="57"/>
      <c r="VCQ152" s="57"/>
      <c r="VCR152" s="57"/>
      <c r="VCS152" s="57"/>
      <c r="VCT152" s="57"/>
      <c r="VCU152" s="57"/>
      <c r="VCV152" s="57"/>
      <c r="VCW152" s="57"/>
      <c r="VCX152" s="57"/>
      <c r="VCY152" s="57"/>
      <c r="VCZ152" s="57"/>
      <c r="VDA152" s="57"/>
      <c r="VDB152" s="57"/>
      <c r="VDC152" s="57"/>
      <c r="VDD152" s="57"/>
      <c r="VDE152" s="57"/>
      <c r="VDF152" s="57"/>
      <c r="VDG152" s="57"/>
      <c r="VDH152" s="57"/>
      <c r="VDI152" s="57"/>
      <c r="VDJ152" s="57"/>
      <c r="VDK152" s="57"/>
      <c r="VDL152" s="57"/>
      <c r="VDM152" s="57"/>
      <c r="VDN152" s="57"/>
      <c r="VDO152" s="57"/>
      <c r="VDP152" s="57"/>
      <c r="VDQ152" s="57"/>
      <c r="VDR152" s="57"/>
      <c r="VDS152" s="57"/>
      <c r="VDT152" s="57"/>
      <c r="VDU152" s="57"/>
      <c r="VDV152" s="57"/>
      <c r="VDW152" s="57"/>
      <c r="VDX152" s="57"/>
      <c r="VDY152" s="57"/>
      <c r="VDZ152" s="57"/>
      <c r="VEA152" s="57"/>
      <c r="VEB152" s="57"/>
      <c r="VEC152" s="57"/>
      <c r="VED152" s="57"/>
      <c r="VEE152" s="57"/>
      <c r="VEF152" s="57"/>
      <c r="VEG152" s="57"/>
      <c r="VEH152" s="57"/>
      <c r="VEI152" s="57"/>
      <c r="VEJ152" s="57"/>
      <c r="VEK152" s="57"/>
      <c r="VEL152" s="57"/>
      <c r="VEM152" s="57"/>
      <c r="VEN152" s="57"/>
      <c r="VEO152" s="57"/>
      <c r="VEP152" s="57"/>
      <c r="VEQ152" s="57"/>
      <c r="VER152" s="57"/>
      <c r="VES152" s="57"/>
      <c r="VET152" s="57"/>
      <c r="VEU152" s="57"/>
      <c r="VEV152" s="57"/>
      <c r="VEW152" s="57"/>
      <c r="VEX152" s="57"/>
      <c r="VEY152" s="57"/>
      <c r="VEZ152" s="57"/>
      <c r="VFA152" s="57"/>
      <c r="VFB152" s="57"/>
      <c r="VFC152" s="57"/>
      <c r="VFD152" s="57"/>
      <c r="VFE152" s="57"/>
      <c r="VFF152" s="57"/>
      <c r="VFG152" s="57"/>
      <c r="VFH152" s="57"/>
      <c r="VFI152" s="57"/>
      <c r="VFJ152" s="57"/>
      <c r="VFK152" s="57"/>
      <c r="VFL152" s="57"/>
      <c r="VFM152" s="57"/>
      <c r="VFN152" s="57"/>
      <c r="VFO152" s="57"/>
      <c r="VFP152" s="57"/>
      <c r="VFQ152" s="57"/>
      <c r="VFR152" s="57"/>
      <c r="VFS152" s="57"/>
      <c r="VFT152" s="57"/>
      <c r="VFU152" s="57"/>
      <c r="VFV152" s="57"/>
      <c r="VFW152" s="57"/>
      <c r="VFX152" s="57"/>
      <c r="VFY152" s="57"/>
      <c r="VFZ152" s="57"/>
      <c r="VGA152" s="57"/>
      <c r="VGB152" s="57"/>
      <c r="VGC152" s="57"/>
      <c r="VGD152" s="57"/>
      <c r="VGE152" s="57"/>
      <c r="VGF152" s="57"/>
      <c r="VGG152" s="57"/>
      <c r="VGH152" s="57"/>
      <c r="VGI152" s="57"/>
      <c r="VGJ152" s="57"/>
      <c r="VGK152" s="57"/>
      <c r="VGL152" s="57"/>
      <c r="VGM152" s="57"/>
      <c r="VGN152" s="57"/>
      <c r="VGO152" s="57"/>
      <c r="VGP152" s="57"/>
      <c r="VGQ152" s="57"/>
      <c r="VGR152" s="57"/>
      <c r="VGS152" s="57"/>
      <c r="VGT152" s="57"/>
      <c r="VGU152" s="57"/>
      <c r="VGV152" s="57"/>
      <c r="VGW152" s="57"/>
      <c r="VGX152" s="57"/>
      <c r="VGY152" s="57"/>
      <c r="VGZ152" s="57"/>
      <c r="VHA152" s="57"/>
      <c r="VHB152" s="57"/>
      <c r="VHC152" s="57"/>
      <c r="VHD152" s="57"/>
      <c r="VHE152" s="57"/>
      <c r="VHF152" s="57"/>
      <c r="VHG152" s="57"/>
      <c r="VHH152" s="57"/>
      <c r="VHI152" s="57"/>
      <c r="VHJ152" s="57"/>
      <c r="VHK152" s="57"/>
      <c r="VHL152" s="57"/>
      <c r="VHM152" s="57"/>
      <c r="VHT152" s="57"/>
      <c r="VHU152" s="57"/>
      <c r="VHV152" s="57"/>
      <c r="VHW152" s="57"/>
      <c r="VHX152" s="57"/>
      <c r="VHY152" s="57"/>
      <c r="VHZ152" s="57"/>
      <c r="VIA152" s="57"/>
      <c r="VIB152" s="57"/>
      <c r="VIC152" s="57"/>
      <c r="VID152" s="57"/>
      <c r="VIE152" s="57"/>
      <c r="VIF152" s="57"/>
      <c r="VIG152" s="57"/>
      <c r="VIH152" s="57"/>
      <c r="VII152" s="57"/>
      <c r="VIJ152" s="57"/>
      <c r="VIK152" s="57"/>
      <c r="VIL152" s="57"/>
      <c r="VIM152" s="57"/>
      <c r="VIN152" s="57"/>
      <c r="VIO152" s="57"/>
      <c r="VIP152" s="57"/>
      <c r="VIQ152" s="57"/>
      <c r="VIR152" s="57"/>
      <c r="VIS152" s="57"/>
      <c r="VIT152" s="57"/>
      <c r="VIU152" s="57"/>
      <c r="VIV152" s="57"/>
      <c r="VIW152" s="57"/>
      <c r="VIX152" s="57"/>
      <c r="VIY152" s="57"/>
      <c r="VIZ152" s="57"/>
      <c r="VJA152" s="57"/>
      <c r="VJB152" s="57"/>
      <c r="VJC152" s="57"/>
      <c r="VJD152" s="57"/>
      <c r="VJE152" s="57"/>
      <c r="VJF152" s="57"/>
      <c r="VJG152" s="57"/>
      <c r="VJH152" s="57"/>
      <c r="VJI152" s="57"/>
      <c r="VJJ152" s="57"/>
      <c r="VJK152" s="57"/>
      <c r="VJL152" s="57"/>
      <c r="VJM152" s="57"/>
      <c r="VJN152" s="57"/>
      <c r="VJO152" s="57"/>
      <c r="VJP152" s="57"/>
      <c r="VJQ152" s="57"/>
      <c r="VJR152" s="57"/>
      <c r="VJS152" s="57"/>
      <c r="VJT152" s="57"/>
      <c r="VJU152" s="57"/>
      <c r="VJV152" s="57"/>
      <c r="VJW152" s="57"/>
      <c r="VJX152" s="57"/>
      <c r="VJY152" s="57"/>
      <c r="VJZ152" s="57"/>
      <c r="VKA152" s="57"/>
      <c r="VKB152" s="57"/>
      <c r="VKC152" s="57"/>
      <c r="VKD152" s="57"/>
      <c r="VKE152" s="57"/>
      <c r="VKF152" s="57"/>
      <c r="VKG152" s="57"/>
      <c r="VKH152" s="57"/>
      <c r="VKI152" s="57"/>
      <c r="VKJ152" s="57"/>
      <c r="VKK152" s="57"/>
      <c r="VKL152" s="57"/>
      <c r="VKM152" s="57"/>
      <c r="VKN152" s="57"/>
      <c r="VKO152" s="57"/>
      <c r="VKP152" s="57"/>
      <c r="VKQ152" s="57"/>
      <c r="VKR152" s="57"/>
      <c r="VKS152" s="57"/>
      <c r="VKT152" s="57"/>
      <c r="VKU152" s="57"/>
      <c r="VKV152" s="57"/>
      <c r="VKW152" s="57"/>
      <c r="VKX152" s="57"/>
      <c r="VKY152" s="57"/>
      <c r="VKZ152" s="57"/>
      <c r="VLA152" s="57"/>
      <c r="VLB152" s="57"/>
      <c r="VLC152" s="57"/>
      <c r="VLD152" s="57"/>
      <c r="VLE152" s="57"/>
      <c r="VLF152" s="57"/>
      <c r="VLG152" s="57"/>
      <c r="VLH152" s="57"/>
      <c r="VLI152" s="57"/>
      <c r="VLJ152" s="57"/>
      <c r="VLK152" s="57"/>
      <c r="VLL152" s="57"/>
      <c r="VLM152" s="57"/>
      <c r="VLN152" s="57"/>
      <c r="VLO152" s="57"/>
      <c r="VLP152" s="57"/>
      <c r="VLQ152" s="57"/>
      <c r="VLR152" s="57"/>
      <c r="VLS152" s="57"/>
      <c r="VLT152" s="57"/>
      <c r="VLU152" s="57"/>
      <c r="VLV152" s="57"/>
      <c r="VLW152" s="57"/>
      <c r="VLX152" s="57"/>
      <c r="VLY152" s="57"/>
      <c r="VLZ152" s="57"/>
      <c r="VMA152" s="57"/>
      <c r="VMB152" s="57"/>
      <c r="VMC152" s="57"/>
      <c r="VMD152" s="57"/>
      <c r="VME152" s="57"/>
      <c r="VMF152" s="57"/>
      <c r="VMG152" s="57"/>
      <c r="VMH152" s="57"/>
      <c r="VMI152" s="57"/>
      <c r="VMJ152" s="57"/>
      <c r="VMK152" s="57"/>
      <c r="VML152" s="57"/>
      <c r="VMM152" s="57"/>
      <c r="VMN152" s="57"/>
      <c r="VMO152" s="57"/>
      <c r="VMP152" s="57"/>
      <c r="VMQ152" s="57"/>
      <c r="VMR152" s="57"/>
      <c r="VMS152" s="57"/>
      <c r="VMT152" s="57"/>
      <c r="VMU152" s="57"/>
      <c r="VMV152" s="57"/>
      <c r="VMW152" s="57"/>
      <c r="VMX152" s="57"/>
      <c r="VMY152" s="57"/>
      <c r="VMZ152" s="57"/>
      <c r="VNA152" s="57"/>
      <c r="VNB152" s="57"/>
      <c r="VNC152" s="57"/>
      <c r="VND152" s="57"/>
      <c r="VNE152" s="57"/>
      <c r="VNF152" s="57"/>
      <c r="VNG152" s="57"/>
      <c r="VNH152" s="57"/>
      <c r="VNI152" s="57"/>
      <c r="VNJ152" s="57"/>
      <c r="VNK152" s="57"/>
      <c r="VNL152" s="57"/>
      <c r="VNM152" s="57"/>
      <c r="VNN152" s="57"/>
      <c r="VNO152" s="57"/>
      <c r="VNP152" s="57"/>
      <c r="VNQ152" s="57"/>
      <c r="VNR152" s="57"/>
      <c r="VNS152" s="57"/>
      <c r="VNT152" s="57"/>
      <c r="VNU152" s="57"/>
      <c r="VNV152" s="57"/>
      <c r="VNW152" s="57"/>
      <c r="VNX152" s="57"/>
      <c r="VNY152" s="57"/>
      <c r="VNZ152" s="57"/>
      <c r="VOA152" s="57"/>
      <c r="VOB152" s="57"/>
      <c r="VOC152" s="57"/>
      <c r="VOD152" s="57"/>
      <c r="VOE152" s="57"/>
      <c r="VOF152" s="57"/>
      <c r="VOG152" s="57"/>
      <c r="VOH152" s="57"/>
      <c r="VOI152" s="57"/>
      <c r="VOJ152" s="57"/>
      <c r="VOK152" s="57"/>
      <c r="VOL152" s="57"/>
      <c r="VOM152" s="57"/>
      <c r="VON152" s="57"/>
      <c r="VOO152" s="57"/>
      <c r="VOP152" s="57"/>
      <c r="VOQ152" s="57"/>
      <c r="VOR152" s="57"/>
      <c r="VOS152" s="57"/>
      <c r="VOT152" s="57"/>
      <c r="VOU152" s="57"/>
      <c r="VOV152" s="57"/>
      <c r="VOW152" s="57"/>
      <c r="VOX152" s="57"/>
      <c r="VOY152" s="57"/>
      <c r="VOZ152" s="57"/>
      <c r="VPA152" s="57"/>
      <c r="VPB152" s="57"/>
      <c r="VPC152" s="57"/>
      <c r="VPD152" s="57"/>
      <c r="VPE152" s="57"/>
      <c r="VPF152" s="57"/>
      <c r="VPG152" s="57"/>
      <c r="VPH152" s="57"/>
      <c r="VPI152" s="57"/>
      <c r="VPJ152" s="57"/>
      <c r="VPK152" s="57"/>
      <c r="VPL152" s="57"/>
      <c r="VPM152" s="57"/>
      <c r="VPN152" s="57"/>
      <c r="VPO152" s="57"/>
      <c r="VPP152" s="57"/>
      <c r="VPQ152" s="57"/>
      <c r="VPR152" s="57"/>
      <c r="VPS152" s="57"/>
      <c r="VPT152" s="57"/>
      <c r="VPU152" s="57"/>
      <c r="VPV152" s="57"/>
      <c r="VPW152" s="57"/>
      <c r="VPX152" s="57"/>
      <c r="VPY152" s="57"/>
      <c r="VPZ152" s="57"/>
      <c r="VQA152" s="57"/>
      <c r="VQB152" s="57"/>
      <c r="VQC152" s="57"/>
      <c r="VQD152" s="57"/>
      <c r="VQE152" s="57"/>
      <c r="VQF152" s="57"/>
      <c r="VQG152" s="57"/>
      <c r="VQH152" s="57"/>
      <c r="VQI152" s="57"/>
      <c r="VQJ152" s="57"/>
      <c r="VQK152" s="57"/>
      <c r="VQL152" s="57"/>
      <c r="VQM152" s="57"/>
      <c r="VQN152" s="57"/>
      <c r="VQO152" s="57"/>
      <c r="VQP152" s="57"/>
      <c r="VQQ152" s="57"/>
      <c r="VQR152" s="57"/>
      <c r="VQS152" s="57"/>
      <c r="VQT152" s="57"/>
      <c r="VQU152" s="57"/>
      <c r="VQV152" s="57"/>
      <c r="VQW152" s="57"/>
      <c r="VQX152" s="57"/>
      <c r="VQY152" s="57"/>
      <c r="VQZ152" s="57"/>
      <c r="VRA152" s="57"/>
      <c r="VRB152" s="57"/>
      <c r="VRC152" s="57"/>
      <c r="VRD152" s="57"/>
      <c r="VRE152" s="57"/>
      <c r="VRF152" s="57"/>
      <c r="VRG152" s="57"/>
      <c r="VRH152" s="57"/>
      <c r="VRI152" s="57"/>
      <c r="VRP152" s="57"/>
      <c r="VRQ152" s="57"/>
      <c r="VRR152" s="57"/>
      <c r="VRS152" s="57"/>
      <c r="VRT152" s="57"/>
      <c r="VRU152" s="57"/>
      <c r="VRV152" s="57"/>
      <c r="VRW152" s="57"/>
      <c r="VRX152" s="57"/>
      <c r="VRY152" s="57"/>
      <c r="VRZ152" s="57"/>
      <c r="VSA152" s="57"/>
      <c r="VSB152" s="57"/>
      <c r="VSC152" s="57"/>
      <c r="VSD152" s="57"/>
      <c r="VSE152" s="57"/>
      <c r="VSF152" s="57"/>
      <c r="VSG152" s="57"/>
      <c r="VSH152" s="57"/>
      <c r="VSI152" s="57"/>
      <c r="VSJ152" s="57"/>
      <c r="VSK152" s="57"/>
      <c r="VSL152" s="57"/>
      <c r="VSM152" s="57"/>
      <c r="VSN152" s="57"/>
      <c r="VSO152" s="57"/>
      <c r="VSP152" s="57"/>
      <c r="VSQ152" s="57"/>
      <c r="VSR152" s="57"/>
      <c r="VSS152" s="57"/>
      <c r="VST152" s="57"/>
      <c r="VSU152" s="57"/>
      <c r="VSV152" s="57"/>
      <c r="VSW152" s="57"/>
      <c r="VSX152" s="57"/>
      <c r="VSY152" s="57"/>
      <c r="VSZ152" s="57"/>
      <c r="VTA152" s="57"/>
      <c r="VTB152" s="57"/>
      <c r="VTC152" s="57"/>
      <c r="VTD152" s="57"/>
      <c r="VTE152" s="57"/>
      <c r="VTF152" s="57"/>
      <c r="VTG152" s="57"/>
      <c r="VTH152" s="57"/>
      <c r="VTI152" s="57"/>
      <c r="VTJ152" s="57"/>
      <c r="VTK152" s="57"/>
      <c r="VTL152" s="57"/>
      <c r="VTM152" s="57"/>
      <c r="VTN152" s="57"/>
      <c r="VTO152" s="57"/>
      <c r="VTP152" s="57"/>
      <c r="VTQ152" s="57"/>
      <c r="VTR152" s="57"/>
      <c r="VTS152" s="57"/>
      <c r="VTT152" s="57"/>
      <c r="VTU152" s="57"/>
      <c r="VTV152" s="57"/>
      <c r="VTW152" s="57"/>
      <c r="VTX152" s="57"/>
      <c r="VTY152" s="57"/>
      <c r="VTZ152" s="57"/>
      <c r="VUA152" s="57"/>
      <c r="VUB152" s="57"/>
      <c r="VUC152" s="57"/>
      <c r="VUD152" s="57"/>
      <c r="VUE152" s="57"/>
      <c r="VUF152" s="57"/>
      <c r="VUG152" s="57"/>
      <c r="VUH152" s="57"/>
      <c r="VUI152" s="57"/>
      <c r="VUJ152" s="57"/>
      <c r="VUK152" s="57"/>
      <c r="VUL152" s="57"/>
      <c r="VUM152" s="57"/>
      <c r="VUN152" s="57"/>
      <c r="VUO152" s="57"/>
      <c r="VUP152" s="57"/>
      <c r="VUQ152" s="57"/>
      <c r="VUR152" s="57"/>
      <c r="VUS152" s="57"/>
      <c r="VUT152" s="57"/>
      <c r="VUU152" s="57"/>
      <c r="VUV152" s="57"/>
      <c r="VUW152" s="57"/>
      <c r="VUX152" s="57"/>
      <c r="VUY152" s="57"/>
      <c r="VUZ152" s="57"/>
      <c r="VVA152" s="57"/>
      <c r="VVB152" s="57"/>
      <c r="VVC152" s="57"/>
      <c r="VVD152" s="57"/>
      <c r="VVE152" s="57"/>
      <c r="VVF152" s="57"/>
      <c r="VVG152" s="57"/>
      <c r="VVH152" s="57"/>
      <c r="VVI152" s="57"/>
      <c r="VVJ152" s="57"/>
      <c r="VVK152" s="57"/>
      <c r="VVL152" s="57"/>
      <c r="VVM152" s="57"/>
      <c r="VVN152" s="57"/>
      <c r="VVO152" s="57"/>
      <c r="VVP152" s="57"/>
      <c r="VVQ152" s="57"/>
      <c r="VVR152" s="57"/>
      <c r="VVS152" s="57"/>
      <c r="VVT152" s="57"/>
      <c r="VVU152" s="57"/>
      <c r="VVV152" s="57"/>
      <c r="VVW152" s="57"/>
      <c r="VVX152" s="57"/>
      <c r="VVY152" s="57"/>
      <c r="VVZ152" s="57"/>
      <c r="VWA152" s="57"/>
      <c r="VWB152" s="57"/>
      <c r="VWC152" s="57"/>
      <c r="VWD152" s="57"/>
      <c r="VWE152" s="57"/>
      <c r="VWF152" s="57"/>
      <c r="VWG152" s="57"/>
      <c r="VWH152" s="57"/>
      <c r="VWI152" s="57"/>
      <c r="VWJ152" s="57"/>
      <c r="VWK152" s="57"/>
      <c r="VWL152" s="57"/>
      <c r="VWM152" s="57"/>
      <c r="VWN152" s="57"/>
      <c r="VWO152" s="57"/>
      <c r="VWP152" s="57"/>
      <c r="VWQ152" s="57"/>
      <c r="VWR152" s="57"/>
      <c r="VWS152" s="57"/>
      <c r="VWT152" s="57"/>
      <c r="VWU152" s="57"/>
      <c r="VWV152" s="57"/>
      <c r="VWW152" s="57"/>
      <c r="VWX152" s="57"/>
      <c r="VWY152" s="57"/>
      <c r="VWZ152" s="57"/>
      <c r="VXA152" s="57"/>
      <c r="VXB152" s="57"/>
      <c r="VXC152" s="57"/>
      <c r="VXD152" s="57"/>
      <c r="VXE152" s="57"/>
      <c r="VXF152" s="57"/>
      <c r="VXG152" s="57"/>
      <c r="VXH152" s="57"/>
      <c r="VXI152" s="57"/>
      <c r="VXJ152" s="57"/>
      <c r="VXK152" s="57"/>
      <c r="VXL152" s="57"/>
      <c r="VXM152" s="57"/>
      <c r="VXN152" s="57"/>
      <c r="VXO152" s="57"/>
      <c r="VXP152" s="57"/>
      <c r="VXQ152" s="57"/>
      <c r="VXR152" s="57"/>
      <c r="VXS152" s="57"/>
      <c r="VXT152" s="57"/>
      <c r="VXU152" s="57"/>
      <c r="VXV152" s="57"/>
      <c r="VXW152" s="57"/>
      <c r="VXX152" s="57"/>
      <c r="VXY152" s="57"/>
      <c r="VXZ152" s="57"/>
      <c r="VYA152" s="57"/>
      <c r="VYB152" s="57"/>
      <c r="VYC152" s="57"/>
      <c r="VYD152" s="57"/>
      <c r="VYE152" s="57"/>
      <c r="VYF152" s="57"/>
      <c r="VYG152" s="57"/>
      <c r="VYH152" s="57"/>
      <c r="VYI152" s="57"/>
      <c r="VYJ152" s="57"/>
      <c r="VYK152" s="57"/>
      <c r="VYL152" s="57"/>
      <c r="VYM152" s="57"/>
      <c r="VYN152" s="57"/>
      <c r="VYO152" s="57"/>
      <c r="VYP152" s="57"/>
      <c r="VYQ152" s="57"/>
      <c r="VYR152" s="57"/>
      <c r="VYS152" s="57"/>
      <c r="VYT152" s="57"/>
      <c r="VYU152" s="57"/>
      <c r="VYV152" s="57"/>
      <c r="VYW152" s="57"/>
      <c r="VYX152" s="57"/>
      <c r="VYY152" s="57"/>
      <c r="VYZ152" s="57"/>
      <c r="VZA152" s="57"/>
      <c r="VZB152" s="57"/>
      <c r="VZC152" s="57"/>
      <c r="VZD152" s="57"/>
      <c r="VZE152" s="57"/>
      <c r="VZF152" s="57"/>
      <c r="VZG152" s="57"/>
      <c r="VZH152" s="57"/>
      <c r="VZI152" s="57"/>
      <c r="VZJ152" s="57"/>
      <c r="VZK152" s="57"/>
      <c r="VZL152" s="57"/>
      <c r="VZM152" s="57"/>
      <c r="VZN152" s="57"/>
      <c r="VZO152" s="57"/>
      <c r="VZP152" s="57"/>
      <c r="VZQ152" s="57"/>
      <c r="VZR152" s="57"/>
      <c r="VZS152" s="57"/>
      <c r="VZT152" s="57"/>
      <c r="VZU152" s="57"/>
      <c r="VZV152" s="57"/>
      <c r="VZW152" s="57"/>
      <c r="VZX152" s="57"/>
      <c r="VZY152" s="57"/>
      <c r="VZZ152" s="57"/>
      <c r="WAA152" s="57"/>
      <c r="WAB152" s="57"/>
      <c r="WAC152" s="57"/>
      <c r="WAD152" s="57"/>
      <c r="WAE152" s="57"/>
      <c r="WAF152" s="57"/>
      <c r="WAG152" s="57"/>
      <c r="WAH152" s="57"/>
      <c r="WAI152" s="57"/>
      <c r="WAJ152" s="57"/>
      <c r="WAK152" s="57"/>
      <c r="WAL152" s="57"/>
      <c r="WAM152" s="57"/>
      <c r="WAN152" s="57"/>
      <c r="WAO152" s="57"/>
      <c r="WAP152" s="57"/>
      <c r="WAQ152" s="57"/>
      <c r="WAR152" s="57"/>
      <c r="WAS152" s="57"/>
      <c r="WAT152" s="57"/>
      <c r="WAU152" s="57"/>
      <c r="WAV152" s="57"/>
      <c r="WAW152" s="57"/>
      <c r="WAX152" s="57"/>
      <c r="WAY152" s="57"/>
      <c r="WAZ152" s="57"/>
      <c r="WBA152" s="57"/>
      <c r="WBB152" s="57"/>
      <c r="WBC152" s="57"/>
      <c r="WBD152" s="57"/>
      <c r="WBE152" s="57"/>
      <c r="WBL152" s="57"/>
      <c r="WBM152" s="57"/>
      <c r="WBN152" s="57"/>
      <c r="WBO152" s="57"/>
      <c r="WBP152" s="57"/>
      <c r="WBQ152" s="57"/>
      <c r="WBR152" s="57"/>
      <c r="WBS152" s="57"/>
      <c r="WBT152" s="57"/>
      <c r="WBU152" s="57"/>
      <c r="WBV152" s="57"/>
      <c r="WBW152" s="57"/>
      <c r="WBX152" s="57"/>
      <c r="WBY152" s="57"/>
      <c r="WBZ152" s="57"/>
      <c r="WCA152" s="57"/>
      <c r="WCB152" s="57"/>
      <c r="WCC152" s="57"/>
      <c r="WCD152" s="57"/>
      <c r="WCE152" s="57"/>
      <c r="WCF152" s="57"/>
      <c r="WCG152" s="57"/>
      <c r="WCH152" s="57"/>
      <c r="WCI152" s="57"/>
      <c r="WCJ152" s="57"/>
      <c r="WCK152" s="57"/>
      <c r="WCL152" s="57"/>
      <c r="WCM152" s="57"/>
      <c r="WCN152" s="57"/>
      <c r="WCO152" s="57"/>
      <c r="WCP152" s="57"/>
      <c r="WCQ152" s="57"/>
      <c r="WCR152" s="57"/>
      <c r="WCS152" s="57"/>
      <c r="WCT152" s="57"/>
      <c r="WCU152" s="57"/>
      <c r="WCV152" s="57"/>
      <c r="WCW152" s="57"/>
      <c r="WCX152" s="57"/>
      <c r="WCY152" s="57"/>
      <c r="WCZ152" s="57"/>
      <c r="WDA152" s="57"/>
      <c r="WDB152" s="57"/>
      <c r="WDC152" s="57"/>
      <c r="WDD152" s="57"/>
      <c r="WDE152" s="57"/>
      <c r="WDF152" s="57"/>
      <c r="WDG152" s="57"/>
      <c r="WDH152" s="57"/>
      <c r="WDI152" s="57"/>
      <c r="WDJ152" s="57"/>
      <c r="WDK152" s="57"/>
      <c r="WDL152" s="57"/>
      <c r="WDM152" s="57"/>
      <c r="WDN152" s="57"/>
      <c r="WDO152" s="57"/>
      <c r="WDP152" s="57"/>
      <c r="WDQ152" s="57"/>
      <c r="WDR152" s="57"/>
      <c r="WDS152" s="57"/>
      <c r="WDT152" s="57"/>
      <c r="WDU152" s="57"/>
      <c r="WDV152" s="57"/>
      <c r="WDW152" s="57"/>
      <c r="WDX152" s="57"/>
      <c r="WDY152" s="57"/>
      <c r="WDZ152" s="57"/>
      <c r="WEA152" s="57"/>
      <c r="WEB152" s="57"/>
      <c r="WEC152" s="57"/>
      <c r="WED152" s="57"/>
      <c r="WEE152" s="57"/>
      <c r="WEF152" s="57"/>
      <c r="WEG152" s="57"/>
      <c r="WEH152" s="57"/>
      <c r="WEI152" s="57"/>
      <c r="WEJ152" s="57"/>
      <c r="WEK152" s="57"/>
      <c r="WEL152" s="57"/>
      <c r="WEM152" s="57"/>
      <c r="WEN152" s="57"/>
      <c r="WEO152" s="57"/>
      <c r="WEP152" s="57"/>
      <c r="WEQ152" s="57"/>
      <c r="WER152" s="57"/>
      <c r="WES152" s="57"/>
      <c r="WET152" s="57"/>
      <c r="WEU152" s="57"/>
      <c r="WEV152" s="57"/>
      <c r="WEW152" s="57"/>
      <c r="WEX152" s="57"/>
      <c r="WEY152" s="57"/>
      <c r="WEZ152" s="57"/>
      <c r="WFA152" s="57"/>
      <c r="WFB152" s="57"/>
      <c r="WFC152" s="57"/>
      <c r="WFD152" s="57"/>
      <c r="WFE152" s="57"/>
      <c r="WFF152" s="57"/>
      <c r="WFG152" s="57"/>
      <c r="WFH152" s="57"/>
      <c r="WFI152" s="57"/>
      <c r="WFJ152" s="57"/>
      <c r="WFK152" s="57"/>
      <c r="WFL152" s="57"/>
      <c r="WFM152" s="57"/>
      <c r="WFN152" s="57"/>
      <c r="WFO152" s="57"/>
      <c r="WFP152" s="57"/>
      <c r="WFQ152" s="57"/>
      <c r="WFR152" s="57"/>
      <c r="WFS152" s="57"/>
      <c r="WFT152" s="57"/>
      <c r="WFU152" s="57"/>
      <c r="WFV152" s="57"/>
      <c r="WFW152" s="57"/>
      <c r="WFX152" s="57"/>
      <c r="WFY152" s="57"/>
      <c r="WFZ152" s="57"/>
      <c r="WGA152" s="57"/>
      <c r="WGB152" s="57"/>
      <c r="WGC152" s="57"/>
      <c r="WGD152" s="57"/>
      <c r="WGE152" s="57"/>
      <c r="WGF152" s="57"/>
      <c r="WGG152" s="57"/>
      <c r="WGH152" s="57"/>
      <c r="WGI152" s="57"/>
      <c r="WGJ152" s="57"/>
      <c r="WGK152" s="57"/>
      <c r="WGL152" s="57"/>
      <c r="WGM152" s="57"/>
      <c r="WGN152" s="57"/>
      <c r="WGO152" s="57"/>
      <c r="WGP152" s="57"/>
      <c r="WGQ152" s="57"/>
      <c r="WGR152" s="57"/>
      <c r="WGS152" s="57"/>
      <c r="WGT152" s="57"/>
      <c r="WGU152" s="57"/>
      <c r="WGV152" s="57"/>
      <c r="WGW152" s="57"/>
      <c r="WGX152" s="57"/>
      <c r="WGY152" s="57"/>
      <c r="WGZ152" s="57"/>
      <c r="WHA152" s="57"/>
      <c r="WHB152" s="57"/>
      <c r="WHC152" s="57"/>
      <c r="WHD152" s="57"/>
      <c r="WHE152" s="57"/>
      <c r="WHF152" s="57"/>
      <c r="WHG152" s="57"/>
      <c r="WHH152" s="57"/>
      <c r="WHI152" s="57"/>
      <c r="WHJ152" s="57"/>
      <c r="WHK152" s="57"/>
      <c r="WHL152" s="57"/>
      <c r="WHM152" s="57"/>
      <c r="WHN152" s="57"/>
      <c r="WHO152" s="57"/>
      <c r="WHP152" s="57"/>
      <c r="WHQ152" s="57"/>
      <c r="WHR152" s="57"/>
      <c r="WHS152" s="57"/>
      <c r="WHT152" s="57"/>
      <c r="WHU152" s="57"/>
      <c r="WHV152" s="57"/>
      <c r="WHW152" s="57"/>
      <c r="WHX152" s="57"/>
      <c r="WHY152" s="57"/>
      <c r="WHZ152" s="57"/>
      <c r="WIA152" s="57"/>
      <c r="WIB152" s="57"/>
      <c r="WIC152" s="57"/>
      <c r="WID152" s="57"/>
      <c r="WIE152" s="57"/>
      <c r="WIF152" s="57"/>
      <c r="WIG152" s="57"/>
      <c r="WIH152" s="57"/>
      <c r="WII152" s="57"/>
      <c r="WIJ152" s="57"/>
      <c r="WIK152" s="57"/>
      <c r="WIL152" s="57"/>
      <c r="WIM152" s="57"/>
      <c r="WIN152" s="57"/>
      <c r="WIO152" s="57"/>
      <c r="WIP152" s="57"/>
      <c r="WIQ152" s="57"/>
      <c r="WIR152" s="57"/>
      <c r="WIS152" s="57"/>
      <c r="WIT152" s="57"/>
      <c r="WIU152" s="57"/>
      <c r="WIV152" s="57"/>
      <c r="WIW152" s="57"/>
      <c r="WIX152" s="57"/>
      <c r="WIY152" s="57"/>
      <c r="WIZ152" s="57"/>
      <c r="WJA152" s="57"/>
      <c r="WJB152" s="57"/>
      <c r="WJC152" s="57"/>
      <c r="WJD152" s="57"/>
      <c r="WJE152" s="57"/>
      <c r="WJF152" s="57"/>
      <c r="WJG152" s="57"/>
      <c r="WJH152" s="57"/>
      <c r="WJI152" s="57"/>
      <c r="WJJ152" s="57"/>
      <c r="WJK152" s="57"/>
      <c r="WJL152" s="57"/>
      <c r="WJM152" s="57"/>
      <c r="WJN152" s="57"/>
      <c r="WJO152" s="57"/>
      <c r="WJP152" s="57"/>
      <c r="WJQ152" s="57"/>
      <c r="WJR152" s="57"/>
      <c r="WJS152" s="57"/>
      <c r="WJT152" s="57"/>
      <c r="WJU152" s="57"/>
      <c r="WJV152" s="57"/>
      <c r="WJW152" s="57"/>
      <c r="WJX152" s="57"/>
      <c r="WJY152" s="57"/>
      <c r="WJZ152" s="57"/>
      <c r="WKA152" s="57"/>
      <c r="WKB152" s="57"/>
      <c r="WKC152" s="57"/>
      <c r="WKD152" s="57"/>
      <c r="WKE152" s="57"/>
      <c r="WKF152" s="57"/>
      <c r="WKG152" s="57"/>
      <c r="WKH152" s="57"/>
      <c r="WKI152" s="57"/>
      <c r="WKJ152" s="57"/>
      <c r="WKK152" s="57"/>
      <c r="WKL152" s="57"/>
      <c r="WKM152" s="57"/>
      <c r="WKN152" s="57"/>
      <c r="WKO152" s="57"/>
      <c r="WKP152" s="57"/>
      <c r="WKQ152" s="57"/>
      <c r="WKR152" s="57"/>
      <c r="WKS152" s="57"/>
      <c r="WKT152" s="57"/>
      <c r="WKU152" s="57"/>
      <c r="WKV152" s="57"/>
      <c r="WKW152" s="57"/>
      <c r="WKX152" s="57"/>
      <c r="WKY152" s="57"/>
      <c r="WKZ152" s="57"/>
      <c r="WLA152" s="57"/>
      <c r="WLH152" s="57"/>
      <c r="WLI152" s="57"/>
      <c r="WLJ152" s="57"/>
      <c r="WLK152" s="57"/>
      <c r="WLL152" s="57"/>
      <c r="WLM152" s="57"/>
      <c r="WLN152" s="57"/>
      <c r="WLO152" s="57"/>
      <c r="WLP152" s="57"/>
      <c r="WLQ152" s="57"/>
      <c r="WLR152" s="57"/>
      <c r="WLS152" s="57"/>
      <c r="WLT152" s="57"/>
      <c r="WLU152" s="57"/>
      <c r="WLV152" s="57"/>
      <c r="WLW152" s="57"/>
      <c r="WLX152" s="57"/>
      <c r="WLY152" s="57"/>
      <c r="WLZ152" s="57"/>
      <c r="WMA152" s="57"/>
      <c r="WMB152" s="57"/>
      <c r="WMC152" s="57"/>
      <c r="WMD152" s="57"/>
      <c r="WME152" s="57"/>
      <c r="WMF152" s="57"/>
      <c r="WMG152" s="57"/>
      <c r="WMH152" s="57"/>
      <c r="WMI152" s="57"/>
      <c r="WMJ152" s="57"/>
      <c r="WMK152" s="57"/>
      <c r="WML152" s="57"/>
      <c r="WMM152" s="57"/>
      <c r="WMN152" s="57"/>
      <c r="WMO152" s="57"/>
      <c r="WMP152" s="57"/>
      <c r="WMQ152" s="57"/>
      <c r="WMR152" s="57"/>
      <c r="WMS152" s="57"/>
      <c r="WMT152" s="57"/>
      <c r="WMU152" s="57"/>
      <c r="WMV152" s="57"/>
      <c r="WMW152" s="57"/>
      <c r="WMX152" s="57"/>
      <c r="WMY152" s="57"/>
      <c r="WMZ152" s="57"/>
      <c r="WNA152" s="57"/>
      <c r="WNB152" s="57"/>
      <c r="WNC152" s="57"/>
      <c r="WND152" s="57"/>
      <c r="WNE152" s="57"/>
      <c r="WNF152" s="57"/>
      <c r="WNG152" s="57"/>
      <c r="WNH152" s="57"/>
      <c r="WNI152" s="57"/>
      <c r="WNJ152" s="57"/>
      <c r="WNK152" s="57"/>
      <c r="WNL152" s="57"/>
      <c r="WNM152" s="57"/>
      <c r="WNN152" s="57"/>
      <c r="WNO152" s="57"/>
      <c r="WNP152" s="57"/>
      <c r="WNQ152" s="57"/>
      <c r="WNR152" s="57"/>
      <c r="WNS152" s="57"/>
      <c r="WNT152" s="57"/>
      <c r="WNU152" s="57"/>
      <c r="WNV152" s="57"/>
      <c r="WNW152" s="57"/>
      <c r="WNX152" s="57"/>
      <c r="WNY152" s="57"/>
      <c r="WNZ152" s="57"/>
      <c r="WOA152" s="57"/>
      <c r="WOB152" s="57"/>
      <c r="WOC152" s="57"/>
      <c r="WOD152" s="57"/>
      <c r="WOE152" s="57"/>
      <c r="WOF152" s="57"/>
      <c r="WOG152" s="57"/>
      <c r="WOH152" s="57"/>
      <c r="WOI152" s="57"/>
      <c r="WOJ152" s="57"/>
      <c r="WOK152" s="57"/>
      <c r="WOL152" s="57"/>
      <c r="WOM152" s="57"/>
      <c r="WON152" s="57"/>
      <c r="WOO152" s="57"/>
      <c r="WOP152" s="57"/>
      <c r="WOQ152" s="57"/>
      <c r="WOR152" s="57"/>
      <c r="WOS152" s="57"/>
      <c r="WOT152" s="57"/>
      <c r="WOU152" s="57"/>
      <c r="WOV152" s="57"/>
      <c r="WOW152" s="57"/>
      <c r="WOX152" s="57"/>
      <c r="WOY152" s="57"/>
      <c r="WOZ152" s="57"/>
      <c r="WPA152" s="57"/>
      <c r="WPB152" s="57"/>
      <c r="WPC152" s="57"/>
      <c r="WPD152" s="57"/>
      <c r="WPE152" s="57"/>
      <c r="WPF152" s="57"/>
      <c r="WPG152" s="57"/>
      <c r="WPH152" s="57"/>
      <c r="WPI152" s="57"/>
      <c r="WPJ152" s="57"/>
      <c r="WPK152" s="57"/>
      <c r="WPL152" s="57"/>
      <c r="WPM152" s="57"/>
      <c r="WPN152" s="57"/>
      <c r="WPO152" s="57"/>
      <c r="WPP152" s="57"/>
      <c r="WPQ152" s="57"/>
      <c r="WPR152" s="57"/>
      <c r="WPS152" s="57"/>
      <c r="WPT152" s="57"/>
      <c r="WPU152" s="57"/>
      <c r="WPV152" s="57"/>
      <c r="WPW152" s="57"/>
      <c r="WPX152" s="57"/>
      <c r="WPY152" s="57"/>
      <c r="WPZ152" s="57"/>
      <c r="WQA152" s="57"/>
      <c r="WQB152" s="57"/>
      <c r="WQC152" s="57"/>
      <c r="WQD152" s="57"/>
      <c r="WQE152" s="57"/>
      <c r="WQF152" s="57"/>
      <c r="WQG152" s="57"/>
      <c r="WQH152" s="57"/>
      <c r="WQI152" s="57"/>
      <c r="WQJ152" s="57"/>
      <c r="WQK152" s="57"/>
      <c r="WQL152" s="57"/>
      <c r="WQM152" s="57"/>
      <c r="WQN152" s="57"/>
      <c r="WQO152" s="57"/>
      <c r="WQP152" s="57"/>
      <c r="WQQ152" s="57"/>
      <c r="WQR152" s="57"/>
      <c r="WQS152" s="57"/>
      <c r="WQT152" s="57"/>
      <c r="WQU152" s="57"/>
      <c r="WQV152" s="57"/>
      <c r="WQW152" s="57"/>
      <c r="WQX152" s="57"/>
      <c r="WQY152" s="57"/>
      <c r="WQZ152" s="57"/>
      <c r="WRA152" s="57"/>
      <c r="WRB152" s="57"/>
      <c r="WRC152" s="57"/>
      <c r="WRD152" s="57"/>
      <c r="WRE152" s="57"/>
      <c r="WRF152" s="57"/>
      <c r="WRG152" s="57"/>
      <c r="WRH152" s="57"/>
      <c r="WRI152" s="57"/>
      <c r="WRJ152" s="57"/>
      <c r="WRK152" s="57"/>
      <c r="WRL152" s="57"/>
      <c r="WRM152" s="57"/>
      <c r="WRN152" s="57"/>
      <c r="WRO152" s="57"/>
      <c r="WRP152" s="57"/>
      <c r="WRQ152" s="57"/>
      <c r="WRR152" s="57"/>
      <c r="WRS152" s="57"/>
      <c r="WRT152" s="57"/>
      <c r="WRU152" s="57"/>
      <c r="WRV152" s="57"/>
      <c r="WRW152" s="57"/>
      <c r="WRX152" s="57"/>
      <c r="WRY152" s="57"/>
      <c r="WRZ152" s="57"/>
      <c r="WSA152" s="57"/>
      <c r="WSB152" s="57"/>
      <c r="WSC152" s="57"/>
      <c r="WSD152" s="57"/>
      <c r="WSE152" s="57"/>
      <c r="WSF152" s="57"/>
      <c r="WSG152" s="57"/>
      <c r="WSH152" s="57"/>
      <c r="WSI152" s="57"/>
      <c r="WSJ152" s="57"/>
      <c r="WSK152" s="57"/>
      <c r="WSL152" s="57"/>
      <c r="WSM152" s="57"/>
      <c r="WSN152" s="57"/>
      <c r="WSO152" s="57"/>
      <c r="WSP152" s="57"/>
      <c r="WSQ152" s="57"/>
      <c r="WSR152" s="57"/>
      <c r="WSS152" s="57"/>
      <c r="WST152" s="57"/>
      <c r="WSU152" s="57"/>
      <c r="WSV152" s="57"/>
      <c r="WSW152" s="57"/>
      <c r="WSX152" s="57"/>
      <c r="WSY152" s="57"/>
      <c r="WSZ152" s="57"/>
      <c r="WTA152" s="57"/>
      <c r="WTB152" s="57"/>
      <c r="WTC152" s="57"/>
      <c r="WTD152" s="57"/>
      <c r="WTE152" s="57"/>
      <c r="WTF152" s="57"/>
      <c r="WTG152" s="57"/>
      <c r="WTH152" s="57"/>
      <c r="WTI152" s="57"/>
      <c r="WTJ152" s="57"/>
      <c r="WTK152" s="57"/>
      <c r="WTL152" s="57"/>
      <c r="WTM152" s="57"/>
      <c r="WTN152" s="57"/>
      <c r="WTO152" s="57"/>
      <c r="WTP152" s="57"/>
      <c r="WTQ152" s="57"/>
      <c r="WTR152" s="57"/>
      <c r="WTS152" s="57"/>
      <c r="WTT152" s="57"/>
      <c r="WTU152" s="57"/>
      <c r="WTV152" s="57"/>
      <c r="WTW152" s="57"/>
      <c r="WTX152" s="57"/>
      <c r="WTY152" s="57"/>
      <c r="WTZ152" s="57"/>
      <c r="WUA152" s="57"/>
      <c r="WUB152" s="57"/>
      <c r="WUC152" s="57"/>
      <c r="WUD152" s="57"/>
      <c r="WUE152" s="57"/>
      <c r="WUF152" s="57"/>
      <c r="WUG152" s="57"/>
      <c r="WUH152" s="57"/>
      <c r="WUI152" s="57"/>
      <c r="WUJ152" s="57"/>
      <c r="WUK152" s="57"/>
      <c r="WUL152" s="57"/>
      <c r="WUM152" s="57"/>
      <c r="WUN152" s="57"/>
      <c r="WUO152" s="57"/>
      <c r="WUP152" s="57"/>
      <c r="WUQ152" s="57"/>
      <c r="WUR152" s="57"/>
      <c r="WUS152" s="57"/>
      <c r="WUT152" s="57"/>
      <c r="WUU152" s="57"/>
      <c r="WUV152" s="57"/>
      <c r="WUW152" s="57"/>
      <c r="WVD152" s="57"/>
      <c r="WVE152" s="57"/>
      <c r="WVF152" s="57"/>
      <c r="WVG152" s="57"/>
      <c r="WVH152" s="57"/>
      <c r="WVI152" s="57"/>
      <c r="WVJ152" s="57"/>
      <c r="WVK152" s="57"/>
      <c r="WVL152" s="57"/>
      <c r="WVM152" s="57"/>
      <c r="WVN152" s="57"/>
      <c r="WVO152" s="57"/>
      <c r="WVP152" s="57"/>
      <c r="WVQ152" s="57"/>
      <c r="WVR152" s="57"/>
      <c r="WVS152" s="57"/>
      <c r="WVT152" s="57"/>
      <c r="WVU152" s="57"/>
      <c r="WVV152" s="57"/>
      <c r="WVW152" s="57"/>
      <c r="WVX152" s="57"/>
      <c r="WVY152" s="57"/>
      <c r="WVZ152" s="57"/>
      <c r="WWA152" s="57"/>
      <c r="WWB152" s="57"/>
      <c r="WWC152" s="57"/>
      <c r="WWD152" s="57"/>
      <c r="WWE152" s="57"/>
      <c r="WWF152" s="57"/>
      <c r="WWG152" s="57"/>
      <c r="WWH152" s="57"/>
      <c r="WWI152" s="57"/>
      <c r="WWJ152" s="57"/>
      <c r="WWK152" s="57"/>
      <c r="WWL152" s="57"/>
      <c r="WWM152" s="57"/>
      <c r="WWN152" s="57"/>
      <c r="WWO152" s="57"/>
      <c r="WWP152" s="57"/>
      <c r="WWQ152" s="57"/>
      <c r="WWR152" s="57"/>
      <c r="WWS152" s="57"/>
      <c r="WWT152" s="57"/>
      <c r="WWU152" s="57"/>
      <c r="WWV152" s="57"/>
      <c r="WWW152" s="57"/>
      <c r="WWX152" s="57"/>
      <c r="WWY152" s="57"/>
      <c r="WWZ152" s="57"/>
      <c r="WXA152" s="57"/>
      <c r="WXB152" s="57"/>
      <c r="WXC152" s="57"/>
      <c r="WXD152" s="57"/>
      <c r="WXE152" s="57"/>
      <c r="WXF152" s="57"/>
      <c r="WXG152" s="57"/>
      <c r="WXH152" s="57"/>
      <c r="WXI152" s="57"/>
      <c r="WXJ152" s="57"/>
      <c r="WXK152" s="57"/>
      <c r="WXL152" s="57"/>
      <c r="WXM152" s="57"/>
      <c r="WXN152" s="57"/>
      <c r="WXO152" s="57"/>
      <c r="WXP152" s="57"/>
      <c r="WXQ152" s="57"/>
      <c r="WXR152" s="57"/>
      <c r="WXS152" s="57"/>
      <c r="WXT152" s="57"/>
      <c r="WXU152" s="57"/>
      <c r="WXV152" s="57"/>
      <c r="WXW152" s="57"/>
      <c r="WXX152" s="57"/>
      <c r="WXY152" s="57"/>
      <c r="WXZ152" s="57"/>
      <c r="WYA152" s="57"/>
      <c r="WYB152" s="57"/>
      <c r="WYC152" s="57"/>
      <c r="WYD152" s="57"/>
      <c r="WYE152" s="57"/>
      <c r="WYF152" s="57"/>
      <c r="WYG152" s="57"/>
      <c r="WYH152" s="57"/>
      <c r="WYI152" s="57"/>
      <c r="WYJ152" s="57"/>
      <c r="WYK152" s="57"/>
      <c r="WYL152" s="57"/>
      <c r="WYM152" s="57"/>
      <c r="WYN152" s="57"/>
      <c r="WYO152" s="57"/>
      <c r="WYP152" s="57"/>
      <c r="WYQ152" s="57"/>
      <c r="WYR152" s="57"/>
      <c r="WYS152" s="57"/>
      <c r="WYT152" s="57"/>
      <c r="WYU152" s="57"/>
      <c r="WYV152" s="57"/>
      <c r="WYW152" s="57"/>
      <c r="WYX152" s="57"/>
      <c r="WYY152" s="57"/>
      <c r="WYZ152" s="57"/>
      <c r="WZA152" s="57"/>
      <c r="WZB152" s="57"/>
      <c r="WZC152" s="57"/>
      <c r="WZD152" s="57"/>
      <c r="WZE152" s="57"/>
      <c r="WZF152" s="57"/>
      <c r="WZG152" s="57"/>
      <c r="WZH152" s="57"/>
      <c r="WZI152" s="57"/>
      <c r="WZJ152" s="57"/>
      <c r="WZK152" s="57"/>
      <c r="WZL152" s="57"/>
      <c r="WZM152" s="57"/>
      <c r="WZN152" s="57"/>
      <c r="WZO152" s="57"/>
      <c r="WZP152" s="57"/>
      <c r="WZQ152" s="57"/>
      <c r="WZR152" s="57"/>
      <c r="WZS152" s="57"/>
      <c r="WZT152" s="57"/>
      <c r="WZU152" s="57"/>
      <c r="WZV152" s="57"/>
      <c r="WZW152" s="57"/>
      <c r="WZX152" s="57"/>
      <c r="WZY152" s="57"/>
      <c r="WZZ152" s="57"/>
      <c r="XAA152" s="57"/>
      <c r="XAB152" s="57"/>
      <c r="XAC152" s="57"/>
      <c r="XAD152" s="57"/>
      <c r="XAE152" s="57"/>
      <c r="XAF152" s="57"/>
      <c r="XAG152" s="57"/>
      <c r="XAH152" s="57"/>
      <c r="XAI152" s="57"/>
      <c r="XAJ152" s="57"/>
      <c r="XAK152" s="57"/>
      <c r="XAL152" s="57"/>
      <c r="XAM152" s="57"/>
      <c r="XAN152" s="57"/>
      <c r="XAO152" s="57"/>
      <c r="XAP152" s="57"/>
      <c r="XAQ152" s="57"/>
      <c r="XAR152" s="57"/>
      <c r="XAS152" s="57"/>
      <c r="XAT152" s="57"/>
      <c r="XAU152" s="57"/>
      <c r="XAV152" s="57"/>
      <c r="XAW152" s="57"/>
      <c r="XAX152" s="57"/>
      <c r="XAY152" s="57"/>
      <c r="XAZ152" s="57"/>
      <c r="XBA152" s="57"/>
      <c r="XBB152" s="57"/>
      <c r="XBC152" s="57"/>
      <c r="XBD152" s="57"/>
      <c r="XBE152" s="57"/>
      <c r="XBF152" s="57"/>
      <c r="XBG152" s="57"/>
      <c r="XBH152" s="57"/>
      <c r="XBI152" s="57"/>
      <c r="XBJ152" s="57"/>
      <c r="XBK152" s="57"/>
      <c r="XBL152" s="57"/>
      <c r="XBM152" s="57"/>
      <c r="XBN152" s="57"/>
      <c r="XBO152" s="57"/>
      <c r="XBP152" s="57"/>
      <c r="XBQ152" s="57"/>
      <c r="XBR152" s="57"/>
      <c r="XBS152" s="57"/>
      <c r="XBT152" s="57"/>
      <c r="XBU152" s="57"/>
      <c r="XBV152" s="57"/>
      <c r="XBW152" s="57"/>
      <c r="XBX152" s="57"/>
      <c r="XBY152" s="57"/>
      <c r="XBZ152" s="57"/>
      <c r="XCA152" s="57"/>
      <c r="XCB152" s="57"/>
      <c r="XCC152" s="57"/>
      <c r="XCD152" s="57"/>
      <c r="XCE152" s="57"/>
      <c r="XCF152" s="57"/>
      <c r="XCG152" s="57"/>
      <c r="XCH152" s="57"/>
      <c r="XCI152" s="57"/>
      <c r="XCJ152" s="57"/>
      <c r="XCK152" s="57"/>
      <c r="XCL152" s="57"/>
      <c r="XCM152" s="57"/>
      <c r="XCN152" s="57"/>
      <c r="XCO152" s="57"/>
      <c r="XCP152" s="57"/>
      <c r="XCQ152" s="57"/>
      <c r="XCR152" s="57"/>
      <c r="XCS152" s="57"/>
      <c r="XCT152" s="57"/>
      <c r="XCU152" s="57"/>
      <c r="XCV152" s="57"/>
      <c r="XCW152" s="57"/>
      <c r="XCX152" s="57"/>
      <c r="XCY152" s="57"/>
      <c r="XCZ152" s="57"/>
      <c r="XDA152" s="57"/>
      <c r="XDB152" s="57"/>
      <c r="XDC152" s="57"/>
      <c r="XDD152" s="57"/>
      <c r="XDE152" s="57"/>
      <c r="XDF152" s="57"/>
      <c r="XDG152" s="57"/>
      <c r="XDH152" s="57"/>
      <c r="XDI152" s="57"/>
      <c r="XDJ152" s="57"/>
      <c r="XDK152" s="57"/>
      <c r="XDL152" s="57"/>
      <c r="XDM152" s="57"/>
      <c r="XDN152" s="57"/>
      <c r="XDO152" s="57"/>
      <c r="XDP152" s="57"/>
      <c r="XDQ152" s="57"/>
      <c r="XDR152" s="57"/>
      <c r="XDS152" s="57"/>
      <c r="XDT152" s="57"/>
      <c r="XDU152" s="57"/>
      <c r="XDV152" s="57"/>
      <c r="XDW152" s="57"/>
      <c r="XDX152" s="57"/>
      <c r="XDY152" s="57"/>
      <c r="XDZ152" s="57"/>
      <c r="XEA152" s="57"/>
      <c r="XEB152" s="57"/>
      <c r="XEC152" s="57"/>
      <c r="XED152" s="57"/>
      <c r="XEE152" s="57"/>
      <c r="XEF152" s="57"/>
      <c r="XEG152" s="57"/>
      <c r="XEH152" s="57"/>
      <c r="XEI152" s="57"/>
      <c r="XEJ152" s="57"/>
      <c r="XEK152" s="57"/>
      <c r="XEL152" s="57"/>
      <c r="XEM152" s="57"/>
      <c r="XEN152" s="57"/>
    </row>
    <row r="153" spans="1:16368" ht="35.25" customHeight="1" x14ac:dyDescent="0.25">
      <c r="A153" s="17" t="s">
        <v>77</v>
      </c>
      <c r="B153" s="26">
        <v>2970000000</v>
      </c>
      <c r="C153" s="26"/>
      <c r="D153" s="15">
        <f t="shared" ref="D153:F153" si="47">D154</f>
        <v>574000</v>
      </c>
      <c r="E153" s="15">
        <f t="shared" si="47"/>
        <v>268005</v>
      </c>
      <c r="F153" s="15">
        <f t="shared" si="47"/>
        <v>596960</v>
      </c>
      <c r="G153" s="60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5"/>
      <c r="DX153" s="55"/>
      <c r="DY153" s="55"/>
      <c r="DZ153" s="55"/>
      <c r="EA153" s="55"/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5"/>
      <c r="EM153" s="55"/>
      <c r="EN153" s="55"/>
      <c r="EO153" s="55"/>
      <c r="EP153" s="55"/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5"/>
      <c r="FB153" s="55"/>
      <c r="FC153" s="55"/>
      <c r="FD153" s="55"/>
      <c r="FE153" s="55"/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5"/>
      <c r="FQ153" s="55"/>
      <c r="FR153" s="55"/>
      <c r="FS153" s="55"/>
      <c r="FT153" s="55"/>
      <c r="FU153" s="55"/>
      <c r="FV153" s="55"/>
      <c r="FW153" s="55"/>
      <c r="FX153" s="55"/>
      <c r="FY153" s="55"/>
      <c r="FZ153" s="55"/>
      <c r="GA153" s="55"/>
      <c r="GB153" s="55"/>
      <c r="GC153" s="55"/>
      <c r="GD153" s="55"/>
      <c r="GE153" s="55"/>
      <c r="GF153" s="55"/>
      <c r="GG153" s="55"/>
      <c r="GH153" s="55"/>
      <c r="GI153" s="55"/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5"/>
      <c r="GU153" s="55"/>
      <c r="GV153" s="55"/>
      <c r="GW153" s="55"/>
      <c r="GX153" s="55"/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5"/>
      <c r="HJ153" s="55"/>
      <c r="HK153" s="55"/>
      <c r="HL153" s="55"/>
      <c r="HM153" s="55"/>
      <c r="HN153" s="55"/>
      <c r="HO153" s="55"/>
      <c r="HP153" s="55"/>
      <c r="HQ153" s="55"/>
      <c r="HR153" s="55"/>
      <c r="HS153" s="55"/>
      <c r="HT153" s="55"/>
      <c r="HU153" s="55"/>
      <c r="HV153" s="55"/>
      <c r="HW153" s="55"/>
      <c r="HX153" s="55"/>
      <c r="HY153" s="55"/>
      <c r="HZ153" s="55"/>
      <c r="IA153" s="55"/>
      <c r="IB153" s="55"/>
      <c r="IC153" s="55"/>
      <c r="ID153" s="55"/>
      <c r="IE153" s="55"/>
      <c r="IF153" s="55"/>
      <c r="IG153" s="55"/>
      <c r="IH153" s="55"/>
      <c r="II153" s="55"/>
      <c r="IJ153" s="55"/>
      <c r="IK153" s="55"/>
      <c r="IR153" s="55"/>
      <c r="IS153" s="55"/>
      <c r="IT153" s="55"/>
      <c r="IU153" s="55"/>
      <c r="IV153" s="55"/>
      <c r="IW153" s="55"/>
      <c r="IX153" s="55"/>
      <c r="IY153" s="55"/>
      <c r="IZ153" s="55"/>
      <c r="JA153" s="55"/>
      <c r="JB153" s="55"/>
      <c r="JC153" s="55"/>
      <c r="JD153" s="55"/>
      <c r="JE153" s="55"/>
      <c r="JF153" s="55"/>
      <c r="JG153" s="55"/>
      <c r="JH153" s="55"/>
      <c r="JI153" s="55"/>
      <c r="JJ153" s="55"/>
      <c r="JK153" s="55"/>
      <c r="JL153" s="55"/>
      <c r="JM153" s="55"/>
      <c r="JN153" s="55"/>
      <c r="JO153" s="55"/>
      <c r="JP153" s="55"/>
      <c r="JQ153" s="55"/>
      <c r="JR153" s="55"/>
      <c r="JS153" s="55"/>
      <c r="JT153" s="55"/>
      <c r="JU153" s="55"/>
      <c r="JV153" s="55"/>
      <c r="JW153" s="55"/>
      <c r="JX153" s="55"/>
      <c r="JY153" s="55"/>
      <c r="JZ153" s="55"/>
      <c r="KA153" s="55"/>
      <c r="KB153" s="55"/>
      <c r="KC153" s="55"/>
      <c r="KD153" s="55"/>
      <c r="KE153" s="55"/>
      <c r="KF153" s="55"/>
      <c r="KG153" s="55"/>
      <c r="KH153" s="55"/>
      <c r="KI153" s="55"/>
      <c r="KJ153" s="55"/>
      <c r="KK153" s="55"/>
      <c r="KL153" s="55"/>
      <c r="KM153" s="55"/>
      <c r="KN153" s="55"/>
      <c r="KO153" s="55"/>
      <c r="KP153" s="55"/>
      <c r="KQ153" s="55"/>
      <c r="KR153" s="55"/>
      <c r="KS153" s="55"/>
      <c r="KT153" s="55"/>
      <c r="KU153" s="55"/>
      <c r="KV153" s="55"/>
      <c r="KW153" s="55"/>
      <c r="KX153" s="55"/>
      <c r="KY153" s="55"/>
      <c r="KZ153" s="55"/>
      <c r="LA153" s="55"/>
      <c r="LB153" s="55"/>
      <c r="LC153" s="55"/>
      <c r="LD153" s="55"/>
      <c r="LE153" s="55"/>
      <c r="LF153" s="55"/>
      <c r="LG153" s="55"/>
      <c r="LH153" s="55"/>
      <c r="LI153" s="55"/>
      <c r="LJ153" s="55"/>
      <c r="LK153" s="55"/>
      <c r="LL153" s="55"/>
      <c r="LM153" s="55"/>
      <c r="LN153" s="55"/>
      <c r="LO153" s="55"/>
      <c r="LP153" s="55"/>
      <c r="LQ153" s="55"/>
      <c r="LR153" s="55"/>
      <c r="LS153" s="55"/>
      <c r="LT153" s="55"/>
      <c r="LU153" s="55"/>
      <c r="LV153" s="55"/>
      <c r="LW153" s="55"/>
      <c r="LX153" s="55"/>
      <c r="LY153" s="55"/>
      <c r="LZ153" s="55"/>
      <c r="MA153" s="55"/>
      <c r="MB153" s="55"/>
      <c r="MC153" s="55"/>
      <c r="MD153" s="55"/>
      <c r="ME153" s="55"/>
      <c r="MF153" s="55"/>
      <c r="MG153" s="55"/>
      <c r="MH153" s="55"/>
      <c r="MI153" s="55"/>
      <c r="MJ153" s="55"/>
      <c r="MK153" s="55"/>
      <c r="ML153" s="55"/>
      <c r="MM153" s="55"/>
      <c r="MN153" s="55"/>
      <c r="MO153" s="55"/>
      <c r="MP153" s="55"/>
      <c r="MQ153" s="55"/>
      <c r="MR153" s="55"/>
      <c r="MS153" s="55"/>
      <c r="MT153" s="55"/>
      <c r="MU153" s="55"/>
      <c r="MV153" s="55"/>
      <c r="MW153" s="55"/>
      <c r="MX153" s="55"/>
      <c r="MY153" s="55"/>
      <c r="MZ153" s="55"/>
      <c r="NA153" s="55"/>
      <c r="NB153" s="55"/>
      <c r="NC153" s="55"/>
      <c r="ND153" s="55"/>
      <c r="NE153" s="55"/>
      <c r="NF153" s="55"/>
      <c r="NG153" s="55"/>
      <c r="NH153" s="55"/>
      <c r="NI153" s="55"/>
      <c r="NJ153" s="55"/>
      <c r="NK153" s="55"/>
      <c r="NL153" s="55"/>
      <c r="NM153" s="55"/>
      <c r="NN153" s="55"/>
      <c r="NO153" s="55"/>
      <c r="NP153" s="55"/>
      <c r="NQ153" s="55"/>
      <c r="NR153" s="55"/>
      <c r="NS153" s="55"/>
      <c r="NT153" s="55"/>
      <c r="NU153" s="55"/>
      <c r="NV153" s="55"/>
      <c r="NW153" s="55"/>
      <c r="NX153" s="55"/>
      <c r="NY153" s="55"/>
      <c r="NZ153" s="55"/>
      <c r="OA153" s="55"/>
      <c r="OB153" s="55"/>
      <c r="OC153" s="55"/>
      <c r="OD153" s="55"/>
      <c r="OE153" s="55"/>
      <c r="OF153" s="55"/>
      <c r="OG153" s="55"/>
      <c r="OH153" s="55"/>
      <c r="OI153" s="55"/>
      <c r="OJ153" s="55"/>
      <c r="OK153" s="55"/>
      <c r="OL153" s="55"/>
      <c r="OM153" s="55"/>
      <c r="ON153" s="55"/>
      <c r="OO153" s="55"/>
      <c r="OP153" s="55"/>
      <c r="OQ153" s="55"/>
      <c r="OR153" s="55"/>
      <c r="OS153" s="55"/>
      <c r="OT153" s="55"/>
      <c r="OU153" s="55"/>
      <c r="OV153" s="55"/>
      <c r="OW153" s="55"/>
      <c r="OX153" s="55"/>
      <c r="OY153" s="55"/>
      <c r="OZ153" s="55"/>
      <c r="PA153" s="55"/>
      <c r="PB153" s="55"/>
      <c r="PC153" s="55"/>
      <c r="PD153" s="55"/>
      <c r="PE153" s="55"/>
      <c r="PF153" s="55"/>
      <c r="PG153" s="55"/>
      <c r="PH153" s="55"/>
      <c r="PI153" s="55"/>
      <c r="PJ153" s="55"/>
      <c r="PK153" s="55"/>
      <c r="PL153" s="55"/>
      <c r="PM153" s="55"/>
      <c r="PN153" s="55"/>
      <c r="PO153" s="55"/>
      <c r="PP153" s="55"/>
      <c r="PQ153" s="55"/>
      <c r="PR153" s="55"/>
      <c r="PS153" s="55"/>
      <c r="PT153" s="55"/>
      <c r="PU153" s="55"/>
      <c r="PV153" s="55"/>
      <c r="PW153" s="55"/>
      <c r="PX153" s="55"/>
      <c r="PY153" s="55"/>
      <c r="PZ153" s="55"/>
      <c r="QA153" s="55"/>
      <c r="QB153" s="55"/>
      <c r="QC153" s="55"/>
      <c r="QD153" s="55"/>
      <c r="QE153" s="55"/>
      <c r="QF153" s="55"/>
      <c r="QG153" s="55"/>
      <c r="QH153" s="55"/>
      <c r="QI153" s="55"/>
      <c r="QJ153" s="55"/>
      <c r="QK153" s="55"/>
      <c r="QL153" s="55"/>
      <c r="QM153" s="55"/>
      <c r="QN153" s="55"/>
      <c r="QO153" s="55"/>
      <c r="QP153" s="55"/>
      <c r="QQ153" s="55"/>
      <c r="QR153" s="55"/>
      <c r="QS153" s="55"/>
      <c r="QT153" s="55"/>
      <c r="QU153" s="55"/>
      <c r="QV153" s="55"/>
      <c r="QW153" s="55"/>
      <c r="QX153" s="55"/>
      <c r="QY153" s="55"/>
      <c r="QZ153" s="55"/>
      <c r="RA153" s="55"/>
      <c r="RB153" s="55"/>
      <c r="RC153" s="55"/>
      <c r="RD153" s="55"/>
      <c r="RE153" s="55"/>
      <c r="RF153" s="55"/>
      <c r="RG153" s="55"/>
      <c r="RH153" s="55"/>
      <c r="RI153" s="55"/>
      <c r="RJ153" s="55"/>
      <c r="RK153" s="55"/>
      <c r="RL153" s="55"/>
      <c r="RM153" s="55"/>
      <c r="RN153" s="55"/>
      <c r="RO153" s="55"/>
      <c r="RP153" s="55"/>
      <c r="RQ153" s="55"/>
      <c r="RR153" s="55"/>
      <c r="RS153" s="55"/>
      <c r="RT153" s="55"/>
      <c r="RU153" s="55"/>
      <c r="RV153" s="55"/>
      <c r="RW153" s="55"/>
      <c r="RX153" s="55"/>
      <c r="RY153" s="55"/>
      <c r="RZ153" s="55"/>
      <c r="SA153" s="55"/>
      <c r="SB153" s="55"/>
      <c r="SC153" s="55"/>
      <c r="SD153" s="55"/>
      <c r="SE153" s="55"/>
      <c r="SF153" s="55"/>
      <c r="SG153" s="55"/>
      <c r="SN153" s="55"/>
      <c r="SO153" s="55"/>
      <c r="SP153" s="55"/>
      <c r="SQ153" s="55"/>
      <c r="SR153" s="55"/>
      <c r="SS153" s="55"/>
      <c r="ST153" s="55"/>
      <c r="SU153" s="55"/>
      <c r="SV153" s="55"/>
      <c r="SW153" s="55"/>
      <c r="SX153" s="55"/>
      <c r="SY153" s="55"/>
      <c r="SZ153" s="55"/>
      <c r="TA153" s="55"/>
      <c r="TB153" s="55"/>
      <c r="TC153" s="55"/>
      <c r="TD153" s="55"/>
      <c r="TE153" s="55"/>
      <c r="TF153" s="55"/>
      <c r="TG153" s="55"/>
      <c r="TH153" s="55"/>
      <c r="TI153" s="55"/>
      <c r="TJ153" s="55"/>
      <c r="TK153" s="55"/>
      <c r="TL153" s="55"/>
      <c r="TM153" s="55"/>
      <c r="TN153" s="55"/>
      <c r="TO153" s="55"/>
      <c r="TP153" s="55"/>
      <c r="TQ153" s="55"/>
      <c r="TR153" s="55"/>
      <c r="TS153" s="55"/>
      <c r="TT153" s="55"/>
      <c r="TU153" s="55"/>
      <c r="TV153" s="55"/>
      <c r="TW153" s="55"/>
      <c r="TX153" s="55"/>
      <c r="TY153" s="55"/>
      <c r="TZ153" s="55"/>
      <c r="UA153" s="55"/>
      <c r="UB153" s="55"/>
      <c r="UC153" s="55"/>
      <c r="UD153" s="55"/>
      <c r="UE153" s="55"/>
      <c r="UF153" s="55"/>
      <c r="UG153" s="55"/>
      <c r="UH153" s="55"/>
      <c r="UI153" s="55"/>
      <c r="UJ153" s="55"/>
      <c r="UK153" s="55"/>
      <c r="UL153" s="55"/>
      <c r="UM153" s="55"/>
      <c r="UN153" s="55"/>
      <c r="UO153" s="55"/>
      <c r="UP153" s="55"/>
      <c r="UQ153" s="55"/>
      <c r="UR153" s="55"/>
      <c r="US153" s="55"/>
      <c r="UT153" s="55"/>
      <c r="UU153" s="55"/>
      <c r="UV153" s="55"/>
      <c r="UW153" s="55"/>
      <c r="UX153" s="55"/>
      <c r="UY153" s="55"/>
      <c r="UZ153" s="55"/>
      <c r="VA153" s="55"/>
      <c r="VB153" s="55"/>
      <c r="VC153" s="55"/>
      <c r="VD153" s="55"/>
      <c r="VE153" s="55"/>
      <c r="VF153" s="55"/>
      <c r="VG153" s="55"/>
      <c r="VH153" s="55"/>
      <c r="VI153" s="55"/>
      <c r="VJ153" s="55"/>
      <c r="VK153" s="55"/>
      <c r="VL153" s="55"/>
      <c r="VM153" s="55"/>
      <c r="VN153" s="55"/>
      <c r="VO153" s="55"/>
      <c r="VP153" s="55"/>
      <c r="VQ153" s="55"/>
      <c r="VR153" s="55"/>
      <c r="VS153" s="55"/>
      <c r="VT153" s="55"/>
      <c r="VU153" s="55"/>
      <c r="VV153" s="55"/>
      <c r="VW153" s="55"/>
      <c r="VX153" s="55"/>
      <c r="VY153" s="55"/>
      <c r="VZ153" s="55"/>
      <c r="WA153" s="55"/>
      <c r="WB153" s="55"/>
      <c r="WC153" s="55"/>
      <c r="WD153" s="55"/>
      <c r="WE153" s="55"/>
      <c r="WF153" s="55"/>
      <c r="WG153" s="55"/>
      <c r="WH153" s="55"/>
      <c r="WI153" s="55"/>
      <c r="WJ153" s="55"/>
      <c r="WK153" s="55"/>
      <c r="WL153" s="55"/>
      <c r="WM153" s="55"/>
      <c r="WN153" s="55"/>
      <c r="WO153" s="55"/>
      <c r="WP153" s="55"/>
      <c r="WQ153" s="55"/>
      <c r="WR153" s="55"/>
      <c r="WS153" s="55"/>
      <c r="WT153" s="55"/>
      <c r="WU153" s="55"/>
      <c r="WV153" s="55"/>
      <c r="WW153" s="55"/>
      <c r="WX153" s="55"/>
      <c r="WY153" s="55"/>
      <c r="WZ153" s="55"/>
      <c r="XA153" s="55"/>
      <c r="XB153" s="55"/>
      <c r="XC153" s="55"/>
      <c r="XD153" s="55"/>
      <c r="XE153" s="55"/>
      <c r="XF153" s="55"/>
      <c r="XG153" s="55"/>
      <c r="XH153" s="55"/>
      <c r="XI153" s="55"/>
      <c r="XJ153" s="55"/>
      <c r="XK153" s="55"/>
      <c r="XL153" s="55"/>
      <c r="XM153" s="55"/>
      <c r="XN153" s="55"/>
      <c r="XO153" s="55"/>
      <c r="XP153" s="55"/>
      <c r="XQ153" s="55"/>
      <c r="XR153" s="55"/>
      <c r="XS153" s="55"/>
      <c r="XT153" s="55"/>
      <c r="XU153" s="55"/>
      <c r="XV153" s="55"/>
      <c r="XW153" s="55"/>
      <c r="XX153" s="55"/>
      <c r="XY153" s="55"/>
      <c r="XZ153" s="55"/>
      <c r="YA153" s="55"/>
      <c r="YB153" s="55"/>
      <c r="YC153" s="55"/>
      <c r="YD153" s="55"/>
      <c r="YE153" s="55"/>
      <c r="YF153" s="55"/>
      <c r="YG153" s="55"/>
      <c r="YH153" s="55"/>
      <c r="YI153" s="55"/>
      <c r="YJ153" s="55"/>
      <c r="YK153" s="55"/>
      <c r="YL153" s="55"/>
      <c r="YM153" s="55"/>
      <c r="YN153" s="55"/>
      <c r="YO153" s="55"/>
      <c r="YP153" s="55"/>
      <c r="YQ153" s="55"/>
      <c r="YR153" s="55"/>
      <c r="YS153" s="55"/>
      <c r="YT153" s="55"/>
      <c r="YU153" s="55"/>
      <c r="YV153" s="55"/>
      <c r="YW153" s="55"/>
      <c r="YX153" s="55"/>
      <c r="YY153" s="55"/>
      <c r="YZ153" s="55"/>
      <c r="ZA153" s="55"/>
      <c r="ZB153" s="55"/>
      <c r="ZC153" s="55"/>
      <c r="ZD153" s="55"/>
      <c r="ZE153" s="55"/>
      <c r="ZF153" s="55"/>
      <c r="ZG153" s="55"/>
      <c r="ZH153" s="55"/>
      <c r="ZI153" s="55"/>
      <c r="ZJ153" s="55"/>
      <c r="ZK153" s="55"/>
      <c r="ZL153" s="55"/>
      <c r="ZM153" s="55"/>
      <c r="ZN153" s="55"/>
      <c r="ZO153" s="55"/>
      <c r="ZP153" s="55"/>
      <c r="ZQ153" s="55"/>
      <c r="ZR153" s="55"/>
      <c r="ZS153" s="55"/>
      <c r="ZT153" s="55"/>
      <c r="ZU153" s="55"/>
      <c r="ZV153" s="55"/>
      <c r="ZW153" s="55"/>
      <c r="ZX153" s="55"/>
      <c r="ZY153" s="55"/>
      <c r="ZZ153" s="55"/>
      <c r="AAA153" s="55"/>
      <c r="AAB153" s="55"/>
      <c r="AAC153" s="55"/>
      <c r="AAD153" s="55"/>
      <c r="AAE153" s="55"/>
      <c r="AAF153" s="55"/>
      <c r="AAG153" s="55"/>
      <c r="AAH153" s="55"/>
      <c r="AAI153" s="55"/>
      <c r="AAJ153" s="55"/>
      <c r="AAK153" s="55"/>
      <c r="AAL153" s="55"/>
      <c r="AAM153" s="55"/>
      <c r="AAN153" s="55"/>
      <c r="AAO153" s="55"/>
      <c r="AAP153" s="55"/>
      <c r="AAQ153" s="55"/>
      <c r="AAR153" s="55"/>
      <c r="AAS153" s="55"/>
      <c r="AAT153" s="55"/>
      <c r="AAU153" s="55"/>
      <c r="AAV153" s="55"/>
      <c r="AAW153" s="55"/>
      <c r="AAX153" s="55"/>
      <c r="AAY153" s="55"/>
      <c r="AAZ153" s="55"/>
      <c r="ABA153" s="55"/>
      <c r="ABB153" s="55"/>
      <c r="ABC153" s="55"/>
      <c r="ABD153" s="55"/>
      <c r="ABE153" s="55"/>
      <c r="ABF153" s="55"/>
      <c r="ABG153" s="55"/>
      <c r="ABH153" s="55"/>
      <c r="ABI153" s="55"/>
      <c r="ABJ153" s="55"/>
      <c r="ABK153" s="55"/>
      <c r="ABL153" s="55"/>
      <c r="ABM153" s="55"/>
      <c r="ABN153" s="55"/>
      <c r="ABO153" s="55"/>
      <c r="ABP153" s="55"/>
      <c r="ABQ153" s="55"/>
      <c r="ABR153" s="55"/>
      <c r="ABS153" s="55"/>
      <c r="ABT153" s="55"/>
      <c r="ABU153" s="55"/>
      <c r="ABV153" s="55"/>
      <c r="ABW153" s="55"/>
      <c r="ABX153" s="55"/>
      <c r="ABY153" s="55"/>
      <c r="ABZ153" s="55"/>
      <c r="ACA153" s="55"/>
      <c r="ACB153" s="55"/>
      <c r="ACC153" s="55"/>
      <c r="ACJ153" s="55"/>
      <c r="ACK153" s="55"/>
      <c r="ACL153" s="55"/>
      <c r="ACM153" s="55"/>
      <c r="ACN153" s="55"/>
      <c r="ACO153" s="55"/>
      <c r="ACP153" s="55"/>
      <c r="ACQ153" s="55"/>
      <c r="ACR153" s="55"/>
      <c r="ACS153" s="55"/>
      <c r="ACT153" s="55"/>
      <c r="ACU153" s="55"/>
      <c r="ACV153" s="55"/>
      <c r="ACW153" s="55"/>
      <c r="ACX153" s="55"/>
      <c r="ACY153" s="55"/>
      <c r="ACZ153" s="55"/>
      <c r="ADA153" s="55"/>
      <c r="ADB153" s="55"/>
      <c r="ADC153" s="55"/>
      <c r="ADD153" s="55"/>
      <c r="ADE153" s="55"/>
      <c r="ADF153" s="55"/>
      <c r="ADG153" s="55"/>
      <c r="ADH153" s="55"/>
      <c r="ADI153" s="55"/>
      <c r="ADJ153" s="55"/>
      <c r="ADK153" s="55"/>
      <c r="ADL153" s="55"/>
      <c r="ADM153" s="55"/>
      <c r="ADN153" s="55"/>
      <c r="ADO153" s="55"/>
      <c r="ADP153" s="55"/>
      <c r="ADQ153" s="55"/>
      <c r="ADR153" s="55"/>
      <c r="ADS153" s="55"/>
      <c r="ADT153" s="55"/>
      <c r="ADU153" s="55"/>
      <c r="ADV153" s="55"/>
      <c r="ADW153" s="55"/>
      <c r="ADX153" s="55"/>
      <c r="ADY153" s="55"/>
      <c r="ADZ153" s="55"/>
      <c r="AEA153" s="55"/>
      <c r="AEB153" s="55"/>
      <c r="AEC153" s="55"/>
      <c r="AED153" s="55"/>
      <c r="AEE153" s="55"/>
      <c r="AEF153" s="55"/>
      <c r="AEG153" s="55"/>
      <c r="AEH153" s="55"/>
      <c r="AEI153" s="55"/>
      <c r="AEJ153" s="55"/>
      <c r="AEK153" s="55"/>
      <c r="AEL153" s="55"/>
      <c r="AEM153" s="55"/>
      <c r="AEN153" s="55"/>
      <c r="AEO153" s="55"/>
      <c r="AEP153" s="55"/>
      <c r="AEQ153" s="55"/>
      <c r="AER153" s="55"/>
      <c r="AES153" s="55"/>
      <c r="AET153" s="55"/>
      <c r="AEU153" s="55"/>
      <c r="AEV153" s="55"/>
      <c r="AEW153" s="55"/>
      <c r="AEX153" s="55"/>
      <c r="AEY153" s="55"/>
      <c r="AEZ153" s="55"/>
      <c r="AFA153" s="55"/>
      <c r="AFB153" s="55"/>
      <c r="AFC153" s="55"/>
      <c r="AFD153" s="55"/>
      <c r="AFE153" s="55"/>
      <c r="AFF153" s="55"/>
      <c r="AFG153" s="55"/>
      <c r="AFH153" s="55"/>
      <c r="AFI153" s="55"/>
      <c r="AFJ153" s="55"/>
      <c r="AFK153" s="55"/>
      <c r="AFL153" s="55"/>
      <c r="AFM153" s="55"/>
      <c r="AFN153" s="55"/>
      <c r="AFO153" s="55"/>
      <c r="AFP153" s="55"/>
      <c r="AFQ153" s="55"/>
      <c r="AFR153" s="55"/>
      <c r="AFS153" s="55"/>
      <c r="AFT153" s="55"/>
      <c r="AFU153" s="55"/>
      <c r="AFV153" s="55"/>
      <c r="AFW153" s="55"/>
      <c r="AFX153" s="55"/>
      <c r="AFY153" s="55"/>
      <c r="AFZ153" s="55"/>
      <c r="AGA153" s="55"/>
      <c r="AGB153" s="55"/>
      <c r="AGC153" s="55"/>
      <c r="AGD153" s="55"/>
      <c r="AGE153" s="55"/>
      <c r="AGF153" s="55"/>
      <c r="AGG153" s="55"/>
      <c r="AGH153" s="55"/>
      <c r="AGI153" s="55"/>
      <c r="AGJ153" s="55"/>
      <c r="AGK153" s="55"/>
      <c r="AGL153" s="55"/>
      <c r="AGM153" s="55"/>
      <c r="AGN153" s="55"/>
      <c r="AGO153" s="55"/>
      <c r="AGP153" s="55"/>
      <c r="AGQ153" s="55"/>
      <c r="AGR153" s="55"/>
      <c r="AGS153" s="55"/>
      <c r="AGT153" s="55"/>
      <c r="AGU153" s="55"/>
      <c r="AGV153" s="55"/>
      <c r="AGW153" s="55"/>
      <c r="AGX153" s="55"/>
      <c r="AGY153" s="55"/>
      <c r="AGZ153" s="55"/>
      <c r="AHA153" s="55"/>
      <c r="AHB153" s="55"/>
      <c r="AHC153" s="55"/>
      <c r="AHD153" s="55"/>
      <c r="AHE153" s="55"/>
      <c r="AHF153" s="55"/>
      <c r="AHG153" s="55"/>
      <c r="AHH153" s="55"/>
      <c r="AHI153" s="55"/>
      <c r="AHJ153" s="55"/>
      <c r="AHK153" s="55"/>
      <c r="AHL153" s="55"/>
      <c r="AHM153" s="55"/>
      <c r="AHN153" s="55"/>
      <c r="AHO153" s="55"/>
      <c r="AHP153" s="55"/>
      <c r="AHQ153" s="55"/>
      <c r="AHR153" s="55"/>
      <c r="AHS153" s="55"/>
      <c r="AHT153" s="55"/>
      <c r="AHU153" s="55"/>
      <c r="AHV153" s="55"/>
      <c r="AHW153" s="55"/>
      <c r="AHX153" s="55"/>
      <c r="AHY153" s="55"/>
      <c r="AHZ153" s="55"/>
      <c r="AIA153" s="55"/>
      <c r="AIB153" s="55"/>
      <c r="AIC153" s="55"/>
      <c r="AID153" s="55"/>
      <c r="AIE153" s="55"/>
      <c r="AIF153" s="55"/>
      <c r="AIG153" s="55"/>
      <c r="AIH153" s="55"/>
      <c r="AII153" s="55"/>
      <c r="AIJ153" s="55"/>
      <c r="AIK153" s="55"/>
      <c r="AIL153" s="55"/>
      <c r="AIM153" s="55"/>
      <c r="AIN153" s="55"/>
      <c r="AIO153" s="55"/>
      <c r="AIP153" s="55"/>
      <c r="AIQ153" s="55"/>
      <c r="AIR153" s="55"/>
      <c r="AIS153" s="55"/>
      <c r="AIT153" s="55"/>
      <c r="AIU153" s="55"/>
      <c r="AIV153" s="55"/>
      <c r="AIW153" s="55"/>
      <c r="AIX153" s="55"/>
      <c r="AIY153" s="55"/>
      <c r="AIZ153" s="55"/>
      <c r="AJA153" s="55"/>
      <c r="AJB153" s="55"/>
      <c r="AJC153" s="55"/>
      <c r="AJD153" s="55"/>
      <c r="AJE153" s="55"/>
      <c r="AJF153" s="55"/>
      <c r="AJG153" s="55"/>
      <c r="AJH153" s="55"/>
      <c r="AJI153" s="55"/>
      <c r="AJJ153" s="55"/>
      <c r="AJK153" s="55"/>
      <c r="AJL153" s="55"/>
      <c r="AJM153" s="55"/>
      <c r="AJN153" s="55"/>
      <c r="AJO153" s="55"/>
      <c r="AJP153" s="55"/>
      <c r="AJQ153" s="55"/>
      <c r="AJR153" s="55"/>
      <c r="AJS153" s="55"/>
      <c r="AJT153" s="55"/>
      <c r="AJU153" s="55"/>
      <c r="AJV153" s="55"/>
      <c r="AJW153" s="55"/>
      <c r="AJX153" s="55"/>
      <c r="AJY153" s="55"/>
      <c r="AJZ153" s="55"/>
      <c r="AKA153" s="55"/>
      <c r="AKB153" s="55"/>
      <c r="AKC153" s="55"/>
      <c r="AKD153" s="55"/>
      <c r="AKE153" s="55"/>
      <c r="AKF153" s="55"/>
      <c r="AKG153" s="55"/>
      <c r="AKH153" s="55"/>
      <c r="AKI153" s="55"/>
      <c r="AKJ153" s="55"/>
      <c r="AKK153" s="55"/>
      <c r="AKL153" s="55"/>
      <c r="AKM153" s="55"/>
      <c r="AKN153" s="55"/>
      <c r="AKO153" s="55"/>
      <c r="AKP153" s="55"/>
      <c r="AKQ153" s="55"/>
      <c r="AKR153" s="55"/>
      <c r="AKS153" s="55"/>
      <c r="AKT153" s="55"/>
      <c r="AKU153" s="55"/>
      <c r="AKV153" s="55"/>
      <c r="AKW153" s="55"/>
      <c r="AKX153" s="55"/>
      <c r="AKY153" s="55"/>
      <c r="AKZ153" s="55"/>
      <c r="ALA153" s="55"/>
      <c r="ALB153" s="55"/>
      <c r="ALC153" s="55"/>
      <c r="ALD153" s="55"/>
      <c r="ALE153" s="55"/>
      <c r="ALF153" s="55"/>
      <c r="ALG153" s="55"/>
      <c r="ALH153" s="55"/>
      <c r="ALI153" s="55"/>
      <c r="ALJ153" s="55"/>
      <c r="ALK153" s="55"/>
      <c r="ALL153" s="55"/>
      <c r="ALM153" s="55"/>
      <c r="ALN153" s="55"/>
      <c r="ALO153" s="55"/>
      <c r="ALP153" s="55"/>
      <c r="ALQ153" s="55"/>
      <c r="ALR153" s="55"/>
      <c r="ALS153" s="55"/>
      <c r="ALT153" s="55"/>
      <c r="ALU153" s="55"/>
      <c r="ALV153" s="55"/>
      <c r="ALW153" s="55"/>
      <c r="ALX153" s="55"/>
      <c r="ALY153" s="55"/>
      <c r="AMF153" s="55"/>
      <c r="AMG153" s="55"/>
      <c r="AMH153" s="55"/>
      <c r="AMI153" s="55"/>
      <c r="AMJ153" s="55"/>
      <c r="AMK153" s="55"/>
      <c r="AML153" s="55"/>
      <c r="AMM153" s="55"/>
      <c r="AMN153" s="55"/>
      <c r="AMO153" s="55"/>
      <c r="AMP153" s="55"/>
      <c r="AMQ153" s="55"/>
      <c r="AMR153" s="55"/>
      <c r="AMS153" s="55"/>
      <c r="AMT153" s="55"/>
      <c r="AMU153" s="55"/>
      <c r="AMV153" s="55"/>
      <c r="AMW153" s="55"/>
      <c r="AMX153" s="55"/>
      <c r="AMY153" s="55"/>
      <c r="AMZ153" s="55"/>
      <c r="ANA153" s="55"/>
      <c r="ANB153" s="55"/>
      <c r="ANC153" s="55"/>
      <c r="AND153" s="55"/>
      <c r="ANE153" s="55"/>
      <c r="ANF153" s="55"/>
      <c r="ANG153" s="55"/>
      <c r="ANH153" s="55"/>
      <c r="ANI153" s="55"/>
      <c r="ANJ153" s="55"/>
      <c r="ANK153" s="55"/>
      <c r="ANL153" s="55"/>
      <c r="ANM153" s="55"/>
      <c r="ANN153" s="55"/>
      <c r="ANO153" s="55"/>
      <c r="ANP153" s="55"/>
      <c r="ANQ153" s="55"/>
      <c r="ANR153" s="55"/>
      <c r="ANS153" s="55"/>
      <c r="ANT153" s="55"/>
      <c r="ANU153" s="55"/>
      <c r="ANV153" s="55"/>
      <c r="ANW153" s="55"/>
      <c r="ANX153" s="55"/>
      <c r="ANY153" s="55"/>
      <c r="ANZ153" s="55"/>
      <c r="AOA153" s="55"/>
      <c r="AOB153" s="55"/>
      <c r="AOC153" s="55"/>
      <c r="AOD153" s="55"/>
      <c r="AOE153" s="55"/>
      <c r="AOF153" s="55"/>
      <c r="AOG153" s="55"/>
      <c r="AOH153" s="55"/>
      <c r="AOI153" s="55"/>
      <c r="AOJ153" s="55"/>
      <c r="AOK153" s="55"/>
      <c r="AOL153" s="55"/>
      <c r="AOM153" s="55"/>
      <c r="AON153" s="55"/>
      <c r="AOO153" s="55"/>
      <c r="AOP153" s="55"/>
      <c r="AOQ153" s="55"/>
      <c r="AOR153" s="55"/>
      <c r="AOS153" s="55"/>
      <c r="AOT153" s="55"/>
      <c r="AOU153" s="55"/>
      <c r="AOV153" s="55"/>
      <c r="AOW153" s="55"/>
      <c r="AOX153" s="55"/>
      <c r="AOY153" s="55"/>
      <c r="AOZ153" s="55"/>
      <c r="APA153" s="55"/>
      <c r="APB153" s="55"/>
      <c r="APC153" s="55"/>
      <c r="APD153" s="55"/>
      <c r="APE153" s="55"/>
      <c r="APF153" s="55"/>
      <c r="APG153" s="55"/>
      <c r="APH153" s="55"/>
      <c r="API153" s="55"/>
      <c r="APJ153" s="55"/>
      <c r="APK153" s="55"/>
      <c r="APL153" s="55"/>
      <c r="APM153" s="55"/>
      <c r="APN153" s="55"/>
      <c r="APO153" s="55"/>
      <c r="APP153" s="55"/>
      <c r="APQ153" s="55"/>
      <c r="APR153" s="55"/>
      <c r="APS153" s="55"/>
      <c r="APT153" s="55"/>
      <c r="APU153" s="55"/>
      <c r="APV153" s="55"/>
      <c r="APW153" s="55"/>
      <c r="APX153" s="55"/>
      <c r="APY153" s="55"/>
      <c r="APZ153" s="55"/>
      <c r="AQA153" s="55"/>
      <c r="AQB153" s="55"/>
      <c r="AQC153" s="55"/>
      <c r="AQD153" s="55"/>
      <c r="AQE153" s="55"/>
      <c r="AQF153" s="55"/>
      <c r="AQG153" s="55"/>
      <c r="AQH153" s="55"/>
      <c r="AQI153" s="55"/>
      <c r="AQJ153" s="55"/>
      <c r="AQK153" s="55"/>
      <c r="AQL153" s="55"/>
      <c r="AQM153" s="55"/>
      <c r="AQN153" s="55"/>
      <c r="AQO153" s="55"/>
      <c r="AQP153" s="55"/>
      <c r="AQQ153" s="55"/>
      <c r="AQR153" s="55"/>
      <c r="AQS153" s="55"/>
      <c r="AQT153" s="55"/>
      <c r="AQU153" s="55"/>
      <c r="AQV153" s="55"/>
      <c r="AQW153" s="55"/>
      <c r="AQX153" s="55"/>
      <c r="AQY153" s="55"/>
      <c r="AQZ153" s="55"/>
      <c r="ARA153" s="55"/>
      <c r="ARB153" s="55"/>
      <c r="ARC153" s="55"/>
      <c r="ARD153" s="55"/>
      <c r="ARE153" s="55"/>
      <c r="ARF153" s="55"/>
      <c r="ARG153" s="55"/>
      <c r="ARH153" s="55"/>
      <c r="ARI153" s="55"/>
      <c r="ARJ153" s="55"/>
      <c r="ARK153" s="55"/>
      <c r="ARL153" s="55"/>
      <c r="ARM153" s="55"/>
      <c r="ARN153" s="55"/>
      <c r="ARO153" s="55"/>
      <c r="ARP153" s="55"/>
      <c r="ARQ153" s="55"/>
      <c r="ARR153" s="55"/>
      <c r="ARS153" s="55"/>
      <c r="ART153" s="55"/>
      <c r="ARU153" s="55"/>
      <c r="ARV153" s="55"/>
      <c r="ARW153" s="55"/>
      <c r="ARX153" s="55"/>
      <c r="ARY153" s="55"/>
      <c r="ARZ153" s="55"/>
      <c r="ASA153" s="55"/>
      <c r="ASB153" s="55"/>
      <c r="ASC153" s="55"/>
      <c r="ASD153" s="55"/>
      <c r="ASE153" s="55"/>
      <c r="ASF153" s="55"/>
      <c r="ASG153" s="55"/>
      <c r="ASH153" s="55"/>
      <c r="ASI153" s="55"/>
      <c r="ASJ153" s="55"/>
      <c r="ASK153" s="55"/>
      <c r="ASL153" s="55"/>
      <c r="ASM153" s="55"/>
      <c r="ASN153" s="55"/>
      <c r="ASO153" s="55"/>
      <c r="ASP153" s="55"/>
      <c r="ASQ153" s="55"/>
      <c r="ASR153" s="55"/>
      <c r="ASS153" s="55"/>
      <c r="AST153" s="55"/>
      <c r="ASU153" s="55"/>
      <c r="ASV153" s="55"/>
      <c r="ASW153" s="55"/>
      <c r="ASX153" s="55"/>
      <c r="ASY153" s="55"/>
      <c r="ASZ153" s="55"/>
      <c r="ATA153" s="55"/>
      <c r="ATB153" s="55"/>
      <c r="ATC153" s="55"/>
      <c r="ATD153" s="55"/>
      <c r="ATE153" s="55"/>
      <c r="ATF153" s="55"/>
      <c r="ATG153" s="55"/>
      <c r="ATH153" s="55"/>
      <c r="ATI153" s="55"/>
      <c r="ATJ153" s="55"/>
      <c r="ATK153" s="55"/>
      <c r="ATL153" s="55"/>
      <c r="ATM153" s="55"/>
      <c r="ATN153" s="55"/>
      <c r="ATO153" s="55"/>
      <c r="ATP153" s="55"/>
      <c r="ATQ153" s="55"/>
      <c r="ATR153" s="55"/>
      <c r="ATS153" s="55"/>
      <c r="ATT153" s="55"/>
      <c r="ATU153" s="55"/>
      <c r="ATV153" s="55"/>
      <c r="ATW153" s="55"/>
      <c r="ATX153" s="55"/>
      <c r="ATY153" s="55"/>
      <c r="ATZ153" s="55"/>
      <c r="AUA153" s="55"/>
      <c r="AUB153" s="55"/>
      <c r="AUC153" s="55"/>
      <c r="AUD153" s="55"/>
      <c r="AUE153" s="55"/>
      <c r="AUF153" s="55"/>
      <c r="AUG153" s="55"/>
      <c r="AUH153" s="55"/>
      <c r="AUI153" s="55"/>
      <c r="AUJ153" s="55"/>
      <c r="AUK153" s="55"/>
      <c r="AUL153" s="55"/>
      <c r="AUM153" s="55"/>
      <c r="AUN153" s="55"/>
      <c r="AUO153" s="55"/>
      <c r="AUP153" s="55"/>
      <c r="AUQ153" s="55"/>
      <c r="AUR153" s="55"/>
      <c r="AUS153" s="55"/>
      <c r="AUT153" s="55"/>
      <c r="AUU153" s="55"/>
      <c r="AUV153" s="55"/>
      <c r="AUW153" s="55"/>
      <c r="AUX153" s="55"/>
      <c r="AUY153" s="55"/>
      <c r="AUZ153" s="55"/>
      <c r="AVA153" s="55"/>
      <c r="AVB153" s="55"/>
      <c r="AVC153" s="55"/>
      <c r="AVD153" s="55"/>
      <c r="AVE153" s="55"/>
      <c r="AVF153" s="55"/>
      <c r="AVG153" s="55"/>
      <c r="AVH153" s="55"/>
      <c r="AVI153" s="55"/>
      <c r="AVJ153" s="55"/>
      <c r="AVK153" s="55"/>
      <c r="AVL153" s="55"/>
      <c r="AVM153" s="55"/>
      <c r="AVN153" s="55"/>
      <c r="AVO153" s="55"/>
      <c r="AVP153" s="55"/>
      <c r="AVQ153" s="55"/>
      <c r="AVR153" s="55"/>
      <c r="AVS153" s="55"/>
      <c r="AVT153" s="55"/>
      <c r="AVU153" s="55"/>
      <c r="AWB153" s="55"/>
      <c r="AWC153" s="55"/>
      <c r="AWD153" s="55"/>
      <c r="AWE153" s="55"/>
      <c r="AWF153" s="55"/>
      <c r="AWG153" s="55"/>
      <c r="AWH153" s="55"/>
      <c r="AWI153" s="55"/>
      <c r="AWJ153" s="55"/>
      <c r="AWK153" s="55"/>
      <c r="AWL153" s="55"/>
      <c r="AWM153" s="55"/>
      <c r="AWN153" s="55"/>
      <c r="AWO153" s="55"/>
      <c r="AWP153" s="55"/>
      <c r="AWQ153" s="55"/>
      <c r="AWR153" s="55"/>
      <c r="AWS153" s="55"/>
      <c r="AWT153" s="55"/>
      <c r="AWU153" s="55"/>
      <c r="AWV153" s="55"/>
      <c r="AWW153" s="55"/>
      <c r="AWX153" s="55"/>
      <c r="AWY153" s="55"/>
      <c r="AWZ153" s="55"/>
      <c r="AXA153" s="55"/>
      <c r="AXB153" s="55"/>
      <c r="AXC153" s="55"/>
      <c r="AXD153" s="55"/>
      <c r="AXE153" s="55"/>
      <c r="AXF153" s="55"/>
      <c r="AXG153" s="55"/>
      <c r="AXH153" s="55"/>
      <c r="AXI153" s="55"/>
      <c r="AXJ153" s="55"/>
      <c r="AXK153" s="55"/>
      <c r="AXL153" s="55"/>
      <c r="AXM153" s="55"/>
      <c r="AXN153" s="55"/>
      <c r="AXO153" s="55"/>
      <c r="AXP153" s="55"/>
      <c r="AXQ153" s="55"/>
      <c r="AXR153" s="55"/>
      <c r="AXS153" s="55"/>
      <c r="AXT153" s="55"/>
      <c r="AXU153" s="55"/>
      <c r="AXV153" s="55"/>
      <c r="AXW153" s="55"/>
      <c r="AXX153" s="55"/>
      <c r="AXY153" s="55"/>
      <c r="AXZ153" s="55"/>
      <c r="AYA153" s="55"/>
      <c r="AYB153" s="55"/>
      <c r="AYC153" s="55"/>
      <c r="AYD153" s="55"/>
      <c r="AYE153" s="55"/>
      <c r="AYF153" s="55"/>
      <c r="AYG153" s="55"/>
      <c r="AYH153" s="55"/>
      <c r="AYI153" s="55"/>
      <c r="AYJ153" s="55"/>
      <c r="AYK153" s="55"/>
      <c r="AYL153" s="55"/>
      <c r="AYM153" s="55"/>
      <c r="AYN153" s="55"/>
      <c r="AYO153" s="55"/>
      <c r="AYP153" s="55"/>
      <c r="AYQ153" s="55"/>
      <c r="AYR153" s="55"/>
      <c r="AYS153" s="55"/>
      <c r="AYT153" s="55"/>
      <c r="AYU153" s="55"/>
      <c r="AYV153" s="55"/>
      <c r="AYW153" s="55"/>
      <c r="AYX153" s="55"/>
      <c r="AYY153" s="55"/>
      <c r="AYZ153" s="55"/>
      <c r="AZA153" s="55"/>
      <c r="AZB153" s="55"/>
      <c r="AZC153" s="55"/>
      <c r="AZD153" s="55"/>
      <c r="AZE153" s="55"/>
      <c r="AZF153" s="55"/>
      <c r="AZG153" s="55"/>
      <c r="AZH153" s="55"/>
      <c r="AZI153" s="55"/>
      <c r="AZJ153" s="55"/>
      <c r="AZK153" s="55"/>
      <c r="AZL153" s="55"/>
      <c r="AZM153" s="55"/>
      <c r="AZN153" s="55"/>
      <c r="AZO153" s="55"/>
      <c r="AZP153" s="55"/>
      <c r="AZQ153" s="55"/>
      <c r="AZR153" s="55"/>
      <c r="AZS153" s="55"/>
      <c r="AZT153" s="55"/>
      <c r="AZU153" s="55"/>
      <c r="AZV153" s="55"/>
      <c r="AZW153" s="55"/>
      <c r="AZX153" s="55"/>
      <c r="AZY153" s="55"/>
      <c r="AZZ153" s="55"/>
      <c r="BAA153" s="55"/>
      <c r="BAB153" s="55"/>
      <c r="BAC153" s="55"/>
      <c r="BAD153" s="55"/>
      <c r="BAE153" s="55"/>
      <c r="BAF153" s="55"/>
      <c r="BAG153" s="55"/>
      <c r="BAH153" s="55"/>
      <c r="BAI153" s="55"/>
      <c r="BAJ153" s="55"/>
      <c r="BAK153" s="55"/>
      <c r="BAL153" s="55"/>
      <c r="BAM153" s="55"/>
      <c r="BAN153" s="55"/>
      <c r="BAO153" s="55"/>
      <c r="BAP153" s="55"/>
      <c r="BAQ153" s="55"/>
      <c r="BAR153" s="55"/>
      <c r="BAS153" s="55"/>
      <c r="BAT153" s="55"/>
      <c r="BAU153" s="55"/>
      <c r="BAV153" s="55"/>
      <c r="BAW153" s="55"/>
      <c r="BAX153" s="55"/>
      <c r="BAY153" s="55"/>
      <c r="BAZ153" s="55"/>
      <c r="BBA153" s="55"/>
      <c r="BBB153" s="55"/>
      <c r="BBC153" s="55"/>
      <c r="BBD153" s="55"/>
      <c r="BBE153" s="55"/>
      <c r="BBF153" s="55"/>
      <c r="BBG153" s="55"/>
      <c r="BBH153" s="55"/>
      <c r="BBI153" s="55"/>
      <c r="BBJ153" s="55"/>
      <c r="BBK153" s="55"/>
      <c r="BBL153" s="55"/>
      <c r="BBM153" s="55"/>
      <c r="BBN153" s="55"/>
      <c r="BBO153" s="55"/>
      <c r="BBP153" s="55"/>
      <c r="BBQ153" s="55"/>
      <c r="BBR153" s="55"/>
      <c r="BBS153" s="55"/>
      <c r="BBT153" s="55"/>
      <c r="BBU153" s="55"/>
      <c r="BBV153" s="55"/>
      <c r="BBW153" s="55"/>
      <c r="BBX153" s="55"/>
      <c r="BBY153" s="55"/>
      <c r="BBZ153" s="55"/>
      <c r="BCA153" s="55"/>
      <c r="BCB153" s="55"/>
      <c r="BCC153" s="55"/>
      <c r="BCD153" s="55"/>
      <c r="BCE153" s="55"/>
      <c r="BCF153" s="55"/>
      <c r="BCG153" s="55"/>
      <c r="BCH153" s="55"/>
      <c r="BCI153" s="55"/>
      <c r="BCJ153" s="55"/>
      <c r="BCK153" s="55"/>
      <c r="BCL153" s="55"/>
      <c r="BCM153" s="55"/>
      <c r="BCN153" s="55"/>
      <c r="BCO153" s="55"/>
      <c r="BCP153" s="55"/>
      <c r="BCQ153" s="55"/>
      <c r="BCR153" s="55"/>
      <c r="BCS153" s="55"/>
      <c r="BCT153" s="55"/>
      <c r="BCU153" s="55"/>
      <c r="BCV153" s="55"/>
      <c r="BCW153" s="55"/>
      <c r="BCX153" s="55"/>
      <c r="BCY153" s="55"/>
      <c r="BCZ153" s="55"/>
      <c r="BDA153" s="55"/>
      <c r="BDB153" s="55"/>
      <c r="BDC153" s="55"/>
      <c r="BDD153" s="55"/>
      <c r="BDE153" s="55"/>
      <c r="BDF153" s="55"/>
      <c r="BDG153" s="55"/>
      <c r="BDH153" s="55"/>
      <c r="BDI153" s="55"/>
      <c r="BDJ153" s="55"/>
      <c r="BDK153" s="55"/>
      <c r="BDL153" s="55"/>
      <c r="BDM153" s="55"/>
      <c r="BDN153" s="55"/>
      <c r="BDO153" s="55"/>
      <c r="BDP153" s="55"/>
      <c r="BDQ153" s="55"/>
      <c r="BDR153" s="55"/>
      <c r="BDS153" s="55"/>
      <c r="BDT153" s="55"/>
      <c r="BDU153" s="55"/>
      <c r="BDV153" s="55"/>
      <c r="BDW153" s="55"/>
      <c r="BDX153" s="55"/>
      <c r="BDY153" s="55"/>
      <c r="BDZ153" s="55"/>
      <c r="BEA153" s="55"/>
      <c r="BEB153" s="55"/>
      <c r="BEC153" s="55"/>
      <c r="BED153" s="55"/>
      <c r="BEE153" s="55"/>
      <c r="BEF153" s="55"/>
      <c r="BEG153" s="55"/>
      <c r="BEH153" s="55"/>
      <c r="BEI153" s="55"/>
      <c r="BEJ153" s="55"/>
      <c r="BEK153" s="55"/>
      <c r="BEL153" s="55"/>
      <c r="BEM153" s="55"/>
      <c r="BEN153" s="55"/>
      <c r="BEO153" s="55"/>
      <c r="BEP153" s="55"/>
      <c r="BEQ153" s="55"/>
      <c r="BER153" s="55"/>
      <c r="BES153" s="55"/>
      <c r="BET153" s="55"/>
      <c r="BEU153" s="55"/>
      <c r="BEV153" s="55"/>
      <c r="BEW153" s="55"/>
      <c r="BEX153" s="55"/>
      <c r="BEY153" s="55"/>
      <c r="BEZ153" s="55"/>
      <c r="BFA153" s="55"/>
      <c r="BFB153" s="55"/>
      <c r="BFC153" s="55"/>
      <c r="BFD153" s="55"/>
      <c r="BFE153" s="55"/>
      <c r="BFF153" s="55"/>
      <c r="BFG153" s="55"/>
      <c r="BFH153" s="55"/>
      <c r="BFI153" s="55"/>
      <c r="BFJ153" s="55"/>
      <c r="BFK153" s="55"/>
      <c r="BFL153" s="55"/>
      <c r="BFM153" s="55"/>
      <c r="BFN153" s="55"/>
      <c r="BFO153" s="55"/>
      <c r="BFP153" s="55"/>
      <c r="BFQ153" s="55"/>
      <c r="BFX153" s="55"/>
      <c r="BFY153" s="55"/>
      <c r="BFZ153" s="55"/>
      <c r="BGA153" s="55"/>
      <c r="BGB153" s="55"/>
      <c r="BGC153" s="55"/>
      <c r="BGD153" s="55"/>
      <c r="BGE153" s="55"/>
      <c r="BGF153" s="55"/>
      <c r="BGG153" s="55"/>
      <c r="BGH153" s="55"/>
      <c r="BGI153" s="55"/>
      <c r="BGJ153" s="55"/>
      <c r="BGK153" s="55"/>
      <c r="BGL153" s="55"/>
      <c r="BGM153" s="55"/>
      <c r="BGN153" s="55"/>
      <c r="BGO153" s="55"/>
      <c r="BGP153" s="55"/>
      <c r="BGQ153" s="55"/>
      <c r="BGR153" s="55"/>
      <c r="BGS153" s="55"/>
      <c r="BGT153" s="55"/>
      <c r="BGU153" s="55"/>
      <c r="BGV153" s="55"/>
      <c r="BGW153" s="55"/>
      <c r="BGX153" s="55"/>
      <c r="BGY153" s="55"/>
      <c r="BGZ153" s="55"/>
      <c r="BHA153" s="55"/>
      <c r="BHB153" s="55"/>
      <c r="BHC153" s="55"/>
      <c r="BHD153" s="55"/>
      <c r="BHE153" s="55"/>
      <c r="BHF153" s="55"/>
      <c r="BHG153" s="55"/>
      <c r="BHH153" s="55"/>
      <c r="BHI153" s="55"/>
      <c r="BHJ153" s="55"/>
      <c r="BHK153" s="55"/>
      <c r="BHL153" s="55"/>
      <c r="BHM153" s="55"/>
      <c r="BHN153" s="55"/>
      <c r="BHO153" s="55"/>
      <c r="BHP153" s="55"/>
      <c r="BHQ153" s="55"/>
      <c r="BHR153" s="55"/>
      <c r="BHS153" s="55"/>
      <c r="BHT153" s="55"/>
      <c r="BHU153" s="55"/>
      <c r="BHV153" s="55"/>
      <c r="BHW153" s="55"/>
      <c r="BHX153" s="55"/>
      <c r="BHY153" s="55"/>
      <c r="BHZ153" s="55"/>
      <c r="BIA153" s="55"/>
      <c r="BIB153" s="55"/>
      <c r="BIC153" s="55"/>
      <c r="BID153" s="55"/>
      <c r="BIE153" s="55"/>
      <c r="BIF153" s="55"/>
      <c r="BIG153" s="55"/>
      <c r="BIH153" s="55"/>
      <c r="BII153" s="55"/>
      <c r="BIJ153" s="55"/>
      <c r="BIK153" s="55"/>
      <c r="BIL153" s="55"/>
      <c r="BIM153" s="55"/>
      <c r="BIN153" s="55"/>
      <c r="BIO153" s="55"/>
      <c r="BIP153" s="55"/>
      <c r="BIQ153" s="55"/>
      <c r="BIR153" s="55"/>
      <c r="BIS153" s="55"/>
      <c r="BIT153" s="55"/>
      <c r="BIU153" s="55"/>
      <c r="BIV153" s="55"/>
      <c r="BIW153" s="55"/>
      <c r="BIX153" s="55"/>
      <c r="BIY153" s="55"/>
      <c r="BIZ153" s="55"/>
      <c r="BJA153" s="55"/>
      <c r="BJB153" s="55"/>
      <c r="BJC153" s="55"/>
      <c r="BJD153" s="55"/>
      <c r="BJE153" s="55"/>
      <c r="BJF153" s="55"/>
      <c r="BJG153" s="55"/>
      <c r="BJH153" s="55"/>
      <c r="BJI153" s="55"/>
      <c r="BJJ153" s="55"/>
      <c r="BJK153" s="55"/>
      <c r="BJL153" s="55"/>
      <c r="BJM153" s="55"/>
      <c r="BJN153" s="55"/>
      <c r="BJO153" s="55"/>
      <c r="BJP153" s="55"/>
      <c r="BJQ153" s="55"/>
      <c r="BJR153" s="55"/>
      <c r="BJS153" s="55"/>
      <c r="BJT153" s="55"/>
      <c r="BJU153" s="55"/>
      <c r="BJV153" s="55"/>
      <c r="BJW153" s="55"/>
      <c r="BJX153" s="55"/>
      <c r="BJY153" s="55"/>
      <c r="BJZ153" s="55"/>
      <c r="BKA153" s="55"/>
      <c r="BKB153" s="55"/>
      <c r="BKC153" s="55"/>
      <c r="BKD153" s="55"/>
      <c r="BKE153" s="55"/>
      <c r="BKF153" s="55"/>
      <c r="BKG153" s="55"/>
      <c r="BKH153" s="55"/>
      <c r="BKI153" s="55"/>
      <c r="BKJ153" s="55"/>
      <c r="BKK153" s="55"/>
      <c r="BKL153" s="55"/>
      <c r="BKM153" s="55"/>
      <c r="BKN153" s="55"/>
      <c r="BKO153" s="55"/>
      <c r="BKP153" s="55"/>
      <c r="BKQ153" s="55"/>
      <c r="BKR153" s="55"/>
      <c r="BKS153" s="55"/>
      <c r="BKT153" s="55"/>
      <c r="BKU153" s="55"/>
      <c r="BKV153" s="55"/>
      <c r="BKW153" s="55"/>
      <c r="BKX153" s="55"/>
      <c r="BKY153" s="55"/>
      <c r="BKZ153" s="55"/>
      <c r="BLA153" s="55"/>
      <c r="BLB153" s="55"/>
      <c r="BLC153" s="55"/>
      <c r="BLD153" s="55"/>
      <c r="BLE153" s="55"/>
      <c r="BLF153" s="55"/>
      <c r="BLG153" s="55"/>
      <c r="BLH153" s="55"/>
      <c r="BLI153" s="55"/>
      <c r="BLJ153" s="55"/>
      <c r="BLK153" s="55"/>
      <c r="BLL153" s="55"/>
      <c r="BLM153" s="55"/>
      <c r="BLN153" s="55"/>
      <c r="BLO153" s="55"/>
      <c r="BLP153" s="55"/>
      <c r="BLQ153" s="55"/>
      <c r="BLR153" s="55"/>
      <c r="BLS153" s="55"/>
      <c r="BLT153" s="55"/>
      <c r="BLU153" s="55"/>
      <c r="BLV153" s="55"/>
      <c r="BLW153" s="55"/>
      <c r="BLX153" s="55"/>
      <c r="BLY153" s="55"/>
      <c r="BLZ153" s="55"/>
      <c r="BMA153" s="55"/>
      <c r="BMB153" s="55"/>
      <c r="BMC153" s="55"/>
      <c r="BMD153" s="55"/>
      <c r="BME153" s="55"/>
      <c r="BMF153" s="55"/>
      <c r="BMG153" s="55"/>
      <c r="BMH153" s="55"/>
      <c r="BMI153" s="55"/>
      <c r="BMJ153" s="55"/>
      <c r="BMK153" s="55"/>
      <c r="BML153" s="55"/>
      <c r="BMM153" s="55"/>
      <c r="BMN153" s="55"/>
      <c r="BMO153" s="55"/>
      <c r="BMP153" s="55"/>
      <c r="BMQ153" s="55"/>
      <c r="BMR153" s="55"/>
      <c r="BMS153" s="55"/>
      <c r="BMT153" s="55"/>
      <c r="BMU153" s="55"/>
      <c r="BMV153" s="55"/>
      <c r="BMW153" s="55"/>
      <c r="BMX153" s="55"/>
      <c r="BMY153" s="55"/>
      <c r="BMZ153" s="55"/>
      <c r="BNA153" s="55"/>
      <c r="BNB153" s="55"/>
      <c r="BNC153" s="55"/>
      <c r="BND153" s="55"/>
      <c r="BNE153" s="55"/>
      <c r="BNF153" s="55"/>
      <c r="BNG153" s="55"/>
      <c r="BNH153" s="55"/>
      <c r="BNI153" s="55"/>
      <c r="BNJ153" s="55"/>
      <c r="BNK153" s="55"/>
      <c r="BNL153" s="55"/>
      <c r="BNM153" s="55"/>
      <c r="BNN153" s="55"/>
      <c r="BNO153" s="55"/>
      <c r="BNP153" s="55"/>
      <c r="BNQ153" s="55"/>
      <c r="BNR153" s="55"/>
      <c r="BNS153" s="55"/>
      <c r="BNT153" s="55"/>
      <c r="BNU153" s="55"/>
      <c r="BNV153" s="55"/>
      <c r="BNW153" s="55"/>
      <c r="BNX153" s="55"/>
      <c r="BNY153" s="55"/>
      <c r="BNZ153" s="55"/>
      <c r="BOA153" s="55"/>
      <c r="BOB153" s="55"/>
      <c r="BOC153" s="55"/>
      <c r="BOD153" s="55"/>
      <c r="BOE153" s="55"/>
      <c r="BOF153" s="55"/>
      <c r="BOG153" s="55"/>
      <c r="BOH153" s="55"/>
      <c r="BOI153" s="55"/>
      <c r="BOJ153" s="55"/>
      <c r="BOK153" s="55"/>
      <c r="BOL153" s="55"/>
      <c r="BOM153" s="55"/>
      <c r="BON153" s="55"/>
      <c r="BOO153" s="55"/>
      <c r="BOP153" s="55"/>
      <c r="BOQ153" s="55"/>
      <c r="BOR153" s="55"/>
      <c r="BOS153" s="55"/>
      <c r="BOT153" s="55"/>
      <c r="BOU153" s="55"/>
      <c r="BOV153" s="55"/>
      <c r="BOW153" s="55"/>
      <c r="BOX153" s="55"/>
      <c r="BOY153" s="55"/>
      <c r="BOZ153" s="55"/>
      <c r="BPA153" s="55"/>
      <c r="BPB153" s="55"/>
      <c r="BPC153" s="55"/>
      <c r="BPD153" s="55"/>
      <c r="BPE153" s="55"/>
      <c r="BPF153" s="55"/>
      <c r="BPG153" s="55"/>
      <c r="BPH153" s="55"/>
      <c r="BPI153" s="55"/>
      <c r="BPJ153" s="55"/>
      <c r="BPK153" s="55"/>
      <c r="BPL153" s="55"/>
      <c r="BPM153" s="55"/>
      <c r="BPT153" s="55"/>
      <c r="BPU153" s="55"/>
      <c r="BPV153" s="55"/>
      <c r="BPW153" s="55"/>
      <c r="BPX153" s="55"/>
      <c r="BPY153" s="55"/>
      <c r="BPZ153" s="55"/>
      <c r="BQA153" s="55"/>
      <c r="BQB153" s="55"/>
      <c r="BQC153" s="55"/>
      <c r="BQD153" s="55"/>
      <c r="BQE153" s="55"/>
      <c r="BQF153" s="55"/>
      <c r="BQG153" s="55"/>
      <c r="BQH153" s="55"/>
      <c r="BQI153" s="55"/>
      <c r="BQJ153" s="55"/>
      <c r="BQK153" s="55"/>
      <c r="BQL153" s="55"/>
      <c r="BQM153" s="55"/>
      <c r="BQN153" s="55"/>
      <c r="BQO153" s="55"/>
      <c r="BQP153" s="55"/>
      <c r="BQQ153" s="55"/>
      <c r="BQR153" s="55"/>
      <c r="BQS153" s="55"/>
      <c r="BQT153" s="55"/>
      <c r="BQU153" s="55"/>
      <c r="BQV153" s="55"/>
      <c r="BQW153" s="55"/>
      <c r="BQX153" s="55"/>
      <c r="BQY153" s="55"/>
      <c r="BQZ153" s="55"/>
      <c r="BRA153" s="55"/>
      <c r="BRB153" s="55"/>
      <c r="BRC153" s="55"/>
      <c r="BRD153" s="55"/>
      <c r="BRE153" s="55"/>
      <c r="BRF153" s="55"/>
      <c r="BRG153" s="55"/>
      <c r="BRH153" s="55"/>
      <c r="BRI153" s="55"/>
      <c r="BRJ153" s="55"/>
      <c r="BRK153" s="55"/>
      <c r="BRL153" s="55"/>
      <c r="BRM153" s="55"/>
      <c r="BRN153" s="55"/>
      <c r="BRO153" s="55"/>
      <c r="BRP153" s="55"/>
      <c r="BRQ153" s="55"/>
      <c r="BRR153" s="55"/>
      <c r="BRS153" s="55"/>
      <c r="BRT153" s="55"/>
      <c r="BRU153" s="55"/>
      <c r="BRV153" s="55"/>
      <c r="BRW153" s="55"/>
      <c r="BRX153" s="55"/>
      <c r="BRY153" s="55"/>
      <c r="BRZ153" s="55"/>
      <c r="BSA153" s="55"/>
      <c r="BSB153" s="55"/>
      <c r="BSC153" s="55"/>
      <c r="BSD153" s="55"/>
      <c r="BSE153" s="55"/>
      <c r="BSF153" s="55"/>
      <c r="BSG153" s="55"/>
      <c r="BSH153" s="55"/>
      <c r="BSI153" s="55"/>
      <c r="BSJ153" s="55"/>
      <c r="BSK153" s="55"/>
      <c r="BSL153" s="55"/>
      <c r="BSM153" s="55"/>
      <c r="BSN153" s="55"/>
      <c r="BSO153" s="55"/>
      <c r="BSP153" s="55"/>
      <c r="BSQ153" s="55"/>
      <c r="BSR153" s="55"/>
      <c r="BSS153" s="55"/>
      <c r="BST153" s="55"/>
      <c r="BSU153" s="55"/>
      <c r="BSV153" s="55"/>
      <c r="BSW153" s="55"/>
      <c r="BSX153" s="55"/>
      <c r="BSY153" s="55"/>
      <c r="BSZ153" s="55"/>
      <c r="BTA153" s="55"/>
      <c r="BTB153" s="55"/>
      <c r="BTC153" s="55"/>
      <c r="BTD153" s="55"/>
      <c r="BTE153" s="55"/>
      <c r="BTF153" s="55"/>
      <c r="BTG153" s="55"/>
      <c r="BTH153" s="55"/>
      <c r="BTI153" s="55"/>
      <c r="BTJ153" s="55"/>
      <c r="BTK153" s="55"/>
      <c r="BTL153" s="55"/>
      <c r="BTM153" s="55"/>
      <c r="BTN153" s="55"/>
      <c r="BTO153" s="55"/>
      <c r="BTP153" s="55"/>
      <c r="BTQ153" s="55"/>
      <c r="BTR153" s="55"/>
      <c r="BTS153" s="55"/>
      <c r="BTT153" s="55"/>
      <c r="BTU153" s="55"/>
      <c r="BTV153" s="55"/>
      <c r="BTW153" s="55"/>
      <c r="BTX153" s="55"/>
      <c r="BTY153" s="55"/>
      <c r="BTZ153" s="55"/>
      <c r="BUA153" s="55"/>
      <c r="BUB153" s="55"/>
      <c r="BUC153" s="55"/>
      <c r="BUD153" s="55"/>
      <c r="BUE153" s="55"/>
      <c r="BUF153" s="55"/>
      <c r="BUG153" s="55"/>
      <c r="BUH153" s="55"/>
      <c r="BUI153" s="55"/>
      <c r="BUJ153" s="55"/>
      <c r="BUK153" s="55"/>
      <c r="BUL153" s="55"/>
      <c r="BUM153" s="55"/>
      <c r="BUN153" s="55"/>
      <c r="BUO153" s="55"/>
      <c r="BUP153" s="55"/>
      <c r="BUQ153" s="55"/>
      <c r="BUR153" s="55"/>
      <c r="BUS153" s="55"/>
      <c r="BUT153" s="55"/>
      <c r="BUU153" s="55"/>
      <c r="BUV153" s="55"/>
      <c r="BUW153" s="55"/>
      <c r="BUX153" s="55"/>
      <c r="BUY153" s="55"/>
      <c r="BUZ153" s="55"/>
      <c r="BVA153" s="55"/>
      <c r="BVB153" s="55"/>
      <c r="BVC153" s="55"/>
      <c r="BVD153" s="55"/>
      <c r="BVE153" s="55"/>
      <c r="BVF153" s="55"/>
      <c r="BVG153" s="55"/>
      <c r="BVH153" s="55"/>
      <c r="BVI153" s="55"/>
      <c r="BVJ153" s="55"/>
      <c r="BVK153" s="55"/>
      <c r="BVL153" s="55"/>
      <c r="BVM153" s="55"/>
      <c r="BVN153" s="55"/>
      <c r="BVO153" s="55"/>
      <c r="BVP153" s="55"/>
      <c r="BVQ153" s="55"/>
      <c r="BVR153" s="55"/>
      <c r="BVS153" s="55"/>
      <c r="BVT153" s="55"/>
      <c r="BVU153" s="55"/>
      <c r="BVV153" s="55"/>
      <c r="BVW153" s="55"/>
      <c r="BVX153" s="55"/>
      <c r="BVY153" s="55"/>
      <c r="BVZ153" s="55"/>
      <c r="BWA153" s="55"/>
      <c r="BWB153" s="55"/>
      <c r="BWC153" s="55"/>
      <c r="BWD153" s="55"/>
      <c r="BWE153" s="55"/>
      <c r="BWF153" s="55"/>
      <c r="BWG153" s="55"/>
      <c r="BWH153" s="55"/>
      <c r="BWI153" s="55"/>
      <c r="BWJ153" s="55"/>
      <c r="BWK153" s="55"/>
      <c r="BWL153" s="55"/>
      <c r="BWM153" s="55"/>
      <c r="BWN153" s="55"/>
      <c r="BWO153" s="55"/>
      <c r="BWP153" s="55"/>
      <c r="BWQ153" s="55"/>
      <c r="BWR153" s="55"/>
      <c r="BWS153" s="55"/>
      <c r="BWT153" s="55"/>
      <c r="BWU153" s="55"/>
      <c r="BWV153" s="55"/>
      <c r="BWW153" s="55"/>
      <c r="BWX153" s="55"/>
      <c r="BWY153" s="55"/>
      <c r="BWZ153" s="55"/>
      <c r="BXA153" s="55"/>
      <c r="BXB153" s="55"/>
      <c r="BXC153" s="55"/>
      <c r="BXD153" s="55"/>
      <c r="BXE153" s="55"/>
      <c r="BXF153" s="55"/>
      <c r="BXG153" s="55"/>
      <c r="BXH153" s="55"/>
      <c r="BXI153" s="55"/>
      <c r="BXJ153" s="55"/>
      <c r="BXK153" s="55"/>
      <c r="BXL153" s="55"/>
      <c r="BXM153" s="55"/>
      <c r="BXN153" s="55"/>
      <c r="BXO153" s="55"/>
      <c r="BXP153" s="55"/>
      <c r="BXQ153" s="55"/>
      <c r="BXR153" s="55"/>
      <c r="BXS153" s="55"/>
      <c r="BXT153" s="55"/>
      <c r="BXU153" s="55"/>
      <c r="BXV153" s="55"/>
      <c r="BXW153" s="55"/>
      <c r="BXX153" s="55"/>
      <c r="BXY153" s="55"/>
      <c r="BXZ153" s="55"/>
      <c r="BYA153" s="55"/>
      <c r="BYB153" s="55"/>
      <c r="BYC153" s="55"/>
      <c r="BYD153" s="55"/>
      <c r="BYE153" s="55"/>
      <c r="BYF153" s="55"/>
      <c r="BYG153" s="55"/>
      <c r="BYH153" s="55"/>
      <c r="BYI153" s="55"/>
      <c r="BYJ153" s="55"/>
      <c r="BYK153" s="55"/>
      <c r="BYL153" s="55"/>
      <c r="BYM153" s="55"/>
      <c r="BYN153" s="55"/>
      <c r="BYO153" s="55"/>
      <c r="BYP153" s="55"/>
      <c r="BYQ153" s="55"/>
      <c r="BYR153" s="55"/>
      <c r="BYS153" s="55"/>
      <c r="BYT153" s="55"/>
      <c r="BYU153" s="55"/>
      <c r="BYV153" s="55"/>
      <c r="BYW153" s="55"/>
      <c r="BYX153" s="55"/>
      <c r="BYY153" s="55"/>
      <c r="BYZ153" s="55"/>
      <c r="BZA153" s="55"/>
      <c r="BZB153" s="55"/>
      <c r="BZC153" s="55"/>
      <c r="BZD153" s="55"/>
      <c r="BZE153" s="55"/>
      <c r="BZF153" s="55"/>
      <c r="BZG153" s="55"/>
      <c r="BZH153" s="55"/>
      <c r="BZI153" s="55"/>
      <c r="BZP153" s="55"/>
      <c r="BZQ153" s="55"/>
      <c r="BZR153" s="55"/>
      <c r="BZS153" s="55"/>
      <c r="BZT153" s="55"/>
      <c r="BZU153" s="55"/>
      <c r="BZV153" s="55"/>
      <c r="BZW153" s="55"/>
      <c r="BZX153" s="55"/>
      <c r="BZY153" s="55"/>
      <c r="BZZ153" s="55"/>
      <c r="CAA153" s="55"/>
      <c r="CAB153" s="55"/>
      <c r="CAC153" s="55"/>
      <c r="CAD153" s="55"/>
      <c r="CAE153" s="55"/>
      <c r="CAF153" s="55"/>
      <c r="CAG153" s="55"/>
      <c r="CAH153" s="55"/>
      <c r="CAI153" s="55"/>
      <c r="CAJ153" s="55"/>
      <c r="CAK153" s="55"/>
      <c r="CAL153" s="55"/>
      <c r="CAM153" s="55"/>
      <c r="CAN153" s="55"/>
      <c r="CAO153" s="55"/>
      <c r="CAP153" s="55"/>
      <c r="CAQ153" s="55"/>
      <c r="CAR153" s="55"/>
      <c r="CAS153" s="55"/>
      <c r="CAT153" s="55"/>
      <c r="CAU153" s="55"/>
      <c r="CAV153" s="55"/>
      <c r="CAW153" s="55"/>
      <c r="CAX153" s="55"/>
      <c r="CAY153" s="55"/>
      <c r="CAZ153" s="55"/>
      <c r="CBA153" s="55"/>
      <c r="CBB153" s="55"/>
      <c r="CBC153" s="55"/>
      <c r="CBD153" s="55"/>
      <c r="CBE153" s="55"/>
      <c r="CBF153" s="55"/>
      <c r="CBG153" s="55"/>
      <c r="CBH153" s="55"/>
      <c r="CBI153" s="55"/>
      <c r="CBJ153" s="55"/>
      <c r="CBK153" s="55"/>
      <c r="CBL153" s="55"/>
      <c r="CBM153" s="55"/>
      <c r="CBN153" s="55"/>
      <c r="CBO153" s="55"/>
      <c r="CBP153" s="55"/>
      <c r="CBQ153" s="55"/>
      <c r="CBR153" s="55"/>
      <c r="CBS153" s="55"/>
      <c r="CBT153" s="55"/>
      <c r="CBU153" s="55"/>
      <c r="CBV153" s="55"/>
      <c r="CBW153" s="55"/>
      <c r="CBX153" s="55"/>
      <c r="CBY153" s="55"/>
      <c r="CBZ153" s="55"/>
      <c r="CCA153" s="55"/>
      <c r="CCB153" s="55"/>
      <c r="CCC153" s="55"/>
      <c r="CCD153" s="55"/>
      <c r="CCE153" s="55"/>
      <c r="CCF153" s="55"/>
      <c r="CCG153" s="55"/>
      <c r="CCH153" s="55"/>
      <c r="CCI153" s="55"/>
      <c r="CCJ153" s="55"/>
      <c r="CCK153" s="55"/>
      <c r="CCL153" s="55"/>
      <c r="CCM153" s="55"/>
      <c r="CCN153" s="55"/>
      <c r="CCO153" s="55"/>
      <c r="CCP153" s="55"/>
      <c r="CCQ153" s="55"/>
      <c r="CCR153" s="55"/>
      <c r="CCS153" s="55"/>
      <c r="CCT153" s="55"/>
      <c r="CCU153" s="55"/>
      <c r="CCV153" s="55"/>
      <c r="CCW153" s="55"/>
      <c r="CCX153" s="55"/>
      <c r="CCY153" s="55"/>
      <c r="CCZ153" s="55"/>
      <c r="CDA153" s="55"/>
      <c r="CDB153" s="55"/>
      <c r="CDC153" s="55"/>
      <c r="CDD153" s="55"/>
      <c r="CDE153" s="55"/>
      <c r="CDF153" s="55"/>
      <c r="CDG153" s="55"/>
      <c r="CDH153" s="55"/>
      <c r="CDI153" s="55"/>
      <c r="CDJ153" s="55"/>
      <c r="CDK153" s="55"/>
      <c r="CDL153" s="55"/>
      <c r="CDM153" s="55"/>
      <c r="CDN153" s="55"/>
      <c r="CDO153" s="55"/>
      <c r="CDP153" s="55"/>
      <c r="CDQ153" s="55"/>
      <c r="CDR153" s="55"/>
      <c r="CDS153" s="55"/>
      <c r="CDT153" s="55"/>
      <c r="CDU153" s="55"/>
      <c r="CDV153" s="55"/>
      <c r="CDW153" s="55"/>
      <c r="CDX153" s="55"/>
      <c r="CDY153" s="55"/>
      <c r="CDZ153" s="55"/>
      <c r="CEA153" s="55"/>
      <c r="CEB153" s="55"/>
      <c r="CEC153" s="55"/>
      <c r="CED153" s="55"/>
      <c r="CEE153" s="55"/>
      <c r="CEF153" s="55"/>
      <c r="CEG153" s="55"/>
      <c r="CEH153" s="55"/>
      <c r="CEI153" s="55"/>
      <c r="CEJ153" s="55"/>
      <c r="CEK153" s="55"/>
      <c r="CEL153" s="55"/>
      <c r="CEM153" s="55"/>
      <c r="CEN153" s="55"/>
      <c r="CEO153" s="55"/>
      <c r="CEP153" s="55"/>
      <c r="CEQ153" s="55"/>
      <c r="CER153" s="55"/>
      <c r="CES153" s="55"/>
      <c r="CET153" s="55"/>
      <c r="CEU153" s="55"/>
      <c r="CEV153" s="55"/>
      <c r="CEW153" s="55"/>
      <c r="CEX153" s="55"/>
      <c r="CEY153" s="55"/>
      <c r="CEZ153" s="55"/>
      <c r="CFA153" s="55"/>
      <c r="CFB153" s="55"/>
      <c r="CFC153" s="55"/>
      <c r="CFD153" s="55"/>
      <c r="CFE153" s="55"/>
      <c r="CFF153" s="55"/>
      <c r="CFG153" s="55"/>
      <c r="CFH153" s="55"/>
      <c r="CFI153" s="55"/>
      <c r="CFJ153" s="55"/>
      <c r="CFK153" s="55"/>
      <c r="CFL153" s="55"/>
      <c r="CFM153" s="55"/>
      <c r="CFN153" s="55"/>
      <c r="CFO153" s="55"/>
      <c r="CFP153" s="55"/>
      <c r="CFQ153" s="55"/>
      <c r="CFR153" s="55"/>
      <c r="CFS153" s="55"/>
      <c r="CFT153" s="55"/>
      <c r="CFU153" s="55"/>
      <c r="CFV153" s="55"/>
      <c r="CFW153" s="55"/>
      <c r="CFX153" s="55"/>
      <c r="CFY153" s="55"/>
      <c r="CFZ153" s="55"/>
      <c r="CGA153" s="55"/>
      <c r="CGB153" s="55"/>
      <c r="CGC153" s="55"/>
      <c r="CGD153" s="55"/>
      <c r="CGE153" s="55"/>
      <c r="CGF153" s="55"/>
      <c r="CGG153" s="55"/>
      <c r="CGH153" s="55"/>
      <c r="CGI153" s="55"/>
      <c r="CGJ153" s="55"/>
      <c r="CGK153" s="55"/>
      <c r="CGL153" s="55"/>
      <c r="CGM153" s="55"/>
      <c r="CGN153" s="55"/>
      <c r="CGO153" s="55"/>
      <c r="CGP153" s="55"/>
      <c r="CGQ153" s="55"/>
      <c r="CGR153" s="55"/>
      <c r="CGS153" s="55"/>
      <c r="CGT153" s="55"/>
      <c r="CGU153" s="55"/>
      <c r="CGV153" s="55"/>
      <c r="CGW153" s="55"/>
      <c r="CGX153" s="55"/>
      <c r="CGY153" s="55"/>
      <c r="CGZ153" s="55"/>
      <c r="CHA153" s="55"/>
      <c r="CHB153" s="55"/>
      <c r="CHC153" s="55"/>
      <c r="CHD153" s="55"/>
      <c r="CHE153" s="55"/>
      <c r="CHF153" s="55"/>
      <c r="CHG153" s="55"/>
      <c r="CHH153" s="55"/>
      <c r="CHI153" s="55"/>
      <c r="CHJ153" s="55"/>
      <c r="CHK153" s="55"/>
      <c r="CHL153" s="55"/>
      <c r="CHM153" s="55"/>
      <c r="CHN153" s="55"/>
      <c r="CHO153" s="55"/>
      <c r="CHP153" s="55"/>
      <c r="CHQ153" s="55"/>
      <c r="CHR153" s="55"/>
      <c r="CHS153" s="55"/>
      <c r="CHT153" s="55"/>
      <c r="CHU153" s="55"/>
      <c r="CHV153" s="55"/>
      <c r="CHW153" s="55"/>
      <c r="CHX153" s="55"/>
      <c r="CHY153" s="55"/>
      <c r="CHZ153" s="55"/>
      <c r="CIA153" s="55"/>
      <c r="CIB153" s="55"/>
      <c r="CIC153" s="55"/>
      <c r="CID153" s="55"/>
      <c r="CIE153" s="55"/>
      <c r="CIF153" s="55"/>
      <c r="CIG153" s="55"/>
      <c r="CIH153" s="55"/>
      <c r="CII153" s="55"/>
      <c r="CIJ153" s="55"/>
      <c r="CIK153" s="55"/>
      <c r="CIL153" s="55"/>
      <c r="CIM153" s="55"/>
      <c r="CIN153" s="55"/>
      <c r="CIO153" s="55"/>
      <c r="CIP153" s="55"/>
      <c r="CIQ153" s="55"/>
      <c r="CIR153" s="55"/>
      <c r="CIS153" s="55"/>
      <c r="CIT153" s="55"/>
      <c r="CIU153" s="55"/>
      <c r="CIV153" s="55"/>
      <c r="CIW153" s="55"/>
      <c r="CIX153" s="55"/>
      <c r="CIY153" s="55"/>
      <c r="CIZ153" s="55"/>
      <c r="CJA153" s="55"/>
      <c r="CJB153" s="55"/>
      <c r="CJC153" s="55"/>
      <c r="CJD153" s="55"/>
      <c r="CJE153" s="55"/>
      <c r="CJL153" s="55"/>
      <c r="CJM153" s="55"/>
      <c r="CJN153" s="55"/>
      <c r="CJO153" s="55"/>
      <c r="CJP153" s="55"/>
      <c r="CJQ153" s="55"/>
      <c r="CJR153" s="55"/>
      <c r="CJS153" s="55"/>
      <c r="CJT153" s="55"/>
      <c r="CJU153" s="55"/>
      <c r="CJV153" s="55"/>
      <c r="CJW153" s="55"/>
      <c r="CJX153" s="55"/>
      <c r="CJY153" s="55"/>
      <c r="CJZ153" s="55"/>
      <c r="CKA153" s="55"/>
      <c r="CKB153" s="55"/>
      <c r="CKC153" s="55"/>
      <c r="CKD153" s="55"/>
      <c r="CKE153" s="55"/>
      <c r="CKF153" s="55"/>
      <c r="CKG153" s="55"/>
      <c r="CKH153" s="55"/>
      <c r="CKI153" s="55"/>
      <c r="CKJ153" s="55"/>
      <c r="CKK153" s="55"/>
      <c r="CKL153" s="55"/>
      <c r="CKM153" s="55"/>
      <c r="CKN153" s="55"/>
      <c r="CKO153" s="55"/>
      <c r="CKP153" s="55"/>
      <c r="CKQ153" s="55"/>
      <c r="CKR153" s="55"/>
      <c r="CKS153" s="55"/>
      <c r="CKT153" s="55"/>
      <c r="CKU153" s="55"/>
      <c r="CKV153" s="55"/>
      <c r="CKW153" s="55"/>
      <c r="CKX153" s="55"/>
      <c r="CKY153" s="55"/>
      <c r="CKZ153" s="55"/>
      <c r="CLA153" s="55"/>
      <c r="CLB153" s="55"/>
      <c r="CLC153" s="55"/>
      <c r="CLD153" s="55"/>
      <c r="CLE153" s="55"/>
      <c r="CLF153" s="55"/>
      <c r="CLG153" s="55"/>
      <c r="CLH153" s="55"/>
      <c r="CLI153" s="55"/>
      <c r="CLJ153" s="55"/>
      <c r="CLK153" s="55"/>
      <c r="CLL153" s="55"/>
      <c r="CLM153" s="55"/>
      <c r="CLN153" s="55"/>
      <c r="CLO153" s="55"/>
      <c r="CLP153" s="55"/>
      <c r="CLQ153" s="55"/>
      <c r="CLR153" s="55"/>
      <c r="CLS153" s="55"/>
      <c r="CLT153" s="55"/>
      <c r="CLU153" s="55"/>
      <c r="CLV153" s="55"/>
      <c r="CLW153" s="55"/>
      <c r="CLX153" s="55"/>
      <c r="CLY153" s="55"/>
      <c r="CLZ153" s="55"/>
      <c r="CMA153" s="55"/>
      <c r="CMB153" s="55"/>
      <c r="CMC153" s="55"/>
      <c r="CMD153" s="55"/>
      <c r="CME153" s="55"/>
      <c r="CMF153" s="55"/>
      <c r="CMG153" s="55"/>
      <c r="CMH153" s="55"/>
      <c r="CMI153" s="55"/>
      <c r="CMJ153" s="55"/>
      <c r="CMK153" s="55"/>
      <c r="CML153" s="55"/>
      <c r="CMM153" s="55"/>
      <c r="CMN153" s="55"/>
      <c r="CMO153" s="55"/>
      <c r="CMP153" s="55"/>
      <c r="CMQ153" s="55"/>
      <c r="CMR153" s="55"/>
      <c r="CMS153" s="55"/>
      <c r="CMT153" s="55"/>
      <c r="CMU153" s="55"/>
      <c r="CMV153" s="55"/>
      <c r="CMW153" s="55"/>
      <c r="CMX153" s="55"/>
      <c r="CMY153" s="55"/>
      <c r="CMZ153" s="55"/>
      <c r="CNA153" s="55"/>
      <c r="CNB153" s="55"/>
      <c r="CNC153" s="55"/>
      <c r="CND153" s="55"/>
      <c r="CNE153" s="55"/>
      <c r="CNF153" s="55"/>
      <c r="CNG153" s="55"/>
      <c r="CNH153" s="55"/>
      <c r="CNI153" s="55"/>
      <c r="CNJ153" s="55"/>
      <c r="CNK153" s="55"/>
      <c r="CNL153" s="55"/>
      <c r="CNM153" s="55"/>
      <c r="CNN153" s="55"/>
      <c r="CNO153" s="55"/>
      <c r="CNP153" s="55"/>
      <c r="CNQ153" s="55"/>
      <c r="CNR153" s="55"/>
      <c r="CNS153" s="55"/>
      <c r="CNT153" s="55"/>
      <c r="CNU153" s="55"/>
      <c r="CNV153" s="55"/>
      <c r="CNW153" s="55"/>
      <c r="CNX153" s="55"/>
      <c r="CNY153" s="55"/>
      <c r="CNZ153" s="55"/>
      <c r="COA153" s="55"/>
      <c r="COB153" s="55"/>
      <c r="COC153" s="55"/>
      <c r="COD153" s="55"/>
      <c r="COE153" s="55"/>
      <c r="COF153" s="55"/>
      <c r="COG153" s="55"/>
      <c r="COH153" s="55"/>
      <c r="COI153" s="55"/>
      <c r="COJ153" s="55"/>
      <c r="COK153" s="55"/>
      <c r="COL153" s="55"/>
      <c r="COM153" s="55"/>
      <c r="CON153" s="55"/>
      <c r="COO153" s="55"/>
      <c r="COP153" s="55"/>
      <c r="COQ153" s="55"/>
      <c r="COR153" s="55"/>
      <c r="COS153" s="55"/>
      <c r="COT153" s="55"/>
      <c r="COU153" s="55"/>
      <c r="COV153" s="55"/>
      <c r="COW153" s="55"/>
      <c r="COX153" s="55"/>
      <c r="COY153" s="55"/>
      <c r="COZ153" s="55"/>
      <c r="CPA153" s="55"/>
      <c r="CPB153" s="55"/>
      <c r="CPC153" s="55"/>
      <c r="CPD153" s="55"/>
      <c r="CPE153" s="55"/>
      <c r="CPF153" s="55"/>
      <c r="CPG153" s="55"/>
      <c r="CPH153" s="55"/>
      <c r="CPI153" s="55"/>
      <c r="CPJ153" s="55"/>
      <c r="CPK153" s="55"/>
      <c r="CPL153" s="55"/>
      <c r="CPM153" s="55"/>
      <c r="CPN153" s="55"/>
      <c r="CPO153" s="55"/>
      <c r="CPP153" s="55"/>
      <c r="CPQ153" s="55"/>
      <c r="CPR153" s="55"/>
      <c r="CPS153" s="55"/>
      <c r="CPT153" s="55"/>
      <c r="CPU153" s="55"/>
      <c r="CPV153" s="55"/>
      <c r="CPW153" s="55"/>
      <c r="CPX153" s="55"/>
      <c r="CPY153" s="55"/>
      <c r="CPZ153" s="55"/>
      <c r="CQA153" s="55"/>
      <c r="CQB153" s="55"/>
      <c r="CQC153" s="55"/>
      <c r="CQD153" s="55"/>
      <c r="CQE153" s="55"/>
      <c r="CQF153" s="55"/>
      <c r="CQG153" s="55"/>
      <c r="CQH153" s="55"/>
      <c r="CQI153" s="55"/>
      <c r="CQJ153" s="55"/>
      <c r="CQK153" s="55"/>
      <c r="CQL153" s="55"/>
      <c r="CQM153" s="55"/>
      <c r="CQN153" s="55"/>
      <c r="CQO153" s="55"/>
      <c r="CQP153" s="55"/>
      <c r="CQQ153" s="55"/>
      <c r="CQR153" s="55"/>
      <c r="CQS153" s="55"/>
      <c r="CQT153" s="55"/>
      <c r="CQU153" s="55"/>
      <c r="CQV153" s="55"/>
      <c r="CQW153" s="55"/>
      <c r="CQX153" s="55"/>
      <c r="CQY153" s="55"/>
      <c r="CQZ153" s="55"/>
      <c r="CRA153" s="55"/>
      <c r="CRB153" s="55"/>
      <c r="CRC153" s="55"/>
      <c r="CRD153" s="55"/>
      <c r="CRE153" s="55"/>
      <c r="CRF153" s="55"/>
      <c r="CRG153" s="55"/>
      <c r="CRH153" s="55"/>
      <c r="CRI153" s="55"/>
      <c r="CRJ153" s="55"/>
      <c r="CRK153" s="55"/>
      <c r="CRL153" s="55"/>
      <c r="CRM153" s="55"/>
      <c r="CRN153" s="55"/>
      <c r="CRO153" s="55"/>
      <c r="CRP153" s="55"/>
      <c r="CRQ153" s="55"/>
      <c r="CRR153" s="55"/>
      <c r="CRS153" s="55"/>
      <c r="CRT153" s="55"/>
      <c r="CRU153" s="55"/>
      <c r="CRV153" s="55"/>
      <c r="CRW153" s="55"/>
      <c r="CRX153" s="55"/>
      <c r="CRY153" s="55"/>
      <c r="CRZ153" s="55"/>
      <c r="CSA153" s="55"/>
      <c r="CSB153" s="55"/>
      <c r="CSC153" s="55"/>
      <c r="CSD153" s="55"/>
      <c r="CSE153" s="55"/>
      <c r="CSF153" s="55"/>
      <c r="CSG153" s="55"/>
      <c r="CSH153" s="55"/>
      <c r="CSI153" s="55"/>
      <c r="CSJ153" s="55"/>
      <c r="CSK153" s="55"/>
      <c r="CSL153" s="55"/>
      <c r="CSM153" s="55"/>
      <c r="CSN153" s="55"/>
      <c r="CSO153" s="55"/>
      <c r="CSP153" s="55"/>
      <c r="CSQ153" s="55"/>
      <c r="CSR153" s="55"/>
      <c r="CSS153" s="55"/>
      <c r="CST153" s="55"/>
      <c r="CSU153" s="55"/>
      <c r="CSV153" s="55"/>
      <c r="CSW153" s="55"/>
      <c r="CSX153" s="55"/>
      <c r="CSY153" s="55"/>
      <c r="CSZ153" s="55"/>
      <c r="CTA153" s="55"/>
      <c r="CTH153" s="55"/>
      <c r="CTI153" s="55"/>
      <c r="CTJ153" s="55"/>
      <c r="CTK153" s="55"/>
      <c r="CTL153" s="55"/>
      <c r="CTM153" s="55"/>
      <c r="CTN153" s="55"/>
      <c r="CTO153" s="55"/>
      <c r="CTP153" s="55"/>
      <c r="CTQ153" s="55"/>
      <c r="CTR153" s="55"/>
      <c r="CTS153" s="55"/>
      <c r="CTT153" s="55"/>
      <c r="CTU153" s="55"/>
      <c r="CTV153" s="55"/>
      <c r="CTW153" s="55"/>
      <c r="CTX153" s="55"/>
      <c r="CTY153" s="55"/>
      <c r="CTZ153" s="55"/>
      <c r="CUA153" s="55"/>
      <c r="CUB153" s="55"/>
      <c r="CUC153" s="55"/>
      <c r="CUD153" s="55"/>
      <c r="CUE153" s="55"/>
      <c r="CUF153" s="55"/>
      <c r="CUG153" s="55"/>
      <c r="CUH153" s="55"/>
      <c r="CUI153" s="55"/>
      <c r="CUJ153" s="55"/>
      <c r="CUK153" s="55"/>
      <c r="CUL153" s="55"/>
      <c r="CUM153" s="55"/>
      <c r="CUN153" s="55"/>
      <c r="CUO153" s="55"/>
      <c r="CUP153" s="55"/>
      <c r="CUQ153" s="55"/>
      <c r="CUR153" s="55"/>
      <c r="CUS153" s="55"/>
      <c r="CUT153" s="55"/>
      <c r="CUU153" s="55"/>
      <c r="CUV153" s="55"/>
      <c r="CUW153" s="55"/>
      <c r="CUX153" s="55"/>
      <c r="CUY153" s="55"/>
      <c r="CUZ153" s="55"/>
      <c r="CVA153" s="55"/>
      <c r="CVB153" s="55"/>
      <c r="CVC153" s="55"/>
      <c r="CVD153" s="55"/>
      <c r="CVE153" s="55"/>
      <c r="CVF153" s="55"/>
      <c r="CVG153" s="55"/>
      <c r="CVH153" s="55"/>
      <c r="CVI153" s="55"/>
      <c r="CVJ153" s="55"/>
      <c r="CVK153" s="55"/>
      <c r="CVL153" s="55"/>
      <c r="CVM153" s="55"/>
      <c r="CVN153" s="55"/>
      <c r="CVO153" s="55"/>
      <c r="CVP153" s="55"/>
      <c r="CVQ153" s="55"/>
      <c r="CVR153" s="55"/>
      <c r="CVS153" s="55"/>
      <c r="CVT153" s="55"/>
      <c r="CVU153" s="55"/>
      <c r="CVV153" s="55"/>
      <c r="CVW153" s="55"/>
      <c r="CVX153" s="55"/>
      <c r="CVY153" s="55"/>
      <c r="CVZ153" s="55"/>
      <c r="CWA153" s="55"/>
      <c r="CWB153" s="55"/>
      <c r="CWC153" s="55"/>
      <c r="CWD153" s="55"/>
      <c r="CWE153" s="55"/>
      <c r="CWF153" s="55"/>
      <c r="CWG153" s="55"/>
      <c r="CWH153" s="55"/>
      <c r="CWI153" s="55"/>
      <c r="CWJ153" s="55"/>
      <c r="CWK153" s="55"/>
      <c r="CWL153" s="55"/>
      <c r="CWM153" s="55"/>
      <c r="CWN153" s="55"/>
      <c r="CWO153" s="55"/>
      <c r="CWP153" s="55"/>
      <c r="CWQ153" s="55"/>
      <c r="CWR153" s="55"/>
      <c r="CWS153" s="55"/>
      <c r="CWT153" s="55"/>
      <c r="CWU153" s="55"/>
      <c r="CWV153" s="55"/>
      <c r="CWW153" s="55"/>
      <c r="CWX153" s="55"/>
      <c r="CWY153" s="55"/>
      <c r="CWZ153" s="55"/>
      <c r="CXA153" s="55"/>
      <c r="CXB153" s="55"/>
      <c r="CXC153" s="55"/>
      <c r="CXD153" s="55"/>
      <c r="CXE153" s="55"/>
      <c r="CXF153" s="55"/>
      <c r="CXG153" s="55"/>
      <c r="CXH153" s="55"/>
      <c r="CXI153" s="55"/>
      <c r="CXJ153" s="55"/>
      <c r="CXK153" s="55"/>
      <c r="CXL153" s="55"/>
      <c r="CXM153" s="55"/>
      <c r="CXN153" s="55"/>
      <c r="CXO153" s="55"/>
      <c r="CXP153" s="55"/>
      <c r="CXQ153" s="55"/>
      <c r="CXR153" s="55"/>
      <c r="CXS153" s="55"/>
      <c r="CXT153" s="55"/>
      <c r="CXU153" s="55"/>
      <c r="CXV153" s="55"/>
      <c r="CXW153" s="55"/>
      <c r="CXX153" s="55"/>
      <c r="CXY153" s="55"/>
      <c r="CXZ153" s="55"/>
      <c r="CYA153" s="55"/>
      <c r="CYB153" s="55"/>
      <c r="CYC153" s="55"/>
      <c r="CYD153" s="55"/>
      <c r="CYE153" s="55"/>
      <c r="CYF153" s="55"/>
      <c r="CYG153" s="55"/>
      <c r="CYH153" s="55"/>
      <c r="CYI153" s="55"/>
      <c r="CYJ153" s="55"/>
      <c r="CYK153" s="55"/>
      <c r="CYL153" s="55"/>
      <c r="CYM153" s="55"/>
      <c r="CYN153" s="55"/>
      <c r="CYO153" s="55"/>
      <c r="CYP153" s="55"/>
      <c r="CYQ153" s="55"/>
      <c r="CYR153" s="55"/>
      <c r="CYS153" s="55"/>
      <c r="CYT153" s="55"/>
      <c r="CYU153" s="55"/>
      <c r="CYV153" s="55"/>
      <c r="CYW153" s="55"/>
      <c r="CYX153" s="55"/>
      <c r="CYY153" s="55"/>
      <c r="CYZ153" s="55"/>
      <c r="CZA153" s="55"/>
      <c r="CZB153" s="55"/>
      <c r="CZC153" s="55"/>
      <c r="CZD153" s="55"/>
      <c r="CZE153" s="55"/>
      <c r="CZF153" s="55"/>
      <c r="CZG153" s="55"/>
      <c r="CZH153" s="55"/>
      <c r="CZI153" s="55"/>
      <c r="CZJ153" s="55"/>
      <c r="CZK153" s="55"/>
      <c r="CZL153" s="55"/>
      <c r="CZM153" s="55"/>
      <c r="CZN153" s="55"/>
      <c r="CZO153" s="55"/>
      <c r="CZP153" s="55"/>
      <c r="CZQ153" s="55"/>
      <c r="CZR153" s="55"/>
      <c r="CZS153" s="55"/>
      <c r="CZT153" s="55"/>
      <c r="CZU153" s="55"/>
      <c r="CZV153" s="55"/>
      <c r="CZW153" s="55"/>
      <c r="CZX153" s="55"/>
      <c r="CZY153" s="55"/>
      <c r="CZZ153" s="55"/>
      <c r="DAA153" s="55"/>
      <c r="DAB153" s="55"/>
      <c r="DAC153" s="55"/>
      <c r="DAD153" s="55"/>
      <c r="DAE153" s="55"/>
      <c r="DAF153" s="55"/>
      <c r="DAG153" s="55"/>
      <c r="DAH153" s="55"/>
      <c r="DAI153" s="55"/>
      <c r="DAJ153" s="55"/>
      <c r="DAK153" s="55"/>
      <c r="DAL153" s="55"/>
      <c r="DAM153" s="55"/>
      <c r="DAN153" s="55"/>
      <c r="DAO153" s="55"/>
      <c r="DAP153" s="55"/>
      <c r="DAQ153" s="55"/>
      <c r="DAR153" s="55"/>
      <c r="DAS153" s="55"/>
      <c r="DAT153" s="55"/>
      <c r="DAU153" s="55"/>
      <c r="DAV153" s="55"/>
      <c r="DAW153" s="55"/>
      <c r="DAX153" s="55"/>
      <c r="DAY153" s="55"/>
      <c r="DAZ153" s="55"/>
      <c r="DBA153" s="55"/>
      <c r="DBB153" s="55"/>
      <c r="DBC153" s="55"/>
      <c r="DBD153" s="55"/>
      <c r="DBE153" s="55"/>
      <c r="DBF153" s="55"/>
      <c r="DBG153" s="55"/>
      <c r="DBH153" s="55"/>
      <c r="DBI153" s="55"/>
      <c r="DBJ153" s="55"/>
      <c r="DBK153" s="55"/>
      <c r="DBL153" s="55"/>
      <c r="DBM153" s="55"/>
      <c r="DBN153" s="55"/>
      <c r="DBO153" s="55"/>
      <c r="DBP153" s="55"/>
      <c r="DBQ153" s="55"/>
      <c r="DBR153" s="55"/>
      <c r="DBS153" s="55"/>
      <c r="DBT153" s="55"/>
      <c r="DBU153" s="55"/>
      <c r="DBV153" s="55"/>
      <c r="DBW153" s="55"/>
      <c r="DBX153" s="55"/>
      <c r="DBY153" s="55"/>
      <c r="DBZ153" s="55"/>
      <c r="DCA153" s="55"/>
      <c r="DCB153" s="55"/>
      <c r="DCC153" s="55"/>
      <c r="DCD153" s="55"/>
      <c r="DCE153" s="55"/>
      <c r="DCF153" s="55"/>
      <c r="DCG153" s="55"/>
      <c r="DCH153" s="55"/>
      <c r="DCI153" s="55"/>
      <c r="DCJ153" s="55"/>
      <c r="DCK153" s="55"/>
      <c r="DCL153" s="55"/>
      <c r="DCM153" s="55"/>
      <c r="DCN153" s="55"/>
      <c r="DCO153" s="55"/>
      <c r="DCP153" s="55"/>
      <c r="DCQ153" s="55"/>
      <c r="DCR153" s="55"/>
      <c r="DCS153" s="55"/>
      <c r="DCT153" s="55"/>
      <c r="DCU153" s="55"/>
      <c r="DCV153" s="55"/>
      <c r="DCW153" s="55"/>
      <c r="DDD153" s="55"/>
      <c r="DDE153" s="55"/>
      <c r="DDF153" s="55"/>
      <c r="DDG153" s="55"/>
      <c r="DDH153" s="55"/>
      <c r="DDI153" s="55"/>
      <c r="DDJ153" s="55"/>
      <c r="DDK153" s="55"/>
      <c r="DDL153" s="55"/>
      <c r="DDM153" s="55"/>
      <c r="DDN153" s="55"/>
      <c r="DDO153" s="55"/>
      <c r="DDP153" s="55"/>
      <c r="DDQ153" s="55"/>
      <c r="DDR153" s="55"/>
      <c r="DDS153" s="55"/>
      <c r="DDT153" s="55"/>
      <c r="DDU153" s="55"/>
      <c r="DDV153" s="55"/>
      <c r="DDW153" s="55"/>
      <c r="DDX153" s="55"/>
      <c r="DDY153" s="55"/>
      <c r="DDZ153" s="55"/>
      <c r="DEA153" s="55"/>
      <c r="DEB153" s="55"/>
      <c r="DEC153" s="55"/>
      <c r="DED153" s="55"/>
      <c r="DEE153" s="55"/>
      <c r="DEF153" s="55"/>
      <c r="DEG153" s="55"/>
      <c r="DEH153" s="55"/>
      <c r="DEI153" s="55"/>
      <c r="DEJ153" s="55"/>
      <c r="DEK153" s="55"/>
      <c r="DEL153" s="55"/>
      <c r="DEM153" s="55"/>
      <c r="DEN153" s="55"/>
      <c r="DEO153" s="55"/>
      <c r="DEP153" s="55"/>
      <c r="DEQ153" s="55"/>
      <c r="DER153" s="55"/>
      <c r="DES153" s="55"/>
      <c r="DET153" s="55"/>
      <c r="DEU153" s="55"/>
      <c r="DEV153" s="55"/>
      <c r="DEW153" s="55"/>
      <c r="DEX153" s="55"/>
      <c r="DEY153" s="55"/>
      <c r="DEZ153" s="55"/>
      <c r="DFA153" s="55"/>
      <c r="DFB153" s="55"/>
      <c r="DFC153" s="55"/>
      <c r="DFD153" s="55"/>
      <c r="DFE153" s="55"/>
      <c r="DFF153" s="55"/>
      <c r="DFG153" s="55"/>
      <c r="DFH153" s="55"/>
      <c r="DFI153" s="55"/>
      <c r="DFJ153" s="55"/>
      <c r="DFK153" s="55"/>
      <c r="DFL153" s="55"/>
      <c r="DFM153" s="55"/>
      <c r="DFN153" s="55"/>
      <c r="DFO153" s="55"/>
      <c r="DFP153" s="55"/>
      <c r="DFQ153" s="55"/>
      <c r="DFR153" s="55"/>
      <c r="DFS153" s="55"/>
      <c r="DFT153" s="55"/>
      <c r="DFU153" s="55"/>
      <c r="DFV153" s="55"/>
      <c r="DFW153" s="55"/>
      <c r="DFX153" s="55"/>
      <c r="DFY153" s="55"/>
      <c r="DFZ153" s="55"/>
      <c r="DGA153" s="55"/>
      <c r="DGB153" s="55"/>
      <c r="DGC153" s="55"/>
      <c r="DGD153" s="55"/>
      <c r="DGE153" s="55"/>
      <c r="DGF153" s="55"/>
      <c r="DGG153" s="55"/>
      <c r="DGH153" s="55"/>
      <c r="DGI153" s="55"/>
      <c r="DGJ153" s="55"/>
      <c r="DGK153" s="55"/>
      <c r="DGL153" s="55"/>
      <c r="DGM153" s="55"/>
      <c r="DGN153" s="55"/>
      <c r="DGO153" s="55"/>
      <c r="DGP153" s="55"/>
      <c r="DGQ153" s="55"/>
      <c r="DGR153" s="55"/>
      <c r="DGS153" s="55"/>
      <c r="DGT153" s="55"/>
      <c r="DGU153" s="55"/>
      <c r="DGV153" s="55"/>
      <c r="DGW153" s="55"/>
      <c r="DGX153" s="55"/>
      <c r="DGY153" s="55"/>
      <c r="DGZ153" s="55"/>
      <c r="DHA153" s="55"/>
      <c r="DHB153" s="55"/>
      <c r="DHC153" s="55"/>
      <c r="DHD153" s="55"/>
      <c r="DHE153" s="55"/>
      <c r="DHF153" s="55"/>
      <c r="DHG153" s="55"/>
      <c r="DHH153" s="55"/>
      <c r="DHI153" s="55"/>
      <c r="DHJ153" s="55"/>
      <c r="DHK153" s="55"/>
      <c r="DHL153" s="55"/>
      <c r="DHM153" s="55"/>
      <c r="DHN153" s="55"/>
      <c r="DHO153" s="55"/>
      <c r="DHP153" s="55"/>
      <c r="DHQ153" s="55"/>
      <c r="DHR153" s="55"/>
      <c r="DHS153" s="55"/>
      <c r="DHT153" s="55"/>
      <c r="DHU153" s="55"/>
      <c r="DHV153" s="55"/>
      <c r="DHW153" s="55"/>
      <c r="DHX153" s="55"/>
      <c r="DHY153" s="55"/>
      <c r="DHZ153" s="55"/>
      <c r="DIA153" s="55"/>
      <c r="DIB153" s="55"/>
      <c r="DIC153" s="55"/>
      <c r="DID153" s="55"/>
      <c r="DIE153" s="55"/>
      <c r="DIF153" s="55"/>
      <c r="DIG153" s="55"/>
      <c r="DIH153" s="55"/>
      <c r="DII153" s="55"/>
      <c r="DIJ153" s="55"/>
      <c r="DIK153" s="55"/>
      <c r="DIL153" s="55"/>
      <c r="DIM153" s="55"/>
      <c r="DIN153" s="55"/>
      <c r="DIO153" s="55"/>
      <c r="DIP153" s="55"/>
      <c r="DIQ153" s="55"/>
      <c r="DIR153" s="55"/>
      <c r="DIS153" s="55"/>
      <c r="DIT153" s="55"/>
      <c r="DIU153" s="55"/>
      <c r="DIV153" s="55"/>
      <c r="DIW153" s="55"/>
      <c r="DIX153" s="55"/>
      <c r="DIY153" s="55"/>
      <c r="DIZ153" s="55"/>
      <c r="DJA153" s="55"/>
      <c r="DJB153" s="55"/>
      <c r="DJC153" s="55"/>
      <c r="DJD153" s="55"/>
      <c r="DJE153" s="55"/>
      <c r="DJF153" s="55"/>
      <c r="DJG153" s="55"/>
      <c r="DJH153" s="55"/>
      <c r="DJI153" s="55"/>
      <c r="DJJ153" s="55"/>
      <c r="DJK153" s="55"/>
      <c r="DJL153" s="55"/>
      <c r="DJM153" s="55"/>
      <c r="DJN153" s="55"/>
      <c r="DJO153" s="55"/>
      <c r="DJP153" s="55"/>
      <c r="DJQ153" s="55"/>
      <c r="DJR153" s="55"/>
      <c r="DJS153" s="55"/>
      <c r="DJT153" s="55"/>
      <c r="DJU153" s="55"/>
      <c r="DJV153" s="55"/>
      <c r="DJW153" s="55"/>
      <c r="DJX153" s="55"/>
      <c r="DJY153" s="55"/>
      <c r="DJZ153" s="55"/>
      <c r="DKA153" s="55"/>
      <c r="DKB153" s="55"/>
      <c r="DKC153" s="55"/>
      <c r="DKD153" s="55"/>
      <c r="DKE153" s="55"/>
      <c r="DKF153" s="55"/>
      <c r="DKG153" s="55"/>
      <c r="DKH153" s="55"/>
      <c r="DKI153" s="55"/>
      <c r="DKJ153" s="55"/>
      <c r="DKK153" s="55"/>
      <c r="DKL153" s="55"/>
      <c r="DKM153" s="55"/>
      <c r="DKN153" s="55"/>
      <c r="DKO153" s="55"/>
      <c r="DKP153" s="55"/>
      <c r="DKQ153" s="55"/>
      <c r="DKR153" s="55"/>
      <c r="DKS153" s="55"/>
      <c r="DKT153" s="55"/>
      <c r="DKU153" s="55"/>
      <c r="DKV153" s="55"/>
      <c r="DKW153" s="55"/>
      <c r="DKX153" s="55"/>
      <c r="DKY153" s="55"/>
      <c r="DKZ153" s="55"/>
      <c r="DLA153" s="55"/>
      <c r="DLB153" s="55"/>
      <c r="DLC153" s="55"/>
      <c r="DLD153" s="55"/>
      <c r="DLE153" s="55"/>
      <c r="DLF153" s="55"/>
      <c r="DLG153" s="55"/>
      <c r="DLH153" s="55"/>
      <c r="DLI153" s="55"/>
      <c r="DLJ153" s="55"/>
      <c r="DLK153" s="55"/>
      <c r="DLL153" s="55"/>
      <c r="DLM153" s="55"/>
      <c r="DLN153" s="55"/>
      <c r="DLO153" s="55"/>
      <c r="DLP153" s="55"/>
      <c r="DLQ153" s="55"/>
      <c r="DLR153" s="55"/>
      <c r="DLS153" s="55"/>
      <c r="DLT153" s="55"/>
      <c r="DLU153" s="55"/>
      <c r="DLV153" s="55"/>
      <c r="DLW153" s="55"/>
      <c r="DLX153" s="55"/>
      <c r="DLY153" s="55"/>
      <c r="DLZ153" s="55"/>
      <c r="DMA153" s="55"/>
      <c r="DMB153" s="55"/>
      <c r="DMC153" s="55"/>
      <c r="DMD153" s="55"/>
      <c r="DME153" s="55"/>
      <c r="DMF153" s="55"/>
      <c r="DMG153" s="55"/>
      <c r="DMH153" s="55"/>
      <c r="DMI153" s="55"/>
      <c r="DMJ153" s="55"/>
      <c r="DMK153" s="55"/>
      <c r="DML153" s="55"/>
      <c r="DMM153" s="55"/>
      <c r="DMN153" s="55"/>
      <c r="DMO153" s="55"/>
      <c r="DMP153" s="55"/>
      <c r="DMQ153" s="55"/>
      <c r="DMR153" s="55"/>
      <c r="DMS153" s="55"/>
      <c r="DMZ153" s="55"/>
      <c r="DNA153" s="55"/>
      <c r="DNB153" s="55"/>
      <c r="DNC153" s="55"/>
      <c r="DND153" s="55"/>
      <c r="DNE153" s="55"/>
      <c r="DNF153" s="55"/>
      <c r="DNG153" s="55"/>
      <c r="DNH153" s="55"/>
      <c r="DNI153" s="55"/>
      <c r="DNJ153" s="55"/>
      <c r="DNK153" s="55"/>
      <c r="DNL153" s="55"/>
      <c r="DNM153" s="55"/>
      <c r="DNN153" s="55"/>
      <c r="DNO153" s="55"/>
      <c r="DNP153" s="55"/>
      <c r="DNQ153" s="55"/>
      <c r="DNR153" s="55"/>
      <c r="DNS153" s="55"/>
      <c r="DNT153" s="55"/>
      <c r="DNU153" s="55"/>
      <c r="DNV153" s="55"/>
      <c r="DNW153" s="55"/>
      <c r="DNX153" s="55"/>
      <c r="DNY153" s="55"/>
      <c r="DNZ153" s="55"/>
      <c r="DOA153" s="55"/>
      <c r="DOB153" s="55"/>
      <c r="DOC153" s="55"/>
      <c r="DOD153" s="55"/>
      <c r="DOE153" s="55"/>
      <c r="DOF153" s="55"/>
      <c r="DOG153" s="55"/>
      <c r="DOH153" s="55"/>
      <c r="DOI153" s="55"/>
      <c r="DOJ153" s="55"/>
      <c r="DOK153" s="55"/>
      <c r="DOL153" s="55"/>
      <c r="DOM153" s="55"/>
      <c r="DON153" s="55"/>
      <c r="DOO153" s="55"/>
      <c r="DOP153" s="55"/>
      <c r="DOQ153" s="55"/>
      <c r="DOR153" s="55"/>
      <c r="DOS153" s="55"/>
      <c r="DOT153" s="55"/>
      <c r="DOU153" s="55"/>
      <c r="DOV153" s="55"/>
      <c r="DOW153" s="55"/>
      <c r="DOX153" s="55"/>
      <c r="DOY153" s="55"/>
      <c r="DOZ153" s="55"/>
      <c r="DPA153" s="55"/>
      <c r="DPB153" s="55"/>
      <c r="DPC153" s="55"/>
      <c r="DPD153" s="55"/>
      <c r="DPE153" s="55"/>
      <c r="DPF153" s="55"/>
      <c r="DPG153" s="55"/>
      <c r="DPH153" s="55"/>
      <c r="DPI153" s="55"/>
      <c r="DPJ153" s="55"/>
      <c r="DPK153" s="55"/>
      <c r="DPL153" s="55"/>
      <c r="DPM153" s="55"/>
      <c r="DPN153" s="55"/>
      <c r="DPO153" s="55"/>
      <c r="DPP153" s="55"/>
      <c r="DPQ153" s="55"/>
      <c r="DPR153" s="55"/>
      <c r="DPS153" s="55"/>
      <c r="DPT153" s="55"/>
      <c r="DPU153" s="55"/>
      <c r="DPV153" s="55"/>
      <c r="DPW153" s="55"/>
      <c r="DPX153" s="55"/>
      <c r="DPY153" s="55"/>
      <c r="DPZ153" s="55"/>
      <c r="DQA153" s="55"/>
      <c r="DQB153" s="55"/>
      <c r="DQC153" s="55"/>
      <c r="DQD153" s="55"/>
      <c r="DQE153" s="55"/>
      <c r="DQF153" s="55"/>
      <c r="DQG153" s="55"/>
      <c r="DQH153" s="55"/>
      <c r="DQI153" s="55"/>
      <c r="DQJ153" s="55"/>
      <c r="DQK153" s="55"/>
      <c r="DQL153" s="55"/>
      <c r="DQM153" s="55"/>
      <c r="DQN153" s="55"/>
      <c r="DQO153" s="55"/>
      <c r="DQP153" s="55"/>
      <c r="DQQ153" s="55"/>
      <c r="DQR153" s="55"/>
      <c r="DQS153" s="55"/>
      <c r="DQT153" s="55"/>
      <c r="DQU153" s="55"/>
      <c r="DQV153" s="55"/>
      <c r="DQW153" s="55"/>
      <c r="DQX153" s="55"/>
      <c r="DQY153" s="55"/>
      <c r="DQZ153" s="55"/>
      <c r="DRA153" s="55"/>
      <c r="DRB153" s="55"/>
      <c r="DRC153" s="55"/>
      <c r="DRD153" s="55"/>
      <c r="DRE153" s="55"/>
      <c r="DRF153" s="55"/>
      <c r="DRG153" s="55"/>
      <c r="DRH153" s="55"/>
      <c r="DRI153" s="55"/>
      <c r="DRJ153" s="55"/>
      <c r="DRK153" s="55"/>
      <c r="DRL153" s="55"/>
      <c r="DRM153" s="55"/>
      <c r="DRN153" s="55"/>
      <c r="DRO153" s="55"/>
      <c r="DRP153" s="55"/>
      <c r="DRQ153" s="55"/>
      <c r="DRR153" s="55"/>
      <c r="DRS153" s="55"/>
      <c r="DRT153" s="55"/>
      <c r="DRU153" s="55"/>
      <c r="DRV153" s="55"/>
      <c r="DRW153" s="55"/>
      <c r="DRX153" s="55"/>
      <c r="DRY153" s="55"/>
      <c r="DRZ153" s="55"/>
      <c r="DSA153" s="55"/>
      <c r="DSB153" s="55"/>
      <c r="DSC153" s="55"/>
      <c r="DSD153" s="55"/>
      <c r="DSE153" s="55"/>
      <c r="DSF153" s="55"/>
      <c r="DSG153" s="55"/>
      <c r="DSH153" s="55"/>
      <c r="DSI153" s="55"/>
      <c r="DSJ153" s="55"/>
      <c r="DSK153" s="55"/>
      <c r="DSL153" s="55"/>
      <c r="DSM153" s="55"/>
      <c r="DSN153" s="55"/>
      <c r="DSO153" s="55"/>
      <c r="DSP153" s="55"/>
      <c r="DSQ153" s="55"/>
      <c r="DSR153" s="55"/>
      <c r="DSS153" s="55"/>
      <c r="DST153" s="55"/>
      <c r="DSU153" s="55"/>
      <c r="DSV153" s="55"/>
      <c r="DSW153" s="55"/>
      <c r="DSX153" s="55"/>
      <c r="DSY153" s="55"/>
      <c r="DSZ153" s="55"/>
      <c r="DTA153" s="55"/>
      <c r="DTB153" s="55"/>
      <c r="DTC153" s="55"/>
      <c r="DTD153" s="55"/>
      <c r="DTE153" s="55"/>
      <c r="DTF153" s="55"/>
      <c r="DTG153" s="55"/>
      <c r="DTH153" s="55"/>
      <c r="DTI153" s="55"/>
      <c r="DTJ153" s="55"/>
      <c r="DTK153" s="55"/>
      <c r="DTL153" s="55"/>
      <c r="DTM153" s="55"/>
      <c r="DTN153" s="55"/>
      <c r="DTO153" s="55"/>
      <c r="DTP153" s="55"/>
      <c r="DTQ153" s="55"/>
      <c r="DTR153" s="55"/>
      <c r="DTS153" s="55"/>
      <c r="DTT153" s="55"/>
      <c r="DTU153" s="55"/>
      <c r="DTV153" s="55"/>
      <c r="DTW153" s="55"/>
      <c r="DTX153" s="55"/>
      <c r="DTY153" s="55"/>
      <c r="DTZ153" s="55"/>
      <c r="DUA153" s="55"/>
      <c r="DUB153" s="55"/>
      <c r="DUC153" s="55"/>
      <c r="DUD153" s="55"/>
      <c r="DUE153" s="55"/>
      <c r="DUF153" s="55"/>
      <c r="DUG153" s="55"/>
      <c r="DUH153" s="55"/>
      <c r="DUI153" s="55"/>
      <c r="DUJ153" s="55"/>
      <c r="DUK153" s="55"/>
      <c r="DUL153" s="55"/>
      <c r="DUM153" s="55"/>
      <c r="DUN153" s="55"/>
      <c r="DUO153" s="55"/>
      <c r="DUP153" s="55"/>
      <c r="DUQ153" s="55"/>
      <c r="DUR153" s="55"/>
      <c r="DUS153" s="55"/>
      <c r="DUT153" s="55"/>
      <c r="DUU153" s="55"/>
      <c r="DUV153" s="55"/>
      <c r="DUW153" s="55"/>
      <c r="DUX153" s="55"/>
      <c r="DUY153" s="55"/>
      <c r="DUZ153" s="55"/>
      <c r="DVA153" s="55"/>
      <c r="DVB153" s="55"/>
      <c r="DVC153" s="55"/>
      <c r="DVD153" s="55"/>
      <c r="DVE153" s="55"/>
      <c r="DVF153" s="55"/>
      <c r="DVG153" s="55"/>
      <c r="DVH153" s="55"/>
      <c r="DVI153" s="55"/>
      <c r="DVJ153" s="55"/>
      <c r="DVK153" s="55"/>
      <c r="DVL153" s="55"/>
      <c r="DVM153" s="55"/>
      <c r="DVN153" s="55"/>
      <c r="DVO153" s="55"/>
      <c r="DVP153" s="55"/>
      <c r="DVQ153" s="55"/>
      <c r="DVR153" s="55"/>
      <c r="DVS153" s="55"/>
      <c r="DVT153" s="55"/>
      <c r="DVU153" s="55"/>
      <c r="DVV153" s="55"/>
      <c r="DVW153" s="55"/>
      <c r="DVX153" s="55"/>
      <c r="DVY153" s="55"/>
      <c r="DVZ153" s="55"/>
      <c r="DWA153" s="55"/>
      <c r="DWB153" s="55"/>
      <c r="DWC153" s="55"/>
      <c r="DWD153" s="55"/>
      <c r="DWE153" s="55"/>
      <c r="DWF153" s="55"/>
      <c r="DWG153" s="55"/>
      <c r="DWH153" s="55"/>
      <c r="DWI153" s="55"/>
      <c r="DWJ153" s="55"/>
      <c r="DWK153" s="55"/>
      <c r="DWL153" s="55"/>
      <c r="DWM153" s="55"/>
      <c r="DWN153" s="55"/>
      <c r="DWO153" s="55"/>
      <c r="DWV153" s="55"/>
      <c r="DWW153" s="55"/>
      <c r="DWX153" s="55"/>
      <c r="DWY153" s="55"/>
      <c r="DWZ153" s="55"/>
      <c r="DXA153" s="55"/>
      <c r="DXB153" s="55"/>
      <c r="DXC153" s="55"/>
      <c r="DXD153" s="55"/>
      <c r="DXE153" s="55"/>
      <c r="DXF153" s="55"/>
      <c r="DXG153" s="55"/>
      <c r="DXH153" s="55"/>
      <c r="DXI153" s="55"/>
      <c r="DXJ153" s="55"/>
      <c r="DXK153" s="55"/>
      <c r="DXL153" s="55"/>
      <c r="DXM153" s="55"/>
      <c r="DXN153" s="55"/>
      <c r="DXO153" s="55"/>
      <c r="DXP153" s="55"/>
      <c r="DXQ153" s="55"/>
      <c r="DXR153" s="55"/>
      <c r="DXS153" s="55"/>
      <c r="DXT153" s="55"/>
      <c r="DXU153" s="55"/>
      <c r="DXV153" s="55"/>
      <c r="DXW153" s="55"/>
      <c r="DXX153" s="55"/>
      <c r="DXY153" s="55"/>
      <c r="DXZ153" s="55"/>
      <c r="DYA153" s="55"/>
      <c r="DYB153" s="55"/>
      <c r="DYC153" s="55"/>
      <c r="DYD153" s="55"/>
      <c r="DYE153" s="55"/>
      <c r="DYF153" s="55"/>
      <c r="DYG153" s="55"/>
      <c r="DYH153" s="55"/>
      <c r="DYI153" s="55"/>
      <c r="DYJ153" s="55"/>
      <c r="DYK153" s="55"/>
      <c r="DYL153" s="55"/>
      <c r="DYM153" s="55"/>
      <c r="DYN153" s="55"/>
      <c r="DYO153" s="55"/>
      <c r="DYP153" s="55"/>
      <c r="DYQ153" s="55"/>
      <c r="DYR153" s="55"/>
      <c r="DYS153" s="55"/>
      <c r="DYT153" s="55"/>
      <c r="DYU153" s="55"/>
      <c r="DYV153" s="55"/>
      <c r="DYW153" s="55"/>
      <c r="DYX153" s="55"/>
      <c r="DYY153" s="55"/>
      <c r="DYZ153" s="55"/>
      <c r="DZA153" s="55"/>
      <c r="DZB153" s="55"/>
      <c r="DZC153" s="55"/>
      <c r="DZD153" s="55"/>
      <c r="DZE153" s="55"/>
      <c r="DZF153" s="55"/>
      <c r="DZG153" s="55"/>
      <c r="DZH153" s="55"/>
      <c r="DZI153" s="55"/>
      <c r="DZJ153" s="55"/>
      <c r="DZK153" s="55"/>
      <c r="DZL153" s="55"/>
      <c r="DZM153" s="55"/>
      <c r="DZN153" s="55"/>
      <c r="DZO153" s="55"/>
      <c r="DZP153" s="55"/>
      <c r="DZQ153" s="55"/>
      <c r="DZR153" s="55"/>
      <c r="DZS153" s="55"/>
      <c r="DZT153" s="55"/>
      <c r="DZU153" s="55"/>
      <c r="DZV153" s="55"/>
      <c r="DZW153" s="55"/>
      <c r="DZX153" s="55"/>
      <c r="DZY153" s="55"/>
      <c r="DZZ153" s="55"/>
      <c r="EAA153" s="55"/>
      <c r="EAB153" s="55"/>
      <c r="EAC153" s="55"/>
      <c r="EAD153" s="55"/>
      <c r="EAE153" s="55"/>
      <c r="EAF153" s="55"/>
      <c r="EAG153" s="55"/>
      <c r="EAH153" s="55"/>
      <c r="EAI153" s="55"/>
      <c r="EAJ153" s="55"/>
      <c r="EAK153" s="55"/>
      <c r="EAL153" s="55"/>
      <c r="EAM153" s="55"/>
      <c r="EAN153" s="55"/>
      <c r="EAO153" s="55"/>
      <c r="EAP153" s="55"/>
      <c r="EAQ153" s="55"/>
      <c r="EAR153" s="55"/>
      <c r="EAS153" s="55"/>
      <c r="EAT153" s="55"/>
      <c r="EAU153" s="55"/>
      <c r="EAV153" s="55"/>
      <c r="EAW153" s="55"/>
      <c r="EAX153" s="55"/>
      <c r="EAY153" s="55"/>
      <c r="EAZ153" s="55"/>
      <c r="EBA153" s="55"/>
      <c r="EBB153" s="55"/>
      <c r="EBC153" s="55"/>
      <c r="EBD153" s="55"/>
      <c r="EBE153" s="55"/>
      <c r="EBF153" s="55"/>
      <c r="EBG153" s="55"/>
      <c r="EBH153" s="55"/>
      <c r="EBI153" s="55"/>
      <c r="EBJ153" s="55"/>
      <c r="EBK153" s="55"/>
      <c r="EBL153" s="55"/>
      <c r="EBM153" s="55"/>
      <c r="EBN153" s="55"/>
      <c r="EBO153" s="55"/>
      <c r="EBP153" s="55"/>
      <c r="EBQ153" s="55"/>
      <c r="EBR153" s="55"/>
      <c r="EBS153" s="55"/>
      <c r="EBT153" s="55"/>
      <c r="EBU153" s="55"/>
      <c r="EBV153" s="55"/>
      <c r="EBW153" s="55"/>
      <c r="EBX153" s="55"/>
      <c r="EBY153" s="55"/>
      <c r="EBZ153" s="55"/>
      <c r="ECA153" s="55"/>
      <c r="ECB153" s="55"/>
      <c r="ECC153" s="55"/>
      <c r="ECD153" s="55"/>
      <c r="ECE153" s="55"/>
      <c r="ECF153" s="55"/>
      <c r="ECG153" s="55"/>
      <c r="ECH153" s="55"/>
      <c r="ECI153" s="55"/>
      <c r="ECJ153" s="55"/>
      <c r="ECK153" s="55"/>
      <c r="ECL153" s="55"/>
      <c r="ECM153" s="55"/>
      <c r="ECN153" s="55"/>
      <c r="ECO153" s="55"/>
      <c r="ECP153" s="55"/>
      <c r="ECQ153" s="55"/>
      <c r="ECR153" s="55"/>
      <c r="ECS153" s="55"/>
      <c r="ECT153" s="55"/>
      <c r="ECU153" s="55"/>
      <c r="ECV153" s="55"/>
      <c r="ECW153" s="55"/>
      <c r="ECX153" s="55"/>
      <c r="ECY153" s="55"/>
      <c r="ECZ153" s="55"/>
      <c r="EDA153" s="55"/>
      <c r="EDB153" s="55"/>
      <c r="EDC153" s="55"/>
      <c r="EDD153" s="55"/>
      <c r="EDE153" s="55"/>
      <c r="EDF153" s="55"/>
      <c r="EDG153" s="55"/>
      <c r="EDH153" s="55"/>
      <c r="EDI153" s="55"/>
      <c r="EDJ153" s="55"/>
      <c r="EDK153" s="55"/>
      <c r="EDL153" s="55"/>
      <c r="EDM153" s="55"/>
      <c r="EDN153" s="55"/>
      <c r="EDO153" s="55"/>
      <c r="EDP153" s="55"/>
      <c r="EDQ153" s="55"/>
      <c r="EDR153" s="55"/>
      <c r="EDS153" s="55"/>
      <c r="EDT153" s="55"/>
      <c r="EDU153" s="55"/>
      <c r="EDV153" s="55"/>
      <c r="EDW153" s="55"/>
      <c r="EDX153" s="55"/>
      <c r="EDY153" s="55"/>
      <c r="EDZ153" s="55"/>
      <c r="EEA153" s="55"/>
      <c r="EEB153" s="55"/>
      <c r="EEC153" s="55"/>
      <c r="EED153" s="55"/>
      <c r="EEE153" s="55"/>
      <c r="EEF153" s="55"/>
      <c r="EEG153" s="55"/>
      <c r="EEH153" s="55"/>
      <c r="EEI153" s="55"/>
      <c r="EEJ153" s="55"/>
      <c r="EEK153" s="55"/>
      <c r="EEL153" s="55"/>
      <c r="EEM153" s="55"/>
      <c r="EEN153" s="55"/>
      <c r="EEO153" s="55"/>
      <c r="EEP153" s="55"/>
      <c r="EEQ153" s="55"/>
      <c r="EER153" s="55"/>
      <c r="EES153" s="55"/>
      <c r="EET153" s="55"/>
      <c r="EEU153" s="55"/>
      <c r="EEV153" s="55"/>
      <c r="EEW153" s="55"/>
      <c r="EEX153" s="55"/>
      <c r="EEY153" s="55"/>
      <c r="EEZ153" s="55"/>
      <c r="EFA153" s="55"/>
      <c r="EFB153" s="55"/>
      <c r="EFC153" s="55"/>
      <c r="EFD153" s="55"/>
      <c r="EFE153" s="55"/>
      <c r="EFF153" s="55"/>
      <c r="EFG153" s="55"/>
      <c r="EFH153" s="55"/>
      <c r="EFI153" s="55"/>
      <c r="EFJ153" s="55"/>
      <c r="EFK153" s="55"/>
      <c r="EFL153" s="55"/>
      <c r="EFM153" s="55"/>
      <c r="EFN153" s="55"/>
      <c r="EFO153" s="55"/>
      <c r="EFP153" s="55"/>
      <c r="EFQ153" s="55"/>
      <c r="EFR153" s="55"/>
      <c r="EFS153" s="55"/>
      <c r="EFT153" s="55"/>
      <c r="EFU153" s="55"/>
      <c r="EFV153" s="55"/>
      <c r="EFW153" s="55"/>
      <c r="EFX153" s="55"/>
      <c r="EFY153" s="55"/>
      <c r="EFZ153" s="55"/>
      <c r="EGA153" s="55"/>
      <c r="EGB153" s="55"/>
      <c r="EGC153" s="55"/>
      <c r="EGD153" s="55"/>
      <c r="EGE153" s="55"/>
      <c r="EGF153" s="55"/>
      <c r="EGG153" s="55"/>
      <c r="EGH153" s="55"/>
      <c r="EGI153" s="55"/>
      <c r="EGJ153" s="55"/>
      <c r="EGK153" s="55"/>
      <c r="EGR153" s="55"/>
      <c r="EGS153" s="55"/>
      <c r="EGT153" s="55"/>
      <c r="EGU153" s="55"/>
      <c r="EGV153" s="55"/>
      <c r="EGW153" s="55"/>
      <c r="EGX153" s="55"/>
      <c r="EGY153" s="55"/>
      <c r="EGZ153" s="55"/>
      <c r="EHA153" s="55"/>
      <c r="EHB153" s="55"/>
      <c r="EHC153" s="55"/>
      <c r="EHD153" s="55"/>
      <c r="EHE153" s="55"/>
      <c r="EHF153" s="55"/>
      <c r="EHG153" s="55"/>
      <c r="EHH153" s="55"/>
      <c r="EHI153" s="55"/>
      <c r="EHJ153" s="55"/>
      <c r="EHK153" s="55"/>
      <c r="EHL153" s="55"/>
      <c r="EHM153" s="55"/>
      <c r="EHN153" s="55"/>
      <c r="EHO153" s="55"/>
      <c r="EHP153" s="55"/>
      <c r="EHQ153" s="55"/>
      <c r="EHR153" s="55"/>
      <c r="EHS153" s="55"/>
      <c r="EHT153" s="55"/>
      <c r="EHU153" s="55"/>
      <c r="EHV153" s="55"/>
      <c r="EHW153" s="55"/>
      <c r="EHX153" s="55"/>
      <c r="EHY153" s="55"/>
      <c r="EHZ153" s="55"/>
      <c r="EIA153" s="55"/>
      <c r="EIB153" s="55"/>
      <c r="EIC153" s="55"/>
      <c r="EID153" s="55"/>
      <c r="EIE153" s="55"/>
      <c r="EIF153" s="55"/>
      <c r="EIG153" s="55"/>
      <c r="EIH153" s="55"/>
      <c r="EII153" s="55"/>
      <c r="EIJ153" s="55"/>
      <c r="EIK153" s="55"/>
      <c r="EIL153" s="55"/>
      <c r="EIM153" s="55"/>
      <c r="EIN153" s="55"/>
      <c r="EIO153" s="55"/>
      <c r="EIP153" s="55"/>
      <c r="EIQ153" s="55"/>
      <c r="EIR153" s="55"/>
      <c r="EIS153" s="55"/>
      <c r="EIT153" s="55"/>
      <c r="EIU153" s="55"/>
      <c r="EIV153" s="55"/>
      <c r="EIW153" s="55"/>
      <c r="EIX153" s="55"/>
      <c r="EIY153" s="55"/>
      <c r="EIZ153" s="55"/>
      <c r="EJA153" s="55"/>
      <c r="EJB153" s="55"/>
      <c r="EJC153" s="55"/>
      <c r="EJD153" s="55"/>
      <c r="EJE153" s="55"/>
      <c r="EJF153" s="55"/>
      <c r="EJG153" s="55"/>
      <c r="EJH153" s="55"/>
      <c r="EJI153" s="55"/>
      <c r="EJJ153" s="55"/>
      <c r="EJK153" s="55"/>
      <c r="EJL153" s="55"/>
      <c r="EJM153" s="55"/>
      <c r="EJN153" s="55"/>
      <c r="EJO153" s="55"/>
      <c r="EJP153" s="55"/>
      <c r="EJQ153" s="55"/>
      <c r="EJR153" s="55"/>
      <c r="EJS153" s="55"/>
      <c r="EJT153" s="55"/>
      <c r="EJU153" s="55"/>
      <c r="EJV153" s="55"/>
      <c r="EJW153" s="55"/>
      <c r="EJX153" s="55"/>
      <c r="EJY153" s="55"/>
      <c r="EJZ153" s="55"/>
      <c r="EKA153" s="55"/>
      <c r="EKB153" s="55"/>
      <c r="EKC153" s="55"/>
      <c r="EKD153" s="55"/>
      <c r="EKE153" s="55"/>
      <c r="EKF153" s="55"/>
      <c r="EKG153" s="55"/>
      <c r="EKH153" s="55"/>
      <c r="EKI153" s="55"/>
      <c r="EKJ153" s="55"/>
      <c r="EKK153" s="55"/>
      <c r="EKL153" s="55"/>
      <c r="EKM153" s="55"/>
      <c r="EKN153" s="55"/>
      <c r="EKO153" s="55"/>
      <c r="EKP153" s="55"/>
      <c r="EKQ153" s="55"/>
      <c r="EKR153" s="55"/>
      <c r="EKS153" s="55"/>
      <c r="EKT153" s="55"/>
      <c r="EKU153" s="55"/>
      <c r="EKV153" s="55"/>
      <c r="EKW153" s="55"/>
      <c r="EKX153" s="55"/>
      <c r="EKY153" s="55"/>
      <c r="EKZ153" s="55"/>
      <c r="ELA153" s="55"/>
      <c r="ELB153" s="55"/>
      <c r="ELC153" s="55"/>
      <c r="ELD153" s="55"/>
      <c r="ELE153" s="55"/>
      <c r="ELF153" s="55"/>
      <c r="ELG153" s="55"/>
      <c r="ELH153" s="55"/>
      <c r="ELI153" s="55"/>
      <c r="ELJ153" s="55"/>
      <c r="ELK153" s="55"/>
      <c r="ELL153" s="55"/>
      <c r="ELM153" s="55"/>
      <c r="ELN153" s="55"/>
      <c r="ELO153" s="55"/>
      <c r="ELP153" s="55"/>
      <c r="ELQ153" s="55"/>
      <c r="ELR153" s="55"/>
      <c r="ELS153" s="55"/>
      <c r="ELT153" s="55"/>
      <c r="ELU153" s="55"/>
      <c r="ELV153" s="55"/>
      <c r="ELW153" s="55"/>
      <c r="ELX153" s="55"/>
      <c r="ELY153" s="55"/>
      <c r="ELZ153" s="55"/>
      <c r="EMA153" s="55"/>
      <c r="EMB153" s="55"/>
      <c r="EMC153" s="55"/>
      <c r="EMD153" s="55"/>
      <c r="EME153" s="55"/>
      <c r="EMF153" s="55"/>
      <c r="EMG153" s="55"/>
      <c r="EMH153" s="55"/>
      <c r="EMI153" s="55"/>
      <c r="EMJ153" s="55"/>
      <c r="EMK153" s="55"/>
      <c r="EML153" s="55"/>
      <c r="EMM153" s="55"/>
      <c r="EMN153" s="55"/>
      <c r="EMO153" s="55"/>
      <c r="EMP153" s="55"/>
      <c r="EMQ153" s="55"/>
      <c r="EMR153" s="55"/>
      <c r="EMS153" s="55"/>
      <c r="EMT153" s="55"/>
      <c r="EMU153" s="55"/>
      <c r="EMV153" s="55"/>
      <c r="EMW153" s="55"/>
      <c r="EMX153" s="55"/>
      <c r="EMY153" s="55"/>
      <c r="EMZ153" s="55"/>
      <c r="ENA153" s="55"/>
      <c r="ENB153" s="55"/>
      <c r="ENC153" s="55"/>
      <c r="END153" s="55"/>
      <c r="ENE153" s="55"/>
      <c r="ENF153" s="55"/>
      <c r="ENG153" s="55"/>
      <c r="ENH153" s="55"/>
      <c r="ENI153" s="55"/>
      <c r="ENJ153" s="55"/>
      <c r="ENK153" s="55"/>
      <c r="ENL153" s="55"/>
      <c r="ENM153" s="55"/>
      <c r="ENN153" s="55"/>
      <c r="ENO153" s="55"/>
      <c r="ENP153" s="55"/>
      <c r="ENQ153" s="55"/>
      <c r="ENR153" s="55"/>
      <c r="ENS153" s="55"/>
      <c r="ENT153" s="55"/>
      <c r="ENU153" s="55"/>
      <c r="ENV153" s="55"/>
      <c r="ENW153" s="55"/>
      <c r="ENX153" s="55"/>
      <c r="ENY153" s="55"/>
      <c r="ENZ153" s="55"/>
      <c r="EOA153" s="55"/>
      <c r="EOB153" s="55"/>
      <c r="EOC153" s="55"/>
      <c r="EOD153" s="55"/>
      <c r="EOE153" s="55"/>
      <c r="EOF153" s="55"/>
      <c r="EOG153" s="55"/>
      <c r="EOH153" s="55"/>
      <c r="EOI153" s="55"/>
      <c r="EOJ153" s="55"/>
      <c r="EOK153" s="55"/>
      <c r="EOL153" s="55"/>
      <c r="EOM153" s="55"/>
      <c r="EON153" s="55"/>
      <c r="EOO153" s="55"/>
      <c r="EOP153" s="55"/>
      <c r="EOQ153" s="55"/>
      <c r="EOR153" s="55"/>
      <c r="EOS153" s="55"/>
      <c r="EOT153" s="55"/>
      <c r="EOU153" s="55"/>
      <c r="EOV153" s="55"/>
      <c r="EOW153" s="55"/>
      <c r="EOX153" s="55"/>
      <c r="EOY153" s="55"/>
      <c r="EOZ153" s="55"/>
      <c r="EPA153" s="55"/>
      <c r="EPB153" s="55"/>
      <c r="EPC153" s="55"/>
      <c r="EPD153" s="55"/>
      <c r="EPE153" s="55"/>
      <c r="EPF153" s="55"/>
      <c r="EPG153" s="55"/>
      <c r="EPH153" s="55"/>
      <c r="EPI153" s="55"/>
      <c r="EPJ153" s="55"/>
      <c r="EPK153" s="55"/>
      <c r="EPL153" s="55"/>
      <c r="EPM153" s="55"/>
      <c r="EPN153" s="55"/>
      <c r="EPO153" s="55"/>
      <c r="EPP153" s="55"/>
      <c r="EPQ153" s="55"/>
      <c r="EPR153" s="55"/>
      <c r="EPS153" s="55"/>
      <c r="EPT153" s="55"/>
      <c r="EPU153" s="55"/>
      <c r="EPV153" s="55"/>
      <c r="EPW153" s="55"/>
      <c r="EPX153" s="55"/>
      <c r="EPY153" s="55"/>
      <c r="EPZ153" s="55"/>
      <c r="EQA153" s="55"/>
      <c r="EQB153" s="55"/>
      <c r="EQC153" s="55"/>
      <c r="EQD153" s="55"/>
      <c r="EQE153" s="55"/>
      <c r="EQF153" s="55"/>
      <c r="EQG153" s="55"/>
      <c r="EQN153" s="55"/>
      <c r="EQO153" s="55"/>
      <c r="EQP153" s="55"/>
      <c r="EQQ153" s="55"/>
      <c r="EQR153" s="55"/>
      <c r="EQS153" s="55"/>
      <c r="EQT153" s="55"/>
      <c r="EQU153" s="55"/>
      <c r="EQV153" s="55"/>
      <c r="EQW153" s="55"/>
      <c r="EQX153" s="55"/>
      <c r="EQY153" s="55"/>
      <c r="EQZ153" s="55"/>
      <c r="ERA153" s="55"/>
      <c r="ERB153" s="55"/>
      <c r="ERC153" s="55"/>
      <c r="ERD153" s="55"/>
      <c r="ERE153" s="55"/>
      <c r="ERF153" s="55"/>
      <c r="ERG153" s="55"/>
      <c r="ERH153" s="55"/>
      <c r="ERI153" s="55"/>
      <c r="ERJ153" s="55"/>
      <c r="ERK153" s="55"/>
      <c r="ERL153" s="55"/>
      <c r="ERM153" s="55"/>
      <c r="ERN153" s="55"/>
      <c r="ERO153" s="55"/>
      <c r="ERP153" s="55"/>
      <c r="ERQ153" s="55"/>
      <c r="ERR153" s="55"/>
      <c r="ERS153" s="55"/>
      <c r="ERT153" s="55"/>
      <c r="ERU153" s="55"/>
      <c r="ERV153" s="55"/>
      <c r="ERW153" s="55"/>
      <c r="ERX153" s="55"/>
      <c r="ERY153" s="55"/>
      <c r="ERZ153" s="55"/>
      <c r="ESA153" s="55"/>
      <c r="ESB153" s="55"/>
      <c r="ESC153" s="55"/>
      <c r="ESD153" s="55"/>
      <c r="ESE153" s="55"/>
      <c r="ESF153" s="55"/>
      <c r="ESG153" s="55"/>
      <c r="ESH153" s="55"/>
      <c r="ESI153" s="55"/>
      <c r="ESJ153" s="55"/>
      <c r="ESK153" s="55"/>
      <c r="ESL153" s="55"/>
      <c r="ESM153" s="55"/>
      <c r="ESN153" s="55"/>
      <c r="ESO153" s="55"/>
      <c r="ESP153" s="55"/>
      <c r="ESQ153" s="55"/>
      <c r="ESR153" s="55"/>
      <c r="ESS153" s="55"/>
      <c r="EST153" s="55"/>
      <c r="ESU153" s="55"/>
      <c r="ESV153" s="55"/>
      <c r="ESW153" s="55"/>
      <c r="ESX153" s="55"/>
      <c r="ESY153" s="55"/>
      <c r="ESZ153" s="55"/>
      <c r="ETA153" s="55"/>
      <c r="ETB153" s="55"/>
      <c r="ETC153" s="55"/>
      <c r="ETD153" s="55"/>
      <c r="ETE153" s="55"/>
      <c r="ETF153" s="55"/>
      <c r="ETG153" s="55"/>
      <c r="ETH153" s="55"/>
      <c r="ETI153" s="55"/>
      <c r="ETJ153" s="55"/>
      <c r="ETK153" s="55"/>
      <c r="ETL153" s="55"/>
      <c r="ETM153" s="55"/>
      <c r="ETN153" s="55"/>
      <c r="ETO153" s="55"/>
      <c r="ETP153" s="55"/>
      <c r="ETQ153" s="55"/>
      <c r="ETR153" s="55"/>
      <c r="ETS153" s="55"/>
      <c r="ETT153" s="55"/>
      <c r="ETU153" s="55"/>
      <c r="ETV153" s="55"/>
      <c r="ETW153" s="55"/>
      <c r="ETX153" s="55"/>
      <c r="ETY153" s="55"/>
      <c r="ETZ153" s="55"/>
      <c r="EUA153" s="55"/>
      <c r="EUB153" s="55"/>
      <c r="EUC153" s="55"/>
      <c r="EUD153" s="55"/>
      <c r="EUE153" s="55"/>
      <c r="EUF153" s="55"/>
      <c r="EUG153" s="55"/>
      <c r="EUH153" s="55"/>
      <c r="EUI153" s="55"/>
      <c r="EUJ153" s="55"/>
      <c r="EUK153" s="55"/>
      <c r="EUL153" s="55"/>
      <c r="EUM153" s="55"/>
      <c r="EUN153" s="55"/>
      <c r="EUO153" s="55"/>
      <c r="EUP153" s="55"/>
      <c r="EUQ153" s="55"/>
      <c r="EUR153" s="55"/>
      <c r="EUS153" s="55"/>
      <c r="EUT153" s="55"/>
      <c r="EUU153" s="55"/>
      <c r="EUV153" s="55"/>
      <c r="EUW153" s="55"/>
      <c r="EUX153" s="55"/>
      <c r="EUY153" s="55"/>
      <c r="EUZ153" s="55"/>
      <c r="EVA153" s="55"/>
      <c r="EVB153" s="55"/>
      <c r="EVC153" s="55"/>
      <c r="EVD153" s="55"/>
      <c r="EVE153" s="55"/>
      <c r="EVF153" s="55"/>
      <c r="EVG153" s="55"/>
      <c r="EVH153" s="55"/>
      <c r="EVI153" s="55"/>
      <c r="EVJ153" s="55"/>
      <c r="EVK153" s="55"/>
      <c r="EVL153" s="55"/>
      <c r="EVM153" s="55"/>
      <c r="EVN153" s="55"/>
      <c r="EVO153" s="55"/>
      <c r="EVP153" s="55"/>
      <c r="EVQ153" s="55"/>
      <c r="EVR153" s="55"/>
      <c r="EVS153" s="55"/>
      <c r="EVT153" s="55"/>
      <c r="EVU153" s="55"/>
      <c r="EVV153" s="55"/>
      <c r="EVW153" s="55"/>
      <c r="EVX153" s="55"/>
      <c r="EVY153" s="55"/>
      <c r="EVZ153" s="55"/>
      <c r="EWA153" s="55"/>
      <c r="EWB153" s="55"/>
      <c r="EWC153" s="55"/>
      <c r="EWD153" s="55"/>
      <c r="EWE153" s="55"/>
      <c r="EWF153" s="55"/>
      <c r="EWG153" s="55"/>
      <c r="EWH153" s="55"/>
      <c r="EWI153" s="55"/>
      <c r="EWJ153" s="55"/>
      <c r="EWK153" s="55"/>
      <c r="EWL153" s="55"/>
      <c r="EWM153" s="55"/>
      <c r="EWN153" s="55"/>
      <c r="EWO153" s="55"/>
      <c r="EWP153" s="55"/>
      <c r="EWQ153" s="55"/>
      <c r="EWR153" s="55"/>
      <c r="EWS153" s="55"/>
      <c r="EWT153" s="55"/>
      <c r="EWU153" s="55"/>
      <c r="EWV153" s="55"/>
      <c r="EWW153" s="55"/>
      <c r="EWX153" s="55"/>
      <c r="EWY153" s="55"/>
      <c r="EWZ153" s="55"/>
      <c r="EXA153" s="55"/>
      <c r="EXB153" s="55"/>
      <c r="EXC153" s="55"/>
      <c r="EXD153" s="55"/>
      <c r="EXE153" s="55"/>
      <c r="EXF153" s="55"/>
      <c r="EXG153" s="55"/>
      <c r="EXH153" s="55"/>
      <c r="EXI153" s="55"/>
      <c r="EXJ153" s="55"/>
      <c r="EXK153" s="55"/>
      <c r="EXL153" s="55"/>
      <c r="EXM153" s="55"/>
      <c r="EXN153" s="55"/>
      <c r="EXO153" s="55"/>
      <c r="EXP153" s="55"/>
      <c r="EXQ153" s="55"/>
      <c r="EXR153" s="55"/>
      <c r="EXS153" s="55"/>
      <c r="EXT153" s="55"/>
      <c r="EXU153" s="55"/>
      <c r="EXV153" s="55"/>
      <c r="EXW153" s="55"/>
      <c r="EXX153" s="55"/>
      <c r="EXY153" s="55"/>
      <c r="EXZ153" s="55"/>
      <c r="EYA153" s="55"/>
      <c r="EYB153" s="55"/>
      <c r="EYC153" s="55"/>
      <c r="EYD153" s="55"/>
      <c r="EYE153" s="55"/>
      <c r="EYF153" s="55"/>
      <c r="EYG153" s="55"/>
      <c r="EYH153" s="55"/>
      <c r="EYI153" s="55"/>
      <c r="EYJ153" s="55"/>
      <c r="EYK153" s="55"/>
      <c r="EYL153" s="55"/>
      <c r="EYM153" s="55"/>
      <c r="EYN153" s="55"/>
      <c r="EYO153" s="55"/>
      <c r="EYP153" s="55"/>
      <c r="EYQ153" s="55"/>
      <c r="EYR153" s="55"/>
      <c r="EYS153" s="55"/>
      <c r="EYT153" s="55"/>
      <c r="EYU153" s="55"/>
      <c r="EYV153" s="55"/>
      <c r="EYW153" s="55"/>
      <c r="EYX153" s="55"/>
      <c r="EYY153" s="55"/>
      <c r="EYZ153" s="55"/>
      <c r="EZA153" s="55"/>
      <c r="EZB153" s="55"/>
      <c r="EZC153" s="55"/>
      <c r="EZD153" s="55"/>
      <c r="EZE153" s="55"/>
      <c r="EZF153" s="55"/>
      <c r="EZG153" s="55"/>
      <c r="EZH153" s="55"/>
      <c r="EZI153" s="55"/>
      <c r="EZJ153" s="55"/>
      <c r="EZK153" s="55"/>
      <c r="EZL153" s="55"/>
      <c r="EZM153" s="55"/>
      <c r="EZN153" s="55"/>
      <c r="EZO153" s="55"/>
      <c r="EZP153" s="55"/>
      <c r="EZQ153" s="55"/>
      <c r="EZR153" s="55"/>
      <c r="EZS153" s="55"/>
      <c r="EZT153" s="55"/>
      <c r="EZU153" s="55"/>
      <c r="EZV153" s="55"/>
      <c r="EZW153" s="55"/>
      <c r="EZX153" s="55"/>
      <c r="EZY153" s="55"/>
      <c r="EZZ153" s="55"/>
      <c r="FAA153" s="55"/>
      <c r="FAB153" s="55"/>
      <c r="FAC153" s="55"/>
      <c r="FAJ153" s="55"/>
      <c r="FAK153" s="55"/>
      <c r="FAL153" s="55"/>
      <c r="FAM153" s="55"/>
      <c r="FAN153" s="55"/>
      <c r="FAO153" s="55"/>
      <c r="FAP153" s="55"/>
      <c r="FAQ153" s="55"/>
      <c r="FAR153" s="55"/>
      <c r="FAS153" s="55"/>
      <c r="FAT153" s="55"/>
      <c r="FAU153" s="55"/>
      <c r="FAV153" s="55"/>
      <c r="FAW153" s="55"/>
      <c r="FAX153" s="55"/>
      <c r="FAY153" s="55"/>
      <c r="FAZ153" s="55"/>
      <c r="FBA153" s="55"/>
      <c r="FBB153" s="55"/>
      <c r="FBC153" s="55"/>
      <c r="FBD153" s="55"/>
      <c r="FBE153" s="55"/>
      <c r="FBF153" s="55"/>
      <c r="FBG153" s="55"/>
      <c r="FBH153" s="55"/>
      <c r="FBI153" s="55"/>
      <c r="FBJ153" s="55"/>
      <c r="FBK153" s="55"/>
      <c r="FBL153" s="55"/>
      <c r="FBM153" s="55"/>
      <c r="FBN153" s="55"/>
      <c r="FBO153" s="55"/>
      <c r="FBP153" s="55"/>
      <c r="FBQ153" s="55"/>
      <c r="FBR153" s="55"/>
      <c r="FBS153" s="55"/>
      <c r="FBT153" s="55"/>
      <c r="FBU153" s="55"/>
      <c r="FBV153" s="55"/>
      <c r="FBW153" s="55"/>
      <c r="FBX153" s="55"/>
      <c r="FBY153" s="55"/>
      <c r="FBZ153" s="55"/>
      <c r="FCA153" s="55"/>
      <c r="FCB153" s="55"/>
      <c r="FCC153" s="55"/>
      <c r="FCD153" s="55"/>
      <c r="FCE153" s="55"/>
      <c r="FCF153" s="55"/>
      <c r="FCG153" s="55"/>
      <c r="FCH153" s="55"/>
      <c r="FCI153" s="55"/>
      <c r="FCJ153" s="55"/>
      <c r="FCK153" s="55"/>
      <c r="FCL153" s="55"/>
      <c r="FCM153" s="55"/>
      <c r="FCN153" s="55"/>
      <c r="FCO153" s="55"/>
      <c r="FCP153" s="55"/>
      <c r="FCQ153" s="55"/>
      <c r="FCR153" s="55"/>
      <c r="FCS153" s="55"/>
      <c r="FCT153" s="55"/>
      <c r="FCU153" s="55"/>
      <c r="FCV153" s="55"/>
      <c r="FCW153" s="55"/>
      <c r="FCX153" s="55"/>
      <c r="FCY153" s="55"/>
      <c r="FCZ153" s="55"/>
      <c r="FDA153" s="55"/>
      <c r="FDB153" s="55"/>
      <c r="FDC153" s="55"/>
      <c r="FDD153" s="55"/>
      <c r="FDE153" s="55"/>
      <c r="FDF153" s="55"/>
      <c r="FDG153" s="55"/>
      <c r="FDH153" s="55"/>
      <c r="FDI153" s="55"/>
      <c r="FDJ153" s="55"/>
      <c r="FDK153" s="55"/>
      <c r="FDL153" s="55"/>
      <c r="FDM153" s="55"/>
      <c r="FDN153" s="55"/>
      <c r="FDO153" s="55"/>
      <c r="FDP153" s="55"/>
      <c r="FDQ153" s="55"/>
      <c r="FDR153" s="55"/>
      <c r="FDS153" s="55"/>
      <c r="FDT153" s="55"/>
      <c r="FDU153" s="55"/>
      <c r="FDV153" s="55"/>
      <c r="FDW153" s="55"/>
      <c r="FDX153" s="55"/>
      <c r="FDY153" s="55"/>
      <c r="FDZ153" s="55"/>
      <c r="FEA153" s="55"/>
      <c r="FEB153" s="55"/>
      <c r="FEC153" s="55"/>
      <c r="FED153" s="55"/>
      <c r="FEE153" s="55"/>
      <c r="FEF153" s="55"/>
      <c r="FEG153" s="55"/>
      <c r="FEH153" s="55"/>
      <c r="FEI153" s="55"/>
      <c r="FEJ153" s="55"/>
      <c r="FEK153" s="55"/>
      <c r="FEL153" s="55"/>
      <c r="FEM153" s="55"/>
      <c r="FEN153" s="55"/>
      <c r="FEO153" s="55"/>
      <c r="FEP153" s="55"/>
      <c r="FEQ153" s="55"/>
      <c r="FER153" s="55"/>
      <c r="FES153" s="55"/>
      <c r="FET153" s="55"/>
      <c r="FEU153" s="55"/>
      <c r="FEV153" s="55"/>
      <c r="FEW153" s="55"/>
      <c r="FEX153" s="55"/>
      <c r="FEY153" s="55"/>
      <c r="FEZ153" s="55"/>
      <c r="FFA153" s="55"/>
      <c r="FFB153" s="55"/>
      <c r="FFC153" s="55"/>
      <c r="FFD153" s="55"/>
      <c r="FFE153" s="55"/>
      <c r="FFF153" s="55"/>
      <c r="FFG153" s="55"/>
      <c r="FFH153" s="55"/>
      <c r="FFI153" s="55"/>
      <c r="FFJ153" s="55"/>
      <c r="FFK153" s="55"/>
      <c r="FFL153" s="55"/>
      <c r="FFM153" s="55"/>
      <c r="FFN153" s="55"/>
      <c r="FFO153" s="55"/>
      <c r="FFP153" s="55"/>
      <c r="FFQ153" s="55"/>
      <c r="FFR153" s="55"/>
      <c r="FFS153" s="55"/>
      <c r="FFT153" s="55"/>
      <c r="FFU153" s="55"/>
      <c r="FFV153" s="55"/>
      <c r="FFW153" s="55"/>
      <c r="FFX153" s="55"/>
      <c r="FFY153" s="55"/>
      <c r="FFZ153" s="55"/>
      <c r="FGA153" s="55"/>
      <c r="FGB153" s="55"/>
      <c r="FGC153" s="55"/>
      <c r="FGD153" s="55"/>
      <c r="FGE153" s="55"/>
      <c r="FGF153" s="55"/>
      <c r="FGG153" s="55"/>
      <c r="FGH153" s="55"/>
      <c r="FGI153" s="55"/>
      <c r="FGJ153" s="55"/>
      <c r="FGK153" s="55"/>
      <c r="FGL153" s="55"/>
      <c r="FGM153" s="55"/>
      <c r="FGN153" s="55"/>
      <c r="FGO153" s="55"/>
      <c r="FGP153" s="55"/>
      <c r="FGQ153" s="55"/>
      <c r="FGR153" s="55"/>
      <c r="FGS153" s="55"/>
      <c r="FGT153" s="55"/>
      <c r="FGU153" s="55"/>
      <c r="FGV153" s="55"/>
      <c r="FGW153" s="55"/>
      <c r="FGX153" s="55"/>
      <c r="FGY153" s="55"/>
      <c r="FGZ153" s="55"/>
      <c r="FHA153" s="55"/>
      <c r="FHB153" s="55"/>
      <c r="FHC153" s="55"/>
      <c r="FHD153" s="55"/>
      <c r="FHE153" s="55"/>
      <c r="FHF153" s="55"/>
      <c r="FHG153" s="55"/>
      <c r="FHH153" s="55"/>
      <c r="FHI153" s="55"/>
      <c r="FHJ153" s="55"/>
      <c r="FHK153" s="55"/>
      <c r="FHL153" s="55"/>
      <c r="FHM153" s="55"/>
      <c r="FHN153" s="55"/>
      <c r="FHO153" s="55"/>
      <c r="FHP153" s="55"/>
      <c r="FHQ153" s="55"/>
      <c r="FHR153" s="55"/>
      <c r="FHS153" s="55"/>
      <c r="FHT153" s="55"/>
      <c r="FHU153" s="55"/>
      <c r="FHV153" s="55"/>
      <c r="FHW153" s="55"/>
      <c r="FHX153" s="55"/>
      <c r="FHY153" s="55"/>
      <c r="FHZ153" s="55"/>
      <c r="FIA153" s="55"/>
      <c r="FIB153" s="55"/>
      <c r="FIC153" s="55"/>
      <c r="FID153" s="55"/>
      <c r="FIE153" s="55"/>
      <c r="FIF153" s="55"/>
      <c r="FIG153" s="55"/>
      <c r="FIH153" s="55"/>
      <c r="FII153" s="55"/>
      <c r="FIJ153" s="55"/>
      <c r="FIK153" s="55"/>
      <c r="FIL153" s="55"/>
      <c r="FIM153" s="55"/>
      <c r="FIN153" s="55"/>
      <c r="FIO153" s="55"/>
      <c r="FIP153" s="55"/>
      <c r="FIQ153" s="55"/>
      <c r="FIR153" s="55"/>
      <c r="FIS153" s="55"/>
      <c r="FIT153" s="55"/>
      <c r="FIU153" s="55"/>
      <c r="FIV153" s="55"/>
      <c r="FIW153" s="55"/>
      <c r="FIX153" s="55"/>
      <c r="FIY153" s="55"/>
      <c r="FIZ153" s="55"/>
      <c r="FJA153" s="55"/>
      <c r="FJB153" s="55"/>
      <c r="FJC153" s="55"/>
      <c r="FJD153" s="55"/>
      <c r="FJE153" s="55"/>
      <c r="FJF153" s="55"/>
      <c r="FJG153" s="55"/>
      <c r="FJH153" s="55"/>
      <c r="FJI153" s="55"/>
      <c r="FJJ153" s="55"/>
      <c r="FJK153" s="55"/>
      <c r="FJL153" s="55"/>
      <c r="FJM153" s="55"/>
      <c r="FJN153" s="55"/>
      <c r="FJO153" s="55"/>
      <c r="FJP153" s="55"/>
      <c r="FJQ153" s="55"/>
      <c r="FJR153" s="55"/>
      <c r="FJS153" s="55"/>
      <c r="FJT153" s="55"/>
      <c r="FJU153" s="55"/>
      <c r="FJV153" s="55"/>
      <c r="FJW153" s="55"/>
      <c r="FJX153" s="55"/>
      <c r="FJY153" s="55"/>
      <c r="FKF153" s="55"/>
      <c r="FKG153" s="55"/>
      <c r="FKH153" s="55"/>
      <c r="FKI153" s="55"/>
      <c r="FKJ153" s="55"/>
      <c r="FKK153" s="55"/>
      <c r="FKL153" s="55"/>
      <c r="FKM153" s="55"/>
      <c r="FKN153" s="55"/>
      <c r="FKO153" s="55"/>
      <c r="FKP153" s="55"/>
      <c r="FKQ153" s="55"/>
      <c r="FKR153" s="55"/>
      <c r="FKS153" s="55"/>
      <c r="FKT153" s="55"/>
      <c r="FKU153" s="55"/>
      <c r="FKV153" s="55"/>
      <c r="FKW153" s="55"/>
      <c r="FKX153" s="55"/>
      <c r="FKY153" s="55"/>
      <c r="FKZ153" s="55"/>
      <c r="FLA153" s="55"/>
      <c r="FLB153" s="55"/>
      <c r="FLC153" s="55"/>
      <c r="FLD153" s="55"/>
      <c r="FLE153" s="55"/>
      <c r="FLF153" s="55"/>
      <c r="FLG153" s="55"/>
      <c r="FLH153" s="55"/>
      <c r="FLI153" s="55"/>
      <c r="FLJ153" s="55"/>
      <c r="FLK153" s="55"/>
      <c r="FLL153" s="55"/>
      <c r="FLM153" s="55"/>
      <c r="FLN153" s="55"/>
      <c r="FLO153" s="55"/>
      <c r="FLP153" s="55"/>
      <c r="FLQ153" s="55"/>
      <c r="FLR153" s="55"/>
      <c r="FLS153" s="55"/>
      <c r="FLT153" s="55"/>
      <c r="FLU153" s="55"/>
      <c r="FLV153" s="55"/>
      <c r="FLW153" s="55"/>
      <c r="FLX153" s="55"/>
      <c r="FLY153" s="55"/>
      <c r="FLZ153" s="55"/>
      <c r="FMA153" s="55"/>
      <c r="FMB153" s="55"/>
      <c r="FMC153" s="55"/>
      <c r="FMD153" s="55"/>
      <c r="FME153" s="55"/>
      <c r="FMF153" s="55"/>
      <c r="FMG153" s="55"/>
      <c r="FMH153" s="55"/>
      <c r="FMI153" s="55"/>
      <c r="FMJ153" s="55"/>
      <c r="FMK153" s="55"/>
      <c r="FML153" s="55"/>
      <c r="FMM153" s="55"/>
      <c r="FMN153" s="55"/>
      <c r="FMO153" s="55"/>
      <c r="FMP153" s="55"/>
      <c r="FMQ153" s="55"/>
      <c r="FMR153" s="55"/>
      <c r="FMS153" s="55"/>
      <c r="FMT153" s="55"/>
      <c r="FMU153" s="55"/>
      <c r="FMV153" s="55"/>
      <c r="FMW153" s="55"/>
      <c r="FMX153" s="55"/>
      <c r="FMY153" s="55"/>
      <c r="FMZ153" s="55"/>
      <c r="FNA153" s="55"/>
      <c r="FNB153" s="55"/>
      <c r="FNC153" s="55"/>
      <c r="FND153" s="55"/>
      <c r="FNE153" s="55"/>
      <c r="FNF153" s="55"/>
      <c r="FNG153" s="55"/>
      <c r="FNH153" s="55"/>
      <c r="FNI153" s="55"/>
      <c r="FNJ153" s="55"/>
      <c r="FNK153" s="55"/>
      <c r="FNL153" s="55"/>
      <c r="FNM153" s="55"/>
      <c r="FNN153" s="55"/>
      <c r="FNO153" s="55"/>
      <c r="FNP153" s="55"/>
      <c r="FNQ153" s="55"/>
      <c r="FNR153" s="55"/>
      <c r="FNS153" s="55"/>
      <c r="FNT153" s="55"/>
      <c r="FNU153" s="55"/>
      <c r="FNV153" s="55"/>
      <c r="FNW153" s="55"/>
      <c r="FNX153" s="55"/>
      <c r="FNY153" s="55"/>
      <c r="FNZ153" s="55"/>
      <c r="FOA153" s="55"/>
      <c r="FOB153" s="55"/>
      <c r="FOC153" s="55"/>
      <c r="FOD153" s="55"/>
      <c r="FOE153" s="55"/>
      <c r="FOF153" s="55"/>
      <c r="FOG153" s="55"/>
      <c r="FOH153" s="55"/>
      <c r="FOI153" s="55"/>
      <c r="FOJ153" s="55"/>
      <c r="FOK153" s="55"/>
      <c r="FOL153" s="55"/>
      <c r="FOM153" s="55"/>
      <c r="FON153" s="55"/>
      <c r="FOO153" s="55"/>
      <c r="FOP153" s="55"/>
      <c r="FOQ153" s="55"/>
      <c r="FOR153" s="55"/>
      <c r="FOS153" s="55"/>
      <c r="FOT153" s="55"/>
      <c r="FOU153" s="55"/>
      <c r="FOV153" s="55"/>
      <c r="FOW153" s="55"/>
      <c r="FOX153" s="55"/>
      <c r="FOY153" s="55"/>
      <c r="FOZ153" s="55"/>
      <c r="FPA153" s="55"/>
      <c r="FPB153" s="55"/>
      <c r="FPC153" s="55"/>
      <c r="FPD153" s="55"/>
      <c r="FPE153" s="55"/>
      <c r="FPF153" s="55"/>
      <c r="FPG153" s="55"/>
      <c r="FPH153" s="55"/>
      <c r="FPI153" s="55"/>
      <c r="FPJ153" s="55"/>
      <c r="FPK153" s="55"/>
      <c r="FPL153" s="55"/>
      <c r="FPM153" s="55"/>
      <c r="FPN153" s="55"/>
      <c r="FPO153" s="55"/>
      <c r="FPP153" s="55"/>
      <c r="FPQ153" s="55"/>
      <c r="FPR153" s="55"/>
      <c r="FPS153" s="55"/>
      <c r="FPT153" s="55"/>
      <c r="FPU153" s="55"/>
      <c r="FPV153" s="55"/>
      <c r="FPW153" s="55"/>
      <c r="FPX153" s="55"/>
      <c r="FPY153" s="55"/>
      <c r="FPZ153" s="55"/>
      <c r="FQA153" s="55"/>
      <c r="FQB153" s="55"/>
      <c r="FQC153" s="55"/>
      <c r="FQD153" s="55"/>
      <c r="FQE153" s="55"/>
      <c r="FQF153" s="55"/>
      <c r="FQG153" s="55"/>
      <c r="FQH153" s="55"/>
      <c r="FQI153" s="55"/>
      <c r="FQJ153" s="55"/>
      <c r="FQK153" s="55"/>
      <c r="FQL153" s="55"/>
      <c r="FQM153" s="55"/>
      <c r="FQN153" s="55"/>
      <c r="FQO153" s="55"/>
      <c r="FQP153" s="55"/>
      <c r="FQQ153" s="55"/>
      <c r="FQR153" s="55"/>
      <c r="FQS153" s="55"/>
      <c r="FQT153" s="55"/>
      <c r="FQU153" s="55"/>
      <c r="FQV153" s="55"/>
      <c r="FQW153" s="55"/>
      <c r="FQX153" s="55"/>
      <c r="FQY153" s="55"/>
      <c r="FQZ153" s="55"/>
      <c r="FRA153" s="55"/>
      <c r="FRB153" s="55"/>
      <c r="FRC153" s="55"/>
      <c r="FRD153" s="55"/>
      <c r="FRE153" s="55"/>
      <c r="FRF153" s="55"/>
      <c r="FRG153" s="55"/>
      <c r="FRH153" s="55"/>
      <c r="FRI153" s="55"/>
      <c r="FRJ153" s="55"/>
      <c r="FRK153" s="55"/>
      <c r="FRL153" s="55"/>
      <c r="FRM153" s="55"/>
      <c r="FRN153" s="55"/>
      <c r="FRO153" s="55"/>
      <c r="FRP153" s="55"/>
      <c r="FRQ153" s="55"/>
      <c r="FRR153" s="55"/>
      <c r="FRS153" s="55"/>
      <c r="FRT153" s="55"/>
      <c r="FRU153" s="55"/>
      <c r="FRV153" s="55"/>
      <c r="FRW153" s="55"/>
      <c r="FRX153" s="55"/>
      <c r="FRY153" s="55"/>
      <c r="FRZ153" s="55"/>
      <c r="FSA153" s="55"/>
      <c r="FSB153" s="55"/>
      <c r="FSC153" s="55"/>
      <c r="FSD153" s="55"/>
      <c r="FSE153" s="55"/>
      <c r="FSF153" s="55"/>
      <c r="FSG153" s="55"/>
      <c r="FSH153" s="55"/>
      <c r="FSI153" s="55"/>
      <c r="FSJ153" s="55"/>
      <c r="FSK153" s="55"/>
      <c r="FSL153" s="55"/>
      <c r="FSM153" s="55"/>
      <c r="FSN153" s="55"/>
      <c r="FSO153" s="55"/>
      <c r="FSP153" s="55"/>
      <c r="FSQ153" s="55"/>
      <c r="FSR153" s="55"/>
      <c r="FSS153" s="55"/>
      <c r="FST153" s="55"/>
      <c r="FSU153" s="55"/>
      <c r="FSV153" s="55"/>
      <c r="FSW153" s="55"/>
      <c r="FSX153" s="55"/>
      <c r="FSY153" s="55"/>
      <c r="FSZ153" s="55"/>
      <c r="FTA153" s="55"/>
      <c r="FTB153" s="55"/>
      <c r="FTC153" s="55"/>
      <c r="FTD153" s="55"/>
      <c r="FTE153" s="55"/>
      <c r="FTF153" s="55"/>
      <c r="FTG153" s="55"/>
      <c r="FTH153" s="55"/>
      <c r="FTI153" s="55"/>
      <c r="FTJ153" s="55"/>
      <c r="FTK153" s="55"/>
      <c r="FTL153" s="55"/>
      <c r="FTM153" s="55"/>
      <c r="FTN153" s="55"/>
      <c r="FTO153" s="55"/>
      <c r="FTP153" s="55"/>
      <c r="FTQ153" s="55"/>
      <c r="FTR153" s="55"/>
      <c r="FTS153" s="55"/>
      <c r="FTT153" s="55"/>
      <c r="FTU153" s="55"/>
      <c r="FUB153" s="55"/>
      <c r="FUC153" s="55"/>
      <c r="FUD153" s="55"/>
      <c r="FUE153" s="55"/>
      <c r="FUF153" s="55"/>
      <c r="FUG153" s="55"/>
      <c r="FUH153" s="55"/>
      <c r="FUI153" s="55"/>
      <c r="FUJ153" s="55"/>
      <c r="FUK153" s="55"/>
      <c r="FUL153" s="55"/>
      <c r="FUM153" s="55"/>
      <c r="FUN153" s="55"/>
      <c r="FUO153" s="55"/>
      <c r="FUP153" s="55"/>
      <c r="FUQ153" s="55"/>
      <c r="FUR153" s="55"/>
      <c r="FUS153" s="55"/>
      <c r="FUT153" s="55"/>
      <c r="FUU153" s="55"/>
      <c r="FUV153" s="55"/>
      <c r="FUW153" s="55"/>
      <c r="FUX153" s="55"/>
      <c r="FUY153" s="55"/>
      <c r="FUZ153" s="55"/>
      <c r="FVA153" s="55"/>
      <c r="FVB153" s="55"/>
      <c r="FVC153" s="55"/>
      <c r="FVD153" s="55"/>
      <c r="FVE153" s="55"/>
      <c r="FVF153" s="55"/>
      <c r="FVG153" s="55"/>
      <c r="FVH153" s="55"/>
      <c r="FVI153" s="55"/>
      <c r="FVJ153" s="55"/>
      <c r="FVK153" s="55"/>
      <c r="FVL153" s="55"/>
      <c r="FVM153" s="55"/>
      <c r="FVN153" s="55"/>
      <c r="FVO153" s="55"/>
      <c r="FVP153" s="55"/>
      <c r="FVQ153" s="55"/>
      <c r="FVR153" s="55"/>
      <c r="FVS153" s="55"/>
      <c r="FVT153" s="55"/>
      <c r="FVU153" s="55"/>
      <c r="FVV153" s="55"/>
      <c r="FVW153" s="55"/>
      <c r="FVX153" s="55"/>
      <c r="FVY153" s="55"/>
      <c r="FVZ153" s="55"/>
      <c r="FWA153" s="55"/>
      <c r="FWB153" s="55"/>
      <c r="FWC153" s="55"/>
      <c r="FWD153" s="55"/>
      <c r="FWE153" s="55"/>
      <c r="FWF153" s="55"/>
      <c r="FWG153" s="55"/>
      <c r="FWH153" s="55"/>
      <c r="FWI153" s="55"/>
      <c r="FWJ153" s="55"/>
      <c r="FWK153" s="55"/>
      <c r="FWL153" s="55"/>
      <c r="FWM153" s="55"/>
      <c r="FWN153" s="55"/>
      <c r="FWO153" s="55"/>
      <c r="FWP153" s="55"/>
      <c r="FWQ153" s="55"/>
      <c r="FWR153" s="55"/>
      <c r="FWS153" s="55"/>
      <c r="FWT153" s="55"/>
      <c r="FWU153" s="55"/>
      <c r="FWV153" s="55"/>
      <c r="FWW153" s="55"/>
      <c r="FWX153" s="55"/>
      <c r="FWY153" s="55"/>
      <c r="FWZ153" s="55"/>
      <c r="FXA153" s="55"/>
      <c r="FXB153" s="55"/>
      <c r="FXC153" s="55"/>
      <c r="FXD153" s="55"/>
      <c r="FXE153" s="55"/>
      <c r="FXF153" s="55"/>
      <c r="FXG153" s="55"/>
      <c r="FXH153" s="55"/>
      <c r="FXI153" s="55"/>
      <c r="FXJ153" s="55"/>
      <c r="FXK153" s="55"/>
      <c r="FXL153" s="55"/>
      <c r="FXM153" s="55"/>
      <c r="FXN153" s="55"/>
      <c r="FXO153" s="55"/>
      <c r="FXP153" s="55"/>
      <c r="FXQ153" s="55"/>
      <c r="FXR153" s="55"/>
      <c r="FXS153" s="55"/>
      <c r="FXT153" s="55"/>
      <c r="FXU153" s="55"/>
      <c r="FXV153" s="55"/>
      <c r="FXW153" s="55"/>
      <c r="FXX153" s="55"/>
      <c r="FXY153" s="55"/>
      <c r="FXZ153" s="55"/>
      <c r="FYA153" s="55"/>
      <c r="FYB153" s="55"/>
      <c r="FYC153" s="55"/>
      <c r="FYD153" s="55"/>
      <c r="FYE153" s="55"/>
      <c r="FYF153" s="55"/>
      <c r="FYG153" s="55"/>
      <c r="FYH153" s="55"/>
      <c r="FYI153" s="55"/>
      <c r="FYJ153" s="55"/>
      <c r="FYK153" s="55"/>
      <c r="FYL153" s="55"/>
      <c r="FYM153" s="55"/>
      <c r="FYN153" s="55"/>
      <c r="FYO153" s="55"/>
      <c r="FYP153" s="55"/>
      <c r="FYQ153" s="55"/>
      <c r="FYR153" s="55"/>
      <c r="FYS153" s="55"/>
      <c r="FYT153" s="55"/>
      <c r="FYU153" s="55"/>
      <c r="FYV153" s="55"/>
      <c r="FYW153" s="55"/>
      <c r="FYX153" s="55"/>
      <c r="FYY153" s="55"/>
      <c r="FYZ153" s="55"/>
      <c r="FZA153" s="55"/>
      <c r="FZB153" s="55"/>
      <c r="FZC153" s="55"/>
      <c r="FZD153" s="55"/>
      <c r="FZE153" s="55"/>
      <c r="FZF153" s="55"/>
      <c r="FZG153" s="55"/>
      <c r="FZH153" s="55"/>
      <c r="FZI153" s="55"/>
      <c r="FZJ153" s="55"/>
      <c r="FZK153" s="55"/>
      <c r="FZL153" s="55"/>
      <c r="FZM153" s="55"/>
      <c r="FZN153" s="55"/>
      <c r="FZO153" s="55"/>
      <c r="FZP153" s="55"/>
      <c r="FZQ153" s="55"/>
      <c r="FZR153" s="55"/>
      <c r="FZS153" s="55"/>
      <c r="FZT153" s="55"/>
      <c r="FZU153" s="55"/>
      <c r="FZV153" s="55"/>
      <c r="FZW153" s="55"/>
      <c r="FZX153" s="55"/>
      <c r="FZY153" s="55"/>
      <c r="FZZ153" s="55"/>
      <c r="GAA153" s="55"/>
      <c r="GAB153" s="55"/>
      <c r="GAC153" s="55"/>
      <c r="GAD153" s="55"/>
      <c r="GAE153" s="55"/>
      <c r="GAF153" s="55"/>
      <c r="GAG153" s="55"/>
      <c r="GAH153" s="55"/>
      <c r="GAI153" s="55"/>
      <c r="GAJ153" s="55"/>
      <c r="GAK153" s="55"/>
      <c r="GAL153" s="55"/>
      <c r="GAM153" s="55"/>
      <c r="GAN153" s="55"/>
      <c r="GAO153" s="55"/>
      <c r="GAP153" s="55"/>
      <c r="GAQ153" s="55"/>
      <c r="GAR153" s="55"/>
      <c r="GAS153" s="55"/>
      <c r="GAT153" s="55"/>
      <c r="GAU153" s="55"/>
      <c r="GAV153" s="55"/>
      <c r="GAW153" s="55"/>
      <c r="GAX153" s="55"/>
      <c r="GAY153" s="55"/>
      <c r="GAZ153" s="55"/>
      <c r="GBA153" s="55"/>
      <c r="GBB153" s="55"/>
      <c r="GBC153" s="55"/>
      <c r="GBD153" s="55"/>
      <c r="GBE153" s="55"/>
      <c r="GBF153" s="55"/>
      <c r="GBG153" s="55"/>
      <c r="GBH153" s="55"/>
      <c r="GBI153" s="55"/>
      <c r="GBJ153" s="55"/>
      <c r="GBK153" s="55"/>
      <c r="GBL153" s="55"/>
      <c r="GBM153" s="55"/>
      <c r="GBN153" s="55"/>
      <c r="GBO153" s="55"/>
      <c r="GBP153" s="55"/>
      <c r="GBQ153" s="55"/>
      <c r="GBR153" s="55"/>
      <c r="GBS153" s="55"/>
      <c r="GBT153" s="55"/>
      <c r="GBU153" s="55"/>
      <c r="GBV153" s="55"/>
      <c r="GBW153" s="55"/>
      <c r="GBX153" s="55"/>
      <c r="GBY153" s="55"/>
      <c r="GBZ153" s="55"/>
      <c r="GCA153" s="55"/>
      <c r="GCB153" s="55"/>
      <c r="GCC153" s="55"/>
      <c r="GCD153" s="55"/>
      <c r="GCE153" s="55"/>
      <c r="GCF153" s="55"/>
      <c r="GCG153" s="55"/>
      <c r="GCH153" s="55"/>
      <c r="GCI153" s="55"/>
      <c r="GCJ153" s="55"/>
      <c r="GCK153" s="55"/>
      <c r="GCL153" s="55"/>
      <c r="GCM153" s="55"/>
      <c r="GCN153" s="55"/>
      <c r="GCO153" s="55"/>
      <c r="GCP153" s="55"/>
      <c r="GCQ153" s="55"/>
      <c r="GCR153" s="55"/>
      <c r="GCS153" s="55"/>
      <c r="GCT153" s="55"/>
      <c r="GCU153" s="55"/>
      <c r="GCV153" s="55"/>
      <c r="GCW153" s="55"/>
      <c r="GCX153" s="55"/>
      <c r="GCY153" s="55"/>
      <c r="GCZ153" s="55"/>
      <c r="GDA153" s="55"/>
      <c r="GDB153" s="55"/>
      <c r="GDC153" s="55"/>
      <c r="GDD153" s="55"/>
      <c r="GDE153" s="55"/>
      <c r="GDF153" s="55"/>
      <c r="GDG153" s="55"/>
      <c r="GDH153" s="55"/>
      <c r="GDI153" s="55"/>
      <c r="GDJ153" s="55"/>
      <c r="GDK153" s="55"/>
      <c r="GDL153" s="55"/>
      <c r="GDM153" s="55"/>
      <c r="GDN153" s="55"/>
      <c r="GDO153" s="55"/>
      <c r="GDP153" s="55"/>
      <c r="GDQ153" s="55"/>
      <c r="GDX153" s="55"/>
      <c r="GDY153" s="55"/>
      <c r="GDZ153" s="55"/>
      <c r="GEA153" s="55"/>
      <c r="GEB153" s="55"/>
      <c r="GEC153" s="55"/>
      <c r="GED153" s="55"/>
      <c r="GEE153" s="55"/>
      <c r="GEF153" s="55"/>
      <c r="GEG153" s="55"/>
      <c r="GEH153" s="55"/>
      <c r="GEI153" s="55"/>
      <c r="GEJ153" s="55"/>
      <c r="GEK153" s="55"/>
      <c r="GEL153" s="55"/>
      <c r="GEM153" s="55"/>
      <c r="GEN153" s="55"/>
      <c r="GEO153" s="55"/>
      <c r="GEP153" s="55"/>
      <c r="GEQ153" s="55"/>
      <c r="GER153" s="55"/>
      <c r="GES153" s="55"/>
      <c r="GET153" s="55"/>
      <c r="GEU153" s="55"/>
      <c r="GEV153" s="55"/>
      <c r="GEW153" s="55"/>
      <c r="GEX153" s="55"/>
      <c r="GEY153" s="55"/>
      <c r="GEZ153" s="55"/>
      <c r="GFA153" s="55"/>
      <c r="GFB153" s="55"/>
      <c r="GFC153" s="55"/>
      <c r="GFD153" s="55"/>
      <c r="GFE153" s="55"/>
      <c r="GFF153" s="55"/>
      <c r="GFG153" s="55"/>
      <c r="GFH153" s="55"/>
      <c r="GFI153" s="55"/>
      <c r="GFJ153" s="55"/>
      <c r="GFK153" s="55"/>
      <c r="GFL153" s="55"/>
      <c r="GFM153" s="55"/>
      <c r="GFN153" s="55"/>
      <c r="GFO153" s="55"/>
      <c r="GFP153" s="55"/>
      <c r="GFQ153" s="55"/>
      <c r="GFR153" s="55"/>
      <c r="GFS153" s="55"/>
      <c r="GFT153" s="55"/>
      <c r="GFU153" s="55"/>
      <c r="GFV153" s="55"/>
      <c r="GFW153" s="55"/>
      <c r="GFX153" s="55"/>
      <c r="GFY153" s="55"/>
      <c r="GFZ153" s="55"/>
      <c r="GGA153" s="55"/>
      <c r="GGB153" s="55"/>
      <c r="GGC153" s="55"/>
      <c r="GGD153" s="55"/>
      <c r="GGE153" s="55"/>
      <c r="GGF153" s="55"/>
      <c r="GGG153" s="55"/>
      <c r="GGH153" s="55"/>
      <c r="GGI153" s="55"/>
      <c r="GGJ153" s="55"/>
      <c r="GGK153" s="55"/>
      <c r="GGL153" s="55"/>
      <c r="GGM153" s="55"/>
      <c r="GGN153" s="55"/>
      <c r="GGO153" s="55"/>
      <c r="GGP153" s="55"/>
      <c r="GGQ153" s="55"/>
      <c r="GGR153" s="55"/>
      <c r="GGS153" s="55"/>
      <c r="GGT153" s="55"/>
      <c r="GGU153" s="55"/>
      <c r="GGV153" s="55"/>
      <c r="GGW153" s="55"/>
      <c r="GGX153" s="55"/>
      <c r="GGY153" s="55"/>
      <c r="GGZ153" s="55"/>
      <c r="GHA153" s="55"/>
      <c r="GHB153" s="55"/>
      <c r="GHC153" s="55"/>
      <c r="GHD153" s="55"/>
      <c r="GHE153" s="55"/>
      <c r="GHF153" s="55"/>
      <c r="GHG153" s="55"/>
      <c r="GHH153" s="55"/>
      <c r="GHI153" s="55"/>
      <c r="GHJ153" s="55"/>
      <c r="GHK153" s="55"/>
      <c r="GHL153" s="55"/>
      <c r="GHM153" s="55"/>
      <c r="GHN153" s="55"/>
      <c r="GHO153" s="55"/>
      <c r="GHP153" s="55"/>
      <c r="GHQ153" s="55"/>
      <c r="GHR153" s="55"/>
      <c r="GHS153" s="55"/>
      <c r="GHT153" s="55"/>
      <c r="GHU153" s="55"/>
      <c r="GHV153" s="55"/>
      <c r="GHW153" s="55"/>
      <c r="GHX153" s="55"/>
      <c r="GHY153" s="55"/>
      <c r="GHZ153" s="55"/>
      <c r="GIA153" s="55"/>
      <c r="GIB153" s="55"/>
      <c r="GIC153" s="55"/>
      <c r="GID153" s="55"/>
      <c r="GIE153" s="55"/>
      <c r="GIF153" s="55"/>
      <c r="GIG153" s="55"/>
      <c r="GIH153" s="55"/>
      <c r="GII153" s="55"/>
      <c r="GIJ153" s="55"/>
      <c r="GIK153" s="55"/>
      <c r="GIL153" s="55"/>
      <c r="GIM153" s="55"/>
      <c r="GIN153" s="55"/>
      <c r="GIO153" s="55"/>
      <c r="GIP153" s="55"/>
      <c r="GIQ153" s="55"/>
      <c r="GIR153" s="55"/>
      <c r="GIS153" s="55"/>
      <c r="GIT153" s="55"/>
      <c r="GIU153" s="55"/>
      <c r="GIV153" s="55"/>
      <c r="GIW153" s="55"/>
      <c r="GIX153" s="55"/>
      <c r="GIY153" s="55"/>
      <c r="GIZ153" s="55"/>
      <c r="GJA153" s="55"/>
      <c r="GJB153" s="55"/>
      <c r="GJC153" s="55"/>
      <c r="GJD153" s="55"/>
      <c r="GJE153" s="55"/>
      <c r="GJF153" s="55"/>
      <c r="GJG153" s="55"/>
      <c r="GJH153" s="55"/>
      <c r="GJI153" s="55"/>
      <c r="GJJ153" s="55"/>
      <c r="GJK153" s="55"/>
      <c r="GJL153" s="55"/>
      <c r="GJM153" s="55"/>
      <c r="GJN153" s="55"/>
      <c r="GJO153" s="55"/>
      <c r="GJP153" s="55"/>
      <c r="GJQ153" s="55"/>
      <c r="GJR153" s="55"/>
      <c r="GJS153" s="55"/>
      <c r="GJT153" s="55"/>
      <c r="GJU153" s="55"/>
      <c r="GJV153" s="55"/>
      <c r="GJW153" s="55"/>
      <c r="GJX153" s="55"/>
      <c r="GJY153" s="55"/>
      <c r="GJZ153" s="55"/>
      <c r="GKA153" s="55"/>
      <c r="GKB153" s="55"/>
      <c r="GKC153" s="55"/>
      <c r="GKD153" s="55"/>
      <c r="GKE153" s="55"/>
      <c r="GKF153" s="55"/>
      <c r="GKG153" s="55"/>
      <c r="GKH153" s="55"/>
      <c r="GKI153" s="55"/>
      <c r="GKJ153" s="55"/>
      <c r="GKK153" s="55"/>
      <c r="GKL153" s="55"/>
      <c r="GKM153" s="55"/>
      <c r="GKN153" s="55"/>
      <c r="GKO153" s="55"/>
      <c r="GKP153" s="55"/>
      <c r="GKQ153" s="55"/>
      <c r="GKR153" s="55"/>
      <c r="GKS153" s="55"/>
      <c r="GKT153" s="55"/>
      <c r="GKU153" s="55"/>
      <c r="GKV153" s="55"/>
      <c r="GKW153" s="55"/>
      <c r="GKX153" s="55"/>
      <c r="GKY153" s="55"/>
      <c r="GKZ153" s="55"/>
      <c r="GLA153" s="55"/>
      <c r="GLB153" s="55"/>
      <c r="GLC153" s="55"/>
      <c r="GLD153" s="55"/>
      <c r="GLE153" s="55"/>
      <c r="GLF153" s="55"/>
      <c r="GLG153" s="55"/>
      <c r="GLH153" s="55"/>
      <c r="GLI153" s="55"/>
      <c r="GLJ153" s="55"/>
      <c r="GLK153" s="55"/>
      <c r="GLL153" s="55"/>
      <c r="GLM153" s="55"/>
      <c r="GLN153" s="55"/>
      <c r="GLO153" s="55"/>
      <c r="GLP153" s="55"/>
      <c r="GLQ153" s="55"/>
      <c r="GLR153" s="55"/>
      <c r="GLS153" s="55"/>
      <c r="GLT153" s="55"/>
      <c r="GLU153" s="55"/>
      <c r="GLV153" s="55"/>
      <c r="GLW153" s="55"/>
      <c r="GLX153" s="55"/>
      <c r="GLY153" s="55"/>
      <c r="GLZ153" s="55"/>
      <c r="GMA153" s="55"/>
      <c r="GMB153" s="55"/>
      <c r="GMC153" s="55"/>
      <c r="GMD153" s="55"/>
      <c r="GME153" s="55"/>
      <c r="GMF153" s="55"/>
      <c r="GMG153" s="55"/>
      <c r="GMH153" s="55"/>
      <c r="GMI153" s="55"/>
      <c r="GMJ153" s="55"/>
      <c r="GMK153" s="55"/>
      <c r="GML153" s="55"/>
      <c r="GMM153" s="55"/>
      <c r="GMN153" s="55"/>
      <c r="GMO153" s="55"/>
      <c r="GMP153" s="55"/>
      <c r="GMQ153" s="55"/>
      <c r="GMR153" s="55"/>
      <c r="GMS153" s="55"/>
      <c r="GMT153" s="55"/>
      <c r="GMU153" s="55"/>
      <c r="GMV153" s="55"/>
      <c r="GMW153" s="55"/>
      <c r="GMX153" s="55"/>
      <c r="GMY153" s="55"/>
      <c r="GMZ153" s="55"/>
      <c r="GNA153" s="55"/>
      <c r="GNB153" s="55"/>
      <c r="GNC153" s="55"/>
      <c r="GND153" s="55"/>
      <c r="GNE153" s="55"/>
      <c r="GNF153" s="55"/>
      <c r="GNG153" s="55"/>
      <c r="GNH153" s="55"/>
      <c r="GNI153" s="55"/>
      <c r="GNJ153" s="55"/>
      <c r="GNK153" s="55"/>
      <c r="GNL153" s="55"/>
      <c r="GNM153" s="55"/>
      <c r="GNT153" s="55"/>
      <c r="GNU153" s="55"/>
      <c r="GNV153" s="55"/>
      <c r="GNW153" s="55"/>
      <c r="GNX153" s="55"/>
      <c r="GNY153" s="55"/>
      <c r="GNZ153" s="55"/>
      <c r="GOA153" s="55"/>
      <c r="GOB153" s="55"/>
      <c r="GOC153" s="55"/>
      <c r="GOD153" s="55"/>
      <c r="GOE153" s="55"/>
      <c r="GOF153" s="55"/>
      <c r="GOG153" s="55"/>
      <c r="GOH153" s="55"/>
      <c r="GOI153" s="55"/>
      <c r="GOJ153" s="55"/>
      <c r="GOK153" s="55"/>
      <c r="GOL153" s="55"/>
      <c r="GOM153" s="55"/>
      <c r="GON153" s="55"/>
      <c r="GOO153" s="55"/>
      <c r="GOP153" s="55"/>
      <c r="GOQ153" s="55"/>
      <c r="GOR153" s="55"/>
      <c r="GOS153" s="55"/>
      <c r="GOT153" s="55"/>
      <c r="GOU153" s="55"/>
      <c r="GOV153" s="55"/>
      <c r="GOW153" s="55"/>
      <c r="GOX153" s="55"/>
      <c r="GOY153" s="55"/>
      <c r="GOZ153" s="55"/>
      <c r="GPA153" s="55"/>
      <c r="GPB153" s="55"/>
      <c r="GPC153" s="55"/>
      <c r="GPD153" s="55"/>
      <c r="GPE153" s="55"/>
      <c r="GPF153" s="55"/>
      <c r="GPG153" s="55"/>
      <c r="GPH153" s="55"/>
      <c r="GPI153" s="55"/>
      <c r="GPJ153" s="55"/>
      <c r="GPK153" s="55"/>
      <c r="GPL153" s="55"/>
      <c r="GPM153" s="55"/>
      <c r="GPN153" s="55"/>
      <c r="GPO153" s="55"/>
      <c r="GPP153" s="55"/>
      <c r="GPQ153" s="55"/>
      <c r="GPR153" s="55"/>
      <c r="GPS153" s="55"/>
      <c r="GPT153" s="55"/>
      <c r="GPU153" s="55"/>
      <c r="GPV153" s="55"/>
      <c r="GPW153" s="55"/>
      <c r="GPX153" s="55"/>
      <c r="GPY153" s="55"/>
      <c r="GPZ153" s="55"/>
      <c r="GQA153" s="55"/>
      <c r="GQB153" s="55"/>
      <c r="GQC153" s="55"/>
      <c r="GQD153" s="55"/>
      <c r="GQE153" s="55"/>
      <c r="GQF153" s="55"/>
      <c r="GQG153" s="55"/>
      <c r="GQH153" s="55"/>
      <c r="GQI153" s="55"/>
      <c r="GQJ153" s="55"/>
      <c r="GQK153" s="55"/>
      <c r="GQL153" s="55"/>
      <c r="GQM153" s="55"/>
      <c r="GQN153" s="55"/>
      <c r="GQO153" s="55"/>
      <c r="GQP153" s="55"/>
      <c r="GQQ153" s="55"/>
      <c r="GQR153" s="55"/>
      <c r="GQS153" s="55"/>
      <c r="GQT153" s="55"/>
      <c r="GQU153" s="55"/>
      <c r="GQV153" s="55"/>
      <c r="GQW153" s="55"/>
      <c r="GQX153" s="55"/>
      <c r="GQY153" s="55"/>
      <c r="GQZ153" s="55"/>
      <c r="GRA153" s="55"/>
      <c r="GRB153" s="55"/>
      <c r="GRC153" s="55"/>
      <c r="GRD153" s="55"/>
      <c r="GRE153" s="55"/>
      <c r="GRF153" s="55"/>
      <c r="GRG153" s="55"/>
      <c r="GRH153" s="55"/>
      <c r="GRI153" s="55"/>
      <c r="GRJ153" s="55"/>
      <c r="GRK153" s="55"/>
      <c r="GRL153" s="55"/>
      <c r="GRM153" s="55"/>
      <c r="GRN153" s="55"/>
      <c r="GRO153" s="55"/>
      <c r="GRP153" s="55"/>
      <c r="GRQ153" s="55"/>
      <c r="GRR153" s="55"/>
      <c r="GRS153" s="55"/>
      <c r="GRT153" s="55"/>
      <c r="GRU153" s="55"/>
      <c r="GRV153" s="55"/>
      <c r="GRW153" s="55"/>
      <c r="GRX153" s="55"/>
      <c r="GRY153" s="55"/>
      <c r="GRZ153" s="55"/>
      <c r="GSA153" s="55"/>
      <c r="GSB153" s="55"/>
      <c r="GSC153" s="55"/>
      <c r="GSD153" s="55"/>
      <c r="GSE153" s="55"/>
      <c r="GSF153" s="55"/>
      <c r="GSG153" s="55"/>
      <c r="GSH153" s="55"/>
      <c r="GSI153" s="55"/>
      <c r="GSJ153" s="55"/>
      <c r="GSK153" s="55"/>
      <c r="GSL153" s="55"/>
      <c r="GSM153" s="55"/>
      <c r="GSN153" s="55"/>
      <c r="GSO153" s="55"/>
      <c r="GSP153" s="55"/>
      <c r="GSQ153" s="55"/>
      <c r="GSR153" s="55"/>
      <c r="GSS153" s="55"/>
      <c r="GST153" s="55"/>
      <c r="GSU153" s="55"/>
      <c r="GSV153" s="55"/>
      <c r="GSW153" s="55"/>
      <c r="GSX153" s="55"/>
      <c r="GSY153" s="55"/>
      <c r="GSZ153" s="55"/>
      <c r="GTA153" s="55"/>
      <c r="GTB153" s="55"/>
      <c r="GTC153" s="55"/>
      <c r="GTD153" s="55"/>
      <c r="GTE153" s="55"/>
      <c r="GTF153" s="55"/>
      <c r="GTG153" s="55"/>
      <c r="GTH153" s="55"/>
      <c r="GTI153" s="55"/>
      <c r="GTJ153" s="55"/>
      <c r="GTK153" s="55"/>
      <c r="GTL153" s="55"/>
      <c r="GTM153" s="55"/>
      <c r="GTN153" s="55"/>
      <c r="GTO153" s="55"/>
      <c r="GTP153" s="55"/>
      <c r="GTQ153" s="55"/>
      <c r="GTR153" s="55"/>
      <c r="GTS153" s="55"/>
      <c r="GTT153" s="55"/>
      <c r="GTU153" s="55"/>
      <c r="GTV153" s="55"/>
      <c r="GTW153" s="55"/>
      <c r="GTX153" s="55"/>
      <c r="GTY153" s="55"/>
      <c r="GTZ153" s="55"/>
      <c r="GUA153" s="55"/>
      <c r="GUB153" s="55"/>
      <c r="GUC153" s="55"/>
      <c r="GUD153" s="55"/>
      <c r="GUE153" s="55"/>
      <c r="GUF153" s="55"/>
      <c r="GUG153" s="55"/>
      <c r="GUH153" s="55"/>
      <c r="GUI153" s="55"/>
      <c r="GUJ153" s="55"/>
      <c r="GUK153" s="55"/>
      <c r="GUL153" s="55"/>
      <c r="GUM153" s="55"/>
      <c r="GUN153" s="55"/>
      <c r="GUO153" s="55"/>
      <c r="GUP153" s="55"/>
      <c r="GUQ153" s="55"/>
      <c r="GUR153" s="55"/>
      <c r="GUS153" s="55"/>
      <c r="GUT153" s="55"/>
      <c r="GUU153" s="55"/>
      <c r="GUV153" s="55"/>
      <c r="GUW153" s="55"/>
      <c r="GUX153" s="55"/>
      <c r="GUY153" s="55"/>
      <c r="GUZ153" s="55"/>
      <c r="GVA153" s="55"/>
      <c r="GVB153" s="55"/>
      <c r="GVC153" s="55"/>
      <c r="GVD153" s="55"/>
      <c r="GVE153" s="55"/>
      <c r="GVF153" s="55"/>
      <c r="GVG153" s="55"/>
      <c r="GVH153" s="55"/>
      <c r="GVI153" s="55"/>
      <c r="GVJ153" s="55"/>
      <c r="GVK153" s="55"/>
      <c r="GVL153" s="55"/>
      <c r="GVM153" s="55"/>
      <c r="GVN153" s="55"/>
      <c r="GVO153" s="55"/>
      <c r="GVP153" s="55"/>
      <c r="GVQ153" s="55"/>
      <c r="GVR153" s="55"/>
      <c r="GVS153" s="55"/>
      <c r="GVT153" s="55"/>
      <c r="GVU153" s="55"/>
      <c r="GVV153" s="55"/>
      <c r="GVW153" s="55"/>
      <c r="GVX153" s="55"/>
      <c r="GVY153" s="55"/>
      <c r="GVZ153" s="55"/>
      <c r="GWA153" s="55"/>
      <c r="GWB153" s="55"/>
      <c r="GWC153" s="55"/>
      <c r="GWD153" s="55"/>
      <c r="GWE153" s="55"/>
      <c r="GWF153" s="55"/>
      <c r="GWG153" s="55"/>
      <c r="GWH153" s="55"/>
      <c r="GWI153" s="55"/>
      <c r="GWJ153" s="55"/>
      <c r="GWK153" s="55"/>
      <c r="GWL153" s="55"/>
      <c r="GWM153" s="55"/>
      <c r="GWN153" s="55"/>
      <c r="GWO153" s="55"/>
      <c r="GWP153" s="55"/>
      <c r="GWQ153" s="55"/>
      <c r="GWR153" s="55"/>
      <c r="GWS153" s="55"/>
      <c r="GWT153" s="55"/>
      <c r="GWU153" s="55"/>
      <c r="GWV153" s="55"/>
      <c r="GWW153" s="55"/>
      <c r="GWX153" s="55"/>
      <c r="GWY153" s="55"/>
      <c r="GWZ153" s="55"/>
      <c r="GXA153" s="55"/>
      <c r="GXB153" s="55"/>
      <c r="GXC153" s="55"/>
      <c r="GXD153" s="55"/>
      <c r="GXE153" s="55"/>
      <c r="GXF153" s="55"/>
      <c r="GXG153" s="55"/>
      <c r="GXH153" s="55"/>
      <c r="GXI153" s="55"/>
      <c r="GXP153" s="55"/>
      <c r="GXQ153" s="55"/>
      <c r="GXR153" s="55"/>
      <c r="GXS153" s="55"/>
      <c r="GXT153" s="55"/>
      <c r="GXU153" s="55"/>
      <c r="GXV153" s="55"/>
      <c r="GXW153" s="55"/>
      <c r="GXX153" s="55"/>
      <c r="GXY153" s="55"/>
      <c r="GXZ153" s="55"/>
      <c r="GYA153" s="55"/>
      <c r="GYB153" s="55"/>
      <c r="GYC153" s="55"/>
      <c r="GYD153" s="55"/>
      <c r="GYE153" s="55"/>
      <c r="GYF153" s="55"/>
      <c r="GYG153" s="55"/>
      <c r="GYH153" s="55"/>
      <c r="GYI153" s="55"/>
      <c r="GYJ153" s="55"/>
      <c r="GYK153" s="55"/>
      <c r="GYL153" s="55"/>
      <c r="GYM153" s="55"/>
      <c r="GYN153" s="55"/>
      <c r="GYO153" s="55"/>
      <c r="GYP153" s="55"/>
      <c r="GYQ153" s="55"/>
      <c r="GYR153" s="55"/>
      <c r="GYS153" s="55"/>
      <c r="GYT153" s="55"/>
      <c r="GYU153" s="55"/>
      <c r="GYV153" s="55"/>
      <c r="GYW153" s="55"/>
      <c r="GYX153" s="55"/>
      <c r="GYY153" s="55"/>
      <c r="GYZ153" s="55"/>
      <c r="GZA153" s="55"/>
      <c r="GZB153" s="55"/>
      <c r="GZC153" s="55"/>
      <c r="GZD153" s="55"/>
      <c r="GZE153" s="55"/>
      <c r="GZF153" s="55"/>
      <c r="GZG153" s="55"/>
      <c r="GZH153" s="55"/>
      <c r="GZI153" s="55"/>
      <c r="GZJ153" s="55"/>
      <c r="GZK153" s="55"/>
      <c r="GZL153" s="55"/>
      <c r="GZM153" s="55"/>
      <c r="GZN153" s="55"/>
      <c r="GZO153" s="55"/>
      <c r="GZP153" s="55"/>
      <c r="GZQ153" s="55"/>
      <c r="GZR153" s="55"/>
      <c r="GZS153" s="55"/>
      <c r="GZT153" s="55"/>
      <c r="GZU153" s="55"/>
      <c r="GZV153" s="55"/>
      <c r="GZW153" s="55"/>
      <c r="GZX153" s="55"/>
      <c r="GZY153" s="55"/>
      <c r="GZZ153" s="55"/>
      <c r="HAA153" s="55"/>
      <c r="HAB153" s="55"/>
      <c r="HAC153" s="55"/>
      <c r="HAD153" s="55"/>
      <c r="HAE153" s="55"/>
      <c r="HAF153" s="55"/>
      <c r="HAG153" s="55"/>
      <c r="HAH153" s="55"/>
      <c r="HAI153" s="55"/>
      <c r="HAJ153" s="55"/>
      <c r="HAK153" s="55"/>
      <c r="HAL153" s="55"/>
      <c r="HAM153" s="55"/>
      <c r="HAN153" s="55"/>
      <c r="HAO153" s="55"/>
      <c r="HAP153" s="55"/>
      <c r="HAQ153" s="55"/>
      <c r="HAR153" s="55"/>
      <c r="HAS153" s="55"/>
      <c r="HAT153" s="55"/>
      <c r="HAU153" s="55"/>
      <c r="HAV153" s="55"/>
      <c r="HAW153" s="55"/>
      <c r="HAX153" s="55"/>
      <c r="HAY153" s="55"/>
      <c r="HAZ153" s="55"/>
      <c r="HBA153" s="55"/>
      <c r="HBB153" s="55"/>
      <c r="HBC153" s="55"/>
      <c r="HBD153" s="55"/>
      <c r="HBE153" s="55"/>
      <c r="HBF153" s="55"/>
      <c r="HBG153" s="55"/>
      <c r="HBH153" s="55"/>
      <c r="HBI153" s="55"/>
      <c r="HBJ153" s="55"/>
      <c r="HBK153" s="55"/>
      <c r="HBL153" s="55"/>
      <c r="HBM153" s="55"/>
      <c r="HBN153" s="55"/>
      <c r="HBO153" s="55"/>
      <c r="HBP153" s="55"/>
      <c r="HBQ153" s="55"/>
      <c r="HBR153" s="55"/>
      <c r="HBS153" s="55"/>
      <c r="HBT153" s="55"/>
      <c r="HBU153" s="55"/>
      <c r="HBV153" s="55"/>
      <c r="HBW153" s="55"/>
      <c r="HBX153" s="55"/>
      <c r="HBY153" s="55"/>
      <c r="HBZ153" s="55"/>
      <c r="HCA153" s="55"/>
      <c r="HCB153" s="55"/>
      <c r="HCC153" s="55"/>
      <c r="HCD153" s="55"/>
      <c r="HCE153" s="55"/>
      <c r="HCF153" s="55"/>
      <c r="HCG153" s="55"/>
      <c r="HCH153" s="55"/>
      <c r="HCI153" s="55"/>
      <c r="HCJ153" s="55"/>
      <c r="HCK153" s="55"/>
      <c r="HCL153" s="55"/>
      <c r="HCM153" s="55"/>
      <c r="HCN153" s="55"/>
      <c r="HCO153" s="55"/>
      <c r="HCP153" s="55"/>
      <c r="HCQ153" s="55"/>
      <c r="HCR153" s="55"/>
      <c r="HCS153" s="55"/>
      <c r="HCT153" s="55"/>
      <c r="HCU153" s="55"/>
      <c r="HCV153" s="55"/>
      <c r="HCW153" s="55"/>
      <c r="HCX153" s="55"/>
      <c r="HCY153" s="55"/>
      <c r="HCZ153" s="55"/>
      <c r="HDA153" s="55"/>
      <c r="HDB153" s="55"/>
      <c r="HDC153" s="55"/>
      <c r="HDD153" s="55"/>
      <c r="HDE153" s="55"/>
      <c r="HDF153" s="55"/>
      <c r="HDG153" s="55"/>
      <c r="HDH153" s="55"/>
      <c r="HDI153" s="55"/>
      <c r="HDJ153" s="55"/>
      <c r="HDK153" s="55"/>
      <c r="HDL153" s="55"/>
      <c r="HDM153" s="55"/>
      <c r="HDN153" s="55"/>
      <c r="HDO153" s="55"/>
      <c r="HDP153" s="55"/>
      <c r="HDQ153" s="55"/>
      <c r="HDR153" s="55"/>
      <c r="HDS153" s="55"/>
      <c r="HDT153" s="55"/>
      <c r="HDU153" s="55"/>
      <c r="HDV153" s="55"/>
      <c r="HDW153" s="55"/>
      <c r="HDX153" s="55"/>
      <c r="HDY153" s="55"/>
      <c r="HDZ153" s="55"/>
      <c r="HEA153" s="55"/>
      <c r="HEB153" s="55"/>
      <c r="HEC153" s="55"/>
      <c r="HED153" s="55"/>
      <c r="HEE153" s="55"/>
      <c r="HEF153" s="55"/>
      <c r="HEG153" s="55"/>
      <c r="HEH153" s="55"/>
      <c r="HEI153" s="55"/>
      <c r="HEJ153" s="55"/>
      <c r="HEK153" s="55"/>
      <c r="HEL153" s="55"/>
      <c r="HEM153" s="55"/>
      <c r="HEN153" s="55"/>
      <c r="HEO153" s="55"/>
      <c r="HEP153" s="55"/>
      <c r="HEQ153" s="55"/>
      <c r="HER153" s="55"/>
      <c r="HES153" s="55"/>
      <c r="HET153" s="55"/>
      <c r="HEU153" s="55"/>
      <c r="HEV153" s="55"/>
      <c r="HEW153" s="55"/>
      <c r="HEX153" s="55"/>
      <c r="HEY153" s="55"/>
      <c r="HEZ153" s="55"/>
      <c r="HFA153" s="55"/>
      <c r="HFB153" s="55"/>
      <c r="HFC153" s="55"/>
      <c r="HFD153" s="55"/>
      <c r="HFE153" s="55"/>
      <c r="HFF153" s="55"/>
      <c r="HFG153" s="55"/>
      <c r="HFH153" s="55"/>
      <c r="HFI153" s="55"/>
      <c r="HFJ153" s="55"/>
      <c r="HFK153" s="55"/>
      <c r="HFL153" s="55"/>
      <c r="HFM153" s="55"/>
      <c r="HFN153" s="55"/>
      <c r="HFO153" s="55"/>
      <c r="HFP153" s="55"/>
      <c r="HFQ153" s="55"/>
      <c r="HFR153" s="55"/>
      <c r="HFS153" s="55"/>
      <c r="HFT153" s="55"/>
      <c r="HFU153" s="55"/>
      <c r="HFV153" s="55"/>
      <c r="HFW153" s="55"/>
      <c r="HFX153" s="55"/>
      <c r="HFY153" s="55"/>
      <c r="HFZ153" s="55"/>
      <c r="HGA153" s="55"/>
      <c r="HGB153" s="55"/>
      <c r="HGC153" s="55"/>
      <c r="HGD153" s="55"/>
      <c r="HGE153" s="55"/>
      <c r="HGF153" s="55"/>
      <c r="HGG153" s="55"/>
      <c r="HGH153" s="55"/>
      <c r="HGI153" s="55"/>
      <c r="HGJ153" s="55"/>
      <c r="HGK153" s="55"/>
      <c r="HGL153" s="55"/>
      <c r="HGM153" s="55"/>
      <c r="HGN153" s="55"/>
      <c r="HGO153" s="55"/>
      <c r="HGP153" s="55"/>
      <c r="HGQ153" s="55"/>
      <c r="HGR153" s="55"/>
      <c r="HGS153" s="55"/>
      <c r="HGT153" s="55"/>
      <c r="HGU153" s="55"/>
      <c r="HGV153" s="55"/>
      <c r="HGW153" s="55"/>
      <c r="HGX153" s="55"/>
      <c r="HGY153" s="55"/>
      <c r="HGZ153" s="55"/>
      <c r="HHA153" s="55"/>
      <c r="HHB153" s="55"/>
      <c r="HHC153" s="55"/>
      <c r="HHD153" s="55"/>
      <c r="HHE153" s="55"/>
      <c r="HHL153" s="55"/>
      <c r="HHM153" s="55"/>
      <c r="HHN153" s="55"/>
      <c r="HHO153" s="55"/>
      <c r="HHP153" s="55"/>
      <c r="HHQ153" s="55"/>
      <c r="HHR153" s="55"/>
      <c r="HHS153" s="55"/>
      <c r="HHT153" s="55"/>
      <c r="HHU153" s="55"/>
      <c r="HHV153" s="55"/>
      <c r="HHW153" s="55"/>
      <c r="HHX153" s="55"/>
      <c r="HHY153" s="55"/>
      <c r="HHZ153" s="55"/>
      <c r="HIA153" s="55"/>
      <c r="HIB153" s="55"/>
      <c r="HIC153" s="55"/>
      <c r="HID153" s="55"/>
      <c r="HIE153" s="55"/>
      <c r="HIF153" s="55"/>
      <c r="HIG153" s="55"/>
      <c r="HIH153" s="55"/>
      <c r="HII153" s="55"/>
      <c r="HIJ153" s="55"/>
      <c r="HIK153" s="55"/>
      <c r="HIL153" s="55"/>
      <c r="HIM153" s="55"/>
      <c r="HIN153" s="55"/>
      <c r="HIO153" s="55"/>
      <c r="HIP153" s="55"/>
      <c r="HIQ153" s="55"/>
      <c r="HIR153" s="55"/>
      <c r="HIS153" s="55"/>
      <c r="HIT153" s="55"/>
      <c r="HIU153" s="55"/>
      <c r="HIV153" s="55"/>
      <c r="HIW153" s="55"/>
      <c r="HIX153" s="55"/>
      <c r="HIY153" s="55"/>
      <c r="HIZ153" s="55"/>
      <c r="HJA153" s="55"/>
      <c r="HJB153" s="55"/>
      <c r="HJC153" s="55"/>
      <c r="HJD153" s="55"/>
      <c r="HJE153" s="55"/>
      <c r="HJF153" s="55"/>
      <c r="HJG153" s="55"/>
      <c r="HJH153" s="55"/>
      <c r="HJI153" s="55"/>
      <c r="HJJ153" s="55"/>
      <c r="HJK153" s="55"/>
      <c r="HJL153" s="55"/>
      <c r="HJM153" s="55"/>
      <c r="HJN153" s="55"/>
      <c r="HJO153" s="55"/>
      <c r="HJP153" s="55"/>
      <c r="HJQ153" s="55"/>
      <c r="HJR153" s="55"/>
      <c r="HJS153" s="55"/>
      <c r="HJT153" s="55"/>
      <c r="HJU153" s="55"/>
      <c r="HJV153" s="55"/>
      <c r="HJW153" s="55"/>
      <c r="HJX153" s="55"/>
      <c r="HJY153" s="55"/>
      <c r="HJZ153" s="55"/>
      <c r="HKA153" s="55"/>
      <c r="HKB153" s="55"/>
      <c r="HKC153" s="55"/>
      <c r="HKD153" s="55"/>
      <c r="HKE153" s="55"/>
      <c r="HKF153" s="55"/>
      <c r="HKG153" s="55"/>
      <c r="HKH153" s="55"/>
      <c r="HKI153" s="55"/>
      <c r="HKJ153" s="55"/>
      <c r="HKK153" s="55"/>
      <c r="HKL153" s="55"/>
      <c r="HKM153" s="55"/>
      <c r="HKN153" s="55"/>
      <c r="HKO153" s="55"/>
      <c r="HKP153" s="55"/>
      <c r="HKQ153" s="55"/>
      <c r="HKR153" s="55"/>
      <c r="HKS153" s="55"/>
      <c r="HKT153" s="55"/>
      <c r="HKU153" s="55"/>
      <c r="HKV153" s="55"/>
      <c r="HKW153" s="55"/>
      <c r="HKX153" s="55"/>
      <c r="HKY153" s="55"/>
      <c r="HKZ153" s="55"/>
      <c r="HLA153" s="55"/>
      <c r="HLB153" s="55"/>
      <c r="HLC153" s="55"/>
      <c r="HLD153" s="55"/>
      <c r="HLE153" s="55"/>
      <c r="HLF153" s="55"/>
      <c r="HLG153" s="55"/>
      <c r="HLH153" s="55"/>
      <c r="HLI153" s="55"/>
      <c r="HLJ153" s="55"/>
      <c r="HLK153" s="55"/>
      <c r="HLL153" s="55"/>
      <c r="HLM153" s="55"/>
      <c r="HLN153" s="55"/>
      <c r="HLO153" s="55"/>
      <c r="HLP153" s="55"/>
      <c r="HLQ153" s="55"/>
      <c r="HLR153" s="55"/>
      <c r="HLS153" s="55"/>
      <c r="HLT153" s="55"/>
      <c r="HLU153" s="55"/>
      <c r="HLV153" s="55"/>
      <c r="HLW153" s="55"/>
      <c r="HLX153" s="55"/>
      <c r="HLY153" s="55"/>
      <c r="HLZ153" s="55"/>
      <c r="HMA153" s="55"/>
      <c r="HMB153" s="55"/>
      <c r="HMC153" s="55"/>
      <c r="HMD153" s="55"/>
      <c r="HME153" s="55"/>
      <c r="HMF153" s="55"/>
      <c r="HMG153" s="55"/>
      <c r="HMH153" s="55"/>
      <c r="HMI153" s="55"/>
      <c r="HMJ153" s="55"/>
      <c r="HMK153" s="55"/>
      <c r="HML153" s="55"/>
      <c r="HMM153" s="55"/>
      <c r="HMN153" s="55"/>
      <c r="HMO153" s="55"/>
      <c r="HMP153" s="55"/>
      <c r="HMQ153" s="55"/>
      <c r="HMR153" s="55"/>
      <c r="HMS153" s="55"/>
      <c r="HMT153" s="55"/>
      <c r="HMU153" s="55"/>
      <c r="HMV153" s="55"/>
      <c r="HMW153" s="55"/>
      <c r="HMX153" s="55"/>
      <c r="HMY153" s="55"/>
      <c r="HMZ153" s="55"/>
      <c r="HNA153" s="55"/>
      <c r="HNB153" s="55"/>
      <c r="HNC153" s="55"/>
      <c r="HND153" s="55"/>
      <c r="HNE153" s="55"/>
      <c r="HNF153" s="55"/>
      <c r="HNG153" s="55"/>
      <c r="HNH153" s="55"/>
      <c r="HNI153" s="55"/>
      <c r="HNJ153" s="55"/>
      <c r="HNK153" s="55"/>
      <c r="HNL153" s="55"/>
      <c r="HNM153" s="55"/>
      <c r="HNN153" s="55"/>
      <c r="HNO153" s="55"/>
      <c r="HNP153" s="55"/>
      <c r="HNQ153" s="55"/>
      <c r="HNR153" s="55"/>
      <c r="HNS153" s="55"/>
      <c r="HNT153" s="55"/>
      <c r="HNU153" s="55"/>
      <c r="HNV153" s="55"/>
      <c r="HNW153" s="55"/>
      <c r="HNX153" s="55"/>
      <c r="HNY153" s="55"/>
      <c r="HNZ153" s="55"/>
      <c r="HOA153" s="55"/>
      <c r="HOB153" s="55"/>
      <c r="HOC153" s="55"/>
      <c r="HOD153" s="55"/>
      <c r="HOE153" s="55"/>
      <c r="HOF153" s="55"/>
      <c r="HOG153" s="55"/>
      <c r="HOH153" s="55"/>
      <c r="HOI153" s="55"/>
      <c r="HOJ153" s="55"/>
      <c r="HOK153" s="55"/>
      <c r="HOL153" s="55"/>
      <c r="HOM153" s="55"/>
      <c r="HON153" s="55"/>
      <c r="HOO153" s="55"/>
      <c r="HOP153" s="55"/>
      <c r="HOQ153" s="55"/>
      <c r="HOR153" s="55"/>
      <c r="HOS153" s="55"/>
      <c r="HOT153" s="55"/>
      <c r="HOU153" s="55"/>
      <c r="HOV153" s="55"/>
      <c r="HOW153" s="55"/>
      <c r="HOX153" s="55"/>
      <c r="HOY153" s="55"/>
      <c r="HOZ153" s="55"/>
      <c r="HPA153" s="55"/>
      <c r="HPB153" s="55"/>
      <c r="HPC153" s="55"/>
      <c r="HPD153" s="55"/>
      <c r="HPE153" s="55"/>
      <c r="HPF153" s="55"/>
      <c r="HPG153" s="55"/>
      <c r="HPH153" s="55"/>
      <c r="HPI153" s="55"/>
      <c r="HPJ153" s="55"/>
      <c r="HPK153" s="55"/>
      <c r="HPL153" s="55"/>
      <c r="HPM153" s="55"/>
      <c r="HPN153" s="55"/>
      <c r="HPO153" s="55"/>
      <c r="HPP153" s="55"/>
      <c r="HPQ153" s="55"/>
      <c r="HPR153" s="55"/>
      <c r="HPS153" s="55"/>
      <c r="HPT153" s="55"/>
      <c r="HPU153" s="55"/>
      <c r="HPV153" s="55"/>
      <c r="HPW153" s="55"/>
      <c r="HPX153" s="55"/>
      <c r="HPY153" s="55"/>
      <c r="HPZ153" s="55"/>
      <c r="HQA153" s="55"/>
      <c r="HQB153" s="55"/>
      <c r="HQC153" s="55"/>
      <c r="HQD153" s="55"/>
      <c r="HQE153" s="55"/>
      <c r="HQF153" s="55"/>
      <c r="HQG153" s="55"/>
      <c r="HQH153" s="55"/>
      <c r="HQI153" s="55"/>
      <c r="HQJ153" s="55"/>
      <c r="HQK153" s="55"/>
      <c r="HQL153" s="55"/>
      <c r="HQM153" s="55"/>
      <c r="HQN153" s="55"/>
      <c r="HQO153" s="55"/>
      <c r="HQP153" s="55"/>
      <c r="HQQ153" s="55"/>
      <c r="HQR153" s="55"/>
      <c r="HQS153" s="55"/>
      <c r="HQT153" s="55"/>
      <c r="HQU153" s="55"/>
      <c r="HQV153" s="55"/>
      <c r="HQW153" s="55"/>
      <c r="HQX153" s="55"/>
      <c r="HQY153" s="55"/>
      <c r="HQZ153" s="55"/>
      <c r="HRA153" s="55"/>
      <c r="HRH153" s="55"/>
      <c r="HRI153" s="55"/>
      <c r="HRJ153" s="55"/>
      <c r="HRK153" s="55"/>
      <c r="HRL153" s="55"/>
      <c r="HRM153" s="55"/>
      <c r="HRN153" s="55"/>
      <c r="HRO153" s="55"/>
      <c r="HRP153" s="55"/>
      <c r="HRQ153" s="55"/>
      <c r="HRR153" s="55"/>
      <c r="HRS153" s="55"/>
      <c r="HRT153" s="55"/>
      <c r="HRU153" s="55"/>
      <c r="HRV153" s="55"/>
      <c r="HRW153" s="55"/>
      <c r="HRX153" s="55"/>
      <c r="HRY153" s="55"/>
      <c r="HRZ153" s="55"/>
      <c r="HSA153" s="55"/>
      <c r="HSB153" s="55"/>
      <c r="HSC153" s="55"/>
      <c r="HSD153" s="55"/>
      <c r="HSE153" s="55"/>
      <c r="HSF153" s="55"/>
      <c r="HSG153" s="55"/>
      <c r="HSH153" s="55"/>
      <c r="HSI153" s="55"/>
      <c r="HSJ153" s="55"/>
      <c r="HSK153" s="55"/>
      <c r="HSL153" s="55"/>
      <c r="HSM153" s="55"/>
      <c r="HSN153" s="55"/>
      <c r="HSO153" s="55"/>
      <c r="HSP153" s="55"/>
      <c r="HSQ153" s="55"/>
      <c r="HSR153" s="55"/>
      <c r="HSS153" s="55"/>
      <c r="HST153" s="55"/>
      <c r="HSU153" s="55"/>
      <c r="HSV153" s="55"/>
      <c r="HSW153" s="55"/>
      <c r="HSX153" s="55"/>
      <c r="HSY153" s="55"/>
      <c r="HSZ153" s="55"/>
      <c r="HTA153" s="55"/>
      <c r="HTB153" s="55"/>
      <c r="HTC153" s="55"/>
      <c r="HTD153" s="55"/>
      <c r="HTE153" s="55"/>
      <c r="HTF153" s="55"/>
      <c r="HTG153" s="55"/>
      <c r="HTH153" s="55"/>
      <c r="HTI153" s="55"/>
      <c r="HTJ153" s="55"/>
      <c r="HTK153" s="55"/>
      <c r="HTL153" s="55"/>
      <c r="HTM153" s="55"/>
      <c r="HTN153" s="55"/>
      <c r="HTO153" s="55"/>
      <c r="HTP153" s="55"/>
      <c r="HTQ153" s="55"/>
      <c r="HTR153" s="55"/>
      <c r="HTS153" s="55"/>
      <c r="HTT153" s="55"/>
      <c r="HTU153" s="55"/>
      <c r="HTV153" s="55"/>
      <c r="HTW153" s="55"/>
      <c r="HTX153" s="55"/>
      <c r="HTY153" s="55"/>
      <c r="HTZ153" s="55"/>
      <c r="HUA153" s="55"/>
      <c r="HUB153" s="55"/>
      <c r="HUC153" s="55"/>
      <c r="HUD153" s="55"/>
      <c r="HUE153" s="55"/>
      <c r="HUF153" s="55"/>
      <c r="HUG153" s="55"/>
      <c r="HUH153" s="55"/>
      <c r="HUI153" s="55"/>
      <c r="HUJ153" s="55"/>
      <c r="HUK153" s="55"/>
      <c r="HUL153" s="55"/>
      <c r="HUM153" s="55"/>
      <c r="HUN153" s="55"/>
      <c r="HUO153" s="55"/>
      <c r="HUP153" s="55"/>
      <c r="HUQ153" s="55"/>
      <c r="HUR153" s="55"/>
      <c r="HUS153" s="55"/>
      <c r="HUT153" s="55"/>
      <c r="HUU153" s="55"/>
      <c r="HUV153" s="55"/>
      <c r="HUW153" s="55"/>
      <c r="HUX153" s="55"/>
      <c r="HUY153" s="55"/>
      <c r="HUZ153" s="55"/>
      <c r="HVA153" s="55"/>
      <c r="HVB153" s="55"/>
      <c r="HVC153" s="55"/>
      <c r="HVD153" s="55"/>
      <c r="HVE153" s="55"/>
      <c r="HVF153" s="55"/>
      <c r="HVG153" s="55"/>
      <c r="HVH153" s="55"/>
      <c r="HVI153" s="55"/>
      <c r="HVJ153" s="55"/>
      <c r="HVK153" s="55"/>
      <c r="HVL153" s="55"/>
      <c r="HVM153" s="55"/>
      <c r="HVN153" s="55"/>
      <c r="HVO153" s="55"/>
      <c r="HVP153" s="55"/>
      <c r="HVQ153" s="55"/>
      <c r="HVR153" s="55"/>
      <c r="HVS153" s="55"/>
      <c r="HVT153" s="55"/>
      <c r="HVU153" s="55"/>
      <c r="HVV153" s="55"/>
      <c r="HVW153" s="55"/>
      <c r="HVX153" s="55"/>
      <c r="HVY153" s="55"/>
      <c r="HVZ153" s="55"/>
      <c r="HWA153" s="55"/>
      <c r="HWB153" s="55"/>
      <c r="HWC153" s="55"/>
      <c r="HWD153" s="55"/>
      <c r="HWE153" s="55"/>
      <c r="HWF153" s="55"/>
      <c r="HWG153" s="55"/>
      <c r="HWH153" s="55"/>
      <c r="HWI153" s="55"/>
      <c r="HWJ153" s="55"/>
      <c r="HWK153" s="55"/>
      <c r="HWL153" s="55"/>
      <c r="HWM153" s="55"/>
      <c r="HWN153" s="55"/>
      <c r="HWO153" s="55"/>
      <c r="HWP153" s="55"/>
      <c r="HWQ153" s="55"/>
      <c r="HWR153" s="55"/>
      <c r="HWS153" s="55"/>
      <c r="HWT153" s="55"/>
      <c r="HWU153" s="55"/>
      <c r="HWV153" s="55"/>
      <c r="HWW153" s="55"/>
      <c r="HWX153" s="55"/>
      <c r="HWY153" s="55"/>
      <c r="HWZ153" s="55"/>
      <c r="HXA153" s="55"/>
      <c r="HXB153" s="55"/>
      <c r="HXC153" s="55"/>
      <c r="HXD153" s="55"/>
      <c r="HXE153" s="55"/>
      <c r="HXF153" s="55"/>
      <c r="HXG153" s="55"/>
      <c r="HXH153" s="55"/>
      <c r="HXI153" s="55"/>
      <c r="HXJ153" s="55"/>
      <c r="HXK153" s="55"/>
      <c r="HXL153" s="55"/>
      <c r="HXM153" s="55"/>
      <c r="HXN153" s="55"/>
      <c r="HXO153" s="55"/>
      <c r="HXP153" s="55"/>
      <c r="HXQ153" s="55"/>
      <c r="HXR153" s="55"/>
      <c r="HXS153" s="55"/>
      <c r="HXT153" s="55"/>
      <c r="HXU153" s="55"/>
      <c r="HXV153" s="55"/>
      <c r="HXW153" s="55"/>
      <c r="HXX153" s="55"/>
      <c r="HXY153" s="55"/>
      <c r="HXZ153" s="55"/>
      <c r="HYA153" s="55"/>
      <c r="HYB153" s="55"/>
      <c r="HYC153" s="55"/>
      <c r="HYD153" s="55"/>
      <c r="HYE153" s="55"/>
      <c r="HYF153" s="55"/>
      <c r="HYG153" s="55"/>
      <c r="HYH153" s="55"/>
      <c r="HYI153" s="55"/>
      <c r="HYJ153" s="55"/>
      <c r="HYK153" s="55"/>
      <c r="HYL153" s="55"/>
      <c r="HYM153" s="55"/>
      <c r="HYN153" s="55"/>
      <c r="HYO153" s="55"/>
      <c r="HYP153" s="55"/>
      <c r="HYQ153" s="55"/>
      <c r="HYR153" s="55"/>
      <c r="HYS153" s="55"/>
      <c r="HYT153" s="55"/>
      <c r="HYU153" s="55"/>
      <c r="HYV153" s="55"/>
      <c r="HYW153" s="55"/>
      <c r="HYX153" s="55"/>
      <c r="HYY153" s="55"/>
      <c r="HYZ153" s="55"/>
      <c r="HZA153" s="55"/>
      <c r="HZB153" s="55"/>
      <c r="HZC153" s="55"/>
      <c r="HZD153" s="55"/>
      <c r="HZE153" s="55"/>
      <c r="HZF153" s="55"/>
      <c r="HZG153" s="55"/>
      <c r="HZH153" s="55"/>
      <c r="HZI153" s="55"/>
      <c r="HZJ153" s="55"/>
      <c r="HZK153" s="55"/>
      <c r="HZL153" s="55"/>
      <c r="HZM153" s="55"/>
      <c r="HZN153" s="55"/>
      <c r="HZO153" s="55"/>
      <c r="HZP153" s="55"/>
      <c r="HZQ153" s="55"/>
      <c r="HZR153" s="55"/>
      <c r="HZS153" s="55"/>
      <c r="HZT153" s="55"/>
      <c r="HZU153" s="55"/>
      <c r="HZV153" s="55"/>
      <c r="HZW153" s="55"/>
      <c r="HZX153" s="55"/>
      <c r="HZY153" s="55"/>
      <c r="HZZ153" s="55"/>
      <c r="IAA153" s="55"/>
      <c r="IAB153" s="55"/>
      <c r="IAC153" s="55"/>
      <c r="IAD153" s="55"/>
      <c r="IAE153" s="55"/>
      <c r="IAF153" s="55"/>
      <c r="IAG153" s="55"/>
      <c r="IAH153" s="55"/>
      <c r="IAI153" s="55"/>
      <c r="IAJ153" s="55"/>
      <c r="IAK153" s="55"/>
      <c r="IAL153" s="55"/>
      <c r="IAM153" s="55"/>
      <c r="IAN153" s="55"/>
      <c r="IAO153" s="55"/>
      <c r="IAP153" s="55"/>
      <c r="IAQ153" s="55"/>
      <c r="IAR153" s="55"/>
      <c r="IAS153" s="55"/>
      <c r="IAT153" s="55"/>
      <c r="IAU153" s="55"/>
      <c r="IAV153" s="55"/>
      <c r="IAW153" s="55"/>
      <c r="IBD153" s="55"/>
      <c r="IBE153" s="55"/>
      <c r="IBF153" s="55"/>
      <c r="IBG153" s="55"/>
      <c r="IBH153" s="55"/>
      <c r="IBI153" s="55"/>
      <c r="IBJ153" s="55"/>
      <c r="IBK153" s="55"/>
      <c r="IBL153" s="55"/>
      <c r="IBM153" s="55"/>
      <c r="IBN153" s="55"/>
      <c r="IBO153" s="55"/>
      <c r="IBP153" s="55"/>
      <c r="IBQ153" s="55"/>
      <c r="IBR153" s="55"/>
      <c r="IBS153" s="55"/>
      <c r="IBT153" s="55"/>
      <c r="IBU153" s="55"/>
      <c r="IBV153" s="55"/>
      <c r="IBW153" s="55"/>
      <c r="IBX153" s="55"/>
      <c r="IBY153" s="55"/>
      <c r="IBZ153" s="55"/>
      <c r="ICA153" s="55"/>
      <c r="ICB153" s="55"/>
      <c r="ICC153" s="55"/>
      <c r="ICD153" s="55"/>
      <c r="ICE153" s="55"/>
      <c r="ICF153" s="55"/>
      <c r="ICG153" s="55"/>
      <c r="ICH153" s="55"/>
      <c r="ICI153" s="55"/>
      <c r="ICJ153" s="55"/>
      <c r="ICK153" s="55"/>
      <c r="ICL153" s="55"/>
      <c r="ICM153" s="55"/>
      <c r="ICN153" s="55"/>
      <c r="ICO153" s="55"/>
      <c r="ICP153" s="55"/>
      <c r="ICQ153" s="55"/>
      <c r="ICR153" s="55"/>
      <c r="ICS153" s="55"/>
      <c r="ICT153" s="55"/>
      <c r="ICU153" s="55"/>
      <c r="ICV153" s="55"/>
      <c r="ICW153" s="55"/>
      <c r="ICX153" s="55"/>
      <c r="ICY153" s="55"/>
      <c r="ICZ153" s="55"/>
      <c r="IDA153" s="55"/>
      <c r="IDB153" s="55"/>
      <c r="IDC153" s="55"/>
      <c r="IDD153" s="55"/>
      <c r="IDE153" s="55"/>
      <c r="IDF153" s="55"/>
      <c r="IDG153" s="55"/>
      <c r="IDH153" s="55"/>
      <c r="IDI153" s="55"/>
      <c r="IDJ153" s="55"/>
      <c r="IDK153" s="55"/>
      <c r="IDL153" s="55"/>
      <c r="IDM153" s="55"/>
      <c r="IDN153" s="55"/>
      <c r="IDO153" s="55"/>
      <c r="IDP153" s="55"/>
      <c r="IDQ153" s="55"/>
      <c r="IDR153" s="55"/>
      <c r="IDS153" s="55"/>
      <c r="IDT153" s="55"/>
      <c r="IDU153" s="55"/>
      <c r="IDV153" s="55"/>
      <c r="IDW153" s="55"/>
      <c r="IDX153" s="55"/>
      <c r="IDY153" s="55"/>
      <c r="IDZ153" s="55"/>
      <c r="IEA153" s="55"/>
      <c r="IEB153" s="55"/>
      <c r="IEC153" s="55"/>
      <c r="IED153" s="55"/>
      <c r="IEE153" s="55"/>
      <c r="IEF153" s="55"/>
      <c r="IEG153" s="55"/>
      <c r="IEH153" s="55"/>
      <c r="IEI153" s="55"/>
      <c r="IEJ153" s="55"/>
      <c r="IEK153" s="55"/>
      <c r="IEL153" s="55"/>
      <c r="IEM153" s="55"/>
      <c r="IEN153" s="55"/>
      <c r="IEO153" s="55"/>
      <c r="IEP153" s="55"/>
      <c r="IEQ153" s="55"/>
      <c r="IER153" s="55"/>
      <c r="IES153" s="55"/>
      <c r="IET153" s="55"/>
      <c r="IEU153" s="55"/>
      <c r="IEV153" s="55"/>
      <c r="IEW153" s="55"/>
      <c r="IEX153" s="55"/>
      <c r="IEY153" s="55"/>
      <c r="IEZ153" s="55"/>
      <c r="IFA153" s="55"/>
      <c r="IFB153" s="55"/>
      <c r="IFC153" s="55"/>
      <c r="IFD153" s="55"/>
      <c r="IFE153" s="55"/>
      <c r="IFF153" s="55"/>
      <c r="IFG153" s="55"/>
      <c r="IFH153" s="55"/>
      <c r="IFI153" s="55"/>
      <c r="IFJ153" s="55"/>
      <c r="IFK153" s="55"/>
      <c r="IFL153" s="55"/>
      <c r="IFM153" s="55"/>
      <c r="IFN153" s="55"/>
      <c r="IFO153" s="55"/>
      <c r="IFP153" s="55"/>
      <c r="IFQ153" s="55"/>
      <c r="IFR153" s="55"/>
      <c r="IFS153" s="55"/>
      <c r="IFT153" s="55"/>
      <c r="IFU153" s="55"/>
      <c r="IFV153" s="55"/>
      <c r="IFW153" s="55"/>
      <c r="IFX153" s="55"/>
      <c r="IFY153" s="55"/>
      <c r="IFZ153" s="55"/>
      <c r="IGA153" s="55"/>
      <c r="IGB153" s="55"/>
      <c r="IGC153" s="55"/>
      <c r="IGD153" s="55"/>
      <c r="IGE153" s="55"/>
      <c r="IGF153" s="55"/>
      <c r="IGG153" s="55"/>
      <c r="IGH153" s="55"/>
      <c r="IGI153" s="55"/>
      <c r="IGJ153" s="55"/>
      <c r="IGK153" s="55"/>
      <c r="IGL153" s="55"/>
      <c r="IGM153" s="55"/>
      <c r="IGN153" s="55"/>
      <c r="IGO153" s="55"/>
      <c r="IGP153" s="55"/>
      <c r="IGQ153" s="55"/>
      <c r="IGR153" s="55"/>
      <c r="IGS153" s="55"/>
      <c r="IGT153" s="55"/>
      <c r="IGU153" s="55"/>
      <c r="IGV153" s="55"/>
      <c r="IGW153" s="55"/>
      <c r="IGX153" s="55"/>
      <c r="IGY153" s="55"/>
      <c r="IGZ153" s="55"/>
      <c r="IHA153" s="55"/>
      <c r="IHB153" s="55"/>
      <c r="IHC153" s="55"/>
      <c r="IHD153" s="55"/>
      <c r="IHE153" s="55"/>
      <c r="IHF153" s="55"/>
      <c r="IHG153" s="55"/>
      <c r="IHH153" s="55"/>
      <c r="IHI153" s="55"/>
      <c r="IHJ153" s="55"/>
      <c r="IHK153" s="55"/>
      <c r="IHL153" s="55"/>
      <c r="IHM153" s="55"/>
      <c r="IHN153" s="55"/>
      <c r="IHO153" s="55"/>
      <c r="IHP153" s="55"/>
      <c r="IHQ153" s="55"/>
      <c r="IHR153" s="55"/>
      <c r="IHS153" s="55"/>
      <c r="IHT153" s="55"/>
      <c r="IHU153" s="55"/>
      <c r="IHV153" s="55"/>
      <c r="IHW153" s="55"/>
      <c r="IHX153" s="55"/>
      <c r="IHY153" s="55"/>
      <c r="IHZ153" s="55"/>
      <c r="IIA153" s="55"/>
      <c r="IIB153" s="55"/>
      <c r="IIC153" s="55"/>
      <c r="IID153" s="55"/>
      <c r="IIE153" s="55"/>
      <c r="IIF153" s="55"/>
      <c r="IIG153" s="55"/>
      <c r="IIH153" s="55"/>
      <c r="III153" s="55"/>
      <c r="IIJ153" s="55"/>
      <c r="IIK153" s="55"/>
      <c r="IIL153" s="55"/>
      <c r="IIM153" s="55"/>
      <c r="IIN153" s="55"/>
      <c r="IIO153" s="55"/>
      <c r="IIP153" s="55"/>
      <c r="IIQ153" s="55"/>
      <c r="IIR153" s="55"/>
      <c r="IIS153" s="55"/>
      <c r="IIT153" s="55"/>
      <c r="IIU153" s="55"/>
      <c r="IIV153" s="55"/>
      <c r="IIW153" s="55"/>
      <c r="IIX153" s="55"/>
      <c r="IIY153" s="55"/>
      <c r="IIZ153" s="55"/>
      <c r="IJA153" s="55"/>
      <c r="IJB153" s="55"/>
      <c r="IJC153" s="55"/>
      <c r="IJD153" s="55"/>
      <c r="IJE153" s="55"/>
      <c r="IJF153" s="55"/>
      <c r="IJG153" s="55"/>
      <c r="IJH153" s="55"/>
      <c r="IJI153" s="55"/>
      <c r="IJJ153" s="55"/>
      <c r="IJK153" s="55"/>
      <c r="IJL153" s="55"/>
      <c r="IJM153" s="55"/>
      <c r="IJN153" s="55"/>
      <c r="IJO153" s="55"/>
      <c r="IJP153" s="55"/>
      <c r="IJQ153" s="55"/>
      <c r="IJR153" s="55"/>
      <c r="IJS153" s="55"/>
      <c r="IJT153" s="55"/>
      <c r="IJU153" s="55"/>
      <c r="IJV153" s="55"/>
      <c r="IJW153" s="55"/>
      <c r="IJX153" s="55"/>
      <c r="IJY153" s="55"/>
      <c r="IJZ153" s="55"/>
      <c r="IKA153" s="55"/>
      <c r="IKB153" s="55"/>
      <c r="IKC153" s="55"/>
      <c r="IKD153" s="55"/>
      <c r="IKE153" s="55"/>
      <c r="IKF153" s="55"/>
      <c r="IKG153" s="55"/>
      <c r="IKH153" s="55"/>
      <c r="IKI153" s="55"/>
      <c r="IKJ153" s="55"/>
      <c r="IKK153" s="55"/>
      <c r="IKL153" s="55"/>
      <c r="IKM153" s="55"/>
      <c r="IKN153" s="55"/>
      <c r="IKO153" s="55"/>
      <c r="IKP153" s="55"/>
      <c r="IKQ153" s="55"/>
      <c r="IKR153" s="55"/>
      <c r="IKS153" s="55"/>
      <c r="IKZ153" s="55"/>
      <c r="ILA153" s="55"/>
      <c r="ILB153" s="55"/>
      <c r="ILC153" s="55"/>
      <c r="ILD153" s="55"/>
      <c r="ILE153" s="55"/>
      <c r="ILF153" s="55"/>
      <c r="ILG153" s="55"/>
      <c r="ILH153" s="55"/>
      <c r="ILI153" s="55"/>
      <c r="ILJ153" s="55"/>
      <c r="ILK153" s="55"/>
      <c r="ILL153" s="55"/>
      <c r="ILM153" s="55"/>
      <c r="ILN153" s="55"/>
      <c r="ILO153" s="55"/>
      <c r="ILP153" s="55"/>
      <c r="ILQ153" s="55"/>
      <c r="ILR153" s="55"/>
      <c r="ILS153" s="55"/>
      <c r="ILT153" s="55"/>
      <c r="ILU153" s="55"/>
      <c r="ILV153" s="55"/>
      <c r="ILW153" s="55"/>
      <c r="ILX153" s="55"/>
      <c r="ILY153" s="55"/>
      <c r="ILZ153" s="55"/>
      <c r="IMA153" s="55"/>
      <c r="IMB153" s="55"/>
      <c r="IMC153" s="55"/>
      <c r="IMD153" s="55"/>
      <c r="IME153" s="55"/>
      <c r="IMF153" s="55"/>
      <c r="IMG153" s="55"/>
      <c r="IMH153" s="55"/>
      <c r="IMI153" s="55"/>
      <c r="IMJ153" s="55"/>
      <c r="IMK153" s="55"/>
      <c r="IML153" s="55"/>
      <c r="IMM153" s="55"/>
      <c r="IMN153" s="55"/>
      <c r="IMO153" s="55"/>
      <c r="IMP153" s="55"/>
      <c r="IMQ153" s="55"/>
      <c r="IMR153" s="55"/>
      <c r="IMS153" s="55"/>
      <c r="IMT153" s="55"/>
      <c r="IMU153" s="55"/>
      <c r="IMV153" s="55"/>
      <c r="IMW153" s="55"/>
      <c r="IMX153" s="55"/>
      <c r="IMY153" s="55"/>
      <c r="IMZ153" s="55"/>
      <c r="INA153" s="55"/>
      <c r="INB153" s="55"/>
      <c r="INC153" s="55"/>
      <c r="IND153" s="55"/>
      <c r="INE153" s="55"/>
      <c r="INF153" s="55"/>
      <c r="ING153" s="55"/>
      <c r="INH153" s="55"/>
      <c r="INI153" s="55"/>
      <c r="INJ153" s="55"/>
      <c r="INK153" s="55"/>
      <c r="INL153" s="55"/>
      <c r="INM153" s="55"/>
      <c r="INN153" s="55"/>
      <c r="INO153" s="55"/>
      <c r="INP153" s="55"/>
      <c r="INQ153" s="55"/>
      <c r="INR153" s="55"/>
      <c r="INS153" s="55"/>
      <c r="INT153" s="55"/>
      <c r="INU153" s="55"/>
      <c r="INV153" s="55"/>
      <c r="INW153" s="55"/>
      <c r="INX153" s="55"/>
      <c r="INY153" s="55"/>
      <c r="INZ153" s="55"/>
      <c r="IOA153" s="55"/>
      <c r="IOB153" s="55"/>
      <c r="IOC153" s="55"/>
      <c r="IOD153" s="55"/>
      <c r="IOE153" s="55"/>
      <c r="IOF153" s="55"/>
      <c r="IOG153" s="55"/>
      <c r="IOH153" s="55"/>
      <c r="IOI153" s="55"/>
      <c r="IOJ153" s="55"/>
      <c r="IOK153" s="55"/>
      <c r="IOL153" s="55"/>
      <c r="IOM153" s="55"/>
      <c r="ION153" s="55"/>
      <c r="IOO153" s="55"/>
      <c r="IOP153" s="55"/>
      <c r="IOQ153" s="55"/>
      <c r="IOR153" s="55"/>
      <c r="IOS153" s="55"/>
      <c r="IOT153" s="55"/>
      <c r="IOU153" s="55"/>
      <c r="IOV153" s="55"/>
      <c r="IOW153" s="55"/>
      <c r="IOX153" s="55"/>
      <c r="IOY153" s="55"/>
      <c r="IOZ153" s="55"/>
      <c r="IPA153" s="55"/>
      <c r="IPB153" s="55"/>
      <c r="IPC153" s="55"/>
      <c r="IPD153" s="55"/>
      <c r="IPE153" s="55"/>
      <c r="IPF153" s="55"/>
      <c r="IPG153" s="55"/>
      <c r="IPH153" s="55"/>
      <c r="IPI153" s="55"/>
      <c r="IPJ153" s="55"/>
      <c r="IPK153" s="55"/>
      <c r="IPL153" s="55"/>
      <c r="IPM153" s="55"/>
      <c r="IPN153" s="55"/>
      <c r="IPO153" s="55"/>
      <c r="IPP153" s="55"/>
      <c r="IPQ153" s="55"/>
      <c r="IPR153" s="55"/>
      <c r="IPS153" s="55"/>
      <c r="IPT153" s="55"/>
      <c r="IPU153" s="55"/>
      <c r="IPV153" s="55"/>
      <c r="IPW153" s="55"/>
      <c r="IPX153" s="55"/>
      <c r="IPY153" s="55"/>
      <c r="IPZ153" s="55"/>
      <c r="IQA153" s="55"/>
      <c r="IQB153" s="55"/>
      <c r="IQC153" s="55"/>
      <c r="IQD153" s="55"/>
      <c r="IQE153" s="55"/>
      <c r="IQF153" s="55"/>
      <c r="IQG153" s="55"/>
      <c r="IQH153" s="55"/>
      <c r="IQI153" s="55"/>
      <c r="IQJ153" s="55"/>
      <c r="IQK153" s="55"/>
      <c r="IQL153" s="55"/>
      <c r="IQM153" s="55"/>
      <c r="IQN153" s="55"/>
      <c r="IQO153" s="55"/>
      <c r="IQP153" s="55"/>
      <c r="IQQ153" s="55"/>
      <c r="IQR153" s="55"/>
      <c r="IQS153" s="55"/>
      <c r="IQT153" s="55"/>
      <c r="IQU153" s="55"/>
      <c r="IQV153" s="55"/>
      <c r="IQW153" s="55"/>
      <c r="IQX153" s="55"/>
      <c r="IQY153" s="55"/>
      <c r="IQZ153" s="55"/>
      <c r="IRA153" s="55"/>
      <c r="IRB153" s="55"/>
      <c r="IRC153" s="55"/>
      <c r="IRD153" s="55"/>
      <c r="IRE153" s="55"/>
      <c r="IRF153" s="55"/>
      <c r="IRG153" s="55"/>
      <c r="IRH153" s="55"/>
      <c r="IRI153" s="55"/>
      <c r="IRJ153" s="55"/>
      <c r="IRK153" s="55"/>
      <c r="IRL153" s="55"/>
      <c r="IRM153" s="55"/>
      <c r="IRN153" s="55"/>
      <c r="IRO153" s="55"/>
      <c r="IRP153" s="55"/>
      <c r="IRQ153" s="55"/>
      <c r="IRR153" s="55"/>
      <c r="IRS153" s="55"/>
      <c r="IRT153" s="55"/>
      <c r="IRU153" s="55"/>
      <c r="IRV153" s="55"/>
      <c r="IRW153" s="55"/>
      <c r="IRX153" s="55"/>
      <c r="IRY153" s="55"/>
      <c r="IRZ153" s="55"/>
      <c r="ISA153" s="55"/>
      <c r="ISB153" s="55"/>
      <c r="ISC153" s="55"/>
      <c r="ISD153" s="55"/>
      <c r="ISE153" s="55"/>
      <c r="ISF153" s="55"/>
      <c r="ISG153" s="55"/>
      <c r="ISH153" s="55"/>
      <c r="ISI153" s="55"/>
      <c r="ISJ153" s="55"/>
      <c r="ISK153" s="55"/>
      <c r="ISL153" s="55"/>
      <c r="ISM153" s="55"/>
      <c r="ISN153" s="55"/>
      <c r="ISO153" s="55"/>
      <c r="ISP153" s="55"/>
      <c r="ISQ153" s="55"/>
      <c r="ISR153" s="55"/>
      <c r="ISS153" s="55"/>
      <c r="IST153" s="55"/>
      <c r="ISU153" s="55"/>
      <c r="ISV153" s="55"/>
      <c r="ISW153" s="55"/>
      <c r="ISX153" s="55"/>
      <c r="ISY153" s="55"/>
      <c r="ISZ153" s="55"/>
      <c r="ITA153" s="55"/>
      <c r="ITB153" s="55"/>
      <c r="ITC153" s="55"/>
      <c r="ITD153" s="55"/>
      <c r="ITE153" s="55"/>
      <c r="ITF153" s="55"/>
      <c r="ITG153" s="55"/>
      <c r="ITH153" s="55"/>
      <c r="ITI153" s="55"/>
      <c r="ITJ153" s="55"/>
      <c r="ITK153" s="55"/>
      <c r="ITL153" s="55"/>
      <c r="ITM153" s="55"/>
      <c r="ITN153" s="55"/>
      <c r="ITO153" s="55"/>
      <c r="ITP153" s="55"/>
      <c r="ITQ153" s="55"/>
      <c r="ITR153" s="55"/>
      <c r="ITS153" s="55"/>
      <c r="ITT153" s="55"/>
      <c r="ITU153" s="55"/>
      <c r="ITV153" s="55"/>
      <c r="ITW153" s="55"/>
      <c r="ITX153" s="55"/>
      <c r="ITY153" s="55"/>
      <c r="ITZ153" s="55"/>
      <c r="IUA153" s="55"/>
      <c r="IUB153" s="55"/>
      <c r="IUC153" s="55"/>
      <c r="IUD153" s="55"/>
      <c r="IUE153" s="55"/>
      <c r="IUF153" s="55"/>
      <c r="IUG153" s="55"/>
      <c r="IUH153" s="55"/>
      <c r="IUI153" s="55"/>
      <c r="IUJ153" s="55"/>
      <c r="IUK153" s="55"/>
      <c r="IUL153" s="55"/>
      <c r="IUM153" s="55"/>
      <c r="IUN153" s="55"/>
      <c r="IUO153" s="55"/>
      <c r="IUV153" s="55"/>
      <c r="IUW153" s="55"/>
      <c r="IUX153" s="55"/>
      <c r="IUY153" s="55"/>
      <c r="IUZ153" s="55"/>
      <c r="IVA153" s="55"/>
      <c r="IVB153" s="55"/>
      <c r="IVC153" s="55"/>
      <c r="IVD153" s="55"/>
      <c r="IVE153" s="55"/>
      <c r="IVF153" s="55"/>
      <c r="IVG153" s="55"/>
      <c r="IVH153" s="55"/>
      <c r="IVI153" s="55"/>
      <c r="IVJ153" s="55"/>
      <c r="IVK153" s="55"/>
      <c r="IVL153" s="55"/>
      <c r="IVM153" s="55"/>
      <c r="IVN153" s="55"/>
      <c r="IVO153" s="55"/>
      <c r="IVP153" s="55"/>
      <c r="IVQ153" s="55"/>
      <c r="IVR153" s="55"/>
      <c r="IVS153" s="55"/>
      <c r="IVT153" s="55"/>
      <c r="IVU153" s="55"/>
      <c r="IVV153" s="55"/>
      <c r="IVW153" s="55"/>
      <c r="IVX153" s="55"/>
      <c r="IVY153" s="55"/>
      <c r="IVZ153" s="55"/>
      <c r="IWA153" s="55"/>
      <c r="IWB153" s="55"/>
      <c r="IWC153" s="55"/>
      <c r="IWD153" s="55"/>
      <c r="IWE153" s="55"/>
      <c r="IWF153" s="55"/>
      <c r="IWG153" s="55"/>
      <c r="IWH153" s="55"/>
      <c r="IWI153" s="55"/>
      <c r="IWJ153" s="55"/>
      <c r="IWK153" s="55"/>
      <c r="IWL153" s="55"/>
      <c r="IWM153" s="55"/>
      <c r="IWN153" s="55"/>
      <c r="IWO153" s="55"/>
      <c r="IWP153" s="55"/>
      <c r="IWQ153" s="55"/>
      <c r="IWR153" s="55"/>
      <c r="IWS153" s="55"/>
      <c r="IWT153" s="55"/>
      <c r="IWU153" s="55"/>
      <c r="IWV153" s="55"/>
      <c r="IWW153" s="55"/>
      <c r="IWX153" s="55"/>
      <c r="IWY153" s="55"/>
      <c r="IWZ153" s="55"/>
      <c r="IXA153" s="55"/>
      <c r="IXB153" s="55"/>
      <c r="IXC153" s="55"/>
      <c r="IXD153" s="55"/>
      <c r="IXE153" s="55"/>
      <c r="IXF153" s="55"/>
      <c r="IXG153" s="55"/>
      <c r="IXH153" s="55"/>
      <c r="IXI153" s="55"/>
      <c r="IXJ153" s="55"/>
      <c r="IXK153" s="55"/>
      <c r="IXL153" s="55"/>
      <c r="IXM153" s="55"/>
      <c r="IXN153" s="55"/>
      <c r="IXO153" s="55"/>
      <c r="IXP153" s="55"/>
      <c r="IXQ153" s="55"/>
      <c r="IXR153" s="55"/>
      <c r="IXS153" s="55"/>
      <c r="IXT153" s="55"/>
      <c r="IXU153" s="55"/>
      <c r="IXV153" s="55"/>
      <c r="IXW153" s="55"/>
      <c r="IXX153" s="55"/>
      <c r="IXY153" s="55"/>
      <c r="IXZ153" s="55"/>
      <c r="IYA153" s="55"/>
      <c r="IYB153" s="55"/>
      <c r="IYC153" s="55"/>
      <c r="IYD153" s="55"/>
      <c r="IYE153" s="55"/>
      <c r="IYF153" s="55"/>
      <c r="IYG153" s="55"/>
      <c r="IYH153" s="55"/>
      <c r="IYI153" s="55"/>
      <c r="IYJ153" s="55"/>
      <c r="IYK153" s="55"/>
      <c r="IYL153" s="55"/>
      <c r="IYM153" s="55"/>
      <c r="IYN153" s="55"/>
      <c r="IYO153" s="55"/>
      <c r="IYP153" s="55"/>
      <c r="IYQ153" s="55"/>
      <c r="IYR153" s="55"/>
      <c r="IYS153" s="55"/>
      <c r="IYT153" s="55"/>
      <c r="IYU153" s="55"/>
      <c r="IYV153" s="55"/>
      <c r="IYW153" s="55"/>
      <c r="IYX153" s="55"/>
      <c r="IYY153" s="55"/>
      <c r="IYZ153" s="55"/>
      <c r="IZA153" s="55"/>
      <c r="IZB153" s="55"/>
      <c r="IZC153" s="55"/>
      <c r="IZD153" s="55"/>
      <c r="IZE153" s="55"/>
      <c r="IZF153" s="55"/>
      <c r="IZG153" s="55"/>
      <c r="IZH153" s="55"/>
      <c r="IZI153" s="55"/>
      <c r="IZJ153" s="55"/>
      <c r="IZK153" s="55"/>
      <c r="IZL153" s="55"/>
      <c r="IZM153" s="55"/>
      <c r="IZN153" s="55"/>
      <c r="IZO153" s="55"/>
      <c r="IZP153" s="55"/>
      <c r="IZQ153" s="55"/>
      <c r="IZR153" s="55"/>
      <c r="IZS153" s="55"/>
      <c r="IZT153" s="55"/>
      <c r="IZU153" s="55"/>
      <c r="IZV153" s="55"/>
      <c r="IZW153" s="55"/>
      <c r="IZX153" s="55"/>
      <c r="IZY153" s="55"/>
      <c r="IZZ153" s="55"/>
      <c r="JAA153" s="55"/>
      <c r="JAB153" s="55"/>
      <c r="JAC153" s="55"/>
      <c r="JAD153" s="55"/>
      <c r="JAE153" s="55"/>
      <c r="JAF153" s="55"/>
      <c r="JAG153" s="55"/>
      <c r="JAH153" s="55"/>
      <c r="JAI153" s="55"/>
      <c r="JAJ153" s="55"/>
      <c r="JAK153" s="55"/>
      <c r="JAL153" s="55"/>
      <c r="JAM153" s="55"/>
      <c r="JAN153" s="55"/>
      <c r="JAO153" s="55"/>
      <c r="JAP153" s="55"/>
      <c r="JAQ153" s="55"/>
      <c r="JAR153" s="55"/>
      <c r="JAS153" s="55"/>
      <c r="JAT153" s="55"/>
      <c r="JAU153" s="55"/>
      <c r="JAV153" s="55"/>
      <c r="JAW153" s="55"/>
      <c r="JAX153" s="55"/>
      <c r="JAY153" s="55"/>
      <c r="JAZ153" s="55"/>
      <c r="JBA153" s="55"/>
      <c r="JBB153" s="55"/>
      <c r="JBC153" s="55"/>
      <c r="JBD153" s="55"/>
      <c r="JBE153" s="55"/>
      <c r="JBF153" s="55"/>
      <c r="JBG153" s="55"/>
      <c r="JBH153" s="55"/>
      <c r="JBI153" s="55"/>
      <c r="JBJ153" s="55"/>
      <c r="JBK153" s="55"/>
      <c r="JBL153" s="55"/>
      <c r="JBM153" s="55"/>
      <c r="JBN153" s="55"/>
      <c r="JBO153" s="55"/>
      <c r="JBP153" s="55"/>
      <c r="JBQ153" s="55"/>
      <c r="JBR153" s="55"/>
      <c r="JBS153" s="55"/>
      <c r="JBT153" s="55"/>
      <c r="JBU153" s="55"/>
      <c r="JBV153" s="55"/>
      <c r="JBW153" s="55"/>
      <c r="JBX153" s="55"/>
      <c r="JBY153" s="55"/>
      <c r="JBZ153" s="55"/>
      <c r="JCA153" s="55"/>
      <c r="JCB153" s="55"/>
      <c r="JCC153" s="55"/>
      <c r="JCD153" s="55"/>
      <c r="JCE153" s="55"/>
      <c r="JCF153" s="55"/>
      <c r="JCG153" s="55"/>
      <c r="JCH153" s="55"/>
      <c r="JCI153" s="55"/>
      <c r="JCJ153" s="55"/>
      <c r="JCK153" s="55"/>
      <c r="JCL153" s="55"/>
      <c r="JCM153" s="55"/>
      <c r="JCN153" s="55"/>
      <c r="JCO153" s="55"/>
      <c r="JCP153" s="55"/>
      <c r="JCQ153" s="55"/>
      <c r="JCR153" s="55"/>
      <c r="JCS153" s="55"/>
      <c r="JCT153" s="55"/>
      <c r="JCU153" s="55"/>
      <c r="JCV153" s="55"/>
      <c r="JCW153" s="55"/>
      <c r="JCX153" s="55"/>
      <c r="JCY153" s="55"/>
      <c r="JCZ153" s="55"/>
      <c r="JDA153" s="55"/>
      <c r="JDB153" s="55"/>
      <c r="JDC153" s="55"/>
      <c r="JDD153" s="55"/>
      <c r="JDE153" s="55"/>
      <c r="JDF153" s="55"/>
      <c r="JDG153" s="55"/>
      <c r="JDH153" s="55"/>
      <c r="JDI153" s="55"/>
      <c r="JDJ153" s="55"/>
      <c r="JDK153" s="55"/>
      <c r="JDL153" s="55"/>
      <c r="JDM153" s="55"/>
      <c r="JDN153" s="55"/>
      <c r="JDO153" s="55"/>
      <c r="JDP153" s="55"/>
      <c r="JDQ153" s="55"/>
      <c r="JDR153" s="55"/>
      <c r="JDS153" s="55"/>
      <c r="JDT153" s="55"/>
      <c r="JDU153" s="55"/>
      <c r="JDV153" s="55"/>
      <c r="JDW153" s="55"/>
      <c r="JDX153" s="55"/>
      <c r="JDY153" s="55"/>
      <c r="JDZ153" s="55"/>
      <c r="JEA153" s="55"/>
      <c r="JEB153" s="55"/>
      <c r="JEC153" s="55"/>
      <c r="JED153" s="55"/>
      <c r="JEE153" s="55"/>
      <c r="JEF153" s="55"/>
      <c r="JEG153" s="55"/>
      <c r="JEH153" s="55"/>
      <c r="JEI153" s="55"/>
      <c r="JEJ153" s="55"/>
      <c r="JEK153" s="55"/>
      <c r="JER153" s="55"/>
      <c r="JES153" s="55"/>
      <c r="JET153" s="55"/>
      <c r="JEU153" s="55"/>
      <c r="JEV153" s="55"/>
      <c r="JEW153" s="55"/>
      <c r="JEX153" s="55"/>
      <c r="JEY153" s="55"/>
      <c r="JEZ153" s="55"/>
      <c r="JFA153" s="55"/>
      <c r="JFB153" s="55"/>
      <c r="JFC153" s="55"/>
      <c r="JFD153" s="55"/>
      <c r="JFE153" s="55"/>
      <c r="JFF153" s="55"/>
      <c r="JFG153" s="55"/>
      <c r="JFH153" s="55"/>
      <c r="JFI153" s="55"/>
      <c r="JFJ153" s="55"/>
      <c r="JFK153" s="55"/>
      <c r="JFL153" s="55"/>
      <c r="JFM153" s="55"/>
      <c r="JFN153" s="55"/>
      <c r="JFO153" s="55"/>
      <c r="JFP153" s="55"/>
      <c r="JFQ153" s="55"/>
      <c r="JFR153" s="55"/>
      <c r="JFS153" s="55"/>
      <c r="JFT153" s="55"/>
      <c r="JFU153" s="55"/>
      <c r="JFV153" s="55"/>
      <c r="JFW153" s="55"/>
      <c r="JFX153" s="55"/>
      <c r="JFY153" s="55"/>
      <c r="JFZ153" s="55"/>
      <c r="JGA153" s="55"/>
      <c r="JGB153" s="55"/>
      <c r="JGC153" s="55"/>
      <c r="JGD153" s="55"/>
      <c r="JGE153" s="55"/>
      <c r="JGF153" s="55"/>
      <c r="JGG153" s="55"/>
      <c r="JGH153" s="55"/>
      <c r="JGI153" s="55"/>
      <c r="JGJ153" s="55"/>
      <c r="JGK153" s="55"/>
      <c r="JGL153" s="55"/>
      <c r="JGM153" s="55"/>
      <c r="JGN153" s="55"/>
      <c r="JGO153" s="55"/>
      <c r="JGP153" s="55"/>
      <c r="JGQ153" s="55"/>
      <c r="JGR153" s="55"/>
      <c r="JGS153" s="55"/>
      <c r="JGT153" s="55"/>
      <c r="JGU153" s="55"/>
      <c r="JGV153" s="55"/>
      <c r="JGW153" s="55"/>
      <c r="JGX153" s="55"/>
      <c r="JGY153" s="55"/>
      <c r="JGZ153" s="55"/>
      <c r="JHA153" s="55"/>
      <c r="JHB153" s="55"/>
      <c r="JHC153" s="55"/>
      <c r="JHD153" s="55"/>
      <c r="JHE153" s="55"/>
      <c r="JHF153" s="55"/>
      <c r="JHG153" s="55"/>
      <c r="JHH153" s="55"/>
      <c r="JHI153" s="55"/>
      <c r="JHJ153" s="55"/>
      <c r="JHK153" s="55"/>
      <c r="JHL153" s="55"/>
      <c r="JHM153" s="55"/>
      <c r="JHN153" s="55"/>
      <c r="JHO153" s="55"/>
      <c r="JHP153" s="55"/>
      <c r="JHQ153" s="55"/>
      <c r="JHR153" s="55"/>
      <c r="JHS153" s="55"/>
      <c r="JHT153" s="55"/>
      <c r="JHU153" s="55"/>
      <c r="JHV153" s="55"/>
      <c r="JHW153" s="55"/>
      <c r="JHX153" s="55"/>
      <c r="JHY153" s="55"/>
      <c r="JHZ153" s="55"/>
      <c r="JIA153" s="55"/>
      <c r="JIB153" s="55"/>
      <c r="JIC153" s="55"/>
      <c r="JID153" s="55"/>
      <c r="JIE153" s="55"/>
      <c r="JIF153" s="55"/>
      <c r="JIG153" s="55"/>
      <c r="JIH153" s="55"/>
      <c r="JII153" s="55"/>
      <c r="JIJ153" s="55"/>
      <c r="JIK153" s="55"/>
      <c r="JIL153" s="55"/>
      <c r="JIM153" s="55"/>
      <c r="JIN153" s="55"/>
      <c r="JIO153" s="55"/>
      <c r="JIP153" s="55"/>
      <c r="JIQ153" s="55"/>
      <c r="JIR153" s="55"/>
      <c r="JIS153" s="55"/>
      <c r="JIT153" s="55"/>
      <c r="JIU153" s="55"/>
      <c r="JIV153" s="55"/>
      <c r="JIW153" s="55"/>
      <c r="JIX153" s="55"/>
      <c r="JIY153" s="55"/>
      <c r="JIZ153" s="55"/>
      <c r="JJA153" s="55"/>
      <c r="JJB153" s="55"/>
      <c r="JJC153" s="55"/>
      <c r="JJD153" s="55"/>
      <c r="JJE153" s="55"/>
      <c r="JJF153" s="55"/>
      <c r="JJG153" s="55"/>
      <c r="JJH153" s="55"/>
      <c r="JJI153" s="55"/>
      <c r="JJJ153" s="55"/>
      <c r="JJK153" s="55"/>
      <c r="JJL153" s="55"/>
      <c r="JJM153" s="55"/>
      <c r="JJN153" s="55"/>
      <c r="JJO153" s="55"/>
      <c r="JJP153" s="55"/>
      <c r="JJQ153" s="55"/>
      <c r="JJR153" s="55"/>
      <c r="JJS153" s="55"/>
      <c r="JJT153" s="55"/>
      <c r="JJU153" s="55"/>
      <c r="JJV153" s="55"/>
      <c r="JJW153" s="55"/>
      <c r="JJX153" s="55"/>
      <c r="JJY153" s="55"/>
      <c r="JJZ153" s="55"/>
      <c r="JKA153" s="55"/>
      <c r="JKB153" s="55"/>
      <c r="JKC153" s="55"/>
      <c r="JKD153" s="55"/>
      <c r="JKE153" s="55"/>
      <c r="JKF153" s="55"/>
      <c r="JKG153" s="55"/>
      <c r="JKH153" s="55"/>
      <c r="JKI153" s="55"/>
      <c r="JKJ153" s="55"/>
      <c r="JKK153" s="55"/>
      <c r="JKL153" s="55"/>
      <c r="JKM153" s="55"/>
      <c r="JKN153" s="55"/>
      <c r="JKO153" s="55"/>
      <c r="JKP153" s="55"/>
      <c r="JKQ153" s="55"/>
      <c r="JKR153" s="55"/>
      <c r="JKS153" s="55"/>
      <c r="JKT153" s="55"/>
      <c r="JKU153" s="55"/>
      <c r="JKV153" s="55"/>
      <c r="JKW153" s="55"/>
      <c r="JKX153" s="55"/>
      <c r="JKY153" s="55"/>
      <c r="JKZ153" s="55"/>
      <c r="JLA153" s="55"/>
      <c r="JLB153" s="55"/>
      <c r="JLC153" s="55"/>
      <c r="JLD153" s="55"/>
      <c r="JLE153" s="55"/>
      <c r="JLF153" s="55"/>
      <c r="JLG153" s="55"/>
      <c r="JLH153" s="55"/>
      <c r="JLI153" s="55"/>
      <c r="JLJ153" s="55"/>
      <c r="JLK153" s="55"/>
      <c r="JLL153" s="55"/>
      <c r="JLM153" s="55"/>
      <c r="JLN153" s="55"/>
      <c r="JLO153" s="55"/>
      <c r="JLP153" s="55"/>
      <c r="JLQ153" s="55"/>
      <c r="JLR153" s="55"/>
      <c r="JLS153" s="55"/>
      <c r="JLT153" s="55"/>
      <c r="JLU153" s="55"/>
      <c r="JLV153" s="55"/>
      <c r="JLW153" s="55"/>
      <c r="JLX153" s="55"/>
      <c r="JLY153" s="55"/>
      <c r="JLZ153" s="55"/>
      <c r="JMA153" s="55"/>
      <c r="JMB153" s="55"/>
      <c r="JMC153" s="55"/>
      <c r="JMD153" s="55"/>
      <c r="JME153" s="55"/>
      <c r="JMF153" s="55"/>
      <c r="JMG153" s="55"/>
      <c r="JMH153" s="55"/>
      <c r="JMI153" s="55"/>
      <c r="JMJ153" s="55"/>
      <c r="JMK153" s="55"/>
      <c r="JML153" s="55"/>
      <c r="JMM153" s="55"/>
      <c r="JMN153" s="55"/>
      <c r="JMO153" s="55"/>
      <c r="JMP153" s="55"/>
      <c r="JMQ153" s="55"/>
      <c r="JMR153" s="55"/>
      <c r="JMS153" s="55"/>
      <c r="JMT153" s="55"/>
      <c r="JMU153" s="55"/>
      <c r="JMV153" s="55"/>
      <c r="JMW153" s="55"/>
      <c r="JMX153" s="55"/>
      <c r="JMY153" s="55"/>
      <c r="JMZ153" s="55"/>
      <c r="JNA153" s="55"/>
      <c r="JNB153" s="55"/>
      <c r="JNC153" s="55"/>
      <c r="JND153" s="55"/>
      <c r="JNE153" s="55"/>
      <c r="JNF153" s="55"/>
      <c r="JNG153" s="55"/>
      <c r="JNH153" s="55"/>
      <c r="JNI153" s="55"/>
      <c r="JNJ153" s="55"/>
      <c r="JNK153" s="55"/>
      <c r="JNL153" s="55"/>
      <c r="JNM153" s="55"/>
      <c r="JNN153" s="55"/>
      <c r="JNO153" s="55"/>
      <c r="JNP153" s="55"/>
      <c r="JNQ153" s="55"/>
      <c r="JNR153" s="55"/>
      <c r="JNS153" s="55"/>
      <c r="JNT153" s="55"/>
      <c r="JNU153" s="55"/>
      <c r="JNV153" s="55"/>
      <c r="JNW153" s="55"/>
      <c r="JNX153" s="55"/>
      <c r="JNY153" s="55"/>
      <c r="JNZ153" s="55"/>
      <c r="JOA153" s="55"/>
      <c r="JOB153" s="55"/>
      <c r="JOC153" s="55"/>
      <c r="JOD153" s="55"/>
      <c r="JOE153" s="55"/>
      <c r="JOF153" s="55"/>
      <c r="JOG153" s="55"/>
      <c r="JON153" s="55"/>
      <c r="JOO153" s="55"/>
      <c r="JOP153" s="55"/>
      <c r="JOQ153" s="55"/>
      <c r="JOR153" s="55"/>
      <c r="JOS153" s="55"/>
      <c r="JOT153" s="55"/>
      <c r="JOU153" s="55"/>
      <c r="JOV153" s="55"/>
      <c r="JOW153" s="55"/>
      <c r="JOX153" s="55"/>
      <c r="JOY153" s="55"/>
      <c r="JOZ153" s="55"/>
      <c r="JPA153" s="55"/>
      <c r="JPB153" s="55"/>
      <c r="JPC153" s="55"/>
      <c r="JPD153" s="55"/>
      <c r="JPE153" s="55"/>
      <c r="JPF153" s="55"/>
      <c r="JPG153" s="55"/>
      <c r="JPH153" s="55"/>
      <c r="JPI153" s="55"/>
      <c r="JPJ153" s="55"/>
      <c r="JPK153" s="55"/>
      <c r="JPL153" s="55"/>
      <c r="JPM153" s="55"/>
      <c r="JPN153" s="55"/>
      <c r="JPO153" s="55"/>
      <c r="JPP153" s="55"/>
      <c r="JPQ153" s="55"/>
      <c r="JPR153" s="55"/>
      <c r="JPS153" s="55"/>
      <c r="JPT153" s="55"/>
      <c r="JPU153" s="55"/>
      <c r="JPV153" s="55"/>
      <c r="JPW153" s="55"/>
      <c r="JPX153" s="55"/>
      <c r="JPY153" s="55"/>
      <c r="JPZ153" s="55"/>
      <c r="JQA153" s="55"/>
      <c r="JQB153" s="55"/>
      <c r="JQC153" s="55"/>
      <c r="JQD153" s="55"/>
      <c r="JQE153" s="55"/>
      <c r="JQF153" s="55"/>
      <c r="JQG153" s="55"/>
      <c r="JQH153" s="55"/>
      <c r="JQI153" s="55"/>
      <c r="JQJ153" s="55"/>
      <c r="JQK153" s="55"/>
      <c r="JQL153" s="55"/>
      <c r="JQM153" s="55"/>
      <c r="JQN153" s="55"/>
      <c r="JQO153" s="55"/>
      <c r="JQP153" s="55"/>
      <c r="JQQ153" s="55"/>
      <c r="JQR153" s="55"/>
      <c r="JQS153" s="55"/>
      <c r="JQT153" s="55"/>
      <c r="JQU153" s="55"/>
      <c r="JQV153" s="55"/>
      <c r="JQW153" s="55"/>
      <c r="JQX153" s="55"/>
      <c r="JQY153" s="55"/>
      <c r="JQZ153" s="55"/>
      <c r="JRA153" s="55"/>
      <c r="JRB153" s="55"/>
      <c r="JRC153" s="55"/>
      <c r="JRD153" s="55"/>
      <c r="JRE153" s="55"/>
      <c r="JRF153" s="55"/>
      <c r="JRG153" s="55"/>
      <c r="JRH153" s="55"/>
      <c r="JRI153" s="55"/>
      <c r="JRJ153" s="55"/>
      <c r="JRK153" s="55"/>
      <c r="JRL153" s="55"/>
      <c r="JRM153" s="55"/>
      <c r="JRN153" s="55"/>
      <c r="JRO153" s="55"/>
      <c r="JRP153" s="55"/>
      <c r="JRQ153" s="55"/>
      <c r="JRR153" s="55"/>
      <c r="JRS153" s="55"/>
      <c r="JRT153" s="55"/>
      <c r="JRU153" s="55"/>
      <c r="JRV153" s="55"/>
      <c r="JRW153" s="55"/>
      <c r="JRX153" s="55"/>
      <c r="JRY153" s="55"/>
      <c r="JRZ153" s="55"/>
      <c r="JSA153" s="55"/>
      <c r="JSB153" s="55"/>
      <c r="JSC153" s="55"/>
      <c r="JSD153" s="55"/>
      <c r="JSE153" s="55"/>
      <c r="JSF153" s="55"/>
      <c r="JSG153" s="55"/>
      <c r="JSH153" s="55"/>
      <c r="JSI153" s="55"/>
      <c r="JSJ153" s="55"/>
      <c r="JSK153" s="55"/>
      <c r="JSL153" s="55"/>
      <c r="JSM153" s="55"/>
      <c r="JSN153" s="55"/>
      <c r="JSO153" s="55"/>
      <c r="JSP153" s="55"/>
      <c r="JSQ153" s="55"/>
      <c r="JSR153" s="55"/>
      <c r="JSS153" s="55"/>
      <c r="JST153" s="55"/>
      <c r="JSU153" s="55"/>
      <c r="JSV153" s="55"/>
      <c r="JSW153" s="55"/>
      <c r="JSX153" s="55"/>
      <c r="JSY153" s="55"/>
      <c r="JSZ153" s="55"/>
      <c r="JTA153" s="55"/>
      <c r="JTB153" s="55"/>
      <c r="JTC153" s="55"/>
      <c r="JTD153" s="55"/>
      <c r="JTE153" s="55"/>
      <c r="JTF153" s="55"/>
      <c r="JTG153" s="55"/>
      <c r="JTH153" s="55"/>
      <c r="JTI153" s="55"/>
      <c r="JTJ153" s="55"/>
      <c r="JTK153" s="55"/>
      <c r="JTL153" s="55"/>
      <c r="JTM153" s="55"/>
      <c r="JTN153" s="55"/>
      <c r="JTO153" s="55"/>
      <c r="JTP153" s="55"/>
      <c r="JTQ153" s="55"/>
      <c r="JTR153" s="55"/>
      <c r="JTS153" s="55"/>
      <c r="JTT153" s="55"/>
      <c r="JTU153" s="55"/>
      <c r="JTV153" s="55"/>
      <c r="JTW153" s="55"/>
      <c r="JTX153" s="55"/>
      <c r="JTY153" s="55"/>
      <c r="JTZ153" s="55"/>
      <c r="JUA153" s="55"/>
      <c r="JUB153" s="55"/>
      <c r="JUC153" s="55"/>
      <c r="JUD153" s="55"/>
      <c r="JUE153" s="55"/>
      <c r="JUF153" s="55"/>
      <c r="JUG153" s="55"/>
      <c r="JUH153" s="55"/>
      <c r="JUI153" s="55"/>
      <c r="JUJ153" s="55"/>
      <c r="JUK153" s="55"/>
      <c r="JUL153" s="55"/>
      <c r="JUM153" s="55"/>
      <c r="JUN153" s="55"/>
      <c r="JUO153" s="55"/>
      <c r="JUP153" s="55"/>
      <c r="JUQ153" s="55"/>
      <c r="JUR153" s="55"/>
      <c r="JUS153" s="55"/>
      <c r="JUT153" s="55"/>
      <c r="JUU153" s="55"/>
      <c r="JUV153" s="55"/>
      <c r="JUW153" s="55"/>
      <c r="JUX153" s="55"/>
      <c r="JUY153" s="55"/>
      <c r="JUZ153" s="55"/>
      <c r="JVA153" s="55"/>
      <c r="JVB153" s="55"/>
      <c r="JVC153" s="55"/>
      <c r="JVD153" s="55"/>
      <c r="JVE153" s="55"/>
      <c r="JVF153" s="55"/>
      <c r="JVG153" s="55"/>
      <c r="JVH153" s="55"/>
      <c r="JVI153" s="55"/>
      <c r="JVJ153" s="55"/>
      <c r="JVK153" s="55"/>
      <c r="JVL153" s="55"/>
      <c r="JVM153" s="55"/>
      <c r="JVN153" s="55"/>
      <c r="JVO153" s="55"/>
      <c r="JVP153" s="55"/>
      <c r="JVQ153" s="55"/>
      <c r="JVR153" s="55"/>
      <c r="JVS153" s="55"/>
      <c r="JVT153" s="55"/>
      <c r="JVU153" s="55"/>
      <c r="JVV153" s="55"/>
      <c r="JVW153" s="55"/>
      <c r="JVX153" s="55"/>
      <c r="JVY153" s="55"/>
      <c r="JVZ153" s="55"/>
      <c r="JWA153" s="55"/>
      <c r="JWB153" s="55"/>
      <c r="JWC153" s="55"/>
      <c r="JWD153" s="55"/>
      <c r="JWE153" s="55"/>
      <c r="JWF153" s="55"/>
      <c r="JWG153" s="55"/>
      <c r="JWH153" s="55"/>
      <c r="JWI153" s="55"/>
      <c r="JWJ153" s="55"/>
      <c r="JWK153" s="55"/>
      <c r="JWL153" s="55"/>
      <c r="JWM153" s="55"/>
      <c r="JWN153" s="55"/>
      <c r="JWO153" s="55"/>
      <c r="JWP153" s="55"/>
      <c r="JWQ153" s="55"/>
      <c r="JWR153" s="55"/>
      <c r="JWS153" s="55"/>
      <c r="JWT153" s="55"/>
      <c r="JWU153" s="55"/>
      <c r="JWV153" s="55"/>
      <c r="JWW153" s="55"/>
      <c r="JWX153" s="55"/>
      <c r="JWY153" s="55"/>
      <c r="JWZ153" s="55"/>
      <c r="JXA153" s="55"/>
      <c r="JXB153" s="55"/>
      <c r="JXC153" s="55"/>
      <c r="JXD153" s="55"/>
      <c r="JXE153" s="55"/>
      <c r="JXF153" s="55"/>
      <c r="JXG153" s="55"/>
      <c r="JXH153" s="55"/>
      <c r="JXI153" s="55"/>
      <c r="JXJ153" s="55"/>
      <c r="JXK153" s="55"/>
      <c r="JXL153" s="55"/>
      <c r="JXM153" s="55"/>
      <c r="JXN153" s="55"/>
      <c r="JXO153" s="55"/>
      <c r="JXP153" s="55"/>
      <c r="JXQ153" s="55"/>
      <c r="JXR153" s="55"/>
      <c r="JXS153" s="55"/>
      <c r="JXT153" s="55"/>
      <c r="JXU153" s="55"/>
      <c r="JXV153" s="55"/>
      <c r="JXW153" s="55"/>
      <c r="JXX153" s="55"/>
      <c r="JXY153" s="55"/>
      <c r="JXZ153" s="55"/>
      <c r="JYA153" s="55"/>
      <c r="JYB153" s="55"/>
      <c r="JYC153" s="55"/>
      <c r="JYJ153" s="55"/>
      <c r="JYK153" s="55"/>
      <c r="JYL153" s="55"/>
      <c r="JYM153" s="55"/>
      <c r="JYN153" s="55"/>
      <c r="JYO153" s="55"/>
      <c r="JYP153" s="55"/>
      <c r="JYQ153" s="55"/>
      <c r="JYR153" s="55"/>
      <c r="JYS153" s="55"/>
      <c r="JYT153" s="55"/>
      <c r="JYU153" s="55"/>
      <c r="JYV153" s="55"/>
      <c r="JYW153" s="55"/>
      <c r="JYX153" s="55"/>
      <c r="JYY153" s="55"/>
      <c r="JYZ153" s="55"/>
      <c r="JZA153" s="55"/>
      <c r="JZB153" s="55"/>
      <c r="JZC153" s="55"/>
      <c r="JZD153" s="55"/>
      <c r="JZE153" s="55"/>
      <c r="JZF153" s="55"/>
      <c r="JZG153" s="55"/>
      <c r="JZH153" s="55"/>
      <c r="JZI153" s="55"/>
      <c r="JZJ153" s="55"/>
      <c r="JZK153" s="55"/>
      <c r="JZL153" s="55"/>
      <c r="JZM153" s="55"/>
      <c r="JZN153" s="55"/>
      <c r="JZO153" s="55"/>
      <c r="JZP153" s="55"/>
      <c r="JZQ153" s="55"/>
      <c r="JZR153" s="55"/>
      <c r="JZS153" s="55"/>
      <c r="JZT153" s="55"/>
      <c r="JZU153" s="55"/>
      <c r="JZV153" s="55"/>
      <c r="JZW153" s="55"/>
      <c r="JZX153" s="55"/>
      <c r="JZY153" s="55"/>
      <c r="JZZ153" s="55"/>
      <c r="KAA153" s="55"/>
      <c r="KAB153" s="55"/>
      <c r="KAC153" s="55"/>
      <c r="KAD153" s="55"/>
      <c r="KAE153" s="55"/>
      <c r="KAF153" s="55"/>
      <c r="KAG153" s="55"/>
      <c r="KAH153" s="55"/>
      <c r="KAI153" s="55"/>
      <c r="KAJ153" s="55"/>
      <c r="KAK153" s="55"/>
      <c r="KAL153" s="55"/>
      <c r="KAM153" s="55"/>
      <c r="KAN153" s="55"/>
      <c r="KAO153" s="55"/>
      <c r="KAP153" s="55"/>
      <c r="KAQ153" s="55"/>
      <c r="KAR153" s="55"/>
      <c r="KAS153" s="55"/>
      <c r="KAT153" s="55"/>
      <c r="KAU153" s="55"/>
      <c r="KAV153" s="55"/>
      <c r="KAW153" s="55"/>
      <c r="KAX153" s="55"/>
      <c r="KAY153" s="55"/>
      <c r="KAZ153" s="55"/>
      <c r="KBA153" s="55"/>
      <c r="KBB153" s="55"/>
      <c r="KBC153" s="55"/>
      <c r="KBD153" s="55"/>
      <c r="KBE153" s="55"/>
      <c r="KBF153" s="55"/>
      <c r="KBG153" s="55"/>
      <c r="KBH153" s="55"/>
      <c r="KBI153" s="55"/>
      <c r="KBJ153" s="55"/>
      <c r="KBK153" s="55"/>
      <c r="KBL153" s="55"/>
      <c r="KBM153" s="55"/>
      <c r="KBN153" s="55"/>
      <c r="KBO153" s="55"/>
      <c r="KBP153" s="55"/>
      <c r="KBQ153" s="55"/>
      <c r="KBR153" s="55"/>
      <c r="KBS153" s="55"/>
      <c r="KBT153" s="55"/>
      <c r="KBU153" s="55"/>
      <c r="KBV153" s="55"/>
      <c r="KBW153" s="55"/>
      <c r="KBX153" s="55"/>
      <c r="KBY153" s="55"/>
      <c r="KBZ153" s="55"/>
      <c r="KCA153" s="55"/>
      <c r="KCB153" s="55"/>
      <c r="KCC153" s="55"/>
      <c r="KCD153" s="55"/>
      <c r="KCE153" s="55"/>
      <c r="KCF153" s="55"/>
      <c r="KCG153" s="55"/>
      <c r="KCH153" s="55"/>
      <c r="KCI153" s="55"/>
      <c r="KCJ153" s="55"/>
      <c r="KCK153" s="55"/>
      <c r="KCL153" s="55"/>
      <c r="KCM153" s="55"/>
      <c r="KCN153" s="55"/>
      <c r="KCO153" s="55"/>
      <c r="KCP153" s="55"/>
      <c r="KCQ153" s="55"/>
      <c r="KCR153" s="55"/>
      <c r="KCS153" s="55"/>
      <c r="KCT153" s="55"/>
      <c r="KCU153" s="55"/>
      <c r="KCV153" s="55"/>
      <c r="KCW153" s="55"/>
      <c r="KCX153" s="55"/>
      <c r="KCY153" s="55"/>
      <c r="KCZ153" s="55"/>
      <c r="KDA153" s="55"/>
      <c r="KDB153" s="55"/>
      <c r="KDC153" s="55"/>
      <c r="KDD153" s="55"/>
      <c r="KDE153" s="55"/>
      <c r="KDF153" s="55"/>
      <c r="KDG153" s="55"/>
      <c r="KDH153" s="55"/>
      <c r="KDI153" s="55"/>
      <c r="KDJ153" s="55"/>
      <c r="KDK153" s="55"/>
      <c r="KDL153" s="55"/>
      <c r="KDM153" s="55"/>
      <c r="KDN153" s="55"/>
      <c r="KDO153" s="55"/>
      <c r="KDP153" s="55"/>
      <c r="KDQ153" s="55"/>
      <c r="KDR153" s="55"/>
      <c r="KDS153" s="55"/>
      <c r="KDT153" s="55"/>
      <c r="KDU153" s="55"/>
      <c r="KDV153" s="55"/>
      <c r="KDW153" s="55"/>
      <c r="KDX153" s="55"/>
      <c r="KDY153" s="55"/>
      <c r="KDZ153" s="55"/>
      <c r="KEA153" s="55"/>
      <c r="KEB153" s="55"/>
      <c r="KEC153" s="55"/>
      <c r="KED153" s="55"/>
      <c r="KEE153" s="55"/>
      <c r="KEF153" s="55"/>
      <c r="KEG153" s="55"/>
      <c r="KEH153" s="55"/>
      <c r="KEI153" s="55"/>
      <c r="KEJ153" s="55"/>
      <c r="KEK153" s="55"/>
      <c r="KEL153" s="55"/>
      <c r="KEM153" s="55"/>
      <c r="KEN153" s="55"/>
      <c r="KEO153" s="55"/>
      <c r="KEP153" s="55"/>
      <c r="KEQ153" s="55"/>
      <c r="KER153" s="55"/>
      <c r="KES153" s="55"/>
      <c r="KET153" s="55"/>
      <c r="KEU153" s="55"/>
      <c r="KEV153" s="55"/>
      <c r="KEW153" s="55"/>
      <c r="KEX153" s="55"/>
      <c r="KEY153" s="55"/>
      <c r="KEZ153" s="55"/>
      <c r="KFA153" s="55"/>
      <c r="KFB153" s="55"/>
      <c r="KFC153" s="55"/>
      <c r="KFD153" s="55"/>
      <c r="KFE153" s="55"/>
      <c r="KFF153" s="55"/>
      <c r="KFG153" s="55"/>
      <c r="KFH153" s="55"/>
      <c r="KFI153" s="55"/>
      <c r="KFJ153" s="55"/>
      <c r="KFK153" s="55"/>
      <c r="KFL153" s="55"/>
      <c r="KFM153" s="55"/>
      <c r="KFN153" s="55"/>
      <c r="KFO153" s="55"/>
      <c r="KFP153" s="55"/>
      <c r="KFQ153" s="55"/>
      <c r="KFR153" s="55"/>
      <c r="KFS153" s="55"/>
      <c r="KFT153" s="55"/>
      <c r="KFU153" s="55"/>
      <c r="KFV153" s="55"/>
      <c r="KFW153" s="55"/>
      <c r="KFX153" s="55"/>
      <c r="KFY153" s="55"/>
      <c r="KFZ153" s="55"/>
      <c r="KGA153" s="55"/>
      <c r="KGB153" s="55"/>
      <c r="KGC153" s="55"/>
      <c r="KGD153" s="55"/>
      <c r="KGE153" s="55"/>
      <c r="KGF153" s="55"/>
      <c r="KGG153" s="55"/>
      <c r="KGH153" s="55"/>
      <c r="KGI153" s="55"/>
      <c r="KGJ153" s="55"/>
      <c r="KGK153" s="55"/>
      <c r="KGL153" s="55"/>
      <c r="KGM153" s="55"/>
      <c r="KGN153" s="55"/>
      <c r="KGO153" s="55"/>
      <c r="KGP153" s="55"/>
      <c r="KGQ153" s="55"/>
      <c r="KGR153" s="55"/>
      <c r="KGS153" s="55"/>
      <c r="KGT153" s="55"/>
      <c r="KGU153" s="55"/>
      <c r="KGV153" s="55"/>
      <c r="KGW153" s="55"/>
      <c r="KGX153" s="55"/>
      <c r="KGY153" s="55"/>
      <c r="KGZ153" s="55"/>
      <c r="KHA153" s="55"/>
      <c r="KHB153" s="55"/>
      <c r="KHC153" s="55"/>
      <c r="KHD153" s="55"/>
      <c r="KHE153" s="55"/>
      <c r="KHF153" s="55"/>
      <c r="KHG153" s="55"/>
      <c r="KHH153" s="55"/>
      <c r="KHI153" s="55"/>
      <c r="KHJ153" s="55"/>
      <c r="KHK153" s="55"/>
      <c r="KHL153" s="55"/>
      <c r="KHM153" s="55"/>
      <c r="KHN153" s="55"/>
      <c r="KHO153" s="55"/>
      <c r="KHP153" s="55"/>
      <c r="KHQ153" s="55"/>
      <c r="KHR153" s="55"/>
      <c r="KHS153" s="55"/>
      <c r="KHT153" s="55"/>
      <c r="KHU153" s="55"/>
      <c r="KHV153" s="55"/>
      <c r="KHW153" s="55"/>
      <c r="KHX153" s="55"/>
      <c r="KHY153" s="55"/>
      <c r="KIF153" s="55"/>
      <c r="KIG153" s="55"/>
      <c r="KIH153" s="55"/>
      <c r="KII153" s="55"/>
      <c r="KIJ153" s="55"/>
      <c r="KIK153" s="55"/>
      <c r="KIL153" s="55"/>
      <c r="KIM153" s="55"/>
      <c r="KIN153" s="55"/>
      <c r="KIO153" s="55"/>
      <c r="KIP153" s="55"/>
      <c r="KIQ153" s="55"/>
      <c r="KIR153" s="55"/>
      <c r="KIS153" s="55"/>
      <c r="KIT153" s="55"/>
      <c r="KIU153" s="55"/>
      <c r="KIV153" s="55"/>
      <c r="KIW153" s="55"/>
      <c r="KIX153" s="55"/>
      <c r="KIY153" s="55"/>
      <c r="KIZ153" s="55"/>
      <c r="KJA153" s="55"/>
      <c r="KJB153" s="55"/>
      <c r="KJC153" s="55"/>
      <c r="KJD153" s="55"/>
      <c r="KJE153" s="55"/>
      <c r="KJF153" s="55"/>
      <c r="KJG153" s="55"/>
      <c r="KJH153" s="55"/>
      <c r="KJI153" s="55"/>
      <c r="KJJ153" s="55"/>
      <c r="KJK153" s="55"/>
      <c r="KJL153" s="55"/>
      <c r="KJM153" s="55"/>
      <c r="KJN153" s="55"/>
      <c r="KJO153" s="55"/>
      <c r="KJP153" s="55"/>
      <c r="KJQ153" s="55"/>
      <c r="KJR153" s="55"/>
      <c r="KJS153" s="55"/>
      <c r="KJT153" s="55"/>
      <c r="KJU153" s="55"/>
      <c r="KJV153" s="55"/>
      <c r="KJW153" s="55"/>
      <c r="KJX153" s="55"/>
      <c r="KJY153" s="55"/>
      <c r="KJZ153" s="55"/>
      <c r="KKA153" s="55"/>
      <c r="KKB153" s="55"/>
      <c r="KKC153" s="55"/>
      <c r="KKD153" s="55"/>
      <c r="KKE153" s="55"/>
      <c r="KKF153" s="55"/>
      <c r="KKG153" s="55"/>
      <c r="KKH153" s="55"/>
      <c r="KKI153" s="55"/>
      <c r="KKJ153" s="55"/>
      <c r="KKK153" s="55"/>
      <c r="KKL153" s="55"/>
      <c r="KKM153" s="55"/>
      <c r="KKN153" s="55"/>
      <c r="KKO153" s="55"/>
      <c r="KKP153" s="55"/>
      <c r="KKQ153" s="55"/>
      <c r="KKR153" s="55"/>
      <c r="KKS153" s="55"/>
      <c r="KKT153" s="55"/>
      <c r="KKU153" s="55"/>
      <c r="KKV153" s="55"/>
      <c r="KKW153" s="55"/>
      <c r="KKX153" s="55"/>
      <c r="KKY153" s="55"/>
      <c r="KKZ153" s="55"/>
      <c r="KLA153" s="55"/>
      <c r="KLB153" s="55"/>
      <c r="KLC153" s="55"/>
      <c r="KLD153" s="55"/>
      <c r="KLE153" s="55"/>
      <c r="KLF153" s="55"/>
      <c r="KLG153" s="55"/>
      <c r="KLH153" s="55"/>
      <c r="KLI153" s="55"/>
      <c r="KLJ153" s="55"/>
      <c r="KLK153" s="55"/>
      <c r="KLL153" s="55"/>
      <c r="KLM153" s="55"/>
      <c r="KLN153" s="55"/>
      <c r="KLO153" s="55"/>
      <c r="KLP153" s="55"/>
      <c r="KLQ153" s="55"/>
      <c r="KLR153" s="55"/>
      <c r="KLS153" s="55"/>
      <c r="KLT153" s="55"/>
      <c r="KLU153" s="55"/>
      <c r="KLV153" s="55"/>
      <c r="KLW153" s="55"/>
      <c r="KLX153" s="55"/>
      <c r="KLY153" s="55"/>
      <c r="KLZ153" s="55"/>
      <c r="KMA153" s="55"/>
      <c r="KMB153" s="55"/>
      <c r="KMC153" s="55"/>
      <c r="KMD153" s="55"/>
      <c r="KME153" s="55"/>
      <c r="KMF153" s="55"/>
      <c r="KMG153" s="55"/>
      <c r="KMH153" s="55"/>
      <c r="KMI153" s="55"/>
      <c r="KMJ153" s="55"/>
      <c r="KMK153" s="55"/>
      <c r="KML153" s="55"/>
      <c r="KMM153" s="55"/>
      <c r="KMN153" s="55"/>
      <c r="KMO153" s="55"/>
      <c r="KMP153" s="55"/>
      <c r="KMQ153" s="55"/>
      <c r="KMR153" s="55"/>
      <c r="KMS153" s="55"/>
      <c r="KMT153" s="55"/>
      <c r="KMU153" s="55"/>
      <c r="KMV153" s="55"/>
      <c r="KMW153" s="55"/>
      <c r="KMX153" s="55"/>
      <c r="KMY153" s="55"/>
      <c r="KMZ153" s="55"/>
      <c r="KNA153" s="55"/>
      <c r="KNB153" s="55"/>
      <c r="KNC153" s="55"/>
      <c r="KND153" s="55"/>
      <c r="KNE153" s="55"/>
      <c r="KNF153" s="55"/>
      <c r="KNG153" s="55"/>
      <c r="KNH153" s="55"/>
      <c r="KNI153" s="55"/>
      <c r="KNJ153" s="55"/>
      <c r="KNK153" s="55"/>
      <c r="KNL153" s="55"/>
      <c r="KNM153" s="55"/>
      <c r="KNN153" s="55"/>
      <c r="KNO153" s="55"/>
      <c r="KNP153" s="55"/>
      <c r="KNQ153" s="55"/>
      <c r="KNR153" s="55"/>
      <c r="KNS153" s="55"/>
      <c r="KNT153" s="55"/>
      <c r="KNU153" s="55"/>
      <c r="KNV153" s="55"/>
      <c r="KNW153" s="55"/>
      <c r="KNX153" s="55"/>
      <c r="KNY153" s="55"/>
      <c r="KNZ153" s="55"/>
      <c r="KOA153" s="55"/>
      <c r="KOB153" s="55"/>
      <c r="KOC153" s="55"/>
      <c r="KOD153" s="55"/>
      <c r="KOE153" s="55"/>
      <c r="KOF153" s="55"/>
      <c r="KOG153" s="55"/>
      <c r="KOH153" s="55"/>
      <c r="KOI153" s="55"/>
      <c r="KOJ153" s="55"/>
      <c r="KOK153" s="55"/>
      <c r="KOL153" s="55"/>
      <c r="KOM153" s="55"/>
      <c r="KON153" s="55"/>
      <c r="KOO153" s="55"/>
      <c r="KOP153" s="55"/>
      <c r="KOQ153" s="55"/>
      <c r="KOR153" s="55"/>
      <c r="KOS153" s="55"/>
      <c r="KOT153" s="55"/>
      <c r="KOU153" s="55"/>
      <c r="KOV153" s="55"/>
      <c r="KOW153" s="55"/>
      <c r="KOX153" s="55"/>
      <c r="KOY153" s="55"/>
      <c r="KOZ153" s="55"/>
      <c r="KPA153" s="55"/>
      <c r="KPB153" s="55"/>
      <c r="KPC153" s="55"/>
      <c r="KPD153" s="55"/>
      <c r="KPE153" s="55"/>
      <c r="KPF153" s="55"/>
      <c r="KPG153" s="55"/>
      <c r="KPH153" s="55"/>
      <c r="KPI153" s="55"/>
      <c r="KPJ153" s="55"/>
      <c r="KPK153" s="55"/>
      <c r="KPL153" s="55"/>
      <c r="KPM153" s="55"/>
      <c r="KPN153" s="55"/>
      <c r="KPO153" s="55"/>
      <c r="KPP153" s="55"/>
      <c r="KPQ153" s="55"/>
      <c r="KPR153" s="55"/>
      <c r="KPS153" s="55"/>
      <c r="KPT153" s="55"/>
      <c r="KPU153" s="55"/>
      <c r="KPV153" s="55"/>
      <c r="KPW153" s="55"/>
      <c r="KPX153" s="55"/>
      <c r="KPY153" s="55"/>
      <c r="KPZ153" s="55"/>
      <c r="KQA153" s="55"/>
      <c r="KQB153" s="55"/>
      <c r="KQC153" s="55"/>
      <c r="KQD153" s="55"/>
      <c r="KQE153" s="55"/>
      <c r="KQF153" s="55"/>
      <c r="KQG153" s="55"/>
      <c r="KQH153" s="55"/>
      <c r="KQI153" s="55"/>
      <c r="KQJ153" s="55"/>
      <c r="KQK153" s="55"/>
      <c r="KQL153" s="55"/>
      <c r="KQM153" s="55"/>
      <c r="KQN153" s="55"/>
      <c r="KQO153" s="55"/>
      <c r="KQP153" s="55"/>
      <c r="KQQ153" s="55"/>
      <c r="KQR153" s="55"/>
      <c r="KQS153" s="55"/>
      <c r="KQT153" s="55"/>
      <c r="KQU153" s="55"/>
      <c r="KQV153" s="55"/>
      <c r="KQW153" s="55"/>
      <c r="KQX153" s="55"/>
      <c r="KQY153" s="55"/>
      <c r="KQZ153" s="55"/>
      <c r="KRA153" s="55"/>
      <c r="KRB153" s="55"/>
      <c r="KRC153" s="55"/>
      <c r="KRD153" s="55"/>
      <c r="KRE153" s="55"/>
      <c r="KRF153" s="55"/>
      <c r="KRG153" s="55"/>
      <c r="KRH153" s="55"/>
      <c r="KRI153" s="55"/>
      <c r="KRJ153" s="55"/>
      <c r="KRK153" s="55"/>
      <c r="KRL153" s="55"/>
      <c r="KRM153" s="55"/>
      <c r="KRN153" s="55"/>
      <c r="KRO153" s="55"/>
      <c r="KRP153" s="55"/>
      <c r="KRQ153" s="55"/>
      <c r="KRR153" s="55"/>
      <c r="KRS153" s="55"/>
      <c r="KRT153" s="55"/>
      <c r="KRU153" s="55"/>
      <c r="KSB153" s="55"/>
      <c r="KSC153" s="55"/>
      <c r="KSD153" s="55"/>
      <c r="KSE153" s="55"/>
      <c r="KSF153" s="55"/>
      <c r="KSG153" s="55"/>
      <c r="KSH153" s="55"/>
      <c r="KSI153" s="55"/>
      <c r="KSJ153" s="55"/>
      <c r="KSK153" s="55"/>
      <c r="KSL153" s="55"/>
      <c r="KSM153" s="55"/>
      <c r="KSN153" s="55"/>
      <c r="KSO153" s="55"/>
      <c r="KSP153" s="55"/>
      <c r="KSQ153" s="55"/>
      <c r="KSR153" s="55"/>
      <c r="KSS153" s="55"/>
      <c r="KST153" s="55"/>
      <c r="KSU153" s="55"/>
      <c r="KSV153" s="55"/>
      <c r="KSW153" s="55"/>
      <c r="KSX153" s="55"/>
      <c r="KSY153" s="55"/>
      <c r="KSZ153" s="55"/>
      <c r="KTA153" s="55"/>
      <c r="KTB153" s="55"/>
      <c r="KTC153" s="55"/>
      <c r="KTD153" s="55"/>
      <c r="KTE153" s="55"/>
      <c r="KTF153" s="55"/>
      <c r="KTG153" s="55"/>
      <c r="KTH153" s="55"/>
      <c r="KTI153" s="55"/>
      <c r="KTJ153" s="55"/>
      <c r="KTK153" s="55"/>
      <c r="KTL153" s="55"/>
      <c r="KTM153" s="55"/>
      <c r="KTN153" s="55"/>
      <c r="KTO153" s="55"/>
      <c r="KTP153" s="55"/>
      <c r="KTQ153" s="55"/>
      <c r="KTR153" s="55"/>
      <c r="KTS153" s="55"/>
      <c r="KTT153" s="55"/>
      <c r="KTU153" s="55"/>
      <c r="KTV153" s="55"/>
      <c r="KTW153" s="55"/>
      <c r="KTX153" s="55"/>
      <c r="KTY153" s="55"/>
      <c r="KTZ153" s="55"/>
      <c r="KUA153" s="55"/>
      <c r="KUB153" s="55"/>
      <c r="KUC153" s="55"/>
      <c r="KUD153" s="55"/>
      <c r="KUE153" s="55"/>
      <c r="KUF153" s="55"/>
      <c r="KUG153" s="55"/>
      <c r="KUH153" s="55"/>
      <c r="KUI153" s="55"/>
      <c r="KUJ153" s="55"/>
      <c r="KUK153" s="55"/>
      <c r="KUL153" s="55"/>
      <c r="KUM153" s="55"/>
      <c r="KUN153" s="55"/>
      <c r="KUO153" s="55"/>
      <c r="KUP153" s="55"/>
      <c r="KUQ153" s="55"/>
      <c r="KUR153" s="55"/>
      <c r="KUS153" s="55"/>
      <c r="KUT153" s="55"/>
      <c r="KUU153" s="55"/>
      <c r="KUV153" s="55"/>
      <c r="KUW153" s="55"/>
      <c r="KUX153" s="55"/>
      <c r="KUY153" s="55"/>
      <c r="KUZ153" s="55"/>
      <c r="KVA153" s="55"/>
      <c r="KVB153" s="55"/>
      <c r="KVC153" s="55"/>
      <c r="KVD153" s="55"/>
      <c r="KVE153" s="55"/>
      <c r="KVF153" s="55"/>
      <c r="KVG153" s="55"/>
      <c r="KVH153" s="55"/>
      <c r="KVI153" s="55"/>
      <c r="KVJ153" s="55"/>
      <c r="KVK153" s="55"/>
      <c r="KVL153" s="55"/>
      <c r="KVM153" s="55"/>
      <c r="KVN153" s="55"/>
      <c r="KVO153" s="55"/>
      <c r="KVP153" s="55"/>
      <c r="KVQ153" s="55"/>
      <c r="KVR153" s="55"/>
      <c r="KVS153" s="55"/>
      <c r="KVT153" s="55"/>
      <c r="KVU153" s="55"/>
      <c r="KVV153" s="55"/>
      <c r="KVW153" s="55"/>
      <c r="KVX153" s="55"/>
      <c r="KVY153" s="55"/>
      <c r="KVZ153" s="55"/>
      <c r="KWA153" s="55"/>
      <c r="KWB153" s="55"/>
      <c r="KWC153" s="55"/>
      <c r="KWD153" s="55"/>
      <c r="KWE153" s="55"/>
      <c r="KWF153" s="55"/>
      <c r="KWG153" s="55"/>
      <c r="KWH153" s="55"/>
      <c r="KWI153" s="55"/>
      <c r="KWJ153" s="55"/>
      <c r="KWK153" s="55"/>
      <c r="KWL153" s="55"/>
      <c r="KWM153" s="55"/>
      <c r="KWN153" s="55"/>
      <c r="KWO153" s="55"/>
      <c r="KWP153" s="55"/>
      <c r="KWQ153" s="55"/>
      <c r="KWR153" s="55"/>
      <c r="KWS153" s="55"/>
      <c r="KWT153" s="55"/>
      <c r="KWU153" s="55"/>
      <c r="KWV153" s="55"/>
      <c r="KWW153" s="55"/>
      <c r="KWX153" s="55"/>
      <c r="KWY153" s="55"/>
      <c r="KWZ153" s="55"/>
      <c r="KXA153" s="55"/>
      <c r="KXB153" s="55"/>
      <c r="KXC153" s="55"/>
      <c r="KXD153" s="55"/>
      <c r="KXE153" s="55"/>
      <c r="KXF153" s="55"/>
      <c r="KXG153" s="55"/>
      <c r="KXH153" s="55"/>
      <c r="KXI153" s="55"/>
      <c r="KXJ153" s="55"/>
      <c r="KXK153" s="55"/>
      <c r="KXL153" s="55"/>
      <c r="KXM153" s="55"/>
      <c r="KXN153" s="55"/>
      <c r="KXO153" s="55"/>
      <c r="KXP153" s="55"/>
      <c r="KXQ153" s="55"/>
      <c r="KXR153" s="55"/>
      <c r="KXS153" s="55"/>
      <c r="KXT153" s="55"/>
      <c r="KXU153" s="55"/>
      <c r="KXV153" s="55"/>
      <c r="KXW153" s="55"/>
      <c r="KXX153" s="55"/>
      <c r="KXY153" s="55"/>
      <c r="KXZ153" s="55"/>
      <c r="KYA153" s="55"/>
      <c r="KYB153" s="55"/>
      <c r="KYC153" s="55"/>
      <c r="KYD153" s="55"/>
      <c r="KYE153" s="55"/>
      <c r="KYF153" s="55"/>
      <c r="KYG153" s="55"/>
      <c r="KYH153" s="55"/>
      <c r="KYI153" s="55"/>
      <c r="KYJ153" s="55"/>
      <c r="KYK153" s="55"/>
      <c r="KYL153" s="55"/>
      <c r="KYM153" s="55"/>
      <c r="KYN153" s="55"/>
      <c r="KYO153" s="55"/>
      <c r="KYP153" s="55"/>
      <c r="KYQ153" s="55"/>
      <c r="KYR153" s="55"/>
      <c r="KYS153" s="55"/>
      <c r="KYT153" s="55"/>
      <c r="KYU153" s="55"/>
      <c r="KYV153" s="55"/>
      <c r="KYW153" s="55"/>
      <c r="KYX153" s="55"/>
      <c r="KYY153" s="55"/>
      <c r="KYZ153" s="55"/>
      <c r="KZA153" s="55"/>
      <c r="KZB153" s="55"/>
      <c r="KZC153" s="55"/>
      <c r="KZD153" s="55"/>
      <c r="KZE153" s="55"/>
      <c r="KZF153" s="55"/>
      <c r="KZG153" s="55"/>
      <c r="KZH153" s="55"/>
      <c r="KZI153" s="55"/>
      <c r="KZJ153" s="55"/>
      <c r="KZK153" s="55"/>
      <c r="KZL153" s="55"/>
      <c r="KZM153" s="55"/>
      <c r="KZN153" s="55"/>
      <c r="KZO153" s="55"/>
      <c r="KZP153" s="55"/>
      <c r="KZQ153" s="55"/>
      <c r="KZR153" s="55"/>
      <c r="KZS153" s="55"/>
      <c r="KZT153" s="55"/>
      <c r="KZU153" s="55"/>
      <c r="KZV153" s="55"/>
      <c r="KZW153" s="55"/>
      <c r="KZX153" s="55"/>
      <c r="KZY153" s="55"/>
      <c r="KZZ153" s="55"/>
      <c r="LAA153" s="55"/>
      <c r="LAB153" s="55"/>
      <c r="LAC153" s="55"/>
      <c r="LAD153" s="55"/>
      <c r="LAE153" s="55"/>
      <c r="LAF153" s="55"/>
      <c r="LAG153" s="55"/>
      <c r="LAH153" s="55"/>
      <c r="LAI153" s="55"/>
      <c r="LAJ153" s="55"/>
      <c r="LAK153" s="55"/>
      <c r="LAL153" s="55"/>
      <c r="LAM153" s="55"/>
      <c r="LAN153" s="55"/>
      <c r="LAO153" s="55"/>
      <c r="LAP153" s="55"/>
      <c r="LAQ153" s="55"/>
      <c r="LAR153" s="55"/>
      <c r="LAS153" s="55"/>
      <c r="LAT153" s="55"/>
      <c r="LAU153" s="55"/>
      <c r="LAV153" s="55"/>
      <c r="LAW153" s="55"/>
      <c r="LAX153" s="55"/>
      <c r="LAY153" s="55"/>
      <c r="LAZ153" s="55"/>
      <c r="LBA153" s="55"/>
      <c r="LBB153" s="55"/>
      <c r="LBC153" s="55"/>
      <c r="LBD153" s="55"/>
      <c r="LBE153" s="55"/>
      <c r="LBF153" s="55"/>
      <c r="LBG153" s="55"/>
      <c r="LBH153" s="55"/>
      <c r="LBI153" s="55"/>
      <c r="LBJ153" s="55"/>
      <c r="LBK153" s="55"/>
      <c r="LBL153" s="55"/>
      <c r="LBM153" s="55"/>
      <c r="LBN153" s="55"/>
      <c r="LBO153" s="55"/>
      <c r="LBP153" s="55"/>
      <c r="LBQ153" s="55"/>
      <c r="LBX153" s="55"/>
      <c r="LBY153" s="55"/>
      <c r="LBZ153" s="55"/>
      <c r="LCA153" s="55"/>
      <c r="LCB153" s="55"/>
      <c r="LCC153" s="55"/>
      <c r="LCD153" s="55"/>
      <c r="LCE153" s="55"/>
      <c r="LCF153" s="55"/>
      <c r="LCG153" s="55"/>
      <c r="LCH153" s="55"/>
      <c r="LCI153" s="55"/>
      <c r="LCJ153" s="55"/>
      <c r="LCK153" s="55"/>
      <c r="LCL153" s="55"/>
      <c r="LCM153" s="55"/>
      <c r="LCN153" s="55"/>
      <c r="LCO153" s="55"/>
      <c r="LCP153" s="55"/>
      <c r="LCQ153" s="55"/>
      <c r="LCR153" s="55"/>
      <c r="LCS153" s="55"/>
      <c r="LCT153" s="55"/>
      <c r="LCU153" s="55"/>
      <c r="LCV153" s="55"/>
      <c r="LCW153" s="55"/>
      <c r="LCX153" s="55"/>
      <c r="LCY153" s="55"/>
      <c r="LCZ153" s="55"/>
      <c r="LDA153" s="55"/>
      <c r="LDB153" s="55"/>
      <c r="LDC153" s="55"/>
      <c r="LDD153" s="55"/>
      <c r="LDE153" s="55"/>
      <c r="LDF153" s="55"/>
      <c r="LDG153" s="55"/>
      <c r="LDH153" s="55"/>
      <c r="LDI153" s="55"/>
      <c r="LDJ153" s="55"/>
      <c r="LDK153" s="55"/>
      <c r="LDL153" s="55"/>
      <c r="LDM153" s="55"/>
      <c r="LDN153" s="55"/>
      <c r="LDO153" s="55"/>
      <c r="LDP153" s="55"/>
      <c r="LDQ153" s="55"/>
      <c r="LDR153" s="55"/>
      <c r="LDS153" s="55"/>
      <c r="LDT153" s="55"/>
      <c r="LDU153" s="55"/>
      <c r="LDV153" s="55"/>
      <c r="LDW153" s="55"/>
      <c r="LDX153" s="55"/>
      <c r="LDY153" s="55"/>
      <c r="LDZ153" s="55"/>
      <c r="LEA153" s="55"/>
      <c r="LEB153" s="55"/>
      <c r="LEC153" s="55"/>
      <c r="LED153" s="55"/>
      <c r="LEE153" s="55"/>
      <c r="LEF153" s="55"/>
      <c r="LEG153" s="55"/>
      <c r="LEH153" s="55"/>
      <c r="LEI153" s="55"/>
      <c r="LEJ153" s="55"/>
      <c r="LEK153" s="55"/>
      <c r="LEL153" s="55"/>
      <c r="LEM153" s="55"/>
      <c r="LEN153" s="55"/>
      <c r="LEO153" s="55"/>
      <c r="LEP153" s="55"/>
      <c r="LEQ153" s="55"/>
      <c r="LER153" s="55"/>
      <c r="LES153" s="55"/>
      <c r="LET153" s="55"/>
      <c r="LEU153" s="55"/>
      <c r="LEV153" s="55"/>
      <c r="LEW153" s="55"/>
      <c r="LEX153" s="55"/>
      <c r="LEY153" s="55"/>
      <c r="LEZ153" s="55"/>
      <c r="LFA153" s="55"/>
      <c r="LFB153" s="55"/>
      <c r="LFC153" s="55"/>
      <c r="LFD153" s="55"/>
      <c r="LFE153" s="55"/>
      <c r="LFF153" s="55"/>
      <c r="LFG153" s="55"/>
      <c r="LFH153" s="55"/>
      <c r="LFI153" s="55"/>
      <c r="LFJ153" s="55"/>
      <c r="LFK153" s="55"/>
      <c r="LFL153" s="55"/>
      <c r="LFM153" s="55"/>
      <c r="LFN153" s="55"/>
      <c r="LFO153" s="55"/>
      <c r="LFP153" s="55"/>
      <c r="LFQ153" s="55"/>
      <c r="LFR153" s="55"/>
      <c r="LFS153" s="55"/>
      <c r="LFT153" s="55"/>
      <c r="LFU153" s="55"/>
      <c r="LFV153" s="55"/>
      <c r="LFW153" s="55"/>
      <c r="LFX153" s="55"/>
      <c r="LFY153" s="55"/>
      <c r="LFZ153" s="55"/>
      <c r="LGA153" s="55"/>
      <c r="LGB153" s="55"/>
      <c r="LGC153" s="55"/>
      <c r="LGD153" s="55"/>
      <c r="LGE153" s="55"/>
      <c r="LGF153" s="55"/>
      <c r="LGG153" s="55"/>
      <c r="LGH153" s="55"/>
      <c r="LGI153" s="55"/>
      <c r="LGJ153" s="55"/>
      <c r="LGK153" s="55"/>
      <c r="LGL153" s="55"/>
      <c r="LGM153" s="55"/>
      <c r="LGN153" s="55"/>
      <c r="LGO153" s="55"/>
      <c r="LGP153" s="55"/>
      <c r="LGQ153" s="55"/>
      <c r="LGR153" s="55"/>
      <c r="LGS153" s="55"/>
      <c r="LGT153" s="55"/>
      <c r="LGU153" s="55"/>
      <c r="LGV153" s="55"/>
      <c r="LGW153" s="55"/>
      <c r="LGX153" s="55"/>
      <c r="LGY153" s="55"/>
      <c r="LGZ153" s="55"/>
      <c r="LHA153" s="55"/>
      <c r="LHB153" s="55"/>
      <c r="LHC153" s="55"/>
      <c r="LHD153" s="55"/>
      <c r="LHE153" s="55"/>
      <c r="LHF153" s="55"/>
      <c r="LHG153" s="55"/>
      <c r="LHH153" s="55"/>
      <c r="LHI153" s="55"/>
      <c r="LHJ153" s="55"/>
      <c r="LHK153" s="55"/>
      <c r="LHL153" s="55"/>
      <c r="LHM153" s="55"/>
      <c r="LHN153" s="55"/>
      <c r="LHO153" s="55"/>
      <c r="LHP153" s="55"/>
      <c r="LHQ153" s="55"/>
      <c r="LHR153" s="55"/>
      <c r="LHS153" s="55"/>
      <c r="LHT153" s="55"/>
      <c r="LHU153" s="55"/>
      <c r="LHV153" s="55"/>
      <c r="LHW153" s="55"/>
      <c r="LHX153" s="55"/>
      <c r="LHY153" s="55"/>
      <c r="LHZ153" s="55"/>
      <c r="LIA153" s="55"/>
      <c r="LIB153" s="55"/>
      <c r="LIC153" s="55"/>
      <c r="LID153" s="55"/>
      <c r="LIE153" s="55"/>
      <c r="LIF153" s="55"/>
      <c r="LIG153" s="55"/>
      <c r="LIH153" s="55"/>
      <c r="LII153" s="55"/>
      <c r="LIJ153" s="55"/>
      <c r="LIK153" s="55"/>
      <c r="LIL153" s="55"/>
      <c r="LIM153" s="55"/>
      <c r="LIN153" s="55"/>
      <c r="LIO153" s="55"/>
      <c r="LIP153" s="55"/>
      <c r="LIQ153" s="55"/>
      <c r="LIR153" s="55"/>
      <c r="LIS153" s="55"/>
      <c r="LIT153" s="55"/>
      <c r="LIU153" s="55"/>
      <c r="LIV153" s="55"/>
      <c r="LIW153" s="55"/>
      <c r="LIX153" s="55"/>
      <c r="LIY153" s="55"/>
      <c r="LIZ153" s="55"/>
      <c r="LJA153" s="55"/>
      <c r="LJB153" s="55"/>
      <c r="LJC153" s="55"/>
      <c r="LJD153" s="55"/>
      <c r="LJE153" s="55"/>
      <c r="LJF153" s="55"/>
      <c r="LJG153" s="55"/>
      <c r="LJH153" s="55"/>
      <c r="LJI153" s="55"/>
      <c r="LJJ153" s="55"/>
      <c r="LJK153" s="55"/>
      <c r="LJL153" s="55"/>
      <c r="LJM153" s="55"/>
      <c r="LJN153" s="55"/>
      <c r="LJO153" s="55"/>
      <c r="LJP153" s="55"/>
      <c r="LJQ153" s="55"/>
      <c r="LJR153" s="55"/>
      <c r="LJS153" s="55"/>
      <c r="LJT153" s="55"/>
      <c r="LJU153" s="55"/>
      <c r="LJV153" s="55"/>
      <c r="LJW153" s="55"/>
      <c r="LJX153" s="55"/>
      <c r="LJY153" s="55"/>
      <c r="LJZ153" s="55"/>
      <c r="LKA153" s="55"/>
      <c r="LKB153" s="55"/>
      <c r="LKC153" s="55"/>
      <c r="LKD153" s="55"/>
      <c r="LKE153" s="55"/>
      <c r="LKF153" s="55"/>
      <c r="LKG153" s="55"/>
      <c r="LKH153" s="55"/>
      <c r="LKI153" s="55"/>
      <c r="LKJ153" s="55"/>
      <c r="LKK153" s="55"/>
      <c r="LKL153" s="55"/>
      <c r="LKM153" s="55"/>
      <c r="LKN153" s="55"/>
      <c r="LKO153" s="55"/>
      <c r="LKP153" s="55"/>
      <c r="LKQ153" s="55"/>
      <c r="LKR153" s="55"/>
      <c r="LKS153" s="55"/>
      <c r="LKT153" s="55"/>
      <c r="LKU153" s="55"/>
      <c r="LKV153" s="55"/>
      <c r="LKW153" s="55"/>
      <c r="LKX153" s="55"/>
      <c r="LKY153" s="55"/>
      <c r="LKZ153" s="55"/>
      <c r="LLA153" s="55"/>
      <c r="LLB153" s="55"/>
      <c r="LLC153" s="55"/>
      <c r="LLD153" s="55"/>
      <c r="LLE153" s="55"/>
      <c r="LLF153" s="55"/>
      <c r="LLG153" s="55"/>
      <c r="LLH153" s="55"/>
      <c r="LLI153" s="55"/>
      <c r="LLJ153" s="55"/>
      <c r="LLK153" s="55"/>
      <c r="LLL153" s="55"/>
      <c r="LLM153" s="55"/>
      <c r="LLT153" s="55"/>
      <c r="LLU153" s="55"/>
      <c r="LLV153" s="55"/>
      <c r="LLW153" s="55"/>
      <c r="LLX153" s="55"/>
      <c r="LLY153" s="55"/>
      <c r="LLZ153" s="55"/>
      <c r="LMA153" s="55"/>
      <c r="LMB153" s="55"/>
      <c r="LMC153" s="55"/>
      <c r="LMD153" s="55"/>
      <c r="LME153" s="55"/>
      <c r="LMF153" s="55"/>
      <c r="LMG153" s="55"/>
      <c r="LMH153" s="55"/>
      <c r="LMI153" s="55"/>
      <c r="LMJ153" s="55"/>
      <c r="LMK153" s="55"/>
      <c r="LML153" s="55"/>
      <c r="LMM153" s="55"/>
      <c r="LMN153" s="55"/>
      <c r="LMO153" s="55"/>
      <c r="LMP153" s="55"/>
      <c r="LMQ153" s="55"/>
      <c r="LMR153" s="55"/>
      <c r="LMS153" s="55"/>
      <c r="LMT153" s="55"/>
      <c r="LMU153" s="55"/>
      <c r="LMV153" s="55"/>
      <c r="LMW153" s="55"/>
      <c r="LMX153" s="55"/>
      <c r="LMY153" s="55"/>
      <c r="LMZ153" s="55"/>
      <c r="LNA153" s="55"/>
      <c r="LNB153" s="55"/>
      <c r="LNC153" s="55"/>
      <c r="LND153" s="55"/>
      <c r="LNE153" s="55"/>
      <c r="LNF153" s="55"/>
      <c r="LNG153" s="55"/>
      <c r="LNH153" s="55"/>
      <c r="LNI153" s="55"/>
      <c r="LNJ153" s="55"/>
      <c r="LNK153" s="55"/>
      <c r="LNL153" s="55"/>
      <c r="LNM153" s="55"/>
      <c r="LNN153" s="55"/>
      <c r="LNO153" s="55"/>
      <c r="LNP153" s="55"/>
      <c r="LNQ153" s="55"/>
      <c r="LNR153" s="55"/>
      <c r="LNS153" s="55"/>
      <c r="LNT153" s="55"/>
      <c r="LNU153" s="55"/>
      <c r="LNV153" s="55"/>
      <c r="LNW153" s="55"/>
      <c r="LNX153" s="55"/>
      <c r="LNY153" s="55"/>
      <c r="LNZ153" s="55"/>
      <c r="LOA153" s="55"/>
      <c r="LOB153" s="55"/>
      <c r="LOC153" s="55"/>
      <c r="LOD153" s="55"/>
      <c r="LOE153" s="55"/>
      <c r="LOF153" s="55"/>
      <c r="LOG153" s="55"/>
      <c r="LOH153" s="55"/>
      <c r="LOI153" s="55"/>
      <c r="LOJ153" s="55"/>
      <c r="LOK153" s="55"/>
      <c r="LOL153" s="55"/>
      <c r="LOM153" s="55"/>
      <c r="LON153" s="55"/>
      <c r="LOO153" s="55"/>
      <c r="LOP153" s="55"/>
      <c r="LOQ153" s="55"/>
      <c r="LOR153" s="55"/>
      <c r="LOS153" s="55"/>
      <c r="LOT153" s="55"/>
      <c r="LOU153" s="55"/>
      <c r="LOV153" s="55"/>
      <c r="LOW153" s="55"/>
      <c r="LOX153" s="55"/>
      <c r="LOY153" s="55"/>
      <c r="LOZ153" s="55"/>
      <c r="LPA153" s="55"/>
      <c r="LPB153" s="55"/>
      <c r="LPC153" s="55"/>
      <c r="LPD153" s="55"/>
      <c r="LPE153" s="55"/>
      <c r="LPF153" s="55"/>
      <c r="LPG153" s="55"/>
      <c r="LPH153" s="55"/>
      <c r="LPI153" s="55"/>
      <c r="LPJ153" s="55"/>
      <c r="LPK153" s="55"/>
      <c r="LPL153" s="55"/>
      <c r="LPM153" s="55"/>
      <c r="LPN153" s="55"/>
      <c r="LPO153" s="55"/>
      <c r="LPP153" s="55"/>
      <c r="LPQ153" s="55"/>
      <c r="LPR153" s="55"/>
      <c r="LPS153" s="55"/>
      <c r="LPT153" s="55"/>
      <c r="LPU153" s="55"/>
      <c r="LPV153" s="55"/>
      <c r="LPW153" s="55"/>
      <c r="LPX153" s="55"/>
      <c r="LPY153" s="55"/>
      <c r="LPZ153" s="55"/>
      <c r="LQA153" s="55"/>
      <c r="LQB153" s="55"/>
      <c r="LQC153" s="55"/>
      <c r="LQD153" s="55"/>
      <c r="LQE153" s="55"/>
      <c r="LQF153" s="55"/>
      <c r="LQG153" s="55"/>
      <c r="LQH153" s="55"/>
      <c r="LQI153" s="55"/>
      <c r="LQJ153" s="55"/>
      <c r="LQK153" s="55"/>
      <c r="LQL153" s="55"/>
      <c r="LQM153" s="55"/>
      <c r="LQN153" s="55"/>
      <c r="LQO153" s="55"/>
      <c r="LQP153" s="55"/>
      <c r="LQQ153" s="55"/>
      <c r="LQR153" s="55"/>
      <c r="LQS153" s="55"/>
      <c r="LQT153" s="55"/>
      <c r="LQU153" s="55"/>
      <c r="LQV153" s="55"/>
      <c r="LQW153" s="55"/>
      <c r="LQX153" s="55"/>
      <c r="LQY153" s="55"/>
      <c r="LQZ153" s="55"/>
      <c r="LRA153" s="55"/>
      <c r="LRB153" s="55"/>
      <c r="LRC153" s="55"/>
      <c r="LRD153" s="55"/>
      <c r="LRE153" s="55"/>
      <c r="LRF153" s="55"/>
      <c r="LRG153" s="55"/>
      <c r="LRH153" s="55"/>
      <c r="LRI153" s="55"/>
      <c r="LRJ153" s="55"/>
      <c r="LRK153" s="55"/>
      <c r="LRL153" s="55"/>
      <c r="LRM153" s="55"/>
      <c r="LRN153" s="55"/>
      <c r="LRO153" s="55"/>
      <c r="LRP153" s="55"/>
      <c r="LRQ153" s="55"/>
      <c r="LRR153" s="55"/>
      <c r="LRS153" s="55"/>
      <c r="LRT153" s="55"/>
      <c r="LRU153" s="55"/>
      <c r="LRV153" s="55"/>
      <c r="LRW153" s="55"/>
      <c r="LRX153" s="55"/>
      <c r="LRY153" s="55"/>
      <c r="LRZ153" s="55"/>
      <c r="LSA153" s="55"/>
      <c r="LSB153" s="55"/>
      <c r="LSC153" s="55"/>
      <c r="LSD153" s="55"/>
      <c r="LSE153" s="55"/>
      <c r="LSF153" s="55"/>
      <c r="LSG153" s="55"/>
      <c r="LSH153" s="55"/>
      <c r="LSI153" s="55"/>
      <c r="LSJ153" s="55"/>
      <c r="LSK153" s="55"/>
      <c r="LSL153" s="55"/>
      <c r="LSM153" s="55"/>
      <c r="LSN153" s="55"/>
      <c r="LSO153" s="55"/>
      <c r="LSP153" s="55"/>
      <c r="LSQ153" s="55"/>
      <c r="LSR153" s="55"/>
      <c r="LSS153" s="55"/>
      <c r="LST153" s="55"/>
      <c r="LSU153" s="55"/>
      <c r="LSV153" s="55"/>
      <c r="LSW153" s="55"/>
      <c r="LSX153" s="55"/>
      <c r="LSY153" s="55"/>
      <c r="LSZ153" s="55"/>
      <c r="LTA153" s="55"/>
      <c r="LTB153" s="55"/>
      <c r="LTC153" s="55"/>
      <c r="LTD153" s="55"/>
      <c r="LTE153" s="55"/>
      <c r="LTF153" s="55"/>
      <c r="LTG153" s="55"/>
      <c r="LTH153" s="55"/>
      <c r="LTI153" s="55"/>
      <c r="LTJ153" s="55"/>
      <c r="LTK153" s="55"/>
      <c r="LTL153" s="55"/>
      <c r="LTM153" s="55"/>
      <c r="LTN153" s="55"/>
      <c r="LTO153" s="55"/>
      <c r="LTP153" s="55"/>
      <c r="LTQ153" s="55"/>
      <c r="LTR153" s="55"/>
      <c r="LTS153" s="55"/>
      <c r="LTT153" s="55"/>
      <c r="LTU153" s="55"/>
      <c r="LTV153" s="55"/>
      <c r="LTW153" s="55"/>
      <c r="LTX153" s="55"/>
      <c r="LTY153" s="55"/>
      <c r="LTZ153" s="55"/>
      <c r="LUA153" s="55"/>
      <c r="LUB153" s="55"/>
      <c r="LUC153" s="55"/>
      <c r="LUD153" s="55"/>
      <c r="LUE153" s="55"/>
      <c r="LUF153" s="55"/>
      <c r="LUG153" s="55"/>
      <c r="LUH153" s="55"/>
      <c r="LUI153" s="55"/>
      <c r="LUJ153" s="55"/>
      <c r="LUK153" s="55"/>
      <c r="LUL153" s="55"/>
      <c r="LUM153" s="55"/>
      <c r="LUN153" s="55"/>
      <c r="LUO153" s="55"/>
      <c r="LUP153" s="55"/>
      <c r="LUQ153" s="55"/>
      <c r="LUR153" s="55"/>
      <c r="LUS153" s="55"/>
      <c r="LUT153" s="55"/>
      <c r="LUU153" s="55"/>
      <c r="LUV153" s="55"/>
      <c r="LUW153" s="55"/>
      <c r="LUX153" s="55"/>
      <c r="LUY153" s="55"/>
      <c r="LUZ153" s="55"/>
      <c r="LVA153" s="55"/>
      <c r="LVB153" s="55"/>
      <c r="LVC153" s="55"/>
      <c r="LVD153" s="55"/>
      <c r="LVE153" s="55"/>
      <c r="LVF153" s="55"/>
      <c r="LVG153" s="55"/>
      <c r="LVH153" s="55"/>
      <c r="LVI153" s="55"/>
      <c r="LVP153" s="55"/>
      <c r="LVQ153" s="55"/>
      <c r="LVR153" s="55"/>
      <c r="LVS153" s="55"/>
      <c r="LVT153" s="55"/>
      <c r="LVU153" s="55"/>
      <c r="LVV153" s="55"/>
      <c r="LVW153" s="55"/>
      <c r="LVX153" s="55"/>
      <c r="LVY153" s="55"/>
      <c r="LVZ153" s="55"/>
      <c r="LWA153" s="55"/>
      <c r="LWB153" s="55"/>
      <c r="LWC153" s="55"/>
      <c r="LWD153" s="55"/>
      <c r="LWE153" s="55"/>
      <c r="LWF153" s="55"/>
      <c r="LWG153" s="55"/>
      <c r="LWH153" s="55"/>
      <c r="LWI153" s="55"/>
      <c r="LWJ153" s="55"/>
      <c r="LWK153" s="55"/>
      <c r="LWL153" s="55"/>
      <c r="LWM153" s="55"/>
      <c r="LWN153" s="55"/>
      <c r="LWO153" s="55"/>
      <c r="LWP153" s="55"/>
      <c r="LWQ153" s="55"/>
      <c r="LWR153" s="55"/>
      <c r="LWS153" s="55"/>
      <c r="LWT153" s="55"/>
      <c r="LWU153" s="55"/>
      <c r="LWV153" s="55"/>
      <c r="LWW153" s="55"/>
      <c r="LWX153" s="55"/>
      <c r="LWY153" s="55"/>
      <c r="LWZ153" s="55"/>
      <c r="LXA153" s="55"/>
      <c r="LXB153" s="55"/>
      <c r="LXC153" s="55"/>
      <c r="LXD153" s="55"/>
      <c r="LXE153" s="55"/>
      <c r="LXF153" s="55"/>
      <c r="LXG153" s="55"/>
      <c r="LXH153" s="55"/>
      <c r="LXI153" s="55"/>
      <c r="LXJ153" s="55"/>
      <c r="LXK153" s="55"/>
      <c r="LXL153" s="55"/>
      <c r="LXM153" s="55"/>
      <c r="LXN153" s="55"/>
      <c r="LXO153" s="55"/>
      <c r="LXP153" s="55"/>
      <c r="LXQ153" s="55"/>
      <c r="LXR153" s="55"/>
      <c r="LXS153" s="55"/>
      <c r="LXT153" s="55"/>
      <c r="LXU153" s="55"/>
      <c r="LXV153" s="55"/>
      <c r="LXW153" s="55"/>
      <c r="LXX153" s="55"/>
      <c r="LXY153" s="55"/>
      <c r="LXZ153" s="55"/>
      <c r="LYA153" s="55"/>
      <c r="LYB153" s="55"/>
      <c r="LYC153" s="55"/>
      <c r="LYD153" s="55"/>
      <c r="LYE153" s="55"/>
      <c r="LYF153" s="55"/>
      <c r="LYG153" s="55"/>
      <c r="LYH153" s="55"/>
      <c r="LYI153" s="55"/>
      <c r="LYJ153" s="55"/>
      <c r="LYK153" s="55"/>
      <c r="LYL153" s="55"/>
      <c r="LYM153" s="55"/>
      <c r="LYN153" s="55"/>
      <c r="LYO153" s="55"/>
      <c r="LYP153" s="55"/>
      <c r="LYQ153" s="55"/>
      <c r="LYR153" s="55"/>
      <c r="LYS153" s="55"/>
      <c r="LYT153" s="55"/>
      <c r="LYU153" s="55"/>
      <c r="LYV153" s="55"/>
      <c r="LYW153" s="55"/>
      <c r="LYX153" s="55"/>
      <c r="LYY153" s="55"/>
      <c r="LYZ153" s="55"/>
      <c r="LZA153" s="55"/>
      <c r="LZB153" s="55"/>
      <c r="LZC153" s="55"/>
      <c r="LZD153" s="55"/>
      <c r="LZE153" s="55"/>
      <c r="LZF153" s="55"/>
      <c r="LZG153" s="55"/>
      <c r="LZH153" s="55"/>
      <c r="LZI153" s="55"/>
      <c r="LZJ153" s="55"/>
      <c r="LZK153" s="55"/>
      <c r="LZL153" s="55"/>
      <c r="LZM153" s="55"/>
      <c r="LZN153" s="55"/>
      <c r="LZO153" s="55"/>
      <c r="LZP153" s="55"/>
      <c r="LZQ153" s="55"/>
      <c r="LZR153" s="55"/>
      <c r="LZS153" s="55"/>
      <c r="LZT153" s="55"/>
      <c r="LZU153" s="55"/>
      <c r="LZV153" s="55"/>
      <c r="LZW153" s="55"/>
      <c r="LZX153" s="55"/>
      <c r="LZY153" s="55"/>
      <c r="LZZ153" s="55"/>
      <c r="MAA153" s="55"/>
      <c r="MAB153" s="55"/>
      <c r="MAC153" s="55"/>
      <c r="MAD153" s="55"/>
      <c r="MAE153" s="55"/>
      <c r="MAF153" s="55"/>
      <c r="MAG153" s="55"/>
      <c r="MAH153" s="55"/>
      <c r="MAI153" s="55"/>
      <c r="MAJ153" s="55"/>
      <c r="MAK153" s="55"/>
      <c r="MAL153" s="55"/>
      <c r="MAM153" s="55"/>
      <c r="MAN153" s="55"/>
      <c r="MAO153" s="55"/>
      <c r="MAP153" s="55"/>
      <c r="MAQ153" s="55"/>
      <c r="MAR153" s="55"/>
      <c r="MAS153" s="55"/>
      <c r="MAT153" s="55"/>
      <c r="MAU153" s="55"/>
      <c r="MAV153" s="55"/>
      <c r="MAW153" s="55"/>
      <c r="MAX153" s="55"/>
      <c r="MAY153" s="55"/>
      <c r="MAZ153" s="55"/>
      <c r="MBA153" s="55"/>
      <c r="MBB153" s="55"/>
      <c r="MBC153" s="55"/>
      <c r="MBD153" s="55"/>
      <c r="MBE153" s="55"/>
      <c r="MBF153" s="55"/>
      <c r="MBG153" s="55"/>
      <c r="MBH153" s="55"/>
      <c r="MBI153" s="55"/>
      <c r="MBJ153" s="55"/>
      <c r="MBK153" s="55"/>
      <c r="MBL153" s="55"/>
      <c r="MBM153" s="55"/>
      <c r="MBN153" s="55"/>
      <c r="MBO153" s="55"/>
      <c r="MBP153" s="55"/>
      <c r="MBQ153" s="55"/>
      <c r="MBR153" s="55"/>
      <c r="MBS153" s="55"/>
      <c r="MBT153" s="55"/>
      <c r="MBU153" s="55"/>
      <c r="MBV153" s="55"/>
      <c r="MBW153" s="55"/>
      <c r="MBX153" s="55"/>
      <c r="MBY153" s="55"/>
      <c r="MBZ153" s="55"/>
      <c r="MCA153" s="55"/>
      <c r="MCB153" s="55"/>
      <c r="MCC153" s="55"/>
      <c r="MCD153" s="55"/>
      <c r="MCE153" s="55"/>
      <c r="MCF153" s="55"/>
      <c r="MCG153" s="55"/>
      <c r="MCH153" s="55"/>
      <c r="MCI153" s="55"/>
      <c r="MCJ153" s="55"/>
      <c r="MCK153" s="55"/>
      <c r="MCL153" s="55"/>
      <c r="MCM153" s="55"/>
      <c r="MCN153" s="55"/>
      <c r="MCO153" s="55"/>
      <c r="MCP153" s="55"/>
      <c r="MCQ153" s="55"/>
      <c r="MCR153" s="55"/>
      <c r="MCS153" s="55"/>
      <c r="MCT153" s="55"/>
      <c r="MCU153" s="55"/>
      <c r="MCV153" s="55"/>
      <c r="MCW153" s="55"/>
      <c r="MCX153" s="55"/>
      <c r="MCY153" s="55"/>
      <c r="MCZ153" s="55"/>
      <c r="MDA153" s="55"/>
      <c r="MDB153" s="55"/>
      <c r="MDC153" s="55"/>
      <c r="MDD153" s="55"/>
      <c r="MDE153" s="55"/>
      <c r="MDF153" s="55"/>
      <c r="MDG153" s="55"/>
      <c r="MDH153" s="55"/>
      <c r="MDI153" s="55"/>
      <c r="MDJ153" s="55"/>
      <c r="MDK153" s="55"/>
      <c r="MDL153" s="55"/>
      <c r="MDM153" s="55"/>
      <c r="MDN153" s="55"/>
      <c r="MDO153" s="55"/>
      <c r="MDP153" s="55"/>
      <c r="MDQ153" s="55"/>
      <c r="MDR153" s="55"/>
      <c r="MDS153" s="55"/>
      <c r="MDT153" s="55"/>
      <c r="MDU153" s="55"/>
      <c r="MDV153" s="55"/>
      <c r="MDW153" s="55"/>
      <c r="MDX153" s="55"/>
      <c r="MDY153" s="55"/>
      <c r="MDZ153" s="55"/>
      <c r="MEA153" s="55"/>
      <c r="MEB153" s="55"/>
      <c r="MEC153" s="55"/>
      <c r="MED153" s="55"/>
      <c r="MEE153" s="55"/>
      <c r="MEF153" s="55"/>
      <c r="MEG153" s="55"/>
      <c r="MEH153" s="55"/>
      <c r="MEI153" s="55"/>
      <c r="MEJ153" s="55"/>
      <c r="MEK153" s="55"/>
      <c r="MEL153" s="55"/>
      <c r="MEM153" s="55"/>
      <c r="MEN153" s="55"/>
      <c r="MEO153" s="55"/>
      <c r="MEP153" s="55"/>
      <c r="MEQ153" s="55"/>
      <c r="MER153" s="55"/>
      <c r="MES153" s="55"/>
      <c r="MET153" s="55"/>
      <c r="MEU153" s="55"/>
      <c r="MEV153" s="55"/>
      <c r="MEW153" s="55"/>
      <c r="MEX153" s="55"/>
      <c r="MEY153" s="55"/>
      <c r="MEZ153" s="55"/>
      <c r="MFA153" s="55"/>
      <c r="MFB153" s="55"/>
      <c r="MFC153" s="55"/>
      <c r="MFD153" s="55"/>
      <c r="MFE153" s="55"/>
      <c r="MFL153" s="55"/>
      <c r="MFM153" s="55"/>
      <c r="MFN153" s="55"/>
      <c r="MFO153" s="55"/>
      <c r="MFP153" s="55"/>
      <c r="MFQ153" s="55"/>
      <c r="MFR153" s="55"/>
      <c r="MFS153" s="55"/>
      <c r="MFT153" s="55"/>
      <c r="MFU153" s="55"/>
      <c r="MFV153" s="55"/>
      <c r="MFW153" s="55"/>
      <c r="MFX153" s="55"/>
      <c r="MFY153" s="55"/>
      <c r="MFZ153" s="55"/>
      <c r="MGA153" s="55"/>
      <c r="MGB153" s="55"/>
      <c r="MGC153" s="55"/>
      <c r="MGD153" s="55"/>
      <c r="MGE153" s="55"/>
      <c r="MGF153" s="55"/>
      <c r="MGG153" s="55"/>
      <c r="MGH153" s="55"/>
      <c r="MGI153" s="55"/>
      <c r="MGJ153" s="55"/>
      <c r="MGK153" s="55"/>
      <c r="MGL153" s="55"/>
      <c r="MGM153" s="55"/>
      <c r="MGN153" s="55"/>
      <c r="MGO153" s="55"/>
      <c r="MGP153" s="55"/>
      <c r="MGQ153" s="55"/>
      <c r="MGR153" s="55"/>
      <c r="MGS153" s="55"/>
      <c r="MGT153" s="55"/>
      <c r="MGU153" s="55"/>
      <c r="MGV153" s="55"/>
      <c r="MGW153" s="55"/>
      <c r="MGX153" s="55"/>
      <c r="MGY153" s="55"/>
      <c r="MGZ153" s="55"/>
      <c r="MHA153" s="55"/>
      <c r="MHB153" s="55"/>
      <c r="MHC153" s="55"/>
      <c r="MHD153" s="55"/>
      <c r="MHE153" s="55"/>
      <c r="MHF153" s="55"/>
      <c r="MHG153" s="55"/>
      <c r="MHH153" s="55"/>
      <c r="MHI153" s="55"/>
      <c r="MHJ153" s="55"/>
      <c r="MHK153" s="55"/>
      <c r="MHL153" s="55"/>
      <c r="MHM153" s="55"/>
      <c r="MHN153" s="55"/>
      <c r="MHO153" s="55"/>
      <c r="MHP153" s="55"/>
      <c r="MHQ153" s="55"/>
      <c r="MHR153" s="55"/>
      <c r="MHS153" s="55"/>
      <c r="MHT153" s="55"/>
      <c r="MHU153" s="55"/>
      <c r="MHV153" s="55"/>
      <c r="MHW153" s="55"/>
      <c r="MHX153" s="55"/>
      <c r="MHY153" s="55"/>
      <c r="MHZ153" s="55"/>
      <c r="MIA153" s="55"/>
      <c r="MIB153" s="55"/>
      <c r="MIC153" s="55"/>
      <c r="MID153" s="55"/>
      <c r="MIE153" s="55"/>
      <c r="MIF153" s="55"/>
      <c r="MIG153" s="55"/>
      <c r="MIH153" s="55"/>
      <c r="MII153" s="55"/>
      <c r="MIJ153" s="55"/>
      <c r="MIK153" s="55"/>
      <c r="MIL153" s="55"/>
      <c r="MIM153" s="55"/>
      <c r="MIN153" s="55"/>
      <c r="MIO153" s="55"/>
      <c r="MIP153" s="55"/>
      <c r="MIQ153" s="55"/>
      <c r="MIR153" s="55"/>
      <c r="MIS153" s="55"/>
      <c r="MIT153" s="55"/>
      <c r="MIU153" s="55"/>
      <c r="MIV153" s="55"/>
      <c r="MIW153" s="55"/>
      <c r="MIX153" s="55"/>
      <c r="MIY153" s="55"/>
      <c r="MIZ153" s="55"/>
      <c r="MJA153" s="55"/>
      <c r="MJB153" s="55"/>
      <c r="MJC153" s="55"/>
      <c r="MJD153" s="55"/>
      <c r="MJE153" s="55"/>
      <c r="MJF153" s="55"/>
      <c r="MJG153" s="55"/>
      <c r="MJH153" s="55"/>
      <c r="MJI153" s="55"/>
      <c r="MJJ153" s="55"/>
      <c r="MJK153" s="55"/>
      <c r="MJL153" s="55"/>
      <c r="MJM153" s="55"/>
      <c r="MJN153" s="55"/>
      <c r="MJO153" s="55"/>
      <c r="MJP153" s="55"/>
      <c r="MJQ153" s="55"/>
      <c r="MJR153" s="55"/>
      <c r="MJS153" s="55"/>
      <c r="MJT153" s="55"/>
      <c r="MJU153" s="55"/>
      <c r="MJV153" s="55"/>
      <c r="MJW153" s="55"/>
      <c r="MJX153" s="55"/>
      <c r="MJY153" s="55"/>
      <c r="MJZ153" s="55"/>
      <c r="MKA153" s="55"/>
      <c r="MKB153" s="55"/>
      <c r="MKC153" s="55"/>
      <c r="MKD153" s="55"/>
      <c r="MKE153" s="55"/>
      <c r="MKF153" s="55"/>
      <c r="MKG153" s="55"/>
      <c r="MKH153" s="55"/>
      <c r="MKI153" s="55"/>
      <c r="MKJ153" s="55"/>
      <c r="MKK153" s="55"/>
      <c r="MKL153" s="55"/>
      <c r="MKM153" s="55"/>
      <c r="MKN153" s="55"/>
      <c r="MKO153" s="55"/>
      <c r="MKP153" s="55"/>
      <c r="MKQ153" s="55"/>
      <c r="MKR153" s="55"/>
      <c r="MKS153" s="55"/>
      <c r="MKT153" s="55"/>
      <c r="MKU153" s="55"/>
      <c r="MKV153" s="55"/>
      <c r="MKW153" s="55"/>
      <c r="MKX153" s="55"/>
      <c r="MKY153" s="55"/>
      <c r="MKZ153" s="55"/>
      <c r="MLA153" s="55"/>
      <c r="MLB153" s="55"/>
      <c r="MLC153" s="55"/>
      <c r="MLD153" s="55"/>
      <c r="MLE153" s="55"/>
      <c r="MLF153" s="55"/>
      <c r="MLG153" s="55"/>
      <c r="MLH153" s="55"/>
      <c r="MLI153" s="55"/>
      <c r="MLJ153" s="55"/>
      <c r="MLK153" s="55"/>
      <c r="MLL153" s="55"/>
      <c r="MLM153" s="55"/>
      <c r="MLN153" s="55"/>
      <c r="MLO153" s="55"/>
      <c r="MLP153" s="55"/>
      <c r="MLQ153" s="55"/>
      <c r="MLR153" s="55"/>
      <c r="MLS153" s="55"/>
      <c r="MLT153" s="55"/>
      <c r="MLU153" s="55"/>
      <c r="MLV153" s="55"/>
      <c r="MLW153" s="55"/>
      <c r="MLX153" s="55"/>
      <c r="MLY153" s="55"/>
      <c r="MLZ153" s="55"/>
      <c r="MMA153" s="55"/>
      <c r="MMB153" s="55"/>
      <c r="MMC153" s="55"/>
      <c r="MMD153" s="55"/>
      <c r="MME153" s="55"/>
      <c r="MMF153" s="55"/>
      <c r="MMG153" s="55"/>
      <c r="MMH153" s="55"/>
      <c r="MMI153" s="55"/>
      <c r="MMJ153" s="55"/>
      <c r="MMK153" s="55"/>
      <c r="MML153" s="55"/>
      <c r="MMM153" s="55"/>
      <c r="MMN153" s="55"/>
      <c r="MMO153" s="55"/>
      <c r="MMP153" s="55"/>
      <c r="MMQ153" s="55"/>
      <c r="MMR153" s="55"/>
      <c r="MMS153" s="55"/>
      <c r="MMT153" s="55"/>
      <c r="MMU153" s="55"/>
      <c r="MMV153" s="55"/>
      <c r="MMW153" s="55"/>
      <c r="MMX153" s="55"/>
      <c r="MMY153" s="55"/>
      <c r="MMZ153" s="55"/>
      <c r="MNA153" s="55"/>
      <c r="MNB153" s="55"/>
      <c r="MNC153" s="55"/>
      <c r="MND153" s="55"/>
      <c r="MNE153" s="55"/>
      <c r="MNF153" s="55"/>
      <c r="MNG153" s="55"/>
      <c r="MNH153" s="55"/>
      <c r="MNI153" s="55"/>
      <c r="MNJ153" s="55"/>
      <c r="MNK153" s="55"/>
      <c r="MNL153" s="55"/>
      <c r="MNM153" s="55"/>
      <c r="MNN153" s="55"/>
      <c r="MNO153" s="55"/>
      <c r="MNP153" s="55"/>
      <c r="MNQ153" s="55"/>
      <c r="MNR153" s="55"/>
      <c r="MNS153" s="55"/>
      <c r="MNT153" s="55"/>
      <c r="MNU153" s="55"/>
      <c r="MNV153" s="55"/>
      <c r="MNW153" s="55"/>
      <c r="MNX153" s="55"/>
      <c r="MNY153" s="55"/>
      <c r="MNZ153" s="55"/>
      <c r="MOA153" s="55"/>
      <c r="MOB153" s="55"/>
      <c r="MOC153" s="55"/>
      <c r="MOD153" s="55"/>
      <c r="MOE153" s="55"/>
      <c r="MOF153" s="55"/>
      <c r="MOG153" s="55"/>
      <c r="MOH153" s="55"/>
      <c r="MOI153" s="55"/>
      <c r="MOJ153" s="55"/>
      <c r="MOK153" s="55"/>
      <c r="MOL153" s="55"/>
      <c r="MOM153" s="55"/>
      <c r="MON153" s="55"/>
      <c r="MOO153" s="55"/>
      <c r="MOP153" s="55"/>
      <c r="MOQ153" s="55"/>
      <c r="MOR153" s="55"/>
      <c r="MOS153" s="55"/>
      <c r="MOT153" s="55"/>
      <c r="MOU153" s="55"/>
      <c r="MOV153" s="55"/>
      <c r="MOW153" s="55"/>
      <c r="MOX153" s="55"/>
      <c r="MOY153" s="55"/>
      <c r="MOZ153" s="55"/>
      <c r="MPA153" s="55"/>
      <c r="MPH153" s="55"/>
      <c r="MPI153" s="55"/>
      <c r="MPJ153" s="55"/>
      <c r="MPK153" s="55"/>
      <c r="MPL153" s="55"/>
      <c r="MPM153" s="55"/>
      <c r="MPN153" s="55"/>
      <c r="MPO153" s="55"/>
      <c r="MPP153" s="55"/>
      <c r="MPQ153" s="55"/>
      <c r="MPR153" s="55"/>
      <c r="MPS153" s="55"/>
      <c r="MPT153" s="55"/>
      <c r="MPU153" s="55"/>
      <c r="MPV153" s="55"/>
      <c r="MPW153" s="55"/>
      <c r="MPX153" s="55"/>
      <c r="MPY153" s="55"/>
      <c r="MPZ153" s="55"/>
      <c r="MQA153" s="55"/>
      <c r="MQB153" s="55"/>
      <c r="MQC153" s="55"/>
      <c r="MQD153" s="55"/>
      <c r="MQE153" s="55"/>
      <c r="MQF153" s="55"/>
      <c r="MQG153" s="55"/>
      <c r="MQH153" s="55"/>
      <c r="MQI153" s="55"/>
      <c r="MQJ153" s="55"/>
      <c r="MQK153" s="55"/>
      <c r="MQL153" s="55"/>
      <c r="MQM153" s="55"/>
      <c r="MQN153" s="55"/>
      <c r="MQO153" s="55"/>
      <c r="MQP153" s="55"/>
      <c r="MQQ153" s="55"/>
      <c r="MQR153" s="55"/>
      <c r="MQS153" s="55"/>
      <c r="MQT153" s="55"/>
      <c r="MQU153" s="55"/>
      <c r="MQV153" s="55"/>
      <c r="MQW153" s="55"/>
      <c r="MQX153" s="55"/>
      <c r="MQY153" s="55"/>
      <c r="MQZ153" s="55"/>
      <c r="MRA153" s="55"/>
      <c r="MRB153" s="55"/>
      <c r="MRC153" s="55"/>
      <c r="MRD153" s="55"/>
      <c r="MRE153" s="55"/>
      <c r="MRF153" s="55"/>
      <c r="MRG153" s="55"/>
      <c r="MRH153" s="55"/>
      <c r="MRI153" s="55"/>
      <c r="MRJ153" s="55"/>
      <c r="MRK153" s="55"/>
      <c r="MRL153" s="55"/>
      <c r="MRM153" s="55"/>
      <c r="MRN153" s="55"/>
      <c r="MRO153" s="55"/>
      <c r="MRP153" s="55"/>
      <c r="MRQ153" s="55"/>
      <c r="MRR153" s="55"/>
      <c r="MRS153" s="55"/>
      <c r="MRT153" s="55"/>
      <c r="MRU153" s="55"/>
      <c r="MRV153" s="55"/>
      <c r="MRW153" s="55"/>
      <c r="MRX153" s="55"/>
      <c r="MRY153" s="55"/>
      <c r="MRZ153" s="55"/>
      <c r="MSA153" s="55"/>
      <c r="MSB153" s="55"/>
      <c r="MSC153" s="55"/>
      <c r="MSD153" s="55"/>
      <c r="MSE153" s="55"/>
      <c r="MSF153" s="55"/>
      <c r="MSG153" s="55"/>
      <c r="MSH153" s="55"/>
      <c r="MSI153" s="55"/>
      <c r="MSJ153" s="55"/>
      <c r="MSK153" s="55"/>
      <c r="MSL153" s="55"/>
      <c r="MSM153" s="55"/>
      <c r="MSN153" s="55"/>
      <c r="MSO153" s="55"/>
      <c r="MSP153" s="55"/>
      <c r="MSQ153" s="55"/>
      <c r="MSR153" s="55"/>
      <c r="MSS153" s="55"/>
      <c r="MST153" s="55"/>
      <c r="MSU153" s="55"/>
      <c r="MSV153" s="55"/>
      <c r="MSW153" s="55"/>
      <c r="MSX153" s="55"/>
      <c r="MSY153" s="55"/>
      <c r="MSZ153" s="55"/>
      <c r="MTA153" s="55"/>
      <c r="MTB153" s="55"/>
      <c r="MTC153" s="55"/>
      <c r="MTD153" s="55"/>
      <c r="MTE153" s="55"/>
      <c r="MTF153" s="55"/>
      <c r="MTG153" s="55"/>
      <c r="MTH153" s="55"/>
      <c r="MTI153" s="55"/>
      <c r="MTJ153" s="55"/>
      <c r="MTK153" s="55"/>
      <c r="MTL153" s="55"/>
      <c r="MTM153" s="55"/>
      <c r="MTN153" s="55"/>
      <c r="MTO153" s="55"/>
      <c r="MTP153" s="55"/>
      <c r="MTQ153" s="55"/>
      <c r="MTR153" s="55"/>
      <c r="MTS153" s="55"/>
      <c r="MTT153" s="55"/>
      <c r="MTU153" s="55"/>
      <c r="MTV153" s="55"/>
      <c r="MTW153" s="55"/>
      <c r="MTX153" s="55"/>
      <c r="MTY153" s="55"/>
      <c r="MTZ153" s="55"/>
      <c r="MUA153" s="55"/>
      <c r="MUB153" s="55"/>
      <c r="MUC153" s="55"/>
      <c r="MUD153" s="55"/>
      <c r="MUE153" s="55"/>
      <c r="MUF153" s="55"/>
      <c r="MUG153" s="55"/>
      <c r="MUH153" s="55"/>
      <c r="MUI153" s="55"/>
      <c r="MUJ153" s="55"/>
      <c r="MUK153" s="55"/>
      <c r="MUL153" s="55"/>
      <c r="MUM153" s="55"/>
      <c r="MUN153" s="55"/>
      <c r="MUO153" s="55"/>
      <c r="MUP153" s="55"/>
      <c r="MUQ153" s="55"/>
      <c r="MUR153" s="55"/>
      <c r="MUS153" s="55"/>
      <c r="MUT153" s="55"/>
      <c r="MUU153" s="55"/>
      <c r="MUV153" s="55"/>
      <c r="MUW153" s="55"/>
      <c r="MUX153" s="55"/>
      <c r="MUY153" s="55"/>
      <c r="MUZ153" s="55"/>
      <c r="MVA153" s="55"/>
      <c r="MVB153" s="55"/>
      <c r="MVC153" s="55"/>
      <c r="MVD153" s="55"/>
      <c r="MVE153" s="55"/>
      <c r="MVF153" s="55"/>
      <c r="MVG153" s="55"/>
      <c r="MVH153" s="55"/>
      <c r="MVI153" s="55"/>
      <c r="MVJ153" s="55"/>
      <c r="MVK153" s="55"/>
      <c r="MVL153" s="55"/>
      <c r="MVM153" s="55"/>
      <c r="MVN153" s="55"/>
      <c r="MVO153" s="55"/>
      <c r="MVP153" s="55"/>
      <c r="MVQ153" s="55"/>
      <c r="MVR153" s="55"/>
      <c r="MVS153" s="55"/>
      <c r="MVT153" s="55"/>
      <c r="MVU153" s="55"/>
      <c r="MVV153" s="55"/>
      <c r="MVW153" s="55"/>
      <c r="MVX153" s="55"/>
      <c r="MVY153" s="55"/>
      <c r="MVZ153" s="55"/>
      <c r="MWA153" s="55"/>
      <c r="MWB153" s="55"/>
      <c r="MWC153" s="55"/>
      <c r="MWD153" s="55"/>
      <c r="MWE153" s="55"/>
      <c r="MWF153" s="55"/>
      <c r="MWG153" s="55"/>
      <c r="MWH153" s="55"/>
      <c r="MWI153" s="55"/>
      <c r="MWJ153" s="55"/>
      <c r="MWK153" s="55"/>
      <c r="MWL153" s="55"/>
      <c r="MWM153" s="55"/>
      <c r="MWN153" s="55"/>
      <c r="MWO153" s="55"/>
      <c r="MWP153" s="55"/>
      <c r="MWQ153" s="55"/>
      <c r="MWR153" s="55"/>
      <c r="MWS153" s="55"/>
      <c r="MWT153" s="55"/>
      <c r="MWU153" s="55"/>
      <c r="MWV153" s="55"/>
      <c r="MWW153" s="55"/>
      <c r="MWX153" s="55"/>
      <c r="MWY153" s="55"/>
      <c r="MWZ153" s="55"/>
      <c r="MXA153" s="55"/>
      <c r="MXB153" s="55"/>
      <c r="MXC153" s="55"/>
      <c r="MXD153" s="55"/>
      <c r="MXE153" s="55"/>
      <c r="MXF153" s="55"/>
      <c r="MXG153" s="55"/>
      <c r="MXH153" s="55"/>
      <c r="MXI153" s="55"/>
      <c r="MXJ153" s="55"/>
      <c r="MXK153" s="55"/>
      <c r="MXL153" s="55"/>
      <c r="MXM153" s="55"/>
      <c r="MXN153" s="55"/>
      <c r="MXO153" s="55"/>
      <c r="MXP153" s="55"/>
      <c r="MXQ153" s="55"/>
      <c r="MXR153" s="55"/>
      <c r="MXS153" s="55"/>
      <c r="MXT153" s="55"/>
      <c r="MXU153" s="55"/>
      <c r="MXV153" s="55"/>
      <c r="MXW153" s="55"/>
      <c r="MXX153" s="55"/>
      <c r="MXY153" s="55"/>
      <c r="MXZ153" s="55"/>
      <c r="MYA153" s="55"/>
      <c r="MYB153" s="55"/>
      <c r="MYC153" s="55"/>
      <c r="MYD153" s="55"/>
      <c r="MYE153" s="55"/>
      <c r="MYF153" s="55"/>
      <c r="MYG153" s="55"/>
      <c r="MYH153" s="55"/>
      <c r="MYI153" s="55"/>
      <c r="MYJ153" s="55"/>
      <c r="MYK153" s="55"/>
      <c r="MYL153" s="55"/>
      <c r="MYM153" s="55"/>
      <c r="MYN153" s="55"/>
      <c r="MYO153" s="55"/>
      <c r="MYP153" s="55"/>
      <c r="MYQ153" s="55"/>
      <c r="MYR153" s="55"/>
      <c r="MYS153" s="55"/>
      <c r="MYT153" s="55"/>
      <c r="MYU153" s="55"/>
      <c r="MYV153" s="55"/>
      <c r="MYW153" s="55"/>
      <c r="MZD153" s="55"/>
      <c r="MZE153" s="55"/>
      <c r="MZF153" s="55"/>
      <c r="MZG153" s="55"/>
      <c r="MZH153" s="55"/>
      <c r="MZI153" s="55"/>
      <c r="MZJ153" s="55"/>
      <c r="MZK153" s="55"/>
      <c r="MZL153" s="55"/>
      <c r="MZM153" s="55"/>
      <c r="MZN153" s="55"/>
      <c r="MZO153" s="55"/>
      <c r="MZP153" s="55"/>
      <c r="MZQ153" s="55"/>
      <c r="MZR153" s="55"/>
      <c r="MZS153" s="55"/>
      <c r="MZT153" s="55"/>
      <c r="MZU153" s="55"/>
      <c r="MZV153" s="55"/>
      <c r="MZW153" s="55"/>
      <c r="MZX153" s="55"/>
      <c r="MZY153" s="55"/>
      <c r="MZZ153" s="55"/>
      <c r="NAA153" s="55"/>
      <c r="NAB153" s="55"/>
      <c r="NAC153" s="55"/>
      <c r="NAD153" s="55"/>
      <c r="NAE153" s="55"/>
      <c r="NAF153" s="55"/>
      <c r="NAG153" s="55"/>
      <c r="NAH153" s="55"/>
      <c r="NAI153" s="55"/>
      <c r="NAJ153" s="55"/>
      <c r="NAK153" s="55"/>
      <c r="NAL153" s="55"/>
      <c r="NAM153" s="55"/>
      <c r="NAN153" s="55"/>
      <c r="NAO153" s="55"/>
      <c r="NAP153" s="55"/>
      <c r="NAQ153" s="55"/>
      <c r="NAR153" s="55"/>
      <c r="NAS153" s="55"/>
      <c r="NAT153" s="55"/>
      <c r="NAU153" s="55"/>
      <c r="NAV153" s="55"/>
      <c r="NAW153" s="55"/>
      <c r="NAX153" s="55"/>
      <c r="NAY153" s="55"/>
      <c r="NAZ153" s="55"/>
      <c r="NBA153" s="55"/>
      <c r="NBB153" s="55"/>
      <c r="NBC153" s="55"/>
      <c r="NBD153" s="55"/>
      <c r="NBE153" s="55"/>
      <c r="NBF153" s="55"/>
      <c r="NBG153" s="55"/>
      <c r="NBH153" s="55"/>
      <c r="NBI153" s="55"/>
      <c r="NBJ153" s="55"/>
      <c r="NBK153" s="55"/>
      <c r="NBL153" s="55"/>
      <c r="NBM153" s="55"/>
      <c r="NBN153" s="55"/>
      <c r="NBO153" s="55"/>
      <c r="NBP153" s="55"/>
      <c r="NBQ153" s="55"/>
      <c r="NBR153" s="55"/>
      <c r="NBS153" s="55"/>
      <c r="NBT153" s="55"/>
      <c r="NBU153" s="55"/>
      <c r="NBV153" s="55"/>
      <c r="NBW153" s="55"/>
      <c r="NBX153" s="55"/>
      <c r="NBY153" s="55"/>
      <c r="NBZ153" s="55"/>
      <c r="NCA153" s="55"/>
      <c r="NCB153" s="55"/>
      <c r="NCC153" s="55"/>
      <c r="NCD153" s="55"/>
      <c r="NCE153" s="55"/>
      <c r="NCF153" s="55"/>
      <c r="NCG153" s="55"/>
      <c r="NCH153" s="55"/>
      <c r="NCI153" s="55"/>
      <c r="NCJ153" s="55"/>
      <c r="NCK153" s="55"/>
      <c r="NCL153" s="55"/>
      <c r="NCM153" s="55"/>
      <c r="NCN153" s="55"/>
      <c r="NCO153" s="55"/>
      <c r="NCP153" s="55"/>
      <c r="NCQ153" s="55"/>
      <c r="NCR153" s="55"/>
      <c r="NCS153" s="55"/>
      <c r="NCT153" s="55"/>
      <c r="NCU153" s="55"/>
      <c r="NCV153" s="55"/>
      <c r="NCW153" s="55"/>
      <c r="NCX153" s="55"/>
      <c r="NCY153" s="55"/>
      <c r="NCZ153" s="55"/>
      <c r="NDA153" s="55"/>
      <c r="NDB153" s="55"/>
      <c r="NDC153" s="55"/>
      <c r="NDD153" s="55"/>
      <c r="NDE153" s="55"/>
      <c r="NDF153" s="55"/>
      <c r="NDG153" s="55"/>
      <c r="NDH153" s="55"/>
      <c r="NDI153" s="55"/>
      <c r="NDJ153" s="55"/>
      <c r="NDK153" s="55"/>
      <c r="NDL153" s="55"/>
      <c r="NDM153" s="55"/>
      <c r="NDN153" s="55"/>
      <c r="NDO153" s="55"/>
      <c r="NDP153" s="55"/>
      <c r="NDQ153" s="55"/>
      <c r="NDR153" s="55"/>
      <c r="NDS153" s="55"/>
      <c r="NDT153" s="55"/>
      <c r="NDU153" s="55"/>
      <c r="NDV153" s="55"/>
      <c r="NDW153" s="55"/>
      <c r="NDX153" s="55"/>
      <c r="NDY153" s="55"/>
      <c r="NDZ153" s="55"/>
      <c r="NEA153" s="55"/>
      <c r="NEB153" s="55"/>
      <c r="NEC153" s="55"/>
      <c r="NED153" s="55"/>
      <c r="NEE153" s="55"/>
      <c r="NEF153" s="55"/>
      <c r="NEG153" s="55"/>
      <c r="NEH153" s="55"/>
      <c r="NEI153" s="55"/>
      <c r="NEJ153" s="55"/>
      <c r="NEK153" s="55"/>
      <c r="NEL153" s="55"/>
      <c r="NEM153" s="55"/>
      <c r="NEN153" s="55"/>
      <c r="NEO153" s="55"/>
      <c r="NEP153" s="55"/>
      <c r="NEQ153" s="55"/>
      <c r="NER153" s="55"/>
      <c r="NES153" s="55"/>
      <c r="NET153" s="55"/>
      <c r="NEU153" s="55"/>
      <c r="NEV153" s="55"/>
      <c r="NEW153" s="55"/>
      <c r="NEX153" s="55"/>
      <c r="NEY153" s="55"/>
      <c r="NEZ153" s="55"/>
      <c r="NFA153" s="55"/>
      <c r="NFB153" s="55"/>
      <c r="NFC153" s="55"/>
      <c r="NFD153" s="55"/>
      <c r="NFE153" s="55"/>
      <c r="NFF153" s="55"/>
      <c r="NFG153" s="55"/>
      <c r="NFH153" s="55"/>
      <c r="NFI153" s="55"/>
      <c r="NFJ153" s="55"/>
      <c r="NFK153" s="55"/>
      <c r="NFL153" s="55"/>
      <c r="NFM153" s="55"/>
      <c r="NFN153" s="55"/>
      <c r="NFO153" s="55"/>
      <c r="NFP153" s="55"/>
      <c r="NFQ153" s="55"/>
      <c r="NFR153" s="55"/>
      <c r="NFS153" s="55"/>
      <c r="NFT153" s="55"/>
      <c r="NFU153" s="55"/>
      <c r="NFV153" s="55"/>
      <c r="NFW153" s="55"/>
      <c r="NFX153" s="55"/>
      <c r="NFY153" s="55"/>
      <c r="NFZ153" s="55"/>
      <c r="NGA153" s="55"/>
      <c r="NGB153" s="55"/>
      <c r="NGC153" s="55"/>
      <c r="NGD153" s="55"/>
      <c r="NGE153" s="55"/>
      <c r="NGF153" s="55"/>
      <c r="NGG153" s="55"/>
      <c r="NGH153" s="55"/>
      <c r="NGI153" s="55"/>
      <c r="NGJ153" s="55"/>
      <c r="NGK153" s="55"/>
      <c r="NGL153" s="55"/>
      <c r="NGM153" s="55"/>
      <c r="NGN153" s="55"/>
      <c r="NGO153" s="55"/>
      <c r="NGP153" s="55"/>
      <c r="NGQ153" s="55"/>
      <c r="NGR153" s="55"/>
      <c r="NGS153" s="55"/>
      <c r="NGT153" s="55"/>
      <c r="NGU153" s="55"/>
      <c r="NGV153" s="55"/>
      <c r="NGW153" s="55"/>
      <c r="NGX153" s="55"/>
      <c r="NGY153" s="55"/>
      <c r="NGZ153" s="55"/>
      <c r="NHA153" s="55"/>
      <c r="NHB153" s="55"/>
      <c r="NHC153" s="55"/>
      <c r="NHD153" s="55"/>
      <c r="NHE153" s="55"/>
      <c r="NHF153" s="55"/>
      <c r="NHG153" s="55"/>
      <c r="NHH153" s="55"/>
      <c r="NHI153" s="55"/>
      <c r="NHJ153" s="55"/>
      <c r="NHK153" s="55"/>
      <c r="NHL153" s="55"/>
      <c r="NHM153" s="55"/>
      <c r="NHN153" s="55"/>
      <c r="NHO153" s="55"/>
      <c r="NHP153" s="55"/>
      <c r="NHQ153" s="55"/>
      <c r="NHR153" s="55"/>
      <c r="NHS153" s="55"/>
      <c r="NHT153" s="55"/>
      <c r="NHU153" s="55"/>
      <c r="NHV153" s="55"/>
      <c r="NHW153" s="55"/>
      <c r="NHX153" s="55"/>
      <c r="NHY153" s="55"/>
      <c r="NHZ153" s="55"/>
      <c r="NIA153" s="55"/>
      <c r="NIB153" s="55"/>
      <c r="NIC153" s="55"/>
      <c r="NID153" s="55"/>
      <c r="NIE153" s="55"/>
      <c r="NIF153" s="55"/>
      <c r="NIG153" s="55"/>
      <c r="NIH153" s="55"/>
      <c r="NII153" s="55"/>
      <c r="NIJ153" s="55"/>
      <c r="NIK153" s="55"/>
      <c r="NIL153" s="55"/>
      <c r="NIM153" s="55"/>
      <c r="NIN153" s="55"/>
      <c r="NIO153" s="55"/>
      <c r="NIP153" s="55"/>
      <c r="NIQ153" s="55"/>
      <c r="NIR153" s="55"/>
      <c r="NIS153" s="55"/>
      <c r="NIZ153" s="55"/>
      <c r="NJA153" s="55"/>
      <c r="NJB153" s="55"/>
      <c r="NJC153" s="55"/>
      <c r="NJD153" s="55"/>
      <c r="NJE153" s="55"/>
      <c r="NJF153" s="55"/>
      <c r="NJG153" s="55"/>
      <c r="NJH153" s="55"/>
      <c r="NJI153" s="55"/>
      <c r="NJJ153" s="55"/>
      <c r="NJK153" s="55"/>
      <c r="NJL153" s="55"/>
      <c r="NJM153" s="55"/>
      <c r="NJN153" s="55"/>
      <c r="NJO153" s="55"/>
      <c r="NJP153" s="55"/>
      <c r="NJQ153" s="55"/>
      <c r="NJR153" s="55"/>
      <c r="NJS153" s="55"/>
      <c r="NJT153" s="55"/>
      <c r="NJU153" s="55"/>
      <c r="NJV153" s="55"/>
      <c r="NJW153" s="55"/>
      <c r="NJX153" s="55"/>
      <c r="NJY153" s="55"/>
      <c r="NJZ153" s="55"/>
      <c r="NKA153" s="55"/>
      <c r="NKB153" s="55"/>
      <c r="NKC153" s="55"/>
      <c r="NKD153" s="55"/>
      <c r="NKE153" s="55"/>
      <c r="NKF153" s="55"/>
      <c r="NKG153" s="55"/>
      <c r="NKH153" s="55"/>
      <c r="NKI153" s="55"/>
      <c r="NKJ153" s="55"/>
      <c r="NKK153" s="55"/>
      <c r="NKL153" s="55"/>
      <c r="NKM153" s="55"/>
      <c r="NKN153" s="55"/>
      <c r="NKO153" s="55"/>
      <c r="NKP153" s="55"/>
      <c r="NKQ153" s="55"/>
      <c r="NKR153" s="55"/>
      <c r="NKS153" s="55"/>
      <c r="NKT153" s="55"/>
      <c r="NKU153" s="55"/>
      <c r="NKV153" s="55"/>
      <c r="NKW153" s="55"/>
      <c r="NKX153" s="55"/>
      <c r="NKY153" s="55"/>
      <c r="NKZ153" s="55"/>
      <c r="NLA153" s="55"/>
      <c r="NLB153" s="55"/>
      <c r="NLC153" s="55"/>
      <c r="NLD153" s="55"/>
      <c r="NLE153" s="55"/>
      <c r="NLF153" s="55"/>
      <c r="NLG153" s="55"/>
      <c r="NLH153" s="55"/>
      <c r="NLI153" s="55"/>
      <c r="NLJ153" s="55"/>
      <c r="NLK153" s="55"/>
      <c r="NLL153" s="55"/>
      <c r="NLM153" s="55"/>
      <c r="NLN153" s="55"/>
      <c r="NLO153" s="55"/>
      <c r="NLP153" s="55"/>
      <c r="NLQ153" s="55"/>
      <c r="NLR153" s="55"/>
      <c r="NLS153" s="55"/>
      <c r="NLT153" s="55"/>
      <c r="NLU153" s="55"/>
      <c r="NLV153" s="55"/>
      <c r="NLW153" s="55"/>
      <c r="NLX153" s="55"/>
      <c r="NLY153" s="55"/>
      <c r="NLZ153" s="55"/>
      <c r="NMA153" s="55"/>
      <c r="NMB153" s="55"/>
      <c r="NMC153" s="55"/>
      <c r="NMD153" s="55"/>
      <c r="NME153" s="55"/>
      <c r="NMF153" s="55"/>
      <c r="NMG153" s="55"/>
      <c r="NMH153" s="55"/>
      <c r="NMI153" s="55"/>
      <c r="NMJ153" s="55"/>
      <c r="NMK153" s="55"/>
      <c r="NML153" s="55"/>
      <c r="NMM153" s="55"/>
      <c r="NMN153" s="55"/>
      <c r="NMO153" s="55"/>
      <c r="NMP153" s="55"/>
      <c r="NMQ153" s="55"/>
      <c r="NMR153" s="55"/>
      <c r="NMS153" s="55"/>
      <c r="NMT153" s="55"/>
      <c r="NMU153" s="55"/>
      <c r="NMV153" s="55"/>
      <c r="NMW153" s="55"/>
      <c r="NMX153" s="55"/>
      <c r="NMY153" s="55"/>
      <c r="NMZ153" s="55"/>
      <c r="NNA153" s="55"/>
      <c r="NNB153" s="55"/>
      <c r="NNC153" s="55"/>
      <c r="NND153" s="55"/>
      <c r="NNE153" s="55"/>
      <c r="NNF153" s="55"/>
      <c r="NNG153" s="55"/>
      <c r="NNH153" s="55"/>
      <c r="NNI153" s="55"/>
      <c r="NNJ153" s="55"/>
      <c r="NNK153" s="55"/>
      <c r="NNL153" s="55"/>
      <c r="NNM153" s="55"/>
      <c r="NNN153" s="55"/>
      <c r="NNO153" s="55"/>
      <c r="NNP153" s="55"/>
      <c r="NNQ153" s="55"/>
      <c r="NNR153" s="55"/>
      <c r="NNS153" s="55"/>
      <c r="NNT153" s="55"/>
      <c r="NNU153" s="55"/>
      <c r="NNV153" s="55"/>
      <c r="NNW153" s="55"/>
      <c r="NNX153" s="55"/>
      <c r="NNY153" s="55"/>
      <c r="NNZ153" s="55"/>
      <c r="NOA153" s="55"/>
      <c r="NOB153" s="55"/>
      <c r="NOC153" s="55"/>
      <c r="NOD153" s="55"/>
      <c r="NOE153" s="55"/>
      <c r="NOF153" s="55"/>
      <c r="NOG153" s="55"/>
      <c r="NOH153" s="55"/>
      <c r="NOI153" s="55"/>
      <c r="NOJ153" s="55"/>
      <c r="NOK153" s="55"/>
      <c r="NOL153" s="55"/>
      <c r="NOM153" s="55"/>
      <c r="NON153" s="55"/>
      <c r="NOO153" s="55"/>
      <c r="NOP153" s="55"/>
      <c r="NOQ153" s="55"/>
      <c r="NOR153" s="55"/>
      <c r="NOS153" s="55"/>
      <c r="NOT153" s="55"/>
      <c r="NOU153" s="55"/>
      <c r="NOV153" s="55"/>
      <c r="NOW153" s="55"/>
      <c r="NOX153" s="55"/>
      <c r="NOY153" s="55"/>
      <c r="NOZ153" s="55"/>
      <c r="NPA153" s="55"/>
      <c r="NPB153" s="55"/>
      <c r="NPC153" s="55"/>
      <c r="NPD153" s="55"/>
      <c r="NPE153" s="55"/>
      <c r="NPF153" s="55"/>
      <c r="NPG153" s="55"/>
      <c r="NPH153" s="55"/>
      <c r="NPI153" s="55"/>
      <c r="NPJ153" s="55"/>
      <c r="NPK153" s="55"/>
      <c r="NPL153" s="55"/>
      <c r="NPM153" s="55"/>
      <c r="NPN153" s="55"/>
      <c r="NPO153" s="55"/>
      <c r="NPP153" s="55"/>
      <c r="NPQ153" s="55"/>
      <c r="NPR153" s="55"/>
      <c r="NPS153" s="55"/>
      <c r="NPT153" s="55"/>
      <c r="NPU153" s="55"/>
      <c r="NPV153" s="55"/>
      <c r="NPW153" s="55"/>
      <c r="NPX153" s="55"/>
      <c r="NPY153" s="55"/>
      <c r="NPZ153" s="55"/>
      <c r="NQA153" s="55"/>
      <c r="NQB153" s="55"/>
      <c r="NQC153" s="55"/>
      <c r="NQD153" s="55"/>
      <c r="NQE153" s="55"/>
      <c r="NQF153" s="55"/>
      <c r="NQG153" s="55"/>
      <c r="NQH153" s="55"/>
      <c r="NQI153" s="55"/>
      <c r="NQJ153" s="55"/>
      <c r="NQK153" s="55"/>
      <c r="NQL153" s="55"/>
      <c r="NQM153" s="55"/>
      <c r="NQN153" s="55"/>
      <c r="NQO153" s="55"/>
      <c r="NQP153" s="55"/>
      <c r="NQQ153" s="55"/>
      <c r="NQR153" s="55"/>
      <c r="NQS153" s="55"/>
      <c r="NQT153" s="55"/>
      <c r="NQU153" s="55"/>
      <c r="NQV153" s="55"/>
      <c r="NQW153" s="55"/>
      <c r="NQX153" s="55"/>
      <c r="NQY153" s="55"/>
      <c r="NQZ153" s="55"/>
      <c r="NRA153" s="55"/>
      <c r="NRB153" s="55"/>
      <c r="NRC153" s="55"/>
      <c r="NRD153" s="55"/>
      <c r="NRE153" s="55"/>
      <c r="NRF153" s="55"/>
      <c r="NRG153" s="55"/>
      <c r="NRH153" s="55"/>
      <c r="NRI153" s="55"/>
      <c r="NRJ153" s="55"/>
      <c r="NRK153" s="55"/>
      <c r="NRL153" s="55"/>
      <c r="NRM153" s="55"/>
      <c r="NRN153" s="55"/>
      <c r="NRO153" s="55"/>
      <c r="NRP153" s="55"/>
      <c r="NRQ153" s="55"/>
      <c r="NRR153" s="55"/>
      <c r="NRS153" s="55"/>
      <c r="NRT153" s="55"/>
      <c r="NRU153" s="55"/>
      <c r="NRV153" s="55"/>
      <c r="NRW153" s="55"/>
      <c r="NRX153" s="55"/>
      <c r="NRY153" s="55"/>
      <c r="NRZ153" s="55"/>
      <c r="NSA153" s="55"/>
      <c r="NSB153" s="55"/>
      <c r="NSC153" s="55"/>
      <c r="NSD153" s="55"/>
      <c r="NSE153" s="55"/>
      <c r="NSF153" s="55"/>
      <c r="NSG153" s="55"/>
      <c r="NSH153" s="55"/>
      <c r="NSI153" s="55"/>
      <c r="NSJ153" s="55"/>
      <c r="NSK153" s="55"/>
      <c r="NSL153" s="55"/>
      <c r="NSM153" s="55"/>
      <c r="NSN153" s="55"/>
      <c r="NSO153" s="55"/>
      <c r="NSV153" s="55"/>
      <c r="NSW153" s="55"/>
      <c r="NSX153" s="55"/>
      <c r="NSY153" s="55"/>
      <c r="NSZ153" s="55"/>
      <c r="NTA153" s="55"/>
      <c r="NTB153" s="55"/>
      <c r="NTC153" s="55"/>
      <c r="NTD153" s="55"/>
      <c r="NTE153" s="55"/>
      <c r="NTF153" s="55"/>
      <c r="NTG153" s="55"/>
      <c r="NTH153" s="55"/>
      <c r="NTI153" s="55"/>
      <c r="NTJ153" s="55"/>
      <c r="NTK153" s="55"/>
      <c r="NTL153" s="55"/>
      <c r="NTM153" s="55"/>
      <c r="NTN153" s="55"/>
      <c r="NTO153" s="55"/>
      <c r="NTP153" s="55"/>
      <c r="NTQ153" s="55"/>
      <c r="NTR153" s="55"/>
      <c r="NTS153" s="55"/>
      <c r="NTT153" s="55"/>
      <c r="NTU153" s="55"/>
      <c r="NTV153" s="55"/>
      <c r="NTW153" s="55"/>
      <c r="NTX153" s="55"/>
      <c r="NTY153" s="55"/>
      <c r="NTZ153" s="55"/>
      <c r="NUA153" s="55"/>
      <c r="NUB153" s="55"/>
      <c r="NUC153" s="55"/>
      <c r="NUD153" s="55"/>
      <c r="NUE153" s="55"/>
      <c r="NUF153" s="55"/>
      <c r="NUG153" s="55"/>
      <c r="NUH153" s="55"/>
      <c r="NUI153" s="55"/>
      <c r="NUJ153" s="55"/>
      <c r="NUK153" s="55"/>
      <c r="NUL153" s="55"/>
      <c r="NUM153" s="55"/>
      <c r="NUN153" s="55"/>
      <c r="NUO153" s="55"/>
      <c r="NUP153" s="55"/>
      <c r="NUQ153" s="55"/>
      <c r="NUR153" s="55"/>
      <c r="NUS153" s="55"/>
      <c r="NUT153" s="55"/>
      <c r="NUU153" s="55"/>
      <c r="NUV153" s="55"/>
      <c r="NUW153" s="55"/>
      <c r="NUX153" s="55"/>
      <c r="NUY153" s="55"/>
      <c r="NUZ153" s="55"/>
      <c r="NVA153" s="55"/>
      <c r="NVB153" s="55"/>
      <c r="NVC153" s="55"/>
      <c r="NVD153" s="55"/>
      <c r="NVE153" s="55"/>
      <c r="NVF153" s="55"/>
      <c r="NVG153" s="55"/>
      <c r="NVH153" s="55"/>
      <c r="NVI153" s="55"/>
      <c r="NVJ153" s="55"/>
      <c r="NVK153" s="55"/>
      <c r="NVL153" s="55"/>
      <c r="NVM153" s="55"/>
      <c r="NVN153" s="55"/>
      <c r="NVO153" s="55"/>
      <c r="NVP153" s="55"/>
      <c r="NVQ153" s="55"/>
      <c r="NVR153" s="55"/>
      <c r="NVS153" s="55"/>
      <c r="NVT153" s="55"/>
      <c r="NVU153" s="55"/>
      <c r="NVV153" s="55"/>
      <c r="NVW153" s="55"/>
      <c r="NVX153" s="55"/>
      <c r="NVY153" s="55"/>
      <c r="NVZ153" s="55"/>
      <c r="NWA153" s="55"/>
      <c r="NWB153" s="55"/>
      <c r="NWC153" s="55"/>
      <c r="NWD153" s="55"/>
      <c r="NWE153" s="55"/>
      <c r="NWF153" s="55"/>
      <c r="NWG153" s="55"/>
      <c r="NWH153" s="55"/>
      <c r="NWI153" s="55"/>
      <c r="NWJ153" s="55"/>
      <c r="NWK153" s="55"/>
      <c r="NWL153" s="55"/>
      <c r="NWM153" s="55"/>
      <c r="NWN153" s="55"/>
      <c r="NWO153" s="55"/>
      <c r="NWP153" s="55"/>
      <c r="NWQ153" s="55"/>
      <c r="NWR153" s="55"/>
      <c r="NWS153" s="55"/>
      <c r="NWT153" s="55"/>
      <c r="NWU153" s="55"/>
      <c r="NWV153" s="55"/>
      <c r="NWW153" s="55"/>
      <c r="NWX153" s="55"/>
      <c r="NWY153" s="55"/>
      <c r="NWZ153" s="55"/>
      <c r="NXA153" s="55"/>
      <c r="NXB153" s="55"/>
      <c r="NXC153" s="55"/>
      <c r="NXD153" s="55"/>
      <c r="NXE153" s="55"/>
      <c r="NXF153" s="55"/>
      <c r="NXG153" s="55"/>
      <c r="NXH153" s="55"/>
      <c r="NXI153" s="55"/>
      <c r="NXJ153" s="55"/>
      <c r="NXK153" s="55"/>
      <c r="NXL153" s="55"/>
      <c r="NXM153" s="55"/>
      <c r="NXN153" s="55"/>
      <c r="NXO153" s="55"/>
      <c r="NXP153" s="55"/>
      <c r="NXQ153" s="55"/>
      <c r="NXR153" s="55"/>
      <c r="NXS153" s="55"/>
      <c r="NXT153" s="55"/>
      <c r="NXU153" s="55"/>
      <c r="NXV153" s="55"/>
      <c r="NXW153" s="55"/>
      <c r="NXX153" s="55"/>
      <c r="NXY153" s="55"/>
      <c r="NXZ153" s="55"/>
      <c r="NYA153" s="55"/>
      <c r="NYB153" s="55"/>
      <c r="NYC153" s="55"/>
      <c r="NYD153" s="55"/>
      <c r="NYE153" s="55"/>
      <c r="NYF153" s="55"/>
      <c r="NYG153" s="55"/>
      <c r="NYH153" s="55"/>
      <c r="NYI153" s="55"/>
      <c r="NYJ153" s="55"/>
      <c r="NYK153" s="55"/>
      <c r="NYL153" s="55"/>
      <c r="NYM153" s="55"/>
      <c r="NYN153" s="55"/>
      <c r="NYO153" s="55"/>
      <c r="NYP153" s="55"/>
      <c r="NYQ153" s="55"/>
      <c r="NYR153" s="55"/>
      <c r="NYS153" s="55"/>
      <c r="NYT153" s="55"/>
      <c r="NYU153" s="55"/>
      <c r="NYV153" s="55"/>
      <c r="NYW153" s="55"/>
      <c r="NYX153" s="55"/>
      <c r="NYY153" s="55"/>
      <c r="NYZ153" s="55"/>
      <c r="NZA153" s="55"/>
      <c r="NZB153" s="55"/>
      <c r="NZC153" s="55"/>
      <c r="NZD153" s="55"/>
      <c r="NZE153" s="55"/>
      <c r="NZF153" s="55"/>
      <c r="NZG153" s="55"/>
      <c r="NZH153" s="55"/>
      <c r="NZI153" s="55"/>
      <c r="NZJ153" s="55"/>
      <c r="NZK153" s="55"/>
      <c r="NZL153" s="55"/>
      <c r="NZM153" s="55"/>
      <c r="NZN153" s="55"/>
      <c r="NZO153" s="55"/>
      <c r="NZP153" s="55"/>
      <c r="NZQ153" s="55"/>
      <c r="NZR153" s="55"/>
      <c r="NZS153" s="55"/>
      <c r="NZT153" s="55"/>
      <c r="NZU153" s="55"/>
      <c r="NZV153" s="55"/>
      <c r="NZW153" s="55"/>
      <c r="NZX153" s="55"/>
      <c r="NZY153" s="55"/>
      <c r="NZZ153" s="55"/>
      <c r="OAA153" s="55"/>
      <c r="OAB153" s="55"/>
      <c r="OAC153" s="55"/>
      <c r="OAD153" s="55"/>
      <c r="OAE153" s="55"/>
      <c r="OAF153" s="55"/>
      <c r="OAG153" s="55"/>
      <c r="OAH153" s="55"/>
      <c r="OAI153" s="55"/>
      <c r="OAJ153" s="55"/>
      <c r="OAK153" s="55"/>
      <c r="OAL153" s="55"/>
      <c r="OAM153" s="55"/>
      <c r="OAN153" s="55"/>
      <c r="OAO153" s="55"/>
      <c r="OAP153" s="55"/>
      <c r="OAQ153" s="55"/>
      <c r="OAR153" s="55"/>
      <c r="OAS153" s="55"/>
      <c r="OAT153" s="55"/>
      <c r="OAU153" s="55"/>
      <c r="OAV153" s="55"/>
      <c r="OAW153" s="55"/>
      <c r="OAX153" s="55"/>
      <c r="OAY153" s="55"/>
      <c r="OAZ153" s="55"/>
      <c r="OBA153" s="55"/>
      <c r="OBB153" s="55"/>
      <c r="OBC153" s="55"/>
      <c r="OBD153" s="55"/>
      <c r="OBE153" s="55"/>
      <c r="OBF153" s="55"/>
      <c r="OBG153" s="55"/>
      <c r="OBH153" s="55"/>
      <c r="OBI153" s="55"/>
      <c r="OBJ153" s="55"/>
      <c r="OBK153" s="55"/>
      <c r="OBL153" s="55"/>
      <c r="OBM153" s="55"/>
      <c r="OBN153" s="55"/>
      <c r="OBO153" s="55"/>
      <c r="OBP153" s="55"/>
      <c r="OBQ153" s="55"/>
      <c r="OBR153" s="55"/>
      <c r="OBS153" s="55"/>
      <c r="OBT153" s="55"/>
      <c r="OBU153" s="55"/>
      <c r="OBV153" s="55"/>
      <c r="OBW153" s="55"/>
      <c r="OBX153" s="55"/>
      <c r="OBY153" s="55"/>
      <c r="OBZ153" s="55"/>
      <c r="OCA153" s="55"/>
      <c r="OCB153" s="55"/>
      <c r="OCC153" s="55"/>
      <c r="OCD153" s="55"/>
      <c r="OCE153" s="55"/>
      <c r="OCF153" s="55"/>
      <c r="OCG153" s="55"/>
      <c r="OCH153" s="55"/>
      <c r="OCI153" s="55"/>
      <c r="OCJ153" s="55"/>
      <c r="OCK153" s="55"/>
      <c r="OCR153" s="55"/>
      <c r="OCS153" s="55"/>
      <c r="OCT153" s="55"/>
      <c r="OCU153" s="55"/>
      <c r="OCV153" s="55"/>
      <c r="OCW153" s="55"/>
      <c r="OCX153" s="55"/>
      <c r="OCY153" s="55"/>
      <c r="OCZ153" s="55"/>
      <c r="ODA153" s="55"/>
      <c r="ODB153" s="55"/>
      <c r="ODC153" s="55"/>
      <c r="ODD153" s="55"/>
      <c r="ODE153" s="55"/>
      <c r="ODF153" s="55"/>
      <c r="ODG153" s="55"/>
      <c r="ODH153" s="55"/>
      <c r="ODI153" s="55"/>
      <c r="ODJ153" s="55"/>
      <c r="ODK153" s="55"/>
      <c r="ODL153" s="55"/>
      <c r="ODM153" s="55"/>
      <c r="ODN153" s="55"/>
      <c r="ODO153" s="55"/>
      <c r="ODP153" s="55"/>
      <c r="ODQ153" s="55"/>
      <c r="ODR153" s="55"/>
      <c r="ODS153" s="55"/>
      <c r="ODT153" s="55"/>
      <c r="ODU153" s="55"/>
      <c r="ODV153" s="55"/>
      <c r="ODW153" s="55"/>
      <c r="ODX153" s="55"/>
      <c r="ODY153" s="55"/>
      <c r="ODZ153" s="55"/>
      <c r="OEA153" s="55"/>
      <c r="OEB153" s="55"/>
      <c r="OEC153" s="55"/>
      <c r="OED153" s="55"/>
      <c r="OEE153" s="55"/>
      <c r="OEF153" s="55"/>
      <c r="OEG153" s="55"/>
      <c r="OEH153" s="55"/>
      <c r="OEI153" s="55"/>
      <c r="OEJ153" s="55"/>
      <c r="OEK153" s="55"/>
      <c r="OEL153" s="55"/>
      <c r="OEM153" s="55"/>
      <c r="OEN153" s="55"/>
      <c r="OEO153" s="55"/>
      <c r="OEP153" s="55"/>
      <c r="OEQ153" s="55"/>
      <c r="OER153" s="55"/>
      <c r="OES153" s="55"/>
      <c r="OET153" s="55"/>
      <c r="OEU153" s="55"/>
      <c r="OEV153" s="55"/>
      <c r="OEW153" s="55"/>
      <c r="OEX153" s="55"/>
      <c r="OEY153" s="55"/>
      <c r="OEZ153" s="55"/>
      <c r="OFA153" s="55"/>
      <c r="OFB153" s="55"/>
      <c r="OFC153" s="55"/>
      <c r="OFD153" s="55"/>
      <c r="OFE153" s="55"/>
      <c r="OFF153" s="55"/>
      <c r="OFG153" s="55"/>
      <c r="OFH153" s="55"/>
      <c r="OFI153" s="55"/>
      <c r="OFJ153" s="55"/>
      <c r="OFK153" s="55"/>
      <c r="OFL153" s="55"/>
      <c r="OFM153" s="55"/>
      <c r="OFN153" s="55"/>
      <c r="OFO153" s="55"/>
      <c r="OFP153" s="55"/>
      <c r="OFQ153" s="55"/>
      <c r="OFR153" s="55"/>
      <c r="OFS153" s="55"/>
      <c r="OFT153" s="55"/>
      <c r="OFU153" s="55"/>
      <c r="OFV153" s="55"/>
      <c r="OFW153" s="55"/>
      <c r="OFX153" s="55"/>
      <c r="OFY153" s="55"/>
      <c r="OFZ153" s="55"/>
      <c r="OGA153" s="55"/>
      <c r="OGB153" s="55"/>
      <c r="OGC153" s="55"/>
      <c r="OGD153" s="55"/>
      <c r="OGE153" s="55"/>
      <c r="OGF153" s="55"/>
      <c r="OGG153" s="55"/>
      <c r="OGH153" s="55"/>
      <c r="OGI153" s="55"/>
      <c r="OGJ153" s="55"/>
      <c r="OGK153" s="55"/>
      <c r="OGL153" s="55"/>
      <c r="OGM153" s="55"/>
      <c r="OGN153" s="55"/>
      <c r="OGO153" s="55"/>
      <c r="OGP153" s="55"/>
      <c r="OGQ153" s="55"/>
      <c r="OGR153" s="55"/>
      <c r="OGS153" s="55"/>
      <c r="OGT153" s="55"/>
      <c r="OGU153" s="55"/>
      <c r="OGV153" s="55"/>
      <c r="OGW153" s="55"/>
      <c r="OGX153" s="55"/>
      <c r="OGY153" s="55"/>
      <c r="OGZ153" s="55"/>
      <c r="OHA153" s="55"/>
      <c r="OHB153" s="55"/>
      <c r="OHC153" s="55"/>
      <c r="OHD153" s="55"/>
      <c r="OHE153" s="55"/>
      <c r="OHF153" s="55"/>
      <c r="OHG153" s="55"/>
      <c r="OHH153" s="55"/>
      <c r="OHI153" s="55"/>
      <c r="OHJ153" s="55"/>
      <c r="OHK153" s="55"/>
      <c r="OHL153" s="55"/>
      <c r="OHM153" s="55"/>
      <c r="OHN153" s="55"/>
      <c r="OHO153" s="55"/>
      <c r="OHP153" s="55"/>
      <c r="OHQ153" s="55"/>
      <c r="OHR153" s="55"/>
      <c r="OHS153" s="55"/>
      <c r="OHT153" s="55"/>
      <c r="OHU153" s="55"/>
      <c r="OHV153" s="55"/>
      <c r="OHW153" s="55"/>
      <c r="OHX153" s="55"/>
      <c r="OHY153" s="55"/>
      <c r="OHZ153" s="55"/>
      <c r="OIA153" s="55"/>
      <c r="OIB153" s="55"/>
      <c r="OIC153" s="55"/>
      <c r="OID153" s="55"/>
      <c r="OIE153" s="55"/>
      <c r="OIF153" s="55"/>
      <c r="OIG153" s="55"/>
      <c r="OIH153" s="55"/>
      <c r="OII153" s="55"/>
      <c r="OIJ153" s="55"/>
      <c r="OIK153" s="55"/>
      <c r="OIL153" s="55"/>
      <c r="OIM153" s="55"/>
      <c r="OIN153" s="55"/>
      <c r="OIO153" s="55"/>
      <c r="OIP153" s="55"/>
      <c r="OIQ153" s="55"/>
      <c r="OIR153" s="55"/>
      <c r="OIS153" s="55"/>
      <c r="OIT153" s="55"/>
      <c r="OIU153" s="55"/>
      <c r="OIV153" s="55"/>
      <c r="OIW153" s="55"/>
      <c r="OIX153" s="55"/>
      <c r="OIY153" s="55"/>
      <c r="OIZ153" s="55"/>
      <c r="OJA153" s="55"/>
      <c r="OJB153" s="55"/>
      <c r="OJC153" s="55"/>
      <c r="OJD153" s="55"/>
      <c r="OJE153" s="55"/>
      <c r="OJF153" s="55"/>
      <c r="OJG153" s="55"/>
      <c r="OJH153" s="55"/>
      <c r="OJI153" s="55"/>
      <c r="OJJ153" s="55"/>
      <c r="OJK153" s="55"/>
      <c r="OJL153" s="55"/>
      <c r="OJM153" s="55"/>
      <c r="OJN153" s="55"/>
      <c r="OJO153" s="55"/>
      <c r="OJP153" s="55"/>
      <c r="OJQ153" s="55"/>
      <c r="OJR153" s="55"/>
      <c r="OJS153" s="55"/>
      <c r="OJT153" s="55"/>
      <c r="OJU153" s="55"/>
      <c r="OJV153" s="55"/>
      <c r="OJW153" s="55"/>
      <c r="OJX153" s="55"/>
      <c r="OJY153" s="55"/>
      <c r="OJZ153" s="55"/>
      <c r="OKA153" s="55"/>
      <c r="OKB153" s="55"/>
      <c r="OKC153" s="55"/>
      <c r="OKD153" s="55"/>
      <c r="OKE153" s="55"/>
      <c r="OKF153" s="55"/>
      <c r="OKG153" s="55"/>
      <c r="OKH153" s="55"/>
      <c r="OKI153" s="55"/>
      <c r="OKJ153" s="55"/>
      <c r="OKK153" s="55"/>
      <c r="OKL153" s="55"/>
      <c r="OKM153" s="55"/>
      <c r="OKN153" s="55"/>
      <c r="OKO153" s="55"/>
      <c r="OKP153" s="55"/>
      <c r="OKQ153" s="55"/>
      <c r="OKR153" s="55"/>
      <c r="OKS153" s="55"/>
      <c r="OKT153" s="55"/>
      <c r="OKU153" s="55"/>
      <c r="OKV153" s="55"/>
      <c r="OKW153" s="55"/>
      <c r="OKX153" s="55"/>
      <c r="OKY153" s="55"/>
      <c r="OKZ153" s="55"/>
      <c r="OLA153" s="55"/>
      <c r="OLB153" s="55"/>
      <c r="OLC153" s="55"/>
      <c r="OLD153" s="55"/>
      <c r="OLE153" s="55"/>
      <c r="OLF153" s="55"/>
      <c r="OLG153" s="55"/>
      <c r="OLH153" s="55"/>
      <c r="OLI153" s="55"/>
      <c r="OLJ153" s="55"/>
      <c r="OLK153" s="55"/>
      <c r="OLL153" s="55"/>
      <c r="OLM153" s="55"/>
      <c r="OLN153" s="55"/>
      <c r="OLO153" s="55"/>
      <c r="OLP153" s="55"/>
      <c r="OLQ153" s="55"/>
      <c r="OLR153" s="55"/>
      <c r="OLS153" s="55"/>
      <c r="OLT153" s="55"/>
      <c r="OLU153" s="55"/>
      <c r="OLV153" s="55"/>
      <c r="OLW153" s="55"/>
      <c r="OLX153" s="55"/>
      <c r="OLY153" s="55"/>
      <c r="OLZ153" s="55"/>
      <c r="OMA153" s="55"/>
      <c r="OMB153" s="55"/>
      <c r="OMC153" s="55"/>
      <c r="OMD153" s="55"/>
      <c r="OME153" s="55"/>
      <c r="OMF153" s="55"/>
      <c r="OMG153" s="55"/>
      <c r="OMN153" s="55"/>
      <c r="OMO153" s="55"/>
      <c r="OMP153" s="55"/>
      <c r="OMQ153" s="55"/>
      <c r="OMR153" s="55"/>
      <c r="OMS153" s="55"/>
      <c r="OMT153" s="55"/>
      <c r="OMU153" s="55"/>
      <c r="OMV153" s="55"/>
      <c r="OMW153" s="55"/>
      <c r="OMX153" s="55"/>
      <c r="OMY153" s="55"/>
      <c r="OMZ153" s="55"/>
      <c r="ONA153" s="55"/>
      <c r="ONB153" s="55"/>
      <c r="ONC153" s="55"/>
      <c r="OND153" s="55"/>
      <c r="ONE153" s="55"/>
      <c r="ONF153" s="55"/>
      <c r="ONG153" s="55"/>
      <c r="ONH153" s="55"/>
      <c r="ONI153" s="55"/>
      <c r="ONJ153" s="55"/>
      <c r="ONK153" s="55"/>
      <c r="ONL153" s="55"/>
      <c r="ONM153" s="55"/>
      <c r="ONN153" s="55"/>
      <c r="ONO153" s="55"/>
      <c r="ONP153" s="55"/>
      <c r="ONQ153" s="55"/>
      <c r="ONR153" s="55"/>
      <c r="ONS153" s="55"/>
      <c r="ONT153" s="55"/>
      <c r="ONU153" s="55"/>
      <c r="ONV153" s="55"/>
      <c r="ONW153" s="55"/>
      <c r="ONX153" s="55"/>
      <c r="ONY153" s="55"/>
      <c r="ONZ153" s="55"/>
      <c r="OOA153" s="55"/>
      <c r="OOB153" s="55"/>
      <c r="OOC153" s="55"/>
      <c r="OOD153" s="55"/>
      <c r="OOE153" s="55"/>
      <c r="OOF153" s="55"/>
      <c r="OOG153" s="55"/>
      <c r="OOH153" s="55"/>
      <c r="OOI153" s="55"/>
      <c r="OOJ153" s="55"/>
      <c r="OOK153" s="55"/>
      <c r="OOL153" s="55"/>
      <c r="OOM153" s="55"/>
      <c r="OON153" s="55"/>
      <c r="OOO153" s="55"/>
      <c r="OOP153" s="55"/>
      <c r="OOQ153" s="55"/>
      <c r="OOR153" s="55"/>
      <c r="OOS153" s="55"/>
      <c r="OOT153" s="55"/>
      <c r="OOU153" s="55"/>
      <c r="OOV153" s="55"/>
      <c r="OOW153" s="55"/>
      <c r="OOX153" s="55"/>
      <c r="OOY153" s="55"/>
      <c r="OOZ153" s="55"/>
      <c r="OPA153" s="55"/>
      <c r="OPB153" s="55"/>
      <c r="OPC153" s="55"/>
      <c r="OPD153" s="55"/>
      <c r="OPE153" s="55"/>
      <c r="OPF153" s="55"/>
      <c r="OPG153" s="55"/>
      <c r="OPH153" s="55"/>
      <c r="OPI153" s="55"/>
      <c r="OPJ153" s="55"/>
      <c r="OPK153" s="55"/>
      <c r="OPL153" s="55"/>
      <c r="OPM153" s="55"/>
      <c r="OPN153" s="55"/>
      <c r="OPO153" s="55"/>
      <c r="OPP153" s="55"/>
      <c r="OPQ153" s="55"/>
      <c r="OPR153" s="55"/>
      <c r="OPS153" s="55"/>
      <c r="OPT153" s="55"/>
      <c r="OPU153" s="55"/>
      <c r="OPV153" s="55"/>
      <c r="OPW153" s="55"/>
      <c r="OPX153" s="55"/>
      <c r="OPY153" s="55"/>
      <c r="OPZ153" s="55"/>
      <c r="OQA153" s="55"/>
      <c r="OQB153" s="55"/>
      <c r="OQC153" s="55"/>
      <c r="OQD153" s="55"/>
      <c r="OQE153" s="55"/>
      <c r="OQF153" s="55"/>
      <c r="OQG153" s="55"/>
      <c r="OQH153" s="55"/>
      <c r="OQI153" s="55"/>
      <c r="OQJ153" s="55"/>
      <c r="OQK153" s="55"/>
      <c r="OQL153" s="55"/>
      <c r="OQM153" s="55"/>
      <c r="OQN153" s="55"/>
      <c r="OQO153" s="55"/>
      <c r="OQP153" s="55"/>
      <c r="OQQ153" s="55"/>
      <c r="OQR153" s="55"/>
      <c r="OQS153" s="55"/>
      <c r="OQT153" s="55"/>
      <c r="OQU153" s="55"/>
      <c r="OQV153" s="55"/>
      <c r="OQW153" s="55"/>
      <c r="OQX153" s="55"/>
      <c r="OQY153" s="55"/>
      <c r="OQZ153" s="55"/>
      <c r="ORA153" s="55"/>
      <c r="ORB153" s="55"/>
      <c r="ORC153" s="55"/>
      <c r="ORD153" s="55"/>
      <c r="ORE153" s="55"/>
      <c r="ORF153" s="55"/>
      <c r="ORG153" s="55"/>
      <c r="ORH153" s="55"/>
      <c r="ORI153" s="55"/>
      <c r="ORJ153" s="55"/>
      <c r="ORK153" s="55"/>
      <c r="ORL153" s="55"/>
      <c r="ORM153" s="55"/>
      <c r="ORN153" s="55"/>
      <c r="ORO153" s="55"/>
      <c r="ORP153" s="55"/>
      <c r="ORQ153" s="55"/>
      <c r="ORR153" s="55"/>
      <c r="ORS153" s="55"/>
      <c r="ORT153" s="55"/>
      <c r="ORU153" s="55"/>
      <c r="ORV153" s="55"/>
      <c r="ORW153" s="55"/>
      <c r="ORX153" s="55"/>
      <c r="ORY153" s="55"/>
      <c r="ORZ153" s="55"/>
      <c r="OSA153" s="55"/>
      <c r="OSB153" s="55"/>
      <c r="OSC153" s="55"/>
      <c r="OSD153" s="55"/>
      <c r="OSE153" s="55"/>
      <c r="OSF153" s="55"/>
      <c r="OSG153" s="55"/>
      <c r="OSH153" s="55"/>
      <c r="OSI153" s="55"/>
      <c r="OSJ153" s="55"/>
      <c r="OSK153" s="55"/>
      <c r="OSL153" s="55"/>
      <c r="OSM153" s="55"/>
      <c r="OSN153" s="55"/>
      <c r="OSO153" s="55"/>
      <c r="OSP153" s="55"/>
      <c r="OSQ153" s="55"/>
      <c r="OSR153" s="55"/>
      <c r="OSS153" s="55"/>
      <c r="OST153" s="55"/>
      <c r="OSU153" s="55"/>
      <c r="OSV153" s="55"/>
      <c r="OSW153" s="55"/>
      <c r="OSX153" s="55"/>
      <c r="OSY153" s="55"/>
      <c r="OSZ153" s="55"/>
      <c r="OTA153" s="55"/>
      <c r="OTB153" s="55"/>
      <c r="OTC153" s="55"/>
      <c r="OTD153" s="55"/>
      <c r="OTE153" s="55"/>
      <c r="OTF153" s="55"/>
      <c r="OTG153" s="55"/>
      <c r="OTH153" s="55"/>
      <c r="OTI153" s="55"/>
      <c r="OTJ153" s="55"/>
      <c r="OTK153" s="55"/>
      <c r="OTL153" s="55"/>
      <c r="OTM153" s="55"/>
      <c r="OTN153" s="55"/>
      <c r="OTO153" s="55"/>
      <c r="OTP153" s="55"/>
      <c r="OTQ153" s="55"/>
      <c r="OTR153" s="55"/>
      <c r="OTS153" s="55"/>
      <c r="OTT153" s="55"/>
      <c r="OTU153" s="55"/>
      <c r="OTV153" s="55"/>
      <c r="OTW153" s="55"/>
      <c r="OTX153" s="55"/>
      <c r="OTY153" s="55"/>
      <c r="OTZ153" s="55"/>
      <c r="OUA153" s="55"/>
      <c r="OUB153" s="55"/>
      <c r="OUC153" s="55"/>
      <c r="OUD153" s="55"/>
      <c r="OUE153" s="55"/>
      <c r="OUF153" s="55"/>
      <c r="OUG153" s="55"/>
      <c r="OUH153" s="55"/>
      <c r="OUI153" s="55"/>
      <c r="OUJ153" s="55"/>
      <c r="OUK153" s="55"/>
      <c r="OUL153" s="55"/>
      <c r="OUM153" s="55"/>
      <c r="OUN153" s="55"/>
      <c r="OUO153" s="55"/>
      <c r="OUP153" s="55"/>
      <c r="OUQ153" s="55"/>
      <c r="OUR153" s="55"/>
      <c r="OUS153" s="55"/>
      <c r="OUT153" s="55"/>
      <c r="OUU153" s="55"/>
      <c r="OUV153" s="55"/>
      <c r="OUW153" s="55"/>
      <c r="OUX153" s="55"/>
      <c r="OUY153" s="55"/>
      <c r="OUZ153" s="55"/>
      <c r="OVA153" s="55"/>
      <c r="OVB153" s="55"/>
      <c r="OVC153" s="55"/>
      <c r="OVD153" s="55"/>
      <c r="OVE153" s="55"/>
      <c r="OVF153" s="55"/>
      <c r="OVG153" s="55"/>
      <c r="OVH153" s="55"/>
      <c r="OVI153" s="55"/>
      <c r="OVJ153" s="55"/>
      <c r="OVK153" s="55"/>
      <c r="OVL153" s="55"/>
      <c r="OVM153" s="55"/>
      <c r="OVN153" s="55"/>
      <c r="OVO153" s="55"/>
      <c r="OVP153" s="55"/>
      <c r="OVQ153" s="55"/>
      <c r="OVR153" s="55"/>
      <c r="OVS153" s="55"/>
      <c r="OVT153" s="55"/>
      <c r="OVU153" s="55"/>
      <c r="OVV153" s="55"/>
      <c r="OVW153" s="55"/>
      <c r="OVX153" s="55"/>
      <c r="OVY153" s="55"/>
      <c r="OVZ153" s="55"/>
      <c r="OWA153" s="55"/>
      <c r="OWB153" s="55"/>
      <c r="OWC153" s="55"/>
      <c r="OWJ153" s="55"/>
      <c r="OWK153" s="55"/>
      <c r="OWL153" s="55"/>
      <c r="OWM153" s="55"/>
      <c r="OWN153" s="55"/>
      <c r="OWO153" s="55"/>
      <c r="OWP153" s="55"/>
      <c r="OWQ153" s="55"/>
      <c r="OWR153" s="55"/>
      <c r="OWS153" s="55"/>
      <c r="OWT153" s="55"/>
      <c r="OWU153" s="55"/>
      <c r="OWV153" s="55"/>
      <c r="OWW153" s="55"/>
      <c r="OWX153" s="55"/>
      <c r="OWY153" s="55"/>
      <c r="OWZ153" s="55"/>
      <c r="OXA153" s="55"/>
      <c r="OXB153" s="55"/>
      <c r="OXC153" s="55"/>
      <c r="OXD153" s="55"/>
      <c r="OXE153" s="55"/>
      <c r="OXF153" s="55"/>
      <c r="OXG153" s="55"/>
      <c r="OXH153" s="55"/>
      <c r="OXI153" s="55"/>
      <c r="OXJ153" s="55"/>
      <c r="OXK153" s="55"/>
      <c r="OXL153" s="55"/>
      <c r="OXM153" s="55"/>
      <c r="OXN153" s="55"/>
      <c r="OXO153" s="55"/>
      <c r="OXP153" s="55"/>
      <c r="OXQ153" s="55"/>
      <c r="OXR153" s="55"/>
      <c r="OXS153" s="55"/>
      <c r="OXT153" s="55"/>
      <c r="OXU153" s="55"/>
      <c r="OXV153" s="55"/>
      <c r="OXW153" s="55"/>
      <c r="OXX153" s="55"/>
      <c r="OXY153" s="55"/>
      <c r="OXZ153" s="55"/>
      <c r="OYA153" s="55"/>
      <c r="OYB153" s="55"/>
      <c r="OYC153" s="55"/>
      <c r="OYD153" s="55"/>
      <c r="OYE153" s="55"/>
      <c r="OYF153" s="55"/>
      <c r="OYG153" s="55"/>
      <c r="OYH153" s="55"/>
      <c r="OYI153" s="55"/>
      <c r="OYJ153" s="55"/>
      <c r="OYK153" s="55"/>
      <c r="OYL153" s="55"/>
      <c r="OYM153" s="55"/>
      <c r="OYN153" s="55"/>
      <c r="OYO153" s="55"/>
      <c r="OYP153" s="55"/>
      <c r="OYQ153" s="55"/>
      <c r="OYR153" s="55"/>
      <c r="OYS153" s="55"/>
      <c r="OYT153" s="55"/>
      <c r="OYU153" s="55"/>
      <c r="OYV153" s="55"/>
      <c r="OYW153" s="55"/>
      <c r="OYX153" s="55"/>
      <c r="OYY153" s="55"/>
      <c r="OYZ153" s="55"/>
      <c r="OZA153" s="55"/>
      <c r="OZB153" s="55"/>
      <c r="OZC153" s="55"/>
      <c r="OZD153" s="55"/>
      <c r="OZE153" s="55"/>
      <c r="OZF153" s="55"/>
      <c r="OZG153" s="55"/>
      <c r="OZH153" s="55"/>
      <c r="OZI153" s="55"/>
      <c r="OZJ153" s="55"/>
      <c r="OZK153" s="55"/>
      <c r="OZL153" s="55"/>
      <c r="OZM153" s="55"/>
      <c r="OZN153" s="55"/>
      <c r="OZO153" s="55"/>
      <c r="OZP153" s="55"/>
      <c r="OZQ153" s="55"/>
      <c r="OZR153" s="55"/>
      <c r="OZS153" s="55"/>
      <c r="OZT153" s="55"/>
      <c r="OZU153" s="55"/>
      <c r="OZV153" s="55"/>
      <c r="OZW153" s="55"/>
      <c r="OZX153" s="55"/>
      <c r="OZY153" s="55"/>
      <c r="OZZ153" s="55"/>
      <c r="PAA153" s="55"/>
      <c r="PAB153" s="55"/>
      <c r="PAC153" s="55"/>
      <c r="PAD153" s="55"/>
      <c r="PAE153" s="55"/>
      <c r="PAF153" s="55"/>
      <c r="PAG153" s="55"/>
      <c r="PAH153" s="55"/>
      <c r="PAI153" s="55"/>
      <c r="PAJ153" s="55"/>
      <c r="PAK153" s="55"/>
      <c r="PAL153" s="55"/>
      <c r="PAM153" s="55"/>
      <c r="PAN153" s="55"/>
      <c r="PAO153" s="55"/>
      <c r="PAP153" s="55"/>
      <c r="PAQ153" s="55"/>
      <c r="PAR153" s="55"/>
      <c r="PAS153" s="55"/>
      <c r="PAT153" s="55"/>
      <c r="PAU153" s="55"/>
      <c r="PAV153" s="55"/>
      <c r="PAW153" s="55"/>
      <c r="PAX153" s="55"/>
      <c r="PAY153" s="55"/>
      <c r="PAZ153" s="55"/>
      <c r="PBA153" s="55"/>
      <c r="PBB153" s="55"/>
      <c r="PBC153" s="55"/>
      <c r="PBD153" s="55"/>
      <c r="PBE153" s="55"/>
      <c r="PBF153" s="55"/>
      <c r="PBG153" s="55"/>
      <c r="PBH153" s="55"/>
      <c r="PBI153" s="55"/>
      <c r="PBJ153" s="55"/>
      <c r="PBK153" s="55"/>
      <c r="PBL153" s="55"/>
      <c r="PBM153" s="55"/>
      <c r="PBN153" s="55"/>
      <c r="PBO153" s="55"/>
      <c r="PBP153" s="55"/>
      <c r="PBQ153" s="55"/>
      <c r="PBR153" s="55"/>
      <c r="PBS153" s="55"/>
      <c r="PBT153" s="55"/>
      <c r="PBU153" s="55"/>
      <c r="PBV153" s="55"/>
      <c r="PBW153" s="55"/>
      <c r="PBX153" s="55"/>
      <c r="PBY153" s="55"/>
      <c r="PBZ153" s="55"/>
      <c r="PCA153" s="55"/>
      <c r="PCB153" s="55"/>
      <c r="PCC153" s="55"/>
      <c r="PCD153" s="55"/>
      <c r="PCE153" s="55"/>
      <c r="PCF153" s="55"/>
      <c r="PCG153" s="55"/>
      <c r="PCH153" s="55"/>
      <c r="PCI153" s="55"/>
      <c r="PCJ153" s="55"/>
      <c r="PCK153" s="55"/>
      <c r="PCL153" s="55"/>
      <c r="PCM153" s="55"/>
      <c r="PCN153" s="55"/>
      <c r="PCO153" s="55"/>
      <c r="PCP153" s="55"/>
      <c r="PCQ153" s="55"/>
      <c r="PCR153" s="55"/>
      <c r="PCS153" s="55"/>
      <c r="PCT153" s="55"/>
      <c r="PCU153" s="55"/>
      <c r="PCV153" s="55"/>
      <c r="PCW153" s="55"/>
      <c r="PCX153" s="55"/>
      <c r="PCY153" s="55"/>
      <c r="PCZ153" s="55"/>
      <c r="PDA153" s="55"/>
      <c r="PDB153" s="55"/>
      <c r="PDC153" s="55"/>
      <c r="PDD153" s="55"/>
      <c r="PDE153" s="55"/>
      <c r="PDF153" s="55"/>
      <c r="PDG153" s="55"/>
      <c r="PDH153" s="55"/>
      <c r="PDI153" s="55"/>
      <c r="PDJ153" s="55"/>
      <c r="PDK153" s="55"/>
      <c r="PDL153" s="55"/>
      <c r="PDM153" s="55"/>
      <c r="PDN153" s="55"/>
      <c r="PDO153" s="55"/>
      <c r="PDP153" s="55"/>
      <c r="PDQ153" s="55"/>
      <c r="PDR153" s="55"/>
      <c r="PDS153" s="55"/>
      <c r="PDT153" s="55"/>
      <c r="PDU153" s="55"/>
      <c r="PDV153" s="55"/>
      <c r="PDW153" s="55"/>
      <c r="PDX153" s="55"/>
      <c r="PDY153" s="55"/>
      <c r="PDZ153" s="55"/>
      <c r="PEA153" s="55"/>
      <c r="PEB153" s="55"/>
      <c r="PEC153" s="55"/>
      <c r="PED153" s="55"/>
      <c r="PEE153" s="55"/>
      <c r="PEF153" s="55"/>
      <c r="PEG153" s="55"/>
      <c r="PEH153" s="55"/>
      <c r="PEI153" s="55"/>
      <c r="PEJ153" s="55"/>
      <c r="PEK153" s="55"/>
      <c r="PEL153" s="55"/>
      <c r="PEM153" s="55"/>
      <c r="PEN153" s="55"/>
      <c r="PEO153" s="55"/>
      <c r="PEP153" s="55"/>
      <c r="PEQ153" s="55"/>
      <c r="PER153" s="55"/>
      <c r="PES153" s="55"/>
      <c r="PET153" s="55"/>
      <c r="PEU153" s="55"/>
      <c r="PEV153" s="55"/>
      <c r="PEW153" s="55"/>
      <c r="PEX153" s="55"/>
      <c r="PEY153" s="55"/>
      <c r="PEZ153" s="55"/>
      <c r="PFA153" s="55"/>
      <c r="PFB153" s="55"/>
      <c r="PFC153" s="55"/>
      <c r="PFD153" s="55"/>
      <c r="PFE153" s="55"/>
      <c r="PFF153" s="55"/>
      <c r="PFG153" s="55"/>
      <c r="PFH153" s="55"/>
      <c r="PFI153" s="55"/>
      <c r="PFJ153" s="55"/>
      <c r="PFK153" s="55"/>
      <c r="PFL153" s="55"/>
      <c r="PFM153" s="55"/>
      <c r="PFN153" s="55"/>
      <c r="PFO153" s="55"/>
      <c r="PFP153" s="55"/>
      <c r="PFQ153" s="55"/>
      <c r="PFR153" s="55"/>
      <c r="PFS153" s="55"/>
      <c r="PFT153" s="55"/>
      <c r="PFU153" s="55"/>
      <c r="PFV153" s="55"/>
      <c r="PFW153" s="55"/>
      <c r="PFX153" s="55"/>
      <c r="PFY153" s="55"/>
      <c r="PGF153" s="55"/>
      <c r="PGG153" s="55"/>
      <c r="PGH153" s="55"/>
      <c r="PGI153" s="55"/>
      <c r="PGJ153" s="55"/>
      <c r="PGK153" s="55"/>
      <c r="PGL153" s="55"/>
      <c r="PGM153" s="55"/>
      <c r="PGN153" s="55"/>
      <c r="PGO153" s="55"/>
      <c r="PGP153" s="55"/>
      <c r="PGQ153" s="55"/>
      <c r="PGR153" s="55"/>
      <c r="PGS153" s="55"/>
      <c r="PGT153" s="55"/>
      <c r="PGU153" s="55"/>
      <c r="PGV153" s="55"/>
      <c r="PGW153" s="55"/>
      <c r="PGX153" s="55"/>
      <c r="PGY153" s="55"/>
      <c r="PGZ153" s="55"/>
      <c r="PHA153" s="55"/>
      <c r="PHB153" s="55"/>
      <c r="PHC153" s="55"/>
      <c r="PHD153" s="55"/>
      <c r="PHE153" s="55"/>
      <c r="PHF153" s="55"/>
      <c r="PHG153" s="55"/>
      <c r="PHH153" s="55"/>
      <c r="PHI153" s="55"/>
      <c r="PHJ153" s="55"/>
      <c r="PHK153" s="55"/>
      <c r="PHL153" s="55"/>
      <c r="PHM153" s="55"/>
      <c r="PHN153" s="55"/>
      <c r="PHO153" s="55"/>
      <c r="PHP153" s="55"/>
      <c r="PHQ153" s="55"/>
      <c r="PHR153" s="55"/>
      <c r="PHS153" s="55"/>
      <c r="PHT153" s="55"/>
      <c r="PHU153" s="55"/>
      <c r="PHV153" s="55"/>
      <c r="PHW153" s="55"/>
      <c r="PHX153" s="55"/>
      <c r="PHY153" s="55"/>
      <c r="PHZ153" s="55"/>
      <c r="PIA153" s="55"/>
      <c r="PIB153" s="55"/>
      <c r="PIC153" s="55"/>
      <c r="PID153" s="55"/>
      <c r="PIE153" s="55"/>
      <c r="PIF153" s="55"/>
      <c r="PIG153" s="55"/>
      <c r="PIH153" s="55"/>
      <c r="PII153" s="55"/>
      <c r="PIJ153" s="55"/>
      <c r="PIK153" s="55"/>
      <c r="PIL153" s="55"/>
      <c r="PIM153" s="55"/>
      <c r="PIN153" s="55"/>
      <c r="PIO153" s="55"/>
      <c r="PIP153" s="55"/>
      <c r="PIQ153" s="55"/>
      <c r="PIR153" s="55"/>
      <c r="PIS153" s="55"/>
      <c r="PIT153" s="55"/>
      <c r="PIU153" s="55"/>
      <c r="PIV153" s="55"/>
      <c r="PIW153" s="55"/>
      <c r="PIX153" s="55"/>
      <c r="PIY153" s="55"/>
      <c r="PIZ153" s="55"/>
      <c r="PJA153" s="55"/>
      <c r="PJB153" s="55"/>
      <c r="PJC153" s="55"/>
      <c r="PJD153" s="55"/>
      <c r="PJE153" s="55"/>
      <c r="PJF153" s="55"/>
      <c r="PJG153" s="55"/>
      <c r="PJH153" s="55"/>
      <c r="PJI153" s="55"/>
      <c r="PJJ153" s="55"/>
      <c r="PJK153" s="55"/>
      <c r="PJL153" s="55"/>
      <c r="PJM153" s="55"/>
      <c r="PJN153" s="55"/>
      <c r="PJO153" s="55"/>
      <c r="PJP153" s="55"/>
      <c r="PJQ153" s="55"/>
      <c r="PJR153" s="55"/>
      <c r="PJS153" s="55"/>
      <c r="PJT153" s="55"/>
      <c r="PJU153" s="55"/>
      <c r="PJV153" s="55"/>
      <c r="PJW153" s="55"/>
      <c r="PJX153" s="55"/>
      <c r="PJY153" s="55"/>
      <c r="PJZ153" s="55"/>
      <c r="PKA153" s="55"/>
      <c r="PKB153" s="55"/>
      <c r="PKC153" s="55"/>
      <c r="PKD153" s="55"/>
      <c r="PKE153" s="55"/>
      <c r="PKF153" s="55"/>
      <c r="PKG153" s="55"/>
      <c r="PKH153" s="55"/>
      <c r="PKI153" s="55"/>
      <c r="PKJ153" s="55"/>
      <c r="PKK153" s="55"/>
      <c r="PKL153" s="55"/>
      <c r="PKM153" s="55"/>
      <c r="PKN153" s="55"/>
      <c r="PKO153" s="55"/>
      <c r="PKP153" s="55"/>
      <c r="PKQ153" s="55"/>
      <c r="PKR153" s="55"/>
      <c r="PKS153" s="55"/>
      <c r="PKT153" s="55"/>
      <c r="PKU153" s="55"/>
      <c r="PKV153" s="55"/>
      <c r="PKW153" s="55"/>
      <c r="PKX153" s="55"/>
      <c r="PKY153" s="55"/>
      <c r="PKZ153" s="55"/>
      <c r="PLA153" s="55"/>
      <c r="PLB153" s="55"/>
      <c r="PLC153" s="55"/>
      <c r="PLD153" s="55"/>
      <c r="PLE153" s="55"/>
      <c r="PLF153" s="55"/>
      <c r="PLG153" s="55"/>
      <c r="PLH153" s="55"/>
      <c r="PLI153" s="55"/>
      <c r="PLJ153" s="55"/>
      <c r="PLK153" s="55"/>
      <c r="PLL153" s="55"/>
      <c r="PLM153" s="55"/>
      <c r="PLN153" s="55"/>
      <c r="PLO153" s="55"/>
      <c r="PLP153" s="55"/>
      <c r="PLQ153" s="55"/>
      <c r="PLR153" s="55"/>
      <c r="PLS153" s="55"/>
      <c r="PLT153" s="55"/>
      <c r="PLU153" s="55"/>
      <c r="PLV153" s="55"/>
      <c r="PLW153" s="55"/>
      <c r="PLX153" s="55"/>
      <c r="PLY153" s="55"/>
      <c r="PLZ153" s="55"/>
      <c r="PMA153" s="55"/>
      <c r="PMB153" s="55"/>
      <c r="PMC153" s="55"/>
      <c r="PMD153" s="55"/>
      <c r="PME153" s="55"/>
      <c r="PMF153" s="55"/>
      <c r="PMG153" s="55"/>
      <c r="PMH153" s="55"/>
      <c r="PMI153" s="55"/>
      <c r="PMJ153" s="55"/>
      <c r="PMK153" s="55"/>
      <c r="PML153" s="55"/>
      <c r="PMM153" s="55"/>
      <c r="PMN153" s="55"/>
      <c r="PMO153" s="55"/>
      <c r="PMP153" s="55"/>
      <c r="PMQ153" s="55"/>
      <c r="PMR153" s="55"/>
      <c r="PMS153" s="55"/>
      <c r="PMT153" s="55"/>
      <c r="PMU153" s="55"/>
      <c r="PMV153" s="55"/>
      <c r="PMW153" s="55"/>
      <c r="PMX153" s="55"/>
      <c r="PMY153" s="55"/>
      <c r="PMZ153" s="55"/>
      <c r="PNA153" s="55"/>
      <c r="PNB153" s="55"/>
      <c r="PNC153" s="55"/>
      <c r="PND153" s="55"/>
      <c r="PNE153" s="55"/>
      <c r="PNF153" s="55"/>
      <c r="PNG153" s="55"/>
      <c r="PNH153" s="55"/>
      <c r="PNI153" s="55"/>
      <c r="PNJ153" s="55"/>
      <c r="PNK153" s="55"/>
      <c r="PNL153" s="55"/>
      <c r="PNM153" s="55"/>
      <c r="PNN153" s="55"/>
      <c r="PNO153" s="55"/>
      <c r="PNP153" s="55"/>
      <c r="PNQ153" s="55"/>
      <c r="PNR153" s="55"/>
      <c r="PNS153" s="55"/>
      <c r="PNT153" s="55"/>
      <c r="PNU153" s="55"/>
      <c r="PNV153" s="55"/>
      <c r="PNW153" s="55"/>
      <c r="PNX153" s="55"/>
      <c r="PNY153" s="55"/>
      <c r="PNZ153" s="55"/>
      <c r="POA153" s="55"/>
      <c r="POB153" s="55"/>
      <c r="POC153" s="55"/>
      <c r="POD153" s="55"/>
      <c r="POE153" s="55"/>
      <c r="POF153" s="55"/>
      <c r="POG153" s="55"/>
      <c r="POH153" s="55"/>
      <c r="POI153" s="55"/>
      <c r="POJ153" s="55"/>
      <c r="POK153" s="55"/>
      <c r="POL153" s="55"/>
      <c r="POM153" s="55"/>
      <c r="PON153" s="55"/>
      <c r="POO153" s="55"/>
      <c r="POP153" s="55"/>
      <c r="POQ153" s="55"/>
      <c r="POR153" s="55"/>
      <c r="POS153" s="55"/>
      <c r="POT153" s="55"/>
      <c r="POU153" s="55"/>
      <c r="POV153" s="55"/>
      <c r="POW153" s="55"/>
      <c r="POX153" s="55"/>
      <c r="POY153" s="55"/>
      <c r="POZ153" s="55"/>
      <c r="PPA153" s="55"/>
      <c r="PPB153" s="55"/>
      <c r="PPC153" s="55"/>
      <c r="PPD153" s="55"/>
      <c r="PPE153" s="55"/>
      <c r="PPF153" s="55"/>
      <c r="PPG153" s="55"/>
      <c r="PPH153" s="55"/>
      <c r="PPI153" s="55"/>
      <c r="PPJ153" s="55"/>
      <c r="PPK153" s="55"/>
      <c r="PPL153" s="55"/>
      <c r="PPM153" s="55"/>
      <c r="PPN153" s="55"/>
      <c r="PPO153" s="55"/>
      <c r="PPP153" s="55"/>
      <c r="PPQ153" s="55"/>
      <c r="PPR153" s="55"/>
      <c r="PPS153" s="55"/>
      <c r="PPT153" s="55"/>
      <c r="PPU153" s="55"/>
      <c r="PQB153" s="55"/>
      <c r="PQC153" s="55"/>
      <c r="PQD153" s="55"/>
      <c r="PQE153" s="55"/>
      <c r="PQF153" s="55"/>
      <c r="PQG153" s="55"/>
      <c r="PQH153" s="55"/>
      <c r="PQI153" s="55"/>
      <c r="PQJ153" s="55"/>
      <c r="PQK153" s="55"/>
      <c r="PQL153" s="55"/>
      <c r="PQM153" s="55"/>
      <c r="PQN153" s="55"/>
      <c r="PQO153" s="55"/>
      <c r="PQP153" s="55"/>
      <c r="PQQ153" s="55"/>
      <c r="PQR153" s="55"/>
      <c r="PQS153" s="55"/>
      <c r="PQT153" s="55"/>
      <c r="PQU153" s="55"/>
      <c r="PQV153" s="55"/>
      <c r="PQW153" s="55"/>
      <c r="PQX153" s="55"/>
      <c r="PQY153" s="55"/>
      <c r="PQZ153" s="55"/>
      <c r="PRA153" s="55"/>
      <c r="PRB153" s="55"/>
      <c r="PRC153" s="55"/>
      <c r="PRD153" s="55"/>
      <c r="PRE153" s="55"/>
      <c r="PRF153" s="55"/>
      <c r="PRG153" s="55"/>
      <c r="PRH153" s="55"/>
      <c r="PRI153" s="55"/>
      <c r="PRJ153" s="55"/>
      <c r="PRK153" s="55"/>
      <c r="PRL153" s="55"/>
      <c r="PRM153" s="55"/>
      <c r="PRN153" s="55"/>
      <c r="PRO153" s="55"/>
      <c r="PRP153" s="55"/>
      <c r="PRQ153" s="55"/>
      <c r="PRR153" s="55"/>
      <c r="PRS153" s="55"/>
      <c r="PRT153" s="55"/>
      <c r="PRU153" s="55"/>
      <c r="PRV153" s="55"/>
      <c r="PRW153" s="55"/>
      <c r="PRX153" s="55"/>
      <c r="PRY153" s="55"/>
      <c r="PRZ153" s="55"/>
      <c r="PSA153" s="55"/>
      <c r="PSB153" s="55"/>
      <c r="PSC153" s="55"/>
      <c r="PSD153" s="55"/>
      <c r="PSE153" s="55"/>
      <c r="PSF153" s="55"/>
      <c r="PSG153" s="55"/>
      <c r="PSH153" s="55"/>
      <c r="PSI153" s="55"/>
      <c r="PSJ153" s="55"/>
      <c r="PSK153" s="55"/>
      <c r="PSL153" s="55"/>
      <c r="PSM153" s="55"/>
      <c r="PSN153" s="55"/>
      <c r="PSO153" s="55"/>
      <c r="PSP153" s="55"/>
      <c r="PSQ153" s="55"/>
      <c r="PSR153" s="55"/>
      <c r="PSS153" s="55"/>
      <c r="PST153" s="55"/>
      <c r="PSU153" s="55"/>
      <c r="PSV153" s="55"/>
      <c r="PSW153" s="55"/>
      <c r="PSX153" s="55"/>
      <c r="PSY153" s="55"/>
      <c r="PSZ153" s="55"/>
      <c r="PTA153" s="55"/>
      <c r="PTB153" s="55"/>
      <c r="PTC153" s="55"/>
      <c r="PTD153" s="55"/>
      <c r="PTE153" s="55"/>
      <c r="PTF153" s="55"/>
      <c r="PTG153" s="55"/>
      <c r="PTH153" s="55"/>
      <c r="PTI153" s="55"/>
      <c r="PTJ153" s="55"/>
      <c r="PTK153" s="55"/>
      <c r="PTL153" s="55"/>
      <c r="PTM153" s="55"/>
      <c r="PTN153" s="55"/>
      <c r="PTO153" s="55"/>
      <c r="PTP153" s="55"/>
      <c r="PTQ153" s="55"/>
      <c r="PTR153" s="55"/>
      <c r="PTS153" s="55"/>
      <c r="PTT153" s="55"/>
      <c r="PTU153" s="55"/>
      <c r="PTV153" s="55"/>
      <c r="PTW153" s="55"/>
      <c r="PTX153" s="55"/>
      <c r="PTY153" s="55"/>
      <c r="PTZ153" s="55"/>
      <c r="PUA153" s="55"/>
      <c r="PUB153" s="55"/>
      <c r="PUC153" s="55"/>
      <c r="PUD153" s="55"/>
      <c r="PUE153" s="55"/>
      <c r="PUF153" s="55"/>
      <c r="PUG153" s="55"/>
      <c r="PUH153" s="55"/>
      <c r="PUI153" s="55"/>
      <c r="PUJ153" s="55"/>
      <c r="PUK153" s="55"/>
      <c r="PUL153" s="55"/>
      <c r="PUM153" s="55"/>
      <c r="PUN153" s="55"/>
      <c r="PUO153" s="55"/>
      <c r="PUP153" s="55"/>
      <c r="PUQ153" s="55"/>
      <c r="PUR153" s="55"/>
      <c r="PUS153" s="55"/>
      <c r="PUT153" s="55"/>
      <c r="PUU153" s="55"/>
      <c r="PUV153" s="55"/>
      <c r="PUW153" s="55"/>
      <c r="PUX153" s="55"/>
      <c r="PUY153" s="55"/>
      <c r="PUZ153" s="55"/>
      <c r="PVA153" s="55"/>
      <c r="PVB153" s="55"/>
      <c r="PVC153" s="55"/>
      <c r="PVD153" s="55"/>
      <c r="PVE153" s="55"/>
      <c r="PVF153" s="55"/>
      <c r="PVG153" s="55"/>
      <c r="PVH153" s="55"/>
      <c r="PVI153" s="55"/>
      <c r="PVJ153" s="55"/>
      <c r="PVK153" s="55"/>
      <c r="PVL153" s="55"/>
      <c r="PVM153" s="55"/>
      <c r="PVN153" s="55"/>
      <c r="PVO153" s="55"/>
      <c r="PVP153" s="55"/>
      <c r="PVQ153" s="55"/>
      <c r="PVR153" s="55"/>
      <c r="PVS153" s="55"/>
      <c r="PVT153" s="55"/>
      <c r="PVU153" s="55"/>
      <c r="PVV153" s="55"/>
      <c r="PVW153" s="55"/>
      <c r="PVX153" s="55"/>
      <c r="PVY153" s="55"/>
      <c r="PVZ153" s="55"/>
      <c r="PWA153" s="55"/>
      <c r="PWB153" s="55"/>
      <c r="PWC153" s="55"/>
      <c r="PWD153" s="55"/>
      <c r="PWE153" s="55"/>
      <c r="PWF153" s="55"/>
      <c r="PWG153" s="55"/>
      <c r="PWH153" s="55"/>
      <c r="PWI153" s="55"/>
      <c r="PWJ153" s="55"/>
      <c r="PWK153" s="55"/>
      <c r="PWL153" s="55"/>
      <c r="PWM153" s="55"/>
      <c r="PWN153" s="55"/>
      <c r="PWO153" s="55"/>
      <c r="PWP153" s="55"/>
      <c r="PWQ153" s="55"/>
      <c r="PWR153" s="55"/>
      <c r="PWS153" s="55"/>
      <c r="PWT153" s="55"/>
      <c r="PWU153" s="55"/>
      <c r="PWV153" s="55"/>
      <c r="PWW153" s="55"/>
      <c r="PWX153" s="55"/>
      <c r="PWY153" s="55"/>
      <c r="PWZ153" s="55"/>
      <c r="PXA153" s="55"/>
      <c r="PXB153" s="55"/>
      <c r="PXC153" s="55"/>
      <c r="PXD153" s="55"/>
      <c r="PXE153" s="55"/>
      <c r="PXF153" s="55"/>
      <c r="PXG153" s="55"/>
      <c r="PXH153" s="55"/>
      <c r="PXI153" s="55"/>
      <c r="PXJ153" s="55"/>
      <c r="PXK153" s="55"/>
      <c r="PXL153" s="55"/>
      <c r="PXM153" s="55"/>
      <c r="PXN153" s="55"/>
      <c r="PXO153" s="55"/>
      <c r="PXP153" s="55"/>
      <c r="PXQ153" s="55"/>
      <c r="PXR153" s="55"/>
      <c r="PXS153" s="55"/>
      <c r="PXT153" s="55"/>
      <c r="PXU153" s="55"/>
      <c r="PXV153" s="55"/>
      <c r="PXW153" s="55"/>
      <c r="PXX153" s="55"/>
      <c r="PXY153" s="55"/>
      <c r="PXZ153" s="55"/>
      <c r="PYA153" s="55"/>
      <c r="PYB153" s="55"/>
      <c r="PYC153" s="55"/>
      <c r="PYD153" s="55"/>
      <c r="PYE153" s="55"/>
      <c r="PYF153" s="55"/>
      <c r="PYG153" s="55"/>
      <c r="PYH153" s="55"/>
      <c r="PYI153" s="55"/>
      <c r="PYJ153" s="55"/>
      <c r="PYK153" s="55"/>
      <c r="PYL153" s="55"/>
      <c r="PYM153" s="55"/>
      <c r="PYN153" s="55"/>
      <c r="PYO153" s="55"/>
      <c r="PYP153" s="55"/>
      <c r="PYQ153" s="55"/>
      <c r="PYR153" s="55"/>
      <c r="PYS153" s="55"/>
      <c r="PYT153" s="55"/>
      <c r="PYU153" s="55"/>
      <c r="PYV153" s="55"/>
      <c r="PYW153" s="55"/>
      <c r="PYX153" s="55"/>
      <c r="PYY153" s="55"/>
      <c r="PYZ153" s="55"/>
      <c r="PZA153" s="55"/>
      <c r="PZB153" s="55"/>
      <c r="PZC153" s="55"/>
      <c r="PZD153" s="55"/>
      <c r="PZE153" s="55"/>
      <c r="PZF153" s="55"/>
      <c r="PZG153" s="55"/>
      <c r="PZH153" s="55"/>
      <c r="PZI153" s="55"/>
      <c r="PZJ153" s="55"/>
      <c r="PZK153" s="55"/>
      <c r="PZL153" s="55"/>
      <c r="PZM153" s="55"/>
      <c r="PZN153" s="55"/>
      <c r="PZO153" s="55"/>
      <c r="PZP153" s="55"/>
      <c r="PZQ153" s="55"/>
      <c r="PZX153" s="55"/>
      <c r="PZY153" s="55"/>
      <c r="PZZ153" s="55"/>
      <c r="QAA153" s="55"/>
      <c r="QAB153" s="55"/>
      <c r="QAC153" s="55"/>
      <c r="QAD153" s="55"/>
      <c r="QAE153" s="55"/>
      <c r="QAF153" s="55"/>
      <c r="QAG153" s="55"/>
      <c r="QAH153" s="55"/>
      <c r="QAI153" s="55"/>
      <c r="QAJ153" s="55"/>
      <c r="QAK153" s="55"/>
      <c r="QAL153" s="55"/>
      <c r="QAM153" s="55"/>
      <c r="QAN153" s="55"/>
      <c r="QAO153" s="55"/>
      <c r="QAP153" s="55"/>
      <c r="QAQ153" s="55"/>
      <c r="QAR153" s="55"/>
      <c r="QAS153" s="55"/>
      <c r="QAT153" s="55"/>
      <c r="QAU153" s="55"/>
      <c r="QAV153" s="55"/>
      <c r="QAW153" s="55"/>
      <c r="QAX153" s="55"/>
      <c r="QAY153" s="55"/>
      <c r="QAZ153" s="55"/>
      <c r="QBA153" s="55"/>
      <c r="QBB153" s="55"/>
      <c r="QBC153" s="55"/>
      <c r="QBD153" s="55"/>
      <c r="QBE153" s="55"/>
      <c r="QBF153" s="55"/>
      <c r="QBG153" s="55"/>
      <c r="QBH153" s="55"/>
      <c r="QBI153" s="55"/>
      <c r="QBJ153" s="55"/>
      <c r="QBK153" s="55"/>
      <c r="QBL153" s="55"/>
      <c r="QBM153" s="55"/>
      <c r="QBN153" s="55"/>
      <c r="QBO153" s="55"/>
      <c r="QBP153" s="55"/>
      <c r="QBQ153" s="55"/>
      <c r="QBR153" s="55"/>
      <c r="QBS153" s="55"/>
      <c r="QBT153" s="55"/>
      <c r="QBU153" s="55"/>
      <c r="QBV153" s="55"/>
      <c r="QBW153" s="55"/>
      <c r="QBX153" s="55"/>
      <c r="QBY153" s="55"/>
      <c r="QBZ153" s="55"/>
      <c r="QCA153" s="55"/>
      <c r="QCB153" s="55"/>
      <c r="QCC153" s="55"/>
      <c r="QCD153" s="55"/>
      <c r="QCE153" s="55"/>
      <c r="QCF153" s="55"/>
      <c r="QCG153" s="55"/>
      <c r="QCH153" s="55"/>
      <c r="QCI153" s="55"/>
      <c r="QCJ153" s="55"/>
      <c r="QCK153" s="55"/>
      <c r="QCL153" s="55"/>
      <c r="QCM153" s="55"/>
      <c r="QCN153" s="55"/>
      <c r="QCO153" s="55"/>
      <c r="QCP153" s="55"/>
      <c r="QCQ153" s="55"/>
      <c r="QCR153" s="55"/>
      <c r="QCS153" s="55"/>
      <c r="QCT153" s="55"/>
      <c r="QCU153" s="55"/>
      <c r="QCV153" s="55"/>
      <c r="QCW153" s="55"/>
      <c r="QCX153" s="55"/>
      <c r="QCY153" s="55"/>
      <c r="QCZ153" s="55"/>
      <c r="QDA153" s="55"/>
      <c r="QDB153" s="55"/>
      <c r="QDC153" s="55"/>
      <c r="QDD153" s="55"/>
      <c r="QDE153" s="55"/>
      <c r="QDF153" s="55"/>
      <c r="QDG153" s="55"/>
      <c r="QDH153" s="55"/>
      <c r="QDI153" s="55"/>
      <c r="QDJ153" s="55"/>
      <c r="QDK153" s="55"/>
      <c r="QDL153" s="55"/>
      <c r="QDM153" s="55"/>
      <c r="QDN153" s="55"/>
      <c r="QDO153" s="55"/>
      <c r="QDP153" s="55"/>
      <c r="QDQ153" s="55"/>
      <c r="QDR153" s="55"/>
      <c r="QDS153" s="55"/>
      <c r="QDT153" s="55"/>
      <c r="QDU153" s="55"/>
      <c r="QDV153" s="55"/>
      <c r="QDW153" s="55"/>
      <c r="QDX153" s="55"/>
      <c r="QDY153" s="55"/>
      <c r="QDZ153" s="55"/>
      <c r="QEA153" s="55"/>
      <c r="QEB153" s="55"/>
      <c r="QEC153" s="55"/>
      <c r="QED153" s="55"/>
      <c r="QEE153" s="55"/>
      <c r="QEF153" s="55"/>
      <c r="QEG153" s="55"/>
      <c r="QEH153" s="55"/>
      <c r="QEI153" s="55"/>
      <c r="QEJ153" s="55"/>
      <c r="QEK153" s="55"/>
      <c r="QEL153" s="55"/>
      <c r="QEM153" s="55"/>
      <c r="QEN153" s="55"/>
      <c r="QEO153" s="55"/>
      <c r="QEP153" s="55"/>
      <c r="QEQ153" s="55"/>
      <c r="QER153" s="55"/>
      <c r="QES153" s="55"/>
      <c r="QET153" s="55"/>
      <c r="QEU153" s="55"/>
      <c r="QEV153" s="55"/>
      <c r="QEW153" s="55"/>
      <c r="QEX153" s="55"/>
      <c r="QEY153" s="55"/>
      <c r="QEZ153" s="55"/>
      <c r="QFA153" s="55"/>
      <c r="QFB153" s="55"/>
      <c r="QFC153" s="55"/>
      <c r="QFD153" s="55"/>
      <c r="QFE153" s="55"/>
      <c r="QFF153" s="55"/>
      <c r="QFG153" s="55"/>
      <c r="QFH153" s="55"/>
      <c r="QFI153" s="55"/>
      <c r="QFJ153" s="55"/>
      <c r="QFK153" s="55"/>
      <c r="QFL153" s="55"/>
      <c r="QFM153" s="55"/>
      <c r="QFN153" s="55"/>
      <c r="QFO153" s="55"/>
      <c r="QFP153" s="55"/>
      <c r="QFQ153" s="55"/>
      <c r="QFR153" s="55"/>
      <c r="QFS153" s="55"/>
      <c r="QFT153" s="55"/>
      <c r="QFU153" s="55"/>
      <c r="QFV153" s="55"/>
      <c r="QFW153" s="55"/>
      <c r="QFX153" s="55"/>
      <c r="QFY153" s="55"/>
      <c r="QFZ153" s="55"/>
      <c r="QGA153" s="55"/>
      <c r="QGB153" s="55"/>
      <c r="QGC153" s="55"/>
      <c r="QGD153" s="55"/>
      <c r="QGE153" s="55"/>
      <c r="QGF153" s="55"/>
      <c r="QGG153" s="55"/>
      <c r="QGH153" s="55"/>
      <c r="QGI153" s="55"/>
      <c r="QGJ153" s="55"/>
      <c r="QGK153" s="55"/>
      <c r="QGL153" s="55"/>
      <c r="QGM153" s="55"/>
      <c r="QGN153" s="55"/>
      <c r="QGO153" s="55"/>
      <c r="QGP153" s="55"/>
      <c r="QGQ153" s="55"/>
      <c r="QGR153" s="55"/>
      <c r="QGS153" s="55"/>
      <c r="QGT153" s="55"/>
      <c r="QGU153" s="55"/>
      <c r="QGV153" s="55"/>
      <c r="QGW153" s="55"/>
      <c r="QGX153" s="55"/>
      <c r="QGY153" s="55"/>
      <c r="QGZ153" s="55"/>
      <c r="QHA153" s="55"/>
      <c r="QHB153" s="55"/>
      <c r="QHC153" s="55"/>
      <c r="QHD153" s="55"/>
      <c r="QHE153" s="55"/>
      <c r="QHF153" s="55"/>
      <c r="QHG153" s="55"/>
      <c r="QHH153" s="55"/>
      <c r="QHI153" s="55"/>
      <c r="QHJ153" s="55"/>
      <c r="QHK153" s="55"/>
      <c r="QHL153" s="55"/>
      <c r="QHM153" s="55"/>
      <c r="QHN153" s="55"/>
      <c r="QHO153" s="55"/>
      <c r="QHP153" s="55"/>
      <c r="QHQ153" s="55"/>
      <c r="QHR153" s="55"/>
      <c r="QHS153" s="55"/>
      <c r="QHT153" s="55"/>
      <c r="QHU153" s="55"/>
      <c r="QHV153" s="55"/>
      <c r="QHW153" s="55"/>
      <c r="QHX153" s="55"/>
      <c r="QHY153" s="55"/>
      <c r="QHZ153" s="55"/>
      <c r="QIA153" s="55"/>
      <c r="QIB153" s="55"/>
      <c r="QIC153" s="55"/>
      <c r="QID153" s="55"/>
      <c r="QIE153" s="55"/>
      <c r="QIF153" s="55"/>
      <c r="QIG153" s="55"/>
      <c r="QIH153" s="55"/>
      <c r="QII153" s="55"/>
      <c r="QIJ153" s="55"/>
      <c r="QIK153" s="55"/>
      <c r="QIL153" s="55"/>
      <c r="QIM153" s="55"/>
      <c r="QIN153" s="55"/>
      <c r="QIO153" s="55"/>
      <c r="QIP153" s="55"/>
      <c r="QIQ153" s="55"/>
      <c r="QIR153" s="55"/>
      <c r="QIS153" s="55"/>
      <c r="QIT153" s="55"/>
      <c r="QIU153" s="55"/>
      <c r="QIV153" s="55"/>
      <c r="QIW153" s="55"/>
      <c r="QIX153" s="55"/>
      <c r="QIY153" s="55"/>
      <c r="QIZ153" s="55"/>
      <c r="QJA153" s="55"/>
      <c r="QJB153" s="55"/>
      <c r="QJC153" s="55"/>
      <c r="QJD153" s="55"/>
      <c r="QJE153" s="55"/>
      <c r="QJF153" s="55"/>
      <c r="QJG153" s="55"/>
      <c r="QJH153" s="55"/>
      <c r="QJI153" s="55"/>
      <c r="QJJ153" s="55"/>
      <c r="QJK153" s="55"/>
      <c r="QJL153" s="55"/>
      <c r="QJM153" s="55"/>
      <c r="QJT153" s="55"/>
      <c r="QJU153" s="55"/>
      <c r="QJV153" s="55"/>
      <c r="QJW153" s="55"/>
      <c r="QJX153" s="55"/>
      <c r="QJY153" s="55"/>
      <c r="QJZ153" s="55"/>
      <c r="QKA153" s="55"/>
      <c r="QKB153" s="55"/>
      <c r="QKC153" s="55"/>
      <c r="QKD153" s="55"/>
      <c r="QKE153" s="55"/>
      <c r="QKF153" s="55"/>
      <c r="QKG153" s="55"/>
      <c r="QKH153" s="55"/>
      <c r="QKI153" s="55"/>
      <c r="QKJ153" s="55"/>
      <c r="QKK153" s="55"/>
      <c r="QKL153" s="55"/>
      <c r="QKM153" s="55"/>
      <c r="QKN153" s="55"/>
      <c r="QKO153" s="55"/>
      <c r="QKP153" s="55"/>
      <c r="QKQ153" s="55"/>
      <c r="QKR153" s="55"/>
      <c r="QKS153" s="55"/>
      <c r="QKT153" s="55"/>
      <c r="QKU153" s="55"/>
      <c r="QKV153" s="55"/>
      <c r="QKW153" s="55"/>
      <c r="QKX153" s="55"/>
      <c r="QKY153" s="55"/>
      <c r="QKZ153" s="55"/>
      <c r="QLA153" s="55"/>
      <c r="QLB153" s="55"/>
      <c r="QLC153" s="55"/>
      <c r="QLD153" s="55"/>
      <c r="QLE153" s="55"/>
      <c r="QLF153" s="55"/>
      <c r="QLG153" s="55"/>
      <c r="QLH153" s="55"/>
      <c r="QLI153" s="55"/>
      <c r="QLJ153" s="55"/>
      <c r="QLK153" s="55"/>
      <c r="QLL153" s="55"/>
      <c r="QLM153" s="55"/>
      <c r="QLN153" s="55"/>
      <c r="QLO153" s="55"/>
      <c r="QLP153" s="55"/>
      <c r="QLQ153" s="55"/>
      <c r="QLR153" s="55"/>
      <c r="QLS153" s="55"/>
      <c r="QLT153" s="55"/>
      <c r="QLU153" s="55"/>
      <c r="QLV153" s="55"/>
      <c r="QLW153" s="55"/>
      <c r="QLX153" s="55"/>
      <c r="QLY153" s="55"/>
      <c r="QLZ153" s="55"/>
      <c r="QMA153" s="55"/>
      <c r="QMB153" s="55"/>
      <c r="QMC153" s="55"/>
      <c r="QMD153" s="55"/>
      <c r="QME153" s="55"/>
      <c r="QMF153" s="55"/>
      <c r="QMG153" s="55"/>
      <c r="QMH153" s="55"/>
      <c r="QMI153" s="55"/>
      <c r="QMJ153" s="55"/>
      <c r="QMK153" s="55"/>
      <c r="QML153" s="55"/>
      <c r="QMM153" s="55"/>
      <c r="QMN153" s="55"/>
      <c r="QMO153" s="55"/>
      <c r="QMP153" s="55"/>
      <c r="QMQ153" s="55"/>
      <c r="QMR153" s="55"/>
      <c r="QMS153" s="55"/>
      <c r="QMT153" s="55"/>
      <c r="QMU153" s="55"/>
      <c r="QMV153" s="55"/>
      <c r="QMW153" s="55"/>
      <c r="QMX153" s="55"/>
      <c r="QMY153" s="55"/>
      <c r="QMZ153" s="55"/>
      <c r="QNA153" s="55"/>
      <c r="QNB153" s="55"/>
      <c r="QNC153" s="55"/>
      <c r="QND153" s="55"/>
      <c r="QNE153" s="55"/>
      <c r="QNF153" s="55"/>
      <c r="QNG153" s="55"/>
      <c r="QNH153" s="55"/>
      <c r="QNI153" s="55"/>
      <c r="QNJ153" s="55"/>
      <c r="QNK153" s="55"/>
      <c r="QNL153" s="55"/>
      <c r="QNM153" s="55"/>
      <c r="QNN153" s="55"/>
      <c r="QNO153" s="55"/>
      <c r="QNP153" s="55"/>
      <c r="QNQ153" s="55"/>
      <c r="QNR153" s="55"/>
      <c r="QNS153" s="55"/>
      <c r="QNT153" s="55"/>
      <c r="QNU153" s="55"/>
      <c r="QNV153" s="55"/>
      <c r="QNW153" s="55"/>
      <c r="QNX153" s="55"/>
      <c r="QNY153" s="55"/>
      <c r="QNZ153" s="55"/>
      <c r="QOA153" s="55"/>
      <c r="QOB153" s="55"/>
      <c r="QOC153" s="55"/>
      <c r="QOD153" s="55"/>
      <c r="QOE153" s="55"/>
      <c r="QOF153" s="55"/>
      <c r="QOG153" s="55"/>
      <c r="QOH153" s="55"/>
      <c r="QOI153" s="55"/>
      <c r="QOJ153" s="55"/>
      <c r="QOK153" s="55"/>
      <c r="QOL153" s="55"/>
      <c r="QOM153" s="55"/>
      <c r="QON153" s="55"/>
      <c r="QOO153" s="55"/>
      <c r="QOP153" s="55"/>
      <c r="QOQ153" s="55"/>
      <c r="QOR153" s="55"/>
      <c r="QOS153" s="55"/>
      <c r="QOT153" s="55"/>
      <c r="QOU153" s="55"/>
      <c r="QOV153" s="55"/>
      <c r="QOW153" s="55"/>
      <c r="QOX153" s="55"/>
      <c r="QOY153" s="55"/>
      <c r="QOZ153" s="55"/>
      <c r="QPA153" s="55"/>
      <c r="QPB153" s="55"/>
      <c r="QPC153" s="55"/>
      <c r="QPD153" s="55"/>
      <c r="QPE153" s="55"/>
      <c r="QPF153" s="55"/>
      <c r="QPG153" s="55"/>
      <c r="QPH153" s="55"/>
      <c r="QPI153" s="55"/>
      <c r="QPJ153" s="55"/>
      <c r="QPK153" s="55"/>
      <c r="QPL153" s="55"/>
      <c r="QPM153" s="55"/>
      <c r="QPN153" s="55"/>
      <c r="QPO153" s="55"/>
      <c r="QPP153" s="55"/>
      <c r="QPQ153" s="55"/>
      <c r="QPR153" s="55"/>
      <c r="QPS153" s="55"/>
      <c r="QPT153" s="55"/>
      <c r="QPU153" s="55"/>
      <c r="QPV153" s="55"/>
      <c r="QPW153" s="55"/>
      <c r="QPX153" s="55"/>
      <c r="QPY153" s="55"/>
      <c r="QPZ153" s="55"/>
      <c r="QQA153" s="55"/>
      <c r="QQB153" s="55"/>
      <c r="QQC153" s="55"/>
      <c r="QQD153" s="55"/>
      <c r="QQE153" s="55"/>
      <c r="QQF153" s="55"/>
      <c r="QQG153" s="55"/>
      <c r="QQH153" s="55"/>
      <c r="QQI153" s="55"/>
      <c r="QQJ153" s="55"/>
      <c r="QQK153" s="55"/>
      <c r="QQL153" s="55"/>
      <c r="QQM153" s="55"/>
      <c r="QQN153" s="55"/>
      <c r="QQO153" s="55"/>
      <c r="QQP153" s="55"/>
      <c r="QQQ153" s="55"/>
      <c r="QQR153" s="55"/>
      <c r="QQS153" s="55"/>
      <c r="QQT153" s="55"/>
      <c r="QQU153" s="55"/>
      <c r="QQV153" s="55"/>
      <c r="QQW153" s="55"/>
      <c r="QQX153" s="55"/>
      <c r="QQY153" s="55"/>
      <c r="QQZ153" s="55"/>
      <c r="QRA153" s="55"/>
      <c r="QRB153" s="55"/>
      <c r="QRC153" s="55"/>
      <c r="QRD153" s="55"/>
      <c r="QRE153" s="55"/>
      <c r="QRF153" s="55"/>
      <c r="QRG153" s="55"/>
      <c r="QRH153" s="55"/>
      <c r="QRI153" s="55"/>
      <c r="QRJ153" s="55"/>
      <c r="QRK153" s="55"/>
      <c r="QRL153" s="55"/>
      <c r="QRM153" s="55"/>
      <c r="QRN153" s="55"/>
      <c r="QRO153" s="55"/>
      <c r="QRP153" s="55"/>
      <c r="QRQ153" s="55"/>
      <c r="QRR153" s="55"/>
      <c r="QRS153" s="55"/>
      <c r="QRT153" s="55"/>
      <c r="QRU153" s="55"/>
      <c r="QRV153" s="55"/>
      <c r="QRW153" s="55"/>
      <c r="QRX153" s="55"/>
      <c r="QRY153" s="55"/>
      <c r="QRZ153" s="55"/>
      <c r="QSA153" s="55"/>
      <c r="QSB153" s="55"/>
      <c r="QSC153" s="55"/>
      <c r="QSD153" s="55"/>
      <c r="QSE153" s="55"/>
      <c r="QSF153" s="55"/>
      <c r="QSG153" s="55"/>
      <c r="QSH153" s="55"/>
      <c r="QSI153" s="55"/>
      <c r="QSJ153" s="55"/>
      <c r="QSK153" s="55"/>
      <c r="QSL153" s="55"/>
      <c r="QSM153" s="55"/>
      <c r="QSN153" s="55"/>
      <c r="QSO153" s="55"/>
      <c r="QSP153" s="55"/>
      <c r="QSQ153" s="55"/>
      <c r="QSR153" s="55"/>
      <c r="QSS153" s="55"/>
      <c r="QST153" s="55"/>
      <c r="QSU153" s="55"/>
      <c r="QSV153" s="55"/>
      <c r="QSW153" s="55"/>
      <c r="QSX153" s="55"/>
      <c r="QSY153" s="55"/>
      <c r="QSZ153" s="55"/>
      <c r="QTA153" s="55"/>
      <c r="QTB153" s="55"/>
      <c r="QTC153" s="55"/>
      <c r="QTD153" s="55"/>
      <c r="QTE153" s="55"/>
      <c r="QTF153" s="55"/>
      <c r="QTG153" s="55"/>
      <c r="QTH153" s="55"/>
      <c r="QTI153" s="55"/>
      <c r="QTP153" s="55"/>
      <c r="QTQ153" s="55"/>
      <c r="QTR153" s="55"/>
      <c r="QTS153" s="55"/>
      <c r="QTT153" s="55"/>
      <c r="QTU153" s="55"/>
      <c r="QTV153" s="55"/>
      <c r="QTW153" s="55"/>
      <c r="QTX153" s="55"/>
      <c r="QTY153" s="55"/>
      <c r="QTZ153" s="55"/>
      <c r="QUA153" s="55"/>
      <c r="QUB153" s="55"/>
      <c r="QUC153" s="55"/>
      <c r="QUD153" s="55"/>
      <c r="QUE153" s="55"/>
      <c r="QUF153" s="55"/>
      <c r="QUG153" s="55"/>
      <c r="QUH153" s="55"/>
      <c r="QUI153" s="55"/>
      <c r="QUJ153" s="55"/>
      <c r="QUK153" s="55"/>
      <c r="QUL153" s="55"/>
      <c r="QUM153" s="55"/>
      <c r="QUN153" s="55"/>
      <c r="QUO153" s="55"/>
      <c r="QUP153" s="55"/>
      <c r="QUQ153" s="55"/>
      <c r="QUR153" s="55"/>
      <c r="QUS153" s="55"/>
      <c r="QUT153" s="55"/>
      <c r="QUU153" s="55"/>
      <c r="QUV153" s="55"/>
      <c r="QUW153" s="55"/>
      <c r="QUX153" s="55"/>
      <c r="QUY153" s="55"/>
      <c r="QUZ153" s="55"/>
      <c r="QVA153" s="55"/>
      <c r="QVB153" s="55"/>
      <c r="QVC153" s="55"/>
      <c r="QVD153" s="55"/>
      <c r="QVE153" s="55"/>
      <c r="QVF153" s="55"/>
      <c r="QVG153" s="55"/>
      <c r="QVH153" s="55"/>
      <c r="QVI153" s="55"/>
      <c r="QVJ153" s="55"/>
      <c r="QVK153" s="55"/>
      <c r="QVL153" s="55"/>
      <c r="QVM153" s="55"/>
      <c r="QVN153" s="55"/>
      <c r="QVO153" s="55"/>
      <c r="QVP153" s="55"/>
      <c r="QVQ153" s="55"/>
      <c r="QVR153" s="55"/>
      <c r="QVS153" s="55"/>
      <c r="QVT153" s="55"/>
      <c r="QVU153" s="55"/>
      <c r="QVV153" s="55"/>
      <c r="QVW153" s="55"/>
      <c r="QVX153" s="55"/>
      <c r="QVY153" s="55"/>
      <c r="QVZ153" s="55"/>
      <c r="QWA153" s="55"/>
      <c r="QWB153" s="55"/>
      <c r="QWC153" s="55"/>
      <c r="QWD153" s="55"/>
      <c r="QWE153" s="55"/>
      <c r="QWF153" s="55"/>
      <c r="QWG153" s="55"/>
      <c r="QWH153" s="55"/>
      <c r="QWI153" s="55"/>
      <c r="QWJ153" s="55"/>
      <c r="QWK153" s="55"/>
      <c r="QWL153" s="55"/>
      <c r="QWM153" s="55"/>
      <c r="QWN153" s="55"/>
      <c r="QWO153" s="55"/>
      <c r="QWP153" s="55"/>
      <c r="QWQ153" s="55"/>
      <c r="QWR153" s="55"/>
      <c r="QWS153" s="55"/>
      <c r="QWT153" s="55"/>
      <c r="QWU153" s="55"/>
      <c r="QWV153" s="55"/>
      <c r="QWW153" s="55"/>
      <c r="QWX153" s="55"/>
      <c r="QWY153" s="55"/>
      <c r="QWZ153" s="55"/>
      <c r="QXA153" s="55"/>
      <c r="QXB153" s="55"/>
      <c r="QXC153" s="55"/>
      <c r="QXD153" s="55"/>
      <c r="QXE153" s="55"/>
      <c r="QXF153" s="55"/>
      <c r="QXG153" s="55"/>
      <c r="QXH153" s="55"/>
      <c r="QXI153" s="55"/>
      <c r="QXJ153" s="55"/>
      <c r="QXK153" s="55"/>
      <c r="QXL153" s="55"/>
      <c r="QXM153" s="55"/>
      <c r="QXN153" s="55"/>
      <c r="QXO153" s="55"/>
      <c r="QXP153" s="55"/>
      <c r="QXQ153" s="55"/>
      <c r="QXR153" s="55"/>
      <c r="QXS153" s="55"/>
      <c r="QXT153" s="55"/>
      <c r="QXU153" s="55"/>
      <c r="QXV153" s="55"/>
      <c r="QXW153" s="55"/>
      <c r="QXX153" s="55"/>
      <c r="QXY153" s="55"/>
      <c r="QXZ153" s="55"/>
      <c r="QYA153" s="55"/>
      <c r="QYB153" s="55"/>
      <c r="QYC153" s="55"/>
      <c r="QYD153" s="55"/>
      <c r="QYE153" s="55"/>
      <c r="QYF153" s="55"/>
      <c r="QYG153" s="55"/>
      <c r="QYH153" s="55"/>
      <c r="QYI153" s="55"/>
      <c r="QYJ153" s="55"/>
      <c r="QYK153" s="55"/>
      <c r="QYL153" s="55"/>
      <c r="QYM153" s="55"/>
      <c r="QYN153" s="55"/>
      <c r="QYO153" s="55"/>
      <c r="QYP153" s="55"/>
      <c r="QYQ153" s="55"/>
      <c r="QYR153" s="55"/>
      <c r="QYS153" s="55"/>
      <c r="QYT153" s="55"/>
      <c r="QYU153" s="55"/>
      <c r="QYV153" s="55"/>
      <c r="QYW153" s="55"/>
      <c r="QYX153" s="55"/>
      <c r="QYY153" s="55"/>
      <c r="QYZ153" s="55"/>
      <c r="QZA153" s="55"/>
      <c r="QZB153" s="55"/>
      <c r="QZC153" s="55"/>
      <c r="QZD153" s="55"/>
      <c r="QZE153" s="55"/>
      <c r="QZF153" s="55"/>
      <c r="QZG153" s="55"/>
      <c r="QZH153" s="55"/>
      <c r="QZI153" s="55"/>
      <c r="QZJ153" s="55"/>
      <c r="QZK153" s="55"/>
      <c r="QZL153" s="55"/>
      <c r="QZM153" s="55"/>
      <c r="QZN153" s="55"/>
      <c r="QZO153" s="55"/>
      <c r="QZP153" s="55"/>
      <c r="QZQ153" s="55"/>
      <c r="QZR153" s="55"/>
      <c r="QZS153" s="55"/>
      <c r="QZT153" s="55"/>
      <c r="QZU153" s="55"/>
      <c r="QZV153" s="55"/>
      <c r="QZW153" s="55"/>
      <c r="QZX153" s="55"/>
      <c r="QZY153" s="55"/>
      <c r="QZZ153" s="55"/>
      <c r="RAA153" s="55"/>
      <c r="RAB153" s="55"/>
      <c r="RAC153" s="55"/>
      <c r="RAD153" s="55"/>
      <c r="RAE153" s="55"/>
      <c r="RAF153" s="55"/>
      <c r="RAG153" s="55"/>
      <c r="RAH153" s="55"/>
      <c r="RAI153" s="55"/>
      <c r="RAJ153" s="55"/>
      <c r="RAK153" s="55"/>
      <c r="RAL153" s="55"/>
      <c r="RAM153" s="55"/>
      <c r="RAN153" s="55"/>
      <c r="RAO153" s="55"/>
      <c r="RAP153" s="55"/>
      <c r="RAQ153" s="55"/>
      <c r="RAR153" s="55"/>
      <c r="RAS153" s="55"/>
      <c r="RAT153" s="55"/>
      <c r="RAU153" s="55"/>
      <c r="RAV153" s="55"/>
      <c r="RAW153" s="55"/>
      <c r="RAX153" s="55"/>
      <c r="RAY153" s="55"/>
      <c r="RAZ153" s="55"/>
      <c r="RBA153" s="55"/>
      <c r="RBB153" s="55"/>
      <c r="RBC153" s="55"/>
      <c r="RBD153" s="55"/>
      <c r="RBE153" s="55"/>
      <c r="RBF153" s="55"/>
      <c r="RBG153" s="55"/>
      <c r="RBH153" s="55"/>
      <c r="RBI153" s="55"/>
      <c r="RBJ153" s="55"/>
      <c r="RBK153" s="55"/>
      <c r="RBL153" s="55"/>
      <c r="RBM153" s="55"/>
      <c r="RBN153" s="55"/>
      <c r="RBO153" s="55"/>
      <c r="RBP153" s="55"/>
      <c r="RBQ153" s="55"/>
      <c r="RBR153" s="55"/>
      <c r="RBS153" s="55"/>
      <c r="RBT153" s="55"/>
      <c r="RBU153" s="55"/>
      <c r="RBV153" s="55"/>
      <c r="RBW153" s="55"/>
      <c r="RBX153" s="55"/>
      <c r="RBY153" s="55"/>
      <c r="RBZ153" s="55"/>
      <c r="RCA153" s="55"/>
      <c r="RCB153" s="55"/>
      <c r="RCC153" s="55"/>
      <c r="RCD153" s="55"/>
      <c r="RCE153" s="55"/>
      <c r="RCF153" s="55"/>
      <c r="RCG153" s="55"/>
      <c r="RCH153" s="55"/>
      <c r="RCI153" s="55"/>
      <c r="RCJ153" s="55"/>
      <c r="RCK153" s="55"/>
      <c r="RCL153" s="55"/>
      <c r="RCM153" s="55"/>
      <c r="RCN153" s="55"/>
      <c r="RCO153" s="55"/>
      <c r="RCP153" s="55"/>
      <c r="RCQ153" s="55"/>
      <c r="RCR153" s="55"/>
      <c r="RCS153" s="55"/>
      <c r="RCT153" s="55"/>
      <c r="RCU153" s="55"/>
      <c r="RCV153" s="55"/>
      <c r="RCW153" s="55"/>
      <c r="RCX153" s="55"/>
      <c r="RCY153" s="55"/>
      <c r="RCZ153" s="55"/>
      <c r="RDA153" s="55"/>
      <c r="RDB153" s="55"/>
      <c r="RDC153" s="55"/>
      <c r="RDD153" s="55"/>
      <c r="RDE153" s="55"/>
      <c r="RDL153" s="55"/>
      <c r="RDM153" s="55"/>
      <c r="RDN153" s="55"/>
      <c r="RDO153" s="55"/>
      <c r="RDP153" s="55"/>
      <c r="RDQ153" s="55"/>
      <c r="RDR153" s="55"/>
      <c r="RDS153" s="55"/>
      <c r="RDT153" s="55"/>
      <c r="RDU153" s="55"/>
      <c r="RDV153" s="55"/>
      <c r="RDW153" s="55"/>
      <c r="RDX153" s="55"/>
      <c r="RDY153" s="55"/>
      <c r="RDZ153" s="55"/>
      <c r="REA153" s="55"/>
      <c r="REB153" s="55"/>
      <c r="REC153" s="55"/>
      <c r="RED153" s="55"/>
      <c r="REE153" s="55"/>
      <c r="REF153" s="55"/>
      <c r="REG153" s="55"/>
      <c r="REH153" s="55"/>
      <c r="REI153" s="55"/>
      <c r="REJ153" s="55"/>
      <c r="REK153" s="55"/>
      <c r="REL153" s="55"/>
      <c r="REM153" s="55"/>
      <c r="REN153" s="55"/>
      <c r="REO153" s="55"/>
      <c r="REP153" s="55"/>
      <c r="REQ153" s="55"/>
      <c r="RER153" s="55"/>
      <c r="RES153" s="55"/>
      <c r="RET153" s="55"/>
      <c r="REU153" s="55"/>
      <c r="REV153" s="55"/>
      <c r="REW153" s="55"/>
      <c r="REX153" s="55"/>
      <c r="REY153" s="55"/>
      <c r="REZ153" s="55"/>
      <c r="RFA153" s="55"/>
      <c r="RFB153" s="55"/>
      <c r="RFC153" s="55"/>
      <c r="RFD153" s="55"/>
      <c r="RFE153" s="55"/>
      <c r="RFF153" s="55"/>
      <c r="RFG153" s="55"/>
      <c r="RFH153" s="55"/>
      <c r="RFI153" s="55"/>
      <c r="RFJ153" s="55"/>
      <c r="RFK153" s="55"/>
      <c r="RFL153" s="55"/>
      <c r="RFM153" s="55"/>
      <c r="RFN153" s="55"/>
      <c r="RFO153" s="55"/>
      <c r="RFP153" s="55"/>
      <c r="RFQ153" s="55"/>
      <c r="RFR153" s="55"/>
      <c r="RFS153" s="55"/>
      <c r="RFT153" s="55"/>
      <c r="RFU153" s="55"/>
      <c r="RFV153" s="55"/>
      <c r="RFW153" s="55"/>
      <c r="RFX153" s="55"/>
      <c r="RFY153" s="55"/>
      <c r="RFZ153" s="55"/>
      <c r="RGA153" s="55"/>
      <c r="RGB153" s="55"/>
      <c r="RGC153" s="55"/>
      <c r="RGD153" s="55"/>
      <c r="RGE153" s="55"/>
      <c r="RGF153" s="55"/>
      <c r="RGG153" s="55"/>
      <c r="RGH153" s="55"/>
      <c r="RGI153" s="55"/>
      <c r="RGJ153" s="55"/>
      <c r="RGK153" s="55"/>
      <c r="RGL153" s="55"/>
      <c r="RGM153" s="55"/>
      <c r="RGN153" s="55"/>
      <c r="RGO153" s="55"/>
      <c r="RGP153" s="55"/>
      <c r="RGQ153" s="55"/>
      <c r="RGR153" s="55"/>
      <c r="RGS153" s="55"/>
      <c r="RGT153" s="55"/>
      <c r="RGU153" s="55"/>
      <c r="RGV153" s="55"/>
      <c r="RGW153" s="55"/>
      <c r="RGX153" s="55"/>
      <c r="RGY153" s="55"/>
      <c r="RGZ153" s="55"/>
      <c r="RHA153" s="55"/>
      <c r="RHB153" s="55"/>
      <c r="RHC153" s="55"/>
      <c r="RHD153" s="55"/>
      <c r="RHE153" s="55"/>
      <c r="RHF153" s="55"/>
      <c r="RHG153" s="55"/>
      <c r="RHH153" s="55"/>
      <c r="RHI153" s="55"/>
      <c r="RHJ153" s="55"/>
      <c r="RHK153" s="55"/>
      <c r="RHL153" s="55"/>
      <c r="RHM153" s="55"/>
      <c r="RHN153" s="55"/>
      <c r="RHO153" s="55"/>
      <c r="RHP153" s="55"/>
      <c r="RHQ153" s="55"/>
      <c r="RHR153" s="55"/>
      <c r="RHS153" s="55"/>
      <c r="RHT153" s="55"/>
      <c r="RHU153" s="55"/>
      <c r="RHV153" s="55"/>
      <c r="RHW153" s="55"/>
      <c r="RHX153" s="55"/>
      <c r="RHY153" s="55"/>
      <c r="RHZ153" s="55"/>
      <c r="RIA153" s="55"/>
      <c r="RIB153" s="55"/>
      <c r="RIC153" s="55"/>
      <c r="RID153" s="55"/>
      <c r="RIE153" s="55"/>
      <c r="RIF153" s="55"/>
      <c r="RIG153" s="55"/>
      <c r="RIH153" s="55"/>
      <c r="RII153" s="55"/>
      <c r="RIJ153" s="55"/>
      <c r="RIK153" s="55"/>
      <c r="RIL153" s="55"/>
      <c r="RIM153" s="55"/>
      <c r="RIN153" s="55"/>
      <c r="RIO153" s="55"/>
      <c r="RIP153" s="55"/>
      <c r="RIQ153" s="55"/>
      <c r="RIR153" s="55"/>
      <c r="RIS153" s="55"/>
      <c r="RIT153" s="55"/>
      <c r="RIU153" s="55"/>
      <c r="RIV153" s="55"/>
      <c r="RIW153" s="55"/>
      <c r="RIX153" s="55"/>
      <c r="RIY153" s="55"/>
      <c r="RIZ153" s="55"/>
      <c r="RJA153" s="55"/>
      <c r="RJB153" s="55"/>
      <c r="RJC153" s="55"/>
      <c r="RJD153" s="55"/>
      <c r="RJE153" s="55"/>
      <c r="RJF153" s="55"/>
      <c r="RJG153" s="55"/>
      <c r="RJH153" s="55"/>
      <c r="RJI153" s="55"/>
      <c r="RJJ153" s="55"/>
      <c r="RJK153" s="55"/>
      <c r="RJL153" s="55"/>
      <c r="RJM153" s="55"/>
      <c r="RJN153" s="55"/>
      <c r="RJO153" s="55"/>
      <c r="RJP153" s="55"/>
      <c r="RJQ153" s="55"/>
      <c r="RJR153" s="55"/>
      <c r="RJS153" s="55"/>
      <c r="RJT153" s="55"/>
      <c r="RJU153" s="55"/>
      <c r="RJV153" s="55"/>
      <c r="RJW153" s="55"/>
      <c r="RJX153" s="55"/>
      <c r="RJY153" s="55"/>
      <c r="RJZ153" s="55"/>
      <c r="RKA153" s="55"/>
      <c r="RKB153" s="55"/>
      <c r="RKC153" s="55"/>
      <c r="RKD153" s="55"/>
      <c r="RKE153" s="55"/>
      <c r="RKF153" s="55"/>
      <c r="RKG153" s="55"/>
      <c r="RKH153" s="55"/>
      <c r="RKI153" s="55"/>
      <c r="RKJ153" s="55"/>
      <c r="RKK153" s="55"/>
      <c r="RKL153" s="55"/>
      <c r="RKM153" s="55"/>
      <c r="RKN153" s="55"/>
      <c r="RKO153" s="55"/>
      <c r="RKP153" s="55"/>
      <c r="RKQ153" s="55"/>
      <c r="RKR153" s="55"/>
      <c r="RKS153" s="55"/>
      <c r="RKT153" s="55"/>
      <c r="RKU153" s="55"/>
      <c r="RKV153" s="55"/>
      <c r="RKW153" s="55"/>
      <c r="RKX153" s="55"/>
      <c r="RKY153" s="55"/>
      <c r="RKZ153" s="55"/>
      <c r="RLA153" s="55"/>
      <c r="RLB153" s="55"/>
      <c r="RLC153" s="55"/>
      <c r="RLD153" s="55"/>
      <c r="RLE153" s="55"/>
      <c r="RLF153" s="55"/>
      <c r="RLG153" s="55"/>
      <c r="RLH153" s="55"/>
      <c r="RLI153" s="55"/>
      <c r="RLJ153" s="55"/>
      <c r="RLK153" s="55"/>
      <c r="RLL153" s="55"/>
      <c r="RLM153" s="55"/>
      <c r="RLN153" s="55"/>
      <c r="RLO153" s="55"/>
      <c r="RLP153" s="55"/>
      <c r="RLQ153" s="55"/>
      <c r="RLR153" s="55"/>
      <c r="RLS153" s="55"/>
      <c r="RLT153" s="55"/>
      <c r="RLU153" s="55"/>
      <c r="RLV153" s="55"/>
      <c r="RLW153" s="55"/>
      <c r="RLX153" s="55"/>
      <c r="RLY153" s="55"/>
      <c r="RLZ153" s="55"/>
      <c r="RMA153" s="55"/>
      <c r="RMB153" s="55"/>
      <c r="RMC153" s="55"/>
      <c r="RMD153" s="55"/>
      <c r="RME153" s="55"/>
      <c r="RMF153" s="55"/>
      <c r="RMG153" s="55"/>
      <c r="RMH153" s="55"/>
      <c r="RMI153" s="55"/>
      <c r="RMJ153" s="55"/>
      <c r="RMK153" s="55"/>
      <c r="RML153" s="55"/>
      <c r="RMM153" s="55"/>
      <c r="RMN153" s="55"/>
      <c r="RMO153" s="55"/>
      <c r="RMP153" s="55"/>
      <c r="RMQ153" s="55"/>
      <c r="RMR153" s="55"/>
      <c r="RMS153" s="55"/>
      <c r="RMT153" s="55"/>
      <c r="RMU153" s="55"/>
      <c r="RMV153" s="55"/>
      <c r="RMW153" s="55"/>
      <c r="RMX153" s="55"/>
      <c r="RMY153" s="55"/>
      <c r="RMZ153" s="55"/>
      <c r="RNA153" s="55"/>
      <c r="RNH153" s="55"/>
      <c r="RNI153" s="55"/>
      <c r="RNJ153" s="55"/>
      <c r="RNK153" s="55"/>
      <c r="RNL153" s="55"/>
      <c r="RNM153" s="55"/>
      <c r="RNN153" s="55"/>
      <c r="RNO153" s="55"/>
      <c r="RNP153" s="55"/>
      <c r="RNQ153" s="55"/>
      <c r="RNR153" s="55"/>
      <c r="RNS153" s="55"/>
      <c r="RNT153" s="55"/>
      <c r="RNU153" s="55"/>
      <c r="RNV153" s="55"/>
      <c r="RNW153" s="55"/>
      <c r="RNX153" s="55"/>
      <c r="RNY153" s="55"/>
      <c r="RNZ153" s="55"/>
      <c r="ROA153" s="55"/>
      <c r="ROB153" s="55"/>
      <c r="ROC153" s="55"/>
      <c r="ROD153" s="55"/>
      <c r="ROE153" s="55"/>
      <c r="ROF153" s="55"/>
      <c r="ROG153" s="55"/>
      <c r="ROH153" s="55"/>
      <c r="ROI153" s="55"/>
      <c r="ROJ153" s="55"/>
      <c r="ROK153" s="55"/>
      <c r="ROL153" s="55"/>
      <c r="ROM153" s="55"/>
      <c r="RON153" s="55"/>
      <c r="ROO153" s="55"/>
      <c r="ROP153" s="55"/>
      <c r="ROQ153" s="55"/>
      <c r="ROR153" s="55"/>
      <c r="ROS153" s="55"/>
      <c r="ROT153" s="55"/>
      <c r="ROU153" s="55"/>
      <c r="ROV153" s="55"/>
      <c r="ROW153" s="55"/>
      <c r="ROX153" s="55"/>
      <c r="ROY153" s="55"/>
      <c r="ROZ153" s="55"/>
      <c r="RPA153" s="55"/>
      <c r="RPB153" s="55"/>
      <c r="RPC153" s="55"/>
      <c r="RPD153" s="55"/>
      <c r="RPE153" s="55"/>
      <c r="RPF153" s="55"/>
      <c r="RPG153" s="55"/>
      <c r="RPH153" s="55"/>
      <c r="RPI153" s="55"/>
      <c r="RPJ153" s="55"/>
      <c r="RPK153" s="55"/>
      <c r="RPL153" s="55"/>
      <c r="RPM153" s="55"/>
      <c r="RPN153" s="55"/>
      <c r="RPO153" s="55"/>
      <c r="RPP153" s="55"/>
      <c r="RPQ153" s="55"/>
      <c r="RPR153" s="55"/>
      <c r="RPS153" s="55"/>
      <c r="RPT153" s="55"/>
      <c r="RPU153" s="55"/>
      <c r="RPV153" s="55"/>
      <c r="RPW153" s="55"/>
      <c r="RPX153" s="55"/>
      <c r="RPY153" s="55"/>
      <c r="RPZ153" s="55"/>
      <c r="RQA153" s="55"/>
      <c r="RQB153" s="55"/>
      <c r="RQC153" s="55"/>
      <c r="RQD153" s="55"/>
      <c r="RQE153" s="55"/>
      <c r="RQF153" s="55"/>
      <c r="RQG153" s="55"/>
      <c r="RQH153" s="55"/>
      <c r="RQI153" s="55"/>
      <c r="RQJ153" s="55"/>
      <c r="RQK153" s="55"/>
      <c r="RQL153" s="55"/>
      <c r="RQM153" s="55"/>
      <c r="RQN153" s="55"/>
      <c r="RQO153" s="55"/>
      <c r="RQP153" s="55"/>
      <c r="RQQ153" s="55"/>
      <c r="RQR153" s="55"/>
      <c r="RQS153" s="55"/>
      <c r="RQT153" s="55"/>
      <c r="RQU153" s="55"/>
      <c r="RQV153" s="55"/>
      <c r="RQW153" s="55"/>
      <c r="RQX153" s="55"/>
      <c r="RQY153" s="55"/>
      <c r="RQZ153" s="55"/>
      <c r="RRA153" s="55"/>
      <c r="RRB153" s="55"/>
      <c r="RRC153" s="55"/>
      <c r="RRD153" s="55"/>
      <c r="RRE153" s="55"/>
      <c r="RRF153" s="55"/>
      <c r="RRG153" s="55"/>
      <c r="RRH153" s="55"/>
      <c r="RRI153" s="55"/>
      <c r="RRJ153" s="55"/>
      <c r="RRK153" s="55"/>
      <c r="RRL153" s="55"/>
      <c r="RRM153" s="55"/>
      <c r="RRN153" s="55"/>
      <c r="RRO153" s="55"/>
      <c r="RRP153" s="55"/>
      <c r="RRQ153" s="55"/>
      <c r="RRR153" s="55"/>
      <c r="RRS153" s="55"/>
      <c r="RRT153" s="55"/>
      <c r="RRU153" s="55"/>
      <c r="RRV153" s="55"/>
      <c r="RRW153" s="55"/>
      <c r="RRX153" s="55"/>
      <c r="RRY153" s="55"/>
      <c r="RRZ153" s="55"/>
      <c r="RSA153" s="55"/>
      <c r="RSB153" s="55"/>
      <c r="RSC153" s="55"/>
      <c r="RSD153" s="55"/>
      <c r="RSE153" s="55"/>
      <c r="RSF153" s="55"/>
      <c r="RSG153" s="55"/>
      <c r="RSH153" s="55"/>
      <c r="RSI153" s="55"/>
      <c r="RSJ153" s="55"/>
      <c r="RSK153" s="55"/>
      <c r="RSL153" s="55"/>
      <c r="RSM153" s="55"/>
      <c r="RSN153" s="55"/>
      <c r="RSO153" s="55"/>
      <c r="RSP153" s="55"/>
      <c r="RSQ153" s="55"/>
      <c r="RSR153" s="55"/>
      <c r="RSS153" s="55"/>
      <c r="RST153" s="55"/>
      <c r="RSU153" s="55"/>
      <c r="RSV153" s="55"/>
      <c r="RSW153" s="55"/>
      <c r="RSX153" s="55"/>
      <c r="RSY153" s="55"/>
      <c r="RSZ153" s="55"/>
      <c r="RTA153" s="55"/>
      <c r="RTB153" s="55"/>
      <c r="RTC153" s="55"/>
      <c r="RTD153" s="55"/>
      <c r="RTE153" s="55"/>
      <c r="RTF153" s="55"/>
      <c r="RTG153" s="55"/>
      <c r="RTH153" s="55"/>
      <c r="RTI153" s="55"/>
      <c r="RTJ153" s="55"/>
      <c r="RTK153" s="55"/>
      <c r="RTL153" s="55"/>
      <c r="RTM153" s="55"/>
      <c r="RTN153" s="55"/>
      <c r="RTO153" s="55"/>
      <c r="RTP153" s="55"/>
      <c r="RTQ153" s="55"/>
      <c r="RTR153" s="55"/>
      <c r="RTS153" s="55"/>
      <c r="RTT153" s="55"/>
      <c r="RTU153" s="55"/>
      <c r="RTV153" s="55"/>
      <c r="RTW153" s="55"/>
      <c r="RTX153" s="55"/>
      <c r="RTY153" s="55"/>
      <c r="RTZ153" s="55"/>
      <c r="RUA153" s="55"/>
      <c r="RUB153" s="55"/>
      <c r="RUC153" s="55"/>
      <c r="RUD153" s="55"/>
      <c r="RUE153" s="55"/>
      <c r="RUF153" s="55"/>
      <c r="RUG153" s="55"/>
      <c r="RUH153" s="55"/>
      <c r="RUI153" s="55"/>
      <c r="RUJ153" s="55"/>
      <c r="RUK153" s="55"/>
      <c r="RUL153" s="55"/>
      <c r="RUM153" s="55"/>
      <c r="RUN153" s="55"/>
      <c r="RUO153" s="55"/>
      <c r="RUP153" s="55"/>
      <c r="RUQ153" s="55"/>
      <c r="RUR153" s="55"/>
      <c r="RUS153" s="55"/>
      <c r="RUT153" s="55"/>
      <c r="RUU153" s="55"/>
      <c r="RUV153" s="55"/>
      <c r="RUW153" s="55"/>
      <c r="RUX153" s="55"/>
      <c r="RUY153" s="55"/>
      <c r="RUZ153" s="55"/>
      <c r="RVA153" s="55"/>
      <c r="RVB153" s="55"/>
      <c r="RVC153" s="55"/>
      <c r="RVD153" s="55"/>
      <c r="RVE153" s="55"/>
      <c r="RVF153" s="55"/>
      <c r="RVG153" s="55"/>
      <c r="RVH153" s="55"/>
      <c r="RVI153" s="55"/>
      <c r="RVJ153" s="55"/>
      <c r="RVK153" s="55"/>
      <c r="RVL153" s="55"/>
      <c r="RVM153" s="55"/>
      <c r="RVN153" s="55"/>
      <c r="RVO153" s="55"/>
      <c r="RVP153" s="55"/>
      <c r="RVQ153" s="55"/>
      <c r="RVR153" s="55"/>
      <c r="RVS153" s="55"/>
      <c r="RVT153" s="55"/>
      <c r="RVU153" s="55"/>
      <c r="RVV153" s="55"/>
      <c r="RVW153" s="55"/>
      <c r="RVX153" s="55"/>
      <c r="RVY153" s="55"/>
      <c r="RVZ153" s="55"/>
      <c r="RWA153" s="55"/>
      <c r="RWB153" s="55"/>
      <c r="RWC153" s="55"/>
      <c r="RWD153" s="55"/>
      <c r="RWE153" s="55"/>
      <c r="RWF153" s="55"/>
      <c r="RWG153" s="55"/>
      <c r="RWH153" s="55"/>
      <c r="RWI153" s="55"/>
      <c r="RWJ153" s="55"/>
      <c r="RWK153" s="55"/>
      <c r="RWL153" s="55"/>
      <c r="RWM153" s="55"/>
      <c r="RWN153" s="55"/>
      <c r="RWO153" s="55"/>
      <c r="RWP153" s="55"/>
      <c r="RWQ153" s="55"/>
      <c r="RWR153" s="55"/>
      <c r="RWS153" s="55"/>
      <c r="RWT153" s="55"/>
      <c r="RWU153" s="55"/>
      <c r="RWV153" s="55"/>
      <c r="RWW153" s="55"/>
      <c r="RXD153" s="55"/>
      <c r="RXE153" s="55"/>
      <c r="RXF153" s="55"/>
      <c r="RXG153" s="55"/>
      <c r="RXH153" s="55"/>
      <c r="RXI153" s="55"/>
      <c r="RXJ153" s="55"/>
      <c r="RXK153" s="55"/>
      <c r="RXL153" s="55"/>
      <c r="RXM153" s="55"/>
      <c r="RXN153" s="55"/>
      <c r="RXO153" s="55"/>
      <c r="RXP153" s="55"/>
      <c r="RXQ153" s="55"/>
      <c r="RXR153" s="55"/>
      <c r="RXS153" s="55"/>
      <c r="RXT153" s="55"/>
      <c r="RXU153" s="55"/>
      <c r="RXV153" s="55"/>
      <c r="RXW153" s="55"/>
      <c r="RXX153" s="55"/>
      <c r="RXY153" s="55"/>
      <c r="RXZ153" s="55"/>
      <c r="RYA153" s="55"/>
      <c r="RYB153" s="55"/>
      <c r="RYC153" s="55"/>
      <c r="RYD153" s="55"/>
      <c r="RYE153" s="55"/>
      <c r="RYF153" s="55"/>
      <c r="RYG153" s="55"/>
      <c r="RYH153" s="55"/>
      <c r="RYI153" s="55"/>
      <c r="RYJ153" s="55"/>
      <c r="RYK153" s="55"/>
      <c r="RYL153" s="55"/>
      <c r="RYM153" s="55"/>
      <c r="RYN153" s="55"/>
      <c r="RYO153" s="55"/>
      <c r="RYP153" s="55"/>
      <c r="RYQ153" s="55"/>
      <c r="RYR153" s="55"/>
      <c r="RYS153" s="55"/>
      <c r="RYT153" s="55"/>
      <c r="RYU153" s="55"/>
      <c r="RYV153" s="55"/>
      <c r="RYW153" s="55"/>
      <c r="RYX153" s="55"/>
      <c r="RYY153" s="55"/>
      <c r="RYZ153" s="55"/>
      <c r="RZA153" s="55"/>
      <c r="RZB153" s="55"/>
      <c r="RZC153" s="55"/>
      <c r="RZD153" s="55"/>
      <c r="RZE153" s="55"/>
      <c r="RZF153" s="55"/>
      <c r="RZG153" s="55"/>
      <c r="RZH153" s="55"/>
      <c r="RZI153" s="55"/>
      <c r="RZJ153" s="55"/>
      <c r="RZK153" s="55"/>
      <c r="RZL153" s="55"/>
      <c r="RZM153" s="55"/>
      <c r="RZN153" s="55"/>
      <c r="RZO153" s="55"/>
      <c r="RZP153" s="55"/>
      <c r="RZQ153" s="55"/>
      <c r="RZR153" s="55"/>
      <c r="RZS153" s="55"/>
      <c r="RZT153" s="55"/>
      <c r="RZU153" s="55"/>
      <c r="RZV153" s="55"/>
      <c r="RZW153" s="55"/>
      <c r="RZX153" s="55"/>
      <c r="RZY153" s="55"/>
      <c r="RZZ153" s="55"/>
      <c r="SAA153" s="55"/>
      <c r="SAB153" s="55"/>
      <c r="SAC153" s="55"/>
      <c r="SAD153" s="55"/>
      <c r="SAE153" s="55"/>
      <c r="SAF153" s="55"/>
      <c r="SAG153" s="55"/>
      <c r="SAH153" s="55"/>
      <c r="SAI153" s="55"/>
      <c r="SAJ153" s="55"/>
      <c r="SAK153" s="55"/>
      <c r="SAL153" s="55"/>
      <c r="SAM153" s="55"/>
      <c r="SAN153" s="55"/>
      <c r="SAO153" s="55"/>
      <c r="SAP153" s="55"/>
      <c r="SAQ153" s="55"/>
      <c r="SAR153" s="55"/>
      <c r="SAS153" s="55"/>
      <c r="SAT153" s="55"/>
      <c r="SAU153" s="55"/>
      <c r="SAV153" s="55"/>
      <c r="SAW153" s="55"/>
      <c r="SAX153" s="55"/>
      <c r="SAY153" s="55"/>
      <c r="SAZ153" s="55"/>
      <c r="SBA153" s="55"/>
      <c r="SBB153" s="55"/>
      <c r="SBC153" s="55"/>
      <c r="SBD153" s="55"/>
      <c r="SBE153" s="55"/>
      <c r="SBF153" s="55"/>
      <c r="SBG153" s="55"/>
      <c r="SBH153" s="55"/>
      <c r="SBI153" s="55"/>
      <c r="SBJ153" s="55"/>
      <c r="SBK153" s="55"/>
      <c r="SBL153" s="55"/>
      <c r="SBM153" s="55"/>
      <c r="SBN153" s="55"/>
      <c r="SBO153" s="55"/>
      <c r="SBP153" s="55"/>
      <c r="SBQ153" s="55"/>
      <c r="SBR153" s="55"/>
      <c r="SBS153" s="55"/>
      <c r="SBT153" s="55"/>
      <c r="SBU153" s="55"/>
      <c r="SBV153" s="55"/>
      <c r="SBW153" s="55"/>
      <c r="SBX153" s="55"/>
      <c r="SBY153" s="55"/>
      <c r="SBZ153" s="55"/>
      <c r="SCA153" s="55"/>
      <c r="SCB153" s="55"/>
      <c r="SCC153" s="55"/>
      <c r="SCD153" s="55"/>
      <c r="SCE153" s="55"/>
      <c r="SCF153" s="55"/>
      <c r="SCG153" s="55"/>
      <c r="SCH153" s="55"/>
      <c r="SCI153" s="55"/>
      <c r="SCJ153" s="55"/>
      <c r="SCK153" s="55"/>
      <c r="SCL153" s="55"/>
      <c r="SCM153" s="55"/>
      <c r="SCN153" s="55"/>
      <c r="SCO153" s="55"/>
      <c r="SCP153" s="55"/>
      <c r="SCQ153" s="55"/>
      <c r="SCR153" s="55"/>
      <c r="SCS153" s="55"/>
      <c r="SCT153" s="55"/>
      <c r="SCU153" s="55"/>
      <c r="SCV153" s="55"/>
      <c r="SCW153" s="55"/>
      <c r="SCX153" s="55"/>
      <c r="SCY153" s="55"/>
      <c r="SCZ153" s="55"/>
      <c r="SDA153" s="55"/>
      <c r="SDB153" s="55"/>
      <c r="SDC153" s="55"/>
      <c r="SDD153" s="55"/>
      <c r="SDE153" s="55"/>
      <c r="SDF153" s="55"/>
      <c r="SDG153" s="55"/>
      <c r="SDH153" s="55"/>
      <c r="SDI153" s="55"/>
      <c r="SDJ153" s="55"/>
      <c r="SDK153" s="55"/>
      <c r="SDL153" s="55"/>
      <c r="SDM153" s="55"/>
      <c r="SDN153" s="55"/>
      <c r="SDO153" s="55"/>
      <c r="SDP153" s="55"/>
      <c r="SDQ153" s="55"/>
      <c r="SDR153" s="55"/>
      <c r="SDS153" s="55"/>
      <c r="SDT153" s="55"/>
      <c r="SDU153" s="55"/>
      <c r="SDV153" s="55"/>
      <c r="SDW153" s="55"/>
      <c r="SDX153" s="55"/>
      <c r="SDY153" s="55"/>
      <c r="SDZ153" s="55"/>
      <c r="SEA153" s="55"/>
      <c r="SEB153" s="55"/>
      <c r="SEC153" s="55"/>
      <c r="SED153" s="55"/>
      <c r="SEE153" s="55"/>
      <c r="SEF153" s="55"/>
      <c r="SEG153" s="55"/>
      <c r="SEH153" s="55"/>
      <c r="SEI153" s="55"/>
      <c r="SEJ153" s="55"/>
      <c r="SEK153" s="55"/>
      <c r="SEL153" s="55"/>
      <c r="SEM153" s="55"/>
      <c r="SEN153" s="55"/>
      <c r="SEO153" s="55"/>
      <c r="SEP153" s="55"/>
      <c r="SEQ153" s="55"/>
      <c r="SER153" s="55"/>
      <c r="SES153" s="55"/>
      <c r="SET153" s="55"/>
      <c r="SEU153" s="55"/>
      <c r="SEV153" s="55"/>
      <c r="SEW153" s="55"/>
      <c r="SEX153" s="55"/>
      <c r="SEY153" s="55"/>
      <c r="SEZ153" s="55"/>
      <c r="SFA153" s="55"/>
      <c r="SFB153" s="55"/>
      <c r="SFC153" s="55"/>
      <c r="SFD153" s="55"/>
      <c r="SFE153" s="55"/>
      <c r="SFF153" s="55"/>
      <c r="SFG153" s="55"/>
      <c r="SFH153" s="55"/>
      <c r="SFI153" s="55"/>
      <c r="SFJ153" s="55"/>
      <c r="SFK153" s="55"/>
      <c r="SFL153" s="55"/>
      <c r="SFM153" s="55"/>
      <c r="SFN153" s="55"/>
      <c r="SFO153" s="55"/>
      <c r="SFP153" s="55"/>
      <c r="SFQ153" s="55"/>
      <c r="SFR153" s="55"/>
      <c r="SFS153" s="55"/>
      <c r="SFT153" s="55"/>
      <c r="SFU153" s="55"/>
      <c r="SFV153" s="55"/>
      <c r="SFW153" s="55"/>
      <c r="SFX153" s="55"/>
      <c r="SFY153" s="55"/>
      <c r="SFZ153" s="55"/>
      <c r="SGA153" s="55"/>
      <c r="SGB153" s="55"/>
      <c r="SGC153" s="55"/>
      <c r="SGD153" s="55"/>
      <c r="SGE153" s="55"/>
      <c r="SGF153" s="55"/>
      <c r="SGG153" s="55"/>
      <c r="SGH153" s="55"/>
      <c r="SGI153" s="55"/>
      <c r="SGJ153" s="55"/>
      <c r="SGK153" s="55"/>
      <c r="SGL153" s="55"/>
      <c r="SGM153" s="55"/>
      <c r="SGN153" s="55"/>
      <c r="SGO153" s="55"/>
      <c r="SGP153" s="55"/>
      <c r="SGQ153" s="55"/>
      <c r="SGR153" s="55"/>
      <c r="SGS153" s="55"/>
      <c r="SGZ153" s="55"/>
      <c r="SHA153" s="55"/>
      <c r="SHB153" s="55"/>
      <c r="SHC153" s="55"/>
      <c r="SHD153" s="55"/>
      <c r="SHE153" s="55"/>
      <c r="SHF153" s="55"/>
      <c r="SHG153" s="55"/>
      <c r="SHH153" s="55"/>
      <c r="SHI153" s="55"/>
      <c r="SHJ153" s="55"/>
      <c r="SHK153" s="55"/>
      <c r="SHL153" s="55"/>
      <c r="SHM153" s="55"/>
      <c r="SHN153" s="55"/>
      <c r="SHO153" s="55"/>
      <c r="SHP153" s="55"/>
      <c r="SHQ153" s="55"/>
      <c r="SHR153" s="55"/>
      <c r="SHS153" s="55"/>
      <c r="SHT153" s="55"/>
      <c r="SHU153" s="55"/>
      <c r="SHV153" s="55"/>
      <c r="SHW153" s="55"/>
      <c r="SHX153" s="55"/>
      <c r="SHY153" s="55"/>
      <c r="SHZ153" s="55"/>
      <c r="SIA153" s="55"/>
      <c r="SIB153" s="55"/>
      <c r="SIC153" s="55"/>
      <c r="SID153" s="55"/>
      <c r="SIE153" s="55"/>
      <c r="SIF153" s="55"/>
      <c r="SIG153" s="55"/>
      <c r="SIH153" s="55"/>
      <c r="SII153" s="55"/>
      <c r="SIJ153" s="55"/>
      <c r="SIK153" s="55"/>
      <c r="SIL153" s="55"/>
      <c r="SIM153" s="55"/>
      <c r="SIN153" s="55"/>
      <c r="SIO153" s="55"/>
      <c r="SIP153" s="55"/>
      <c r="SIQ153" s="55"/>
      <c r="SIR153" s="55"/>
      <c r="SIS153" s="55"/>
      <c r="SIT153" s="55"/>
      <c r="SIU153" s="55"/>
      <c r="SIV153" s="55"/>
      <c r="SIW153" s="55"/>
      <c r="SIX153" s="55"/>
      <c r="SIY153" s="55"/>
      <c r="SIZ153" s="55"/>
      <c r="SJA153" s="55"/>
      <c r="SJB153" s="55"/>
      <c r="SJC153" s="55"/>
      <c r="SJD153" s="55"/>
      <c r="SJE153" s="55"/>
      <c r="SJF153" s="55"/>
      <c r="SJG153" s="55"/>
      <c r="SJH153" s="55"/>
      <c r="SJI153" s="55"/>
      <c r="SJJ153" s="55"/>
      <c r="SJK153" s="55"/>
      <c r="SJL153" s="55"/>
      <c r="SJM153" s="55"/>
      <c r="SJN153" s="55"/>
      <c r="SJO153" s="55"/>
      <c r="SJP153" s="55"/>
      <c r="SJQ153" s="55"/>
      <c r="SJR153" s="55"/>
      <c r="SJS153" s="55"/>
      <c r="SJT153" s="55"/>
      <c r="SJU153" s="55"/>
      <c r="SJV153" s="55"/>
      <c r="SJW153" s="55"/>
      <c r="SJX153" s="55"/>
      <c r="SJY153" s="55"/>
      <c r="SJZ153" s="55"/>
      <c r="SKA153" s="55"/>
      <c r="SKB153" s="55"/>
      <c r="SKC153" s="55"/>
      <c r="SKD153" s="55"/>
      <c r="SKE153" s="55"/>
      <c r="SKF153" s="55"/>
      <c r="SKG153" s="55"/>
      <c r="SKH153" s="55"/>
      <c r="SKI153" s="55"/>
      <c r="SKJ153" s="55"/>
      <c r="SKK153" s="55"/>
      <c r="SKL153" s="55"/>
      <c r="SKM153" s="55"/>
      <c r="SKN153" s="55"/>
      <c r="SKO153" s="55"/>
      <c r="SKP153" s="55"/>
      <c r="SKQ153" s="55"/>
      <c r="SKR153" s="55"/>
      <c r="SKS153" s="55"/>
      <c r="SKT153" s="55"/>
      <c r="SKU153" s="55"/>
      <c r="SKV153" s="55"/>
      <c r="SKW153" s="55"/>
      <c r="SKX153" s="55"/>
      <c r="SKY153" s="55"/>
      <c r="SKZ153" s="55"/>
      <c r="SLA153" s="55"/>
      <c r="SLB153" s="55"/>
      <c r="SLC153" s="55"/>
      <c r="SLD153" s="55"/>
      <c r="SLE153" s="55"/>
      <c r="SLF153" s="55"/>
      <c r="SLG153" s="55"/>
      <c r="SLH153" s="55"/>
      <c r="SLI153" s="55"/>
      <c r="SLJ153" s="55"/>
      <c r="SLK153" s="55"/>
      <c r="SLL153" s="55"/>
      <c r="SLM153" s="55"/>
      <c r="SLN153" s="55"/>
      <c r="SLO153" s="55"/>
      <c r="SLP153" s="55"/>
      <c r="SLQ153" s="55"/>
      <c r="SLR153" s="55"/>
      <c r="SLS153" s="55"/>
      <c r="SLT153" s="55"/>
      <c r="SLU153" s="55"/>
      <c r="SLV153" s="55"/>
      <c r="SLW153" s="55"/>
      <c r="SLX153" s="55"/>
      <c r="SLY153" s="55"/>
      <c r="SLZ153" s="55"/>
      <c r="SMA153" s="55"/>
      <c r="SMB153" s="55"/>
      <c r="SMC153" s="55"/>
      <c r="SMD153" s="55"/>
      <c r="SME153" s="55"/>
      <c r="SMF153" s="55"/>
      <c r="SMG153" s="55"/>
      <c r="SMH153" s="55"/>
      <c r="SMI153" s="55"/>
      <c r="SMJ153" s="55"/>
      <c r="SMK153" s="55"/>
      <c r="SML153" s="55"/>
      <c r="SMM153" s="55"/>
      <c r="SMN153" s="55"/>
      <c r="SMO153" s="55"/>
      <c r="SMP153" s="55"/>
      <c r="SMQ153" s="55"/>
      <c r="SMR153" s="55"/>
      <c r="SMS153" s="55"/>
      <c r="SMT153" s="55"/>
      <c r="SMU153" s="55"/>
      <c r="SMV153" s="55"/>
      <c r="SMW153" s="55"/>
      <c r="SMX153" s="55"/>
      <c r="SMY153" s="55"/>
      <c r="SMZ153" s="55"/>
      <c r="SNA153" s="55"/>
      <c r="SNB153" s="55"/>
      <c r="SNC153" s="55"/>
      <c r="SND153" s="55"/>
      <c r="SNE153" s="55"/>
      <c r="SNF153" s="55"/>
      <c r="SNG153" s="55"/>
      <c r="SNH153" s="55"/>
      <c r="SNI153" s="55"/>
      <c r="SNJ153" s="55"/>
      <c r="SNK153" s="55"/>
      <c r="SNL153" s="55"/>
      <c r="SNM153" s="55"/>
      <c r="SNN153" s="55"/>
      <c r="SNO153" s="55"/>
      <c r="SNP153" s="55"/>
      <c r="SNQ153" s="55"/>
      <c r="SNR153" s="55"/>
      <c r="SNS153" s="55"/>
      <c r="SNT153" s="55"/>
      <c r="SNU153" s="55"/>
      <c r="SNV153" s="55"/>
      <c r="SNW153" s="55"/>
      <c r="SNX153" s="55"/>
      <c r="SNY153" s="55"/>
      <c r="SNZ153" s="55"/>
      <c r="SOA153" s="55"/>
      <c r="SOB153" s="55"/>
      <c r="SOC153" s="55"/>
      <c r="SOD153" s="55"/>
      <c r="SOE153" s="55"/>
      <c r="SOF153" s="55"/>
      <c r="SOG153" s="55"/>
      <c r="SOH153" s="55"/>
      <c r="SOI153" s="55"/>
      <c r="SOJ153" s="55"/>
      <c r="SOK153" s="55"/>
      <c r="SOL153" s="55"/>
      <c r="SOM153" s="55"/>
      <c r="SON153" s="55"/>
      <c r="SOO153" s="55"/>
      <c r="SOP153" s="55"/>
      <c r="SOQ153" s="55"/>
      <c r="SOR153" s="55"/>
      <c r="SOS153" s="55"/>
      <c r="SOT153" s="55"/>
      <c r="SOU153" s="55"/>
      <c r="SOV153" s="55"/>
      <c r="SOW153" s="55"/>
      <c r="SOX153" s="55"/>
      <c r="SOY153" s="55"/>
      <c r="SOZ153" s="55"/>
      <c r="SPA153" s="55"/>
      <c r="SPB153" s="55"/>
      <c r="SPC153" s="55"/>
      <c r="SPD153" s="55"/>
      <c r="SPE153" s="55"/>
      <c r="SPF153" s="55"/>
      <c r="SPG153" s="55"/>
      <c r="SPH153" s="55"/>
      <c r="SPI153" s="55"/>
      <c r="SPJ153" s="55"/>
      <c r="SPK153" s="55"/>
      <c r="SPL153" s="55"/>
      <c r="SPM153" s="55"/>
      <c r="SPN153" s="55"/>
      <c r="SPO153" s="55"/>
      <c r="SPP153" s="55"/>
      <c r="SPQ153" s="55"/>
      <c r="SPR153" s="55"/>
      <c r="SPS153" s="55"/>
      <c r="SPT153" s="55"/>
      <c r="SPU153" s="55"/>
      <c r="SPV153" s="55"/>
      <c r="SPW153" s="55"/>
      <c r="SPX153" s="55"/>
      <c r="SPY153" s="55"/>
      <c r="SPZ153" s="55"/>
      <c r="SQA153" s="55"/>
      <c r="SQB153" s="55"/>
      <c r="SQC153" s="55"/>
      <c r="SQD153" s="55"/>
      <c r="SQE153" s="55"/>
      <c r="SQF153" s="55"/>
      <c r="SQG153" s="55"/>
      <c r="SQH153" s="55"/>
      <c r="SQI153" s="55"/>
      <c r="SQJ153" s="55"/>
      <c r="SQK153" s="55"/>
      <c r="SQL153" s="55"/>
      <c r="SQM153" s="55"/>
      <c r="SQN153" s="55"/>
      <c r="SQO153" s="55"/>
      <c r="SQV153" s="55"/>
      <c r="SQW153" s="55"/>
      <c r="SQX153" s="55"/>
      <c r="SQY153" s="55"/>
      <c r="SQZ153" s="55"/>
      <c r="SRA153" s="55"/>
      <c r="SRB153" s="55"/>
      <c r="SRC153" s="55"/>
      <c r="SRD153" s="55"/>
      <c r="SRE153" s="55"/>
      <c r="SRF153" s="55"/>
      <c r="SRG153" s="55"/>
      <c r="SRH153" s="55"/>
      <c r="SRI153" s="55"/>
      <c r="SRJ153" s="55"/>
      <c r="SRK153" s="55"/>
      <c r="SRL153" s="55"/>
      <c r="SRM153" s="55"/>
      <c r="SRN153" s="55"/>
      <c r="SRO153" s="55"/>
      <c r="SRP153" s="55"/>
      <c r="SRQ153" s="55"/>
      <c r="SRR153" s="55"/>
      <c r="SRS153" s="55"/>
      <c r="SRT153" s="55"/>
      <c r="SRU153" s="55"/>
      <c r="SRV153" s="55"/>
      <c r="SRW153" s="55"/>
      <c r="SRX153" s="55"/>
      <c r="SRY153" s="55"/>
      <c r="SRZ153" s="55"/>
      <c r="SSA153" s="55"/>
      <c r="SSB153" s="55"/>
      <c r="SSC153" s="55"/>
      <c r="SSD153" s="55"/>
      <c r="SSE153" s="55"/>
      <c r="SSF153" s="55"/>
      <c r="SSG153" s="55"/>
      <c r="SSH153" s="55"/>
      <c r="SSI153" s="55"/>
      <c r="SSJ153" s="55"/>
      <c r="SSK153" s="55"/>
      <c r="SSL153" s="55"/>
      <c r="SSM153" s="55"/>
      <c r="SSN153" s="55"/>
      <c r="SSO153" s="55"/>
      <c r="SSP153" s="55"/>
      <c r="SSQ153" s="55"/>
      <c r="SSR153" s="55"/>
      <c r="SSS153" s="55"/>
      <c r="SST153" s="55"/>
      <c r="SSU153" s="55"/>
      <c r="SSV153" s="55"/>
      <c r="SSW153" s="55"/>
      <c r="SSX153" s="55"/>
      <c r="SSY153" s="55"/>
      <c r="SSZ153" s="55"/>
      <c r="STA153" s="55"/>
      <c r="STB153" s="55"/>
      <c r="STC153" s="55"/>
      <c r="STD153" s="55"/>
      <c r="STE153" s="55"/>
      <c r="STF153" s="55"/>
      <c r="STG153" s="55"/>
      <c r="STH153" s="55"/>
      <c r="STI153" s="55"/>
      <c r="STJ153" s="55"/>
      <c r="STK153" s="55"/>
      <c r="STL153" s="55"/>
      <c r="STM153" s="55"/>
      <c r="STN153" s="55"/>
      <c r="STO153" s="55"/>
      <c r="STP153" s="55"/>
      <c r="STQ153" s="55"/>
      <c r="STR153" s="55"/>
      <c r="STS153" s="55"/>
      <c r="STT153" s="55"/>
      <c r="STU153" s="55"/>
      <c r="STV153" s="55"/>
      <c r="STW153" s="55"/>
      <c r="STX153" s="55"/>
      <c r="STY153" s="55"/>
      <c r="STZ153" s="55"/>
      <c r="SUA153" s="55"/>
      <c r="SUB153" s="55"/>
      <c r="SUC153" s="55"/>
      <c r="SUD153" s="55"/>
      <c r="SUE153" s="55"/>
      <c r="SUF153" s="55"/>
      <c r="SUG153" s="55"/>
      <c r="SUH153" s="55"/>
      <c r="SUI153" s="55"/>
      <c r="SUJ153" s="55"/>
      <c r="SUK153" s="55"/>
      <c r="SUL153" s="55"/>
      <c r="SUM153" s="55"/>
      <c r="SUN153" s="55"/>
      <c r="SUO153" s="55"/>
      <c r="SUP153" s="55"/>
      <c r="SUQ153" s="55"/>
      <c r="SUR153" s="55"/>
      <c r="SUS153" s="55"/>
      <c r="SUT153" s="55"/>
      <c r="SUU153" s="55"/>
      <c r="SUV153" s="55"/>
      <c r="SUW153" s="55"/>
      <c r="SUX153" s="55"/>
      <c r="SUY153" s="55"/>
      <c r="SUZ153" s="55"/>
      <c r="SVA153" s="55"/>
      <c r="SVB153" s="55"/>
      <c r="SVC153" s="55"/>
      <c r="SVD153" s="55"/>
      <c r="SVE153" s="55"/>
      <c r="SVF153" s="55"/>
      <c r="SVG153" s="55"/>
      <c r="SVH153" s="55"/>
      <c r="SVI153" s="55"/>
      <c r="SVJ153" s="55"/>
      <c r="SVK153" s="55"/>
      <c r="SVL153" s="55"/>
      <c r="SVM153" s="55"/>
      <c r="SVN153" s="55"/>
      <c r="SVO153" s="55"/>
      <c r="SVP153" s="55"/>
      <c r="SVQ153" s="55"/>
      <c r="SVR153" s="55"/>
      <c r="SVS153" s="55"/>
      <c r="SVT153" s="55"/>
      <c r="SVU153" s="55"/>
      <c r="SVV153" s="55"/>
      <c r="SVW153" s="55"/>
      <c r="SVX153" s="55"/>
      <c r="SVY153" s="55"/>
      <c r="SVZ153" s="55"/>
      <c r="SWA153" s="55"/>
      <c r="SWB153" s="55"/>
      <c r="SWC153" s="55"/>
      <c r="SWD153" s="55"/>
      <c r="SWE153" s="55"/>
      <c r="SWF153" s="55"/>
      <c r="SWG153" s="55"/>
      <c r="SWH153" s="55"/>
      <c r="SWI153" s="55"/>
      <c r="SWJ153" s="55"/>
      <c r="SWK153" s="55"/>
      <c r="SWL153" s="55"/>
      <c r="SWM153" s="55"/>
      <c r="SWN153" s="55"/>
      <c r="SWO153" s="55"/>
      <c r="SWP153" s="55"/>
      <c r="SWQ153" s="55"/>
      <c r="SWR153" s="55"/>
      <c r="SWS153" s="55"/>
      <c r="SWT153" s="55"/>
      <c r="SWU153" s="55"/>
      <c r="SWV153" s="55"/>
      <c r="SWW153" s="55"/>
      <c r="SWX153" s="55"/>
      <c r="SWY153" s="55"/>
      <c r="SWZ153" s="55"/>
      <c r="SXA153" s="55"/>
      <c r="SXB153" s="55"/>
      <c r="SXC153" s="55"/>
      <c r="SXD153" s="55"/>
      <c r="SXE153" s="55"/>
      <c r="SXF153" s="55"/>
      <c r="SXG153" s="55"/>
      <c r="SXH153" s="55"/>
      <c r="SXI153" s="55"/>
      <c r="SXJ153" s="55"/>
      <c r="SXK153" s="55"/>
      <c r="SXL153" s="55"/>
      <c r="SXM153" s="55"/>
      <c r="SXN153" s="55"/>
      <c r="SXO153" s="55"/>
      <c r="SXP153" s="55"/>
      <c r="SXQ153" s="55"/>
      <c r="SXR153" s="55"/>
      <c r="SXS153" s="55"/>
      <c r="SXT153" s="55"/>
      <c r="SXU153" s="55"/>
      <c r="SXV153" s="55"/>
      <c r="SXW153" s="55"/>
      <c r="SXX153" s="55"/>
      <c r="SXY153" s="55"/>
      <c r="SXZ153" s="55"/>
      <c r="SYA153" s="55"/>
      <c r="SYB153" s="55"/>
      <c r="SYC153" s="55"/>
      <c r="SYD153" s="55"/>
      <c r="SYE153" s="55"/>
      <c r="SYF153" s="55"/>
      <c r="SYG153" s="55"/>
      <c r="SYH153" s="55"/>
      <c r="SYI153" s="55"/>
      <c r="SYJ153" s="55"/>
      <c r="SYK153" s="55"/>
      <c r="SYL153" s="55"/>
      <c r="SYM153" s="55"/>
      <c r="SYN153" s="55"/>
      <c r="SYO153" s="55"/>
      <c r="SYP153" s="55"/>
      <c r="SYQ153" s="55"/>
      <c r="SYR153" s="55"/>
      <c r="SYS153" s="55"/>
      <c r="SYT153" s="55"/>
      <c r="SYU153" s="55"/>
      <c r="SYV153" s="55"/>
      <c r="SYW153" s="55"/>
      <c r="SYX153" s="55"/>
      <c r="SYY153" s="55"/>
      <c r="SYZ153" s="55"/>
      <c r="SZA153" s="55"/>
      <c r="SZB153" s="55"/>
      <c r="SZC153" s="55"/>
      <c r="SZD153" s="55"/>
      <c r="SZE153" s="55"/>
      <c r="SZF153" s="55"/>
      <c r="SZG153" s="55"/>
      <c r="SZH153" s="55"/>
      <c r="SZI153" s="55"/>
      <c r="SZJ153" s="55"/>
      <c r="SZK153" s="55"/>
      <c r="SZL153" s="55"/>
      <c r="SZM153" s="55"/>
      <c r="SZN153" s="55"/>
      <c r="SZO153" s="55"/>
      <c r="SZP153" s="55"/>
      <c r="SZQ153" s="55"/>
      <c r="SZR153" s="55"/>
      <c r="SZS153" s="55"/>
      <c r="SZT153" s="55"/>
      <c r="SZU153" s="55"/>
      <c r="SZV153" s="55"/>
      <c r="SZW153" s="55"/>
      <c r="SZX153" s="55"/>
      <c r="SZY153" s="55"/>
      <c r="SZZ153" s="55"/>
      <c r="TAA153" s="55"/>
      <c r="TAB153" s="55"/>
      <c r="TAC153" s="55"/>
      <c r="TAD153" s="55"/>
      <c r="TAE153" s="55"/>
      <c r="TAF153" s="55"/>
      <c r="TAG153" s="55"/>
      <c r="TAH153" s="55"/>
      <c r="TAI153" s="55"/>
      <c r="TAJ153" s="55"/>
      <c r="TAK153" s="55"/>
      <c r="TAR153" s="55"/>
      <c r="TAS153" s="55"/>
      <c r="TAT153" s="55"/>
      <c r="TAU153" s="55"/>
      <c r="TAV153" s="55"/>
      <c r="TAW153" s="55"/>
      <c r="TAX153" s="55"/>
      <c r="TAY153" s="55"/>
      <c r="TAZ153" s="55"/>
      <c r="TBA153" s="55"/>
      <c r="TBB153" s="55"/>
      <c r="TBC153" s="55"/>
      <c r="TBD153" s="55"/>
      <c r="TBE153" s="55"/>
      <c r="TBF153" s="55"/>
      <c r="TBG153" s="55"/>
      <c r="TBH153" s="55"/>
      <c r="TBI153" s="55"/>
      <c r="TBJ153" s="55"/>
      <c r="TBK153" s="55"/>
      <c r="TBL153" s="55"/>
      <c r="TBM153" s="55"/>
      <c r="TBN153" s="55"/>
      <c r="TBO153" s="55"/>
      <c r="TBP153" s="55"/>
      <c r="TBQ153" s="55"/>
      <c r="TBR153" s="55"/>
      <c r="TBS153" s="55"/>
      <c r="TBT153" s="55"/>
      <c r="TBU153" s="55"/>
      <c r="TBV153" s="55"/>
      <c r="TBW153" s="55"/>
      <c r="TBX153" s="55"/>
      <c r="TBY153" s="55"/>
      <c r="TBZ153" s="55"/>
      <c r="TCA153" s="55"/>
      <c r="TCB153" s="55"/>
      <c r="TCC153" s="55"/>
      <c r="TCD153" s="55"/>
      <c r="TCE153" s="55"/>
      <c r="TCF153" s="55"/>
      <c r="TCG153" s="55"/>
      <c r="TCH153" s="55"/>
      <c r="TCI153" s="55"/>
      <c r="TCJ153" s="55"/>
      <c r="TCK153" s="55"/>
      <c r="TCL153" s="55"/>
      <c r="TCM153" s="55"/>
      <c r="TCN153" s="55"/>
      <c r="TCO153" s="55"/>
      <c r="TCP153" s="55"/>
      <c r="TCQ153" s="55"/>
      <c r="TCR153" s="55"/>
      <c r="TCS153" s="55"/>
      <c r="TCT153" s="55"/>
      <c r="TCU153" s="55"/>
      <c r="TCV153" s="55"/>
      <c r="TCW153" s="55"/>
      <c r="TCX153" s="55"/>
      <c r="TCY153" s="55"/>
      <c r="TCZ153" s="55"/>
      <c r="TDA153" s="55"/>
      <c r="TDB153" s="55"/>
      <c r="TDC153" s="55"/>
      <c r="TDD153" s="55"/>
      <c r="TDE153" s="55"/>
      <c r="TDF153" s="55"/>
      <c r="TDG153" s="55"/>
      <c r="TDH153" s="55"/>
      <c r="TDI153" s="55"/>
      <c r="TDJ153" s="55"/>
      <c r="TDK153" s="55"/>
      <c r="TDL153" s="55"/>
      <c r="TDM153" s="55"/>
      <c r="TDN153" s="55"/>
      <c r="TDO153" s="55"/>
      <c r="TDP153" s="55"/>
      <c r="TDQ153" s="55"/>
      <c r="TDR153" s="55"/>
      <c r="TDS153" s="55"/>
      <c r="TDT153" s="55"/>
      <c r="TDU153" s="55"/>
      <c r="TDV153" s="55"/>
      <c r="TDW153" s="55"/>
      <c r="TDX153" s="55"/>
      <c r="TDY153" s="55"/>
      <c r="TDZ153" s="55"/>
      <c r="TEA153" s="55"/>
      <c r="TEB153" s="55"/>
      <c r="TEC153" s="55"/>
      <c r="TED153" s="55"/>
      <c r="TEE153" s="55"/>
      <c r="TEF153" s="55"/>
      <c r="TEG153" s="55"/>
      <c r="TEH153" s="55"/>
      <c r="TEI153" s="55"/>
      <c r="TEJ153" s="55"/>
      <c r="TEK153" s="55"/>
      <c r="TEL153" s="55"/>
      <c r="TEM153" s="55"/>
      <c r="TEN153" s="55"/>
      <c r="TEO153" s="55"/>
      <c r="TEP153" s="55"/>
      <c r="TEQ153" s="55"/>
      <c r="TER153" s="55"/>
      <c r="TES153" s="55"/>
      <c r="TET153" s="55"/>
      <c r="TEU153" s="55"/>
      <c r="TEV153" s="55"/>
      <c r="TEW153" s="55"/>
      <c r="TEX153" s="55"/>
      <c r="TEY153" s="55"/>
      <c r="TEZ153" s="55"/>
      <c r="TFA153" s="55"/>
      <c r="TFB153" s="55"/>
      <c r="TFC153" s="55"/>
      <c r="TFD153" s="55"/>
      <c r="TFE153" s="55"/>
      <c r="TFF153" s="55"/>
      <c r="TFG153" s="55"/>
      <c r="TFH153" s="55"/>
      <c r="TFI153" s="55"/>
      <c r="TFJ153" s="55"/>
      <c r="TFK153" s="55"/>
      <c r="TFL153" s="55"/>
      <c r="TFM153" s="55"/>
      <c r="TFN153" s="55"/>
      <c r="TFO153" s="55"/>
      <c r="TFP153" s="55"/>
      <c r="TFQ153" s="55"/>
      <c r="TFR153" s="55"/>
      <c r="TFS153" s="55"/>
      <c r="TFT153" s="55"/>
      <c r="TFU153" s="55"/>
      <c r="TFV153" s="55"/>
      <c r="TFW153" s="55"/>
      <c r="TFX153" s="55"/>
      <c r="TFY153" s="55"/>
      <c r="TFZ153" s="55"/>
      <c r="TGA153" s="55"/>
      <c r="TGB153" s="55"/>
      <c r="TGC153" s="55"/>
      <c r="TGD153" s="55"/>
      <c r="TGE153" s="55"/>
      <c r="TGF153" s="55"/>
      <c r="TGG153" s="55"/>
      <c r="TGH153" s="55"/>
      <c r="TGI153" s="55"/>
      <c r="TGJ153" s="55"/>
      <c r="TGK153" s="55"/>
      <c r="TGL153" s="55"/>
      <c r="TGM153" s="55"/>
      <c r="TGN153" s="55"/>
      <c r="TGO153" s="55"/>
      <c r="TGP153" s="55"/>
      <c r="TGQ153" s="55"/>
      <c r="TGR153" s="55"/>
      <c r="TGS153" s="55"/>
      <c r="TGT153" s="55"/>
      <c r="TGU153" s="55"/>
      <c r="TGV153" s="55"/>
      <c r="TGW153" s="55"/>
      <c r="TGX153" s="55"/>
      <c r="TGY153" s="55"/>
      <c r="TGZ153" s="55"/>
      <c r="THA153" s="55"/>
      <c r="THB153" s="55"/>
      <c r="THC153" s="55"/>
      <c r="THD153" s="55"/>
      <c r="THE153" s="55"/>
      <c r="THF153" s="55"/>
      <c r="THG153" s="55"/>
      <c r="THH153" s="55"/>
      <c r="THI153" s="55"/>
      <c r="THJ153" s="55"/>
      <c r="THK153" s="55"/>
      <c r="THL153" s="55"/>
      <c r="THM153" s="55"/>
      <c r="THN153" s="55"/>
      <c r="THO153" s="55"/>
      <c r="THP153" s="55"/>
      <c r="THQ153" s="55"/>
      <c r="THR153" s="55"/>
      <c r="THS153" s="55"/>
      <c r="THT153" s="55"/>
      <c r="THU153" s="55"/>
      <c r="THV153" s="55"/>
      <c r="THW153" s="55"/>
      <c r="THX153" s="55"/>
      <c r="THY153" s="55"/>
      <c r="THZ153" s="55"/>
      <c r="TIA153" s="55"/>
      <c r="TIB153" s="55"/>
      <c r="TIC153" s="55"/>
      <c r="TID153" s="55"/>
      <c r="TIE153" s="55"/>
      <c r="TIF153" s="55"/>
      <c r="TIG153" s="55"/>
      <c r="TIH153" s="55"/>
      <c r="TII153" s="55"/>
      <c r="TIJ153" s="55"/>
      <c r="TIK153" s="55"/>
      <c r="TIL153" s="55"/>
      <c r="TIM153" s="55"/>
      <c r="TIN153" s="55"/>
      <c r="TIO153" s="55"/>
      <c r="TIP153" s="55"/>
      <c r="TIQ153" s="55"/>
      <c r="TIR153" s="55"/>
      <c r="TIS153" s="55"/>
      <c r="TIT153" s="55"/>
      <c r="TIU153" s="55"/>
      <c r="TIV153" s="55"/>
      <c r="TIW153" s="55"/>
      <c r="TIX153" s="55"/>
      <c r="TIY153" s="55"/>
      <c r="TIZ153" s="55"/>
      <c r="TJA153" s="55"/>
      <c r="TJB153" s="55"/>
      <c r="TJC153" s="55"/>
      <c r="TJD153" s="55"/>
      <c r="TJE153" s="55"/>
      <c r="TJF153" s="55"/>
      <c r="TJG153" s="55"/>
      <c r="TJH153" s="55"/>
      <c r="TJI153" s="55"/>
      <c r="TJJ153" s="55"/>
      <c r="TJK153" s="55"/>
      <c r="TJL153" s="55"/>
      <c r="TJM153" s="55"/>
      <c r="TJN153" s="55"/>
      <c r="TJO153" s="55"/>
      <c r="TJP153" s="55"/>
      <c r="TJQ153" s="55"/>
      <c r="TJR153" s="55"/>
      <c r="TJS153" s="55"/>
      <c r="TJT153" s="55"/>
      <c r="TJU153" s="55"/>
      <c r="TJV153" s="55"/>
      <c r="TJW153" s="55"/>
      <c r="TJX153" s="55"/>
      <c r="TJY153" s="55"/>
      <c r="TJZ153" s="55"/>
      <c r="TKA153" s="55"/>
      <c r="TKB153" s="55"/>
      <c r="TKC153" s="55"/>
      <c r="TKD153" s="55"/>
      <c r="TKE153" s="55"/>
      <c r="TKF153" s="55"/>
      <c r="TKG153" s="55"/>
      <c r="TKN153" s="55"/>
      <c r="TKO153" s="55"/>
      <c r="TKP153" s="55"/>
      <c r="TKQ153" s="55"/>
      <c r="TKR153" s="55"/>
      <c r="TKS153" s="55"/>
      <c r="TKT153" s="55"/>
      <c r="TKU153" s="55"/>
      <c r="TKV153" s="55"/>
      <c r="TKW153" s="55"/>
      <c r="TKX153" s="55"/>
      <c r="TKY153" s="55"/>
      <c r="TKZ153" s="55"/>
      <c r="TLA153" s="55"/>
      <c r="TLB153" s="55"/>
      <c r="TLC153" s="55"/>
      <c r="TLD153" s="55"/>
      <c r="TLE153" s="55"/>
      <c r="TLF153" s="55"/>
      <c r="TLG153" s="55"/>
      <c r="TLH153" s="55"/>
      <c r="TLI153" s="55"/>
      <c r="TLJ153" s="55"/>
      <c r="TLK153" s="55"/>
      <c r="TLL153" s="55"/>
      <c r="TLM153" s="55"/>
      <c r="TLN153" s="55"/>
      <c r="TLO153" s="55"/>
      <c r="TLP153" s="55"/>
      <c r="TLQ153" s="55"/>
      <c r="TLR153" s="55"/>
      <c r="TLS153" s="55"/>
      <c r="TLT153" s="55"/>
      <c r="TLU153" s="55"/>
      <c r="TLV153" s="55"/>
      <c r="TLW153" s="55"/>
      <c r="TLX153" s="55"/>
      <c r="TLY153" s="55"/>
      <c r="TLZ153" s="55"/>
      <c r="TMA153" s="55"/>
      <c r="TMB153" s="55"/>
      <c r="TMC153" s="55"/>
      <c r="TMD153" s="55"/>
      <c r="TME153" s="55"/>
      <c r="TMF153" s="55"/>
      <c r="TMG153" s="55"/>
      <c r="TMH153" s="55"/>
      <c r="TMI153" s="55"/>
      <c r="TMJ153" s="55"/>
      <c r="TMK153" s="55"/>
      <c r="TML153" s="55"/>
      <c r="TMM153" s="55"/>
      <c r="TMN153" s="55"/>
      <c r="TMO153" s="55"/>
      <c r="TMP153" s="55"/>
      <c r="TMQ153" s="55"/>
      <c r="TMR153" s="55"/>
      <c r="TMS153" s="55"/>
      <c r="TMT153" s="55"/>
      <c r="TMU153" s="55"/>
      <c r="TMV153" s="55"/>
      <c r="TMW153" s="55"/>
      <c r="TMX153" s="55"/>
      <c r="TMY153" s="55"/>
      <c r="TMZ153" s="55"/>
      <c r="TNA153" s="55"/>
      <c r="TNB153" s="55"/>
      <c r="TNC153" s="55"/>
      <c r="TND153" s="55"/>
      <c r="TNE153" s="55"/>
      <c r="TNF153" s="55"/>
      <c r="TNG153" s="55"/>
      <c r="TNH153" s="55"/>
      <c r="TNI153" s="55"/>
      <c r="TNJ153" s="55"/>
      <c r="TNK153" s="55"/>
      <c r="TNL153" s="55"/>
      <c r="TNM153" s="55"/>
      <c r="TNN153" s="55"/>
      <c r="TNO153" s="55"/>
      <c r="TNP153" s="55"/>
      <c r="TNQ153" s="55"/>
      <c r="TNR153" s="55"/>
      <c r="TNS153" s="55"/>
      <c r="TNT153" s="55"/>
      <c r="TNU153" s="55"/>
      <c r="TNV153" s="55"/>
      <c r="TNW153" s="55"/>
      <c r="TNX153" s="55"/>
      <c r="TNY153" s="55"/>
      <c r="TNZ153" s="55"/>
      <c r="TOA153" s="55"/>
      <c r="TOB153" s="55"/>
      <c r="TOC153" s="55"/>
      <c r="TOD153" s="55"/>
      <c r="TOE153" s="55"/>
      <c r="TOF153" s="55"/>
      <c r="TOG153" s="55"/>
      <c r="TOH153" s="55"/>
      <c r="TOI153" s="55"/>
      <c r="TOJ153" s="55"/>
      <c r="TOK153" s="55"/>
      <c r="TOL153" s="55"/>
      <c r="TOM153" s="55"/>
      <c r="TON153" s="55"/>
      <c r="TOO153" s="55"/>
      <c r="TOP153" s="55"/>
      <c r="TOQ153" s="55"/>
      <c r="TOR153" s="55"/>
      <c r="TOS153" s="55"/>
      <c r="TOT153" s="55"/>
      <c r="TOU153" s="55"/>
      <c r="TOV153" s="55"/>
      <c r="TOW153" s="55"/>
      <c r="TOX153" s="55"/>
      <c r="TOY153" s="55"/>
      <c r="TOZ153" s="55"/>
      <c r="TPA153" s="55"/>
      <c r="TPB153" s="55"/>
      <c r="TPC153" s="55"/>
      <c r="TPD153" s="55"/>
      <c r="TPE153" s="55"/>
      <c r="TPF153" s="55"/>
      <c r="TPG153" s="55"/>
      <c r="TPH153" s="55"/>
      <c r="TPI153" s="55"/>
      <c r="TPJ153" s="55"/>
      <c r="TPK153" s="55"/>
      <c r="TPL153" s="55"/>
      <c r="TPM153" s="55"/>
      <c r="TPN153" s="55"/>
      <c r="TPO153" s="55"/>
      <c r="TPP153" s="55"/>
      <c r="TPQ153" s="55"/>
      <c r="TPR153" s="55"/>
      <c r="TPS153" s="55"/>
      <c r="TPT153" s="55"/>
      <c r="TPU153" s="55"/>
      <c r="TPV153" s="55"/>
      <c r="TPW153" s="55"/>
      <c r="TPX153" s="55"/>
      <c r="TPY153" s="55"/>
      <c r="TPZ153" s="55"/>
      <c r="TQA153" s="55"/>
      <c r="TQB153" s="55"/>
      <c r="TQC153" s="55"/>
      <c r="TQD153" s="55"/>
      <c r="TQE153" s="55"/>
      <c r="TQF153" s="55"/>
      <c r="TQG153" s="55"/>
      <c r="TQH153" s="55"/>
      <c r="TQI153" s="55"/>
      <c r="TQJ153" s="55"/>
      <c r="TQK153" s="55"/>
      <c r="TQL153" s="55"/>
      <c r="TQM153" s="55"/>
      <c r="TQN153" s="55"/>
      <c r="TQO153" s="55"/>
      <c r="TQP153" s="55"/>
      <c r="TQQ153" s="55"/>
      <c r="TQR153" s="55"/>
      <c r="TQS153" s="55"/>
      <c r="TQT153" s="55"/>
      <c r="TQU153" s="55"/>
      <c r="TQV153" s="55"/>
      <c r="TQW153" s="55"/>
      <c r="TQX153" s="55"/>
      <c r="TQY153" s="55"/>
      <c r="TQZ153" s="55"/>
      <c r="TRA153" s="55"/>
      <c r="TRB153" s="55"/>
      <c r="TRC153" s="55"/>
      <c r="TRD153" s="55"/>
      <c r="TRE153" s="55"/>
      <c r="TRF153" s="55"/>
      <c r="TRG153" s="55"/>
      <c r="TRH153" s="55"/>
      <c r="TRI153" s="55"/>
      <c r="TRJ153" s="55"/>
      <c r="TRK153" s="55"/>
      <c r="TRL153" s="55"/>
      <c r="TRM153" s="55"/>
      <c r="TRN153" s="55"/>
      <c r="TRO153" s="55"/>
      <c r="TRP153" s="55"/>
      <c r="TRQ153" s="55"/>
      <c r="TRR153" s="55"/>
      <c r="TRS153" s="55"/>
      <c r="TRT153" s="55"/>
      <c r="TRU153" s="55"/>
      <c r="TRV153" s="55"/>
      <c r="TRW153" s="55"/>
      <c r="TRX153" s="55"/>
      <c r="TRY153" s="55"/>
      <c r="TRZ153" s="55"/>
      <c r="TSA153" s="55"/>
      <c r="TSB153" s="55"/>
      <c r="TSC153" s="55"/>
      <c r="TSD153" s="55"/>
      <c r="TSE153" s="55"/>
      <c r="TSF153" s="55"/>
      <c r="TSG153" s="55"/>
      <c r="TSH153" s="55"/>
      <c r="TSI153" s="55"/>
      <c r="TSJ153" s="55"/>
      <c r="TSK153" s="55"/>
      <c r="TSL153" s="55"/>
      <c r="TSM153" s="55"/>
      <c r="TSN153" s="55"/>
      <c r="TSO153" s="55"/>
      <c r="TSP153" s="55"/>
      <c r="TSQ153" s="55"/>
      <c r="TSR153" s="55"/>
      <c r="TSS153" s="55"/>
      <c r="TST153" s="55"/>
      <c r="TSU153" s="55"/>
      <c r="TSV153" s="55"/>
      <c r="TSW153" s="55"/>
      <c r="TSX153" s="55"/>
      <c r="TSY153" s="55"/>
      <c r="TSZ153" s="55"/>
      <c r="TTA153" s="55"/>
      <c r="TTB153" s="55"/>
      <c r="TTC153" s="55"/>
      <c r="TTD153" s="55"/>
      <c r="TTE153" s="55"/>
      <c r="TTF153" s="55"/>
      <c r="TTG153" s="55"/>
      <c r="TTH153" s="55"/>
      <c r="TTI153" s="55"/>
      <c r="TTJ153" s="55"/>
      <c r="TTK153" s="55"/>
      <c r="TTL153" s="55"/>
      <c r="TTM153" s="55"/>
      <c r="TTN153" s="55"/>
      <c r="TTO153" s="55"/>
      <c r="TTP153" s="55"/>
      <c r="TTQ153" s="55"/>
      <c r="TTR153" s="55"/>
      <c r="TTS153" s="55"/>
      <c r="TTT153" s="55"/>
      <c r="TTU153" s="55"/>
      <c r="TTV153" s="55"/>
      <c r="TTW153" s="55"/>
      <c r="TTX153" s="55"/>
      <c r="TTY153" s="55"/>
      <c r="TTZ153" s="55"/>
      <c r="TUA153" s="55"/>
      <c r="TUB153" s="55"/>
      <c r="TUC153" s="55"/>
      <c r="TUJ153" s="55"/>
      <c r="TUK153" s="55"/>
      <c r="TUL153" s="55"/>
      <c r="TUM153" s="55"/>
      <c r="TUN153" s="55"/>
      <c r="TUO153" s="55"/>
      <c r="TUP153" s="55"/>
      <c r="TUQ153" s="55"/>
      <c r="TUR153" s="55"/>
      <c r="TUS153" s="55"/>
      <c r="TUT153" s="55"/>
      <c r="TUU153" s="55"/>
      <c r="TUV153" s="55"/>
      <c r="TUW153" s="55"/>
      <c r="TUX153" s="55"/>
      <c r="TUY153" s="55"/>
      <c r="TUZ153" s="55"/>
      <c r="TVA153" s="55"/>
      <c r="TVB153" s="55"/>
      <c r="TVC153" s="55"/>
      <c r="TVD153" s="55"/>
      <c r="TVE153" s="55"/>
      <c r="TVF153" s="55"/>
      <c r="TVG153" s="55"/>
      <c r="TVH153" s="55"/>
      <c r="TVI153" s="55"/>
      <c r="TVJ153" s="55"/>
      <c r="TVK153" s="55"/>
      <c r="TVL153" s="55"/>
      <c r="TVM153" s="55"/>
      <c r="TVN153" s="55"/>
      <c r="TVO153" s="55"/>
      <c r="TVP153" s="55"/>
      <c r="TVQ153" s="55"/>
      <c r="TVR153" s="55"/>
      <c r="TVS153" s="55"/>
      <c r="TVT153" s="55"/>
      <c r="TVU153" s="55"/>
      <c r="TVV153" s="55"/>
      <c r="TVW153" s="55"/>
      <c r="TVX153" s="55"/>
      <c r="TVY153" s="55"/>
      <c r="TVZ153" s="55"/>
      <c r="TWA153" s="55"/>
      <c r="TWB153" s="55"/>
      <c r="TWC153" s="55"/>
      <c r="TWD153" s="55"/>
      <c r="TWE153" s="55"/>
      <c r="TWF153" s="55"/>
      <c r="TWG153" s="55"/>
      <c r="TWH153" s="55"/>
      <c r="TWI153" s="55"/>
      <c r="TWJ153" s="55"/>
      <c r="TWK153" s="55"/>
      <c r="TWL153" s="55"/>
      <c r="TWM153" s="55"/>
      <c r="TWN153" s="55"/>
      <c r="TWO153" s="55"/>
      <c r="TWP153" s="55"/>
      <c r="TWQ153" s="55"/>
      <c r="TWR153" s="55"/>
      <c r="TWS153" s="55"/>
      <c r="TWT153" s="55"/>
      <c r="TWU153" s="55"/>
      <c r="TWV153" s="55"/>
      <c r="TWW153" s="55"/>
      <c r="TWX153" s="55"/>
      <c r="TWY153" s="55"/>
      <c r="TWZ153" s="55"/>
      <c r="TXA153" s="55"/>
      <c r="TXB153" s="55"/>
      <c r="TXC153" s="55"/>
      <c r="TXD153" s="55"/>
      <c r="TXE153" s="55"/>
      <c r="TXF153" s="55"/>
      <c r="TXG153" s="55"/>
      <c r="TXH153" s="55"/>
      <c r="TXI153" s="55"/>
      <c r="TXJ153" s="55"/>
      <c r="TXK153" s="55"/>
      <c r="TXL153" s="55"/>
      <c r="TXM153" s="55"/>
      <c r="TXN153" s="55"/>
      <c r="TXO153" s="55"/>
      <c r="TXP153" s="55"/>
      <c r="TXQ153" s="55"/>
      <c r="TXR153" s="55"/>
      <c r="TXS153" s="55"/>
      <c r="TXT153" s="55"/>
      <c r="TXU153" s="55"/>
      <c r="TXV153" s="55"/>
      <c r="TXW153" s="55"/>
      <c r="TXX153" s="55"/>
      <c r="TXY153" s="55"/>
      <c r="TXZ153" s="55"/>
      <c r="TYA153" s="55"/>
      <c r="TYB153" s="55"/>
      <c r="TYC153" s="55"/>
      <c r="TYD153" s="55"/>
      <c r="TYE153" s="55"/>
      <c r="TYF153" s="55"/>
      <c r="TYG153" s="55"/>
      <c r="TYH153" s="55"/>
      <c r="TYI153" s="55"/>
      <c r="TYJ153" s="55"/>
      <c r="TYK153" s="55"/>
      <c r="TYL153" s="55"/>
      <c r="TYM153" s="55"/>
      <c r="TYN153" s="55"/>
      <c r="TYO153" s="55"/>
      <c r="TYP153" s="55"/>
      <c r="TYQ153" s="55"/>
      <c r="TYR153" s="55"/>
      <c r="TYS153" s="55"/>
      <c r="TYT153" s="55"/>
      <c r="TYU153" s="55"/>
      <c r="TYV153" s="55"/>
      <c r="TYW153" s="55"/>
      <c r="TYX153" s="55"/>
      <c r="TYY153" s="55"/>
      <c r="TYZ153" s="55"/>
      <c r="TZA153" s="55"/>
      <c r="TZB153" s="55"/>
      <c r="TZC153" s="55"/>
      <c r="TZD153" s="55"/>
      <c r="TZE153" s="55"/>
      <c r="TZF153" s="55"/>
      <c r="TZG153" s="55"/>
      <c r="TZH153" s="55"/>
      <c r="TZI153" s="55"/>
      <c r="TZJ153" s="55"/>
      <c r="TZK153" s="55"/>
      <c r="TZL153" s="55"/>
      <c r="TZM153" s="55"/>
      <c r="TZN153" s="55"/>
      <c r="TZO153" s="55"/>
      <c r="TZP153" s="55"/>
      <c r="TZQ153" s="55"/>
      <c r="TZR153" s="55"/>
      <c r="TZS153" s="55"/>
      <c r="TZT153" s="55"/>
      <c r="TZU153" s="55"/>
      <c r="TZV153" s="55"/>
      <c r="TZW153" s="55"/>
      <c r="TZX153" s="55"/>
      <c r="TZY153" s="55"/>
      <c r="TZZ153" s="55"/>
      <c r="UAA153" s="55"/>
      <c r="UAB153" s="55"/>
      <c r="UAC153" s="55"/>
      <c r="UAD153" s="55"/>
      <c r="UAE153" s="55"/>
      <c r="UAF153" s="55"/>
      <c r="UAG153" s="55"/>
      <c r="UAH153" s="55"/>
      <c r="UAI153" s="55"/>
      <c r="UAJ153" s="55"/>
      <c r="UAK153" s="55"/>
      <c r="UAL153" s="55"/>
      <c r="UAM153" s="55"/>
      <c r="UAN153" s="55"/>
      <c r="UAO153" s="55"/>
      <c r="UAP153" s="55"/>
      <c r="UAQ153" s="55"/>
      <c r="UAR153" s="55"/>
      <c r="UAS153" s="55"/>
      <c r="UAT153" s="55"/>
      <c r="UAU153" s="55"/>
      <c r="UAV153" s="55"/>
      <c r="UAW153" s="55"/>
      <c r="UAX153" s="55"/>
      <c r="UAY153" s="55"/>
      <c r="UAZ153" s="55"/>
      <c r="UBA153" s="55"/>
      <c r="UBB153" s="55"/>
      <c r="UBC153" s="55"/>
      <c r="UBD153" s="55"/>
      <c r="UBE153" s="55"/>
      <c r="UBF153" s="55"/>
      <c r="UBG153" s="55"/>
      <c r="UBH153" s="55"/>
      <c r="UBI153" s="55"/>
      <c r="UBJ153" s="55"/>
      <c r="UBK153" s="55"/>
      <c r="UBL153" s="55"/>
      <c r="UBM153" s="55"/>
      <c r="UBN153" s="55"/>
      <c r="UBO153" s="55"/>
      <c r="UBP153" s="55"/>
      <c r="UBQ153" s="55"/>
      <c r="UBR153" s="55"/>
      <c r="UBS153" s="55"/>
      <c r="UBT153" s="55"/>
      <c r="UBU153" s="55"/>
      <c r="UBV153" s="55"/>
      <c r="UBW153" s="55"/>
      <c r="UBX153" s="55"/>
      <c r="UBY153" s="55"/>
      <c r="UBZ153" s="55"/>
      <c r="UCA153" s="55"/>
      <c r="UCB153" s="55"/>
      <c r="UCC153" s="55"/>
      <c r="UCD153" s="55"/>
      <c r="UCE153" s="55"/>
      <c r="UCF153" s="55"/>
      <c r="UCG153" s="55"/>
      <c r="UCH153" s="55"/>
      <c r="UCI153" s="55"/>
      <c r="UCJ153" s="55"/>
      <c r="UCK153" s="55"/>
      <c r="UCL153" s="55"/>
      <c r="UCM153" s="55"/>
      <c r="UCN153" s="55"/>
      <c r="UCO153" s="55"/>
      <c r="UCP153" s="55"/>
      <c r="UCQ153" s="55"/>
      <c r="UCR153" s="55"/>
      <c r="UCS153" s="55"/>
      <c r="UCT153" s="55"/>
      <c r="UCU153" s="55"/>
      <c r="UCV153" s="55"/>
      <c r="UCW153" s="55"/>
      <c r="UCX153" s="55"/>
      <c r="UCY153" s="55"/>
      <c r="UCZ153" s="55"/>
      <c r="UDA153" s="55"/>
      <c r="UDB153" s="55"/>
      <c r="UDC153" s="55"/>
      <c r="UDD153" s="55"/>
      <c r="UDE153" s="55"/>
      <c r="UDF153" s="55"/>
      <c r="UDG153" s="55"/>
      <c r="UDH153" s="55"/>
      <c r="UDI153" s="55"/>
      <c r="UDJ153" s="55"/>
      <c r="UDK153" s="55"/>
      <c r="UDL153" s="55"/>
      <c r="UDM153" s="55"/>
      <c r="UDN153" s="55"/>
      <c r="UDO153" s="55"/>
      <c r="UDP153" s="55"/>
      <c r="UDQ153" s="55"/>
      <c r="UDR153" s="55"/>
      <c r="UDS153" s="55"/>
      <c r="UDT153" s="55"/>
      <c r="UDU153" s="55"/>
      <c r="UDV153" s="55"/>
      <c r="UDW153" s="55"/>
      <c r="UDX153" s="55"/>
      <c r="UDY153" s="55"/>
      <c r="UEF153" s="55"/>
      <c r="UEG153" s="55"/>
      <c r="UEH153" s="55"/>
      <c r="UEI153" s="55"/>
      <c r="UEJ153" s="55"/>
      <c r="UEK153" s="55"/>
      <c r="UEL153" s="55"/>
      <c r="UEM153" s="55"/>
      <c r="UEN153" s="55"/>
      <c r="UEO153" s="55"/>
      <c r="UEP153" s="55"/>
      <c r="UEQ153" s="55"/>
      <c r="UER153" s="55"/>
      <c r="UES153" s="55"/>
      <c r="UET153" s="55"/>
      <c r="UEU153" s="55"/>
      <c r="UEV153" s="55"/>
      <c r="UEW153" s="55"/>
      <c r="UEX153" s="55"/>
      <c r="UEY153" s="55"/>
      <c r="UEZ153" s="55"/>
      <c r="UFA153" s="55"/>
      <c r="UFB153" s="55"/>
      <c r="UFC153" s="55"/>
      <c r="UFD153" s="55"/>
      <c r="UFE153" s="55"/>
      <c r="UFF153" s="55"/>
      <c r="UFG153" s="55"/>
      <c r="UFH153" s="55"/>
      <c r="UFI153" s="55"/>
      <c r="UFJ153" s="55"/>
      <c r="UFK153" s="55"/>
      <c r="UFL153" s="55"/>
      <c r="UFM153" s="55"/>
      <c r="UFN153" s="55"/>
      <c r="UFO153" s="55"/>
      <c r="UFP153" s="55"/>
      <c r="UFQ153" s="55"/>
      <c r="UFR153" s="55"/>
      <c r="UFS153" s="55"/>
      <c r="UFT153" s="55"/>
      <c r="UFU153" s="55"/>
      <c r="UFV153" s="55"/>
      <c r="UFW153" s="55"/>
      <c r="UFX153" s="55"/>
      <c r="UFY153" s="55"/>
      <c r="UFZ153" s="55"/>
      <c r="UGA153" s="55"/>
      <c r="UGB153" s="55"/>
      <c r="UGC153" s="55"/>
      <c r="UGD153" s="55"/>
      <c r="UGE153" s="55"/>
      <c r="UGF153" s="55"/>
      <c r="UGG153" s="55"/>
      <c r="UGH153" s="55"/>
      <c r="UGI153" s="55"/>
      <c r="UGJ153" s="55"/>
      <c r="UGK153" s="55"/>
      <c r="UGL153" s="55"/>
      <c r="UGM153" s="55"/>
      <c r="UGN153" s="55"/>
      <c r="UGO153" s="55"/>
      <c r="UGP153" s="55"/>
      <c r="UGQ153" s="55"/>
      <c r="UGR153" s="55"/>
      <c r="UGS153" s="55"/>
      <c r="UGT153" s="55"/>
      <c r="UGU153" s="55"/>
      <c r="UGV153" s="55"/>
      <c r="UGW153" s="55"/>
      <c r="UGX153" s="55"/>
      <c r="UGY153" s="55"/>
      <c r="UGZ153" s="55"/>
      <c r="UHA153" s="55"/>
      <c r="UHB153" s="55"/>
      <c r="UHC153" s="55"/>
      <c r="UHD153" s="55"/>
      <c r="UHE153" s="55"/>
      <c r="UHF153" s="55"/>
      <c r="UHG153" s="55"/>
      <c r="UHH153" s="55"/>
      <c r="UHI153" s="55"/>
      <c r="UHJ153" s="55"/>
      <c r="UHK153" s="55"/>
      <c r="UHL153" s="55"/>
      <c r="UHM153" s="55"/>
      <c r="UHN153" s="55"/>
      <c r="UHO153" s="55"/>
      <c r="UHP153" s="55"/>
      <c r="UHQ153" s="55"/>
      <c r="UHR153" s="55"/>
      <c r="UHS153" s="55"/>
      <c r="UHT153" s="55"/>
      <c r="UHU153" s="55"/>
      <c r="UHV153" s="55"/>
      <c r="UHW153" s="55"/>
      <c r="UHX153" s="55"/>
      <c r="UHY153" s="55"/>
      <c r="UHZ153" s="55"/>
      <c r="UIA153" s="55"/>
      <c r="UIB153" s="55"/>
      <c r="UIC153" s="55"/>
      <c r="UID153" s="55"/>
      <c r="UIE153" s="55"/>
      <c r="UIF153" s="55"/>
      <c r="UIG153" s="55"/>
      <c r="UIH153" s="55"/>
      <c r="UII153" s="55"/>
      <c r="UIJ153" s="55"/>
      <c r="UIK153" s="55"/>
      <c r="UIL153" s="55"/>
      <c r="UIM153" s="55"/>
      <c r="UIN153" s="55"/>
      <c r="UIO153" s="55"/>
      <c r="UIP153" s="55"/>
      <c r="UIQ153" s="55"/>
      <c r="UIR153" s="55"/>
      <c r="UIS153" s="55"/>
      <c r="UIT153" s="55"/>
      <c r="UIU153" s="55"/>
      <c r="UIV153" s="55"/>
      <c r="UIW153" s="55"/>
      <c r="UIX153" s="55"/>
      <c r="UIY153" s="55"/>
      <c r="UIZ153" s="55"/>
      <c r="UJA153" s="55"/>
      <c r="UJB153" s="55"/>
      <c r="UJC153" s="55"/>
      <c r="UJD153" s="55"/>
      <c r="UJE153" s="55"/>
      <c r="UJF153" s="55"/>
      <c r="UJG153" s="55"/>
      <c r="UJH153" s="55"/>
      <c r="UJI153" s="55"/>
      <c r="UJJ153" s="55"/>
      <c r="UJK153" s="55"/>
      <c r="UJL153" s="55"/>
      <c r="UJM153" s="55"/>
      <c r="UJN153" s="55"/>
      <c r="UJO153" s="55"/>
      <c r="UJP153" s="55"/>
      <c r="UJQ153" s="55"/>
      <c r="UJR153" s="55"/>
      <c r="UJS153" s="55"/>
      <c r="UJT153" s="55"/>
      <c r="UJU153" s="55"/>
      <c r="UJV153" s="55"/>
      <c r="UJW153" s="55"/>
      <c r="UJX153" s="55"/>
      <c r="UJY153" s="55"/>
      <c r="UJZ153" s="55"/>
      <c r="UKA153" s="55"/>
      <c r="UKB153" s="55"/>
      <c r="UKC153" s="55"/>
      <c r="UKD153" s="55"/>
      <c r="UKE153" s="55"/>
      <c r="UKF153" s="55"/>
      <c r="UKG153" s="55"/>
      <c r="UKH153" s="55"/>
      <c r="UKI153" s="55"/>
      <c r="UKJ153" s="55"/>
      <c r="UKK153" s="55"/>
      <c r="UKL153" s="55"/>
      <c r="UKM153" s="55"/>
      <c r="UKN153" s="55"/>
      <c r="UKO153" s="55"/>
      <c r="UKP153" s="55"/>
      <c r="UKQ153" s="55"/>
      <c r="UKR153" s="55"/>
      <c r="UKS153" s="55"/>
      <c r="UKT153" s="55"/>
      <c r="UKU153" s="55"/>
      <c r="UKV153" s="55"/>
      <c r="UKW153" s="55"/>
      <c r="UKX153" s="55"/>
      <c r="UKY153" s="55"/>
      <c r="UKZ153" s="55"/>
      <c r="ULA153" s="55"/>
      <c r="ULB153" s="55"/>
      <c r="ULC153" s="55"/>
      <c r="ULD153" s="55"/>
      <c r="ULE153" s="55"/>
      <c r="ULF153" s="55"/>
      <c r="ULG153" s="55"/>
      <c r="ULH153" s="55"/>
      <c r="ULI153" s="55"/>
      <c r="ULJ153" s="55"/>
      <c r="ULK153" s="55"/>
      <c r="ULL153" s="55"/>
      <c r="ULM153" s="55"/>
      <c r="ULN153" s="55"/>
      <c r="ULO153" s="55"/>
      <c r="ULP153" s="55"/>
      <c r="ULQ153" s="55"/>
      <c r="ULR153" s="55"/>
      <c r="ULS153" s="55"/>
      <c r="ULT153" s="55"/>
      <c r="ULU153" s="55"/>
      <c r="ULV153" s="55"/>
      <c r="ULW153" s="55"/>
      <c r="ULX153" s="55"/>
      <c r="ULY153" s="55"/>
      <c r="ULZ153" s="55"/>
      <c r="UMA153" s="55"/>
      <c r="UMB153" s="55"/>
      <c r="UMC153" s="55"/>
      <c r="UMD153" s="55"/>
      <c r="UME153" s="55"/>
      <c r="UMF153" s="55"/>
      <c r="UMG153" s="55"/>
      <c r="UMH153" s="55"/>
      <c r="UMI153" s="55"/>
      <c r="UMJ153" s="55"/>
      <c r="UMK153" s="55"/>
      <c r="UML153" s="55"/>
      <c r="UMM153" s="55"/>
      <c r="UMN153" s="55"/>
      <c r="UMO153" s="55"/>
      <c r="UMP153" s="55"/>
      <c r="UMQ153" s="55"/>
      <c r="UMR153" s="55"/>
      <c r="UMS153" s="55"/>
      <c r="UMT153" s="55"/>
      <c r="UMU153" s="55"/>
      <c r="UMV153" s="55"/>
      <c r="UMW153" s="55"/>
      <c r="UMX153" s="55"/>
      <c r="UMY153" s="55"/>
      <c r="UMZ153" s="55"/>
      <c r="UNA153" s="55"/>
      <c r="UNB153" s="55"/>
      <c r="UNC153" s="55"/>
      <c r="UND153" s="55"/>
      <c r="UNE153" s="55"/>
      <c r="UNF153" s="55"/>
      <c r="UNG153" s="55"/>
      <c r="UNH153" s="55"/>
      <c r="UNI153" s="55"/>
      <c r="UNJ153" s="55"/>
      <c r="UNK153" s="55"/>
      <c r="UNL153" s="55"/>
      <c r="UNM153" s="55"/>
      <c r="UNN153" s="55"/>
      <c r="UNO153" s="55"/>
      <c r="UNP153" s="55"/>
      <c r="UNQ153" s="55"/>
      <c r="UNR153" s="55"/>
      <c r="UNS153" s="55"/>
      <c r="UNT153" s="55"/>
      <c r="UNU153" s="55"/>
      <c r="UOB153" s="55"/>
      <c r="UOC153" s="55"/>
      <c r="UOD153" s="55"/>
      <c r="UOE153" s="55"/>
      <c r="UOF153" s="55"/>
      <c r="UOG153" s="55"/>
      <c r="UOH153" s="55"/>
      <c r="UOI153" s="55"/>
      <c r="UOJ153" s="55"/>
      <c r="UOK153" s="55"/>
      <c r="UOL153" s="55"/>
      <c r="UOM153" s="55"/>
      <c r="UON153" s="55"/>
      <c r="UOO153" s="55"/>
      <c r="UOP153" s="55"/>
      <c r="UOQ153" s="55"/>
      <c r="UOR153" s="55"/>
      <c r="UOS153" s="55"/>
      <c r="UOT153" s="55"/>
      <c r="UOU153" s="55"/>
      <c r="UOV153" s="55"/>
      <c r="UOW153" s="55"/>
      <c r="UOX153" s="55"/>
      <c r="UOY153" s="55"/>
      <c r="UOZ153" s="55"/>
      <c r="UPA153" s="55"/>
      <c r="UPB153" s="55"/>
      <c r="UPC153" s="55"/>
      <c r="UPD153" s="55"/>
      <c r="UPE153" s="55"/>
      <c r="UPF153" s="55"/>
      <c r="UPG153" s="55"/>
      <c r="UPH153" s="55"/>
      <c r="UPI153" s="55"/>
      <c r="UPJ153" s="55"/>
      <c r="UPK153" s="55"/>
      <c r="UPL153" s="55"/>
      <c r="UPM153" s="55"/>
      <c r="UPN153" s="55"/>
      <c r="UPO153" s="55"/>
      <c r="UPP153" s="55"/>
      <c r="UPQ153" s="55"/>
      <c r="UPR153" s="55"/>
      <c r="UPS153" s="55"/>
      <c r="UPT153" s="55"/>
      <c r="UPU153" s="55"/>
      <c r="UPV153" s="55"/>
      <c r="UPW153" s="55"/>
      <c r="UPX153" s="55"/>
      <c r="UPY153" s="55"/>
      <c r="UPZ153" s="55"/>
      <c r="UQA153" s="55"/>
      <c r="UQB153" s="55"/>
      <c r="UQC153" s="55"/>
      <c r="UQD153" s="55"/>
      <c r="UQE153" s="55"/>
      <c r="UQF153" s="55"/>
      <c r="UQG153" s="55"/>
      <c r="UQH153" s="55"/>
      <c r="UQI153" s="55"/>
      <c r="UQJ153" s="55"/>
      <c r="UQK153" s="55"/>
      <c r="UQL153" s="55"/>
      <c r="UQM153" s="55"/>
      <c r="UQN153" s="55"/>
      <c r="UQO153" s="55"/>
      <c r="UQP153" s="55"/>
      <c r="UQQ153" s="55"/>
      <c r="UQR153" s="55"/>
      <c r="UQS153" s="55"/>
      <c r="UQT153" s="55"/>
      <c r="UQU153" s="55"/>
      <c r="UQV153" s="55"/>
      <c r="UQW153" s="55"/>
      <c r="UQX153" s="55"/>
      <c r="UQY153" s="55"/>
      <c r="UQZ153" s="55"/>
      <c r="URA153" s="55"/>
      <c r="URB153" s="55"/>
      <c r="URC153" s="55"/>
      <c r="URD153" s="55"/>
      <c r="URE153" s="55"/>
      <c r="URF153" s="55"/>
      <c r="URG153" s="55"/>
      <c r="URH153" s="55"/>
      <c r="URI153" s="55"/>
      <c r="URJ153" s="55"/>
      <c r="URK153" s="55"/>
      <c r="URL153" s="55"/>
      <c r="URM153" s="55"/>
      <c r="URN153" s="55"/>
      <c r="URO153" s="55"/>
      <c r="URP153" s="55"/>
      <c r="URQ153" s="55"/>
      <c r="URR153" s="55"/>
      <c r="URS153" s="55"/>
      <c r="URT153" s="55"/>
      <c r="URU153" s="55"/>
      <c r="URV153" s="55"/>
      <c r="URW153" s="55"/>
      <c r="URX153" s="55"/>
      <c r="URY153" s="55"/>
      <c r="URZ153" s="55"/>
      <c r="USA153" s="55"/>
      <c r="USB153" s="55"/>
      <c r="USC153" s="55"/>
      <c r="USD153" s="55"/>
      <c r="USE153" s="55"/>
      <c r="USF153" s="55"/>
      <c r="USG153" s="55"/>
      <c r="USH153" s="55"/>
      <c r="USI153" s="55"/>
      <c r="USJ153" s="55"/>
      <c r="USK153" s="55"/>
      <c r="USL153" s="55"/>
      <c r="USM153" s="55"/>
      <c r="USN153" s="55"/>
      <c r="USO153" s="55"/>
      <c r="USP153" s="55"/>
      <c r="USQ153" s="55"/>
      <c r="USR153" s="55"/>
      <c r="USS153" s="55"/>
      <c r="UST153" s="55"/>
      <c r="USU153" s="55"/>
      <c r="USV153" s="55"/>
      <c r="USW153" s="55"/>
      <c r="USX153" s="55"/>
      <c r="USY153" s="55"/>
      <c r="USZ153" s="55"/>
      <c r="UTA153" s="55"/>
      <c r="UTB153" s="55"/>
      <c r="UTC153" s="55"/>
      <c r="UTD153" s="55"/>
      <c r="UTE153" s="55"/>
      <c r="UTF153" s="55"/>
      <c r="UTG153" s="55"/>
      <c r="UTH153" s="55"/>
      <c r="UTI153" s="55"/>
      <c r="UTJ153" s="55"/>
      <c r="UTK153" s="55"/>
      <c r="UTL153" s="55"/>
      <c r="UTM153" s="55"/>
      <c r="UTN153" s="55"/>
      <c r="UTO153" s="55"/>
      <c r="UTP153" s="55"/>
      <c r="UTQ153" s="55"/>
      <c r="UTR153" s="55"/>
      <c r="UTS153" s="55"/>
      <c r="UTT153" s="55"/>
      <c r="UTU153" s="55"/>
      <c r="UTV153" s="55"/>
      <c r="UTW153" s="55"/>
      <c r="UTX153" s="55"/>
      <c r="UTY153" s="55"/>
      <c r="UTZ153" s="55"/>
      <c r="UUA153" s="55"/>
      <c r="UUB153" s="55"/>
      <c r="UUC153" s="55"/>
      <c r="UUD153" s="55"/>
      <c r="UUE153" s="55"/>
      <c r="UUF153" s="55"/>
      <c r="UUG153" s="55"/>
      <c r="UUH153" s="55"/>
      <c r="UUI153" s="55"/>
      <c r="UUJ153" s="55"/>
      <c r="UUK153" s="55"/>
      <c r="UUL153" s="55"/>
      <c r="UUM153" s="55"/>
      <c r="UUN153" s="55"/>
      <c r="UUO153" s="55"/>
      <c r="UUP153" s="55"/>
      <c r="UUQ153" s="55"/>
      <c r="UUR153" s="55"/>
      <c r="UUS153" s="55"/>
      <c r="UUT153" s="55"/>
      <c r="UUU153" s="55"/>
      <c r="UUV153" s="55"/>
      <c r="UUW153" s="55"/>
      <c r="UUX153" s="55"/>
      <c r="UUY153" s="55"/>
      <c r="UUZ153" s="55"/>
      <c r="UVA153" s="55"/>
      <c r="UVB153" s="55"/>
      <c r="UVC153" s="55"/>
      <c r="UVD153" s="55"/>
      <c r="UVE153" s="55"/>
      <c r="UVF153" s="55"/>
      <c r="UVG153" s="55"/>
      <c r="UVH153" s="55"/>
      <c r="UVI153" s="55"/>
      <c r="UVJ153" s="55"/>
      <c r="UVK153" s="55"/>
      <c r="UVL153" s="55"/>
      <c r="UVM153" s="55"/>
      <c r="UVN153" s="55"/>
      <c r="UVO153" s="55"/>
      <c r="UVP153" s="55"/>
      <c r="UVQ153" s="55"/>
      <c r="UVR153" s="55"/>
      <c r="UVS153" s="55"/>
      <c r="UVT153" s="55"/>
      <c r="UVU153" s="55"/>
      <c r="UVV153" s="55"/>
      <c r="UVW153" s="55"/>
      <c r="UVX153" s="55"/>
      <c r="UVY153" s="55"/>
      <c r="UVZ153" s="55"/>
      <c r="UWA153" s="55"/>
      <c r="UWB153" s="55"/>
      <c r="UWC153" s="55"/>
      <c r="UWD153" s="55"/>
      <c r="UWE153" s="55"/>
      <c r="UWF153" s="55"/>
      <c r="UWG153" s="55"/>
      <c r="UWH153" s="55"/>
      <c r="UWI153" s="55"/>
      <c r="UWJ153" s="55"/>
      <c r="UWK153" s="55"/>
      <c r="UWL153" s="55"/>
      <c r="UWM153" s="55"/>
      <c r="UWN153" s="55"/>
      <c r="UWO153" s="55"/>
      <c r="UWP153" s="55"/>
      <c r="UWQ153" s="55"/>
      <c r="UWR153" s="55"/>
      <c r="UWS153" s="55"/>
      <c r="UWT153" s="55"/>
      <c r="UWU153" s="55"/>
      <c r="UWV153" s="55"/>
      <c r="UWW153" s="55"/>
      <c r="UWX153" s="55"/>
      <c r="UWY153" s="55"/>
      <c r="UWZ153" s="55"/>
      <c r="UXA153" s="55"/>
      <c r="UXB153" s="55"/>
      <c r="UXC153" s="55"/>
      <c r="UXD153" s="55"/>
      <c r="UXE153" s="55"/>
      <c r="UXF153" s="55"/>
      <c r="UXG153" s="55"/>
      <c r="UXH153" s="55"/>
      <c r="UXI153" s="55"/>
      <c r="UXJ153" s="55"/>
      <c r="UXK153" s="55"/>
      <c r="UXL153" s="55"/>
      <c r="UXM153" s="55"/>
      <c r="UXN153" s="55"/>
      <c r="UXO153" s="55"/>
      <c r="UXP153" s="55"/>
      <c r="UXQ153" s="55"/>
      <c r="UXX153" s="55"/>
      <c r="UXY153" s="55"/>
      <c r="UXZ153" s="55"/>
      <c r="UYA153" s="55"/>
      <c r="UYB153" s="55"/>
      <c r="UYC153" s="55"/>
      <c r="UYD153" s="55"/>
      <c r="UYE153" s="55"/>
      <c r="UYF153" s="55"/>
      <c r="UYG153" s="55"/>
      <c r="UYH153" s="55"/>
      <c r="UYI153" s="55"/>
      <c r="UYJ153" s="55"/>
      <c r="UYK153" s="55"/>
      <c r="UYL153" s="55"/>
      <c r="UYM153" s="55"/>
      <c r="UYN153" s="55"/>
      <c r="UYO153" s="55"/>
      <c r="UYP153" s="55"/>
      <c r="UYQ153" s="55"/>
      <c r="UYR153" s="55"/>
      <c r="UYS153" s="55"/>
      <c r="UYT153" s="55"/>
      <c r="UYU153" s="55"/>
      <c r="UYV153" s="55"/>
      <c r="UYW153" s="55"/>
      <c r="UYX153" s="55"/>
      <c r="UYY153" s="55"/>
      <c r="UYZ153" s="55"/>
      <c r="UZA153" s="55"/>
      <c r="UZB153" s="55"/>
      <c r="UZC153" s="55"/>
      <c r="UZD153" s="55"/>
      <c r="UZE153" s="55"/>
      <c r="UZF153" s="55"/>
      <c r="UZG153" s="55"/>
      <c r="UZH153" s="55"/>
      <c r="UZI153" s="55"/>
      <c r="UZJ153" s="55"/>
      <c r="UZK153" s="55"/>
      <c r="UZL153" s="55"/>
      <c r="UZM153" s="55"/>
      <c r="UZN153" s="55"/>
      <c r="UZO153" s="55"/>
      <c r="UZP153" s="55"/>
      <c r="UZQ153" s="55"/>
      <c r="UZR153" s="55"/>
      <c r="UZS153" s="55"/>
      <c r="UZT153" s="55"/>
      <c r="UZU153" s="55"/>
      <c r="UZV153" s="55"/>
      <c r="UZW153" s="55"/>
      <c r="UZX153" s="55"/>
      <c r="UZY153" s="55"/>
      <c r="UZZ153" s="55"/>
      <c r="VAA153" s="55"/>
      <c r="VAB153" s="55"/>
      <c r="VAC153" s="55"/>
      <c r="VAD153" s="55"/>
      <c r="VAE153" s="55"/>
      <c r="VAF153" s="55"/>
      <c r="VAG153" s="55"/>
      <c r="VAH153" s="55"/>
      <c r="VAI153" s="55"/>
      <c r="VAJ153" s="55"/>
      <c r="VAK153" s="55"/>
      <c r="VAL153" s="55"/>
      <c r="VAM153" s="55"/>
      <c r="VAN153" s="55"/>
      <c r="VAO153" s="55"/>
      <c r="VAP153" s="55"/>
      <c r="VAQ153" s="55"/>
      <c r="VAR153" s="55"/>
      <c r="VAS153" s="55"/>
      <c r="VAT153" s="55"/>
      <c r="VAU153" s="55"/>
      <c r="VAV153" s="55"/>
      <c r="VAW153" s="55"/>
      <c r="VAX153" s="55"/>
      <c r="VAY153" s="55"/>
      <c r="VAZ153" s="55"/>
      <c r="VBA153" s="55"/>
      <c r="VBB153" s="55"/>
      <c r="VBC153" s="55"/>
      <c r="VBD153" s="55"/>
      <c r="VBE153" s="55"/>
      <c r="VBF153" s="55"/>
      <c r="VBG153" s="55"/>
      <c r="VBH153" s="55"/>
      <c r="VBI153" s="55"/>
      <c r="VBJ153" s="55"/>
      <c r="VBK153" s="55"/>
      <c r="VBL153" s="55"/>
      <c r="VBM153" s="55"/>
      <c r="VBN153" s="55"/>
      <c r="VBO153" s="55"/>
      <c r="VBP153" s="55"/>
      <c r="VBQ153" s="55"/>
      <c r="VBR153" s="55"/>
      <c r="VBS153" s="55"/>
      <c r="VBT153" s="55"/>
      <c r="VBU153" s="55"/>
      <c r="VBV153" s="55"/>
      <c r="VBW153" s="55"/>
      <c r="VBX153" s="55"/>
      <c r="VBY153" s="55"/>
      <c r="VBZ153" s="55"/>
      <c r="VCA153" s="55"/>
      <c r="VCB153" s="55"/>
      <c r="VCC153" s="55"/>
      <c r="VCD153" s="55"/>
      <c r="VCE153" s="55"/>
      <c r="VCF153" s="55"/>
      <c r="VCG153" s="55"/>
      <c r="VCH153" s="55"/>
      <c r="VCI153" s="55"/>
      <c r="VCJ153" s="55"/>
      <c r="VCK153" s="55"/>
      <c r="VCL153" s="55"/>
      <c r="VCM153" s="55"/>
      <c r="VCN153" s="55"/>
      <c r="VCO153" s="55"/>
      <c r="VCP153" s="55"/>
      <c r="VCQ153" s="55"/>
      <c r="VCR153" s="55"/>
      <c r="VCS153" s="55"/>
      <c r="VCT153" s="55"/>
      <c r="VCU153" s="55"/>
      <c r="VCV153" s="55"/>
      <c r="VCW153" s="55"/>
      <c r="VCX153" s="55"/>
      <c r="VCY153" s="55"/>
      <c r="VCZ153" s="55"/>
      <c r="VDA153" s="55"/>
      <c r="VDB153" s="55"/>
      <c r="VDC153" s="55"/>
      <c r="VDD153" s="55"/>
      <c r="VDE153" s="55"/>
      <c r="VDF153" s="55"/>
      <c r="VDG153" s="55"/>
      <c r="VDH153" s="55"/>
      <c r="VDI153" s="55"/>
      <c r="VDJ153" s="55"/>
      <c r="VDK153" s="55"/>
      <c r="VDL153" s="55"/>
      <c r="VDM153" s="55"/>
      <c r="VDN153" s="55"/>
      <c r="VDO153" s="55"/>
      <c r="VDP153" s="55"/>
      <c r="VDQ153" s="55"/>
      <c r="VDR153" s="55"/>
      <c r="VDS153" s="55"/>
      <c r="VDT153" s="55"/>
      <c r="VDU153" s="55"/>
      <c r="VDV153" s="55"/>
      <c r="VDW153" s="55"/>
      <c r="VDX153" s="55"/>
      <c r="VDY153" s="55"/>
      <c r="VDZ153" s="55"/>
      <c r="VEA153" s="55"/>
      <c r="VEB153" s="55"/>
      <c r="VEC153" s="55"/>
      <c r="VED153" s="55"/>
      <c r="VEE153" s="55"/>
      <c r="VEF153" s="55"/>
      <c r="VEG153" s="55"/>
      <c r="VEH153" s="55"/>
      <c r="VEI153" s="55"/>
      <c r="VEJ153" s="55"/>
      <c r="VEK153" s="55"/>
      <c r="VEL153" s="55"/>
      <c r="VEM153" s="55"/>
      <c r="VEN153" s="55"/>
      <c r="VEO153" s="55"/>
      <c r="VEP153" s="55"/>
      <c r="VEQ153" s="55"/>
      <c r="VER153" s="55"/>
      <c r="VES153" s="55"/>
      <c r="VET153" s="55"/>
      <c r="VEU153" s="55"/>
      <c r="VEV153" s="55"/>
      <c r="VEW153" s="55"/>
      <c r="VEX153" s="55"/>
      <c r="VEY153" s="55"/>
      <c r="VEZ153" s="55"/>
      <c r="VFA153" s="55"/>
      <c r="VFB153" s="55"/>
      <c r="VFC153" s="55"/>
      <c r="VFD153" s="55"/>
      <c r="VFE153" s="55"/>
      <c r="VFF153" s="55"/>
      <c r="VFG153" s="55"/>
      <c r="VFH153" s="55"/>
      <c r="VFI153" s="55"/>
      <c r="VFJ153" s="55"/>
      <c r="VFK153" s="55"/>
      <c r="VFL153" s="55"/>
      <c r="VFM153" s="55"/>
      <c r="VFN153" s="55"/>
      <c r="VFO153" s="55"/>
      <c r="VFP153" s="55"/>
      <c r="VFQ153" s="55"/>
      <c r="VFR153" s="55"/>
      <c r="VFS153" s="55"/>
      <c r="VFT153" s="55"/>
      <c r="VFU153" s="55"/>
      <c r="VFV153" s="55"/>
      <c r="VFW153" s="55"/>
      <c r="VFX153" s="55"/>
      <c r="VFY153" s="55"/>
      <c r="VFZ153" s="55"/>
      <c r="VGA153" s="55"/>
      <c r="VGB153" s="55"/>
      <c r="VGC153" s="55"/>
      <c r="VGD153" s="55"/>
      <c r="VGE153" s="55"/>
      <c r="VGF153" s="55"/>
      <c r="VGG153" s="55"/>
      <c r="VGH153" s="55"/>
      <c r="VGI153" s="55"/>
      <c r="VGJ153" s="55"/>
      <c r="VGK153" s="55"/>
      <c r="VGL153" s="55"/>
      <c r="VGM153" s="55"/>
      <c r="VGN153" s="55"/>
      <c r="VGO153" s="55"/>
      <c r="VGP153" s="55"/>
      <c r="VGQ153" s="55"/>
      <c r="VGR153" s="55"/>
      <c r="VGS153" s="55"/>
      <c r="VGT153" s="55"/>
      <c r="VGU153" s="55"/>
      <c r="VGV153" s="55"/>
      <c r="VGW153" s="55"/>
      <c r="VGX153" s="55"/>
      <c r="VGY153" s="55"/>
      <c r="VGZ153" s="55"/>
      <c r="VHA153" s="55"/>
      <c r="VHB153" s="55"/>
      <c r="VHC153" s="55"/>
      <c r="VHD153" s="55"/>
      <c r="VHE153" s="55"/>
      <c r="VHF153" s="55"/>
      <c r="VHG153" s="55"/>
      <c r="VHH153" s="55"/>
      <c r="VHI153" s="55"/>
      <c r="VHJ153" s="55"/>
      <c r="VHK153" s="55"/>
      <c r="VHL153" s="55"/>
      <c r="VHM153" s="55"/>
      <c r="VHT153" s="55"/>
      <c r="VHU153" s="55"/>
      <c r="VHV153" s="55"/>
      <c r="VHW153" s="55"/>
      <c r="VHX153" s="55"/>
      <c r="VHY153" s="55"/>
      <c r="VHZ153" s="55"/>
      <c r="VIA153" s="55"/>
      <c r="VIB153" s="55"/>
      <c r="VIC153" s="55"/>
      <c r="VID153" s="55"/>
      <c r="VIE153" s="55"/>
      <c r="VIF153" s="55"/>
      <c r="VIG153" s="55"/>
      <c r="VIH153" s="55"/>
      <c r="VII153" s="55"/>
      <c r="VIJ153" s="55"/>
      <c r="VIK153" s="55"/>
      <c r="VIL153" s="55"/>
      <c r="VIM153" s="55"/>
      <c r="VIN153" s="55"/>
      <c r="VIO153" s="55"/>
      <c r="VIP153" s="55"/>
      <c r="VIQ153" s="55"/>
      <c r="VIR153" s="55"/>
      <c r="VIS153" s="55"/>
      <c r="VIT153" s="55"/>
      <c r="VIU153" s="55"/>
      <c r="VIV153" s="55"/>
      <c r="VIW153" s="55"/>
      <c r="VIX153" s="55"/>
      <c r="VIY153" s="55"/>
      <c r="VIZ153" s="55"/>
      <c r="VJA153" s="55"/>
      <c r="VJB153" s="55"/>
      <c r="VJC153" s="55"/>
      <c r="VJD153" s="55"/>
      <c r="VJE153" s="55"/>
      <c r="VJF153" s="55"/>
      <c r="VJG153" s="55"/>
      <c r="VJH153" s="55"/>
      <c r="VJI153" s="55"/>
      <c r="VJJ153" s="55"/>
      <c r="VJK153" s="55"/>
      <c r="VJL153" s="55"/>
      <c r="VJM153" s="55"/>
      <c r="VJN153" s="55"/>
      <c r="VJO153" s="55"/>
      <c r="VJP153" s="55"/>
      <c r="VJQ153" s="55"/>
      <c r="VJR153" s="55"/>
      <c r="VJS153" s="55"/>
      <c r="VJT153" s="55"/>
      <c r="VJU153" s="55"/>
      <c r="VJV153" s="55"/>
      <c r="VJW153" s="55"/>
      <c r="VJX153" s="55"/>
      <c r="VJY153" s="55"/>
      <c r="VJZ153" s="55"/>
      <c r="VKA153" s="55"/>
      <c r="VKB153" s="55"/>
      <c r="VKC153" s="55"/>
      <c r="VKD153" s="55"/>
      <c r="VKE153" s="55"/>
      <c r="VKF153" s="55"/>
      <c r="VKG153" s="55"/>
      <c r="VKH153" s="55"/>
      <c r="VKI153" s="55"/>
      <c r="VKJ153" s="55"/>
      <c r="VKK153" s="55"/>
      <c r="VKL153" s="55"/>
      <c r="VKM153" s="55"/>
      <c r="VKN153" s="55"/>
      <c r="VKO153" s="55"/>
      <c r="VKP153" s="55"/>
      <c r="VKQ153" s="55"/>
      <c r="VKR153" s="55"/>
      <c r="VKS153" s="55"/>
      <c r="VKT153" s="55"/>
      <c r="VKU153" s="55"/>
      <c r="VKV153" s="55"/>
      <c r="VKW153" s="55"/>
      <c r="VKX153" s="55"/>
      <c r="VKY153" s="55"/>
      <c r="VKZ153" s="55"/>
      <c r="VLA153" s="55"/>
      <c r="VLB153" s="55"/>
      <c r="VLC153" s="55"/>
      <c r="VLD153" s="55"/>
      <c r="VLE153" s="55"/>
      <c r="VLF153" s="55"/>
      <c r="VLG153" s="55"/>
      <c r="VLH153" s="55"/>
      <c r="VLI153" s="55"/>
      <c r="VLJ153" s="55"/>
      <c r="VLK153" s="55"/>
      <c r="VLL153" s="55"/>
      <c r="VLM153" s="55"/>
      <c r="VLN153" s="55"/>
      <c r="VLO153" s="55"/>
      <c r="VLP153" s="55"/>
      <c r="VLQ153" s="55"/>
      <c r="VLR153" s="55"/>
      <c r="VLS153" s="55"/>
      <c r="VLT153" s="55"/>
      <c r="VLU153" s="55"/>
      <c r="VLV153" s="55"/>
      <c r="VLW153" s="55"/>
      <c r="VLX153" s="55"/>
      <c r="VLY153" s="55"/>
      <c r="VLZ153" s="55"/>
      <c r="VMA153" s="55"/>
      <c r="VMB153" s="55"/>
      <c r="VMC153" s="55"/>
      <c r="VMD153" s="55"/>
      <c r="VME153" s="55"/>
      <c r="VMF153" s="55"/>
      <c r="VMG153" s="55"/>
      <c r="VMH153" s="55"/>
      <c r="VMI153" s="55"/>
      <c r="VMJ153" s="55"/>
      <c r="VMK153" s="55"/>
      <c r="VML153" s="55"/>
      <c r="VMM153" s="55"/>
      <c r="VMN153" s="55"/>
      <c r="VMO153" s="55"/>
      <c r="VMP153" s="55"/>
      <c r="VMQ153" s="55"/>
      <c r="VMR153" s="55"/>
      <c r="VMS153" s="55"/>
      <c r="VMT153" s="55"/>
      <c r="VMU153" s="55"/>
      <c r="VMV153" s="55"/>
      <c r="VMW153" s="55"/>
      <c r="VMX153" s="55"/>
      <c r="VMY153" s="55"/>
      <c r="VMZ153" s="55"/>
      <c r="VNA153" s="55"/>
      <c r="VNB153" s="55"/>
      <c r="VNC153" s="55"/>
      <c r="VND153" s="55"/>
      <c r="VNE153" s="55"/>
      <c r="VNF153" s="55"/>
      <c r="VNG153" s="55"/>
      <c r="VNH153" s="55"/>
      <c r="VNI153" s="55"/>
      <c r="VNJ153" s="55"/>
      <c r="VNK153" s="55"/>
      <c r="VNL153" s="55"/>
      <c r="VNM153" s="55"/>
      <c r="VNN153" s="55"/>
      <c r="VNO153" s="55"/>
      <c r="VNP153" s="55"/>
      <c r="VNQ153" s="55"/>
      <c r="VNR153" s="55"/>
      <c r="VNS153" s="55"/>
      <c r="VNT153" s="55"/>
      <c r="VNU153" s="55"/>
      <c r="VNV153" s="55"/>
      <c r="VNW153" s="55"/>
      <c r="VNX153" s="55"/>
      <c r="VNY153" s="55"/>
      <c r="VNZ153" s="55"/>
      <c r="VOA153" s="55"/>
      <c r="VOB153" s="55"/>
      <c r="VOC153" s="55"/>
      <c r="VOD153" s="55"/>
      <c r="VOE153" s="55"/>
      <c r="VOF153" s="55"/>
      <c r="VOG153" s="55"/>
      <c r="VOH153" s="55"/>
      <c r="VOI153" s="55"/>
      <c r="VOJ153" s="55"/>
      <c r="VOK153" s="55"/>
      <c r="VOL153" s="55"/>
      <c r="VOM153" s="55"/>
      <c r="VON153" s="55"/>
      <c r="VOO153" s="55"/>
      <c r="VOP153" s="55"/>
      <c r="VOQ153" s="55"/>
      <c r="VOR153" s="55"/>
      <c r="VOS153" s="55"/>
      <c r="VOT153" s="55"/>
      <c r="VOU153" s="55"/>
      <c r="VOV153" s="55"/>
      <c r="VOW153" s="55"/>
      <c r="VOX153" s="55"/>
      <c r="VOY153" s="55"/>
      <c r="VOZ153" s="55"/>
      <c r="VPA153" s="55"/>
      <c r="VPB153" s="55"/>
      <c r="VPC153" s="55"/>
      <c r="VPD153" s="55"/>
      <c r="VPE153" s="55"/>
      <c r="VPF153" s="55"/>
      <c r="VPG153" s="55"/>
      <c r="VPH153" s="55"/>
      <c r="VPI153" s="55"/>
      <c r="VPJ153" s="55"/>
      <c r="VPK153" s="55"/>
      <c r="VPL153" s="55"/>
      <c r="VPM153" s="55"/>
      <c r="VPN153" s="55"/>
      <c r="VPO153" s="55"/>
      <c r="VPP153" s="55"/>
      <c r="VPQ153" s="55"/>
      <c r="VPR153" s="55"/>
      <c r="VPS153" s="55"/>
      <c r="VPT153" s="55"/>
      <c r="VPU153" s="55"/>
      <c r="VPV153" s="55"/>
      <c r="VPW153" s="55"/>
      <c r="VPX153" s="55"/>
      <c r="VPY153" s="55"/>
      <c r="VPZ153" s="55"/>
      <c r="VQA153" s="55"/>
      <c r="VQB153" s="55"/>
      <c r="VQC153" s="55"/>
      <c r="VQD153" s="55"/>
      <c r="VQE153" s="55"/>
      <c r="VQF153" s="55"/>
      <c r="VQG153" s="55"/>
      <c r="VQH153" s="55"/>
      <c r="VQI153" s="55"/>
      <c r="VQJ153" s="55"/>
      <c r="VQK153" s="55"/>
      <c r="VQL153" s="55"/>
      <c r="VQM153" s="55"/>
      <c r="VQN153" s="55"/>
      <c r="VQO153" s="55"/>
      <c r="VQP153" s="55"/>
      <c r="VQQ153" s="55"/>
      <c r="VQR153" s="55"/>
      <c r="VQS153" s="55"/>
      <c r="VQT153" s="55"/>
      <c r="VQU153" s="55"/>
      <c r="VQV153" s="55"/>
      <c r="VQW153" s="55"/>
      <c r="VQX153" s="55"/>
      <c r="VQY153" s="55"/>
      <c r="VQZ153" s="55"/>
      <c r="VRA153" s="55"/>
      <c r="VRB153" s="55"/>
      <c r="VRC153" s="55"/>
      <c r="VRD153" s="55"/>
      <c r="VRE153" s="55"/>
      <c r="VRF153" s="55"/>
      <c r="VRG153" s="55"/>
      <c r="VRH153" s="55"/>
      <c r="VRI153" s="55"/>
      <c r="VRP153" s="55"/>
      <c r="VRQ153" s="55"/>
      <c r="VRR153" s="55"/>
      <c r="VRS153" s="55"/>
      <c r="VRT153" s="55"/>
      <c r="VRU153" s="55"/>
      <c r="VRV153" s="55"/>
      <c r="VRW153" s="55"/>
      <c r="VRX153" s="55"/>
      <c r="VRY153" s="55"/>
      <c r="VRZ153" s="55"/>
      <c r="VSA153" s="55"/>
      <c r="VSB153" s="55"/>
      <c r="VSC153" s="55"/>
      <c r="VSD153" s="55"/>
      <c r="VSE153" s="55"/>
      <c r="VSF153" s="55"/>
      <c r="VSG153" s="55"/>
      <c r="VSH153" s="55"/>
      <c r="VSI153" s="55"/>
      <c r="VSJ153" s="55"/>
      <c r="VSK153" s="55"/>
      <c r="VSL153" s="55"/>
      <c r="VSM153" s="55"/>
      <c r="VSN153" s="55"/>
      <c r="VSO153" s="55"/>
      <c r="VSP153" s="55"/>
      <c r="VSQ153" s="55"/>
      <c r="VSR153" s="55"/>
      <c r="VSS153" s="55"/>
      <c r="VST153" s="55"/>
      <c r="VSU153" s="55"/>
      <c r="VSV153" s="55"/>
      <c r="VSW153" s="55"/>
      <c r="VSX153" s="55"/>
      <c r="VSY153" s="55"/>
      <c r="VSZ153" s="55"/>
      <c r="VTA153" s="55"/>
      <c r="VTB153" s="55"/>
      <c r="VTC153" s="55"/>
      <c r="VTD153" s="55"/>
      <c r="VTE153" s="55"/>
      <c r="VTF153" s="55"/>
      <c r="VTG153" s="55"/>
      <c r="VTH153" s="55"/>
      <c r="VTI153" s="55"/>
      <c r="VTJ153" s="55"/>
      <c r="VTK153" s="55"/>
      <c r="VTL153" s="55"/>
      <c r="VTM153" s="55"/>
      <c r="VTN153" s="55"/>
      <c r="VTO153" s="55"/>
      <c r="VTP153" s="55"/>
      <c r="VTQ153" s="55"/>
      <c r="VTR153" s="55"/>
      <c r="VTS153" s="55"/>
      <c r="VTT153" s="55"/>
      <c r="VTU153" s="55"/>
      <c r="VTV153" s="55"/>
      <c r="VTW153" s="55"/>
      <c r="VTX153" s="55"/>
      <c r="VTY153" s="55"/>
      <c r="VTZ153" s="55"/>
      <c r="VUA153" s="55"/>
      <c r="VUB153" s="55"/>
      <c r="VUC153" s="55"/>
      <c r="VUD153" s="55"/>
      <c r="VUE153" s="55"/>
      <c r="VUF153" s="55"/>
      <c r="VUG153" s="55"/>
      <c r="VUH153" s="55"/>
      <c r="VUI153" s="55"/>
      <c r="VUJ153" s="55"/>
      <c r="VUK153" s="55"/>
      <c r="VUL153" s="55"/>
      <c r="VUM153" s="55"/>
      <c r="VUN153" s="55"/>
      <c r="VUO153" s="55"/>
      <c r="VUP153" s="55"/>
      <c r="VUQ153" s="55"/>
      <c r="VUR153" s="55"/>
      <c r="VUS153" s="55"/>
      <c r="VUT153" s="55"/>
      <c r="VUU153" s="55"/>
      <c r="VUV153" s="55"/>
      <c r="VUW153" s="55"/>
      <c r="VUX153" s="55"/>
      <c r="VUY153" s="55"/>
      <c r="VUZ153" s="55"/>
      <c r="VVA153" s="55"/>
      <c r="VVB153" s="55"/>
      <c r="VVC153" s="55"/>
      <c r="VVD153" s="55"/>
      <c r="VVE153" s="55"/>
      <c r="VVF153" s="55"/>
      <c r="VVG153" s="55"/>
      <c r="VVH153" s="55"/>
      <c r="VVI153" s="55"/>
      <c r="VVJ153" s="55"/>
      <c r="VVK153" s="55"/>
      <c r="VVL153" s="55"/>
      <c r="VVM153" s="55"/>
      <c r="VVN153" s="55"/>
      <c r="VVO153" s="55"/>
      <c r="VVP153" s="55"/>
      <c r="VVQ153" s="55"/>
      <c r="VVR153" s="55"/>
      <c r="VVS153" s="55"/>
      <c r="VVT153" s="55"/>
      <c r="VVU153" s="55"/>
      <c r="VVV153" s="55"/>
      <c r="VVW153" s="55"/>
      <c r="VVX153" s="55"/>
      <c r="VVY153" s="55"/>
      <c r="VVZ153" s="55"/>
      <c r="VWA153" s="55"/>
      <c r="VWB153" s="55"/>
      <c r="VWC153" s="55"/>
      <c r="VWD153" s="55"/>
      <c r="VWE153" s="55"/>
      <c r="VWF153" s="55"/>
      <c r="VWG153" s="55"/>
      <c r="VWH153" s="55"/>
      <c r="VWI153" s="55"/>
      <c r="VWJ153" s="55"/>
      <c r="VWK153" s="55"/>
      <c r="VWL153" s="55"/>
      <c r="VWM153" s="55"/>
      <c r="VWN153" s="55"/>
      <c r="VWO153" s="55"/>
      <c r="VWP153" s="55"/>
      <c r="VWQ153" s="55"/>
      <c r="VWR153" s="55"/>
      <c r="VWS153" s="55"/>
      <c r="VWT153" s="55"/>
      <c r="VWU153" s="55"/>
      <c r="VWV153" s="55"/>
      <c r="VWW153" s="55"/>
      <c r="VWX153" s="55"/>
      <c r="VWY153" s="55"/>
      <c r="VWZ153" s="55"/>
      <c r="VXA153" s="55"/>
      <c r="VXB153" s="55"/>
      <c r="VXC153" s="55"/>
      <c r="VXD153" s="55"/>
      <c r="VXE153" s="55"/>
      <c r="VXF153" s="55"/>
      <c r="VXG153" s="55"/>
      <c r="VXH153" s="55"/>
      <c r="VXI153" s="55"/>
      <c r="VXJ153" s="55"/>
      <c r="VXK153" s="55"/>
      <c r="VXL153" s="55"/>
      <c r="VXM153" s="55"/>
      <c r="VXN153" s="55"/>
      <c r="VXO153" s="55"/>
      <c r="VXP153" s="55"/>
      <c r="VXQ153" s="55"/>
      <c r="VXR153" s="55"/>
      <c r="VXS153" s="55"/>
      <c r="VXT153" s="55"/>
      <c r="VXU153" s="55"/>
      <c r="VXV153" s="55"/>
      <c r="VXW153" s="55"/>
      <c r="VXX153" s="55"/>
      <c r="VXY153" s="55"/>
      <c r="VXZ153" s="55"/>
      <c r="VYA153" s="55"/>
      <c r="VYB153" s="55"/>
      <c r="VYC153" s="55"/>
      <c r="VYD153" s="55"/>
      <c r="VYE153" s="55"/>
      <c r="VYF153" s="55"/>
      <c r="VYG153" s="55"/>
      <c r="VYH153" s="55"/>
      <c r="VYI153" s="55"/>
      <c r="VYJ153" s="55"/>
      <c r="VYK153" s="55"/>
      <c r="VYL153" s="55"/>
      <c r="VYM153" s="55"/>
      <c r="VYN153" s="55"/>
      <c r="VYO153" s="55"/>
      <c r="VYP153" s="55"/>
      <c r="VYQ153" s="55"/>
      <c r="VYR153" s="55"/>
      <c r="VYS153" s="55"/>
      <c r="VYT153" s="55"/>
      <c r="VYU153" s="55"/>
      <c r="VYV153" s="55"/>
      <c r="VYW153" s="55"/>
      <c r="VYX153" s="55"/>
      <c r="VYY153" s="55"/>
      <c r="VYZ153" s="55"/>
      <c r="VZA153" s="55"/>
      <c r="VZB153" s="55"/>
      <c r="VZC153" s="55"/>
      <c r="VZD153" s="55"/>
      <c r="VZE153" s="55"/>
      <c r="VZF153" s="55"/>
      <c r="VZG153" s="55"/>
      <c r="VZH153" s="55"/>
      <c r="VZI153" s="55"/>
      <c r="VZJ153" s="55"/>
      <c r="VZK153" s="55"/>
      <c r="VZL153" s="55"/>
      <c r="VZM153" s="55"/>
      <c r="VZN153" s="55"/>
      <c r="VZO153" s="55"/>
      <c r="VZP153" s="55"/>
      <c r="VZQ153" s="55"/>
      <c r="VZR153" s="55"/>
      <c r="VZS153" s="55"/>
      <c r="VZT153" s="55"/>
      <c r="VZU153" s="55"/>
      <c r="VZV153" s="55"/>
      <c r="VZW153" s="55"/>
      <c r="VZX153" s="55"/>
      <c r="VZY153" s="55"/>
      <c r="VZZ153" s="55"/>
      <c r="WAA153" s="55"/>
      <c r="WAB153" s="55"/>
      <c r="WAC153" s="55"/>
      <c r="WAD153" s="55"/>
      <c r="WAE153" s="55"/>
      <c r="WAF153" s="55"/>
      <c r="WAG153" s="55"/>
      <c r="WAH153" s="55"/>
      <c r="WAI153" s="55"/>
      <c r="WAJ153" s="55"/>
      <c r="WAK153" s="55"/>
      <c r="WAL153" s="55"/>
      <c r="WAM153" s="55"/>
      <c r="WAN153" s="55"/>
      <c r="WAO153" s="55"/>
      <c r="WAP153" s="55"/>
      <c r="WAQ153" s="55"/>
      <c r="WAR153" s="55"/>
      <c r="WAS153" s="55"/>
      <c r="WAT153" s="55"/>
      <c r="WAU153" s="55"/>
      <c r="WAV153" s="55"/>
      <c r="WAW153" s="55"/>
      <c r="WAX153" s="55"/>
      <c r="WAY153" s="55"/>
      <c r="WAZ153" s="55"/>
      <c r="WBA153" s="55"/>
      <c r="WBB153" s="55"/>
      <c r="WBC153" s="55"/>
      <c r="WBD153" s="55"/>
      <c r="WBE153" s="55"/>
      <c r="WBL153" s="55"/>
      <c r="WBM153" s="55"/>
      <c r="WBN153" s="55"/>
      <c r="WBO153" s="55"/>
      <c r="WBP153" s="55"/>
      <c r="WBQ153" s="55"/>
      <c r="WBR153" s="55"/>
      <c r="WBS153" s="55"/>
      <c r="WBT153" s="55"/>
      <c r="WBU153" s="55"/>
      <c r="WBV153" s="55"/>
      <c r="WBW153" s="55"/>
      <c r="WBX153" s="55"/>
      <c r="WBY153" s="55"/>
      <c r="WBZ153" s="55"/>
      <c r="WCA153" s="55"/>
      <c r="WCB153" s="55"/>
      <c r="WCC153" s="55"/>
      <c r="WCD153" s="55"/>
      <c r="WCE153" s="55"/>
      <c r="WCF153" s="55"/>
      <c r="WCG153" s="55"/>
      <c r="WCH153" s="55"/>
      <c r="WCI153" s="55"/>
      <c r="WCJ153" s="55"/>
      <c r="WCK153" s="55"/>
      <c r="WCL153" s="55"/>
      <c r="WCM153" s="55"/>
      <c r="WCN153" s="55"/>
      <c r="WCO153" s="55"/>
      <c r="WCP153" s="55"/>
      <c r="WCQ153" s="55"/>
      <c r="WCR153" s="55"/>
      <c r="WCS153" s="55"/>
      <c r="WCT153" s="55"/>
      <c r="WCU153" s="55"/>
      <c r="WCV153" s="55"/>
      <c r="WCW153" s="55"/>
      <c r="WCX153" s="55"/>
      <c r="WCY153" s="55"/>
      <c r="WCZ153" s="55"/>
      <c r="WDA153" s="55"/>
      <c r="WDB153" s="55"/>
      <c r="WDC153" s="55"/>
      <c r="WDD153" s="55"/>
      <c r="WDE153" s="55"/>
      <c r="WDF153" s="55"/>
      <c r="WDG153" s="55"/>
      <c r="WDH153" s="55"/>
      <c r="WDI153" s="55"/>
      <c r="WDJ153" s="55"/>
      <c r="WDK153" s="55"/>
      <c r="WDL153" s="55"/>
      <c r="WDM153" s="55"/>
      <c r="WDN153" s="55"/>
      <c r="WDO153" s="55"/>
      <c r="WDP153" s="55"/>
      <c r="WDQ153" s="55"/>
      <c r="WDR153" s="55"/>
      <c r="WDS153" s="55"/>
      <c r="WDT153" s="55"/>
      <c r="WDU153" s="55"/>
      <c r="WDV153" s="55"/>
      <c r="WDW153" s="55"/>
      <c r="WDX153" s="55"/>
      <c r="WDY153" s="55"/>
      <c r="WDZ153" s="55"/>
      <c r="WEA153" s="55"/>
      <c r="WEB153" s="55"/>
      <c r="WEC153" s="55"/>
      <c r="WED153" s="55"/>
      <c r="WEE153" s="55"/>
      <c r="WEF153" s="55"/>
      <c r="WEG153" s="55"/>
      <c r="WEH153" s="55"/>
      <c r="WEI153" s="55"/>
      <c r="WEJ153" s="55"/>
      <c r="WEK153" s="55"/>
      <c r="WEL153" s="55"/>
      <c r="WEM153" s="55"/>
      <c r="WEN153" s="55"/>
      <c r="WEO153" s="55"/>
      <c r="WEP153" s="55"/>
      <c r="WEQ153" s="55"/>
      <c r="WER153" s="55"/>
      <c r="WES153" s="55"/>
      <c r="WET153" s="55"/>
      <c r="WEU153" s="55"/>
      <c r="WEV153" s="55"/>
      <c r="WEW153" s="55"/>
      <c r="WEX153" s="55"/>
      <c r="WEY153" s="55"/>
      <c r="WEZ153" s="55"/>
      <c r="WFA153" s="55"/>
      <c r="WFB153" s="55"/>
      <c r="WFC153" s="55"/>
      <c r="WFD153" s="55"/>
      <c r="WFE153" s="55"/>
      <c r="WFF153" s="55"/>
      <c r="WFG153" s="55"/>
      <c r="WFH153" s="55"/>
      <c r="WFI153" s="55"/>
      <c r="WFJ153" s="55"/>
      <c r="WFK153" s="55"/>
      <c r="WFL153" s="55"/>
      <c r="WFM153" s="55"/>
      <c r="WFN153" s="55"/>
      <c r="WFO153" s="55"/>
      <c r="WFP153" s="55"/>
      <c r="WFQ153" s="55"/>
      <c r="WFR153" s="55"/>
      <c r="WFS153" s="55"/>
      <c r="WFT153" s="55"/>
      <c r="WFU153" s="55"/>
      <c r="WFV153" s="55"/>
      <c r="WFW153" s="55"/>
      <c r="WFX153" s="55"/>
      <c r="WFY153" s="55"/>
      <c r="WFZ153" s="55"/>
      <c r="WGA153" s="55"/>
      <c r="WGB153" s="55"/>
      <c r="WGC153" s="55"/>
      <c r="WGD153" s="55"/>
      <c r="WGE153" s="55"/>
      <c r="WGF153" s="55"/>
      <c r="WGG153" s="55"/>
      <c r="WGH153" s="55"/>
      <c r="WGI153" s="55"/>
      <c r="WGJ153" s="55"/>
      <c r="WGK153" s="55"/>
      <c r="WGL153" s="55"/>
      <c r="WGM153" s="55"/>
      <c r="WGN153" s="55"/>
      <c r="WGO153" s="55"/>
      <c r="WGP153" s="55"/>
      <c r="WGQ153" s="55"/>
      <c r="WGR153" s="55"/>
      <c r="WGS153" s="55"/>
      <c r="WGT153" s="55"/>
      <c r="WGU153" s="55"/>
      <c r="WGV153" s="55"/>
      <c r="WGW153" s="55"/>
      <c r="WGX153" s="55"/>
      <c r="WGY153" s="55"/>
      <c r="WGZ153" s="55"/>
      <c r="WHA153" s="55"/>
      <c r="WHB153" s="55"/>
      <c r="WHC153" s="55"/>
      <c r="WHD153" s="55"/>
      <c r="WHE153" s="55"/>
      <c r="WHF153" s="55"/>
      <c r="WHG153" s="55"/>
      <c r="WHH153" s="55"/>
      <c r="WHI153" s="55"/>
      <c r="WHJ153" s="55"/>
      <c r="WHK153" s="55"/>
      <c r="WHL153" s="55"/>
      <c r="WHM153" s="55"/>
      <c r="WHN153" s="55"/>
      <c r="WHO153" s="55"/>
      <c r="WHP153" s="55"/>
      <c r="WHQ153" s="55"/>
      <c r="WHR153" s="55"/>
      <c r="WHS153" s="55"/>
      <c r="WHT153" s="55"/>
      <c r="WHU153" s="55"/>
      <c r="WHV153" s="55"/>
      <c r="WHW153" s="55"/>
      <c r="WHX153" s="55"/>
      <c r="WHY153" s="55"/>
      <c r="WHZ153" s="55"/>
      <c r="WIA153" s="55"/>
      <c r="WIB153" s="55"/>
      <c r="WIC153" s="55"/>
      <c r="WID153" s="55"/>
      <c r="WIE153" s="55"/>
      <c r="WIF153" s="55"/>
      <c r="WIG153" s="55"/>
      <c r="WIH153" s="55"/>
      <c r="WII153" s="55"/>
      <c r="WIJ153" s="55"/>
      <c r="WIK153" s="55"/>
      <c r="WIL153" s="55"/>
      <c r="WIM153" s="55"/>
      <c r="WIN153" s="55"/>
      <c r="WIO153" s="55"/>
      <c r="WIP153" s="55"/>
      <c r="WIQ153" s="55"/>
      <c r="WIR153" s="55"/>
      <c r="WIS153" s="55"/>
      <c r="WIT153" s="55"/>
      <c r="WIU153" s="55"/>
      <c r="WIV153" s="55"/>
      <c r="WIW153" s="55"/>
      <c r="WIX153" s="55"/>
      <c r="WIY153" s="55"/>
      <c r="WIZ153" s="55"/>
      <c r="WJA153" s="55"/>
      <c r="WJB153" s="55"/>
      <c r="WJC153" s="55"/>
      <c r="WJD153" s="55"/>
      <c r="WJE153" s="55"/>
      <c r="WJF153" s="55"/>
      <c r="WJG153" s="55"/>
      <c r="WJH153" s="55"/>
      <c r="WJI153" s="55"/>
      <c r="WJJ153" s="55"/>
      <c r="WJK153" s="55"/>
      <c r="WJL153" s="55"/>
      <c r="WJM153" s="55"/>
      <c r="WJN153" s="55"/>
      <c r="WJO153" s="55"/>
      <c r="WJP153" s="55"/>
      <c r="WJQ153" s="55"/>
      <c r="WJR153" s="55"/>
      <c r="WJS153" s="55"/>
      <c r="WJT153" s="55"/>
      <c r="WJU153" s="55"/>
      <c r="WJV153" s="55"/>
      <c r="WJW153" s="55"/>
      <c r="WJX153" s="55"/>
      <c r="WJY153" s="55"/>
      <c r="WJZ153" s="55"/>
      <c r="WKA153" s="55"/>
      <c r="WKB153" s="55"/>
      <c r="WKC153" s="55"/>
      <c r="WKD153" s="55"/>
      <c r="WKE153" s="55"/>
      <c r="WKF153" s="55"/>
      <c r="WKG153" s="55"/>
      <c r="WKH153" s="55"/>
      <c r="WKI153" s="55"/>
      <c r="WKJ153" s="55"/>
      <c r="WKK153" s="55"/>
      <c r="WKL153" s="55"/>
      <c r="WKM153" s="55"/>
      <c r="WKN153" s="55"/>
      <c r="WKO153" s="55"/>
      <c r="WKP153" s="55"/>
      <c r="WKQ153" s="55"/>
      <c r="WKR153" s="55"/>
      <c r="WKS153" s="55"/>
      <c r="WKT153" s="55"/>
      <c r="WKU153" s="55"/>
      <c r="WKV153" s="55"/>
      <c r="WKW153" s="55"/>
      <c r="WKX153" s="55"/>
      <c r="WKY153" s="55"/>
      <c r="WKZ153" s="55"/>
      <c r="WLA153" s="55"/>
      <c r="WLH153" s="55"/>
      <c r="WLI153" s="55"/>
      <c r="WLJ153" s="55"/>
      <c r="WLK153" s="55"/>
      <c r="WLL153" s="55"/>
      <c r="WLM153" s="55"/>
      <c r="WLN153" s="55"/>
      <c r="WLO153" s="55"/>
      <c r="WLP153" s="55"/>
      <c r="WLQ153" s="55"/>
      <c r="WLR153" s="55"/>
      <c r="WLS153" s="55"/>
      <c r="WLT153" s="55"/>
      <c r="WLU153" s="55"/>
      <c r="WLV153" s="55"/>
      <c r="WLW153" s="55"/>
      <c r="WLX153" s="55"/>
      <c r="WLY153" s="55"/>
      <c r="WLZ153" s="55"/>
      <c r="WMA153" s="55"/>
      <c r="WMB153" s="55"/>
      <c r="WMC153" s="55"/>
      <c r="WMD153" s="55"/>
      <c r="WME153" s="55"/>
      <c r="WMF153" s="55"/>
      <c r="WMG153" s="55"/>
      <c r="WMH153" s="55"/>
      <c r="WMI153" s="55"/>
      <c r="WMJ153" s="55"/>
      <c r="WMK153" s="55"/>
      <c r="WML153" s="55"/>
      <c r="WMM153" s="55"/>
      <c r="WMN153" s="55"/>
      <c r="WMO153" s="55"/>
      <c r="WMP153" s="55"/>
      <c r="WMQ153" s="55"/>
      <c r="WMR153" s="55"/>
      <c r="WMS153" s="55"/>
      <c r="WMT153" s="55"/>
      <c r="WMU153" s="55"/>
      <c r="WMV153" s="55"/>
      <c r="WMW153" s="55"/>
      <c r="WMX153" s="55"/>
      <c r="WMY153" s="55"/>
      <c r="WMZ153" s="55"/>
      <c r="WNA153" s="55"/>
      <c r="WNB153" s="55"/>
      <c r="WNC153" s="55"/>
      <c r="WND153" s="55"/>
      <c r="WNE153" s="55"/>
      <c r="WNF153" s="55"/>
      <c r="WNG153" s="55"/>
      <c r="WNH153" s="55"/>
      <c r="WNI153" s="55"/>
      <c r="WNJ153" s="55"/>
      <c r="WNK153" s="55"/>
      <c r="WNL153" s="55"/>
      <c r="WNM153" s="55"/>
      <c r="WNN153" s="55"/>
      <c r="WNO153" s="55"/>
      <c r="WNP153" s="55"/>
      <c r="WNQ153" s="55"/>
      <c r="WNR153" s="55"/>
      <c r="WNS153" s="55"/>
      <c r="WNT153" s="55"/>
      <c r="WNU153" s="55"/>
      <c r="WNV153" s="55"/>
      <c r="WNW153" s="55"/>
      <c r="WNX153" s="55"/>
      <c r="WNY153" s="55"/>
      <c r="WNZ153" s="55"/>
      <c r="WOA153" s="55"/>
      <c r="WOB153" s="55"/>
      <c r="WOC153" s="55"/>
      <c r="WOD153" s="55"/>
      <c r="WOE153" s="55"/>
      <c r="WOF153" s="55"/>
      <c r="WOG153" s="55"/>
      <c r="WOH153" s="55"/>
      <c r="WOI153" s="55"/>
      <c r="WOJ153" s="55"/>
      <c r="WOK153" s="55"/>
      <c r="WOL153" s="55"/>
      <c r="WOM153" s="55"/>
      <c r="WON153" s="55"/>
      <c r="WOO153" s="55"/>
      <c r="WOP153" s="55"/>
      <c r="WOQ153" s="55"/>
      <c r="WOR153" s="55"/>
      <c r="WOS153" s="55"/>
      <c r="WOT153" s="55"/>
      <c r="WOU153" s="55"/>
      <c r="WOV153" s="55"/>
      <c r="WOW153" s="55"/>
      <c r="WOX153" s="55"/>
      <c r="WOY153" s="55"/>
      <c r="WOZ153" s="55"/>
      <c r="WPA153" s="55"/>
      <c r="WPB153" s="55"/>
      <c r="WPC153" s="55"/>
      <c r="WPD153" s="55"/>
      <c r="WPE153" s="55"/>
      <c r="WPF153" s="55"/>
      <c r="WPG153" s="55"/>
      <c r="WPH153" s="55"/>
      <c r="WPI153" s="55"/>
      <c r="WPJ153" s="55"/>
      <c r="WPK153" s="55"/>
      <c r="WPL153" s="55"/>
      <c r="WPM153" s="55"/>
      <c r="WPN153" s="55"/>
      <c r="WPO153" s="55"/>
      <c r="WPP153" s="55"/>
      <c r="WPQ153" s="55"/>
      <c r="WPR153" s="55"/>
      <c r="WPS153" s="55"/>
      <c r="WPT153" s="55"/>
      <c r="WPU153" s="55"/>
      <c r="WPV153" s="55"/>
      <c r="WPW153" s="55"/>
      <c r="WPX153" s="55"/>
      <c r="WPY153" s="55"/>
      <c r="WPZ153" s="55"/>
      <c r="WQA153" s="55"/>
      <c r="WQB153" s="55"/>
      <c r="WQC153" s="55"/>
      <c r="WQD153" s="55"/>
      <c r="WQE153" s="55"/>
      <c r="WQF153" s="55"/>
      <c r="WQG153" s="55"/>
      <c r="WQH153" s="55"/>
      <c r="WQI153" s="55"/>
      <c r="WQJ153" s="55"/>
      <c r="WQK153" s="55"/>
      <c r="WQL153" s="55"/>
      <c r="WQM153" s="55"/>
      <c r="WQN153" s="55"/>
      <c r="WQO153" s="55"/>
      <c r="WQP153" s="55"/>
      <c r="WQQ153" s="55"/>
      <c r="WQR153" s="55"/>
      <c r="WQS153" s="55"/>
      <c r="WQT153" s="55"/>
      <c r="WQU153" s="55"/>
      <c r="WQV153" s="55"/>
      <c r="WQW153" s="55"/>
      <c r="WQX153" s="55"/>
      <c r="WQY153" s="55"/>
      <c r="WQZ153" s="55"/>
      <c r="WRA153" s="55"/>
      <c r="WRB153" s="55"/>
      <c r="WRC153" s="55"/>
      <c r="WRD153" s="55"/>
      <c r="WRE153" s="55"/>
      <c r="WRF153" s="55"/>
      <c r="WRG153" s="55"/>
      <c r="WRH153" s="55"/>
      <c r="WRI153" s="55"/>
      <c r="WRJ153" s="55"/>
      <c r="WRK153" s="55"/>
      <c r="WRL153" s="55"/>
      <c r="WRM153" s="55"/>
      <c r="WRN153" s="55"/>
      <c r="WRO153" s="55"/>
      <c r="WRP153" s="55"/>
      <c r="WRQ153" s="55"/>
      <c r="WRR153" s="55"/>
      <c r="WRS153" s="55"/>
      <c r="WRT153" s="55"/>
      <c r="WRU153" s="55"/>
      <c r="WRV153" s="55"/>
      <c r="WRW153" s="55"/>
      <c r="WRX153" s="55"/>
      <c r="WRY153" s="55"/>
      <c r="WRZ153" s="55"/>
      <c r="WSA153" s="55"/>
      <c r="WSB153" s="55"/>
      <c r="WSC153" s="55"/>
      <c r="WSD153" s="55"/>
      <c r="WSE153" s="55"/>
      <c r="WSF153" s="55"/>
      <c r="WSG153" s="55"/>
      <c r="WSH153" s="55"/>
      <c r="WSI153" s="55"/>
      <c r="WSJ153" s="55"/>
      <c r="WSK153" s="55"/>
      <c r="WSL153" s="55"/>
      <c r="WSM153" s="55"/>
      <c r="WSN153" s="55"/>
      <c r="WSO153" s="55"/>
      <c r="WSP153" s="55"/>
      <c r="WSQ153" s="55"/>
      <c r="WSR153" s="55"/>
      <c r="WSS153" s="55"/>
      <c r="WST153" s="55"/>
      <c r="WSU153" s="55"/>
      <c r="WSV153" s="55"/>
      <c r="WSW153" s="55"/>
      <c r="WSX153" s="55"/>
      <c r="WSY153" s="55"/>
      <c r="WSZ153" s="55"/>
      <c r="WTA153" s="55"/>
      <c r="WTB153" s="55"/>
      <c r="WTC153" s="55"/>
      <c r="WTD153" s="55"/>
      <c r="WTE153" s="55"/>
      <c r="WTF153" s="55"/>
      <c r="WTG153" s="55"/>
      <c r="WTH153" s="55"/>
      <c r="WTI153" s="55"/>
      <c r="WTJ153" s="55"/>
      <c r="WTK153" s="55"/>
      <c r="WTL153" s="55"/>
      <c r="WTM153" s="55"/>
      <c r="WTN153" s="55"/>
      <c r="WTO153" s="55"/>
      <c r="WTP153" s="55"/>
      <c r="WTQ153" s="55"/>
      <c r="WTR153" s="55"/>
      <c r="WTS153" s="55"/>
      <c r="WTT153" s="55"/>
      <c r="WTU153" s="55"/>
      <c r="WTV153" s="55"/>
      <c r="WTW153" s="55"/>
      <c r="WTX153" s="55"/>
      <c r="WTY153" s="55"/>
      <c r="WTZ153" s="55"/>
      <c r="WUA153" s="55"/>
      <c r="WUB153" s="55"/>
      <c r="WUC153" s="55"/>
      <c r="WUD153" s="55"/>
      <c r="WUE153" s="55"/>
      <c r="WUF153" s="55"/>
      <c r="WUG153" s="55"/>
      <c r="WUH153" s="55"/>
      <c r="WUI153" s="55"/>
      <c r="WUJ153" s="55"/>
      <c r="WUK153" s="55"/>
      <c r="WUL153" s="55"/>
      <c r="WUM153" s="55"/>
      <c r="WUN153" s="55"/>
      <c r="WUO153" s="55"/>
      <c r="WUP153" s="55"/>
      <c r="WUQ153" s="55"/>
      <c r="WUR153" s="55"/>
      <c r="WUS153" s="55"/>
      <c r="WUT153" s="55"/>
      <c r="WUU153" s="55"/>
      <c r="WUV153" s="55"/>
      <c r="WUW153" s="55"/>
      <c r="WVD153" s="55"/>
      <c r="WVE153" s="55"/>
      <c r="WVF153" s="55"/>
      <c r="WVG153" s="55"/>
      <c r="WVH153" s="55"/>
      <c r="WVI153" s="55"/>
      <c r="WVJ153" s="55"/>
      <c r="WVK153" s="55"/>
      <c r="WVL153" s="55"/>
      <c r="WVM153" s="55"/>
      <c r="WVN153" s="55"/>
      <c r="WVO153" s="55"/>
      <c r="WVP153" s="55"/>
      <c r="WVQ153" s="55"/>
      <c r="WVR153" s="55"/>
      <c r="WVS153" s="55"/>
      <c r="WVT153" s="55"/>
      <c r="WVU153" s="55"/>
      <c r="WVV153" s="55"/>
      <c r="WVW153" s="55"/>
      <c r="WVX153" s="55"/>
      <c r="WVY153" s="55"/>
      <c r="WVZ153" s="55"/>
      <c r="WWA153" s="55"/>
      <c r="WWB153" s="55"/>
      <c r="WWC153" s="55"/>
      <c r="WWD153" s="55"/>
      <c r="WWE153" s="55"/>
      <c r="WWF153" s="55"/>
      <c r="WWG153" s="55"/>
      <c r="WWH153" s="55"/>
      <c r="WWI153" s="55"/>
      <c r="WWJ153" s="55"/>
      <c r="WWK153" s="55"/>
      <c r="WWL153" s="55"/>
      <c r="WWM153" s="55"/>
      <c r="WWN153" s="55"/>
      <c r="WWO153" s="55"/>
      <c r="WWP153" s="55"/>
      <c r="WWQ153" s="55"/>
      <c r="WWR153" s="55"/>
      <c r="WWS153" s="55"/>
      <c r="WWT153" s="55"/>
      <c r="WWU153" s="55"/>
      <c r="WWV153" s="55"/>
      <c r="WWW153" s="55"/>
      <c r="WWX153" s="55"/>
      <c r="WWY153" s="55"/>
      <c r="WWZ153" s="55"/>
      <c r="WXA153" s="55"/>
      <c r="WXB153" s="55"/>
      <c r="WXC153" s="55"/>
      <c r="WXD153" s="55"/>
      <c r="WXE153" s="55"/>
      <c r="WXF153" s="55"/>
      <c r="WXG153" s="55"/>
      <c r="WXH153" s="55"/>
      <c r="WXI153" s="55"/>
      <c r="WXJ153" s="55"/>
      <c r="WXK153" s="55"/>
      <c r="WXL153" s="55"/>
      <c r="WXM153" s="55"/>
      <c r="WXN153" s="55"/>
      <c r="WXO153" s="55"/>
      <c r="WXP153" s="55"/>
      <c r="WXQ153" s="55"/>
      <c r="WXR153" s="55"/>
      <c r="WXS153" s="55"/>
      <c r="WXT153" s="55"/>
      <c r="WXU153" s="55"/>
      <c r="WXV153" s="55"/>
      <c r="WXW153" s="55"/>
      <c r="WXX153" s="55"/>
      <c r="WXY153" s="55"/>
      <c r="WXZ153" s="55"/>
      <c r="WYA153" s="55"/>
      <c r="WYB153" s="55"/>
      <c r="WYC153" s="55"/>
      <c r="WYD153" s="55"/>
      <c r="WYE153" s="55"/>
      <c r="WYF153" s="55"/>
      <c r="WYG153" s="55"/>
      <c r="WYH153" s="55"/>
      <c r="WYI153" s="55"/>
      <c r="WYJ153" s="55"/>
      <c r="WYK153" s="55"/>
      <c r="WYL153" s="55"/>
      <c r="WYM153" s="55"/>
      <c r="WYN153" s="55"/>
      <c r="WYO153" s="55"/>
      <c r="WYP153" s="55"/>
      <c r="WYQ153" s="55"/>
      <c r="WYR153" s="55"/>
      <c r="WYS153" s="55"/>
      <c r="WYT153" s="55"/>
      <c r="WYU153" s="55"/>
      <c r="WYV153" s="55"/>
      <c r="WYW153" s="55"/>
      <c r="WYX153" s="55"/>
      <c r="WYY153" s="55"/>
      <c r="WYZ153" s="55"/>
      <c r="WZA153" s="55"/>
      <c r="WZB153" s="55"/>
      <c r="WZC153" s="55"/>
      <c r="WZD153" s="55"/>
      <c r="WZE153" s="55"/>
      <c r="WZF153" s="55"/>
      <c r="WZG153" s="55"/>
      <c r="WZH153" s="55"/>
      <c r="WZI153" s="55"/>
      <c r="WZJ153" s="55"/>
      <c r="WZK153" s="55"/>
      <c r="WZL153" s="55"/>
      <c r="WZM153" s="55"/>
      <c r="WZN153" s="55"/>
      <c r="WZO153" s="55"/>
      <c r="WZP153" s="55"/>
      <c r="WZQ153" s="55"/>
      <c r="WZR153" s="55"/>
      <c r="WZS153" s="55"/>
      <c r="WZT153" s="55"/>
      <c r="WZU153" s="55"/>
      <c r="WZV153" s="55"/>
      <c r="WZW153" s="55"/>
      <c r="WZX153" s="55"/>
      <c r="WZY153" s="55"/>
      <c r="WZZ153" s="55"/>
      <c r="XAA153" s="55"/>
      <c r="XAB153" s="55"/>
      <c r="XAC153" s="55"/>
      <c r="XAD153" s="55"/>
      <c r="XAE153" s="55"/>
      <c r="XAF153" s="55"/>
      <c r="XAG153" s="55"/>
      <c r="XAH153" s="55"/>
      <c r="XAI153" s="55"/>
      <c r="XAJ153" s="55"/>
      <c r="XAK153" s="55"/>
      <c r="XAL153" s="55"/>
      <c r="XAM153" s="55"/>
      <c r="XAN153" s="55"/>
      <c r="XAO153" s="55"/>
      <c r="XAP153" s="55"/>
      <c r="XAQ153" s="55"/>
      <c r="XAR153" s="55"/>
      <c r="XAS153" s="55"/>
      <c r="XAT153" s="55"/>
      <c r="XAU153" s="55"/>
      <c r="XAV153" s="55"/>
      <c r="XAW153" s="55"/>
      <c r="XAX153" s="55"/>
      <c r="XAY153" s="55"/>
      <c r="XAZ153" s="55"/>
      <c r="XBA153" s="55"/>
      <c r="XBB153" s="55"/>
      <c r="XBC153" s="55"/>
      <c r="XBD153" s="55"/>
      <c r="XBE153" s="55"/>
      <c r="XBF153" s="55"/>
      <c r="XBG153" s="55"/>
      <c r="XBH153" s="55"/>
      <c r="XBI153" s="55"/>
      <c r="XBJ153" s="55"/>
      <c r="XBK153" s="55"/>
      <c r="XBL153" s="55"/>
      <c r="XBM153" s="55"/>
      <c r="XBN153" s="55"/>
      <c r="XBO153" s="55"/>
      <c r="XBP153" s="55"/>
      <c r="XBQ153" s="55"/>
      <c r="XBR153" s="55"/>
      <c r="XBS153" s="55"/>
      <c r="XBT153" s="55"/>
      <c r="XBU153" s="55"/>
      <c r="XBV153" s="55"/>
      <c r="XBW153" s="55"/>
      <c r="XBX153" s="55"/>
      <c r="XBY153" s="55"/>
      <c r="XBZ153" s="55"/>
      <c r="XCA153" s="55"/>
      <c r="XCB153" s="55"/>
      <c r="XCC153" s="55"/>
      <c r="XCD153" s="55"/>
      <c r="XCE153" s="55"/>
      <c r="XCF153" s="55"/>
      <c r="XCG153" s="55"/>
      <c r="XCH153" s="55"/>
      <c r="XCI153" s="55"/>
      <c r="XCJ153" s="55"/>
      <c r="XCK153" s="55"/>
      <c r="XCL153" s="55"/>
      <c r="XCM153" s="55"/>
      <c r="XCN153" s="55"/>
      <c r="XCO153" s="55"/>
      <c r="XCP153" s="55"/>
      <c r="XCQ153" s="55"/>
      <c r="XCR153" s="55"/>
      <c r="XCS153" s="55"/>
      <c r="XCT153" s="55"/>
      <c r="XCU153" s="55"/>
      <c r="XCV153" s="55"/>
      <c r="XCW153" s="55"/>
      <c r="XCX153" s="55"/>
      <c r="XCY153" s="55"/>
      <c r="XCZ153" s="55"/>
      <c r="XDA153" s="55"/>
      <c r="XDB153" s="55"/>
      <c r="XDC153" s="55"/>
      <c r="XDD153" s="55"/>
      <c r="XDE153" s="55"/>
      <c r="XDF153" s="55"/>
      <c r="XDG153" s="55"/>
      <c r="XDH153" s="55"/>
      <c r="XDI153" s="55"/>
      <c r="XDJ153" s="55"/>
      <c r="XDK153" s="55"/>
      <c r="XDL153" s="55"/>
      <c r="XDM153" s="55"/>
      <c r="XDN153" s="55"/>
      <c r="XDO153" s="55"/>
      <c r="XDP153" s="55"/>
      <c r="XDQ153" s="55"/>
      <c r="XDR153" s="55"/>
      <c r="XDS153" s="55"/>
      <c r="XDT153" s="55"/>
      <c r="XDU153" s="55"/>
      <c r="XDV153" s="55"/>
      <c r="XDW153" s="55"/>
      <c r="XDX153" s="55"/>
      <c r="XDY153" s="55"/>
      <c r="XDZ153" s="55"/>
      <c r="XEA153" s="55"/>
      <c r="XEB153" s="55"/>
      <c r="XEC153" s="55"/>
      <c r="XED153" s="55"/>
      <c r="XEE153" s="55"/>
      <c r="XEF153" s="55"/>
      <c r="XEG153" s="55"/>
      <c r="XEH153" s="55"/>
      <c r="XEI153" s="55"/>
      <c r="XEJ153" s="55"/>
      <c r="XEK153" s="55"/>
      <c r="XEL153" s="55"/>
      <c r="XEM153" s="55"/>
      <c r="XEN153" s="55"/>
    </row>
    <row r="154" spans="1:16368" ht="30.75" x14ac:dyDescent="0.25">
      <c r="A154" s="13" t="s">
        <v>61</v>
      </c>
      <c r="B154" s="25">
        <v>2970000000</v>
      </c>
      <c r="C154" s="25">
        <v>200</v>
      </c>
      <c r="D154" s="90">
        <v>574000</v>
      </c>
      <c r="E154" s="90">
        <v>268005</v>
      </c>
      <c r="F154" s="90">
        <v>596960</v>
      </c>
      <c r="G154" s="61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  <c r="BH154" s="57"/>
      <c r="BI154" s="57"/>
      <c r="BJ154" s="57"/>
      <c r="BK154" s="57"/>
      <c r="BL154" s="57"/>
      <c r="BM154" s="57"/>
      <c r="BN154" s="57"/>
      <c r="BO154" s="57"/>
      <c r="BP154" s="57"/>
      <c r="BQ154" s="57"/>
      <c r="BR154" s="57"/>
      <c r="BS154" s="57"/>
      <c r="BT154" s="57"/>
      <c r="BU154" s="57"/>
      <c r="BV154" s="57"/>
      <c r="BW154" s="57"/>
      <c r="BX154" s="57"/>
      <c r="BY154" s="57"/>
      <c r="BZ154" s="57"/>
      <c r="CA154" s="57"/>
      <c r="CB154" s="57"/>
      <c r="CC154" s="57"/>
      <c r="CD154" s="57"/>
      <c r="CE154" s="57"/>
      <c r="CF154" s="57"/>
      <c r="CG154" s="57"/>
      <c r="CH154" s="57"/>
      <c r="CI154" s="57"/>
      <c r="CJ154" s="57"/>
      <c r="CK154" s="57"/>
      <c r="CL154" s="57"/>
      <c r="CM154" s="57"/>
      <c r="CN154" s="57"/>
      <c r="CO154" s="57"/>
      <c r="CP154" s="57"/>
      <c r="CQ154" s="57"/>
      <c r="CR154" s="57"/>
      <c r="CS154" s="57"/>
      <c r="CT154" s="57"/>
      <c r="CU154" s="57"/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7"/>
      <c r="DJ154" s="57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7"/>
      <c r="EB154" s="57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7"/>
      <c r="EN154" s="57"/>
      <c r="EO154" s="57"/>
      <c r="EP154" s="57"/>
      <c r="EQ154" s="57"/>
      <c r="ER154" s="57"/>
      <c r="ES154" s="57"/>
      <c r="ET154" s="57"/>
      <c r="EU154" s="57"/>
      <c r="EV154" s="57"/>
      <c r="EW154" s="57"/>
      <c r="EX154" s="57"/>
      <c r="EY154" s="57"/>
      <c r="EZ154" s="57"/>
      <c r="FA154" s="57"/>
      <c r="FB154" s="57"/>
      <c r="FC154" s="57"/>
      <c r="FD154" s="57"/>
      <c r="FE154" s="57"/>
      <c r="FF154" s="57"/>
      <c r="FG154" s="57"/>
      <c r="FH154" s="57"/>
      <c r="FI154" s="57"/>
      <c r="FJ154" s="57"/>
      <c r="FK154" s="57"/>
      <c r="FL154" s="57"/>
      <c r="FM154" s="57"/>
      <c r="FN154" s="57"/>
      <c r="FO154" s="57"/>
      <c r="FP154" s="57"/>
      <c r="FQ154" s="57"/>
      <c r="FR154" s="57"/>
      <c r="FS154" s="57"/>
      <c r="FT154" s="57"/>
      <c r="FU154" s="57"/>
      <c r="FV154" s="57"/>
      <c r="FW154" s="57"/>
      <c r="FX154" s="57"/>
      <c r="FY154" s="57"/>
      <c r="FZ154" s="57"/>
      <c r="GA154" s="57"/>
      <c r="GB154" s="57"/>
      <c r="GC154" s="57"/>
      <c r="GD154" s="57"/>
      <c r="GE154" s="57"/>
      <c r="GF154" s="57"/>
      <c r="GG154" s="57"/>
      <c r="GH154" s="57"/>
      <c r="GI154" s="57"/>
      <c r="GJ154" s="57"/>
      <c r="GK154" s="57"/>
      <c r="GL154" s="57"/>
      <c r="GM154" s="57"/>
      <c r="GN154" s="57"/>
      <c r="GO154" s="57"/>
      <c r="GP154" s="57"/>
      <c r="GQ154" s="57"/>
      <c r="GR154" s="57"/>
      <c r="GS154" s="57"/>
      <c r="GT154" s="57"/>
      <c r="GU154" s="57"/>
      <c r="GV154" s="57"/>
      <c r="GW154" s="57"/>
      <c r="GX154" s="57"/>
      <c r="GY154" s="57"/>
      <c r="GZ154" s="57"/>
      <c r="HA154" s="57"/>
      <c r="HB154" s="57"/>
      <c r="HC154" s="57"/>
      <c r="HD154" s="57"/>
      <c r="HE154" s="57"/>
      <c r="HF154" s="57"/>
      <c r="HG154" s="57"/>
      <c r="HH154" s="57"/>
      <c r="HI154" s="57"/>
      <c r="HJ154" s="57"/>
      <c r="HK154" s="57"/>
      <c r="HL154" s="57"/>
      <c r="HM154" s="57"/>
      <c r="HN154" s="57"/>
      <c r="HO154" s="57"/>
      <c r="HP154" s="57"/>
      <c r="HQ154" s="57"/>
      <c r="HR154" s="57"/>
      <c r="HS154" s="57"/>
      <c r="HT154" s="57"/>
      <c r="HU154" s="57"/>
      <c r="HV154" s="57"/>
      <c r="HW154" s="57"/>
      <c r="HX154" s="57"/>
      <c r="HY154" s="57"/>
      <c r="HZ154" s="57"/>
      <c r="IA154" s="57"/>
      <c r="IB154" s="57"/>
      <c r="IC154" s="57"/>
      <c r="ID154" s="57"/>
      <c r="IE154" s="57"/>
      <c r="IF154" s="57"/>
      <c r="IG154" s="57"/>
      <c r="IH154" s="57"/>
      <c r="II154" s="57"/>
      <c r="IJ154" s="57"/>
      <c r="IK154" s="57"/>
      <c r="IR154" s="57"/>
      <c r="IS154" s="57"/>
      <c r="IT154" s="57"/>
      <c r="IU154" s="57"/>
      <c r="IV154" s="57"/>
      <c r="IW154" s="57"/>
      <c r="IX154" s="57"/>
      <c r="IY154" s="57"/>
      <c r="IZ154" s="57"/>
      <c r="JA154" s="57"/>
      <c r="JB154" s="57"/>
      <c r="JC154" s="57"/>
      <c r="JD154" s="57"/>
      <c r="JE154" s="57"/>
      <c r="JF154" s="57"/>
      <c r="JG154" s="57"/>
      <c r="JH154" s="57"/>
      <c r="JI154" s="57"/>
      <c r="JJ154" s="57"/>
      <c r="JK154" s="57"/>
      <c r="JL154" s="57"/>
      <c r="JM154" s="57"/>
      <c r="JN154" s="57"/>
      <c r="JO154" s="57"/>
      <c r="JP154" s="57"/>
      <c r="JQ154" s="57"/>
      <c r="JR154" s="57"/>
      <c r="JS154" s="57"/>
      <c r="JT154" s="57"/>
      <c r="JU154" s="57"/>
      <c r="JV154" s="57"/>
      <c r="JW154" s="57"/>
      <c r="JX154" s="57"/>
      <c r="JY154" s="57"/>
      <c r="JZ154" s="57"/>
      <c r="KA154" s="57"/>
      <c r="KB154" s="57"/>
      <c r="KC154" s="57"/>
      <c r="KD154" s="57"/>
      <c r="KE154" s="57"/>
      <c r="KF154" s="57"/>
      <c r="KG154" s="57"/>
      <c r="KH154" s="57"/>
      <c r="KI154" s="57"/>
      <c r="KJ154" s="57"/>
      <c r="KK154" s="57"/>
      <c r="KL154" s="57"/>
      <c r="KM154" s="57"/>
      <c r="KN154" s="57"/>
      <c r="KO154" s="57"/>
      <c r="KP154" s="57"/>
      <c r="KQ154" s="57"/>
      <c r="KR154" s="57"/>
      <c r="KS154" s="57"/>
      <c r="KT154" s="57"/>
      <c r="KU154" s="57"/>
      <c r="KV154" s="57"/>
      <c r="KW154" s="57"/>
      <c r="KX154" s="57"/>
      <c r="KY154" s="57"/>
      <c r="KZ154" s="57"/>
      <c r="LA154" s="57"/>
      <c r="LB154" s="57"/>
      <c r="LC154" s="57"/>
      <c r="LD154" s="57"/>
      <c r="LE154" s="57"/>
      <c r="LF154" s="57"/>
      <c r="LG154" s="57"/>
      <c r="LH154" s="57"/>
      <c r="LI154" s="57"/>
      <c r="LJ154" s="57"/>
      <c r="LK154" s="57"/>
      <c r="LL154" s="57"/>
      <c r="LM154" s="57"/>
      <c r="LN154" s="57"/>
      <c r="LO154" s="57"/>
      <c r="LP154" s="57"/>
      <c r="LQ154" s="57"/>
      <c r="LR154" s="57"/>
      <c r="LS154" s="57"/>
      <c r="LT154" s="57"/>
      <c r="LU154" s="57"/>
      <c r="LV154" s="57"/>
      <c r="LW154" s="57"/>
      <c r="LX154" s="57"/>
      <c r="LY154" s="57"/>
      <c r="LZ154" s="57"/>
      <c r="MA154" s="57"/>
      <c r="MB154" s="57"/>
      <c r="MC154" s="57"/>
      <c r="MD154" s="57"/>
      <c r="ME154" s="57"/>
      <c r="MF154" s="57"/>
      <c r="MG154" s="57"/>
      <c r="MH154" s="57"/>
      <c r="MI154" s="57"/>
      <c r="MJ154" s="57"/>
      <c r="MK154" s="57"/>
      <c r="ML154" s="57"/>
      <c r="MM154" s="57"/>
      <c r="MN154" s="57"/>
      <c r="MO154" s="57"/>
      <c r="MP154" s="57"/>
      <c r="MQ154" s="57"/>
      <c r="MR154" s="57"/>
      <c r="MS154" s="57"/>
      <c r="MT154" s="57"/>
      <c r="MU154" s="57"/>
      <c r="MV154" s="57"/>
      <c r="MW154" s="57"/>
      <c r="MX154" s="57"/>
      <c r="MY154" s="57"/>
      <c r="MZ154" s="57"/>
      <c r="NA154" s="57"/>
      <c r="NB154" s="57"/>
      <c r="NC154" s="57"/>
      <c r="ND154" s="57"/>
      <c r="NE154" s="57"/>
      <c r="NF154" s="57"/>
      <c r="NG154" s="57"/>
      <c r="NH154" s="57"/>
      <c r="NI154" s="57"/>
      <c r="NJ154" s="57"/>
      <c r="NK154" s="57"/>
      <c r="NL154" s="57"/>
      <c r="NM154" s="57"/>
      <c r="NN154" s="57"/>
      <c r="NO154" s="57"/>
      <c r="NP154" s="57"/>
      <c r="NQ154" s="57"/>
      <c r="NR154" s="57"/>
      <c r="NS154" s="57"/>
      <c r="NT154" s="57"/>
      <c r="NU154" s="57"/>
      <c r="NV154" s="57"/>
      <c r="NW154" s="57"/>
      <c r="NX154" s="57"/>
      <c r="NY154" s="57"/>
      <c r="NZ154" s="57"/>
      <c r="OA154" s="57"/>
      <c r="OB154" s="57"/>
      <c r="OC154" s="57"/>
      <c r="OD154" s="57"/>
      <c r="OE154" s="57"/>
      <c r="OF154" s="57"/>
      <c r="OG154" s="57"/>
      <c r="OH154" s="57"/>
      <c r="OI154" s="57"/>
      <c r="OJ154" s="57"/>
      <c r="OK154" s="57"/>
      <c r="OL154" s="57"/>
      <c r="OM154" s="57"/>
      <c r="ON154" s="57"/>
      <c r="OO154" s="57"/>
      <c r="OP154" s="57"/>
      <c r="OQ154" s="57"/>
      <c r="OR154" s="57"/>
      <c r="OS154" s="57"/>
      <c r="OT154" s="57"/>
      <c r="OU154" s="57"/>
      <c r="OV154" s="57"/>
      <c r="OW154" s="57"/>
      <c r="OX154" s="57"/>
      <c r="OY154" s="57"/>
      <c r="OZ154" s="57"/>
      <c r="PA154" s="57"/>
      <c r="PB154" s="57"/>
      <c r="PC154" s="57"/>
      <c r="PD154" s="57"/>
      <c r="PE154" s="57"/>
      <c r="PF154" s="57"/>
      <c r="PG154" s="57"/>
      <c r="PH154" s="57"/>
      <c r="PI154" s="57"/>
      <c r="PJ154" s="57"/>
      <c r="PK154" s="57"/>
      <c r="PL154" s="57"/>
      <c r="PM154" s="57"/>
      <c r="PN154" s="57"/>
      <c r="PO154" s="57"/>
      <c r="PP154" s="57"/>
      <c r="PQ154" s="57"/>
      <c r="PR154" s="57"/>
      <c r="PS154" s="57"/>
      <c r="PT154" s="57"/>
      <c r="PU154" s="57"/>
      <c r="PV154" s="57"/>
      <c r="PW154" s="57"/>
      <c r="PX154" s="57"/>
      <c r="PY154" s="57"/>
      <c r="PZ154" s="57"/>
      <c r="QA154" s="57"/>
      <c r="QB154" s="57"/>
      <c r="QC154" s="57"/>
      <c r="QD154" s="57"/>
      <c r="QE154" s="57"/>
      <c r="QF154" s="57"/>
      <c r="QG154" s="57"/>
      <c r="QH154" s="57"/>
      <c r="QI154" s="57"/>
      <c r="QJ154" s="57"/>
      <c r="QK154" s="57"/>
      <c r="QL154" s="57"/>
      <c r="QM154" s="57"/>
      <c r="QN154" s="57"/>
      <c r="QO154" s="57"/>
      <c r="QP154" s="57"/>
      <c r="QQ154" s="57"/>
      <c r="QR154" s="57"/>
      <c r="QS154" s="57"/>
      <c r="QT154" s="57"/>
      <c r="QU154" s="57"/>
      <c r="QV154" s="57"/>
      <c r="QW154" s="57"/>
      <c r="QX154" s="57"/>
      <c r="QY154" s="57"/>
      <c r="QZ154" s="57"/>
      <c r="RA154" s="57"/>
      <c r="RB154" s="57"/>
      <c r="RC154" s="57"/>
      <c r="RD154" s="57"/>
      <c r="RE154" s="57"/>
      <c r="RF154" s="57"/>
      <c r="RG154" s="57"/>
      <c r="RH154" s="57"/>
      <c r="RI154" s="57"/>
      <c r="RJ154" s="57"/>
      <c r="RK154" s="57"/>
      <c r="RL154" s="57"/>
      <c r="RM154" s="57"/>
      <c r="RN154" s="57"/>
      <c r="RO154" s="57"/>
      <c r="RP154" s="57"/>
      <c r="RQ154" s="57"/>
      <c r="RR154" s="57"/>
      <c r="RS154" s="57"/>
      <c r="RT154" s="57"/>
      <c r="RU154" s="57"/>
      <c r="RV154" s="57"/>
      <c r="RW154" s="57"/>
      <c r="RX154" s="57"/>
      <c r="RY154" s="57"/>
      <c r="RZ154" s="57"/>
      <c r="SA154" s="57"/>
      <c r="SB154" s="57"/>
      <c r="SC154" s="57"/>
      <c r="SD154" s="57"/>
      <c r="SE154" s="57"/>
      <c r="SF154" s="57"/>
      <c r="SG154" s="57"/>
      <c r="SN154" s="57"/>
      <c r="SO154" s="57"/>
      <c r="SP154" s="57"/>
      <c r="SQ154" s="57"/>
      <c r="SR154" s="57"/>
      <c r="SS154" s="57"/>
      <c r="ST154" s="57"/>
      <c r="SU154" s="57"/>
      <c r="SV154" s="57"/>
      <c r="SW154" s="57"/>
      <c r="SX154" s="57"/>
      <c r="SY154" s="57"/>
      <c r="SZ154" s="57"/>
      <c r="TA154" s="57"/>
      <c r="TB154" s="57"/>
      <c r="TC154" s="57"/>
      <c r="TD154" s="57"/>
      <c r="TE154" s="57"/>
      <c r="TF154" s="57"/>
      <c r="TG154" s="57"/>
      <c r="TH154" s="57"/>
      <c r="TI154" s="57"/>
      <c r="TJ154" s="57"/>
      <c r="TK154" s="57"/>
      <c r="TL154" s="57"/>
      <c r="TM154" s="57"/>
      <c r="TN154" s="57"/>
      <c r="TO154" s="57"/>
      <c r="TP154" s="57"/>
      <c r="TQ154" s="57"/>
      <c r="TR154" s="57"/>
      <c r="TS154" s="57"/>
      <c r="TT154" s="57"/>
      <c r="TU154" s="57"/>
      <c r="TV154" s="57"/>
      <c r="TW154" s="57"/>
      <c r="TX154" s="57"/>
      <c r="TY154" s="57"/>
      <c r="TZ154" s="57"/>
      <c r="UA154" s="57"/>
      <c r="UB154" s="57"/>
      <c r="UC154" s="57"/>
      <c r="UD154" s="57"/>
      <c r="UE154" s="57"/>
      <c r="UF154" s="57"/>
      <c r="UG154" s="57"/>
      <c r="UH154" s="57"/>
      <c r="UI154" s="57"/>
      <c r="UJ154" s="57"/>
      <c r="UK154" s="57"/>
      <c r="UL154" s="57"/>
      <c r="UM154" s="57"/>
      <c r="UN154" s="57"/>
      <c r="UO154" s="57"/>
      <c r="UP154" s="57"/>
      <c r="UQ154" s="57"/>
      <c r="UR154" s="57"/>
      <c r="US154" s="57"/>
      <c r="UT154" s="57"/>
      <c r="UU154" s="57"/>
      <c r="UV154" s="57"/>
      <c r="UW154" s="57"/>
      <c r="UX154" s="57"/>
      <c r="UY154" s="57"/>
      <c r="UZ154" s="57"/>
      <c r="VA154" s="57"/>
      <c r="VB154" s="57"/>
      <c r="VC154" s="57"/>
      <c r="VD154" s="57"/>
      <c r="VE154" s="57"/>
      <c r="VF154" s="57"/>
      <c r="VG154" s="57"/>
      <c r="VH154" s="57"/>
      <c r="VI154" s="57"/>
      <c r="VJ154" s="57"/>
      <c r="VK154" s="57"/>
      <c r="VL154" s="57"/>
      <c r="VM154" s="57"/>
      <c r="VN154" s="57"/>
      <c r="VO154" s="57"/>
      <c r="VP154" s="57"/>
      <c r="VQ154" s="57"/>
      <c r="VR154" s="57"/>
      <c r="VS154" s="57"/>
      <c r="VT154" s="57"/>
      <c r="VU154" s="57"/>
      <c r="VV154" s="57"/>
      <c r="VW154" s="57"/>
      <c r="VX154" s="57"/>
      <c r="VY154" s="57"/>
      <c r="VZ154" s="57"/>
      <c r="WA154" s="57"/>
      <c r="WB154" s="57"/>
      <c r="WC154" s="57"/>
      <c r="WD154" s="57"/>
      <c r="WE154" s="57"/>
      <c r="WF154" s="57"/>
      <c r="WG154" s="57"/>
      <c r="WH154" s="57"/>
      <c r="WI154" s="57"/>
      <c r="WJ154" s="57"/>
      <c r="WK154" s="57"/>
      <c r="WL154" s="57"/>
      <c r="WM154" s="57"/>
      <c r="WN154" s="57"/>
      <c r="WO154" s="57"/>
      <c r="WP154" s="57"/>
      <c r="WQ154" s="57"/>
      <c r="WR154" s="57"/>
      <c r="WS154" s="57"/>
      <c r="WT154" s="57"/>
      <c r="WU154" s="57"/>
      <c r="WV154" s="57"/>
      <c r="WW154" s="57"/>
      <c r="WX154" s="57"/>
      <c r="WY154" s="57"/>
      <c r="WZ154" s="57"/>
      <c r="XA154" s="57"/>
      <c r="XB154" s="57"/>
      <c r="XC154" s="57"/>
      <c r="XD154" s="57"/>
      <c r="XE154" s="57"/>
      <c r="XF154" s="57"/>
      <c r="XG154" s="57"/>
      <c r="XH154" s="57"/>
      <c r="XI154" s="57"/>
      <c r="XJ154" s="57"/>
      <c r="XK154" s="57"/>
      <c r="XL154" s="57"/>
      <c r="XM154" s="57"/>
      <c r="XN154" s="57"/>
      <c r="XO154" s="57"/>
      <c r="XP154" s="57"/>
      <c r="XQ154" s="57"/>
      <c r="XR154" s="57"/>
      <c r="XS154" s="57"/>
      <c r="XT154" s="57"/>
      <c r="XU154" s="57"/>
      <c r="XV154" s="57"/>
      <c r="XW154" s="57"/>
      <c r="XX154" s="57"/>
      <c r="XY154" s="57"/>
      <c r="XZ154" s="57"/>
      <c r="YA154" s="57"/>
      <c r="YB154" s="57"/>
      <c r="YC154" s="57"/>
      <c r="YD154" s="57"/>
      <c r="YE154" s="57"/>
      <c r="YF154" s="57"/>
      <c r="YG154" s="57"/>
      <c r="YH154" s="57"/>
      <c r="YI154" s="57"/>
      <c r="YJ154" s="57"/>
      <c r="YK154" s="57"/>
      <c r="YL154" s="57"/>
      <c r="YM154" s="57"/>
      <c r="YN154" s="57"/>
      <c r="YO154" s="57"/>
      <c r="YP154" s="57"/>
      <c r="YQ154" s="57"/>
      <c r="YR154" s="57"/>
      <c r="YS154" s="57"/>
      <c r="YT154" s="57"/>
      <c r="YU154" s="57"/>
      <c r="YV154" s="57"/>
      <c r="YW154" s="57"/>
      <c r="YX154" s="57"/>
      <c r="YY154" s="57"/>
      <c r="YZ154" s="57"/>
      <c r="ZA154" s="57"/>
      <c r="ZB154" s="57"/>
      <c r="ZC154" s="57"/>
      <c r="ZD154" s="57"/>
      <c r="ZE154" s="57"/>
      <c r="ZF154" s="57"/>
      <c r="ZG154" s="57"/>
      <c r="ZH154" s="57"/>
      <c r="ZI154" s="57"/>
      <c r="ZJ154" s="57"/>
      <c r="ZK154" s="57"/>
      <c r="ZL154" s="57"/>
      <c r="ZM154" s="57"/>
      <c r="ZN154" s="57"/>
      <c r="ZO154" s="57"/>
      <c r="ZP154" s="57"/>
      <c r="ZQ154" s="57"/>
      <c r="ZR154" s="57"/>
      <c r="ZS154" s="57"/>
      <c r="ZT154" s="57"/>
      <c r="ZU154" s="57"/>
      <c r="ZV154" s="57"/>
      <c r="ZW154" s="57"/>
      <c r="ZX154" s="57"/>
      <c r="ZY154" s="57"/>
      <c r="ZZ154" s="57"/>
      <c r="AAA154" s="57"/>
      <c r="AAB154" s="57"/>
      <c r="AAC154" s="57"/>
      <c r="AAD154" s="57"/>
      <c r="AAE154" s="57"/>
      <c r="AAF154" s="57"/>
      <c r="AAG154" s="57"/>
      <c r="AAH154" s="57"/>
      <c r="AAI154" s="57"/>
      <c r="AAJ154" s="57"/>
      <c r="AAK154" s="57"/>
      <c r="AAL154" s="57"/>
      <c r="AAM154" s="57"/>
      <c r="AAN154" s="57"/>
      <c r="AAO154" s="57"/>
      <c r="AAP154" s="57"/>
      <c r="AAQ154" s="57"/>
      <c r="AAR154" s="57"/>
      <c r="AAS154" s="57"/>
      <c r="AAT154" s="57"/>
      <c r="AAU154" s="57"/>
      <c r="AAV154" s="57"/>
      <c r="AAW154" s="57"/>
      <c r="AAX154" s="57"/>
      <c r="AAY154" s="57"/>
      <c r="AAZ154" s="57"/>
      <c r="ABA154" s="57"/>
      <c r="ABB154" s="57"/>
      <c r="ABC154" s="57"/>
      <c r="ABD154" s="57"/>
      <c r="ABE154" s="57"/>
      <c r="ABF154" s="57"/>
      <c r="ABG154" s="57"/>
      <c r="ABH154" s="57"/>
      <c r="ABI154" s="57"/>
      <c r="ABJ154" s="57"/>
      <c r="ABK154" s="57"/>
      <c r="ABL154" s="57"/>
      <c r="ABM154" s="57"/>
      <c r="ABN154" s="57"/>
      <c r="ABO154" s="57"/>
      <c r="ABP154" s="57"/>
      <c r="ABQ154" s="57"/>
      <c r="ABR154" s="57"/>
      <c r="ABS154" s="57"/>
      <c r="ABT154" s="57"/>
      <c r="ABU154" s="57"/>
      <c r="ABV154" s="57"/>
      <c r="ABW154" s="57"/>
      <c r="ABX154" s="57"/>
      <c r="ABY154" s="57"/>
      <c r="ABZ154" s="57"/>
      <c r="ACA154" s="57"/>
      <c r="ACB154" s="57"/>
      <c r="ACC154" s="57"/>
      <c r="ACJ154" s="57"/>
      <c r="ACK154" s="57"/>
      <c r="ACL154" s="57"/>
      <c r="ACM154" s="57"/>
      <c r="ACN154" s="57"/>
      <c r="ACO154" s="57"/>
      <c r="ACP154" s="57"/>
      <c r="ACQ154" s="57"/>
      <c r="ACR154" s="57"/>
      <c r="ACS154" s="57"/>
      <c r="ACT154" s="57"/>
      <c r="ACU154" s="57"/>
      <c r="ACV154" s="57"/>
      <c r="ACW154" s="57"/>
      <c r="ACX154" s="57"/>
      <c r="ACY154" s="57"/>
      <c r="ACZ154" s="57"/>
      <c r="ADA154" s="57"/>
      <c r="ADB154" s="57"/>
      <c r="ADC154" s="57"/>
      <c r="ADD154" s="57"/>
      <c r="ADE154" s="57"/>
      <c r="ADF154" s="57"/>
      <c r="ADG154" s="57"/>
      <c r="ADH154" s="57"/>
      <c r="ADI154" s="57"/>
      <c r="ADJ154" s="57"/>
      <c r="ADK154" s="57"/>
      <c r="ADL154" s="57"/>
      <c r="ADM154" s="57"/>
      <c r="ADN154" s="57"/>
      <c r="ADO154" s="57"/>
      <c r="ADP154" s="57"/>
      <c r="ADQ154" s="57"/>
      <c r="ADR154" s="57"/>
      <c r="ADS154" s="57"/>
      <c r="ADT154" s="57"/>
      <c r="ADU154" s="57"/>
      <c r="ADV154" s="57"/>
      <c r="ADW154" s="57"/>
      <c r="ADX154" s="57"/>
      <c r="ADY154" s="57"/>
      <c r="ADZ154" s="57"/>
      <c r="AEA154" s="57"/>
      <c r="AEB154" s="57"/>
      <c r="AEC154" s="57"/>
      <c r="AED154" s="57"/>
      <c r="AEE154" s="57"/>
      <c r="AEF154" s="57"/>
      <c r="AEG154" s="57"/>
      <c r="AEH154" s="57"/>
      <c r="AEI154" s="57"/>
      <c r="AEJ154" s="57"/>
      <c r="AEK154" s="57"/>
      <c r="AEL154" s="57"/>
      <c r="AEM154" s="57"/>
      <c r="AEN154" s="57"/>
      <c r="AEO154" s="57"/>
      <c r="AEP154" s="57"/>
      <c r="AEQ154" s="57"/>
      <c r="AER154" s="57"/>
      <c r="AES154" s="57"/>
      <c r="AET154" s="57"/>
      <c r="AEU154" s="57"/>
      <c r="AEV154" s="57"/>
      <c r="AEW154" s="57"/>
      <c r="AEX154" s="57"/>
      <c r="AEY154" s="57"/>
      <c r="AEZ154" s="57"/>
      <c r="AFA154" s="57"/>
      <c r="AFB154" s="57"/>
      <c r="AFC154" s="57"/>
      <c r="AFD154" s="57"/>
      <c r="AFE154" s="57"/>
      <c r="AFF154" s="57"/>
      <c r="AFG154" s="57"/>
      <c r="AFH154" s="57"/>
      <c r="AFI154" s="57"/>
      <c r="AFJ154" s="57"/>
      <c r="AFK154" s="57"/>
      <c r="AFL154" s="57"/>
      <c r="AFM154" s="57"/>
      <c r="AFN154" s="57"/>
      <c r="AFO154" s="57"/>
      <c r="AFP154" s="57"/>
      <c r="AFQ154" s="57"/>
      <c r="AFR154" s="57"/>
      <c r="AFS154" s="57"/>
      <c r="AFT154" s="57"/>
      <c r="AFU154" s="57"/>
      <c r="AFV154" s="57"/>
      <c r="AFW154" s="57"/>
      <c r="AFX154" s="57"/>
      <c r="AFY154" s="57"/>
      <c r="AFZ154" s="57"/>
      <c r="AGA154" s="57"/>
      <c r="AGB154" s="57"/>
      <c r="AGC154" s="57"/>
      <c r="AGD154" s="57"/>
      <c r="AGE154" s="57"/>
      <c r="AGF154" s="57"/>
      <c r="AGG154" s="57"/>
      <c r="AGH154" s="57"/>
      <c r="AGI154" s="57"/>
      <c r="AGJ154" s="57"/>
      <c r="AGK154" s="57"/>
      <c r="AGL154" s="57"/>
      <c r="AGM154" s="57"/>
      <c r="AGN154" s="57"/>
      <c r="AGO154" s="57"/>
      <c r="AGP154" s="57"/>
      <c r="AGQ154" s="57"/>
      <c r="AGR154" s="57"/>
      <c r="AGS154" s="57"/>
      <c r="AGT154" s="57"/>
      <c r="AGU154" s="57"/>
      <c r="AGV154" s="57"/>
      <c r="AGW154" s="57"/>
      <c r="AGX154" s="57"/>
      <c r="AGY154" s="57"/>
      <c r="AGZ154" s="57"/>
      <c r="AHA154" s="57"/>
      <c r="AHB154" s="57"/>
      <c r="AHC154" s="57"/>
      <c r="AHD154" s="57"/>
      <c r="AHE154" s="57"/>
      <c r="AHF154" s="57"/>
      <c r="AHG154" s="57"/>
      <c r="AHH154" s="57"/>
      <c r="AHI154" s="57"/>
      <c r="AHJ154" s="57"/>
      <c r="AHK154" s="57"/>
      <c r="AHL154" s="57"/>
      <c r="AHM154" s="57"/>
      <c r="AHN154" s="57"/>
      <c r="AHO154" s="57"/>
      <c r="AHP154" s="57"/>
      <c r="AHQ154" s="57"/>
      <c r="AHR154" s="57"/>
      <c r="AHS154" s="57"/>
      <c r="AHT154" s="57"/>
      <c r="AHU154" s="57"/>
      <c r="AHV154" s="57"/>
      <c r="AHW154" s="57"/>
      <c r="AHX154" s="57"/>
      <c r="AHY154" s="57"/>
      <c r="AHZ154" s="57"/>
      <c r="AIA154" s="57"/>
      <c r="AIB154" s="57"/>
      <c r="AIC154" s="57"/>
      <c r="AID154" s="57"/>
      <c r="AIE154" s="57"/>
      <c r="AIF154" s="57"/>
      <c r="AIG154" s="57"/>
      <c r="AIH154" s="57"/>
      <c r="AII154" s="57"/>
      <c r="AIJ154" s="57"/>
      <c r="AIK154" s="57"/>
      <c r="AIL154" s="57"/>
      <c r="AIM154" s="57"/>
      <c r="AIN154" s="57"/>
      <c r="AIO154" s="57"/>
      <c r="AIP154" s="57"/>
      <c r="AIQ154" s="57"/>
      <c r="AIR154" s="57"/>
      <c r="AIS154" s="57"/>
      <c r="AIT154" s="57"/>
      <c r="AIU154" s="57"/>
      <c r="AIV154" s="57"/>
      <c r="AIW154" s="57"/>
      <c r="AIX154" s="57"/>
      <c r="AIY154" s="57"/>
      <c r="AIZ154" s="57"/>
      <c r="AJA154" s="57"/>
      <c r="AJB154" s="57"/>
      <c r="AJC154" s="57"/>
      <c r="AJD154" s="57"/>
      <c r="AJE154" s="57"/>
      <c r="AJF154" s="57"/>
      <c r="AJG154" s="57"/>
      <c r="AJH154" s="57"/>
      <c r="AJI154" s="57"/>
      <c r="AJJ154" s="57"/>
      <c r="AJK154" s="57"/>
      <c r="AJL154" s="57"/>
      <c r="AJM154" s="57"/>
      <c r="AJN154" s="57"/>
      <c r="AJO154" s="57"/>
      <c r="AJP154" s="57"/>
      <c r="AJQ154" s="57"/>
      <c r="AJR154" s="57"/>
      <c r="AJS154" s="57"/>
      <c r="AJT154" s="57"/>
      <c r="AJU154" s="57"/>
      <c r="AJV154" s="57"/>
      <c r="AJW154" s="57"/>
      <c r="AJX154" s="57"/>
      <c r="AJY154" s="57"/>
      <c r="AJZ154" s="57"/>
      <c r="AKA154" s="57"/>
      <c r="AKB154" s="57"/>
      <c r="AKC154" s="57"/>
      <c r="AKD154" s="57"/>
      <c r="AKE154" s="57"/>
      <c r="AKF154" s="57"/>
      <c r="AKG154" s="57"/>
      <c r="AKH154" s="57"/>
      <c r="AKI154" s="57"/>
      <c r="AKJ154" s="57"/>
      <c r="AKK154" s="57"/>
      <c r="AKL154" s="57"/>
      <c r="AKM154" s="57"/>
      <c r="AKN154" s="57"/>
      <c r="AKO154" s="57"/>
      <c r="AKP154" s="57"/>
      <c r="AKQ154" s="57"/>
      <c r="AKR154" s="57"/>
      <c r="AKS154" s="57"/>
      <c r="AKT154" s="57"/>
      <c r="AKU154" s="57"/>
      <c r="AKV154" s="57"/>
      <c r="AKW154" s="57"/>
      <c r="AKX154" s="57"/>
      <c r="AKY154" s="57"/>
      <c r="AKZ154" s="57"/>
      <c r="ALA154" s="57"/>
      <c r="ALB154" s="57"/>
      <c r="ALC154" s="57"/>
      <c r="ALD154" s="57"/>
      <c r="ALE154" s="57"/>
      <c r="ALF154" s="57"/>
      <c r="ALG154" s="57"/>
      <c r="ALH154" s="57"/>
      <c r="ALI154" s="57"/>
      <c r="ALJ154" s="57"/>
      <c r="ALK154" s="57"/>
      <c r="ALL154" s="57"/>
      <c r="ALM154" s="57"/>
      <c r="ALN154" s="57"/>
      <c r="ALO154" s="57"/>
      <c r="ALP154" s="57"/>
      <c r="ALQ154" s="57"/>
      <c r="ALR154" s="57"/>
      <c r="ALS154" s="57"/>
      <c r="ALT154" s="57"/>
      <c r="ALU154" s="57"/>
      <c r="ALV154" s="57"/>
      <c r="ALW154" s="57"/>
      <c r="ALX154" s="57"/>
      <c r="ALY154" s="57"/>
      <c r="AMF154" s="57"/>
      <c r="AMG154" s="57"/>
      <c r="AMH154" s="57"/>
      <c r="AMI154" s="57"/>
      <c r="AMJ154" s="57"/>
      <c r="AMK154" s="57"/>
      <c r="AML154" s="57"/>
      <c r="AMM154" s="57"/>
      <c r="AMN154" s="57"/>
      <c r="AMO154" s="57"/>
      <c r="AMP154" s="57"/>
      <c r="AMQ154" s="57"/>
      <c r="AMR154" s="57"/>
      <c r="AMS154" s="57"/>
      <c r="AMT154" s="57"/>
      <c r="AMU154" s="57"/>
      <c r="AMV154" s="57"/>
      <c r="AMW154" s="57"/>
      <c r="AMX154" s="57"/>
      <c r="AMY154" s="57"/>
      <c r="AMZ154" s="57"/>
      <c r="ANA154" s="57"/>
      <c r="ANB154" s="57"/>
      <c r="ANC154" s="57"/>
      <c r="AND154" s="57"/>
      <c r="ANE154" s="57"/>
      <c r="ANF154" s="57"/>
      <c r="ANG154" s="57"/>
      <c r="ANH154" s="57"/>
      <c r="ANI154" s="57"/>
      <c r="ANJ154" s="57"/>
      <c r="ANK154" s="57"/>
      <c r="ANL154" s="57"/>
      <c r="ANM154" s="57"/>
      <c r="ANN154" s="57"/>
      <c r="ANO154" s="57"/>
      <c r="ANP154" s="57"/>
      <c r="ANQ154" s="57"/>
      <c r="ANR154" s="57"/>
      <c r="ANS154" s="57"/>
      <c r="ANT154" s="57"/>
      <c r="ANU154" s="57"/>
      <c r="ANV154" s="57"/>
      <c r="ANW154" s="57"/>
      <c r="ANX154" s="57"/>
      <c r="ANY154" s="57"/>
      <c r="ANZ154" s="57"/>
      <c r="AOA154" s="57"/>
      <c r="AOB154" s="57"/>
      <c r="AOC154" s="57"/>
      <c r="AOD154" s="57"/>
      <c r="AOE154" s="57"/>
      <c r="AOF154" s="57"/>
      <c r="AOG154" s="57"/>
      <c r="AOH154" s="57"/>
      <c r="AOI154" s="57"/>
      <c r="AOJ154" s="57"/>
      <c r="AOK154" s="57"/>
      <c r="AOL154" s="57"/>
      <c r="AOM154" s="57"/>
      <c r="AON154" s="57"/>
      <c r="AOO154" s="57"/>
      <c r="AOP154" s="57"/>
      <c r="AOQ154" s="57"/>
      <c r="AOR154" s="57"/>
      <c r="AOS154" s="57"/>
      <c r="AOT154" s="57"/>
      <c r="AOU154" s="57"/>
      <c r="AOV154" s="57"/>
      <c r="AOW154" s="57"/>
      <c r="AOX154" s="57"/>
      <c r="AOY154" s="57"/>
      <c r="AOZ154" s="57"/>
      <c r="APA154" s="57"/>
      <c r="APB154" s="57"/>
      <c r="APC154" s="57"/>
      <c r="APD154" s="57"/>
      <c r="APE154" s="57"/>
      <c r="APF154" s="57"/>
      <c r="APG154" s="57"/>
      <c r="APH154" s="57"/>
      <c r="API154" s="57"/>
      <c r="APJ154" s="57"/>
      <c r="APK154" s="57"/>
      <c r="APL154" s="57"/>
      <c r="APM154" s="57"/>
      <c r="APN154" s="57"/>
      <c r="APO154" s="57"/>
      <c r="APP154" s="57"/>
      <c r="APQ154" s="57"/>
      <c r="APR154" s="57"/>
      <c r="APS154" s="57"/>
      <c r="APT154" s="57"/>
      <c r="APU154" s="57"/>
      <c r="APV154" s="57"/>
      <c r="APW154" s="57"/>
      <c r="APX154" s="57"/>
      <c r="APY154" s="57"/>
      <c r="APZ154" s="57"/>
      <c r="AQA154" s="57"/>
      <c r="AQB154" s="57"/>
      <c r="AQC154" s="57"/>
      <c r="AQD154" s="57"/>
      <c r="AQE154" s="57"/>
      <c r="AQF154" s="57"/>
      <c r="AQG154" s="57"/>
      <c r="AQH154" s="57"/>
      <c r="AQI154" s="57"/>
      <c r="AQJ154" s="57"/>
      <c r="AQK154" s="57"/>
      <c r="AQL154" s="57"/>
      <c r="AQM154" s="57"/>
      <c r="AQN154" s="57"/>
      <c r="AQO154" s="57"/>
      <c r="AQP154" s="57"/>
      <c r="AQQ154" s="57"/>
      <c r="AQR154" s="57"/>
      <c r="AQS154" s="57"/>
      <c r="AQT154" s="57"/>
      <c r="AQU154" s="57"/>
      <c r="AQV154" s="57"/>
      <c r="AQW154" s="57"/>
      <c r="AQX154" s="57"/>
      <c r="AQY154" s="57"/>
      <c r="AQZ154" s="57"/>
      <c r="ARA154" s="57"/>
      <c r="ARB154" s="57"/>
      <c r="ARC154" s="57"/>
      <c r="ARD154" s="57"/>
      <c r="ARE154" s="57"/>
      <c r="ARF154" s="57"/>
      <c r="ARG154" s="57"/>
      <c r="ARH154" s="57"/>
      <c r="ARI154" s="57"/>
      <c r="ARJ154" s="57"/>
      <c r="ARK154" s="57"/>
      <c r="ARL154" s="57"/>
      <c r="ARM154" s="57"/>
      <c r="ARN154" s="57"/>
      <c r="ARO154" s="57"/>
      <c r="ARP154" s="57"/>
      <c r="ARQ154" s="57"/>
      <c r="ARR154" s="57"/>
      <c r="ARS154" s="57"/>
      <c r="ART154" s="57"/>
      <c r="ARU154" s="57"/>
      <c r="ARV154" s="57"/>
      <c r="ARW154" s="57"/>
      <c r="ARX154" s="57"/>
      <c r="ARY154" s="57"/>
      <c r="ARZ154" s="57"/>
      <c r="ASA154" s="57"/>
      <c r="ASB154" s="57"/>
      <c r="ASC154" s="57"/>
      <c r="ASD154" s="57"/>
      <c r="ASE154" s="57"/>
      <c r="ASF154" s="57"/>
      <c r="ASG154" s="57"/>
      <c r="ASH154" s="57"/>
      <c r="ASI154" s="57"/>
      <c r="ASJ154" s="57"/>
      <c r="ASK154" s="57"/>
      <c r="ASL154" s="57"/>
      <c r="ASM154" s="57"/>
      <c r="ASN154" s="57"/>
      <c r="ASO154" s="57"/>
      <c r="ASP154" s="57"/>
      <c r="ASQ154" s="57"/>
      <c r="ASR154" s="57"/>
      <c r="ASS154" s="57"/>
      <c r="AST154" s="57"/>
      <c r="ASU154" s="57"/>
      <c r="ASV154" s="57"/>
      <c r="ASW154" s="57"/>
      <c r="ASX154" s="57"/>
      <c r="ASY154" s="57"/>
      <c r="ASZ154" s="57"/>
      <c r="ATA154" s="57"/>
      <c r="ATB154" s="57"/>
      <c r="ATC154" s="57"/>
      <c r="ATD154" s="57"/>
      <c r="ATE154" s="57"/>
      <c r="ATF154" s="57"/>
      <c r="ATG154" s="57"/>
      <c r="ATH154" s="57"/>
      <c r="ATI154" s="57"/>
      <c r="ATJ154" s="57"/>
      <c r="ATK154" s="57"/>
      <c r="ATL154" s="57"/>
      <c r="ATM154" s="57"/>
      <c r="ATN154" s="57"/>
      <c r="ATO154" s="57"/>
      <c r="ATP154" s="57"/>
      <c r="ATQ154" s="57"/>
      <c r="ATR154" s="57"/>
      <c r="ATS154" s="57"/>
      <c r="ATT154" s="57"/>
      <c r="ATU154" s="57"/>
      <c r="ATV154" s="57"/>
      <c r="ATW154" s="57"/>
      <c r="ATX154" s="57"/>
      <c r="ATY154" s="57"/>
      <c r="ATZ154" s="57"/>
      <c r="AUA154" s="57"/>
      <c r="AUB154" s="57"/>
      <c r="AUC154" s="57"/>
      <c r="AUD154" s="57"/>
      <c r="AUE154" s="57"/>
      <c r="AUF154" s="57"/>
      <c r="AUG154" s="57"/>
      <c r="AUH154" s="57"/>
      <c r="AUI154" s="57"/>
      <c r="AUJ154" s="57"/>
      <c r="AUK154" s="57"/>
      <c r="AUL154" s="57"/>
      <c r="AUM154" s="57"/>
      <c r="AUN154" s="57"/>
      <c r="AUO154" s="57"/>
      <c r="AUP154" s="57"/>
      <c r="AUQ154" s="57"/>
      <c r="AUR154" s="57"/>
      <c r="AUS154" s="57"/>
      <c r="AUT154" s="57"/>
      <c r="AUU154" s="57"/>
      <c r="AUV154" s="57"/>
      <c r="AUW154" s="57"/>
      <c r="AUX154" s="57"/>
      <c r="AUY154" s="57"/>
      <c r="AUZ154" s="57"/>
      <c r="AVA154" s="57"/>
      <c r="AVB154" s="57"/>
      <c r="AVC154" s="57"/>
      <c r="AVD154" s="57"/>
      <c r="AVE154" s="57"/>
      <c r="AVF154" s="57"/>
      <c r="AVG154" s="57"/>
      <c r="AVH154" s="57"/>
      <c r="AVI154" s="57"/>
      <c r="AVJ154" s="57"/>
      <c r="AVK154" s="57"/>
      <c r="AVL154" s="57"/>
      <c r="AVM154" s="57"/>
      <c r="AVN154" s="57"/>
      <c r="AVO154" s="57"/>
      <c r="AVP154" s="57"/>
      <c r="AVQ154" s="57"/>
      <c r="AVR154" s="57"/>
      <c r="AVS154" s="57"/>
      <c r="AVT154" s="57"/>
      <c r="AVU154" s="57"/>
      <c r="AWB154" s="57"/>
      <c r="AWC154" s="57"/>
      <c r="AWD154" s="57"/>
      <c r="AWE154" s="57"/>
      <c r="AWF154" s="57"/>
      <c r="AWG154" s="57"/>
      <c r="AWH154" s="57"/>
      <c r="AWI154" s="57"/>
      <c r="AWJ154" s="57"/>
      <c r="AWK154" s="57"/>
      <c r="AWL154" s="57"/>
      <c r="AWM154" s="57"/>
      <c r="AWN154" s="57"/>
      <c r="AWO154" s="57"/>
      <c r="AWP154" s="57"/>
      <c r="AWQ154" s="57"/>
      <c r="AWR154" s="57"/>
      <c r="AWS154" s="57"/>
      <c r="AWT154" s="57"/>
      <c r="AWU154" s="57"/>
      <c r="AWV154" s="57"/>
      <c r="AWW154" s="57"/>
      <c r="AWX154" s="57"/>
      <c r="AWY154" s="57"/>
      <c r="AWZ154" s="57"/>
      <c r="AXA154" s="57"/>
      <c r="AXB154" s="57"/>
      <c r="AXC154" s="57"/>
      <c r="AXD154" s="57"/>
      <c r="AXE154" s="57"/>
      <c r="AXF154" s="57"/>
      <c r="AXG154" s="57"/>
      <c r="AXH154" s="57"/>
      <c r="AXI154" s="57"/>
      <c r="AXJ154" s="57"/>
      <c r="AXK154" s="57"/>
      <c r="AXL154" s="57"/>
      <c r="AXM154" s="57"/>
      <c r="AXN154" s="57"/>
      <c r="AXO154" s="57"/>
      <c r="AXP154" s="57"/>
      <c r="AXQ154" s="57"/>
      <c r="AXR154" s="57"/>
      <c r="AXS154" s="57"/>
      <c r="AXT154" s="57"/>
      <c r="AXU154" s="57"/>
      <c r="AXV154" s="57"/>
      <c r="AXW154" s="57"/>
      <c r="AXX154" s="57"/>
      <c r="AXY154" s="57"/>
      <c r="AXZ154" s="57"/>
      <c r="AYA154" s="57"/>
      <c r="AYB154" s="57"/>
      <c r="AYC154" s="57"/>
      <c r="AYD154" s="57"/>
      <c r="AYE154" s="57"/>
      <c r="AYF154" s="57"/>
      <c r="AYG154" s="57"/>
      <c r="AYH154" s="57"/>
      <c r="AYI154" s="57"/>
      <c r="AYJ154" s="57"/>
      <c r="AYK154" s="57"/>
      <c r="AYL154" s="57"/>
      <c r="AYM154" s="57"/>
      <c r="AYN154" s="57"/>
      <c r="AYO154" s="57"/>
      <c r="AYP154" s="57"/>
      <c r="AYQ154" s="57"/>
      <c r="AYR154" s="57"/>
      <c r="AYS154" s="57"/>
      <c r="AYT154" s="57"/>
      <c r="AYU154" s="57"/>
      <c r="AYV154" s="57"/>
      <c r="AYW154" s="57"/>
      <c r="AYX154" s="57"/>
      <c r="AYY154" s="57"/>
      <c r="AYZ154" s="57"/>
      <c r="AZA154" s="57"/>
      <c r="AZB154" s="57"/>
      <c r="AZC154" s="57"/>
      <c r="AZD154" s="57"/>
      <c r="AZE154" s="57"/>
      <c r="AZF154" s="57"/>
      <c r="AZG154" s="57"/>
      <c r="AZH154" s="57"/>
      <c r="AZI154" s="57"/>
      <c r="AZJ154" s="57"/>
      <c r="AZK154" s="57"/>
      <c r="AZL154" s="57"/>
      <c r="AZM154" s="57"/>
      <c r="AZN154" s="57"/>
      <c r="AZO154" s="57"/>
      <c r="AZP154" s="57"/>
      <c r="AZQ154" s="57"/>
      <c r="AZR154" s="57"/>
      <c r="AZS154" s="57"/>
      <c r="AZT154" s="57"/>
      <c r="AZU154" s="57"/>
      <c r="AZV154" s="57"/>
      <c r="AZW154" s="57"/>
      <c r="AZX154" s="57"/>
      <c r="AZY154" s="57"/>
      <c r="AZZ154" s="57"/>
      <c r="BAA154" s="57"/>
      <c r="BAB154" s="57"/>
      <c r="BAC154" s="57"/>
      <c r="BAD154" s="57"/>
      <c r="BAE154" s="57"/>
      <c r="BAF154" s="57"/>
      <c r="BAG154" s="57"/>
      <c r="BAH154" s="57"/>
      <c r="BAI154" s="57"/>
      <c r="BAJ154" s="57"/>
      <c r="BAK154" s="57"/>
      <c r="BAL154" s="57"/>
      <c r="BAM154" s="57"/>
      <c r="BAN154" s="57"/>
      <c r="BAO154" s="57"/>
      <c r="BAP154" s="57"/>
      <c r="BAQ154" s="57"/>
      <c r="BAR154" s="57"/>
      <c r="BAS154" s="57"/>
      <c r="BAT154" s="57"/>
      <c r="BAU154" s="57"/>
      <c r="BAV154" s="57"/>
      <c r="BAW154" s="57"/>
      <c r="BAX154" s="57"/>
      <c r="BAY154" s="57"/>
      <c r="BAZ154" s="57"/>
      <c r="BBA154" s="57"/>
      <c r="BBB154" s="57"/>
      <c r="BBC154" s="57"/>
      <c r="BBD154" s="57"/>
      <c r="BBE154" s="57"/>
      <c r="BBF154" s="57"/>
      <c r="BBG154" s="57"/>
      <c r="BBH154" s="57"/>
      <c r="BBI154" s="57"/>
      <c r="BBJ154" s="57"/>
      <c r="BBK154" s="57"/>
      <c r="BBL154" s="57"/>
      <c r="BBM154" s="57"/>
      <c r="BBN154" s="57"/>
      <c r="BBO154" s="57"/>
      <c r="BBP154" s="57"/>
      <c r="BBQ154" s="57"/>
      <c r="BBR154" s="57"/>
      <c r="BBS154" s="57"/>
      <c r="BBT154" s="57"/>
      <c r="BBU154" s="57"/>
      <c r="BBV154" s="57"/>
      <c r="BBW154" s="57"/>
      <c r="BBX154" s="57"/>
      <c r="BBY154" s="57"/>
      <c r="BBZ154" s="57"/>
      <c r="BCA154" s="57"/>
      <c r="BCB154" s="57"/>
      <c r="BCC154" s="57"/>
      <c r="BCD154" s="57"/>
      <c r="BCE154" s="57"/>
      <c r="BCF154" s="57"/>
      <c r="BCG154" s="57"/>
      <c r="BCH154" s="57"/>
      <c r="BCI154" s="57"/>
      <c r="BCJ154" s="57"/>
      <c r="BCK154" s="57"/>
      <c r="BCL154" s="57"/>
      <c r="BCM154" s="57"/>
      <c r="BCN154" s="57"/>
      <c r="BCO154" s="57"/>
      <c r="BCP154" s="57"/>
      <c r="BCQ154" s="57"/>
      <c r="BCR154" s="57"/>
      <c r="BCS154" s="57"/>
      <c r="BCT154" s="57"/>
      <c r="BCU154" s="57"/>
      <c r="BCV154" s="57"/>
      <c r="BCW154" s="57"/>
      <c r="BCX154" s="57"/>
      <c r="BCY154" s="57"/>
      <c r="BCZ154" s="57"/>
      <c r="BDA154" s="57"/>
      <c r="BDB154" s="57"/>
      <c r="BDC154" s="57"/>
      <c r="BDD154" s="57"/>
      <c r="BDE154" s="57"/>
      <c r="BDF154" s="57"/>
      <c r="BDG154" s="57"/>
      <c r="BDH154" s="57"/>
      <c r="BDI154" s="57"/>
      <c r="BDJ154" s="57"/>
      <c r="BDK154" s="57"/>
      <c r="BDL154" s="57"/>
      <c r="BDM154" s="57"/>
      <c r="BDN154" s="57"/>
      <c r="BDO154" s="57"/>
      <c r="BDP154" s="57"/>
      <c r="BDQ154" s="57"/>
      <c r="BDR154" s="57"/>
      <c r="BDS154" s="57"/>
      <c r="BDT154" s="57"/>
      <c r="BDU154" s="57"/>
      <c r="BDV154" s="57"/>
      <c r="BDW154" s="57"/>
      <c r="BDX154" s="57"/>
      <c r="BDY154" s="57"/>
      <c r="BDZ154" s="57"/>
      <c r="BEA154" s="57"/>
      <c r="BEB154" s="57"/>
      <c r="BEC154" s="57"/>
      <c r="BED154" s="57"/>
      <c r="BEE154" s="57"/>
      <c r="BEF154" s="57"/>
      <c r="BEG154" s="57"/>
      <c r="BEH154" s="57"/>
      <c r="BEI154" s="57"/>
      <c r="BEJ154" s="57"/>
      <c r="BEK154" s="57"/>
      <c r="BEL154" s="57"/>
      <c r="BEM154" s="57"/>
      <c r="BEN154" s="57"/>
      <c r="BEO154" s="57"/>
      <c r="BEP154" s="57"/>
      <c r="BEQ154" s="57"/>
      <c r="BER154" s="57"/>
      <c r="BES154" s="57"/>
      <c r="BET154" s="57"/>
      <c r="BEU154" s="57"/>
      <c r="BEV154" s="57"/>
      <c r="BEW154" s="57"/>
      <c r="BEX154" s="57"/>
      <c r="BEY154" s="57"/>
      <c r="BEZ154" s="57"/>
      <c r="BFA154" s="57"/>
      <c r="BFB154" s="57"/>
      <c r="BFC154" s="57"/>
      <c r="BFD154" s="57"/>
      <c r="BFE154" s="57"/>
      <c r="BFF154" s="57"/>
      <c r="BFG154" s="57"/>
      <c r="BFH154" s="57"/>
      <c r="BFI154" s="57"/>
      <c r="BFJ154" s="57"/>
      <c r="BFK154" s="57"/>
      <c r="BFL154" s="57"/>
      <c r="BFM154" s="57"/>
      <c r="BFN154" s="57"/>
      <c r="BFO154" s="57"/>
      <c r="BFP154" s="57"/>
      <c r="BFQ154" s="57"/>
      <c r="BFX154" s="57"/>
      <c r="BFY154" s="57"/>
      <c r="BFZ154" s="57"/>
      <c r="BGA154" s="57"/>
      <c r="BGB154" s="57"/>
      <c r="BGC154" s="57"/>
      <c r="BGD154" s="57"/>
      <c r="BGE154" s="57"/>
      <c r="BGF154" s="57"/>
      <c r="BGG154" s="57"/>
      <c r="BGH154" s="57"/>
      <c r="BGI154" s="57"/>
      <c r="BGJ154" s="57"/>
      <c r="BGK154" s="57"/>
      <c r="BGL154" s="57"/>
      <c r="BGM154" s="57"/>
      <c r="BGN154" s="57"/>
      <c r="BGO154" s="57"/>
      <c r="BGP154" s="57"/>
      <c r="BGQ154" s="57"/>
      <c r="BGR154" s="57"/>
      <c r="BGS154" s="57"/>
      <c r="BGT154" s="57"/>
      <c r="BGU154" s="57"/>
      <c r="BGV154" s="57"/>
      <c r="BGW154" s="57"/>
      <c r="BGX154" s="57"/>
      <c r="BGY154" s="57"/>
      <c r="BGZ154" s="57"/>
      <c r="BHA154" s="57"/>
      <c r="BHB154" s="57"/>
      <c r="BHC154" s="57"/>
      <c r="BHD154" s="57"/>
      <c r="BHE154" s="57"/>
      <c r="BHF154" s="57"/>
      <c r="BHG154" s="57"/>
      <c r="BHH154" s="57"/>
      <c r="BHI154" s="57"/>
      <c r="BHJ154" s="57"/>
      <c r="BHK154" s="57"/>
      <c r="BHL154" s="57"/>
      <c r="BHM154" s="57"/>
      <c r="BHN154" s="57"/>
      <c r="BHO154" s="57"/>
      <c r="BHP154" s="57"/>
      <c r="BHQ154" s="57"/>
      <c r="BHR154" s="57"/>
      <c r="BHS154" s="57"/>
      <c r="BHT154" s="57"/>
      <c r="BHU154" s="57"/>
      <c r="BHV154" s="57"/>
      <c r="BHW154" s="57"/>
      <c r="BHX154" s="57"/>
      <c r="BHY154" s="57"/>
      <c r="BHZ154" s="57"/>
      <c r="BIA154" s="57"/>
      <c r="BIB154" s="57"/>
      <c r="BIC154" s="57"/>
      <c r="BID154" s="57"/>
      <c r="BIE154" s="57"/>
      <c r="BIF154" s="57"/>
      <c r="BIG154" s="57"/>
      <c r="BIH154" s="57"/>
      <c r="BII154" s="57"/>
      <c r="BIJ154" s="57"/>
      <c r="BIK154" s="57"/>
      <c r="BIL154" s="57"/>
      <c r="BIM154" s="57"/>
      <c r="BIN154" s="57"/>
      <c r="BIO154" s="57"/>
      <c r="BIP154" s="57"/>
      <c r="BIQ154" s="57"/>
      <c r="BIR154" s="57"/>
      <c r="BIS154" s="57"/>
      <c r="BIT154" s="57"/>
      <c r="BIU154" s="57"/>
      <c r="BIV154" s="57"/>
      <c r="BIW154" s="57"/>
      <c r="BIX154" s="57"/>
      <c r="BIY154" s="57"/>
      <c r="BIZ154" s="57"/>
      <c r="BJA154" s="57"/>
      <c r="BJB154" s="57"/>
      <c r="BJC154" s="57"/>
      <c r="BJD154" s="57"/>
      <c r="BJE154" s="57"/>
      <c r="BJF154" s="57"/>
      <c r="BJG154" s="57"/>
      <c r="BJH154" s="57"/>
      <c r="BJI154" s="57"/>
      <c r="BJJ154" s="57"/>
      <c r="BJK154" s="57"/>
      <c r="BJL154" s="57"/>
      <c r="BJM154" s="57"/>
      <c r="BJN154" s="57"/>
      <c r="BJO154" s="57"/>
      <c r="BJP154" s="57"/>
      <c r="BJQ154" s="57"/>
      <c r="BJR154" s="57"/>
      <c r="BJS154" s="57"/>
      <c r="BJT154" s="57"/>
      <c r="BJU154" s="57"/>
      <c r="BJV154" s="57"/>
      <c r="BJW154" s="57"/>
      <c r="BJX154" s="57"/>
      <c r="BJY154" s="57"/>
      <c r="BJZ154" s="57"/>
      <c r="BKA154" s="57"/>
      <c r="BKB154" s="57"/>
      <c r="BKC154" s="57"/>
      <c r="BKD154" s="57"/>
      <c r="BKE154" s="57"/>
      <c r="BKF154" s="57"/>
      <c r="BKG154" s="57"/>
      <c r="BKH154" s="57"/>
      <c r="BKI154" s="57"/>
      <c r="BKJ154" s="57"/>
      <c r="BKK154" s="57"/>
      <c r="BKL154" s="57"/>
      <c r="BKM154" s="57"/>
      <c r="BKN154" s="57"/>
      <c r="BKO154" s="57"/>
      <c r="BKP154" s="57"/>
      <c r="BKQ154" s="57"/>
      <c r="BKR154" s="57"/>
      <c r="BKS154" s="57"/>
      <c r="BKT154" s="57"/>
      <c r="BKU154" s="57"/>
      <c r="BKV154" s="57"/>
      <c r="BKW154" s="57"/>
      <c r="BKX154" s="57"/>
      <c r="BKY154" s="57"/>
      <c r="BKZ154" s="57"/>
      <c r="BLA154" s="57"/>
      <c r="BLB154" s="57"/>
      <c r="BLC154" s="57"/>
      <c r="BLD154" s="57"/>
      <c r="BLE154" s="57"/>
      <c r="BLF154" s="57"/>
      <c r="BLG154" s="57"/>
      <c r="BLH154" s="57"/>
      <c r="BLI154" s="57"/>
      <c r="BLJ154" s="57"/>
      <c r="BLK154" s="57"/>
      <c r="BLL154" s="57"/>
      <c r="BLM154" s="57"/>
      <c r="BLN154" s="57"/>
      <c r="BLO154" s="57"/>
      <c r="BLP154" s="57"/>
      <c r="BLQ154" s="57"/>
      <c r="BLR154" s="57"/>
      <c r="BLS154" s="57"/>
      <c r="BLT154" s="57"/>
      <c r="BLU154" s="57"/>
      <c r="BLV154" s="57"/>
      <c r="BLW154" s="57"/>
      <c r="BLX154" s="57"/>
      <c r="BLY154" s="57"/>
      <c r="BLZ154" s="57"/>
      <c r="BMA154" s="57"/>
      <c r="BMB154" s="57"/>
      <c r="BMC154" s="57"/>
      <c r="BMD154" s="57"/>
      <c r="BME154" s="57"/>
      <c r="BMF154" s="57"/>
      <c r="BMG154" s="57"/>
      <c r="BMH154" s="57"/>
      <c r="BMI154" s="57"/>
      <c r="BMJ154" s="57"/>
      <c r="BMK154" s="57"/>
      <c r="BML154" s="57"/>
      <c r="BMM154" s="57"/>
      <c r="BMN154" s="57"/>
      <c r="BMO154" s="57"/>
      <c r="BMP154" s="57"/>
      <c r="BMQ154" s="57"/>
      <c r="BMR154" s="57"/>
      <c r="BMS154" s="57"/>
      <c r="BMT154" s="57"/>
      <c r="BMU154" s="57"/>
      <c r="BMV154" s="57"/>
      <c r="BMW154" s="57"/>
      <c r="BMX154" s="57"/>
      <c r="BMY154" s="57"/>
      <c r="BMZ154" s="57"/>
      <c r="BNA154" s="57"/>
      <c r="BNB154" s="57"/>
      <c r="BNC154" s="57"/>
      <c r="BND154" s="57"/>
      <c r="BNE154" s="57"/>
      <c r="BNF154" s="57"/>
      <c r="BNG154" s="57"/>
      <c r="BNH154" s="57"/>
      <c r="BNI154" s="57"/>
      <c r="BNJ154" s="57"/>
      <c r="BNK154" s="57"/>
      <c r="BNL154" s="57"/>
      <c r="BNM154" s="57"/>
      <c r="BNN154" s="57"/>
      <c r="BNO154" s="57"/>
      <c r="BNP154" s="57"/>
      <c r="BNQ154" s="57"/>
      <c r="BNR154" s="57"/>
      <c r="BNS154" s="57"/>
      <c r="BNT154" s="57"/>
      <c r="BNU154" s="57"/>
      <c r="BNV154" s="57"/>
      <c r="BNW154" s="57"/>
      <c r="BNX154" s="57"/>
      <c r="BNY154" s="57"/>
      <c r="BNZ154" s="57"/>
      <c r="BOA154" s="57"/>
      <c r="BOB154" s="57"/>
      <c r="BOC154" s="57"/>
      <c r="BOD154" s="57"/>
      <c r="BOE154" s="57"/>
      <c r="BOF154" s="57"/>
      <c r="BOG154" s="57"/>
      <c r="BOH154" s="57"/>
      <c r="BOI154" s="57"/>
      <c r="BOJ154" s="57"/>
      <c r="BOK154" s="57"/>
      <c r="BOL154" s="57"/>
      <c r="BOM154" s="57"/>
      <c r="BON154" s="57"/>
      <c r="BOO154" s="57"/>
      <c r="BOP154" s="57"/>
      <c r="BOQ154" s="57"/>
      <c r="BOR154" s="57"/>
      <c r="BOS154" s="57"/>
      <c r="BOT154" s="57"/>
      <c r="BOU154" s="57"/>
      <c r="BOV154" s="57"/>
      <c r="BOW154" s="57"/>
      <c r="BOX154" s="57"/>
      <c r="BOY154" s="57"/>
      <c r="BOZ154" s="57"/>
      <c r="BPA154" s="57"/>
      <c r="BPB154" s="57"/>
      <c r="BPC154" s="57"/>
      <c r="BPD154" s="57"/>
      <c r="BPE154" s="57"/>
      <c r="BPF154" s="57"/>
      <c r="BPG154" s="57"/>
      <c r="BPH154" s="57"/>
      <c r="BPI154" s="57"/>
      <c r="BPJ154" s="57"/>
      <c r="BPK154" s="57"/>
      <c r="BPL154" s="57"/>
      <c r="BPM154" s="57"/>
      <c r="BPT154" s="57"/>
      <c r="BPU154" s="57"/>
      <c r="BPV154" s="57"/>
      <c r="BPW154" s="57"/>
      <c r="BPX154" s="57"/>
      <c r="BPY154" s="57"/>
      <c r="BPZ154" s="57"/>
      <c r="BQA154" s="57"/>
      <c r="BQB154" s="57"/>
      <c r="BQC154" s="57"/>
      <c r="BQD154" s="57"/>
      <c r="BQE154" s="57"/>
      <c r="BQF154" s="57"/>
      <c r="BQG154" s="57"/>
      <c r="BQH154" s="57"/>
      <c r="BQI154" s="57"/>
      <c r="BQJ154" s="57"/>
      <c r="BQK154" s="57"/>
      <c r="BQL154" s="57"/>
      <c r="BQM154" s="57"/>
      <c r="BQN154" s="57"/>
      <c r="BQO154" s="57"/>
      <c r="BQP154" s="57"/>
      <c r="BQQ154" s="57"/>
      <c r="BQR154" s="57"/>
      <c r="BQS154" s="57"/>
      <c r="BQT154" s="57"/>
      <c r="BQU154" s="57"/>
      <c r="BQV154" s="57"/>
      <c r="BQW154" s="57"/>
      <c r="BQX154" s="57"/>
      <c r="BQY154" s="57"/>
      <c r="BQZ154" s="57"/>
      <c r="BRA154" s="57"/>
      <c r="BRB154" s="57"/>
      <c r="BRC154" s="57"/>
      <c r="BRD154" s="57"/>
      <c r="BRE154" s="57"/>
      <c r="BRF154" s="57"/>
      <c r="BRG154" s="57"/>
      <c r="BRH154" s="57"/>
      <c r="BRI154" s="57"/>
      <c r="BRJ154" s="57"/>
      <c r="BRK154" s="57"/>
      <c r="BRL154" s="57"/>
      <c r="BRM154" s="57"/>
      <c r="BRN154" s="57"/>
      <c r="BRO154" s="57"/>
      <c r="BRP154" s="57"/>
      <c r="BRQ154" s="57"/>
      <c r="BRR154" s="57"/>
      <c r="BRS154" s="57"/>
      <c r="BRT154" s="57"/>
      <c r="BRU154" s="57"/>
      <c r="BRV154" s="57"/>
      <c r="BRW154" s="57"/>
      <c r="BRX154" s="57"/>
      <c r="BRY154" s="57"/>
      <c r="BRZ154" s="57"/>
      <c r="BSA154" s="57"/>
      <c r="BSB154" s="57"/>
      <c r="BSC154" s="57"/>
      <c r="BSD154" s="57"/>
      <c r="BSE154" s="57"/>
      <c r="BSF154" s="57"/>
      <c r="BSG154" s="57"/>
      <c r="BSH154" s="57"/>
      <c r="BSI154" s="57"/>
      <c r="BSJ154" s="57"/>
      <c r="BSK154" s="57"/>
      <c r="BSL154" s="57"/>
      <c r="BSM154" s="57"/>
      <c r="BSN154" s="57"/>
      <c r="BSO154" s="57"/>
      <c r="BSP154" s="57"/>
      <c r="BSQ154" s="57"/>
      <c r="BSR154" s="57"/>
      <c r="BSS154" s="57"/>
      <c r="BST154" s="57"/>
      <c r="BSU154" s="57"/>
      <c r="BSV154" s="57"/>
      <c r="BSW154" s="57"/>
      <c r="BSX154" s="57"/>
      <c r="BSY154" s="57"/>
      <c r="BSZ154" s="57"/>
      <c r="BTA154" s="57"/>
      <c r="BTB154" s="57"/>
      <c r="BTC154" s="57"/>
      <c r="BTD154" s="57"/>
      <c r="BTE154" s="57"/>
      <c r="BTF154" s="57"/>
      <c r="BTG154" s="57"/>
      <c r="BTH154" s="57"/>
      <c r="BTI154" s="57"/>
      <c r="BTJ154" s="57"/>
      <c r="BTK154" s="57"/>
      <c r="BTL154" s="57"/>
      <c r="BTM154" s="57"/>
      <c r="BTN154" s="57"/>
      <c r="BTO154" s="57"/>
      <c r="BTP154" s="57"/>
      <c r="BTQ154" s="57"/>
      <c r="BTR154" s="57"/>
      <c r="BTS154" s="57"/>
      <c r="BTT154" s="57"/>
      <c r="BTU154" s="57"/>
      <c r="BTV154" s="57"/>
      <c r="BTW154" s="57"/>
      <c r="BTX154" s="57"/>
      <c r="BTY154" s="57"/>
      <c r="BTZ154" s="57"/>
      <c r="BUA154" s="57"/>
      <c r="BUB154" s="57"/>
      <c r="BUC154" s="57"/>
      <c r="BUD154" s="57"/>
      <c r="BUE154" s="57"/>
      <c r="BUF154" s="57"/>
      <c r="BUG154" s="57"/>
      <c r="BUH154" s="57"/>
      <c r="BUI154" s="57"/>
      <c r="BUJ154" s="57"/>
      <c r="BUK154" s="57"/>
      <c r="BUL154" s="57"/>
      <c r="BUM154" s="57"/>
      <c r="BUN154" s="57"/>
      <c r="BUO154" s="57"/>
      <c r="BUP154" s="57"/>
      <c r="BUQ154" s="57"/>
      <c r="BUR154" s="57"/>
      <c r="BUS154" s="57"/>
      <c r="BUT154" s="57"/>
      <c r="BUU154" s="57"/>
      <c r="BUV154" s="57"/>
      <c r="BUW154" s="57"/>
      <c r="BUX154" s="57"/>
      <c r="BUY154" s="57"/>
      <c r="BUZ154" s="57"/>
      <c r="BVA154" s="57"/>
      <c r="BVB154" s="57"/>
      <c r="BVC154" s="57"/>
      <c r="BVD154" s="57"/>
      <c r="BVE154" s="57"/>
      <c r="BVF154" s="57"/>
      <c r="BVG154" s="57"/>
      <c r="BVH154" s="57"/>
      <c r="BVI154" s="57"/>
      <c r="BVJ154" s="57"/>
      <c r="BVK154" s="57"/>
      <c r="BVL154" s="57"/>
      <c r="BVM154" s="57"/>
      <c r="BVN154" s="57"/>
      <c r="BVO154" s="57"/>
      <c r="BVP154" s="57"/>
      <c r="BVQ154" s="57"/>
      <c r="BVR154" s="57"/>
      <c r="BVS154" s="57"/>
      <c r="BVT154" s="57"/>
      <c r="BVU154" s="57"/>
      <c r="BVV154" s="57"/>
      <c r="BVW154" s="57"/>
      <c r="BVX154" s="57"/>
      <c r="BVY154" s="57"/>
      <c r="BVZ154" s="57"/>
      <c r="BWA154" s="57"/>
      <c r="BWB154" s="57"/>
      <c r="BWC154" s="57"/>
      <c r="BWD154" s="57"/>
      <c r="BWE154" s="57"/>
      <c r="BWF154" s="57"/>
      <c r="BWG154" s="57"/>
      <c r="BWH154" s="57"/>
      <c r="BWI154" s="57"/>
      <c r="BWJ154" s="57"/>
      <c r="BWK154" s="57"/>
      <c r="BWL154" s="57"/>
      <c r="BWM154" s="57"/>
      <c r="BWN154" s="57"/>
      <c r="BWO154" s="57"/>
      <c r="BWP154" s="57"/>
      <c r="BWQ154" s="57"/>
      <c r="BWR154" s="57"/>
      <c r="BWS154" s="57"/>
      <c r="BWT154" s="57"/>
      <c r="BWU154" s="57"/>
      <c r="BWV154" s="57"/>
      <c r="BWW154" s="57"/>
      <c r="BWX154" s="57"/>
      <c r="BWY154" s="57"/>
      <c r="BWZ154" s="57"/>
      <c r="BXA154" s="57"/>
      <c r="BXB154" s="57"/>
      <c r="BXC154" s="57"/>
      <c r="BXD154" s="57"/>
      <c r="BXE154" s="57"/>
      <c r="BXF154" s="57"/>
      <c r="BXG154" s="57"/>
      <c r="BXH154" s="57"/>
      <c r="BXI154" s="57"/>
      <c r="BXJ154" s="57"/>
      <c r="BXK154" s="57"/>
      <c r="BXL154" s="57"/>
      <c r="BXM154" s="57"/>
      <c r="BXN154" s="57"/>
      <c r="BXO154" s="57"/>
      <c r="BXP154" s="57"/>
      <c r="BXQ154" s="57"/>
      <c r="BXR154" s="57"/>
      <c r="BXS154" s="57"/>
      <c r="BXT154" s="57"/>
      <c r="BXU154" s="57"/>
      <c r="BXV154" s="57"/>
      <c r="BXW154" s="57"/>
      <c r="BXX154" s="57"/>
      <c r="BXY154" s="57"/>
      <c r="BXZ154" s="57"/>
      <c r="BYA154" s="57"/>
      <c r="BYB154" s="57"/>
      <c r="BYC154" s="57"/>
      <c r="BYD154" s="57"/>
      <c r="BYE154" s="57"/>
      <c r="BYF154" s="57"/>
      <c r="BYG154" s="57"/>
      <c r="BYH154" s="57"/>
      <c r="BYI154" s="57"/>
      <c r="BYJ154" s="57"/>
      <c r="BYK154" s="57"/>
      <c r="BYL154" s="57"/>
      <c r="BYM154" s="57"/>
      <c r="BYN154" s="57"/>
      <c r="BYO154" s="57"/>
      <c r="BYP154" s="57"/>
      <c r="BYQ154" s="57"/>
      <c r="BYR154" s="57"/>
      <c r="BYS154" s="57"/>
      <c r="BYT154" s="57"/>
      <c r="BYU154" s="57"/>
      <c r="BYV154" s="57"/>
      <c r="BYW154" s="57"/>
      <c r="BYX154" s="57"/>
      <c r="BYY154" s="57"/>
      <c r="BYZ154" s="57"/>
      <c r="BZA154" s="57"/>
      <c r="BZB154" s="57"/>
      <c r="BZC154" s="57"/>
      <c r="BZD154" s="57"/>
      <c r="BZE154" s="57"/>
      <c r="BZF154" s="57"/>
      <c r="BZG154" s="57"/>
      <c r="BZH154" s="57"/>
      <c r="BZI154" s="57"/>
      <c r="BZP154" s="57"/>
      <c r="BZQ154" s="57"/>
      <c r="BZR154" s="57"/>
      <c r="BZS154" s="57"/>
      <c r="BZT154" s="57"/>
      <c r="BZU154" s="57"/>
      <c r="BZV154" s="57"/>
      <c r="BZW154" s="57"/>
      <c r="BZX154" s="57"/>
      <c r="BZY154" s="57"/>
      <c r="BZZ154" s="57"/>
      <c r="CAA154" s="57"/>
      <c r="CAB154" s="57"/>
      <c r="CAC154" s="57"/>
      <c r="CAD154" s="57"/>
      <c r="CAE154" s="57"/>
      <c r="CAF154" s="57"/>
      <c r="CAG154" s="57"/>
      <c r="CAH154" s="57"/>
      <c r="CAI154" s="57"/>
      <c r="CAJ154" s="57"/>
      <c r="CAK154" s="57"/>
      <c r="CAL154" s="57"/>
      <c r="CAM154" s="57"/>
      <c r="CAN154" s="57"/>
      <c r="CAO154" s="57"/>
      <c r="CAP154" s="57"/>
      <c r="CAQ154" s="57"/>
      <c r="CAR154" s="57"/>
      <c r="CAS154" s="57"/>
      <c r="CAT154" s="57"/>
      <c r="CAU154" s="57"/>
      <c r="CAV154" s="57"/>
      <c r="CAW154" s="57"/>
      <c r="CAX154" s="57"/>
      <c r="CAY154" s="57"/>
      <c r="CAZ154" s="57"/>
      <c r="CBA154" s="57"/>
      <c r="CBB154" s="57"/>
      <c r="CBC154" s="57"/>
      <c r="CBD154" s="57"/>
      <c r="CBE154" s="57"/>
      <c r="CBF154" s="57"/>
      <c r="CBG154" s="57"/>
      <c r="CBH154" s="57"/>
      <c r="CBI154" s="57"/>
      <c r="CBJ154" s="57"/>
      <c r="CBK154" s="57"/>
      <c r="CBL154" s="57"/>
      <c r="CBM154" s="57"/>
      <c r="CBN154" s="57"/>
      <c r="CBO154" s="57"/>
      <c r="CBP154" s="57"/>
      <c r="CBQ154" s="57"/>
      <c r="CBR154" s="57"/>
      <c r="CBS154" s="57"/>
      <c r="CBT154" s="57"/>
      <c r="CBU154" s="57"/>
      <c r="CBV154" s="57"/>
      <c r="CBW154" s="57"/>
      <c r="CBX154" s="57"/>
      <c r="CBY154" s="57"/>
      <c r="CBZ154" s="57"/>
      <c r="CCA154" s="57"/>
      <c r="CCB154" s="57"/>
      <c r="CCC154" s="57"/>
      <c r="CCD154" s="57"/>
      <c r="CCE154" s="57"/>
      <c r="CCF154" s="57"/>
      <c r="CCG154" s="57"/>
      <c r="CCH154" s="57"/>
      <c r="CCI154" s="57"/>
      <c r="CCJ154" s="57"/>
      <c r="CCK154" s="57"/>
      <c r="CCL154" s="57"/>
      <c r="CCM154" s="57"/>
      <c r="CCN154" s="57"/>
      <c r="CCO154" s="57"/>
      <c r="CCP154" s="57"/>
      <c r="CCQ154" s="57"/>
      <c r="CCR154" s="57"/>
      <c r="CCS154" s="57"/>
      <c r="CCT154" s="57"/>
      <c r="CCU154" s="57"/>
      <c r="CCV154" s="57"/>
      <c r="CCW154" s="57"/>
      <c r="CCX154" s="57"/>
      <c r="CCY154" s="57"/>
      <c r="CCZ154" s="57"/>
      <c r="CDA154" s="57"/>
      <c r="CDB154" s="57"/>
      <c r="CDC154" s="57"/>
      <c r="CDD154" s="57"/>
      <c r="CDE154" s="57"/>
      <c r="CDF154" s="57"/>
      <c r="CDG154" s="57"/>
      <c r="CDH154" s="57"/>
      <c r="CDI154" s="57"/>
      <c r="CDJ154" s="57"/>
      <c r="CDK154" s="57"/>
      <c r="CDL154" s="57"/>
      <c r="CDM154" s="57"/>
      <c r="CDN154" s="57"/>
      <c r="CDO154" s="57"/>
      <c r="CDP154" s="57"/>
      <c r="CDQ154" s="57"/>
      <c r="CDR154" s="57"/>
      <c r="CDS154" s="57"/>
      <c r="CDT154" s="57"/>
      <c r="CDU154" s="57"/>
      <c r="CDV154" s="57"/>
      <c r="CDW154" s="57"/>
      <c r="CDX154" s="57"/>
      <c r="CDY154" s="57"/>
      <c r="CDZ154" s="57"/>
      <c r="CEA154" s="57"/>
      <c r="CEB154" s="57"/>
      <c r="CEC154" s="57"/>
      <c r="CED154" s="57"/>
      <c r="CEE154" s="57"/>
      <c r="CEF154" s="57"/>
      <c r="CEG154" s="57"/>
      <c r="CEH154" s="57"/>
      <c r="CEI154" s="57"/>
      <c r="CEJ154" s="57"/>
      <c r="CEK154" s="57"/>
      <c r="CEL154" s="57"/>
      <c r="CEM154" s="57"/>
      <c r="CEN154" s="57"/>
      <c r="CEO154" s="57"/>
      <c r="CEP154" s="57"/>
      <c r="CEQ154" s="57"/>
      <c r="CER154" s="57"/>
      <c r="CES154" s="57"/>
      <c r="CET154" s="57"/>
      <c r="CEU154" s="57"/>
      <c r="CEV154" s="57"/>
      <c r="CEW154" s="57"/>
      <c r="CEX154" s="57"/>
      <c r="CEY154" s="57"/>
      <c r="CEZ154" s="57"/>
      <c r="CFA154" s="57"/>
      <c r="CFB154" s="57"/>
      <c r="CFC154" s="57"/>
      <c r="CFD154" s="57"/>
      <c r="CFE154" s="57"/>
      <c r="CFF154" s="57"/>
      <c r="CFG154" s="57"/>
      <c r="CFH154" s="57"/>
      <c r="CFI154" s="57"/>
      <c r="CFJ154" s="57"/>
      <c r="CFK154" s="57"/>
      <c r="CFL154" s="57"/>
      <c r="CFM154" s="57"/>
      <c r="CFN154" s="57"/>
      <c r="CFO154" s="57"/>
      <c r="CFP154" s="57"/>
      <c r="CFQ154" s="57"/>
      <c r="CFR154" s="57"/>
      <c r="CFS154" s="57"/>
      <c r="CFT154" s="57"/>
      <c r="CFU154" s="57"/>
      <c r="CFV154" s="57"/>
      <c r="CFW154" s="57"/>
      <c r="CFX154" s="57"/>
      <c r="CFY154" s="57"/>
      <c r="CFZ154" s="57"/>
      <c r="CGA154" s="57"/>
      <c r="CGB154" s="57"/>
      <c r="CGC154" s="57"/>
      <c r="CGD154" s="57"/>
      <c r="CGE154" s="57"/>
      <c r="CGF154" s="57"/>
      <c r="CGG154" s="57"/>
      <c r="CGH154" s="57"/>
      <c r="CGI154" s="57"/>
      <c r="CGJ154" s="57"/>
      <c r="CGK154" s="57"/>
      <c r="CGL154" s="57"/>
      <c r="CGM154" s="57"/>
      <c r="CGN154" s="57"/>
      <c r="CGO154" s="57"/>
      <c r="CGP154" s="57"/>
      <c r="CGQ154" s="57"/>
      <c r="CGR154" s="57"/>
      <c r="CGS154" s="57"/>
      <c r="CGT154" s="57"/>
      <c r="CGU154" s="57"/>
      <c r="CGV154" s="57"/>
      <c r="CGW154" s="57"/>
      <c r="CGX154" s="57"/>
      <c r="CGY154" s="57"/>
      <c r="CGZ154" s="57"/>
      <c r="CHA154" s="57"/>
      <c r="CHB154" s="57"/>
      <c r="CHC154" s="57"/>
      <c r="CHD154" s="57"/>
      <c r="CHE154" s="57"/>
      <c r="CHF154" s="57"/>
      <c r="CHG154" s="57"/>
      <c r="CHH154" s="57"/>
      <c r="CHI154" s="57"/>
      <c r="CHJ154" s="57"/>
      <c r="CHK154" s="57"/>
      <c r="CHL154" s="57"/>
      <c r="CHM154" s="57"/>
      <c r="CHN154" s="57"/>
      <c r="CHO154" s="57"/>
      <c r="CHP154" s="57"/>
      <c r="CHQ154" s="57"/>
      <c r="CHR154" s="57"/>
      <c r="CHS154" s="57"/>
      <c r="CHT154" s="57"/>
      <c r="CHU154" s="57"/>
      <c r="CHV154" s="57"/>
      <c r="CHW154" s="57"/>
      <c r="CHX154" s="57"/>
      <c r="CHY154" s="57"/>
      <c r="CHZ154" s="57"/>
      <c r="CIA154" s="57"/>
      <c r="CIB154" s="57"/>
      <c r="CIC154" s="57"/>
      <c r="CID154" s="57"/>
      <c r="CIE154" s="57"/>
      <c r="CIF154" s="57"/>
      <c r="CIG154" s="57"/>
      <c r="CIH154" s="57"/>
      <c r="CII154" s="57"/>
      <c r="CIJ154" s="57"/>
      <c r="CIK154" s="57"/>
      <c r="CIL154" s="57"/>
      <c r="CIM154" s="57"/>
      <c r="CIN154" s="57"/>
      <c r="CIO154" s="57"/>
      <c r="CIP154" s="57"/>
      <c r="CIQ154" s="57"/>
      <c r="CIR154" s="57"/>
      <c r="CIS154" s="57"/>
      <c r="CIT154" s="57"/>
      <c r="CIU154" s="57"/>
      <c r="CIV154" s="57"/>
      <c r="CIW154" s="57"/>
      <c r="CIX154" s="57"/>
      <c r="CIY154" s="57"/>
      <c r="CIZ154" s="57"/>
      <c r="CJA154" s="57"/>
      <c r="CJB154" s="57"/>
      <c r="CJC154" s="57"/>
      <c r="CJD154" s="57"/>
      <c r="CJE154" s="57"/>
      <c r="CJL154" s="57"/>
      <c r="CJM154" s="57"/>
      <c r="CJN154" s="57"/>
      <c r="CJO154" s="57"/>
      <c r="CJP154" s="57"/>
      <c r="CJQ154" s="57"/>
      <c r="CJR154" s="57"/>
      <c r="CJS154" s="57"/>
      <c r="CJT154" s="57"/>
      <c r="CJU154" s="57"/>
      <c r="CJV154" s="57"/>
      <c r="CJW154" s="57"/>
      <c r="CJX154" s="57"/>
      <c r="CJY154" s="57"/>
      <c r="CJZ154" s="57"/>
      <c r="CKA154" s="57"/>
      <c r="CKB154" s="57"/>
      <c r="CKC154" s="57"/>
      <c r="CKD154" s="57"/>
      <c r="CKE154" s="57"/>
      <c r="CKF154" s="57"/>
      <c r="CKG154" s="57"/>
      <c r="CKH154" s="57"/>
      <c r="CKI154" s="57"/>
      <c r="CKJ154" s="57"/>
      <c r="CKK154" s="57"/>
      <c r="CKL154" s="57"/>
      <c r="CKM154" s="57"/>
      <c r="CKN154" s="57"/>
      <c r="CKO154" s="57"/>
      <c r="CKP154" s="57"/>
      <c r="CKQ154" s="57"/>
      <c r="CKR154" s="57"/>
      <c r="CKS154" s="57"/>
      <c r="CKT154" s="57"/>
      <c r="CKU154" s="57"/>
      <c r="CKV154" s="57"/>
      <c r="CKW154" s="57"/>
      <c r="CKX154" s="57"/>
      <c r="CKY154" s="57"/>
      <c r="CKZ154" s="57"/>
      <c r="CLA154" s="57"/>
      <c r="CLB154" s="57"/>
      <c r="CLC154" s="57"/>
      <c r="CLD154" s="57"/>
      <c r="CLE154" s="57"/>
      <c r="CLF154" s="57"/>
      <c r="CLG154" s="57"/>
      <c r="CLH154" s="57"/>
      <c r="CLI154" s="57"/>
      <c r="CLJ154" s="57"/>
      <c r="CLK154" s="57"/>
      <c r="CLL154" s="57"/>
      <c r="CLM154" s="57"/>
      <c r="CLN154" s="57"/>
      <c r="CLO154" s="57"/>
      <c r="CLP154" s="57"/>
      <c r="CLQ154" s="57"/>
      <c r="CLR154" s="57"/>
      <c r="CLS154" s="57"/>
      <c r="CLT154" s="57"/>
      <c r="CLU154" s="57"/>
      <c r="CLV154" s="57"/>
      <c r="CLW154" s="57"/>
      <c r="CLX154" s="57"/>
      <c r="CLY154" s="57"/>
      <c r="CLZ154" s="57"/>
      <c r="CMA154" s="57"/>
      <c r="CMB154" s="57"/>
      <c r="CMC154" s="57"/>
      <c r="CMD154" s="57"/>
      <c r="CME154" s="57"/>
      <c r="CMF154" s="57"/>
      <c r="CMG154" s="57"/>
      <c r="CMH154" s="57"/>
      <c r="CMI154" s="57"/>
      <c r="CMJ154" s="57"/>
      <c r="CMK154" s="57"/>
      <c r="CML154" s="57"/>
      <c r="CMM154" s="57"/>
      <c r="CMN154" s="57"/>
      <c r="CMO154" s="57"/>
      <c r="CMP154" s="57"/>
      <c r="CMQ154" s="57"/>
      <c r="CMR154" s="57"/>
      <c r="CMS154" s="57"/>
      <c r="CMT154" s="57"/>
      <c r="CMU154" s="57"/>
      <c r="CMV154" s="57"/>
      <c r="CMW154" s="57"/>
      <c r="CMX154" s="57"/>
      <c r="CMY154" s="57"/>
      <c r="CMZ154" s="57"/>
      <c r="CNA154" s="57"/>
      <c r="CNB154" s="57"/>
      <c r="CNC154" s="57"/>
      <c r="CND154" s="57"/>
      <c r="CNE154" s="57"/>
      <c r="CNF154" s="57"/>
      <c r="CNG154" s="57"/>
      <c r="CNH154" s="57"/>
      <c r="CNI154" s="57"/>
      <c r="CNJ154" s="57"/>
      <c r="CNK154" s="57"/>
      <c r="CNL154" s="57"/>
      <c r="CNM154" s="57"/>
      <c r="CNN154" s="57"/>
      <c r="CNO154" s="57"/>
      <c r="CNP154" s="57"/>
      <c r="CNQ154" s="57"/>
      <c r="CNR154" s="57"/>
      <c r="CNS154" s="57"/>
      <c r="CNT154" s="57"/>
      <c r="CNU154" s="57"/>
      <c r="CNV154" s="57"/>
      <c r="CNW154" s="57"/>
      <c r="CNX154" s="57"/>
      <c r="CNY154" s="57"/>
      <c r="CNZ154" s="57"/>
      <c r="COA154" s="57"/>
      <c r="COB154" s="57"/>
      <c r="COC154" s="57"/>
      <c r="COD154" s="57"/>
      <c r="COE154" s="57"/>
      <c r="COF154" s="57"/>
      <c r="COG154" s="57"/>
      <c r="COH154" s="57"/>
      <c r="COI154" s="57"/>
      <c r="COJ154" s="57"/>
      <c r="COK154" s="57"/>
      <c r="COL154" s="57"/>
      <c r="COM154" s="57"/>
      <c r="CON154" s="57"/>
      <c r="COO154" s="57"/>
      <c r="COP154" s="57"/>
      <c r="COQ154" s="57"/>
      <c r="COR154" s="57"/>
      <c r="COS154" s="57"/>
      <c r="COT154" s="57"/>
      <c r="COU154" s="57"/>
      <c r="COV154" s="57"/>
      <c r="COW154" s="57"/>
      <c r="COX154" s="57"/>
      <c r="COY154" s="57"/>
      <c r="COZ154" s="57"/>
      <c r="CPA154" s="57"/>
      <c r="CPB154" s="57"/>
      <c r="CPC154" s="57"/>
      <c r="CPD154" s="57"/>
      <c r="CPE154" s="57"/>
      <c r="CPF154" s="57"/>
      <c r="CPG154" s="57"/>
      <c r="CPH154" s="57"/>
      <c r="CPI154" s="57"/>
      <c r="CPJ154" s="57"/>
      <c r="CPK154" s="57"/>
      <c r="CPL154" s="57"/>
      <c r="CPM154" s="57"/>
      <c r="CPN154" s="57"/>
      <c r="CPO154" s="57"/>
      <c r="CPP154" s="57"/>
      <c r="CPQ154" s="57"/>
      <c r="CPR154" s="57"/>
      <c r="CPS154" s="57"/>
      <c r="CPT154" s="57"/>
      <c r="CPU154" s="57"/>
      <c r="CPV154" s="57"/>
      <c r="CPW154" s="57"/>
      <c r="CPX154" s="57"/>
      <c r="CPY154" s="57"/>
      <c r="CPZ154" s="57"/>
      <c r="CQA154" s="57"/>
      <c r="CQB154" s="57"/>
      <c r="CQC154" s="57"/>
      <c r="CQD154" s="57"/>
      <c r="CQE154" s="57"/>
      <c r="CQF154" s="57"/>
      <c r="CQG154" s="57"/>
      <c r="CQH154" s="57"/>
      <c r="CQI154" s="57"/>
      <c r="CQJ154" s="57"/>
      <c r="CQK154" s="57"/>
      <c r="CQL154" s="57"/>
      <c r="CQM154" s="57"/>
      <c r="CQN154" s="57"/>
      <c r="CQO154" s="57"/>
      <c r="CQP154" s="57"/>
      <c r="CQQ154" s="57"/>
      <c r="CQR154" s="57"/>
      <c r="CQS154" s="57"/>
      <c r="CQT154" s="57"/>
      <c r="CQU154" s="57"/>
      <c r="CQV154" s="57"/>
      <c r="CQW154" s="57"/>
      <c r="CQX154" s="57"/>
      <c r="CQY154" s="57"/>
      <c r="CQZ154" s="57"/>
      <c r="CRA154" s="57"/>
      <c r="CRB154" s="57"/>
      <c r="CRC154" s="57"/>
      <c r="CRD154" s="57"/>
      <c r="CRE154" s="57"/>
      <c r="CRF154" s="57"/>
      <c r="CRG154" s="57"/>
      <c r="CRH154" s="57"/>
      <c r="CRI154" s="57"/>
      <c r="CRJ154" s="57"/>
      <c r="CRK154" s="57"/>
      <c r="CRL154" s="57"/>
      <c r="CRM154" s="57"/>
      <c r="CRN154" s="57"/>
      <c r="CRO154" s="57"/>
      <c r="CRP154" s="57"/>
      <c r="CRQ154" s="57"/>
      <c r="CRR154" s="57"/>
      <c r="CRS154" s="57"/>
      <c r="CRT154" s="57"/>
      <c r="CRU154" s="57"/>
      <c r="CRV154" s="57"/>
      <c r="CRW154" s="57"/>
      <c r="CRX154" s="57"/>
      <c r="CRY154" s="57"/>
      <c r="CRZ154" s="57"/>
      <c r="CSA154" s="57"/>
      <c r="CSB154" s="57"/>
      <c r="CSC154" s="57"/>
      <c r="CSD154" s="57"/>
      <c r="CSE154" s="57"/>
      <c r="CSF154" s="57"/>
      <c r="CSG154" s="57"/>
      <c r="CSH154" s="57"/>
      <c r="CSI154" s="57"/>
      <c r="CSJ154" s="57"/>
      <c r="CSK154" s="57"/>
      <c r="CSL154" s="57"/>
      <c r="CSM154" s="57"/>
      <c r="CSN154" s="57"/>
      <c r="CSO154" s="57"/>
      <c r="CSP154" s="57"/>
      <c r="CSQ154" s="57"/>
      <c r="CSR154" s="57"/>
      <c r="CSS154" s="57"/>
      <c r="CST154" s="57"/>
      <c r="CSU154" s="57"/>
      <c r="CSV154" s="57"/>
      <c r="CSW154" s="57"/>
      <c r="CSX154" s="57"/>
      <c r="CSY154" s="57"/>
      <c r="CSZ154" s="57"/>
      <c r="CTA154" s="57"/>
      <c r="CTH154" s="57"/>
      <c r="CTI154" s="57"/>
      <c r="CTJ154" s="57"/>
      <c r="CTK154" s="57"/>
      <c r="CTL154" s="57"/>
      <c r="CTM154" s="57"/>
      <c r="CTN154" s="57"/>
      <c r="CTO154" s="57"/>
      <c r="CTP154" s="57"/>
      <c r="CTQ154" s="57"/>
      <c r="CTR154" s="57"/>
      <c r="CTS154" s="57"/>
      <c r="CTT154" s="57"/>
      <c r="CTU154" s="57"/>
      <c r="CTV154" s="57"/>
      <c r="CTW154" s="57"/>
      <c r="CTX154" s="57"/>
      <c r="CTY154" s="57"/>
      <c r="CTZ154" s="57"/>
      <c r="CUA154" s="57"/>
      <c r="CUB154" s="57"/>
      <c r="CUC154" s="57"/>
      <c r="CUD154" s="57"/>
      <c r="CUE154" s="57"/>
      <c r="CUF154" s="57"/>
      <c r="CUG154" s="57"/>
      <c r="CUH154" s="57"/>
      <c r="CUI154" s="57"/>
      <c r="CUJ154" s="57"/>
      <c r="CUK154" s="57"/>
      <c r="CUL154" s="57"/>
      <c r="CUM154" s="57"/>
      <c r="CUN154" s="57"/>
      <c r="CUO154" s="57"/>
      <c r="CUP154" s="57"/>
      <c r="CUQ154" s="57"/>
      <c r="CUR154" s="57"/>
      <c r="CUS154" s="57"/>
      <c r="CUT154" s="57"/>
      <c r="CUU154" s="57"/>
      <c r="CUV154" s="57"/>
      <c r="CUW154" s="57"/>
      <c r="CUX154" s="57"/>
      <c r="CUY154" s="57"/>
      <c r="CUZ154" s="57"/>
      <c r="CVA154" s="57"/>
      <c r="CVB154" s="57"/>
      <c r="CVC154" s="57"/>
      <c r="CVD154" s="57"/>
      <c r="CVE154" s="57"/>
      <c r="CVF154" s="57"/>
      <c r="CVG154" s="57"/>
      <c r="CVH154" s="57"/>
      <c r="CVI154" s="57"/>
      <c r="CVJ154" s="57"/>
      <c r="CVK154" s="57"/>
      <c r="CVL154" s="57"/>
      <c r="CVM154" s="57"/>
      <c r="CVN154" s="57"/>
      <c r="CVO154" s="57"/>
      <c r="CVP154" s="57"/>
      <c r="CVQ154" s="57"/>
      <c r="CVR154" s="57"/>
      <c r="CVS154" s="57"/>
      <c r="CVT154" s="57"/>
      <c r="CVU154" s="57"/>
      <c r="CVV154" s="57"/>
      <c r="CVW154" s="57"/>
      <c r="CVX154" s="57"/>
      <c r="CVY154" s="57"/>
      <c r="CVZ154" s="57"/>
      <c r="CWA154" s="57"/>
      <c r="CWB154" s="57"/>
      <c r="CWC154" s="57"/>
      <c r="CWD154" s="57"/>
      <c r="CWE154" s="57"/>
      <c r="CWF154" s="57"/>
      <c r="CWG154" s="57"/>
      <c r="CWH154" s="57"/>
      <c r="CWI154" s="57"/>
      <c r="CWJ154" s="57"/>
      <c r="CWK154" s="57"/>
      <c r="CWL154" s="57"/>
      <c r="CWM154" s="57"/>
      <c r="CWN154" s="57"/>
      <c r="CWO154" s="57"/>
      <c r="CWP154" s="57"/>
      <c r="CWQ154" s="57"/>
      <c r="CWR154" s="57"/>
      <c r="CWS154" s="57"/>
      <c r="CWT154" s="57"/>
      <c r="CWU154" s="57"/>
      <c r="CWV154" s="57"/>
      <c r="CWW154" s="57"/>
      <c r="CWX154" s="57"/>
      <c r="CWY154" s="57"/>
      <c r="CWZ154" s="57"/>
      <c r="CXA154" s="57"/>
      <c r="CXB154" s="57"/>
      <c r="CXC154" s="57"/>
      <c r="CXD154" s="57"/>
      <c r="CXE154" s="57"/>
      <c r="CXF154" s="57"/>
      <c r="CXG154" s="57"/>
      <c r="CXH154" s="57"/>
      <c r="CXI154" s="57"/>
      <c r="CXJ154" s="57"/>
      <c r="CXK154" s="57"/>
      <c r="CXL154" s="57"/>
      <c r="CXM154" s="57"/>
      <c r="CXN154" s="57"/>
      <c r="CXO154" s="57"/>
      <c r="CXP154" s="57"/>
      <c r="CXQ154" s="57"/>
      <c r="CXR154" s="57"/>
      <c r="CXS154" s="57"/>
      <c r="CXT154" s="57"/>
      <c r="CXU154" s="57"/>
      <c r="CXV154" s="57"/>
      <c r="CXW154" s="57"/>
      <c r="CXX154" s="57"/>
      <c r="CXY154" s="57"/>
      <c r="CXZ154" s="57"/>
      <c r="CYA154" s="57"/>
      <c r="CYB154" s="57"/>
      <c r="CYC154" s="57"/>
      <c r="CYD154" s="57"/>
      <c r="CYE154" s="57"/>
      <c r="CYF154" s="57"/>
      <c r="CYG154" s="57"/>
      <c r="CYH154" s="57"/>
      <c r="CYI154" s="57"/>
      <c r="CYJ154" s="57"/>
      <c r="CYK154" s="57"/>
      <c r="CYL154" s="57"/>
      <c r="CYM154" s="57"/>
      <c r="CYN154" s="57"/>
      <c r="CYO154" s="57"/>
      <c r="CYP154" s="57"/>
      <c r="CYQ154" s="57"/>
      <c r="CYR154" s="57"/>
      <c r="CYS154" s="57"/>
      <c r="CYT154" s="57"/>
      <c r="CYU154" s="57"/>
      <c r="CYV154" s="57"/>
      <c r="CYW154" s="57"/>
      <c r="CYX154" s="57"/>
      <c r="CYY154" s="57"/>
      <c r="CYZ154" s="57"/>
      <c r="CZA154" s="57"/>
      <c r="CZB154" s="57"/>
      <c r="CZC154" s="57"/>
      <c r="CZD154" s="57"/>
      <c r="CZE154" s="57"/>
      <c r="CZF154" s="57"/>
      <c r="CZG154" s="57"/>
      <c r="CZH154" s="57"/>
      <c r="CZI154" s="57"/>
      <c r="CZJ154" s="57"/>
      <c r="CZK154" s="57"/>
      <c r="CZL154" s="57"/>
      <c r="CZM154" s="57"/>
      <c r="CZN154" s="57"/>
      <c r="CZO154" s="57"/>
      <c r="CZP154" s="57"/>
      <c r="CZQ154" s="57"/>
      <c r="CZR154" s="57"/>
      <c r="CZS154" s="57"/>
      <c r="CZT154" s="57"/>
      <c r="CZU154" s="57"/>
      <c r="CZV154" s="57"/>
      <c r="CZW154" s="57"/>
      <c r="CZX154" s="57"/>
      <c r="CZY154" s="57"/>
      <c r="CZZ154" s="57"/>
      <c r="DAA154" s="57"/>
      <c r="DAB154" s="57"/>
      <c r="DAC154" s="57"/>
      <c r="DAD154" s="57"/>
      <c r="DAE154" s="57"/>
      <c r="DAF154" s="57"/>
      <c r="DAG154" s="57"/>
      <c r="DAH154" s="57"/>
      <c r="DAI154" s="57"/>
      <c r="DAJ154" s="57"/>
      <c r="DAK154" s="57"/>
      <c r="DAL154" s="57"/>
      <c r="DAM154" s="57"/>
      <c r="DAN154" s="57"/>
      <c r="DAO154" s="57"/>
      <c r="DAP154" s="57"/>
      <c r="DAQ154" s="57"/>
      <c r="DAR154" s="57"/>
      <c r="DAS154" s="57"/>
      <c r="DAT154" s="57"/>
      <c r="DAU154" s="57"/>
      <c r="DAV154" s="57"/>
      <c r="DAW154" s="57"/>
      <c r="DAX154" s="57"/>
      <c r="DAY154" s="57"/>
      <c r="DAZ154" s="57"/>
      <c r="DBA154" s="57"/>
      <c r="DBB154" s="57"/>
      <c r="DBC154" s="57"/>
      <c r="DBD154" s="57"/>
      <c r="DBE154" s="57"/>
      <c r="DBF154" s="57"/>
      <c r="DBG154" s="57"/>
      <c r="DBH154" s="57"/>
      <c r="DBI154" s="57"/>
      <c r="DBJ154" s="57"/>
      <c r="DBK154" s="57"/>
      <c r="DBL154" s="57"/>
      <c r="DBM154" s="57"/>
      <c r="DBN154" s="57"/>
      <c r="DBO154" s="57"/>
      <c r="DBP154" s="57"/>
      <c r="DBQ154" s="57"/>
      <c r="DBR154" s="57"/>
      <c r="DBS154" s="57"/>
      <c r="DBT154" s="57"/>
      <c r="DBU154" s="57"/>
      <c r="DBV154" s="57"/>
      <c r="DBW154" s="57"/>
      <c r="DBX154" s="57"/>
      <c r="DBY154" s="57"/>
      <c r="DBZ154" s="57"/>
      <c r="DCA154" s="57"/>
      <c r="DCB154" s="57"/>
      <c r="DCC154" s="57"/>
      <c r="DCD154" s="57"/>
      <c r="DCE154" s="57"/>
      <c r="DCF154" s="57"/>
      <c r="DCG154" s="57"/>
      <c r="DCH154" s="57"/>
      <c r="DCI154" s="57"/>
      <c r="DCJ154" s="57"/>
      <c r="DCK154" s="57"/>
      <c r="DCL154" s="57"/>
      <c r="DCM154" s="57"/>
      <c r="DCN154" s="57"/>
      <c r="DCO154" s="57"/>
      <c r="DCP154" s="57"/>
      <c r="DCQ154" s="57"/>
      <c r="DCR154" s="57"/>
      <c r="DCS154" s="57"/>
      <c r="DCT154" s="57"/>
      <c r="DCU154" s="57"/>
      <c r="DCV154" s="57"/>
      <c r="DCW154" s="57"/>
      <c r="DDD154" s="57"/>
      <c r="DDE154" s="57"/>
      <c r="DDF154" s="57"/>
      <c r="DDG154" s="57"/>
      <c r="DDH154" s="57"/>
      <c r="DDI154" s="57"/>
      <c r="DDJ154" s="57"/>
      <c r="DDK154" s="57"/>
      <c r="DDL154" s="57"/>
      <c r="DDM154" s="57"/>
      <c r="DDN154" s="57"/>
      <c r="DDO154" s="57"/>
      <c r="DDP154" s="57"/>
      <c r="DDQ154" s="57"/>
      <c r="DDR154" s="57"/>
      <c r="DDS154" s="57"/>
      <c r="DDT154" s="57"/>
      <c r="DDU154" s="57"/>
      <c r="DDV154" s="57"/>
      <c r="DDW154" s="57"/>
      <c r="DDX154" s="57"/>
      <c r="DDY154" s="57"/>
      <c r="DDZ154" s="57"/>
      <c r="DEA154" s="57"/>
      <c r="DEB154" s="57"/>
      <c r="DEC154" s="57"/>
      <c r="DED154" s="57"/>
      <c r="DEE154" s="57"/>
      <c r="DEF154" s="57"/>
      <c r="DEG154" s="57"/>
      <c r="DEH154" s="57"/>
      <c r="DEI154" s="57"/>
      <c r="DEJ154" s="57"/>
      <c r="DEK154" s="57"/>
      <c r="DEL154" s="57"/>
      <c r="DEM154" s="57"/>
      <c r="DEN154" s="57"/>
      <c r="DEO154" s="57"/>
      <c r="DEP154" s="57"/>
      <c r="DEQ154" s="57"/>
      <c r="DER154" s="57"/>
      <c r="DES154" s="57"/>
      <c r="DET154" s="57"/>
      <c r="DEU154" s="57"/>
      <c r="DEV154" s="57"/>
      <c r="DEW154" s="57"/>
      <c r="DEX154" s="57"/>
      <c r="DEY154" s="57"/>
      <c r="DEZ154" s="57"/>
      <c r="DFA154" s="57"/>
      <c r="DFB154" s="57"/>
      <c r="DFC154" s="57"/>
      <c r="DFD154" s="57"/>
      <c r="DFE154" s="57"/>
      <c r="DFF154" s="57"/>
      <c r="DFG154" s="57"/>
      <c r="DFH154" s="57"/>
      <c r="DFI154" s="57"/>
      <c r="DFJ154" s="57"/>
      <c r="DFK154" s="57"/>
      <c r="DFL154" s="57"/>
      <c r="DFM154" s="57"/>
      <c r="DFN154" s="57"/>
      <c r="DFO154" s="57"/>
      <c r="DFP154" s="57"/>
      <c r="DFQ154" s="57"/>
      <c r="DFR154" s="57"/>
      <c r="DFS154" s="57"/>
      <c r="DFT154" s="57"/>
      <c r="DFU154" s="57"/>
      <c r="DFV154" s="57"/>
      <c r="DFW154" s="57"/>
      <c r="DFX154" s="57"/>
      <c r="DFY154" s="57"/>
      <c r="DFZ154" s="57"/>
      <c r="DGA154" s="57"/>
      <c r="DGB154" s="57"/>
      <c r="DGC154" s="57"/>
      <c r="DGD154" s="57"/>
      <c r="DGE154" s="57"/>
      <c r="DGF154" s="57"/>
      <c r="DGG154" s="57"/>
      <c r="DGH154" s="57"/>
      <c r="DGI154" s="57"/>
      <c r="DGJ154" s="57"/>
      <c r="DGK154" s="57"/>
      <c r="DGL154" s="57"/>
      <c r="DGM154" s="57"/>
      <c r="DGN154" s="57"/>
      <c r="DGO154" s="57"/>
      <c r="DGP154" s="57"/>
      <c r="DGQ154" s="57"/>
      <c r="DGR154" s="57"/>
      <c r="DGS154" s="57"/>
      <c r="DGT154" s="57"/>
      <c r="DGU154" s="57"/>
      <c r="DGV154" s="57"/>
      <c r="DGW154" s="57"/>
      <c r="DGX154" s="57"/>
      <c r="DGY154" s="57"/>
      <c r="DGZ154" s="57"/>
      <c r="DHA154" s="57"/>
      <c r="DHB154" s="57"/>
      <c r="DHC154" s="57"/>
      <c r="DHD154" s="57"/>
      <c r="DHE154" s="57"/>
      <c r="DHF154" s="57"/>
      <c r="DHG154" s="57"/>
      <c r="DHH154" s="57"/>
      <c r="DHI154" s="57"/>
      <c r="DHJ154" s="57"/>
      <c r="DHK154" s="57"/>
      <c r="DHL154" s="57"/>
      <c r="DHM154" s="57"/>
      <c r="DHN154" s="57"/>
      <c r="DHO154" s="57"/>
      <c r="DHP154" s="57"/>
      <c r="DHQ154" s="57"/>
      <c r="DHR154" s="57"/>
      <c r="DHS154" s="57"/>
      <c r="DHT154" s="57"/>
      <c r="DHU154" s="57"/>
      <c r="DHV154" s="57"/>
      <c r="DHW154" s="57"/>
      <c r="DHX154" s="57"/>
      <c r="DHY154" s="57"/>
      <c r="DHZ154" s="57"/>
      <c r="DIA154" s="57"/>
      <c r="DIB154" s="57"/>
      <c r="DIC154" s="57"/>
      <c r="DID154" s="57"/>
      <c r="DIE154" s="57"/>
      <c r="DIF154" s="57"/>
      <c r="DIG154" s="57"/>
      <c r="DIH154" s="57"/>
      <c r="DII154" s="57"/>
      <c r="DIJ154" s="57"/>
      <c r="DIK154" s="57"/>
      <c r="DIL154" s="57"/>
      <c r="DIM154" s="57"/>
      <c r="DIN154" s="57"/>
      <c r="DIO154" s="57"/>
      <c r="DIP154" s="57"/>
      <c r="DIQ154" s="57"/>
      <c r="DIR154" s="57"/>
      <c r="DIS154" s="57"/>
      <c r="DIT154" s="57"/>
      <c r="DIU154" s="57"/>
      <c r="DIV154" s="57"/>
      <c r="DIW154" s="57"/>
      <c r="DIX154" s="57"/>
      <c r="DIY154" s="57"/>
      <c r="DIZ154" s="57"/>
      <c r="DJA154" s="57"/>
      <c r="DJB154" s="57"/>
      <c r="DJC154" s="57"/>
      <c r="DJD154" s="57"/>
      <c r="DJE154" s="57"/>
      <c r="DJF154" s="57"/>
      <c r="DJG154" s="57"/>
      <c r="DJH154" s="57"/>
      <c r="DJI154" s="57"/>
      <c r="DJJ154" s="57"/>
      <c r="DJK154" s="57"/>
      <c r="DJL154" s="57"/>
      <c r="DJM154" s="57"/>
      <c r="DJN154" s="57"/>
      <c r="DJO154" s="57"/>
      <c r="DJP154" s="57"/>
      <c r="DJQ154" s="57"/>
      <c r="DJR154" s="57"/>
      <c r="DJS154" s="57"/>
      <c r="DJT154" s="57"/>
      <c r="DJU154" s="57"/>
      <c r="DJV154" s="57"/>
      <c r="DJW154" s="57"/>
      <c r="DJX154" s="57"/>
      <c r="DJY154" s="57"/>
      <c r="DJZ154" s="57"/>
      <c r="DKA154" s="57"/>
      <c r="DKB154" s="57"/>
      <c r="DKC154" s="57"/>
      <c r="DKD154" s="57"/>
      <c r="DKE154" s="57"/>
      <c r="DKF154" s="57"/>
      <c r="DKG154" s="57"/>
      <c r="DKH154" s="57"/>
      <c r="DKI154" s="57"/>
      <c r="DKJ154" s="57"/>
      <c r="DKK154" s="57"/>
      <c r="DKL154" s="57"/>
      <c r="DKM154" s="57"/>
      <c r="DKN154" s="57"/>
      <c r="DKO154" s="57"/>
      <c r="DKP154" s="57"/>
      <c r="DKQ154" s="57"/>
      <c r="DKR154" s="57"/>
      <c r="DKS154" s="57"/>
      <c r="DKT154" s="57"/>
      <c r="DKU154" s="57"/>
      <c r="DKV154" s="57"/>
      <c r="DKW154" s="57"/>
      <c r="DKX154" s="57"/>
      <c r="DKY154" s="57"/>
      <c r="DKZ154" s="57"/>
      <c r="DLA154" s="57"/>
      <c r="DLB154" s="57"/>
      <c r="DLC154" s="57"/>
      <c r="DLD154" s="57"/>
      <c r="DLE154" s="57"/>
      <c r="DLF154" s="57"/>
      <c r="DLG154" s="57"/>
      <c r="DLH154" s="57"/>
      <c r="DLI154" s="57"/>
      <c r="DLJ154" s="57"/>
      <c r="DLK154" s="57"/>
      <c r="DLL154" s="57"/>
      <c r="DLM154" s="57"/>
      <c r="DLN154" s="57"/>
      <c r="DLO154" s="57"/>
      <c r="DLP154" s="57"/>
      <c r="DLQ154" s="57"/>
      <c r="DLR154" s="57"/>
      <c r="DLS154" s="57"/>
      <c r="DLT154" s="57"/>
      <c r="DLU154" s="57"/>
      <c r="DLV154" s="57"/>
      <c r="DLW154" s="57"/>
      <c r="DLX154" s="57"/>
      <c r="DLY154" s="57"/>
      <c r="DLZ154" s="57"/>
      <c r="DMA154" s="57"/>
      <c r="DMB154" s="57"/>
      <c r="DMC154" s="57"/>
      <c r="DMD154" s="57"/>
      <c r="DME154" s="57"/>
      <c r="DMF154" s="57"/>
      <c r="DMG154" s="57"/>
      <c r="DMH154" s="57"/>
      <c r="DMI154" s="57"/>
      <c r="DMJ154" s="57"/>
      <c r="DMK154" s="57"/>
      <c r="DML154" s="57"/>
      <c r="DMM154" s="57"/>
      <c r="DMN154" s="57"/>
      <c r="DMO154" s="57"/>
      <c r="DMP154" s="57"/>
      <c r="DMQ154" s="57"/>
      <c r="DMR154" s="57"/>
      <c r="DMS154" s="57"/>
      <c r="DMZ154" s="57"/>
      <c r="DNA154" s="57"/>
      <c r="DNB154" s="57"/>
      <c r="DNC154" s="57"/>
      <c r="DND154" s="57"/>
      <c r="DNE154" s="57"/>
      <c r="DNF154" s="57"/>
      <c r="DNG154" s="57"/>
      <c r="DNH154" s="57"/>
      <c r="DNI154" s="57"/>
      <c r="DNJ154" s="57"/>
      <c r="DNK154" s="57"/>
      <c r="DNL154" s="57"/>
      <c r="DNM154" s="57"/>
      <c r="DNN154" s="57"/>
      <c r="DNO154" s="57"/>
      <c r="DNP154" s="57"/>
      <c r="DNQ154" s="57"/>
      <c r="DNR154" s="57"/>
      <c r="DNS154" s="57"/>
      <c r="DNT154" s="57"/>
      <c r="DNU154" s="57"/>
      <c r="DNV154" s="57"/>
      <c r="DNW154" s="57"/>
      <c r="DNX154" s="57"/>
      <c r="DNY154" s="57"/>
      <c r="DNZ154" s="57"/>
      <c r="DOA154" s="57"/>
      <c r="DOB154" s="57"/>
      <c r="DOC154" s="57"/>
      <c r="DOD154" s="57"/>
      <c r="DOE154" s="57"/>
      <c r="DOF154" s="57"/>
      <c r="DOG154" s="57"/>
      <c r="DOH154" s="57"/>
      <c r="DOI154" s="57"/>
      <c r="DOJ154" s="57"/>
      <c r="DOK154" s="57"/>
      <c r="DOL154" s="57"/>
      <c r="DOM154" s="57"/>
      <c r="DON154" s="57"/>
      <c r="DOO154" s="57"/>
      <c r="DOP154" s="57"/>
      <c r="DOQ154" s="57"/>
      <c r="DOR154" s="57"/>
      <c r="DOS154" s="57"/>
      <c r="DOT154" s="57"/>
      <c r="DOU154" s="57"/>
      <c r="DOV154" s="57"/>
      <c r="DOW154" s="57"/>
      <c r="DOX154" s="57"/>
      <c r="DOY154" s="57"/>
      <c r="DOZ154" s="57"/>
      <c r="DPA154" s="57"/>
      <c r="DPB154" s="57"/>
      <c r="DPC154" s="57"/>
      <c r="DPD154" s="57"/>
      <c r="DPE154" s="57"/>
      <c r="DPF154" s="57"/>
      <c r="DPG154" s="57"/>
      <c r="DPH154" s="57"/>
      <c r="DPI154" s="57"/>
      <c r="DPJ154" s="57"/>
      <c r="DPK154" s="57"/>
      <c r="DPL154" s="57"/>
      <c r="DPM154" s="57"/>
      <c r="DPN154" s="57"/>
      <c r="DPO154" s="57"/>
      <c r="DPP154" s="57"/>
      <c r="DPQ154" s="57"/>
      <c r="DPR154" s="57"/>
      <c r="DPS154" s="57"/>
      <c r="DPT154" s="57"/>
      <c r="DPU154" s="57"/>
      <c r="DPV154" s="57"/>
      <c r="DPW154" s="57"/>
      <c r="DPX154" s="57"/>
      <c r="DPY154" s="57"/>
      <c r="DPZ154" s="57"/>
      <c r="DQA154" s="57"/>
      <c r="DQB154" s="57"/>
      <c r="DQC154" s="57"/>
      <c r="DQD154" s="57"/>
      <c r="DQE154" s="57"/>
      <c r="DQF154" s="57"/>
      <c r="DQG154" s="57"/>
      <c r="DQH154" s="57"/>
      <c r="DQI154" s="57"/>
      <c r="DQJ154" s="57"/>
      <c r="DQK154" s="57"/>
      <c r="DQL154" s="57"/>
      <c r="DQM154" s="57"/>
      <c r="DQN154" s="57"/>
      <c r="DQO154" s="57"/>
      <c r="DQP154" s="57"/>
      <c r="DQQ154" s="57"/>
      <c r="DQR154" s="57"/>
      <c r="DQS154" s="57"/>
      <c r="DQT154" s="57"/>
      <c r="DQU154" s="57"/>
      <c r="DQV154" s="57"/>
      <c r="DQW154" s="57"/>
      <c r="DQX154" s="57"/>
      <c r="DQY154" s="57"/>
      <c r="DQZ154" s="57"/>
      <c r="DRA154" s="57"/>
      <c r="DRB154" s="57"/>
      <c r="DRC154" s="57"/>
      <c r="DRD154" s="57"/>
      <c r="DRE154" s="57"/>
      <c r="DRF154" s="57"/>
      <c r="DRG154" s="57"/>
      <c r="DRH154" s="57"/>
      <c r="DRI154" s="57"/>
      <c r="DRJ154" s="57"/>
      <c r="DRK154" s="57"/>
      <c r="DRL154" s="57"/>
      <c r="DRM154" s="57"/>
      <c r="DRN154" s="57"/>
      <c r="DRO154" s="57"/>
      <c r="DRP154" s="57"/>
      <c r="DRQ154" s="57"/>
      <c r="DRR154" s="57"/>
      <c r="DRS154" s="57"/>
      <c r="DRT154" s="57"/>
      <c r="DRU154" s="57"/>
      <c r="DRV154" s="57"/>
      <c r="DRW154" s="57"/>
      <c r="DRX154" s="57"/>
      <c r="DRY154" s="57"/>
      <c r="DRZ154" s="57"/>
      <c r="DSA154" s="57"/>
      <c r="DSB154" s="57"/>
      <c r="DSC154" s="57"/>
      <c r="DSD154" s="57"/>
      <c r="DSE154" s="57"/>
      <c r="DSF154" s="57"/>
      <c r="DSG154" s="57"/>
      <c r="DSH154" s="57"/>
      <c r="DSI154" s="57"/>
      <c r="DSJ154" s="57"/>
      <c r="DSK154" s="57"/>
      <c r="DSL154" s="57"/>
      <c r="DSM154" s="57"/>
      <c r="DSN154" s="57"/>
      <c r="DSO154" s="57"/>
      <c r="DSP154" s="57"/>
      <c r="DSQ154" s="57"/>
      <c r="DSR154" s="57"/>
      <c r="DSS154" s="57"/>
      <c r="DST154" s="57"/>
      <c r="DSU154" s="57"/>
      <c r="DSV154" s="57"/>
      <c r="DSW154" s="57"/>
      <c r="DSX154" s="57"/>
      <c r="DSY154" s="57"/>
      <c r="DSZ154" s="57"/>
      <c r="DTA154" s="57"/>
      <c r="DTB154" s="57"/>
      <c r="DTC154" s="57"/>
      <c r="DTD154" s="57"/>
      <c r="DTE154" s="57"/>
      <c r="DTF154" s="57"/>
      <c r="DTG154" s="57"/>
      <c r="DTH154" s="57"/>
      <c r="DTI154" s="57"/>
      <c r="DTJ154" s="57"/>
      <c r="DTK154" s="57"/>
      <c r="DTL154" s="57"/>
      <c r="DTM154" s="57"/>
      <c r="DTN154" s="57"/>
      <c r="DTO154" s="57"/>
      <c r="DTP154" s="57"/>
      <c r="DTQ154" s="57"/>
      <c r="DTR154" s="57"/>
      <c r="DTS154" s="57"/>
      <c r="DTT154" s="57"/>
      <c r="DTU154" s="57"/>
      <c r="DTV154" s="57"/>
      <c r="DTW154" s="57"/>
      <c r="DTX154" s="57"/>
      <c r="DTY154" s="57"/>
      <c r="DTZ154" s="57"/>
      <c r="DUA154" s="57"/>
      <c r="DUB154" s="57"/>
      <c r="DUC154" s="57"/>
      <c r="DUD154" s="57"/>
      <c r="DUE154" s="57"/>
      <c r="DUF154" s="57"/>
      <c r="DUG154" s="57"/>
      <c r="DUH154" s="57"/>
      <c r="DUI154" s="57"/>
      <c r="DUJ154" s="57"/>
      <c r="DUK154" s="57"/>
      <c r="DUL154" s="57"/>
      <c r="DUM154" s="57"/>
      <c r="DUN154" s="57"/>
      <c r="DUO154" s="57"/>
      <c r="DUP154" s="57"/>
      <c r="DUQ154" s="57"/>
      <c r="DUR154" s="57"/>
      <c r="DUS154" s="57"/>
      <c r="DUT154" s="57"/>
      <c r="DUU154" s="57"/>
      <c r="DUV154" s="57"/>
      <c r="DUW154" s="57"/>
      <c r="DUX154" s="57"/>
      <c r="DUY154" s="57"/>
      <c r="DUZ154" s="57"/>
      <c r="DVA154" s="57"/>
      <c r="DVB154" s="57"/>
      <c r="DVC154" s="57"/>
      <c r="DVD154" s="57"/>
      <c r="DVE154" s="57"/>
      <c r="DVF154" s="57"/>
      <c r="DVG154" s="57"/>
      <c r="DVH154" s="57"/>
      <c r="DVI154" s="57"/>
      <c r="DVJ154" s="57"/>
      <c r="DVK154" s="57"/>
      <c r="DVL154" s="57"/>
      <c r="DVM154" s="57"/>
      <c r="DVN154" s="57"/>
      <c r="DVO154" s="57"/>
      <c r="DVP154" s="57"/>
      <c r="DVQ154" s="57"/>
      <c r="DVR154" s="57"/>
      <c r="DVS154" s="57"/>
      <c r="DVT154" s="57"/>
      <c r="DVU154" s="57"/>
      <c r="DVV154" s="57"/>
      <c r="DVW154" s="57"/>
      <c r="DVX154" s="57"/>
      <c r="DVY154" s="57"/>
      <c r="DVZ154" s="57"/>
      <c r="DWA154" s="57"/>
      <c r="DWB154" s="57"/>
      <c r="DWC154" s="57"/>
      <c r="DWD154" s="57"/>
      <c r="DWE154" s="57"/>
      <c r="DWF154" s="57"/>
      <c r="DWG154" s="57"/>
      <c r="DWH154" s="57"/>
      <c r="DWI154" s="57"/>
      <c r="DWJ154" s="57"/>
      <c r="DWK154" s="57"/>
      <c r="DWL154" s="57"/>
      <c r="DWM154" s="57"/>
      <c r="DWN154" s="57"/>
      <c r="DWO154" s="57"/>
      <c r="DWV154" s="57"/>
      <c r="DWW154" s="57"/>
      <c r="DWX154" s="57"/>
      <c r="DWY154" s="57"/>
      <c r="DWZ154" s="57"/>
      <c r="DXA154" s="57"/>
      <c r="DXB154" s="57"/>
      <c r="DXC154" s="57"/>
      <c r="DXD154" s="57"/>
      <c r="DXE154" s="57"/>
      <c r="DXF154" s="57"/>
      <c r="DXG154" s="57"/>
      <c r="DXH154" s="57"/>
      <c r="DXI154" s="57"/>
      <c r="DXJ154" s="57"/>
      <c r="DXK154" s="57"/>
      <c r="DXL154" s="57"/>
      <c r="DXM154" s="57"/>
      <c r="DXN154" s="57"/>
      <c r="DXO154" s="57"/>
      <c r="DXP154" s="57"/>
      <c r="DXQ154" s="57"/>
      <c r="DXR154" s="57"/>
      <c r="DXS154" s="57"/>
      <c r="DXT154" s="57"/>
      <c r="DXU154" s="57"/>
      <c r="DXV154" s="57"/>
      <c r="DXW154" s="57"/>
      <c r="DXX154" s="57"/>
      <c r="DXY154" s="57"/>
      <c r="DXZ154" s="57"/>
      <c r="DYA154" s="57"/>
      <c r="DYB154" s="57"/>
      <c r="DYC154" s="57"/>
      <c r="DYD154" s="57"/>
      <c r="DYE154" s="57"/>
      <c r="DYF154" s="57"/>
      <c r="DYG154" s="57"/>
      <c r="DYH154" s="57"/>
      <c r="DYI154" s="57"/>
      <c r="DYJ154" s="57"/>
      <c r="DYK154" s="57"/>
      <c r="DYL154" s="57"/>
      <c r="DYM154" s="57"/>
      <c r="DYN154" s="57"/>
      <c r="DYO154" s="57"/>
      <c r="DYP154" s="57"/>
      <c r="DYQ154" s="57"/>
      <c r="DYR154" s="57"/>
      <c r="DYS154" s="57"/>
      <c r="DYT154" s="57"/>
      <c r="DYU154" s="57"/>
      <c r="DYV154" s="57"/>
      <c r="DYW154" s="57"/>
      <c r="DYX154" s="57"/>
      <c r="DYY154" s="57"/>
      <c r="DYZ154" s="57"/>
      <c r="DZA154" s="57"/>
      <c r="DZB154" s="57"/>
      <c r="DZC154" s="57"/>
      <c r="DZD154" s="57"/>
      <c r="DZE154" s="57"/>
      <c r="DZF154" s="57"/>
      <c r="DZG154" s="57"/>
      <c r="DZH154" s="57"/>
      <c r="DZI154" s="57"/>
      <c r="DZJ154" s="57"/>
      <c r="DZK154" s="57"/>
      <c r="DZL154" s="57"/>
      <c r="DZM154" s="57"/>
      <c r="DZN154" s="57"/>
      <c r="DZO154" s="57"/>
      <c r="DZP154" s="57"/>
      <c r="DZQ154" s="57"/>
      <c r="DZR154" s="57"/>
      <c r="DZS154" s="57"/>
      <c r="DZT154" s="57"/>
      <c r="DZU154" s="57"/>
      <c r="DZV154" s="57"/>
      <c r="DZW154" s="57"/>
      <c r="DZX154" s="57"/>
      <c r="DZY154" s="57"/>
      <c r="DZZ154" s="57"/>
      <c r="EAA154" s="57"/>
      <c r="EAB154" s="57"/>
      <c r="EAC154" s="57"/>
      <c r="EAD154" s="57"/>
      <c r="EAE154" s="57"/>
      <c r="EAF154" s="57"/>
      <c r="EAG154" s="57"/>
      <c r="EAH154" s="57"/>
      <c r="EAI154" s="57"/>
      <c r="EAJ154" s="57"/>
      <c r="EAK154" s="57"/>
      <c r="EAL154" s="57"/>
      <c r="EAM154" s="57"/>
      <c r="EAN154" s="57"/>
      <c r="EAO154" s="57"/>
      <c r="EAP154" s="57"/>
      <c r="EAQ154" s="57"/>
      <c r="EAR154" s="57"/>
      <c r="EAS154" s="57"/>
      <c r="EAT154" s="57"/>
      <c r="EAU154" s="57"/>
      <c r="EAV154" s="57"/>
      <c r="EAW154" s="57"/>
      <c r="EAX154" s="57"/>
      <c r="EAY154" s="57"/>
      <c r="EAZ154" s="57"/>
      <c r="EBA154" s="57"/>
      <c r="EBB154" s="57"/>
      <c r="EBC154" s="57"/>
      <c r="EBD154" s="57"/>
      <c r="EBE154" s="57"/>
      <c r="EBF154" s="57"/>
      <c r="EBG154" s="57"/>
      <c r="EBH154" s="57"/>
      <c r="EBI154" s="57"/>
      <c r="EBJ154" s="57"/>
      <c r="EBK154" s="57"/>
      <c r="EBL154" s="57"/>
      <c r="EBM154" s="57"/>
      <c r="EBN154" s="57"/>
      <c r="EBO154" s="57"/>
      <c r="EBP154" s="57"/>
      <c r="EBQ154" s="57"/>
      <c r="EBR154" s="57"/>
      <c r="EBS154" s="57"/>
      <c r="EBT154" s="57"/>
      <c r="EBU154" s="57"/>
      <c r="EBV154" s="57"/>
      <c r="EBW154" s="57"/>
      <c r="EBX154" s="57"/>
      <c r="EBY154" s="57"/>
      <c r="EBZ154" s="57"/>
      <c r="ECA154" s="57"/>
      <c r="ECB154" s="57"/>
      <c r="ECC154" s="57"/>
      <c r="ECD154" s="57"/>
      <c r="ECE154" s="57"/>
      <c r="ECF154" s="57"/>
      <c r="ECG154" s="57"/>
      <c r="ECH154" s="57"/>
      <c r="ECI154" s="57"/>
      <c r="ECJ154" s="57"/>
      <c r="ECK154" s="57"/>
      <c r="ECL154" s="57"/>
      <c r="ECM154" s="57"/>
      <c r="ECN154" s="57"/>
      <c r="ECO154" s="57"/>
      <c r="ECP154" s="57"/>
      <c r="ECQ154" s="57"/>
      <c r="ECR154" s="57"/>
      <c r="ECS154" s="57"/>
      <c r="ECT154" s="57"/>
      <c r="ECU154" s="57"/>
      <c r="ECV154" s="57"/>
      <c r="ECW154" s="57"/>
      <c r="ECX154" s="57"/>
      <c r="ECY154" s="57"/>
      <c r="ECZ154" s="57"/>
      <c r="EDA154" s="57"/>
      <c r="EDB154" s="57"/>
      <c r="EDC154" s="57"/>
      <c r="EDD154" s="57"/>
      <c r="EDE154" s="57"/>
      <c r="EDF154" s="57"/>
      <c r="EDG154" s="57"/>
      <c r="EDH154" s="57"/>
      <c r="EDI154" s="57"/>
      <c r="EDJ154" s="57"/>
      <c r="EDK154" s="57"/>
      <c r="EDL154" s="57"/>
      <c r="EDM154" s="57"/>
      <c r="EDN154" s="57"/>
      <c r="EDO154" s="57"/>
      <c r="EDP154" s="57"/>
      <c r="EDQ154" s="57"/>
      <c r="EDR154" s="57"/>
      <c r="EDS154" s="57"/>
      <c r="EDT154" s="57"/>
      <c r="EDU154" s="57"/>
      <c r="EDV154" s="57"/>
      <c r="EDW154" s="57"/>
      <c r="EDX154" s="57"/>
      <c r="EDY154" s="57"/>
      <c r="EDZ154" s="57"/>
      <c r="EEA154" s="57"/>
      <c r="EEB154" s="57"/>
      <c r="EEC154" s="57"/>
      <c r="EED154" s="57"/>
      <c r="EEE154" s="57"/>
      <c r="EEF154" s="57"/>
      <c r="EEG154" s="57"/>
      <c r="EEH154" s="57"/>
      <c r="EEI154" s="57"/>
      <c r="EEJ154" s="57"/>
      <c r="EEK154" s="57"/>
      <c r="EEL154" s="57"/>
      <c r="EEM154" s="57"/>
      <c r="EEN154" s="57"/>
      <c r="EEO154" s="57"/>
      <c r="EEP154" s="57"/>
      <c r="EEQ154" s="57"/>
      <c r="EER154" s="57"/>
      <c r="EES154" s="57"/>
      <c r="EET154" s="57"/>
      <c r="EEU154" s="57"/>
      <c r="EEV154" s="57"/>
      <c r="EEW154" s="57"/>
      <c r="EEX154" s="57"/>
      <c r="EEY154" s="57"/>
      <c r="EEZ154" s="57"/>
      <c r="EFA154" s="57"/>
      <c r="EFB154" s="57"/>
      <c r="EFC154" s="57"/>
      <c r="EFD154" s="57"/>
      <c r="EFE154" s="57"/>
      <c r="EFF154" s="57"/>
      <c r="EFG154" s="57"/>
      <c r="EFH154" s="57"/>
      <c r="EFI154" s="57"/>
      <c r="EFJ154" s="57"/>
      <c r="EFK154" s="57"/>
      <c r="EFL154" s="57"/>
      <c r="EFM154" s="57"/>
      <c r="EFN154" s="57"/>
      <c r="EFO154" s="57"/>
      <c r="EFP154" s="57"/>
      <c r="EFQ154" s="57"/>
      <c r="EFR154" s="57"/>
      <c r="EFS154" s="57"/>
      <c r="EFT154" s="57"/>
      <c r="EFU154" s="57"/>
      <c r="EFV154" s="57"/>
      <c r="EFW154" s="57"/>
      <c r="EFX154" s="57"/>
      <c r="EFY154" s="57"/>
      <c r="EFZ154" s="57"/>
      <c r="EGA154" s="57"/>
      <c r="EGB154" s="57"/>
      <c r="EGC154" s="57"/>
      <c r="EGD154" s="57"/>
      <c r="EGE154" s="57"/>
      <c r="EGF154" s="57"/>
      <c r="EGG154" s="57"/>
      <c r="EGH154" s="57"/>
      <c r="EGI154" s="57"/>
      <c r="EGJ154" s="57"/>
      <c r="EGK154" s="57"/>
      <c r="EGR154" s="57"/>
      <c r="EGS154" s="57"/>
      <c r="EGT154" s="57"/>
      <c r="EGU154" s="57"/>
      <c r="EGV154" s="57"/>
      <c r="EGW154" s="57"/>
      <c r="EGX154" s="57"/>
      <c r="EGY154" s="57"/>
      <c r="EGZ154" s="57"/>
      <c r="EHA154" s="57"/>
      <c r="EHB154" s="57"/>
      <c r="EHC154" s="57"/>
      <c r="EHD154" s="57"/>
      <c r="EHE154" s="57"/>
      <c r="EHF154" s="57"/>
      <c r="EHG154" s="57"/>
      <c r="EHH154" s="57"/>
      <c r="EHI154" s="57"/>
      <c r="EHJ154" s="57"/>
      <c r="EHK154" s="57"/>
      <c r="EHL154" s="57"/>
      <c r="EHM154" s="57"/>
      <c r="EHN154" s="57"/>
      <c r="EHO154" s="57"/>
      <c r="EHP154" s="57"/>
      <c r="EHQ154" s="57"/>
      <c r="EHR154" s="57"/>
      <c r="EHS154" s="57"/>
      <c r="EHT154" s="57"/>
      <c r="EHU154" s="57"/>
      <c r="EHV154" s="57"/>
      <c r="EHW154" s="57"/>
      <c r="EHX154" s="57"/>
      <c r="EHY154" s="57"/>
      <c r="EHZ154" s="57"/>
      <c r="EIA154" s="57"/>
      <c r="EIB154" s="57"/>
      <c r="EIC154" s="57"/>
      <c r="EID154" s="57"/>
      <c r="EIE154" s="57"/>
      <c r="EIF154" s="57"/>
      <c r="EIG154" s="57"/>
      <c r="EIH154" s="57"/>
      <c r="EII154" s="57"/>
      <c r="EIJ154" s="57"/>
      <c r="EIK154" s="57"/>
      <c r="EIL154" s="57"/>
      <c r="EIM154" s="57"/>
      <c r="EIN154" s="57"/>
      <c r="EIO154" s="57"/>
      <c r="EIP154" s="57"/>
      <c r="EIQ154" s="57"/>
      <c r="EIR154" s="57"/>
      <c r="EIS154" s="57"/>
      <c r="EIT154" s="57"/>
      <c r="EIU154" s="57"/>
      <c r="EIV154" s="57"/>
      <c r="EIW154" s="57"/>
      <c r="EIX154" s="57"/>
      <c r="EIY154" s="57"/>
      <c r="EIZ154" s="57"/>
      <c r="EJA154" s="57"/>
      <c r="EJB154" s="57"/>
      <c r="EJC154" s="57"/>
      <c r="EJD154" s="57"/>
      <c r="EJE154" s="57"/>
      <c r="EJF154" s="57"/>
      <c r="EJG154" s="57"/>
      <c r="EJH154" s="57"/>
      <c r="EJI154" s="57"/>
      <c r="EJJ154" s="57"/>
      <c r="EJK154" s="57"/>
      <c r="EJL154" s="57"/>
      <c r="EJM154" s="57"/>
      <c r="EJN154" s="57"/>
      <c r="EJO154" s="57"/>
      <c r="EJP154" s="57"/>
      <c r="EJQ154" s="57"/>
      <c r="EJR154" s="57"/>
      <c r="EJS154" s="57"/>
      <c r="EJT154" s="57"/>
      <c r="EJU154" s="57"/>
      <c r="EJV154" s="57"/>
      <c r="EJW154" s="57"/>
      <c r="EJX154" s="57"/>
      <c r="EJY154" s="57"/>
      <c r="EJZ154" s="57"/>
      <c r="EKA154" s="57"/>
      <c r="EKB154" s="57"/>
      <c r="EKC154" s="57"/>
      <c r="EKD154" s="57"/>
      <c r="EKE154" s="57"/>
      <c r="EKF154" s="57"/>
      <c r="EKG154" s="57"/>
      <c r="EKH154" s="57"/>
      <c r="EKI154" s="57"/>
      <c r="EKJ154" s="57"/>
      <c r="EKK154" s="57"/>
      <c r="EKL154" s="57"/>
      <c r="EKM154" s="57"/>
      <c r="EKN154" s="57"/>
      <c r="EKO154" s="57"/>
      <c r="EKP154" s="57"/>
      <c r="EKQ154" s="57"/>
      <c r="EKR154" s="57"/>
      <c r="EKS154" s="57"/>
      <c r="EKT154" s="57"/>
      <c r="EKU154" s="57"/>
      <c r="EKV154" s="57"/>
      <c r="EKW154" s="57"/>
      <c r="EKX154" s="57"/>
      <c r="EKY154" s="57"/>
      <c r="EKZ154" s="57"/>
      <c r="ELA154" s="57"/>
      <c r="ELB154" s="57"/>
      <c r="ELC154" s="57"/>
      <c r="ELD154" s="57"/>
      <c r="ELE154" s="57"/>
      <c r="ELF154" s="57"/>
      <c r="ELG154" s="57"/>
      <c r="ELH154" s="57"/>
      <c r="ELI154" s="57"/>
      <c r="ELJ154" s="57"/>
      <c r="ELK154" s="57"/>
      <c r="ELL154" s="57"/>
      <c r="ELM154" s="57"/>
      <c r="ELN154" s="57"/>
      <c r="ELO154" s="57"/>
      <c r="ELP154" s="57"/>
      <c r="ELQ154" s="57"/>
      <c r="ELR154" s="57"/>
      <c r="ELS154" s="57"/>
      <c r="ELT154" s="57"/>
      <c r="ELU154" s="57"/>
      <c r="ELV154" s="57"/>
      <c r="ELW154" s="57"/>
      <c r="ELX154" s="57"/>
      <c r="ELY154" s="57"/>
      <c r="ELZ154" s="57"/>
      <c r="EMA154" s="57"/>
      <c r="EMB154" s="57"/>
      <c r="EMC154" s="57"/>
      <c r="EMD154" s="57"/>
      <c r="EME154" s="57"/>
      <c r="EMF154" s="57"/>
      <c r="EMG154" s="57"/>
      <c r="EMH154" s="57"/>
      <c r="EMI154" s="57"/>
      <c r="EMJ154" s="57"/>
      <c r="EMK154" s="57"/>
      <c r="EML154" s="57"/>
      <c r="EMM154" s="57"/>
      <c r="EMN154" s="57"/>
      <c r="EMO154" s="57"/>
      <c r="EMP154" s="57"/>
      <c r="EMQ154" s="57"/>
      <c r="EMR154" s="57"/>
      <c r="EMS154" s="57"/>
      <c r="EMT154" s="57"/>
      <c r="EMU154" s="57"/>
      <c r="EMV154" s="57"/>
      <c r="EMW154" s="57"/>
      <c r="EMX154" s="57"/>
      <c r="EMY154" s="57"/>
      <c r="EMZ154" s="57"/>
      <c r="ENA154" s="57"/>
      <c r="ENB154" s="57"/>
      <c r="ENC154" s="57"/>
      <c r="END154" s="57"/>
      <c r="ENE154" s="57"/>
      <c r="ENF154" s="57"/>
      <c r="ENG154" s="57"/>
      <c r="ENH154" s="57"/>
      <c r="ENI154" s="57"/>
      <c r="ENJ154" s="57"/>
      <c r="ENK154" s="57"/>
      <c r="ENL154" s="57"/>
      <c r="ENM154" s="57"/>
      <c r="ENN154" s="57"/>
      <c r="ENO154" s="57"/>
      <c r="ENP154" s="57"/>
      <c r="ENQ154" s="57"/>
      <c r="ENR154" s="57"/>
      <c r="ENS154" s="57"/>
      <c r="ENT154" s="57"/>
      <c r="ENU154" s="57"/>
      <c r="ENV154" s="57"/>
      <c r="ENW154" s="57"/>
      <c r="ENX154" s="57"/>
      <c r="ENY154" s="57"/>
      <c r="ENZ154" s="57"/>
      <c r="EOA154" s="57"/>
      <c r="EOB154" s="57"/>
      <c r="EOC154" s="57"/>
      <c r="EOD154" s="57"/>
      <c r="EOE154" s="57"/>
      <c r="EOF154" s="57"/>
      <c r="EOG154" s="57"/>
      <c r="EOH154" s="57"/>
      <c r="EOI154" s="57"/>
      <c r="EOJ154" s="57"/>
      <c r="EOK154" s="57"/>
      <c r="EOL154" s="57"/>
      <c r="EOM154" s="57"/>
      <c r="EON154" s="57"/>
      <c r="EOO154" s="57"/>
      <c r="EOP154" s="57"/>
      <c r="EOQ154" s="57"/>
      <c r="EOR154" s="57"/>
      <c r="EOS154" s="57"/>
      <c r="EOT154" s="57"/>
      <c r="EOU154" s="57"/>
      <c r="EOV154" s="57"/>
      <c r="EOW154" s="57"/>
      <c r="EOX154" s="57"/>
      <c r="EOY154" s="57"/>
      <c r="EOZ154" s="57"/>
      <c r="EPA154" s="57"/>
      <c r="EPB154" s="57"/>
      <c r="EPC154" s="57"/>
      <c r="EPD154" s="57"/>
      <c r="EPE154" s="57"/>
      <c r="EPF154" s="57"/>
      <c r="EPG154" s="57"/>
      <c r="EPH154" s="57"/>
      <c r="EPI154" s="57"/>
      <c r="EPJ154" s="57"/>
      <c r="EPK154" s="57"/>
      <c r="EPL154" s="57"/>
      <c r="EPM154" s="57"/>
      <c r="EPN154" s="57"/>
      <c r="EPO154" s="57"/>
      <c r="EPP154" s="57"/>
      <c r="EPQ154" s="57"/>
      <c r="EPR154" s="57"/>
      <c r="EPS154" s="57"/>
      <c r="EPT154" s="57"/>
      <c r="EPU154" s="57"/>
      <c r="EPV154" s="57"/>
      <c r="EPW154" s="57"/>
      <c r="EPX154" s="57"/>
      <c r="EPY154" s="57"/>
      <c r="EPZ154" s="57"/>
      <c r="EQA154" s="57"/>
      <c r="EQB154" s="57"/>
      <c r="EQC154" s="57"/>
      <c r="EQD154" s="57"/>
      <c r="EQE154" s="57"/>
      <c r="EQF154" s="57"/>
      <c r="EQG154" s="57"/>
      <c r="EQN154" s="57"/>
      <c r="EQO154" s="57"/>
      <c r="EQP154" s="57"/>
      <c r="EQQ154" s="57"/>
      <c r="EQR154" s="57"/>
      <c r="EQS154" s="57"/>
      <c r="EQT154" s="57"/>
      <c r="EQU154" s="57"/>
      <c r="EQV154" s="57"/>
      <c r="EQW154" s="57"/>
      <c r="EQX154" s="57"/>
      <c r="EQY154" s="57"/>
      <c r="EQZ154" s="57"/>
      <c r="ERA154" s="57"/>
      <c r="ERB154" s="57"/>
      <c r="ERC154" s="57"/>
      <c r="ERD154" s="57"/>
      <c r="ERE154" s="57"/>
      <c r="ERF154" s="57"/>
      <c r="ERG154" s="57"/>
      <c r="ERH154" s="57"/>
      <c r="ERI154" s="57"/>
      <c r="ERJ154" s="57"/>
      <c r="ERK154" s="57"/>
      <c r="ERL154" s="57"/>
      <c r="ERM154" s="57"/>
      <c r="ERN154" s="57"/>
      <c r="ERO154" s="57"/>
      <c r="ERP154" s="57"/>
      <c r="ERQ154" s="57"/>
      <c r="ERR154" s="57"/>
      <c r="ERS154" s="57"/>
      <c r="ERT154" s="57"/>
      <c r="ERU154" s="57"/>
      <c r="ERV154" s="57"/>
      <c r="ERW154" s="57"/>
      <c r="ERX154" s="57"/>
      <c r="ERY154" s="57"/>
      <c r="ERZ154" s="57"/>
      <c r="ESA154" s="57"/>
      <c r="ESB154" s="57"/>
      <c r="ESC154" s="57"/>
      <c r="ESD154" s="57"/>
      <c r="ESE154" s="57"/>
      <c r="ESF154" s="57"/>
      <c r="ESG154" s="57"/>
      <c r="ESH154" s="57"/>
      <c r="ESI154" s="57"/>
      <c r="ESJ154" s="57"/>
      <c r="ESK154" s="57"/>
      <c r="ESL154" s="57"/>
      <c r="ESM154" s="57"/>
      <c r="ESN154" s="57"/>
      <c r="ESO154" s="57"/>
      <c r="ESP154" s="57"/>
      <c r="ESQ154" s="57"/>
      <c r="ESR154" s="57"/>
      <c r="ESS154" s="57"/>
      <c r="EST154" s="57"/>
      <c r="ESU154" s="57"/>
      <c r="ESV154" s="57"/>
      <c r="ESW154" s="57"/>
      <c r="ESX154" s="57"/>
      <c r="ESY154" s="57"/>
      <c r="ESZ154" s="57"/>
      <c r="ETA154" s="57"/>
      <c r="ETB154" s="57"/>
      <c r="ETC154" s="57"/>
      <c r="ETD154" s="57"/>
      <c r="ETE154" s="57"/>
      <c r="ETF154" s="57"/>
      <c r="ETG154" s="57"/>
      <c r="ETH154" s="57"/>
      <c r="ETI154" s="57"/>
      <c r="ETJ154" s="57"/>
      <c r="ETK154" s="57"/>
      <c r="ETL154" s="57"/>
      <c r="ETM154" s="57"/>
      <c r="ETN154" s="57"/>
      <c r="ETO154" s="57"/>
      <c r="ETP154" s="57"/>
      <c r="ETQ154" s="57"/>
      <c r="ETR154" s="57"/>
      <c r="ETS154" s="57"/>
      <c r="ETT154" s="57"/>
      <c r="ETU154" s="57"/>
      <c r="ETV154" s="57"/>
      <c r="ETW154" s="57"/>
      <c r="ETX154" s="57"/>
      <c r="ETY154" s="57"/>
      <c r="ETZ154" s="57"/>
      <c r="EUA154" s="57"/>
      <c r="EUB154" s="57"/>
      <c r="EUC154" s="57"/>
      <c r="EUD154" s="57"/>
      <c r="EUE154" s="57"/>
      <c r="EUF154" s="57"/>
      <c r="EUG154" s="57"/>
      <c r="EUH154" s="57"/>
      <c r="EUI154" s="57"/>
      <c r="EUJ154" s="57"/>
      <c r="EUK154" s="57"/>
      <c r="EUL154" s="57"/>
      <c r="EUM154" s="57"/>
      <c r="EUN154" s="57"/>
      <c r="EUO154" s="57"/>
      <c r="EUP154" s="57"/>
      <c r="EUQ154" s="57"/>
      <c r="EUR154" s="57"/>
      <c r="EUS154" s="57"/>
      <c r="EUT154" s="57"/>
      <c r="EUU154" s="57"/>
      <c r="EUV154" s="57"/>
      <c r="EUW154" s="57"/>
      <c r="EUX154" s="57"/>
      <c r="EUY154" s="57"/>
      <c r="EUZ154" s="57"/>
      <c r="EVA154" s="57"/>
      <c r="EVB154" s="57"/>
      <c r="EVC154" s="57"/>
      <c r="EVD154" s="57"/>
      <c r="EVE154" s="57"/>
      <c r="EVF154" s="57"/>
      <c r="EVG154" s="57"/>
      <c r="EVH154" s="57"/>
      <c r="EVI154" s="57"/>
      <c r="EVJ154" s="57"/>
      <c r="EVK154" s="57"/>
      <c r="EVL154" s="57"/>
      <c r="EVM154" s="57"/>
      <c r="EVN154" s="57"/>
      <c r="EVO154" s="57"/>
      <c r="EVP154" s="57"/>
      <c r="EVQ154" s="57"/>
      <c r="EVR154" s="57"/>
      <c r="EVS154" s="57"/>
      <c r="EVT154" s="57"/>
      <c r="EVU154" s="57"/>
      <c r="EVV154" s="57"/>
      <c r="EVW154" s="57"/>
      <c r="EVX154" s="57"/>
      <c r="EVY154" s="57"/>
      <c r="EVZ154" s="57"/>
      <c r="EWA154" s="57"/>
      <c r="EWB154" s="57"/>
      <c r="EWC154" s="57"/>
      <c r="EWD154" s="57"/>
      <c r="EWE154" s="57"/>
      <c r="EWF154" s="57"/>
      <c r="EWG154" s="57"/>
      <c r="EWH154" s="57"/>
      <c r="EWI154" s="57"/>
      <c r="EWJ154" s="57"/>
      <c r="EWK154" s="57"/>
      <c r="EWL154" s="57"/>
      <c r="EWM154" s="57"/>
      <c r="EWN154" s="57"/>
      <c r="EWO154" s="57"/>
      <c r="EWP154" s="57"/>
      <c r="EWQ154" s="57"/>
      <c r="EWR154" s="57"/>
      <c r="EWS154" s="57"/>
      <c r="EWT154" s="57"/>
      <c r="EWU154" s="57"/>
      <c r="EWV154" s="57"/>
      <c r="EWW154" s="57"/>
      <c r="EWX154" s="57"/>
      <c r="EWY154" s="57"/>
      <c r="EWZ154" s="57"/>
      <c r="EXA154" s="57"/>
      <c r="EXB154" s="57"/>
      <c r="EXC154" s="57"/>
      <c r="EXD154" s="57"/>
      <c r="EXE154" s="57"/>
      <c r="EXF154" s="57"/>
      <c r="EXG154" s="57"/>
      <c r="EXH154" s="57"/>
      <c r="EXI154" s="57"/>
      <c r="EXJ154" s="57"/>
      <c r="EXK154" s="57"/>
      <c r="EXL154" s="57"/>
      <c r="EXM154" s="57"/>
      <c r="EXN154" s="57"/>
      <c r="EXO154" s="57"/>
      <c r="EXP154" s="57"/>
      <c r="EXQ154" s="57"/>
      <c r="EXR154" s="57"/>
      <c r="EXS154" s="57"/>
      <c r="EXT154" s="57"/>
      <c r="EXU154" s="57"/>
      <c r="EXV154" s="57"/>
      <c r="EXW154" s="57"/>
      <c r="EXX154" s="57"/>
      <c r="EXY154" s="57"/>
      <c r="EXZ154" s="57"/>
      <c r="EYA154" s="57"/>
      <c r="EYB154" s="57"/>
      <c r="EYC154" s="57"/>
      <c r="EYD154" s="57"/>
      <c r="EYE154" s="57"/>
      <c r="EYF154" s="57"/>
      <c r="EYG154" s="57"/>
      <c r="EYH154" s="57"/>
      <c r="EYI154" s="57"/>
      <c r="EYJ154" s="57"/>
      <c r="EYK154" s="57"/>
      <c r="EYL154" s="57"/>
      <c r="EYM154" s="57"/>
      <c r="EYN154" s="57"/>
      <c r="EYO154" s="57"/>
      <c r="EYP154" s="57"/>
      <c r="EYQ154" s="57"/>
      <c r="EYR154" s="57"/>
      <c r="EYS154" s="57"/>
      <c r="EYT154" s="57"/>
      <c r="EYU154" s="57"/>
      <c r="EYV154" s="57"/>
      <c r="EYW154" s="57"/>
      <c r="EYX154" s="57"/>
      <c r="EYY154" s="57"/>
      <c r="EYZ154" s="57"/>
      <c r="EZA154" s="57"/>
      <c r="EZB154" s="57"/>
      <c r="EZC154" s="57"/>
      <c r="EZD154" s="57"/>
      <c r="EZE154" s="57"/>
      <c r="EZF154" s="57"/>
      <c r="EZG154" s="57"/>
      <c r="EZH154" s="57"/>
      <c r="EZI154" s="57"/>
      <c r="EZJ154" s="57"/>
      <c r="EZK154" s="57"/>
      <c r="EZL154" s="57"/>
      <c r="EZM154" s="57"/>
      <c r="EZN154" s="57"/>
      <c r="EZO154" s="57"/>
      <c r="EZP154" s="57"/>
      <c r="EZQ154" s="57"/>
      <c r="EZR154" s="57"/>
      <c r="EZS154" s="57"/>
      <c r="EZT154" s="57"/>
      <c r="EZU154" s="57"/>
      <c r="EZV154" s="57"/>
      <c r="EZW154" s="57"/>
      <c r="EZX154" s="57"/>
      <c r="EZY154" s="57"/>
      <c r="EZZ154" s="57"/>
      <c r="FAA154" s="57"/>
      <c r="FAB154" s="57"/>
      <c r="FAC154" s="57"/>
      <c r="FAJ154" s="57"/>
      <c r="FAK154" s="57"/>
      <c r="FAL154" s="57"/>
      <c r="FAM154" s="57"/>
      <c r="FAN154" s="57"/>
      <c r="FAO154" s="57"/>
      <c r="FAP154" s="57"/>
      <c r="FAQ154" s="57"/>
      <c r="FAR154" s="57"/>
      <c r="FAS154" s="57"/>
      <c r="FAT154" s="57"/>
      <c r="FAU154" s="57"/>
      <c r="FAV154" s="57"/>
      <c r="FAW154" s="57"/>
      <c r="FAX154" s="57"/>
      <c r="FAY154" s="57"/>
      <c r="FAZ154" s="57"/>
      <c r="FBA154" s="57"/>
      <c r="FBB154" s="57"/>
      <c r="FBC154" s="57"/>
      <c r="FBD154" s="57"/>
      <c r="FBE154" s="57"/>
      <c r="FBF154" s="57"/>
      <c r="FBG154" s="57"/>
      <c r="FBH154" s="57"/>
      <c r="FBI154" s="57"/>
      <c r="FBJ154" s="57"/>
      <c r="FBK154" s="57"/>
      <c r="FBL154" s="57"/>
      <c r="FBM154" s="57"/>
      <c r="FBN154" s="57"/>
      <c r="FBO154" s="57"/>
      <c r="FBP154" s="57"/>
      <c r="FBQ154" s="57"/>
      <c r="FBR154" s="57"/>
      <c r="FBS154" s="57"/>
      <c r="FBT154" s="57"/>
      <c r="FBU154" s="57"/>
      <c r="FBV154" s="57"/>
      <c r="FBW154" s="57"/>
      <c r="FBX154" s="57"/>
      <c r="FBY154" s="57"/>
      <c r="FBZ154" s="57"/>
      <c r="FCA154" s="57"/>
      <c r="FCB154" s="57"/>
      <c r="FCC154" s="57"/>
      <c r="FCD154" s="57"/>
      <c r="FCE154" s="57"/>
      <c r="FCF154" s="57"/>
      <c r="FCG154" s="57"/>
      <c r="FCH154" s="57"/>
      <c r="FCI154" s="57"/>
      <c r="FCJ154" s="57"/>
      <c r="FCK154" s="57"/>
      <c r="FCL154" s="57"/>
      <c r="FCM154" s="57"/>
      <c r="FCN154" s="57"/>
      <c r="FCO154" s="57"/>
      <c r="FCP154" s="57"/>
      <c r="FCQ154" s="57"/>
      <c r="FCR154" s="57"/>
      <c r="FCS154" s="57"/>
      <c r="FCT154" s="57"/>
      <c r="FCU154" s="57"/>
      <c r="FCV154" s="57"/>
      <c r="FCW154" s="57"/>
      <c r="FCX154" s="57"/>
      <c r="FCY154" s="57"/>
      <c r="FCZ154" s="57"/>
      <c r="FDA154" s="57"/>
      <c r="FDB154" s="57"/>
      <c r="FDC154" s="57"/>
      <c r="FDD154" s="57"/>
      <c r="FDE154" s="57"/>
      <c r="FDF154" s="57"/>
      <c r="FDG154" s="57"/>
      <c r="FDH154" s="57"/>
      <c r="FDI154" s="57"/>
      <c r="FDJ154" s="57"/>
      <c r="FDK154" s="57"/>
      <c r="FDL154" s="57"/>
      <c r="FDM154" s="57"/>
      <c r="FDN154" s="57"/>
      <c r="FDO154" s="57"/>
      <c r="FDP154" s="57"/>
      <c r="FDQ154" s="57"/>
      <c r="FDR154" s="57"/>
      <c r="FDS154" s="57"/>
      <c r="FDT154" s="57"/>
      <c r="FDU154" s="57"/>
      <c r="FDV154" s="57"/>
      <c r="FDW154" s="57"/>
      <c r="FDX154" s="57"/>
      <c r="FDY154" s="57"/>
      <c r="FDZ154" s="57"/>
      <c r="FEA154" s="57"/>
      <c r="FEB154" s="57"/>
      <c r="FEC154" s="57"/>
      <c r="FED154" s="57"/>
      <c r="FEE154" s="57"/>
      <c r="FEF154" s="57"/>
      <c r="FEG154" s="57"/>
      <c r="FEH154" s="57"/>
      <c r="FEI154" s="57"/>
      <c r="FEJ154" s="57"/>
      <c r="FEK154" s="57"/>
      <c r="FEL154" s="57"/>
      <c r="FEM154" s="57"/>
      <c r="FEN154" s="57"/>
      <c r="FEO154" s="57"/>
      <c r="FEP154" s="57"/>
      <c r="FEQ154" s="57"/>
      <c r="FER154" s="57"/>
      <c r="FES154" s="57"/>
      <c r="FET154" s="57"/>
      <c r="FEU154" s="57"/>
      <c r="FEV154" s="57"/>
      <c r="FEW154" s="57"/>
      <c r="FEX154" s="57"/>
      <c r="FEY154" s="57"/>
      <c r="FEZ154" s="57"/>
      <c r="FFA154" s="57"/>
      <c r="FFB154" s="57"/>
      <c r="FFC154" s="57"/>
      <c r="FFD154" s="57"/>
      <c r="FFE154" s="57"/>
      <c r="FFF154" s="57"/>
      <c r="FFG154" s="57"/>
      <c r="FFH154" s="57"/>
      <c r="FFI154" s="57"/>
      <c r="FFJ154" s="57"/>
      <c r="FFK154" s="57"/>
      <c r="FFL154" s="57"/>
      <c r="FFM154" s="57"/>
      <c r="FFN154" s="57"/>
      <c r="FFO154" s="57"/>
      <c r="FFP154" s="57"/>
      <c r="FFQ154" s="57"/>
      <c r="FFR154" s="57"/>
      <c r="FFS154" s="57"/>
      <c r="FFT154" s="57"/>
      <c r="FFU154" s="57"/>
      <c r="FFV154" s="57"/>
      <c r="FFW154" s="57"/>
      <c r="FFX154" s="57"/>
      <c r="FFY154" s="57"/>
      <c r="FFZ154" s="57"/>
      <c r="FGA154" s="57"/>
      <c r="FGB154" s="57"/>
      <c r="FGC154" s="57"/>
      <c r="FGD154" s="57"/>
      <c r="FGE154" s="57"/>
      <c r="FGF154" s="57"/>
      <c r="FGG154" s="57"/>
      <c r="FGH154" s="57"/>
      <c r="FGI154" s="57"/>
      <c r="FGJ154" s="57"/>
      <c r="FGK154" s="57"/>
      <c r="FGL154" s="57"/>
      <c r="FGM154" s="57"/>
      <c r="FGN154" s="57"/>
      <c r="FGO154" s="57"/>
      <c r="FGP154" s="57"/>
      <c r="FGQ154" s="57"/>
      <c r="FGR154" s="57"/>
      <c r="FGS154" s="57"/>
      <c r="FGT154" s="57"/>
      <c r="FGU154" s="57"/>
      <c r="FGV154" s="57"/>
      <c r="FGW154" s="57"/>
      <c r="FGX154" s="57"/>
      <c r="FGY154" s="57"/>
      <c r="FGZ154" s="57"/>
      <c r="FHA154" s="57"/>
      <c r="FHB154" s="57"/>
      <c r="FHC154" s="57"/>
      <c r="FHD154" s="57"/>
      <c r="FHE154" s="57"/>
      <c r="FHF154" s="57"/>
      <c r="FHG154" s="57"/>
      <c r="FHH154" s="57"/>
      <c r="FHI154" s="57"/>
      <c r="FHJ154" s="57"/>
      <c r="FHK154" s="57"/>
      <c r="FHL154" s="57"/>
      <c r="FHM154" s="57"/>
      <c r="FHN154" s="57"/>
      <c r="FHO154" s="57"/>
      <c r="FHP154" s="57"/>
      <c r="FHQ154" s="57"/>
      <c r="FHR154" s="57"/>
      <c r="FHS154" s="57"/>
      <c r="FHT154" s="57"/>
      <c r="FHU154" s="57"/>
      <c r="FHV154" s="57"/>
      <c r="FHW154" s="57"/>
      <c r="FHX154" s="57"/>
      <c r="FHY154" s="57"/>
      <c r="FHZ154" s="57"/>
      <c r="FIA154" s="57"/>
      <c r="FIB154" s="57"/>
      <c r="FIC154" s="57"/>
      <c r="FID154" s="57"/>
      <c r="FIE154" s="57"/>
      <c r="FIF154" s="57"/>
      <c r="FIG154" s="57"/>
      <c r="FIH154" s="57"/>
      <c r="FII154" s="57"/>
      <c r="FIJ154" s="57"/>
      <c r="FIK154" s="57"/>
      <c r="FIL154" s="57"/>
      <c r="FIM154" s="57"/>
      <c r="FIN154" s="57"/>
      <c r="FIO154" s="57"/>
      <c r="FIP154" s="57"/>
      <c r="FIQ154" s="57"/>
      <c r="FIR154" s="57"/>
      <c r="FIS154" s="57"/>
      <c r="FIT154" s="57"/>
      <c r="FIU154" s="57"/>
      <c r="FIV154" s="57"/>
      <c r="FIW154" s="57"/>
      <c r="FIX154" s="57"/>
      <c r="FIY154" s="57"/>
      <c r="FIZ154" s="57"/>
      <c r="FJA154" s="57"/>
      <c r="FJB154" s="57"/>
      <c r="FJC154" s="57"/>
      <c r="FJD154" s="57"/>
      <c r="FJE154" s="57"/>
      <c r="FJF154" s="57"/>
      <c r="FJG154" s="57"/>
      <c r="FJH154" s="57"/>
      <c r="FJI154" s="57"/>
      <c r="FJJ154" s="57"/>
      <c r="FJK154" s="57"/>
      <c r="FJL154" s="57"/>
      <c r="FJM154" s="57"/>
      <c r="FJN154" s="57"/>
      <c r="FJO154" s="57"/>
      <c r="FJP154" s="57"/>
      <c r="FJQ154" s="57"/>
      <c r="FJR154" s="57"/>
      <c r="FJS154" s="57"/>
      <c r="FJT154" s="57"/>
      <c r="FJU154" s="57"/>
      <c r="FJV154" s="57"/>
      <c r="FJW154" s="57"/>
      <c r="FJX154" s="57"/>
      <c r="FJY154" s="57"/>
      <c r="FKF154" s="57"/>
      <c r="FKG154" s="57"/>
      <c r="FKH154" s="57"/>
      <c r="FKI154" s="57"/>
      <c r="FKJ154" s="57"/>
      <c r="FKK154" s="57"/>
      <c r="FKL154" s="57"/>
      <c r="FKM154" s="57"/>
      <c r="FKN154" s="57"/>
      <c r="FKO154" s="57"/>
      <c r="FKP154" s="57"/>
      <c r="FKQ154" s="57"/>
      <c r="FKR154" s="57"/>
      <c r="FKS154" s="57"/>
      <c r="FKT154" s="57"/>
      <c r="FKU154" s="57"/>
      <c r="FKV154" s="57"/>
      <c r="FKW154" s="57"/>
      <c r="FKX154" s="57"/>
      <c r="FKY154" s="57"/>
      <c r="FKZ154" s="57"/>
      <c r="FLA154" s="57"/>
      <c r="FLB154" s="57"/>
      <c r="FLC154" s="57"/>
      <c r="FLD154" s="57"/>
      <c r="FLE154" s="57"/>
      <c r="FLF154" s="57"/>
      <c r="FLG154" s="57"/>
      <c r="FLH154" s="57"/>
      <c r="FLI154" s="57"/>
      <c r="FLJ154" s="57"/>
      <c r="FLK154" s="57"/>
      <c r="FLL154" s="57"/>
      <c r="FLM154" s="57"/>
      <c r="FLN154" s="57"/>
      <c r="FLO154" s="57"/>
      <c r="FLP154" s="57"/>
      <c r="FLQ154" s="57"/>
      <c r="FLR154" s="57"/>
      <c r="FLS154" s="57"/>
      <c r="FLT154" s="57"/>
      <c r="FLU154" s="57"/>
      <c r="FLV154" s="57"/>
      <c r="FLW154" s="57"/>
      <c r="FLX154" s="57"/>
      <c r="FLY154" s="57"/>
      <c r="FLZ154" s="57"/>
      <c r="FMA154" s="57"/>
      <c r="FMB154" s="57"/>
      <c r="FMC154" s="57"/>
      <c r="FMD154" s="57"/>
      <c r="FME154" s="57"/>
      <c r="FMF154" s="57"/>
      <c r="FMG154" s="57"/>
      <c r="FMH154" s="57"/>
      <c r="FMI154" s="57"/>
      <c r="FMJ154" s="57"/>
      <c r="FMK154" s="57"/>
      <c r="FML154" s="57"/>
      <c r="FMM154" s="57"/>
      <c r="FMN154" s="57"/>
      <c r="FMO154" s="57"/>
      <c r="FMP154" s="57"/>
      <c r="FMQ154" s="57"/>
      <c r="FMR154" s="57"/>
      <c r="FMS154" s="57"/>
      <c r="FMT154" s="57"/>
      <c r="FMU154" s="57"/>
      <c r="FMV154" s="57"/>
      <c r="FMW154" s="57"/>
      <c r="FMX154" s="57"/>
      <c r="FMY154" s="57"/>
      <c r="FMZ154" s="57"/>
      <c r="FNA154" s="57"/>
      <c r="FNB154" s="57"/>
      <c r="FNC154" s="57"/>
      <c r="FND154" s="57"/>
      <c r="FNE154" s="57"/>
      <c r="FNF154" s="57"/>
      <c r="FNG154" s="57"/>
      <c r="FNH154" s="57"/>
      <c r="FNI154" s="57"/>
      <c r="FNJ154" s="57"/>
      <c r="FNK154" s="57"/>
      <c r="FNL154" s="57"/>
      <c r="FNM154" s="57"/>
      <c r="FNN154" s="57"/>
      <c r="FNO154" s="57"/>
      <c r="FNP154" s="57"/>
      <c r="FNQ154" s="57"/>
      <c r="FNR154" s="57"/>
      <c r="FNS154" s="57"/>
      <c r="FNT154" s="57"/>
      <c r="FNU154" s="57"/>
      <c r="FNV154" s="57"/>
      <c r="FNW154" s="57"/>
      <c r="FNX154" s="57"/>
      <c r="FNY154" s="57"/>
      <c r="FNZ154" s="57"/>
      <c r="FOA154" s="57"/>
      <c r="FOB154" s="57"/>
      <c r="FOC154" s="57"/>
      <c r="FOD154" s="57"/>
      <c r="FOE154" s="57"/>
      <c r="FOF154" s="57"/>
      <c r="FOG154" s="57"/>
      <c r="FOH154" s="57"/>
      <c r="FOI154" s="57"/>
      <c r="FOJ154" s="57"/>
      <c r="FOK154" s="57"/>
      <c r="FOL154" s="57"/>
      <c r="FOM154" s="57"/>
      <c r="FON154" s="57"/>
      <c r="FOO154" s="57"/>
      <c r="FOP154" s="57"/>
      <c r="FOQ154" s="57"/>
      <c r="FOR154" s="57"/>
      <c r="FOS154" s="57"/>
      <c r="FOT154" s="57"/>
      <c r="FOU154" s="57"/>
      <c r="FOV154" s="57"/>
      <c r="FOW154" s="57"/>
      <c r="FOX154" s="57"/>
      <c r="FOY154" s="57"/>
      <c r="FOZ154" s="57"/>
      <c r="FPA154" s="57"/>
      <c r="FPB154" s="57"/>
      <c r="FPC154" s="57"/>
      <c r="FPD154" s="57"/>
      <c r="FPE154" s="57"/>
      <c r="FPF154" s="57"/>
      <c r="FPG154" s="57"/>
      <c r="FPH154" s="57"/>
      <c r="FPI154" s="57"/>
      <c r="FPJ154" s="57"/>
      <c r="FPK154" s="57"/>
      <c r="FPL154" s="57"/>
      <c r="FPM154" s="57"/>
      <c r="FPN154" s="57"/>
      <c r="FPO154" s="57"/>
      <c r="FPP154" s="57"/>
      <c r="FPQ154" s="57"/>
      <c r="FPR154" s="57"/>
      <c r="FPS154" s="57"/>
      <c r="FPT154" s="57"/>
      <c r="FPU154" s="57"/>
      <c r="FPV154" s="57"/>
      <c r="FPW154" s="57"/>
      <c r="FPX154" s="57"/>
      <c r="FPY154" s="57"/>
      <c r="FPZ154" s="57"/>
      <c r="FQA154" s="57"/>
      <c r="FQB154" s="57"/>
      <c r="FQC154" s="57"/>
      <c r="FQD154" s="57"/>
      <c r="FQE154" s="57"/>
      <c r="FQF154" s="57"/>
      <c r="FQG154" s="57"/>
      <c r="FQH154" s="57"/>
      <c r="FQI154" s="57"/>
      <c r="FQJ154" s="57"/>
      <c r="FQK154" s="57"/>
      <c r="FQL154" s="57"/>
      <c r="FQM154" s="57"/>
      <c r="FQN154" s="57"/>
      <c r="FQO154" s="57"/>
      <c r="FQP154" s="57"/>
      <c r="FQQ154" s="57"/>
      <c r="FQR154" s="57"/>
      <c r="FQS154" s="57"/>
      <c r="FQT154" s="57"/>
      <c r="FQU154" s="57"/>
      <c r="FQV154" s="57"/>
      <c r="FQW154" s="57"/>
      <c r="FQX154" s="57"/>
      <c r="FQY154" s="57"/>
      <c r="FQZ154" s="57"/>
      <c r="FRA154" s="57"/>
      <c r="FRB154" s="57"/>
      <c r="FRC154" s="57"/>
      <c r="FRD154" s="57"/>
      <c r="FRE154" s="57"/>
      <c r="FRF154" s="57"/>
      <c r="FRG154" s="57"/>
      <c r="FRH154" s="57"/>
      <c r="FRI154" s="57"/>
      <c r="FRJ154" s="57"/>
      <c r="FRK154" s="57"/>
      <c r="FRL154" s="57"/>
      <c r="FRM154" s="57"/>
      <c r="FRN154" s="57"/>
      <c r="FRO154" s="57"/>
      <c r="FRP154" s="57"/>
      <c r="FRQ154" s="57"/>
      <c r="FRR154" s="57"/>
      <c r="FRS154" s="57"/>
      <c r="FRT154" s="57"/>
      <c r="FRU154" s="57"/>
      <c r="FRV154" s="57"/>
      <c r="FRW154" s="57"/>
      <c r="FRX154" s="57"/>
      <c r="FRY154" s="57"/>
      <c r="FRZ154" s="57"/>
      <c r="FSA154" s="57"/>
      <c r="FSB154" s="57"/>
      <c r="FSC154" s="57"/>
      <c r="FSD154" s="57"/>
      <c r="FSE154" s="57"/>
      <c r="FSF154" s="57"/>
      <c r="FSG154" s="57"/>
      <c r="FSH154" s="57"/>
      <c r="FSI154" s="57"/>
      <c r="FSJ154" s="57"/>
      <c r="FSK154" s="57"/>
      <c r="FSL154" s="57"/>
      <c r="FSM154" s="57"/>
      <c r="FSN154" s="57"/>
      <c r="FSO154" s="57"/>
      <c r="FSP154" s="57"/>
      <c r="FSQ154" s="57"/>
      <c r="FSR154" s="57"/>
      <c r="FSS154" s="57"/>
      <c r="FST154" s="57"/>
      <c r="FSU154" s="57"/>
      <c r="FSV154" s="57"/>
      <c r="FSW154" s="57"/>
      <c r="FSX154" s="57"/>
      <c r="FSY154" s="57"/>
      <c r="FSZ154" s="57"/>
      <c r="FTA154" s="57"/>
      <c r="FTB154" s="57"/>
      <c r="FTC154" s="57"/>
      <c r="FTD154" s="57"/>
      <c r="FTE154" s="57"/>
      <c r="FTF154" s="57"/>
      <c r="FTG154" s="57"/>
      <c r="FTH154" s="57"/>
      <c r="FTI154" s="57"/>
      <c r="FTJ154" s="57"/>
      <c r="FTK154" s="57"/>
      <c r="FTL154" s="57"/>
      <c r="FTM154" s="57"/>
      <c r="FTN154" s="57"/>
      <c r="FTO154" s="57"/>
      <c r="FTP154" s="57"/>
      <c r="FTQ154" s="57"/>
      <c r="FTR154" s="57"/>
      <c r="FTS154" s="57"/>
      <c r="FTT154" s="57"/>
      <c r="FTU154" s="57"/>
      <c r="FUB154" s="57"/>
      <c r="FUC154" s="57"/>
      <c r="FUD154" s="57"/>
      <c r="FUE154" s="57"/>
      <c r="FUF154" s="57"/>
      <c r="FUG154" s="57"/>
      <c r="FUH154" s="57"/>
      <c r="FUI154" s="57"/>
      <c r="FUJ154" s="57"/>
      <c r="FUK154" s="57"/>
      <c r="FUL154" s="57"/>
      <c r="FUM154" s="57"/>
      <c r="FUN154" s="57"/>
      <c r="FUO154" s="57"/>
      <c r="FUP154" s="57"/>
      <c r="FUQ154" s="57"/>
      <c r="FUR154" s="57"/>
      <c r="FUS154" s="57"/>
      <c r="FUT154" s="57"/>
      <c r="FUU154" s="57"/>
      <c r="FUV154" s="57"/>
      <c r="FUW154" s="57"/>
      <c r="FUX154" s="57"/>
      <c r="FUY154" s="57"/>
      <c r="FUZ154" s="57"/>
      <c r="FVA154" s="57"/>
      <c r="FVB154" s="57"/>
      <c r="FVC154" s="57"/>
      <c r="FVD154" s="57"/>
      <c r="FVE154" s="57"/>
      <c r="FVF154" s="57"/>
      <c r="FVG154" s="57"/>
      <c r="FVH154" s="57"/>
      <c r="FVI154" s="57"/>
      <c r="FVJ154" s="57"/>
      <c r="FVK154" s="57"/>
      <c r="FVL154" s="57"/>
      <c r="FVM154" s="57"/>
      <c r="FVN154" s="57"/>
      <c r="FVO154" s="57"/>
      <c r="FVP154" s="57"/>
      <c r="FVQ154" s="57"/>
      <c r="FVR154" s="57"/>
      <c r="FVS154" s="57"/>
      <c r="FVT154" s="57"/>
      <c r="FVU154" s="57"/>
      <c r="FVV154" s="57"/>
      <c r="FVW154" s="57"/>
      <c r="FVX154" s="57"/>
      <c r="FVY154" s="57"/>
      <c r="FVZ154" s="57"/>
      <c r="FWA154" s="57"/>
      <c r="FWB154" s="57"/>
      <c r="FWC154" s="57"/>
      <c r="FWD154" s="57"/>
      <c r="FWE154" s="57"/>
      <c r="FWF154" s="57"/>
      <c r="FWG154" s="57"/>
      <c r="FWH154" s="57"/>
      <c r="FWI154" s="57"/>
      <c r="FWJ154" s="57"/>
      <c r="FWK154" s="57"/>
      <c r="FWL154" s="57"/>
      <c r="FWM154" s="57"/>
      <c r="FWN154" s="57"/>
      <c r="FWO154" s="57"/>
      <c r="FWP154" s="57"/>
      <c r="FWQ154" s="57"/>
      <c r="FWR154" s="57"/>
      <c r="FWS154" s="57"/>
      <c r="FWT154" s="57"/>
      <c r="FWU154" s="57"/>
      <c r="FWV154" s="57"/>
      <c r="FWW154" s="57"/>
      <c r="FWX154" s="57"/>
      <c r="FWY154" s="57"/>
      <c r="FWZ154" s="57"/>
      <c r="FXA154" s="57"/>
      <c r="FXB154" s="57"/>
      <c r="FXC154" s="57"/>
      <c r="FXD154" s="57"/>
      <c r="FXE154" s="57"/>
      <c r="FXF154" s="57"/>
      <c r="FXG154" s="57"/>
      <c r="FXH154" s="57"/>
      <c r="FXI154" s="57"/>
      <c r="FXJ154" s="57"/>
      <c r="FXK154" s="57"/>
      <c r="FXL154" s="57"/>
      <c r="FXM154" s="57"/>
      <c r="FXN154" s="57"/>
      <c r="FXO154" s="57"/>
      <c r="FXP154" s="57"/>
      <c r="FXQ154" s="57"/>
      <c r="FXR154" s="57"/>
      <c r="FXS154" s="57"/>
      <c r="FXT154" s="57"/>
      <c r="FXU154" s="57"/>
      <c r="FXV154" s="57"/>
      <c r="FXW154" s="57"/>
      <c r="FXX154" s="57"/>
      <c r="FXY154" s="57"/>
      <c r="FXZ154" s="57"/>
      <c r="FYA154" s="57"/>
      <c r="FYB154" s="57"/>
      <c r="FYC154" s="57"/>
      <c r="FYD154" s="57"/>
      <c r="FYE154" s="57"/>
      <c r="FYF154" s="57"/>
      <c r="FYG154" s="57"/>
      <c r="FYH154" s="57"/>
      <c r="FYI154" s="57"/>
      <c r="FYJ154" s="57"/>
      <c r="FYK154" s="57"/>
      <c r="FYL154" s="57"/>
      <c r="FYM154" s="57"/>
      <c r="FYN154" s="57"/>
      <c r="FYO154" s="57"/>
      <c r="FYP154" s="57"/>
      <c r="FYQ154" s="57"/>
      <c r="FYR154" s="57"/>
      <c r="FYS154" s="57"/>
      <c r="FYT154" s="57"/>
      <c r="FYU154" s="57"/>
      <c r="FYV154" s="57"/>
      <c r="FYW154" s="57"/>
      <c r="FYX154" s="57"/>
      <c r="FYY154" s="57"/>
      <c r="FYZ154" s="57"/>
      <c r="FZA154" s="57"/>
      <c r="FZB154" s="57"/>
      <c r="FZC154" s="57"/>
      <c r="FZD154" s="57"/>
      <c r="FZE154" s="57"/>
      <c r="FZF154" s="57"/>
      <c r="FZG154" s="57"/>
      <c r="FZH154" s="57"/>
      <c r="FZI154" s="57"/>
      <c r="FZJ154" s="57"/>
      <c r="FZK154" s="57"/>
      <c r="FZL154" s="57"/>
      <c r="FZM154" s="57"/>
      <c r="FZN154" s="57"/>
      <c r="FZO154" s="57"/>
      <c r="FZP154" s="57"/>
      <c r="FZQ154" s="57"/>
      <c r="FZR154" s="57"/>
      <c r="FZS154" s="57"/>
      <c r="FZT154" s="57"/>
      <c r="FZU154" s="57"/>
      <c r="FZV154" s="57"/>
      <c r="FZW154" s="57"/>
      <c r="FZX154" s="57"/>
      <c r="FZY154" s="57"/>
      <c r="FZZ154" s="57"/>
      <c r="GAA154" s="57"/>
      <c r="GAB154" s="57"/>
      <c r="GAC154" s="57"/>
      <c r="GAD154" s="57"/>
      <c r="GAE154" s="57"/>
      <c r="GAF154" s="57"/>
      <c r="GAG154" s="57"/>
      <c r="GAH154" s="57"/>
      <c r="GAI154" s="57"/>
      <c r="GAJ154" s="57"/>
      <c r="GAK154" s="57"/>
      <c r="GAL154" s="57"/>
      <c r="GAM154" s="57"/>
      <c r="GAN154" s="57"/>
      <c r="GAO154" s="57"/>
      <c r="GAP154" s="57"/>
      <c r="GAQ154" s="57"/>
      <c r="GAR154" s="57"/>
      <c r="GAS154" s="57"/>
      <c r="GAT154" s="57"/>
      <c r="GAU154" s="57"/>
      <c r="GAV154" s="57"/>
      <c r="GAW154" s="57"/>
      <c r="GAX154" s="57"/>
      <c r="GAY154" s="57"/>
      <c r="GAZ154" s="57"/>
      <c r="GBA154" s="57"/>
      <c r="GBB154" s="57"/>
      <c r="GBC154" s="57"/>
      <c r="GBD154" s="57"/>
      <c r="GBE154" s="57"/>
      <c r="GBF154" s="57"/>
      <c r="GBG154" s="57"/>
      <c r="GBH154" s="57"/>
      <c r="GBI154" s="57"/>
      <c r="GBJ154" s="57"/>
      <c r="GBK154" s="57"/>
      <c r="GBL154" s="57"/>
      <c r="GBM154" s="57"/>
      <c r="GBN154" s="57"/>
      <c r="GBO154" s="57"/>
      <c r="GBP154" s="57"/>
      <c r="GBQ154" s="57"/>
      <c r="GBR154" s="57"/>
      <c r="GBS154" s="57"/>
      <c r="GBT154" s="57"/>
      <c r="GBU154" s="57"/>
      <c r="GBV154" s="57"/>
      <c r="GBW154" s="57"/>
      <c r="GBX154" s="57"/>
      <c r="GBY154" s="57"/>
      <c r="GBZ154" s="57"/>
      <c r="GCA154" s="57"/>
      <c r="GCB154" s="57"/>
      <c r="GCC154" s="57"/>
      <c r="GCD154" s="57"/>
      <c r="GCE154" s="57"/>
      <c r="GCF154" s="57"/>
      <c r="GCG154" s="57"/>
      <c r="GCH154" s="57"/>
      <c r="GCI154" s="57"/>
      <c r="GCJ154" s="57"/>
      <c r="GCK154" s="57"/>
      <c r="GCL154" s="57"/>
      <c r="GCM154" s="57"/>
      <c r="GCN154" s="57"/>
      <c r="GCO154" s="57"/>
      <c r="GCP154" s="57"/>
      <c r="GCQ154" s="57"/>
      <c r="GCR154" s="57"/>
      <c r="GCS154" s="57"/>
      <c r="GCT154" s="57"/>
      <c r="GCU154" s="57"/>
      <c r="GCV154" s="57"/>
      <c r="GCW154" s="57"/>
      <c r="GCX154" s="57"/>
      <c r="GCY154" s="57"/>
      <c r="GCZ154" s="57"/>
      <c r="GDA154" s="57"/>
      <c r="GDB154" s="57"/>
      <c r="GDC154" s="57"/>
      <c r="GDD154" s="57"/>
      <c r="GDE154" s="57"/>
      <c r="GDF154" s="57"/>
      <c r="GDG154" s="57"/>
      <c r="GDH154" s="57"/>
      <c r="GDI154" s="57"/>
      <c r="GDJ154" s="57"/>
      <c r="GDK154" s="57"/>
      <c r="GDL154" s="57"/>
      <c r="GDM154" s="57"/>
      <c r="GDN154" s="57"/>
      <c r="GDO154" s="57"/>
      <c r="GDP154" s="57"/>
      <c r="GDQ154" s="57"/>
      <c r="GDX154" s="57"/>
      <c r="GDY154" s="57"/>
      <c r="GDZ154" s="57"/>
      <c r="GEA154" s="57"/>
      <c r="GEB154" s="57"/>
      <c r="GEC154" s="57"/>
      <c r="GED154" s="57"/>
      <c r="GEE154" s="57"/>
      <c r="GEF154" s="57"/>
      <c r="GEG154" s="57"/>
      <c r="GEH154" s="57"/>
      <c r="GEI154" s="57"/>
      <c r="GEJ154" s="57"/>
      <c r="GEK154" s="57"/>
      <c r="GEL154" s="57"/>
      <c r="GEM154" s="57"/>
      <c r="GEN154" s="57"/>
      <c r="GEO154" s="57"/>
      <c r="GEP154" s="57"/>
      <c r="GEQ154" s="57"/>
      <c r="GER154" s="57"/>
      <c r="GES154" s="57"/>
      <c r="GET154" s="57"/>
      <c r="GEU154" s="57"/>
      <c r="GEV154" s="57"/>
      <c r="GEW154" s="57"/>
      <c r="GEX154" s="57"/>
      <c r="GEY154" s="57"/>
      <c r="GEZ154" s="57"/>
      <c r="GFA154" s="57"/>
      <c r="GFB154" s="57"/>
      <c r="GFC154" s="57"/>
      <c r="GFD154" s="57"/>
      <c r="GFE154" s="57"/>
      <c r="GFF154" s="57"/>
      <c r="GFG154" s="57"/>
      <c r="GFH154" s="57"/>
      <c r="GFI154" s="57"/>
      <c r="GFJ154" s="57"/>
      <c r="GFK154" s="57"/>
      <c r="GFL154" s="57"/>
      <c r="GFM154" s="57"/>
      <c r="GFN154" s="57"/>
      <c r="GFO154" s="57"/>
      <c r="GFP154" s="57"/>
      <c r="GFQ154" s="57"/>
      <c r="GFR154" s="57"/>
      <c r="GFS154" s="57"/>
      <c r="GFT154" s="57"/>
      <c r="GFU154" s="57"/>
      <c r="GFV154" s="57"/>
      <c r="GFW154" s="57"/>
      <c r="GFX154" s="57"/>
      <c r="GFY154" s="57"/>
      <c r="GFZ154" s="57"/>
      <c r="GGA154" s="57"/>
      <c r="GGB154" s="57"/>
      <c r="GGC154" s="57"/>
      <c r="GGD154" s="57"/>
      <c r="GGE154" s="57"/>
      <c r="GGF154" s="57"/>
      <c r="GGG154" s="57"/>
      <c r="GGH154" s="57"/>
      <c r="GGI154" s="57"/>
      <c r="GGJ154" s="57"/>
      <c r="GGK154" s="57"/>
      <c r="GGL154" s="57"/>
      <c r="GGM154" s="57"/>
      <c r="GGN154" s="57"/>
      <c r="GGO154" s="57"/>
      <c r="GGP154" s="57"/>
      <c r="GGQ154" s="57"/>
      <c r="GGR154" s="57"/>
      <c r="GGS154" s="57"/>
      <c r="GGT154" s="57"/>
      <c r="GGU154" s="57"/>
      <c r="GGV154" s="57"/>
      <c r="GGW154" s="57"/>
      <c r="GGX154" s="57"/>
      <c r="GGY154" s="57"/>
      <c r="GGZ154" s="57"/>
      <c r="GHA154" s="57"/>
      <c r="GHB154" s="57"/>
      <c r="GHC154" s="57"/>
      <c r="GHD154" s="57"/>
      <c r="GHE154" s="57"/>
      <c r="GHF154" s="57"/>
      <c r="GHG154" s="57"/>
      <c r="GHH154" s="57"/>
      <c r="GHI154" s="57"/>
      <c r="GHJ154" s="57"/>
      <c r="GHK154" s="57"/>
      <c r="GHL154" s="57"/>
      <c r="GHM154" s="57"/>
      <c r="GHN154" s="57"/>
      <c r="GHO154" s="57"/>
      <c r="GHP154" s="57"/>
      <c r="GHQ154" s="57"/>
      <c r="GHR154" s="57"/>
      <c r="GHS154" s="57"/>
      <c r="GHT154" s="57"/>
      <c r="GHU154" s="57"/>
      <c r="GHV154" s="57"/>
      <c r="GHW154" s="57"/>
      <c r="GHX154" s="57"/>
      <c r="GHY154" s="57"/>
      <c r="GHZ154" s="57"/>
      <c r="GIA154" s="57"/>
      <c r="GIB154" s="57"/>
      <c r="GIC154" s="57"/>
      <c r="GID154" s="57"/>
      <c r="GIE154" s="57"/>
      <c r="GIF154" s="57"/>
      <c r="GIG154" s="57"/>
      <c r="GIH154" s="57"/>
      <c r="GII154" s="57"/>
      <c r="GIJ154" s="57"/>
      <c r="GIK154" s="57"/>
      <c r="GIL154" s="57"/>
      <c r="GIM154" s="57"/>
      <c r="GIN154" s="57"/>
      <c r="GIO154" s="57"/>
      <c r="GIP154" s="57"/>
      <c r="GIQ154" s="57"/>
      <c r="GIR154" s="57"/>
      <c r="GIS154" s="57"/>
      <c r="GIT154" s="57"/>
      <c r="GIU154" s="57"/>
      <c r="GIV154" s="57"/>
      <c r="GIW154" s="57"/>
      <c r="GIX154" s="57"/>
      <c r="GIY154" s="57"/>
      <c r="GIZ154" s="57"/>
      <c r="GJA154" s="57"/>
      <c r="GJB154" s="57"/>
      <c r="GJC154" s="57"/>
      <c r="GJD154" s="57"/>
      <c r="GJE154" s="57"/>
      <c r="GJF154" s="57"/>
      <c r="GJG154" s="57"/>
      <c r="GJH154" s="57"/>
      <c r="GJI154" s="57"/>
      <c r="GJJ154" s="57"/>
      <c r="GJK154" s="57"/>
      <c r="GJL154" s="57"/>
      <c r="GJM154" s="57"/>
      <c r="GJN154" s="57"/>
      <c r="GJO154" s="57"/>
      <c r="GJP154" s="57"/>
      <c r="GJQ154" s="57"/>
      <c r="GJR154" s="57"/>
      <c r="GJS154" s="57"/>
      <c r="GJT154" s="57"/>
      <c r="GJU154" s="57"/>
      <c r="GJV154" s="57"/>
      <c r="GJW154" s="57"/>
      <c r="GJX154" s="57"/>
      <c r="GJY154" s="57"/>
      <c r="GJZ154" s="57"/>
      <c r="GKA154" s="57"/>
      <c r="GKB154" s="57"/>
      <c r="GKC154" s="57"/>
      <c r="GKD154" s="57"/>
      <c r="GKE154" s="57"/>
      <c r="GKF154" s="57"/>
      <c r="GKG154" s="57"/>
      <c r="GKH154" s="57"/>
      <c r="GKI154" s="57"/>
      <c r="GKJ154" s="57"/>
      <c r="GKK154" s="57"/>
      <c r="GKL154" s="57"/>
      <c r="GKM154" s="57"/>
      <c r="GKN154" s="57"/>
      <c r="GKO154" s="57"/>
      <c r="GKP154" s="57"/>
      <c r="GKQ154" s="57"/>
      <c r="GKR154" s="57"/>
      <c r="GKS154" s="57"/>
      <c r="GKT154" s="57"/>
      <c r="GKU154" s="57"/>
      <c r="GKV154" s="57"/>
      <c r="GKW154" s="57"/>
      <c r="GKX154" s="57"/>
      <c r="GKY154" s="57"/>
      <c r="GKZ154" s="57"/>
      <c r="GLA154" s="57"/>
      <c r="GLB154" s="57"/>
      <c r="GLC154" s="57"/>
      <c r="GLD154" s="57"/>
      <c r="GLE154" s="57"/>
      <c r="GLF154" s="57"/>
      <c r="GLG154" s="57"/>
      <c r="GLH154" s="57"/>
      <c r="GLI154" s="57"/>
      <c r="GLJ154" s="57"/>
      <c r="GLK154" s="57"/>
      <c r="GLL154" s="57"/>
      <c r="GLM154" s="57"/>
      <c r="GLN154" s="57"/>
      <c r="GLO154" s="57"/>
      <c r="GLP154" s="57"/>
      <c r="GLQ154" s="57"/>
      <c r="GLR154" s="57"/>
      <c r="GLS154" s="57"/>
      <c r="GLT154" s="57"/>
      <c r="GLU154" s="57"/>
      <c r="GLV154" s="57"/>
      <c r="GLW154" s="57"/>
      <c r="GLX154" s="57"/>
      <c r="GLY154" s="57"/>
      <c r="GLZ154" s="57"/>
      <c r="GMA154" s="57"/>
      <c r="GMB154" s="57"/>
      <c r="GMC154" s="57"/>
      <c r="GMD154" s="57"/>
      <c r="GME154" s="57"/>
      <c r="GMF154" s="57"/>
      <c r="GMG154" s="57"/>
      <c r="GMH154" s="57"/>
      <c r="GMI154" s="57"/>
      <c r="GMJ154" s="57"/>
      <c r="GMK154" s="57"/>
      <c r="GML154" s="57"/>
      <c r="GMM154" s="57"/>
      <c r="GMN154" s="57"/>
      <c r="GMO154" s="57"/>
      <c r="GMP154" s="57"/>
      <c r="GMQ154" s="57"/>
      <c r="GMR154" s="57"/>
      <c r="GMS154" s="57"/>
      <c r="GMT154" s="57"/>
      <c r="GMU154" s="57"/>
      <c r="GMV154" s="57"/>
      <c r="GMW154" s="57"/>
      <c r="GMX154" s="57"/>
      <c r="GMY154" s="57"/>
      <c r="GMZ154" s="57"/>
      <c r="GNA154" s="57"/>
      <c r="GNB154" s="57"/>
      <c r="GNC154" s="57"/>
      <c r="GND154" s="57"/>
      <c r="GNE154" s="57"/>
      <c r="GNF154" s="57"/>
      <c r="GNG154" s="57"/>
      <c r="GNH154" s="57"/>
      <c r="GNI154" s="57"/>
      <c r="GNJ154" s="57"/>
      <c r="GNK154" s="57"/>
      <c r="GNL154" s="57"/>
      <c r="GNM154" s="57"/>
      <c r="GNT154" s="57"/>
      <c r="GNU154" s="57"/>
      <c r="GNV154" s="57"/>
      <c r="GNW154" s="57"/>
      <c r="GNX154" s="57"/>
      <c r="GNY154" s="57"/>
      <c r="GNZ154" s="57"/>
      <c r="GOA154" s="57"/>
      <c r="GOB154" s="57"/>
      <c r="GOC154" s="57"/>
      <c r="GOD154" s="57"/>
      <c r="GOE154" s="57"/>
      <c r="GOF154" s="57"/>
      <c r="GOG154" s="57"/>
      <c r="GOH154" s="57"/>
      <c r="GOI154" s="57"/>
      <c r="GOJ154" s="57"/>
      <c r="GOK154" s="57"/>
      <c r="GOL154" s="57"/>
      <c r="GOM154" s="57"/>
      <c r="GON154" s="57"/>
      <c r="GOO154" s="57"/>
      <c r="GOP154" s="57"/>
      <c r="GOQ154" s="57"/>
      <c r="GOR154" s="57"/>
      <c r="GOS154" s="57"/>
      <c r="GOT154" s="57"/>
      <c r="GOU154" s="57"/>
      <c r="GOV154" s="57"/>
      <c r="GOW154" s="57"/>
      <c r="GOX154" s="57"/>
      <c r="GOY154" s="57"/>
      <c r="GOZ154" s="57"/>
      <c r="GPA154" s="57"/>
      <c r="GPB154" s="57"/>
      <c r="GPC154" s="57"/>
      <c r="GPD154" s="57"/>
      <c r="GPE154" s="57"/>
      <c r="GPF154" s="57"/>
      <c r="GPG154" s="57"/>
      <c r="GPH154" s="57"/>
      <c r="GPI154" s="57"/>
      <c r="GPJ154" s="57"/>
      <c r="GPK154" s="57"/>
      <c r="GPL154" s="57"/>
      <c r="GPM154" s="57"/>
      <c r="GPN154" s="57"/>
      <c r="GPO154" s="57"/>
      <c r="GPP154" s="57"/>
      <c r="GPQ154" s="57"/>
      <c r="GPR154" s="57"/>
      <c r="GPS154" s="57"/>
      <c r="GPT154" s="57"/>
      <c r="GPU154" s="57"/>
      <c r="GPV154" s="57"/>
      <c r="GPW154" s="57"/>
      <c r="GPX154" s="57"/>
      <c r="GPY154" s="57"/>
      <c r="GPZ154" s="57"/>
      <c r="GQA154" s="57"/>
      <c r="GQB154" s="57"/>
      <c r="GQC154" s="57"/>
      <c r="GQD154" s="57"/>
      <c r="GQE154" s="57"/>
      <c r="GQF154" s="57"/>
      <c r="GQG154" s="57"/>
      <c r="GQH154" s="57"/>
      <c r="GQI154" s="57"/>
      <c r="GQJ154" s="57"/>
      <c r="GQK154" s="57"/>
      <c r="GQL154" s="57"/>
      <c r="GQM154" s="57"/>
      <c r="GQN154" s="57"/>
      <c r="GQO154" s="57"/>
      <c r="GQP154" s="57"/>
      <c r="GQQ154" s="57"/>
      <c r="GQR154" s="57"/>
      <c r="GQS154" s="57"/>
      <c r="GQT154" s="57"/>
      <c r="GQU154" s="57"/>
      <c r="GQV154" s="57"/>
      <c r="GQW154" s="57"/>
      <c r="GQX154" s="57"/>
      <c r="GQY154" s="57"/>
      <c r="GQZ154" s="57"/>
      <c r="GRA154" s="57"/>
      <c r="GRB154" s="57"/>
      <c r="GRC154" s="57"/>
      <c r="GRD154" s="57"/>
      <c r="GRE154" s="57"/>
      <c r="GRF154" s="57"/>
      <c r="GRG154" s="57"/>
      <c r="GRH154" s="57"/>
      <c r="GRI154" s="57"/>
      <c r="GRJ154" s="57"/>
      <c r="GRK154" s="57"/>
      <c r="GRL154" s="57"/>
      <c r="GRM154" s="57"/>
      <c r="GRN154" s="57"/>
      <c r="GRO154" s="57"/>
      <c r="GRP154" s="57"/>
      <c r="GRQ154" s="57"/>
      <c r="GRR154" s="57"/>
      <c r="GRS154" s="57"/>
      <c r="GRT154" s="57"/>
      <c r="GRU154" s="57"/>
      <c r="GRV154" s="57"/>
      <c r="GRW154" s="57"/>
      <c r="GRX154" s="57"/>
      <c r="GRY154" s="57"/>
      <c r="GRZ154" s="57"/>
      <c r="GSA154" s="57"/>
      <c r="GSB154" s="57"/>
      <c r="GSC154" s="57"/>
      <c r="GSD154" s="57"/>
      <c r="GSE154" s="57"/>
      <c r="GSF154" s="57"/>
      <c r="GSG154" s="57"/>
      <c r="GSH154" s="57"/>
      <c r="GSI154" s="57"/>
      <c r="GSJ154" s="57"/>
      <c r="GSK154" s="57"/>
      <c r="GSL154" s="57"/>
      <c r="GSM154" s="57"/>
      <c r="GSN154" s="57"/>
      <c r="GSO154" s="57"/>
      <c r="GSP154" s="57"/>
      <c r="GSQ154" s="57"/>
      <c r="GSR154" s="57"/>
      <c r="GSS154" s="57"/>
      <c r="GST154" s="57"/>
      <c r="GSU154" s="57"/>
      <c r="GSV154" s="57"/>
      <c r="GSW154" s="57"/>
      <c r="GSX154" s="57"/>
      <c r="GSY154" s="57"/>
      <c r="GSZ154" s="57"/>
      <c r="GTA154" s="57"/>
      <c r="GTB154" s="57"/>
      <c r="GTC154" s="57"/>
      <c r="GTD154" s="57"/>
      <c r="GTE154" s="57"/>
      <c r="GTF154" s="57"/>
      <c r="GTG154" s="57"/>
      <c r="GTH154" s="57"/>
      <c r="GTI154" s="57"/>
      <c r="GTJ154" s="57"/>
      <c r="GTK154" s="57"/>
      <c r="GTL154" s="57"/>
      <c r="GTM154" s="57"/>
      <c r="GTN154" s="57"/>
      <c r="GTO154" s="57"/>
      <c r="GTP154" s="57"/>
      <c r="GTQ154" s="57"/>
      <c r="GTR154" s="57"/>
      <c r="GTS154" s="57"/>
      <c r="GTT154" s="57"/>
      <c r="GTU154" s="57"/>
      <c r="GTV154" s="57"/>
      <c r="GTW154" s="57"/>
      <c r="GTX154" s="57"/>
      <c r="GTY154" s="57"/>
      <c r="GTZ154" s="57"/>
      <c r="GUA154" s="57"/>
      <c r="GUB154" s="57"/>
      <c r="GUC154" s="57"/>
      <c r="GUD154" s="57"/>
      <c r="GUE154" s="57"/>
      <c r="GUF154" s="57"/>
      <c r="GUG154" s="57"/>
      <c r="GUH154" s="57"/>
      <c r="GUI154" s="57"/>
      <c r="GUJ154" s="57"/>
      <c r="GUK154" s="57"/>
      <c r="GUL154" s="57"/>
      <c r="GUM154" s="57"/>
      <c r="GUN154" s="57"/>
      <c r="GUO154" s="57"/>
      <c r="GUP154" s="57"/>
      <c r="GUQ154" s="57"/>
      <c r="GUR154" s="57"/>
      <c r="GUS154" s="57"/>
      <c r="GUT154" s="57"/>
      <c r="GUU154" s="57"/>
      <c r="GUV154" s="57"/>
      <c r="GUW154" s="57"/>
      <c r="GUX154" s="57"/>
      <c r="GUY154" s="57"/>
      <c r="GUZ154" s="57"/>
      <c r="GVA154" s="57"/>
      <c r="GVB154" s="57"/>
      <c r="GVC154" s="57"/>
      <c r="GVD154" s="57"/>
      <c r="GVE154" s="57"/>
      <c r="GVF154" s="57"/>
      <c r="GVG154" s="57"/>
      <c r="GVH154" s="57"/>
      <c r="GVI154" s="57"/>
      <c r="GVJ154" s="57"/>
      <c r="GVK154" s="57"/>
      <c r="GVL154" s="57"/>
      <c r="GVM154" s="57"/>
      <c r="GVN154" s="57"/>
      <c r="GVO154" s="57"/>
      <c r="GVP154" s="57"/>
      <c r="GVQ154" s="57"/>
      <c r="GVR154" s="57"/>
      <c r="GVS154" s="57"/>
      <c r="GVT154" s="57"/>
      <c r="GVU154" s="57"/>
      <c r="GVV154" s="57"/>
      <c r="GVW154" s="57"/>
      <c r="GVX154" s="57"/>
      <c r="GVY154" s="57"/>
      <c r="GVZ154" s="57"/>
      <c r="GWA154" s="57"/>
      <c r="GWB154" s="57"/>
      <c r="GWC154" s="57"/>
      <c r="GWD154" s="57"/>
      <c r="GWE154" s="57"/>
      <c r="GWF154" s="57"/>
      <c r="GWG154" s="57"/>
      <c r="GWH154" s="57"/>
      <c r="GWI154" s="57"/>
      <c r="GWJ154" s="57"/>
      <c r="GWK154" s="57"/>
      <c r="GWL154" s="57"/>
      <c r="GWM154" s="57"/>
      <c r="GWN154" s="57"/>
      <c r="GWO154" s="57"/>
      <c r="GWP154" s="57"/>
      <c r="GWQ154" s="57"/>
      <c r="GWR154" s="57"/>
      <c r="GWS154" s="57"/>
      <c r="GWT154" s="57"/>
      <c r="GWU154" s="57"/>
      <c r="GWV154" s="57"/>
      <c r="GWW154" s="57"/>
      <c r="GWX154" s="57"/>
      <c r="GWY154" s="57"/>
      <c r="GWZ154" s="57"/>
      <c r="GXA154" s="57"/>
      <c r="GXB154" s="57"/>
      <c r="GXC154" s="57"/>
      <c r="GXD154" s="57"/>
      <c r="GXE154" s="57"/>
      <c r="GXF154" s="57"/>
      <c r="GXG154" s="57"/>
      <c r="GXH154" s="57"/>
      <c r="GXI154" s="57"/>
      <c r="GXP154" s="57"/>
      <c r="GXQ154" s="57"/>
      <c r="GXR154" s="57"/>
      <c r="GXS154" s="57"/>
      <c r="GXT154" s="57"/>
      <c r="GXU154" s="57"/>
      <c r="GXV154" s="57"/>
      <c r="GXW154" s="57"/>
      <c r="GXX154" s="57"/>
      <c r="GXY154" s="57"/>
      <c r="GXZ154" s="57"/>
      <c r="GYA154" s="57"/>
      <c r="GYB154" s="57"/>
      <c r="GYC154" s="57"/>
      <c r="GYD154" s="57"/>
      <c r="GYE154" s="57"/>
      <c r="GYF154" s="57"/>
      <c r="GYG154" s="57"/>
      <c r="GYH154" s="57"/>
      <c r="GYI154" s="57"/>
      <c r="GYJ154" s="57"/>
      <c r="GYK154" s="57"/>
      <c r="GYL154" s="57"/>
      <c r="GYM154" s="57"/>
      <c r="GYN154" s="57"/>
      <c r="GYO154" s="57"/>
      <c r="GYP154" s="57"/>
      <c r="GYQ154" s="57"/>
      <c r="GYR154" s="57"/>
      <c r="GYS154" s="57"/>
      <c r="GYT154" s="57"/>
      <c r="GYU154" s="57"/>
      <c r="GYV154" s="57"/>
      <c r="GYW154" s="57"/>
      <c r="GYX154" s="57"/>
      <c r="GYY154" s="57"/>
      <c r="GYZ154" s="57"/>
      <c r="GZA154" s="57"/>
      <c r="GZB154" s="57"/>
      <c r="GZC154" s="57"/>
      <c r="GZD154" s="57"/>
      <c r="GZE154" s="57"/>
      <c r="GZF154" s="57"/>
      <c r="GZG154" s="57"/>
      <c r="GZH154" s="57"/>
      <c r="GZI154" s="57"/>
      <c r="GZJ154" s="57"/>
      <c r="GZK154" s="57"/>
      <c r="GZL154" s="57"/>
      <c r="GZM154" s="57"/>
      <c r="GZN154" s="57"/>
      <c r="GZO154" s="57"/>
      <c r="GZP154" s="57"/>
      <c r="GZQ154" s="57"/>
      <c r="GZR154" s="57"/>
      <c r="GZS154" s="57"/>
      <c r="GZT154" s="57"/>
      <c r="GZU154" s="57"/>
      <c r="GZV154" s="57"/>
      <c r="GZW154" s="57"/>
      <c r="GZX154" s="57"/>
      <c r="GZY154" s="57"/>
      <c r="GZZ154" s="57"/>
      <c r="HAA154" s="57"/>
      <c r="HAB154" s="57"/>
      <c r="HAC154" s="57"/>
      <c r="HAD154" s="57"/>
      <c r="HAE154" s="57"/>
      <c r="HAF154" s="57"/>
      <c r="HAG154" s="57"/>
      <c r="HAH154" s="57"/>
      <c r="HAI154" s="57"/>
      <c r="HAJ154" s="57"/>
      <c r="HAK154" s="57"/>
      <c r="HAL154" s="57"/>
      <c r="HAM154" s="57"/>
      <c r="HAN154" s="57"/>
      <c r="HAO154" s="57"/>
      <c r="HAP154" s="57"/>
      <c r="HAQ154" s="57"/>
      <c r="HAR154" s="57"/>
      <c r="HAS154" s="57"/>
      <c r="HAT154" s="57"/>
      <c r="HAU154" s="57"/>
      <c r="HAV154" s="57"/>
      <c r="HAW154" s="57"/>
      <c r="HAX154" s="57"/>
      <c r="HAY154" s="57"/>
      <c r="HAZ154" s="57"/>
      <c r="HBA154" s="57"/>
      <c r="HBB154" s="57"/>
      <c r="HBC154" s="57"/>
      <c r="HBD154" s="57"/>
      <c r="HBE154" s="57"/>
      <c r="HBF154" s="57"/>
      <c r="HBG154" s="57"/>
      <c r="HBH154" s="57"/>
      <c r="HBI154" s="57"/>
      <c r="HBJ154" s="57"/>
      <c r="HBK154" s="57"/>
      <c r="HBL154" s="57"/>
      <c r="HBM154" s="57"/>
      <c r="HBN154" s="57"/>
      <c r="HBO154" s="57"/>
      <c r="HBP154" s="57"/>
      <c r="HBQ154" s="57"/>
      <c r="HBR154" s="57"/>
      <c r="HBS154" s="57"/>
      <c r="HBT154" s="57"/>
      <c r="HBU154" s="57"/>
      <c r="HBV154" s="57"/>
      <c r="HBW154" s="57"/>
      <c r="HBX154" s="57"/>
      <c r="HBY154" s="57"/>
      <c r="HBZ154" s="57"/>
      <c r="HCA154" s="57"/>
      <c r="HCB154" s="57"/>
      <c r="HCC154" s="57"/>
      <c r="HCD154" s="57"/>
      <c r="HCE154" s="57"/>
      <c r="HCF154" s="57"/>
      <c r="HCG154" s="57"/>
      <c r="HCH154" s="57"/>
      <c r="HCI154" s="57"/>
      <c r="HCJ154" s="57"/>
      <c r="HCK154" s="57"/>
      <c r="HCL154" s="57"/>
      <c r="HCM154" s="57"/>
      <c r="HCN154" s="57"/>
      <c r="HCO154" s="57"/>
      <c r="HCP154" s="57"/>
      <c r="HCQ154" s="57"/>
      <c r="HCR154" s="57"/>
      <c r="HCS154" s="57"/>
      <c r="HCT154" s="57"/>
      <c r="HCU154" s="57"/>
      <c r="HCV154" s="57"/>
      <c r="HCW154" s="57"/>
      <c r="HCX154" s="57"/>
      <c r="HCY154" s="57"/>
      <c r="HCZ154" s="57"/>
      <c r="HDA154" s="57"/>
      <c r="HDB154" s="57"/>
      <c r="HDC154" s="57"/>
      <c r="HDD154" s="57"/>
      <c r="HDE154" s="57"/>
      <c r="HDF154" s="57"/>
      <c r="HDG154" s="57"/>
      <c r="HDH154" s="57"/>
      <c r="HDI154" s="57"/>
      <c r="HDJ154" s="57"/>
      <c r="HDK154" s="57"/>
      <c r="HDL154" s="57"/>
      <c r="HDM154" s="57"/>
      <c r="HDN154" s="57"/>
      <c r="HDO154" s="57"/>
      <c r="HDP154" s="57"/>
      <c r="HDQ154" s="57"/>
      <c r="HDR154" s="57"/>
      <c r="HDS154" s="57"/>
      <c r="HDT154" s="57"/>
      <c r="HDU154" s="57"/>
      <c r="HDV154" s="57"/>
      <c r="HDW154" s="57"/>
      <c r="HDX154" s="57"/>
      <c r="HDY154" s="57"/>
      <c r="HDZ154" s="57"/>
      <c r="HEA154" s="57"/>
      <c r="HEB154" s="57"/>
      <c r="HEC154" s="57"/>
      <c r="HED154" s="57"/>
      <c r="HEE154" s="57"/>
      <c r="HEF154" s="57"/>
      <c r="HEG154" s="57"/>
      <c r="HEH154" s="57"/>
      <c r="HEI154" s="57"/>
      <c r="HEJ154" s="57"/>
      <c r="HEK154" s="57"/>
      <c r="HEL154" s="57"/>
      <c r="HEM154" s="57"/>
      <c r="HEN154" s="57"/>
      <c r="HEO154" s="57"/>
      <c r="HEP154" s="57"/>
      <c r="HEQ154" s="57"/>
      <c r="HER154" s="57"/>
      <c r="HES154" s="57"/>
      <c r="HET154" s="57"/>
      <c r="HEU154" s="57"/>
      <c r="HEV154" s="57"/>
      <c r="HEW154" s="57"/>
      <c r="HEX154" s="57"/>
      <c r="HEY154" s="57"/>
      <c r="HEZ154" s="57"/>
      <c r="HFA154" s="57"/>
      <c r="HFB154" s="57"/>
      <c r="HFC154" s="57"/>
      <c r="HFD154" s="57"/>
      <c r="HFE154" s="57"/>
      <c r="HFF154" s="57"/>
      <c r="HFG154" s="57"/>
      <c r="HFH154" s="57"/>
      <c r="HFI154" s="57"/>
      <c r="HFJ154" s="57"/>
      <c r="HFK154" s="57"/>
      <c r="HFL154" s="57"/>
      <c r="HFM154" s="57"/>
      <c r="HFN154" s="57"/>
      <c r="HFO154" s="57"/>
      <c r="HFP154" s="57"/>
      <c r="HFQ154" s="57"/>
      <c r="HFR154" s="57"/>
      <c r="HFS154" s="57"/>
      <c r="HFT154" s="57"/>
      <c r="HFU154" s="57"/>
      <c r="HFV154" s="57"/>
      <c r="HFW154" s="57"/>
      <c r="HFX154" s="57"/>
      <c r="HFY154" s="57"/>
      <c r="HFZ154" s="57"/>
      <c r="HGA154" s="57"/>
      <c r="HGB154" s="57"/>
      <c r="HGC154" s="57"/>
      <c r="HGD154" s="57"/>
      <c r="HGE154" s="57"/>
      <c r="HGF154" s="57"/>
      <c r="HGG154" s="57"/>
      <c r="HGH154" s="57"/>
      <c r="HGI154" s="57"/>
      <c r="HGJ154" s="57"/>
      <c r="HGK154" s="57"/>
      <c r="HGL154" s="57"/>
      <c r="HGM154" s="57"/>
      <c r="HGN154" s="57"/>
      <c r="HGO154" s="57"/>
      <c r="HGP154" s="57"/>
      <c r="HGQ154" s="57"/>
      <c r="HGR154" s="57"/>
      <c r="HGS154" s="57"/>
      <c r="HGT154" s="57"/>
      <c r="HGU154" s="57"/>
      <c r="HGV154" s="57"/>
      <c r="HGW154" s="57"/>
      <c r="HGX154" s="57"/>
      <c r="HGY154" s="57"/>
      <c r="HGZ154" s="57"/>
      <c r="HHA154" s="57"/>
      <c r="HHB154" s="57"/>
      <c r="HHC154" s="57"/>
      <c r="HHD154" s="57"/>
      <c r="HHE154" s="57"/>
      <c r="HHL154" s="57"/>
      <c r="HHM154" s="57"/>
      <c r="HHN154" s="57"/>
      <c r="HHO154" s="57"/>
      <c r="HHP154" s="57"/>
      <c r="HHQ154" s="57"/>
      <c r="HHR154" s="57"/>
      <c r="HHS154" s="57"/>
      <c r="HHT154" s="57"/>
      <c r="HHU154" s="57"/>
      <c r="HHV154" s="57"/>
      <c r="HHW154" s="57"/>
      <c r="HHX154" s="57"/>
      <c r="HHY154" s="57"/>
      <c r="HHZ154" s="57"/>
      <c r="HIA154" s="57"/>
      <c r="HIB154" s="57"/>
      <c r="HIC154" s="57"/>
      <c r="HID154" s="57"/>
      <c r="HIE154" s="57"/>
      <c r="HIF154" s="57"/>
      <c r="HIG154" s="57"/>
      <c r="HIH154" s="57"/>
      <c r="HII154" s="57"/>
      <c r="HIJ154" s="57"/>
      <c r="HIK154" s="57"/>
      <c r="HIL154" s="57"/>
      <c r="HIM154" s="57"/>
      <c r="HIN154" s="57"/>
      <c r="HIO154" s="57"/>
      <c r="HIP154" s="57"/>
      <c r="HIQ154" s="57"/>
      <c r="HIR154" s="57"/>
      <c r="HIS154" s="57"/>
      <c r="HIT154" s="57"/>
      <c r="HIU154" s="57"/>
      <c r="HIV154" s="57"/>
      <c r="HIW154" s="57"/>
      <c r="HIX154" s="57"/>
      <c r="HIY154" s="57"/>
      <c r="HIZ154" s="57"/>
      <c r="HJA154" s="57"/>
      <c r="HJB154" s="57"/>
      <c r="HJC154" s="57"/>
      <c r="HJD154" s="57"/>
      <c r="HJE154" s="57"/>
      <c r="HJF154" s="57"/>
      <c r="HJG154" s="57"/>
      <c r="HJH154" s="57"/>
      <c r="HJI154" s="57"/>
      <c r="HJJ154" s="57"/>
      <c r="HJK154" s="57"/>
      <c r="HJL154" s="57"/>
      <c r="HJM154" s="57"/>
      <c r="HJN154" s="57"/>
      <c r="HJO154" s="57"/>
      <c r="HJP154" s="57"/>
      <c r="HJQ154" s="57"/>
      <c r="HJR154" s="57"/>
      <c r="HJS154" s="57"/>
      <c r="HJT154" s="57"/>
      <c r="HJU154" s="57"/>
      <c r="HJV154" s="57"/>
      <c r="HJW154" s="57"/>
      <c r="HJX154" s="57"/>
      <c r="HJY154" s="57"/>
      <c r="HJZ154" s="57"/>
      <c r="HKA154" s="57"/>
      <c r="HKB154" s="57"/>
      <c r="HKC154" s="57"/>
      <c r="HKD154" s="57"/>
      <c r="HKE154" s="57"/>
      <c r="HKF154" s="57"/>
      <c r="HKG154" s="57"/>
      <c r="HKH154" s="57"/>
      <c r="HKI154" s="57"/>
      <c r="HKJ154" s="57"/>
      <c r="HKK154" s="57"/>
      <c r="HKL154" s="57"/>
      <c r="HKM154" s="57"/>
      <c r="HKN154" s="57"/>
      <c r="HKO154" s="57"/>
      <c r="HKP154" s="57"/>
      <c r="HKQ154" s="57"/>
      <c r="HKR154" s="57"/>
      <c r="HKS154" s="57"/>
      <c r="HKT154" s="57"/>
      <c r="HKU154" s="57"/>
      <c r="HKV154" s="57"/>
      <c r="HKW154" s="57"/>
      <c r="HKX154" s="57"/>
      <c r="HKY154" s="57"/>
      <c r="HKZ154" s="57"/>
      <c r="HLA154" s="57"/>
      <c r="HLB154" s="57"/>
      <c r="HLC154" s="57"/>
      <c r="HLD154" s="57"/>
      <c r="HLE154" s="57"/>
      <c r="HLF154" s="57"/>
      <c r="HLG154" s="57"/>
      <c r="HLH154" s="57"/>
      <c r="HLI154" s="57"/>
      <c r="HLJ154" s="57"/>
      <c r="HLK154" s="57"/>
      <c r="HLL154" s="57"/>
      <c r="HLM154" s="57"/>
      <c r="HLN154" s="57"/>
      <c r="HLO154" s="57"/>
      <c r="HLP154" s="57"/>
      <c r="HLQ154" s="57"/>
      <c r="HLR154" s="57"/>
      <c r="HLS154" s="57"/>
      <c r="HLT154" s="57"/>
      <c r="HLU154" s="57"/>
      <c r="HLV154" s="57"/>
      <c r="HLW154" s="57"/>
      <c r="HLX154" s="57"/>
      <c r="HLY154" s="57"/>
      <c r="HLZ154" s="57"/>
      <c r="HMA154" s="57"/>
      <c r="HMB154" s="57"/>
      <c r="HMC154" s="57"/>
      <c r="HMD154" s="57"/>
      <c r="HME154" s="57"/>
      <c r="HMF154" s="57"/>
      <c r="HMG154" s="57"/>
      <c r="HMH154" s="57"/>
      <c r="HMI154" s="57"/>
      <c r="HMJ154" s="57"/>
      <c r="HMK154" s="57"/>
      <c r="HML154" s="57"/>
      <c r="HMM154" s="57"/>
      <c r="HMN154" s="57"/>
      <c r="HMO154" s="57"/>
      <c r="HMP154" s="57"/>
      <c r="HMQ154" s="57"/>
      <c r="HMR154" s="57"/>
      <c r="HMS154" s="57"/>
      <c r="HMT154" s="57"/>
      <c r="HMU154" s="57"/>
      <c r="HMV154" s="57"/>
      <c r="HMW154" s="57"/>
      <c r="HMX154" s="57"/>
      <c r="HMY154" s="57"/>
      <c r="HMZ154" s="57"/>
      <c r="HNA154" s="57"/>
      <c r="HNB154" s="57"/>
      <c r="HNC154" s="57"/>
      <c r="HND154" s="57"/>
      <c r="HNE154" s="57"/>
      <c r="HNF154" s="57"/>
      <c r="HNG154" s="57"/>
      <c r="HNH154" s="57"/>
      <c r="HNI154" s="57"/>
      <c r="HNJ154" s="57"/>
      <c r="HNK154" s="57"/>
      <c r="HNL154" s="57"/>
      <c r="HNM154" s="57"/>
      <c r="HNN154" s="57"/>
      <c r="HNO154" s="57"/>
      <c r="HNP154" s="57"/>
      <c r="HNQ154" s="57"/>
      <c r="HNR154" s="57"/>
      <c r="HNS154" s="57"/>
      <c r="HNT154" s="57"/>
      <c r="HNU154" s="57"/>
      <c r="HNV154" s="57"/>
      <c r="HNW154" s="57"/>
      <c r="HNX154" s="57"/>
      <c r="HNY154" s="57"/>
      <c r="HNZ154" s="57"/>
      <c r="HOA154" s="57"/>
      <c r="HOB154" s="57"/>
      <c r="HOC154" s="57"/>
      <c r="HOD154" s="57"/>
      <c r="HOE154" s="57"/>
      <c r="HOF154" s="57"/>
      <c r="HOG154" s="57"/>
      <c r="HOH154" s="57"/>
      <c r="HOI154" s="57"/>
      <c r="HOJ154" s="57"/>
      <c r="HOK154" s="57"/>
      <c r="HOL154" s="57"/>
      <c r="HOM154" s="57"/>
      <c r="HON154" s="57"/>
      <c r="HOO154" s="57"/>
      <c r="HOP154" s="57"/>
      <c r="HOQ154" s="57"/>
      <c r="HOR154" s="57"/>
      <c r="HOS154" s="57"/>
      <c r="HOT154" s="57"/>
      <c r="HOU154" s="57"/>
      <c r="HOV154" s="57"/>
      <c r="HOW154" s="57"/>
      <c r="HOX154" s="57"/>
      <c r="HOY154" s="57"/>
      <c r="HOZ154" s="57"/>
      <c r="HPA154" s="57"/>
      <c r="HPB154" s="57"/>
      <c r="HPC154" s="57"/>
      <c r="HPD154" s="57"/>
      <c r="HPE154" s="57"/>
      <c r="HPF154" s="57"/>
      <c r="HPG154" s="57"/>
      <c r="HPH154" s="57"/>
      <c r="HPI154" s="57"/>
      <c r="HPJ154" s="57"/>
      <c r="HPK154" s="57"/>
      <c r="HPL154" s="57"/>
      <c r="HPM154" s="57"/>
      <c r="HPN154" s="57"/>
      <c r="HPO154" s="57"/>
      <c r="HPP154" s="57"/>
      <c r="HPQ154" s="57"/>
      <c r="HPR154" s="57"/>
      <c r="HPS154" s="57"/>
      <c r="HPT154" s="57"/>
      <c r="HPU154" s="57"/>
      <c r="HPV154" s="57"/>
      <c r="HPW154" s="57"/>
      <c r="HPX154" s="57"/>
      <c r="HPY154" s="57"/>
      <c r="HPZ154" s="57"/>
      <c r="HQA154" s="57"/>
      <c r="HQB154" s="57"/>
      <c r="HQC154" s="57"/>
      <c r="HQD154" s="57"/>
      <c r="HQE154" s="57"/>
      <c r="HQF154" s="57"/>
      <c r="HQG154" s="57"/>
      <c r="HQH154" s="57"/>
      <c r="HQI154" s="57"/>
      <c r="HQJ154" s="57"/>
      <c r="HQK154" s="57"/>
      <c r="HQL154" s="57"/>
      <c r="HQM154" s="57"/>
      <c r="HQN154" s="57"/>
      <c r="HQO154" s="57"/>
      <c r="HQP154" s="57"/>
      <c r="HQQ154" s="57"/>
      <c r="HQR154" s="57"/>
      <c r="HQS154" s="57"/>
      <c r="HQT154" s="57"/>
      <c r="HQU154" s="57"/>
      <c r="HQV154" s="57"/>
      <c r="HQW154" s="57"/>
      <c r="HQX154" s="57"/>
      <c r="HQY154" s="57"/>
      <c r="HQZ154" s="57"/>
      <c r="HRA154" s="57"/>
      <c r="HRH154" s="57"/>
      <c r="HRI154" s="57"/>
      <c r="HRJ154" s="57"/>
      <c r="HRK154" s="57"/>
      <c r="HRL154" s="57"/>
      <c r="HRM154" s="57"/>
      <c r="HRN154" s="57"/>
      <c r="HRO154" s="57"/>
      <c r="HRP154" s="57"/>
      <c r="HRQ154" s="57"/>
      <c r="HRR154" s="57"/>
      <c r="HRS154" s="57"/>
      <c r="HRT154" s="57"/>
      <c r="HRU154" s="57"/>
      <c r="HRV154" s="57"/>
      <c r="HRW154" s="57"/>
      <c r="HRX154" s="57"/>
      <c r="HRY154" s="57"/>
      <c r="HRZ154" s="57"/>
      <c r="HSA154" s="57"/>
      <c r="HSB154" s="57"/>
      <c r="HSC154" s="57"/>
      <c r="HSD154" s="57"/>
      <c r="HSE154" s="57"/>
      <c r="HSF154" s="57"/>
      <c r="HSG154" s="57"/>
      <c r="HSH154" s="57"/>
      <c r="HSI154" s="57"/>
      <c r="HSJ154" s="57"/>
      <c r="HSK154" s="57"/>
      <c r="HSL154" s="57"/>
      <c r="HSM154" s="57"/>
      <c r="HSN154" s="57"/>
      <c r="HSO154" s="57"/>
      <c r="HSP154" s="57"/>
      <c r="HSQ154" s="57"/>
      <c r="HSR154" s="57"/>
      <c r="HSS154" s="57"/>
      <c r="HST154" s="57"/>
      <c r="HSU154" s="57"/>
      <c r="HSV154" s="57"/>
      <c r="HSW154" s="57"/>
      <c r="HSX154" s="57"/>
      <c r="HSY154" s="57"/>
      <c r="HSZ154" s="57"/>
      <c r="HTA154" s="57"/>
      <c r="HTB154" s="57"/>
      <c r="HTC154" s="57"/>
      <c r="HTD154" s="57"/>
      <c r="HTE154" s="57"/>
      <c r="HTF154" s="57"/>
      <c r="HTG154" s="57"/>
      <c r="HTH154" s="57"/>
      <c r="HTI154" s="57"/>
      <c r="HTJ154" s="57"/>
      <c r="HTK154" s="57"/>
      <c r="HTL154" s="57"/>
      <c r="HTM154" s="57"/>
      <c r="HTN154" s="57"/>
      <c r="HTO154" s="57"/>
      <c r="HTP154" s="57"/>
      <c r="HTQ154" s="57"/>
      <c r="HTR154" s="57"/>
      <c r="HTS154" s="57"/>
      <c r="HTT154" s="57"/>
      <c r="HTU154" s="57"/>
      <c r="HTV154" s="57"/>
      <c r="HTW154" s="57"/>
      <c r="HTX154" s="57"/>
      <c r="HTY154" s="57"/>
      <c r="HTZ154" s="57"/>
      <c r="HUA154" s="57"/>
      <c r="HUB154" s="57"/>
      <c r="HUC154" s="57"/>
      <c r="HUD154" s="57"/>
      <c r="HUE154" s="57"/>
      <c r="HUF154" s="57"/>
      <c r="HUG154" s="57"/>
      <c r="HUH154" s="57"/>
      <c r="HUI154" s="57"/>
      <c r="HUJ154" s="57"/>
      <c r="HUK154" s="57"/>
      <c r="HUL154" s="57"/>
      <c r="HUM154" s="57"/>
      <c r="HUN154" s="57"/>
      <c r="HUO154" s="57"/>
      <c r="HUP154" s="57"/>
      <c r="HUQ154" s="57"/>
      <c r="HUR154" s="57"/>
      <c r="HUS154" s="57"/>
      <c r="HUT154" s="57"/>
      <c r="HUU154" s="57"/>
      <c r="HUV154" s="57"/>
      <c r="HUW154" s="57"/>
      <c r="HUX154" s="57"/>
      <c r="HUY154" s="57"/>
      <c r="HUZ154" s="57"/>
      <c r="HVA154" s="57"/>
      <c r="HVB154" s="57"/>
      <c r="HVC154" s="57"/>
      <c r="HVD154" s="57"/>
      <c r="HVE154" s="57"/>
      <c r="HVF154" s="57"/>
      <c r="HVG154" s="57"/>
      <c r="HVH154" s="57"/>
      <c r="HVI154" s="57"/>
      <c r="HVJ154" s="57"/>
      <c r="HVK154" s="57"/>
      <c r="HVL154" s="57"/>
      <c r="HVM154" s="57"/>
      <c r="HVN154" s="57"/>
      <c r="HVO154" s="57"/>
      <c r="HVP154" s="57"/>
      <c r="HVQ154" s="57"/>
      <c r="HVR154" s="57"/>
      <c r="HVS154" s="57"/>
      <c r="HVT154" s="57"/>
      <c r="HVU154" s="57"/>
      <c r="HVV154" s="57"/>
      <c r="HVW154" s="57"/>
      <c r="HVX154" s="57"/>
      <c r="HVY154" s="57"/>
      <c r="HVZ154" s="57"/>
      <c r="HWA154" s="57"/>
      <c r="HWB154" s="57"/>
      <c r="HWC154" s="57"/>
      <c r="HWD154" s="57"/>
      <c r="HWE154" s="57"/>
      <c r="HWF154" s="57"/>
      <c r="HWG154" s="57"/>
      <c r="HWH154" s="57"/>
      <c r="HWI154" s="57"/>
      <c r="HWJ154" s="57"/>
      <c r="HWK154" s="57"/>
      <c r="HWL154" s="57"/>
      <c r="HWM154" s="57"/>
      <c r="HWN154" s="57"/>
      <c r="HWO154" s="57"/>
      <c r="HWP154" s="57"/>
      <c r="HWQ154" s="57"/>
      <c r="HWR154" s="57"/>
      <c r="HWS154" s="57"/>
      <c r="HWT154" s="57"/>
      <c r="HWU154" s="57"/>
      <c r="HWV154" s="57"/>
      <c r="HWW154" s="57"/>
      <c r="HWX154" s="57"/>
      <c r="HWY154" s="57"/>
      <c r="HWZ154" s="57"/>
      <c r="HXA154" s="57"/>
      <c r="HXB154" s="57"/>
      <c r="HXC154" s="57"/>
      <c r="HXD154" s="57"/>
      <c r="HXE154" s="57"/>
      <c r="HXF154" s="57"/>
      <c r="HXG154" s="57"/>
      <c r="HXH154" s="57"/>
      <c r="HXI154" s="57"/>
      <c r="HXJ154" s="57"/>
      <c r="HXK154" s="57"/>
      <c r="HXL154" s="57"/>
      <c r="HXM154" s="57"/>
      <c r="HXN154" s="57"/>
      <c r="HXO154" s="57"/>
      <c r="HXP154" s="57"/>
      <c r="HXQ154" s="57"/>
      <c r="HXR154" s="57"/>
      <c r="HXS154" s="57"/>
      <c r="HXT154" s="57"/>
      <c r="HXU154" s="57"/>
      <c r="HXV154" s="57"/>
      <c r="HXW154" s="57"/>
      <c r="HXX154" s="57"/>
      <c r="HXY154" s="57"/>
      <c r="HXZ154" s="57"/>
      <c r="HYA154" s="57"/>
      <c r="HYB154" s="57"/>
      <c r="HYC154" s="57"/>
      <c r="HYD154" s="57"/>
      <c r="HYE154" s="57"/>
      <c r="HYF154" s="57"/>
      <c r="HYG154" s="57"/>
      <c r="HYH154" s="57"/>
      <c r="HYI154" s="57"/>
      <c r="HYJ154" s="57"/>
      <c r="HYK154" s="57"/>
      <c r="HYL154" s="57"/>
      <c r="HYM154" s="57"/>
      <c r="HYN154" s="57"/>
      <c r="HYO154" s="57"/>
      <c r="HYP154" s="57"/>
      <c r="HYQ154" s="57"/>
      <c r="HYR154" s="57"/>
      <c r="HYS154" s="57"/>
      <c r="HYT154" s="57"/>
      <c r="HYU154" s="57"/>
      <c r="HYV154" s="57"/>
      <c r="HYW154" s="57"/>
      <c r="HYX154" s="57"/>
      <c r="HYY154" s="57"/>
      <c r="HYZ154" s="57"/>
      <c r="HZA154" s="57"/>
      <c r="HZB154" s="57"/>
      <c r="HZC154" s="57"/>
      <c r="HZD154" s="57"/>
      <c r="HZE154" s="57"/>
      <c r="HZF154" s="57"/>
      <c r="HZG154" s="57"/>
      <c r="HZH154" s="57"/>
      <c r="HZI154" s="57"/>
      <c r="HZJ154" s="57"/>
      <c r="HZK154" s="57"/>
      <c r="HZL154" s="57"/>
      <c r="HZM154" s="57"/>
      <c r="HZN154" s="57"/>
      <c r="HZO154" s="57"/>
      <c r="HZP154" s="57"/>
      <c r="HZQ154" s="57"/>
      <c r="HZR154" s="57"/>
      <c r="HZS154" s="57"/>
      <c r="HZT154" s="57"/>
      <c r="HZU154" s="57"/>
      <c r="HZV154" s="57"/>
      <c r="HZW154" s="57"/>
      <c r="HZX154" s="57"/>
      <c r="HZY154" s="57"/>
      <c r="HZZ154" s="57"/>
      <c r="IAA154" s="57"/>
      <c r="IAB154" s="57"/>
      <c r="IAC154" s="57"/>
      <c r="IAD154" s="57"/>
      <c r="IAE154" s="57"/>
      <c r="IAF154" s="57"/>
      <c r="IAG154" s="57"/>
      <c r="IAH154" s="57"/>
      <c r="IAI154" s="57"/>
      <c r="IAJ154" s="57"/>
      <c r="IAK154" s="57"/>
      <c r="IAL154" s="57"/>
      <c r="IAM154" s="57"/>
      <c r="IAN154" s="57"/>
      <c r="IAO154" s="57"/>
      <c r="IAP154" s="57"/>
      <c r="IAQ154" s="57"/>
      <c r="IAR154" s="57"/>
      <c r="IAS154" s="57"/>
      <c r="IAT154" s="57"/>
      <c r="IAU154" s="57"/>
      <c r="IAV154" s="57"/>
      <c r="IAW154" s="57"/>
      <c r="IBD154" s="57"/>
      <c r="IBE154" s="57"/>
      <c r="IBF154" s="57"/>
      <c r="IBG154" s="57"/>
      <c r="IBH154" s="57"/>
      <c r="IBI154" s="57"/>
      <c r="IBJ154" s="57"/>
      <c r="IBK154" s="57"/>
      <c r="IBL154" s="57"/>
      <c r="IBM154" s="57"/>
      <c r="IBN154" s="57"/>
      <c r="IBO154" s="57"/>
      <c r="IBP154" s="57"/>
      <c r="IBQ154" s="57"/>
      <c r="IBR154" s="57"/>
      <c r="IBS154" s="57"/>
      <c r="IBT154" s="57"/>
      <c r="IBU154" s="57"/>
      <c r="IBV154" s="57"/>
      <c r="IBW154" s="57"/>
      <c r="IBX154" s="57"/>
      <c r="IBY154" s="57"/>
      <c r="IBZ154" s="57"/>
      <c r="ICA154" s="57"/>
      <c r="ICB154" s="57"/>
      <c r="ICC154" s="57"/>
      <c r="ICD154" s="57"/>
      <c r="ICE154" s="57"/>
      <c r="ICF154" s="57"/>
      <c r="ICG154" s="57"/>
      <c r="ICH154" s="57"/>
      <c r="ICI154" s="57"/>
      <c r="ICJ154" s="57"/>
      <c r="ICK154" s="57"/>
      <c r="ICL154" s="57"/>
      <c r="ICM154" s="57"/>
      <c r="ICN154" s="57"/>
      <c r="ICO154" s="57"/>
      <c r="ICP154" s="57"/>
      <c r="ICQ154" s="57"/>
      <c r="ICR154" s="57"/>
      <c r="ICS154" s="57"/>
      <c r="ICT154" s="57"/>
      <c r="ICU154" s="57"/>
      <c r="ICV154" s="57"/>
      <c r="ICW154" s="57"/>
      <c r="ICX154" s="57"/>
      <c r="ICY154" s="57"/>
      <c r="ICZ154" s="57"/>
      <c r="IDA154" s="57"/>
      <c r="IDB154" s="57"/>
      <c r="IDC154" s="57"/>
      <c r="IDD154" s="57"/>
      <c r="IDE154" s="57"/>
      <c r="IDF154" s="57"/>
      <c r="IDG154" s="57"/>
      <c r="IDH154" s="57"/>
      <c r="IDI154" s="57"/>
      <c r="IDJ154" s="57"/>
      <c r="IDK154" s="57"/>
      <c r="IDL154" s="57"/>
      <c r="IDM154" s="57"/>
      <c r="IDN154" s="57"/>
      <c r="IDO154" s="57"/>
      <c r="IDP154" s="57"/>
      <c r="IDQ154" s="57"/>
      <c r="IDR154" s="57"/>
      <c r="IDS154" s="57"/>
      <c r="IDT154" s="57"/>
      <c r="IDU154" s="57"/>
      <c r="IDV154" s="57"/>
      <c r="IDW154" s="57"/>
      <c r="IDX154" s="57"/>
      <c r="IDY154" s="57"/>
      <c r="IDZ154" s="57"/>
      <c r="IEA154" s="57"/>
      <c r="IEB154" s="57"/>
      <c r="IEC154" s="57"/>
      <c r="IED154" s="57"/>
      <c r="IEE154" s="57"/>
      <c r="IEF154" s="57"/>
      <c r="IEG154" s="57"/>
      <c r="IEH154" s="57"/>
      <c r="IEI154" s="57"/>
      <c r="IEJ154" s="57"/>
      <c r="IEK154" s="57"/>
      <c r="IEL154" s="57"/>
      <c r="IEM154" s="57"/>
      <c r="IEN154" s="57"/>
      <c r="IEO154" s="57"/>
      <c r="IEP154" s="57"/>
      <c r="IEQ154" s="57"/>
      <c r="IER154" s="57"/>
      <c r="IES154" s="57"/>
      <c r="IET154" s="57"/>
      <c r="IEU154" s="57"/>
      <c r="IEV154" s="57"/>
      <c r="IEW154" s="57"/>
      <c r="IEX154" s="57"/>
      <c r="IEY154" s="57"/>
      <c r="IEZ154" s="57"/>
      <c r="IFA154" s="57"/>
      <c r="IFB154" s="57"/>
      <c r="IFC154" s="57"/>
      <c r="IFD154" s="57"/>
      <c r="IFE154" s="57"/>
      <c r="IFF154" s="57"/>
      <c r="IFG154" s="57"/>
      <c r="IFH154" s="57"/>
      <c r="IFI154" s="57"/>
      <c r="IFJ154" s="57"/>
      <c r="IFK154" s="57"/>
      <c r="IFL154" s="57"/>
      <c r="IFM154" s="57"/>
      <c r="IFN154" s="57"/>
      <c r="IFO154" s="57"/>
      <c r="IFP154" s="57"/>
      <c r="IFQ154" s="57"/>
      <c r="IFR154" s="57"/>
      <c r="IFS154" s="57"/>
      <c r="IFT154" s="57"/>
      <c r="IFU154" s="57"/>
      <c r="IFV154" s="57"/>
      <c r="IFW154" s="57"/>
      <c r="IFX154" s="57"/>
      <c r="IFY154" s="57"/>
      <c r="IFZ154" s="57"/>
      <c r="IGA154" s="57"/>
      <c r="IGB154" s="57"/>
      <c r="IGC154" s="57"/>
      <c r="IGD154" s="57"/>
      <c r="IGE154" s="57"/>
      <c r="IGF154" s="57"/>
      <c r="IGG154" s="57"/>
      <c r="IGH154" s="57"/>
      <c r="IGI154" s="57"/>
      <c r="IGJ154" s="57"/>
      <c r="IGK154" s="57"/>
      <c r="IGL154" s="57"/>
      <c r="IGM154" s="57"/>
      <c r="IGN154" s="57"/>
      <c r="IGO154" s="57"/>
      <c r="IGP154" s="57"/>
      <c r="IGQ154" s="57"/>
      <c r="IGR154" s="57"/>
      <c r="IGS154" s="57"/>
      <c r="IGT154" s="57"/>
      <c r="IGU154" s="57"/>
      <c r="IGV154" s="57"/>
      <c r="IGW154" s="57"/>
      <c r="IGX154" s="57"/>
      <c r="IGY154" s="57"/>
      <c r="IGZ154" s="57"/>
      <c r="IHA154" s="57"/>
      <c r="IHB154" s="57"/>
      <c r="IHC154" s="57"/>
      <c r="IHD154" s="57"/>
      <c r="IHE154" s="57"/>
      <c r="IHF154" s="57"/>
      <c r="IHG154" s="57"/>
      <c r="IHH154" s="57"/>
      <c r="IHI154" s="57"/>
      <c r="IHJ154" s="57"/>
      <c r="IHK154" s="57"/>
      <c r="IHL154" s="57"/>
      <c r="IHM154" s="57"/>
      <c r="IHN154" s="57"/>
      <c r="IHO154" s="57"/>
      <c r="IHP154" s="57"/>
      <c r="IHQ154" s="57"/>
      <c r="IHR154" s="57"/>
      <c r="IHS154" s="57"/>
      <c r="IHT154" s="57"/>
      <c r="IHU154" s="57"/>
      <c r="IHV154" s="57"/>
      <c r="IHW154" s="57"/>
      <c r="IHX154" s="57"/>
      <c r="IHY154" s="57"/>
      <c r="IHZ154" s="57"/>
      <c r="IIA154" s="57"/>
      <c r="IIB154" s="57"/>
      <c r="IIC154" s="57"/>
      <c r="IID154" s="57"/>
      <c r="IIE154" s="57"/>
      <c r="IIF154" s="57"/>
      <c r="IIG154" s="57"/>
      <c r="IIH154" s="57"/>
      <c r="III154" s="57"/>
      <c r="IIJ154" s="57"/>
      <c r="IIK154" s="57"/>
      <c r="IIL154" s="57"/>
      <c r="IIM154" s="57"/>
      <c r="IIN154" s="57"/>
      <c r="IIO154" s="57"/>
      <c r="IIP154" s="57"/>
      <c r="IIQ154" s="57"/>
      <c r="IIR154" s="57"/>
      <c r="IIS154" s="57"/>
      <c r="IIT154" s="57"/>
      <c r="IIU154" s="57"/>
      <c r="IIV154" s="57"/>
      <c r="IIW154" s="57"/>
      <c r="IIX154" s="57"/>
      <c r="IIY154" s="57"/>
      <c r="IIZ154" s="57"/>
      <c r="IJA154" s="57"/>
      <c r="IJB154" s="57"/>
      <c r="IJC154" s="57"/>
      <c r="IJD154" s="57"/>
      <c r="IJE154" s="57"/>
      <c r="IJF154" s="57"/>
      <c r="IJG154" s="57"/>
      <c r="IJH154" s="57"/>
      <c r="IJI154" s="57"/>
      <c r="IJJ154" s="57"/>
      <c r="IJK154" s="57"/>
      <c r="IJL154" s="57"/>
      <c r="IJM154" s="57"/>
      <c r="IJN154" s="57"/>
      <c r="IJO154" s="57"/>
      <c r="IJP154" s="57"/>
      <c r="IJQ154" s="57"/>
      <c r="IJR154" s="57"/>
      <c r="IJS154" s="57"/>
      <c r="IJT154" s="57"/>
      <c r="IJU154" s="57"/>
      <c r="IJV154" s="57"/>
      <c r="IJW154" s="57"/>
      <c r="IJX154" s="57"/>
      <c r="IJY154" s="57"/>
      <c r="IJZ154" s="57"/>
      <c r="IKA154" s="57"/>
      <c r="IKB154" s="57"/>
      <c r="IKC154" s="57"/>
      <c r="IKD154" s="57"/>
      <c r="IKE154" s="57"/>
      <c r="IKF154" s="57"/>
      <c r="IKG154" s="57"/>
      <c r="IKH154" s="57"/>
      <c r="IKI154" s="57"/>
      <c r="IKJ154" s="57"/>
      <c r="IKK154" s="57"/>
      <c r="IKL154" s="57"/>
      <c r="IKM154" s="57"/>
      <c r="IKN154" s="57"/>
      <c r="IKO154" s="57"/>
      <c r="IKP154" s="57"/>
      <c r="IKQ154" s="57"/>
      <c r="IKR154" s="57"/>
      <c r="IKS154" s="57"/>
      <c r="IKZ154" s="57"/>
      <c r="ILA154" s="57"/>
      <c r="ILB154" s="57"/>
      <c r="ILC154" s="57"/>
      <c r="ILD154" s="57"/>
      <c r="ILE154" s="57"/>
      <c r="ILF154" s="57"/>
      <c r="ILG154" s="57"/>
      <c r="ILH154" s="57"/>
      <c r="ILI154" s="57"/>
      <c r="ILJ154" s="57"/>
      <c r="ILK154" s="57"/>
      <c r="ILL154" s="57"/>
      <c r="ILM154" s="57"/>
      <c r="ILN154" s="57"/>
      <c r="ILO154" s="57"/>
      <c r="ILP154" s="57"/>
      <c r="ILQ154" s="57"/>
      <c r="ILR154" s="57"/>
      <c r="ILS154" s="57"/>
      <c r="ILT154" s="57"/>
      <c r="ILU154" s="57"/>
      <c r="ILV154" s="57"/>
      <c r="ILW154" s="57"/>
      <c r="ILX154" s="57"/>
      <c r="ILY154" s="57"/>
      <c r="ILZ154" s="57"/>
      <c r="IMA154" s="57"/>
      <c r="IMB154" s="57"/>
      <c r="IMC154" s="57"/>
      <c r="IMD154" s="57"/>
      <c r="IME154" s="57"/>
      <c r="IMF154" s="57"/>
      <c r="IMG154" s="57"/>
      <c r="IMH154" s="57"/>
      <c r="IMI154" s="57"/>
      <c r="IMJ154" s="57"/>
      <c r="IMK154" s="57"/>
      <c r="IML154" s="57"/>
      <c r="IMM154" s="57"/>
      <c r="IMN154" s="57"/>
      <c r="IMO154" s="57"/>
      <c r="IMP154" s="57"/>
      <c r="IMQ154" s="57"/>
      <c r="IMR154" s="57"/>
      <c r="IMS154" s="57"/>
      <c r="IMT154" s="57"/>
      <c r="IMU154" s="57"/>
      <c r="IMV154" s="57"/>
      <c r="IMW154" s="57"/>
      <c r="IMX154" s="57"/>
      <c r="IMY154" s="57"/>
      <c r="IMZ154" s="57"/>
      <c r="INA154" s="57"/>
      <c r="INB154" s="57"/>
      <c r="INC154" s="57"/>
      <c r="IND154" s="57"/>
      <c r="INE154" s="57"/>
      <c r="INF154" s="57"/>
      <c r="ING154" s="57"/>
      <c r="INH154" s="57"/>
      <c r="INI154" s="57"/>
      <c r="INJ154" s="57"/>
      <c r="INK154" s="57"/>
      <c r="INL154" s="57"/>
      <c r="INM154" s="57"/>
      <c r="INN154" s="57"/>
      <c r="INO154" s="57"/>
      <c r="INP154" s="57"/>
      <c r="INQ154" s="57"/>
      <c r="INR154" s="57"/>
      <c r="INS154" s="57"/>
      <c r="INT154" s="57"/>
      <c r="INU154" s="57"/>
      <c r="INV154" s="57"/>
      <c r="INW154" s="57"/>
      <c r="INX154" s="57"/>
      <c r="INY154" s="57"/>
      <c r="INZ154" s="57"/>
      <c r="IOA154" s="57"/>
      <c r="IOB154" s="57"/>
      <c r="IOC154" s="57"/>
      <c r="IOD154" s="57"/>
      <c r="IOE154" s="57"/>
      <c r="IOF154" s="57"/>
      <c r="IOG154" s="57"/>
      <c r="IOH154" s="57"/>
      <c r="IOI154" s="57"/>
      <c r="IOJ154" s="57"/>
      <c r="IOK154" s="57"/>
      <c r="IOL154" s="57"/>
      <c r="IOM154" s="57"/>
      <c r="ION154" s="57"/>
      <c r="IOO154" s="57"/>
      <c r="IOP154" s="57"/>
      <c r="IOQ154" s="57"/>
      <c r="IOR154" s="57"/>
      <c r="IOS154" s="57"/>
      <c r="IOT154" s="57"/>
      <c r="IOU154" s="57"/>
      <c r="IOV154" s="57"/>
      <c r="IOW154" s="57"/>
      <c r="IOX154" s="57"/>
      <c r="IOY154" s="57"/>
      <c r="IOZ154" s="57"/>
      <c r="IPA154" s="57"/>
      <c r="IPB154" s="57"/>
      <c r="IPC154" s="57"/>
      <c r="IPD154" s="57"/>
      <c r="IPE154" s="57"/>
      <c r="IPF154" s="57"/>
      <c r="IPG154" s="57"/>
      <c r="IPH154" s="57"/>
      <c r="IPI154" s="57"/>
      <c r="IPJ154" s="57"/>
      <c r="IPK154" s="57"/>
      <c r="IPL154" s="57"/>
      <c r="IPM154" s="57"/>
      <c r="IPN154" s="57"/>
      <c r="IPO154" s="57"/>
      <c r="IPP154" s="57"/>
      <c r="IPQ154" s="57"/>
      <c r="IPR154" s="57"/>
      <c r="IPS154" s="57"/>
      <c r="IPT154" s="57"/>
      <c r="IPU154" s="57"/>
      <c r="IPV154" s="57"/>
      <c r="IPW154" s="57"/>
      <c r="IPX154" s="57"/>
      <c r="IPY154" s="57"/>
      <c r="IPZ154" s="57"/>
      <c r="IQA154" s="57"/>
      <c r="IQB154" s="57"/>
      <c r="IQC154" s="57"/>
      <c r="IQD154" s="57"/>
      <c r="IQE154" s="57"/>
      <c r="IQF154" s="57"/>
      <c r="IQG154" s="57"/>
      <c r="IQH154" s="57"/>
      <c r="IQI154" s="57"/>
      <c r="IQJ154" s="57"/>
      <c r="IQK154" s="57"/>
      <c r="IQL154" s="57"/>
      <c r="IQM154" s="57"/>
      <c r="IQN154" s="57"/>
      <c r="IQO154" s="57"/>
      <c r="IQP154" s="57"/>
      <c r="IQQ154" s="57"/>
      <c r="IQR154" s="57"/>
      <c r="IQS154" s="57"/>
      <c r="IQT154" s="57"/>
      <c r="IQU154" s="57"/>
      <c r="IQV154" s="57"/>
      <c r="IQW154" s="57"/>
      <c r="IQX154" s="57"/>
      <c r="IQY154" s="57"/>
      <c r="IQZ154" s="57"/>
      <c r="IRA154" s="57"/>
      <c r="IRB154" s="57"/>
      <c r="IRC154" s="57"/>
      <c r="IRD154" s="57"/>
      <c r="IRE154" s="57"/>
      <c r="IRF154" s="57"/>
      <c r="IRG154" s="57"/>
      <c r="IRH154" s="57"/>
      <c r="IRI154" s="57"/>
      <c r="IRJ154" s="57"/>
      <c r="IRK154" s="57"/>
      <c r="IRL154" s="57"/>
      <c r="IRM154" s="57"/>
      <c r="IRN154" s="57"/>
      <c r="IRO154" s="57"/>
      <c r="IRP154" s="57"/>
      <c r="IRQ154" s="57"/>
      <c r="IRR154" s="57"/>
      <c r="IRS154" s="57"/>
      <c r="IRT154" s="57"/>
      <c r="IRU154" s="57"/>
      <c r="IRV154" s="57"/>
      <c r="IRW154" s="57"/>
      <c r="IRX154" s="57"/>
      <c r="IRY154" s="57"/>
      <c r="IRZ154" s="57"/>
      <c r="ISA154" s="57"/>
      <c r="ISB154" s="57"/>
      <c r="ISC154" s="57"/>
      <c r="ISD154" s="57"/>
      <c r="ISE154" s="57"/>
      <c r="ISF154" s="57"/>
      <c r="ISG154" s="57"/>
      <c r="ISH154" s="57"/>
      <c r="ISI154" s="57"/>
      <c r="ISJ154" s="57"/>
      <c r="ISK154" s="57"/>
      <c r="ISL154" s="57"/>
      <c r="ISM154" s="57"/>
      <c r="ISN154" s="57"/>
      <c r="ISO154" s="57"/>
      <c r="ISP154" s="57"/>
      <c r="ISQ154" s="57"/>
      <c r="ISR154" s="57"/>
      <c r="ISS154" s="57"/>
      <c r="IST154" s="57"/>
      <c r="ISU154" s="57"/>
      <c r="ISV154" s="57"/>
      <c r="ISW154" s="57"/>
      <c r="ISX154" s="57"/>
      <c r="ISY154" s="57"/>
      <c r="ISZ154" s="57"/>
      <c r="ITA154" s="57"/>
      <c r="ITB154" s="57"/>
      <c r="ITC154" s="57"/>
      <c r="ITD154" s="57"/>
      <c r="ITE154" s="57"/>
      <c r="ITF154" s="57"/>
      <c r="ITG154" s="57"/>
      <c r="ITH154" s="57"/>
      <c r="ITI154" s="57"/>
      <c r="ITJ154" s="57"/>
      <c r="ITK154" s="57"/>
      <c r="ITL154" s="57"/>
      <c r="ITM154" s="57"/>
      <c r="ITN154" s="57"/>
      <c r="ITO154" s="57"/>
      <c r="ITP154" s="57"/>
      <c r="ITQ154" s="57"/>
      <c r="ITR154" s="57"/>
      <c r="ITS154" s="57"/>
      <c r="ITT154" s="57"/>
      <c r="ITU154" s="57"/>
      <c r="ITV154" s="57"/>
      <c r="ITW154" s="57"/>
      <c r="ITX154" s="57"/>
      <c r="ITY154" s="57"/>
      <c r="ITZ154" s="57"/>
      <c r="IUA154" s="57"/>
      <c r="IUB154" s="57"/>
      <c r="IUC154" s="57"/>
      <c r="IUD154" s="57"/>
      <c r="IUE154" s="57"/>
      <c r="IUF154" s="57"/>
      <c r="IUG154" s="57"/>
      <c r="IUH154" s="57"/>
      <c r="IUI154" s="57"/>
      <c r="IUJ154" s="57"/>
      <c r="IUK154" s="57"/>
      <c r="IUL154" s="57"/>
      <c r="IUM154" s="57"/>
      <c r="IUN154" s="57"/>
      <c r="IUO154" s="57"/>
      <c r="IUV154" s="57"/>
      <c r="IUW154" s="57"/>
      <c r="IUX154" s="57"/>
      <c r="IUY154" s="57"/>
      <c r="IUZ154" s="57"/>
      <c r="IVA154" s="57"/>
      <c r="IVB154" s="57"/>
      <c r="IVC154" s="57"/>
      <c r="IVD154" s="57"/>
      <c r="IVE154" s="57"/>
      <c r="IVF154" s="57"/>
      <c r="IVG154" s="57"/>
      <c r="IVH154" s="57"/>
      <c r="IVI154" s="57"/>
      <c r="IVJ154" s="57"/>
      <c r="IVK154" s="57"/>
      <c r="IVL154" s="57"/>
      <c r="IVM154" s="57"/>
      <c r="IVN154" s="57"/>
      <c r="IVO154" s="57"/>
      <c r="IVP154" s="57"/>
      <c r="IVQ154" s="57"/>
      <c r="IVR154" s="57"/>
      <c r="IVS154" s="57"/>
      <c r="IVT154" s="57"/>
      <c r="IVU154" s="57"/>
      <c r="IVV154" s="57"/>
      <c r="IVW154" s="57"/>
      <c r="IVX154" s="57"/>
      <c r="IVY154" s="57"/>
      <c r="IVZ154" s="57"/>
      <c r="IWA154" s="57"/>
      <c r="IWB154" s="57"/>
      <c r="IWC154" s="57"/>
      <c r="IWD154" s="57"/>
      <c r="IWE154" s="57"/>
      <c r="IWF154" s="57"/>
      <c r="IWG154" s="57"/>
      <c r="IWH154" s="57"/>
      <c r="IWI154" s="57"/>
      <c r="IWJ154" s="57"/>
      <c r="IWK154" s="57"/>
      <c r="IWL154" s="57"/>
      <c r="IWM154" s="57"/>
      <c r="IWN154" s="57"/>
      <c r="IWO154" s="57"/>
      <c r="IWP154" s="57"/>
      <c r="IWQ154" s="57"/>
      <c r="IWR154" s="57"/>
      <c r="IWS154" s="57"/>
      <c r="IWT154" s="57"/>
      <c r="IWU154" s="57"/>
      <c r="IWV154" s="57"/>
      <c r="IWW154" s="57"/>
      <c r="IWX154" s="57"/>
      <c r="IWY154" s="57"/>
      <c r="IWZ154" s="57"/>
      <c r="IXA154" s="57"/>
      <c r="IXB154" s="57"/>
      <c r="IXC154" s="57"/>
      <c r="IXD154" s="57"/>
      <c r="IXE154" s="57"/>
      <c r="IXF154" s="57"/>
      <c r="IXG154" s="57"/>
      <c r="IXH154" s="57"/>
      <c r="IXI154" s="57"/>
      <c r="IXJ154" s="57"/>
      <c r="IXK154" s="57"/>
      <c r="IXL154" s="57"/>
      <c r="IXM154" s="57"/>
      <c r="IXN154" s="57"/>
      <c r="IXO154" s="57"/>
      <c r="IXP154" s="57"/>
      <c r="IXQ154" s="57"/>
      <c r="IXR154" s="57"/>
      <c r="IXS154" s="57"/>
      <c r="IXT154" s="57"/>
      <c r="IXU154" s="57"/>
      <c r="IXV154" s="57"/>
      <c r="IXW154" s="57"/>
      <c r="IXX154" s="57"/>
      <c r="IXY154" s="57"/>
      <c r="IXZ154" s="57"/>
      <c r="IYA154" s="57"/>
      <c r="IYB154" s="57"/>
      <c r="IYC154" s="57"/>
      <c r="IYD154" s="57"/>
      <c r="IYE154" s="57"/>
      <c r="IYF154" s="57"/>
      <c r="IYG154" s="57"/>
      <c r="IYH154" s="57"/>
      <c r="IYI154" s="57"/>
      <c r="IYJ154" s="57"/>
      <c r="IYK154" s="57"/>
      <c r="IYL154" s="57"/>
      <c r="IYM154" s="57"/>
      <c r="IYN154" s="57"/>
      <c r="IYO154" s="57"/>
      <c r="IYP154" s="57"/>
      <c r="IYQ154" s="57"/>
      <c r="IYR154" s="57"/>
      <c r="IYS154" s="57"/>
      <c r="IYT154" s="57"/>
      <c r="IYU154" s="57"/>
      <c r="IYV154" s="57"/>
      <c r="IYW154" s="57"/>
      <c r="IYX154" s="57"/>
      <c r="IYY154" s="57"/>
      <c r="IYZ154" s="57"/>
      <c r="IZA154" s="57"/>
      <c r="IZB154" s="57"/>
      <c r="IZC154" s="57"/>
      <c r="IZD154" s="57"/>
      <c r="IZE154" s="57"/>
      <c r="IZF154" s="57"/>
      <c r="IZG154" s="57"/>
      <c r="IZH154" s="57"/>
      <c r="IZI154" s="57"/>
      <c r="IZJ154" s="57"/>
      <c r="IZK154" s="57"/>
      <c r="IZL154" s="57"/>
      <c r="IZM154" s="57"/>
      <c r="IZN154" s="57"/>
      <c r="IZO154" s="57"/>
      <c r="IZP154" s="57"/>
      <c r="IZQ154" s="57"/>
      <c r="IZR154" s="57"/>
      <c r="IZS154" s="57"/>
      <c r="IZT154" s="57"/>
      <c r="IZU154" s="57"/>
      <c r="IZV154" s="57"/>
      <c r="IZW154" s="57"/>
      <c r="IZX154" s="57"/>
      <c r="IZY154" s="57"/>
      <c r="IZZ154" s="57"/>
      <c r="JAA154" s="57"/>
      <c r="JAB154" s="57"/>
      <c r="JAC154" s="57"/>
      <c r="JAD154" s="57"/>
      <c r="JAE154" s="57"/>
      <c r="JAF154" s="57"/>
      <c r="JAG154" s="57"/>
      <c r="JAH154" s="57"/>
      <c r="JAI154" s="57"/>
      <c r="JAJ154" s="57"/>
      <c r="JAK154" s="57"/>
      <c r="JAL154" s="57"/>
      <c r="JAM154" s="57"/>
      <c r="JAN154" s="57"/>
      <c r="JAO154" s="57"/>
      <c r="JAP154" s="57"/>
      <c r="JAQ154" s="57"/>
      <c r="JAR154" s="57"/>
      <c r="JAS154" s="57"/>
      <c r="JAT154" s="57"/>
      <c r="JAU154" s="57"/>
      <c r="JAV154" s="57"/>
      <c r="JAW154" s="57"/>
      <c r="JAX154" s="57"/>
      <c r="JAY154" s="57"/>
      <c r="JAZ154" s="57"/>
      <c r="JBA154" s="57"/>
      <c r="JBB154" s="57"/>
      <c r="JBC154" s="57"/>
      <c r="JBD154" s="57"/>
      <c r="JBE154" s="57"/>
      <c r="JBF154" s="57"/>
      <c r="JBG154" s="57"/>
      <c r="JBH154" s="57"/>
      <c r="JBI154" s="57"/>
      <c r="JBJ154" s="57"/>
      <c r="JBK154" s="57"/>
      <c r="JBL154" s="57"/>
      <c r="JBM154" s="57"/>
      <c r="JBN154" s="57"/>
      <c r="JBO154" s="57"/>
      <c r="JBP154" s="57"/>
      <c r="JBQ154" s="57"/>
      <c r="JBR154" s="57"/>
      <c r="JBS154" s="57"/>
      <c r="JBT154" s="57"/>
      <c r="JBU154" s="57"/>
      <c r="JBV154" s="57"/>
      <c r="JBW154" s="57"/>
      <c r="JBX154" s="57"/>
      <c r="JBY154" s="57"/>
      <c r="JBZ154" s="57"/>
      <c r="JCA154" s="57"/>
      <c r="JCB154" s="57"/>
      <c r="JCC154" s="57"/>
      <c r="JCD154" s="57"/>
      <c r="JCE154" s="57"/>
      <c r="JCF154" s="57"/>
      <c r="JCG154" s="57"/>
      <c r="JCH154" s="57"/>
      <c r="JCI154" s="57"/>
      <c r="JCJ154" s="57"/>
      <c r="JCK154" s="57"/>
      <c r="JCL154" s="57"/>
      <c r="JCM154" s="57"/>
      <c r="JCN154" s="57"/>
      <c r="JCO154" s="57"/>
      <c r="JCP154" s="57"/>
      <c r="JCQ154" s="57"/>
      <c r="JCR154" s="57"/>
      <c r="JCS154" s="57"/>
      <c r="JCT154" s="57"/>
      <c r="JCU154" s="57"/>
      <c r="JCV154" s="57"/>
      <c r="JCW154" s="57"/>
      <c r="JCX154" s="57"/>
      <c r="JCY154" s="57"/>
      <c r="JCZ154" s="57"/>
      <c r="JDA154" s="57"/>
      <c r="JDB154" s="57"/>
      <c r="JDC154" s="57"/>
      <c r="JDD154" s="57"/>
      <c r="JDE154" s="57"/>
      <c r="JDF154" s="57"/>
      <c r="JDG154" s="57"/>
      <c r="JDH154" s="57"/>
      <c r="JDI154" s="57"/>
      <c r="JDJ154" s="57"/>
      <c r="JDK154" s="57"/>
      <c r="JDL154" s="57"/>
      <c r="JDM154" s="57"/>
      <c r="JDN154" s="57"/>
      <c r="JDO154" s="57"/>
      <c r="JDP154" s="57"/>
      <c r="JDQ154" s="57"/>
      <c r="JDR154" s="57"/>
      <c r="JDS154" s="57"/>
      <c r="JDT154" s="57"/>
      <c r="JDU154" s="57"/>
      <c r="JDV154" s="57"/>
      <c r="JDW154" s="57"/>
      <c r="JDX154" s="57"/>
      <c r="JDY154" s="57"/>
      <c r="JDZ154" s="57"/>
      <c r="JEA154" s="57"/>
      <c r="JEB154" s="57"/>
      <c r="JEC154" s="57"/>
      <c r="JED154" s="57"/>
      <c r="JEE154" s="57"/>
      <c r="JEF154" s="57"/>
      <c r="JEG154" s="57"/>
      <c r="JEH154" s="57"/>
      <c r="JEI154" s="57"/>
      <c r="JEJ154" s="57"/>
      <c r="JEK154" s="57"/>
      <c r="JER154" s="57"/>
      <c r="JES154" s="57"/>
      <c r="JET154" s="57"/>
      <c r="JEU154" s="57"/>
      <c r="JEV154" s="57"/>
      <c r="JEW154" s="57"/>
      <c r="JEX154" s="57"/>
      <c r="JEY154" s="57"/>
      <c r="JEZ154" s="57"/>
      <c r="JFA154" s="57"/>
      <c r="JFB154" s="57"/>
      <c r="JFC154" s="57"/>
      <c r="JFD154" s="57"/>
      <c r="JFE154" s="57"/>
      <c r="JFF154" s="57"/>
      <c r="JFG154" s="57"/>
      <c r="JFH154" s="57"/>
      <c r="JFI154" s="57"/>
      <c r="JFJ154" s="57"/>
      <c r="JFK154" s="57"/>
      <c r="JFL154" s="57"/>
      <c r="JFM154" s="57"/>
      <c r="JFN154" s="57"/>
      <c r="JFO154" s="57"/>
      <c r="JFP154" s="57"/>
      <c r="JFQ154" s="57"/>
      <c r="JFR154" s="57"/>
      <c r="JFS154" s="57"/>
      <c r="JFT154" s="57"/>
      <c r="JFU154" s="57"/>
      <c r="JFV154" s="57"/>
      <c r="JFW154" s="57"/>
      <c r="JFX154" s="57"/>
      <c r="JFY154" s="57"/>
      <c r="JFZ154" s="57"/>
      <c r="JGA154" s="57"/>
      <c r="JGB154" s="57"/>
      <c r="JGC154" s="57"/>
      <c r="JGD154" s="57"/>
      <c r="JGE154" s="57"/>
      <c r="JGF154" s="57"/>
      <c r="JGG154" s="57"/>
      <c r="JGH154" s="57"/>
      <c r="JGI154" s="57"/>
      <c r="JGJ154" s="57"/>
      <c r="JGK154" s="57"/>
      <c r="JGL154" s="57"/>
      <c r="JGM154" s="57"/>
      <c r="JGN154" s="57"/>
      <c r="JGO154" s="57"/>
      <c r="JGP154" s="57"/>
      <c r="JGQ154" s="57"/>
      <c r="JGR154" s="57"/>
      <c r="JGS154" s="57"/>
      <c r="JGT154" s="57"/>
      <c r="JGU154" s="57"/>
      <c r="JGV154" s="57"/>
      <c r="JGW154" s="57"/>
      <c r="JGX154" s="57"/>
      <c r="JGY154" s="57"/>
      <c r="JGZ154" s="57"/>
      <c r="JHA154" s="57"/>
      <c r="JHB154" s="57"/>
      <c r="JHC154" s="57"/>
      <c r="JHD154" s="57"/>
      <c r="JHE154" s="57"/>
      <c r="JHF154" s="57"/>
      <c r="JHG154" s="57"/>
      <c r="JHH154" s="57"/>
      <c r="JHI154" s="57"/>
      <c r="JHJ154" s="57"/>
      <c r="JHK154" s="57"/>
      <c r="JHL154" s="57"/>
      <c r="JHM154" s="57"/>
      <c r="JHN154" s="57"/>
      <c r="JHO154" s="57"/>
      <c r="JHP154" s="57"/>
      <c r="JHQ154" s="57"/>
      <c r="JHR154" s="57"/>
      <c r="JHS154" s="57"/>
      <c r="JHT154" s="57"/>
      <c r="JHU154" s="57"/>
      <c r="JHV154" s="57"/>
      <c r="JHW154" s="57"/>
      <c r="JHX154" s="57"/>
      <c r="JHY154" s="57"/>
      <c r="JHZ154" s="57"/>
      <c r="JIA154" s="57"/>
      <c r="JIB154" s="57"/>
      <c r="JIC154" s="57"/>
      <c r="JID154" s="57"/>
      <c r="JIE154" s="57"/>
      <c r="JIF154" s="57"/>
      <c r="JIG154" s="57"/>
      <c r="JIH154" s="57"/>
      <c r="JII154" s="57"/>
      <c r="JIJ154" s="57"/>
      <c r="JIK154" s="57"/>
      <c r="JIL154" s="57"/>
      <c r="JIM154" s="57"/>
      <c r="JIN154" s="57"/>
      <c r="JIO154" s="57"/>
      <c r="JIP154" s="57"/>
      <c r="JIQ154" s="57"/>
      <c r="JIR154" s="57"/>
      <c r="JIS154" s="57"/>
      <c r="JIT154" s="57"/>
      <c r="JIU154" s="57"/>
      <c r="JIV154" s="57"/>
      <c r="JIW154" s="57"/>
      <c r="JIX154" s="57"/>
      <c r="JIY154" s="57"/>
      <c r="JIZ154" s="57"/>
      <c r="JJA154" s="57"/>
      <c r="JJB154" s="57"/>
      <c r="JJC154" s="57"/>
      <c r="JJD154" s="57"/>
      <c r="JJE154" s="57"/>
      <c r="JJF154" s="57"/>
      <c r="JJG154" s="57"/>
      <c r="JJH154" s="57"/>
      <c r="JJI154" s="57"/>
      <c r="JJJ154" s="57"/>
      <c r="JJK154" s="57"/>
      <c r="JJL154" s="57"/>
      <c r="JJM154" s="57"/>
      <c r="JJN154" s="57"/>
      <c r="JJO154" s="57"/>
      <c r="JJP154" s="57"/>
      <c r="JJQ154" s="57"/>
      <c r="JJR154" s="57"/>
      <c r="JJS154" s="57"/>
      <c r="JJT154" s="57"/>
      <c r="JJU154" s="57"/>
      <c r="JJV154" s="57"/>
      <c r="JJW154" s="57"/>
      <c r="JJX154" s="57"/>
      <c r="JJY154" s="57"/>
      <c r="JJZ154" s="57"/>
      <c r="JKA154" s="57"/>
      <c r="JKB154" s="57"/>
      <c r="JKC154" s="57"/>
      <c r="JKD154" s="57"/>
      <c r="JKE154" s="57"/>
      <c r="JKF154" s="57"/>
      <c r="JKG154" s="57"/>
      <c r="JKH154" s="57"/>
      <c r="JKI154" s="57"/>
      <c r="JKJ154" s="57"/>
      <c r="JKK154" s="57"/>
      <c r="JKL154" s="57"/>
      <c r="JKM154" s="57"/>
      <c r="JKN154" s="57"/>
      <c r="JKO154" s="57"/>
      <c r="JKP154" s="57"/>
      <c r="JKQ154" s="57"/>
      <c r="JKR154" s="57"/>
      <c r="JKS154" s="57"/>
      <c r="JKT154" s="57"/>
      <c r="JKU154" s="57"/>
      <c r="JKV154" s="57"/>
      <c r="JKW154" s="57"/>
      <c r="JKX154" s="57"/>
      <c r="JKY154" s="57"/>
      <c r="JKZ154" s="57"/>
      <c r="JLA154" s="57"/>
      <c r="JLB154" s="57"/>
      <c r="JLC154" s="57"/>
      <c r="JLD154" s="57"/>
      <c r="JLE154" s="57"/>
      <c r="JLF154" s="57"/>
      <c r="JLG154" s="57"/>
      <c r="JLH154" s="57"/>
      <c r="JLI154" s="57"/>
      <c r="JLJ154" s="57"/>
      <c r="JLK154" s="57"/>
      <c r="JLL154" s="57"/>
      <c r="JLM154" s="57"/>
      <c r="JLN154" s="57"/>
      <c r="JLO154" s="57"/>
      <c r="JLP154" s="57"/>
      <c r="JLQ154" s="57"/>
      <c r="JLR154" s="57"/>
      <c r="JLS154" s="57"/>
      <c r="JLT154" s="57"/>
      <c r="JLU154" s="57"/>
      <c r="JLV154" s="57"/>
      <c r="JLW154" s="57"/>
      <c r="JLX154" s="57"/>
      <c r="JLY154" s="57"/>
      <c r="JLZ154" s="57"/>
      <c r="JMA154" s="57"/>
      <c r="JMB154" s="57"/>
      <c r="JMC154" s="57"/>
      <c r="JMD154" s="57"/>
      <c r="JME154" s="57"/>
      <c r="JMF154" s="57"/>
      <c r="JMG154" s="57"/>
      <c r="JMH154" s="57"/>
      <c r="JMI154" s="57"/>
      <c r="JMJ154" s="57"/>
      <c r="JMK154" s="57"/>
      <c r="JML154" s="57"/>
      <c r="JMM154" s="57"/>
      <c r="JMN154" s="57"/>
      <c r="JMO154" s="57"/>
      <c r="JMP154" s="57"/>
      <c r="JMQ154" s="57"/>
      <c r="JMR154" s="57"/>
      <c r="JMS154" s="57"/>
      <c r="JMT154" s="57"/>
      <c r="JMU154" s="57"/>
      <c r="JMV154" s="57"/>
      <c r="JMW154" s="57"/>
      <c r="JMX154" s="57"/>
      <c r="JMY154" s="57"/>
      <c r="JMZ154" s="57"/>
      <c r="JNA154" s="57"/>
      <c r="JNB154" s="57"/>
      <c r="JNC154" s="57"/>
      <c r="JND154" s="57"/>
      <c r="JNE154" s="57"/>
      <c r="JNF154" s="57"/>
      <c r="JNG154" s="57"/>
      <c r="JNH154" s="57"/>
      <c r="JNI154" s="57"/>
      <c r="JNJ154" s="57"/>
      <c r="JNK154" s="57"/>
      <c r="JNL154" s="57"/>
      <c r="JNM154" s="57"/>
      <c r="JNN154" s="57"/>
      <c r="JNO154" s="57"/>
      <c r="JNP154" s="57"/>
      <c r="JNQ154" s="57"/>
      <c r="JNR154" s="57"/>
      <c r="JNS154" s="57"/>
      <c r="JNT154" s="57"/>
      <c r="JNU154" s="57"/>
      <c r="JNV154" s="57"/>
      <c r="JNW154" s="57"/>
      <c r="JNX154" s="57"/>
      <c r="JNY154" s="57"/>
      <c r="JNZ154" s="57"/>
      <c r="JOA154" s="57"/>
      <c r="JOB154" s="57"/>
      <c r="JOC154" s="57"/>
      <c r="JOD154" s="57"/>
      <c r="JOE154" s="57"/>
      <c r="JOF154" s="57"/>
      <c r="JOG154" s="57"/>
      <c r="JON154" s="57"/>
      <c r="JOO154" s="57"/>
      <c r="JOP154" s="57"/>
      <c r="JOQ154" s="57"/>
      <c r="JOR154" s="57"/>
      <c r="JOS154" s="57"/>
      <c r="JOT154" s="57"/>
      <c r="JOU154" s="57"/>
      <c r="JOV154" s="57"/>
      <c r="JOW154" s="57"/>
      <c r="JOX154" s="57"/>
      <c r="JOY154" s="57"/>
      <c r="JOZ154" s="57"/>
      <c r="JPA154" s="57"/>
      <c r="JPB154" s="57"/>
      <c r="JPC154" s="57"/>
      <c r="JPD154" s="57"/>
      <c r="JPE154" s="57"/>
      <c r="JPF154" s="57"/>
      <c r="JPG154" s="57"/>
      <c r="JPH154" s="57"/>
      <c r="JPI154" s="57"/>
      <c r="JPJ154" s="57"/>
      <c r="JPK154" s="57"/>
      <c r="JPL154" s="57"/>
      <c r="JPM154" s="57"/>
      <c r="JPN154" s="57"/>
      <c r="JPO154" s="57"/>
      <c r="JPP154" s="57"/>
      <c r="JPQ154" s="57"/>
      <c r="JPR154" s="57"/>
      <c r="JPS154" s="57"/>
      <c r="JPT154" s="57"/>
      <c r="JPU154" s="57"/>
      <c r="JPV154" s="57"/>
      <c r="JPW154" s="57"/>
      <c r="JPX154" s="57"/>
      <c r="JPY154" s="57"/>
      <c r="JPZ154" s="57"/>
      <c r="JQA154" s="57"/>
      <c r="JQB154" s="57"/>
      <c r="JQC154" s="57"/>
      <c r="JQD154" s="57"/>
      <c r="JQE154" s="57"/>
      <c r="JQF154" s="57"/>
      <c r="JQG154" s="57"/>
      <c r="JQH154" s="57"/>
      <c r="JQI154" s="57"/>
      <c r="JQJ154" s="57"/>
      <c r="JQK154" s="57"/>
      <c r="JQL154" s="57"/>
      <c r="JQM154" s="57"/>
      <c r="JQN154" s="57"/>
      <c r="JQO154" s="57"/>
      <c r="JQP154" s="57"/>
      <c r="JQQ154" s="57"/>
      <c r="JQR154" s="57"/>
      <c r="JQS154" s="57"/>
      <c r="JQT154" s="57"/>
      <c r="JQU154" s="57"/>
      <c r="JQV154" s="57"/>
      <c r="JQW154" s="57"/>
      <c r="JQX154" s="57"/>
      <c r="JQY154" s="57"/>
      <c r="JQZ154" s="57"/>
      <c r="JRA154" s="57"/>
      <c r="JRB154" s="57"/>
      <c r="JRC154" s="57"/>
      <c r="JRD154" s="57"/>
      <c r="JRE154" s="57"/>
      <c r="JRF154" s="57"/>
      <c r="JRG154" s="57"/>
      <c r="JRH154" s="57"/>
      <c r="JRI154" s="57"/>
      <c r="JRJ154" s="57"/>
      <c r="JRK154" s="57"/>
      <c r="JRL154" s="57"/>
      <c r="JRM154" s="57"/>
      <c r="JRN154" s="57"/>
      <c r="JRO154" s="57"/>
      <c r="JRP154" s="57"/>
      <c r="JRQ154" s="57"/>
      <c r="JRR154" s="57"/>
      <c r="JRS154" s="57"/>
      <c r="JRT154" s="57"/>
      <c r="JRU154" s="57"/>
      <c r="JRV154" s="57"/>
      <c r="JRW154" s="57"/>
      <c r="JRX154" s="57"/>
      <c r="JRY154" s="57"/>
      <c r="JRZ154" s="57"/>
      <c r="JSA154" s="57"/>
      <c r="JSB154" s="57"/>
      <c r="JSC154" s="57"/>
      <c r="JSD154" s="57"/>
      <c r="JSE154" s="57"/>
      <c r="JSF154" s="57"/>
      <c r="JSG154" s="57"/>
      <c r="JSH154" s="57"/>
      <c r="JSI154" s="57"/>
      <c r="JSJ154" s="57"/>
      <c r="JSK154" s="57"/>
      <c r="JSL154" s="57"/>
      <c r="JSM154" s="57"/>
      <c r="JSN154" s="57"/>
      <c r="JSO154" s="57"/>
      <c r="JSP154" s="57"/>
      <c r="JSQ154" s="57"/>
      <c r="JSR154" s="57"/>
      <c r="JSS154" s="57"/>
      <c r="JST154" s="57"/>
      <c r="JSU154" s="57"/>
      <c r="JSV154" s="57"/>
      <c r="JSW154" s="57"/>
      <c r="JSX154" s="57"/>
      <c r="JSY154" s="57"/>
      <c r="JSZ154" s="57"/>
      <c r="JTA154" s="57"/>
      <c r="JTB154" s="57"/>
      <c r="JTC154" s="57"/>
      <c r="JTD154" s="57"/>
      <c r="JTE154" s="57"/>
      <c r="JTF154" s="57"/>
      <c r="JTG154" s="57"/>
      <c r="JTH154" s="57"/>
      <c r="JTI154" s="57"/>
      <c r="JTJ154" s="57"/>
      <c r="JTK154" s="57"/>
      <c r="JTL154" s="57"/>
      <c r="JTM154" s="57"/>
      <c r="JTN154" s="57"/>
      <c r="JTO154" s="57"/>
      <c r="JTP154" s="57"/>
      <c r="JTQ154" s="57"/>
      <c r="JTR154" s="57"/>
      <c r="JTS154" s="57"/>
      <c r="JTT154" s="57"/>
      <c r="JTU154" s="57"/>
      <c r="JTV154" s="57"/>
      <c r="JTW154" s="57"/>
      <c r="JTX154" s="57"/>
      <c r="JTY154" s="57"/>
      <c r="JTZ154" s="57"/>
      <c r="JUA154" s="57"/>
      <c r="JUB154" s="57"/>
      <c r="JUC154" s="57"/>
      <c r="JUD154" s="57"/>
      <c r="JUE154" s="57"/>
      <c r="JUF154" s="57"/>
      <c r="JUG154" s="57"/>
      <c r="JUH154" s="57"/>
      <c r="JUI154" s="57"/>
      <c r="JUJ154" s="57"/>
      <c r="JUK154" s="57"/>
      <c r="JUL154" s="57"/>
      <c r="JUM154" s="57"/>
      <c r="JUN154" s="57"/>
      <c r="JUO154" s="57"/>
      <c r="JUP154" s="57"/>
      <c r="JUQ154" s="57"/>
      <c r="JUR154" s="57"/>
      <c r="JUS154" s="57"/>
      <c r="JUT154" s="57"/>
      <c r="JUU154" s="57"/>
      <c r="JUV154" s="57"/>
      <c r="JUW154" s="57"/>
      <c r="JUX154" s="57"/>
      <c r="JUY154" s="57"/>
      <c r="JUZ154" s="57"/>
      <c r="JVA154" s="57"/>
      <c r="JVB154" s="57"/>
      <c r="JVC154" s="57"/>
      <c r="JVD154" s="57"/>
      <c r="JVE154" s="57"/>
      <c r="JVF154" s="57"/>
      <c r="JVG154" s="57"/>
      <c r="JVH154" s="57"/>
      <c r="JVI154" s="57"/>
      <c r="JVJ154" s="57"/>
      <c r="JVK154" s="57"/>
      <c r="JVL154" s="57"/>
      <c r="JVM154" s="57"/>
      <c r="JVN154" s="57"/>
      <c r="JVO154" s="57"/>
      <c r="JVP154" s="57"/>
      <c r="JVQ154" s="57"/>
      <c r="JVR154" s="57"/>
      <c r="JVS154" s="57"/>
      <c r="JVT154" s="57"/>
      <c r="JVU154" s="57"/>
      <c r="JVV154" s="57"/>
      <c r="JVW154" s="57"/>
      <c r="JVX154" s="57"/>
      <c r="JVY154" s="57"/>
      <c r="JVZ154" s="57"/>
      <c r="JWA154" s="57"/>
      <c r="JWB154" s="57"/>
      <c r="JWC154" s="57"/>
      <c r="JWD154" s="57"/>
      <c r="JWE154" s="57"/>
      <c r="JWF154" s="57"/>
      <c r="JWG154" s="57"/>
      <c r="JWH154" s="57"/>
      <c r="JWI154" s="57"/>
      <c r="JWJ154" s="57"/>
      <c r="JWK154" s="57"/>
      <c r="JWL154" s="57"/>
      <c r="JWM154" s="57"/>
      <c r="JWN154" s="57"/>
      <c r="JWO154" s="57"/>
      <c r="JWP154" s="57"/>
      <c r="JWQ154" s="57"/>
      <c r="JWR154" s="57"/>
      <c r="JWS154" s="57"/>
      <c r="JWT154" s="57"/>
      <c r="JWU154" s="57"/>
      <c r="JWV154" s="57"/>
      <c r="JWW154" s="57"/>
      <c r="JWX154" s="57"/>
      <c r="JWY154" s="57"/>
      <c r="JWZ154" s="57"/>
      <c r="JXA154" s="57"/>
      <c r="JXB154" s="57"/>
      <c r="JXC154" s="57"/>
      <c r="JXD154" s="57"/>
      <c r="JXE154" s="57"/>
      <c r="JXF154" s="57"/>
      <c r="JXG154" s="57"/>
      <c r="JXH154" s="57"/>
      <c r="JXI154" s="57"/>
      <c r="JXJ154" s="57"/>
      <c r="JXK154" s="57"/>
      <c r="JXL154" s="57"/>
      <c r="JXM154" s="57"/>
      <c r="JXN154" s="57"/>
      <c r="JXO154" s="57"/>
      <c r="JXP154" s="57"/>
      <c r="JXQ154" s="57"/>
      <c r="JXR154" s="57"/>
      <c r="JXS154" s="57"/>
      <c r="JXT154" s="57"/>
      <c r="JXU154" s="57"/>
      <c r="JXV154" s="57"/>
      <c r="JXW154" s="57"/>
      <c r="JXX154" s="57"/>
      <c r="JXY154" s="57"/>
      <c r="JXZ154" s="57"/>
      <c r="JYA154" s="57"/>
      <c r="JYB154" s="57"/>
      <c r="JYC154" s="57"/>
      <c r="JYJ154" s="57"/>
      <c r="JYK154" s="57"/>
      <c r="JYL154" s="57"/>
      <c r="JYM154" s="57"/>
      <c r="JYN154" s="57"/>
      <c r="JYO154" s="57"/>
      <c r="JYP154" s="57"/>
      <c r="JYQ154" s="57"/>
      <c r="JYR154" s="57"/>
      <c r="JYS154" s="57"/>
      <c r="JYT154" s="57"/>
      <c r="JYU154" s="57"/>
      <c r="JYV154" s="57"/>
      <c r="JYW154" s="57"/>
      <c r="JYX154" s="57"/>
      <c r="JYY154" s="57"/>
      <c r="JYZ154" s="57"/>
      <c r="JZA154" s="57"/>
      <c r="JZB154" s="57"/>
      <c r="JZC154" s="57"/>
      <c r="JZD154" s="57"/>
      <c r="JZE154" s="57"/>
      <c r="JZF154" s="57"/>
      <c r="JZG154" s="57"/>
      <c r="JZH154" s="57"/>
      <c r="JZI154" s="57"/>
      <c r="JZJ154" s="57"/>
      <c r="JZK154" s="57"/>
      <c r="JZL154" s="57"/>
      <c r="JZM154" s="57"/>
      <c r="JZN154" s="57"/>
      <c r="JZO154" s="57"/>
      <c r="JZP154" s="57"/>
      <c r="JZQ154" s="57"/>
      <c r="JZR154" s="57"/>
      <c r="JZS154" s="57"/>
      <c r="JZT154" s="57"/>
      <c r="JZU154" s="57"/>
      <c r="JZV154" s="57"/>
      <c r="JZW154" s="57"/>
      <c r="JZX154" s="57"/>
      <c r="JZY154" s="57"/>
      <c r="JZZ154" s="57"/>
      <c r="KAA154" s="57"/>
      <c r="KAB154" s="57"/>
      <c r="KAC154" s="57"/>
      <c r="KAD154" s="57"/>
      <c r="KAE154" s="57"/>
      <c r="KAF154" s="57"/>
      <c r="KAG154" s="57"/>
      <c r="KAH154" s="57"/>
      <c r="KAI154" s="57"/>
      <c r="KAJ154" s="57"/>
      <c r="KAK154" s="57"/>
      <c r="KAL154" s="57"/>
      <c r="KAM154" s="57"/>
      <c r="KAN154" s="57"/>
      <c r="KAO154" s="57"/>
      <c r="KAP154" s="57"/>
      <c r="KAQ154" s="57"/>
      <c r="KAR154" s="57"/>
      <c r="KAS154" s="57"/>
      <c r="KAT154" s="57"/>
      <c r="KAU154" s="57"/>
      <c r="KAV154" s="57"/>
      <c r="KAW154" s="57"/>
      <c r="KAX154" s="57"/>
      <c r="KAY154" s="57"/>
      <c r="KAZ154" s="57"/>
      <c r="KBA154" s="57"/>
      <c r="KBB154" s="57"/>
      <c r="KBC154" s="57"/>
      <c r="KBD154" s="57"/>
      <c r="KBE154" s="57"/>
      <c r="KBF154" s="57"/>
      <c r="KBG154" s="57"/>
      <c r="KBH154" s="57"/>
      <c r="KBI154" s="57"/>
      <c r="KBJ154" s="57"/>
      <c r="KBK154" s="57"/>
      <c r="KBL154" s="57"/>
      <c r="KBM154" s="57"/>
      <c r="KBN154" s="57"/>
      <c r="KBO154" s="57"/>
      <c r="KBP154" s="57"/>
      <c r="KBQ154" s="57"/>
      <c r="KBR154" s="57"/>
      <c r="KBS154" s="57"/>
      <c r="KBT154" s="57"/>
      <c r="KBU154" s="57"/>
      <c r="KBV154" s="57"/>
      <c r="KBW154" s="57"/>
      <c r="KBX154" s="57"/>
      <c r="KBY154" s="57"/>
      <c r="KBZ154" s="57"/>
      <c r="KCA154" s="57"/>
      <c r="KCB154" s="57"/>
      <c r="KCC154" s="57"/>
      <c r="KCD154" s="57"/>
      <c r="KCE154" s="57"/>
      <c r="KCF154" s="57"/>
      <c r="KCG154" s="57"/>
      <c r="KCH154" s="57"/>
      <c r="KCI154" s="57"/>
      <c r="KCJ154" s="57"/>
      <c r="KCK154" s="57"/>
      <c r="KCL154" s="57"/>
      <c r="KCM154" s="57"/>
      <c r="KCN154" s="57"/>
      <c r="KCO154" s="57"/>
      <c r="KCP154" s="57"/>
      <c r="KCQ154" s="57"/>
      <c r="KCR154" s="57"/>
      <c r="KCS154" s="57"/>
      <c r="KCT154" s="57"/>
      <c r="KCU154" s="57"/>
      <c r="KCV154" s="57"/>
      <c r="KCW154" s="57"/>
      <c r="KCX154" s="57"/>
      <c r="KCY154" s="57"/>
      <c r="KCZ154" s="57"/>
      <c r="KDA154" s="57"/>
      <c r="KDB154" s="57"/>
      <c r="KDC154" s="57"/>
      <c r="KDD154" s="57"/>
      <c r="KDE154" s="57"/>
      <c r="KDF154" s="57"/>
      <c r="KDG154" s="57"/>
      <c r="KDH154" s="57"/>
      <c r="KDI154" s="57"/>
      <c r="KDJ154" s="57"/>
      <c r="KDK154" s="57"/>
      <c r="KDL154" s="57"/>
      <c r="KDM154" s="57"/>
      <c r="KDN154" s="57"/>
      <c r="KDO154" s="57"/>
      <c r="KDP154" s="57"/>
      <c r="KDQ154" s="57"/>
      <c r="KDR154" s="57"/>
      <c r="KDS154" s="57"/>
      <c r="KDT154" s="57"/>
      <c r="KDU154" s="57"/>
      <c r="KDV154" s="57"/>
      <c r="KDW154" s="57"/>
      <c r="KDX154" s="57"/>
      <c r="KDY154" s="57"/>
      <c r="KDZ154" s="57"/>
      <c r="KEA154" s="57"/>
      <c r="KEB154" s="57"/>
      <c r="KEC154" s="57"/>
      <c r="KED154" s="57"/>
      <c r="KEE154" s="57"/>
      <c r="KEF154" s="57"/>
      <c r="KEG154" s="57"/>
      <c r="KEH154" s="57"/>
      <c r="KEI154" s="57"/>
      <c r="KEJ154" s="57"/>
      <c r="KEK154" s="57"/>
      <c r="KEL154" s="57"/>
      <c r="KEM154" s="57"/>
      <c r="KEN154" s="57"/>
      <c r="KEO154" s="57"/>
      <c r="KEP154" s="57"/>
      <c r="KEQ154" s="57"/>
      <c r="KER154" s="57"/>
      <c r="KES154" s="57"/>
      <c r="KET154" s="57"/>
      <c r="KEU154" s="57"/>
      <c r="KEV154" s="57"/>
      <c r="KEW154" s="57"/>
      <c r="KEX154" s="57"/>
      <c r="KEY154" s="57"/>
      <c r="KEZ154" s="57"/>
      <c r="KFA154" s="57"/>
      <c r="KFB154" s="57"/>
      <c r="KFC154" s="57"/>
      <c r="KFD154" s="57"/>
      <c r="KFE154" s="57"/>
      <c r="KFF154" s="57"/>
      <c r="KFG154" s="57"/>
      <c r="KFH154" s="57"/>
      <c r="KFI154" s="57"/>
      <c r="KFJ154" s="57"/>
      <c r="KFK154" s="57"/>
      <c r="KFL154" s="57"/>
      <c r="KFM154" s="57"/>
      <c r="KFN154" s="57"/>
      <c r="KFO154" s="57"/>
      <c r="KFP154" s="57"/>
      <c r="KFQ154" s="57"/>
      <c r="KFR154" s="57"/>
      <c r="KFS154" s="57"/>
      <c r="KFT154" s="57"/>
      <c r="KFU154" s="57"/>
      <c r="KFV154" s="57"/>
      <c r="KFW154" s="57"/>
      <c r="KFX154" s="57"/>
      <c r="KFY154" s="57"/>
      <c r="KFZ154" s="57"/>
      <c r="KGA154" s="57"/>
      <c r="KGB154" s="57"/>
      <c r="KGC154" s="57"/>
      <c r="KGD154" s="57"/>
      <c r="KGE154" s="57"/>
      <c r="KGF154" s="57"/>
      <c r="KGG154" s="57"/>
      <c r="KGH154" s="57"/>
      <c r="KGI154" s="57"/>
      <c r="KGJ154" s="57"/>
      <c r="KGK154" s="57"/>
      <c r="KGL154" s="57"/>
      <c r="KGM154" s="57"/>
      <c r="KGN154" s="57"/>
      <c r="KGO154" s="57"/>
      <c r="KGP154" s="57"/>
      <c r="KGQ154" s="57"/>
      <c r="KGR154" s="57"/>
      <c r="KGS154" s="57"/>
      <c r="KGT154" s="57"/>
      <c r="KGU154" s="57"/>
      <c r="KGV154" s="57"/>
      <c r="KGW154" s="57"/>
      <c r="KGX154" s="57"/>
      <c r="KGY154" s="57"/>
      <c r="KGZ154" s="57"/>
      <c r="KHA154" s="57"/>
      <c r="KHB154" s="57"/>
      <c r="KHC154" s="57"/>
      <c r="KHD154" s="57"/>
      <c r="KHE154" s="57"/>
      <c r="KHF154" s="57"/>
      <c r="KHG154" s="57"/>
      <c r="KHH154" s="57"/>
      <c r="KHI154" s="57"/>
      <c r="KHJ154" s="57"/>
      <c r="KHK154" s="57"/>
      <c r="KHL154" s="57"/>
      <c r="KHM154" s="57"/>
      <c r="KHN154" s="57"/>
      <c r="KHO154" s="57"/>
      <c r="KHP154" s="57"/>
      <c r="KHQ154" s="57"/>
      <c r="KHR154" s="57"/>
      <c r="KHS154" s="57"/>
      <c r="KHT154" s="57"/>
      <c r="KHU154" s="57"/>
      <c r="KHV154" s="57"/>
      <c r="KHW154" s="57"/>
      <c r="KHX154" s="57"/>
      <c r="KHY154" s="57"/>
      <c r="KIF154" s="57"/>
      <c r="KIG154" s="57"/>
      <c r="KIH154" s="57"/>
      <c r="KII154" s="57"/>
      <c r="KIJ154" s="57"/>
      <c r="KIK154" s="57"/>
      <c r="KIL154" s="57"/>
      <c r="KIM154" s="57"/>
      <c r="KIN154" s="57"/>
      <c r="KIO154" s="57"/>
      <c r="KIP154" s="57"/>
      <c r="KIQ154" s="57"/>
      <c r="KIR154" s="57"/>
      <c r="KIS154" s="57"/>
      <c r="KIT154" s="57"/>
      <c r="KIU154" s="57"/>
      <c r="KIV154" s="57"/>
      <c r="KIW154" s="57"/>
      <c r="KIX154" s="57"/>
      <c r="KIY154" s="57"/>
      <c r="KIZ154" s="57"/>
      <c r="KJA154" s="57"/>
      <c r="KJB154" s="57"/>
      <c r="KJC154" s="57"/>
      <c r="KJD154" s="57"/>
      <c r="KJE154" s="57"/>
      <c r="KJF154" s="57"/>
      <c r="KJG154" s="57"/>
      <c r="KJH154" s="57"/>
      <c r="KJI154" s="57"/>
      <c r="KJJ154" s="57"/>
      <c r="KJK154" s="57"/>
      <c r="KJL154" s="57"/>
      <c r="KJM154" s="57"/>
      <c r="KJN154" s="57"/>
      <c r="KJO154" s="57"/>
      <c r="KJP154" s="57"/>
      <c r="KJQ154" s="57"/>
      <c r="KJR154" s="57"/>
      <c r="KJS154" s="57"/>
      <c r="KJT154" s="57"/>
      <c r="KJU154" s="57"/>
      <c r="KJV154" s="57"/>
      <c r="KJW154" s="57"/>
      <c r="KJX154" s="57"/>
      <c r="KJY154" s="57"/>
      <c r="KJZ154" s="57"/>
      <c r="KKA154" s="57"/>
      <c r="KKB154" s="57"/>
      <c r="KKC154" s="57"/>
      <c r="KKD154" s="57"/>
      <c r="KKE154" s="57"/>
      <c r="KKF154" s="57"/>
      <c r="KKG154" s="57"/>
      <c r="KKH154" s="57"/>
      <c r="KKI154" s="57"/>
      <c r="KKJ154" s="57"/>
      <c r="KKK154" s="57"/>
      <c r="KKL154" s="57"/>
      <c r="KKM154" s="57"/>
      <c r="KKN154" s="57"/>
      <c r="KKO154" s="57"/>
      <c r="KKP154" s="57"/>
      <c r="KKQ154" s="57"/>
      <c r="KKR154" s="57"/>
      <c r="KKS154" s="57"/>
      <c r="KKT154" s="57"/>
      <c r="KKU154" s="57"/>
      <c r="KKV154" s="57"/>
      <c r="KKW154" s="57"/>
      <c r="KKX154" s="57"/>
      <c r="KKY154" s="57"/>
      <c r="KKZ154" s="57"/>
      <c r="KLA154" s="57"/>
      <c r="KLB154" s="57"/>
      <c r="KLC154" s="57"/>
      <c r="KLD154" s="57"/>
      <c r="KLE154" s="57"/>
      <c r="KLF154" s="57"/>
      <c r="KLG154" s="57"/>
      <c r="KLH154" s="57"/>
      <c r="KLI154" s="57"/>
      <c r="KLJ154" s="57"/>
      <c r="KLK154" s="57"/>
      <c r="KLL154" s="57"/>
      <c r="KLM154" s="57"/>
      <c r="KLN154" s="57"/>
      <c r="KLO154" s="57"/>
      <c r="KLP154" s="57"/>
      <c r="KLQ154" s="57"/>
      <c r="KLR154" s="57"/>
      <c r="KLS154" s="57"/>
      <c r="KLT154" s="57"/>
      <c r="KLU154" s="57"/>
      <c r="KLV154" s="57"/>
      <c r="KLW154" s="57"/>
      <c r="KLX154" s="57"/>
      <c r="KLY154" s="57"/>
      <c r="KLZ154" s="57"/>
      <c r="KMA154" s="57"/>
      <c r="KMB154" s="57"/>
      <c r="KMC154" s="57"/>
      <c r="KMD154" s="57"/>
      <c r="KME154" s="57"/>
      <c r="KMF154" s="57"/>
      <c r="KMG154" s="57"/>
      <c r="KMH154" s="57"/>
      <c r="KMI154" s="57"/>
      <c r="KMJ154" s="57"/>
      <c r="KMK154" s="57"/>
      <c r="KML154" s="57"/>
      <c r="KMM154" s="57"/>
      <c r="KMN154" s="57"/>
      <c r="KMO154" s="57"/>
      <c r="KMP154" s="57"/>
      <c r="KMQ154" s="57"/>
      <c r="KMR154" s="57"/>
      <c r="KMS154" s="57"/>
      <c r="KMT154" s="57"/>
      <c r="KMU154" s="57"/>
      <c r="KMV154" s="57"/>
      <c r="KMW154" s="57"/>
      <c r="KMX154" s="57"/>
      <c r="KMY154" s="57"/>
      <c r="KMZ154" s="57"/>
      <c r="KNA154" s="57"/>
      <c r="KNB154" s="57"/>
      <c r="KNC154" s="57"/>
      <c r="KND154" s="57"/>
      <c r="KNE154" s="57"/>
      <c r="KNF154" s="57"/>
      <c r="KNG154" s="57"/>
      <c r="KNH154" s="57"/>
      <c r="KNI154" s="57"/>
      <c r="KNJ154" s="57"/>
      <c r="KNK154" s="57"/>
      <c r="KNL154" s="57"/>
      <c r="KNM154" s="57"/>
      <c r="KNN154" s="57"/>
      <c r="KNO154" s="57"/>
      <c r="KNP154" s="57"/>
      <c r="KNQ154" s="57"/>
      <c r="KNR154" s="57"/>
      <c r="KNS154" s="57"/>
      <c r="KNT154" s="57"/>
      <c r="KNU154" s="57"/>
      <c r="KNV154" s="57"/>
      <c r="KNW154" s="57"/>
      <c r="KNX154" s="57"/>
      <c r="KNY154" s="57"/>
      <c r="KNZ154" s="57"/>
      <c r="KOA154" s="57"/>
      <c r="KOB154" s="57"/>
      <c r="KOC154" s="57"/>
      <c r="KOD154" s="57"/>
      <c r="KOE154" s="57"/>
      <c r="KOF154" s="57"/>
      <c r="KOG154" s="57"/>
      <c r="KOH154" s="57"/>
      <c r="KOI154" s="57"/>
      <c r="KOJ154" s="57"/>
      <c r="KOK154" s="57"/>
      <c r="KOL154" s="57"/>
      <c r="KOM154" s="57"/>
      <c r="KON154" s="57"/>
      <c r="KOO154" s="57"/>
      <c r="KOP154" s="57"/>
      <c r="KOQ154" s="57"/>
      <c r="KOR154" s="57"/>
      <c r="KOS154" s="57"/>
      <c r="KOT154" s="57"/>
      <c r="KOU154" s="57"/>
      <c r="KOV154" s="57"/>
      <c r="KOW154" s="57"/>
      <c r="KOX154" s="57"/>
      <c r="KOY154" s="57"/>
      <c r="KOZ154" s="57"/>
      <c r="KPA154" s="57"/>
      <c r="KPB154" s="57"/>
      <c r="KPC154" s="57"/>
      <c r="KPD154" s="57"/>
      <c r="KPE154" s="57"/>
      <c r="KPF154" s="57"/>
      <c r="KPG154" s="57"/>
      <c r="KPH154" s="57"/>
      <c r="KPI154" s="57"/>
      <c r="KPJ154" s="57"/>
      <c r="KPK154" s="57"/>
      <c r="KPL154" s="57"/>
      <c r="KPM154" s="57"/>
      <c r="KPN154" s="57"/>
      <c r="KPO154" s="57"/>
      <c r="KPP154" s="57"/>
      <c r="KPQ154" s="57"/>
      <c r="KPR154" s="57"/>
      <c r="KPS154" s="57"/>
      <c r="KPT154" s="57"/>
      <c r="KPU154" s="57"/>
      <c r="KPV154" s="57"/>
      <c r="KPW154" s="57"/>
      <c r="KPX154" s="57"/>
      <c r="KPY154" s="57"/>
      <c r="KPZ154" s="57"/>
      <c r="KQA154" s="57"/>
      <c r="KQB154" s="57"/>
      <c r="KQC154" s="57"/>
      <c r="KQD154" s="57"/>
      <c r="KQE154" s="57"/>
      <c r="KQF154" s="57"/>
      <c r="KQG154" s="57"/>
      <c r="KQH154" s="57"/>
      <c r="KQI154" s="57"/>
      <c r="KQJ154" s="57"/>
      <c r="KQK154" s="57"/>
      <c r="KQL154" s="57"/>
      <c r="KQM154" s="57"/>
      <c r="KQN154" s="57"/>
      <c r="KQO154" s="57"/>
      <c r="KQP154" s="57"/>
      <c r="KQQ154" s="57"/>
      <c r="KQR154" s="57"/>
      <c r="KQS154" s="57"/>
      <c r="KQT154" s="57"/>
      <c r="KQU154" s="57"/>
      <c r="KQV154" s="57"/>
      <c r="KQW154" s="57"/>
      <c r="KQX154" s="57"/>
      <c r="KQY154" s="57"/>
      <c r="KQZ154" s="57"/>
      <c r="KRA154" s="57"/>
      <c r="KRB154" s="57"/>
      <c r="KRC154" s="57"/>
      <c r="KRD154" s="57"/>
      <c r="KRE154" s="57"/>
      <c r="KRF154" s="57"/>
      <c r="KRG154" s="57"/>
      <c r="KRH154" s="57"/>
      <c r="KRI154" s="57"/>
      <c r="KRJ154" s="57"/>
      <c r="KRK154" s="57"/>
      <c r="KRL154" s="57"/>
      <c r="KRM154" s="57"/>
      <c r="KRN154" s="57"/>
      <c r="KRO154" s="57"/>
      <c r="KRP154" s="57"/>
      <c r="KRQ154" s="57"/>
      <c r="KRR154" s="57"/>
      <c r="KRS154" s="57"/>
      <c r="KRT154" s="57"/>
      <c r="KRU154" s="57"/>
      <c r="KSB154" s="57"/>
      <c r="KSC154" s="57"/>
      <c r="KSD154" s="57"/>
      <c r="KSE154" s="57"/>
      <c r="KSF154" s="57"/>
      <c r="KSG154" s="57"/>
      <c r="KSH154" s="57"/>
      <c r="KSI154" s="57"/>
      <c r="KSJ154" s="57"/>
      <c r="KSK154" s="57"/>
      <c r="KSL154" s="57"/>
      <c r="KSM154" s="57"/>
      <c r="KSN154" s="57"/>
      <c r="KSO154" s="57"/>
      <c r="KSP154" s="57"/>
      <c r="KSQ154" s="57"/>
      <c r="KSR154" s="57"/>
      <c r="KSS154" s="57"/>
      <c r="KST154" s="57"/>
      <c r="KSU154" s="57"/>
      <c r="KSV154" s="57"/>
      <c r="KSW154" s="57"/>
      <c r="KSX154" s="57"/>
      <c r="KSY154" s="57"/>
      <c r="KSZ154" s="57"/>
      <c r="KTA154" s="57"/>
      <c r="KTB154" s="57"/>
      <c r="KTC154" s="57"/>
      <c r="KTD154" s="57"/>
      <c r="KTE154" s="57"/>
      <c r="KTF154" s="57"/>
      <c r="KTG154" s="57"/>
      <c r="KTH154" s="57"/>
      <c r="KTI154" s="57"/>
      <c r="KTJ154" s="57"/>
      <c r="KTK154" s="57"/>
      <c r="KTL154" s="57"/>
      <c r="KTM154" s="57"/>
      <c r="KTN154" s="57"/>
      <c r="KTO154" s="57"/>
      <c r="KTP154" s="57"/>
      <c r="KTQ154" s="57"/>
      <c r="KTR154" s="57"/>
      <c r="KTS154" s="57"/>
      <c r="KTT154" s="57"/>
      <c r="KTU154" s="57"/>
      <c r="KTV154" s="57"/>
      <c r="KTW154" s="57"/>
      <c r="KTX154" s="57"/>
      <c r="KTY154" s="57"/>
      <c r="KTZ154" s="57"/>
      <c r="KUA154" s="57"/>
      <c r="KUB154" s="57"/>
      <c r="KUC154" s="57"/>
      <c r="KUD154" s="57"/>
      <c r="KUE154" s="57"/>
      <c r="KUF154" s="57"/>
      <c r="KUG154" s="57"/>
      <c r="KUH154" s="57"/>
      <c r="KUI154" s="57"/>
      <c r="KUJ154" s="57"/>
      <c r="KUK154" s="57"/>
      <c r="KUL154" s="57"/>
      <c r="KUM154" s="57"/>
      <c r="KUN154" s="57"/>
      <c r="KUO154" s="57"/>
      <c r="KUP154" s="57"/>
      <c r="KUQ154" s="57"/>
      <c r="KUR154" s="57"/>
      <c r="KUS154" s="57"/>
      <c r="KUT154" s="57"/>
      <c r="KUU154" s="57"/>
      <c r="KUV154" s="57"/>
      <c r="KUW154" s="57"/>
      <c r="KUX154" s="57"/>
      <c r="KUY154" s="57"/>
      <c r="KUZ154" s="57"/>
      <c r="KVA154" s="57"/>
      <c r="KVB154" s="57"/>
      <c r="KVC154" s="57"/>
      <c r="KVD154" s="57"/>
      <c r="KVE154" s="57"/>
      <c r="KVF154" s="57"/>
      <c r="KVG154" s="57"/>
      <c r="KVH154" s="57"/>
      <c r="KVI154" s="57"/>
      <c r="KVJ154" s="57"/>
      <c r="KVK154" s="57"/>
      <c r="KVL154" s="57"/>
      <c r="KVM154" s="57"/>
      <c r="KVN154" s="57"/>
      <c r="KVO154" s="57"/>
      <c r="KVP154" s="57"/>
      <c r="KVQ154" s="57"/>
      <c r="KVR154" s="57"/>
      <c r="KVS154" s="57"/>
      <c r="KVT154" s="57"/>
      <c r="KVU154" s="57"/>
      <c r="KVV154" s="57"/>
      <c r="KVW154" s="57"/>
      <c r="KVX154" s="57"/>
      <c r="KVY154" s="57"/>
      <c r="KVZ154" s="57"/>
      <c r="KWA154" s="57"/>
      <c r="KWB154" s="57"/>
      <c r="KWC154" s="57"/>
      <c r="KWD154" s="57"/>
      <c r="KWE154" s="57"/>
      <c r="KWF154" s="57"/>
      <c r="KWG154" s="57"/>
      <c r="KWH154" s="57"/>
      <c r="KWI154" s="57"/>
      <c r="KWJ154" s="57"/>
      <c r="KWK154" s="57"/>
      <c r="KWL154" s="57"/>
      <c r="KWM154" s="57"/>
      <c r="KWN154" s="57"/>
      <c r="KWO154" s="57"/>
      <c r="KWP154" s="57"/>
      <c r="KWQ154" s="57"/>
      <c r="KWR154" s="57"/>
      <c r="KWS154" s="57"/>
      <c r="KWT154" s="57"/>
      <c r="KWU154" s="57"/>
      <c r="KWV154" s="57"/>
      <c r="KWW154" s="57"/>
      <c r="KWX154" s="57"/>
      <c r="KWY154" s="57"/>
      <c r="KWZ154" s="57"/>
      <c r="KXA154" s="57"/>
      <c r="KXB154" s="57"/>
      <c r="KXC154" s="57"/>
      <c r="KXD154" s="57"/>
      <c r="KXE154" s="57"/>
      <c r="KXF154" s="57"/>
      <c r="KXG154" s="57"/>
      <c r="KXH154" s="57"/>
      <c r="KXI154" s="57"/>
      <c r="KXJ154" s="57"/>
      <c r="KXK154" s="57"/>
      <c r="KXL154" s="57"/>
      <c r="KXM154" s="57"/>
      <c r="KXN154" s="57"/>
      <c r="KXO154" s="57"/>
      <c r="KXP154" s="57"/>
      <c r="KXQ154" s="57"/>
      <c r="KXR154" s="57"/>
      <c r="KXS154" s="57"/>
      <c r="KXT154" s="57"/>
      <c r="KXU154" s="57"/>
      <c r="KXV154" s="57"/>
      <c r="KXW154" s="57"/>
      <c r="KXX154" s="57"/>
      <c r="KXY154" s="57"/>
      <c r="KXZ154" s="57"/>
      <c r="KYA154" s="57"/>
      <c r="KYB154" s="57"/>
      <c r="KYC154" s="57"/>
      <c r="KYD154" s="57"/>
      <c r="KYE154" s="57"/>
      <c r="KYF154" s="57"/>
      <c r="KYG154" s="57"/>
      <c r="KYH154" s="57"/>
      <c r="KYI154" s="57"/>
      <c r="KYJ154" s="57"/>
      <c r="KYK154" s="57"/>
      <c r="KYL154" s="57"/>
      <c r="KYM154" s="57"/>
      <c r="KYN154" s="57"/>
      <c r="KYO154" s="57"/>
      <c r="KYP154" s="57"/>
      <c r="KYQ154" s="57"/>
      <c r="KYR154" s="57"/>
      <c r="KYS154" s="57"/>
      <c r="KYT154" s="57"/>
      <c r="KYU154" s="57"/>
      <c r="KYV154" s="57"/>
      <c r="KYW154" s="57"/>
      <c r="KYX154" s="57"/>
      <c r="KYY154" s="57"/>
      <c r="KYZ154" s="57"/>
      <c r="KZA154" s="57"/>
      <c r="KZB154" s="57"/>
      <c r="KZC154" s="57"/>
      <c r="KZD154" s="57"/>
      <c r="KZE154" s="57"/>
      <c r="KZF154" s="57"/>
      <c r="KZG154" s="57"/>
      <c r="KZH154" s="57"/>
      <c r="KZI154" s="57"/>
      <c r="KZJ154" s="57"/>
      <c r="KZK154" s="57"/>
      <c r="KZL154" s="57"/>
      <c r="KZM154" s="57"/>
      <c r="KZN154" s="57"/>
      <c r="KZO154" s="57"/>
      <c r="KZP154" s="57"/>
      <c r="KZQ154" s="57"/>
      <c r="KZR154" s="57"/>
      <c r="KZS154" s="57"/>
      <c r="KZT154" s="57"/>
      <c r="KZU154" s="57"/>
      <c r="KZV154" s="57"/>
      <c r="KZW154" s="57"/>
      <c r="KZX154" s="57"/>
      <c r="KZY154" s="57"/>
      <c r="KZZ154" s="57"/>
      <c r="LAA154" s="57"/>
      <c r="LAB154" s="57"/>
      <c r="LAC154" s="57"/>
      <c r="LAD154" s="57"/>
      <c r="LAE154" s="57"/>
      <c r="LAF154" s="57"/>
      <c r="LAG154" s="57"/>
      <c r="LAH154" s="57"/>
      <c r="LAI154" s="57"/>
      <c r="LAJ154" s="57"/>
      <c r="LAK154" s="57"/>
      <c r="LAL154" s="57"/>
      <c r="LAM154" s="57"/>
      <c r="LAN154" s="57"/>
      <c r="LAO154" s="57"/>
      <c r="LAP154" s="57"/>
      <c r="LAQ154" s="57"/>
      <c r="LAR154" s="57"/>
      <c r="LAS154" s="57"/>
      <c r="LAT154" s="57"/>
      <c r="LAU154" s="57"/>
      <c r="LAV154" s="57"/>
      <c r="LAW154" s="57"/>
      <c r="LAX154" s="57"/>
      <c r="LAY154" s="57"/>
      <c r="LAZ154" s="57"/>
      <c r="LBA154" s="57"/>
      <c r="LBB154" s="57"/>
      <c r="LBC154" s="57"/>
      <c r="LBD154" s="57"/>
      <c r="LBE154" s="57"/>
      <c r="LBF154" s="57"/>
      <c r="LBG154" s="57"/>
      <c r="LBH154" s="57"/>
      <c r="LBI154" s="57"/>
      <c r="LBJ154" s="57"/>
      <c r="LBK154" s="57"/>
      <c r="LBL154" s="57"/>
      <c r="LBM154" s="57"/>
      <c r="LBN154" s="57"/>
      <c r="LBO154" s="57"/>
      <c r="LBP154" s="57"/>
      <c r="LBQ154" s="57"/>
      <c r="LBX154" s="57"/>
      <c r="LBY154" s="57"/>
      <c r="LBZ154" s="57"/>
      <c r="LCA154" s="57"/>
      <c r="LCB154" s="57"/>
      <c r="LCC154" s="57"/>
      <c r="LCD154" s="57"/>
      <c r="LCE154" s="57"/>
      <c r="LCF154" s="57"/>
      <c r="LCG154" s="57"/>
      <c r="LCH154" s="57"/>
      <c r="LCI154" s="57"/>
      <c r="LCJ154" s="57"/>
      <c r="LCK154" s="57"/>
      <c r="LCL154" s="57"/>
      <c r="LCM154" s="57"/>
      <c r="LCN154" s="57"/>
      <c r="LCO154" s="57"/>
      <c r="LCP154" s="57"/>
      <c r="LCQ154" s="57"/>
      <c r="LCR154" s="57"/>
      <c r="LCS154" s="57"/>
      <c r="LCT154" s="57"/>
      <c r="LCU154" s="57"/>
      <c r="LCV154" s="57"/>
      <c r="LCW154" s="57"/>
      <c r="LCX154" s="57"/>
      <c r="LCY154" s="57"/>
      <c r="LCZ154" s="57"/>
      <c r="LDA154" s="57"/>
      <c r="LDB154" s="57"/>
      <c r="LDC154" s="57"/>
      <c r="LDD154" s="57"/>
      <c r="LDE154" s="57"/>
      <c r="LDF154" s="57"/>
      <c r="LDG154" s="57"/>
      <c r="LDH154" s="57"/>
      <c r="LDI154" s="57"/>
      <c r="LDJ154" s="57"/>
      <c r="LDK154" s="57"/>
      <c r="LDL154" s="57"/>
      <c r="LDM154" s="57"/>
      <c r="LDN154" s="57"/>
      <c r="LDO154" s="57"/>
      <c r="LDP154" s="57"/>
      <c r="LDQ154" s="57"/>
      <c r="LDR154" s="57"/>
      <c r="LDS154" s="57"/>
      <c r="LDT154" s="57"/>
      <c r="LDU154" s="57"/>
      <c r="LDV154" s="57"/>
      <c r="LDW154" s="57"/>
      <c r="LDX154" s="57"/>
      <c r="LDY154" s="57"/>
      <c r="LDZ154" s="57"/>
      <c r="LEA154" s="57"/>
      <c r="LEB154" s="57"/>
      <c r="LEC154" s="57"/>
      <c r="LED154" s="57"/>
      <c r="LEE154" s="57"/>
      <c r="LEF154" s="57"/>
      <c r="LEG154" s="57"/>
      <c r="LEH154" s="57"/>
      <c r="LEI154" s="57"/>
      <c r="LEJ154" s="57"/>
      <c r="LEK154" s="57"/>
      <c r="LEL154" s="57"/>
      <c r="LEM154" s="57"/>
      <c r="LEN154" s="57"/>
      <c r="LEO154" s="57"/>
      <c r="LEP154" s="57"/>
      <c r="LEQ154" s="57"/>
      <c r="LER154" s="57"/>
      <c r="LES154" s="57"/>
      <c r="LET154" s="57"/>
      <c r="LEU154" s="57"/>
      <c r="LEV154" s="57"/>
      <c r="LEW154" s="57"/>
      <c r="LEX154" s="57"/>
      <c r="LEY154" s="57"/>
      <c r="LEZ154" s="57"/>
      <c r="LFA154" s="57"/>
      <c r="LFB154" s="57"/>
      <c r="LFC154" s="57"/>
      <c r="LFD154" s="57"/>
      <c r="LFE154" s="57"/>
      <c r="LFF154" s="57"/>
      <c r="LFG154" s="57"/>
      <c r="LFH154" s="57"/>
      <c r="LFI154" s="57"/>
      <c r="LFJ154" s="57"/>
      <c r="LFK154" s="57"/>
      <c r="LFL154" s="57"/>
      <c r="LFM154" s="57"/>
      <c r="LFN154" s="57"/>
      <c r="LFO154" s="57"/>
      <c r="LFP154" s="57"/>
      <c r="LFQ154" s="57"/>
      <c r="LFR154" s="57"/>
      <c r="LFS154" s="57"/>
      <c r="LFT154" s="57"/>
      <c r="LFU154" s="57"/>
      <c r="LFV154" s="57"/>
      <c r="LFW154" s="57"/>
      <c r="LFX154" s="57"/>
      <c r="LFY154" s="57"/>
      <c r="LFZ154" s="57"/>
      <c r="LGA154" s="57"/>
      <c r="LGB154" s="57"/>
      <c r="LGC154" s="57"/>
      <c r="LGD154" s="57"/>
      <c r="LGE154" s="57"/>
      <c r="LGF154" s="57"/>
      <c r="LGG154" s="57"/>
      <c r="LGH154" s="57"/>
      <c r="LGI154" s="57"/>
      <c r="LGJ154" s="57"/>
      <c r="LGK154" s="57"/>
      <c r="LGL154" s="57"/>
      <c r="LGM154" s="57"/>
      <c r="LGN154" s="57"/>
      <c r="LGO154" s="57"/>
      <c r="LGP154" s="57"/>
      <c r="LGQ154" s="57"/>
      <c r="LGR154" s="57"/>
      <c r="LGS154" s="57"/>
      <c r="LGT154" s="57"/>
      <c r="LGU154" s="57"/>
      <c r="LGV154" s="57"/>
      <c r="LGW154" s="57"/>
      <c r="LGX154" s="57"/>
      <c r="LGY154" s="57"/>
      <c r="LGZ154" s="57"/>
      <c r="LHA154" s="57"/>
      <c r="LHB154" s="57"/>
      <c r="LHC154" s="57"/>
      <c r="LHD154" s="57"/>
      <c r="LHE154" s="57"/>
      <c r="LHF154" s="57"/>
      <c r="LHG154" s="57"/>
      <c r="LHH154" s="57"/>
      <c r="LHI154" s="57"/>
      <c r="LHJ154" s="57"/>
      <c r="LHK154" s="57"/>
      <c r="LHL154" s="57"/>
      <c r="LHM154" s="57"/>
      <c r="LHN154" s="57"/>
      <c r="LHO154" s="57"/>
      <c r="LHP154" s="57"/>
      <c r="LHQ154" s="57"/>
      <c r="LHR154" s="57"/>
      <c r="LHS154" s="57"/>
      <c r="LHT154" s="57"/>
      <c r="LHU154" s="57"/>
      <c r="LHV154" s="57"/>
      <c r="LHW154" s="57"/>
      <c r="LHX154" s="57"/>
      <c r="LHY154" s="57"/>
      <c r="LHZ154" s="57"/>
      <c r="LIA154" s="57"/>
      <c r="LIB154" s="57"/>
      <c r="LIC154" s="57"/>
      <c r="LID154" s="57"/>
      <c r="LIE154" s="57"/>
      <c r="LIF154" s="57"/>
      <c r="LIG154" s="57"/>
      <c r="LIH154" s="57"/>
      <c r="LII154" s="57"/>
      <c r="LIJ154" s="57"/>
      <c r="LIK154" s="57"/>
      <c r="LIL154" s="57"/>
      <c r="LIM154" s="57"/>
      <c r="LIN154" s="57"/>
      <c r="LIO154" s="57"/>
      <c r="LIP154" s="57"/>
      <c r="LIQ154" s="57"/>
      <c r="LIR154" s="57"/>
      <c r="LIS154" s="57"/>
      <c r="LIT154" s="57"/>
      <c r="LIU154" s="57"/>
      <c r="LIV154" s="57"/>
      <c r="LIW154" s="57"/>
      <c r="LIX154" s="57"/>
      <c r="LIY154" s="57"/>
      <c r="LIZ154" s="57"/>
      <c r="LJA154" s="57"/>
      <c r="LJB154" s="57"/>
      <c r="LJC154" s="57"/>
      <c r="LJD154" s="57"/>
      <c r="LJE154" s="57"/>
      <c r="LJF154" s="57"/>
      <c r="LJG154" s="57"/>
      <c r="LJH154" s="57"/>
      <c r="LJI154" s="57"/>
      <c r="LJJ154" s="57"/>
      <c r="LJK154" s="57"/>
      <c r="LJL154" s="57"/>
      <c r="LJM154" s="57"/>
      <c r="LJN154" s="57"/>
      <c r="LJO154" s="57"/>
      <c r="LJP154" s="57"/>
      <c r="LJQ154" s="57"/>
      <c r="LJR154" s="57"/>
      <c r="LJS154" s="57"/>
      <c r="LJT154" s="57"/>
      <c r="LJU154" s="57"/>
      <c r="LJV154" s="57"/>
      <c r="LJW154" s="57"/>
      <c r="LJX154" s="57"/>
      <c r="LJY154" s="57"/>
      <c r="LJZ154" s="57"/>
      <c r="LKA154" s="57"/>
      <c r="LKB154" s="57"/>
      <c r="LKC154" s="57"/>
      <c r="LKD154" s="57"/>
      <c r="LKE154" s="57"/>
      <c r="LKF154" s="57"/>
      <c r="LKG154" s="57"/>
      <c r="LKH154" s="57"/>
      <c r="LKI154" s="57"/>
      <c r="LKJ154" s="57"/>
      <c r="LKK154" s="57"/>
      <c r="LKL154" s="57"/>
      <c r="LKM154" s="57"/>
      <c r="LKN154" s="57"/>
      <c r="LKO154" s="57"/>
      <c r="LKP154" s="57"/>
      <c r="LKQ154" s="57"/>
      <c r="LKR154" s="57"/>
      <c r="LKS154" s="57"/>
      <c r="LKT154" s="57"/>
      <c r="LKU154" s="57"/>
      <c r="LKV154" s="57"/>
      <c r="LKW154" s="57"/>
      <c r="LKX154" s="57"/>
      <c r="LKY154" s="57"/>
      <c r="LKZ154" s="57"/>
      <c r="LLA154" s="57"/>
      <c r="LLB154" s="57"/>
      <c r="LLC154" s="57"/>
      <c r="LLD154" s="57"/>
      <c r="LLE154" s="57"/>
      <c r="LLF154" s="57"/>
      <c r="LLG154" s="57"/>
      <c r="LLH154" s="57"/>
      <c r="LLI154" s="57"/>
      <c r="LLJ154" s="57"/>
      <c r="LLK154" s="57"/>
      <c r="LLL154" s="57"/>
      <c r="LLM154" s="57"/>
      <c r="LLT154" s="57"/>
      <c r="LLU154" s="57"/>
      <c r="LLV154" s="57"/>
      <c r="LLW154" s="57"/>
      <c r="LLX154" s="57"/>
      <c r="LLY154" s="57"/>
      <c r="LLZ154" s="57"/>
      <c r="LMA154" s="57"/>
      <c r="LMB154" s="57"/>
      <c r="LMC154" s="57"/>
      <c r="LMD154" s="57"/>
      <c r="LME154" s="57"/>
      <c r="LMF154" s="57"/>
      <c r="LMG154" s="57"/>
      <c r="LMH154" s="57"/>
      <c r="LMI154" s="57"/>
      <c r="LMJ154" s="57"/>
      <c r="LMK154" s="57"/>
      <c r="LML154" s="57"/>
      <c r="LMM154" s="57"/>
      <c r="LMN154" s="57"/>
      <c r="LMO154" s="57"/>
      <c r="LMP154" s="57"/>
      <c r="LMQ154" s="57"/>
      <c r="LMR154" s="57"/>
      <c r="LMS154" s="57"/>
      <c r="LMT154" s="57"/>
      <c r="LMU154" s="57"/>
      <c r="LMV154" s="57"/>
      <c r="LMW154" s="57"/>
      <c r="LMX154" s="57"/>
      <c r="LMY154" s="57"/>
      <c r="LMZ154" s="57"/>
      <c r="LNA154" s="57"/>
      <c r="LNB154" s="57"/>
      <c r="LNC154" s="57"/>
      <c r="LND154" s="57"/>
      <c r="LNE154" s="57"/>
      <c r="LNF154" s="57"/>
      <c r="LNG154" s="57"/>
      <c r="LNH154" s="57"/>
      <c r="LNI154" s="57"/>
      <c r="LNJ154" s="57"/>
      <c r="LNK154" s="57"/>
      <c r="LNL154" s="57"/>
      <c r="LNM154" s="57"/>
      <c r="LNN154" s="57"/>
      <c r="LNO154" s="57"/>
      <c r="LNP154" s="57"/>
      <c r="LNQ154" s="57"/>
      <c r="LNR154" s="57"/>
      <c r="LNS154" s="57"/>
      <c r="LNT154" s="57"/>
      <c r="LNU154" s="57"/>
      <c r="LNV154" s="57"/>
      <c r="LNW154" s="57"/>
      <c r="LNX154" s="57"/>
      <c r="LNY154" s="57"/>
      <c r="LNZ154" s="57"/>
      <c r="LOA154" s="57"/>
      <c r="LOB154" s="57"/>
      <c r="LOC154" s="57"/>
      <c r="LOD154" s="57"/>
      <c r="LOE154" s="57"/>
      <c r="LOF154" s="57"/>
      <c r="LOG154" s="57"/>
      <c r="LOH154" s="57"/>
      <c r="LOI154" s="57"/>
      <c r="LOJ154" s="57"/>
      <c r="LOK154" s="57"/>
      <c r="LOL154" s="57"/>
      <c r="LOM154" s="57"/>
      <c r="LON154" s="57"/>
      <c r="LOO154" s="57"/>
      <c r="LOP154" s="57"/>
      <c r="LOQ154" s="57"/>
      <c r="LOR154" s="57"/>
      <c r="LOS154" s="57"/>
      <c r="LOT154" s="57"/>
      <c r="LOU154" s="57"/>
      <c r="LOV154" s="57"/>
      <c r="LOW154" s="57"/>
      <c r="LOX154" s="57"/>
      <c r="LOY154" s="57"/>
      <c r="LOZ154" s="57"/>
      <c r="LPA154" s="57"/>
      <c r="LPB154" s="57"/>
      <c r="LPC154" s="57"/>
      <c r="LPD154" s="57"/>
      <c r="LPE154" s="57"/>
      <c r="LPF154" s="57"/>
      <c r="LPG154" s="57"/>
      <c r="LPH154" s="57"/>
      <c r="LPI154" s="57"/>
      <c r="LPJ154" s="57"/>
      <c r="LPK154" s="57"/>
      <c r="LPL154" s="57"/>
      <c r="LPM154" s="57"/>
      <c r="LPN154" s="57"/>
      <c r="LPO154" s="57"/>
      <c r="LPP154" s="57"/>
      <c r="LPQ154" s="57"/>
      <c r="LPR154" s="57"/>
      <c r="LPS154" s="57"/>
      <c r="LPT154" s="57"/>
      <c r="LPU154" s="57"/>
      <c r="LPV154" s="57"/>
      <c r="LPW154" s="57"/>
      <c r="LPX154" s="57"/>
      <c r="LPY154" s="57"/>
      <c r="LPZ154" s="57"/>
      <c r="LQA154" s="57"/>
      <c r="LQB154" s="57"/>
      <c r="LQC154" s="57"/>
      <c r="LQD154" s="57"/>
      <c r="LQE154" s="57"/>
      <c r="LQF154" s="57"/>
      <c r="LQG154" s="57"/>
      <c r="LQH154" s="57"/>
      <c r="LQI154" s="57"/>
      <c r="LQJ154" s="57"/>
      <c r="LQK154" s="57"/>
      <c r="LQL154" s="57"/>
      <c r="LQM154" s="57"/>
      <c r="LQN154" s="57"/>
      <c r="LQO154" s="57"/>
      <c r="LQP154" s="57"/>
      <c r="LQQ154" s="57"/>
      <c r="LQR154" s="57"/>
      <c r="LQS154" s="57"/>
      <c r="LQT154" s="57"/>
      <c r="LQU154" s="57"/>
      <c r="LQV154" s="57"/>
      <c r="LQW154" s="57"/>
      <c r="LQX154" s="57"/>
      <c r="LQY154" s="57"/>
      <c r="LQZ154" s="57"/>
      <c r="LRA154" s="57"/>
      <c r="LRB154" s="57"/>
      <c r="LRC154" s="57"/>
      <c r="LRD154" s="57"/>
      <c r="LRE154" s="57"/>
      <c r="LRF154" s="57"/>
      <c r="LRG154" s="57"/>
      <c r="LRH154" s="57"/>
      <c r="LRI154" s="57"/>
      <c r="LRJ154" s="57"/>
      <c r="LRK154" s="57"/>
      <c r="LRL154" s="57"/>
      <c r="LRM154" s="57"/>
      <c r="LRN154" s="57"/>
      <c r="LRO154" s="57"/>
      <c r="LRP154" s="57"/>
      <c r="LRQ154" s="57"/>
      <c r="LRR154" s="57"/>
      <c r="LRS154" s="57"/>
      <c r="LRT154" s="57"/>
      <c r="LRU154" s="57"/>
      <c r="LRV154" s="57"/>
      <c r="LRW154" s="57"/>
      <c r="LRX154" s="57"/>
      <c r="LRY154" s="57"/>
      <c r="LRZ154" s="57"/>
      <c r="LSA154" s="57"/>
      <c r="LSB154" s="57"/>
      <c r="LSC154" s="57"/>
      <c r="LSD154" s="57"/>
      <c r="LSE154" s="57"/>
      <c r="LSF154" s="57"/>
      <c r="LSG154" s="57"/>
      <c r="LSH154" s="57"/>
      <c r="LSI154" s="57"/>
      <c r="LSJ154" s="57"/>
      <c r="LSK154" s="57"/>
      <c r="LSL154" s="57"/>
      <c r="LSM154" s="57"/>
      <c r="LSN154" s="57"/>
      <c r="LSO154" s="57"/>
      <c r="LSP154" s="57"/>
      <c r="LSQ154" s="57"/>
      <c r="LSR154" s="57"/>
      <c r="LSS154" s="57"/>
      <c r="LST154" s="57"/>
      <c r="LSU154" s="57"/>
      <c r="LSV154" s="57"/>
      <c r="LSW154" s="57"/>
      <c r="LSX154" s="57"/>
      <c r="LSY154" s="57"/>
      <c r="LSZ154" s="57"/>
      <c r="LTA154" s="57"/>
      <c r="LTB154" s="57"/>
      <c r="LTC154" s="57"/>
      <c r="LTD154" s="57"/>
      <c r="LTE154" s="57"/>
      <c r="LTF154" s="57"/>
      <c r="LTG154" s="57"/>
      <c r="LTH154" s="57"/>
      <c r="LTI154" s="57"/>
      <c r="LTJ154" s="57"/>
      <c r="LTK154" s="57"/>
      <c r="LTL154" s="57"/>
      <c r="LTM154" s="57"/>
      <c r="LTN154" s="57"/>
      <c r="LTO154" s="57"/>
      <c r="LTP154" s="57"/>
      <c r="LTQ154" s="57"/>
      <c r="LTR154" s="57"/>
      <c r="LTS154" s="57"/>
      <c r="LTT154" s="57"/>
      <c r="LTU154" s="57"/>
      <c r="LTV154" s="57"/>
      <c r="LTW154" s="57"/>
      <c r="LTX154" s="57"/>
      <c r="LTY154" s="57"/>
      <c r="LTZ154" s="57"/>
      <c r="LUA154" s="57"/>
      <c r="LUB154" s="57"/>
      <c r="LUC154" s="57"/>
      <c r="LUD154" s="57"/>
      <c r="LUE154" s="57"/>
      <c r="LUF154" s="57"/>
      <c r="LUG154" s="57"/>
      <c r="LUH154" s="57"/>
      <c r="LUI154" s="57"/>
      <c r="LUJ154" s="57"/>
      <c r="LUK154" s="57"/>
      <c r="LUL154" s="57"/>
      <c r="LUM154" s="57"/>
      <c r="LUN154" s="57"/>
      <c r="LUO154" s="57"/>
      <c r="LUP154" s="57"/>
      <c r="LUQ154" s="57"/>
      <c r="LUR154" s="57"/>
      <c r="LUS154" s="57"/>
      <c r="LUT154" s="57"/>
      <c r="LUU154" s="57"/>
      <c r="LUV154" s="57"/>
      <c r="LUW154" s="57"/>
      <c r="LUX154" s="57"/>
      <c r="LUY154" s="57"/>
      <c r="LUZ154" s="57"/>
      <c r="LVA154" s="57"/>
      <c r="LVB154" s="57"/>
      <c r="LVC154" s="57"/>
      <c r="LVD154" s="57"/>
      <c r="LVE154" s="57"/>
      <c r="LVF154" s="57"/>
      <c r="LVG154" s="57"/>
      <c r="LVH154" s="57"/>
      <c r="LVI154" s="57"/>
      <c r="LVP154" s="57"/>
      <c r="LVQ154" s="57"/>
      <c r="LVR154" s="57"/>
      <c r="LVS154" s="57"/>
      <c r="LVT154" s="57"/>
      <c r="LVU154" s="57"/>
      <c r="LVV154" s="57"/>
      <c r="LVW154" s="57"/>
      <c r="LVX154" s="57"/>
      <c r="LVY154" s="57"/>
      <c r="LVZ154" s="57"/>
      <c r="LWA154" s="57"/>
      <c r="LWB154" s="57"/>
      <c r="LWC154" s="57"/>
      <c r="LWD154" s="57"/>
      <c r="LWE154" s="57"/>
      <c r="LWF154" s="57"/>
      <c r="LWG154" s="57"/>
      <c r="LWH154" s="57"/>
      <c r="LWI154" s="57"/>
      <c r="LWJ154" s="57"/>
      <c r="LWK154" s="57"/>
      <c r="LWL154" s="57"/>
      <c r="LWM154" s="57"/>
      <c r="LWN154" s="57"/>
      <c r="LWO154" s="57"/>
      <c r="LWP154" s="57"/>
      <c r="LWQ154" s="57"/>
      <c r="LWR154" s="57"/>
      <c r="LWS154" s="57"/>
      <c r="LWT154" s="57"/>
      <c r="LWU154" s="57"/>
      <c r="LWV154" s="57"/>
      <c r="LWW154" s="57"/>
      <c r="LWX154" s="57"/>
      <c r="LWY154" s="57"/>
      <c r="LWZ154" s="57"/>
      <c r="LXA154" s="57"/>
      <c r="LXB154" s="57"/>
      <c r="LXC154" s="57"/>
      <c r="LXD154" s="57"/>
      <c r="LXE154" s="57"/>
      <c r="LXF154" s="57"/>
      <c r="LXG154" s="57"/>
      <c r="LXH154" s="57"/>
      <c r="LXI154" s="57"/>
      <c r="LXJ154" s="57"/>
      <c r="LXK154" s="57"/>
      <c r="LXL154" s="57"/>
      <c r="LXM154" s="57"/>
      <c r="LXN154" s="57"/>
      <c r="LXO154" s="57"/>
      <c r="LXP154" s="57"/>
      <c r="LXQ154" s="57"/>
      <c r="LXR154" s="57"/>
      <c r="LXS154" s="57"/>
      <c r="LXT154" s="57"/>
      <c r="LXU154" s="57"/>
      <c r="LXV154" s="57"/>
      <c r="LXW154" s="57"/>
      <c r="LXX154" s="57"/>
      <c r="LXY154" s="57"/>
      <c r="LXZ154" s="57"/>
      <c r="LYA154" s="57"/>
      <c r="LYB154" s="57"/>
      <c r="LYC154" s="57"/>
      <c r="LYD154" s="57"/>
      <c r="LYE154" s="57"/>
      <c r="LYF154" s="57"/>
      <c r="LYG154" s="57"/>
      <c r="LYH154" s="57"/>
      <c r="LYI154" s="57"/>
      <c r="LYJ154" s="57"/>
      <c r="LYK154" s="57"/>
      <c r="LYL154" s="57"/>
      <c r="LYM154" s="57"/>
      <c r="LYN154" s="57"/>
      <c r="LYO154" s="57"/>
      <c r="LYP154" s="57"/>
      <c r="LYQ154" s="57"/>
      <c r="LYR154" s="57"/>
      <c r="LYS154" s="57"/>
      <c r="LYT154" s="57"/>
      <c r="LYU154" s="57"/>
      <c r="LYV154" s="57"/>
      <c r="LYW154" s="57"/>
      <c r="LYX154" s="57"/>
      <c r="LYY154" s="57"/>
      <c r="LYZ154" s="57"/>
      <c r="LZA154" s="57"/>
      <c r="LZB154" s="57"/>
      <c r="LZC154" s="57"/>
      <c r="LZD154" s="57"/>
      <c r="LZE154" s="57"/>
      <c r="LZF154" s="57"/>
      <c r="LZG154" s="57"/>
      <c r="LZH154" s="57"/>
      <c r="LZI154" s="57"/>
      <c r="LZJ154" s="57"/>
      <c r="LZK154" s="57"/>
      <c r="LZL154" s="57"/>
      <c r="LZM154" s="57"/>
      <c r="LZN154" s="57"/>
      <c r="LZO154" s="57"/>
      <c r="LZP154" s="57"/>
      <c r="LZQ154" s="57"/>
      <c r="LZR154" s="57"/>
      <c r="LZS154" s="57"/>
      <c r="LZT154" s="57"/>
      <c r="LZU154" s="57"/>
      <c r="LZV154" s="57"/>
      <c r="LZW154" s="57"/>
      <c r="LZX154" s="57"/>
      <c r="LZY154" s="57"/>
      <c r="LZZ154" s="57"/>
      <c r="MAA154" s="57"/>
      <c r="MAB154" s="57"/>
      <c r="MAC154" s="57"/>
      <c r="MAD154" s="57"/>
      <c r="MAE154" s="57"/>
      <c r="MAF154" s="57"/>
      <c r="MAG154" s="57"/>
      <c r="MAH154" s="57"/>
      <c r="MAI154" s="57"/>
      <c r="MAJ154" s="57"/>
      <c r="MAK154" s="57"/>
      <c r="MAL154" s="57"/>
      <c r="MAM154" s="57"/>
      <c r="MAN154" s="57"/>
      <c r="MAO154" s="57"/>
      <c r="MAP154" s="57"/>
      <c r="MAQ154" s="57"/>
      <c r="MAR154" s="57"/>
      <c r="MAS154" s="57"/>
      <c r="MAT154" s="57"/>
      <c r="MAU154" s="57"/>
      <c r="MAV154" s="57"/>
      <c r="MAW154" s="57"/>
      <c r="MAX154" s="57"/>
      <c r="MAY154" s="57"/>
      <c r="MAZ154" s="57"/>
      <c r="MBA154" s="57"/>
      <c r="MBB154" s="57"/>
      <c r="MBC154" s="57"/>
      <c r="MBD154" s="57"/>
      <c r="MBE154" s="57"/>
      <c r="MBF154" s="57"/>
      <c r="MBG154" s="57"/>
      <c r="MBH154" s="57"/>
      <c r="MBI154" s="57"/>
      <c r="MBJ154" s="57"/>
      <c r="MBK154" s="57"/>
      <c r="MBL154" s="57"/>
      <c r="MBM154" s="57"/>
      <c r="MBN154" s="57"/>
      <c r="MBO154" s="57"/>
      <c r="MBP154" s="57"/>
      <c r="MBQ154" s="57"/>
      <c r="MBR154" s="57"/>
      <c r="MBS154" s="57"/>
      <c r="MBT154" s="57"/>
      <c r="MBU154" s="57"/>
      <c r="MBV154" s="57"/>
      <c r="MBW154" s="57"/>
      <c r="MBX154" s="57"/>
      <c r="MBY154" s="57"/>
      <c r="MBZ154" s="57"/>
      <c r="MCA154" s="57"/>
      <c r="MCB154" s="57"/>
      <c r="MCC154" s="57"/>
      <c r="MCD154" s="57"/>
      <c r="MCE154" s="57"/>
      <c r="MCF154" s="57"/>
      <c r="MCG154" s="57"/>
      <c r="MCH154" s="57"/>
      <c r="MCI154" s="57"/>
      <c r="MCJ154" s="57"/>
      <c r="MCK154" s="57"/>
      <c r="MCL154" s="57"/>
      <c r="MCM154" s="57"/>
      <c r="MCN154" s="57"/>
      <c r="MCO154" s="57"/>
      <c r="MCP154" s="57"/>
      <c r="MCQ154" s="57"/>
      <c r="MCR154" s="57"/>
      <c r="MCS154" s="57"/>
      <c r="MCT154" s="57"/>
      <c r="MCU154" s="57"/>
      <c r="MCV154" s="57"/>
      <c r="MCW154" s="57"/>
      <c r="MCX154" s="57"/>
      <c r="MCY154" s="57"/>
      <c r="MCZ154" s="57"/>
      <c r="MDA154" s="57"/>
      <c r="MDB154" s="57"/>
      <c r="MDC154" s="57"/>
      <c r="MDD154" s="57"/>
      <c r="MDE154" s="57"/>
      <c r="MDF154" s="57"/>
      <c r="MDG154" s="57"/>
      <c r="MDH154" s="57"/>
      <c r="MDI154" s="57"/>
      <c r="MDJ154" s="57"/>
      <c r="MDK154" s="57"/>
      <c r="MDL154" s="57"/>
      <c r="MDM154" s="57"/>
      <c r="MDN154" s="57"/>
      <c r="MDO154" s="57"/>
      <c r="MDP154" s="57"/>
      <c r="MDQ154" s="57"/>
      <c r="MDR154" s="57"/>
      <c r="MDS154" s="57"/>
      <c r="MDT154" s="57"/>
      <c r="MDU154" s="57"/>
      <c r="MDV154" s="57"/>
      <c r="MDW154" s="57"/>
      <c r="MDX154" s="57"/>
      <c r="MDY154" s="57"/>
      <c r="MDZ154" s="57"/>
      <c r="MEA154" s="57"/>
      <c r="MEB154" s="57"/>
      <c r="MEC154" s="57"/>
      <c r="MED154" s="57"/>
      <c r="MEE154" s="57"/>
      <c r="MEF154" s="57"/>
      <c r="MEG154" s="57"/>
      <c r="MEH154" s="57"/>
      <c r="MEI154" s="57"/>
      <c r="MEJ154" s="57"/>
      <c r="MEK154" s="57"/>
      <c r="MEL154" s="57"/>
      <c r="MEM154" s="57"/>
      <c r="MEN154" s="57"/>
      <c r="MEO154" s="57"/>
      <c r="MEP154" s="57"/>
      <c r="MEQ154" s="57"/>
      <c r="MER154" s="57"/>
      <c r="MES154" s="57"/>
      <c r="MET154" s="57"/>
      <c r="MEU154" s="57"/>
      <c r="MEV154" s="57"/>
      <c r="MEW154" s="57"/>
      <c r="MEX154" s="57"/>
      <c r="MEY154" s="57"/>
      <c r="MEZ154" s="57"/>
      <c r="MFA154" s="57"/>
      <c r="MFB154" s="57"/>
      <c r="MFC154" s="57"/>
      <c r="MFD154" s="57"/>
      <c r="MFE154" s="57"/>
      <c r="MFL154" s="57"/>
      <c r="MFM154" s="57"/>
      <c r="MFN154" s="57"/>
      <c r="MFO154" s="57"/>
      <c r="MFP154" s="57"/>
      <c r="MFQ154" s="57"/>
      <c r="MFR154" s="57"/>
      <c r="MFS154" s="57"/>
      <c r="MFT154" s="57"/>
      <c r="MFU154" s="57"/>
      <c r="MFV154" s="57"/>
      <c r="MFW154" s="57"/>
      <c r="MFX154" s="57"/>
      <c r="MFY154" s="57"/>
      <c r="MFZ154" s="57"/>
      <c r="MGA154" s="57"/>
      <c r="MGB154" s="57"/>
      <c r="MGC154" s="57"/>
      <c r="MGD154" s="57"/>
      <c r="MGE154" s="57"/>
      <c r="MGF154" s="57"/>
      <c r="MGG154" s="57"/>
      <c r="MGH154" s="57"/>
      <c r="MGI154" s="57"/>
      <c r="MGJ154" s="57"/>
      <c r="MGK154" s="57"/>
      <c r="MGL154" s="57"/>
      <c r="MGM154" s="57"/>
      <c r="MGN154" s="57"/>
      <c r="MGO154" s="57"/>
      <c r="MGP154" s="57"/>
      <c r="MGQ154" s="57"/>
      <c r="MGR154" s="57"/>
      <c r="MGS154" s="57"/>
      <c r="MGT154" s="57"/>
      <c r="MGU154" s="57"/>
      <c r="MGV154" s="57"/>
      <c r="MGW154" s="57"/>
      <c r="MGX154" s="57"/>
      <c r="MGY154" s="57"/>
      <c r="MGZ154" s="57"/>
      <c r="MHA154" s="57"/>
      <c r="MHB154" s="57"/>
      <c r="MHC154" s="57"/>
      <c r="MHD154" s="57"/>
      <c r="MHE154" s="57"/>
      <c r="MHF154" s="57"/>
      <c r="MHG154" s="57"/>
      <c r="MHH154" s="57"/>
      <c r="MHI154" s="57"/>
      <c r="MHJ154" s="57"/>
      <c r="MHK154" s="57"/>
      <c r="MHL154" s="57"/>
      <c r="MHM154" s="57"/>
      <c r="MHN154" s="57"/>
      <c r="MHO154" s="57"/>
      <c r="MHP154" s="57"/>
      <c r="MHQ154" s="57"/>
      <c r="MHR154" s="57"/>
      <c r="MHS154" s="57"/>
      <c r="MHT154" s="57"/>
      <c r="MHU154" s="57"/>
      <c r="MHV154" s="57"/>
      <c r="MHW154" s="57"/>
      <c r="MHX154" s="57"/>
      <c r="MHY154" s="57"/>
      <c r="MHZ154" s="57"/>
      <c r="MIA154" s="57"/>
      <c r="MIB154" s="57"/>
      <c r="MIC154" s="57"/>
      <c r="MID154" s="57"/>
      <c r="MIE154" s="57"/>
      <c r="MIF154" s="57"/>
      <c r="MIG154" s="57"/>
      <c r="MIH154" s="57"/>
      <c r="MII154" s="57"/>
      <c r="MIJ154" s="57"/>
      <c r="MIK154" s="57"/>
      <c r="MIL154" s="57"/>
      <c r="MIM154" s="57"/>
      <c r="MIN154" s="57"/>
      <c r="MIO154" s="57"/>
      <c r="MIP154" s="57"/>
      <c r="MIQ154" s="57"/>
      <c r="MIR154" s="57"/>
      <c r="MIS154" s="57"/>
      <c r="MIT154" s="57"/>
      <c r="MIU154" s="57"/>
      <c r="MIV154" s="57"/>
      <c r="MIW154" s="57"/>
      <c r="MIX154" s="57"/>
      <c r="MIY154" s="57"/>
      <c r="MIZ154" s="57"/>
      <c r="MJA154" s="57"/>
      <c r="MJB154" s="57"/>
      <c r="MJC154" s="57"/>
      <c r="MJD154" s="57"/>
      <c r="MJE154" s="57"/>
      <c r="MJF154" s="57"/>
      <c r="MJG154" s="57"/>
      <c r="MJH154" s="57"/>
      <c r="MJI154" s="57"/>
      <c r="MJJ154" s="57"/>
      <c r="MJK154" s="57"/>
      <c r="MJL154" s="57"/>
      <c r="MJM154" s="57"/>
      <c r="MJN154" s="57"/>
      <c r="MJO154" s="57"/>
      <c r="MJP154" s="57"/>
      <c r="MJQ154" s="57"/>
      <c r="MJR154" s="57"/>
      <c r="MJS154" s="57"/>
      <c r="MJT154" s="57"/>
      <c r="MJU154" s="57"/>
      <c r="MJV154" s="57"/>
      <c r="MJW154" s="57"/>
      <c r="MJX154" s="57"/>
      <c r="MJY154" s="57"/>
      <c r="MJZ154" s="57"/>
      <c r="MKA154" s="57"/>
      <c r="MKB154" s="57"/>
      <c r="MKC154" s="57"/>
      <c r="MKD154" s="57"/>
      <c r="MKE154" s="57"/>
      <c r="MKF154" s="57"/>
      <c r="MKG154" s="57"/>
      <c r="MKH154" s="57"/>
      <c r="MKI154" s="57"/>
      <c r="MKJ154" s="57"/>
      <c r="MKK154" s="57"/>
      <c r="MKL154" s="57"/>
      <c r="MKM154" s="57"/>
      <c r="MKN154" s="57"/>
      <c r="MKO154" s="57"/>
      <c r="MKP154" s="57"/>
      <c r="MKQ154" s="57"/>
      <c r="MKR154" s="57"/>
      <c r="MKS154" s="57"/>
      <c r="MKT154" s="57"/>
      <c r="MKU154" s="57"/>
      <c r="MKV154" s="57"/>
      <c r="MKW154" s="57"/>
      <c r="MKX154" s="57"/>
      <c r="MKY154" s="57"/>
      <c r="MKZ154" s="57"/>
      <c r="MLA154" s="57"/>
      <c r="MLB154" s="57"/>
      <c r="MLC154" s="57"/>
      <c r="MLD154" s="57"/>
      <c r="MLE154" s="57"/>
      <c r="MLF154" s="57"/>
      <c r="MLG154" s="57"/>
      <c r="MLH154" s="57"/>
      <c r="MLI154" s="57"/>
      <c r="MLJ154" s="57"/>
      <c r="MLK154" s="57"/>
      <c r="MLL154" s="57"/>
      <c r="MLM154" s="57"/>
      <c r="MLN154" s="57"/>
      <c r="MLO154" s="57"/>
      <c r="MLP154" s="57"/>
      <c r="MLQ154" s="57"/>
      <c r="MLR154" s="57"/>
      <c r="MLS154" s="57"/>
      <c r="MLT154" s="57"/>
      <c r="MLU154" s="57"/>
      <c r="MLV154" s="57"/>
      <c r="MLW154" s="57"/>
      <c r="MLX154" s="57"/>
      <c r="MLY154" s="57"/>
      <c r="MLZ154" s="57"/>
      <c r="MMA154" s="57"/>
      <c r="MMB154" s="57"/>
      <c r="MMC154" s="57"/>
      <c r="MMD154" s="57"/>
      <c r="MME154" s="57"/>
      <c r="MMF154" s="57"/>
      <c r="MMG154" s="57"/>
      <c r="MMH154" s="57"/>
      <c r="MMI154" s="57"/>
      <c r="MMJ154" s="57"/>
      <c r="MMK154" s="57"/>
      <c r="MML154" s="57"/>
      <c r="MMM154" s="57"/>
      <c r="MMN154" s="57"/>
      <c r="MMO154" s="57"/>
      <c r="MMP154" s="57"/>
      <c r="MMQ154" s="57"/>
      <c r="MMR154" s="57"/>
      <c r="MMS154" s="57"/>
      <c r="MMT154" s="57"/>
      <c r="MMU154" s="57"/>
      <c r="MMV154" s="57"/>
      <c r="MMW154" s="57"/>
      <c r="MMX154" s="57"/>
      <c r="MMY154" s="57"/>
      <c r="MMZ154" s="57"/>
      <c r="MNA154" s="57"/>
      <c r="MNB154" s="57"/>
      <c r="MNC154" s="57"/>
      <c r="MND154" s="57"/>
      <c r="MNE154" s="57"/>
      <c r="MNF154" s="57"/>
      <c r="MNG154" s="57"/>
      <c r="MNH154" s="57"/>
      <c r="MNI154" s="57"/>
      <c r="MNJ154" s="57"/>
      <c r="MNK154" s="57"/>
      <c r="MNL154" s="57"/>
      <c r="MNM154" s="57"/>
      <c r="MNN154" s="57"/>
      <c r="MNO154" s="57"/>
      <c r="MNP154" s="57"/>
      <c r="MNQ154" s="57"/>
      <c r="MNR154" s="57"/>
      <c r="MNS154" s="57"/>
      <c r="MNT154" s="57"/>
      <c r="MNU154" s="57"/>
      <c r="MNV154" s="57"/>
      <c r="MNW154" s="57"/>
      <c r="MNX154" s="57"/>
      <c r="MNY154" s="57"/>
      <c r="MNZ154" s="57"/>
      <c r="MOA154" s="57"/>
      <c r="MOB154" s="57"/>
      <c r="MOC154" s="57"/>
      <c r="MOD154" s="57"/>
      <c r="MOE154" s="57"/>
      <c r="MOF154" s="57"/>
      <c r="MOG154" s="57"/>
      <c r="MOH154" s="57"/>
      <c r="MOI154" s="57"/>
      <c r="MOJ154" s="57"/>
      <c r="MOK154" s="57"/>
      <c r="MOL154" s="57"/>
      <c r="MOM154" s="57"/>
      <c r="MON154" s="57"/>
      <c r="MOO154" s="57"/>
      <c r="MOP154" s="57"/>
      <c r="MOQ154" s="57"/>
      <c r="MOR154" s="57"/>
      <c r="MOS154" s="57"/>
      <c r="MOT154" s="57"/>
      <c r="MOU154" s="57"/>
      <c r="MOV154" s="57"/>
      <c r="MOW154" s="57"/>
      <c r="MOX154" s="57"/>
      <c r="MOY154" s="57"/>
      <c r="MOZ154" s="57"/>
      <c r="MPA154" s="57"/>
      <c r="MPH154" s="57"/>
      <c r="MPI154" s="57"/>
      <c r="MPJ154" s="57"/>
      <c r="MPK154" s="57"/>
      <c r="MPL154" s="57"/>
      <c r="MPM154" s="57"/>
      <c r="MPN154" s="57"/>
      <c r="MPO154" s="57"/>
      <c r="MPP154" s="57"/>
      <c r="MPQ154" s="57"/>
      <c r="MPR154" s="57"/>
      <c r="MPS154" s="57"/>
      <c r="MPT154" s="57"/>
      <c r="MPU154" s="57"/>
      <c r="MPV154" s="57"/>
      <c r="MPW154" s="57"/>
      <c r="MPX154" s="57"/>
      <c r="MPY154" s="57"/>
      <c r="MPZ154" s="57"/>
      <c r="MQA154" s="57"/>
      <c r="MQB154" s="57"/>
      <c r="MQC154" s="57"/>
      <c r="MQD154" s="57"/>
      <c r="MQE154" s="57"/>
      <c r="MQF154" s="57"/>
      <c r="MQG154" s="57"/>
      <c r="MQH154" s="57"/>
      <c r="MQI154" s="57"/>
      <c r="MQJ154" s="57"/>
      <c r="MQK154" s="57"/>
      <c r="MQL154" s="57"/>
      <c r="MQM154" s="57"/>
      <c r="MQN154" s="57"/>
      <c r="MQO154" s="57"/>
      <c r="MQP154" s="57"/>
      <c r="MQQ154" s="57"/>
      <c r="MQR154" s="57"/>
      <c r="MQS154" s="57"/>
      <c r="MQT154" s="57"/>
      <c r="MQU154" s="57"/>
      <c r="MQV154" s="57"/>
      <c r="MQW154" s="57"/>
      <c r="MQX154" s="57"/>
      <c r="MQY154" s="57"/>
      <c r="MQZ154" s="57"/>
      <c r="MRA154" s="57"/>
      <c r="MRB154" s="57"/>
      <c r="MRC154" s="57"/>
      <c r="MRD154" s="57"/>
      <c r="MRE154" s="57"/>
      <c r="MRF154" s="57"/>
      <c r="MRG154" s="57"/>
      <c r="MRH154" s="57"/>
      <c r="MRI154" s="57"/>
      <c r="MRJ154" s="57"/>
      <c r="MRK154" s="57"/>
      <c r="MRL154" s="57"/>
      <c r="MRM154" s="57"/>
      <c r="MRN154" s="57"/>
      <c r="MRO154" s="57"/>
      <c r="MRP154" s="57"/>
      <c r="MRQ154" s="57"/>
      <c r="MRR154" s="57"/>
      <c r="MRS154" s="57"/>
      <c r="MRT154" s="57"/>
      <c r="MRU154" s="57"/>
      <c r="MRV154" s="57"/>
      <c r="MRW154" s="57"/>
      <c r="MRX154" s="57"/>
      <c r="MRY154" s="57"/>
      <c r="MRZ154" s="57"/>
      <c r="MSA154" s="57"/>
      <c r="MSB154" s="57"/>
      <c r="MSC154" s="57"/>
      <c r="MSD154" s="57"/>
      <c r="MSE154" s="57"/>
      <c r="MSF154" s="57"/>
      <c r="MSG154" s="57"/>
      <c r="MSH154" s="57"/>
      <c r="MSI154" s="57"/>
      <c r="MSJ154" s="57"/>
      <c r="MSK154" s="57"/>
      <c r="MSL154" s="57"/>
      <c r="MSM154" s="57"/>
      <c r="MSN154" s="57"/>
      <c r="MSO154" s="57"/>
      <c r="MSP154" s="57"/>
      <c r="MSQ154" s="57"/>
      <c r="MSR154" s="57"/>
      <c r="MSS154" s="57"/>
      <c r="MST154" s="57"/>
      <c r="MSU154" s="57"/>
      <c r="MSV154" s="57"/>
      <c r="MSW154" s="57"/>
      <c r="MSX154" s="57"/>
      <c r="MSY154" s="57"/>
      <c r="MSZ154" s="57"/>
      <c r="MTA154" s="57"/>
      <c r="MTB154" s="57"/>
      <c r="MTC154" s="57"/>
      <c r="MTD154" s="57"/>
      <c r="MTE154" s="57"/>
      <c r="MTF154" s="57"/>
      <c r="MTG154" s="57"/>
      <c r="MTH154" s="57"/>
      <c r="MTI154" s="57"/>
      <c r="MTJ154" s="57"/>
      <c r="MTK154" s="57"/>
      <c r="MTL154" s="57"/>
      <c r="MTM154" s="57"/>
      <c r="MTN154" s="57"/>
      <c r="MTO154" s="57"/>
      <c r="MTP154" s="57"/>
      <c r="MTQ154" s="57"/>
      <c r="MTR154" s="57"/>
      <c r="MTS154" s="57"/>
      <c r="MTT154" s="57"/>
      <c r="MTU154" s="57"/>
      <c r="MTV154" s="57"/>
      <c r="MTW154" s="57"/>
      <c r="MTX154" s="57"/>
      <c r="MTY154" s="57"/>
      <c r="MTZ154" s="57"/>
      <c r="MUA154" s="57"/>
      <c r="MUB154" s="57"/>
      <c r="MUC154" s="57"/>
      <c r="MUD154" s="57"/>
      <c r="MUE154" s="57"/>
      <c r="MUF154" s="57"/>
      <c r="MUG154" s="57"/>
      <c r="MUH154" s="57"/>
      <c r="MUI154" s="57"/>
      <c r="MUJ154" s="57"/>
      <c r="MUK154" s="57"/>
      <c r="MUL154" s="57"/>
      <c r="MUM154" s="57"/>
      <c r="MUN154" s="57"/>
      <c r="MUO154" s="57"/>
      <c r="MUP154" s="57"/>
      <c r="MUQ154" s="57"/>
      <c r="MUR154" s="57"/>
      <c r="MUS154" s="57"/>
      <c r="MUT154" s="57"/>
      <c r="MUU154" s="57"/>
      <c r="MUV154" s="57"/>
      <c r="MUW154" s="57"/>
      <c r="MUX154" s="57"/>
      <c r="MUY154" s="57"/>
      <c r="MUZ154" s="57"/>
      <c r="MVA154" s="57"/>
      <c r="MVB154" s="57"/>
      <c r="MVC154" s="57"/>
      <c r="MVD154" s="57"/>
      <c r="MVE154" s="57"/>
      <c r="MVF154" s="57"/>
      <c r="MVG154" s="57"/>
      <c r="MVH154" s="57"/>
      <c r="MVI154" s="57"/>
      <c r="MVJ154" s="57"/>
      <c r="MVK154" s="57"/>
      <c r="MVL154" s="57"/>
      <c r="MVM154" s="57"/>
      <c r="MVN154" s="57"/>
      <c r="MVO154" s="57"/>
      <c r="MVP154" s="57"/>
      <c r="MVQ154" s="57"/>
      <c r="MVR154" s="57"/>
      <c r="MVS154" s="57"/>
      <c r="MVT154" s="57"/>
      <c r="MVU154" s="57"/>
      <c r="MVV154" s="57"/>
      <c r="MVW154" s="57"/>
      <c r="MVX154" s="57"/>
      <c r="MVY154" s="57"/>
      <c r="MVZ154" s="57"/>
      <c r="MWA154" s="57"/>
      <c r="MWB154" s="57"/>
      <c r="MWC154" s="57"/>
      <c r="MWD154" s="57"/>
      <c r="MWE154" s="57"/>
      <c r="MWF154" s="57"/>
      <c r="MWG154" s="57"/>
      <c r="MWH154" s="57"/>
      <c r="MWI154" s="57"/>
      <c r="MWJ154" s="57"/>
      <c r="MWK154" s="57"/>
      <c r="MWL154" s="57"/>
      <c r="MWM154" s="57"/>
      <c r="MWN154" s="57"/>
      <c r="MWO154" s="57"/>
      <c r="MWP154" s="57"/>
      <c r="MWQ154" s="57"/>
      <c r="MWR154" s="57"/>
      <c r="MWS154" s="57"/>
      <c r="MWT154" s="57"/>
      <c r="MWU154" s="57"/>
      <c r="MWV154" s="57"/>
      <c r="MWW154" s="57"/>
      <c r="MWX154" s="57"/>
      <c r="MWY154" s="57"/>
      <c r="MWZ154" s="57"/>
      <c r="MXA154" s="57"/>
      <c r="MXB154" s="57"/>
      <c r="MXC154" s="57"/>
      <c r="MXD154" s="57"/>
      <c r="MXE154" s="57"/>
      <c r="MXF154" s="57"/>
      <c r="MXG154" s="57"/>
      <c r="MXH154" s="57"/>
      <c r="MXI154" s="57"/>
      <c r="MXJ154" s="57"/>
      <c r="MXK154" s="57"/>
      <c r="MXL154" s="57"/>
      <c r="MXM154" s="57"/>
      <c r="MXN154" s="57"/>
      <c r="MXO154" s="57"/>
      <c r="MXP154" s="57"/>
      <c r="MXQ154" s="57"/>
      <c r="MXR154" s="57"/>
      <c r="MXS154" s="57"/>
      <c r="MXT154" s="57"/>
      <c r="MXU154" s="57"/>
      <c r="MXV154" s="57"/>
      <c r="MXW154" s="57"/>
      <c r="MXX154" s="57"/>
      <c r="MXY154" s="57"/>
      <c r="MXZ154" s="57"/>
      <c r="MYA154" s="57"/>
      <c r="MYB154" s="57"/>
      <c r="MYC154" s="57"/>
      <c r="MYD154" s="57"/>
      <c r="MYE154" s="57"/>
      <c r="MYF154" s="57"/>
      <c r="MYG154" s="57"/>
      <c r="MYH154" s="57"/>
      <c r="MYI154" s="57"/>
      <c r="MYJ154" s="57"/>
      <c r="MYK154" s="57"/>
      <c r="MYL154" s="57"/>
      <c r="MYM154" s="57"/>
      <c r="MYN154" s="57"/>
      <c r="MYO154" s="57"/>
      <c r="MYP154" s="57"/>
      <c r="MYQ154" s="57"/>
      <c r="MYR154" s="57"/>
      <c r="MYS154" s="57"/>
      <c r="MYT154" s="57"/>
      <c r="MYU154" s="57"/>
      <c r="MYV154" s="57"/>
      <c r="MYW154" s="57"/>
      <c r="MZD154" s="57"/>
      <c r="MZE154" s="57"/>
      <c r="MZF154" s="57"/>
      <c r="MZG154" s="57"/>
      <c r="MZH154" s="57"/>
      <c r="MZI154" s="57"/>
      <c r="MZJ154" s="57"/>
      <c r="MZK154" s="57"/>
      <c r="MZL154" s="57"/>
      <c r="MZM154" s="57"/>
      <c r="MZN154" s="57"/>
      <c r="MZO154" s="57"/>
      <c r="MZP154" s="57"/>
      <c r="MZQ154" s="57"/>
      <c r="MZR154" s="57"/>
      <c r="MZS154" s="57"/>
      <c r="MZT154" s="57"/>
      <c r="MZU154" s="57"/>
      <c r="MZV154" s="57"/>
      <c r="MZW154" s="57"/>
      <c r="MZX154" s="57"/>
      <c r="MZY154" s="57"/>
      <c r="MZZ154" s="57"/>
      <c r="NAA154" s="57"/>
      <c r="NAB154" s="57"/>
      <c r="NAC154" s="57"/>
      <c r="NAD154" s="57"/>
      <c r="NAE154" s="57"/>
      <c r="NAF154" s="57"/>
      <c r="NAG154" s="57"/>
      <c r="NAH154" s="57"/>
      <c r="NAI154" s="57"/>
      <c r="NAJ154" s="57"/>
      <c r="NAK154" s="57"/>
      <c r="NAL154" s="57"/>
      <c r="NAM154" s="57"/>
      <c r="NAN154" s="57"/>
      <c r="NAO154" s="57"/>
      <c r="NAP154" s="57"/>
      <c r="NAQ154" s="57"/>
      <c r="NAR154" s="57"/>
      <c r="NAS154" s="57"/>
      <c r="NAT154" s="57"/>
      <c r="NAU154" s="57"/>
      <c r="NAV154" s="57"/>
      <c r="NAW154" s="57"/>
      <c r="NAX154" s="57"/>
      <c r="NAY154" s="57"/>
      <c r="NAZ154" s="57"/>
      <c r="NBA154" s="57"/>
      <c r="NBB154" s="57"/>
      <c r="NBC154" s="57"/>
      <c r="NBD154" s="57"/>
      <c r="NBE154" s="57"/>
      <c r="NBF154" s="57"/>
      <c r="NBG154" s="57"/>
      <c r="NBH154" s="57"/>
      <c r="NBI154" s="57"/>
      <c r="NBJ154" s="57"/>
      <c r="NBK154" s="57"/>
      <c r="NBL154" s="57"/>
      <c r="NBM154" s="57"/>
      <c r="NBN154" s="57"/>
      <c r="NBO154" s="57"/>
      <c r="NBP154" s="57"/>
      <c r="NBQ154" s="57"/>
      <c r="NBR154" s="57"/>
      <c r="NBS154" s="57"/>
      <c r="NBT154" s="57"/>
      <c r="NBU154" s="57"/>
      <c r="NBV154" s="57"/>
      <c r="NBW154" s="57"/>
      <c r="NBX154" s="57"/>
      <c r="NBY154" s="57"/>
      <c r="NBZ154" s="57"/>
      <c r="NCA154" s="57"/>
      <c r="NCB154" s="57"/>
      <c r="NCC154" s="57"/>
      <c r="NCD154" s="57"/>
      <c r="NCE154" s="57"/>
      <c r="NCF154" s="57"/>
      <c r="NCG154" s="57"/>
      <c r="NCH154" s="57"/>
      <c r="NCI154" s="57"/>
      <c r="NCJ154" s="57"/>
      <c r="NCK154" s="57"/>
      <c r="NCL154" s="57"/>
      <c r="NCM154" s="57"/>
      <c r="NCN154" s="57"/>
      <c r="NCO154" s="57"/>
      <c r="NCP154" s="57"/>
      <c r="NCQ154" s="57"/>
      <c r="NCR154" s="57"/>
      <c r="NCS154" s="57"/>
      <c r="NCT154" s="57"/>
      <c r="NCU154" s="57"/>
      <c r="NCV154" s="57"/>
      <c r="NCW154" s="57"/>
      <c r="NCX154" s="57"/>
      <c r="NCY154" s="57"/>
      <c r="NCZ154" s="57"/>
      <c r="NDA154" s="57"/>
      <c r="NDB154" s="57"/>
      <c r="NDC154" s="57"/>
      <c r="NDD154" s="57"/>
      <c r="NDE154" s="57"/>
      <c r="NDF154" s="57"/>
      <c r="NDG154" s="57"/>
      <c r="NDH154" s="57"/>
      <c r="NDI154" s="57"/>
      <c r="NDJ154" s="57"/>
      <c r="NDK154" s="57"/>
      <c r="NDL154" s="57"/>
      <c r="NDM154" s="57"/>
      <c r="NDN154" s="57"/>
      <c r="NDO154" s="57"/>
      <c r="NDP154" s="57"/>
      <c r="NDQ154" s="57"/>
      <c r="NDR154" s="57"/>
      <c r="NDS154" s="57"/>
      <c r="NDT154" s="57"/>
      <c r="NDU154" s="57"/>
      <c r="NDV154" s="57"/>
      <c r="NDW154" s="57"/>
      <c r="NDX154" s="57"/>
      <c r="NDY154" s="57"/>
      <c r="NDZ154" s="57"/>
      <c r="NEA154" s="57"/>
      <c r="NEB154" s="57"/>
      <c r="NEC154" s="57"/>
      <c r="NED154" s="57"/>
      <c r="NEE154" s="57"/>
      <c r="NEF154" s="57"/>
      <c r="NEG154" s="57"/>
      <c r="NEH154" s="57"/>
      <c r="NEI154" s="57"/>
      <c r="NEJ154" s="57"/>
      <c r="NEK154" s="57"/>
      <c r="NEL154" s="57"/>
      <c r="NEM154" s="57"/>
      <c r="NEN154" s="57"/>
      <c r="NEO154" s="57"/>
      <c r="NEP154" s="57"/>
      <c r="NEQ154" s="57"/>
      <c r="NER154" s="57"/>
      <c r="NES154" s="57"/>
      <c r="NET154" s="57"/>
      <c r="NEU154" s="57"/>
      <c r="NEV154" s="57"/>
      <c r="NEW154" s="57"/>
      <c r="NEX154" s="57"/>
      <c r="NEY154" s="57"/>
      <c r="NEZ154" s="57"/>
      <c r="NFA154" s="57"/>
      <c r="NFB154" s="57"/>
      <c r="NFC154" s="57"/>
      <c r="NFD154" s="57"/>
      <c r="NFE154" s="57"/>
      <c r="NFF154" s="57"/>
      <c r="NFG154" s="57"/>
      <c r="NFH154" s="57"/>
      <c r="NFI154" s="57"/>
      <c r="NFJ154" s="57"/>
      <c r="NFK154" s="57"/>
      <c r="NFL154" s="57"/>
      <c r="NFM154" s="57"/>
      <c r="NFN154" s="57"/>
      <c r="NFO154" s="57"/>
      <c r="NFP154" s="57"/>
      <c r="NFQ154" s="57"/>
      <c r="NFR154" s="57"/>
      <c r="NFS154" s="57"/>
      <c r="NFT154" s="57"/>
      <c r="NFU154" s="57"/>
      <c r="NFV154" s="57"/>
      <c r="NFW154" s="57"/>
      <c r="NFX154" s="57"/>
      <c r="NFY154" s="57"/>
      <c r="NFZ154" s="57"/>
      <c r="NGA154" s="57"/>
      <c r="NGB154" s="57"/>
      <c r="NGC154" s="57"/>
      <c r="NGD154" s="57"/>
      <c r="NGE154" s="57"/>
      <c r="NGF154" s="57"/>
      <c r="NGG154" s="57"/>
      <c r="NGH154" s="57"/>
      <c r="NGI154" s="57"/>
      <c r="NGJ154" s="57"/>
      <c r="NGK154" s="57"/>
      <c r="NGL154" s="57"/>
      <c r="NGM154" s="57"/>
      <c r="NGN154" s="57"/>
      <c r="NGO154" s="57"/>
      <c r="NGP154" s="57"/>
      <c r="NGQ154" s="57"/>
      <c r="NGR154" s="57"/>
      <c r="NGS154" s="57"/>
      <c r="NGT154" s="57"/>
      <c r="NGU154" s="57"/>
      <c r="NGV154" s="57"/>
      <c r="NGW154" s="57"/>
      <c r="NGX154" s="57"/>
      <c r="NGY154" s="57"/>
      <c r="NGZ154" s="57"/>
      <c r="NHA154" s="57"/>
      <c r="NHB154" s="57"/>
      <c r="NHC154" s="57"/>
      <c r="NHD154" s="57"/>
      <c r="NHE154" s="57"/>
      <c r="NHF154" s="57"/>
      <c r="NHG154" s="57"/>
      <c r="NHH154" s="57"/>
      <c r="NHI154" s="57"/>
      <c r="NHJ154" s="57"/>
      <c r="NHK154" s="57"/>
      <c r="NHL154" s="57"/>
      <c r="NHM154" s="57"/>
      <c r="NHN154" s="57"/>
      <c r="NHO154" s="57"/>
      <c r="NHP154" s="57"/>
      <c r="NHQ154" s="57"/>
      <c r="NHR154" s="57"/>
      <c r="NHS154" s="57"/>
      <c r="NHT154" s="57"/>
      <c r="NHU154" s="57"/>
      <c r="NHV154" s="57"/>
      <c r="NHW154" s="57"/>
      <c r="NHX154" s="57"/>
      <c r="NHY154" s="57"/>
      <c r="NHZ154" s="57"/>
      <c r="NIA154" s="57"/>
      <c r="NIB154" s="57"/>
      <c r="NIC154" s="57"/>
      <c r="NID154" s="57"/>
      <c r="NIE154" s="57"/>
      <c r="NIF154" s="57"/>
      <c r="NIG154" s="57"/>
      <c r="NIH154" s="57"/>
      <c r="NII154" s="57"/>
      <c r="NIJ154" s="57"/>
      <c r="NIK154" s="57"/>
      <c r="NIL154" s="57"/>
      <c r="NIM154" s="57"/>
      <c r="NIN154" s="57"/>
      <c r="NIO154" s="57"/>
      <c r="NIP154" s="57"/>
      <c r="NIQ154" s="57"/>
      <c r="NIR154" s="57"/>
      <c r="NIS154" s="57"/>
      <c r="NIZ154" s="57"/>
      <c r="NJA154" s="57"/>
      <c r="NJB154" s="57"/>
      <c r="NJC154" s="57"/>
      <c r="NJD154" s="57"/>
      <c r="NJE154" s="57"/>
      <c r="NJF154" s="57"/>
      <c r="NJG154" s="57"/>
      <c r="NJH154" s="57"/>
      <c r="NJI154" s="57"/>
      <c r="NJJ154" s="57"/>
      <c r="NJK154" s="57"/>
      <c r="NJL154" s="57"/>
      <c r="NJM154" s="57"/>
      <c r="NJN154" s="57"/>
      <c r="NJO154" s="57"/>
      <c r="NJP154" s="57"/>
      <c r="NJQ154" s="57"/>
      <c r="NJR154" s="57"/>
      <c r="NJS154" s="57"/>
      <c r="NJT154" s="57"/>
      <c r="NJU154" s="57"/>
      <c r="NJV154" s="57"/>
      <c r="NJW154" s="57"/>
      <c r="NJX154" s="57"/>
      <c r="NJY154" s="57"/>
      <c r="NJZ154" s="57"/>
      <c r="NKA154" s="57"/>
      <c r="NKB154" s="57"/>
      <c r="NKC154" s="57"/>
      <c r="NKD154" s="57"/>
      <c r="NKE154" s="57"/>
      <c r="NKF154" s="57"/>
      <c r="NKG154" s="57"/>
      <c r="NKH154" s="57"/>
      <c r="NKI154" s="57"/>
      <c r="NKJ154" s="57"/>
      <c r="NKK154" s="57"/>
      <c r="NKL154" s="57"/>
      <c r="NKM154" s="57"/>
      <c r="NKN154" s="57"/>
      <c r="NKO154" s="57"/>
      <c r="NKP154" s="57"/>
      <c r="NKQ154" s="57"/>
      <c r="NKR154" s="57"/>
      <c r="NKS154" s="57"/>
      <c r="NKT154" s="57"/>
      <c r="NKU154" s="57"/>
      <c r="NKV154" s="57"/>
      <c r="NKW154" s="57"/>
      <c r="NKX154" s="57"/>
      <c r="NKY154" s="57"/>
      <c r="NKZ154" s="57"/>
      <c r="NLA154" s="57"/>
      <c r="NLB154" s="57"/>
      <c r="NLC154" s="57"/>
      <c r="NLD154" s="57"/>
      <c r="NLE154" s="57"/>
      <c r="NLF154" s="57"/>
      <c r="NLG154" s="57"/>
      <c r="NLH154" s="57"/>
      <c r="NLI154" s="57"/>
      <c r="NLJ154" s="57"/>
      <c r="NLK154" s="57"/>
      <c r="NLL154" s="57"/>
      <c r="NLM154" s="57"/>
      <c r="NLN154" s="57"/>
      <c r="NLO154" s="57"/>
      <c r="NLP154" s="57"/>
      <c r="NLQ154" s="57"/>
      <c r="NLR154" s="57"/>
      <c r="NLS154" s="57"/>
      <c r="NLT154" s="57"/>
      <c r="NLU154" s="57"/>
      <c r="NLV154" s="57"/>
      <c r="NLW154" s="57"/>
      <c r="NLX154" s="57"/>
      <c r="NLY154" s="57"/>
      <c r="NLZ154" s="57"/>
      <c r="NMA154" s="57"/>
      <c r="NMB154" s="57"/>
      <c r="NMC154" s="57"/>
      <c r="NMD154" s="57"/>
      <c r="NME154" s="57"/>
      <c r="NMF154" s="57"/>
      <c r="NMG154" s="57"/>
      <c r="NMH154" s="57"/>
      <c r="NMI154" s="57"/>
      <c r="NMJ154" s="57"/>
      <c r="NMK154" s="57"/>
      <c r="NML154" s="57"/>
      <c r="NMM154" s="57"/>
      <c r="NMN154" s="57"/>
      <c r="NMO154" s="57"/>
      <c r="NMP154" s="57"/>
      <c r="NMQ154" s="57"/>
      <c r="NMR154" s="57"/>
      <c r="NMS154" s="57"/>
      <c r="NMT154" s="57"/>
      <c r="NMU154" s="57"/>
      <c r="NMV154" s="57"/>
      <c r="NMW154" s="57"/>
      <c r="NMX154" s="57"/>
      <c r="NMY154" s="57"/>
      <c r="NMZ154" s="57"/>
      <c r="NNA154" s="57"/>
      <c r="NNB154" s="57"/>
      <c r="NNC154" s="57"/>
      <c r="NND154" s="57"/>
      <c r="NNE154" s="57"/>
      <c r="NNF154" s="57"/>
      <c r="NNG154" s="57"/>
      <c r="NNH154" s="57"/>
      <c r="NNI154" s="57"/>
      <c r="NNJ154" s="57"/>
      <c r="NNK154" s="57"/>
      <c r="NNL154" s="57"/>
      <c r="NNM154" s="57"/>
      <c r="NNN154" s="57"/>
      <c r="NNO154" s="57"/>
      <c r="NNP154" s="57"/>
      <c r="NNQ154" s="57"/>
      <c r="NNR154" s="57"/>
      <c r="NNS154" s="57"/>
      <c r="NNT154" s="57"/>
      <c r="NNU154" s="57"/>
      <c r="NNV154" s="57"/>
      <c r="NNW154" s="57"/>
      <c r="NNX154" s="57"/>
      <c r="NNY154" s="57"/>
      <c r="NNZ154" s="57"/>
      <c r="NOA154" s="57"/>
      <c r="NOB154" s="57"/>
      <c r="NOC154" s="57"/>
      <c r="NOD154" s="57"/>
      <c r="NOE154" s="57"/>
      <c r="NOF154" s="57"/>
      <c r="NOG154" s="57"/>
      <c r="NOH154" s="57"/>
      <c r="NOI154" s="57"/>
      <c r="NOJ154" s="57"/>
      <c r="NOK154" s="57"/>
      <c r="NOL154" s="57"/>
      <c r="NOM154" s="57"/>
      <c r="NON154" s="57"/>
      <c r="NOO154" s="57"/>
      <c r="NOP154" s="57"/>
      <c r="NOQ154" s="57"/>
      <c r="NOR154" s="57"/>
      <c r="NOS154" s="57"/>
      <c r="NOT154" s="57"/>
      <c r="NOU154" s="57"/>
      <c r="NOV154" s="57"/>
      <c r="NOW154" s="57"/>
      <c r="NOX154" s="57"/>
      <c r="NOY154" s="57"/>
      <c r="NOZ154" s="57"/>
      <c r="NPA154" s="57"/>
      <c r="NPB154" s="57"/>
      <c r="NPC154" s="57"/>
      <c r="NPD154" s="57"/>
      <c r="NPE154" s="57"/>
      <c r="NPF154" s="57"/>
      <c r="NPG154" s="57"/>
      <c r="NPH154" s="57"/>
      <c r="NPI154" s="57"/>
      <c r="NPJ154" s="57"/>
      <c r="NPK154" s="57"/>
      <c r="NPL154" s="57"/>
      <c r="NPM154" s="57"/>
      <c r="NPN154" s="57"/>
      <c r="NPO154" s="57"/>
      <c r="NPP154" s="57"/>
      <c r="NPQ154" s="57"/>
      <c r="NPR154" s="57"/>
      <c r="NPS154" s="57"/>
      <c r="NPT154" s="57"/>
      <c r="NPU154" s="57"/>
      <c r="NPV154" s="57"/>
      <c r="NPW154" s="57"/>
      <c r="NPX154" s="57"/>
      <c r="NPY154" s="57"/>
      <c r="NPZ154" s="57"/>
      <c r="NQA154" s="57"/>
      <c r="NQB154" s="57"/>
      <c r="NQC154" s="57"/>
      <c r="NQD154" s="57"/>
      <c r="NQE154" s="57"/>
      <c r="NQF154" s="57"/>
      <c r="NQG154" s="57"/>
      <c r="NQH154" s="57"/>
      <c r="NQI154" s="57"/>
      <c r="NQJ154" s="57"/>
      <c r="NQK154" s="57"/>
      <c r="NQL154" s="57"/>
      <c r="NQM154" s="57"/>
      <c r="NQN154" s="57"/>
      <c r="NQO154" s="57"/>
      <c r="NQP154" s="57"/>
      <c r="NQQ154" s="57"/>
      <c r="NQR154" s="57"/>
      <c r="NQS154" s="57"/>
      <c r="NQT154" s="57"/>
      <c r="NQU154" s="57"/>
      <c r="NQV154" s="57"/>
      <c r="NQW154" s="57"/>
      <c r="NQX154" s="57"/>
      <c r="NQY154" s="57"/>
      <c r="NQZ154" s="57"/>
      <c r="NRA154" s="57"/>
      <c r="NRB154" s="57"/>
      <c r="NRC154" s="57"/>
      <c r="NRD154" s="57"/>
      <c r="NRE154" s="57"/>
      <c r="NRF154" s="57"/>
      <c r="NRG154" s="57"/>
      <c r="NRH154" s="57"/>
      <c r="NRI154" s="57"/>
      <c r="NRJ154" s="57"/>
      <c r="NRK154" s="57"/>
      <c r="NRL154" s="57"/>
      <c r="NRM154" s="57"/>
      <c r="NRN154" s="57"/>
      <c r="NRO154" s="57"/>
      <c r="NRP154" s="57"/>
      <c r="NRQ154" s="57"/>
      <c r="NRR154" s="57"/>
      <c r="NRS154" s="57"/>
      <c r="NRT154" s="57"/>
      <c r="NRU154" s="57"/>
      <c r="NRV154" s="57"/>
      <c r="NRW154" s="57"/>
      <c r="NRX154" s="57"/>
      <c r="NRY154" s="57"/>
      <c r="NRZ154" s="57"/>
      <c r="NSA154" s="57"/>
      <c r="NSB154" s="57"/>
      <c r="NSC154" s="57"/>
      <c r="NSD154" s="57"/>
      <c r="NSE154" s="57"/>
      <c r="NSF154" s="57"/>
      <c r="NSG154" s="57"/>
      <c r="NSH154" s="57"/>
      <c r="NSI154" s="57"/>
      <c r="NSJ154" s="57"/>
      <c r="NSK154" s="57"/>
      <c r="NSL154" s="57"/>
      <c r="NSM154" s="57"/>
      <c r="NSN154" s="57"/>
      <c r="NSO154" s="57"/>
      <c r="NSV154" s="57"/>
      <c r="NSW154" s="57"/>
      <c r="NSX154" s="57"/>
      <c r="NSY154" s="57"/>
      <c r="NSZ154" s="57"/>
      <c r="NTA154" s="57"/>
      <c r="NTB154" s="57"/>
      <c r="NTC154" s="57"/>
      <c r="NTD154" s="57"/>
      <c r="NTE154" s="57"/>
      <c r="NTF154" s="57"/>
      <c r="NTG154" s="57"/>
      <c r="NTH154" s="57"/>
      <c r="NTI154" s="57"/>
      <c r="NTJ154" s="57"/>
      <c r="NTK154" s="57"/>
      <c r="NTL154" s="57"/>
      <c r="NTM154" s="57"/>
      <c r="NTN154" s="57"/>
      <c r="NTO154" s="57"/>
      <c r="NTP154" s="57"/>
      <c r="NTQ154" s="57"/>
      <c r="NTR154" s="57"/>
      <c r="NTS154" s="57"/>
      <c r="NTT154" s="57"/>
      <c r="NTU154" s="57"/>
      <c r="NTV154" s="57"/>
      <c r="NTW154" s="57"/>
      <c r="NTX154" s="57"/>
      <c r="NTY154" s="57"/>
      <c r="NTZ154" s="57"/>
      <c r="NUA154" s="57"/>
      <c r="NUB154" s="57"/>
      <c r="NUC154" s="57"/>
      <c r="NUD154" s="57"/>
      <c r="NUE154" s="57"/>
      <c r="NUF154" s="57"/>
      <c r="NUG154" s="57"/>
      <c r="NUH154" s="57"/>
      <c r="NUI154" s="57"/>
      <c r="NUJ154" s="57"/>
      <c r="NUK154" s="57"/>
      <c r="NUL154" s="57"/>
      <c r="NUM154" s="57"/>
      <c r="NUN154" s="57"/>
      <c r="NUO154" s="57"/>
      <c r="NUP154" s="57"/>
      <c r="NUQ154" s="57"/>
      <c r="NUR154" s="57"/>
      <c r="NUS154" s="57"/>
      <c r="NUT154" s="57"/>
      <c r="NUU154" s="57"/>
      <c r="NUV154" s="57"/>
      <c r="NUW154" s="57"/>
      <c r="NUX154" s="57"/>
      <c r="NUY154" s="57"/>
      <c r="NUZ154" s="57"/>
      <c r="NVA154" s="57"/>
      <c r="NVB154" s="57"/>
      <c r="NVC154" s="57"/>
      <c r="NVD154" s="57"/>
      <c r="NVE154" s="57"/>
      <c r="NVF154" s="57"/>
      <c r="NVG154" s="57"/>
      <c r="NVH154" s="57"/>
      <c r="NVI154" s="57"/>
      <c r="NVJ154" s="57"/>
      <c r="NVK154" s="57"/>
      <c r="NVL154" s="57"/>
      <c r="NVM154" s="57"/>
      <c r="NVN154" s="57"/>
      <c r="NVO154" s="57"/>
      <c r="NVP154" s="57"/>
      <c r="NVQ154" s="57"/>
      <c r="NVR154" s="57"/>
      <c r="NVS154" s="57"/>
      <c r="NVT154" s="57"/>
      <c r="NVU154" s="57"/>
      <c r="NVV154" s="57"/>
      <c r="NVW154" s="57"/>
      <c r="NVX154" s="57"/>
      <c r="NVY154" s="57"/>
      <c r="NVZ154" s="57"/>
      <c r="NWA154" s="57"/>
      <c r="NWB154" s="57"/>
      <c r="NWC154" s="57"/>
      <c r="NWD154" s="57"/>
      <c r="NWE154" s="57"/>
      <c r="NWF154" s="57"/>
      <c r="NWG154" s="57"/>
      <c r="NWH154" s="57"/>
      <c r="NWI154" s="57"/>
      <c r="NWJ154" s="57"/>
      <c r="NWK154" s="57"/>
      <c r="NWL154" s="57"/>
      <c r="NWM154" s="57"/>
      <c r="NWN154" s="57"/>
      <c r="NWO154" s="57"/>
      <c r="NWP154" s="57"/>
      <c r="NWQ154" s="57"/>
      <c r="NWR154" s="57"/>
      <c r="NWS154" s="57"/>
      <c r="NWT154" s="57"/>
      <c r="NWU154" s="57"/>
      <c r="NWV154" s="57"/>
      <c r="NWW154" s="57"/>
      <c r="NWX154" s="57"/>
      <c r="NWY154" s="57"/>
      <c r="NWZ154" s="57"/>
      <c r="NXA154" s="57"/>
      <c r="NXB154" s="57"/>
      <c r="NXC154" s="57"/>
      <c r="NXD154" s="57"/>
      <c r="NXE154" s="57"/>
      <c r="NXF154" s="57"/>
      <c r="NXG154" s="57"/>
      <c r="NXH154" s="57"/>
      <c r="NXI154" s="57"/>
      <c r="NXJ154" s="57"/>
      <c r="NXK154" s="57"/>
      <c r="NXL154" s="57"/>
      <c r="NXM154" s="57"/>
      <c r="NXN154" s="57"/>
      <c r="NXO154" s="57"/>
      <c r="NXP154" s="57"/>
      <c r="NXQ154" s="57"/>
      <c r="NXR154" s="57"/>
      <c r="NXS154" s="57"/>
      <c r="NXT154" s="57"/>
      <c r="NXU154" s="57"/>
      <c r="NXV154" s="57"/>
      <c r="NXW154" s="57"/>
      <c r="NXX154" s="57"/>
      <c r="NXY154" s="57"/>
      <c r="NXZ154" s="57"/>
      <c r="NYA154" s="57"/>
      <c r="NYB154" s="57"/>
      <c r="NYC154" s="57"/>
      <c r="NYD154" s="57"/>
      <c r="NYE154" s="57"/>
      <c r="NYF154" s="57"/>
      <c r="NYG154" s="57"/>
      <c r="NYH154" s="57"/>
      <c r="NYI154" s="57"/>
      <c r="NYJ154" s="57"/>
      <c r="NYK154" s="57"/>
      <c r="NYL154" s="57"/>
      <c r="NYM154" s="57"/>
      <c r="NYN154" s="57"/>
      <c r="NYO154" s="57"/>
      <c r="NYP154" s="57"/>
      <c r="NYQ154" s="57"/>
      <c r="NYR154" s="57"/>
      <c r="NYS154" s="57"/>
      <c r="NYT154" s="57"/>
      <c r="NYU154" s="57"/>
      <c r="NYV154" s="57"/>
      <c r="NYW154" s="57"/>
      <c r="NYX154" s="57"/>
      <c r="NYY154" s="57"/>
      <c r="NYZ154" s="57"/>
      <c r="NZA154" s="57"/>
      <c r="NZB154" s="57"/>
      <c r="NZC154" s="57"/>
      <c r="NZD154" s="57"/>
      <c r="NZE154" s="57"/>
      <c r="NZF154" s="57"/>
      <c r="NZG154" s="57"/>
      <c r="NZH154" s="57"/>
      <c r="NZI154" s="57"/>
      <c r="NZJ154" s="57"/>
      <c r="NZK154" s="57"/>
      <c r="NZL154" s="57"/>
      <c r="NZM154" s="57"/>
      <c r="NZN154" s="57"/>
      <c r="NZO154" s="57"/>
      <c r="NZP154" s="57"/>
      <c r="NZQ154" s="57"/>
      <c r="NZR154" s="57"/>
      <c r="NZS154" s="57"/>
      <c r="NZT154" s="57"/>
      <c r="NZU154" s="57"/>
      <c r="NZV154" s="57"/>
      <c r="NZW154" s="57"/>
      <c r="NZX154" s="57"/>
      <c r="NZY154" s="57"/>
      <c r="NZZ154" s="57"/>
      <c r="OAA154" s="57"/>
      <c r="OAB154" s="57"/>
      <c r="OAC154" s="57"/>
      <c r="OAD154" s="57"/>
      <c r="OAE154" s="57"/>
      <c r="OAF154" s="57"/>
      <c r="OAG154" s="57"/>
      <c r="OAH154" s="57"/>
      <c r="OAI154" s="57"/>
      <c r="OAJ154" s="57"/>
      <c r="OAK154" s="57"/>
      <c r="OAL154" s="57"/>
      <c r="OAM154" s="57"/>
      <c r="OAN154" s="57"/>
      <c r="OAO154" s="57"/>
      <c r="OAP154" s="57"/>
      <c r="OAQ154" s="57"/>
      <c r="OAR154" s="57"/>
      <c r="OAS154" s="57"/>
      <c r="OAT154" s="57"/>
      <c r="OAU154" s="57"/>
      <c r="OAV154" s="57"/>
      <c r="OAW154" s="57"/>
      <c r="OAX154" s="57"/>
      <c r="OAY154" s="57"/>
      <c r="OAZ154" s="57"/>
      <c r="OBA154" s="57"/>
      <c r="OBB154" s="57"/>
      <c r="OBC154" s="57"/>
      <c r="OBD154" s="57"/>
      <c r="OBE154" s="57"/>
      <c r="OBF154" s="57"/>
      <c r="OBG154" s="57"/>
      <c r="OBH154" s="57"/>
      <c r="OBI154" s="57"/>
      <c r="OBJ154" s="57"/>
      <c r="OBK154" s="57"/>
      <c r="OBL154" s="57"/>
      <c r="OBM154" s="57"/>
      <c r="OBN154" s="57"/>
      <c r="OBO154" s="57"/>
      <c r="OBP154" s="57"/>
      <c r="OBQ154" s="57"/>
      <c r="OBR154" s="57"/>
      <c r="OBS154" s="57"/>
      <c r="OBT154" s="57"/>
      <c r="OBU154" s="57"/>
      <c r="OBV154" s="57"/>
      <c r="OBW154" s="57"/>
      <c r="OBX154" s="57"/>
      <c r="OBY154" s="57"/>
      <c r="OBZ154" s="57"/>
      <c r="OCA154" s="57"/>
      <c r="OCB154" s="57"/>
      <c r="OCC154" s="57"/>
      <c r="OCD154" s="57"/>
      <c r="OCE154" s="57"/>
      <c r="OCF154" s="57"/>
      <c r="OCG154" s="57"/>
      <c r="OCH154" s="57"/>
      <c r="OCI154" s="57"/>
      <c r="OCJ154" s="57"/>
      <c r="OCK154" s="57"/>
      <c r="OCR154" s="57"/>
      <c r="OCS154" s="57"/>
      <c r="OCT154" s="57"/>
      <c r="OCU154" s="57"/>
      <c r="OCV154" s="57"/>
      <c r="OCW154" s="57"/>
      <c r="OCX154" s="57"/>
      <c r="OCY154" s="57"/>
      <c r="OCZ154" s="57"/>
      <c r="ODA154" s="57"/>
      <c r="ODB154" s="57"/>
      <c r="ODC154" s="57"/>
      <c r="ODD154" s="57"/>
      <c r="ODE154" s="57"/>
      <c r="ODF154" s="57"/>
      <c r="ODG154" s="57"/>
      <c r="ODH154" s="57"/>
      <c r="ODI154" s="57"/>
      <c r="ODJ154" s="57"/>
      <c r="ODK154" s="57"/>
      <c r="ODL154" s="57"/>
      <c r="ODM154" s="57"/>
      <c r="ODN154" s="57"/>
      <c r="ODO154" s="57"/>
      <c r="ODP154" s="57"/>
      <c r="ODQ154" s="57"/>
      <c r="ODR154" s="57"/>
      <c r="ODS154" s="57"/>
      <c r="ODT154" s="57"/>
      <c r="ODU154" s="57"/>
      <c r="ODV154" s="57"/>
      <c r="ODW154" s="57"/>
      <c r="ODX154" s="57"/>
      <c r="ODY154" s="57"/>
      <c r="ODZ154" s="57"/>
      <c r="OEA154" s="57"/>
      <c r="OEB154" s="57"/>
      <c r="OEC154" s="57"/>
      <c r="OED154" s="57"/>
      <c r="OEE154" s="57"/>
      <c r="OEF154" s="57"/>
      <c r="OEG154" s="57"/>
      <c r="OEH154" s="57"/>
      <c r="OEI154" s="57"/>
      <c r="OEJ154" s="57"/>
      <c r="OEK154" s="57"/>
      <c r="OEL154" s="57"/>
      <c r="OEM154" s="57"/>
      <c r="OEN154" s="57"/>
      <c r="OEO154" s="57"/>
      <c r="OEP154" s="57"/>
      <c r="OEQ154" s="57"/>
      <c r="OER154" s="57"/>
      <c r="OES154" s="57"/>
      <c r="OET154" s="57"/>
      <c r="OEU154" s="57"/>
      <c r="OEV154" s="57"/>
      <c r="OEW154" s="57"/>
      <c r="OEX154" s="57"/>
      <c r="OEY154" s="57"/>
      <c r="OEZ154" s="57"/>
      <c r="OFA154" s="57"/>
      <c r="OFB154" s="57"/>
      <c r="OFC154" s="57"/>
      <c r="OFD154" s="57"/>
      <c r="OFE154" s="57"/>
      <c r="OFF154" s="57"/>
      <c r="OFG154" s="57"/>
      <c r="OFH154" s="57"/>
      <c r="OFI154" s="57"/>
      <c r="OFJ154" s="57"/>
      <c r="OFK154" s="57"/>
      <c r="OFL154" s="57"/>
      <c r="OFM154" s="57"/>
      <c r="OFN154" s="57"/>
      <c r="OFO154" s="57"/>
      <c r="OFP154" s="57"/>
      <c r="OFQ154" s="57"/>
      <c r="OFR154" s="57"/>
      <c r="OFS154" s="57"/>
      <c r="OFT154" s="57"/>
      <c r="OFU154" s="57"/>
      <c r="OFV154" s="57"/>
      <c r="OFW154" s="57"/>
      <c r="OFX154" s="57"/>
      <c r="OFY154" s="57"/>
      <c r="OFZ154" s="57"/>
      <c r="OGA154" s="57"/>
      <c r="OGB154" s="57"/>
      <c r="OGC154" s="57"/>
      <c r="OGD154" s="57"/>
      <c r="OGE154" s="57"/>
      <c r="OGF154" s="57"/>
      <c r="OGG154" s="57"/>
      <c r="OGH154" s="57"/>
      <c r="OGI154" s="57"/>
      <c r="OGJ154" s="57"/>
      <c r="OGK154" s="57"/>
      <c r="OGL154" s="57"/>
      <c r="OGM154" s="57"/>
      <c r="OGN154" s="57"/>
      <c r="OGO154" s="57"/>
      <c r="OGP154" s="57"/>
      <c r="OGQ154" s="57"/>
      <c r="OGR154" s="57"/>
      <c r="OGS154" s="57"/>
      <c r="OGT154" s="57"/>
      <c r="OGU154" s="57"/>
      <c r="OGV154" s="57"/>
      <c r="OGW154" s="57"/>
      <c r="OGX154" s="57"/>
      <c r="OGY154" s="57"/>
      <c r="OGZ154" s="57"/>
      <c r="OHA154" s="57"/>
      <c r="OHB154" s="57"/>
      <c r="OHC154" s="57"/>
      <c r="OHD154" s="57"/>
      <c r="OHE154" s="57"/>
      <c r="OHF154" s="57"/>
      <c r="OHG154" s="57"/>
      <c r="OHH154" s="57"/>
      <c r="OHI154" s="57"/>
      <c r="OHJ154" s="57"/>
      <c r="OHK154" s="57"/>
      <c r="OHL154" s="57"/>
      <c r="OHM154" s="57"/>
      <c r="OHN154" s="57"/>
      <c r="OHO154" s="57"/>
      <c r="OHP154" s="57"/>
      <c r="OHQ154" s="57"/>
      <c r="OHR154" s="57"/>
      <c r="OHS154" s="57"/>
      <c r="OHT154" s="57"/>
      <c r="OHU154" s="57"/>
      <c r="OHV154" s="57"/>
      <c r="OHW154" s="57"/>
      <c r="OHX154" s="57"/>
      <c r="OHY154" s="57"/>
      <c r="OHZ154" s="57"/>
      <c r="OIA154" s="57"/>
      <c r="OIB154" s="57"/>
      <c r="OIC154" s="57"/>
      <c r="OID154" s="57"/>
      <c r="OIE154" s="57"/>
      <c r="OIF154" s="57"/>
      <c r="OIG154" s="57"/>
      <c r="OIH154" s="57"/>
      <c r="OII154" s="57"/>
      <c r="OIJ154" s="57"/>
      <c r="OIK154" s="57"/>
      <c r="OIL154" s="57"/>
      <c r="OIM154" s="57"/>
      <c r="OIN154" s="57"/>
      <c r="OIO154" s="57"/>
      <c r="OIP154" s="57"/>
      <c r="OIQ154" s="57"/>
      <c r="OIR154" s="57"/>
      <c r="OIS154" s="57"/>
      <c r="OIT154" s="57"/>
      <c r="OIU154" s="57"/>
      <c r="OIV154" s="57"/>
      <c r="OIW154" s="57"/>
      <c r="OIX154" s="57"/>
      <c r="OIY154" s="57"/>
      <c r="OIZ154" s="57"/>
      <c r="OJA154" s="57"/>
      <c r="OJB154" s="57"/>
      <c r="OJC154" s="57"/>
      <c r="OJD154" s="57"/>
      <c r="OJE154" s="57"/>
      <c r="OJF154" s="57"/>
      <c r="OJG154" s="57"/>
      <c r="OJH154" s="57"/>
      <c r="OJI154" s="57"/>
      <c r="OJJ154" s="57"/>
      <c r="OJK154" s="57"/>
      <c r="OJL154" s="57"/>
      <c r="OJM154" s="57"/>
      <c r="OJN154" s="57"/>
      <c r="OJO154" s="57"/>
      <c r="OJP154" s="57"/>
      <c r="OJQ154" s="57"/>
      <c r="OJR154" s="57"/>
      <c r="OJS154" s="57"/>
      <c r="OJT154" s="57"/>
      <c r="OJU154" s="57"/>
      <c r="OJV154" s="57"/>
      <c r="OJW154" s="57"/>
      <c r="OJX154" s="57"/>
      <c r="OJY154" s="57"/>
      <c r="OJZ154" s="57"/>
      <c r="OKA154" s="57"/>
      <c r="OKB154" s="57"/>
      <c r="OKC154" s="57"/>
      <c r="OKD154" s="57"/>
      <c r="OKE154" s="57"/>
      <c r="OKF154" s="57"/>
      <c r="OKG154" s="57"/>
      <c r="OKH154" s="57"/>
      <c r="OKI154" s="57"/>
      <c r="OKJ154" s="57"/>
      <c r="OKK154" s="57"/>
      <c r="OKL154" s="57"/>
      <c r="OKM154" s="57"/>
      <c r="OKN154" s="57"/>
      <c r="OKO154" s="57"/>
      <c r="OKP154" s="57"/>
      <c r="OKQ154" s="57"/>
      <c r="OKR154" s="57"/>
      <c r="OKS154" s="57"/>
      <c r="OKT154" s="57"/>
      <c r="OKU154" s="57"/>
      <c r="OKV154" s="57"/>
      <c r="OKW154" s="57"/>
      <c r="OKX154" s="57"/>
      <c r="OKY154" s="57"/>
      <c r="OKZ154" s="57"/>
      <c r="OLA154" s="57"/>
      <c r="OLB154" s="57"/>
      <c r="OLC154" s="57"/>
      <c r="OLD154" s="57"/>
      <c r="OLE154" s="57"/>
      <c r="OLF154" s="57"/>
      <c r="OLG154" s="57"/>
      <c r="OLH154" s="57"/>
      <c r="OLI154" s="57"/>
      <c r="OLJ154" s="57"/>
      <c r="OLK154" s="57"/>
      <c r="OLL154" s="57"/>
      <c r="OLM154" s="57"/>
      <c r="OLN154" s="57"/>
      <c r="OLO154" s="57"/>
      <c r="OLP154" s="57"/>
      <c r="OLQ154" s="57"/>
      <c r="OLR154" s="57"/>
      <c r="OLS154" s="57"/>
      <c r="OLT154" s="57"/>
      <c r="OLU154" s="57"/>
      <c r="OLV154" s="57"/>
      <c r="OLW154" s="57"/>
      <c r="OLX154" s="57"/>
      <c r="OLY154" s="57"/>
      <c r="OLZ154" s="57"/>
      <c r="OMA154" s="57"/>
      <c r="OMB154" s="57"/>
      <c r="OMC154" s="57"/>
      <c r="OMD154" s="57"/>
      <c r="OME154" s="57"/>
      <c r="OMF154" s="57"/>
      <c r="OMG154" s="57"/>
      <c r="OMN154" s="57"/>
      <c r="OMO154" s="57"/>
      <c r="OMP154" s="57"/>
      <c r="OMQ154" s="57"/>
      <c r="OMR154" s="57"/>
      <c r="OMS154" s="57"/>
      <c r="OMT154" s="57"/>
      <c r="OMU154" s="57"/>
      <c r="OMV154" s="57"/>
      <c r="OMW154" s="57"/>
      <c r="OMX154" s="57"/>
      <c r="OMY154" s="57"/>
      <c r="OMZ154" s="57"/>
      <c r="ONA154" s="57"/>
      <c r="ONB154" s="57"/>
      <c r="ONC154" s="57"/>
      <c r="OND154" s="57"/>
      <c r="ONE154" s="57"/>
      <c r="ONF154" s="57"/>
      <c r="ONG154" s="57"/>
      <c r="ONH154" s="57"/>
      <c r="ONI154" s="57"/>
      <c r="ONJ154" s="57"/>
      <c r="ONK154" s="57"/>
      <c r="ONL154" s="57"/>
      <c r="ONM154" s="57"/>
      <c r="ONN154" s="57"/>
      <c r="ONO154" s="57"/>
      <c r="ONP154" s="57"/>
      <c r="ONQ154" s="57"/>
      <c r="ONR154" s="57"/>
      <c r="ONS154" s="57"/>
      <c r="ONT154" s="57"/>
      <c r="ONU154" s="57"/>
      <c r="ONV154" s="57"/>
      <c r="ONW154" s="57"/>
      <c r="ONX154" s="57"/>
      <c r="ONY154" s="57"/>
      <c r="ONZ154" s="57"/>
      <c r="OOA154" s="57"/>
      <c r="OOB154" s="57"/>
      <c r="OOC154" s="57"/>
      <c r="OOD154" s="57"/>
      <c r="OOE154" s="57"/>
      <c r="OOF154" s="57"/>
      <c r="OOG154" s="57"/>
      <c r="OOH154" s="57"/>
      <c r="OOI154" s="57"/>
      <c r="OOJ154" s="57"/>
      <c r="OOK154" s="57"/>
      <c r="OOL154" s="57"/>
      <c r="OOM154" s="57"/>
      <c r="OON154" s="57"/>
      <c r="OOO154" s="57"/>
      <c r="OOP154" s="57"/>
      <c r="OOQ154" s="57"/>
      <c r="OOR154" s="57"/>
      <c r="OOS154" s="57"/>
      <c r="OOT154" s="57"/>
      <c r="OOU154" s="57"/>
      <c r="OOV154" s="57"/>
      <c r="OOW154" s="57"/>
      <c r="OOX154" s="57"/>
      <c r="OOY154" s="57"/>
      <c r="OOZ154" s="57"/>
      <c r="OPA154" s="57"/>
      <c r="OPB154" s="57"/>
      <c r="OPC154" s="57"/>
      <c r="OPD154" s="57"/>
      <c r="OPE154" s="57"/>
      <c r="OPF154" s="57"/>
      <c r="OPG154" s="57"/>
      <c r="OPH154" s="57"/>
      <c r="OPI154" s="57"/>
      <c r="OPJ154" s="57"/>
      <c r="OPK154" s="57"/>
      <c r="OPL154" s="57"/>
      <c r="OPM154" s="57"/>
      <c r="OPN154" s="57"/>
      <c r="OPO154" s="57"/>
      <c r="OPP154" s="57"/>
      <c r="OPQ154" s="57"/>
      <c r="OPR154" s="57"/>
      <c r="OPS154" s="57"/>
      <c r="OPT154" s="57"/>
      <c r="OPU154" s="57"/>
      <c r="OPV154" s="57"/>
      <c r="OPW154" s="57"/>
      <c r="OPX154" s="57"/>
      <c r="OPY154" s="57"/>
      <c r="OPZ154" s="57"/>
      <c r="OQA154" s="57"/>
      <c r="OQB154" s="57"/>
      <c r="OQC154" s="57"/>
      <c r="OQD154" s="57"/>
      <c r="OQE154" s="57"/>
      <c r="OQF154" s="57"/>
      <c r="OQG154" s="57"/>
      <c r="OQH154" s="57"/>
      <c r="OQI154" s="57"/>
      <c r="OQJ154" s="57"/>
      <c r="OQK154" s="57"/>
      <c r="OQL154" s="57"/>
      <c r="OQM154" s="57"/>
      <c r="OQN154" s="57"/>
      <c r="OQO154" s="57"/>
      <c r="OQP154" s="57"/>
      <c r="OQQ154" s="57"/>
      <c r="OQR154" s="57"/>
      <c r="OQS154" s="57"/>
      <c r="OQT154" s="57"/>
      <c r="OQU154" s="57"/>
      <c r="OQV154" s="57"/>
      <c r="OQW154" s="57"/>
      <c r="OQX154" s="57"/>
      <c r="OQY154" s="57"/>
      <c r="OQZ154" s="57"/>
      <c r="ORA154" s="57"/>
      <c r="ORB154" s="57"/>
      <c r="ORC154" s="57"/>
      <c r="ORD154" s="57"/>
      <c r="ORE154" s="57"/>
      <c r="ORF154" s="57"/>
      <c r="ORG154" s="57"/>
      <c r="ORH154" s="57"/>
      <c r="ORI154" s="57"/>
      <c r="ORJ154" s="57"/>
      <c r="ORK154" s="57"/>
      <c r="ORL154" s="57"/>
      <c r="ORM154" s="57"/>
      <c r="ORN154" s="57"/>
      <c r="ORO154" s="57"/>
      <c r="ORP154" s="57"/>
      <c r="ORQ154" s="57"/>
      <c r="ORR154" s="57"/>
      <c r="ORS154" s="57"/>
      <c r="ORT154" s="57"/>
      <c r="ORU154" s="57"/>
      <c r="ORV154" s="57"/>
      <c r="ORW154" s="57"/>
      <c r="ORX154" s="57"/>
      <c r="ORY154" s="57"/>
      <c r="ORZ154" s="57"/>
      <c r="OSA154" s="57"/>
      <c r="OSB154" s="57"/>
      <c r="OSC154" s="57"/>
      <c r="OSD154" s="57"/>
      <c r="OSE154" s="57"/>
      <c r="OSF154" s="57"/>
      <c r="OSG154" s="57"/>
      <c r="OSH154" s="57"/>
      <c r="OSI154" s="57"/>
      <c r="OSJ154" s="57"/>
      <c r="OSK154" s="57"/>
      <c r="OSL154" s="57"/>
      <c r="OSM154" s="57"/>
      <c r="OSN154" s="57"/>
      <c r="OSO154" s="57"/>
      <c r="OSP154" s="57"/>
      <c r="OSQ154" s="57"/>
      <c r="OSR154" s="57"/>
      <c r="OSS154" s="57"/>
      <c r="OST154" s="57"/>
      <c r="OSU154" s="57"/>
      <c r="OSV154" s="57"/>
      <c r="OSW154" s="57"/>
      <c r="OSX154" s="57"/>
      <c r="OSY154" s="57"/>
      <c r="OSZ154" s="57"/>
      <c r="OTA154" s="57"/>
      <c r="OTB154" s="57"/>
      <c r="OTC154" s="57"/>
      <c r="OTD154" s="57"/>
      <c r="OTE154" s="57"/>
      <c r="OTF154" s="57"/>
      <c r="OTG154" s="57"/>
      <c r="OTH154" s="57"/>
      <c r="OTI154" s="57"/>
      <c r="OTJ154" s="57"/>
      <c r="OTK154" s="57"/>
      <c r="OTL154" s="57"/>
      <c r="OTM154" s="57"/>
      <c r="OTN154" s="57"/>
      <c r="OTO154" s="57"/>
      <c r="OTP154" s="57"/>
      <c r="OTQ154" s="57"/>
      <c r="OTR154" s="57"/>
      <c r="OTS154" s="57"/>
      <c r="OTT154" s="57"/>
      <c r="OTU154" s="57"/>
      <c r="OTV154" s="57"/>
      <c r="OTW154" s="57"/>
      <c r="OTX154" s="57"/>
      <c r="OTY154" s="57"/>
      <c r="OTZ154" s="57"/>
      <c r="OUA154" s="57"/>
      <c r="OUB154" s="57"/>
      <c r="OUC154" s="57"/>
      <c r="OUD154" s="57"/>
      <c r="OUE154" s="57"/>
      <c r="OUF154" s="57"/>
      <c r="OUG154" s="57"/>
      <c r="OUH154" s="57"/>
      <c r="OUI154" s="57"/>
      <c r="OUJ154" s="57"/>
      <c r="OUK154" s="57"/>
      <c r="OUL154" s="57"/>
      <c r="OUM154" s="57"/>
      <c r="OUN154" s="57"/>
      <c r="OUO154" s="57"/>
      <c r="OUP154" s="57"/>
      <c r="OUQ154" s="57"/>
      <c r="OUR154" s="57"/>
      <c r="OUS154" s="57"/>
      <c r="OUT154" s="57"/>
      <c r="OUU154" s="57"/>
      <c r="OUV154" s="57"/>
      <c r="OUW154" s="57"/>
      <c r="OUX154" s="57"/>
      <c r="OUY154" s="57"/>
      <c r="OUZ154" s="57"/>
      <c r="OVA154" s="57"/>
      <c r="OVB154" s="57"/>
      <c r="OVC154" s="57"/>
      <c r="OVD154" s="57"/>
      <c r="OVE154" s="57"/>
      <c r="OVF154" s="57"/>
      <c r="OVG154" s="57"/>
      <c r="OVH154" s="57"/>
      <c r="OVI154" s="57"/>
      <c r="OVJ154" s="57"/>
      <c r="OVK154" s="57"/>
      <c r="OVL154" s="57"/>
      <c r="OVM154" s="57"/>
      <c r="OVN154" s="57"/>
      <c r="OVO154" s="57"/>
      <c r="OVP154" s="57"/>
      <c r="OVQ154" s="57"/>
      <c r="OVR154" s="57"/>
      <c r="OVS154" s="57"/>
      <c r="OVT154" s="57"/>
      <c r="OVU154" s="57"/>
      <c r="OVV154" s="57"/>
      <c r="OVW154" s="57"/>
      <c r="OVX154" s="57"/>
      <c r="OVY154" s="57"/>
      <c r="OVZ154" s="57"/>
      <c r="OWA154" s="57"/>
      <c r="OWB154" s="57"/>
      <c r="OWC154" s="57"/>
      <c r="OWJ154" s="57"/>
      <c r="OWK154" s="57"/>
      <c r="OWL154" s="57"/>
      <c r="OWM154" s="57"/>
      <c r="OWN154" s="57"/>
      <c r="OWO154" s="57"/>
      <c r="OWP154" s="57"/>
      <c r="OWQ154" s="57"/>
      <c r="OWR154" s="57"/>
      <c r="OWS154" s="57"/>
      <c r="OWT154" s="57"/>
      <c r="OWU154" s="57"/>
      <c r="OWV154" s="57"/>
      <c r="OWW154" s="57"/>
      <c r="OWX154" s="57"/>
      <c r="OWY154" s="57"/>
      <c r="OWZ154" s="57"/>
      <c r="OXA154" s="57"/>
      <c r="OXB154" s="57"/>
      <c r="OXC154" s="57"/>
      <c r="OXD154" s="57"/>
      <c r="OXE154" s="57"/>
      <c r="OXF154" s="57"/>
      <c r="OXG154" s="57"/>
      <c r="OXH154" s="57"/>
      <c r="OXI154" s="57"/>
      <c r="OXJ154" s="57"/>
      <c r="OXK154" s="57"/>
      <c r="OXL154" s="57"/>
      <c r="OXM154" s="57"/>
      <c r="OXN154" s="57"/>
      <c r="OXO154" s="57"/>
      <c r="OXP154" s="57"/>
      <c r="OXQ154" s="57"/>
      <c r="OXR154" s="57"/>
      <c r="OXS154" s="57"/>
      <c r="OXT154" s="57"/>
      <c r="OXU154" s="57"/>
      <c r="OXV154" s="57"/>
      <c r="OXW154" s="57"/>
      <c r="OXX154" s="57"/>
      <c r="OXY154" s="57"/>
      <c r="OXZ154" s="57"/>
      <c r="OYA154" s="57"/>
      <c r="OYB154" s="57"/>
      <c r="OYC154" s="57"/>
      <c r="OYD154" s="57"/>
      <c r="OYE154" s="57"/>
      <c r="OYF154" s="57"/>
      <c r="OYG154" s="57"/>
      <c r="OYH154" s="57"/>
      <c r="OYI154" s="57"/>
      <c r="OYJ154" s="57"/>
      <c r="OYK154" s="57"/>
      <c r="OYL154" s="57"/>
      <c r="OYM154" s="57"/>
      <c r="OYN154" s="57"/>
      <c r="OYO154" s="57"/>
      <c r="OYP154" s="57"/>
      <c r="OYQ154" s="57"/>
      <c r="OYR154" s="57"/>
      <c r="OYS154" s="57"/>
      <c r="OYT154" s="57"/>
      <c r="OYU154" s="57"/>
      <c r="OYV154" s="57"/>
      <c r="OYW154" s="57"/>
      <c r="OYX154" s="57"/>
      <c r="OYY154" s="57"/>
      <c r="OYZ154" s="57"/>
      <c r="OZA154" s="57"/>
      <c r="OZB154" s="57"/>
      <c r="OZC154" s="57"/>
      <c r="OZD154" s="57"/>
      <c r="OZE154" s="57"/>
      <c r="OZF154" s="57"/>
      <c r="OZG154" s="57"/>
      <c r="OZH154" s="57"/>
      <c r="OZI154" s="57"/>
      <c r="OZJ154" s="57"/>
      <c r="OZK154" s="57"/>
      <c r="OZL154" s="57"/>
      <c r="OZM154" s="57"/>
      <c r="OZN154" s="57"/>
      <c r="OZO154" s="57"/>
      <c r="OZP154" s="57"/>
      <c r="OZQ154" s="57"/>
      <c r="OZR154" s="57"/>
      <c r="OZS154" s="57"/>
      <c r="OZT154" s="57"/>
      <c r="OZU154" s="57"/>
      <c r="OZV154" s="57"/>
      <c r="OZW154" s="57"/>
      <c r="OZX154" s="57"/>
      <c r="OZY154" s="57"/>
      <c r="OZZ154" s="57"/>
      <c r="PAA154" s="57"/>
      <c r="PAB154" s="57"/>
      <c r="PAC154" s="57"/>
      <c r="PAD154" s="57"/>
      <c r="PAE154" s="57"/>
      <c r="PAF154" s="57"/>
      <c r="PAG154" s="57"/>
      <c r="PAH154" s="57"/>
      <c r="PAI154" s="57"/>
      <c r="PAJ154" s="57"/>
      <c r="PAK154" s="57"/>
      <c r="PAL154" s="57"/>
      <c r="PAM154" s="57"/>
      <c r="PAN154" s="57"/>
      <c r="PAO154" s="57"/>
      <c r="PAP154" s="57"/>
      <c r="PAQ154" s="57"/>
      <c r="PAR154" s="57"/>
      <c r="PAS154" s="57"/>
      <c r="PAT154" s="57"/>
      <c r="PAU154" s="57"/>
      <c r="PAV154" s="57"/>
      <c r="PAW154" s="57"/>
      <c r="PAX154" s="57"/>
      <c r="PAY154" s="57"/>
      <c r="PAZ154" s="57"/>
      <c r="PBA154" s="57"/>
      <c r="PBB154" s="57"/>
      <c r="PBC154" s="57"/>
      <c r="PBD154" s="57"/>
      <c r="PBE154" s="57"/>
      <c r="PBF154" s="57"/>
      <c r="PBG154" s="57"/>
      <c r="PBH154" s="57"/>
      <c r="PBI154" s="57"/>
      <c r="PBJ154" s="57"/>
      <c r="PBK154" s="57"/>
      <c r="PBL154" s="57"/>
      <c r="PBM154" s="57"/>
      <c r="PBN154" s="57"/>
      <c r="PBO154" s="57"/>
      <c r="PBP154" s="57"/>
      <c r="PBQ154" s="57"/>
      <c r="PBR154" s="57"/>
      <c r="PBS154" s="57"/>
      <c r="PBT154" s="57"/>
      <c r="PBU154" s="57"/>
      <c r="PBV154" s="57"/>
      <c r="PBW154" s="57"/>
      <c r="PBX154" s="57"/>
      <c r="PBY154" s="57"/>
      <c r="PBZ154" s="57"/>
      <c r="PCA154" s="57"/>
      <c r="PCB154" s="57"/>
      <c r="PCC154" s="57"/>
      <c r="PCD154" s="57"/>
      <c r="PCE154" s="57"/>
      <c r="PCF154" s="57"/>
      <c r="PCG154" s="57"/>
      <c r="PCH154" s="57"/>
      <c r="PCI154" s="57"/>
      <c r="PCJ154" s="57"/>
      <c r="PCK154" s="57"/>
      <c r="PCL154" s="57"/>
      <c r="PCM154" s="57"/>
      <c r="PCN154" s="57"/>
      <c r="PCO154" s="57"/>
      <c r="PCP154" s="57"/>
      <c r="PCQ154" s="57"/>
      <c r="PCR154" s="57"/>
      <c r="PCS154" s="57"/>
      <c r="PCT154" s="57"/>
      <c r="PCU154" s="57"/>
      <c r="PCV154" s="57"/>
      <c r="PCW154" s="57"/>
      <c r="PCX154" s="57"/>
      <c r="PCY154" s="57"/>
      <c r="PCZ154" s="57"/>
      <c r="PDA154" s="57"/>
      <c r="PDB154" s="57"/>
      <c r="PDC154" s="57"/>
      <c r="PDD154" s="57"/>
      <c r="PDE154" s="57"/>
      <c r="PDF154" s="57"/>
      <c r="PDG154" s="57"/>
      <c r="PDH154" s="57"/>
      <c r="PDI154" s="57"/>
      <c r="PDJ154" s="57"/>
      <c r="PDK154" s="57"/>
      <c r="PDL154" s="57"/>
      <c r="PDM154" s="57"/>
      <c r="PDN154" s="57"/>
      <c r="PDO154" s="57"/>
      <c r="PDP154" s="57"/>
      <c r="PDQ154" s="57"/>
      <c r="PDR154" s="57"/>
      <c r="PDS154" s="57"/>
      <c r="PDT154" s="57"/>
      <c r="PDU154" s="57"/>
      <c r="PDV154" s="57"/>
      <c r="PDW154" s="57"/>
      <c r="PDX154" s="57"/>
      <c r="PDY154" s="57"/>
      <c r="PDZ154" s="57"/>
      <c r="PEA154" s="57"/>
      <c r="PEB154" s="57"/>
      <c r="PEC154" s="57"/>
      <c r="PED154" s="57"/>
      <c r="PEE154" s="57"/>
      <c r="PEF154" s="57"/>
      <c r="PEG154" s="57"/>
      <c r="PEH154" s="57"/>
      <c r="PEI154" s="57"/>
      <c r="PEJ154" s="57"/>
      <c r="PEK154" s="57"/>
      <c r="PEL154" s="57"/>
      <c r="PEM154" s="57"/>
      <c r="PEN154" s="57"/>
      <c r="PEO154" s="57"/>
      <c r="PEP154" s="57"/>
      <c r="PEQ154" s="57"/>
      <c r="PER154" s="57"/>
      <c r="PES154" s="57"/>
      <c r="PET154" s="57"/>
      <c r="PEU154" s="57"/>
      <c r="PEV154" s="57"/>
      <c r="PEW154" s="57"/>
      <c r="PEX154" s="57"/>
      <c r="PEY154" s="57"/>
      <c r="PEZ154" s="57"/>
      <c r="PFA154" s="57"/>
      <c r="PFB154" s="57"/>
      <c r="PFC154" s="57"/>
      <c r="PFD154" s="57"/>
      <c r="PFE154" s="57"/>
      <c r="PFF154" s="57"/>
      <c r="PFG154" s="57"/>
      <c r="PFH154" s="57"/>
      <c r="PFI154" s="57"/>
      <c r="PFJ154" s="57"/>
      <c r="PFK154" s="57"/>
      <c r="PFL154" s="57"/>
      <c r="PFM154" s="57"/>
      <c r="PFN154" s="57"/>
      <c r="PFO154" s="57"/>
      <c r="PFP154" s="57"/>
      <c r="PFQ154" s="57"/>
      <c r="PFR154" s="57"/>
      <c r="PFS154" s="57"/>
      <c r="PFT154" s="57"/>
      <c r="PFU154" s="57"/>
      <c r="PFV154" s="57"/>
      <c r="PFW154" s="57"/>
      <c r="PFX154" s="57"/>
      <c r="PFY154" s="57"/>
      <c r="PGF154" s="57"/>
      <c r="PGG154" s="57"/>
      <c r="PGH154" s="57"/>
      <c r="PGI154" s="57"/>
      <c r="PGJ154" s="57"/>
      <c r="PGK154" s="57"/>
      <c r="PGL154" s="57"/>
      <c r="PGM154" s="57"/>
      <c r="PGN154" s="57"/>
      <c r="PGO154" s="57"/>
      <c r="PGP154" s="57"/>
      <c r="PGQ154" s="57"/>
      <c r="PGR154" s="57"/>
      <c r="PGS154" s="57"/>
      <c r="PGT154" s="57"/>
      <c r="PGU154" s="57"/>
      <c r="PGV154" s="57"/>
      <c r="PGW154" s="57"/>
      <c r="PGX154" s="57"/>
      <c r="PGY154" s="57"/>
      <c r="PGZ154" s="57"/>
      <c r="PHA154" s="57"/>
      <c r="PHB154" s="57"/>
      <c r="PHC154" s="57"/>
      <c r="PHD154" s="57"/>
      <c r="PHE154" s="57"/>
      <c r="PHF154" s="57"/>
      <c r="PHG154" s="57"/>
      <c r="PHH154" s="57"/>
      <c r="PHI154" s="57"/>
      <c r="PHJ154" s="57"/>
      <c r="PHK154" s="57"/>
      <c r="PHL154" s="57"/>
      <c r="PHM154" s="57"/>
      <c r="PHN154" s="57"/>
      <c r="PHO154" s="57"/>
      <c r="PHP154" s="57"/>
      <c r="PHQ154" s="57"/>
      <c r="PHR154" s="57"/>
      <c r="PHS154" s="57"/>
      <c r="PHT154" s="57"/>
      <c r="PHU154" s="57"/>
      <c r="PHV154" s="57"/>
      <c r="PHW154" s="57"/>
      <c r="PHX154" s="57"/>
      <c r="PHY154" s="57"/>
      <c r="PHZ154" s="57"/>
      <c r="PIA154" s="57"/>
      <c r="PIB154" s="57"/>
      <c r="PIC154" s="57"/>
      <c r="PID154" s="57"/>
      <c r="PIE154" s="57"/>
      <c r="PIF154" s="57"/>
      <c r="PIG154" s="57"/>
      <c r="PIH154" s="57"/>
      <c r="PII154" s="57"/>
      <c r="PIJ154" s="57"/>
      <c r="PIK154" s="57"/>
      <c r="PIL154" s="57"/>
      <c r="PIM154" s="57"/>
      <c r="PIN154" s="57"/>
      <c r="PIO154" s="57"/>
      <c r="PIP154" s="57"/>
      <c r="PIQ154" s="57"/>
      <c r="PIR154" s="57"/>
      <c r="PIS154" s="57"/>
      <c r="PIT154" s="57"/>
      <c r="PIU154" s="57"/>
      <c r="PIV154" s="57"/>
      <c r="PIW154" s="57"/>
      <c r="PIX154" s="57"/>
      <c r="PIY154" s="57"/>
      <c r="PIZ154" s="57"/>
      <c r="PJA154" s="57"/>
      <c r="PJB154" s="57"/>
      <c r="PJC154" s="57"/>
      <c r="PJD154" s="57"/>
      <c r="PJE154" s="57"/>
      <c r="PJF154" s="57"/>
      <c r="PJG154" s="57"/>
      <c r="PJH154" s="57"/>
      <c r="PJI154" s="57"/>
      <c r="PJJ154" s="57"/>
      <c r="PJK154" s="57"/>
      <c r="PJL154" s="57"/>
      <c r="PJM154" s="57"/>
      <c r="PJN154" s="57"/>
      <c r="PJO154" s="57"/>
      <c r="PJP154" s="57"/>
      <c r="PJQ154" s="57"/>
      <c r="PJR154" s="57"/>
      <c r="PJS154" s="57"/>
      <c r="PJT154" s="57"/>
      <c r="PJU154" s="57"/>
      <c r="PJV154" s="57"/>
      <c r="PJW154" s="57"/>
      <c r="PJX154" s="57"/>
      <c r="PJY154" s="57"/>
      <c r="PJZ154" s="57"/>
      <c r="PKA154" s="57"/>
      <c r="PKB154" s="57"/>
      <c r="PKC154" s="57"/>
      <c r="PKD154" s="57"/>
      <c r="PKE154" s="57"/>
      <c r="PKF154" s="57"/>
      <c r="PKG154" s="57"/>
      <c r="PKH154" s="57"/>
      <c r="PKI154" s="57"/>
      <c r="PKJ154" s="57"/>
      <c r="PKK154" s="57"/>
      <c r="PKL154" s="57"/>
      <c r="PKM154" s="57"/>
      <c r="PKN154" s="57"/>
      <c r="PKO154" s="57"/>
      <c r="PKP154" s="57"/>
      <c r="PKQ154" s="57"/>
      <c r="PKR154" s="57"/>
      <c r="PKS154" s="57"/>
      <c r="PKT154" s="57"/>
      <c r="PKU154" s="57"/>
      <c r="PKV154" s="57"/>
      <c r="PKW154" s="57"/>
      <c r="PKX154" s="57"/>
      <c r="PKY154" s="57"/>
      <c r="PKZ154" s="57"/>
      <c r="PLA154" s="57"/>
      <c r="PLB154" s="57"/>
      <c r="PLC154" s="57"/>
      <c r="PLD154" s="57"/>
      <c r="PLE154" s="57"/>
      <c r="PLF154" s="57"/>
      <c r="PLG154" s="57"/>
      <c r="PLH154" s="57"/>
      <c r="PLI154" s="57"/>
      <c r="PLJ154" s="57"/>
      <c r="PLK154" s="57"/>
      <c r="PLL154" s="57"/>
      <c r="PLM154" s="57"/>
      <c r="PLN154" s="57"/>
      <c r="PLO154" s="57"/>
      <c r="PLP154" s="57"/>
      <c r="PLQ154" s="57"/>
      <c r="PLR154" s="57"/>
      <c r="PLS154" s="57"/>
      <c r="PLT154" s="57"/>
      <c r="PLU154" s="57"/>
      <c r="PLV154" s="57"/>
      <c r="PLW154" s="57"/>
      <c r="PLX154" s="57"/>
      <c r="PLY154" s="57"/>
      <c r="PLZ154" s="57"/>
      <c r="PMA154" s="57"/>
      <c r="PMB154" s="57"/>
      <c r="PMC154" s="57"/>
      <c r="PMD154" s="57"/>
      <c r="PME154" s="57"/>
      <c r="PMF154" s="57"/>
      <c r="PMG154" s="57"/>
      <c r="PMH154" s="57"/>
      <c r="PMI154" s="57"/>
      <c r="PMJ154" s="57"/>
      <c r="PMK154" s="57"/>
      <c r="PML154" s="57"/>
      <c r="PMM154" s="57"/>
      <c r="PMN154" s="57"/>
      <c r="PMO154" s="57"/>
      <c r="PMP154" s="57"/>
      <c r="PMQ154" s="57"/>
      <c r="PMR154" s="57"/>
      <c r="PMS154" s="57"/>
      <c r="PMT154" s="57"/>
      <c r="PMU154" s="57"/>
      <c r="PMV154" s="57"/>
      <c r="PMW154" s="57"/>
      <c r="PMX154" s="57"/>
      <c r="PMY154" s="57"/>
      <c r="PMZ154" s="57"/>
      <c r="PNA154" s="57"/>
      <c r="PNB154" s="57"/>
      <c r="PNC154" s="57"/>
      <c r="PND154" s="57"/>
      <c r="PNE154" s="57"/>
      <c r="PNF154" s="57"/>
      <c r="PNG154" s="57"/>
      <c r="PNH154" s="57"/>
      <c r="PNI154" s="57"/>
      <c r="PNJ154" s="57"/>
      <c r="PNK154" s="57"/>
      <c r="PNL154" s="57"/>
      <c r="PNM154" s="57"/>
      <c r="PNN154" s="57"/>
      <c r="PNO154" s="57"/>
      <c r="PNP154" s="57"/>
      <c r="PNQ154" s="57"/>
      <c r="PNR154" s="57"/>
      <c r="PNS154" s="57"/>
      <c r="PNT154" s="57"/>
      <c r="PNU154" s="57"/>
      <c r="PNV154" s="57"/>
      <c r="PNW154" s="57"/>
      <c r="PNX154" s="57"/>
      <c r="PNY154" s="57"/>
      <c r="PNZ154" s="57"/>
      <c r="POA154" s="57"/>
      <c r="POB154" s="57"/>
      <c r="POC154" s="57"/>
      <c r="POD154" s="57"/>
      <c r="POE154" s="57"/>
      <c r="POF154" s="57"/>
      <c r="POG154" s="57"/>
      <c r="POH154" s="57"/>
      <c r="POI154" s="57"/>
      <c r="POJ154" s="57"/>
      <c r="POK154" s="57"/>
      <c r="POL154" s="57"/>
      <c r="POM154" s="57"/>
      <c r="PON154" s="57"/>
      <c r="POO154" s="57"/>
      <c r="POP154" s="57"/>
      <c r="POQ154" s="57"/>
      <c r="POR154" s="57"/>
      <c r="POS154" s="57"/>
      <c r="POT154" s="57"/>
      <c r="POU154" s="57"/>
      <c r="POV154" s="57"/>
      <c r="POW154" s="57"/>
      <c r="POX154" s="57"/>
      <c r="POY154" s="57"/>
      <c r="POZ154" s="57"/>
      <c r="PPA154" s="57"/>
      <c r="PPB154" s="57"/>
      <c r="PPC154" s="57"/>
      <c r="PPD154" s="57"/>
      <c r="PPE154" s="57"/>
      <c r="PPF154" s="57"/>
      <c r="PPG154" s="57"/>
      <c r="PPH154" s="57"/>
      <c r="PPI154" s="57"/>
      <c r="PPJ154" s="57"/>
      <c r="PPK154" s="57"/>
      <c r="PPL154" s="57"/>
      <c r="PPM154" s="57"/>
      <c r="PPN154" s="57"/>
      <c r="PPO154" s="57"/>
      <c r="PPP154" s="57"/>
      <c r="PPQ154" s="57"/>
      <c r="PPR154" s="57"/>
      <c r="PPS154" s="57"/>
      <c r="PPT154" s="57"/>
      <c r="PPU154" s="57"/>
      <c r="PQB154" s="57"/>
      <c r="PQC154" s="57"/>
      <c r="PQD154" s="57"/>
      <c r="PQE154" s="57"/>
      <c r="PQF154" s="57"/>
      <c r="PQG154" s="57"/>
      <c r="PQH154" s="57"/>
      <c r="PQI154" s="57"/>
      <c r="PQJ154" s="57"/>
      <c r="PQK154" s="57"/>
      <c r="PQL154" s="57"/>
      <c r="PQM154" s="57"/>
      <c r="PQN154" s="57"/>
      <c r="PQO154" s="57"/>
      <c r="PQP154" s="57"/>
      <c r="PQQ154" s="57"/>
      <c r="PQR154" s="57"/>
      <c r="PQS154" s="57"/>
      <c r="PQT154" s="57"/>
      <c r="PQU154" s="57"/>
      <c r="PQV154" s="57"/>
      <c r="PQW154" s="57"/>
      <c r="PQX154" s="57"/>
      <c r="PQY154" s="57"/>
      <c r="PQZ154" s="57"/>
      <c r="PRA154" s="57"/>
      <c r="PRB154" s="57"/>
      <c r="PRC154" s="57"/>
      <c r="PRD154" s="57"/>
      <c r="PRE154" s="57"/>
      <c r="PRF154" s="57"/>
      <c r="PRG154" s="57"/>
      <c r="PRH154" s="57"/>
      <c r="PRI154" s="57"/>
      <c r="PRJ154" s="57"/>
      <c r="PRK154" s="57"/>
      <c r="PRL154" s="57"/>
      <c r="PRM154" s="57"/>
      <c r="PRN154" s="57"/>
      <c r="PRO154" s="57"/>
      <c r="PRP154" s="57"/>
      <c r="PRQ154" s="57"/>
      <c r="PRR154" s="57"/>
      <c r="PRS154" s="57"/>
      <c r="PRT154" s="57"/>
      <c r="PRU154" s="57"/>
      <c r="PRV154" s="57"/>
      <c r="PRW154" s="57"/>
      <c r="PRX154" s="57"/>
      <c r="PRY154" s="57"/>
      <c r="PRZ154" s="57"/>
      <c r="PSA154" s="57"/>
      <c r="PSB154" s="57"/>
      <c r="PSC154" s="57"/>
      <c r="PSD154" s="57"/>
      <c r="PSE154" s="57"/>
      <c r="PSF154" s="57"/>
      <c r="PSG154" s="57"/>
      <c r="PSH154" s="57"/>
      <c r="PSI154" s="57"/>
      <c r="PSJ154" s="57"/>
      <c r="PSK154" s="57"/>
      <c r="PSL154" s="57"/>
      <c r="PSM154" s="57"/>
      <c r="PSN154" s="57"/>
      <c r="PSO154" s="57"/>
      <c r="PSP154" s="57"/>
      <c r="PSQ154" s="57"/>
      <c r="PSR154" s="57"/>
      <c r="PSS154" s="57"/>
      <c r="PST154" s="57"/>
      <c r="PSU154" s="57"/>
      <c r="PSV154" s="57"/>
      <c r="PSW154" s="57"/>
      <c r="PSX154" s="57"/>
      <c r="PSY154" s="57"/>
      <c r="PSZ154" s="57"/>
      <c r="PTA154" s="57"/>
      <c r="PTB154" s="57"/>
      <c r="PTC154" s="57"/>
      <c r="PTD154" s="57"/>
      <c r="PTE154" s="57"/>
      <c r="PTF154" s="57"/>
      <c r="PTG154" s="57"/>
      <c r="PTH154" s="57"/>
      <c r="PTI154" s="57"/>
      <c r="PTJ154" s="57"/>
      <c r="PTK154" s="57"/>
      <c r="PTL154" s="57"/>
      <c r="PTM154" s="57"/>
      <c r="PTN154" s="57"/>
      <c r="PTO154" s="57"/>
      <c r="PTP154" s="57"/>
      <c r="PTQ154" s="57"/>
      <c r="PTR154" s="57"/>
      <c r="PTS154" s="57"/>
      <c r="PTT154" s="57"/>
      <c r="PTU154" s="57"/>
      <c r="PTV154" s="57"/>
      <c r="PTW154" s="57"/>
      <c r="PTX154" s="57"/>
      <c r="PTY154" s="57"/>
      <c r="PTZ154" s="57"/>
      <c r="PUA154" s="57"/>
      <c r="PUB154" s="57"/>
      <c r="PUC154" s="57"/>
      <c r="PUD154" s="57"/>
      <c r="PUE154" s="57"/>
      <c r="PUF154" s="57"/>
      <c r="PUG154" s="57"/>
      <c r="PUH154" s="57"/>
      <c r="PUI154" s="57"/>
      <c r="PUJ154" s="57"/>
      <c r="PUK154" s="57"/>
      <c r="PUL154" s="57"/>
      <c r="PUM154" s="57"/>
      <c r="PUN154" s="57"/>
      <c r="PUO154" s="57"/>
      <c r="PUP154" s="57"/>
      <c r="PUQ154" s="57"/>
      <c r="PUR154" s="57"/>
      <c r="PUS154" s="57"/>
      <c r="PUT154" s="57"/>
      <c r="PUU154" s="57"/>
      <c r="PUV154" s="57"/>
      <c r="PUW154" s="57"/>
      <c r="PUX154" s="57"/>
      <c r="PUY154" s="57"/>
      <c r="PUZ154" s="57"/>
      <c r="PVA154" s="57"/>
      <c r="PVB154" s="57"/>
      <c r="PVC154" s="57"/>
      <c r="PVD154" s="57"/>
      <c r="PVE154" s="57"/>
      <c r="PVF154" s="57"/>
      <c r="PVG154" s="57"/>
      <c r="PVH154" s="57"/>
      <c r="PVI154" s="57"/>
      <c r="PVJ154" s="57"/>
      <c r="PVK154" s="57"/>
      <c r="PVL154" s="57"/>
      <c r="PVM154" s="57"/>
      <c r="PVN154" s="57"/>
      <c r="PVO154" s="57"/>
      <c r="PVP154" s="57"/>
      <c r="PVQ154" s="57"/>
      <c r="PVR154" s="57"/>
      <c r="PVS154" s="57"/>
      <c r="PVT154" s="57"/>
      <c r="PVU154" s="57"/>
      <c r="PVV154" s="57"/>
      <c r="PVW154" s="57"/>
      <c r="PVX154" s="57"/>
      <c r="PVY154" s="57"/>
      <c r="PVZ154" s="57"/>
      <c r="PWA154" s="57"/>
      <c r="PWB154" s="57"/>
      <c r="PWC154" s="57"/>
      <c r="PWD154" s="57"/>
      <c r="PWE154" s="57"/>
      <c r="PWF154" s="57"/>
      <c r="PWG154" s="57"/>
      <c r="PWH154" s="57"/>
      <c r="PWI154" s="57"/>
      <c r="PWJ154" s="57"/>
      <c r="PWK154" s="57"/>
      <c r="PWL154" s="57"/>
      <c r="PWM154" s="57"/>
      <c r="PWN154" s="57"/>
      <c r="PWO154" s="57"/>
      <c r="PWP154" s="57"/>
      <c r="PWQ154" s="57"/>
      <c r="PWR154" s="57"/>
      <c r="PWS154" s="57"/>
      <c r="PWT154" s="57"/>
      <c r="PWU154" s="57"/>
      <c r="PWV154" s="57"/>
      <c r="PWW154" s="57"/>
      <c r="PWX154" s="57"/>
      <c r="PWY154" s="57"/>
      <c r="PWZ154" s="57"/>
      <c r="PXA154" s="57"/>
      <c r="PXB154" s="57"/>
      <c r="PXC154" s="57"/>
      <c r="PXD154" s="57"/>
      <c r="PXE154" s="57"/>
      <c r="PXF154" s="57"/>
      <c r="PXG154" s="57"/>
      <c r="PXH154" s="57"/>
      <c r="PXI154" s="57"/>
      <c r="PXJ154" s="57"/>
      <c r="PXK154" s="57"/>
      <c r="PXL154" s="57"/>
      <c r="PXM154" s="57"/>
      <c r="PXN154" s="57"/>
      <c r="PXO154" s="57"/>
      <c r="PXP154" s="57"/>
      <c r="PXQ154" s="57"/>
      <c r="PXR154" s="57"/>
      <c r="PXS154" s="57"/>
      <c r="PXT154" s="57"/>
      <c r="PXU154" s="57"/>
      <c r="PXV154" s="57"/>
      <c r="PXW154" s="57"/>
      <c r="PXX154" s="57"/>
      <c r="PXY154" s="57"/>
      <c r="PXZ154" s="57"/>
      <c r="PYA154" s="57"/>
      <c r="PYB154" s="57"/>
      <c r="PYC154" s="57"/>
      <c r="PYD154" s="57"/>
      <c r="PYE154" s="57"/>
      <c r="PYF154" s="57"/>
      <c r="PYG154" s="57"/>
      <c r="PYH154" s="57"/>
      <c r="PYI154" s="57"/>
      <c r="PYJ154" s="57"/>
      <c r="PYK154" s="57"/>
      <c r="PYL154" s="57"/>
      <c r="PYM154" s="57"/>
      <c r="PYN154" s="57"/>
      <c r="PYO154" s="57"/>
      <c r="PYP154" s="57"/>
      <c r="PYQ154" s="57"/>
      <c r="PYR154" s="57"/>
      <c r="PYS154" s="57"/>
      <c r="PYT154" s="57"/>
      <c r="PYU154" s="57"/>
      <c r="PYV154" s="57"/>
      <c r="PYW154" s="57"/>
      <c r="PYX154" s="57"/>
      <c r="PYY154" s="57"/>
      <c r="PYZ154" s="57"/>
      <c r="PZA154" s="57"/>
      <c r="PZB154" s="57"/>
      <c r="PZC154" s="57"/>
      <c r="PZD154" s="57"/>
      <c r="PZE154" s="57"/>
      <c r="PZF154" s="57"/>
      <c r="PZG154" s="57"/>
      <c r="PZH154" s="57"/>
      <c r="PZI154" s="57"/>
      <c r="PZJ154" s="57"/>
      <c r="PZK154" s="57"/>
      <c r="PZL154" s="57"/>
      <c r="PZM154" s="57"/>
      <c r="PZN154" s="57"/>
      <c r="PZO154" s="57"/>
      <c r="PZP154" s="57"/>
      <c r="PZQ154" s="57"/>
      <c r="PZX154" s="57"/>
      <c r="PZY154" s="57"/>
      <c r="PZZ154" s="57"/>
      <c r="QAA154" s="57"/>
      <c r="QAB154" s="57"/>
      <c r="QAC154" s="57"/>
      <c r="QAD154" s="57"/>
      <c r="QAE154" s="57"/>
      <c r="QAF154" s="57"/>
      <c r="QAG154" s="57"/>
      <c r="QAH154" s="57"/>
      <c r="QAI154" s="57"/>
      <c r="QAJ154" s="57"/>
      <c r="QAK154" s="57"/>
      <c r="QAL154" s="57"/>
      <c r="QAM154" s="57"/>
      <c r="QAN154" s="57"/>
      <c r="QAO154" s="57"/>
      <c r="QAP154" s="57"/>
      <c r="QAQ154" s="57"/>
      <c r="QAR154" s="57"/>
      <c r="QAS154" s="57"/>
      <c r="QAT154" s="57"/>
      <c r="QAU154" s="57"/>
      <c r="QAV154" s="57"/>
      <c r="QAW154" s="57"/>
      <c r="QAX154" s="57"/>
      <c r="QAY154" s="57"/>
      <c r="QAZ154" s="57"/>
      <c r="QBA154" s="57"/>
      <c r="QBB154" s="57"/>
      <c r="QBC154" s="57"/>
      <c r="QBD154" s="57"/>
      <c r="QBE154" s="57"/>
      <c r="QBF154" s="57"/>
      <c r="QBG154" s="57"/>
      <c r="QBH154" s="57"/>
      <c r="QBI154" s="57"/>
      <c r="QBJ154" s="57"/>
      <c r="QBK154" s="57"/>
      <c r="QBL154" s="57"/>
      <c r="QBM154" s="57"/>
      <c r="QBN154" s="57"/>
      <c r="QBO154" s="57"/>
      <c r="QBP154" s="57"/>
      <c r="QBQ154" s="57"/>
      <c r="QBR154" s="57"/>
      <c r="QBS154" s="57"/>
      <c r="QBT154" s="57"/>
      <c r="QBU154" s="57"/>
      <c r="QBV154" s="57"/>
      <c r="QBW154" s="57"/>
      <c r="QBX154" s="57"/>
      <c r="QBY154" s="57"/>
      <c r="QBZ154" s="57"/>
      <c r="QCA154" s="57"/>
      <c r="QCB154" s="57"/>
      <c r="QCC154" s="57"/>
      <c r="QCD154" s="57"/>
      <c r="QCE154" s="57"/>
      <c r="QCF154" s="57"/>
      <c r="QCG154" s="57"/>
      <c r="QCH154" s="57"/>
      <c r="QCI154" s="57"/>
      <c r="QCJ154" s="57"/>
      <c r="QCK154" s="57"/>
      <c r="QCL154" s="57"/>
      <c r="QCM154" s="57"/>
      <c r="QCN154" s="57"/>
      <c r="QCO154" s="57"/>
      <c r="QCP154" s="57"/>
      <c r="QCQ154" s="57"/>
      <c r="QCR154" s="57"/>
      <c r="QCS154" s="57"/>
      <c r="QCT154" s="57"/>
      <c r="QCU154" s="57"/>
      <c r="QCV154" s="57"/>
      <c r="QCW154" s="57"/>
      <c r="QCX154" s="57"/>
      <c r="QCY154" s="57"/>
      <c r="QCZ154" s="57"/>
      <c r="QDA154" s="57"/>
      <c r="QDB154" s="57"/>
      <c r="QDC154" s="57"/>
      <c r="QDD154" s="57"/>
      <c r="QDE154" s="57"/>
      <c r="QDF154" s="57"/>
      <c r="QDG154" s="57"/>
      <c r="QDH154" s="57"/>
      <c r="QDI154" s="57"/>
      <c r="QDJ154" s="57"/>
      <c r="QDK154" s="57"/>
      <c r="QDL154" s="57"/>
      <c r="QDM154" s="57"/>
      <c r="QDN154" s="57"/>
      <c r="QDO154" s="57"/>
      <c r="QDP154" s="57"/>
      <c r="QDQ154" s="57"/>
      <c r="QDR154" s="57"/>
      <c r="QDS154" s="57"/>
      <c r="QDT154" s="57"/>
      <c r="QDU154" s="57"/>
      <c r="QDV154" s="57"/>
      <c r="QDW154" s="57"/>
      <c r="QDX154" s="57"/>
      <c r="QDY154" s="57"/>
      <c r="QDZ154" s="57"/>
      <c r="QEA154" s="57"/>
      <c r="QEB154" s="57"/>
      <c r="QEC154" s="57"/>
      <c r="QED154" s="57"/>
      <c r="QEE154" s="57"/>
      <c r="QEF154" s="57"/>
      <c r="QEG154" s="57"/>
      <c r="QEH154" s="57"/>
      <c r="QEI154" s="57"/>
      <c r="QEJ154" s="57"/>
      <c r="QEK154" s="57"/>
      <c r="QEL154" s="57"/>
      <c r="QEM154" s="57"/>
      <c r="QEN154" s="57"/>
      <c r="QEO154" s="57"/>
      <c r="QEP154" s="57"/>
      <c r="QEQ154" s="57"/>
      <c r="QER154" s="57"/>
      <c r="QES154" s="57"/>
      <c r="QET154" s="57"/>
      <c r="QEU154" s="57"/>
      <c r="QEV154" s="57"/>
      <c r="QEW154" s="57"/>
      <c r="QEX154" s="57"/>
      <c r="QEY154" s="57"/>
      <c r="QEZ154" s="57"/>
      <c r="QFA154" s="57"/>
      <c r="QFB154" s="57"/>
      <c r="QFC154" s="57"/>
      <c r="QFD154" s="57"/>
      <c r="QFE154" s="57"/>
      <c r="QFF154" s="57"/>
      <c r="QFG154" s="57"/>
      <c r="QFH154" s="57"/>
      <c r="QFI154" s="57"/>
      <c r="QFJ154" s="57"/>
      <c r="QFK154" s="57"/>
      <c r="QFL154" s="57"/>
      <c r="QFM154" s="57"/>
      <c r="QFN154" s="57"/>
      <c r="QFO154" s="57"/>
      <c r="QFP154" s="57"/>
      <c r="QFQ154" s="57"/>
      <c r="QFR154" s="57"/>
      <c r="QFS154" s="57"/>
      <c r="QFT154" s="57"/>
      <c r="QFU154" s="57"/>
      <c r="QFV154" s="57"/>
      <c r="QFW154" s="57"/>
      <c r="QFX154" s="57"/>
      <c r="QFY154" s="57"/>
      <c r="QFZ154" s="57"/>
      <c r="QGA154" s="57"/>
      <c r="QGB154" s="57"/>
      <c r="QGC154" s="57"/>
      <c r="QGD154" s="57"/>
      <c r="QGE154" s="57"/>
      <c r="QGF154" s="57"/>
      <c r="QGG154" s="57"/>
      <c r="QGH154" s="57"/>
      <c r="QGI154" s="57"/>
      <c r="QGJ154" s="57"/>
      <c r="QGK154" s="57"/>
      <c r="QGL154" s="57"/>
      <c r="QGM154" s="57"/>
      <c r="QGN154" s="57"/>
      <c r="QGO154" s="57"/>
      <c r="QGP154" s="57"/>
      <c r="QGQ154" s="57"/>
      <c r="QGR154" s="57"/>
      <c r="QGS154" s="57"/>
      <c r="QGT154" s="57"/>
      <c r="QGU154" s="57"/>
      <c r="QGV154" s="57"/>
      <c r="QGW154" s="57"/>
      <c r="QGX154" s="57"/>
      <c r="QGY154" s="57"/>
      <c r="QGZ154" s="57"/>
      <c r="QHA154" s="57"/>
      <c r="QHB154" s="57"/>
      <c r="QHC154" s="57"/>
      <c r="QHD154" s="57"/>
      <c r="QHE154" s="57"/>
      <c r="QHF154" s="57"/>
      <c r="QHG154" s="57"/>
      <c r="QHH154" s="57"/>
      <c r="QHI154" s="57"/>
      <c r="QHJ154" s="57"/>
      <c r="QHK154" s="57"/>
      <c r="QHL154" s="57"/>
      <c r="QHM154" s="57"/>
      <c r="QHN154" s="57"/>
      <c r="QHO154" s="57"/>
      <c r="QHP154" s="57"/>
      <c r="QHQ154" s="57"/>
      <c r="QHR154" s="57"/>
      <c r="QHS154" s="57"/>
      <c r="QHT154" s="57"/>
      <c r="QHU154" s="57"/>
      <c r="QHV154" s="57"/>
      <c r="QHW154" s="57"/>
      <c r="QHX154" s="57"/>
      <c r="QHY154" s="57"/>
      <c r="QHZ154" s="57"/>
      <c r="QIA154" s="57"/>
      <c r="QIB154" s="57"/>
      <c r="QIC154" s="57"/>
      <c r="QID154" s="57"/>
      <c r="QIE154" s="57"/>
      <c r="QIF154" s="57"/>
      <c r="QIG154" s="57"/>
      <c r="QIH154" s="57"/>
      <c r="QII154" s="57"/>
      <c r="QIJ154" s="57"/>
      <c r="QIK154" s="57"/>
      <c r="QIL154" s="57"/>
      <c r="QIM154" s="57"/>
      <c r="QIN154" s="57"/>
      <c r="QIO154" s="57"/>
      <c r="QIP154" s="57"/>
      <c r="QIQ154" s="57"/>
      <c r="QIR154" s="57"/>
      <c r="QIS154" s="57"/>
      <c r="QIT154" s="57"/>
      <c r="QIU154" s="57"/>
      <c r="QIV154" s="57"/>
      <c r="QIW154" s="57"/>
      <c r="QIX154" s="57"/>
      <c r="QIY154" s="57"/>
      <c r="QIZ154" s="57"/>
      <c r="QJA154" s="57"/>
      <c r="QJB154" s="57"/>
      <c r="QJC154" s="57"/>
      <c r="QJD154" s="57"/>
      <c r="QJE154" s="57"/>
      <c r="QJF154" s="57"/>
      <c r="QJG154" s="57"/>
      <c r="QJH154" s="57"/>
      <c r="QJI154" s="57"/>
      <c r="QJJ154" s="57"/>
      <c r="QJK154" s="57"/>
      <c r="QJL154" s="57"/>
      <c r="QJM154" s="57"/>
      <c r="QJT154" s="57"/>
      <c r="QJU154" s="57"/>
      <c r="QJV154" s="57"/>
      <c r="QJW154" s="57"/>
      <c r="QJX154" s="57"/>
      <c r="QJY154" s="57"/>
      <c r="QJZ154" s="57"/>
      <c r="QKA154" s="57"/>
      <c r="QKB154" s="57"/>
      <c r="QKC154" s="57"/>
      <c r="QKD154" s="57"/>
      <c r="QKE154" s="57"/>
      <c r="QKF154" s="57"/>
      <c r="QKG154" s="57"/>
      <c r="QKH154" s="57"/>
      <c r="QKI154" s="57"/>
      <c r="QKJ154" s="57"/>
      <c r="QKK154" s="57"/>
      <c r="QKL154" s="57"/>
      <c r="QKM154" s="57"/>
      <c r="QKN154" s="57"/>
      <c r="QKO154" s="57"/>
      <c r="QKP154" s="57"/>
      <c r="QKQ154" s="57"/>
      <c r="QKR154" s="57"/>
      <c r="QKS154" s="57"/>
      <c r="QKT154" s="57"/>
      <c r="QKU154" s="57"/>
      <c r="QKV154" s="57"/>
      <c r="QKW154" s="57"/>
      <c r="QKX154" s="57"/>
      <c r="QKY154" s="57"/>
      <c r="QKZ154" s="57"/>
      <c r="QLA154" s="57"/>
      <c r="QLB154" s="57"/>
      <c r="QLC154" s="57"/>
      <c r="QLD154" s="57"/>
      <c r="QLE154" s="57"/>
      <c r="QLF154" s="57"/>
      <c r="QLG154" s="57"/>
      <c r="QLH154" s="57"/>
      <c r="QLI154" s="57"/>
      <c r="QLJ154" s="57"/>
      <c r="QLK154" s="57"/>
      <c r="QLL154" s="57"/>
      <c r="QLM154" s="57"/>
      <c r="QLN154" s="57"/>
      <c r="QLO154" s="57"/>
      <c r="QLP154" s="57"/>
      <c r="QLQ154" s="57"/>
      <c r="QLR154" s="57"/>
      <c r="QLS154" s="57"/>
      <c r="QLT154" s="57"/>
      <c r="QLU154" s="57"/>
      <c r="QLV154" s="57"/>
      <c r="QLW154" s="57"/>
      <c r="QLX154" s="57"/>
      <c r="QLY154" s="57"/>
      <c r="QLZ154" s="57"/>
      <c r="QMA154" s="57"/>
      <c r="QMB154" s="57"/>
      <c r="QMC154" s="57"/>
      <c r="QMD154" s="57"/>
      <c r="QME154" s="57"/>
      <c r="QMF154" s="57"/>
      <c r="QMG154" s="57"/>
      <c r="QMH154" s="57"/>
      <c r="QMI154" s="57"/>
      <c r="QMJ154" s="57"/>
      <c r="QMK154" s="57"/>
      <c r="QML154" s="57"/>
      <c r="QMM154" s="57"/>
      <c r="QMN154" s="57"/>
      <c r="QMO154" s="57"/>
      <c r="QMP154" s="57"/>
      <c r="QMQ154" s="57"/>
      <c r="QMR154" s="57"/>
      <c r="QMS154" s="57"/>
      <c r="QMT154" s="57"/>
      <c r="QMU154" s="57"/>
      <c r="QMV154" s="57"/>
      <c r="QMW154" s="57"/>
      <c r="QMX154" s="57"/>
      <c r="QMY154" s="57"/>
      <c r="QMZ154" s="57"/>
      <c r="QNA154" s="57"/>
      <c r="QNB154" s="57"/>
      <c r="QNC154" s="57"/>
      <c r="QND154" s="57"/>
      <c r="QNE154" s="57"/>
      <c r="QNF154" s="57"/>
      <c r="QNG154" s="57"/>
      <c r="QNH154" s="57"/>
      <c r="QNI154" s="57"/>
      <c r="QNJ154" s="57"/>
      <c r="QNK154" s="57"/>
      <c r="QNL154" s="57"/>
      <c r="QNM154" s="57"/>
      <c r="QNN154" s="57"/>
      <c r="QNO154" s="57"/>
      <c r="QNP154" s="57"/>
      <c r="QNQ154" s="57"/>
      <c r="QNR154" s="57"/>
      <c r="QNS154" s="57"/>
      <c r="QNT154" s="57"/>
      <c r="QNU154" s="57"/>
      <c r="QNV154" s="57"/>
      <c r="QNW154" s="57"/>
      <c r="QNX154" s="57"/>
      <c r="QNY154" s="57"/>
      <c r="QNZ154" s="57"/>
      <c r="QOA154" s="57"/>
      <c r="QOB154" s="57"/>
      <c r="QOC154" s="57"/>
      <c r="QOD154" s="57"/>
      <c r="QOE154" s="57"/>
      <c r="QOF154" s="57"/>
      <c r="QOG154" s="57"/>
      <c r="QOH154" s="57"/>
      <c r="QOI154" s="57"/>
      <c r="QOJ154" s="57"/>
      <c r="QOK154" s="57"/>
      <c r="QOL154" s="57"/>
      <c r="QOM154" s="57"/>
      <c r="QON154" s="57"/>
      <c r="QOO154" s="57"/>
      <c r="QOP154" s="57"/>
      <c r="QOQ154" s="57"/>
      <c r="QOR154" s="57"/>
      <c r="QOS154" s="57"/>
      <c r="QOT154" s="57"/>
      <c r="QOU154" s="57"/>
      <c r="QOV154" s="57"/>
      <c r="QOW154" s="57"/>
      <c r="QOX154" s="57"/>
      <c r="QOY154" s="57"/>
      <c r="QOZ154" s="57"/>
      <c r="QPA154" s="57"/>
      <c r="QPB154" s="57"/>
      <c r="QPC154" s="57"/>
      <c r="QPD154" s="57"/>
      <c r="QPE154" s="57"/>
      <c r="QPF154" s="57"/>
      <c r="QPG154" s="57"/>
      <c r="QPH154" s="57"/>
      <c r="QPI154" s="57"/>
      <c r="QPJ154" s="57"/>
      <c r="QPK154" s="57"/>
      <c r="QPL154" s="57"/>
      <c r="QPM154" s="57"/>
      <c r="QPN154" s="57"/>
      <c r="QPO154" s="57"/>
      <c r="QPP154" s="57"/>
      <c r="QPQ154" s="57"/>
      <c r="QPR154" s="57"/>
      <c r="QPS154" s="57"/>
      <c r="QPT154" s="57"/>
      <c r="QPU154" s="57"/>
      <c r="QPV154" s="57"/>
      <c r="QPW154" s="57"/>
      <c r="QPX154" s="57"/>
      <c r="QPY154" s="57"/>
      <c r="QPZ154" s="57"/>
      <c r="QQA154" s="57"/>
      <c r="QQB154" s="57"/>
      <c r="QQC154" s="57"/>
      <c r="QQD154" s="57"/>
      <c r="QQE154" s="57"/>
      <c r="QQF154" s="57"/>
      <c r="QQG154" s="57"/>
      <c r="QQH154" s="57"/>
      <c r="QQI154" s="57"/>
      <c r="QQJ154" s="57"/>
      <c r="QQK154" s="57"/>
      <c r="QQL154" s="57"/>
      <c r="QQM154" s="57"/>
      <c r="QQN154" s="57"/>
      <c r="QQO154" s="57"/>
      <c r="QQP154" s="57"/>
      <c r="QQQ154" s="57"/>
      <c r="QQR154" s="57"/>
      <c r="QQS154" s="57"/>
      <c r="QQT154" s="57"/>
      <c r="QQU154" s="57"/>
      <c r="QQV154" s="57"/>
      <c r="QQW154" s="57"/>
      <c r="QQX154" s="57"/>
      <c r="QQY154" s="57"/>
      <c r="QQZ154" s="57"/>
      <c r="QRA154" s="57"/>
      <c r="QRB154" s="57"/>
      <c r="QRC154" s="57"/>
      <c r="QRD154" s="57"/>
      <c r="QRE154" s="57"/>
      <c r="QRF154" s="57"/>
      <c r="QRG154" s="57"/>
      <c r="QRH154" s="57"/>
      <c r="QRI154" s="57"/>
      <c r="QRJ154" s="57"/>
      <c r="QRK154" s="57"/>
      <c r="QRL154" s="57"/>
      <c r="QRM154" s="57"/>
      <c r="QRN154" s="57"/>
      <c r="QRO154" s="57"/>
      <c r="QRP154" s="57"/>
      <c r="QRQ154" s="57"/>
      <c r="QRR154" s="57"/>
      <c r="QRS154" s="57"/>
      <c r="QRT154" s="57"/>
      <c r="QRU154" s="57"/>
      <c r="QRV154" s="57"/>
      <c r="QRW154" s="57"/>
      <c r="QRX154" s="57"/>
      <c r="QRY154" s="57"/>
      <c r="QRZ154" s="57"/>
      <c r="QSA154" s="57"/>
      <c r="QSB154" s="57"/>
      <c r="QSC154" s="57"/>
      <c r="QSD154" s="57"/>
      <c r="QSE154" s="57"/>
      <c r="QSF154" s="57"/>
      <c r="QSG154" s="57"/>
      <c r="QSH154" s="57"/>
      <c r="QSI154" s="57"/>
      <c r="QSJ154" s="57"/>
      <c r="QSK154" s="57"/>
      <c r="QSL154" s="57"/>
      <c r="QSM154" s="57"/>
      <c r="QSN154" s="57"/>
      <c r="QSO154" s="57"/>
      <c r="QSP154" s="57"/>
      <c r="QSQ154" s="57"/>
      <c r="QSR154" s="57"/>
      <c r="QSS154" s="57"/>
      <c r="QST154" s="57"/>
      <c r="QSU154" s="57"/>
      <c r="QSV154" s="57"/>
      <c r="QSW154" s="57"/>
      <c r="QSX154" s="57"/>
      <c r="QSY154" s="57"/>
      <c r="QSZ154" s="57"/>
      <c r="QTA154" s="57"/>
      <c r="QTB154" s="57"/>
      <c r="QTC154" s="57"/>
      <c r="QTD154" s="57"/>
      <c r="QTE154" s="57"/>
      <c r="QTF154" s="57"/>
      <c r="QTG154" s="57"/>
      <c r="QTH154" s="57"/>
      <c r="QTI154" s="57"/>
      <c r="QTP154" s="57"/>
      <c r="QTQ154" s="57"/>
      <c r="QTR154" s="57"/>
      <c r="QTS154" s="57"/>
      <c r="QTT154" s="57"/>
      <c r="QTU154" s="57"/>
      <c r="QTV154" s="57"/>
      <c r="QTW154" s="57"/>
      <c r="QTX154" s="57"/>
      <c r="QTY154" s="57"/>
      <c r="QTZ154" s="57"/>
      <c r="QUA154" s="57"/>
      <c r="QUB154" s="57"/>
      <c r="QUC154" s="57"/>
      <c r="QUD154" s="57"/>
      <c r="QUE154" s="57"/>
      <c r="QUF154" s="57"/>
      <c r="QUG154" s="57"/>
      <c r="QUH154" s="57"/>
      <c r="QUI154" s="57"/>
      <c r="QUJ154" s="57"/>
      <c r="QUK154" s="57"/>
      <c r="QUL154" s="57"/>
      <c r="QUM154" s="57"/>
      <c r="QUN154" s="57"/>
      <c r="QUO154" s="57"/>
      <c r="QUP154" s="57"/>
      <c r="QUQ154" s="57"/>
      <c r="QUR154" s="57"/>
      <c r="QUS154" s="57"/>
      <c r="QUT154" s="57"/>
      <c r="QUU154" s="57"/>
      <c r="QUV154" s="57"/>
      <c r="QUW154" s="57"/>
      <c r="QUX154" s="57"/>
      <c r="QUY154" s="57"/>
      <c r="QUZ154" s="57"/>
      <c r="QVA154" s="57"/>
      <c r="QVB154" s="57"/>
      <c r="QVC154" s="57"/>
      <c r="QVD154" s="57"/>
      <c r="QVE154" s="57"/>
      <c r="QVF154" s="57"/>
      <c r="QVG154" s="57"/>
      <c r="QVH154" s="57"/>
      <c r="QVI154" s="57"/>
      <c r="QVJ154" s="57"/>
      <c r="QVK154" s="57"/>
      <c r="QVL154" s="57"/>
      <c r="QVM154" s="57"/>
      <c r="QVN154" s="57"/>
      <c r="QVO154" s="57"/>
      <c r="QVP154" s="57"/>
      <c r="QVQ154" s="57"/>
      <c r="QVR154" s="57"/>
      <c r="QVS154" s="57"/>
      <c r="QVT154" s="57"/>
      <c r="QVU154" s="57"/>
      <c r="QVV154" s="57"/>
      <c r="QVW154" s="57"/>
      <c r="QVX154" s="57"/>
      <c r="QVY154" s="57"/>
      <c r="QVZ154" s="57"/>
      <c r="QWA154" s="57"/>
      <c r="QWB154" s="57"/>
      <c r="QWC154" s="57"/>
      <c r="QWD154" s="57"/>
      <c r="QWE154" s="57"/>
      <c r="QWF154" s="57"/>
      <c r="QWG154" s="57"/>
      <c r="QWH154" s="57"/>
      <c r="QWI154" s="57"/>
      <c r="QWJ154" s="57"/>
      <c r="QWK154" s="57"/>
      <c r="QWL154" s="57"/>
      <c r="QWM154" s="57"/>
      <c r="QWN154" s="57"/>
      <c r="QWO154" s="57"/>
      <c r="QWP154" s="57"/>
      <c r="QWQ154" s="57"/>
      <c r="QWR154" s="57"/>
      <c r="QWS154" s="57"/>
      <c r="QWT154" s="57"/>
      <c r="QWU154" s="57"/>
      <c r="QWV154" s="57"/>
      <c r="QWW154" s="57"/>
      <c r="QWX154" s="57"/>
      <c r="QWY154" s="57"/>
      <c r="QWZ154" s="57"/>
      <c r="QXA154" s="57"/>
      <c r="QXB154" s="57"/>
      <c r="QXC154" s="57"/>
      <c r="QXD154" s="57"/>
      <c r="QXE154" s="57"/>
      <c r="QXF154" s="57"/>
      <c r="QXG154" s="57"/>
      <c r="QXH154" s="57"/>
      <c r="QXI154" s="57"/>
      <c r="QXJ154" s="57"/>
      <c r="QXK154" s="57"/>
      <c r="QXL154" s="57"/>
      <c r="QXM154" s="57"/>
      <c r="QXN154" s="57"/>
      <c r="QXO154" s="57"/>
      <c r="QXP154" s="57"/>
      <c r="QXQ154" s="57"/>
      <c r="QXR154" s="57"/>
      <c r="QXS154" s="57"/>
      <c r="QXT154" s="57"/>
      <c r="QXU154" s="57"/>
      <c r="QXV154" s="57"/>
      <c r="QXW154" s="57"/>
      <c r="QXX154" s="57"/>
      <c r="QXY154" s="57"/>
      <c r="QXZ154" s="57"/>
      <c r="QYA154" s="57"/>
      <c r="QYB154" s="57"/>
      <c r="QYC154" s="57"/>
      <c r="QYD154" s="57"/>
      <c r="QYE154" s="57"/>
      <c r="QYF154" s="57"/>
      <c r="QYG154" s="57"/>
      <c r="QYH154" s="57"/>
      <c r="QYI154" s="57"/>
      <c r="QYJ154" s="57"/>
      <c r="QYK154" s="57"/>
      <c r="QYL154" s="57"/>
      <c r="QYM154" s="57"/>
      <c r="QYN154" s="57"/>
      <c r="QYO154" s="57"/>
      <c r="QYP154" s="57"/>
      <c r="QYQ154" s="57"/>
      <c r="QYR154" s="57"/>
      <c r="QYS154" s="57"/>
      <c r="QYT154" s="57"/>
      <c r="QYU154" s="57"/>
      <c r="QYV154" s="57"/>
      <c r="QYW154" s="57"/>
      <c r="QYX154" s="57"/>
      <c r="QYY154" s="57"/>
      <c r="QYZ154" s="57"/>
      <c r="QZA154" s="57"/>
      <c r="QZB154" s="57"/>
      <c r="QZC154" s="57"/>
      <c r="QZD154" s="57"/>
      <c r="QZE154" s="57"/>
      <c r="QZF154" s="57"/>
      <c r="QZG154" s="57"/>
      <c r="QZH154" s="57"/>
      <c r="QZI154" s="57"/>
      <c r="QZJ154" s="57"/>
      <c r="QZK154" s="57"/>
      <c r="QZL154" s="57"/>
      <c r="QZM154" s="57"/>
      <c r="QZN154" s="57"/>
      <c r="QZO154" s="57"/>
      <c r="QZP154" s="57"/>
      <c r="QZQ154" s="57"/>
      <c r="QZR154" s="57"/>
      <c r="QZS154" s="57"/>
      <c r="QZT154" s="57"/>
      <c r="QZU154" s="57"/>
      <c r="QZV154" s="57"/>
      <c r="QZW154" s="57"/>
      <c r="QZX154" s="57"/>
      <c r="QZY154" s="57"/>
      <c r="QZZ154" s="57"/>
      <c r="RAA154" s="57"/>
      <c r="RAB154" s="57"/>
      <c r="RAC154" s="57"/>
      <c r="RAD154" s="57"/>
      <c r="RAE154" s="57"/>
      <c r="RAF154" s="57"/>
      <c r="RAG154" s="57"/>
      <c r="RAH154" s="57"/>
      <c r="RAI154" s="57"/>
      <c r="RAJ154" s="57"/>
      <c r="RAK154" s="57"/>
      <c r="RAL154" s="57"/>
      <c r="RAM154" s="57"/>
      <c r="RAN154" s="57"/>
      <c r="RAO154" s="57"/>
      <c r="RAP154" s="57"/>
      <c r="RAQ154" s="57"/>
      <c r="RAR154" s="57"/>
      <c r="RAS154" s="57"/>
      <c r="RAT154" s="57"/>
      <c r="RAU154" s="57"/>
      <c r="RAV154" s="57"/>
      <c r="RAW154" s="57"/>
      <c r="RAX154" s="57"/>
      <c r="RAY154" s="57"/>
      <c r="RAZ154" s="57"/>
      <c r="RBA154" s="57"/>
      <c r="RBB154" s="57"/>
      <c r="RBC154" s="57"/>
      <c r="RBD154" s="57"/>
      <c r="RBE154" s="57"/>
      <c r="RBF154" s="57"/>
      <c r="RBG154" s="57"/>
      <c r="RBH154" s="57"/>
      <c r="RBI154" s="57"/>
      <c r="RBJ154" s="57"/>
      <c r="RBK154" s="57"/>
      <c r="RBL154" s="57"/>
      <c r="RBM154" s="57"/>
      <c r="RBN154" s="57"/>
      <c r="RBO154" s="57"/>
      <c r="RBP154" s="57"/>
      <c r="RBQ154" s="57"/>
      <c r="RBR154" s="57"/>
      <c r="RBS154" s="57"/>
      <c r="RBT154" s="57"/>
      <c r="RBU154" s="57"/>
      <c r="RBV154" s="57"/>
      <c r="RBW154" s="57"/>
      <c r="RBX154" s="57"/>
      <c r="RBY154" s="57"/>
      <c r="RBZ154" s="57"/>
      <c r="RCA154" s="57"/>
      <c r="RCB154" s="57"/>
      <c r="RCC154" s="57"/>
      <c r="RCD154" s="57"/>
      <c r="RCE154" s="57"/>
      <c r="RCF154" s="57"/>
      <c r="RCG154" s="57"/>
      <c r="RCH154" s="57"/>
      <c r="RCI154" s="57"/>
      <c r="RCJ154" s="57"/>
      <c r="RCK154" s="57"/>
      <c r="RCL154" s="57"/>
      <c r="RCM154" s="57"/>
      <c r="RCN154" s="57"/>
      <c r="RCO154" s="57"/>
      <c r="RCP154" s="57"/>
      <c r="RCQ154" s="57"/>
      <c r="RCR154" s="57"/>
      <c r="RCS154" s="57"/>
      <c r="RCT154" s="57"/>
      <c r="RCU154" s="57"/>
      <c r="RCV154" s="57"/>
      <c r="RCW154" s="57"/>
      <c r="RCX154" s="57"/>
      <c r="RCY154" s="57"/>
      <c r="RCZ154" s="57"/>
      <c r="RDA154" s="57"/>
      <c r="RDB154" s="57"/>
      <c r="RDC154" s="57"/>
      <c r="RDD154" s="57"/>
      <c r="RDE154" s="57"/>
      <c r="RDL154" s="57"/>
      <c r="RDM154" s="57"/>
      <c r="RDN154" s="57"/>
      <c r="RDO154" s="57"/>
      <c r="RDP154" s="57"/>
      <c r="RDQ154" s="57"/>
      <c r="RDR154" s="57"/>
      <c r="RDS154" s="57"/>
      <c r="RDT154" s="57"/>
      <c r="RDU154" s="57"/>
      <c r="RDV154" s="57"/>
      <c r="RDW154" s="57"/>
      <c r="RDX154" s="57"/>
      <c r="RDY154" s="57"/>
      <c r="RDZ154" s="57"/>
      <c r="REA154" s="57"/>
      <c r="REB154" s="57"/>
      <c r="REC154" s="57"/>
      <c r="RED154" s="57"/>
      <c r="REE154" s="57"/>
      <c r="REF154" s="57"/>
      <c r="REG154" s="57"/>
      <c r="REH154" s="57"/>
      <c r="REI154" s="57"/>
      <c r="REJ154" s="57"/>
      <c r="REK154" s="57"/>
      <c r="REL154" s="57"/>
      <c r="REM154" s="57"/>
      <c r="REN154" s="57"/>
      <c r="REO154" s="57"/>
      <c r="REP154" s="57"/>
      <c r="REQ154" s="57"/>
      <c r="RER154" s="57"/>
      <c r="RES154" s="57"/>
      <c r="RET154" s="57"/>
      <c r="REU154" s="57"/>
      <c r="REV154" s="57"/>
      <c r="REW154" s="57"/>
      <c r="REX154" s="57"/>
      <c r="REY154" s="57"/>
      <c r="REZ154" s="57"/>
      <c r="RFA154" s="57"/>
      <c r="RFB154" s="57"/>
      <c r="RFC154" s="57"/>
      <c r="RFD154" s="57"/>
      <c r="RFE154" s="57"/>
      <c r="RFF154" s="57"/>
      <c r="RFG154" s="57"/>
      <c r="RFH154" s="57"/>
      <c r="RFI154" s="57"/>
      <c r="RFJ154" s="57"/>
      <c r="RFK154" s="57"/>
      <c r="RFL154" s="57"/>
      <c r="RFM154" s="57"/>
      <c r="RFN154" s="57"/>
      <c r="RFO154" s="57"/>
      <c r="RFP154" s="57"/>
      <c r="RFQ154" s="57"/>
      <c r="RFR154" s="57"/>
      <c r="RFS154" s="57"/>
      <c r="RFT154" s="57"/>
      <c r="RFU154" s="57"/>
      <c r="RFV154" s="57"/>
      <c r="RFW154" s="57"/>
      <c r="RFX154" s="57"/>
      <c r="RFY154" s="57"/>
      <c r="RFZ154" s="57"/>
      <c r="RGA154" s="57"/>
      <c r="RGB154" s="57"/>
      <c r="RGC154" s="57"/>
      <c r="RGD154" s="57"/>
      <c r="RGE154" s="57"/>
      <c r="RGF154" s="57"/>
      <c r="RGG154" s="57"/>
      <c r="RGH154" s="57"/>
      <c r="RGI154" s="57"/>
      <c r="RGJ154" s="57"/>
      <c r="RGK154" s="57"/>
      <c r="RGL154" s="57"/>
      <c r="RGM154" s="57"/>
      <c r="RGN154" s="57"/>
      <c r="RGO154" s="57"/>
      <c r="RGP154" s="57"/>
      <c r="RGQ154" s="57"/>
      <c r="RGR154" s="57"/>
      <c r="RGS154" s="57"/>
      <c r="RGT154" s="57"/>
      <c r="RGU154" s="57"/>
      <c r="RGV154" s="57"/>
      <c r="RGW154" s="57"/>
      <c r="RGX154" s="57"/>
      <c r="RGY154" s="57"/>
      <c r="RGZ154" s="57"/>
      <c r="RHA154" s="57"/>
      <c r="RHB154" s="57"/>
      <c r="RHC154" s="57"/>
      <c r="RHD154" s="57"/>
      <c r="RHE154" s="57"/>
      <c r="RHF154" s="57"/>
      <c r="RHG154" s="57"/>
      <c r="RHH154" s="57"/>
      <c r="RHI154" s="57"/>
      <c r="RHJ154" s="57"/>
      <c r="RHK154" s="57"/>
      <c r="RHL154" s="57"/>
      <c r="RHM154" s="57"/>
      <c r="RHN154" s="57"/>
      <c r="RHO154" s="57"/>
      <c r="RHP154" s="57"/>
      <c r="RHQ154" s="57"/>
      <c r="RHR154" s="57"/>
      <c r="RHS154" s="57"/>
      <c r="RHT154" s="57"/>
      <c r="RHU154" s="57"/>
      <c r="RHV154" s="57"/>
      <c r="RHW154" s="57"/>
      <c r="RHX154" s="57"/>
      <c r="RHY154" s="57"/>
      <c r="RHZ154" s="57"/>
      <c r="RIA154" s="57"/>
      <c r="RIB154" s="57"/>
      <c r="RIC154" s="57"/>
      <c r="RID154" s="57"/>
      <c r="RIE154" s="57"/>
      <c r="RIF154" s="57"/>
      <c r="RIG154" s="57"/>
      <c r="RIH154" s="57"/>
      <c r="RII154" s="57"/>
      <c r="RIJ154" s="57"/>
      <c r="RIK154" s="57"/>
      <c r="RIL154" s="57"/>
      <c r="RIM154" s="57"/>
      <c r="RIN154" s="57"/>
      <c r="RIO154" s="57"/>
      <c r="RIP154" s="57"/>
      <c r="RIQ154" s="57"/>
      <c r="RIR154" s="57"/>
      <c r="RIS154" s="57"/>
      <c r="RIT154" s="57"/>
      <c r="RIU154" s="57"/>
      <c r="RIV154" s="57"/>
      <c r="RIW154" s="57"/>
      <c r="RIX154" s="57"/>
      <c r="RIY154" s="57"/>
      <c r="RIZ154" s="57"/>
      <c r="RJA154" s="57"/>
      <c r="RJB154" s="57"/>
      <c r="RJC154" s="57"/>
      <c r="RJD154" s="57"/>
      <c r="RJE154" s="57"/>
      <c r="RJF154" s="57"/>
      <c r="RJG154" s="57"/>
      <c r="RJH154" s="57"/>
      <c r="RJI154" s="57"/>
      <c r="RJJ154" s="57"/>
      <c r="RJK154" s="57"/>
      <c r="RJL154" s="57"/>
      <c r="RJM154" s="57"/>
      <c r="RJN154" s="57"/>
      <c r="RJO154" s="57"/>
      <c r="RJP154" s="57"/>
      <c r="RJQ154" s="57"/>
      <c r="RJR154" s="57"/>
      <c r="RJS154" s="57"/>
      <c r="RJT154" s="57"/>
      <c r="RJU154" s="57"/>
      <c r="RJV154" s="57"/>
      <c r="RJW154" s="57"/>
      <c r="RJX154" s="57"/>
      <c r="RJY154" s="57"/>
      <c r="RJZ154" s="57"/>
      <c r="RKA154" s="57"/>
      <c r="RKB154" s="57"/>
      <c r="RKC154" s="57"/>
      <c r="RKD154" s="57"/>
      <c r="RKE154" s="57"/>
      <c r="RKF154" s="57"/>
      <c r="RKG154" s="57"/>
      <c r="RKH154" s="57"/>
      <c r="RKI154" s="57"/>
      <c r="RKJ154" s="57"/>
      <c r="RKK154" s="57"/>
      <c r="RKL154" s="57"/>
      <c r="RKM154" s="57"/>
      <c r="RKN154" s="57"/>
      <c r="RKO154" s="57"/>
      <c r="RKP154" s="57"/>
      <c r="RKQ154" s="57"/>
      <c r="RKR154" s="57"/>
      <c r="RKS154" s="57"/>
      <c r="RKT154" s="57"/>
      <c r="RKU154" s="57"/>
      <c r="RKV154" s="57"/>
      <c r="RKW154" s="57"/>
      <c r="RKX154" s="57"/>
      <c r="RKY154" s="57"/>
      <c r="RKZ154" s="57"/>
      <c r="RLA154" s="57"/>
      <c r="RLB154" s="57"/>
      <c r="RLC154" s="57"/>
      <c r="RLD154" s="57"/>
      <c r="RLE154" s="57"/>
      <c r="RLF154" s="57"/>
      <c r="RLG154" s="57"/>
      <c r="RLH154" s="57"/>
      <c r="RLI154" s="57"/>
      <c r="RLJ154" s="57"/>
      <c r="RLK154" s="57"/>
      <c r="RLL154" s="57"/>
      <c r="RLM154" s="57"/>
      <c r="RLN154" s="57"/>
      <c r="RLO154" s="57"/>
      <c r="RLP154" s="57"/>
      <c r="RLQ154" s="57"/>
      <c r="RLR154" s="57"/>
      <c r="RLS154" s="57"/>
      <c r="RLT154" s="57"/>
      <c r="RLU154" s="57"/>
      <c r="RLV154" s="57"/>
      <c r="RLW154" s="57"/>
      <c r="RLX154" s="57"/>
      <c r="RLY154" s="57"/>
      <c r="RLZ154" s="57"/>
      <c r="RMA154" s="57"/>
      <c r="RMB154" s="57"/>
      <c r="RMC154" s="57"/>
      <c r="RMD154" s="57"/>
      <c r="RME154" s="57"/>
      <c r="RMF154" s="57"/>
      <c r="RMG154" s="57"/>
      <c r="RMH154" s="57"/>
      <c r="RMI154" s="57"/>
      <c r="RMJ154" s="57"/>
      <c r="RMK154" s="57"/>
      <c r="RML154" s="57"/>
      <c r="RMM154" s="57"/>
      <c r="RMN154" s="57"/>
      <c r="RMO154" s="57"/>
      <c r="RMP154" s="57"/>
      <c r="RMQ154" s="57"/>
      <c r="RMR154" s="57"/>
      <c r="RMS154" s="57"/>
      <c r="RMT154" s="57"/>
      <c r="RMU154" s="57"/>
      <c r="RMV154" s="57"/>
      <c r="RMW154" s="57"/>
      <c r="RMX154" s="57"/>
      <c r="RMY154" s="57"/>
      <c r="RMZ154" s="57"/>
      <c r="RNA154" s="57"/>
      <c r="RNH154" s="57"/>
      <c r="RNI154" s="57"/>
      <c r="RNJ154" s="57"/>
      <c r="RNK154" s="57"/>
      <c r="RNL154" s="57"/>
      <c r="RNM154" s="57"/>
      <c r="RNN154" s="57"/>
      <c r="RNO154" s="57"/>
      <c r="RNP154" s="57"/>
      <c r="RNQ154" s="57"/>
      <c r="RNR154" s="57"/>
      <c r="RNS154" s="57"/>
      <c r="RNT154" s="57"/>
      <c r="RNU154" s="57"/>
      <c r="RNV154" s="57"/>
      <c r="RNW154" s="57"/>
      <c r="RNX154" s="57"/>
      <c r="RNY154" s="57"/>
      <c r="RNZ154" s="57"/>
      <c r="ROA154" s="57"/>
      <c r="ROB154" s="57"/>
      <c r="ROC154" s="57"/>
      <c r="ROD154" s="57"/>
      <c r="ROE154" s="57"/>
      <c r="ROF154" s="57"/>
      <c r="ROG154" s="57"/>
      <c r="ROH154" s="57"/>
      <c r="ROI154" s="57"/>
      <c r="ROJ154" s="57"/>
      <c r="ROK154" s="57"/>
      <c r="ROL154" s="57"/>
      <c r="ROM154" s="57"/>
      <c r="RON154" s="57"/>
      <c r="ROO154" s="57"/>
      <c r="ROP154" s="57"/>
      <c r="ROQ154" s="57"/>
      <c r="ROR154" s="57"/>
      <c r="ROS154" s="57"/>
      <c r="ROT154" s="57"/>
      <c r="ROU154" s="57"/>
      <c r="ROV154" s="57"/>
      <c r="ROW154" s="57"/>
      <c r="ROX154" s="57"/>
      <c r="ROY154" s="57"/>
      <c r="ROZ154" s="57"/>
      <c r="RPA154" s="57"/>
      <c r="RPB154" s="57"/>
      <c r="RPC154" s="57"/>
      <c r="RPD154" s="57"/>
      <c r="RPE154" s="57"/>
      <c r="RPF154" s="57"/>
      <c r="RPG154" s="57"/>
      <c r="RPH154" s="57"/>
      <c r="RPI154" s="57"/>
      <c r="RPJ154" s="57"/>
      <c r="RPK154" s="57"/>
      <c r="RPL154" s="57"/>
      <c r="RPM154" s="57"/>
      <c r="RPN154" s="57"/>
      <c r="RPO154" s="57"/>
      <c r="RPP154" s="57"/>
      <c r="RPQ154" s="57"/>
      <c r="RPR154" s="57"/>
      <c r="RPS154" s="57"/>
      <c r="RPT154" s="57"/>
      <c r="RPU154" s="57"/>
      <c r="RPV154" s="57"/>
      <c r="RPW154" s="57"/>
      <c r="RPX154" s="57"/>
      <c r="RPY154" s="57"/>
      <c r="RPZ154" s="57"/>
      <c r="RQA154" s="57"/>
      <c r="RQB154" s="57"/>
      <c r="RQC154" s="57"/>
      <c r="RQD154" s="57"/>
      <c r="RQE154" s="57"/>
      <c r="RQF154" s="57"/>
      <c r="RQG154" s="57"/>
      <c r="RQH154" s="57"/>
      <c r="RQI154" s="57"/>
      <c r="RQJ154" s="57"/>
      <c r="RQK154" s="57"/>
      <c r="RQL154" s="57"/>
      <c r="RQM154" s="57"/>
      <c r="RQN154" s="57"/>
      <c r="RQO154" s="57"/>
      <c r="RQP154" s="57"/>
      <c r="RQQ154" s="57"/>
      <c r="RQR154" s="57"/>
      <c r="RQS154" s="57"/>
      <c r="RQT154" s="57"/>
      <c r="RQU154" s="57"/>
      <c r="RQV154" s="57"/>
      <c r="RQW154" s="57"/>
      <c r="RQX154" s="57"/>
      <c r="RQY154" s="57"/>
      <c r="RQZ154" s="57"/>
      <c r="RRA154" s="57"/>
      <c r="RRB154" s="57"/>
      <c r="RRC154" s="57"/>
      <c r="RRD154" s="57"/>
      <c r="RRE154" s="57"/>
      <c r="RRF154" s="57"/>
      <c r="RRG154" s="57"/>
      <c r="RRH154" s="57"/>
      <c r="RRI154" s="57"/>
      <c r="RRJ154" s="57"/>
      <c r="RRK154" s="57"/>
      <c r="RRL154" s="57"/>
      <c r="RRM154" s="57"/>
      <c r="RRN154" s="57"/>
      <c r="RRO154" s="57"/>
      <c r="RRP154" s="57"/>
      <c r="RRQ154" s="57"/>
      <c r="RRR154" s="57"/>
      <c r="RRS154" s="57"/>
      <c r="RRT154" s="57"/>
      <c r="RRU154" s="57"/>
      <c r="RRV154" s="57"/>
      <c r="RRW154" s="57"/>
      <c r="RRX154" s="57"/>
      <c r="RRY154" s="57"/>
      <c r="RRZ154" s="57"/>
      <c r="RSA154" s="57"/>
      <c r="RSB154" s="57"/>
      <c r="RSC154" s="57"/>
      <c r="RSD154" s="57"/>
      <c r="RSE154" s="57"/>
      <c r="RSF154" s="57"/>
      <c r="RSG154" s="57"/>
      <c r="RSH154" s="57"/>
      <c r="RSI154" s="57"/>
      <c r="RSJ154" s="57"/>
      <c r="RSK154" s="57"/>
      <c r="RSL154" s="57"/>
      <c r="RSM154" s="57"/>
      <c r="RSN154" s="57"/>
      <c r="RSO154" s="57"/>
      <c r="RSP154" s="57"/>
      <c r="RSQ154" s="57"/>
      <c r="RSR154" s="57"/>
      <c r="RSS154" s="57"/>
      <c r="RST154" s="57"/>
      <c r="RSU154" s="57"/>
      <c r="RSV154" s="57"/>
      <c r="RSW154" s="57"/>
      <c r="RSX154" s="57"/>
      <c r="RSY154" s="57"/>
      <c r="RSZ154" s="57"/>
      <c r="RTA154" s="57"/>
      <c r="RTB154" s="57"/>
      <c r="RTC154" s="57"/>
      <c r="RTD154" s="57"/>
      <c r="RTE154" s="57"/>
      <c r="RTF154" s="57"/>
      <c r="RTG154" s="57"/>
      <c r="RTH154" s="57"/>
      <c r="RTI154" s="57"/>
      <c r="RTJ154" s="57"/>
      <c r="RTK154" s="57"/>
      <c r="RTL154" s="57"/>
      <c r="RTM154" s="57"/>
      <c r="RTN154" s="57"/>
      <c r="RTO154" s="57"/>
      <c r="RTP154" s="57"/>
      <c r="RTQ154" s="57"/>
      <c r="RTR154" s="57"/>
      <c r="RTS154" s="57"/>
      <c r="RTT154" s="57"/>
      <c r="RTU154" s="57"/>
      <c r="RTV154" s="57"/>
      <c r="RTW154" s="57"/>
      <c r="RTX154" s="57"/>
      <c r="RTY154" s="57"/>
      <c r="RTZ154" s="57"/>
      <c r="RUA154" s="57"/>
      <c r="RUB154" s="57"/>
      <c r="RUC154" s="57"/>
      <c r="RUD154" s="57"/>
      <c r="RUE154" s="57"/>
      <c r="RUF154" s="57"/>
      <c r="RUG154" s="57"/>
      <c r="RUH154" s="57"/>
      <c r="RUI154" s="57"/>
      <c r="RUJ154" s="57"/>
      <c r="RUK154" s="57"/>
      <c r="RUL154" s="57"/>
      <c r="RUM154" s="57"/>
      <c r="RUN154" s="57"/>
      <c r="RUO154" s="57"/>
      <c r="RUP154" s="57"/>
      <c r="RUQ154" s="57"/>
      <c r="RUR154" s="57"/>
      <c r="RUS154" s="57"/>
      <c r="RUT154" s="57"/>
      <c r="RUU154" s="57"/>
      <c r="RUV154" s="57"/>
      <c r="RUW154" s="57"/>
      <c r="RUX154" s="57"/>
      <c r="RUY154" s="57"/>
      <c r="RUZ154" s="57"/>
      <c r="RVA154" s="57"/>
      <c r="RVB154" s="57"/>
      <c r="RVC154" s="57"/>
      <c r="RVD154" s="57"/>
      <c r="RVE154" s="57"/>
      <c r="RVF154" s="57"/>
      <c r="RVG154" s="57"/>
      <c r="RVH154" s="57"/>
      <c r="RVI154" s="57"/>
      <c r="RVJ154" s="57"/>
      <c r="RVK154" s="57"/>
      <c r="RVL154" s="57"/>
      <c r="RVM154" s="57"/>
      <c r="RVN154" s="57"/>
      <c r="RVO154" s="57"/>
      <c r="RVP154" s="57"/>
      <c r="RVQ154" s="57"/>
      <c r="RVR154" s="57"/>
      <c r="RVS154" s="57"/>
      <c r="RVT154" s="57"/>
      <c r="RVU154" s="57"/>
      <c r="RVV154" s="57"/>
      <c r="RVW154" s="57"/>
      <c r="RVX154" s="57"/>
      <c r="RVY154" s="57"/>
      <c r="RVZ154" s="57"/>
      <c r="RWA154" s="57"/>
      <c r="RWB154" s="57"/>
      <c r="RWC154" s="57"/>
      <c r="RWD154" s="57"/>
      <c r="RWE154" s="57"/>
      <c r="RWF154" s="57"/>
      <c r="RWG154" s="57"/>
      <c r="RWH154" s="57"/>
      <c r="RWI154" s="57"/>
      <c r="RWJ154" s="57"/>
      <c r="RWK154" s="57"/>
      <c r="RWL154" s="57"/>
      <c r="RWM154" s="57"/>
      <c r="RWN154" s="57"/>
      <c r="RWO154" s="57"/>
      <c r="RWP154" s="57"/>
      <c r="RWQ154" s="57"/>
      <c r="RWR154" s="57"/>
      <c r="RWS154" s="57"/>
      <c r="RWT154" s="57"/>
      <c r="RWU154" s="57"/>
      <c r="RWV154" s="57"/>
      <c r="RWW154" s="57"/>
      <c r="RXD154" s="57"/>
      <c r="RXE154" s="57"/>
      <c r="RXF154" s="57"/>
      <c r="RXG154" s="57"/>
      <c r="RXH154" s="57"/>
      <c r="RXI154" s="57"/>
      <c r="RXJ154" s="57"/>
      <c r="RXK154" s="57"/>
      <c r="RXL154" s="57"/>
      <c r="RXM154" s="57"/>
      <c r="RXN154" s="57"/>
      <c r="RXO154" s="57"/>
      <c r="RXP154" s="57"/>
      <c r="RXQ154" s="57"/>
      <c r="RXR154" s="57"/>
      <c r="RXS154" s="57"/>
      <c r="RXT154" s="57"/>
      <c r="RXU154" s="57"/>
      <c r="RXV154" s="57"/>
      <c r="RXW154" s="57"/>
      <c r="RXX154" s="57"/>
      <c r="RXY154" s="57"/>
      <c r="RXZ154" s="57"/>
      <c r="RYA154" s="57"/>
      <c r="RYB154" s="57"/>
      <c r="RYC154" s="57"/>
      <c r="RYD154" s="57"/>
      <c r="RYE154" s="57"/>
      <c r="RYF154" s="57"/>
      <c r="RYG154" s="57"/>
      <c r="RYH154" s="57"/>
      <c r="RYI154" s="57"/>
      <c r="RYJ154" s="57"/>
      <c r="RYK154" s="57"/>
      <c r="RYL154" s="57"/>
      <c r="RYM154" s="57"/>
      <c r="RYN154" s="57"/>
      <c r="RYO154" s="57"/>
      <c r="RYP154" s="57"/>
      <c r="RYQ154" s="57"/>
      <c r="RYR154" s="57"/>
      <c r="RYS154" s="57"/>
      <c r="RYT154" s="57"/>
      <c r="RYU154" s="57"/>
      <c r="RYV154" s="57"/>
      <c r="RYW154" s="57"/>
      <c r="RYX154" s="57"/>
      <c r="RYY154" s="57"/>
      <c r="RYZ154" s="57"/>
      <c r="RZA154" s="57"/>
      <c r="RZB154" s="57"/>
      <c r="RZC154" s="57"/>
      <c r="RZD154" s="57"/>
      <c r="RZE154" s="57"/>
      <c r="RZF154" s="57"/>
      <c r="RZG154" s="57"/>
      <c r="RZH154" s="57"/>
      <c r="RZI154" s="57"/>
      <c r="RZJ154" s="57"/>
      <c r="RZK154" s="57"/>
      <c r="RZL154" s="57"/>
      <c r="RZM154" s="57"/>
      <c r="RZN154" s="57"/>
      <c r="RZO154" s="57"/>
      <c r="RZP154" s="57"/>
      <c r="RZQ154" s="57"/>
      <c r="RZR154" s="57"/>
      <c r="RZS154" s="57"/>
      <c r="RZT154" s="57"/>
      <c r="RZU154" s="57"/>
      <c r="RZV154" s="57"/>
      <c r="RZW154" s="57"/>
      <c r="RZX154" s="57"/>
      <c r="RZY154" s="57"/>
      <c r="RZZ154" s="57"/>
      <c r="SAA154" s="57"/>
      <c r="SAB154" s="57"/>
      <c r="SAC154" s="57"/>
      <c r="SAD154" s="57"/>
      <c r="SAE154" s="57"/>
      <c r="SAF154" s="57"/>
      <c r="SAG154" s="57"/>
      <c r="SAH154" s="57"/>
      <c r="SAI154" s="57"/>
      <c r="SAJ154" s="57"/>
      <c r="SAK154" s="57"/>
      <c r="SAL154" s="57"/>
      <c r="SAM154" s="57"/>
      <c r="SAN154" s="57"/>
      <c r="SAO154" s="57"/>
      <c r="SAP154" s="57"/>
      <c r="SAQ154" s="57"/>
      <c r="SAR154" s="57"/>
      <c r="SAS154" s="57"/>
      <c r="SAT154" s="57"/>
      <c r="SAU154" s="57"/>
      <c r="SAV154" s="57"/>
      <c r="SAW154" s="57"/>
      <c r="SAX154" s="57"/>
      <c r="SAY154" s="57"/>
      <c r="SAZ154" s="57"/>
      <c r="SBA154" s="57"/>
      <c r="SBB154" s="57"/>
      <c r="SBC154" s="57"/>
      <c r="SBD154" s="57"/>
      <c r="SBE154" s="57"/>
      <c r="SBF154" s="57"/>
      <c r="SBG154" s="57"/>
      <c r="SBH154" s="57"/>
      <c r="SBI154" s="57"/>
      <c r="SBJ154" s="57"/>
      <c r="SBK154" s="57"/>
      <c r="SBL154" s="57"/>
      <c r="SBM154" s="57"/>
      <c r="SBN154" s="57"/>
      <c r="SBO154" s="57"/>
      <c r="SBP154" s="57"/>
      <c r="SBQ154" s="57"/>
      <c r="SBR154" s="57"/>
      <c r="SBS154" s="57"/>
      <c r="SBT154" s="57"/>
      <c r="SBU154" s="57"/>
      <c r="SBV154" s="57"/>
      <c r="SBW154" s="57"/>
      <c r="SBX154" s="57"/>
      <c r="SBY154" s="57"/>
      <c r="SBZ154" s="57"/>
      <c r="SCA154" s="57"/>
      <c r="SCB154" s="57"/>
      <c r="SCC154" s="57"/>
      <c r="SCD154" s="57"/>
      <c r="SCE154" s="57"/>
      <c r="SCF154" s="57"/>
      <c r="SCG154" s="57"/>
      <c r="SCH154" s="57"/>
      <c r="SCI154" s="57"/>
      <c r="SCJ154" s="57"/>
      <c r="SCK154" s="57"/>
      <c r="SCL154" s="57"/>
      <c r="SCM154" s="57"/>
      <c r="SCN154" s="57"/>
      <c r="SCO154" s="57"/>
      <c r="SCP154" s="57"/>
      <c r="SCQ154" s="57"/>
      <c r="SCR154" s="57"/>
      <c r="SCS154" s="57"/>
      <c r="SCT154" s="57"/>
      <c r="SCU154" s="57"/>
      <c r="SCV154" s="57"/>
      <c r="SCW154" s="57"/>
      <c r="SCX154" s="57"/>
      <c r="SCY154" s="57"/>
      <c r="SCZ154" s="57"/>
      <c r="SDA154" s="57"/>
      <c r="SDB154" s="57"/>
      <c r="SDC154" s="57"/>
      <c r="SDD154" s="57"/>
      <c r="SDE154" s="57"/>
      <c r="SDF154" s="57"/>
      <c r="SDG154" s="57"/>
      <c r="SDH154" s="57"/>
      <c r="SDI154" s="57"/>
      <c r="SDJ154" s="57"/>
      <c r="SDK154" s="57"/>
      <c r="SDL154" s="57"/>
      <c r="SDM154" s="57"/>
      <c r="SDN154" s="57"/>
      <c r="SDO154" s="57"/>
      <c r="SDP154" s="57"/>
      <c r="SDQ154" s="57"/>
      <c r="SDR154" s="57"/>
      <c r="SDS154" s="57"/>
      <c r="SDT154" s="57"/>
      <c r="SDU154" s="57"/>
      <c r="SDV154" s="57"/>
      <c r="SDW154" s="57"/>
      <c r="SDX154" s="57"/>
      <c r="SDY154" s="57"/>
      <c r="SDZ154" s="57"/>
      <c r="SEA154" s="57"/>
      <c r="SEB154" s="57"/>
      <c r="SEC154" s="57"/>
      <c r="SED154" s="57"/>
      <c r="SEE154" s="57"/>
      <c r="SEF154" s="57"/>
      <c r="SEG154" s="57"/>
      <c r="SEH154" s="57"/>
      <c r="SEI154" s="57"/>
      <c r="SEJ154" s="57"/>
      <c r="SEK154" s="57"/>
      <c r="SEL154" s="57"/>
      <c r="SEM154" s="57"/>
      <c r="SEN154" s="57"/>
      <c r="SEO154" s="57"/>
      <c r="SEP154" s="57"/>
      <c r="SEQ154" s="57"/>
      <c r="SER154" s="57"/>
      <c r="SES154" s="57"/>
      <c r="SET154" s="57"/>
      <c r="SEU154" s="57"/>
      <c r="SEV154" s="57"/>
      <c r="SEW154" s="57"/>
      <c r="SEX154" s="57"/>
      <c r="SEY154" s="57"/>
      <c r="SEZ154" s="57"/>
      <c r="SFA154" s="57"/>
      <c r="SFB154" s="57"/>
      <c r="SFC154" s="57"/>
      <c r="SFD154" s="57"/>
      <c r="SFE154" s="57"/>
      <c r="SFF154" s="57"/>
      <c r="SFG154" s="57"/>
      <c r="SFH154" s="57"/>
      <c r="SFI154" s="57"/>
      <c r="SFJ154" s="57"/>
      <c r="SFK154" s="57"/>
      <c r="SFL154" s="57"/>
      <c r="SFM154" s="57"/>
      <c r="SFN154" s="57"/>
      <c r="SFO154" s="57"/>
      <c r="SFP154" s="57"/>
      <c r="SFQ154" s="57"/>
      <c r="SFR154" s="57"/>
      <c r="SFS154" s="57"/>
      <c r="SFT154" s="57"/>
      <c r="SFU154" s="57"/>
      <c r="SFV154" s="57"/>
      <c r="SFW154" s="57"/>
      <c r="SFX154" s="57"/>
      <c r="SFY154" s="57"/>
      <c r="SFZ154" s="57"/>
      <c r="SGA154" s="57"/>
      <c r="SGB154" s="57"/>
      <c r="SGC154" s="57"/>
      <c r="SGD154" s="57"/>
      <c r="SGE154" s="57"/>
      <c r="SGF154" s="57"/>
      <c r="SGG154" s="57"/>
      <c r="SGH154" s="57"/>
      <c r="SGI154" s="57"/>
      <c r="SGJ154" s="57"/>
      <c r="SGK154" s="57"/>
      <c r="SGL154" s="57"/>
      <c r="SGM154" s="57"/>
      <c r="SGN154" s="57"/>
      <c r="SGO154" s="57"/>
      <c r="SGP154" s="57"/>
      <c r="SGQ154" s="57"/>
      <c r="SGR154" s="57"/>
      <c r="SGS154" s="57"/>
      <c r="SGZ154" s="57"/>
      <c r="SHA154" s="57"/>
      <c r="SHB154" s="57"/>
      <c r="SHC154" s="57"/>
      <c r="SHD154" s="57"/>
      <c r="SHE154" s="57"/>
      <c r="SHF154" s="57"/>
      <c r="SHG154" s="57"/>
      <c r="SHH154" s="57"/>
      <c r="SHI154" s="57"/>
      <c r="SHJ154" s="57"/>
      <c r="SHK154" s="57"/>
      <c r="SHL154" s="57"/>
      <c r="SHM154" s="57"/>
      <c r="SHN154" s="57"/>
      <c r="SHO154" s="57"/>
      <c r="SHP154" s="57"/>
      <c r="SHQ154" s="57"/>
      <c r="SHR154" s="57"/>
      <c r="SHS154" s="57"/>
      <c r="SHT154" s="57"/>
      <c r="SHU154" s="57"/>
      <c r="SHV154" s="57"/>
      <c r="SHW154" s="57"/>
      <c r="SHX154" s="57"/>
      <c r="SHY154" s="57"/>
      <c r="SHZ154" s="57"/>
      <c r="SIA154" s="57"/>
      <c r="SIB154" s="57"/>
      <c r="SIC154" s="57"/>
      <c r="SID154" s="57"/>
      <c r="SIE154" s="57"/>
      <c r="SIF154" s="57"/>
      <c r="SIG154" s="57"/>
      <c r="SIH154" s="57"/>
      <c r="SII154" s="57"/>
      <c r="SIJ154" s="57"/>
      <c r="SIK154" s="57"/>
      <c r="SIL154" s="57"/>
      <c r="SIM154" s="57"/>
      <c r="SIN154" s="57"/>
      <c r="SIO154" s="57"/>
      <c r="SIP154" s="57"/>
      <c r="SIQ154" s="57"/>
      <c r="SIR154" s="57"/>
      <c r="SIS154" s="57"/>
      <c r="SIT154" s="57"/>
      <c r="SIU154" s="57"/>
      <c r="SIV154" s="57"/>
      <c r="SIW154" s="57"/>
      <c r="SIX154" s="57"/>
      <c r="SIY154" s="57"/>
      <c r="SIZ154" s="57"/>
      <c r="SJA154" s="57"/>
      <c r="SJB154" s="57"/>
      <c r="SJC154" s="57"/>
      <c r="SJD154" s="57"/>
      <c r="SJE154" s="57"/>
      <c r="SJF154" s="57"/>
      <c r="SJG154" s="57"/>
      <c r="SJH154" s="57"/>
      <c r="SJI154" s="57"/>
      <c r="SJJ154" s="57"/>
      <c r="SJK154" s="57"/>
      <c r="SJL154" s="57"/>
      <c r="SJM154" s="57"/>
      <c r="SJN154" s="57"/>
      <c r="SJO154" s="57"/>
      <c r="SJP154" s="57"/>
      <c r="SJQ154" s="57"/>
      <c r="SJR154" s="57"/>
      <c r="SJS154" s="57"/>
      <c r="SJT154" s="57"/>
      <c r="SJU154" s="57"/>
      <c r="SJV154" s="57"/>
      <c r="SJW154" s="57"/>
      <c r="SJX154" s="57"/>
      <c r="SJY154" s="57"/>
      <c r="SJZ154" s="57"/>
      <c r="SKA154" s="57"/>
      <c r="SKB154" s="57"/>
      <c r="SKC154" s="57"/>
      <c r="SKD154" s="57"/>
      <c r="SKE154" s="57"/>
      <c r="SKF154" s="57"/>
      <c r="SKG154" s="57"/>
      <c r="SKH154" s="57"/>
      <c r="SKI154" s="57"/>
      <c r="SKJ154" s="57"/>
      <c r="SKK154" s="57"/>
      <c r="SKL154" s="57"/>
      <c r="SKM154" s="57"/>
      <c r="SKN154" s="57"/>
      <c r="SKO154" s="57"/>
      <c r="SKP154" s="57"/>
      <c r="SKQ154" s="57"/>
      <c r="SKR154" s="57"/>
      <c r="SKS154" s="57"/>
      <c r="SKT154" s="57"/>
      <c r="SKU154" s="57"/>
      <c r="SKV154" s="57"/>
      <c r="SKW154" s="57"/>
      <c r="SKX154" s="57"/>
      <c r="SKY154" s="57"/>
      <c r="SKZ154" s="57"/>
      <c r="SLA154" s="57"/>
      <c r="SLB154" s="57"/>
      <c r="SLC154" s="57"/>
      <c r="SLD154" s="57"/>
      <c r="SLE154" s="57"/>
      <c r="SLF154" s="57"/>
      <c r="SLG154" s="57"/>
      <c r="SLH154" s="57"/>
      <c r="SLI154" s="57"/>
      <c r="SLJ154" s="57"/>
      <c r="SLK154" s="57"/>
      <c r="SLL154" s="57"/>
      <c r="SLM154" s="57"/>
      <c r="SLN154" s="57"/>
      <c r="SLO154" s="57"/>
      <c r="SLP154" s="57"/>
      <c r="SLQ154" s="57"/>
      <c r="SLR154" s="57"/>
      <c r="SLS154" s="57"/>
      <c r="SLT154" s="57"/>
      <c r="SLU154" s="57"/>
      <c r="SLV154" s="57"/>
      <c r="SLW154" s="57"/>
      <c r="SLX154" s="57"/>
      <c r="SLY154" s="57"/>
      <c r="SLZ154" s="57"/>
      <c r="SMA154" s="57"/>
      <c r="SMB154" s="57"/>
      <c r="SMC154" s="57"/>
      <c r="SMD154" s="57"/>
      <c r="SME154" s="57"/>
      <c r="SMF154" s="57"/>
      <c r="SMG154" s="57"/>
      <c r="SMH154" s="57"/>
      <c r="SMI154" s="57"/>
      <c r="SMJ154" s="57"/>
      <c r="SMK154" s="57"/>
      <c r="SML154" s="57"/>
      <c r="SMM154" s="57"/>
      <c r="SMN154" s="57"/>
      <c r="SMO154" s="57"/>
      <c r="SMP154" s="57"/>
      <c r="SMQ154" s="57"/>
      <c r="SMR154" s="57"/>
      <c r="SMS154" s="57"/>
      <c r="SMT154" s="57"/>
      <c r="SMU154" s="57"/>
      <c r="SMV154" s="57"/>
      <c r="SMW154" s="57"/>
      <c r="SMX154" s="57"/>
      <c r="SMY154" s="57"/>
      <c r="SMZ154" s="57"/>
      <c r="SNA154" s="57"/>
      <c r="SNB154" s="57"/>
      <c r="SNC154" s="57"/>
      <c r="SND154" s="57"/>
      <c r="SNE154" s="57"/>
      <c r="SNF154" s="57"/>
      <c r="SNG154" s="57"/>
      <c r="SNH154" s="57"/>
      <c r="SNI154" s="57"/>
      <c r="SNJ154" s="57"/>
      <c r="SNK154" s="57"/>
      <c r="SNL154" s="57"/>
      <c r="SNM154" s="57"/>
      <c r="SNN154" s="57"/>
      <c r="SNO154" s="57"/>
      <c r="SNP154" s="57"/>
      <c r="SNQ154" s="57"/>
      <c r="SNR154" s="57"/>
      <c r="SNS154" s="57"/>
      <c r="SNT154" s="57"/>
      <c r="SNU154" s="57"/>
      <c r="SNV154" s="57"/>
      <c r="SNW154" s="57"/>
      <c r="SNX154" s="57"/>
      <c r="SNY154" s="57"/>
      <c r="SNZ154" s="57"/>
      <c r="SOA154" s="57"/>
      <c r="SOB154" s="57"/>
      <c r="SOC154" s="57"/>
      <c r="SOD154" s="57"/>
      <c r="SOE154" s="57"/>
      <c r="SOF154" s="57"/>
      <c r="SOG154" s="57"/>
      <c r="SOH154" s="57"/>
      <c r="SOI154" s="57"/>
      <c r="SOJ154" s="57"/>
      <c r="SOK154" s="57"/>
      <c r="SOL154" s="57"/>
      <c r="SOM154" s="57"/>
      <c r="SON154" s="57"/>
      <c r="SOO154" s="57"/>
      <c r="SOP154" s="57"/>
      <c r="SOQ154" s="57"/>
      <c r="SOR154" s="57"/>
      <c r="SOS154" s="57"/>
      <c r="SOT154" s="57"/>
      <c r="SOU154" s="57"/>
      <c r="SOV154" s="57"/>
      <c r="SOW154" s="57"/>
      <c r="SOX154" s="57"/>
      <c r="SOY154" s="57"/>
      <c r="SOZ154" s="57"/>
      <c r="SPA154" s="57"/>
      <c r="SPB154" s="57"/>
      <c r="SPC154" s="57"/>
      <c r="SPD154" s="57"/>
      <c r="SPE154" s="57"/>
      <c r="SPF154" s="57"/>
      <c r="SPG154" s="57"/>
      <c r="SPH154" s="57"/>
      <c r="SPI154" s="57"/>
      <c r="SPJ154" s="57"/>
      <c r="SPK154" s="57"/>
      <c r="SPL154" s="57"/>
      <c r="SPM154" s="57"/>
      <c r="SPN154" s="57"/>
      <c r="SPO154" s="57"/>
      <c r="SPP154" s="57"/>
      <c r="SPQ154" s="57"/>
      <c r="SPR154" s="57"/>
      <c r="SPS154" s="57"/>
      <c r="SPT154" s="57"/>
      <c r="SPU154" s="57"/>
      <c r="SPV154" s="57"/>
      <c r="SPW154" s="57"/>
      <c r="SPX154" s="57"/>
      <c r="SPY154" s="57"/>
      <c r="SPZ154" s="57"/>
      <c r="SQA154" s="57"/>
      <c r="SQB154" s="57"/>
      <c r="SQC154" s="57"/>
      <c r="SQD154" s="57"/>
      <c r="SQE154" s="57"/>
      <c r="SQF154" s="57"/>
      <c r="SQG154" s="57"/>
      <c r="SQH154" s="57"/>
      <c r="SQI154" s="57"/>
      <c r="SQJ154" s="57"/>
      <c r="SQK154" s="57"/>
      <c r="SQL154" s="57"/>
      <c r="SQM154" s="57"/>
      <c r="SQN154" s="57"/>
      <c r="SQO154" s="57"/>
      <c r="SQV154" s="57"/>
      <c r="SQW154" s="57"/>
      <c r="SQX154" s="57"/>
      <c r="SQY154" s="57"/>
      <c r="SQZ154" s="57"/>
      <c r="SRA154" s="57"/>
      <c r="SRB154" s="57"/>
      <c r="SRC154" s="57"/>
      <c r="SRD154" s="57"/>
      <c r="SRE154" s="57"/>
      <c r="SRF154" s="57"/>
      <c r="SRG154" s="57"/>
      <c r="SRH154" s="57"/>
      <c r="SRI154" s="57"/>
      <c r="SRJ154" s="57"/>
      <c r="SRK154" s="57"/>
      <c r="SRL154" s="57"/>
      <c r="SRM154" s="57"/>
      <c r="SRN154" s="57"/>
      <c r="SRO154" s="57"/>
      <c r="SRP154" s="57"/>
      <c r="SRQ154" s="57"/>
      <c r="SRR154" s="57"/>
      <c r="SRS154" s="57"/>
      <c r="SRT154" s="57"/>
      <c r="SRU154" s="57"/>
      <c r="SRV154" s="57"/>
      <c r="SRW154" s="57"/>
      <c r="SRX154" s="57"/>
      <c r="SRY154" s="57"/>
      <c r="SRZ154" s="57"/>
      <c r="SSA154" s="57"/>
      <c r="SSB154" s="57"/>
      <c r="SSC154" s="57"/>
      <c r="SSD154" s="57"/>
      <c r="SSE154" s="57"/>
      <c r="SSF154" s="57"/>
      <c r="SSG154" s="57"/>
      <c r="SSH154" s="57"/>
      <c r="SSI154" s="57"/>
      <c r="SSJ154" s="57"/>
      <c r="SSK154" s="57"/>
      <c r="SSL154" s="57"/>
      <c r="SSM154" s="57"/>
      <c r="SSN154" s="57"/>
      <c r="SSO154" s="57"/>
      <c r="SSP154" s="57"/>
      <c r="SSQ154" s="57"/>
      <c r="SSR154" s="57"/>
      <c r="SSS154" s="57"/>
      <c r="SST154" s="57"/>
      <c r="SSU154" s="57"/>
      <c r="SSV154" s="57"/>
      <c r="SSW154" s="57"/>
      <c r="SSX154" s="57"/>
      <c r="SSY154" s="57"/>
      <c r="SSZ154" s="57"/>
      <c r="STA154" s="57"/>
      <c r="STB154" s="57"/>
      <c r="STC154" s="57"/>
      <c r="STD154" s="57"/>
      <c r="STE154" s="57"/>
      <c r="STF154" s="57"/>
      <c r="STG154" s="57"/>
      <c r="STH154" s="57"/>
      <c r="STI154" s="57"/>
      <c r="STJ154" s="57"/>
      <c r="STK154" s="57"/>
      <c r="STL154" s="57"/>
      <c r="STM154" s="57"/>
      <c r="STN154" s="57"/>
      <c r="STO154" s="57"/>
      <c r="STP154" s="57"/>
      <c r="STQ154" s="57"/>
      <c r="STR154" s="57"/>
      <c r="STS154" s="57"/>
      <c r="STT154" s="57"/>
      <c r="STU154" s="57"/>
      <c r="STV154" s="57"/>
      <c r="STW154" s="57"/>
      <c r="STX154" s="57"/>
      <c r="STY154" s="57"/>
      <c r="STZ154" s="57"/>
      <c r="SUA154" s="57"/>
      <c r="SUB154" s="57"/>
      <c r="SUC154" s="57"/>
      <c r="SUD154" s="57"/>
      <c r="SUE154" s="57"/>
      <c r="SUF154" s="57"/>
      <c r="SUG154" s="57"/>
      <c r="SUH154" s="57"/>
      <c r="SUI154" s="57"/>
      <c r="SUJ154" s="57"/>
      <c r="SUK154" s="57"/>
      <c r="SUL154" s="57"/>
      <c r="SUM154" s="57"/>
      <c r="SUN154" s="57"/>
      <c r="SUO154" s="57"/>
      <c r="SUP154" s="57"/>
      <c r="SUQ154" s="57"/>
      <c r="SUR154" s="57"/>
      <c r="SUS154" s="57"/>
      <c r="SUT154" s="57"/>
      <c r="SUU154" s="57"/>
      <c r="SUV154" s="57"/>
      <c r="SUW154" s="57"/>
      <c r="SUX154" s="57"/>
      <c r="SUY154" s="57"/>
      <c r="SUZ154" s="57"/>
      <c r="SVA154" s="57"/>
      <c r="SVB154" s="57"/>
      <c r="SVC154" s="57"/>
      <c r="SVD154" s="57"/>
      <c r="SVE154" s="57"/>
      <c r="SVF154" s="57"/>
      <c r="SVG154" s="57"/>
      <c r="SVH154" s="57"/>
      <c r="SVI154" s="57"/>
      <c r="SVJ154" s="57"/>
      <c r="SVK154" s="57"/>
      <c r="SVL154" s="57"/>
      <c r="SVM154" s="57"/>
      <c r="SVN154" s="57"/>
      <c r="SVO154" s="57"/>
      <c r="SVP154" s="57"/>
      <c r="SVQ154" s="57"/>
      <c r="SVR154" s="57"/>
      <c r="SVS154" s="57"/>
      <c r="SVT154" s="57"/>
      <c r="SVU154" s="57"/>
      <c r="SVV154" s="57"/>
      <c r="SVW154" s="57"/>
      <c r="SVX154" s="57"/>
      <c r="SVY154" s="57"/>
      <c r="SVZ154" s="57"/>
      <c r="SWA154" s="57"/>
      <c r="SWB154" s="57"/>
      <c r="SWC154" s="57"/>
      <c r="SWD154" s="57"/>
      <c r="SWE154" s="57"/>
      <c r="SWF154" s="57"/>
      <c r="SWG154" s="57"/>
      <c r="SWH154" s="57"/>
      <c r="SWI154" s="57"/>
      <c r="SWJ154" s="57"/>
      <c r="SWK154" s="57"/>
      <c r="SWL154" s="57"/>
      <c r="SWM154" s="57"/>
      <c r="SWN154" s="57"/>
      <c r="SWO154" s="57"/>
      <c r="SWP154" s="57"/>
      <c r="SWQ154" s="57"/>
      <c r="SWR154" s="57"/>
      <c r="SWS154" s="57"/>
      <c r="SWT154" s="57"/>
      <c r="SWU154" s="57"/>
      <c r="SWV154" s="57"/>
      <c r="SWW154" s="57"/>
      <c r="SWX154" s="57"/>
      <c r="SWY154" s="57"/>
      <c r="SWZ154" s="57"/>
      <c r="SXA154" s="57"/>
      <c r="SXB154" s="57"/>
      <c r="SXC154" s="57"/>
      <c r="SXD154" s="57"/>
      <c r="SXE154" s="57"/>
      <c r="SXF154" s="57"/>
      <c r="SXG154" s="57"/>
      <c r="SXH154" s="57"/>
      <c r="SXI154" s="57"/>
      <c r="SXJ154" s="57"/>
      <c r="SXK154" s="57"/>
      <c r="SXL154" s="57"/>
      <c r="SXM154" s="57"/>
      <c r="SXN154" s="57"/>
      <c r="SXO154" s="57"/>
      <c r="SXP154" s="57"/>
      <c r="SXQ154" s="57"/>
      <c r="SXR154" s="57"/>
      <c r="SXS154" s="57"/>
      <c r="SXT154" s="57"/>
      <c r="SXU154" s="57"/>
      <c r="SXV154" s="57"/>
      <c r="SXW154" s="57"/>
      <c r="SXX154" s="57"/>
      <c r="SXY154" s="57"/>
      <c r="SXZ154" s="57"/>
      <c r="SYA154" s="57"/>
      <c r="SYB154" s="57"/>
      <c r="SYC154" s="57"/>
      <c r="SYD154" s="57"/>
      <c r="SYE154" s="57"/>
      <c r="SYF154" s="57"/>
      <c r="SYG154" s="57"/>
      <c r="SYH154" s="57"/>
      <c r="SYI154" s="57"/>
      <c r="SYJ154" s="57"/>
      <c r="SYK154" s="57"/>
      <c r="SYL154" s="57"/>
      <c r="SYM154" s="57"/>
      <c r="SYN154" s="57"/>
      <c r="SYO154" s="57"/>
      <c r="SYP154" s="57"/>
      <c r="SYQ154" s="57"/>
      <c r="SYR154" s="57"/>
      <c r="SYS154" s="57"/>
      <c r="SYT154" s="57"/>
      <c r="SYU154" s="57"/>
      <c r="SYV154" s="57"/>
      <c r="SYW154" s="57"/>
      <c r="SYX154" s="57"/>
      <c r="SYY154" s="57"/>
      <c r="SYZ154" s="57"/>
      <c r="SZA154" s="57"/>
      <c r="SZB154" s="57"/>
      <c r="SZC154" s="57"/>
      <c r="SZD154" s="57"/>
      <c r="SZE154" s="57"/>
      <c r="SZF154" s="57"/>
      <c r="SZG154" s="57"/>
      <c r="SZH154" s="57"/>
      <c r="SZI154" s="57"/>
      <c r="SZJ154" s="57"/>
      <c r="SZK154" s="57"/>
      <c r="SZL154" s="57"/>
      <c r="SZM154" s="57"/>
      <c r="SZN154" s="57"/>
      <c r="SZO154" s="57"/>
      <c r="SZP154" s="57"/>
      <c r="SZQ154" s="57"/>
      <c r="SZR154" s="57"/>
      <c r="SZS154" s="57"/>
      <c r="SZT154" s="57"/>
      <c r="SZU154" s="57"/>
      <c r="SZV154" s="57"/>
      <c r="SZW154" s="57"/>
      <c r="SZX154" s="57"/>
      <c r="SZY154" s="57"/>
      <c r="SZZ154" s="57"/>
      <c r="TAA154" s="57"/>
      <c r="TAB154" s="57"/>
      <c r="TAC154" s="57"/>
      <c r="TAD154" s="57"/>
      <c r="TAE154" s="57"/>
      <c r="TAF154" s="57"/>
      <c r="TAG154" s="57"/>
      <c r="TAH154" s="57"/>
      <c r="TAI154" s="57"/>
      <c r="TAJ154" s="57"/>
      <c r="TAK154" s="57"/>
      <c r="TAR154" s="57"/>
      <c r="TAS154" s="57"/>
      <c r="TAT154" s="57"/>
      <c r="TAU154" s="57"/>
      <c r="TAV154" s="57"/>
      <c r="TAW154" s="57"/>
      <c r="TAX154" s="57"/>
      <c r="TAY154" s="57"/>
      <c r="TAZ154" s="57"/>
      <c r="TBA154" s="57"/>
      <c r="TBB154" s="57"/>
      <c r="TBC154" s="57"/>
      <c r="TBD154" s="57"/>
      <c r="TBE154" s="57"/>
      <c r="TBF154" s="57"/>
      <c r="TBG154" s="57"/>
      <c r="TBH154" s="57"/>
      <c r="TBI154" s="57"/>
      <c r="TBJ154" s="57"/>
      <c r="TBK154" s="57"/>
      <c r="TBL154" s="57"/>
      <c r="TBM154" s="57"/>
      <c r="TBN154" s="57"/>
      <c r="TBO154" s="57"/>
      <c r="TBP154" s="57"/>
      <c r="TBQ154" s="57"/>
      <c r="TBR154" s="57"/>
      <c r="TBS154" s="57"/>
      <c r="TBT154" s="57"/>
      <c r="TBU154" s="57"/>
      <c r="TBV154" s="57"/>
      <c r="TBW154" s="57"/>
      <c r="TBX154" s="57"/>
      <c r="TBY154" s="57"/>
      <c r="TBZ154" s="57"/>
      <c r="TCA154" s="57"/>
      <c r="TCB154" s="57"/>
      <c r="TCC154" s="57"/>
      <c r="TCD154" s="57"/>
      <c r="TCE154" s="57"/>
      <c r="TCF154" s="57"/>
      <c r="TCG154" s="57"/>
      <c r="TCH154" s="57"/>
      <c r="TCI154" s="57"/>
      <c r="TCJ154" s="57"/>
      <c r="TCK154" s="57"/>
      <c r="TCL154" s="57"/>
      <c r="TCM154" s="57"/>
      <c r="TCN154" s="57"/>
      <c r="TCO154" s="57"/>
      <c r="TCP154" s="57"/>
      <c r="TCQ154" s="57"/>
      <c r="TCR154" s="57"/>
      <c r="TCS154" s="57"/>
      <c r="TCT154" s="57"/>
      <c r="TCU154" s="57"/>
      <c r="TCV154" s="57"/>
      <c r="TCW154" s="57"/>
      <c r="TCX154" s="57"/>
      <c r="TCY154" s="57"/>
      <c r="TCZ154" s="57"/>
      <c r="TDA154" s="57"/>
      <c r="TDB154" s="57"/>
      <c r="TDC154" s="57"/>
      <c r="TDD154" s="57"/>
      <c r="TDE154" s="57"/>
      <c r="TDF154" s="57"/>
      <c r="TDG154" s="57"/>
      <c r="TDH154" s="57"/>
      <c r="TDI154" s="57"/>
      <c r="TDJ154" s="57"/>
      <c r="TDK154" s="57"/>
      <c r="TDL154" s="57"/>
      <c r="TDM154" s="57"/>
      <c r="TDN154" s="57"/>
      <c r="TDO154" s="57"/>
      <c r="TDP154" s="57"/>
      <c r="TDQ154" s="57"/>
      <c r="TDR154" s="57"/>
      <c r="TDS154" s="57"/>
      <c r="TDT154" s="57"/>
      <c r="TDU154" s="57"/>
      <c r="TDV154" s="57"/>
      <c r="TDW154" s="57"/>
      <c r="TDX154" s="57"/>
      <c r="TDY154" s="57"/>
      <c r="TDZ154" s="57"/>
      <c r="TEA154" s="57"/>
      <c r="TEB154" s="57"/>
      <c r="TEC154" s="57"/>
      <c r="TED154" s="57"/>
      <c r="TEE154" s="57"/>
      <c r="TEF154" s="57"/>
      <c r="TEG154" s="57"/>
      <c r="TEH154" s="57"/>
      <c r="TEI154" s="57"/>
      <c r="TEJ154" s="57"/>
      <c r="TEK154" s="57"/>
      <c r="TEL154" s="57"/>
      <c r="TEM154" s="57"/>
      <c r="TEN154" s="57"/>
      <c r="TEO154" s="57"/>
      <c r="TEP154" s="57"/>
      <c r="TEQ154" s="57"/>
      <c r="TER154" s="57"/>
      <c r="TES154" s="57"/>
      <c r="TET154" s="57"/>
      <c r="TEU154" s="57"/>
      <c r="TEV154" s="57"/>
      <c r="TEW154" s="57"/>
      <c r="TEX154" s="57"/>
      <c r="TEY154" s="57"/>
      <c r="TEZ154" s="57"/>
      <c r="TFA154" s="57"/>
      <c r="TFB154" s="57"/>
      <c r="TFC154" s="57"/>
      <c r="TFD154" s="57"/>
      <c r="TFE154" s="57"/>
      <c r="TFF154" s="57"/>
      <c r="TFG154" s="57"/>
      <c r="TFH154" s="57"/>
      <c r="TFI154" s="57"/>
      <c r="TFJ154" s="57"/>
      <c r="TFK154" s="57"/>
      <c r="TFL154" s="57"/>
      <c r="TFM154" s="57"/>
      <c r="TFN154" s="57"/>
      <c r="TFO154" s="57"/>
      <c r="TFP154" s="57"/>
      <c r="TFQ154" s="57"/>
      <c r="TFR154" s="57"/>
      <c r="TFS154" s="57"/>
      <c r="TFT154" s="57"/>
      <c r="TFU154" s="57"/>
      <c r="TFV154" s="57"/>
      <c r="TFW154" s="57"/>
      <c r="TFX154" s="57"/>
      <c r="TFY154" s="57"/>
      <c r="TFZ154" s="57"/>
      <c r="TGA154" s="57"/>
      <c r="TGB154" s="57"/>
      <c r="TGC154" s="57"/>
      <c r="TGD154" s="57"/>
      <c r="TGE154" s="57"/>
      <c r="TGF154" s="57"/>
      <c r="TGG154" s="57"/>
      <c r="TGH154" s="57"/>
      <c r="TGI154" s="57"/>
      <c r="TGJ154" s="57"/>
      <c r="TGK154" s="57"/>
      <c r="TGL154" s="57"/>
      <c r="TGM154" s="57"/>
      <c r="TGN154" s="57"/>
      <c r="TGO154" s="57"/>
      <c r="TGP154" s="57"/>
      <c r="TGQ154" s="57"/>
      <c r="TGR154" s="57"/>
      <c r="TGS154" s="57"/>
      <c r="TGT154" s="57"/>
      <c r="TGU154" s="57"/>
      <c r="TGV154" s="57"/>
      <c r="TGW154" s="57"/>
      <c r="TGX154" s="57"/>
      <c r="TGY154" s="57"/>
      <c r="TGZ154" s="57"/>
      <c r="THA154" s="57"/>
      <c r="THB154" s="57"/>
      <c r="THC154" s="57"/>
      <c r="THD154" s="57"/>
      <c r="THE154" s="57"/>
      <c r="THF154" s="57"/>
      <c r="THG154" s="57"/>
      <c r="THH154" s="57"/>
      <c r="THI154" s="57"/>
      <c r="THJ154" s="57"/>
      <c r="THK154" s="57"/>
      <c r="THL154" s="57"/>
      <c r="THM154" s="57"/>
      <c r="THN154" s="57"/>
      <c r="THO154" s="57"/>
      <c r="THP154" s="57"/>
      <c r="THQ154" s="57"/>
      <c r="THR154" s="57"/>
      <c r="THS154" s="57"/>
      <c r="THT154" s="57"/>
      <c r="THU154" s="57"/>
      <c r="THV154" s="57"/>
      <c r="THW154" s="57"/>
      <c r="THX154" s="57"/>
      <c r="THY154" s="57"/>
      <c r="THZ154" s="57"/>
      <c r="TIA154" s="57"/>
      <c r="TIB154" s="57"/>
      <c r="TIC154" s="57"/>
      <c r="TID154" s="57"/>
      <c r="TIE154" s="57"/>
      <c r="TIF154" s="57"/>
      <c r="TIG154" s="57"/>
      <c r="TIH154" s="57"/>
      <c r="TII154" s="57"/>
      <c r="TIJ154" s="57"/>
      <c r="TIK154" s="57"/>
      <c r="TIL154" s="57"/>
      <c r="TIM154" s="57"/>
      <c r="TIN154" s="57"/>
      <c r="TIO154" s="57"/>
      <c r="TIP154" s="57"/>
      <c r="TIQ154" s="57"/>
      <c r="TIR154" s="57"/>
      <c r="TIS154" s="57"/>
      <c r="TIT154" s="57"/>
      <c r="TIU154" s="57"/>
      <c r="TIV154" s="57"/>
      <c r="TIW154" s="57"/>
      <c r="TIX154" s="57"/>
      <c r="TIY154" s="57"/>
      <c r="TIZ154" s="57"/>
      <c r="TJA154" s="57"/>
      <c r="TJB154" s="57"/>
      <c r="TJC154" s="57"/>
      <c r="TJD154" s="57"/>
      <c r="TJE154" s="57"/>
      <c r="TJF154" s="57"/>
      <c r="TJG154" s="57"/>
      <c r="TJH154" s="57"/>
      <c r="TJI154" s="57"/>
      <c r="TJJ154" s="57"/>
      <c r="TJK154" s="57"/>
      <c r="TJL154" s="57"/>
      <c r="TJM154" s="57"/>
      <c r="TJN154" s="57"/>
      <c r="TJO154" s="57"/>
      <c r="TJP154" s="57"/>
      <c r="TJQ154" s="57"/>
      <c r="TJR154" s="57"/>
      <c r="TJS154" s="57"/>
      <c r="TJT154" s="57"/>
      <c r="TJU154" s="57"/>
      <c r="TJV154" s="57"/>
      <c r="TJW154" s="57"/>
      <c r="TJX154" s="57"/>
      <c r="TJY154" s="57"/>
      <c r="TJZ154" s="57"/>
      <c r="TKA154" s="57"/>
      <c r="TKB154" s="57"/>
      <c r="TKC154" s="57"/>
      <c r="TKD154" s="57"/>
      <c r="TKE154" s="57"/>
      <c r="TKF154" s="57"/>
      <c r="TKG154" s="57"/>
      <c r="TKN154" s="57"/>
      <c r="TKO154" s="57"/>
      <c r="TKP154" s="57"/>
      <c r="TKQ154" s="57"/>
      <c r="TKR154" s="57"/>
      <c r="TKS154" s="57"/>
      <c r="TKT154" s="57"/>
      <c r="TKU154" s="57"/>
      <c r="TKV154" s="57"/>
      <c r="TKW154" s="57"/>
      <c r="TKX154" s="57"/>
      <c r="TKY154" s="57"/>
      <c r="TKZ154" s="57"/>
      <c r="TLA154" s="57"/>
      <c r="TLB154" s="57"/>
      <c r="TLC154" s="57"/>
      <c r="TLD154" s="57"/>
      <c r="TLE154" s="57"/>
      <c r="TLF154" s="57"/>
      <c r="TLG154" s="57"/>
      <c r="TLH154" s="57"/>
      <c r="TLI154" s="57"/>
      <c r="TLJ154" s="57"/>
      <c r="TLK154" s="57"/>
      <c r="TLL154" s="57"/>
      <c r="TLM154" s="57"/>
      <c r="TLN154" s="57"/>
      <c r="TLO154" s="57"/>
      <c r="TLP154" s="57"/>
      <c r="TLQ154" s="57"/>
      <c r="TLR154" s="57"/>
      <c r="TLS154" s="57"/>
      <c r="TLT154" s="57"/>
      <c r="TLU154" s="57"/>
      <c r="TLV154" s="57"/>
      <c r="TLW154" s="57"/>
      <c r="TLX154" s="57"/>
      <c r="TLY154" s="57"/>
      <c r="TLZ154" s="57"/>
      <c r="TMA154" s="57"/>
      <c r="TMB154" s="57"/>
      <c r="TMC154" s="57"/>
      <c r="TMD154" s="57"/>
      <c r="TME154" s="57"/>
      <c r="TMF154" s="57"/>
      <c r="TMG154" s="57"/>
      <c r="TMH154" s="57"/>
      <c r="TMI154" s="57"/>
      <c r="TMJ154" s="57"/>
      <c r="TMK154" s="57"/>
      <c r="TML154" s="57"/>
      <c r="TMM154" s="57"/>
      <c r="TMN154" s="57"/>
      <c r="TMO154" s="57"/>
      <c r="TMP154" s="57"/>
      <c r="TMQ154" s="57"/>
      <c r="TMR154" s="57"/>
      <c r="TMS154" s="57"/>
      <c r="TMT154" s="57"/>
      <c r="TMU154" s="57"/>
      <c r="TMV154" s="57"/>
      <c r="TMW154" s="57"/>
      <c r="TMX154" s="57"/>
      <c r="TMY154" s="57"/>
      <c r="TMZ154" s="57"/>
      <c r="TNA154" s="57"/>
      <c r="TNB154" s="57"/>
      <c r="TNC154" s="57"/>
      <c r="TND154" s="57"/>
      <c r="TNE154" s="57"/>
      <c r="TNF154" s="57"/>
      <c r="TNG154" s="57"/>
      <c r="TNH154" s="57"/>
      <c r="TNI154" s="57"/>
      <c r="TNJ154" s="57"/>
      <c r="TNK154" s="57"/>
      <c r="TNL154" s="57"/>
      <c r="TNM154" s="57"/>
      <c r="TNN154" s="57"/>
      <c r="TNO154" s="57"/>
      <c r="TNP154" s="57"/>
      <c r="TNQ154" s="57"/>
      <c r="TNR154" s="57"/>
      <c r="TNS154" s="57"/>
      <c r="TNT154" s="57"/>
      <c r="TNU154" s="57"/>
      <c r="TNV154" s="57"/>
      <c r="TNW154" s="57"/>
      <c r="TNX154" s="57"/>
      <c r="TNY154" s="57"/>
      <c r="TNZ154" s="57"/>
      <c r="TOA154" s="57"/>
      <c r="TOB154" s="57"/>
      <c r="TOC154" s="57"/>
      <c r="TOD154" s="57"/>
      <c r="TOE154" s="57"/>
      <c r="TOF154" s="57"/>
      <c r="TOG154" s="57"/>
      <c r="TOH154" s="57"/>
      <c r="TOI154" s="57"/>
      <c r="TOJ154" s="57"/>
      <c r="TOK154" s="57"/>
      <c r="TOL154" s="57"/>
      <c r="TOM154" s="57"/>
      <c r="TON154" s="57"/>
      <c r="TOO154" s="57"/>
      <c r="TOP154" s="57"/>
      <c r="TOQ154" s="57"/>
      <c r="TOR154" s="57"/>
      <c r="TOS154" s="57"/>
      <c r="TOT154" s="57"/>
      <c r="TOU154" s="57"/>
      <c r="TOV154" s="57"/>
      <c r="TOW154" s="57"/>
      <c r="TOX154" s="57"/>
      <c r="TOY154" s="57"/>
      <c r="TOZ154" s="57"/>
      <c r="TPA154" s="57"/>
      <c r="TPB154" s="57"/>
      <c r="TPC154" s="57"/>
      <c r="TPD154" s="57"/>
      <c r="TPE154" s="57"/>
      <c r="TPF154" s="57"/>
      <c r="TPG154" s="57"/>
      <c r="TPH154" s="57"/>
      <c r="TPI154" s="57"/>
      <c r="TPJ154" s="57"/>
      <c r="TPK154" s="57"/>
      <c r="TPL154" s="57"/>
      <c r="TPM154" s="57"/>
      <c r="TPN154" s="57"/>
      <c r="TPO154" s="57"/>
      <c r="TPP154" s="57"/>
      <c r="TPQ154" s="57"/>
      <c r="TPR154" s="57"/>
      <c r="TPS154" s="57"/>
      <c r="TPT154" s="57"/>
      <c r="TPU154" s="57"/>
      <c r="TPV154" s="57"/>
      <c r="TPW154" s="57"/>
      <c r="TPX154" s="57"/>
      <c r="TPY154" s="57"/>
      <c r="TPZ154" s="57"/>
      <c r="TQA154" s="57"/>
      <c r="TQB154" s="57"/>
      <c r="TQC154" s="57"/>
      <c r="TQD154" s="57"/>
      <c r="TQE154" s="57"/>
      <c r="TQF154" s="57"/>
      <c r="TQG154" s="57"/>
      <c r="TQH154" s="57"/>
      <c r="TQI154" s="57"/>
      <c r="TQJ154" s="57"/>
      <c r="TQK154" s="57"/>
      <c r="TQL154" s="57"/>
      <c r="TQM154" s="57"/>
      <c r="TQN154" s="57"/>
      <c r="TQO154" s="57"/>
      <c r="TQP154" s="57"/>
      <c r="TQQ154" s="57"/>
      <c r="TQR154" s="57"/>
      <c r="TQS154" s="57"/>
      <c r="TQT154" s="57"/>
      <c r="TQU154" s="57"/>
      <c r="TQV154" s="57"/>
      <c r="TQW154" s="57"/>
      <c r="TQX154" s="57"/>
      <c r="TQY154" s="57"/>
      <c r="TQZ154" s="57"/>
      <c r="TRA154" s="57"/>
      <c r="TRB154" s="57"/>
      <c r="TRC154" s="57"/>
      <c r="TRD154" s="57"/>
      <c r="TRE154" s="57"/>
      <c r="TRF154" s="57"/>
      <c r="TRG154" s="57"/>
      <c r="TRH154" s="57"/>
      <c r="TRI154" s="57"/>
      <c r="TRJ154" s="57"/>
      <c r="TRK154" s="57"/>
      <c r="TRL154" s="57"/>
      <c r="TRM154" s="57"/>
      <c r="TRN154" s="57"/>
      <c r="TRO154" s="57"/>
      <c r="TRP154" s="57"/>
      <c r="TRQ154" s="57"/>
      <c r="TRR154" s="57"/>
      <c r="TRS154" s="57"/>
      <c r="TRT154" s="57"/>
      <c r="TRU154" s="57"/>
      <c r="TRV154" s="57"/>
      <c r="TRW154" s="57"/>
      <c r="TRX154" s="57"/>
      <c r="TRY154" s="57"/>
      <c r="TRZ154" s="57"/>
      <c r="TSA154" s="57"/>
      <c r="TSB154" s="57"/>
      <c r="TSC154" s="57"/>
      <c r="TSD154" s="57"/>
      <c r="TSE154" s="57"/>
      <c r="TSF154" s="57"/>
      <c r="TSG154" s="57"/>
      <c r="TSH154" s="57"/>
      <c r="TSI154" s="57"/>
      <c r="TSJ154" s="57"/>
      <c r="TSK154" s="57"/>
      <c r="TSL154" s="57"/>
      <c r="TSM154" s="57"/>
      <c r="TSN154" s="57"/>
      <c r="TSO154" s="57"/>
      <c r="TSP154" s="57"/>
      <c r="TSQ154" s="57"/>
      <c r="TSR154" s="57"/>
      <c r="TSS154" s="57"/>
      <c r="TST154" s="57"/>
      <c r="TSU154" s="57"/>
      <c r="TSV154" s="57"/>
      <c r="TSW154" s="57"/>
      <c r="TSX154" s="57"/>
      <c r="TSY154" s="57"/>
      <c r="TSZ154" s="57"/>
      <c r="TTA154" s="57"/>
      <c r="TTB154" s="57"/>
      <c r="TTC154" s="57"/>
      <c r="TTD154" s="57"/>
      <c r="TTE154" s="57"/>
      <c r="TTF154" s="57"/>
      <c r="TTG154" s="57"/>
      <c r="TTH154" s="57"/>
      <c r="TTI154" s="57"/>
      <c r="TTJ154" s="57"/>
      <c r="TTK154" s="57"/>
      <c r="TTL154" s="57"/>
      <c r="TTM154" s="57"/>
      <c r="TTN154" s="57"/>
      <c r="TTO154" s="57"/>
      <c r="TTP154" s="57"/>
      <c r="TTQ154" s="57"/>
      <c r="TTR154" s="57"/>
      <c r="TTS154" s="57"/>
      <c r="TTT154" s="57"/>
      <c r="TTU154" s="57"/>
      <c r="TTV154" s="57"/>
      <c r="TTW154" s="57"/>
      <c r="TTX154" s="57"/>
      <c r="TTY154" s="57"/>
      <c r="TTZ154" s="57"/>
      <c r="TUA154" s="57"/>
      <c r="TUB154" s="57"/>
      <c r="TUC154" s="57"/>
      <c r="TUJ154" s="57"/>
      <c r="TUK154" s="57"/>
      <c r="TUL154" s="57"/>
      <c r="TUM154" s="57"/>
      <c r="TUN154" s="57"/>
      <c r="TUO154" s="57"/>
      <c r="TUP154" s="57"/>
      <c r="TUQ154" s="57"/>
      <c r="TUR154" s="57"/>
      <c r="TUS154" s="57"/>
      <c r="TUT154" s="57"/>
      <c r="TUU154" s="57"/>
      <c r="TUV154" s="57"/>
      <c r="TUW154" s="57"/>
      <c r="TUX154" s="57"/>
      <c r="TUY154" s="57"/>
      <c r="TUZ154" s="57"/>
      <c r="TVA154" s="57"/>
      <c r="TVB154" s="57"/>
      <c r="TVC154" s="57"/>
      <c r="TVD154" s="57"/>
      <c r="TVE154" s="57"/>
      <c r="TVF154" s="57"/>
      <c r="TVG154" s="57"/>
      <c r="TVH154" s="57"/>
      <c r="TVI154" s="57"/>
      <c r="TVJ154" s="57"/>
      <c r="TVK154" s="57"/>
      <c r="TVL154" s="57"/>
      <c r="TVM154" s="57"/>
      <c r="TVN154" s="57"/>
      <c r="TVO154" s="57"/>
      <c r="TVP154" s="57"/>
      <c r="TVQ154" s="57"/>
      <c r="TVR154" s="57"/>
      <c r="TVS154" s="57"/>
      <c r="TVT154" s="57"/>
      <c r="TVU154" s="57"/>
      <c r="TVV154" s="57"/>
      <c r="TVW154" s="57"/>
      <c r="TVX154" s="57"/>
      <c r="TVY154" s="57"/>
      <c r="TVZ154" s="57"/>
      <c r="TWA154" s="57"/>
      <c r="TWB154" s="57"/>
      <c r="TWC154" s="57"/>
      <c r="TWD154" s="57"/>
      <c r="TWE154" s="57"/>
      <c r="TWF154" s="57"/>
      <c r="TWG154" s="57"/>
      <c r="TWH154" s="57"/>
      <c r="TWI154" s="57"/>
      <c r="TWJ154" s="57"/>
      <c r="TWK154" s="57"/>
      <c r="TWL154" s="57"/>
      <c r="TWM154" s="57"/>
      <c r="TWN154" s="57"/>
      <c r="TWO154" s="57"/>
      <c r="TWP154" s="57"/>
      <c r="TWQ154" s="57"/>
      <c r="TWR154" s="57"/>
      <c r="TWS154" s="57"/>
      <c r="TWT154" s="57"/>
      <c r="TWU154" s="57"/>
      <c r="TWV154" s="57"/>
      <c r="TWW154" s="57"/>
      <c r="TWX154" s="57"/>
      <c r="TWY154" s="57"/>
      <c r="TWZ154" s="57"/>
      <c r="TXA154" s="57"/>
      <c r="TXB154" s="57"/>
      <c r="TXC154" s="57"/>
      <c r="TXD154" s="57"/>
      <c r="TXE154" s="57"/>
      <c r="TXF154" s="57"/>
      <c r="TXG154" s="57"/>
      <c r="TXH154" s="57"/>
      <c r="TXI154" s="57"/>
      <c r="TXJ154" s="57"/>
      <c r="TXK154" s="57"/>
      <c r="TXL154" s="57"/>
      <c r="TXM154" s="57"/>
      <c r="TXN154" s="57"/>
      <c r="TXO154" s="57"/>
      <c r="TXP154" s="57"/>
      <c r="TXQ154" s="57"/>
      <c r="TXR154" s="57"/>
      <c r="TXS154" s="57"/>
      <c r="TXT154" s="57"/>
      <c r="TXU154" s="57"/>
      <c r="TXV154" s="57"/>
      <c r="TXW154" s="57"/>
      <c r="TXX154" s="57"/>
      <c r="TXY154" s="57"/>
      <c r="TXZ154" s="57"/>
      <c r="TYA154" s="57"/>
      <c r="TYB154" s="57"/>
      <c r="TYC154" s="57"/>
      <c r="TYD154" s="57"/>
      <c r="TYE154" s="57"/>
      <c r="TYF154" s="57"/>
      <c r="TYG154" s="57"/>
      <c r="TYH154" s="57"/>
      <c r="TYI154" s="57"/>
      <c r="TYJ154" s="57"/>
      <c r="TYK154" s="57"/>
      <c r="TYL154" s="57"/>
      <c r="TYM154" s="57"/>
      <c r="TYN154" s="57"/>
      <c r="TYO154" s="57"/>
      <c r="TYP154" s="57"/>
      <c r="TYQ154" s="57"/>
      <c r="TYR154" s="57"/>
      <c r="TYS154" s="57"/>
      <c r="TYT154" s="57"/>
      <c r="TYU154" s="57"/>
      <c r="TYV154" s="57"/>
      <c r="TYW154" s="57"/>
      <c r="TYX154" s="57"/>
      <c r="TYY154" s="57"/>
      <c r="TYZ154" s="57"/>
      <c r="TZA154" s="57"/>
      <c r="TZB154" s="57"/>
      <c r="TZC154" s="57"/>
      <c r="TZD154" s="57"/>
      <c r="TZE154" s="57"/>
      <c r="TZF154" s="57"/>
      <c r="TZG154" s="57"/>
      <c r="TZH154" s="57"/>
      <c r="TZI154" s="57"/>
      <c r="TZJ154" s="57"/>
      <c r="TZK154" s="57"/>
      <c r="TZL154" s="57"/>
      <c r="TZM154" s="57"/>
      <c r="TZN154" s="57"/>
      <c r="TZO154" s="57"/>
      <c r="TZP154" s="57"/>
      <c r="TZQ154" s="57"/>
      <c r="TZR154" s="57"/>
      <c r="TZS154" s="57"/>
      <c r="TZT154" s="57"/>
      <c r="TZU154" s="57"/>
      <c r="TZV154" s="57"/>
      <c r="TZW154" s="57"/>
      <c r="TZX154" s="57"/>
      <c r="TZY154" s="57"/>
      <c r="TZZ154" s="57"/>
      <c r="UAA154" s="57"/>
      <c r="UAB154" s="57"/>
      <c r="UAC154" s="57"/>
      <c r="UAD154" s="57"/>
      <c r="UAE154" s="57"/>
      <c r="UAF154" s="57"/>
      <c r="UAG154" s="57"/>
      <c r="UAH154" s="57"/>
      <c r="UAI154" s="57"/>
      <c r="UAJ154" s="57"/>
      <c r="UAK154" s="57"/>
      <c r="UAL154" s="57"/>
      <c r="UAM154" s="57"/>
      <c r="UAN154" s="57"/>
      <c r="UAO154" s="57"/>
      <c r="UAP154" s="57"/>
      <c r="UAQ154" s="57"/>
      <c r="UAR154" s="57"/>
      <c r="UAS154" s="57"/>
      <c r="UAT154" s="57"/>
      <c r="UAU154" s="57"/>
      <c r="UAV154" s="57"/>
      <c r="UAW154" s="57"/>
      <c r="UAX154" s="57"/>
      <c r="UAY154" s="57"/>
      <c r="UAZ154" s="57"/>
      <c r="UBA154" s="57"/>
      <c r="UBB154" s="57"/>
      <c r="UBC154" s="57"/>
      <c r="UBD154" s="57"/>
      <c r="UBE154" s="57"/>
      <c r="UBF154" s="57"/>
      <c r="UBG154" s="57"/>
      <c r="UBH154" s="57"/>
      <c r="UBI154" s="57"/>
      <c r="UBJ154" s="57"/>
      <c r="UBK154" s="57"/>
      <c r="UBL154" s="57"/>
      <c r="UBM154" s="57"/>
      <c r="UBN154" s="57"/>
      <c r="UBO154" s="57"/>
      <c r="UBP154" s="57"/>
      <c r="UBQ154" s="57"/>
      <c r="UBR154" s="57"/>
      <c r="UBS154" s="57"/>
      <c r="UBT154" s="57"/>
      <c r="UBU154" s="57"/>
      <c r="UBV154" s="57"/>
      <c r="UBW154" s="57"/>
      <c r="UBX154" s="57"/>
      <c r="UBY154" s="57"/>
      <c r="UBZ154" s="57"/>
      <c r="UCA154" s="57"/>
      <c r="UCB154" s="57"/>
      <c r="UCC154" s="57"/>
      <c r="UCD154" s="57"/>
      <c r="UCE154" s="57"/>
      <c r="UCF154" s="57"/>
      <c r="UCG154" s="57"/>
      <c r="UCH154" s="57"/>
      <c r="UCI154" s="57"/>
      <c r="UCJ154" s="57"/>
      <c r="UCK154" s="57"/>
      <c r="UCL154" s="57"/>
      <c r="UCM154" s="57"/>
      <c r="UCN154" s="57"/>
      <c r="UCO154" s="57"/>
      <c r="UCP154" s="57"/>
      <c r="UCQ154" s="57"/>
      <c r="UCR154" s="57"/>
      <c r="UCS154" s="57"/>
      <c r="UCT154" s="57"/>
      <c r="UCU154" s="57"/>
      <c r="UCV154" s="57"/>
      <c r="UCW154" s="57"/>
      <c r="UCX154" s="57"/>
      <c r="UCY154" s="57"/>
      <c r="UCZ154" s="57"/>
      <c r="UDA154" s="57"/>
      <c r="UDB154" s="57"/>
      <c r="UDC154" s="57"/>
      <c r="UDD154" s="57"/>
      <c r="UDE154" s="57"/>
      <c r="UDF154" s="57"/>
      <c r="UDG154" s="57"/>
      <c r="UDH154" s="57"/>
      <c r="UDI154" s="57"/>
      <c r="UDJ154" s="57"/>
      <c r="UDK154" s="57"/>
      <c r="UDL154" s="57"/>
      <c r="UDM154" s="57"/>
      <c r="UDN154" s="57"/>
      <c r="UDO154" s="57"/>
      <c r="UDP154" s="57"/>
      <c r="UDQ154" s="57"/>
      <c r="UDR154" s="57"/>
      <c r="UDS154" s="57"/>
      <c r="UDT154" s="57"/>
      <c r="UDU154" s="57"/>
      <c r="UDV154" s="57"/>
      <c r="UDW154" s="57"/>
      <c r="UDX154" s="57"/>
      <c r="UDY154" s="57"/>
      <c r="UEF154" s="57"/>
      <c r="UEG154" s="57"/>
      <c r="UEH154" s="57"/>
      <c r="UEI154" s="57"/>
      <c r="UEJ154" s="57"/>
      <c r="UEK154" s="57"/>
      <c r="UEL154" s="57"/>
      <c r="UEM154" s="57"/>
      <c r="UEN154" s="57"/>
      <c r="UEO154" s="57"/>
      <c r="UEP154" s="57"/>
      <c r="UEQ154" s="57"/>
      <c r="UER154" s="57"/>
      <c r="UES154" s="57"/>
      <c r="UET154" s="57"/>
      <c r="UEU154" s="57"/>
      <c r="UEV154" s="57"/>
      <c r="UEW154" s="57"/>
      <c r="UEX154" s="57"/>
      <c r="UEY154" s="57"/>
      <c r="UEZ154" s="57"/>
      <c r="UFA154" s="57"/>
      <c r="UFB154" s="57"/>
      <c r="UFC154" s="57"/>
      <c r="UFD154" s="57"/>
      <c r="UFE154" s="57"/>
      <c r="UFF154" s="57"/>
      <c r="UFG154" s="57"/>
      <c r="UFH154" s="57"/>
      <c r="UFI154" s="57"/>
      <c r="UFJ154" s="57"/>
      <c r="UFK154" s="57"/>
      <c r="UFL154" s="57"/>
      <c r="UFM154" s="57"/>
      <c r="UFN154" s="57"/>
      <c r="UFO154" s="57"/>
      <c r="UFP154" s="57"/>
      <c r="UFQ154" s="57"/>
      <c r="UFR154" s="57"/>
      <c r="UFS154" s="57"/>
      <c r="UFT154" s="57"/>
      <c r="UFU154" s="57"/>
      <c r="UFV154" s="57"/>
      <c r="UFW154" s="57"/>
      <c r="UFX154" s="57"/>
      <c r="UFY154" s="57"/>
      <c r="UFZ154" s="57"/>
      <c r="UGA154" s="57"/>
      <c r="UGB154" s="57"/>
      <c r="UGC154" s="57"/>
      <c r="UGD154" s="57"/>
      <c r="UGE154" s="57"/>
      <c r="UGF154" s="57"/>
      <c r="UGG154" s="57"/>
      <c r="UGH154" s="57"/>
      <c r="UGI154" s="57"/>
      <c r="UGJ154" s="57"/>
      <c r="UGK154" s="57"/>
      <c r="UGL154" s="57"/>
      <c r="UGM154" s="57"/>
      <c r="UGN154" s="57"/>
      <c r="UGO154" s="57"/>
      <c r="UGP154" s="57"/>
      <c r="UGQ154" s="57"/>
      <c r="UGR154" s="57"/>
      <c r="UGS154" s="57"/>
      <c r="UGT154" s="57"/>
      <c r="UGU154" s="57"/>
      <c r="UGV154" s="57"/>
      <c r="UGW154" s="57"/>
      <c r="UGX154" s="57"/>
      <c r="UGY154" s="57"/>
      <c r="UGZ154" s="57"/>
      <c r="UHA154" s="57"/>
      <c r="UHB154" s="57"/>
      <c r="UHC154" s="57"/>
      <c r="UHD154" s="57"/>
      <c r="UHE154" s="57"/>
      <c r="UHF154" s="57"/>
      <c r="UHG154" s="57"/>
      <c r="UHH154" s="57"/>
      <c r="UHI154" s="57"/>
      <c r="UHJ154" s="57"/>
      <c r="UHK154" s="57"/>
      <c r="UHL154" s="57"/>
      <c r="UHM154" s="57"/>
      <c r="UHN154" s="57"/>
      <c r="UHO154" s="57"/>
      <c r="UHP154" s="57"/>
      <c r="UHQ154" s="57"/>
      <c r="UHR154" s="57"/>
      <c r="UHS154" s="57"/>
      <c r="UHT154" s="57"/>
      <c r="UHU154" s="57"/>
      <c r="UHV154" s="57"/>
      <c r="UHW154" s="57"/>
      <c r="UHX154" s="57"/>
      <c r="UHY154" s="57"/>
      <c r="UHZ154" s="57"/>
      <c r="UIA154" s="57"/>
      <c r="UIB154" s="57"/>
      <c r="UIC154" s="57"/>
      <c r="UID154" s="57"/>
      <c r="UIE154" s="57"/>
      <c r="UIF154" s="57"/>
      <c r="UIG154" s="57"/>
      <c r="UIH154" s="57"/>
      <c r="UII154" s="57"/>
      <c r="UIJ154" s="57"/>
      <c r="UIK154" s="57"/>
      <c r="UIL154" s="57"/>
      <c r="UIM154" s="57"/>
      <c r="UIN154" s="57"/>
      <c r="UIO154" s="57"/>
      <c r="UIP154" s="57"/>
      <c r="UIQ154" s="57"/>
      <c r="UIR154" s="57"/>
      <c r="UIS154" s="57"/>
      <c r="UIT154" s="57"/>
      <c r="UIU154" s="57"/>
      <c r="UIV154" s="57"/>
      <c r="UIW154" s="57"/>
      <c r="UIX154" s="57"/>
      <c r="UIY154" s="57"/>
      <c r="UIZ154" s="57"/>
      <c r="UJA154" s="57"/>
      <c r="UJB154" s="57"/>
      <c r="UJC154" s="57"/>
      <c r="UJD154" s="57"/>
      <c r="UJE154" s="57"/>
      <c r="UJF154" s="57"/>
      <c r="UJG154" s="57"/>
      <c r="UJH154" s="57"/>
      <c r="UJI154" s="57"/>
      <c r="UJJ154" s="57"/>
      <c r="UJK154" s="57"/>
      <c r="UJL154" s="57"/>
      <c r="UJM154" s="57"/>
      <c r="UJN154" s="57"/>
      <c r="UJO154" s="57"/>
      <c r="UJP154" s="57"/>
      <c r="UJQ154" s="57"/>
      <c r="UJR154" s="57"/>
      <c r="UJS154" s="57"/>
      <c r="UJT154" s="57"/>
      <c r="UJU154" s="57"/>
      <c r="UJV154" s="57"/>
      <c r="UJW154" s="57"/>
      <c r="UJX154" s="57"/>
      <c r="UJY154" s="57"/>
      <c r="UJZ154" s="57"/>
      <c r="UKA154" s="57"/>
      <c r="UKB154" s="57"/>
      <c r="UKC154" s="57"/>
      <c r="UKD154" s="57"/>
      <c r="UKE154" s="57"/>
      <c r="UKF154" s="57"/>
      <c r="UKG154" s="57"/>
      <c r="UKH154" s="57"/>
      <c r="UKI154" s="57"/>
      <c r="UKJ154" s="57"/>
      <c r="UKK154" s="57"/>
      <c r="UKL154" s="57"/>
      <c r="UKM154" s="57"/>
      <c r="UKN154" s="57"/>
      <c r="UKO154" s="57"/>
      <c r="UKP154" s="57"/>
      <c r="UKQ154" s="57"/>
      <c r="UKR154" s="57"/>
      <c r="UKS154" s="57"/>
      <c r="UKT154" s="57"/>
      <c r="UKU154" s="57"/>
      <c r="UKV154" s="57"/>
      <c r="UKW154" s="57"/>
      <c r="UKX154" s="57"/>
      <c r="UKY154" s="57"/>
      <c r="UKZ154" s="57"/>
      <c r="ULA154" s="57"/>
      <c r="ULB154" s="57"/>
      <c r="ULC154" s="57"/>
      <c r="ULD154" s="57"/>
      <c r="ULE154" s="57"/>
      <c r="ULF154" s="57"/>
      <c r="ULG154" s="57"/>
      <c r="ULH154" s="57"/>
      <c r="ULI154" s="57"/>
      <c r="ULJ154" s="57"/>
      <c r="ULK154" s="57"/>
      <c r="ULL154" s="57"/>
      <c r="ULM154" s="57"/>
      <c r="ULN154" s="57"/>
      <c r="ULO154" s="57"/>
      <c r="ULP154" s="57"/>
      <c r="ULQ154" s="57"/>
      <c r="ULR154" s="57"/>
      <c r="ULS154" s="57"/>
      <c r="ULT154" s="57"/>
      <c r="ULU154" s="57"/>
      <c r="ULV154" s="57"/>
      <c r="ULW154" s="57"/>
      <c r="ULX154" s="57"/>
      <c r="ULY154" s="57"/>
      <c r="ULZ154" s="57"/>
      <c r="UMA154" s="57"/>
      <c r="UMB154" s="57"/>
      <c r="UMC154" s="57"/>
      <c r="UMD154" s="57"/>
      <c r="UME154" s="57"/>
      <c r="UMF154" s="57"/>
      <c r="UMG154" s="57"/>
      <c r="UMH154" s="57"/>
      <c r="UMI154" s="57"/>
      <c r="UMJ154" s="57"/>
      <c r="UMK154" s="57"/>
      <c r="UML154" s="57"/>
      <c r="UMM154" s="57"/>
      <c r="UMN154" s="57"/>
      <c r="UMO154" s="57"/>
      <c r="UMP154" s="57"/>
      <c r="UMQ154" s="57"/>
      <c r="UMR154" s="57"/>
      <c r="UMS154" s="57"/>
      <c r="UMT154" s="57"/>
      <c r="UMU154" s="57"/>
      <c r="UMV154" s="57"/>
      <c r="UMW154" s="57"/>
      <c r="UMX154" s="57"/>
      <c r="UMY154" s="57"/>
      <c r="UMZ154" s="57"/>
      <c r="UNA154" s="57"/>
      <c r="UNB154" s="57"/>
      <c r="UNC154" s="57"/>
      <c r="UND154" s="57"/>
      <c r="UNE154" s="57"/>
      <c r="UNF154" s="57"/>
      <c r="UNG154" s="57"/>
      <c r="UNH154" s="57"/>
      <c r="UNI154" s="57"/>
      <c r="UNJ154" s="57"/>
      <c r="UNK154" s="57"/>
      <c r="UNL154" s="57"/>
      <c r="UNM154" s="57"/>
      <c r="UNN154" s="57"/>
      <c r="UNO154" s="57"/>
      <c r="UNP154" s="57"/>
      <c r="UNQ154" s="57"/>
      <c r="UNR154" s="57"/>
      <c r="UNS154" s="57"/>
      <c r="UNT154" s="57"/>
      <c r="UNU154" s="57"/>
      <c r="UOB154" s="57"/>
      <c r="UOC154" s="57"/>
      <c r="UOD154" s="57"/>
      <c r="UOE154" s="57"/>
      <c r="UOF154" s="57"/>
      <c r="UOG154" s="57"/>
      <c r="UOH154" s="57"/>
      <c r="UOI154" s="57"/>
      <c r="UOJ154" s="57"/>
      <c r="UOK154" s="57"/>
      <c r="UOL154" s="57"/>
      <c r="UOM154" s="57"/>
      <c r="UON154" s="57"/>
      <c r="UOO154" s="57"/>
      <c r="UOP154" s="57"/>
      <c r="UOQ154" s="57"/>
      <c r="UOR154" s="57"/>
      <c r="UOS154" s="57"/>
      <c r="UOT154" s="57"/>
      <c r="UOU154" s="57"/>
      <c r="UOV154" s="57"/>
      <c r="UOW154" s="57"/>
      <c r="UOX154" s="57"/>
      <c r="UOY154" s="57"/>
      <c r="UOZ154" s="57"/>
      <c r="UPA154" s="57"/>
      <c r="UPB154" s="57"/>
      <c r="UPC154" s="57"/>
      <c r="UPD154" s="57"/>
      <c r="UPE154" s="57"/>
      <c r="UPF154" s="57"/>
      <c r="UPG154" s="57"/>
      <c r="UPH154" s="57"/>
      <c r="UPI154" s="57"/>
      <c r="UPJ154" s="57"/>
      <c r="UPK154" s="57"/>
      <c r="UPL154" s="57"/>
      <c r="UPM154" s="57"/>
      <c r="UPN154" s="57"/>
      <c r="UPO154" s="57"/>
      <c r="UPP154" s="57"/>
      <c r="UPQ154" s="57"/>
      <c r="UPR154" s="57"/>
      <c r="UPS154" s="57"/>
      <c r="UPT154" s="57"/>
      <c r="UPU154" s="57"/>
      <c r="UPV154" s="57"/>
      <c r="UPW154" s="57"/>
      <c r="UPX154" s="57"/>
      <c r="UPY154" s="57"/>
      <c r="UPZ154" s="57"/>
      <c r="UQA154" s="57"/>
      <c r="UQB154" s="57"/>
      <c r="UQC154" s="57"/>
      <c r="UQD154" s="57"/>
      <c r="UQE154" s="57"/>
      <c r="UQF154" s="57"/>
      <c r="UQG154" s="57"/>
      <c r="UQH154" s="57"/>
      <c r="UQI154" s="57"/>
      <c r="UQJ154" s="57"/>
      <c r="UQK154" s="57"/>
      <c r="UQL154" s="57"/>
      <c r="UQM154" s="57"/>
      <c r="UQN154" s="57"/>
      <c r="UQO154" s="57"/>
      <c r="UQP154" s="57"/>
      <c r="UQQ154" s="57"/>
      <c r="UQR154" s="57"/>
      <c r="UQS154" s="57"/>
      <c r="UQT154" s="57"/>
      <c r="UQU154" s="57"/>
      <c r="UQV154" s="57"/>
      <c r="UQW154" s="57"/>
      <c r="UQX154" s="57"/>
      <c r="UQY154" s="57"/>
      <c r="UQZ154" s="57"/>
      <c r="URA154" s="57"/>
      <c r="URB154" s="57"/>
      <c r="URC154" s="57"/>
      <c r="URD154" s="57"/>
      <c r="URE154" s="57"/>
      <c r="URF154" s="57"/>
      <c r="URG154" s="57"/>
      <c r="URH154" s="57"/>
      <c r="URI154" s="57"/>
      <c r="URJ154" s="57"/>
      <c r="URK154" s="57"/>
      <c r="URL154" s="57"/>
      <c r="URM154" s="57"/>
      <c r="URN154" s="57"/>
      <c r="URO154" s="57"/>
      <c r="URP154" s="57"/>
      <c r="URQ154" s="57"/>
      <c r="URR154" s="57"/>
      <c r="URS154" s="57"/>
      <c r="URT154" s="57"/>
      <c r="URU154" s="57"/>
      <c r="URV154" s="57"/>
      <c r="URW154" s="57"/>
      <c r="URX154" s="57"/>
      <c r="URY154" s="57"/>
      <c r="URZ154" s="57"/>
      <c r="USA154" s="57"/>
      <c r="USB154" s="57"/>
      <c r="USC154" s="57"/>
      <c r="USD154" s="57"/>
      <c r="USE154" s="57"/>
      <c r="USF154" s="57"/>
      <c r="USG154" s="57"/>
      <c r="USH154" s="57"/>
      <c r="USI154" s="57"/>
      <c r="USJ154" s="57"/>
      <c r="USK154" s="57"/>
      <c r="USL154" s="57"/>
      <c r="USM154" s="57"/>
      <c r="USN154" s="57"/>
      <c r="USO154" s="57"/>
      <c r="USP154" s="57"/>
      <c r="USQ154" s="57"/>
      <c r="USR154" s="57"/>
      <c r="USS154" s="57"/>
      <c r="UST154" s="57"/>
      <c r="USU154" s="57"/>
      <c r="USV154" s="57"/>
      <c r="USW154" s="57"/>
      <c r="USX154" s="57"/>
      <c r="USY154" s="57"/>
      <c r="USZ154" s="57"/>
      <c r="UTA154" s="57"/>
      <c r="UTB154" s="57"/>
      <c r="UTC154" s="57"/>
      <c r="UTD154" s="57"/>
      <c r="UTE154" s="57"/>
      <c r="UTF154" s="57"/>
      <c r="UTG154" s="57"/>
      <c r="UTH154" s="57"/>
      <c r="UTI154" s="57"/>
      <c r="UTJ154" s="57"/>
      <c r="UTK154" s="57"/>
      <c r="UTL154" s="57"/>
      <c r="UTM154" s="57"/>
      <c r="UTN154" s="57"/>
      <c r="UTO154" s="57"/>
      <c r="UTP154" s="57"/>
      <c r="UTQ154" s="57"/>
      <c r="UTR154" s="57"/>
      <c r="UTS154" s="57"/>
      <c r="UTT154" s="57"/>
      <c r="UTU154" s="57"/>
      <c r="UTV154" s="57"/>
      <c r="UTW154" s="57"/>
      <c r="UTX154" s="57"/>
      <c r="UTY154" s="57"/>
      <c r="UTZ154" s="57"/>
      <c r="UUA154" s="57"/>
      <c r="UUB154" s="57"/>
      <c r="UUC154" s="57"/>
      <c r="UUD154" s="57"/>
      <c r="UUE154" s="57"/>
      <c r="UUF154" s="57"/>
      <c r="UUG154" s="57"/>
      <c r="UUH154" s="57"/>
      <c r="UUI154" s="57"/>
      <c r="UUJ154" s="57"/>
      <c r="UUK154" s="57"/>
      <c r="UUL154" s="57"/>
      <c r="UUM154" s="57"/>
      <c r="UUN154" s="57"/>
      <c r="UUO154" s="57"/>
      <c r="UUP154" s="57"/>
      <c r="UUQ154" s="57"/>
      <c r="UUR154" s="57"/>
      <c r="UUS154" s="57"/>
      <c r="UUT154" s="57"/>
      <c r="UUU154" s="57"/>
      <c r="UUV154" s="57"/>
      <c r="UUW154" s="57"/>
      <c r="UUX154" s="57"/>
      <c r="UUY154" s="57"/>
      <c r="UUZ154" s="57"/>
      <c r="UVA154" s="57"/>
      <c r="UVB154" s="57"/>
      <c r="UVC154" s="57"/>
      <c r="UVD154" s="57"/>
      <c r="UVE154" s="57"/>
      <c r="UVF154" s="57"/>
      <c r="UVG154" s="57"/>
      <c r="UVH154" s="57"/>
      <c r="UVI154" s="57"/>
      <c r="UVJ154" s="57"/>
      <c r="UVK154" s="57"/>
      <c r="UVL154" s="57"/>
      <c r="UVM154" s="57"/>
      <c r="UVN154" s="57"/>
      <c r="UVO154" s="57"/>
      <c r="UVP154" s="57"/>
      <c r="UVQ154" s="57"/>
      <c r="UVR154" s="57"/>
      <c r="UVS154" s="57"/>
      <c r="UVT154" s="57"/>
      <c r="UVU154" s="57"/>
      <c r="UVV154" s="57"/>
      <c r="UVW154" s="57"/>
      <c r="UVX154" s="57"/>
      <c r="UVY154" s="57"/>
      <c r="UVZ154" s="57"/>
      <c r="UWA154" s="57"/>
      <c r="UWB154" s="57"/>
      <c r="UWC154" s="57"/>
      <c r="UWD154" s="57"/>
      <c r="UWE154" s="57"/>
      <c r="UWF154" s="57"/>
      <c r="UWG154" s="57"/>
      <c r="UWH154" s="57"/>
      <c r="UWI154" s="57"/>
      <c r="UWJ154" s="57"/>
      <c r="UWK154" s="57"/>
      <c r="UWL154" s="57"/>
      <c r="UWM154" s="57"/>
      <c r="UWN154" s="57"/>
      <c r="UWO154" s="57"/>
      <c r="UWP154" s="57"/>
      <c r="UWQ154" s="57"/>
      <c r="UWR154" s="57"/>
      <c r="UWS154" s="57"/>
      <c r="UWT154" s="57"/>
      <c r="UWU154" s="57"/>
      <c r="UWV154" s="57"/>
      <c r="UWW154" s="57"/>
      <c r="UWX154" s="57"/>
      <c r="UWY154" s="57"/>
      <c r="UWZ154" s="57"/>
      <c r="UXA154" s="57"/>
      <c r="UXB154" s="57"/>
      <c r="UXC154" s="57"/>
      <c r="UXD154" s="57"/>
      <c r="UXE154" s="57"/>
      <c r="UXF154" s="57"/>
      <c r="UXG154" s="57"/>
      <c r="UXH154" s="57"/>
      <c r="UXI154" s="57"/>
      <c r="UXJ154" s="57"/>
      <c r="UXK154" s="57"/>
      <c r="UXL154" s="57"/>
      <c r="UXM154" s="57"/>
      <c r="UXN154" s="57"/>
      <c r="UXO154" s="57"/>
      <c r="UXP154" s="57"/>
      <c r="UXQ154" s="57"/>
      <c r="UXX154" s="57"/>
      <c r="UXY154" s="57"/>
      <c r="UXZ154" s="57"/>
      <c r="UYA154" s="57"/>
      <c r="UYB154" s="57"/>
      <c r="UYC154" s="57"/>
      <c r="UYD154" s="57"/>
      <c r="UYE154" s="57"/>
      <c r="UYF154" s="57"/>
      <c r="UYG154" s="57"/>
      <c r="UYH154" s="57"/>
      <c r="UYI154" s="57"/>
      <c r="UYJ154" s="57"/>
      <c r="UYK154" s="57"/>
      <c r="UYL154" s="57"/>
      <c r="UYM154" s="57"/>
      <c r="UYN154" s="57"/>
      <c r="UYO154" s="57"/>
      <c r="UYP154" s="57"/>
      <c r="UYQ154" s="57"/>
      <c r="UYR154" s="57"/>
      <c r="UYS154" s="57"/>
      <c r="UYT154" s="57"/>
      <c r="UYU154" s="57"/>
      <c r="UYV154" s="57"/>
      <c r="UYW154" s="57"/>
      <c r="UYX154" s="57"/>
      <c r="UYY154" s="57"/>
      <c r="UYZ154" s="57"/>
      <c r="UZA154" s="57"/>
      <c r="UZB154" s="57"/>
      <c r="UZC154" s="57"/>
      <c r="UZD154" s="57"/>
      <c r="UZE154" s="57"/>
      <c r="UZF154" s="57"/>
      <c r="UZG154" s="57"/>
      <c r="UZH154" s="57"/>
      <c r="UZI154" s="57"/>
      <c r="UZJ154" s="57"/>
      <c r="UZK154" s="57"/>
      <c r="UZL154" s="57"/>
      <c r="UZM154" s="57"/>
      <c r="UZN154" s="57"/>
      <c r="UZO154" s="57"/>
      <c r="UZP154" s="57"/>
      <c r="UZQ154" s="57"/>
      <c r="UZR154" s="57"/>
      <c r="UZS154" s="57"/>
      <c r="UZT154" s="57"/>
      <c r="UZU154" s="57"/>
      <c r="UZV154" s="57"/>
      <c r="UZW154" s="57"/>
      <c r="UZX154" s="57"/>
      <c r="UZY154" s="57"/>
      <c r="UZZ154" s="57"/>
      <c r="VAA154" s="57"/>
      <c r="VAB154" s="57"/>
      <c r="VAC154" s="57"/>
      <c r="VAD154" s="57"/>
      <c r="VAE154" s="57"/>
      <c r="VAF154" s="57"/>
      <c r="VAG154" s="57"/>
      <c r="VAH154" s="57"/>
      <c r="VAI154" s="57"/>
      <c r="VAJ154" s="57"/>
      <c r="VAK154" s="57"/>
      <c r="VAL154" s="57"/>
      <c r="VAM154" s="57"/>
      <c r="VAN154" s="57"/>
      <c r="VAO154" s="57"/>
      <c r="VAP154" s="57"/>
      <c r="VAQ154" s="57"/>
      <c r="VAR154" s="57"/>
      <c r="VAS154" s="57"/>
      <c r="VAT154" s="57"/>
      <c r="VAU154" s="57"/>
      <c r="VAV154" s="57"/>
      <c r="VAW154" s="57"/>
      <c r="VAX154" s="57"/>
      <c r="VAY154" s="57"/>
      <c r="VAZ154" s="57"/>
      <c r="VBA154" s="57"/>
      <c r="VBB154" s="57"/>
      <c r="VBC154" s="57"/>
      <c r="VBD154" s="57"/>
      <c r="VBE154" s="57"/>
      <c r="VBF154" s="57"/>
      <c r="VBG154" s="57"/>
      <c r="VBH154" s="57"/>
      <c r="VBI154" s="57"/>
      <c r="VBJ154" s="57"/>
      <c r="VBK154" s="57"/>
      <c r="VBL154" s="57"/>
      <c r="VBM154" s="57"/>
      <c r="VBN154" s="57"/>
      <c r="VBO154" s="57"/>
      <c r="VBP154" s="57"/>
      <c r="VBQ154" s="57"/>
      <c r="VBR154" s="57"/>
      <c r="VBS154" s="57"/>
      <c r="VBT154" s="57"/>
      <c r="VBU154" s="57"/>
      <c r="VBV154" s="57"/>
      <c r="VBW154" s="57"/>
      <c r="VBX154" s="57"/>
      <c r="VBY154" s="57"/>
      <c r="VBZ154" s="57"/>
      <c r="VCA154" s="57"/>
      <c r="VCB154" s="57"/>
      <c r="VCC154" s="57"/>
      <c r="VCD154" s="57"/>
      <c r="VCE154" s="57"/>
      <c r="VCF154" s="57"/>
      <c r="VCG154" s="57"/>
      <c r="VCH154" s="57"/>
      <c r="VCI154" s="57"/>
      <c r="VCJ154" s="57"/>
      <c r="VCK154" s="57"/>
      <c r="VCL154" s="57"/>
      <c r="VCM154" s="57"/>
      <c r="VCN154" s="57"/>
      <c r="VCO154" s="57"/>
      <c r="VCP154" s="57"/>
      <c r="VCQ154" s="57"/>
      <c r="VCR154" s="57"/>
      <c r="VCS154" s="57"/>
      <c r="VCT154" s="57"/>
      <c r="VCU154" s="57"/>
      <c r="VCV154" s="57"/>
      <c r="VCW154" s="57"/>
      <c r="VCX154" s="57"/>
      <c r="VCY154" s="57"/>
      <c r="VCZ154" s="57"/>
      <c r="VDA154" s="57"/>
      <c r="VDB154" s="57"/>
      <c r="VDC154" s="57"/>
      <c r="VDD154" s="57"/>
      <c r="VDE154" s="57"/>
      <c r="VDF154" s="57"/>
      <c r="VDG154" s="57"/>
      <c r="VDH154" s="57"/>
      <c r="VDI154" s="57"/>
      <c r="VDJ154" s="57"/>
      <c r="VDK154" s="57"/>
      <c r="VDL154" s="57"/>
      <c r="VDM154" s="57"/>
      <c r="VDN154" s="57"/>
      <c r="VDO154" s="57"/>
      <c r="VDP154" s="57"/>
      <c r="VDQ154" s="57"/>
      <c r="VDR154" s="57"/>
      <c r="VDS154" s="57"/>
      <c r="VDT154" s="57"/>
      <c r="VDU154" s="57"/>
      <c r="VDV154" s="57"/>
      <c r="VDW154" s="57"/>
      <c r="VDX154" s="57"/>
      <c r="VDY154" s="57"/>
      <c r="VDZ154" s="57"/>
      <c r="VEA154" s="57"/>
      <c r="VEB154" s="57"/>
      <c r="VEC154" s="57"/>
      <c r="VED154" s="57"/>
      <c r="VEE154" s="57"/>
      <c r="VEF154" s="57"/>
      <c r="VEG154" s="57"/>
      <c r="VEH154" s="57"/>
      <c r="VEI154" s="57"/>
      <c r="VEJ154" s="57"/>
      <c r="VEK154" s="57"/>
      <c r="VEL154" s="57"/>
      <c r="VEM154" s="57"/>
      <c r="VEN154" s="57"/>
      <c r="VEO154" s="57"/>
      <c r="VEP154" s="57"/>
      <c r="VEQ154" s="57"/>
      <c r="VER154" s="57"/>
      <c r="VES154" s="57"/>
      <c r="VET154" s="57"/>
      <c r="VEU154" s="57"/>
      <c r="VEV154" s="57"/>
      <c r="VEW154" s="57"/>
      <c r="VEX154" s="57"/>
      <c r="VEY154" s="57"/>
      <c r="VEZ154" s="57"/>
      <c r="VFA154" s="57"/>
      <c r="VFB154" s="57"/>
      <c r="VFC154" s="57"/>
      <c r="VFD154" s="57"/>
      <c r="VFE154" s="57"/>
      <c r="VFF154" s="57"/>
      <c r="VFG154" s="57"/>
      <c r="VFH154" s="57"/>
      <c r="VFI154" s="57"/>
      <c r="VFJ154" s="57"/>
      <c r="VFK154" s="57"/>
      <c r="VFL154" s="57"/>
      <c r="VFM154" s="57"/>
      <c r="VFN154" s="57"/>
      <c r="VFO154" s="57"/>
      <c r="VFP154" s="57"/>
      <c r="VFQ154" s="57"/>
      <c r="VFR154" s="57"/>
      <c r="VFS154" s="57"/>
      <c r="VFT154" s="57"/>
      <c r="VFU154" s="57"/>
      <c r="VFV154" s="57"/>
      <c r="VFW154" s="57"/>
      <c r="VFX154" s="57"/>
      <c r="VFY154" s="57"/>
      <c r="VFZ154" s="57"/>
      <c r="VGA154" s="57"/>
      <c r="VGB154" s="57"/>
      <c r="VGC154" s="57"/>
      <c r="VGD154" s="57"/>
      <c r="VGE154" s="57"/>
      <c r="VGF154" s="57"/>
      <c r="VGG154" s="57"/>
      <c r="VGH154" s="57"/>
      <c r="VGI154" s="57"/>
      <c r="VGJ154" s="57"/>
      <c r="VGK154" s="57"/>
      <c r="VGL154" s="57"/>
      <c r="VGM154" s="57"/>
      <c r="VGN154" s="57"/>
      <c r="VGO154" s="57"/>
      <c r="VGP154" s="57"/>
      <c r="VGQ154" s="57"/>
      <c r="VGR154" s="57"/>
      <c r="VGS154" s="57"/>
      <c r="VGT154" s="57"/>
      <c r="VGU154" s="57"/>
      <c r="VGV154" s="57"/>
      <c r="VGW154" s="57"/>
      <c r="VGX154" s="57"/>
      <c r="VGY154" s="57"/>
      <c r="VGZ154" s="57"/>
      <c r="VHA154" s="57"/>
      <c r="VHB154" s="57"/>
      <c r="VHC154" s="57"/>
      <c r="VHD154" s="57"/>
      <c r="VHE154" s="57"/>
      <c r="VHF154" s="57"/>
      <c r="VHG154" s="57"/>
      <c r="VHH154" s="57"/>
      <c r="VHI154" s="57"/>
      <c r="VHJ154" s="57"/>
      <c r="VHK154" s="57"/>
      <c r="VHL154" s="57"/>
      <c r="VHM154" s="57"/>
      <c r="VHT154" s="57"/>
      <c r="VHU154" s="57"/>
      <c r="VHV154" s="57"/>
      <c r="VHW154" s="57"/>
      <c r="VHX154" s="57"/>
      <c r="VHY154" s="57"/>
      <c r="VHZ154" s="57"/>
      <c r="VIA154" s="57"/>
      <c r="VIB154" s="57"/>
      <c r="VIC154" s="57"/>
      <c r="VID154" s="57"/>
      <c r="VIE154" s="57"/>
      <c r="VIF154" s="57"/>
      <c r="VIG154" s="57"/>
      <c r="VIH154" s="57"/>
      <c r="VII154" s="57"/>
      <c r="VIJ154" s="57"/>
      <c r="VIK154" s="57"/>
      <c r="VIL154" s="57"/>
      <c r="VIM154" s="57"/>
      <c r="VIN154" s="57"/>
      <c r="VIO154" s="57"/>
      <c r="VIP154" s="57"/>
      <c r="VIQ154" s="57"/>
      <c r="VIR154" s="57"/>
      <c r="VIS154" s="57"/>
      <c r="VIT154" s="57"/>
      <c r="VIU154" s="57"/>
      <c r="VIV154" s="57"/>
      <c r="VIW154" s="57"/>
      <c r="VIX154" s="57"/>
      <c r="VIY154" s="57"/>
      <c r="VIZ154" s="57"/>
      <c r="VJA154" s="57"/>
      <c r="VJB154" s="57"/>
      <c r="VJC154" s="57"/>
      <c r="VJD154" s="57"/>
      <c r="VJE154" s="57"/>
      <c r="VJF154" s="57"/>
      <c r="VJG154" s="57"/>
      <c r="VJH154" s="57"/>
      <c r="VJI154" s="57"/>
      <c r="VJJ154" s="57"/>
      <c r="VJK154" s="57"/>
      <c r="VJL154" s="57"/>
      <c r="VJM154" s="57"/>
      <c r="VJN154" s="57"/>
      <c r="VJO154" s="57"/>
      <c r="VJP154" s="57"/>
      <c r="VJQ154" s="57"/>
      <c r="VJR154" s="57"/>
      <c r="VJS154" s="57"/>
      <c r="VJT154" s="57"/>
      <c r="VJU154" s="57"/>
      <c r="VJV154" s="57"/>
      <c r="VJW154" s="57"/>
      <c r="VJX154" s="57"/>
      <c r="VJY154" s="57"/>
      <c r="VJZ154" s="57"/>
      <c r="VKA154" s="57"/>
      <c r="VKB154" s="57"/>
      <c r="VKC154" s="57"/>
      <c r="VKD154" s="57"/>
      <c r="VKE154" s="57"/>
      <c r="VKF154" s="57"/>
      <c r="VKG154" s="57"/>
      <c r="VKH154" s="57"/>
      <c r="VKI154" s="57"/>
      <c r="VKJ154" s="57"/>
      <c r="VKK154" s="57"/>
      <c r="VKL154" s="57"/>
      <c r="VKM154" s="57"/>
      <c r="VKN154" s="57"/>
      <c r="VKO154" s="57"/>
      <c r="VKP154" s="57"/>
      <c r="VKQ154" s="57"/>
      <c r="VKR154" s="57"/>
      <c r="VKS154" s="57"/>
      <c r="VKT154" s="57"/>
      <c r="VKU154" s="57"/>
      <c r="VKV154" s="57"/>
      <c r="VKW154" s="57"/>
      <c r="VKX154" s="57"/>
      <c r="VKY154" s="57"/>
      <c r="VKZ154" s="57"/>
      <c r="VLA154" s="57"/>
      <c r="VLB154" s="57"/>
      <c r="VLC154" s="57"/>
      <c r="VLD154" s="57"/>
      <c r="VLE154" s="57"/>
      <c r="VLF154" s="57"/>
      <c r="VLG154" s="57"/>
      <c r="VLH154" s="57"/>
      <c r="VLI154" s="57"/>
      <c r="VLJ154" s="57"/>
      <c r="VLK154" s="57"/>
      <c r="VLL154" s="57"/>
      <c r="VLM154" s="57"/>
      <c r="VLN154" s="57"/>
      <c r="VLO154" s="57"/>
      <c r="VLP154" s="57"/>
      <c r="VLQ154" s="57"/>
      <c r="VLR154" s="57"/>
      <c r="VLS154" s="57"/>
      <c r="VLT154" s="57"/>
      <c r="VLU154" s="57"/>
      <c r="VLV154" s="57"/>
      <c r="VLW154" s="57"/>
      <c r="VLX154" s="57"/>
      <c r="VLY154" s="57"/>
      <c r="VLZ154" s="57"/>
      <c r="VMA154" s="57"/>
      <c r="VMB154" s="57"/>
      <c r="VMC154" s="57"/>
      <c r="VMD154" s="57"/>
      <c r="VME154" s="57"/>
      <c r="VMF154" s="57"/>
      <c r="VMG154" s="57"/>
      <c r="VMH154" s="57"/>
      <c r="VMI154" s="57"/>
      <c r="VMJ154" s="57"/>
      <c r="VMK154" s="57"/>
      <c r="VML154" s="57"/>
      <c r="VMM154" s="57"/>
      <c r="VMN154" s="57"/>
      <c r="VMO154" s="57"/>
      <c r="VMP154" s="57"/>
      <c r="VMQ154" s="57"/>
      <c r="VMR154" s="57"/>
      <c r="VMS154" s="57"/>
      <c r="VMT154" s="57"/>
      <c r="VMU154" s="57"/>
      <c r="VMV154" s="57"/>
      <c r="VMW154" s="57"/>
      <c r="VMX154" s="57"/>
      <c r="VMY154" s="57"/>
      <c r="VMZ154" s="57"/>
      <c r="VNA154" s="57"/>
      <c r="VNB154" s="57"/>
      <c r="VNC154" s="57"/>
      <c r="VND154" s="57"/>
      <c r="VNE154" s="57"/>
      <c r="VNF154" s="57"/>
      <c r="VNG154" s="57"/>
      <c r="VNH154" s="57"/>
      <c r="VNI154" s="57"/>
      <c r="VNJ154" s="57"/>
      <c r="VNK154" s="57"/>
      <c r="VNL154" s="57"/>
      <c r="VNM154" s="57"/>
      <c r="VNN154" s="57"/>
      <c r="VNO154" s="57"/>
      <c r="VNP154" s="57"/>
      <c r="VNQ154" s="57"/>
      <c r="VNR154" s="57"/>
      <c r="VNS154" s="57"/>
      <c r="VNT154" s="57"/>
      <c r="VNU154" s="57"/>
      <c r="VNV154" s="57"/>
      <c r="VNW154" s="57"/>
      <c r="VNX154" s="57"/>
      <c r="VNY154" s="57"/>
      <c r="VNZ154" s="57"/>
      <c r="VOA154" s="57"/>
      <c r="VOB154" s="57"/>
      <c r="VOC154" s="57"/>
      <c r="VOD154" s="57"/>
      <c r="VOE154" s="57"/>
      <c r="VOF154" s="57"/>
      <c r="VOG154" s="57"/>
      <c r="VOH154" s="57"/>
      <c r="VOI154" s="57"/>
      <c r="VOJ154" s="57"/>
      <c r="VOK154" s="57"/>
      <c r="VOL154" s="57"/>
      <c r="VOM154" s="57"/>
      <c r="VON154" s="57"/>
      <c r="VOO154" s="57"/>
      <c r="VOP154" s="57"/>
      <c r="VOQ154" s="57"/>
      <c r="VOR154" s="57"/>
      <c r="VOS154" s="57"/>
      <c r="VOT154" s="57"/>
      <c r="VOU154" s="57"/>
      <c r="VOV154" s="57"/>
      <c r="VOW154" s="57"/>
      <c r="VOX154" s="57"/>
      <c r="VOY154" s="57"/>
      <c r="VOZ154" s="57"/>
      <c r="VPA154" s="57"/>
      <c r="VPB154" s="57"/>
      <c r="VPC154" s="57"/>
      <c r="VPD154" s="57"/>
      <c r="VPE154" s="57"/>
      <c r="VPF154" s="57"/>
      <c r="VPG154" s="57"/>
      <c r="VPH154" s="57"/>
      <c r="VPI154" s="57"/>
      <c r="VPJ154" s="57"/>
      <c r="VPK154" s="57"/>
      <c r="VPL154" s="57"/>
      <c r="VPM154" s="57"/>
      <c r="VPN154" s="57"/>
      <c r="VPO154" s="57"/>
      <c r="VPP154" s="57"/>
      <c r="VPQ154" s="57"/>
      <c r="VPR154" s="57"/>
      <c r="VPS154" s="57"/>
      <c r="VPT154" s="57"/>
      <c r="VPU154" s="57"/>
      <c r="VPV154" s="57"/>
      <c r="VPW154" s="57"/>
      <c r="VPX154" s="57"/>
      <c r="VPY154" s="57"/>
      <c r="VPZ154" s="57"/>
      <c r="VQA154" s="57"/>
      <c r="VQB154" s="57"/>
      <c r="VQC154" s="57"/>
      <c r="VQD154" s="57"/>
      <c r="VQE154" s="57"/>
      <c r="VQF154" s="57"/>
      <c r="VQG154" s="57"/>
      <c r="VQH154" s="57"/>
      <c r="VQI154" s="57"/>
      <c r="VQJ154" s="57"/>
      <c r="VQK154" s="57"/>
      <c r="VQL154" s="57"/>
      <c r="VQM154" s="57"/>
      <c r="VQN154" s="57"/>
      <c r="VQO154" s="57"/>
      <c r="VQP154" s="57"/>
      <c r="VQQ154" s="57"/>
      <c r="VQR154" s="57"/>
      <c r="VQS154" s="57"/>
      <c r="VQT154" s="57"/>
      <c r="VQU154" s="57"/>
      <c r="VQV154" s="57"/>
      <c r="VQW154" s="57"/>
      <c r="VQX154" s="57"/>
      <c r="VQY154" s="57"/>
      <c r="VQZ154" s="57"/>
      <c r="VRA154" s="57"/>
      <c r="VRB154" s="57"/>
      <c r="VRC154" s="57"/>
      <c r="VRD154" s="57"/>
      <c r="VRE154" s="57"/>
      <c r="VRF154" s="57"/>
      <c r="VRG154" s="57"/>
      <c r="VRH154" s="57"/>
      <c r="VRI154" s="57"/>
      <c r="VRP154" s="57"/>
      <c r="VRQ154" s="57"/>
      <c r="VRR154" s="57"/>
      <c r="VRS154" s="57"/>
      <c r="VRT154" s="57"/>
      <c r="VRU154" s="57"/>
      <c r="VRV154" s="57"/>
      <c r="VRW154" s="57"/>
      <c r="VRX154" s="57"/>
      <c r="VRY154" s="57"/>
      <c r="VRZ154" s="57"/>
      <c r="VSA154" s="57"/>
      <c r="VSB154" s="57"/>
      <c r="VSC154" s="57"/>
      <c r="VSD154" s="57"/>
      <c r="VSE154" s="57"/>
      <c r="VSF154" s="57"/>
      <c r="VSG154" s="57"/>
      <c r="VSH154" s="57"/>
      <c r="VSI154" s="57"/>
      <c r="VSJ154" s="57"/>
      <c r="VSK154" s="57"/>
      <c r="VSL154" s="57"/>
      <c r="VSM154" s="57"/>
      <c r="VSN154" s="57"/>
      <c r="VSO154" s="57"/>
      <c r="VSP154" s="57"/>
      <c r="VSQ154" s="57"/>
      <c r="VSR154" s="57"/>
      <c r="VSS154" s="57"/>
      <c r="VST154" s="57"/>
      <c r="VSU154" s="57"/>
      <c r="VSV154" s="57"/>
      <c r="VSW154" s="57"/>
      <c r="VSX154" s="57"/>
      <c r="VSY154" s="57"/>
      <c r="VSZ154" s="57"/>
      <c r="VTA154" s="57"/>
      <c r="VTB154" s="57"/>
      <c r="VTC154" s="57"/>
      <c r="VTD154" s="57"/>
      <c r="VTE154" s="57"/>
      <c r="VTF154" s="57"/>
      <c r="VTG154" s="57"/>
      <c r="VTH154" s="57"/>
      <c r="VTI154" s="57"/>
      <c r="VTJ154" s="57"/>
      <c r="VTK154" s="57"/>
      <c r="VTL154" s="57"/>
      <c r="VTM154" s="57"/>
      <c r="VTN154" s="57"/>
      <c r="VTO154" s="57"/>
      <c r="VTP154" s="57"/>
      <c r="VTQ154" s="57"/>
      <c r="VTR154" s="57"/>
      <c r="VTS154" s="57"/>
      <c r="VTT154" s="57"/>
      <c r="VTU154" s="57"/>
      <c r="VTV154" s="57"/>
      <c r="VTW154" s="57"/>
      <c r="VTX154" s="57"/>
      <c r="VTY154" s="57"/>
      <c r="VTZ154" s="57"/>
      <c r="VUA154" s="57"/>
      <c r="VUB154" s="57"/>
      <c r="VUC154" s="57"/>
      <c r="VUD154" s="57"/>
      <c r="VUE154" s="57"/>
      <c r="VUF154" s="57"/>
      <c r="VUG154" s="57"/>
      <c r="VUH154" s="57"/>
      <c r="VUI154" s="57"/>
      <c r="VUJ154" s="57"/>
      <c r="VUK154" s="57"/>
      <c r="VUL154" s="57"/>
      <c r="VUM154" s="57"/>
      <c r="VUN154" s="57"/>
      <c r="VUO154" s="57"/>
      <c r="VUP154" s="57"/>
      <c r="VUQ154" s="57"/>
      <c r="VUR154" s="57"/>
      <c r="VUS154" s="57"/>
      <c r="VUT154" s="57"/>
      <c r="VUU154" s="57"/>
      <c r="VUV154" s="57"/>
      <c r="VUW154" s="57"/>
      <c r="VUX154" s="57"/>
      <c r="VUY154" s="57"/>
      <c r="VUZ154" s="57"/>
      <c r="VVA154" s="57"/>
      <c r="VVB154" s="57"/>
      <c r="VVC154" s="57"/>
      <c r="VVD154" s="57"/>
      <c r="VVE154" s="57"/>
      <c r="VVF154" s="57"/>
      <c r="VVG154" s="57"/>
      <c r="VVH154" s="57"/>
      <c r="VVI154" s="57"/>
      <c r="VVJ154" s="57"/>
      <c r="VVK154" s="57"/>
      <c r="VVL154" s="57"/>
      <c r="VVM154" s="57"/>
      <c r="VVN154" s="57"/>
      <c r="VVO154" s="57"/>
      <c r="VVP154" s="57"/>
      <c r="VVQ154" s="57"/>
      <c r="VVR154" s="57"/>
      <c r="VVS154" s="57"/>
      <c r="VVT154" s="57"/>
      <c r="VVU154" s="57"/>
      <c r="VVV154" s="57"/>
      <c r="VVW154" s="57"/>
      <c r="VVX154" s="57"/>
      <c r="VVY154" s="57"/>
      <c r="VVZ154" s="57"/>
      <c r="VWA154" s="57"/>
      <c r="VWB154" s="57"/>
      <c r="VWC154" s="57"/>
      <c r="VWD154" s="57"/>
      <c r="VWE154" s="57"/>
      <c r="VWF154" s="57"/>
      <c r="VWG154" s="57"/>
      <c r="VWH154" s="57"/>
      <c r="VWI154" s="57"/>
      <c r="VWJ154" s="57"/>
      <c r="VWK154" s="57"/>
      <c r="VWL154" s="57"/>
      <c r="VWM154" s="57"/>
      <c r="VWN154" s="57"/>
      <c r="VWO154" s="57"/>
      <c r="VWP154" s="57"/>
      <c r="VWQ154" s="57"/>
      <c r="VWR154" s="57"/>
      <c r="VWS154" s="57"/>
      <c r="VWT154" s="57"/>
      <c r="VWU154" s="57"/>
      <c r="VWV154" s="57"/>
      <c r="VWW154" s="57"/>
      <c r="VWX154" s="57"/>
      <c r="VWY154" s="57"/>
      <c r="VWZ154" s="57"/>
      <c r="VXA154" s="57"/>
      <c r="VXB154" s="57"/>
      <c r="VXC154" s="57"/>
      <c r="VXD154" s="57"/>
      <c r="VXE154" s="57"/>
      <c r="VXF154" s="57"/>
      <c r="VXG154" s="57"/>
      <c r="VXH154" s="57"/>
      <c r="VXI154" s="57"/>
      <c r="VXJ154" s="57"/>
      <c r="VXK154" s="57"/>
      <c r="VXL154" s="57"/>
      <c r="VXM154" s="57"/>
      <c r="VXN154" s="57"/>
      <c r="VXO154" s="57"/>
      <c r="VXP154" s="57"/>
      <c r="VXQ154" s="57"/>
      <c r="VXR154" s="57"/>
      <c r="VXS154" s="57"/>
      <c r="VXT154" s="57"/>
      <c r="VXU154" s="57"/>
      <c r="VXV154" s="57"/>
      <c r="VXW154" s="57"/>
      <c r="VXX154" s="57"/>
      <c r="VXY154" s="57"/>
      <c r="VXZ154" s="57"/>
      <c r="VYA154" s="57"/>
      <c r="VYB154" s="57"/>
      <c r="VYC154" s="57"/>
      <c r="VYD154" s="57"/>
      <c r="VYE154" s="57"/>
      <c r="VYF154" s="57"/>
      <c r="VYG154" s="57"/>
      <c r="VYH154" s="57"/>
      <c r="VYI154" s="57"/>
      <c r="VYJ154" s="57"/>
      <c r="VYK154" s="57"/>
      <c r="VYL154" s="57"/>
      <c r="VYM154" s="57"/>
      <c r="VYN154" s="57"/>
      <c r="VYO154" s="57"/>
      <c r="VYP154" s="57"/>
      <c r="VYQ154" s="57"/>
      <c r="VYR154" s="57"/>
      <c r="VYS154" s="57"/>
      <c r="VYT154" s="57"/>
      <c r="VYU154" s="57"/>
      <c r="VYV154" s="57"/>
      <c r="VYW154" s="57"/>
      <c r="VYX154" s="57"/>
      <c r="VYY154" s="57"/>
      <c r="VYZ154" s="57"/>
      <c r="VZA154" s="57"/>
      <c r="VZB154" s="57"/>
      <c r="VZC154" s="57"/>
      <c r="VZD154" s="57"/>
      <c r="VZE154" s="57"/>
      <c r="VZF154" s="57"/>
      <c r="VZG154" s="57"/>
      <c r="VZH154" s="57"/>
      <c r="VZI154" s="57"/>
      <c r="VZJ154" s="57"/>
      <c r="VZK154" s="57"/>
      <c r="VZL154" s="57"/>
      <c r="VZM154" s="57"/>
      <c r="VZN154" s="57"/>
      <c r="VZO154" s="57"/>
      <c r="VZP154" s="57"/>
      <c r="VZQ154" s="57"/>
      <c r="VZR154" s="57"/>
      <c r="VZS154" s="57"/>
      <c r="VZT154" s="57"/>
      <c r="VZU154" s="57"/>
      <c r="VZV154" s="57"/>
      <c r="VZW154" s="57"/>
      <c r="VZX154" s="57"/>
      <c r="VZY154" s="57"/>
      <c r="VZZ154" s="57"/>
      <c r="WAA154" s="57"/>
      <c r="WAB154" s="57"/>
      <c r="WAC154" s="57"/>
      <c r="WAD154" s="57"/>
      <c r="WAE154" s="57"/>
      <c r="WAF154" s="57"/>
      <c r="WAG154" s="57"/>
      <c r="WAH154" s="57"/>
      <c r="WAI154" s="57"/>
      <c r="WAJ154" s="57"/>
      <c r="WAK154" s="57"/>
      <c r="WAL154" s="57"/>
      <c r="WAM154" s="57"/>
      <c r="WAN154" s="57"/>
      <c r="WAO154" s="57"/>
      <c r="WAP154" s="57"/>
      <c r="WAQ154" s="57"/>
      <c r="WAR154" s="57"/>
      <c r="WAS154" s="57"/>
      <c r="WAT154" s="57"/>
      <c r="WAU154" s="57"/>
      <c r="WAV154" s="57"/>
      <c r="WAW154" s="57"/>
      <c r="WAX154" s="57"/>
      <c r="WAY154" s="57"/>
      <c r="WAZ154" s="57"/>
      <c r="WBA154" s="57"/>
      <c r="WBB154" s="57"/>
      <c r="WBC154" s="57"/>
      <c r="WBD154" s="57"/>
      <c r="WBE154" s="57"/>
      <c r="WBL154" s="57"/>
      <c r="WBM154" s="57"/>
      <c r="WBN154" s="57"/>
      <c r="WBO154" s="57"/>
      <c r="WBP154" s="57"/>
      <c r="WBQ154" s="57"/>
      <c r="WBR154" s="57"/>
      <c r="WBS154" s="57"/>
      <c r="WBT154" s="57"/>
      <c r="WBU154" s="57"/>
      <c r="WBV154" s="57"/>
      <c r="WBW154" s="57"/>
      <c r="WBX154" s="57"/>
      <c r="WBY154" s="57"/>
      <c r="WBZ154" s="57"/>
      <c r="WCA154" s="57"/>
      <c r="WCB154" s="57"/>
      <c r="WCC154" s="57"/>
      <c r="WCD154" s="57"/>
      <c r="WCE154" s="57"/>
      <c r="WCF154" s="57"/>
      <c r="WCG154" s="57"/>
      <c r="WCH154" s="57"/>
      <c r="WCI154" s="57"/>
      <c r="WCJ154" s="57"/>
      <c r="WCK154" s="57"/>
      <c r="WCL154" s="57"/>
      <c r="WCM154" s="57"/>
      <c r="WCN154" s="57"/>
      <c r="WCO154" s="57"/>
      <c r="WCP154" s="57"/>
      <c r="WCQ154" s="57"/>
      <c r="WCR154" s="57"/>
      <c r="WCS154" s="57"/>
      <c r="WCT154" s="57"/>
      <c r="WCU154" s="57"/>
      <c r="WCV154" s="57"/>
      <c r="WCW154" s="57"/>
      <c r="WCX154" s="57"/>
      <c r="WCY154" s="57"/>
      <c r="WCZ154" s="57"/>
      <c r="WDA154" s="57"/>
      <c r="WDB154" s="57"/>
      <c r="WDC154" s="57"/>
      <c r="WDD154" s="57"/>
      <c r="WDE154" s="57"/>
      <c r="WDF154" s="57"/>
      <c r="WDG154" s="57"/>
      <c r="WDH154" s="57"/>
      <c r="WDI154" s="57"/>
      <c r="WDJ154" s="57"/>
      <c r="WDK154" s="57"/>
      <c r="WDL154" s="57"/>
      <c r="WDM154" s="57"/>
      <c r="WDN154" s="57"/>
      <c r="WDO154" s="57"/>
      <c r="WDP154" s="57"/>
      <c r="WDQ154" s="57"/>
      <c r="WDR154" s="57"/>
      <c r="WDS154" s="57"/>
      <c r="WDT154" s="57"/>
      <c r="WDU154" s="57"/>
      <c r="WDV154" s="57"/>
      <c r="WDW154" s="57"/>
      <c r="WDX154" s="57"/>
      <c r="WDY154" s="57"/>
      <c r="WDZ154" s="57"/>
      <c r="WEA154" s="57"/>
      <c r="WEB154" s="57"/>
      <c r="WEC154" s="57"/>
      <c r="WED154" s="57"/>
      <c r="WEE154" s="57"/>
      <c r="WEF154" s="57"/>
      <c r="WEG154" s="57"/>
      <c r="WEH154" s="57"/>
      <c r="WEI154" s="57"/>
      <c r="WEJ154" s="57"/>
      <c r="WEK154" s="57"/>
      <c r="WEL154" s="57"/>
      <c r="WEM154" s="57"/>
      <c r="WEN154" s="57"/>
      <c r="WEO154" s="57"/>
      <c r="WEP154" s="57"/>
      <c r="WEQ154" s="57"/>
      <c r="WER154" s="57"/>
      <c r="WES154" s="57"/>
      <c r="WET154" s="57"/>
      <c r="WEU154" s="57"/>
      <c r="WEV154" s="57"/>
      <c r="WEW154" s="57"/>
      <c r="WEX154" s="57"/>
      <c r="WEY154" s="57"/>
      <c r="WEZ154" s="57"/>
      <c r="WFA154" s="57"/>
      <c r="WFB154" s="57"/>
      <c r="WFC154" s="57"/>
      <c r="WFD154" s="57"/>
      <c r="WFE154" s="57"/>
      <c r="WFF154" s="57"/>
      <c r="WFG154" s="57"/>
      <c r="WFH154" s="57"/>
      <c r="WFI154" s="57"/>
      <c r="WFJ154" s="57"/>
      <c r="WFK154" s="57"/>
      <c r="WFL154" s="57"/>
      <c r="WFM154" s="57"/>
      <c r="WFN154" s="57"/>
      <c r="WFO154" s="57"/>
      <c r="WFP154" s="57"/>
      <c r="WFQ154" s="57"/>
      <c r="WFR154" s="57"/>
      <c r="WFS154" s="57"/>
      <c r="WFT154" s="57"/>
      <c r="WFU154" s="57"/>
      <c r="WFV154" s="57"/>
      <c r="WFW154" s="57"/>
      <c r="WFX154" s="57"/>
      <c r="WFY154" s="57"/>
      <c r="WFZ154" s="57"/>
      <c r="WGA154" s="57"/>
      <c r="WGB154" s="57"/>
      <c r="WGC154" s="57"/>
      <c r="WGD154" s="57"/>
      <c r="WGE154" s="57"/>
      <c r="WGF154" s="57"/>
      <c r="WGG154" s="57"/>
      <c r="WGH154" s="57"/>
      <c r="WGI154" s="57"/>
      <c r="WGJ154" s="57"/>
      <c r="WGK154" s="57"/>
      <c r="WGL154" s="57"/>
      <c r="WGM154" s="57"/>
      <c r="WGN154" s="57"/>
      <c r="WGO154" s="57"/>
      <c r="WGP154" s="57"/>
      <c r="WGQ154" s="57"/>
      <c r="WGR154" s="57"/>
      <c r="WGS154" s="57"/>
      <c r="WGT154" s="57"/>
      <c r="WGU154" s="57"/>
      <c r="WGV154" s="57"/>
      <c r="WGW154" s="57"/>
      <c r="WGX154" s="57"/>
      <c r="WGY154" s="57"/>
      <c r="WGZ154" s="57"/>
      <c r="WHA154" s="57"/>
      <c r="WHB154" s="57"/>
      <c r="WHC154" s="57"/>
      <c r="WHD154" s="57"/>
      <c r="WHE154" s="57"/>
      <c r="WHF154" s="57"/>
      <c r="WHG154" s="57"/>
      <c r="WHH154" s="57"/>
      <c r="WHI154" s="57"/>
      <c r="WHJ154" s="57"/>
      <c r="WHK154" s="57"/>
      <c r="WHL154" s="57"/>
      <c r="WHM154" s="57"/>
      <c r="WHN154" s="57"/>
      <c r="WHO154" s="57"/>
      <c r="WHP154" s="57"/>
      <c r="WHQ154" s="57"/>
      <c r="WHR154" s="57"/>
      <c r="WHS154" s="57"/>
      <c r="WHT154" s="57"/>
      <c r="WHU154" s="57"/>
      <c r="WHV154" s="57"/>
      <c r="WHW154" s="57"/>
      <c r="WHX154" s="57"/>
      <c r="WHY154" s="57"/>
      <c r="WHZ154" s="57"/>
      <c r="WIA154" s="57"/>
      <c r="WIB154" s="57"/>
      <c r="WIC154" s="57"/>
      <c r="WID154" s="57"/>
      <c r="WIE154" s="57"/>
      <c r="WIF154" s="57"/>
      <c r="WIG154" s="57"/>
      <c r="WIH154" s="57"/>
      <c r="WII154" s="57"/>
      <c r="WIJ154" s="57"/>
      <c r="WIK154" s="57"/>
      <c r="WIL154" s="57"/>
      <c r="WIM154" s="57"/>
      <c r="WIN154" s="57"/>
      <c r="WIO154" s="57"/>
      <c r="WIP154" s="57"/>
      <c r="WIQ154" s="57"/>
      <c r="WIR154" s="57"/>
      <c r="WIS154" s="57"/>
      <c r="WIT154" s="57"/>
      <c r="WIU154" s="57"/>
      <c r="WIV154" s="57"/>
      <c r="WIW154" s="57"/>
      <c r="WIX154" s="57"/>
      <c r="WIY154" s="57"/>
      <c r="WIZ154" s="57"/>
      <c r="WJA154" s="57"/>
      <c r="WJB154" s="57"/>
      <c r="WJC154" s="57"/>
      <c r="WJD154" s="57"/>
      <c r="WJE154" s="57"/>
      <c r="WJF154" s="57"/>
      <c r="WJG154" s="57"/>
      <c r="WJH154" s="57"/>
      <c r="WJI154" s="57"/>
      <c r="WJJ154" s="57"/>
      <c r="WJK154" s="57"/>
      <c r="WJL154" s="57"/>
      <c r="WJM154" s="57"/>
      <c r="WJN154" s="57"/>
      <c r="WJO154" s="57"/>
      <c r="WJP154" s="57"/>
      <c r="WJQ154" s="57"/>
      <c r="WJR154" s="57"/>
      <c r="WJS154" s="57"/>
      <c r="WJT154" s="57"/>
      <c r="WJU154" s="57"/>
      <c r="WJV154" s="57"/>
      <c r="WJW154" s="57"/>
      <c r="WJX154" s="57"/>
      <c r="WJY154" s="57"/>
      <c r="WJZ154" s="57"/>
      <c r="WKA154" s="57"/>
      <c r="WKB154" s="57"/>
      <c r="WKC154" s="57"/>
      <c r="WKD154" s="57"/>
      <c r="WKE154" s="57"/>
      <c r="WKF154" s="57"/>
      <c r="WKG154" s="57"/>
      <c r="WKH154" s="57"/>
      <c r="WKI154" s="57"/>
      <c r="WKJ154" s="57"/>
      <c r="WKK154" s="57"/>
      <c r="WKL154" s="57"/>
      <c r="WKM154" s="57"/>
      <c r="WKN154" s="57"/>
      <c r="WKO154" s="57"/>
      <c r="WKP154" s="57"/>
      <c r="WKQ154" s="57"/>
      <c r="WKR154" s="57"/>
      <c r="WKS154" s="57"/>
      <c r="WKT154" s="57"/>
      <c r="WKU154" s="57"/>
      <c r="WKV154" s="57"/>
      <c r="WKW154" s="57"/>
      <c r="WKX154" s="57"/>
      <c r="WKY154" s="57"/>
      <c r="WKZ154" s="57"/>
      <c r="WLA154" s="57"/>
      <c r="WLH154" s="57"/>
      <c r="WLI154" s="57"/>
      <c r="WLJ154" s="57"/>
      <c r="WLK154" s="57"/>
      <c r="WLL154" s="57"/>
      <c r="WLM154" s="57"/>
      <c r="WLN154" s="57"/>
      <c r="WLO154" s="57"/>
      <c r="WLP154" s="57"/>
      <c r="WLQ154" s="57"/>
      <c r="WLR154" s="57"/>
      <c r="WLS154" s="57"/>
      <c r="WLT154" s="57"/>
      <c r="WLU154" s="57"/>
      <c r="WLV154" s="57"/>
      <c r="WLW154" s="57"/>
      <c r="WLX154" s="57"/>
      <c r="WLY154" s="57"/>
      <c r="WLZ154" s="57"/>
      <c r="WMA154" s="57"/>
      <c r="WMB154" s="57"/>
      <c r="WMC154" s="57"/>
      <c r="WMD154" s="57"/>
      <c r="WME154" s="57"/>
      <c r="WMF154" s="57"/>
      <c r="WMG154" s="57"/>
      <c r="WMH154" s="57"/>
      <c r="WMI154" s="57"/>
      <c r="WMJ154" s="57"/>
      <c r="WMK154" s="57"/>
      <c r="WML154" s="57"/>
      <c r="WMM154" s="57"/>
      <c r="WMN154" s="57"/>
      <c r="WMO154" s="57"/>
      <c r="WMP154" s="57"/>
      <c r="WMQ154" s="57"/>
      <c r="WMR154" s="57"/>
      <c r="WMS154" s="57"/>
      <c r="WMT154" s="57"/>
      <c r="WMU154" s="57"/>
      <c r="WMV154" s="57"/>
      <c r="WMW154" s="57"/>
      <c r="WMX154" s="57"/>
      <c r="WMY154" s="57"/>
      <c r="WMZ154" s="57"/>
      <c r="WNA154" s="57"/>
      <c r="WNB154" s="57"/>
      <c r="WNC154" s="57"/>
      <c r="WND154" s="57"/>
      <c r="WNE154" s="57"/>
      <c r="WNF154" s="57"/>
      <c r="WNG154" s="57"/>
      <c r="WNH154" s="57"/>
      <c r="WNI154" s="57"/>
      <c r="WNJ154" s="57"/>
      <c r="WNK154" s="57"/>
      <c r="WNL154" s="57"/>
      <c r="WNM154" s="57"/>
      <c r="WNN154" s="57"/>
      <c r="WNO154" s="57"/>
      <c r="WNP154" s="57"/>
      <c r="WNQ154" s="57"/>
      <c r="WNR154" s="57"/>
      <c r="WNS154" s="57"/>
      <c r="WNT154" s="57"/>
      <c r="WNU154" s="57"/>
      <c r="WNV154" s="57"/>
      <c r="WNW154" s="57"/>
      <c r="WNX154" s="57"/>
      <c r="WNY154" s="57"/>
      <c r="WNZ154" s="57"/>
      <c r="WOA154" s="57"/>
      <c r="WOB154" s="57"/>
      <c r="WOC154" s="57"/>
      <c r="WOD154" s="57"/>
      <c r="WOE154" s="57"/>
      <c r="WOF154" s="57"/>
      <c r="WOG154" s="57"/>
      <c r="WOH154" s="57"/>
      <c r="WOI154" s="57"/>
      <c r="WOJ154" s="57"/>
      <c r="WOK154" s="57"/>
      <c r="WOL154" s="57"/>
      <c r="WOM154" s="57"/>
      <c r="WON154" s="57"/>
      <c r="WOO154" s="57"/>
      <c r="WOP154" s="57"/>
      <c r="WOQ154" s="57"/>
      <c r="WOR154" s="57"/>
      <c r="WOS154" s="57"/>
      <c r="WOT154" s="57"/>
      <c r="WOU154" s="57"/>
      <c r="WOV154" s="57"/>
      <c r="WOW154" s="57"/>
      <c r="WOX154" s="57"/>
      <c r="WOY154" s="57"/>
      <c r="WOZ154" s="57"/>
      <c r="WPA154" s="57"/>
      <c r="WPB154" s="57"/>
      <c r="WPC154" s="57"/>
      <c r="WPD154" s="57"/>
      <c r="WPE154" s="57"/>
      <c r="WPF154" s="57"/>
      <c r="WPG154" s="57"/>
      <c r="WPH154" s="57"/>
      <c r="WPI154" s="57"/>
      <c r="WPJ154" s="57"/>
      <c r="WPK154" s="57"/>
      <c r="WPL154" s="57"/>
      <c r="WPM154" s="57"/>
      <c r="WPN154" s="57"/>
      <c r="WPO154" s="57"/>
      <c r="WPP154" s="57"/>
      <c r="WPQ154" s="57"/>
      <c r="WPR154" s="57"/>
      <c r="WPS154" s="57"/>
      <c r="WPT154" s="57"/>
      <c r="WPU154" s="57"/>
      <c r="WPV154" s="57"/>
      <c r="WPW154" s="57"/>
      <c r="WPX154" s="57"/>
      <c r="WPY154" s="57"/>
      <c r="WPZ154" s="57"/>
      <c r="WQA154" s="57"/>
      <c r="WQB154" s="57"/>
      <c r="WQC154" s="57"/>
      <c r="WQD154" s="57"/>
      <c r="WQE154" s="57"/>
      <c r="WQF154" s="57"/>
      <c r="WQG154" s="57"/>
      <c r="WQH154" s="57"/>
      <c r="WQI154" s="57"/>
      <c r="WQJ154" s="57"/>
      <c r="WQK154" s="57"/>
      <c r="WQL154" s="57"/>
      <c r="WQM154" s="57"/>
      <c r="WQN154" s="57"/>
      <c r="WQO154" s="57"/>
      <c r="WQP154" s="57"/>
      <c r="WQQ154" s="57"/>
      <c r="WQR154" s="57"/>
      <c r="WQS154" s="57"/>
      <c r="WQT154" s="57"/>
      <c r="WQU154" s="57"/>
      <c r="WQV154" s="57"/>
      <c r="WQW154" s="57"/>
      <c r="WQX154" s="57"/>
      <c r="WQY154" s="57"/>
      <c r="WQZ154" s="57"/>
      <c r="WRA154" s="57"/>
      <c r="WRB154" s="57"/>
      <c r="WRC154" s="57"/>
      <c r="WRD154" s="57"/>
      <c r="WRE154" s="57"/>
      <c r="WRF154" s="57"/>
      <c r="WRG154" s="57"/>
      <c r="WRH154" s="57"/>
      <c r="WRI154" s="57"/>
      <c r="WRJ154" s="57"/>
      <c r="WRK154" s="57"/>
      <c r="WRL154" s="57"/>
      <c r="WRM154" s="57"/>
      <c r="WRN154" s="57"/>
      <c r="WRO154" s="57"/>
      <c r="WRP154" s="57"/>
      <c r="WRQ154" s="57"/>
      <c r="WRR154" s="57"/>
      <c r="WRS154" s="57"/>
      <c r="WRT154" s="57"/>
      <c r="WRU154" s="57"/>
      <c r="WRV154" s="57"/>
      <c r="WRW154" s="57"/>
      <c r="WRX154" s="57"/>
      <c r="WRY154" s="57"/>
      <c r="WRZ154" s="57"/>
      <c r="WSA154" s="57"/>
      <c r="WSB154" s="57"/>
      <c r="WSC154" s="57"/>
      <c r="WSD154" s="57"/>
      <c r="WSE154" s="57"/>
      <c r="WSF154" s="57"/>
      <c r="WSG154" s="57"/>
      <c r="WSH154" s="57"/>
      <c r="WSI154" s="57"/>
      <c r="WSJ154" s="57"/>
      <c r="WSK154" s="57"/>
      <c r="WSL154" s="57"/>
      <c r="WSM154" s="57"/>
      <c r="WSN154" s="57"/>
      <c r="WSO154" s="57"/>
      <c r="WSP154" s="57"/>
      <c r="WSQ154" s="57"/>
      <c r="WSR154" s="57"/>
      <c r="WSS154" s="57"/>
      <c r="WST154" s="57"/>
      <c r="WSU154" s="57"/>
      <c r="WSV154" s="57"/>
      <c r="WSW154" s="57"/>
      <c r="WSX154" s="57"/>
      <c r="WSY154" s="57"/>
      <c r="WSZ154" s="57"/>
      <c r="WTA154" s="57"/>
      <c r="WTB154" s="57"/>
      <c r="WTC154" s="57"/>
      <c r="WTD154" s="57"/>
      <c r="WTE154" s="57"/>
      <c r="WTF154" s="57"/>
      <c r="WTG154" s="57"/>
      <c r="WTH154" s="57"/>
      <c r="WTI154" s="57"/>
      <c r="WTJ154" s="57"/>
      <c r="WTK154" s="57"/>
      <c r="WTL154" s="57"/>
      <c r="WTM154" s="57"/>
      <c r="WTN154" s="57"/>
      <c r="WTO154" s="57"/>
      <c r="WTP154" s="57"/>
      <c r="WTQ154" s="57"/>
      <c r="WTR154" s="57"/>
      <c r="WTS154" s="57"/>
      <c r="WTT154" s="57"/>
      <c r="WTU154" s="57"/>
      <c r="WTV154" s="57"/>
      <c r="WTW154" s="57"/>
      <c r="WTX154" s="57"/>
      <c r="WTY154" s="57"/>
      <c r="WTZ154" s="57"/>
      <c r="WUA154" s="57"/>
      <c r="WUB154" s="57"/>
      <c r="WUC154" s="57"/>
      <c r="WUD154" s="57"/>
      <c r="WUE154" s="57"/>
      <c r="WUF154" s="57"/>
      <c r="WUG154" s="57"/>
      <c r="WUH154" s="57"/>
      <c r="WUI154" s="57"/>
      <c r="WUJ154" s="57"/>
      <c r="WUK154" s="57"/>
      <c r="WUL154" s="57"/>
      <c r="WUM154" s="57"/>
      <c r="WUN154" s="57"/>
      <c r="WUO154" s="57"/>
      <c r="WUP154" s="57"/>
      <c r="WUQ154" s="57"/>
      <c r="WUR154" s="57"/>
      <c r="WUS154" s="57"/>
      <c r="WUT154" s="57"/>
      <c r="WUU154" s="57"/>
      <c r="WUV154" s="57"/>
      <c r="WUW154" s="57"/>
      <c r="WVD154" s="57"/>
      <c r="WVE154" s="57"/>
      <c r="WVF154" s="57"/>
      <c r="WVG154" s="57"/>
      <c r="WVH154" s="57"/>
      <c r="WVI154" s="57"/>
      <c r="WVJ154" s="57"/>
      <c r="WVK154" s="57"/>
      <c r="WVL154" s="57"/>
      <c r="WVM154" s="57"/>
      <c r="WVN154" s="57"/>
      <c r="WVO154" s="57"/>
      <c r="WVP154" s="57"/>
      <c r="WVQ154" s="57"/>
      <c r="WVR154" s="57"/>
      <c r="WVS154" s="57"/>
      <c r="WVT154" s="57"/>
      <c r="WVU154" s="57"/>
      <c r="WVV154" s="57"/>
      <c r="WVW154" s="57"/>
      <c r="WVX154" s="57"/>
      <c r="WVY154" s="57"/>
      <c r="WVZ154" s="57"/>
      <c r="WWA154" s="57"/>
      <c r="WWB154" s="57"/>
      <c r="WWC154" s="57"/>
      <c r="WWD154" s="57"/>
      <c r="WWE154" s="57"/>
      <c r="WWF154" s="57"/>
      <c r="WWG154" s="57"/>
      <c r="WWH154" s="57"/>
      <c r="WWI154" s="57"/>
      <c r="WWJ154" s="57"/>
      <c r="WWK154" s="57"/>
      <c r="WWL154" s="57"/>
      <c r="WWM154" s="57"/>
      <c r="WWN154" s="57"/>
      <c r="WWO154" s="57"/>
      <c r="WWP154" s="57"/>
      <c r="WWQ154" s="57"/>
      <c r="WWR154" s="57"/>
      <c r="WWS154" s="57"/>
      <c r="WWT154" s="57"/>
      <c r="WWU154" s="57"/>
      <c r="WWV154" s="57"/>
      <c r="WWW154" s="57"/>
      <c r="WWX154" s="57"/>
      <c r="WWY154" s="57"/>
      <c r="WWZ154" s="57"/>
      <c r="WXA154" s="57"/>
      <c r="WXB154" s="57"/>
      <c r="WXC154" s="57"/>
      <c r="WXD154" s="57"/>
      <c r="WXE154" s="57"/>
      <c r="WXF154" s="57"/>
      <c r="WXG154" s="57"/>
      <c r="WXH154" s="57"/>
      <c r="WXI154" s="57"/>
      <c r="WXJ154" s="57"/>
      <c r="WXK154" s="57"/>
      <c r="WXL154" s="57"/>
      <c r="WXM154" s="57"/>
      <c r="WXN154" s="57"/>
      <c r="WXO154" s="57"/>
      <c r="WXP154" s="57"/>
      <c r="WXQ154" s="57"/>
      <c r="WXR154" s="57"/>
      <c r="WXS154" s="57"/>
      <c r="WXT154" s="57"/>
      <c r="WXU154" s="57"/>
      <c r="WXV154" s="57"/>
      <c r="WXW154" s="57"/>
      <c r="WXX154" s="57"/>
      <c r="WXY154" s="57"/>
      <c r="WXZ154" s="57"/>
      <c r="WYA154" s="57"/>
      <c r="WYB154" s="57"/>
      <c r="WYC154" s="57"/>
      <c r="WYD154" s="57"/>
      <c r="WYE154" s="57"/>
      <c r="WYF154" s="57"/>
      <c r="WYG154" s="57"/>
      <c r="WYH154" s="57"/>
      <c r="WYI154" s="57"/>
      <c r="WYJ154" s="57"/>
      <c r="WYK154" s="57"/>
      <c r="WYL154" s="57"/>
      <c r="WYM154" s="57"/>
      <c r="WYN154" s="57"/>
      <c r="WYO154" s="57"/>
      <c r="WYP154" s="57"/>
      <c r="WYQ154" s="57"/>
      <c r="WYR154" s="57"/>
      <c r="WYS154" s="57"/>
      <c r="WYT154" s="57"/>
      <c r="WYU154" s="57"/>
      <c r="WYV154" s="57"/>
      <c r="WYW154" s="57"/>
      <c r="WYX154" s="57"/>
      <c r="WYY154" s="57"/>
      <c r="WYZ154" s="57"/>
      <c r="WZA154" s="57"/>
      <c r="WZB154" s="57"/>
      <c r="WZC154" s="57"/>
      <c r="WZD154" s="57"/>
      <c r="WZE154" s="57"/>
      <c r="WZF154" s="57"/>
      <c r="WZG154" s="57"/>
      <c r="WZH154" s="57"/>
      <c r="WZI154" s="57"/>
      <c r="WZJ154" s="57"/>
      <c r="WZK154" s="57"/>
      <c r="WZL154" s="57"/>
      <c r="WZM154" s="57"/>
      <c r="WZN154" s="57"/>
      <c r="WZO154" s="57"/>
      <c r="WZP154" s="57"/>
      <c r="WZQ154" s="57"/>
      <c r="WZR154" s="57"/>
      <c r="WZS154" s="57"/>
      <c r="WZT154" s="57"/>
      <c r="WZU154" s="57"/>
      <c r="WZV154" s="57"/>
      <c r="WZW154" s="57"/>
      <c r="WZX154" s="57"/>
      <c r="WZY154" s="57"/>
      <c r="WZZ154" s="57"/>
      <c r="XAA154" s="57"/>
      <c r="XAB154" s="57"/>
      <c r="XAC154" s="57"/>
      <c r="XAD154" s="57"/>
      <c r="XAE154" s="57"/>
      <c r="XAF154" s="57"/>
      <c r="XAG154" s="57"/>
      <c r="XAH154" s="57"/>
      <c r="XAI154" s="57"/>
      <c r="XAJ154" s="57"/>
      <c r="XAK154" s="57"/>
      <c r="XAL154" s="57"/>
      <c r="XAM154" s="57"/>
      <c r="XAN154" s="57"/>
      <c r="XAO154" s="57"/>
      <c r="XAP154" s="57"/>
      <c r="XAQ154" s="57"/>
      <c r="XAR154" s="57"/>
      <c r="XAS154" s="57"/>
      <c r="XAT154" s="57"/>
      <c r="XAU154" s="57"/>
      <c r="XAV154" s="57"/>
      <c r="XAW154" s="57"/>
      <c r="XAX154" s="57"/>
      <c r="XAY154" s="57"/>
      <c r="XAZ154" s="57"/>
      <c r="XBA154" s="57"/>
      <c r="XBB154" s="57"/>
      <c r="XBC154" s="57"/>
      <c r="XBD154" s="57"/>
      <c r="XBE154" s="57"/>
      <c r="XBF154" s="57"/>
      <c r="XBG154" s="57"/>
      <c r="XBH154" s="57"/>
      <c r="XBI154" s="57"/>
      <c r="XBJ154" s="57"/>
      <c r="XBK154" s="57"/>
      <c r="XBL154" s="57"/>
      <c r="XBM154" s="57"/>
      <c r="XBN154" s="57"/>
      <c r="XBO154" s="57"/>
      <c r="XBP154" s="57"/>
      <c r="XBQ154" s="57"/>
      <c r="XBR154" s="57"/>
      <c r="XBS154" s="57"/>
      <c r="XBT154" s="57"/>
      <c r="XBU154" s="57"/>
      <c r="XBV154" s="57"/>
      <c r="XBW154" s="57"/>
      <c r="XBX154" s="57"/>
      <c r="XBY154" s="57"/>
      <c r="XBZ154" s="57"/>
      <c r="XCA154" s="57"/>
      <c r="XCB154" s="57"/>
      <c r="XCC154" s="57"/>
      <c r="XCD154" s="57"/>
      <c r="XCE154" s="57"/>
      <c r="XCF154" s="57"/>
      <c r="XCG154" s="57"/>
      <c r="XCH154" s="57"/>
      <c r="XCI154" s="57"/>
      <c r="XCJ154" s="57"/>
      <c r="XCK154" s="57"/>
      <c r="XCL154" s="57"/>
      <c r="XCM154" s="57"/>
      <c r="XCN154" s="57"/>
      <c r="XCO154" s="57"/>
      <c r="XCP154" s="57"/>
      <c r="XCQ154" s="57"/>
      <c r="XCR154" s="57"/>
      <c r="XCS154" s="57"/>
      <c r="XCT154" s="57"/>
      <c r="XCU154" s="57"/>
      <c r="XCV154" s="57"/>
      <c r="XCW154" s="57"/>
      <c r="XCX154" s="57"/>
      <c r="XCY154" s="57"/>
      <c r="XCZ154" s="57"/>
      <c r="XDA154" s="57"/>
      <c r="XDB154" s="57"/>
      <c r="XDC154" s="57"/>
      <c r="XDD154" s="57"/>
      <c r="XDE154" s="57"/>
      <c r="XDF154" s="57"/>
      <c r="XDG154" s="57"/>
      <c r="XDH154" s="57"/>
      <c r="XDI154" s="57"/>
      <c r="XDJ154" s="57"/>
      <c r="XDK154" s="57"/>
      <c r="XDL154" s="57"/>
      <c r="XDM154" s="57"/>
      <c r="XDN154" s="57"/>
      <c r="XDO154" s="57"/>
      <c r="XDP154" s="57"/>
      <c r="XDQ154" s="57"/>
      <c r="XDR154" s="57"/>
      <c r="XDS154" s="57"/>
      <c r="XDT154" s="57"/>
      <c r="XDU154" s="57"/>
      <c r="XDV154" s="57"/>
      <c r="XDW154" s="57"/>
      <c r="XDX154" s="57"/>
      <c r="XDY154" s="57"/>
      <c r="XDZ154" s="57"/>
      <c r="XEA154" s="57"/>
      <c r="XEB154" s="57"/>
      <c r="XEC154" s="57"/>
      <c r="XED154" s="57"/>
      <c r="XEE154" s="57"/>
      <c r="XEF154" s="57"/>
      <c r="XEG154" s="57"/>
      <c r="XEH154" s="57"/>
      <c r="XEI154" s="57"/>
      <c r="XEJ154" s="57"/>
      <c r="XEK154" s="57"/>
      <c r="XEL154" s="57"/>
      <c r="XEM154" s="57"/>
      <c r="XEN154" s="57"/>
    </row>
    <row r="155" spans="1:16368" x14ac:dyDescent="0.25">
      <c r="A155" s="79" t="s">
        <v>97</v>
      </c>
      <c r="B155" s="85">
        <v>1300000000</v>
      </c>
      <c r="C155" s="85"/>
      <c r="D155" s="83">
        <f t="shared" ref="D155:F156" si="48">D156</f>
        <v>28600000</v>
      </c>
      <c r="E155" s="83">
        <f t="shared" si="48"/>
        <v>28400000</v>
      </c>
      <c r="F155" s="83">
        <f t="shared" si="48"/>
        <v>0</v>
      </c>
      <c r="G155" s="60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  <c r="DQ155" s="55"/>
      <c r="DR155" s="55"/>
      <c r="DS155" s="55"/>
      <c r="DT155" s="55"/>
      <c r="DU155" s="55"/>
      <c r="DV155" s="55"/>
      <c r="DW155" s="55"/>
      <c r="DX155" s="55"/>
      <c r="DY155" s="55"/>
      <c r="DZ155" s="55"/>
      <c r="EA155" s="55"/>
      <c r="EB155" s="55"/>
      <c r="EC155" s="55"/>
      <c r="ED155" s="55"/>
      <c r="EE155" s="55"/>
      <c r="EF155" s="55"/>
      <c r="EG155" s="55"/>
      <c r="EH155" s="55"/>
      <c r="EI155" s="55"/>
      <c r="EJ155" s="55"/>
      <c r="EK155" s="55"/>
      <c r="EL155" s="55"/>
      <c r="EM155" s="55"/>
      <c r="EN155" s="55"/>
      <c r="EO155" s="55"/>
      <c r="EP155" s="55"/>
      <c r="EQ155" s="55"/>
      <c r="ER155" s="55"/>
      <c r="ES155" s="55"/>
      <c r="ET155" s="55"/>
      <c r="EU155" s="55"/>
      <c r="EV155" s="55"/>
      <c r="EW155" s="55"/>
      <c r="EX155" s="55"/>
      <c r="EY155" s="55"/>
      <c r="EZ155" s="55"/>
      <c r="FA155" s="55"/>
      <c r="FB155" s="55"/>
      <c r="FC155" s="55"/>
      <c r="FD155" s="55"/>
      <c r="FE155" s="55"/>
      <c r="FF155" s="55"/>
      <c r="FG155" s="55"/>
      <c r="FH155" s="55"/>
      <c r="FI155" s="55"/>
      <c r="FJ155" s="55"/>
      <c r="FK155" s="55"/>
      <c r="FL155" s="55"/>
      <c r="FM155" s="55"/>
      <c r="FN155" s="55"/>
      <c r="FO155" s="55"/>
      <c r="FP155" s="55"/>
      <c r="FQ155" s="55"/>
      <c r="FR155" s="55"/>
      <c r="FS155" s="55"/>
      <c r="FT155" s="55"/>
      <c r="FU155" s="55"/>
      <c r="FV155" s="55"/>
      <c r="FW155" s="55"/>
      <c r="FX155" s="55"/>
      <c r="FY155" s="55"/>
      <c r="FZ155" s="55"/>
      <c r="GA155" s="55"/>
      <c r="GB155" s="55"/>
      <c r="GC155" s="55"/>
      <c r="GD155" s="55"/>
      <c r="GE155" s="55"/>
      <c r="GF155" s="55"/>
      <c r="GG155" s="55"/>
      <c r="GH155" s="55"/>
      <c r="GI155" s="55"/>
      <c r="GJ155" s="55"/>
      <c r="GK155" s="55"/>
      <c r="GL155" s="55"/>
      <c r="GM155" s="55"/>
      <c r="GN155" s="55"/>
      <c r="GO155" s="55"/>
      <c r="GP155" s="55"/>
      <c r="GQ155" s="55"/>
      <c r="GR155" s="55"/>
      <c r="GS155" s="55"/>
      <c r="GT155" s="55"/>
      <c r="GU155" s="55"/>
      <c r="GV155" s="55"/>
      <c r="GW155" s="55"/>
      <c r="GX155" s="55"/>
      <c r="GY155" s="55"/>
      <c r="GZ155" s="55"/>
      <c r="HA155" s="55"/>
      <c r="HB155" s="55"/>
      <c r="HC155" s="55"/>
      <c r="HD155" s="55"/>
      <c r="HE155" s="55"/>
      <c r="HF155" s="55"/>
      <c r="HG155" s="55"/>
      <c r="HH155" s="55"/>
      <c r="HI155" s="55"/>
      <c r="HJ155" s="55"/>
      <c r="HK155" s="55"/>
      <c r="HL155" s="55"/>
      <c r="HM155" s="55"/>
      <c r="HN155" s="55"/>
      <c r="HO155" s="55"/>
      <c r="HP155" s="55"/>
      <c r="HQ155" s="55"/>
      <c r="HR155" s="55"/>
      <c r="HS155" s="55"/>
      <c r="HT155" s="55"/>
      <c r="HU155" s="55"/>
      <c r="HV155" s="55"/>
      <c r="HW155" s="55"/>
      <c r="HX155" s="55"/>
      <c r="HY155" s="55"/>
      <c r="HZ155" s="55"/>
      <c r="IA155" s="55"/>
      <c r="IB155" s="55"/>
      <c r="IC155" s="55"/>
      <c r="ID155" s="55"/>
      <c r="IE155" s="55"/>
      <c r="IF155" s="55"/>
      <c r="IG155" s="55"/>
      <c r="IH155" s="55"/>
      <c r="II155" s="55"/>
      <c r="IJ155" s="55"/>
      <c r="IK155" s="55"/>
      <c r="IR155" s="55"/>
      <c r="IS155" s="55"/>
      <c r="IT155" s="55"/>
      <c r="IU155" s="55"/>
      <c r="IV155" s="55"/>
      <c r="IW155" s="55"/>
      <c r="IX155" s="55"/>
      <c r="IY155" s="55"/>
      <c r="IZ155" s="55"/>
      <c r="JA155" s="55"/>
      <c r="JB155" s="55"/>
      <c r="JC155" s="55"/>
      <c r="JD155" s="55"/>
      <c r="JE155" s="55"/>
      <c r="JF155" s="55"/>
      <c r="JG155" s="55"/>
      <c r="JH155" s="55"/>
      <c r="JI155" s="55"/>
      <c r="JJ155" s="55"/>
      <c r="JK155" s="55"/>
      <c r="JL155" s="55"/>
      <c r="JM155" s="55"/>
      <c r="JN155" s="55"/>
      <c r="JO155" s="55"/>
      <c r="JP155" s="55"/>
      <c r="JQ155" s="55"/>
      <c r="JR155" s="55"/>
      <c r="JS155" s="55"/>
      <c r="JT155" s="55"/>
      <c r="JU155" s="55"/>
      <c r="JV155" s="55"/>
      <c r="JW155" s="55"/>
      <c r="JX155" s="55"/>
      <c r="JY155" s="55"/>
      <c r="JZ155" s="55"/>
      <c r="KA155" s="55"/>
      <c r="KB155" s="55"/>
      <c r="KC155" s="55"/>
      <c r="KD155" s="55"/>
      <c r="KE155" s="55"/>
      <c r="KF155" s="55"/>
      <c r="KG155" s="55"/>
      <c r="KH155" s="55"/>
      <c r="KI155" s="55"/>
      <c r="KJ155" s="55"/>
      <c r="KK155" s="55"/>
      <c r="KL155" s="55"/>
      <c r="KM155" s="55"/>
      <c r="KN155" s="55"/>
      <c r="KO155" s="55"/>
      <c r="KP155" s="55"/>
      <c r="KQ155" s="55"/>
      <c r="KR155" s="55"/>
      <c r="KS155" s="55"/>
      <c r="KT155" s="55"/>
      <c r="KU155" s="55"/>
      <c r="KV155" s="55"/>
      <c r="KW155" s="55"/>
      <c r="KX155" s="55"/>
      <c r="KY155" s="55"/>
      <c r="KZ155" s="55"/>
      <c r="LA155" s="55"/>
      <c r="LB155" s="55"/>
      <c r="LC155" s="55"/>
      <c r="LD155" s="55"/>
      <c r="LE155" s="55"/>
      <c r="LF155" s="55"/>
      <c r="LG155" s="55"/>
      <c r="LH155" s="55"/>
      <c r="LI155" s="55"/>
      <c r="LJ155" s="55"/>
      <c r="LK155" s="55"/>
      <c r="LL155" s="55"/>
      <c r="LM155" s="55"/>
      <c r="LN155" s="55"/>
      <c r="LO155" s="55"/>
      <c r="LP155" s="55"/>
      <c r="LQ155" s="55"/>
      <c r="LR155" s="55"/>
      <c r="LS155" s="55"/>
      <c r="LT155" s="55"/>
      <c r="LU155" s="55"/>
      <c r="LV155" s="55"/>
      <c r="LW155" s="55"/>
      <c r="LX155" s="55"/>
      <c r="LY155" s="55"/>
      <c r="LZ155" s="55"/>
      <c r="MA155" s="55"/>
      <c r="MB155" s="55"/>
      <c r="MC155" s="55"/>
      <c r="MD155" s="55"/>
      <c r="ME155" s="55"/>
      <c r="MF155" s="55"/>
      <c r="MG155" s="55"/>
      <c r="MH155" s="55"/>
      <c r="MI155" s="55"/>
      <c r="MJ155" s="55"/>
      <c r="MK155" s="55"/>
      <c r="ML155" s="55"/>
      <c r="MM155" s="55"/>
      <c r="MN155" s="55"/>
      <c r="MO155" s="55"/>
      <c r="MP155" s="55"/>
      <c r="MQ155" s="55"/>
      <c r="MR155" s="55"/>
      <c r="MS155" s="55"/>
      <c r="MT155" s="55"/>
      <c r="MU155" s="55"/>
      <c r="MV155" s="55"/>
      <c r="MW155" s="55"/>
      <c r="MX155" s="55"/>
      <c r="MY155" s="55"/>
      <c r="MZ155" s="55"/>
      <c r="NA155" s="55"/>
      <c r="NB155" s="55"/>
      <c r="NC155" s="55"/>
      <c r="ND155" s="55"/>
      <c r="NE155" s="55"/>
      <c r="NF155" s="55"/>
      <c r="NG155" s="55"/>
      <c r="NH155" s="55"/>
      <c r="NI155" s="55"/>
      <c r="NJ155" s="55"/>
      <c r="NK155" s="55"/>
      <c r="NL155" s="55"/>
      <c r="NM155" s="55"/>
      <c r="NN155" s="55"/>
      <c r="NO155" s="55"/>
      <c r="NP155" s="55"/>
      <c r="NQ155" s="55"/>
      <c r="NR155" s="55"/>
      <c r="NS155" s="55"/>
      <c r="NT155" s="55"/>
      <c r="NU155" s="55"/>
      <c r="NV155" s="55"/>
      <c r="NW155" s="55"/>
      <c r="NX155" s="55"/>
      <c r="NY155" s="55"/>
      <c r="NZ155" s="55"/>
      <c r="OA155" s="55"/>
      <c r="OB155" s="55"/>
      <c r="OC155" s="55"/>
      <c r="OD155" s="55"/>
      <c r="OE155" s="55"/>
      <c r="OF155" s="55"/>
      <c r="OG155" s="55"/>
      <c r="OH155" s="55"/>
      <c r="OI155" s="55"/>
      <c r="OJ155" s="55"/>
      <c r="OK155" s="55"/>
      <c r="OL155" s="55"/>
      <c r="OM155" s="55"/>
      <c r="ON155" s="55"/>
      <c r="OO155" s="55"/>
      <c r="OP155" s="55"/>
      <c r="OQ155" s="55"/>
      <c r="OR155" s="55"/>
      <c r="OS155" s="55"/>
      <c r="OT155" s="55"/>
      <c r="OU155" s="55"/>
      <c r="OV155" s="55"/>
      <c r="OW155" s="55"/>
      <c r="OX155" s="55"/>
      <c r="OY155" s="55"/>
      <c r="OZ155" s="55"/>
      <c r="PA155" s="55"/>
      <c r="PB155" s="55"/>
      <c r="PC155" s="55"/>
      <c r="PD155" s="55"/>
      <c r="PE155" s="55"/>
      <c r="PF155" s="55"/>
      <c r="PG155" s="55"/>
      <c r="PH155" s="55"/>
      <c r="PI155" s="55"/>
      <c r="PJ155" s="55"/>
      <c r="PK155" s="55"/>
      <c r="PL155" s="55"/>
      <c r="PM155" s="55"/>
      <c r="PN155" s="55"/>
      <c r="PO155" s="55"/>
      <c r="PP155" s="55"/>
      <c r="PQ155" s="55"/>
      <c r="PR155" s="55"/>
      <c r="PS155" s="55"/>
      <c r="PT155" s="55"/>
      <c r="PU155" s="55"/>
      <c r="PV155" s="55"/>
      <c r="PW155" s="55"/>
      <c r="PX155" s="55"/>
      <c r="PY155" s="55"/>
      <c r="PZ155" s="55"/>
      <c r="QA155" s="55"/>
      <c r="QB155" s="55"/>
      <c r="QC155" s="55"/>
      <c r="QD155" s="55"/>
      <c r="QE155" s="55"/>
      <c r="QF155" s="55"/>
      <c r="QG155" s="55"/>
      <c r="QH155" s="55"/>
      <c r="QI155" s="55"/>
      <c r="QJ155" s="55"/>
      <c r="QK155" s="55"/>
      <c r="QL155" s="55"/>
      <c r="QM155" s="55"/>
      <c r="QN155" s="55"/>
      <c r="QO155" s="55"/>
      <c r="QP155" s="55"/>
      <c r="QQ155" s="55"/>
      <c r="QR155" s="55"/>
      <c r="QS155" s="55"/>
      <c r="QT155" s="55"/>
      <c r="QU155" s="55"/>
      <c r="QV155" s="55"/>
      <c r="QW155" s="55"/>
      <c r="QX155" s="55"/>
      <c r="QY155" s="55"/>
      <c r="QZ155" s="55"/>
      <c r="RA155" s="55"/>
      <c r="RB155" s="55"/>
      <c r="RC155" s="55"/>
      <c r="RD155" s="55"/>
      <c r="RE155" s="55"/>
      <c r="RF155" s="55"/>
      <c r="RG155" s="55"/>
      <c r="RH155" s="55"/>
      <c r="RI155" s="55"/>
      <c r="RJ155" s="55"/>
      <c r="RK155" s="55"/>
      <c r="RL155" s="55"/>
      <c r="RM155" s="55"/>
      <c r="RN155" s="55"/>
      <c r="RO155" s="55"/>
      <c r="RP155" s="55"/>
      <c r="RQ155" s="55"/>
      <c r="RR155" s="55"/>
      <c r="RS155" s="55"/>
      <c r="RT155" s="55"/>
      <c r="RU155" s="55"/>
      <c r="RV155" s="55"/>
      <c r="RW155" s="55"/>
      <c r="RX155" s="55"/>
      <c r="RY155" s="55"/>
      <c r="RZ155" s="55"/>
      <c r="SA155" s="55"/>
      <c r="SB155" s="55"/>
      <c r="SC155" s="55"/>
      <c r="SD155" s="55"/>
      <c r="SE155" s="55"/>
      <c r="SF155" s="55"/>
      <c r="SG155" s="55"/>
      <c r="SN155" s="55"/>
      <c r="SO155" s="55"/>
      <c r="SP155" s="55"/>
      <c r="SQ155" s="55"/>
      <c r="SR155" s="55"/>
      <c r="SS155" s="55"/>
      <c r="ST155" s="55"/>
      <c r="SU155" s="55"/>
      <c r="SV155" s="55"/>
      <c r="SW155" s="55"/>
      <c r="SX155" s="55"/>
      <c r="SY155" s="55"/>
      <c r="SZ155" s="55"/>
      <c r="TA155" s="55"/>
      <c r="TB155" s="55"/>
      <c r="TC155" s="55"/>
      <c r="TD155" s="55"/>
      <c r="TE155" s="55"/>
      <c r="TF155" s="55"/>
      <c r="TG155" s="55"/>
      <c r="TH155" s="55"/>
      <c r="TI155" s="55"/>
      <c r="TJ155" s="55"/>
      <c r="TK155" s="55"/>
      <c r="TL155" s="55"/>
      <c r="TM155" s="55"/>
      <c r="TN155" s="55"/>
      <c r="TO155" s="55"/>
      <c r="TP155" s="55"/>
      <c r="TQ155" s="55"/>
      <c r="TR155" s="55"/>
      <c r="TS155" s="55"/>
      <c r="TT155" s="55"/>
      <c r="TU155" s="55"/>
      <c r="TV155" s="55"/>
      <c r="TW155" s="55"/>
      <c r="TX155" s="55"/>
      <c r="TY155" s="55"/>
      <c r="TZ155" s="55"/>
      <c r="UA155" s="55"/>
      <c r="UB155" s="55"/>
      <c r="UC155" s="55"/>
      <c r="UD155" s="55"/>
      <c r="UE155" s="55"/>
      <c r="UF155" s="55"/>
      <c r="UG155" s="55"/>
      <c r="UH155" s="55"/>
      <c r="UI155" s="55"/>
      <c r="UJ155" s="55"/>
      <c r="UK155" s="55"/>
      <c r="UL155" s="55"/>
      <c r="UM155" s="55"/>
      <c r="UN155" s="55"/>
      <c r="UO155" s="55"/>
      <c r="UP155" s="55"/>
      <c r="UQ155" s="55"/>
      <c r="UR155" s="55"/>
      <c r="US155" s="55"/>
      <c r="UT155" s="55"/>
      <c r="UU155" s="55"/>
      <c r="UV155" s="55"/>
      <c r="UW155" s="55"/>
      <c r="UX155" s="55"/>
      <c r="UY155" s="55"/>
      <c r="UZ155" s="55"/>
      <c r="VA155" s="55"/>
      <c r="VB155" s="55"/>
      <c r="VC155" s="55"/>
      <c r="VD155" s="55"/>
      <c r="VE155" s="55"/>
      <c r="VF155" s="55"/>
      <c r="VG155" s="55"/>
      <c r="VH155" s="55"/>
      <c r="VI155" s="55"/>
      <c r="VJ155" s="55"/>
      <c r="VK155" s="55"/>
      <c r="VL155" s="55"/>
      <c r="VM155" s="55"/>
      <c r="VN155" s="55"/>
      <c r="VO155" s="55"/>
      <c r="VP155" s="55"/>
      <c r="VQ155" s="55"/>
      <c r="VR155" s="55"/>
      <c r="VS155" s="55"/>
      <c r="VT155" s="55"/>
      <c r="VU155" s="55"/>
      <c r="VV155" s="55"/>
      <c r="VW155" s="55"/>
      <c r="VX155" s="55"/>
      <c r="VY155" s="55"/>
      <c r="VZ155" s="55"/>
      <c r="WA155" s="55"/>
      <c r="WB155" s="55"/>
      <c r="WC155" s="55"/>
      <c r="WD155" s="55"/>
      <c r="WE155" s="55"/>
      <c r="WF155" s="55"/>
      <c r="WG155" s="55"/>
      <c r="WH155" s="55"/>
      <c r="WI155" s="55"/>
      <c r="WJ155" s="55"/>
      <c r="WK155" s="55"/>
      <c r="WL155" s="55"/>
      <c r="WM155" s="55"/>
      <c r="WN155" s="55"/>
      <c r="WO155" s="55"/>
      <c r="WP155" s="55"/>
      <c r="WQ155" s="55"/>
      <c r="WR155" s="55"/>
      <c r="WS155" s="55"/>
      <c r="WT155" s="55"/>
      <c r="WU155" s="55"/>
      <c r="WV155" s="55"/>
      <c r="WW155" s="55"/>
      <c r="WX155" s="55"/>
      <c r="WY155" s="55"/>
      <c r="WZ155" s="55"/>
      <c r="XA155" s="55"/>
      <c r="XB155" s="55"/>
      <c r="XC155" s="55"/>
      <c r="XD155" s="55"/>
      <c r="XE155" s="55"/>
      <c r="XF155" s="55"/>
      <c r="XG155" s="55"/>
      <c r="XH155" s="55"/>
      <c r="XI155" s="55"/>
      <c r="XJ155" s="55"/>
      <c r="XK155" s="55"/>
      <c r="XL155" s="55"/>
      <c r="XM155" s="55"/>
      <c r="XN155" s="55"/>
      <c r="XO155" s="55"/>
      <c r="XP155" s="55"/>
      <c r="XQ155" s="55"/>
      <c r="XR155" s="55"/>
      <c r="XS155" s="55"/>
      <c r="XT155" s="55"/>
      <c r="XU155" s="55"/>
      <c r="XV155" s="55"/>
      <c r="XW155" s="55"/>
      <c r="XX155" s="55"/>
      <c r="XY155" s="55"/>
      <c r="XZ155" s="55"/>
      <c r="YA155" s="55"/>
      <c r="YB155" s="55"/>
      <c r="YC155" s="55"/>
      <c r="YD155" s="55"/>
      <c r="YE155" s="55"/>
      <c r="YF155" s="55"/>
      <c r="YG155" s="55"/>
      <c r="YH155" s="55"/>
      <c r="YI155" s="55"/>
      <c r="YJ155" s="55"/>
      <c r="YK155" s="55"/>
      <c r="YL155" s="55"/>
      <c r="YM155" s="55"/>
      <c r="YN155" s="55"/>
      <c r="YO155" s="55"/>
      <c r="YP155" s="55"/>
      <c r="YQ155" s="55"/>
      <c r="YR155" s="55"/>
      <c r="YS155" s="55"/>
      <c r="YT155" s="55"/>
      <c r="YU155" s="55"/>
      <c r="YV155" s="55"/>
      <c r="YW155" s="55"/>
      <c r="YX155" s="55"/>
      <c r="YY155" s="55"/>
      <c r="YZ155" s="55"/>
      <c r="ZA155" s="55"/>
      <c r="ZB155" s="55"/>
      <c r="ZC155" s="55"/>
      <c r="ZD155" s="55"/>
      <c r="ZE155" s="55"/>
      <c r="ZF155" s="55"/>
      <c r="ZG155" s="55"/>
      <c r="ZH155" s="55"/>
      <c r="ZI155" s="55"/>
      <c r="ZJ155" s="55"/>
      <c r="ZK155" s="55"/>
      <c r="ZL155" s="55"/>
      <c r="ZM155" s="55"/>
      <c r="ZN155" s="55"/>
      <c r="ZO155" s="55"/>
      <c r="ZP155" s="55"/>
      <c r="ZQ155" s="55"/>
      <c r="ZR155" s="55"/>
      <c r="ZS155" s="55"/>
      <c r="ZT155" s="55"/>
      <c r="ZU155" s="55"/>
      <c r="ZV155" s="55"/>
      <c r="ZW155" s="55"/>
      <c r="ZX155" s="55"/>
      <c r="ZY155" s="55"/>
      <c r="ZZ155" s="55"/>
      <c r="AAA155" s="55"/>
      <c r="AAB155" s="55"/>
      <c r="AAC155" s="55"/>
      <c r="AAD155" s="55"/>
      <c r="AAE155" s="55"/>
      <c r="AAF155" s="55"/>
      <c r="AAG155" s="55"/>
      <c r="AAH155" s="55"/>
      <c r="AAI155" s="55"/>
      <c r="AAJ155" s="55"/>
      <c r="AAK155" s="55"/>
      <c r="AAL155" s="55"/>
      <c r="AAM155" s="55"/>
      <c r="AAN155" s="55"/>
      <c r="AAO155" s="55"/>
      <c r="AAP155" s="55"/>
      <c r="AAQ155" s="55"/>
      <c r="AAR155" s="55"/>
      <c r="AAS155" s="55"/>
      <c r="AAT155" s="55"/>
      <c r="AAU155" s="55"/>
      <c r="AAV155" s="55"/>
      <c r="AAW155" s="55"/>
      <c r="AAX155" s="55"/>
      <c r="AAY155" s="55"/>
      <c r="AAZ155" s="55"/>
      <c r="ABA155" s="55"/>
      <c r="ABB155" s="55"/>
      <c r="ABC155" s="55"/>
      <c r="ABD155" s="55"/>
      <c r="ABE155" s="55"/>
      <c r="ABF155" s="55"/>
      <c r="ABG155" s="55"/>
      <c r="ABH155" s="55"/>
      <c r="ABI155" s="55"/>
      <c r="ABJ155" s="55"/>
      <c r="ABK155" s="55"/>
      <c r="ABL155" s="55"/>
      <c r="ABM155" s="55"/>
      <c r="ABN155" s="55"/>
      <c r="ABO155" s="55"/>
      <c r="ABP155" s="55"/>
      <c r="ABQ155" s="55"/>
      <c r="ABR155" s="55"/>
      <c r="ABS155" s="55"/>
      <c r="ABT155" s="55"/>
      <c r="ABU155" s="55"/>
      <c r="ABV155" s="55"/>
      <c r="ABW155" s="55"/>
      <c r="ABX155" s="55"/>
      <c r="ABY155" s="55"/>
      <c r="ABZ155" s="55"/>
      <c r="ACA155" s="55"/>
      <c r="ACB155" s="55"/>
      <c r="ACC155" s="55"/>
      <c r="ACJ155" s="55"/>
      <c r="ACK155" s="55"/>
      <c r="ACL155" s="55"/>
      <c r="ACM155" s="55"/>
      <c r="ACN155" s="55"/>
      <c r="ACO155" s="55"/>
      <c r="ACP155" s="55"/>
      <c r="ACQ155" s="55"/>
      <c r="ACR155" s="55"/>
      <c r="ACS155" s="55"/>
      <c r="ACT155" s="55"/>
      <c r="ACU155" s="55"/>
      <c r="ACV155" s="55"/>
      <c r="ACW155" s="55"/>
      <c r="ACX155" s="55"/>
      <c r="ACY155" s="55"/>
      <c r="ACZ155" s="55"/>
      <c r="ADA155" s="55"/>
      <c r="ADB155" s="55"/>
      <c r="ADC155" s="55"/>
      <c r="ADD155" s="55"/>
      <c r="ADE155" s="55"/>
      <c r="ADF155" s="55"/>
      <c r="ADG155" s="55"/>
      <c r="ADH155" s="55"/>
      <c r="ADI155" s="55"/>
      <c r="ADJ155" s="55"/>
      <c r="ADK155" s="55"/>
      <c r="ADL155" s="55"/>
      <c r="ADM155" s="55"/>
      <c r="ADN155" s="55"/>
      <c r="ADO155" s="55"/>
      <c r="ADP155" s="55"/>
      <c r="ADQ155" s="55"/>
      <c r="ADR155" s="55"/>
      <c r="ADS155" s="55"/>
      <c r="ADT155" s="55"/>
      <c r="ADU155" s="55"/>
      <c r="ADV155" s="55"/>
      <c r="ADW155" s="55"/>
      <c r="ADX155" s="55"/>
      <c r="ADY155" s="55"/>
      <c r="ADZ155" s="55"/>
      <c r="AEA155" s="55"/>
      <c r="AEB155" s="55"/>
      <c r="AEC155" s="55"/>
      <c r="AED155" s="55"/>
      <c r="AEE155" s="55"/>
      <c r="AEF155" s="55"/>
      <c r="AEG155" s="55"/>
      <c r="AEH155" s="55"/>
      <c r="AEI155" s="55"/>
      <c r="AEJ155" s="55"/>
      <c r="AEK155" s="55"/>
      <c r="AEL155" s="55"/>
      <c r="AEM155" s="55"/>
      <c r="AEN155" s="55"/>
      <c r="AEO155" s="55"/>
      <c r="AEP155" s="55"/>
      <c r="AEQ155" s="55"/>
      <c r="AER155" s="55"/>
      <c r="AES155" s="55"/>
      <c r="AET155" s="55"/>
      <c r="AEU155" s="55"/>
      <c r="AEV155" s="55"/>
      <c r="AEW155" s="55"/>
      <c r="AEX155" s="55"/>
      <c r="AEY155" s="55"/>
      <c r="AEZ155" s="55"/>
      <c r="AFA155" s="55"/>
      <c r="AFB155" s="55"/>
      <c r="AFC155" s="55"/>
      <c r="AFD155" s="55"/>
      <c r="AFE155" s="55"/>
      <c r="AFF155" s="55"/>
      <c r="AFG155" s="55"/>
      <c r="AFH155" s="55"/>
      <c r="AFI155" s="55"/>
      <c r="AFJ155" s="55"/>
      <c r="AFK155" s="55"/>
      <c r="AFL155" s="55"/>
      <c r="AFM155" s="55"/>
      <c r="AFN155" s="55"/>
      <c r="AFO155" s="55"/>
      <c r="AFP155" s="55"/>
      <c r="AFQ155" s="55"/>
      <c r="AFR155" s="55"/>
      <c r="AFS155" s="55"/>
      <c r="AFT155" s="55"/>
      <c r="AFU155" s="55"/>
      <c r="AFV155" s="55"/>
      <c r="AFW155" s="55"/>
      <c r="AFX155" s="55"/>
      <c r="AFY155" s="55"/>
      <c r="AFZ155" s="55"/>
      <c r="AGA155" s="55"/>
      <c r="AGB155" s="55"/>
      <c r="AGC155" s="55"/>
      <c r="AGD155" s="55"/>
      <c r="AGE155" s="55"/>
      <c r="AGF155" s="55"/>
      <c r="AGG155" s="55"/>
      <c r="AGH155" s="55"/>
      <c r="AGI155" s="55"/>
      <c r="AGJ155" s="55"/>
      <c r="AGK155" s="55"/>
      <c r="AGL155" s="55"/>
      <c r="AGM155" s="55"/>
      <c r="AGN155" s="55"/>
      <c r="AGO155" s="55"/>
      <c r="AGP155" s="55"/>
      <c r="AGQ155" s="55"/>
      <c r="AGR155" s="55"/>
      <c r="AGS155" s="55"/>
      <c r="AGT155" s="55"/>
      <c r="AGU155" s="55"/>
      <c r="AGV155" s="55"/>
      <c r="AGW155" s="55"/>
      <c r="AGX155" s="55"/>
      <c r="AGY155" s="55"/>
      <c r="AGZ155" s="55"/>
      <c r="AHA155" s="55"/>
      <c r="AHB155" s="55"/>
      <c r="AHC155" s="55"/>
      <c r="AHD155" s="55"/>
      <c r="AHE155" s="55"/>
      <c r="AHF155" s="55"/>
      <c r="AHG155" s="55"/>
      <c r="AHH155" s="55"/>
      <c r="AHI155" s="55"/>
      <c r="AHJ155" s="55"/>
      <c r="AHK155" s="55"/>
      <c r="AHL155" s="55"/>
      <c r="AHM155" s="55"/>
      <c r="AHN155" s="55"/>
      <c r="AHO155" s="55"/>
      <c r="AHP155" s="55"/>
      <c r="AHQ155" s="55"/>
      <c r="AHR155" s="55"/>
      <c r="AHS155" s="55"/>
      <c r="AHT155" s="55"/>
      <c r="AHU155" s="55"/>
      <c r="AHV155" s="55"/>
      <c r="AHW155" s="55"/>
      <c r="AHX155" s="55"/>
      <c r="AHY155" s="55"/>
      <c r="AHZ155" s="55"/>
      <c r="AIA155" s="55"/>
      <c r="AIB155" s="55"/>
      <c r="AIC155" s="55"/>
      <c r="AID155" s="55"/>
      <c r="AIE155" s="55"/>
      <c r="AIF155" s="55"/>
      <c r="AIG155" s="55"/>
      <c r="AIH155" s="55"/>
      <c r="AII155" s="55"/>
      <c r="AIJ155" s="55"/>
      <c r="AIK155" s="55"/>
      <c r="AIL155" s="55"/>
      <c r="AIM155" s="55"/>
      <c r="AIN155" s="55"/>
      <c r="AIO155" s="55"/>
      <c r="AIP155" s="55"/>
      <c r="AIQ155" s="55"/>
      <c r="AIR155" s="55"/>
      <c r="AIS155" s="55"/>
      <c r="AIT155" s="55"/>
      <c r="AIU155" s="55"/>
      <c r="AIV155" s="55"/>
      <c r="AIW155" s="55"/>
      <c r="AIX155" s="55"/>
      <c r="AIY155" s="55"/>
      <c r="AIZ155" s="55"/>
      <c r="AJA155" s="55"/>
      <c r="AJB155" s="55"/>
      <c r="AJC155" s="55"/>
      <c r="AJD155" s="55"/>
      <c r="AJE155" s="55"/>
      <c r="AJF155" s="55"/>
      <c r="AJG155" s="55"/>
      <c r="AJH155" s="55"/>
      <c r="AJI155" s="55"/>
      <c r="AJJ155" s="55"/>
      <c r="AJK155" s="55"/>
      <c r="AJL155" s="55"/>
      <c r="AJM155" s="55"/>
      <c r="AJN155" s="55"/>
      <c r="AJO155" s="55"/>
      <c r="AJP155" s="55"/>
      <c r="AJQ155" s="55"/>
      <c r="AJR155" s="55"/>
      <c r="AJS155" s="55"/>
      <c r="AJT155" s="55"/>
      <c r="AJU155" s="55"/>
      <c r="AJV155" s="55"/>
      <c r="AJW155" s="55"/>
      <c r="AJX155" s="55"/>
      <c r="AJY155" s="55"/>
      <c r="AJZ155" s="55"/>
      <c r="AKA155" s="55"/>
      <c r="AKB155" s="55"/>
      <c r="AKC155" s="55"/>
      <c r="AKD155" s="55"/>
      <c r="AKE155" s="55"/>
      <c r="AKF155" s="55"/>
      <c r="AKG155" s="55"/>
      <c r="AKH155" s="55"/>
      <c r="AKI155" s="55"/>
      <c r="AKJ155" s="55"/>
      <c r="AKK155" s="55"/>
      <c r="AKL155" s="55"/>
      <c r="AKM155" s="55"/>
      <c r="AKN155" s="55"/>
      <c r="AKO155" s="55"/>
      <c r="AKP155" s="55"/>
      <c r="AKQ155" s="55"/>
      <c r="AKR155" s="55"/>
      <c r="AKS155" s="55"/>
      <c r="AKT155" s="55"/>
      <c r="AKU155" s="55"/>
      <c r="AKV155" s="55"/>
      <c r="AKW155" s="55"/>
      <c r="AKX155" s="55"/>
      <c r="AKY155" s="55"/>
      <c r="AKZ155" s="55"/>
      <c r="ALA155" s="55"/>
      <c r="ALB155" s="55"/>
      <c r="ALC155" s="55"/>
      <c r="ALD155" s="55"/>
      <c r="ALE155" s="55"/>
      <c r="ALF155" s="55"/>
      <c r="ALG155" s="55"/>
      <c r="ALH155" s="55"/>
      <c r="ALI155" s="55"/>
      <c r="ALJ155" s="55"/>
      <c r="ALK155" s="55"/>
      <c r="ALL155" s="55"/>
      <c r="ALM155" s="55"/>
      <c r="ALN155" s="55"/>
      <c r="ALO155" s="55"/>
      <c r="ALP155" s="55"/>
      <c r="ALQ155" s="55"/>
      <c r="ALR155" s="55"/>
      <c r="ALS155" s="55"/>
      <c r="ALT155" s="55"/>
      <c r="ALU155" s="55"/>
      <c r="ALV155" s="55"/>
      <c r="ALW155" s="55"/>
      <c r="ALX155" s="55"/>
      <c r="ALY155" s="55"/>
      <c r="AMF155" s="55"/>
      <c r="AMG155" s="55"/>
      <c r="AMH155" s="55"/>
      <c r="AMI155" s="55"/>
      <c r="AMJ155" s="55"/>
      <c r="AMK155" s="55"/>
      <c r="AML155" s="55"/>
      <c r="AMM155" s="55"/>
      <c r="AMN155" s="55"/>
      <c r="AMO155" s="55"/>
      <c r="AMP155" s="55"/>
      <c r="AMQ155" s="55"/>
      <c r="AMR155" s="55"/>
      <c r="AMS155" s="55"/>
      <c r="AMT155" s="55"/>
      <c r="AMU155" s="55"/>
      <c r="AMV155" s="55"/>
      <c r="AMW155" s="55"/>
      <c r="AMX155" s="55"/>
      <c r="AMY155" s="55"/>
      <c r="AMZ155" s="55"/>
      <c r="ANA155" s="55"/>
      <c r="ANB155" s="55"/>
      <c r="ANC155" s="55"/>
      <c r="AND155" s="55"/>
      <c r="ANE155" s="55"/>
      <c r="ANF155" s="55"/>
      <c r="ANG155" s="55"/>
      <c r="ANH155" s="55"/>
      <c r="ANI155" s="55"/>
      <c r="ANJ155" s="55"/>
      <c r="ANK155" s="55"/>
      <c r="ANL155" s="55"/>
      <c r="ANM155" s="55"/>
      <c r="ANN155" s="55"/>
      <c r="ANO155" s="55"/>
      <c r="ANP155" s="55"/>
      <c r="ANQ155" s="55"/>
      <c r="ANR155" s="55"/>
      <c r="ANS155" s="55"/>
      <c r="ANT155" s="55"/>
      <c r="ANU155" s="55"/>
      <c r="ANV155" s="55"/>
      <c r="ANW155" s="55"/>
      <c r="ANX155" s="55"/>
      <c r="ANY155" s="55"/>
      <c r="ANZ155" s="55"/>
      <c r="AOA155" s="55"/>
      <c r="AOB155" s="55"/>
      <c r="AOC155" s="55"/>
      <c r="AOD155" s="55"/>
      <c r="AOE155" s="55"/>
      <c r="AOF155" s="55"/>
      <c r="AOG155" s="55"/>
      <c r="AOH155" s="55"/>
      <c r="AOI155" s="55"/>
      <c r="AOJ155" s="55"/>
      <c r="AOK155" s="55"/>
      <c r="AOL155" s="55"/>
      <c r="AOM155" s="55"/>
      <c r="AON155" s="55"/>
      <c r="AOO155" s="55"/>
      <c r="AOP155" s="55"/>
      <c r="AOQ155" s="55"/>
      <c r="AOR155" s="55"/>
      <c r="AOS155" s="55"/>
      <c r="AOT155" s="55"/>
      <c r="AOU155" s="55"/>
      <c r="AOV155" s="55"/>
      <c r="AOW155" s="55"/>
      <c r="AOX155" s="55"/>
      <c r="AOY155" s="55"/>
      <c r="AOZ155" s="55"/>
      <c r="APA155" s="55"/>
      <c r="APB155" s="55"/>
      <c r="APC155" s="55"/>
      <c r="APD155" s="55"/>
      <c r="APE155" s="55"/>
      <c r="APF155" s="55"/>
      <c r="APG155" s="55"/>
      <c r="APH155" s="55"/>
      <c r="API155" s="55"/>
      <c r="APJ155" s="55"/>
      <c r="APK155" s="55"/>
      <c r="APL155" s="55"/>
      <c r="APM155" s="55"/>
      <c r="APN155" s="55"/>
      <c r="APO155" s="55"/>
      <c r="APP155" s="55"/>
      <c r="APQ155" s="55"/>
      <c r="APR155" s="55"/>
      <c r="APS155" s="55"/>
      <c r="APT155" s="55"/>
      <c r="APU155" s="55"/>
      <c r="APV155" s="55"/>
      <c r="APW155" s="55"/>
      <c r="APX155" s="55"/>
      <c r="APY155" s="55"/>
      <c r="APZ155" s="55"/>
      <c r="AQA155" s="55"/>
      <c r="AQB155" s="55"/>
      <c r="AQC155" s="55"/>
      <c r="AQD155" s="55"/>
      <c r="AQE155" s="55"/>
      <c r="AQF155" s="55"/>
      <c r="AQG155" s="55"/>
      <c r="AQH155" s="55"/>
      <c r="AQI155" s="55"/>
      <c r="AQJ155" s="55"/>
      <c r="AQK155" s="55"/>
      <c r="AQL155" s="55"/>
      <c r="AQM155" s="55"/>
      <c r="AQN155" s="55"/>
      <c r="AQO155" s="55"/>
      <c r="AQP155" s="55"/>
      <c r="AQQ155" s="55"/>
      <c r="AQR155" s="55"/>
      <c r="AQS155" s="55"/>
      <c r="AQT155" s="55"/>
      <c r="AQU155" s="55"/>
      <c r="AQV155" s="55"/>
      <c r="AQW155" s="55"/>
      <c r="AQX155" s="55"/>
      <c r="AQY155" s="55"/>
      <c r="AQZ155" s="55"/>
      <c r="ARA155" s="55"/>
      <c r="ARB155" s="55"/>
      <c r="ARC155" s="55"/>
      <c r="ARD155" s="55"/>
      <c r="ARE155" s="55"/>
      <c r="ARF155" s="55"/>
      <c r="ARG155" s="55"/>
      <c r="ARH155" s="55"/>
      <c r="ARI155" s="55"/>
      <c r="ARJ155" s="55"/>
      <c r="ARK155" s="55"/>
      <c r="ARL155" s="55"/>
      <c r="ARM155" s="55"/>
      <c r="ARN155" s="55"/>
      <c r="ARO155" s="55"/>
      <c r="ARP155" s="55"/>
      <c r="ARQ155" s="55"/>
      <c r="ARR155" s="55"/>
      <c r="ARS155" s="55"/>
      <c r="ART155" s="55"/>
      <c r="ARU155" s="55"/>
      <c r="ARV155" s="55"/>
      <c r="ARW155" s="55"/>
      <c r="ARX155" s="55"/>
      <c r="ARY155" s="55"/>
      <c r="ARZ155" s="55"/>
      <c r="ASA155" s="55"/>
      <c r="ASB155" s="55"/>
      <c r="ASC155" s="55"/>
      <c r="ASD155" s="55"/>
      <c r="ASE155" s="55"/>
      <c r="ASF155" s="55"/>
      <c r="ASG155" s="55"/>
      <c r="ASH155" s="55"/>
      <c r="ASI155" s="55"/>
      <c r="ASJ155" s="55"/>
      <c r="ASK155" s="55"/>
      <c r="ASL155" s="55"/>
      <c r="ASM155" s="55"/>
      <c r="ASN155" s="55"/>
      <c r="ASO155" s="55"/>
      <c r="ASP155" s="55"/>
      <c r="ASQ155" s="55"/>
      <c r="ASR155" s="55"/>
      <c r="ASS155" s="55"/>
      <c r="AST155" s="55"/>
      <c r="ASU155" s="55"/>
      <c r="ASV155" s="55"/>
      <c r="ASW155" s="55"/>
      <c r="ASX155" s="55"/>
      <c r="ASY155" s="55"/>
      <c r="ASZ155" s="55"/>
      <c r="ATA155" s="55"/>
      <c r="ATB155" s="55"/>
      <c r="ATC155" s="55"/>
      <c r="ATD155" s="55"/>
      <c r="ATE155" s="55"/>
      <c r="ATF155" s="55"/>
      <c r="ATG155" s="55"/>
      <c r="ATH155" s="55"/>
      <c r="ATI155" s="55"/>
      <c r="ATJ155" s="55"/>
      <c r="ATK155" s="55"/>
      <c r="ATL155" s="55"/>
      <c r="ATM155" s="55"/>
      <c r="ATN155" s="55"/>
      <c r="ATO155" s="55"/>
      <c r="ATP155" s="55"/>
      <c r="ATQ155" s="55"/>
      <c r="ATR155" s="55"/>
      <c r="ATS155" s="55"/>
      <c r="ATT155" s="55"/>
      <c r="ATU155" s="55"/>
      <c r="ATV155" s="55"/>
      <c r="ATW155" s="55"/>
      <c r="ATX155" s="55"/>
      <c r="ATY155" s="55"/>
      <c r="ATZ155" s="55"/>
      <c r="AUA155" s="55"/>
      <c r="AUB155" s="55"/>
      <c r="AUC155" s="55"/>
      <c r="AUD155" s="55"/>
      <c r="AUE155" s="55"/>
      <c r="AUF155" s="55"/>
      <c r="AUG155" s="55"/>
      <c r="AUH155" s="55"/>
      <c r="AUI155" s="55"/>
      <c r="AUJ155" s="55"/>
      <c r="AUK155" s="55"/>
      <c r="AUL155" s="55"/>
      <c r="AUM155" s="55"/>
      <c r="AUN155" s="55"/>
      <c r="AUO155" s="55"/>
      <c r="AUP155" s="55"/>
      <c r="AUQ155" s="55"/>
      <c r="AUR155" s="55"/>
      <c r="AUS155" s="55"/>
      <c r="AUT155" s="55"/>
      <c r="AUU155" s="55"/>
      <c r="AUV155" s="55"/>
      <c r="AUW155" s="55"/>
      <c r="AUX155" s="55"/>
      <c r="AUY155" s="55"/>
      <c r="AUZ155" s="55"/>
      <c r="AVA155" s="55"/>
      <c r="AVB155" s="55"/>
      <c r="AVC155" s="55"/>
      <c r="AVD155" s="55"/>
      <c r="AVE155" s="55"/>
      <c r="AVF155" s="55"/>
      <c r="AVG155" s="55"/>
      <c r="AVH155" s="55"/>
      <c r="AVI155" s="55"/>
      <c r="AVJ155" s="55"/>
      <c r="AVK155" s="55"/>
      <c r="AVL155" s="55"/>
      <c r="AVM155" s="55"/>
      <c r="AVN155" s="55"/>
      <c r="AVO155" s="55"/>
      <c r="AVP155" s="55"/>
      <c r="AVQ155" s="55"/>
      <c r="AVR155" s="55"/>
      <c r="AVS155" s="55"/>
      <c r="AVT155" s="55"/>
      <c r="AVU155" s="55"/>
      <c r="AWB155" s="55"/>
      <c r="AWC155" s="55"/>
      <c r="AWD155" s="55"/>
      <c r="AWE155" s="55"/>
      <c r="AWF155" s="55"/>
      <c r="AWG155" s="55"/>
      <c r="AWH155" s="55"/>
      <c r="AWI155" s="55"/>
      <c r="AWJ155" s="55"/>
      <c r="AWK155" s="55"/>
      <c r="AWL155" s="55"/>
      <c r="AWM155" s="55"/>
      <c r="AWN155" s="55"/>
      <c r="AWO155" s="55"/>
      <c r="AWP155" s="55"/>
      <c r="AWQ155" s="55"/>
      <c r="AWR155" s="55"/>
      <c r="AWS155" s="55"/>
      <c r="AWT155" s="55"/>
      <c r="AWU155" s="55"/>
      <c r="AWV155" s="55"/>
      <c r="AWW155" s="55"/>
      <c r="AWX155" s="55"/>
      <c r="AWY155" s="55"/>
      <c r="AWZ155" s="55"/>
      <c r="AXA155" s="55"/>
      <c r="AXB155" s="55"/>
      <c r="AXC155" s="55"/>
      <c r="AXD155" s="55"/>
      <c r="AXE155" s="55"/>
      <c r="AXF155" s="55"/>
      <c r="AXG155" s="55"/>
      <c r="AXH155" s="55"/>
      <c r="AXI155" s="55"/>
      <c r="AXJ155" s="55"/>
      <c r="AXK155" s="55"/>
      <c r="AXL155" s="55"/>
      <c r="AXM155" s="55"/>
      <c r="AXN155" s="55"/>
      <c r="AXO155" s="55"/>
      <c r="AXP155" s="55"/>
      <c r="AXQ155" s="55"/>
      <c r="AXR155" s="55"/>
      <c r="AXS155" s="55"/>
      <c r="AXT155" s="55"/>
      <c r="AXU155" s="55"/>
      <c r="AXV155" s="55"/>
      <c r="AXW155" s="55"/>
      <c r="AXX155" s="55"/>
      <c r="AXY155" s="55"/>
      <c r="AXZ155" s="55"/>
      <c r="AYA155" s="55"/>
      <c r="AYB155" s="55"/>
      <c r="AYC155" s="55"/>
      <c r="AYD155" s="55"/>
      <c r="AYE155" s="55"/>
      <c r="AYF155" s="55"/>
      <c r="AYG155" s="55"/>
      <c r="AYH155" s="55"/>
      <c r="AYI155" s="55"/>
      <c r="AYJ155" s="55"/>
      <c r="AYK155" s="55"/>
      <c r="AYL155" s="55"/>
      <c r="AYM155" s="55"/>
      <c r="AYN155" s="55"/>
      <c r="AYO155" s="55"/>
      <c r="AYP155" s="55"/>
      <c r="AYQ155" s="55"/>
      <c r="AYR155" s="55"/>
      <c r="AYS155" s="55"/>
      <c r="AYT155" s="55"/>
      <c r="AYU155" s="55"/>
      <c r="AYV155" s="55"/>
      <c r="AYW155" s="55"/>
      <c r="AYX155" s="55"/>
      <c r="AYY155" s="55"/>
      <c r="AYZ155" s="55"/>
      <c r="AZA155" s="55"/>
      <c r="AZB155" s="55"/>
      <c r="AZC155" s="55"/>
      <c r="AZD155" s="55"/>
      <c r="AZE155" s="55"/>
      <c r="AZF155" s="55"/>
      <c r="AZG155" s="55"/>
      <c r="AZH155" s="55"/>
      <c r="AZI155" s="55"/>
      <c r="AZJ155" s="55"/>
      <c r="AZK155" s="55"/>
      <c r="AZL155" s="55"/>
      <c r="AZM155" s="55"/>
      <c r="AZN155" s="55"/>
      <c r="AZO155" s="55"/>
      <c r="AZP155" s="55"/>
      <c r="AZQ155" s="55"/>
      <c r="AZR155" s="55"/>
      <c r="AZS155" s="55"/>
      <c r="AZT155" s="55"/>
      <c r="AZU155" s="55"/>
      <c r="AZV155" s="55"/>
      <c r="AZW155" s="55"/>
      <c r="AZX155" s="55"/>
      <c r="AZY155" s="55"/>
      <c r="AZZ155" s="55"/>
      <c r="BAA155" s="55"/>
      <c r="BAB155" s="55"/>
      <c r="BAC155" s="55"/>
      <c r="BAD155" s="55"/>
      <c r="BAE155" s="55"/>
      <c r="BAF155" s="55"/>
      <c r="BAG155" s="55"/>
      <c r="BAH155" s="55"/>
      <c r="BAI155" s="55"/>
      <c r="BAJ155" s="55"/>
      <c r="BAK155" s="55"/>
      <c r="BAL155" s="55"/>
      <c r="BAM155" s="55"/>
      <c r="BAN155" s="55"/>
      <c r="BAO155" s="55"/>
      <c r="BAP155" s="55"/>
      <c r="BAQ155" s="55"/>
      <c r="BAR155" s="55"/>
      <c r="BAS155" s="55"/>
      <c r="BAT155" s="55"/>
      <c r="BAU155" s="55"/>
      <c r="BAV155" s="55"/>
      <c r="BAW155" s="55"/>
      <c r="BAX155" s="55"/>
      <c r="BAY155" s="55"/>
      <c r="BAZ155" s="55"/>
      <c r="BBA155" s="55"/>
      <c r="BBB155" s="55"/>
      <c r="BBC155" s="55"/>
      <c r="BBD155" s="55"/>
      <c r="BBE155" s="55"/>
      <c r="BBF155" s="55"/>
      <c r="BBG155" s="55"/>
      <c r="BBH155" s="55"/>
      <c r="BBI155" s="55"/>
      <c r="BBJ155" s="55"/>
      <c r="BBK155" s="55"/>
      <c r="BBL155" s="55"/>
      <c r="BBM155" s="55"/>
      <c r="BBN155" s="55"/>
      <c r="BBO155" s="55"/>
      <c r="BBP155" s="55"/>
      <c r="BBQ155" s="55"/>
      <c r="BBR155" s="55"/>
      <c r="BBS155" s="55"/>
      <c r="BBT155" s="55"/>
      <c r="BBU155" s="55"/>
      <c r="BBV155" s="55"/>
      <c r="BBW155" s="55"/>
      <c r="BBX155" s="55"/>
      <c r="BBY155" s="55"/>
      <c r="BBZ155" s="55"/>
      <c r="BCA155" s="55"/>
      <c r="BCB155" s="55"/>
      <c r="BCC155" s="55"/>
      <c r="BCD155" s="55"/>
      <c r="BCE155" s="55"/>
      <c r="BCF155" s="55"/>
      <c r="BCG155" s="55"/>
      <c r="BCH155" s="55"/>
      <c r="BCI155" s="55"/>
      <c r="BCJ155" s="55"/>
      <c r="BCK155" s="55"/>
      <c r="BCL155" s="55"/>
      <c r="BCM155" s="55"/>
      <c r="BCN155" s="55"/>
      <c r="BCO155" s="55"/>
      <c r="BCP155" s="55"/>
      <c r="BCQ155" s="55"/>
      <c r="BCR155" s="55"/>
      <c r="BCS155" s="55"/>
      <c r="BCT155" s="55"/>
      <c r="BCU155" s="55"/>
      <c r="BCV155" s="55"/>
      <c r="BCW155" s="55"/>
      <c r="BCX155" s="55"/>
      <c r="BCY155" s="55"/>
      <c r="BCZ155" s="55"/>
      <c r="BDA155" s="55"/>
      <c r="BDB155" s="55"/>
      <c r="BDC155" s="55"/>
      <c r="BDD155" s="55"/>
      <c r="BDE155" s="55"/>
      <c r="BDF155" s="55"/>
      <c r="BDG155" s="55"/>
      <c r="BDH155" s="55"/>
      <c r="BDI155" s="55"/>
      <c r="BDJ155" s="55"/>
      <c r="BDK155" s="55"/>
      <c r="BDL155" s="55"/>
      <c r="BDM155" s="55"/>
      <c r="BDN155" s="55"/>
      <c r="BDO155" s="55"/>
      <c r="BDP155" s="55"/>
      <c r="BDQ155" s="55"/>
      <c r="BDR155" s="55"/>
      <c r="BDS155" s="55"/>
      <c r="BDT155" s="55"/>
      <c r="BDU155" s="55"/>
      <c r="BDV155" s="55"/>
      <c r="BDW155" s="55"/>
      <c r="BDX155" s="55"/>
      <c r="BDY155" s="55"/>
      <c r="BDZ155" s="55"/>
      <c r="BEA155" s="55"/>
      <c r="BEB155" s="55"/>
      <c r="BEC155" s="55"/>
      <c r="BED155" s="55"/>
      <c r="BEE155" s="55"/>
      <c r="BEF155" s="55"/>
      <c r="BEG155" s="55"/>
      <c r="BEH155" s="55"/>
      <c r="BEI155" s="55"/>
      <c r="BEJ155" s="55"/>
      <c r="BEK155" s="55"/>
      <c r="BEL155" s="55"/>
      <c r="BEM155" s="55"/>
      <c r="BEN155" s="55"/>
      <c r="BEO155" s="55"/>
      <c r="BEP155" s="55"/>
      <c r="BEQ155" s="55"/>
      <c r="BER155" s="55"/>
      <c r="BES155" s="55"/>
      <c r="BET155" s="55"/>
      <c r="BEU155" s="55"/>
      <c r="BEV155" s="55"/>
      <c r="BEW155" s="55"/>
      <c r="BEX155" s="55"/>
      <c r="BEY155" s="55"/>
      <c r="BEZ155" s="55"/>
      <c r="BFA155" s="55"/>
      <c r="BFB155" s="55"/>
      <c r="BFC155" s="55"/>
      <c r="BFD155" s="55"/>
      <c r="BFE155" s="55"/>
      <c r="BFF155" s="55"/>
      <c r="BFG155" s="55"/>
      <c r="BFH155" s="55"/>
      <c r="BFI155" s="55"/>
      <c r="BFJ155" s="55"/>
      <c r="BFK155" s="55"/>
      <c r="BFL155" s="55"/>
      <c r="BFM155" s="55"/>
      <c r="BFN155" s="55"/>
      <c r="BFO155" s="55"/>
      <c r="BFP155" s="55"/>
      <c r="BFQ155" s="55"/>
      <c r="BFX155" s="55"/>
      <c r="BFY155" s="55"/>
      <c r="BFZ155" s="55"/>
      <c r="BGA155" s="55"/>
      <c r="BGB155" s="55"/>
      <c r="BGC155" s="55"/>
      <c r="BGD155" s="55"/>
      <c r="BGE155" s="55"/>
      <c r="BGF155" s="55"/>
      <c r="BGG155" s="55"/>
      <c r="BGH155" s="55"/>
      <c r="BGI155" s="55"/>
      <c r="BGJ155" s="55"/>
      <c r="BGK155" s="55"/>
      <c r="BGL155" s="55"/>
      <c r="BGM155" s="55"/>
      <c r="BGN155" s="55"/>
      <c r="BGO155" s="55"/>
      <c r="BGP155" s="55"/>
      <c r="BGQ155" s="55"/>
      <c r="BGR155" s="55"/>
      <c r="BGS155" s="55"/>
      <c r="BGT155" s="55"/>
      <c r="BGU155" s="55"/>
      <c r="BGV155" s="55"/>
      <c r="BGW155" s="55"/>
      <c r="BGX155" s="55"/>
      <c r="BGY155" s="55"/>
      <c r="BGZ155" s="55"/>
      <c r="BHA155" s="55"/>
      <c r="BHB155" s="55"/>
      <c r="BHC155" s="55"/>
      <c r="BHD155" s="55"/>
      <c r="BHE155" s="55"/>
      <c r="BHF155" s="55"/>
      <c r="BHG155" s="55"/>
      <c r="BHH155" s="55"/>
      <c r="BHI155" s="55"/>
      <c r="BHJ155" s="55"/>
      <c r="BHK155" s="55"/>
      <c r="BHL155" s="55"/>
      <c r="BHM155" s="55"/>
      <c r="BHN155" s="55"/>
      <c r="BHO155" s="55"/>
      <c r="BHP155" s="55"/>
      <c r="BHQ155" s="55"/>
      <c r="BHR155" s="55"/>
      <c r="BHS155" s="55"/>
      <c r="BHT155" s="55"/>
      <c r="BHU155" s="55"/>
      <c r="BHV155" s="55"/>
      <c r="BHW155" s="55"/>
      <c r="BHX155" s="55"/>
      <c r="BHY155" s="55"/>
      <c r="BHZ155" s="55"/>
      <c r="BIA155" s="55"/>
      <c r="BIB155" s="55"/>
      <c r="BIC155" s="55"/>
      <c r="BID155" s="55"/>
      <c r="BIE155" s="55"/>
      <c r="BIF155" s="55"/>
      <c r="BIG155" s="55"/>
      <c r="BIH155" s="55"/>
      <c r="BII155" s="55"/>
      <c r="BIJ155" s="55"/>
      <c r="BIK155" s="55"/>
      <c r="BIL155" s="55"/>
      <c r="BIM155" s="55"/>
      <c r="BIN155" s="55"/>
      <c r="BIO155" s="55"/>
      <c r="BIP155" s="55"/>
      <c r="BIQ155" s="55"/>
      <c r="BIR155" s="55"/>
      <c r="BIS155" s="55"/>
      <c r="BIT155" s="55"/>
      <c r="BIU155" s="55"/>
      <c r="BIV155" s="55"/>
      <c r="BIW155" s="55"/>
      <c r="BIX155" s="55"/>
      <c r="BIY155" s="55"/>
      <c r="BIZ155" s="55"/>
      <c r="BJA155" s="55"/>
      <c r="BJB155" s="55"/>
      <c r="BJC155" s="55"/>
      <c r="BJD155" s="55"/>
      <c r="BJE155" s="55"/>
      <c r="BJF155" s="55"/>
      <c r="BJG155" s="55"/>
      <c r="BJH155" s="55"/>
      <c r="BJI155" s="55"/>
      <c r="BJJ155" s="55"/>
      <c r="BJK155" s="55"/>
      <c r="BJL155" s="55"/>
      <c r="BJM155" s="55"/>
      <c r="BJN155" s="55"/>
      <c r="BJO155" s="55"/>
      <c r="BJP155" s="55"/>
      <c r="BJQ155" s="55"/>
      <c r="BJR155" s="55"/>
      <c r="BJS155" s="55"/>
      <c r="BJT155" s="55"/>
      <c r="BJU155" s="55"/>
      <c r="BJV155" s="55"/>
      <c r="BJW155" s="55"/>
      <c r="BJX155" s="55"/>
      <c r="BJY155" s="55"/>
      <c r="BJZ155" s="55"/>
      <c r="BKA155" s="55"/>
      <c r="BKB155" s="55"/>
      <c r="BKC155" s="55"/>
      <c r="BKD155" s="55"/>
      <c r="BKE155" s="55"/>
      <c r="BKF155" s="55"/>
      <c r="BKG155" s="55"/>
      <c r="BKH155" s="55"/>
      <c r="BKI155" s="55"/>
      <c r="BKJ155" s="55"/>
      <c r="BKK155" s="55"/>
      <c r="BKL155" s="55"/>
      <c r="BKM155" s="55"/>
      <c r="BKN155" s="55"/>
      <c r="BKO155" s="55"/>
      <c r="BKP155" s="55"/>
      <c r="BKQ155" s="55"/>
      <c r="BKR155" s="55"/>
      <c r="BKS155" s="55"/>
      <c r="BKT155" s="55"/>
      <c r="BKU155" s="55"/>
      <c r="BKV155" s="55"/>
      <c r="BKW155" s="55"/>
      <c r="BKX155" s="55"/>
      <c r="BKY155" s="55"/>
      <c r="BKZ155" s="55"/>
      <c r="BLA155" s="55"/>
      <c r="BLB155" s="55"/>
      <c r="BLC155" s="55"/>
      <c r="BLD155" s="55"/>
      <c r="BLE155" s="55"/>
      <c r="BLF155" s="55"/>
      <c r="BLG155" s="55"/>
      <c r="BLH155" s="55"/>
      <c r="BLI155" s="55"/>
      <c r="BLJ155" s="55"/>
      <c r="BLK155" s="55"/>
      <c r="BLL155" s="55"/>
      <c r="BLM155" s="55"/>
      <c r="BLN155" s="55"/>
      <c r="BLO155" s="55"/>
      <c r="BLP155" s="55"/>
      <c r="BLQ155" s="55"/>
      <c r="BLR155" s="55"/>
      <c r="BLS155" s="55"/>
      <c r="BLT155" s="55"/>
      <c r="BLU155" s="55"/>
      <c r="BLV155" s="55"/>
      <c r="BLW155" s="55"/>
      <c r="BLX155" s="55"/>
      <c r="BLY155" s="55"/>
      <c r="BLZ155" s="55"/>
      <c r="BMA155" s="55"/>
      <c r="BMB155" s="55"/>
      <c r="BMC155" s="55"/>
      <c r="BMD155" s="55"/>
      <c r="BME155" s="55"/>
      <c r="BMF155" s="55"/>
      <c r="BMG155" s="55"/>
      <c r="BMH155" s="55"/>
      <c r="BMI155" s="55"/>
      <c r="BMJ155" s="55"/>
      <c r="BMK155" s="55"/>
      <c r="BML155" s="55"/>
      <c r="BMM155" s="55"/>
      <c r="BMN155" s="55"/>
      <c r="BMO155" s="55"/>
      <c r="BMP155" s="55"/>
      <c r="BMQ155" s="55"/>
      <c r="BMR155" s="55"/>
      <c r="BMS155" s="55"/>
      <c r="BMT155" s="55"/>
      <c r="BMU155" s="55"/>
      <c r="BMV155" s="55"/>
      <c r="BMW155" s="55"/>
      <c r="BMX155" s="55"/>
      <c r="BMY155" s="55"/>
      <c r="BMZ155" s="55"/>
      <c r="BNA155" s="55"/>
      <c r="BNB155" s="55"/>
      <c r="BNC155" s="55"/>
      <c r="BND155" s="55"/>
      <c r="BNE155" s="55"/>
      <c r="BNF155" s="55"/>
      <c r="BNG155" s="55"/>
      <c r="BNH155" s="55"/>
      <c r="BNI155" s="55"/>
      <c r="BNJ155" s="55"/>
      <c r="BNK155" s="55"/>
      <c r="BNL155" s="55"/>
      <c r="BNM155" s="55"/>
      <c r="BNN155" s="55"/>
      <c r="BNO155" s="55"/>
      <c r="BNP155" s="55"/>
      <c r="BNQ155" s="55"/>
      <c r="BNR155" s="55"/>
      <c r="BNS155" s="55"/>
      <c r="BNT155" s="55"/>
      <c r="BNU155" s="55"/>
      <c r="BNV155" s="55"/>
      <c r="BNW155" s="55"/>
      <c r="BNX155" s="55"/>
      <c r="BNY155" s="55"/>
      <c r="BNZ155" s="55"/>
      <c r="BOA155" s="55"/>
      <c r="BOB155" s="55"/>
      <c r="BOC155" s="55"/>
      <c r="BOD155" s="55"/>
      <c r="BOE155" s="55"/>
      <c r="BOF155" s="55"/>
      <c r="BOG155" s="55"/>
      <c r="BOH155" s="55"/>
      <c r="BOI155" s="55"/>
      <c r="BOJ155" s="55"/>
      <c r="BOK155" s="55"/>
      <c r="BOL155" s="55"/>
      <c r="BOM155" s="55"/>
      <c r="BON155" s="55"/>
      <c r="BOO155" s="55"/>
      <c r="BOP155" s="55"/>
      <c r="BOQ155" s="55"/>
      <c r="BOR155" s="55"/>
      <c r="BOS155" s="55"/>
      <c r="BOT155" s="55"/>
      <c r="BOU155" s="55"/>
      <c r="BOV155" s="55"/>
      <c r="BOW155" s="55"/>
      <c r="BOX155" s="55"/>
      <c r="BOY155" s="55"/>
      <c r="BOZ155" s="55"/>
      <c r="BPA155" s="55"/>
      <c r="BPB155" s="55"/>
      <c r="BPC155" s="55"/>
      <c r="BPD155" s="55"/>
      <c r="BPE155" s="55"/>
      <c r="BPF155" s="55"/>
      <c r="BPG155" s="55"/>
      <c r="BPH155" s="55"/>
      <c r="BPI155" s="55"/>
      <c r="BPJ155" s="55"/>
      <c r="BPK155" s="55"/>
      <c r="BPL155" s="55"/>
      <c r="BPM155" s="55"/>
      <c r="BPT155" s="55"/>
      <c r="BPU155" s="55"/>
      <c r="BPV155" s="55"/>
      <c r="BPW155" s="55"/>
      <c r="BPX155" s="55"/>
      <c r="BPY155" s="55"/>
      <c r="BPZ155" s="55"/>
      <c r="BQA155" s="55"/>
      <c r="BQB155" s="55"/>
      <c r="BQC155" s="55"/>
      <c r="BQD155" s="55"/>
      <c r="BQE155" s="55"/>
      <c r="BQF155" s="55"/>
      <c r="BQG155" s="55"/>
      <c r="BQH155" s="55"/>
      <c r="BQI155" s="55"/>
      <c r="BQJ155" s="55"/>
      <c r="BQK155" s="55"/>
      <c r="BQL155" s="55"/>
      <c r="BQM155" s="55"/>
      <c r="BQN155" s="55"/>
      <c r="BQO155" s="55"/>
      <c r="BQP155" s="55"/>
      <c r="BQQ155" s="55"/>
      <c r="BQR155" s="55"/>
      <c r="BQS155" s="55"/>
      <c r="BQT155" s="55"/>
      <c r="BQU155" s="55"/>
      <c r="BQV155" s="55"/>
      <c r="BQW155" s="55"/>
      <c r="BQX155" s="55"/>
      <c r="BQY155" s="55"/>
      <c r="BQZ155" s="55"/>
      <c r="BRA155" s="55"/>
      <c r="BRB155" s="55"/>
      <c r="BRC155" s="55"/>
      <c r="BRD155" s="55"/>
      <c r="BRE155" s="55"/>
      <c r="BRF155" s="55"/>
      <c r="BRG155" s="55"/>
      <c r="BRH155" s="55"/>
      <c r="BRI155" s="55"/>
      <c r="BRJ155" s="55"/>
      <c r="BRK155" s="55"/>
      <c r="BRL155" s="55"/>
      <c r="BRM155" s="55"/>
      <c r="BRN155" s="55"/>
      <c r="BRO155" s="55"/>
      <c r="BRP155" s="55"/>
      <c r="BRQ155" s="55"/>
      <c r="BRR155" s="55"/>
      <c r="BRS155" s="55"/>
      <c r="BRT155" s="55"/>
      <c r="BRU155" s="55"/>
      <c r="BRV155" s="55"/>
      <c r="BRW155" s="55"/>
      <c r="BRX155" s="55"/>
      <c r="BRY155" s="55"/>
      <c r="BRZ155" s="55"/>
      <c r="BSA155" s="55"/>
      <c r="BSB155" s="55"/>
      <c r="BSC155" s="55"/>
      <c r="BSD155" s="55"/>
      <c r="BSE155" s="55"/>
      <c r="BSF155" s="55"/>
      <c r="BSG155" s="55"/>
      <c r="BSH155" s="55"/>
      <c r="BSI155" s="55"/>
      <c r="BSJ155" s="55"/>
      <c r="BSK155" s="55"/>
      <c r="BSL155" s="55"/>
      <c r="BSM155" s="55"/>
      <c r="BSN155" s="55"/>
      <c r="BSO155" s="55"/>
      <c r="BSP155" s="55"/>
      <c r="BSQ155" s="55"/>
      <c r="BSR155" s="55"/>
      <c r="BSS155" s="55"/>
      <c r="BST155" s="55"/>
      <c r="BSU155" s="55"/>
      <c r="BSV155" s="55"/>
      <c r="BSW155" s="55"/>
      <c r="BSX155" s="55"/>
      <c r="BSY155" s="55"/>
      <c r="BSZ155" s="55"/>
      <c r="BTA155" s="55"/>
      <c r="BTB155" s="55"/>
      <c r="BTC155" s="55"/>
      <c r="BTD155" s="55"/>
      <c r="BTE155" s="55"/>
      <c r="BTF155" s="55"/>
      <c r="BTG155" s="55"/>
      <c r="BTH155" s="55"/>
      <c r="BTI155" s="55"/>
      <c r="BTJ155" s="55"/>
      <c r="BTK155" s="55"/>
      <c r="BTL155" s="55"/>
      <c r="BTM155" s="55"/>
      <c r="BTN155" s="55"/>
      <c r="BTO155" s="55"/>
      <c r="BTP155" s="55"/>
      <c r="BTQ155" s="55"/>
      <c r="BTR155" s="55"/>
      <c r="BTS155" s="55"/>
      <c r="BTT155" s="55"/>
      <c r="BTU155" s="55"/>
      <c r="BTV155" s="55"/>
      <c r="BTW155" s="55"/>
      <c r="BTX155" s="55"/>
      <c r="BTY155" s="55"/>
      <c r="BTZ155" s="55"/>
      <c r="BUA155" s="55"/>
      <c r="BUB155" s="55"/>
      <c r="BUC155" s="55"/>
      <c r="BUD155" s="55"/>
      <c r="BUE155" s="55"/>
      <c r="BUF155" s="55"/>
      <c r="BUG155" s="55"/>
      <c r="BUH155" s="55"/>
      <c r="BUI155" s="55"/>
      <c r="BUJ155" s="55"/>
      <c r="BUK155" s="55"/>
      <c r="BUL155" s="55"/>
      <c r="BUM155" s="55"/>
      <c r="BUN155" s="55"/>
      <c r="BUO155" s="55"/>
      <c r="BUP155" s="55"/>
      <c r="BUQ155" s="55"/>
      <c r="BUR155" s="55"/>
      <c r="BUS155" s="55"/>
      <c r="BUT155" s="55"/>
      <c r="BUU155" s="55"/>
      <c r="BUV155" s="55"/>
      <c r="BUW155" s="55"/>
      <c r="BUX155" s="55"/>
      <c r="BUY155" s="55"/>
      <c r="BUZ155" s="55"/>
      <c r="BVA155" s="55"/>
      <c r="BVB155" s="55"/>
      <c r="BVC155" s="55"/>
      <c r="BVD155" s="55"/>
      <c r="BVE155" s="55"/>
      <c r="BVF155" s="55"/>
      <c r="BVG155" s="55"/>
      <c r="BVH155" s="55"/>
      <c r="BVI155" s="55"/>
      <c r="BVJ155" s="55"/>
      <c r="BVK155" s="55"/>
      <c r="BVL155" s="55"/>
      <c r="BVM155" s="55"/>
      <c r="BVN155" s="55"/>
      <c r="BVO155" s="55"/>
      <c r="BVP155" s="55"/>
      <c r="BVQ155" s="55"/>
      <c r="BVR155" s="55"/>
      <c r="BVS155" s="55"/>
      <c r="BVT155" s="55"/>
      <c r="BVU155" s="55"/>
      <c r="BVV155" s="55"/>
      <c r="BVW155" s="55"/>
      <c r="BVX155" s="55"/>
      <c r="BVY155" s="55"/>
      <c r="BVZ155" s="55"/>
      <c r="BWA155" s="55"/>
      <c r="BWB155" s="55"/>
      <c r="BWC155" s="55"/>
      <c r="BWD155" s="55"/>
      <c r="BWE155" s="55"/>
      <c r="BWF155" s="55"/>
      <c r="BWG155" s="55"/>
      <c r="BWH155" s="55"/>
      <c r="BWI155" s="55"/>
      <c r="BWJ155" s="55"/>
      <c r="BWK155" s="55"/>
      <c r="BWL155" s="55"/>
      <c r="BWM155" s="55"/>
      <c r="BWN155" s="55"/>
      <c r="BWO155" s="55"/>
      <c r="BWP155" s="55"/>
      <c r="BWQ155" s="55"/>
      <c r="BWR155" s="55"/>
      <c r="BWS155" s="55"/>
      <c r="BWT155" s="55"/>
      <c r="BWU155" s="55"/>
      <c r="BWV155" s="55"/>
      <c r="BWW155" s="55"/>
      <c r="BWX155" s="55"/>
      <c r="BWY155" s="55"/>
      <c r="BWZ155" s="55"/>
      <c r="BXA155" s="55"/>
      <c r="BXB155" s="55"/>
      <c r="BXC155" s="55"/>
      <c r="BXD155" s="55"/>
      <c r="BXE155" s="55"/>
      <c r="BXF155" s="55"/>
      <c r="BXG155" s="55"/>
      <c r="BXH155" s="55"/>
      <c r="BXI155" s="55"/>
      <c r="BXJ155" s="55"/>
      <c r="BXK155" s="55"/>
      <c r="BXL155" s="55"/>
      <c r="BXM155" s="55"/>
      <c r="BXN155" s="55"/>
      <c r="BXO155" s="55"/>
      <c r="BXP155" s="55"/>
      <c r="BXQ155" s="55"/>
      <c r="BXR155" s="55"/>
      <c r="BXS155" s="55"/>
      <c r="BXT155" s="55"/>
      <c r="BXU155" s="55"/>
      <c r="BXV155" s="55"/>
      <c r="BXW155" s="55"/>
      <c r="BXX155" s="55"/>
      <c r="BXY155" s="55"/>
      <c r="BXZ155" s="55"/>
      <c r="BYA155" s="55"/>
      <c r="BYB155" s="55"/>
      <c r="BYC155" s="55"/>
      <c r="BYD155" s="55"/>
      <c r="BYE155" s="55"/>
      <c r="BYF155" s="55"/>
      <c r="BYG155" s="55"/>
      <c r="BYH155" s="55"/>
      <c r="BYI155" s="55"/>
      <c r="BYJ155" s="55"/>
      <c r="BYK155" s="55"/>
      <c r="BYL155" s="55"/>
      <c r="BYM155" s="55"/>
      <c r="BYN155" s="55"/>
      <c r="BYO155" s="55"/>
      <c r="BYP155" s="55"/>
      <c r="BYQ155" s="55"/>
      <c r="BYR155" s="55"/>
      <c r="BYS155" s="55"/>
      <c r="BYT155" s="55"/>
      <c r="BYU155" s="55"/>
      <c r="BYV155" s="55"/>
      <c r="BYW155" s="55"/>
      <c r="BYX155" s="55"/>
      <c r="BYY155" s="55"/>
      <c r="BYZ155" s="55"/>
      <c r="BZA155" s="55"/>
      <c r="BZB155" s="55"/>
      <c r="BZC155" s="55"/>
      <c r="BZD155" s="55"/>
      <c r="BZE155" s="55"/>
      <c r="BZF155" s="55"/>
      <c r="BZG155" s="55"/>
      <c r="BZH155" s="55"/>
      <c r="BZI155" s="55"/>
      <c r="BZP155" s="55"/>
      <c r="BZQ155" s="55"/>
      <c r="BZR155" s="55"/>
      <c r="BZS155" s="55"/>
      <c r="BZT155" s="55"/>
      <c r="BZU155" s="55"/>
      <c r="BZV155" s="55"/>
      <c r="BZW155" s="55"/>
      <c r="BZX155" s="55"/>
      <c r="BZY155" s="55"/>
      <c r="BZZ155" s="55"/>
      <c r="CAA155" s="55"/>
      <c r="CAB155" s="55"/>
      <c r="CAC155" s="55"/>
      <c r="CAD155" s="55"/>
      <c r="CAE155" s="55"/>
      <c r="CAF155" s="55"/>
      <c r="CAG155" s="55"/>
      <c r="CAH155" s="55"/>
      <c r="CAI155" s="55"/>
      <c r="CAJ155" s="55"/>
      <c r="CAK155" s="55"/>
      <c r="CAL155" s="55"/>
      <c r="CAM155" s="55"/>
      <c r="CAN155" s="55"/>
      <c r="CAO155" s="55"/>
      <c r="CAP155" s="55"/>
      <c r="CAQ155" s="55"/>
      <c r="CAR155" s="55"/>
      <c r="CAS155" s="55"/>
      <c r="CAT155" s="55"/>
      <c r="CAU155" s="55"/>
      <c r="CAV155" s="55"/>
      <c r="CAW155" s="55"/>
      <c r="CAX155" s="55"/>
      <c r="CAY155" s="55"/>
      <c r="CAZ155" s="55"/>
      <c r="CBA155" s="55"/>
      <c r="CBB155" s="55"/>
      <c r="CBC155" s="55"/>
      <c r="CBD155" s="55"/>
      <c r="CBE155" s="55"/>
      <c r="CBF155" s="55"/>
      <c r="CBG155" s="55"/>
      <c r="CBH155" s="55"/>
      <c r="CBI155" s="55"/>
      <c r="CBJ155" s="55"/>
      <c r="CBK155" s="55"/>
      <c r="CBL155" s="55"/>
      <c r="CBM155" s="55"/>
      <c r="CBN155" s="55"/>
      <c r="CBO155" s="55"/>
      <c r="CBP155" s="55"/>
      <c r="CBQ155" s="55"/>
      <c r="CBR155" s="55"/>
      <c r="CBS155" s="55"/>
      <c r="CBT155" s="55"/>
      <c r="CBU155" s="55"/>
      <c r="CBV155" s="55"/>
      <c r="CBW155" s="55"/>
      <c r="CBX155" s="55"/>
      <c r="CBY155" s="55"/>
      <c r="CBZ155" s="55"/>
      <c r="CCA155" s="55"/>
      <c r="CCB155" s="55"/>
      <c r="CCC155" s="55"/>
      <c r="CCD155" s="55"/>
      <c r="CCE155" s="55"/>
      <c r="CCF155" s="55"/>
      <c r="CCG155" s="55"/>
      <c r="CCH155" s="55"/>
      <c r="CCI155" s="55"/>
      <c r="CCJ155" s="55"/>
      <c r="CCK155" s="55"/>
      <c r="CCL155" s="55"/>
      <c r="CCM155" s="55"/>
      <c r="CCN155" s="55"/>
      <c r="CCO155" s="55"/>
      <c r="CCP155" s="55"/>
      <c r="CCQ155" s="55"/>
      <c r="CCR155" s="55"/>
      <c r="CCS155" s="55"/>
      <c r="CCT155" s="55"/>
      <c r="CCU155" s="55"/>
      <c r="CCV155" s="55"/>
      <c r="CCW155" s="55"/>
      <c r="CCX155" s="55"/>
      <c r="CCY155" s="55"/>
      <c r="CCZ155" s="55"/>
      <c r="CDA155" s="55"/>
      <c r="CDB155" s="55"/>
      <c r="CDC155" s="55"/>
      <c r="CDD155" s="55"/>
      <c r="CDE155" s="55"/>
      <c r="CDF155" s="55"/>
      <c r="CDG155" s="55"/>
      <c r="CDH155" s="55"/>
      <c r="CDI155" s="55"/>
      <c r="CDJ155" s="55"/>
      <c r="CDK155" s="55"/>
      <c r="CDL155" s="55"/>
      <c r="CDM155" s="55"/>
      <c r="CDN155" s="55"/>
      <c r="CDO155" s="55"/>
      <c r="CDP155" s="55"/>
      <c r="CDQ155" s="55"/>
      <c r="CDR155" s="55"/>
      <c r="CDS155" s="55"/>
      <c r="CDT155" s="55"/>
      <c r="CDU155" s="55"/>
      <c r="CDV155" s="55"/>
      <c r="CDW155" s="55"/>
      <c r="CDX155" s="55"/>
      <c r="CDY155" s="55"/>
      <c r="CDZ155" s="55"/>
      <c r="CEA155" s="55"/>
      <c r="CEB155" s="55"/>
      <c r="CEC155" s="55"/>
      <c r="CED155" s="55"/>
      <c r="CEE155" s="55"/>
      <c r="CEF155" s="55"/>
      <c r="CEG155" s="55"/>
      <c r="CEH155" s="55"/>
      <c r="CEI155" s="55"/>
      <c r="CEJ155" s="55"/>
      <c r="CEK155" s="55"/>
      <c r="CEL155" s="55"/>
      <c r="CEM155" s="55"/>
      <c r="CEN155" s="55"/>
      <c r="CEO155" s="55"/>
      <c r="CEP155" s="55"/>
      <c r="CEQ155" s="55"/>
      <c r="CER155" s="55"/>
      <c r="CES155" s="55"/>
      <c r="CET155" s="55"/>
      <c r="CEU155" s="55"/>
      <c r="CEV155" s="55"/>
      <c r="CEW155" s="55"/>
      <c r="CEX155" s="55"/>
      <c r="CEY155" s="55"/>
      <c r="CEZ155" s="55"/>
      <c r="CFA155" s="55"/>
      <c r="CFB155" s="55"/>
      <c r="CFC155" s="55"/>
      <c r="CFD155" s="55"/>
      <c r="CFE155" s="55"/>
      <c r="CFF155" s="55"/>
      <c r="CFG155" s="55"/>
      <c r="CFH155" s="55"/>
      <c r="CFI155" s="55"/>
      <c r="CFJ155" s="55"/>
      <c r="CFK155" s="55"/>
      <c r="CFL155" s="55"/>
      <c r="CFM155" s="55"/>
      <c r="CFN155" s="55"/>
      <c r="CFO155" s="55"/>
      <c r="CFP155" s="55"/>
      <c r="CFQ155" s="55"/>
      <c r="CFR155" s="55"/>
      <c r="CFS155" s="55"/>
      <c r="CFT155" s="55"/>
      <c r="CFU155" s="55"/>
      <c r="CFV155" s="55"/>
      <c r="CFW155" s="55"/>
      <c r="CFX155" s="55"/>
      <c r="CFY155" s="55"/>
      <c r="CFZ155" s="55"/>
      <c r="CGA155" s="55"/>
      <c r="CGB155" s="55"/>
      <c r="CGC155" s="55"/>
      <c r="CGD155" s="55"/>
      <c r="CGE155" s="55"/>
      <c r="CGF155" s="55"/>
      <c r="CGG155" s="55"/>
      <c r="CGH155" s="55"/>
      <c r="CGI155" s="55"/>
      <c r="CGJ155" s="55"/>
      <c r="CGK155" s="55"/>
      <c r="CGL155" s="55"/>
      <c r="CGM155" s="55"/>
      <c r="CGN155" s="55"/>
      <c r="CGO155" s="55"/>
      <c r="CGP155" s="55"/>
      <c r="CGQ155" s="55"/>
      <c r="CGR155" s="55"/>
      <c r="CGS155" s="55"/>
      <c r="CGT155" s="55"/>
      <c r="CGU155" s="55"/>
      <c r="CGV155" s="55"/>
      <c r="CGW155" s="55"/>
      <c r="CGX155" s="55"/>
      <c r="CGY155" s="55"/>
      <c r="CGZ155" s="55"/>
      <c r="CHA155" s="55"/>
      <c r="CHB155" s="55"/>
      <c r="CHC155" s="55"/>
      <c r="CHD155" s="55"/>
      <c r="CHE155" s="55"/>
      <c r="CHF155" s="55"/>
      <c r="CHG155" s="55"/>
      <c r="CHH155" s="55"/>
      <c r="CHI155" s="55"/>
      <c r="CHJ155" s="55"/>
      <c r="CHK155" s="55"/>
      <c r="CHL155" s="55"/>
      <c r="CHM155" s="55"/>
      <c r="CHN155" s="55"/>
      <c r="CHO155" s="55"/>
      <c r="CHP155" s="55"/>
      <c r="CHQ155" s="55"/>
      <c r="CHR155" s="55"/>
      <c r="CHS155" s="55"/>
      <c r="CHT155" s="55"/>
      <c r="CHU155" s="55"/>
      <c r="CHV155" s="55"/>
      <c r="CHW155" s="55"/>
      <c r="CHX155" s="55"/>
      <c r="CHY155" s="55"/>
      <c r="CHZ155" s="55"/>
      <c r="CIA155" s="55"/>
      <c r="CIB155" s="55"/>
      <c r="CIC155" s="55"/>
      <c r="CID155" s="55"/>
      <c r="CIE155" s="55"/>
      <c r="CIF155" s="55"/>
      <c r="CIG155" s="55"/>
      <c r="CIH155" s="55"/>
      <c r="CII155" s="55"/>
      <c r="CIJ155" s="55"/>
      <c r="CIK155" s="55"/>
      <c r="CIL155" s="55"/>
      <c r="CIM155" s="55"/>
      <c r="CIN155" s="55"/>
      <c r="CIO155" s="55"/>
      <c r="CIP155" s="55"/>
      <c r="CIQ155" s="55"/>
      <c r="CIR155" s="55"/>
      <c r="CIS155" s="55"/>
      <c r="CIT155" s="55"/>
      <c r="CIU155" s="55"/>
      <c r="CIV155" s="55"/>
      <c r="CIW155" s="55"/>
      <c r="CIX155" s="55"/>
      <c r="CIY155" s="55"/>
      <c r="CIZ155" s="55"/>
      <c r="CJA155" s="55"/>
      <c r="CJB155" s="55"/>
      <c r="CJC155" s="55"/>
      <c r="CJD155" s="55"/>
      <c r="CJE155" s="55"/>
      <c r="CJL155" s="55"/>
      <c r="CJM155" s="55"/>
      <c r="CJN155" s="55"/>
      <c r="CJO155" s="55"/>
      <c r="CJP155" s="55"/>
      <c r="CJQ155" s="55"/>
      <c r="CJR155" s="55"/>
      <c r="CJS155" s="55"/>
      <c r="CJT155" s="55"/>
      <c r="CJU155" s="55"/>
      <c r="CJV155" s="55"/>
      <c r="CJW155" s="55"/>
      <c r="CJX155" s="55"/>
      <c r="CJY155" s="55"/>
      <c r="CJZ155" s="55"/>
      <c r="CKA155" s="55"/>
      <c r="CKB155" s="55"/>
      <c r="CKC155" s="55"/>
      <c r="CKD155" s="55"/>
      <c r="CKE155" s="55"/>
      <c r="CKF155" s="55"/>
      <c r="CKG155" s="55"/>
      <c r="CKH155" s="55"/>
      <c r="CKI155" s="55"/>
      <c r="CKJ155" s="55"/>
      <c r="CKK155" s="55"/>
      <c r="CKL155" s="55"/>
      <c r="CKM155" s="55"/>
      <c r="CKN155" s="55"/>
      <c r="CKO155" s="55"/>
      <c r="CKP155" s="55"/>
      <c r="CKQ155" s="55"/>
      <c r="CKR155" s="55"/>
      <c r="CKS155" s="55"/>
      <c r="CKT155" s="55"/>
      <c r="CKU155" s="55"/>
      <c r="CKV155" s="55"/>
      <c r="CKW155" s="55"/>
      <c r="CKX155" s="55"/>
      <c r="CKY155" s="55"/>
      <c r="CKZ155" s="55"/>
      <c r="CLA155" s="55"/>
      <c r="CLB155" s="55"/>
      <c r="CLC155" s="55"/>
      <c r="CLD155" s="55"/>
      <c r="CLE155" s="55"/>
      <c r="CLF155" s="55"/>
      <c r="CLG155" s="55"/>
      <c r="CLH155" s="55"/>
      <c r="CLI155" s="55"/>
      <c r="CLJ155" s="55"/>
      <c r="CLK155" s="55"/>
      <c r="CLL155" s="55"/>
      <c r="CLM155" s="55"/>
      <c r="CLN155" s="55"/>
      <c r="CLO155" s="55"/>
      <c r="CLP155" s="55"/>
      <c r="CLQ155" s="55"/>
      <c r="CLR155" s="55"/>
      <c r="CLS155" s="55"/>
      <c r="CLT155" s="55"/>
      <c r="CLU155" s="55"/>
      <c r="CLV155" s="55"/>
      <c r="CLW155" s="55"/>
      <c r="CLX155" s="55"/>
      <c r="CLY155" s="55"/>
      <c r="CLZ155" s="55"/>
      <c r="CMA155" s="55"/>
      <c r="CMB155" s="55"/>
      <c r="CMC155" s="55"/>
      <c r="CMD155" s="55"/>
      <c r="CME155" s="55"/>
      <c r="CMF155" s="55"/>
      <c r="CMG155" s="55"/>
      <c r="CMH155" s="55"/>
      <c r="CMI155" s="55"/>
      <c r="CMJ155" s="55"/>
      <c r="CMK155" s="55"/>
      <c r="CML155" s="55"/>
      <c r="CMM155" s="55"/>
      <c r="CMN155" s="55"/>
      <c r="CMO155" s="55"/>
      <c r="CMP155" s="55"/>
      <c r="CMQ155" s="55"/>
      <c r="CMR155" s="55"/>
      <c r="CMS155" s="55"/>
      <c r="CMT155" s="55"/>
      <c r="CMU155" s="55"/>
      <c r="CMV155" s="55"/>
      <c r="CMW155" s="55"/>
      <c r="CMX155" s="55"/>
      <c r="CMY155" s="55"/>
      <c r="CMZ155" s="55"/>
      <c r="CNA155" s="55"/>
      <c r="CNB155" s="55"/>
      <c r="CNC155" s="55"/>
      <c r="CND155" s="55"/>
      <c r="CNE155" s="55"/>
      <c r="CNF155" s="55"/>
      <c r="CNG155" s="55"/>
      <c r="CNH155" s="55"/>
      <c r="CNI155" s="55"/>
      <c r="CNJ155" s="55"/>
      <c r="CNK155" s="55"/>
      <c r="CNL155" s="55"/>
      <c r="CNM155" s="55"/>
      <c r="CNN155" s="55"/>
      <c r="CNO155" s="55"/>
      <c r="CNP155" s="55"/>
      <c r="CNQ155" s="55"/>
      <c r="CNR155" s="55"/>
      <c r="CNS155" s="55"/>
      <c r="CNT155" s="55"/>
      <c r="CNU155" s="55"/>
      <c r="CNV155" s="55"/>
      <c r="CNW155" s="55"/>
      <c r="CNX155" s="55"/>
      <c r="CNY155" s="55"/>
      <c r="CNZ155" s="55"/>
      <c r="COA155" s="55"/>
      <c r="COB155" s="55"/>
      <c r="COC155" s="55"/>
      <c r="COD155" s="55"/>
      <c r="COE155" s="55"/>
      <c r="COF155" s="55"/>
      <c r="COG155" s="55"/>
      <c r="COH155" s="55"/>
      <c r="COI155" s="55"/>
      <c r="COJ155" s="55"/>
      <c r="COK155" s="55"/>
      <c r="COL155" s="55"/>
      <c r="COM155" s="55"/>
      <c r="CON155" s="55"/>
      <c r="COO155" s="55"/>
      <c r="COP155" s="55"/>
      <c r="COQ155" s="55"/>
      <c r="COR155" s="55"/>
      <c r="COS155" s="55"/>
      <c r="COT155" s="55"/>
      <c r="COU155" s="55"/>
      <c r="COV155" s="55"/>
      <c r="COW155" s="55"/>
      <c r="COX155" s="55"/>
      <c r="COY155" s="55"/>
      <c r="COZ155" s="55"/>
      <c r="CPA155" s="55"/>
      <c r="CPB155" s="55"/>
      <c r="CPC155" s="55"/>
      <c r="CPD155" s="55"/>
      <c r="CPE155" s="55"/>
      <c r="CPF155" s="55"/>
      <c r="CPG155" s="55"/>
      <c r="CPH155" s="55"/>
      <c r="CPI155" s="55"/>
      <c r="CPJ155" s="55"/>
      <c r="CPK155" s="55"/>
      <c r="CPL155" s="55"/>
      <c r="CPM155" s="55"/>
      <c r="CPN155" s="55"/>
      <c r="CPO155" s="55"/>
      <c r="CPP155" s="55"/>
      <c r="CPQ155" s="55"/>
      <c r="CPR155" s="55"/>
      <c r="CPS155" s="55"/>
      <c r="CPT155" s="55"/>
      <c r="CPU155" s="55"/>
      <c r="CPV155" s="55"/>
      <c r="CPW155" s="55"/>
      <c r="CPX155" s="55"/>
      <c r="CPY155" s="55"/>
      <c r="CPZ155" s="55"/>
      <c r="CQA155" s="55"/>
      <c r="CQB155" s="55"/>
      <c r="CQC155" s="55"/>
      <c r="CQD155" s="55"/>
      <c r="CQE155" s="55"/>
      <c r="CQF155" s="55"/>
      <c r="CQG155" s="55"/>
      <c r="CQH155" s="55"/>
      <c r="CQI155" s="55"/>
      <c r="CQJ155" s="55"/>
      <c r="CQK155" s="55"/>
      <c r="CQL155" s="55"/>
      <c r="CQM155" s="55"/>
      <c r="CQN155" s="55"/>
      <c r="CQO155" s="55"/>
      <c r="CQP155" s="55"/>
      <c r="CQQ155" s="55"/>
      <c r="CQR155" s="55"/>
      <c r="CQS155" s="55"/>
      <c r="CQT155" s="55"/>
      <c r="CQU155" s="55"/>
      <c r="CQV155" s="55"/>
      <c r="CQW155" s="55"/>
      <c r="CQX155" s="55"/>
      <c r="CQY155" s="55"/>
      <c r="CQZ155" s="55"/>
      <c r="CRA155" s="55"/>
      <c r="CRB155" s="55"/>
      <c r="CRC155" s="55"/>
      <c r="CRD155" s="55"/>
      <c r="CRE155" s="55"/>
      <c r="CRF155" s="55"/>
      <c r="CRG155" s="55"/>
      <c r="CRH155" s="55"/>
      <c r="CRI155" s="55"/>
      <c r="CRJ155" s="55"/>
      <c r="CRK155" s="55"/>
      <c r="CRL155" s="55"/>
      <c r="CRM155" s="55"/>
      <c r="CRN155" s="55"/>
      <c r="CRO155" s="55"/>
      <c r="CRP155" s="55"/>
      <c r="CRQ155" s="55"/>
      <c r="CRR155" s="55"/>
      <c r="CRS155" s="55"/>
      <c r="CRT155" s="55"/>
      <c r="CRU155" s="55"/>
      <c r="CRV155" s="55"/>
      <c r="CRW155" s="55"/>
      <c r="CRX155" s="55"/>
      <c r="CRY155" s="55"/>
      <c r="CRZ155" s="55"/>
      <c r="CSA155" s="55"/>
      <c r="CSB155" s="55"/>
      <c r="CSC155" s="55"/>
      <c r="CSD155" s="55"/>
      <c r="CSE155" s="55"/>
      <c r="CSF155" s="55"/>
      <c r="CSG155" s="55"/>
      <c r="CSH155" s="55"/>
      <c r="CSI155" s="55"/>
      <c r="CSJ155" s="55"/>
      <c r="CSK155" s="55"/>
      <c r="CSL155" s="55"/>
      <c r="CSM155" s="55"/>
      <c r="CSN155" s="55"/>
      <c r="CSO155" s="55"/>
      <c r="CSP155" s="55"/>
      <c r="CSQ155" s="55"/>
      <c r="CSR155" s="55"/>
      <c r="CSS155" s="55"/>
      <c r="CST155" s="55"/>
      <c r="CSU155" s="55"/>
      <c r="CSV155" s="55"/>
      <c r="CSW155" s="55"/>
      <c r="CSX155" s="55"/>
      <c r="CSY155" s="55"/>
      <c r="CSZ155" s="55"/>
      <c r="CTA155" s="55"/>
      <c r="CTH155" s="55"/>
      <c r="CTI155" s="55"/>
      <c r="CTJ155" s="55"/>
      <c r="CTK155" s="55"/>
      <c r="CTL155" s="55"/>
      <c r="CTM155" s="55"/>
      <c r="CTN155" s="55"/>
      <c r="CTO155" s="55"/>
      <c r="CTP155" s="55"/>
      <c r="CTQ155" s="55"/>
      <c r="CTR155" s="55"/>
      <c r="CTS155" s="55"/>
      <c r="CTT155" s="55"/>
      <c r="CTU155" s="55"/>
      <c r="CTV155" s="55"/>
      <c r="CTW155" s="55"/>
      <c r="CTX155" s="55"/>
      <c r="CTY155" s="55"/>
      <c r="CTZ155" s="55"/>
      <c r="CUA155" s="55"/>
      <c r="CUB155" s="55"/>
      <c r="CUC155" s="55"/>
      <c r="CUD155" s="55"/>
      <c r="CUE155" s="55"/>
      <c r="CUF155" s="55"/>
      <c r="CUG155" s="55"/>
      <c r="CUH155" s="55"/>
      <c r="CUI155" s="55"/>
      <c r="CUJ155" s="55"/>
      <c r="CUK155" s="55"/>
      <c r="CUL155" s="55"/>
      <c r="CUM155" s="55"/>
      <c r="CUN155" s="55"/>
      <c r="CUO155" s="55"/>
      <c r="CUP155" s="55"/>
      <c r="CUQ155" s="55"/>
      <c r="CUR155" s="55"/>
      <c r="CUS155" s="55"/>
      <c r="CUT155" s="55"/>
      <c r="CUU155" s="55"/>
      <c r="CUV155" s="55"/>
      <c r="CUW155" s="55"/>
      <c r="CUX155" s="55"/>
      <c r="CUY155" s="55"/>
      <c r="CUZ155" s="55"/>
      <c r="CVA155" s="55"/>
      <c r="CVB155" s="55"/>
      <c r="CVC155" s="55"/>
      <c r="CVD155" s="55"/>
      <c r="CVE155" s="55"/>
      <c r="CVF155" s="55"/>
      <c r="CVG155" s="55"/>
      <c r="CVH155" s="55"/>
      <c r="CVI155" s="55"/>
      <c r="CVJ155" s="55"/>
      <c r="CVK155" s="55"/>
      <c r="CVL155" s="55"/>
      <c r="CVM155" s="55"/>
      <c r="CVN155" s="55"/>
      <c r="CVO155" s="55"/>
      <c r="CVP155" s="55"/>
      <c r="CVQ155" s="55"/>
      <c r="CVR155" s="55"/>
      <c r="CVS155" s="55"/>
      <c r="CVT155" s="55"/>
      <c r="CVU155" s="55"/>
      <c r="CVV155" s="55"/>
      <c r="CVW155" s="55"/>
      <c r="CVX155" s="55"/>
      <c r="CVY155" s="55"/>
      <c r="CVZ155" s="55"/>
      <c r="CWA155" s="55"/>
      <c r="CWB155" s="55"/>
      <c r="CWC155" s="55"/>
      <c r="CWD155" s="55"/>
      <c r="CWE155" s="55"/>
      <c r="CWF155" s="55"/>
      <c r="CWG155" s="55"/>
      <c r="CWH155" s="55"/>
      <c r="CWI155" s="55"/>
      <c r="CWJ155" s="55"/>
      <c r="CWK155" s="55"/>
      <c r="CWL155" s="55"/>
      <c r="CWM155" s="55"/>
      <c r="CWN155" s="55"/>
      <c r="CWO155" s="55"/>
      <c r="CWP155" s="55"/>
      <c r="CWQ155" s="55"/>
      <c r="CWR155" s="55"/>
      <c r="CWS155" s="55"/>
      <c r="CWT155" s="55"/>
      <c r="CWU155" s="55"/>
      <c r="CWV155" s="55"/>
      <c r="CWW155" s="55"/>
      <c r="CWX155" s="55"/>
      <c r="CWY155" s="55"/>
      <c r="CWZ155" s="55"/>
      <c r="CXA155" s="55"/>
      <c r="CXB155" s="55"/>
      <c r="CXC155" s="55"/>
      <c r="CXD155" s="55"/>
      <c r="CXE155" s="55"/>
      <c r="CXF155" s="55"/>
      <c r="CXG155" s="55"/>
      <c r="CXH155" s="55"/>
      <c r="CXI155" s="55"/>
      <c r="CXJ155" s="55"/>
      <c r="CXK155" s="55"/>
      <c r="CXL155" s="55"/>
      <c r="CXM155" s="55"/>
      <c r="CXN155" s="55"/>
      <c r="CXO155" s="55"/>
      <c r="CXP155" s="55"/>
      <c r="CXQ155" s="55"/>
      <c r="CXR155" s="55"/>
      <c r="CXS155" s="55"/>
      <c r="CXT155" s="55"/>
      <c r="CXU155" s="55"/>
      <c r="CXV155" s="55"/>
      <c r="CXW155" s="55"/>
      <c r="CXX155" s="55"/>
      <c r="CXY155" s="55"/>
      <c r="CXZ155" s="55"/>
      <c r="CYA155" s="55"/>
      <c r="CYB155" s="55"/>
      <c r="CYC155" s="55"/>
      <c r="CYD155" s="55"/>
      <c r="CYE155" s="55"/>
      <c r="CYF155" s="55"/>
      <c r="CYG155" s="55"/>
      <c r="CYH155" s="55"/>
      <c r="CYI155" s="55"/>
      <c r="CYJ155" s="55"/>
      <c r="CYK155" s="55"/>
      <c r="CYL155" s="55"/>
      <c r="CYM155" s="55"/>
      <c r="CYN155" s="55"/>
      <c r="CYO155" s="55"/>
      <c r="CYP155" s="55"/>
      <c r="CYQ155" s="55"/>
      <c r="CYR155" s="55"/>
      <c r="CYS155" s="55"/>
      <c r="CYT155" s="55"/>
      <c r="CYU155" s="55"/>
      <c r="CYV155" s="55"/>
      <c r="CYW155" s="55"/>
      <c r="CYX155" s="55"/>
      <c r="CYY155" s="55"/>
      <c r="CYZ155" s="55"/>
      <c r="CZA155" s="55"/>
      <c r="CZB155" s="55"/>
      <c r="CZC155" s="55"/>
      <c r="CZD155" s="55"/>
      <c r="CZE155" s="55"/>
      <c r="CZF155" s="55"/>
      <c r="CZG155" s="55"/>
      <c r="CZH155" s="55"/>
      <c r="CZI155" s="55"/>
      <c r="CZJ155" s="55"/>
      <c r="CZK155" s="55"/>
      <c r="CZL155" s="55"/>
      <c r="CZM155" s="55"/>
      <c r="CZN155" s="55"/>
      <c r="CZO155" s="55"/>
      <c r="CZP155" s="55"/>
      <c r="CZQ155" s="55"/>
      <c r="CZR155" s="55"/>
      <c r="CZS155" s="55"/>
      <c r="CZT155" s="55"/>
      <c r="CZU155" s="55"/>
      <c r="CZV155" s="55"/>
      <c r="CZW155" s="55"/>
      <c r="CZX155" s="55"/>
      <c r="CZY155" s="55"/>
      <c r="CZZ155" s="55"/>
      <c r="DAA155" s="55"/>
      <c r="DAB155" s="55"/>
      <c r="DAC155" s="55"/>
      <c r="DAD155" s="55"/>
      <c r="DAE155" s="55"/>
      <c r="DAF155" s="55"/>
      <c r="DAG155" s="55"/>
      <c r="DAH155" s="55"/>
      <c r="DAI155" s="55"/>
      <c r="DAJ155" s="55"/>
      <c r="DAK155" s="55"/>
      <c r="DAL155" s="55"/>
      <c r="DAM155" s="55"/>
      <c r="DAN155" s="55"/>
      <c r="DAO155" s="55"/>
      <c r="DAP155" s="55"/>
      <c r="DAQ155" s="55"/>
      <c r="DAR155" s="55"/>
      <c r="DAS155" s="55"/>
      <c r="DAT155" s="55"/>
      <c r="DAU155" s="55"/>
      <c r="DAV155" s="55"/>
      <c r="DAW155" s="55"/>
      <c r="DAX155" s="55"/>
      <c r="DAY155" s="55"/>
      <c r="DAZ155" s="55"/>
      <c r="DBA155" s="55"/>
      <c r="DBB155" s="55"/>
      <c r="DBC155" s="55"/>
      <c r="DBD155" s="55"/>
      <c r="DBE155" s="55"/>
      <c r="DBF155" s="55"/>
      <c r="DBG155" s="55"/>
      <c r="DBH155" s="55"/>
      <c r="DBI155" s="55"/>
      <c r="DBJ155" s="55"/>
      <c r="DBK155" s="55"/>
      <c r="DBL155" s="55"/>
      <c r="DBM155" s="55"/>
      <c r="DBN155" s="55"/>
      <c r="DBO155" s="55"/>
      <c r="DBP155" s="55"/>
      <c r="DBQ155" s="55"/>
      <c r="DBR155" s="55"/>
      <c r="DBS155" s="55"/>
      <c r="DBT155" s="55"/>
      <c r="DBU155" s="55"/>
      <c r="DBV155" s="55"/>
      <c r="DBW155" s="55"/>
      <c r="DBX155" s="55"/>
      <c r="DBY155" s="55"/>
      <c r="DBZ155" s="55"/>
      <c r="DCA155" s="55"/>
      <c r="DCB155" s="55"/>
      <c r="DCC155" s="55"/>
      <c r="DCD155" s="55"/>
      <c r="DCE155" s="55"/>
      <c r="DCF155" s="55"/>
      <c r="DCG155" s="55"/>
      <c r="DCH155" s="55"/>
      <c r="DCI155" s="55"/>
      <c r="DCJ155" s="55"/>
      <c r="DCK155" s="55"/>
      <c r="DCL155" s="55"/>
      <c r="DCM155" s="55"/>
      <c r="DCN155" s="55"/>
      <c r="DCO155" s="55"/>
      <c r="DCP155" s="55"/>
      <c r="DCQ155" s="55"/>
      <c r="DCR155" s="55"/>
      <c r="DCS155" s="55"/>
      <c r="DCT155" s="55"/>
      <c r="DCU155" s="55"/>
      <c r="DCV155" s="55"/>
      <c r="DCW155" s="55"/>
      <c r="DDD155" s="55"/>
      <c r="DDE155" s="55"/>
      <c r="DDF155" s="55"/>
      <c r="DDG155" s="55"/>
      <c r="DDH155" s="55"/>
      <c r="DDI155" s="55"/>
      <c r="DDJ155" s="55"/>
      <c r="DDK155" s="55"/>
      <c r="DDL155" s="55"/>
      <c r="DDM155" s="55"/>
      <c r="DDN155" s="55"/>
      <c r="DDO155" s="55"/>
      <c r="DDP155" s="55"/>
      <c r="DDQ155" s="55"/>
      <c r="DDR155" s="55"/>
      <c r="DDS155" s="55"/>
      <c r="DDT155" s="55"/>
      <c r="DDU155" s="55"/>
      <c r="DDV155" s="55"/>
      <c r="DDW155" s="55"/>
      <c r="DDX155" s="55"/>
      <c r="DDY155" s="55"/>
      <c r="DDZ155" s="55"/>
      <c r="DEA155" s="55"/>
      <c r="DEB155" s="55"/>
      <c r="DEC155" s="55"/>
      <c r="DED155" s="55"/>
      <c r="DEE155" s="55"/>
      <c r="DEF155" s="55"/>
      <c r="DEG155" s="55"/>
      <c r="DEH155" s="55"/>
      <c r="DEI155" s="55"/>
      <c r="DEJ155" s="55"/>
      <c r="DEK155" s="55"/>
      <c r="DEL155" s="55"/>
      <c r="DEM155" s="55"/>
      <c r="DEN155" s="55"/>
      <c r="DEO155" s="55"/>
      <c r="DEP155" s="55"/>
      <c r="DEQ155" s="55"/>
      <c r="DER155" s="55"/>
      <c r="DES155" s="55"/>
      <c r="DET155" s="55"/>
      <c r="DEU155" s="55"/>
      <c r="DEV155" s="55"/>
      <c r="DEW155" s="55"/>
      <c r="DEX155" s="55"/>
      <c r="DEY155" s="55"/>
      <c r="DEZ155" s="55"/>
      <c r="DFA155" s="55"/>
      <c r="DFB155" s="55"/>
      <c r="DFC155" s="55"/>
      <c r="DFD155" s="55"/>
      <c r="DFE155" s="55"/>
      <c r="DFF155" s="55"/>
      <c r="DFG155" s="55"/>
      <c r="DFH155" s="55"/>
      <c r="DFI155" s="55"/>
      <c r="DFJ155" s="55"/>
      <c r="DFK155" s="55"/>
      <c r="DFL155" s="55"/>
      <c r="DFM155" s="55"/>
      <c r="DFN155" s="55"/>
      <c r="DFO155" s="55"/>
      <c r="DFP155" s="55"/>
      <c r="DFQ155" s="55"/>
      <c r="DFR155" s="55"/>
      <c r="DFS155" s="55"/>
      <c r="DFT155" s="55"/>
      <c r="DFU155" s="55"/>
      <c r="DFV155" s="55"/>
      <c r="DFW155" s="55"/>
      <c r="DFX155" s="55"/>
      <c r="DFY155" s="55"/>
      <c r="DFZ155" s="55"/>
      <c r="DGA155" s="55"/>
      <c r="DGB155" s="55"/>
      <c r="DGC155" s="55"/>
      <c r="DGD155" s="55"/>
      <c r="DGE155" s="55"/>
      <c r="DGF155" s="55"/>
      <c r="DGG155" s="55"/>
      <c r="DGH155" s="55"/>
      <c r="DGI155" s="55"/>
      <c r="DGJ155" s="55"/>
      <c r="DGK155" s="55"/>
      <c r="DGL155" s="55"/>
      <c r="DGM155" s="55"/>
      <c r="DGN155" s="55"/>
      <c r="DGO155" s="55"/>
      <c r="DGP155" s="55"/>
      <c r="DGQ155" s="55"/>
      <c r="DGR155" s="55"/>
      <c r="DGS155" s="55"/>
      <c r="DGT155" s="55"/>
      <c r="DGU155" s="55"/>
      <c r="DGV155" s="55"/>
      <c r="DGW155" s="55"/>
      <c r="DGX155" s="55"/>
      <c r="DGY155" s="55"/>
      <c r="DGZ155" s="55"/>
      <c r="DHA155" s="55"/>
      <c r="DHB155" s="55"/>
      <c r="DHC155" s="55"/>
      <c r="DHD155" s="55"/>
      <c r="DHE155" s="55"/>
      <c r="DHF155" s="55"/>
      <c r="DHG155" s="55"/>
      <c r="DHH155" s="55"/>
      <c r="DHI155" s="55"/>
      <c r="DHJ155" s="55"/>
      <c r="DHK155" s="55"/>
      <c r="DHL155" s="55"/>
      <c r="DHM155" s="55"/>
      <c r="DHN155" s="55"/>
      <c r="DHO155" s="55"/>
      <c r="DHP155" s="55"/>
      <c r="DHQ155" s="55"/>
      <c r="DHR155" s="55"/>
      <c r="DHS155" s="55"/>
      <c r="DHT155" s="55"/>
      <c r="DHU155" s="55"/>
      <c r="DHV155" s="55"/>
      <c r="DHW155" s="55"/>
      <c r="DHX155" s="55"/>
      <c r="DHY155" s="55"/>
      <c r="DHZ155" s="55"/>
      <c r="DIA155" s="55"/>
      <c r="DIB155" s="55"/>
      <c r="DIC155" s="55"/>
      <c r="DID155" s="55"/>
      <c r="DIE155" s="55"/>
      <c r="DIF155" s="55"/>
      <c r="DIG155" s="55"/>
      <c r="DIH155" s="55"/>
      <c r="DII155" s="55"/>
      <c r="DIJ155" s="55"/>
      <c r="DIK155" s="55"/>
      <c r="DIL155" s="55"/>
      <c r="DIM155" s="55"/>
      <c r="DIN155" s="55"/>
      <c r="DIO155" s="55"/>
      <c r="DIP155" s="55"/>
      <c r="DIQ155" s="55"/>
      <c r="DIR155" s="55"/>
      <c r="DIS155" s="55"/>
      <c r="DIT155" s="55"/>
      <c r="DIU155" s="55"/>
      <c r="DIV155" s="55"/>
      <c r="DIW155" s="55"/>
      <c r="DIX155" s="55"/>
      <c r="DIY155" s="55"/>
      <c r="DIZ155" s="55"/>
      <c r="DJA155" s="55"/>
      <c r="DJB155" s="55"/>
      <c r="DJC155" s="55"/>
      <c r="DJD155" s="55"/>
      <c r="DJE155" s="55"/>
      <c r="DJF155" s="55"/>
      <c r="DJG155" s="55"/>
      <c r="DJH155" s="55"/>
      <c r="DJI155" s="55"/>
      <c r="DJJ155" s="55"/>
      <c r="DJK155" s="55"/>
      <c r="DJL155" s="55"/>
      <c r="DJM155" s="55"/>
      <c r="DJN155" s="55"/>
      <c r="DJO155" s="55"/>
      <c r="DJP155" s="55"/>
      <c r="DJQ155" s="55"/>
      <c r="DJR155" s="55"/>
      <c r="DJS155" s="55"/>
      <c r="DJT155" s="55"/>
      <c r="DJU155" s="55"/>
      <c r="DJV155" s="55"/>
      <c r="DJW155" s="55"/>
      <c r="DJX155" s="55"/>
      <c r="DJY155" s="55"/>
      <c r="DJZ155" s="55"/>
      <c r="DKA155" s="55"/>
      <c r="DKB155" s="55"/>
      <c r="DKC155" s="55"/>
      <c r="DKD155" s="55"/>
      <c r="DKE155" s="55"/>
      <c r="DKF155" s="55"/>
      <c r="DKG155" s="55"/>
      <c r="DKH155" s="55"/>
      <c r="DKI155" s="55"/>
      <c r="DKJ155" s="55"/>
      <c r="DKK155" s="55"/>
      <c r="DKL155" s="55"/>
      <c r="DKM155" s="55"/>
      <c r="DKN155" s="55"/>
      <c r="DKO155" s="55"/>
      <c r="DKP155" s="55"/>
      <c r="DKQ155" s="55"/>
      <c r="DKR155" s="55"/>
      <c r="DKS155" s="55"/>
      <c r="DKT155" s="55"/>
      <c r="DKU155" s="55"/>
      <c r="DKV155" s="55"/>
      <c r="DKW155" s="55"/>
      <c r="DKX155" s="55"/>
      <c r="DKY155" s="55"/>
      <c r="DKZ155" s="55"/>
      <c r="DLA155" s="55"/>
      <c r="DLB155" s="55"/>
      <c r="DLC155" s="55"/>
      <c r="DLD155" s="55"/>
      <c r="DLE155" s="55"/>
      <c r="DLF155" s="55"/>
      <c r="DLG155" s="55"/>
      <c r="DLH155" s="55"/>
      <c r="DLI155" s="55"/>
      <c r="DLJ155" s="55"/>
      <c r="DLK155" s="55"/>
      <c r="DLL155" s="55"/>
      <c r="DLM155" s="55"/>
      <c r="DLN155" s="55"/>
      <c r="DLO155" s="55"/>
      <c r="DLP155" s="55"/>
      <c r="DLQ155" s="55"/>
      <c r="DLR155" s="55"/>
      <c r="DLS155" s="55"/>
      <c r="DLT155" s="55"/>
      <c r="DLU155" s="55"/>
      <c r="DLV155" s="55"/>
      <c r="DLW155" s="55"/>
      <c r="DLX155" s="55"/>
      <c r="DLY155" s="55"/>
      <c r="DLZ155" s="55"/>
      <c r="DMA155" s="55"/>
      <c r="DMB155" s="55"/>
      <c r="DMC155" s="55"/>
      <c r="DMD155" s="55"/>
      <c r="DME155" s="55"/>
      <c r="DMF155" s="55"/>
      <c r="DMG155" s="55"/>
      <c r="DMH155" s="55"/>
      <c r="DMI155" s="55"/>
      <c r="DMJ155" s="55"/>
      <c r="DMK155" s="55"/>
      <c r="DML155" s="55"/>
      <c r="DMM155" s="55"/>
      <c r="DMN155" s="55"/>
      <c r="DMO155" s="55"/>
      <c r="DMP155" s="55"/>
      <c r="DMQ155" s="55"/>
      <c r="DMR155" s="55"/>
      <c r="DMS155" s="55"/>
      <c r="DMZ155" s="55"/>
      <c r="DNA155" s="55"/>
      <c r="DNB155" s="55"/>
      <c r="DNC155" s="55"/>
      <c r="DND155" s="55"/>
      <c r="DNE155" s="55"/>
      <c r="DNF155" s="55"/>
      <c r="DNG155" s="55"/>
      <c r="DNH155" s="55"/>
      <c r="DNI155" s="55"/>
      <c r="DNJ155" s="55"/>
      <c r="DNK155" s="55"/>
      <c r="DNL155" s="55"/>
      <c r="DNM155" s="55"/>
      <c r="DNN155" s="55"/>
      <c r="DNO155" s="55"/>
      <c r="DNP155" s="55"/>
      <c r="DNQ155" s="55"/>
      <c r="DNR155" s="55"/>
      <c r="DNS155" s="55"/>
      <c r="DNT155" s="55"/>
      <c r="DNU155" s="55"/>
      <c r="DNV155" s="55"/>
      <c r="DNW155" s="55"/>
      <c r="DNX155" s="55"/>
      <c r="DNY155" s="55"/>
      <c r="DNZ155" s="55"/>
      <c r="DOA155" s="55"/>
      <c r="DOB155" s="55"/>
      <c r="DOC155" s="55"/>
      <c r="DOD155" s="55"/>
      <c r="DOE155" s="55"/>
      <c r="DOF155" s="55"/>
      <c r="DOG155" s="55"/>
      <c r="DOH155" s="55"/>
      <c r="DOI155" s="55"/>
      <c r="DOJ155" s="55"/>
      <c r="DOK155" s="55"/>
      <c r="DOL155" s="55"/>
      <c r="DOM155" s="55"/>
      <c r="DON155" s="55"/>
      <c r="DOO155" s="55"/>
      <c r="DOP155" s="55"/>
      <c r="DOQ155" s="55"/>
      <c r="DOR155" s="55"/>
      <c r="DOS155" s="55"/>
      <c r="DOT155" s="55"/>
      <c r="DOU155" s="55"/>
      <c r="DOV155" s="55"/>
      <c r="DOW155" s="55"/>
      <c r="DOX155" s="55"/>
      <c r="DOY155" s="55"/>
      <c r="DOZ155" s="55"/>
      <c r="DPA155" s="55"/>
      <c r="DPB155" s="55"/>
      <c r="DPC155" s="55"/>
      <c r="DPD155" s="55"/>
      <c r="DPE155" s="55"/>
      <c r="DPF155" s="55"/>
      <c r="DPG155" s="55"/>
      <c r="DPH155" s="55"/>
      <c r="DPI155" s="55"/>
      <c r="DPJ155" s="55"/>
      <c r="DPK155" s="55"/>
      <c r="DPL155" s="55"/>
      <c r="DPM155" s="55"/>
      <c r="DPN155" s="55"/>
      <c r="DPO155" s="55"/>
      <c r="DPP155" s="55"/>
      <c r="DPQ155" s="55"/>
      <c r="DPR155" s="55"/>
      <c r="DPS155" s="55"/>
      <c r="DPT155" s="55"/>
      <c r="DPU155" s="55"/>
      <c r="DPV155" s="55"/>
      <c r="DPW155" s="55"/>
      <c r="DPX155" s="55"/>
      <c r="DPY155" s="55"/>
      <c r="DPZ155" s="55"/>
      <c r="DQA155" s="55"/>
      <c r="DQB155" s="55"/>
      <c r="DQC155" s="55"/>
      <c r="DQD155" s="55"/>
      <c r="DQE155" s="55"/>
      <c r="DQF155" s="55"/>
      <c r="DQG155" s="55"/>
      <c r="DQH155" s="55"/>
      <c r="DQI155" s="55"/>
      <c r="DQJ155" s="55"/>
      <c r="DQK155" s="55"/>
      <c r="DQL155" s="55"/>
      <c r="DQM155" s="55"/>
      <c r="DQN155" s="55"/>
      <c r="DQO155" s="55"/>
      <c r="DQP155" s="55"/>
      <c r="DQQ155" s="55"/>
      <c r="DQR155" s="55"/>
      <c r="DQS155" s="55"/>
      <c r="DQT155" s="55"/>
      <c r="DQU155" s="55"/>
      <c r="DQV155" s="55"/>
      <c r="DQW155" s="55"/>
      <c r="DQX155" s="55"/>
      <c r="DQY155" s="55"/>
      <c r="DQZ155" s="55"/>
      <c r="DRA155" s="55"/>
      <c r="DRB155" s="55"/>
      <c r="DRC155" s="55"/>
      <c r="DRD155" s="55"/>
      <c r="DRE155" s="55"/>
      <c r="DRF155" s="55"/>
      <c r="DRG155" s="55"/>
      <c r="DRH155" s="55"/>
      <c r="DRI155" s="55"/>
      <c r="DRJ155" s="55"/>
      <c r="DRK155" s="55"/>
      <c r="DRL155" s="55"/>
      <c r="DRM155" s="55"/>
      <c r="DRN155" s="55"/>
      <c r="DRO155" s="55"/>
      <c r="DRP155" s="55"/>
      <c r="DRQ155" s="55"/>
      <c r="DRR155" s="55"/>
      <c r="DRS155" s="55"/>
      <c r="DRT155" s="55"/>
      <c r="DRU155" s="55"/>
      <c r="DRV155" s="55"/>
      <c r="DRW155" s="55"/>
      <c r="DRX155" s="55"/>
      <c r="DRY155" s="55"/>
      <c r="DRZ155" s="55"/>
      <c r="DSA155" s="55"/>
      <c r="DSB155" s="55"/>
      <c r="DSC155" s="55"/>
      <c r="DSD155" s="55"/>
      <c r="DSE155" s="55"/>
      <c r="DSF155" s="55"/>
      <c r="DSG155" s="55"/>
      <c r="DSH155" s="55"/>
      <c r="DSI155" s="55"/>
      <c r="DSJ155" s="55"/>
      <c r="DSK155" s="55"/>
      <c r="DSL155" s="55"/>
      <c r="DSM155" s="55"/>
      <c r="DSN155" s="55"/>
      <c r="DSO155" s="55"/>
      <c r="DSP155" s="55"/>
      <c r="DSQ155" s="55"/>
      <c r="DSR155" s="55"/>
      <c r="DSS155" s="55"/>
      <c r="DST155" s="55"/>
      <c r="DSU155" s="55"/>
      <c r="DSV155" s="55"/>
      <c r="DSW155" s="55"/>
      <c r="DSX155" s="55"/>
      <c r="DSY155" s="55"/>
      <c r="DSZ155" s="55"/>
      <c r="DTA155" s="55"/>
      <c r="DTB155" s="55"/>
      <c r="DTC155" s="55"/>
      <c r="DTD155" s="55"/>
      <c r="DTE155" s="55"/>
      <c r="DTF155" s="55"/>
      <c r="DTG155" s="55"/>
      <c r="DTH155" s="55"/>
      <c r="DTI155" s="55"/>
      <c r="DTJ155" s="55"/>
      <c r="DTK155" s="55"/>
      <c r="DTL155" s="55"/>
      <c r="DTM155" s="55"/>
      <c r="DTN155" s="55"/>
      <c r="DTO155" s="55"/>
      <c r="DTP155" s="55"/>
      <c r="DTQ155" s="55"/>
      <c r="DTR155" s="55"/>
      <c r="DTS155" s="55"/>
      <c r="DTT155" s="55"/>
      <c r="DTU155" s="55"/>
      <c r="DTV155" s="55"/>
      <c r="DTW155" s="55"/>
      <c r="DTX155" s="55"/>
      <c r="DTY155" s="55"/>
      <c r="DTZ155" s="55"/>
      <c r="DUA155" s="55"/>
      <c r="DUB155" s="55"/>
      <c r="DUC155" s="55"/>
      <c r="DUD155" s="55"/>
      <c r="DUE155" s="55"/>
      <c r="DUF155" s="55"/>
      <c r="DUG155" s="55"/>
      <c r="DUH155" s="55"/>
      <c r="DUI155" s="55"/>
      <c r="DUJ155" s="55"/>
      <c r="DUK155" s="55"/>
      <c r="DUL155" s="55"/>
      <c r="DUM155" s="55"/>
      <c r="DUN155" s="55"/>
      <c r="DUO155" s="55"/>
      <c r="DUP155" s="55"/>
      <c r="DUQ155" s="55"/>
      <c r="DUR155" s="55"/>
      <c r="DUS155" s="55"/>
      <c r="DUT155" s="55"/>
      <c r="DUU155" s="55"/>
      <c r="DUV155" s="55"/>
      <c r="DUW155" s="55"/>
      <c r="DUX155" s="55"/>
      <c r="DUY155" s="55"/>
      <c r="DUZ155" s="55"/>
      <c r="DVA155" s="55"/>
      <c r="DVB155" s="55"/>
      <c r="DVC155" s="55"/>
      <c r="DVD155" s="55"/>
      <c r="DVE155" s="55"/>
      <c r="DVF155" s="55"/>
      <c r="DVG155" s="55"/>
      <c r="DVH155" s="55"/>
      <c r="DVI155" s="55"/>
      <c r="DVJ155" s="55"/>
      <c r="DVK155" s="55"/>
      <c r="DVL155" s="55"/>
      <c r="DVM155" s="55"/>
      <c r="DVN155" s="55"/>
      <c r="DVO155" s="55"/>
      <c r="DVP155" s="55"/>
      <c r="DVQ155" s="55"/>
      <c r="DVR155" s="55"/>
      <c r="DVS155" s="55"/>
      <c r="DVT155" s="55"/>
      <c r="DVU155" s="55"/>
      <c r="DVV155" s="55"/>
      <c r="DVW155" s="55"/>
      <c r="DVX155" s="55"/>
      <c r="DVY155" s="55"/>
      <c r="DVZ155" s="55"/>
      <c r="DWA155" s="55"/>
      <c r="DWB155" s="55"/>
      <c r="DWC155" s="55"/>
      <c r="DWD155" s="55"/>
      <c r="DWE155" s="55"/>
      <c r="DWF155" s="55"/>
      <c r="DWG155" s="55"/>
      <c r="DWH155" s="55"/>
      <c r="DWI155" s="55"/>
      <c r="DWJ155" s="55"/>
      <c r="DWK155" s="55"/>
      <c r="DWL155" s="55"/>
      <c r="DWM155" s="55"/>
      <c r="DWN155" s="55"/>
      <c r="DWO155" s="55"/>
      <c r="DWV155" s="55"/>
      <c r="DWW155" s="55"/>
      <c r="DWX155" s="55"/>
      <c r="DWY155" s="55"/>
      <c r="DWZ155" s="55"/>
      <c r="DXA155" s="55"/>
      <c r="DXB155" s="55"/>
      <c r="DXC155" s="55"/>
      <c r="DXD155" s="55"/>
      <c r="DXE155" s="55"/>
      <c r="DXF155" s="55"/>
      <c r="DXG155" s="55"/>
      <c r="DXH155" s="55"/>
      <c r="DXI155" s="55"/>
      <c r="DXJ155" s="55"/>
      <c r="DXK155" s="55"/>
      <c r="DXL155" s="55"/>
      <c r="DXM155" s="55"/>
      <c r="DXN155" s="55"/>
      <c r="DXO155" s="55"/>
      <c r="DXP155" s="55"/>
      <c r="DXQ155" s="55"/>
      <c r="DXR155" s="55"/>
      <c r="DXS155" s="55"/>
      <c r="DXT155" s="55"/>
      <c r="DXU155" s="55"/>
      <c r="DXV155" s="55"/>
      <c r="DXW155" s="55"/>
      <c r="DXX155" s="55"/>
      <c r="DXY155" s="55"/>
      <c r="DXZ155" s="55"/>
      <c r="DYA155" s="55"/>
      <c r="DYB155" s="55"/>
      <c r="DYC155" s="55"/>
      <c r="DYD155" s="55"/>
      <c r="DYE155" s="55"/>
      <c r="DYF155" s="55"/>
      <c r="DYG155" s="55"/>
      <c r="DYH155" s="55"/>
      <c r="DYI155" s="55"/>
      <c r="DYJ155" s="55"/>
      <c r="DYK155" s="55"/>
      <c r="DYL155" s="55"/>
      <c r="DYM155" s="55"/>
      <c r="DYN155" s="55"/>
      <c r="DYO155" s="55"/>
      <c r="DYP155" s="55"/>
      <c r="DYQ155" s="55"/>
      <c r="DYR155" s="55"/>
      <c r="DYS155" s="55"/>
      <c r="DYT155" s="55"/>
      <c r="DYU155" s="55"/>
      <c r="DYV155" s="55"/>
      <c r="DYW155" s="55"/>
      <c r="DYX155" s="55"/>
      <c r="DYY155" s="55"/>
      <c r="DYZ155" s="55"/>
      <c r="DZA155" s="55"/>
      <c r="DZB155" s="55"/>
      <c r="DZC155" s="55"/>
      <c r="DZD155" s="55"/>
      <c r="DZE155" s="55"/>
      <c r="DZF155" s="55"/>
      <c r="DZG155" s="55"/>
      <c r="DZH155" s="55"/>
      <c r="DZI155" s="55"/>
      <c r="DZJ155" s="55"/>
      <c r="DZK155" s="55"/>
      <c r="DZL155" s="55"/>
      <c r="DZM155" s="55"/>
      <c r="DZN155" s="55"/>
      <c r="DZO155" s="55"/>
      <c r="DZP155" s="55"/>
      <c r="DZQ155" s="55"/>
      <c r="DZR155" s="55"/>
      <c r="DZS155" s="55"/>
      <c r="DZT155" s="55"/>
      <c r="DZU155" s="55"/>
      <c r="DZV155" s="55"/>
      <c r="DZW155" s="55"/>
      <c r="DZX155" s="55"/>
      <c r="DZY155" s="55"/>
      <c r="DZZ155" s="55"/>
      <c r="EAA155" s="55"/>
      <c r="EAB155" s="55"/>
      <c r="EAC155" s="55"/>
      <c r="EAD155" s="55"/>
      <c r="EAE155" s="55"/>
      <c r="EAF155" s="55"/>
      <c r="EAG155" s="55"/>
      <c r="EAH155" s="55"/>
      <c r="EAI155" s="55"/>
      <c r="EAJ155" s="55"/>
      <c r="EAK155" s="55"/>
      <c r="EAL155" s="55"/>
      <c r="EAM155" s="55"/>
      <c r="EAN155" s="55"/>
      <c r="EAO155" s="55"/>
      <c r="EAP155" s="55"/>
      <c r="EAQ155" s="55"/>
      <c r="EAR155" s="55"/>
      <c r="EAS155" s="55"/>
      <c r="EAT155" s="55"/>
      <c r="EAU155" s="55"/>
      <c r="EAV155" s="55"/>
      <c r="EAW155" s="55"/>
      <c r="EAX155" s="55"/>
      <c r="EAY155" s="55"/>
      <c r="EAZ155" s="55"/>
      <c r="EBA155" s="55"/>
      <c r="EBB155" s="55"/>
      <c r="EBC155" s="55"/>
      <c r="EBD155" s="55"/>
      <c r="EBE155" s="55"/>
      <c r="EBF155" s="55"/>
      <c r="EBG155" s="55"/>
      <c r="EBH155" s="55"/>
      <c r="EBI155" s="55"/>
      <c r="EBJ155" s="55"/>
      <c r="EBK155" s="55"/>
      <c r="EBL155" s="55"/>
      <c r="EBM155" s="55"/>
      <c r="EBN155" s="55"/>
      <c r="EBO155" s="55"/>
      <c r="EBP155" s="55"/>
      <c r="EBQ155" s="55"/>
      <c r="EBR155" s="55"/>
      <c r="EBS155" s="55"/>
      <c r="EBT155" s="55"/>
      <c r="EBU155" s="55"/>
      <c r="EBV155" s="55"/>
      <c r="EBW155" s="55"/>
      <c r="EBX155" s="55"/>
      <c r="EBY155" s="55"/>
      <c r="EBZ155" s="55"/>
      <c r="ECA155" s="55"/>
      <c r="ECB155" s="55"/>
      <c r="ECC155" s="55"/>
      <c r="ECD155" s="55"/>
      <c r="ECE155" s="55"/>
      <c r="ECF155" s="55"/>
      <c r="ECG155" s="55"/>
      <c r="ECH155" s="55"/>
      <c r="ECI155" s="55"/>
      <c r="ECJ155" s="55"/>
      <c r="ECK155" s="55"/>
      <c r="ECL155" s="55"/>
      <c r="ECM155" s="55"/>
      <c r="ECN155" s="55"/>
      <c r="ECO155" s="55"/>
      <c r="ECP155" s="55"/>
      <c r="ECQ155" s="55"/>
      <c r="ECR155" s="55"/>
      <c r="ECS155" s="55"/>
      <c r="ECT155" s="55"/>
      <c r="ECU155" s="55"/>
      <c r="ECV155" s="55"/>
      <c r="ECW155" s="55"/>
      <c r="ECX155" s="55"/>
      <c r="ECY155" s="55"/>
      <c r="ECZ155" s="55"/>
      <c r="EDA155" s="55"/>
      <c r="EDB155" s="55"/>
      <c r="EDC155" s="55"/>
      <c r="EDD155" s="55"/>
      <c r="EDE155" s="55"/>
      <c r="EDF155" s="55"/>
      <c r="EDG155" s="55"/>
      <c r="EDH155" s="55"/>
      <c r="EDI155" s="55"/>
      <c r="EDJ155" s="55"/>
      <c r="EDK155" s="55"/>
      <c r="EDL155" s="55"/>
      <c r="EDM155" s="55"/>
      <c r="EDN155" s="55"/>
      <c r="EDO155" s="55"/>
      <c r="EDP155" s="55"/>
      <c r="EDQ155" s="55"/>
      <c r="EDR155" s="55"/>
      <c r="EDS155" s="55"/>
      <c r="EDT155" s="55"/>
      <c r="EDU155" s="55"/>
      <c r="EDV155" s="55"/>
      <c r="EDW155" s="55"/>
      <c r="EDX155" s="55"/>
      <c r="EDY155" s="55"/>
      <c r="EDZ155" s="55"/>
      <c r="EEA155" s="55"/>
      <c r="EEB155" s="55"/>
      <c r="EEC155" s="55"/>
      <c r="EED155" s="55"/>
      <c r="EEE155" s="55"/>
      <c r="EEF155" s="55"/>
      <c r="EEG155" s="55"/>
      <c r="EEH155" s="55"/>
      <c r="EEI155" s="55"/>
      <c r="EEJ155" s="55"/>
      <c r="EEK155" s="55"/>
      <c r="EEL155" s="55"/>
      <c r="EEM155" s="55"/>
      <c r="EEN155" s="55"/>
      <c r="EEO155" s="55"/>
      <c r="EEP155" s="55"/>
      <c r="EEQ155" s="55"/>
      <c r="EER155" s="55"/>
      <c r="EES155" s="55"/>
      <c r="EET155" s="55"/>
      <c r="EEU155" s="55"/>
      <c r="EEV155" s="55"/>
      <c r="EEW155" s="55"/>
      <c r="EEX155" s="55"/>
      <c r="EEY155" s="55"/>
      <c r="EEZ155" s="55"/>
      <c r="EFA155" s="55"/>
      <c r="EFB155" s="55"/>
      <c r="EFC155" s="55"/>
      <c r="EFD155" s="55"/>
      <c r="EFE155" s="55"/>
      <c r="EFF155" s="55"/>
      <c r="EFG155" s="55"/>
      <c r="EFH155" s="55"/>
      <c r="EFI155" s="55"/>
      <c r="EFJ155" s="55"/>
      <c r="EFK155" s="55"/>
      <c r="EFL155" s="55"/>
      <c r="EFM155" s="55"/>
      <c r="EFN155" s="55"/>
      <c r="EFO155" s="55"/>
      <c r="EFP155" s="55"/>
      <c r="EFQ155" s="55"/>
      <c r="EFR155" s="55"/>
      <c r="EFS155" s="55"/>
      <c r="EFT155" s="55"/>
      <c r="EFU155" s="55"/>
      <c r="EFV155" s="55"/>
      <c r="EFW155" s="55"/>
      <c r="EFX155" s="55"/>
      <c r="EFY155" s="55"/>
      <c r="EFZ155" s="55"/>
      <c r="EGA155" s="55"/>
      <c r="EGB155" s="55"/>
      <c r="EGC155" s="55"/>
      <c r="EGD155" s="55"/>
      <c r="EGE155" s="55"/>
      <c r="EGF155" s="55"/>
      <c r="EGG155" s="55"/>
      <c r="EGH155" s="55"/>
      <c r="EGI155" s="55"/>
      <c r="EGJ155" s="55"/>
      <c r="EGK155" s="55"/>
      <c r="EGR155" s="55"/>
      <c r="EGS155" s="55"/>
      <c r="EGT155" s="55"/>
      <c r="EGU155" s="55"/>
      <c r="EGV155" s="55"/>
      <c r="EGW155" s="55"/>
      <c r="EGX155" s="55"/>
      <c r="EGY155" s="55"/>
      <c r="EGZ155" s="55"/>
      <c r="EHA155" s="55"/>
      <c r="EHB155" s="55"/>
      <c r="EHC155" s="55"/>
      <c r="EHD155" s="55"/>
      <c r="EHE155" s="55"/>
      <c r="EHF155" s="55"/>
      <c r="EHG155" s="55"/>
      <c r="EHH155" s="55"/>
      <c r="EHI155" s="55"/>
      <c r="EHJ155" s="55"/>
      <c r="EHK155" s="55"/>
      <c r="EHL155" s="55"/>
      <c r="EHM155" s="55"/>
      <c r="EHN155" s="55"/>
      <c r="EHO155" s="55"/>
      <c r="EHP155" s="55"/>
      <c r="EHQ155" s="55"/>
      <c r="EHR155" s="55"/>
      <c r="EHS155" s="55"/>
      <c r="EHT155" s="55"/>
      <c r="EHU155" s="55"/>
      <c r="EHV155" s="55"/>
      <c r="EHW155" s="55"/>
      <c r="EHX155" s="55"/>
      <c r="EHY155" s="55"/>
      <c r="EHZ155" s="55"/>
      <c r="EIA155" s="55"/>
      <c r="EIB155" s="55"/>
      <c r="EIC155" s="55"/>
      <c r="EID155" s="55"/>
      <c r="EIE155" s="55"/>
      <c r="EIF155" s="55"/>
      <c r="EIG155" s="55"/>
      <c r="EIH155" s="55"/>
      <c r="EII155" s="55"/>
      <c r="EIJ155" s="55"/>
      <c r="EIK155" s="55"/>
      <c r="EIL155" s="55"/>
      <c r="EIM155" s="55"/>
      <c r="EIN155" s="55"/>
      <c r="EIO155" s="55"/>
      <c r="EIP155" s="55"/>
      <c r="EIQ155" s="55"/>
      <c r="EIR155" s="55"/>
      <c r="EIS155" s="55"/>
      <c r="EIT155" s="55"/>
      <c r="EIU155" s="55"/>
      <c r="EIV155" s="55"/>
      <c r="EIW155" s="55"/>
      <c r="EIX155" s="55"/>
      <c r="EIY155" s="55"/>
      <c r="EIZ155" s="55"/>
      <c r="EJA155" s="55"/>
      <c r="EJB155" s="55"/>
      <c r="EJC155" s="55"/>
      <c r="EJD155" s="55"/>
      <c r="EJE155" s="55"/>
      <c r="EJF155" s="55"/>
      <c r="EJG155" s="55"/>
      <c r="EJH155" s="55"/>
      <c r="EJI155" s="55"/>
      <c r="EJJ155" s="55"/>
      <c r="EJK155" s="55"/>
      <c r="EJL155" s="55"/>
      <c r="EJM155" s="55"/>
      <c r="EJN155" s="55"/>
      <c r="EJO155" s="55"/>
      <c r="EJP155" s="55"/>
      <c r="EJQ155" s="55"/>
      <c r="EJR155" s="55"/>
      <c r="EJS155" s="55"/>
      <c r="EJT155" s="55"/>
      <c r="EJU155" s="55"/>
      <c r="EJV155" s="55"/>
      <c r="EJW155" s="55"/>
      <c r="EJX155" s="55"/>
      <c r="EJY155" s="55"/>
      <c r="EJZ155" s="55"/>
      <c r="EKA155" s="55"/>
      <c r="EKB155" s="55"/>
      <c r="EKC155" s="55"/>
      <c r="EKD155" s="55"/>
      <c r="EKE155" s="55"/>
      <c r="EKF155" s="55"/>
      <c r="EKG155" s="55"/>
      <c r="EKH155" s="55"/>
      <c r="EKI155" s="55"/>
      <c r="EKJ155" s="55"/>
      <c r="EKK155" s="55"/>
      <c r="EKL155" s="55"/>
      <c r="EKM155" s="55"/>
      <c r="EKN155" s="55"/>
      <c r="EKO155" s="55"/>
      <c r="EKP155" s="55"/>
      <c r="EKQ155" s="55"/>
      <c r="EKR155" s="55"/>
      <c r="EKS155" s="55"/>
      <c r="EKT155" s="55"/>
      <c r="EKU155" s="55"/>
      <c r="EKV155" s="55"/>
      <c r="EKW155" s="55"/>
      <c r="EKX155" s="55"/>
      <c r="EKY155" s="55"/>
      <c r="EKZ155" s="55"/>
      <c r="ELA155" s="55"/>
      <c r="ELB155" s="55"/>
      <c r="ELC155" s="55"/>
      <c r="ELD155" s="55"/>
      <c r="ELE155" s="55"/>
      <c r="ELF155" s="55"/>
      <c r="ELG155" s="55"/>
      <c r="ELH155" s="55"/>
      <c r="ELI155" s="55"/>
      <c r="ELJ155" s="55"/>
      <c r="ELK155" s="55"/>
      <c r="ELL155" s="55"/>
      <c r="ELM155" s="55"/>
      <c r="ELN155" s="55"/>
      <c r="ELO155" s="55"/>
      <c r="ELP155" s="55"/>
      <c r="ELQ155" s="55"/>
      <c r="ELR155" s="55"/>
      <c r="ELS155" s="55"/>
      <c r="ELT155" s="55"/>
      <c r="ELU155" s="55"/>
      <c r="ELV155" s="55"/>
      <c r="ELW155" s="55"/>
      <c r="ELX155" s="55"/>
      <c r="ELY155" s="55"/>
      <c r="ELZ155" s="55"/>
      <c r="EMA155" s="55"/>
      <c r="EMB155" s="55"/>
      <c r="EMC155" s="55"/>
      <c r="EMD155" s="55"/>
      <c r="EME155" s="55"/>
      <c r="EMF155" s="55"/>
      <c r="EMG155" s="55"/>
      <c r="EMH155" s="55"/>
      <c r="EMI155" s="55"/>
      <c r="EMJ155" s="55"/>
      <c r="EMK155" s="55"/>
      <c r="EML155" s="55"/>
      <c r="EMM155" s="55"/>
      <c r="EMN155" s="55"/>
      <c r="EMO155" s="55"/>
      <c r="EMP155" s="55"/>
      <c r="EMQ155" s="55"/>
      <c r="EMR155" s="55"/>
      <c r="EMS155" s="55"/>
      <c r="EMT155" s="55"/>
      <c r="EMU155" s="55"/>
      <c r="EMV155" s="55"/>
      <c r="EMW155" s="55"/>
      <c r="EMX155" s="55"/>
      <c r="EMY155" s="55"/>
      <c r="EMZ155" s="55"/>
      <c r="ENA155" s="55"/>
      <c r="ENB155" s="55"/>
      <c r="ENC155" s="55"/>
      <c r="END155" s="55"/>
      <c r="ENE155" s="55"/>
      <c r="ENF155" s="55"/>
      <c r="ENG155" s="55"/>
      <c r="ENH155" s="55"/>
      <c r="ENI155" s="55"/>
      <c r="ENJ155" s="55"/>
      <c r="ENK155" s="55"/>
      <c r="ENL155" s="55"/>
      <c r="ENM155" s="55"/>
      <c r="ENN155" s="55"/>
      <c r="ENO155" s="55"/>
      <c r="ENP155" s="55"/>
      <c r="ENQ155" s="55"/>
      <c r="ENR155" s="55"/>
      <c r="ENS155" s="55"/>
      <c r="ENT155" s="55"/>
      <c r="ENU155" s="55"/>
      <c r="ENV155" s="55"/>
      <c r="ENW155" s="55"/>
      <c r="ENX155" s="55"/>
      <c r="ENY155" s="55"/>
      <c r="ENZ155" s="55"/>
      <c r="EOA155" s="55"/>
      <c r="EOB155" s="55"/>
      <c r="EOC155" s="55"/>
      <c r="EOD155" s="55"/>
      <c r="EOE155" s="55"/>
      <c r="EOF155" s="55"/>
      <c r="EOG155" s="55"/>
      <c r="EOH155" s="55"/>
      <c r="EOI155" s="55"/>
      <c r="EOJ155" s="55"/>
      <c r="EOK155" s="55"/>
      <c r="EOL155" s="55"/>
      <c r="EOM155" s="55"/>
      <c r="EON155" s="55"/>
      <c r="EOO155" s="55"/>
      <c r="EOP155" s="55"/>
      <c r="EOQ155" s="55"/>
      <c r="EOR155" s="55"/>
      <c r="EOS155" s="55"/>
      <c r="EOT155" s="55"/>
      <c r="EOU155" s="55"/>
      <c r="EOV155" s="55"/>
      <c r="EOW155" s="55"/>
      <c r="EOX155" s="55"/>
      <c r="EOY155" s="55"/>
      <c r="EOZ155" s="55"/>
      <c r="EPA155" s="55"/>
      <c r="EPB155" s="55"/>
      <c r="EPC155" s="55"/>
      <c r="EPD155" s="55"/>
      <c r="EPE155" s="55"/>
      <c r="EPF155" s="55"/>
      <c r="EPG155" s="55"/>
      <c r="EPH155" s="55"/>
      <c r="EPI155" s="55"/>
      <c r="EPJ155" s="55"/>
      <c r="EPK155" s="55"/>
      <c r="EPL155" s="55"/>
      <c r="EPM155" s="55"/>
      <c r="EPN155" s="55"/>
      <c r="EPO155" s="55"/>
      <c r="EPP155" s="55"/>
      <c r="EPQ155" s="55"/>
      <c r="EPR155" s="55"/>
      <c r="EPS155" s="55"/>
      <c r="EPT155" s="55"/>
      <c r="EPU155" s="55"/>
      <c r="EPV155" s="55"/>
      <c r="EPW155" s="55"/>
      <c r="EPX155" s="55"/>
      <c r="EPY155" s="55"/>
      <c r="EPZ155" s="55"/>
      <c r="EQA155" s="55"/>
      <c r="EQB155" s="55"/>
      <c r="EQC155" s="55"/>
      <c r="EQD155" s="55"/>
      <c r="EQE155" s="55"/>
      <c r="EQF155" s="55"/>
      <c r="EQG155" s="55"/>
      <c r="EQN155" s="55"/>
      <c r="EQO155" s="55"/>
      <c r="EQP155" s="55"/>
      <c r="EQQ155" s="55"/>
      <c r="EQR155" s="55"/>
      <c r="EQS155" s="55"/>
      <c r="EQT155" s="55"/>
      <c r="EQU155" s="55"/>
      <c r="EQV155" s="55"/>
      <c r="EQW155" s="55"/>
      <c r="EQX155" s="55"/>
      <c r="EQY155" s="55"/>
      <c r="EQZ155" s="55"/>
      <c r="ERA155" s="55"/>
      <c r="ERB155" s="55"/>
      <c r="ERC155" s="55"/>
      <c r="ERD155" s="55"/>
      <c r="ERE155" s="55"/>
      <c r="ERF155" s="55"/>
      <c r="ERG155" s="55"/>
      <c r="ERH155" s="55"/>
      <c r="ERI155" s="55"/>
      <c r="ERJ155" s="55"/>
      <c r="ERK155" s="55"/>
      <c r="ERL155" s="55"/>
      <c r="ERM155" s="55"/>
      <c r="ERN155" s="55"/>
      <c r="ERO155" s="55"/>
      <c r="ERP155" s="55"/>
      <c r="ERQ155" s="55"/>
      <c r="ERR155" s="55"/>
      <c r="ERS155" s="55"/>
      <c r="ERT155" s="55"/>
      <c r="ERU155" s="55"/>
      <c r="ERV155" s="55"/>
      <c r="ERW155" s="55"/>
      <c r="ERX155" s="55"/>
      <c r="ERY155" s="55"/>
      <c r="ERZ155" s="55"/>
      <c r="ESA155" s="55"/>
      <c r="ESB155" s="55"/>
      <c r="ESC155" s="55"/>
      <c r="ESD155" s="55"/>
      <c r="ESE155" s="55"/>
      <c r="ESF155" s="55"/>
      <c r="ESG155" s="55"/>
      <c r="ESH155" s="55"/>
      <c r="ESI155" s="55"/>
      <c r="ESJ155" s="55"/>
      <c r="ESK155" s="55"/>
      <c r="ESL155" s="55"/>
      <c r="ESM155" s="55"/>
      <c r="ESN155" s="55"/>
      <c r="ESO155" s="55"/>
      <c r="ESP155" s="55"/>
      <c r="ESQ155" s="55"/>
      <c r="ESR155" s="55"/>
      <c r="ESS155" s="55"/>
      <c r="EST155" s="55"/>
      <c r="ESU155" s="55"/>
      <c r="ESV155" s="55"/>
      <c r="ESW155" s="55"/>
      <c r="ESX155" s="55"/>
      <c r="ESY155" s="55"/>
      <c r="ESZ155" s="55"/>
      <c r="ETA155" s="55"/>
      <c r="ETB155" s="55"/>
      <c r="ETC155" s="55"/>
      <c r="ETD155" s="55"/>
      <c r="ETE155" s="55"/>
      <c r="ETF155" s="55"/>
      <c r="ETG155" s="55"/>
      <c r="ETH155" s="55"/>
      <c r="ETI155" s="55"/>
      <c r="ETJ155" s="55"/>
      <c r="ETK155" s="55"/>
      <c r="ETL155" s="55"/>
      <c r="ETM155" s="55"/>
      <c r="ETN155" s="55"/>
      <c r="ETO155" s="55"/>
      <c r="ETP155" s="55"/>
      <c r="ETQ155" s="55"/>
      <c r="ETR155" s="55"/>
      <c r="ETS155" s="55"/>
      <c r="ETT155" s="55"/>
      <c r="ETU155" s="55"/>
      <c r="ETV155" s="55"/>
      <c r="ETW155" s="55"/>
      <c r="ETX155" s="55"/>
      <c r="ETY155" s="55"/>
      <c r="ETZ155" s="55"/>
      <c r="EUA155" s="55"/>
      <c r="EUB155" s="55"/>
      <c r="EUC155" s="55"/>
      <c r="EUD155" s="55"/>
      <c r="EUE155" s="55"/>
      <c r="EUF155" s="55"/>
      <c r="EUG155" s="55"/>
      <c r="EUH155" s="55"/>
      <c r="EUI155" s="55"/>
      <c r="EUJ155" s="55"/>
      <c r="EUK155" s="55"/>
      <c r="EUL155" s="55"/>
      <c r="EUM155" s="55"/>
      <c r="EUN155" s="55"/>
      <c r="EUO155" s="55"/>
      <c r="EUP155" s="55"/>
      <c r="EUQ155" s="55"/>
      <c r="EUR155" s="55"/>
      <c r="EUS155" s="55"/>
      <c r="EUT155" s="55"/>
      <c r="EUU155" s="55"/>
      <c r="EUV155" s="55"/>
      <c r="EUW155" s="55"/>
      <c r="EUX155" s="55"/>
      <c r="EUY155" s="55"/>
      <c r="EUZ155" s="55"/>
      <c r="EVA155" s="55"/>
      <c r="EVB155" s="55"/>
      <c r="EVC155" s="55"/>
      <c r="EVD155" s="55"/>
      <c r="EVE155" s="55"/>
      <c r="EVF155" s="55"/>
      <c r="EVG155" s="55"/>
      <c r="EVH155" s="55"/>
      <c r="EVI155" s="55"/>
      <c r="EVJ155" s="55"/>
      <c r="EVK155" s="55"/>
      <c r="EVL155" s="55"/>
      <c r="EVM155" s="55"/>
      <c r="EVN155" s="55"/>
      <c r="EVO155" s="55"/>
      <c r="EVP155" s="55"/>
      <c r="EVQ155" s="55"/>
      <c r="EVR155" s="55"/>
      <c r="EVS155" s="55"/>
      <c r="EVT155" s="55"/>
      <c r="EVU155" s="55"/>
      <c r="EVV155" s="55"/>
      <c r="EVW155" s="55"/>
      <c r="EVX155" s="55"/>
      <c r="EVY155" s="55"/>
      <c r="EVZ155" s="55"/>
      <c r="EWA155" s="55"/>
      <c r="EWB155" s="55"/>
      <c r="EWC155" s="55"/>
      <c r="EWD155" s="55"/>
      <c r="EWE155" s="55"/>
      <c r="EWF155" s="55"/>
      <c r="EWG155" s="55"/>
      <c r="EWH155" s="55"/>
      <c r="EWI155" s="55"/>
      <c r="EWJ155" s="55"/>
      <c r="EWK155" s="55"/>
      <c r="EWL155" s="55"/>
      <c r="EWM155" s="55"/>
      <c r="EWN155" s="55"/>
      <c r="EWO155" s="55"/>
      <c r="EWP155" s="55"/>
      <c r="EWQ155" s="55"/>
      <c r="EWR155" s="55"/>
      <c r="EWS155" s="55"/>
      <c r="EWT155" s="55"/>
      <c r="EWU155" s="55"/>
      <c r="EWV155" s="55"/>
      <c r="EWW155" s="55"/>
      <c r="EWX155" s="55"/>
      <c r="EWY155" s="55"/>
      <c r="EWZ155" s="55"/>
      <c r="EXA155" s="55"/>
      <c r="EXB155" s="55"/>
      <c r="EXC155" s="55"/>
      <c r="EXD155" s="55"/>
      <c r="EXE155" s="55"/>
      <c r="EXF155" s="55"/>
      <c r="EXG155" s="55"/>
      <c r="EXH155" s="55"/>
      <c r="EXI155" s="55"/>
      <c r="EXJ155" s="55"/>
      <c r="EXK155" s="55"/>
      <c r="EXL155" s="55"/>
      <c r="EXM155" s="55"/>
      <c r="EXN155" s="55"/>
      <c r="EXO155" s="55"/>
      <c r="EXP155" s="55"/>
      <c r="EXQ155" s="55"/>
      <c r="EXR155" s="55"/>
      <c r="EXS155" s="55"/>
      <c r="EXT155" s="55"/>
      <c r="EXU155" s="55"/>
      <c r="EXV155" s="55"/>
      <c r="EXW155" s="55"/>
      <c r="EXX155" s="55"/>
      <c r="EXY155" s="55"/>
      <c r="EXZ155" s="55"/>
      <c r="EYA155" s="55"/>
      <c r="EYB155" s="55"/>
      <c r="EYC155" s="55"/>
      <c r="EYD155" s="55"/>
      <c r="EYE155" s="55"/>
      <c r="EYF155" s="55"/>
      <c r="EYG155" s="55"/>
      <c r="EYH155" s="55"/>
      <c r="EYI155" s="55"/>
      <c r="EYJ155" s="55"/>
      <c r="EYK155" s="55"/>
      <c r="EYL155" s="55"/>
      <c r="EYM155" s="55"/>
      <c r="EYN155" s="55"/>
      <c r="EYO155" s="55"/>
      <c r="EYP155" s="55"/>
      <c r="EYQ155" s="55"/>
      <c r="EYR155" s="55"/>
      <c r="EYS155" s="55"/>
      <c r="EYT155" s="55"/>
      <c r="EYU155" s="55"/>
      <c r="EYV155" s="55"/>
      <c r="EYW155" s="55"/>
      <c r="EYX155" s="55"/>
      <c r="EYY155" s="55"/>
      <c r="EYZ155" s="55"/>
      <c r="EZA155" s="55"/>
      <c r="EZB155" s="55"/>
      <c r="EZC155" s="55"/>
      <c r="EZD155" s="55"/>
      <c r="EZE155" s="55"/>
      <c r="EZF155" s="55"/>
      <c r="EZG155" s="55"/>
      <c r="EZH155" s="55"/>
      <c r="EZI155" s="55"/>
      <c r="EZJ155" s="55"/>
      <c r="EZK155" s="55"/>
      <c r="EZL155" s="55"/>
      <c r="EZM155" s="55"/>
      <c r="EZN155" s="55"/>
      <c r="EZO155" s="55"/>
      <c r="EZP155" s="55"/>
      <c r="EZQ155" s="55"/>
      <c r="EZR155" s="55"/>
      <c r="EZS155" s="55"/>
      <c r="EZT155" s="55"/>
      <c r="EZU155" s="55"/>
      <c r="EZV155" s="55"/>
      <c r="EZW155" s="55"/>
      <c r="EZX155" s="55"/>
      <c r="EZY155" s="55"/>
      <c r="EZZ155" s="55"/>
      <c r="FAA155" s="55"/>
      <c r="FAB155" s="55"/>
      <c r="FAC155" s="55"/>
      <c r="FAJ155" s="55"/>
      <c r="FAK155" s="55"/>
      <c r="FAL155" s="55"/>
      <c r="FAM155" s="55"/>
      <c r="FAN155" s="55"/>
      <c r="FAO155" s="55"/>
      <c r="FAP155" s="55"/>
      <c r="FAQ155" s="55"/>
      <c r="FAR155" s="55"/>
      <c r="FAS155" s="55"/>
      <c r="FAT155" s="55"/>
      <c r="FAU155" s="55"/>
      <c r="FAV155" s="55"/>
      <c r="FAW155" s="55"/>
      <c r="FAX155" s="55"/>
      <c r="FAY155" s="55"/>
      <c r="FAZ155" s="55"/>
      <c r="FBA155" s="55"/>
      <c r="FBB155" s="55"/>
      <c r="FBC155" s="55"/>
      <c r="FBD155" s="55"/>
      <c r="FBE155" s="55"/>
      <c r="FBF155" s="55"/>
      <c r="FBG155" s="55"/>
      <c r="FBH155" s="55"/>
      <c r="FBI155" s="55"/>
      <c r="FBJ155" s="55"/>
      <c r="FBK155" s="55"/>
      <c r="FBL155" s="55"/>
      <c r="FBM155" s="55"/>
      <c r="FBN155" s="55"/>
      <c r="FBO155" s="55"/>
      <c r="FBP155" s="55"/>
      <c r="FBQ155" s="55"/>
      <c r="FBR155" s="55"/>
      <c r="FBS155" s="55"/>
      <c r="FBT155" s="55"/>
      <c r="FBU155" s="55"/>
      <c r="FBV155" s="55"/>
      <c r="FBW155" s="55"/>
      <c r="FBX155" s="55"/>
      <c r="FBY155" s="55"/>
      <c r="FBZ155" s="55"/>
      <c r="FCA155" s="55"/>
      <c r="FCB155" s="55"/>
      <c r="FCC155" s="55"/>
      <c r="FCD155" s="55"/>
      <c r="FCE155" s="55"/>
      <c r="FCF155" s="55"/>
      <c r="FCG155" s="55"/>
      <c r="FCH155" s="55"/>
      <c r="FCI155" s="55"/>
      <c r="FCJ155" s="55"/>
      <c r="FCK155" s="55"/>
      <c r="FCL155" s="55"/>
      <c r="FCM155" s="55"/>
      <c r="FCN155" s="55"/>
      <c r="FCO155" s="55"/>
      <c r="FCP155" s="55"/>
      <c r="FCQ155" s="55"/>
      <c r="FCR155" s="55"/>
      <c r="FCS155" s="55"/>
      <c r="FCT155" s="55"/>
      <c r="FCU155" s="55"/>
      <c r="FCV155" s="55"/>
      <c r="FCW155" s="55"/>
      <c r="FCX155" s="55"/>
      <c r="FCY155" s="55"/>
      <c r="FCZ155" s="55"/>
      <c r="FDA155" s="55"/>
      <c r="FDB155" s="55"/>
      <c r="FDC155" s="55"/>
      <c r="FDD155" s="55"/>
      <c r="FDE155" s="55"/>
      <c r="FDF155" s="55"/>
      <c r="FDG155" s="55"/>
      <c r="FDH155" s="55"/>
      <c r="FDI155" s="55"/>
      <c r="FDJ155" s="55"/>
      <c r="FDK155" s="55"/>
      <c r="FDL155" s="55"/>
      <c r="FDM155" s="55"/>
      <c r="FDN155" s="55"/>
      <c r="FDO155" s="55"/>
      <c r="FDP155" s="55"/>
      <c r="FDQ155" s="55"/>
      <c r="FDR155" s="55"/>
      <c r="FDS155" s="55"/>
      <c r="FDT155" s="55"/>
      <c r="FDU155" s="55"/>
      <c r="FDV155" s="55"/>
      <c r="FDW155" s="55"/>
      <c r="FDX155" s="55"/>
      <c r="FDY155" s="55"/>
      <c r="FDZ155" s="55"/>
      <c r="FEA155" s="55"/>
      <c r="FEB155" s="55"/>
      <c r="FEC155" s="55"/>
      <c r="FED155" s="55"/>
      <c r="FEE155" s="55"/>
      <c r="FEF155" s="55"/>
      <c r="FEG155" s="55"/>
      <c r="FEH155" s="55"/>
      <c r="FEI155" s="55"/>
      <c r="FEJ155" s="55"/>
      <c r="FEK155" s="55"/>
      <c r="FEL155" s="55"/>
      <c r="FEM155" s="55"/>
      <c r="FEN155" s="55"/>
      <c r="FEO155" s="55"/>
      <c r="FEP155" s="55"/>
      <c r="FEQ155" s="55"/>
      <c r="FER155" s="55"/>
      <c r="FES155" s="55"/>
      <c r="FET155" s="55"/>
      <c r="FEU155" s="55"/>
      <c r="FEV155" s="55"/>
      <c r="FEW155" s="55"/>
      <c r="FEX155" s="55"/>
      <c r="FEY155" s="55"/>
      <c r="FEZ155" s="55"/>
      <c r="FFA155" s="55"/>
      <c r="FFB155" s="55"/>
      <c r="FFC155" s="55"/>
      <c r="FFD155" s="55"/>
      <c r="FFE155" s="55"/>
      <c r="FFF155" s="55"/>
      <c r="FFG155" s="55"/>
      <c r="FFH155" s="55"/>
      <c r="FFI155" s="55"/>
      <c r="FFJ155" s="55"/>
      <c r="FFK155" s="55"/>
      <c r="FFL155" s="55"/>
      <c r="FFM155" s="55"/>
      <c r="FFN155" s="55"/>
      <c r="FFO155" s="55"/>
      <c r="FFP155" s="55"/>
      <c r="FFQ155" s="55"/>
      <c r="FFR155" s="55"/>
      <c r="FFS155" s="55"/>
      <c r="FFT155" s="55"/>
      <c r="FFU155" s="55"/>
      <c r="FFV155" s="55"/>
      <c r="FFW155" s="55"/>
      <c r="FFX155" s="55"/>
      <c r="FFY155" s="55"/>
      <c r="FFZ155" s="55"/>
      <c r="FGA155" s="55"/>
      <c r="FGB155" s="55"/>
      <c r="FGC155" s="55"/>
      <c r="FGD155" s="55"/>
      <c r="FGE155" s="55"/>
      <c r="FGF155" s="55"/>
      <c r="FGG155" s="55"/>
      <c r="FGH155" s="55"/>
      <c r="FGI155" s="55"/>
      <c r="FGJ155" s="55"/>
      <c r="FGK155" s="55"/>
      <c r="FGL155" s="55"/>
      <c r="FGM155" s="55"/>
      <c r="FGN155" s="55"/>
      <c r="FGO155" s="55"/>
      <c r="FGP155" s="55"/>
      <c r="FGQ155" s="55"/>
      <c r="FGR155" s="55"/>
      <c r="FGS155" s="55"/>
      <c r="FGT155" s="55"/>
      <c r="FGU155" s="55"/>
      <c r="FGV155" s="55"/>
      <c r="FGW155" s="55"/>
      <c r="FGX155" s="55"/>
      <c r="FGY155" s="55"/>
      <c r="FGZ155" s="55"/>
      <c r="FHA155" s="55"/>
      <c r="FHB155" s="55"/>
      <c r="FHC155" s="55"/>
      <c r="FHD155" s="55"/>
      <c r="FHE155" s="55"/>
      <c r="FHF155" s="55"/>
      <c r="FHG155" s="55"/>
      <c r="FHH155" s="55"/>
      <c r="FHI155" s="55"/>
      <c r="FHJ155" s="55"/>
      <c r="FHK155" s="55"/>
      <c r="FHL155" s="55"/>
      <c r="FHM155" s="55"/>
      <c r="FHN155" s="55"/>
      <c r="FHO155" s="55"/>
      <c r="FHP155" s="55"/>
      <c r="FHQ155" s="55"/>
      <c r="FHR155" s="55"/>
      <c r="FHS155" s="55"/>
      <c r="FHT155" s="55"/>
      <c r="FHU155" s="55"/>
      <c r="FHV155" s="55"/>
      <c r="FHW155" s="55"/>
      <c r="FHX155" s="55"/>
      <c r="FHY155" s="55"/>
      <c r="FHZ155" s="55"/>
      <c r="FIA155" s="55"/>
      <c r="FIB155" s="55"/>
      <c r="FIC155" s="55"/>
      <c r="FID155" s="55"/>
      <c r="FIE155" s="55"/>
      <c r="FIF155" s="55"/>
      <c r="FIG155" s="55"/>
      <c r="FIH155" s="55"/>
      <c r="FII155" s="55"/>
      <c r="FIJ155" s="55"/>
      <c r="FIK155" s="55"/>
      <c r="FIL155" s="55"/>
      <c r="FIM155" s="55"/>
      <c r="FIN155" s="55"/>
      <c r="FIO155" s="55"/>
      <c r="FIP155" s="55"/>
      <c r="FIQ155" s="55"/>
      <c r="FIR155" s="55"/>
      <c r="FIS155" s="55"/>
      <c r="FIT155" s="55"/>
      <c r="FIU155" s="55"/>
      <c r="FIV155" s="55"/>
      <c r="FIW155" s="55"/>
      <c r="FIX155" s="55"/>
      <c r="FIY155" s="55"/>
      <c r="FIZ155" s="55"/>
      <c r="FJA155" s="55"/>
      <c r="FJB155" s="55"/>
      <c r="FJC155" s="55"/>
      <c r="FJD155" s="55"/>
      <c r="FJE155" s="55"/>
      <c r="FJF155" s="55"/>
      <c r="FJG155" s="55"/>
      <c r="FJH155" s="55"/>
      <c r="FJI155" s="55"/>
      <c r="FJJ155" s="55"/>
      <c r="FJK155" s="55"/>
      <c r="FJL155" s="55"/>
      <c r="FJM155" s="55"/>
      <c r="FJN155" s="55"/>
      <c r="FJO155" s="55"/>
      <c r="FJP155" s="55"/>
      <c r="FJQ155" s="55"/>
      <c r="FJR155" s="55"/>
      <c r="FJS155" s="55"/>
      <c r="FJT155" s="55"/>
      <c r="FJU155" s="55"/>
      <c r="FJV155" s="55"/>
      <c r="FJW155" s="55"/>
      <c r="FJX155" s="55"/>
      <c r="FJY155" s="55"/>
      <c r="FKF155" s="55"/>
      <c r="FKG155" s="55"/>
      <c r="FKH155" s="55"/>
      <c r="FKI155" s="55"/>
      <c r="FKJ155" s="55"/>
      <c r="FKK155" s="55"/>
      <c r="FKL155" s="55"/>
      <c r="FKM155" s="55"/>
      <c r="FKN155" s="55"/>
      <c r="FKO155" s="55"/>
      <c r="FKP155" s="55"/>
      <c r="FKQ155" s="55"/>
      <c r="FKR155" s="55"/>
      <c r="FKS155" s="55"/>
      <c r="FKT155" s="55"/>
      <c r="FKU155" s="55"/>
      <c r="FKV155" s="55"/>
      <c r="FKW155" s="55"/>
      <c r="FKX155" s="55"/>
      <c r="FKY155" s="55"/>
      <c r="FKZ155" s="55"/>
      <c r="FLA155" s="55"/>
      <c r="FLB155" s="55"/>
      <c r="FLC155" s="55"/>
      <c r="FLD155" s="55"/>
      <c r="FLE155" s="55"/>
      <c r="FLF155" s="55"/>
      <c r="FLG155" s="55"/>
      <c r="FLH155" s="55"/>
      <c r="FLI155" s="55"/>
      <c r="FLJ155" s="55"/>
      <c r="FLK155" s="55"/>
      <c r="FLL155" s="55"/>
      <c r="FLM155" s="55"/>
      <c r="FLN155" s="55"/>
      <c r="FLO155" s="55"/>
      <c r="FLP155" s="55"/>
      <c r="FLQ155" s="55"/>
      <c r="FLR155" s="55"/>
      <c r="FLS155" s="55"/>
      <c r="FLT155" s="55"/>
      <c r="FLU155" s="55"/>
      <c r="FLV155" s="55"/>
      <c r="FLW155" s="55"/>
      <c r="FLX155" s="55"/>
      <c r="FLY155" s="55"/>
      <c r="FLZ155" s="55"/>
      <c r="FMA155" s="55"/>
      <c r="FMB155" s="55"/>
      <c r="FMC155" s="55"/>
      <c r="FMD155" s="55"/>
      <c r="FME155" s="55"/>
      <c r="FMF155" s="55"/>
      <c r="FMG155" s="55"/>
      <c r="FMH155" s="55"/>
      <c r="FMI155" s="55"/>
      <c r="FMJ155" s="55"/>
      <c r="FMK155" s="55"/>
      <c r="FML155" s="55"/>
      <c r="FMM155" s="55"/>
      <c r="FMN155" s="55"/>
      <c r="FMO155" s="55"/>
      <c r="FMP155" s="55"/>
      <c r="FMQ155" s="55"/>
      <c r="FMR155" s="55"/>
      <c r="FMS155" s="55"/>
      <c r="FMT155" s="55"/>
      <c r="FMU155" s="55"/>
      <c r="FMV155" s="55"/>
      <c r="FMW155" s="55"/>
      <c r="FMX155" s="55"/>
      <c r="FMY155" s="55"/>
      <c r="FMZ155" s="55"/>
      <c r="FNA155" s="55"/>
      <c r="FNB155" s="55"/>
      <c r="FNC155" s="55"/>
      <c r="FND155" s="55"/>
      <c r="FNE155" s="55"/>
      <c r="FNF155" s="55"/>
      <c r="FNG155" s="55"/>
      <c r="FNH155" s="55"/>
      <c r="FNI155" s="55"/>
      <c r="FNJ155" s="55"/>
      <c r="FNK155" s="55"/>
      <c r="FNL155" s="55"/>
      <c r="FNM155" s="55"/>
      <c r="FNN155" s="55"/>
      <c r="FNO155" s="55"/>
      <c r="FNP155" s="55"/>
      <c r="FNQ155" s="55"/>
      <c r="FNR155" s="55"/>
      <c r="FNS155" s="55"/>
      <c r="FNT155" s="55"/>
      <c r="FNU155" s="55"/>
      <c r="FNV155" s="55"/>
      <c r="FNW155" s="55"/>
      <c r="FNX155" s="55"/>
      <c r="FNY155" s="55"/>
      <c r="FNZ155" s="55"/>
      <c r="FOA155" s="55"/>
      <c r="FOB155" s="55"/>
      <c r="FOC155" s="55"/>
      <c r="FOD155" s="55"/>
      <c r="FOE155" s="55"/>
      <c r="FOF155" s="55"/>
      <c r="FOG155" s="55"/>
      <c r="FOH155" s="55"/>
      <c r="FOI155" s="55"/>
      <c r="FOJ155" s="55"/>
      <c r="FOK155" s="55"/>
      <c r="FOL155" s="55"/>
      <c r="FOM155" s="55"/>
      <c r="FON155" s="55"/>
      <c r="FOO155" s="55"/>
      <c r="FOP155" s="55"/>
      <c r="FOQ155" s="55"/>
      <c r="FOR155" s="55"/>
      <c r="FOS155" s="55"/>
      <c r="FOT155" s="55"/>
      <c r="FOU155" s="55"/>
      <c r="FOV155" s="55"/>
      <c r="FOW155" s="55"/>
      <c r="FOX155" s="55"/>
      <c r="FOY155" s="55"/>
      <c r="FOZ155" s="55"/>
      <c r="FPA155" s="55"/>
      <c r="FPB155" s="55"/>
      <c r="FPC155" s="55"/>
      <c r="FPD155" s="55"/>
      <c r="FPE155" s="55"/>
      <c r="FPF155" s="55"/>
      <c r="FPG155" s="55"/>
      <c r="FPH155" s="55"/>
      <c r="FPI155" s="55"/>
      <c r="FPJ155" s="55"/>
      <c r="FPK155" s="55"/>
      <c r="FPL155" s="55"/>
      <c r="FPM155" s="55"/>
      <c r="FPN155" s="55"/>
      <c r="FPO155" s="55"/>
      <c r="FPP155" s="55"/>
      <c r="FPQ155" s="55"/>
      <c r="FPR155" s="55"/>
      <c r="FPS155" s="55"/>
      <c r="FPT155" s="55"/>
      <c r="FPU155" s="55"/>
      <c r="FPV155" s="55"/>
      <c r="FPW155" s="55"/>
      <c r="FPX155" s="55"/>
      <c r="FPY155" s="55"/>
      <c r="FPZ155" s="55"/>
      <c r="FQA155" s="55"/>
      <c r="FQB155" s="55"/>
      <c r="FQC155" s="55"/>
      <c r="FQD155" s="55"/>
      <c r="FQE155" s="55"/>
      <c r="FQF155" s="55"/>
      <c r="FQG155" s="55"/>
      <c r="FQH155" s="55"/>
      <c r="FQI155" s="55"/>
      <c r="FQJ155" s="55"/>
      <c r="FQK155" s="55"/>
      <c r="FQL155" s="55"/>
      <c r="FQM155" s="55"/>
      <c r="FQN155" s="55"/>
      <c r="FQO155" s="55"/>
      <c r="FQP155" s="55"/>
      <c r="FQQ155" s="55"/>
      <c r="FQR155" s="55"/>
      <c r="FQS155" s="55"/>
      <c r="FQT155" s="55"/>
      <c r="FQU155" s="55"/>
      <c r="FQV155" s="55"/>
      <c r="FQW155" s="55"/>
      <c r="FQX155" s="55"/>
      <c r="FQY155" s="55"/>
      <c r="FQZ155" s="55"/>
      <c r="FRA155" s="55"/>
      <c r="FRB155" s="55"/>
      <c r="FRC155" s="55"/>
      <c r="FRD155" s="55"/>
      <c r="FRE155" s="55"/>
      <c r="FRF155" s="55"/>
      <c r="FRG155" s="55"/>
      <c r="FRH155" s="55"/>
      <c r="FRI155" s="55"/>
      <c r="FRJ155" s="55"/>
      <c r="FRK155" s="55"/>
      <c r="FRL155" s="55"/>
      <c r="FRM155" s="55"/>
      <c r="FRN155" s="55"/>
      <c r="FRO155" s="55"/>
      <c r="FRP155" s="55"/>
      <c r="FRQ155" s="55"/>
      <c r="FRR155" s="55"/>
      <c r="FRS155" s="55"/>
      <c r="FRT155" s="55"/>
      <c r="FRU155" s="55"/>
      <c r="FRV155" s="55"/>
      <c r="FRW155" s="55"/>
      <c r="FRX155" s="55"/>
      <c r="FRY155" s="55"/>
      <c r="FRZ155" s="55"/>
      <c r="FSA155" s="55"/>
      <c r="FSB155" s="55"/>
      <c r="FSC155" s="55"/>
      <c r="FSD155" s="55"/>
      <c r="FSE155" s="55"/>
      <c r="FSF155" s="55"/>
      <c r="FSG155" s="55"/>
      <c r="FSH155" s="55"/>
      <c r="FSI155" s="55"/>
      <c r="FSJ155" s="55"/>
      <c r="FSK155" s="55"/>
      <c r="FSL155" s="55"/>
      <c r="FSM155" s="55"/>
      <c r="FSN155" s="55"/>
      <c r="FSO155" s="55"/>
      <c r="FSP155" s="55"/>
      <c r="FSQ155" s="55"/>
      <c r="FSR155" s="55"/>
      <c r="FSS155" s="55"/>
      <c r="FST155" s="55"/>
      <c r="FSU155" s="55"/>
      <c r="FSV155" s="55"/>
      <c r="FSW155" s="55"/>
      <c r="FSX155" s="55"/>
      <c r="FSY155" s="55"/>
      <c r="FSZ155" s="55"/>
      <c r="FTA155" s="55"/>
      <c r="FTB155" s="55"/>
      <c r="FTC155" s="55"/>
      <c r="FTD155" s="55"/>
      <c r="FTE155" s="55"/>
      <c r="FTF155" s="55"/>
      <c r="FTG155" s="55"/>
      <c r="FTH155" s="55"/>
      <c r="FTI155" s="55"/>
      <c r="FTJ155" s="55"/>
      <c r="FTK155" s="55"/>
      <c r="FTL155" s="55"/>
      <c r="FTM155" s="55"/>
      <c r="FTN155" s="55"/>
      <c r="FTO155" s="55"/>
      <c r="FTP155" s="55"/>
      <c r="FTQ155" s="55"/>
      <c r="FTR155" s="55"/>
      <c r="FTS155" s="55"/>
      <c r="FTT155" s="55"/>
      <c r="FTU155" s="55"/>
      <c r="FUB155" s="55"/>
      <c r="FUC155" s="55"/>
      <c r="FUD155" s="55"/>
      <c r="FUE155" s="55"/>
      <c r="FUF155" s="55"/>
      <c r="FUG155" s="55"/>
      <c r="FUH155" s="55"/>
      <c r="FUI155" s="55"/>
      <c r="FUJ155" s="55"/>
      <c r="FUK155" s="55"/>
      <c r="FUL155" s="55"/>
      <c r="FUM155" s="55"/>
      <c r="FUN155" s="55"/>
      <c r="FUO155" s="55"/>
      <c r="FUP155" s="55"/>
      <c r="FUQ155" s="55"/>
      <c r="FUR155" s="55"/>
      <c r="FUS155" s="55"/>
      <c r="FUT155" s="55"/>
      <c r="FUU155" s="55"/>
      <c r="FUV155" s="55"/>
      <c r="FUW155" s="55"/>
      <c r="FUX155" s="55"/>
      <c r="FUY155" s="55"/>
      <c r="FUZ155" s="55"/>
      <c r="FVA155" s="55"/>
      <c r="FVB155" s="55"/>
      <c r="FVC155" s="55"/>
      <c r="FVD155" s="55"/>
      <c r="FVE155" s="55"/>
      <c r="FVF155" s="55"/>
      <c r="FVG155" s="55"/>
      <c r="FVH155" s="55"/>
      <c r="FVI155" s="55"/>
      <c r="FVJ155" s="55"/>
      <c r="FVK155" s="55"/>
      <c r="FVL155" s="55"/>
      <c r="FVM155" s="55"/>
      <c r="FVN155" s="55"/>
      <c r="FVO155" s="55"/>
      <c r="FVP155" s="55"/>
      <c r="FVQ155" s="55"/>
      <c r="FVR155" s="55"/>
      <c r="FVS155" s="55"/>
      <c r="FVT155" s="55"/>
      <c r="FVU155" s="55"/>
      <c r="FVV155" s="55"/>
      <c r="FVW155" s="55"/>
      <c r="FVX155" s="55"/>
      <c r="FVY155" s="55"/>
      <c r="FVZ155" s="55"/>
      <c r="FWA155" s="55"/>
      <c r="FWB155" s="55"/>
      <c r="FWC155" s="55"/>
      <c r="FWD155" s="55"/>
      <c r="FWE155" s="55"/>
      <c r="FWF155" s="55"/>
      <c r="FWG155" s="55"/>
      <c r="FWH155" s="55"/>
      <c r="FWI155" s="55"/>
      <c r="FWJ155" s="55"/>
      <c r="FWK155" s="55"/>
      <c r="FWL155" s="55"/>
      <c r="FWM155" s="55"/>
      <c r="FWN155" s="55"/>
      <c r="FWO155" s="55"/>
      <c r="FWP155" s="55"/>
      <c r="FWQ155" s="55"/>
      <c r="FWR155" s="55"/>
      <c r="FWS155" s="55"/>
      <c r="FWT155" s="55"/>
      <c r="FWU155" s="55"/>
      <c r="FWV155" s="55"/>
      <c r="FWW155" s="55"/>
      <c r="FWX155" s="55"/>
      <c r="FWY155" s="55"/>
      <c r="FWZ155" s="55"/>
      <c r="FXA155" s="55"/>
      <c r="FXB155" s="55"/>
      <c r="FXC155" s="55"/>
      <c r="FXD155" s="55"/>
      <c r="FXE155" s="55"/>
      <c r="FXF155" s="55"/>
      <c r="FXG155" s="55"/>
      <c r="FXH155" s="55"/>
      <c r="FXI155" s="55"/>
      <c r="FXJ155" s="55"/>
      <c r="FXK155" s="55"/>
      <c r="FXL155" s="55"/>
      <c r="FXM155" s="55"/>
      <c r="FXN155" s="55"/>
      <c r="FXO155" s="55"/>
      <c r="FXP155" s="55"/>
      <c r="FXQ155" s="55"/>
      <c r="FXR155" s="55"/>
      <c r="FXS155" s="55"/>
      <c r="FXT155" s="55"/>
      <c r="FXU155" s="55"/>
      <c r="FXV155" s="55"/>
      <c r="FXW155" s="55"/>
      <c r="FXX155" s="55"/>
      <c r="FXY155" s="55"/>
      <c r="FXZ155" s="55"/>
      <c r="FYA155" s="55"/>
      <c r="FYB155" s="55"/>
      <c r="FYC155" s="55"/>
      <c r="FYD155" s="55"/>
      <c r="FYE155" s="55"/>
      <c r="FYF155" s="55"/>
      <c r="FYG155" s="55"/>
      <c r="FYH155" s="55"/>
      <c r="FYI155" s="55"/>
      <c r="FYJ155" s="55"/>
      <c r="FYK155" s="55"/>
      <c r="FYL155" s="55"/>
      <c r="FYM155" s="55"/>
      <c r="FYN155" s="55"/>
      <c r="FYO155" s="55"/>
      <c r="FYP155" s="55"/>
      <c r="FYQ155" s="55"/>
      <c r="FYR155" s="55"/>
      <c r="FYS155" s="55"/>
      <c r="FYT155" s="55"/>
      <c r="FYU155" s="55"/>
      <c r="FYV155" s="55"/>
      <c r="FYW155" s="55"/>
      <c r="FYX155" s="55"/>
      <c r="FYY155" s="55"/>
      <c r="FYZ155" s="55"/>
      <c r="FZA155" s="55"/>
      <c r="FZB155" s="55"/>
      <c r="FZC155" s="55"/>
      <c r="FZD155" s="55"/>
      <c r="FZE155" s="55"/>
      <c r="FZF155" s="55"/>
      <c r="FZG155" s="55"/>
      <c r="FZH155" s="55"/>
      <c r="FZI155" s="55"/>
      <c r="FZJ155" s="55"/>
      <c r="FZK155" s="55"/>
      <c r="FZL155" s="55"/>
      <c r="FZM155" s="55"/>
      <c r="FZN155" s="55"/>
      <c r="FZO155" s="55"/>
      <c r="FZP155" s="55"/>
      <c r="FZQ155" s="55"/>
      <c r="FZR155" s="55"/>
      <c r="FZS155" s="55"/>
      <c r="FZT155" s="55"/>
      <c r="FZU155" s="55"/>
      <c r="FZV155" s="55"/>
      <c r="FZW155" s="55"/>
      <c r="FZX155" s="55"/>
      <c r="FZY155" s="55"/>
      <c r="FZZ155" s="55"/>
      <c r="GAA155" s="55"/>
      <c r="GAB155" s="55"/>
      <c r="GAC155" s="55"/>
      <c r="GAD155" s="55"/>
      <c r="GAE155" s="55"/>
      <c r="GAF155" s="55"/>
      <c r="GAG155" s="55"/>
      <c r="GAH155" s="55"/>
      <c r="GAI155" s="55"/>
      <c r="GAJ155" s="55"/>
      <c r="GAK155" s="55"/>
      <c r="GAL155" s="55"/>
      <c r="GAM155" s="55"/>
      <c r="GAN155" s="55"/>
      <c r="GAO155" s="55"/>
      <c r="GAP155" s="55"/>
      <c r="GAQ155" s="55"/>
      <c r="GAR155" s="55"/>
      <c r="GAS155" s="55"/>
      <c r="GAT155" s="55"/>
      <c r="GAU155" s="55"/>
      <c r="GAV155" s="55"/>
      <c r="GAW155" s="55"/>
      <c r="GAX155" s="55"/>
      <c r="GAY155" s="55"/>
      <c r="GAZ155" s="55"/>
      <c r="GBA155" s="55"/>
      <c r="GBB155" s="55"/>
      <c r="GBC155" s="55"/>
      <c r="GBD155" s="55"/>
      <c r="GBE155" s="55"/>
      <c r="GBF155" s="55"/>
      <c r="GBG155" s="55"/>
      <c r="GBH155" s="55"/>
      <c r="GBI155" s="55"/>
      <c r="GBJ155" s="55"/>
      <c r="GBK155" s="55"/>
      <c r="GBL155" s="55"/>
      <c r="GBM155" s="55"/>
      <c r="GBN155" s="55"/>
      <c r="GBO155" s="55"/>
      <c r="GBP155" s="55"/>
      <c r="GBQ155" s="55"/>
      <c r="GBR155" s="55"/>
      <c r="GBS155" s="55"/>
      <c r="GBT155" s="55"/>
      <c r="GBU155" s="55"/>
      <c r="GBV155" s="55"/>
      <c r="GBW155" s="55"/>
      <c r="GBX155" s="55"/>
      <c r="GBY155" s="55"/>
      <c r="GBZ155" s="55"/>
      <c r="GCA155" s="55"/>
      <c r="GCB155" s="55"/>
      <c r="GCC155" s="55"/>
      <c r="GCD155" s="55"/>
      <c r="GCE155" s="55"/>
      <c r="GCF155" s="55"/>
      <c r="GCG155" s="55"/>
      <c r="GCH155" s="55"/>
      <c r="GCI155" s="55"/>
      <c r="GCJ155" s="55"/>
      <c r="GCK155" s="55"/>
      <c r="GCL155" s="55"/>
      <c r="GCM155" s="55"/>
      <c r="GCN155" s="55"/>
      <c r="GCO155" s="55"/>
      <c r="GCP155" s="55"/>
      <c r="GCQ155" s="55"/>
      <c r="GCR155" s="55"/>
      <c r="GCS155" s="55"/>
      <c r="GCT155" s="55"/>
      <c r="GCU155" s="55"/>
      <c r="GCV155" s="55"/>
      <c r="GCW155" s="55"/>
      <c r="GCX155" s="55"/>
      <c r="GCY155" s="55"/>
      <c r="GCZ155" s="55"/>
      <c r="GDA155" s="55"/>
      <c r="GDB155" s="55"/>
      <c r="GDC155" s="55"/>
      <c r="GDD155" s="55"/>
      <c r="GDE155" s="55"/>
      <c r="GDF155" s="55"/>
      <c r="GDG155" s="55"/>
      <c r="GDH155" s="55"/>
      <c r="GDI155" s="55"/>
      <c r="GDJ155" s="55"/>
      <c r="GDK155" s="55"/>
      <c r="GDL155" s="55"/>
      <c r="GDM155" s="55"/>
      <c r="GDN155" s="55"/>
      <c r="GDO155" s="55"/>
      <c r="GDP155" s="55"/>
      <c r="GDQ155" s="55"/>
      <c r="GDX155" s="55"/>
      <c r="GDY155" s="55"/>
      <c r="GDZ155" s="55"/>
      <c r="GEA155" s="55"/>
      <c r="GEB155" s="55"/>
      <c r="GEC155" s="55"/>
      <c r="GED155" s="55"/>
      <c r="GEE155" s="55"/>
      <c r="GEF155" s="55"/>
      <c r="GEG155" s="55"/>
      <c r="GEH155" s="55"/>
      <c r="GEI155" s="55"/>
      <c r="GEJ155" s="55"/>
      <c r="GEK155" s="55"/>
      <c r="GEL155" s="55"/>
      <c r="GEM155" s="55"/>
      <c r="GEN155" s="55"/>
      <c r="GEO155" s="55"/>
      <c r="GEP155" s="55"/>
      <c r="GEQ155" s="55"/>
      <c r="GER155" s="55"/>
      <c r="GES155" s="55"/>
      <c r="GET155" s="55"/>
      <c r="GEU155" s="55"/>
      <c r="GEV155" s="55"/>
      <c r="GEW155" s="55"/>
      <c r="GEX155" s="55"/>
      <c r="GEY155" s="55"/>
      <c r="GEZ155" s="55"/>
      <c r="GFA155" s="55"/>
      <c r="GFB155" s="55"/>
      <c r="GFC155" s="55"/>
      <c r="GFD155" s="55"/>
      <c r="GFE155" s="55"/>
      <c r="GFF155" s="55"/>
      <c r="GFG155" s="55"/>
      <c r="GFH155" s="55"/>
      <c r="GFI155" s="55"/>
      <c r="GFJ155" s="55"/>
      <c r="GFK155" s="55"/>
      <c r="GFL155" s="55"/>
      <c r="GFM155" s="55"/>
      <c r="GFN155" s="55"/>
      <c r="GFO155" s="55"/>
      <c r="GFP155" s="55"/>
      <c r="GFQ155" s="55"/>
      <c r="GFR155" s="55"/>
      <c r="GFS155" s="55"/>
      <c r="GFT155" s="55"/>
      <c r="GFU155" s="55"/>
      <c r="GFV155" s="55"/>
      <c r="GFW155" s="55"/>
      <c r="GFX155" s="55"/>
      <c r="GFY155" s="55"/>
      <c r="GFZ155" s="55"/>
      <c r="GGA155" s="55"/>
      <c r="GGB155" s="55"/>
      <c r="GGC155" s="55"/>
      <c r="GGD155" s="55"/>
      <c r="GGE155" s="55"/>
      <c r="GGF155" s="55"/>
      <c r="GGG155" s="55"/>
      <c r="GGH155" s="55"/>
      <c r="GGI155" s="55"/>
      <c r="GGJ155" s="55"/>
      <c r="GGK155" s="55"/>
      <c r="GGL155" s="55"/>
      <c r="GGM155" s="55"/>
      <c r="GGN155" s="55"/>
      <c r="GGO155" s="55"/>
      <c r="GGP155" s="55"/>
      <c r="GGQ155" s="55"/>
      <c r="GGR155" s="55"/>
      <c r="GGS155" s="55"/>
      <c r="GGT155" s="55"/>
      <c r="GGU155" s="55"/>
      <c r="GGV155" s="55"/>
      <c r="GGW155" s="55"/>
      <c r="GGX155" s="55"/>
      <c r="GGY155" s="55"/>
      <c r="GGZ155" s="55"/>
      <c r="GHA155" s="55"/>
      <c r="GHB155" s="55"/>
      <c r="GHC155" s="55"/>
      <c r="GHD155" s="55"/>
      <c r="GHE155" s="55"/>
      <c r="GHF155" s="55"/>
      <c r="GHG155" s="55"/>
      <c r="GHH155" s="55"/>
      <c r="GHI155" s="55"/>
      <c r="GHJ155" s="55"/>
      <c r="GHK155" s="55"/>
      <c r="GHL155" s="55"/>
      <c r="GHM155" s="55"/>
      <c r="GHN155" s="55"/>
      <c r="GHO155" s="55"/>
      <c r="GHP155" s="55"/>
      <c r="GHQ155" s="55"/>
      <c r="GHR155" s="55"/>
      <c r="GHS155" s="55"/>
      <c r="GHT155" s="55"/>
      <c r="GHU155" s="55"/>
      <c r="GHV155" s="55"/>
      <c r="GHW155" s="55"/>
      <c r="GHX155" s="55"/>
      <c r="GHY155" s="55"/>
      <c r="GHZ155" s="55"/>
      <c r="GIA155" s="55"/>
      <c r="GIB155" s="55"/>
      <c r="GIC155" s="55"/>
      <c r="GID155" s="55"/>
      <c r="GIE155" s="55"/>
      <c r="GIF155" s="55"/>
      <c r="GIG155" s="55"/>
      <c r="GIH155" s="55"/>
      <c r="GII155" s="55"/>
      <c r="GIJ155" s="55"/>
      <c r="GIK155" s="55"/>
      <c r="GIL155" s="55"/>
      <c r="GIM155" s="55"/>
      <c r="GIN155" s="55"/>
      <c r="GIO155" s="55"/>
      <c r="GIP155" s="55"/>
      <c r="GIQ155" s="55"/>
      <c r="GIR155" s="55"/>
      <c r="GIS155" s="55"/>
      <c r="GIT155" s="55"/>
      <c r="GIU155" s="55"/>
      <c r="GIV155" s="55"/>
      <c r="GIW155" s="55"/>
      <c r="GIX155" s="55"/>
      <c r="GIY155" s="55"/>
      <c r="GIZ155" s="55"/>
      <c r="GJA155" s="55"/>
      <c r="GJB155" s="55"/>
      <c r="GJC155" s="55"/>
      <c r="GJD155" s="55"/>
      <c r="GJE155" s="55"/>
      <c r="GJF155" s="55"/>
      <c r="GJG155" s="55"/>
      <c r="GJH155" s="55"/>
      <c r="GJI155" s="55"/>
      <c r="GJJ155" s="55"/>
      <c r="GJK155" s="55"/>
      <c r="GJL155" s="55"/>
      <c r="GJM155" s="55"/>
      <c r="GJN155" s="55"/>
      <c r="GJO155" s="55"/>
      <c r="GJP155" s="55"/>
      <c r="GJQ155" s="55"/>
      <c r="GJR155" s="55"/>
      <c r="GJS155" s="55"/>
      <c r="GJT155" s="55"/>
      <c r="GJU155" s="55"/>
      <c r="GJV155" s="55"/>
      <c r="GJW155" s="55"/>
      <c r="GJX155" s="55"/>
      <c r="GJY155" s="55"/>
      <c r="GJZ155" s="55"/>
      <c r="GKA155" s="55"/>
      <c r="GKB155" s="55"/>
      <c r="GKC155" s="55"/>
      <c r="GKD155" s="55"/>
      <c r="GKE155" s="55"/>
      <c r="GKF155" s="55"/>
      <c r="GKG155" s="55"/>
      <c r="GKH155" s="55"/>
      <c r="GKI155" s="55"/>
      <c r="GKJ155" s="55"/>
      <c r="GKK155" s="55"/>
      <c r="GKL155" s="55"/>
      <c r="GKM155" s="55"/>
      <c r="GKN155" s="55"/>
      <c r="GKO155" s="55"/>
      <c r="GKP155" s="55"/>
      <c r="GKQ155" s="55"/>
      <c r="GKR155" s="55"/>
      <c r="GKS155" s="55"/>
      <c r="GKT155" s="55"/>
      <c r="GKU155" s="55"/>
      <c r="GKV155" s="55"/>
      <c r="GKW155" s="55"/>
      <c r="GKX155" s="55"/>
      <c r="GKY155" s="55"/>
      <c r="GKZ155" s="55"/>
      <c r="GLA155" s="55"/>
      <c r="GLB155" s="55"/>
      <c r="GLC155" s="55"/>
      <c r="GLD155" s="55"/>
      <c r="GLE155" s="55"/>
      <c r="GLF155" s="55"/>
      <c r="GLG155" s="55"/>
      <c r="GLH155" s="55"/>
      <c r="GLI155" s="55"/>
      <c r="GLJ155" s="55"/>
      <c r="GLK155" s="55"/>
      <c r="GLL155" s="55"/>
      <c r="GLM155" s="55"/>
      <c r="GLN155" s="55"/>
      <c r="GLO155" s="55"/>
      <c r="GLP155" s="55"/>
      <c r="GLQ155" s="55"/>
      <c r="GLR155" s="55"/>
      <c r="GLS155" s="55"/>
      <c r="GLT155" s="55"/>
      <c r="GLU155" s="55"/>
      <c r="GLV155" s="55"/>
      <c r="GLW155" s="55"/>
      <c r="GLX155" s="55"/>
      <c r="GLY155" s="55"/>
      <c r="GLZ155" s="55"/>
      <c r="GMA155" s="55"/>
      <c r="GMB155" s="55"/>
      <c r="GMC155" s="55"/>
      <c r="GMD155" s="55"/>
      <c r="GME155" s="55"/>
      <c r="GMF155" s="55"/>
      <c r="GMG155" s="55"/>
      <c r="GMH155" s="55"/>
      <c r="GMI155" s="55"/>
      <c r="GMJ155" s="55"/>
      <c r="GMK155" s="55"/>
      <c r="GML155" s="55"/>
      <c r="GMM155" s="55"/>
      <c r="GMN155" s="55"/>
      <c r="GMO155" s="55"/>
      <c r="GMP155" s="55"/>
      <c r="GMQ155" s="55"/>
      <c r="GMR155" s="55"/>
      <c r="GMS155" s="55"/>
      <c r="GMT155" s="55"/>
      <c r="GMU155" s="55"/>
      <c r="GMV155" s="55"/>
      <c r="GMW155" s="55"/>
      <c r="GMX155" s="55"/>
      <c r="GMY155" s="55"/>
      <c r="GMZ155" s="55"/>
      <c r="GNA155" s="55"/>
      <c r="GNB155" s="55"/>
      <c r="GNC155" s="55"/>
      <c r="GND155" s="55"/>
      <c r="GNE155" s="55"/>
      <c r="GNF155" s="55"/>
      <c r="GNG155" s="55"/>
      <c r="GNH155" s="55"/>
      <c r="GNI155" s="55"/>
      <c r="GNJ155" s="55"/>
      <c r="GNK155" s="55"/>
      <c r="GNL155" s="55"/>
      <c r="GNM155" s="55"/>
      <c r="GNT155" s="55"/>
      <c r="GNU155" s="55"/>
      <c r="GNV155" s="55"/>
      <c r="GNW155" s="55"/>
      <c r="GNX155" s="55"/>
      <c r="GNY155" s="55"/>
      <c r="GNZ155" s="55"/>
      <c r="GOA155" s="55"/>
      <c r="GOB155" s="55"/>
      <c r="GOC155" s="55"/>
      <c r="GOD155" s="55"/>
      <c r="GOE155" s="55"/>
      <c r="GOF155" s="55"/>
      <c r="GOG155" s="55"/>
      <c r="GOH155" s="55"/>
      <c r="GOI155" s="55"/>
      <c r="GOJ155" s="55"/>
      <c r="GOK155" s="55"/>
      <c r="GOL155" s="55"/>
      <c r="GOM155" s="55"/>
      <c r="GON155" s="55"/>
      <c r="GOO155" s="55"/>
      <c r="GOP155" s="55"/>
      <c r="GOQ155" s="55"/>
      <c r="GOR155" s="55"/>
      <c r="GOS155" s="55"/>
      <c r="GOT155" s="55"/>
      <c r="GOU155" s="55"/>
      <c r="GOV155" s="55"/>
      <c r="GOW155" s="55"/>
      <c r="GOX155" s="55"/>
      <c r="GOY155" s="55"/>
      <c r="GOZ155" s="55"/>
      <c r="GPA155" s="55"/>
      <c r="GPB155" s="55"/>
      <c r="GPC155" s="55"/>
      <c r="GPD155" s="55"/>
      <c r="GPE155" s="55"/>
      <c r="GPF155" s="55"/>
      <c r="GPG155" s="55"/>
      <c r="GPH155" s="55"/>
      <c r="GPI155" s="55"/>
      <c r="GPJ155" s="55"/>
      <c r="GPK155" s="55"/>
      <c r="GPL155" s="55"/>
      <c r="GPM155" s="55"/>
      <c r="GPN155" s="55"/>
      <c r="GPO155" s="55"/>
      <c r="GPP155" s="55"/>
      <c r="GPQ155" s="55"/>
      <c r="GPR155" s="55"/>
      <c r="GPS155" s="55"/>
      <c r="GPT155" s="55"/>
      <c r="GPU155" s="55"/>
      <c r="GPV155" s="55"/>
      <c r="GPW155" s="55"/>
      <c r="GPX155" s="55"/>
      <c r="GPY155" s="55"/>
      <c r="GPZ155" s="55"/>
      <c r="GQA155" s="55"/>
      <c r="GQB155" s="55"/>
      <c r="GQC155" s="55"/>
      <c r="GQD155" s="55"/>
      <c r="GQE155" s="55"/>
      <c r="GQF155" s="55"/>
      <c r="GQG155" s="55"/>
      <c r="GQH155" s="55"/>
      <c r="GQI155" s="55"/>
      <c r="GQJ155" s="55"/>
      <c r="GQK155" s="55"/>
      <c r="GQL155" s="55"/>
      <c r="GQM155" s="55"/>
      <c r="GQN155" s="55"/>
      <c r="GQO155" s="55"/>
      <c r="GQP155" s="55"/>
      <c r="GQQ155" s="55"/>
      <c r="GQR155" s="55"/>
      <c r="GQS155" s="55"/>
      <c r="GQT155" s="55"/>
      <c r="GQU155" s="55"/>
      <c r="GQV155" s="55"/>
      <c r="GQW155" s="55"/>
      <c r="GQX155" s="55"/>
      <c r="GQY155" s="55"/>
      <c r="GQZ155" s="55"/>
      <c r="GRA155" s="55"/>
      <c r="GRB155" s="55"/>
      <c r="GRC155" s="55"/>
      <c r="GRD155" s="55"/>
      <c r="GRE155" s="55"/>
      <c r="GRF155" s="55"/>
      <c r="GRG155" s="55"/>
      <c r="GRH155" s="55"/>
      <c r="GRI155" s="55"/>
      <c r="GRJ155" s="55"/>
      <c r="GRK155" s="55"/>
      <c r="GRL155" s="55"/>
      <c r="GRM155" s="55"/>
      <c r="GRN155" s="55"/>
      <c r="GRO155" s="55"/>
      <c r="GRP155" s="55"/>
      <c r="GRQ155" s="55"/>
      <c r="GRR155" s="55"/>
      <c r="GRS155" s="55"/>
      <c r="GRT155" s="55"/>
      <c r="GRU155" s="55"/>
      <c r="GRV155" s="55"/>
      <c r="GRW155" s="55"/>
      <c r="GRX155" s="55"/>
      <c r="GRY155" s="55"/>
      <c r="GRZ155" s="55"/>
      <c r="GSA155" s="55"/>
      <c r="GSB155" s="55"/>
      <c r="GSC155" s="55"/>
      <c r="GSD155" s="55"/>
      <c r="GSE155" s="55"/>
      <c r="GSF155" s="55"/>
      <c r="GSG155" s="55"/>
      <c r="GSH155" s="55"/>
      <c r="GSI155" s="55"/>
      <c r="GSJ155" s="55"/>
      <c r="GSK155" s="55"/>
      <c r="GSL155" s="55"/>
      <c r="GSM155" s="55"/>
      <c r="GSN155" s="55"/>
      <c r="GSO155" s="55"/>
      <c r="GSP155" s="55"/>
      <c r="GSQ155" s="55"/>
      <c r="GSR155" s="55"/>
      <c r="GSS155" s="55"/>
      <c r="GST155" s="55"/>
      <c r="GSU155" s="55"/>
      <c r="GSV155" s="55"/>
      <c r="GSW155" s="55"/>
      <c r="GSX155" s="55"/>
      <c r="GSY155" s="55"/>
      <c r="GSZ155" s="55"/>
      <c r="GTA155" s="55"/>
      <c r="GTB155" s="55"/>
      <c r="GTC155" s="55"/>
      <c r="GTD155" s="55"/>
      <c r="GTE155" s="55"/>
      <c r="GTF155" s="55"/>
      <c r="GTG155" s="55"/>
      <c r="GTH155" s="55"/>
      <c r="GTI155" s="55"/>
      <c r="GTJ155" s="55"/>
      <c r="GTK155" s="55"/>
      <c r="GTL155" s="55"/>
      <c r="GTM155" s="55"/>
      <c r="GTN155" s="55"/>
      <c r="GTO155" s="55"/>
      <c r="GTP155" s="55"/>
      <c r="GTQ155" s="55"/>
      <c r="GTR155" s="55"/>
      <c r="GTS155" s="55"/>
      <c r="GTT155" s="55"/>
      <c r="GTU155" s="55"/>
      <c r="GTV155" s="55"/>
      <c r="GTW155" s="55"/>
      <c r="GTX155" s="55"/>
      <c r="GTY155" s="55"/>
      <c r="GTZ155" s="55"/>
      <c r="GUA155" s="55"/>
      <c r="GUB155" s="55"/>
      <c r="GUC155" s="55"/>
      <c r="GUD155" s="55"/>
      <c r="GUE155" s="55"/>
      <c r="GUF155" s="55"/>
      <c r="GUG155" s="55"/>
      <c r="GUH155" s="55"/>
      <c r="GUI155" s="55"/>
      <c r="GUJ155" s="55"/>
      <c r="GUK155" s="55"/>
      <c r="GUL155" s="55"/>
      <c r="GUM155" s="55"/>
      <c r="GUN155" s="55"/>
      <c r="GUO155" s="55"/>
      <c r="GUP155" s="55"/>
      <c r="GUQ155" s="55"/>
      <c r="GUR155" s="55"/>
      <c r="GUS155" s="55"/>
      <c r="GUT155" s="55"/>
      <c r="GUU155" s="55"/>
      <c r="GUV155" s="55"/>
      <c r="GUW155" s="55"/>
      <c r="GUX155" s="55"/>
      <c r="GUY155" s="55"/>
      <c r="GUZ155" s="55"/>
      <c r="GVA155" s="55"/>
      <c r="GVB155" s="55"/>
      <c r="GVC155" s="55"/>
      <c r="GVD155" s="55"/>
      <c r="GVE155" s="55"/>
      <c r="GVF155" s="55"/>
      <c r="GVG155" s="55"/>
      <c r="GVH155" s="55"/>
      <c r="GVI155" s="55"/>
      <c r="GVJ155" s="55"/>
      <c r="GVK155" s="55"/>
      <c r="GVL155" s="55"/>
      <c r="GVM155" s="55"/>
      <c r="GVN155" s="55"/>
      <c r="GVO155" s="55"/>
      <c r="GVP155" s="55"/>
      <c r="GVQ155" s="55"/>
      <c r="GVR155" s="55"/>
      <c r="GVS155" s="55"/>
      <c r="GVT155" s="55"/>
      <c r="GVU155" s="55"/>
      <c r="GVV155" s="55"/>
      <c r="GVW155" s="55"/>
      <c r="GVX155" s="55"/>
      <c r="GVY155" s="55"/>
      <c r="GVZ155" s="55"/>
      <c r="GWA155" s="55"/>
      <c r="GWB155" s="55"/>
      <c r="GWC155" s="55"/>
      <c r="GWD155" s="55"/>
      <c r="GWE155" s="55"/>
      <c r="GWF155" s="55"/>
      <c r="GWG155" s="55"/>
      <c r="GWH155" s="55"/>
      <c r="GWI155" s="55"/>
      <c r="GWJ155" s="55"/>
      <c r="GWK155" s="55"/>
      <c r="GWL155" s="55"/>
      <c r="GWM155" s="55"/>
      <c r="GWN155" s="55"/>
      <c r="GWO155" s="55"/>
      <c r="GWP155" s="55"/>
      <c r="GWQ155" s="55"/>
      <c r="GWR155" s="55"/>
      <c r="GWS155" s="55"/>
      <c r="GWT155" s="55"/>
      <c r="GWU155" s="55"/>
      <c r="GWV155" s="55"/>
      <c r="GWW155" s="55"/>
      <c r="GWX155" s="55"/>
      <c r="GWY155" s="55"/>
      <c r="GWZ155" s="55"/>
      <c r="GXA155" s="55"/>
      <c r="GXB155" s="55"/>
      <c r="GXC155" s="55"/>
      <c r="GXD155" s="55"/>
      <c r="GXE155" s="55"/>
      <c r="GXF155" s="55"/>
      <c r="GXG155" s="55"/>
      <c r="GXH155" s="55"/>
      <c r="GXI155" s="55"/>
      <c r="GXP155" s="55"/>
      <c r="GXQ155" s="55"/>
      <c r="GXR155" s="55"/>
      <c r="GXS155" s="55"/>
      <c r="GXT155" s="55"/>
      <c r="GXU155" s="55"/>
      <c r="GXV155" s="55"/>
      <c r="GXW155" s="55"/>
      <c r="GXX155" s="55"/>
      <c r="GXY155" s="55"/>
      <c r="GXZ155" s="55"/>
      <c r="GYA155" s="55"/>
      <c r="GYB155" s="55"/>
      <c r="GYC155" s="55"/>
      <c r="GYD155" s="55"/>
      <c r="GYE155" s="55"/>
      <c r="GYF155" s="55"/>
      <c r="GYG155" s="55"/>
      <c r="GYH155" s="55"/>
      <c r="GYI155" s="55"/>
      <c r="GYJ155" s="55"/>
      <c r="GYK155" s="55"/>
      <c r="GYL155" s="55"/>
      <c r="GYM155" s="55"/>
      <c r="GYN155" s="55"/>
      <c r="GYO155" s="55"/>
      <c r="GYP155" s="55"/>
      <c r="GYQ155" s="55"/>
      <c r="GYR155" s="55"/>
      <c r="GYS155" s="55"/>
      <c r="GYT155" s="55"/>
      <c r="GYU155" s="55"/>
      <c r="GYV155" s="55"/>
      <c r="GYW155" s="55"/>
      <c r="GYX155" s="55"/>
      <c r="GYY155" s="55"/>
      <c r="GYZ155" s="55"/>
      <c r="GZA155" s="55"/>
      <c r="GZB155" s="55"/>
      <c r="GZC155" s="55"/>
      <c r="GZD155" s="55"/>
      <c r="GZE155" s="55"/>
      <c r="GZF155" s="55"/>
      <c r="GZG155" s="55"/>
      <c r="GZH155" s="55"/>
      <c r="GZI155" s="55"/>
      <c r="GZJ155" s="55"/>
      <c r="GZK155" s="55"/>
      <c r="GZL155" s="55"/>
      <c r="GZM155" s="55"/>
      <c r="GZN155" s="55"/>
      <c r="GZO155" s="55"/>
      <c r="GZP155" s="55"/>
      <c r="GZQ155" s="55"/>
      <c r="GZR155" s="55"/>
      <c r="GZS155" s="55"/>
      <c r="GZT155" s="55"/>
      <c r="GZU155" s="55"/>
      <c r="GZV155" s="55"/>
      <c r="GZW155" s="55"/>
      <c r="GZX155" s="55"/>
      <c r="GZY155" s="55"/>
      <c r="GZZ155" s="55"/>
      <c r="HAA155" s="55"/>
      <c r="HAB155" s="55"/>
      <c r="HAC155" s="55"/>
      <c r="HAD155" s="55"/>
      <c r="HAE155" s="55"/>
      <c r="HAF155" s="55"/>
      <c r="HAG155" s="55"/>
      <c r="HAH155" s="55"/>
      <c r="HAI155" s="55"/>
      <c r="HAJ155" s="55"/>
      <c r="HAK155" s="55"/>
      <c r="HAL155" s="55"/>
      <c r="HAM155" s="55"/>
      <c r="HAN155" s="55"/>
      <c r="HAO155" s="55"/>
      <c r="HAP155" s="55"/>
      <c r="HAQ155" s="55"/>
      <c r="HAR155" s="55"/>
      <c r="HAS155" s="55"/>
      <c r="HAT155" s="55"/>
      <c r="HAU155" s="55"/>
      <c r="HAV155" s="55"/>
      <c r="HAW155" s="55"/>
      <c r="HAX155" s="55"/>
      <c r="HAY155" s="55"/>
      <c r="HAZ155" s="55"/>
      <c r="HBA155" s="55"/>
      <c r="HBB155" s="55"/>
      <c r="HBC155" s="55"/>
      <c r="HBD155" s="55"/>
      <c r="HBE155" s="55"/>
      <c r="HBF155" s="55"/>
      <c r="HBG155" s="55"/>
      <c r="HBH155" s="55"/>
      <c r="HBI155" s="55"/>
      <c r="HBJ155" s="55"/>
      <c r="HBK155" s="55"/>
      <c r="HBL155" s="55"/>
      <c r="HBM155" s="55"/>
      <c r="HBN155" s="55"/>
      <c r="HBO155" s="55"/>
      <c r="HBP155" s="55"/>
      <c r="HBQ155" s="55"/>
      <c r="HBR155" s="55"/>
      <c r="HBS155" s="55"/>
      <c r="HBT155" s="55"/>
      <c r="HBU155" s="55"/>
      <c r="HBV155" s="55"/>
      <c r="HBW155" s="55"/>
      <c r="HBX155" s="55"/>
      <c r="HBY155" s="55"/>
      <c r="HBZ155" s="55"/>
      <c r="HCA155" s="55"/>
      <c r="HCB155" s="55"/>
      <c r="HCC155" s="55"/>
      <c r="HCD155" s="55"/>
      <c r="HCE155" s="55"/>
      <c r="HCF155" s="55"/>
      <c r="HCG155" s="55"/>
      <c r="HCH155" s="55"/>
      <c r="HCI155" s="55"/>
      <c r="HCJ155" s="55"/>
      <c r="HCK155" s="55"/>
      <c r="HCL155" s="55"/>
      <c r="HCM155" s="55"/>
      <c r="HCN155" s="55"/>
      <c r="HCO155" s="55"/>
      <c r="HCP155" s="55"/>
      <c r="HCQ155" s="55"/>
      <c r="HCR155" s="55"/>
      <c r="HCS155" s="55"/>
      <c r="HCT155" s="55"/>
      <c r="HCU155" s="55"/>
      <c r="HCV155" s="55"/>
      <c r="HCW155" s="55"/>
      <c r="HCX155" s="55"/>
      <c r="HCY155" s="55"/>
      <c r="HCZ155" s="55"/>
      <c r="HDA155" s="55"/>
      <c r="HDB155" s="55"/>
      <c r="HDC155" s="55"/>
      <c r="HDD155" s="55"/>
      <c r="HDE155" s="55"/>
      <c r="HDF155" s="55"/>
      <c r="HDG155" s="55"/>
      <c r="HDH155" s="55"/>
      <c r="HDI155" s="55"/>
      <c r="HDJ155" s="55"/>
      <c r="HDK155" s="55"/>
      <c r="HDL155" s="55"/>
      <c r="HDM155" s="55"/>
      <c r="HDN155" s="55"/>
      <c r="HDO155" s="55"/>
      <c r="HDP155" s="55"/>
      <c r="HDQ155" s="55"/>
      <c r="HDR155" s="55"/>
      <c r="HDS155" s="55"/>
      <c r="HDT155" s="55"/>
      <c r="HDU155" s="55"/>
      <c r="HDV155" s="55"/>
      <c r="HDW155" s="55"/>
      <c r="HDX155" s="55"/>
      <c r="HDY155" s="55"/>
      <c r="HDZ155" s="55"/>
      <c r="HEA155" s="55"/>
      <c r="HEB155" s="55"/>
      <c r="HEC155" s="55"/>
      <c r="HED155" s="55"/>
      <c r="HEE155" s="55"/>
      <c r="HEF155" s="55"/>
      <c r="HEG155" s="55"/>
      <c r="HEH155" s="55"/>
      <c r="HEI155" s="55"/>
      <c r="HEJ155" s="55"/>
      <c r="HEK155" s="55"/>
      <c r="HEL155" s="55"/>
      <c r="HEM155" s="55"/>
      <c r="HEN155" s="55"/>
      <c r="HEO155" s="55"/>
      <c r="HEP155" s="55"/>
      <c r="HEQ155" s="55"/>
      <c r="HER155" s="55"/>
      <c r="HES155" s="55"/>
      <c r="HET155" s="55"/>
      <c r="HEU155" s="55"/>
      <c r="HEV155" s="55"/>
      <c r="HEW155" s="55"/>
      <c r="HEX155" s="55"/>
      <c r="HEY155" s="55"/>
      <c r="HEZ155" s="55"/>
      <c r="HFA155" s="55"/>
      <c r="HFB155" s="55"/>
      <c r="HFC155" s="55"/>
      <c r="HFD155" s="55"/>
      <c r="HFE155" s="55"/>
      <c r="HFF155" s="55"/>
      <c r="HFG155" s="55"/>
      <c r="HFH155" s="55"/>
      <c r="HFI155" s="55"/>
      <c r="HFJ155" s="55"/>
      <c r="HFK155" s="55"/>
      <c r="HFL155" s="55"/>
      <c r="HFM155" s="55"/>
      <c r="HFN155" s="55"/>
      <c r="HFO155" s="55"/>
      <c r="HFP155" s="55"/>
      <c r="HFQ155" s="55"/>
      <c r="HFR155" s="55"/>
      <c r="HFS155" s="55"/>
      <c r="HFT155" s="55"/>
      <c r="HFU155" s="55"/>
      <c r="HFV155" s="55"/>
      <c r="HFW155" s="55"/>
      <c r="HFX155" s="55"/>
      <c r="HFY155" s="55"/>
      <c r="HFZ155" s="55"/>
      <c r="HGA155" s="55"/>
      <c r="HGB155" s="55"/>
      <c r="HGC155" s="55"/>
      <c r="HGD155" s="55"/>
      <c r="HGE155" s="55"/>
      <c r="HGF155" s="55"/>
      <c r="HGG155" s="55"/>
      <c r="HGH155" s="55"/>
      <c r="HGI155" s="55"/>
      <c r="HGJ155" s="55"/>
      <c r="HGK155" s="55"/>
      <c r="HGL155" s="55"/>
      <c r="HGM155" s="55"/>
      <c r="HGN155" s="55"/>
      <c r="HGO155" s="55"/>
      <c r="HGP155" s="55"/>
      <c r="HGQ155" s="55"/>
      <c r="HGR155" s="55"/>
      <c r="HGS155" s="55"/>
      <c r="HGT155" s="55"/>
      <c r="HGU155" s="55"/>
      <c r="HGV155" s="55"/>
      <c r="HGW155" s="55"/>
      <c r="HGX155" s="55"/>
      <c r="HGY155" s="55"/>
      <c r="HGZ155" s="55"/>
      <c r="HHA155" s="55"/>
      <c r="HHB155" s="55"/>
      <c r="HHC155" s="55"/>
      <c r="HHD155" s="55"/>
      <c r="HHE155" s="55"/>
      <c r="HHL155" s="55"/>
      <c r="HHM155" s="55"/>
      <c r="HHN155" s="55"/>
      <c r="HHO155" s="55"/>
      <c r="HHP155" s="55"/>
      <c r="HHQ155" s="55"/>
      <c r="HHR155" s="55"/>
      <c r="HHS155" s="55"/>
      <c r="HHT155" s="55"/>
      <c r="HHU155" s="55"/>
      <c r="HHV155" s="55"/>
      <c r="HHW155" s="55"/>
      <c r="HHX155" s="55"/>
      <c r="HHY155" s="55"/>
      <c r="HHZ155" s="55"/>
      <c r="HIA155" s="55"/>
      <c r="HIB155" s="55"/>
      <c r="HIC155" s="55"/>
      <c r="HID155" s="55"/>
      <c r="HIE155" s="55"/>
      <c r="HIF155" s="55"/>
      <c r="HIG155" s="55"/>
      <c r="HIH155" s="55"/>
      <c r="HII155" s="55"/>
      <c r="HIJ155" s="55"/>
      <c r="HIK155" s="55"/>
      <c r="HIL155" s="55"/>
      <c r="HIM155" s="55"/>
      <c r="HIN155" s="55"/>
      <c r="HIO155" s="55"/>
      <c r="HIP155" s="55"/>
      <c r="HIQ155" s="55"/>
      <c r="HIR155" s="55"/>
      <c r="HIS155" s="55"/>
      <c r="HIT155" s="55"/>
      <c r="HIU155" s="55"/>
      <c r="HIV155" s="55"/>
      <c r="HIW155" s="55"/>
      <c r="HIX155" s="55"/>
      <c r="HIY155" s="55"/>
      <c r="HIZ155" s="55"/>
      <c r="HJA155" s="55"/>
      <c r="HJB155" s="55"/>
      <c r="HJC155" s="55"/>
      <c r="HJD155" s="55"/>
      <c r="HJE155" s="55"/>
      <c r="HJF155" s="55"/>
      <c r="HJG155" s="55"/>
      <c r="HJH155" s="55"/>
      <c r="HJI155" s="55"/>
      <c r="HJJ155" s="55"/>
      <c r="HJK155" s="55"/>
      <c r="HJL155" s="55"/>
      <c r="HJM155" s="55"/>
      <c r="HJN155" s="55"/>
      <c r="HJO155" s="55"/>
      <c r="HJP155" s="55"/>
      <c r="HJQ155" s="55"/>
      <c r="HJR155" s="55"/>
      <c r="HJS155" s="55"/>
      <c r="HJT155" s="55"/>
      <c r="HJU155" s="55"/>
      <c r="HJV155" s="55"/>
      <c r="HJW155" s="55"/>
      <c r="HJX155" s="55"/>
      <c r="HJY155" s="55"/>
      <c r="HJZ155" s="55"/>
      <c r="HKA155" s="55"/>
      <c r="HKB155" s="55"/>
      <c r="HKC155" s="55"/>
      <c r="HKD155" s="55"/>
      <c r="HKE155" s="55"/>
      <c r="HKF155" s="55"/>
      <c r="HKG155" s="55"/>
      <c r="HKH155" s="55"/>
      <c r="HKI155" s="55"/>
      <c r="HKJ155" s="55"/>
      <c r="HKK155" s="55"/>
      <c r="HKL155" s="55"/>
      <c r="HKM155" s="55"/>
      <c r="HKN155" s="55"/>
      <c r="HKO155" s="55"/>
      <c r="HKP155" s="55"/>
      <c r="HKQ155" s="55"/>
      <c r="HKR155" s="55"/>
      <c r="HKS155" s="55"/>
      <c r="HKT155" s="55"/>
      <c r="HKU155" s="55"/>
      <c r="HKV155" s="55"/>
      <c r="HKW155" s="55"/>
      <c r="HKX155" s="55"/>
      <c r="HKY155" s="55"/>
      <c r="HKZ155" s="55"/>
      <c r="HLA155" s="55"/>
      <c r="HLB155" s="55"/>
      <c r="HLC155" s="55"/>
      <c r="HLD155" s="55"/>
      <c r="HLE155" s="55"/>
      <c r="HLF155" s="55"/>
      <c r="HLG155" s="55"/>
      <c r="HLH155" s="55"/>
      <c r="HLI155" s="55"/>
      <c r="HLJ155" s="55"/>
      <c r="HLK155" s="55"/>
      <c r="HLL155" s="55"/>
      <c r="HLM155" s="55"/>
      <c r="HLN155" s="55"/>
      <c r="HLO155" s="55"/>
      <c r="HLP155" s="55"/>
      <c r="HLQ155" s="55"/>
      <c r="HLR155" s="55"/>
      <c r="HLS155" s="55"/>
      <c r="HLT155" s="55"/>
      <c r="HLU155" s="55"/>
      <c r="HLV155" s="55"/>
      <c r="HLW155" s="55"/>
      <c r="HLX155" s="55"/>
      <c r="HLY155" s="55"/>
      <c r="HLZ155" s="55"/>
      <c r="HMA155" s="55"/>
      <c r="HMB155" s="55"/>
      <c r="HMC155" s="55"/>
      <c r="HMD155" s="55"/>
      <c r="HME155" s="55"/>
      <c r="HMF155" s="55"/>
      <c r="HMG155" s="55"/>
      <c r="HMH155" s="55"/>
      <c r="HMI155" s="55"/>
      <c r="HMJ155" s="55"/>
      <c r="HMK155" s="55"/>
      <c r="HML155" s="55"/>
      <c r="HMM155" s="55"/>
      <c r="HMN155" s="55"/>
      <c r="HMO155" s="55"/>
      <c r="HMP155" s="55"/>
      <c r="HMQ155" s="55"/>
      <c r="HMR155" s="55"/>
      <c r="HMS155" s="55"/>
      <c r="HMT155" s="55"/>
      <c r="HMU155" s="55"/>
      <c r="HMV155" s="55"/>
      <c r="HMW155" s="55"/>
      <c r="HMX155" s="55"/>
      <c r="HMY155" s="55"/>
      <c r="HMZ155" s="55"/>
      <c r="HNA155" s="55"/>
      <c r="HNB155" s="55"/>
      <c r="HNC155" s="55"/>
      <c r="HND155" s="55"/>
      <c r="HNE155" s="55"/>
      <c r="HNF155" s="55"/>
      <c r="HNG155" s="55"/>
      <c r="HNH155" s="55"/>
      <c r="HNI155" s="55"/>
      <c r="HNJ155" s="55"/>
      <c r="HNK155" s="55"/>
      <c r="HNL155" s="55"/>
      <c r="HNM155" s="55"/>
      <c r="HNN155" s="55"/>
      <c r="HNO155" s="55"/>
      <c r="HNP155" s="55"/>
      <c r="HNQ155" s="55"/>
      <c r="HNR155" s="55"/>
      <c r="HNS155" s="55"/>
      <c r="HNT155" s="55"/>
      <c r="HNU155" s="55"/>
      <c r="HNV155" s="55"/>
      <c r="HNW155" s="55"/>
      <c r="HNX155" s="55"/>
      <c r="HNY155" s="55"/>
      <c r="HNZ155" s="55"/>
      <c r="HOA155" s="55"/>
      <c r="HOB155" s="55"/>
      <c r="HOC155" s="55"/>
      <c r="HOD155" s="55"/>
      <c r="HOE155" s="55"/>
      <c r="HOF155" s="55"/>
      <c r="HOG155" s="55"/>
      <c r="HOH155" s="55"/>
      <c r="HOI155" s="55"/>
      <c r="HOJ155" s="55"/>
      <c r="HOK155" s="55"/>
      <c r="HOL155" s="55"/>
      <c r="HOM155" s="55"/>
      <c r="HON155" s="55"/>
      <c r="HOO155" s="55"/>
      <c r="HOP155" s="55"/>
      <c r="HOQ155" s="55"/>
      <c r="HOR155" s="55"/>
      <c r="HOS155" s="55"/>
      <c r="HOT155" s="55"/>
      <c r="HOU155" s="55"/>
      <c r="HOV155" s="55"/>
      <c r="HOW155" s="55"/>
      <c r="HOX155" s="55"/>
      <c r="HOY155" s="55"/>
      <c r="HOZ155" s="55"/>
      <c r="HPA155" s="55"/>
      <c r="HPB155" s="55"/>
      <c r="HPC155" s="55"/>
      <c r="HPD155" s="55"/>
      <c r="HPE155" s="55"/>
      <c r="HPF155" s="55"/>
      <c r="HPG155" s="55"/>
      <c r="HPH155" s="55"/>
      <c r="HPI155" s="55"/>
      <c r="HPJ155" s="55"/>
      <c r="HPK155" s="55"/>
      <c r="HPL155" s="55"/>
      <c r="HPM155" s="55"/>
      <c r="HPN155" s="55"/>
      <c r="HPO155" s="55"/>
      <c r="HPP155" s="55"/>
      <c r="HPQ155" s="55"/>
      <c r="HPR155" s="55"/>
      <c r="HPS155" s="55"/>
      <c r="HPT155" s="55"/>
      <c r="HPU155" s="55"/>
      <c r="HPV155" s="55"/>
      <c r="HPW155" s="55"/>
      <c r="HPX155" s="55"/>
      <c r="HPY155" s="55"/>
      <c r="HPZ155" s="55"/>
      <c r="HQA155" s="55"/>
      <c r="HQB155" s="55"/>
      <c r="HQC155" s="55"/>
      <c r="HQD155" s="55"/>
      <c r="HQE155" s="55"/>
      <c r="HQF155" s="55"/>
      <c r="HQG155" s="55"/>
      <c r="HQH155" s="55"/>
      <c r="HQI155" s="55"/>
      <c r="HQJ155" s="55"/>
      <c r="HQK155" s="55"/>
      <c r="HQL155" s="55"/>
      <c r="HQM155" s="55"/>
      <c r="HQN155" s="55"/>
      <c r="HQO155" s="55"/>
      <c r="HQP155" s="55"/>
      <c r="HQQ155" s="55"/>
      <c r="HQR155" s="55"/>
      <c r="HQS155" s="55"/>
      <c r="HQT155" s="55"/>
      <c r="HQU155" s="55"/>
      <c r="HQV155" s="55"/>
      <c r="HQW155" s="55"/>
      <c r="HQX155" s="55"/>
      <c r="HQY155" s="55"/>
      <c r="HQZ155" s="55"/>
      <c r="HRA155" s="55"/>
      <c r="HRH155" s="55"/>
      <c r="HRI155" s="55"/>
      <c r="HRJ155" s="55"/>
      <c r="HRK155" s="55"/>
      <c r="HRL155" s="55"/>
      <c r="HRM155" s="55"/>
      <c r="HRN155" s="55"/>
      <c r="HRO155" s="55"/>
      <c r="HRP155" s="55"/>
      <c r="HRQ155" s="55"/>
      <c r="HRR155" s="55"/>
      <c r="HRS155" s="55"/>
      <c r="HRT155" s="55"/>
      <c r="HRU155" s="55"/>
      <c r="HRV155" s="55"/>
      <c r="HRW155" s="55"/>
      <c r="HRX155" s="55"/>
      <c r="HRY155" s="55"/>
      <c r="HRZ155" s="55"/>
      <c r="HSA155" s="55"/>
      <c r="HSB155" s="55"/>
      <c r="HSC155" s="55"/>
      <c r="HSD155" s="55"/>
      <c r="HSE155" s="55"/>
      <c r="HSF155" s="55"/>
      <c r="HSG155" s="55"/>
      <c r="HSH155" s="55"/>
      <c r="HSI155" s="55"/>
      <c r="HSJ155" s="55"/>
      <c r="HSK155" s="55"/>
      <c r="HSL155" s="55"/>
      <c r="HSM155" s="55"/>
      <c r="HSN155" s="55"/>
      <c r="HSO155" s="55"/>
      <c r="HSP155" s="55"/>
      <c r="HSQ155" s="55"/>
      <c r="HSR155" s="55"/>
      <c r="HSS155" s="55"/>
      <c r="HST155" s="55"/>
      <c r="HSU155" s="55"/>
      <c r="HSV155" s="55"/>
      <c r="HSW155" s="55"/>
      <c r="HSX155" s="55"/>
      <c r="HSY155" s="55"/>
      <c r="HSZ155" s="55"/>
      <c r="HTA155" s="55"/>
      <c r="HTB155" s="55"/>
      <c r="HTC155" s="55"/>
      <c r="HTD155" s="55"/>
      <c r="HTE155" s="55"/>
      <c r="HTF155" s="55"/>
      <c r="HTG155" s="55"/>
      <c r="HTH155" s="55"/>
      <c r="HTI155" s="55"/>
      <c r="HTJ155" s="55"/>
      <c r="HTK155" s="55"/>
      <c r="HTL155" s="55"/>
      <c r="HTM155" s="55"/>
      <c r="HTN155" s="55"/>
      <c r="HTO155" s="55"/>
      <c r="HTP155" s="55"/>
      <c r="HTQ155" s="55"/>
      <c r="HTR155" s="55"/>
      <c r="HTS155" s="55"/>
      <c r="HTT155" s="55"/>
      <c r="HTU155" s="55"/>
      <c r="HTV155" s="55"/>
      <c r="HTW155" s="55"/>
      <c r="HTX155" s="55"/>
      <c r="HTY155" s="55"/>
      <c r="HTZ155" s="55"/>
      <c r="HUA155" s="55"/>
      <c r="HUB155" s="55"/>
      <c r="HUC155" s="55"/>
      <c r="HUD155" s="55"/>
      <c r="HUE155" s="55"/>
      <c r="HUF155" s="55"/>
      <c r="HUG155" s="55"/>
      <c r="HUH155" s="55"/>
      <c r="HUI155" s="55"/>
      <c r="HUJ155" s="55"/>
      <c r="HUK155" s="55"/>
      <c r="HUL155" s="55"/>
      <c r="HUM155" s="55"/>
      <c r="HUN155" s="55"/>
      <c r="HUO155" s="55"/>
      <c r="HUP155" s="55"/>
      <c r="HUQ155" s="55"/>
      <c r="HUR155" s="55"/>
      <c r="HUS155" s="55"/>
      <c r="HUT155" s="55"/>
      <c r="HUU155" s="55"/>
      <c r="HUV155" s="55"/>
      <c r="HUW155" s="55"/>
      <c r="HUX155" s="55"/>
      <c r="HUY155" s="55"/>
      <c r="HUZ155" s="55"/>
      <c r="HVA155" s="55"/>
      <c r="HVB155" s="55"/>
      <c r="HVC155" s="55"/>
      <c r="HVD155" s="55"/>
      <c r="HVE155" s="55"/>
      <c r="HVF155" s="55"/>
      <c r="HVG155" s="55"/>
      <c r="HVH155" s="55"/>
      <c r="HVI155" s="55"/>
      <c r="HVJ155" s="55"/>
      <c r="HVK155" s="55"/>
      <c r="HVL155" s="55"/>
      <c r="HVM155" s="55"/>
      <c r="HVN155" s="55"/>
      <c r="HVO155" s="55"/>
      <c r="HVP155" s="55"/>
      <c r="HVQ155" s="55"/>
      <c r="HVR155" s="55"/>
      <c r="HVS155" s="55"/>
      <c r="HVT155" s="55"/>
      <c r="HVU155" s="55"/>
      <c r="HVV155" s="55"/>
      <c r="HVW155" s="55"/>
      <c r="HVX155" s="55"/>
      <c r="HVY155" s="55"/>
      <c r="HVZ155" s="55"/>
      <c r="HWA155" s="55"/>
      <c r="HWB155" s="55"/>
      <c r="HWC155" s="55"/>
      <c r="HWD155" s="55"/>
      <c r="HWE155" s="55"/>
      <c r="HWF155" s="55"/>
      <c r="HWG155" s="55"/>
      <c r="HWH155" s="55"/>
      <c r="HWI155" s="55"/>
      <c r="HWJ155" s="55"/>
      <c r="HWK155" s="55"/>
      <c r="HWL155" s="55"/>
      <c r="HWM155" s="55"/>
      <c r="HWN155" s="55"/>
      <c r="HWO155" s="55"/>
      <c r="HWP155" s="55"/>
      <c r="HWQ155" s="55"/>
      <c r="HWR155" s="55"/>
      <c r="HWS155" s="55"/>
      <c r="HWT155" s="55"/>
      <c r="HWU155" s="55"/>
      <c r="HWV155" s="55"/>
      <c r="HWW155" s="55"/>
      <c r="HWX155" s="55"/>
      <c r="HWY155" s="55"/>
      <c r="HWZ155" s="55"/>
      <c r="HXA155" s="55"/>
      <c r="HXB155" s="55"/>
      <c r="HXC155" s="55"/>
      <c r="HXD155" s="55"/>
      <c r="HXE155" s="55"/>
      <c r="HXF155" s="55"/>
      <c r="HXG155" s="55"/>
      <c r="HXH155" s="55"/>
      <c r="HXI155" s="55"/>
      <c r="HXJ155" s="55"/>
      <c r="HXK155" s="55"/>
      <c r="HXL155" s="55"/>
      <c r="HXM155" s="55"/>
      <c r="HXN155" s="55"/>
      <c r="HXO155" s="55"/>
      <c r="HXP155" s="55"/>
      <c r="HXQ155" s="55"/>
      <c r="HXR155" s="55"/>
      <c r="HXS155" s="55"/>
      <c r="HXT155" s="55"/>
      <c r="HXU155" s="55"/>
      <c r="HXV155" s="55"/>
      <c r="HXW155" s="55"/>
      <c r="HXX155" s="55"/>
      <c r="HXY155" s="55"/>
      <c r="HXZ155" s="55"/>
      <c r="HYA155" s="55"/>
      <c r="HYB155" s="55"/>
      <c r="HYC155" s="55"/>
      <c r="HYD155" s="55"/>
      <c r="HYE155" s="55"/>
      <c r="HYF155" s="55"/>
      <c r="HYG155" s="55"/>
      <c r="HYH155" s="55"/>
      <c r="HYI155" s="55"/>
      <c r="HYJ155" s="55"/>
      <c r="HYK155" s="55"/>
      <c r="HYL155" s="55"/>
      <c r="HYM155" s="55"/>
      <c r="HYN155" s="55"/>
      <c r="HYO155" s="55"/>
      <c r="HYP155" s="55"/>
      <c r="HYQ155" s="55"/>
      <c r="HYR155" s="55"/>
      <c r="HYS155" s="55"/>
      <c r="HYT155" s="55"/>
      <c r="HYU155" s="55"/>
      <c r="HYV155" s="55"/>
      <c r="HYW155" s="55"/>
      <c r="HYX155" s="55"/>
      <c r="HYY155" s="55"/>
      <c r="HYZ155" s="55"/>
      <c r="HZA155" s="55"/>
      <c r="HZB155" s="55"/>
      <c r="HZC155" s="55"/>
      <c r="HZD155" s="55"/>
      <c r="HZE155" s="55"/>
      <c r="HZF155" s="55"/>
      <c r="HZG155" s="55"/>
      <c r="HZH155" s="55"/>
      <c r="HZI155" s="55"/>
      <c r="HZJ155" s="55"/>
      <c r="HZK155" s="55"/>
      <c r="HZL155" s="55"/>
      <c r="HZM155" s="55"/>
      <c r="HZN155" s="55"/>
      <c r="HZO155" s="55"/>
      <c r="HZP155" s="55"/>
      <c r="HZQ155" s="55"/>
      <c r="HZR155" s="55"/>
      <c r="HZS155" s="55"/>
      <c r="HZT155" s="55"/>
      <c r="HZU155" s="55"/>
      <c r="HZV155" s="55"/>
      <c r="HZW155" s="55"/>
      <c r="HZX155" s="55"/>
      <c r="HZY155" s="55"/>
      <c r="HZZ155" s="55"/>
      <c r="IAA155" s="55"/>
      <c r="IAB155" s="55"/>
      <c r="IAC155" s="55"/>
      <c r="IAD155" s="55"/>
      <c r="IAE155" s="55"/>
      <c r="IAF155" s="55"/>
      <c r="IAG155" s="55"/>
      <c r="IAH155" s="55"/>
      <c r="IAI155" s="55"/>
      <c r="IAJ155" s="55"/>
      <c r="IAK155" s="55"/>
      <c r="IAL155" s="55"/>
      <c r="IAM155" s="55"/>
      <c r="IAN155" s="55"/>
      <c r="IAO155" s="55"/>
      <c r="IAP155" s="55"/>
      <c r="IAQ155" s="55"/>
      <c r="IAR155" s="55"/>
      <c r="IAS155" s="55"/>
      <c r="IAT155" s="55"/>
      <c r="IAU155" s="55"/>
      <c r="IAV155" s="55"/>
      <c r="IAW155" s="55"/>
      <c r="IBD155" s="55"/>
      <c r="IBE155" s="55"/>
      <c r="IBF155" s="55"/>
      <c r="IBG155" s="55"/>
      <c r="IBH155" s="55"/>
      <c r="IBI155" s="55"/>
      <c r="IBJ155" s="55"/>
      <c r="IBK155" s="55"/>
      <c r="IBL155" s="55"/>
      <c r="IBM155" s="55"/>
      <c r="IBN155" s="55"/>
      <c r="IBO155" s="55"/>
      <c r="IBP155" s="55"/>
      <c r="IBQ155" s="55"/>
      <c r="IBR155" s="55"/>
      <c r="IBS155" s="55"/>
      <c r="IBT155" s="55"/>
      <c r="IBU155" s="55"/>
      <c r="IBV155" s="55"/>
      <c r="IBW155" s="55"/>
      <c r="IBX155" s="55"/>
      <c r="IBY155" s="55"/>
      <c r="IBZ155" s="55"/>
      <c r="ICA155" s="55"/>
      <c r="ICB155" s="55"/>
      <c r="ICC155" s="55"/>
      <c r="ICD155" s="55"/>
      <c r="ICE155" s="55"/>
      <c r="ICF155" s="55"/>
      <c r="ICG155" s="55"/>
      <c r="ICH155" s="55"/>
      <c r="ICI155" s="55"/>
      <c r="ICJ155" s="55"/>
      <c r="ICK155" s="55"/>
      <c r="ICL155" s="55"/>
      <c r="ICM155" s="55"/>
      <c r="ICN155" s="55"/>
      <c r="ICO155" s="55"/>
      <c r="ICP155" s="55"/>
      <c r="ICQ155" s="55"/>
      <c r="ICR155" s="55"/>
      <c r="ICS155" s="55"/>
      <c r="ICT155" s="55"/>
      <c r="ICU155" s="55"/>
      <c r="ICV155" s="55"/>
      <c r="ICW155" s="55"/>
      <c r="ICX155" s="55"/>
      <c r="ICY155" s="55"/>
      <c r="ICZ155" s="55"/>
      <c r="IDA155" s="55"/>
      <c r="IDB155" s="55"/>
      <c r="IDC155" s="55"/>
      <c r="IDD155" s="55"/>
      <c r="IDE155" s="55"/>
      <c r="IDF155" s="55"/>
      <c r="IDG155" s="55"/>
      <c r="IDH155" s="55"/>
      <c r="IDI155" s="55"/>
      <c r="IDJ155" s="55"/>
      <c r="IDK155" s="55"/>
      <c r="IDL155" s="55"/>
      <c r="IDM155" s="55"/>
      <c r="IDN155" s="55"/>
      <c r="IDO155" s="55"/>
      <c r="IDP155" s="55"/>
      <c r="IDQ155" s="55"/>
      <c r="IDR155" s="55"/>
      <c r="IDS155" s="55"/>
      <c r="IDT155" s="55"/>
      <c r="IDU155" s="55"/>
      <c r="IDV155" s="55"/>
      <c r="IDW155" s="55"/>
      <c r="IDX155" s="55"/>
      <c r="IDY155" s="55"/>
      <c r="IDZ155" s="55"/>
      <c r="IEA155" s="55"/>
      <c r="IEB155" s="55"/>
      <c r="IEC155" s="55"/>
      <c r="IED155" s="55"/>
      <c r="IEE155" s="55"/>
      <c r="IEF155" s="55"/>
      <c r="IEG155" s="55"/>
      <c r="IEH155" s="55"/>
      <c r="IEI155" s="55"/>
      <c r="IEJ155" s="55"/>
      <c r="IEK155" s="55"/>
      <c r="IEL155" s="55"/>
      <c r="IEM155" s="55"/>
      <c r="IEN155" s="55"/>
      <c r="IEO155" s="55"/>
      <c r="IEP155" s="55"/>
      <c r="IEQ155" s="55"/>
      <c r="IER155" s="55"/>
      <c r="IES155" s="55"/>
      <c r="IET155" s="55"/>
      <c r="IEU155" s="55"/>
      <c r="IEV155" s="55"/>
      <c r="IEW155" s="55"/>
      <c r="IEX155" s="55"/>
      <c r="IEY155" s="55"/>
      <c r="IEZ155" s="55"/>
      <c r="IFA155" s="55"/>
      <c r="IFB155" s="55"/>
      <c r="IFC155" s="55"/>
      <c r="IFD155" s="55"/>
      <c r="IFE155" s="55"/>
      <c r="IFF155" s="55"/>
      <c r="IFG155" s="55"/>
      <c r="IFH155" s="55"/>
      <c r="IFI155" s="55"/>
      <c r="IFJ155" s="55"/>
      <c r="IFK155" s="55"/>
      <c r="IFL155" s="55"/>
      <c r="IFM155" s="55"/>
      <c r="IFN155" s="55"/>
      <c r="IFO155" s="55"/>
      <c r="IFP155" s="55"/>
      <c r="IFQ155" s="55"/>
      <c r="IFR155" s="55"/>
      <c r="IFS155" s="55"/>
      <c r="IFT155" s="55"/>
      <c r="IFU155" s="55"/>
      <c r="IFV155" s="55"/>
      <c r="IFW155" s="55"/>
      <c r="IFX155" s="55"/>
      <c r="IFY155" s="55"/>
      <c r="IFZ155" s="55"/>
      <c r="IGA155" s="55"/>
      <c r="IGB155" s="55"/>
      <c r="IGC155" s="55"/>
      <c r="IGD155" s="55"/>
      <c r="IGE155" s="55"/>
      <c r="IGF155" s="55"/>
      <c r="IGG155" s="55"/>
      <c r="IGH155" s="55"/>
      <c r="IGI155" s="55"/>
      <c r="IGJ155" s="55"/>
      <c r="IGK155" s="55"/>
      <c r="IGL155" s="55"/>
      <c r="IGM155" s="55"/>
      <c r="IGN155" s="55"/>
      <c r="IGO155" s="55"/>
      <c r="IGP155" s="55"/>
      <c r="IGQ155" s="55"/>
      <c r="IGR155" s="55"/>
      <c r="IGS155" s="55"/>
      <c r="IGT155" s="55"/>
      <c r="IGU155" s="55"/>
      <c r="IGV155" s="55"/>
      <c r="IGW155" s="55"/>
      <c r="IGX155" s="55"/>
      <c r="IGY155" s="55"/>
      <c r="IGZ155" s="55"/>
      <c r="IHA155" s="55"/>
      <c r="IHB155" s="55"/>
      <c r="IHC155" s="55"/>
      <c r="IHD155" s="55"/>
      <c r="IHE155" s="55"/>
      <c r="IHF155" s="55"/>
      <c r="IHG155" s="55"/>
      <c r="IHH155" s="55"/>
      <c r="IHI155" s="55"/>
      <c r="IHJ155" s="55"/>
      <c r="IHK155" s="55"/>
      <c r="IHL155" s="55"/>
      <c r="IHM155" s="55"/>
      <c r="IHN155" s="55"/>
      <c r="IHO155" s="55"/>
      <c r="IHP155" s="55"/>
      <c r="IHQ155" s="55"/>
      <c r="IHR155" s="55"/>
      <c r="IHS155" s="55"/>
      <c r="IHT155" s="55"/>
      <c r="IHU155" s="55"/>
      <c r="IHV155" s="55"/>
      <c r="IHW155" s="55"/>
      <c r="IHX155" s="55"/>
      <c r="IHY155" s="55"/>
      <c r="IHZ155" s="55"/>
      <c r="IIA155" s="55"/>
      <c r="IIB155" s="55"/>
      <c r="IIC155" s="55"/>
      <c r="IID155" s="55"/>
      <c r="IIE155" s="55"/>
      <c r="IIF155" s="55"/>
      <c r="IIG155" s="55"/>
      <c r="IIH155" s="55"/>
      <c r="III155" s="55"/>
      <c r="IIJ155" s="55"/>
      <c r="IIK155" s="55"/>
      <c r="IIL155" s="55"/>
      <c r="IIM155" s="55"/>
      <c r="IIN155" s="55"/>
      <c r="IIO155" s="55"/>
      <c r="IIP155" s="55"/>
      <c r="IIQ155" s="55"/>
      <c r="IIR155" s="55"/>
      <c r="IIS155" s="55"/>
      <c r="IIT155" s="55"/>
      <c r="IIU155" s="55"/>
      <c r="IIV155" s="55"/>
      <c r="IIW155" s="55"/>
      <c r="IIX155" s="55"/>
      <c r="IIY155" s="55"/>
      <c r="IIZ155" s="55"/>
      <c r="IJA155" s="55"/>
      <c r="IJB155" s="55"/>
      <c r="IJC155" s="55"/>
      <c r="IJD155" s="55"/>
      <c r="IJE155" s="55"/>
      <c r="IJF155" s="55"/>
      <c r="IJG155" s="55"/>
      <c r="IJH155" s="55"/>
      <c r="IJI155" s="55"/>
      <c r="IJJ155" s="55"/>
      <c r="IJK155" s="55"/>
      <c r="IJL155" s="55"/>
      <c r="IJM155" s="55"/>
      <c r="IJN155" s="55"/>
      <c r="IJO155" s="55"/>
      <c r="IJP155" s="55"/>
      <c r="IJQ155" s="55"/>
      <c r="IJR155" s="55"/>
      <c r="IJS155" s="55"/>
      <c r="IJT155" s="55"/>
      <c r="IJU155" s="55"/>
      <c r="IJV155" s="55"/>
      <c r="IJW155" s="55"/>
      <c r="IJX155" s="55"/>
      <c r="IJY155" s="55"/>
      <c r="IJZ155" s="55"/>
      <c r="IKA155" s="55"/>
      <c r="IKB155" s="55"/>
      <c r="IKC155" s="55"/>
      <c r="IKD155" s="55"/>
      <c r="IKE155" s="55"/>
      <c r="IKF155" s="55"/>
      <c r="IKG155" s="55"/>
      <c r="IKH155" s="55"/>
      <c r="IKI155" s="55"/>
      <c r="IKJ155" s="55"/>
      <c r="IKK155" s="55"/>
      <c r="IKL155" s="55"/>
      <c r="IKM155" s="55"/>
      <c r="IKN155" s="55"/>
      <c r="IKO155" s="55"/>
      <c r="IKP155" s="55"/>
      <c r="IKQ155" s="55"/>
      <c r="IKR155" s="55"/>
      <c r="IKS155" s="55"/>
      <c r="IKZ155" s="55"/>
      <c r="ILA155" s="55"/>
      <c r="ILB155" s="55"/>
      <c r="ILC155" s="55"/>
      <c r="ILD155" s="55"/>
      <c r="ILE155" s="55"/>
      <c r="ILF155" s="55"/>
      <c r="ILG155" s="55"/>
      <c r="ILH155" s="55"/>
      <c r="ILI155" s="55"/>
      <c r="ILJ155" s="55"/>
      <c r="ILK155" s="55"/>
      <c r="ILL155" s="55"/>
      <c r="ILM155" s="55"/>
      <c r="ILN155" s="55"/>
      <c r="ILO155" s="55"/>
      <c r="ILP155" s="55"/>
      <c r="ILQ155" s="55"/>
      <c r="ILR155" s="55"/>
      <c r="ILS155" s="55"/>
      <c r="ILT155" s="55"/>
      <c r="ILU155" s="55"/>
      <c r="ILV155" s="55"/>
      <c r="ILW155" s="55"/>
      <c r="ILX155" s="55"/>
      <c r="ILY155" s="55"/>
      <c r="ILZ155" s="55"/>
      <c r="IMA155" s="55"/>
      <c r="IMB155" s="55"/>
      <c r="IMC155" s="55"/>
      <c r="IMD155" s="55"/>
      <c r="IME155" s="55"/>
      <c r="IMF155" s="55"/>
      <c r="IMG155" s="55"/>
      <c r="IMH155" s="55"/>
      <c r="IMI155" s="55"/>
      <c r="IMJ155" s="55"/>
      <c r="IMK155" s="55"/>
      <c r="IML155" s="55"/>
      <c r="IMM155" s="55"/>
      <c r="IMN155" s="55"/>
      <c r="IMO155" s="55"/>
      <c r="IMP155" s="55"/>
      <c r="IMQ155" s="55"/>
      <c r="IMR155" s="55"/>
      <c r="IMS155" s="55"/>
      <c r="IMT155" s="55"/>
      <c r="IMU155" s="55"/>
      <c r="IMV155" s="55"/>
      <c r="IMW155" s="55"/>
      <c r="IMX155" s="55"/>
      <c r="IMY155" s="55"/>
      <c r="IMZ155" s="55"/>
      <c r="INA155" s="55"/>
      <c r="INB155" s="55"/>
      <c r="INC155" s="55"/>
      <c r="IND155" s="55"/>
      <c r="INE155" s="55"/>
      <c r="INF155" s="55"/>
      <c r="ING155" s="55"/>
      <c r="INH155" s="55"/>
      <c r="INI155" s="55"/>
      <c r="INJ155" s="55"/>
      <c r="INK155" s="55"/>
      <c r="INL155" s="55"/>
      <c r="INM155" s="55"/>
      <c r="INN155" s="55"/>
      <c r="INO155" s="55"/>
      <c r="INP155" s="55"/>
      <c r="INQ155" s="55"/>
      <c r="INR155" s="55"/>
      <c r="INS155" s="55"/>
      <c r="INT155" s="55"/>
      <c r="INU155" s="55"/>
      <c r="INV155" s="55"/>
      <c r="INW155" s="55"/>
      <c r="INX155" s="55"/>
      <c r="INY155" s="55"/>
      <c r="INZ155" s="55"/>
      <c r="IOA155" s="55"/>
      <c r="IOB155" s="55"/>
      <c r="IOC155" s="55"/>
      <c r="IOD155" s="55"/>
      <c r="IOE155" s="55"/>
      <c r="IOF155" s="55"/>
      <c r="IOG155" s="55"/>
      <c r="IOH155" s="55"/>
      <c r="IOI155" s="55"/>
      <c r="IOJ155" s="55"/>
      <c r="IOK155" s="55"/>
      <c r="IOL155" s="55"/>
      <c r="IOM155" s="55"/>
      <c r="ION155" s="55"/>
      <c r="IOO155" s="55"/>
      <c r="IOP155" s="55"/>
      <c r="IOQ155" s="55"/>
      <c r="IOR155" s="55"/>
      <c r="IOS155" s="55"/>
      <c r="IOT155" s="55"/>
      <c r="IOU155" s="55"/>
      <c r="IOV155" s="55"/>
      <c r="IOW155" s="55"/>
      <c r="IOX155" s="55"/>
      <c r="IOY155" s="55"/>
      <c r="IOZ155" s="55"/>
      <c r="IPA155" s="55"/>
      <c r="IPB155" s="55"/>
      <c r="IPC155" s="55"/>
      <c r="IPD155" s="55"/>
      <c r="IPE155" s="55"/>
      <c r="IPF155" s="55"/>
      <c r="IPG155" s="55"/>
      <c r="IPH155" s="55"/>
      <c r="IPI155" s="55"/>
      <c r="IPJ155" s="55"/>
      <c r="IPK155" s="55"/>
      <c r="IPL155" s="55"/>
      <c r="IPM155" s="55"/>
      <c r="IPN155" s="55"/>
      <c r="IPO155" s="55"/>
      <c r="IPP155" s="55"/>
      <c r="IPQ155" s="55"/>
      <c r="IPR155" s="55"/>
      <c r="IPS155" s="55"/>
      <c r="IPT155" s="55"/>
      <c r="IPU155" s="55"/>
      <c r="IPV155" s="55"/>
      <c r="IPW155" s="55"/>
      <c r="IPX155" s="55"/>
      <c r="IPY155" s="55"/>
      <c r="IPZ155" s="55"/>
      <c r="IQA155" s="55"/>
      <c r="IQB155" s="55"/>
      <c r="IQC155" s="55"/>
      <c r="IQD155" s="55"/>
      <c r="IQE155" s="55"/>
      <c r="IQF155" s="55"/>
      <c r="IQG155" s="55"/>
      <c r="IQH155" s="55"/>
      <c r="IQI155" s="55"/>
      <c r="IQJ155" s="55"/>
      <c r="IQK155" s="55"/>
      <c r="IQL155" s="55"/>
      <c r="IQM155" s="55"/>
      <c r="IQN155" s="55"/>
      <c r="IQO155" s="55"/>
      <c r="IQP155" s="55"/>
      <c r="IQQ155" s="55"/>
      <c r="IQR155" s="55"/>
      <c r="IQS155" s="55"/>
      <c r="IQT155" s="55"/>
      <c r="IQU155" s="55"/>
      <c r="IQV155" s="55"/>
      <c r="IQW155" s="55"/>
      <c r="IQX155" s="55"/>
      <c r="IQY155" s="55"/>
      <c r="IQZ155" s="55"/>
      <c r="IRA155" s="55"/>
      <c r="IRB155" s="55"/>
      <c r="IRC155" s="55"/>
      <c r="IRD155" s="55"/>
      <c r="IRE155" s="55"/>
      <c r="IRF155" s="55"/>
      <c r="IRG155" s="55"/>
      <c r="IRH155" s="55"/>
      <c r="IRI155" s="55"/>
      <c r="IRJ155" s="55"/>
      <c r="IRK155" s="55"/>
      <c r="IRL155" s="55"/>
      <c r="IRM155" s="55"/>
      <c r="IRN155" s="55"/>
      <c r="IRO155" s="55"/>
      <c r="IRP155" s="55"/>
      <c r="IRQ155" s="55"/>
      <c r="IRR155" s="55"/>
      <c r="IRS155" s="55"/>
      <c r="IRT155" s="55"/>
      <c r="IRU155" s="55"/>
      <c r="IRV155" s="55"/>
      <c r="IRW155" s="55"/>
      <c r="IRX155" s="55"/>
      <c r="IRY155" s="55"/>
      <c r="IRZ155" s="55"/>
      <c r="ISA155" s="55"/>
      <c r="ISB155" s="55"/>
      <c r="ISC155" s="55"/>
      <c r="ISD155" s="55"/>
      <c r="ISE155" s="55"/>
      <c r="ISF155" s="55"/>
      <c r="ISG155" s="55"/>
      <c r="ISH155" s="55"/>
      <c r="ISI155" s="55"/>
      <c r="ISJ155" s="55"/>
      <c r="ISK155" s="55"/>
      <c r="ISL155" s="55"/>
      <c r="ISM155" s="55"/>
      <c r="ISN155" s="55"/>
      <c r="ISO155" s="55"/>
      <c r="ISP155" s="55"/>
      <c r="ISQ155" s="55"/>
      <c r="ISR155" s="55"/>
      <c r="ISS155" s="55"/>
      <c r="IST155" s="55"/>
      <c r="ISU155" s="55"/>
      <c r="ISV155" s="55"/>
      <c r="ISW155" s="55"/>
      <c r="ISX155" s="55"/>
      <c r="ISY155" s="55"/>
      <c r="ISZ155" s="55"/>
      <c r="ITA155" s="55"/>
      <c r="ITB155" s="55"/>
      <c r="ITC155" s="55"/>
      <c r="ITD155" s="55"/>
      <c r="ITE155" s="55"/>
      <c r="ITF155" s="55"/>
      <c r="ITG155" s="55"/>
      <c r="ITH155" s="55"/>
      <c r="ITI155" s="55"/>
      <c r="ITJ155" s="55"/>
      <c r="ITK155" s="55"/>
      <c r="ITL155" s="55"/>
      <c r="ITM155" s="55"/>
      <c r="ITN155" s="55"/>
      <c r="ITO155" s="55"/>
      <c r="ITP155" s="55"/>
      <c r="ITQ155" s="55"/>
      <c r="ITR155" s="55"/>
      <c r="ITS155" s="55"/>
      <c r="ITT155" s="55"/>
      <c r="ITU155" s="55"/>
      <c r="ITV155" s="55"/>
      <c r="ITW155" s="55"/>
      <c r="ITX155" s="55"/>
      <c r="ITY155" s="55"/>
      <c r="ITZ155" s="55"/>
      <c r="IUA155" s="55"/>
      <c r="IUB155" s="55"/>
      <c r="IUC155" s="55"/>
      <c r="IUD155" s="55"/>
      <c r="IUE155" s="55"/>
      <c r="IUF155" s="55"/>
      <c r="IUG155" s="55"/>
      <c r="IUH155" s="55"/>
      <c r="IUI155" s="55"/>
      <c r="IUJ155" s="55"/>
      <c r="IUK155" s="55"/>
      <c r="IUL155" s="55"/>
      <c r="IUM155" s="55"/>
      <c r="IUN155" s="55"/>
      <c r="IUO155" s="55"/>
      <c r="IUV155" s="55"/>
      <c r="IUW155" s="55"/>
      <c r="IUX155" s="55"/>
      <c r="IUY155" s="55"/>
      <c r="IUZ155" s="55"/>
      <c r="IVA155" s="55"/>
      <c r="IVB155" s="55"/>
      <c r="IVC155" s="55"/>
      <c r="IVD155" s="55"/>
      <c r="IVE155" s="55"/>
      <c r="IVF155" s="55"/>
      <c r="IVG155" s="55"/>
      <c r="IVH155" s="55"/>
      <c r="IVI155" s="55"/>
      <c r="IVJ155" s="55"/>
      <c r="IVK155" s="55"/>
      <c r="IVL155" s="55"/>
      <c r="IVM155" s="55"/>
      <c r="IVN155" s="55"/>
      <c r="IVO155" s="55"/>
      <c r="IVP155" s="55"/>
      <c r="IVQ155" s="55"/>
      <c r="IVR155" s="55"/>
      <c r="IVS155" s="55"/>
      <c r="IVT155" s="55"/>
      <c r="IVU155" s="55"/>
      <c r="IVV155" s="55"/>
      <c r="IVW155" s="55"/>
      <c r="IVX155" s="55"/>
      <c r="IVY155" s="55"/>
      <c r="IVZ155" s="55"/>
      <c r="IWA155" s="55"/>
      <c r="IWB155" s="55"/>
      <c r="IWC155" s="55"/>
      <c r="IWD155" s="55"/>
      <c r="IWE155" s="55"/>
      <c r="IWF155" s="55"/>
      <c r="IWG155" s="55"/>
      <c r="IWH155" s="55"/>
      <c r="IWI155" s="55"/>
      <c r="IWJ155" s="55"/>
      <c r="IWK155" s="55"/>
      <c r="IWL155" s="55"/>
      <c r="IWM155" s="55"/>
      <c r="IWN155" s="55"/>
      <c r="IWO155" s="55"/>
      <c r="IWP155" s="55"/>
      <c r="IWQ155" s="55"/>
      <c r="IWR155" s="55"/>
      <c r="IWS155" s="55"/>
      <c r="IWT155" s="55"/>
      <c r="IWU155" s="55"/>
      <c r="IWV155" s="55"/>
      <c r="IWW155" s="55"/>
      <c r="IWX155" s="55"/>
      <c r="IWY155" s="55"/>
      <c r="IWZ155" s="55"/>
      <c r="IXA155" s="55"/>
      <c r="IXB155" s="55"/>
      <c r="IXC155" s="55"/>
      <c r="IXD155" s="55"/>
      <c r="IXE155" s="55"/>
      <c r="IXF155" s="55"/>
      <c r="IXG155" s="55"/>
      <c r="IXH155" s="55"/>
      <c r="IXI155" s="55"/>
      <c r="IXJ155" s="55"/>
      <c r="IXK155" s="55"/>
      <c r="IXL155" s="55"/>
      <c r="IXM155" s="55"/>
      <c r="IXN155" s="55"/>
      <c r="IXO155" s="55"/>
      <c r="IXP155" s="55"/>
      <c r="IXQ155" s="55"/>
      <c r="IXR155" s="55"/>
      <c r="IXS155" s="55"/>
      <c r="IXT155" s="55"/>
      <c r="IXU155" s="55"/>
      <c r="IXV155" s="55"/>
      <c r="IXW155" s="55"/>
      <c r="IXX155" s="55"/>
      <c r="IXY155" s="55"/>
      <c r="IXZ155" s="55"/>
      <c r="IYA155" s="55"/>
      <c r="IYB155" s="55"/>
      <c r="IYC155" s="55"/>
      <c r="IYD155" s="55"/>
      <c r="IYE155" s="55"/>
      <c r="IYF155" s="55"/>
      <c r="IYG155" s="55"/>
      <c r="IYH155" s="55"/>
      <c r="IYI155" s="55"/>
      <c r="IYJ155" s="55"/>
      <c r="IYK155" s="55"/>
      <c r="IYL155" s="55"/>
      <c r="IYM155" s="55"/>
      <c r="IYN155" s="55"/>
      <c r="IYO155" s="55"/>
      <c r="IYP155" s="55"/>
      <c r="IYQ155" s="55"/>
      <c r="IYR155" s="55"/>
      <c r="IYS155" s="55"/>
      <c r="IYT155" s="55"/>
      <c r="IYU155" s="55"/>
      <c r="IYV155" s="55"/>
      <c r="IYW155" s="55"/>
      <c r="IYX155" s="55"/>
      <c r="IYY155" s="55"/>
      <c r="IYZ155" s="55"/>
      <c r="IZA155" s="55"/>
      <c r="IZB155" s="55"/>
      <c r="IZC155" s="55"/>
      <c r="IZD155" s="55"/>
      <c r="IZE155" s="55"/>
      <c r="IZF155" s="55"/>
      <c r="IZG155" s="55"/>
      <c r="IZH155" s="55"/>
      <c r="IZI155" s="55"/>
      <c r="IZJ155" s="55"/>
      <c r="IZK155" s="55"/>
      <c r="IZL155" s="55"/>
      <c r="IZM155" s="55"/>
      <c r="IZN155" s="55"/>
      <c r="IZO155" s="55"/>
      <c r="IZP155" s="55"/>
      <c r="IZQ155" s="55"/>
      <c r="IZR155" s="55"/>
      <c r="IZS155" s="55"/>
      <c r="IZT155" s="55"/>
      <c r="IZU155" s="55"/>
      <c r="IZV155" s="55"/>
      <c r="IZW155" s="55"/>
      <c r="IZX155" s="55"/>
      <c r="IZY155" s="55"/>
      <c r="IZZ155" s="55"/>
      <c r="JAA155" s="55"/>
      <c r="JAB155" s="55"/>
      <c r="JAC155" s="55"/>
      <c r="JAD155" s="55"/>
      <c r="JAE155" s="55"/>
      <c r="JAF155" s="55"/>
      <c r="JAG155" s="55"/>
      <c r="JAH155" s="55"/>
      <c r="JAI155" s="55"/>
      <c r="JAJ155" s="55"/>
      <c r="JAK155" s="55"/>
      <c r="JAL155" s="55"/>
      <c r="JAM155" s="55"/>
      <c r="JAN155" s="55"/>
      <c r="JAO155" s="55"/>
      <c r="JAP155" s="55"/>
      <c r="JAQ155" s="55"/>
      <c r="JAR155" s="55"/>
      <c r="JAS155" s="55"/>
      <c r="JAT155" s="55"/>
      <c r="JAU155" s="55"/>
      <c r="JAV155" s="55"/>
      <c r="JAW155" s="55"/>
      <c r="JAX155" s="55"/>
      <c r="JAY155" s="55"/>
      <c r="JAZ155" s="55"/>
      <c r="JBA155" s="55"/>
      <c r="JBB155" s="55"/>
      <c r="JBC155" s="55"/>
      <c r="JBD155" s="55"/>
      <c r="JBE155" s="55"/>
      <c r="JBF155" s="55"/>
      <c r="JBG155" s="55"/>
      <c r="JBH155" s="55"/>
      <c r="JBI155" s="55"/>
      <c r="JBJ155" s="55"/>
      <c r="JBK155" s="55"/>
      <c r="JBL155" s="55"/>
      <c r="JBM155" s="55"/>
      <c r="JBN155" s="55"/>
      <c r="JBO155" s="55"/>
      <c r="JBP155" s="55"/>
      <c r="JBQ155" s="55"/>
      <c r="JBR155" s="55"/>
      <c r="JBS155" s="55"/>
      <c r="JBT155" s="55"/>
      <c r="JBU155" s="55"/>
      <c r="JBV155" s="55"/>
      <c r="JBW155" s="55"/>
      <c r="JBX155" s="55"/>
      <c r="JBY155" s="55"/>
      <c r="JBZ155" s="55"/>
      <c r="JCA155" s="55"/>
      <c r="JCB155" s="55"/>
      <c r="JCC155" s="55"/>
      <c r="JCD155" s="55"/>
      <c r="JCE155" s="55"/>
      <c r="JCF155" s="55"/>
      <c r="JCG155" s="55"/>
      <c r="JCH155" s="55"/>
      <c r="JCI155" s="55"/>
      <c r="JCJ155" s="55"/>
      <c r="JCK155" s="55"/>
      <c r="JCL155" s="55"/>
      <c r="JCM155" s="55"/>
      <c r="JCN155" s="55"/>
      <c r="JCO155" s="55"/>
      <c r="JCP155" s="55"/>
      <c r="JCQ155" s="55"/>
      <c r="JCR155" s="55"/>
      <c r="JCS155" s="55"/>
      <c r="JCT155" s="55"/>
      <c r="JCU155" s="55"/>
      <c r="JCV155" s="55"/>
      <c r="JCW155" s="55"/>
      <c r="JCX155" s="55"/>
      <c r="JCY155" s="55"/>
      <c r="JCZ155" s="55"/>
      <c r="JDA155" s="55"/>
      <c r="JDB155" s="55"/>
      <c r="JDC155" s="55"/>
      <c r="JDD155" s="55"/>
      <c r="JDE155" s="55"/>
      <c r="JDF155" s="55"/>
      <c r="JDG155" s="55"/>
      <c r="JDH155" s="55"/>
      <c r="JDI155" s="55"/>
      <c r="JDJ155" s="55"/>
      <c r="JDK155" s="55"/>
      <c r="JDL155" s="55"/>
      <c r="JDM155" s="55"/>
      <c r="JDN155" s="55"/>
      <c r="JDO155" s="55"/>
      <c r="JDP155" s="55"/>
      <c r="JDQ155" s="55"/>
      <c r="JDR155" s="55"/>
      <c r="JDS155" s="55"/>
      <c r="JDT155" s="55"/>
      <c r="JDU155" s="55"/>
      <c r="JDV155" s="55"/>
      <c r="JDW155" s="55"/>
      <c r="JDX155" s="55"/>
      <c r="JDY155" s="55"/>
      <c r="JDZ155" s="55"/>
      <c r="JEA155" s="55"/>
      <c r="JEB155" s="55"/>
      <c r="JEC155" s="55"/>
      <c r="JED155" s="55"/>
      <c r="JEE155" s="55"/>
      <c r="JEF155" s="55"/>
      <c r="JEG155" s="55"/>
      <c r="JEH155" s="55"/>
      <c r="JEI155" s="55"/>
      <c r="JEJ155" s="55"/>
      <c r="JEK155" s="55"/>
      <c r="JER155" s="55"/>
      <c r="JES155" s="55"/>
      <c r="JET155" s="55"/>
      <c r="JEU155" s="55"/>
      <c r="JEV155" s="55"/>
      <c r="JEW155" s="55"/>
      <c r="JEX155" s="55"/>
      <c r="JEY155" s="55"/>
      <c r="JEZ155" s="55"/>
      <c r="JFA155" s="55"/>
      <c r="JFB155" s="55"/>
      <c r="JFC155" s="55"/>
      <c r="JFD155" s="55"/>
      <c r="JFE155" s="55"/>
      <c r="JFF155" s="55"/>
      <c r="JFG155" s="55"/>
      <c r="JFH155" s="55"/>
      <c r="JFI155" s="55"/>
      <c r="JFJ155" s="55"/>
      <c r="JFK155" s="55"/>
      <c r="JFL155" s="55"/>
      <c r="JFM155" s="55"/>
      <c r="JFN155" s="55"/>
      <c r="JFO155" s="55"/>
      <c r="JFP155" s="55"/>
      <c r="JFQ155" s="55"/>
      <c r="JFR155" s="55"/>
      <c r="JFS155" s="55"/>
      <c r="JFT155" s="55"/>
      <c r="JFU155" s="55"/>
      <c r="JFV155" s="55"/>
      <c r="JFW155" s="55"/>
      <c r="JFX155" s="55"/>
      <c r="JFY155" s="55"/>
      <c r="JFZ155" s="55"/>
      <c r="JGA155" s="55"/>
      <c r="JGB155" s="55"/>
      <c r="JGC155" s="55"/>
      <c r="JGD155" s="55"/>
      <c r="JGE155" s="55"/>
      <c r="JGF155" s="55"/>
      <c r="JGG155" s="55"/>
      <c r="JGH155" s="55"/>
      <c r="JGI155" s="55"/>
      <c r="JGJ155" s="55"/>
      <c r="JGK155" s="55"/>
      <c r="JGL155" s="55"/>
      <c r="JGM155" s="55"/>
      <c r="JGN155" s="55"/>
      <c r="JGO155" s="55"/>
      <c r="JGP155" s="55"/>
      <c r="JGQ155" s="55"/>
      <c r="JGR155" s="55"/>
      <c r="JGS155" s="55"/>
      <c r="JGT155" s="55"/>
      <c r="JGU155" s="55"/>
      <c r="JGV155" s="55"/>
      <c r="JGW155" s="55"/>
      <c r="JGX155" s="55"/>
      <c r="JGY155" s="55"/>
      <c r="JGZ155" s="55"/>
      <c r="JHA155" s="55"/>
      <c r="JHB155" s="55"/>
      <c r="JHC155" s="55"/>
      <c r="JHD155" s="55"/>
      <c r="JHE155" s="55"/>
      <c r="JHF155" s="55"/>
      <c r="JHG155" s="55"/>
      <c r="JHH155" s="55"/>
      <c r="JHI155" s="55"/>
      <c r="JHJ155" s="55"/>
      <c r="JHK155" s="55"/>
      <c r="JHL155" s="55"/>
      <c r="JHM155" s="55"/>
      <c r="JHN155" s="55"/>
      <c r="JHO155" s="55"/>
      <c r="JHP155" s="55"/>
      <c r="JHQ155" s="55"/>
      <c r="JHR155" s="55"/>
      <c r="JHS155" s="55"/>
      <c r="JHT155" s="55"/>
      <c r="JHU155" s="55"/>
      <c r="JHV155" s="55"/>
      <c r="JHW155" s="55"/>
      <c r="JHX155" s="55"/>
      <c r="JHY155" s="55"/>
      <c r="JHZ155" s="55"/>
      <c r="JIA155" s="55"/>
      <c r="JIB155" s="55"/>
      <c r="JIC155" s="55"/>
      <c r="JID155" s="55"/>
      <c r="JIE155" s="55"/>
      <c r="JIF155" s="55"/>
      <c r="JIG155" s="55"/>
      <c r="JIH155" s="55"/>
      <c r="JII155" s="55"/>
      <c r="JIJ155" s="55"/>
      <c r="JIK155" s="55"/>
      <c r="JIL155" s="55"/>
      <c r="JIM155" s="55"/>
      <c r="JIN155" s="55"/>
      <c r="JIO155" s="55"/>
      <c r="JIP155" s="55"/>
      <c r="JIQ155" s="55"/>
      <c r="JIR155" s="55"/>
      <c r="JIS155" s="55"/>
      <c r="JIT155" s="55"/>
      <c r="JIU155" s="55"/>
      <c r="JIV155" s="55"/>
      <c r="JIW155" s="55"/>
      <c r="JIX155" s="55"/>
      <c r="JIY155" s="55"/>
      <c r="JIZ155" s="55"/>
      <c r="JJA155" s="55"/>
      <c r="JJB155" s="55"/>
      <c r="JJC155" s="55"/>
      <c r="JJD155" s="55"/>
      <c r="JJE155" s="55"/>
      <c r="JJF155" s="55"/>
      <c r="JJG155" s="55"/>
      <c r="JJH155" s="55"/>
      <c r="JJI155" s="55"/>
      <c r="JJJ155" s="55"/>
      <c r="JJK155" s="55"/>
      <c r="JJL155" s="55"/>
      <c r="JJM155" s="55"/>
      <c r="JJN155" s="55"/>
      <c r="JJO155" s="55"/>
      <c r="JJP155" s="55"/>
      <c r="JJQ155" s="55"/>
      <c r="JJR155" s="55"/>
      <c r="JJS155" s="55"/>
      <c r="JJT155" s="55"/>
      <c r="JJU155" s="55"/>
      <c r="JJV155" s="55"/>
      <c r="JJW155" s="55"/>
      <c r="JJX155" s="55"/>
      <c r="JJY155" s="55"/>
      <c r="JJZ155" s="55"/>
      <c r="JKA155" s="55"/>
      <c r="JKB155" s="55"/>
      <c r="JKC155" s="55"/>
      <c r="JKD155" s="55"/>
      <c r="JKE155" s="55"/>
      <c r="JKF155" s="55"/>
      <c r="JKG155" s="55"/>
      <c r="JKH155" s="55"/>
      <c r="JKI155" s="55"/>
      <c r="JKJ155" s="55"/>
      <c r="JKK155" s="55"/>
      <c r="JKL155" s="55"/>
      <c r="JKM155" s="55"/>
      <c r="JKN155" s="55"/>
      <c r="JKO155" s="55"/>
      <c r="JKP155" s="55"/>
      <c r="JKQ155" s="55"/>
      <c r="JKR155" s="55"/>
      <c r="JKS155" s="55"/>
      <c r="JKT155" s="55"/>
      <c r="JKU155" s="55"/>
      <c r="JKV155" s="55"/>
      <c r="JKW155" s="55"/>
      <c r="JKX155" s="55"/>
      <c r="JKY155" s="55"/>
      <c r="JKZ155" s="55"/>
      <c r="JLA155" s="55"/>
      <c r="JLB155" s="55"/>
      <c r="JLC155" s="55"/>
      <c r="JLD155" s="55"/>
      <c r="JLE155" s="55"/>
      <c r="JLF155" s="55"/>
      <c r="JLG155" s="55"/>
      <c r="JLH155" s="55"/>
      <c r="JLI155" s="55"/>
      <c r="JLJ155" s="55"/>
      <c r="JLK155" s="55"/>
      <c r="JLL155" s="55"/>
      <c r="JLM155" s="55"/>
      <c r="JLN155" s="55"/>
      <c r="JLO155" s="55"/>
      <c r="JLP155" s="55"/>
      <c r="JLQ155" s="55"/>
      <c r="JLR155" s="55"/>
      <c r="JLS155" s="55"/>
      <c r="JLT155" s="55"/>
      <c r="JLU155" s="55"/>
      <c r="JLV155" s="55"/>
      <c r="JLW155" s="55"/>
      <c r="JLX155" s="55"/>
      <c r="JLY155" s="55"/>
      <c r="JLZ155" s="55"/>
      <c r="JMA155" s="55"/>
      <c r="JMB155" s="55"/>
      <c r="JMC155" s="55"/>
      <c r="JMD155" s="55"/>
      <c r="JME155" s="55"/>
      <c r="JMF155" s="55"/>
      <c r="JMG155" s="55"/>
      <c r="JMH155" s="55"/>
      <c r="JMI155" s="55"/>
      <c r="JMJ155" s="55"/>
      <c r="JMK155" s="55"/>
      <c r="JML155" s="55"/>
      <c r="JMM155" s="55"/>
      <c r="JMN155" s="55"/>
      <c r="JMO155" s="55"/>
      <c r="JMP155" s="55"/>
      <c r="JMQ155" s="55"/>
      <c r="JMR155" s="55"/>
      <c r="JMS155" s="55"/>
      <c r="JMT155" s="55"/>
      <c r="JMU155" s="55"/>
      <c r="JMV155" s="55"/>
      <c r="JMW155" s="55"/>
      <c r="JMX155" s="55"/>
      <c r="JMY155" s="55"/>
      <c r="JMZ155" s="55"/>
      <c r="JNA155" s="55"/>
      <c r="JNB155" s="55"/>
      <c r="JNC155" s="55"/>
      <c r="JND155" s="55"/>
      <c r="JNE155" s="55"/>
      <c r="JNF155" s="55"/>
      <c r="JNG155" s="55"/>
      <c r="JNH155" s="55"/>
      <c r="JNI155" s="55"/>
      <c r="JNJ155" s="55"/>
      <c r="JNK155" s="55"/>
      <c r="JNL155" s="55"/>
      <c r="JNM155" s="55"/>
      <c r="JNN155" s="55"/>
      <c r="JNO155" s="55"/>
      <c r="JNP155" s="55"/>
      <c r="JNQ155" s="55"/>
      <c r="JNR155" s="55"/>
      <c r="JNS155" s="55"/>
      <c r="JNT155" s="55"/>
      <c r="JNU155" s="55"/>
      <c r="JNV155" s="55"/>
      <c r="JNW155" s="55"/>
      <c r="JNX155" s="55"/>
      <c r="JNY155" s="55"/>
      <c r="JNZ155" s="55"/>
      <c r="JOA155" s="55"/>
      <c r="JOB155" s="55"/>
      <c r="JOC155" s="55"/>
      <c r="JOD155" s="55"/>
      <c r="JOE155" s="55"/>
      <c r="JOF155" s="55"/>
      <c r="JOG155" s="55"/>
      <c r="JON155" s="55"/>
      <c r="JOO155" s="55"/>
      <c r="JOP155" s="55"/>
      <c r="JOQ155" s="55"/>
      <c r="JOR155" s="55"/>
      <c r="JOS155" s="55"/>
      <c r="JOT155" s="55"/>
      <c r="JOU155" s="55"/>
      <c r="JOV155" s="55"/>
      <c r="JOW155" s="55"/>
      <c r="JOX155" s="55"/>
      <c r="JOY155" s="55"/>
      <c r="JOZ155" s="55"/>
      <c r="JPA155" s="55"/>
      <c r="JPB155" s="55"/>
      <c r="JPC155" s="55"/>
      <c r="JPD155" s="55"/>
      <c r="JPE155" s="55"/>
      <c r="JPF155" s="55"/>
      <c r="JPG155" s="55"/>
      <c r="JPH155" s="55"/>
      <c r="JPI155" s="55"/>
      <c r="JPJ155" s="55"/>
      <c r="JPK155" s="55"/>
      <c r="JPL155" s="55"/>
      <c r="JPM155" s="55"/>
      <c r="JPN155" s="55"/>
      <c r="JPO155" s="55"/>
      <c r="JPP155" s="55"/>
      <c r="JPQ155" s="55"/>
      <c r="JPR155" s="55"/>
      <c r="JPS155" s="55"/>
      <c r="JPT155" s="55"/>
      <c r="JPU155" s="55"/>
      <c r="JPV155" s="55"/>
      <c r="JPW155" s="55"/>
      <c r="JPX155" s="55"/>
      <c r="JPY155" s="55"/>
      <c r="JPZ155" s="55"/>
      <c r="JQA155" s="55"/>
      <c r="JQB155" s="55"/>
      <c r="JQC155" s="55"/>
      <c r="JQD155" s="55"/>
      <c r="JQE155" s="55"/>
      <c r="JQF155" s="55"/>
      <c r="JQG155" s="55"/>
      <c r="JQH155" s="55"/>
      <c r="JQI155" s="55"/>
      <c r="JQJ155" s="55"/>
      <c r="JQK155" s="55"/>
      <c r="JQL155" s="55"/>
      <c r="JQM155" s="55"/>
      <c r="JQN155" s="55"/>
      <c r="JQO155" s="55"/>
      <c r="JQP155" s="55"/>
      <c r="JQQ155" s="55"/>
      <c r="JQR155" s="55"/>
      <c r="JQS155" s="55"/>
      <c r="JQT155" s="55"/>
      <c r="JQU155" s="55"/>
      <c r="JQV155" s="55"/>
      <c r="JQW155" s="55"/>
      <c r="JQX155" s="55"/>
      <c r="JQY155" s="55"/>
      <c r="JQZ155" s="55"/>
      <c r="JRA155" s="55"/>
      <c r="JRB155" s="55"/>
      <c r="JRC155" s="55"/>
      <c r="JRD155" s="55"/>
      <c r="JRE155" s="55"/>
      <c r="JRF155" s="55"/>
      <c r="JRG155" s="55"/>
      <c r="JRH155" s="55"/>
      <c r="JRI155" s="55"/>
      <c r="JRJ155" s="55"/>
      <c r="JRK155" s="55"/>
      <c r="JRL155" s="55"/>
      <c r="JRM155" s="55"/>
      <c r="JRN155" s="55"/>
      <c r="JRO155" s="55"/>
      <c r="JRP155" s="55"/>
      <c r="JRQ155" s="55"/>
      <c r="JRR155" s="55"/>
      <c r="JRS155" s="55"/>
      <c r="JRT155" s="55"/>
      <c r="JRU155" s="55"/>
      <c r="JRV155" s="55"/>
      <c r="JRW155" s="55"/>
      <c r="JRX155" s="55"/>
      <c r="JRY155" s="55"/>
      <c r="JRZ155" s="55"/>
      <c r="JSA155" s="55"/>
      <c r="JSB155" s="55"/>
      <c r="JSC155" s="55"/>
      <c r="JSD155" s="55"/>
      <c r="JSE155" s="55"/>
      <c r="JSF155" s="55"/>
      <c r="JSG155" s="55"/>
      <c r="JSH155" s="55"/>
      <c r="JSI155" s="55"/>
      <c r="JSJ155" s="55"/>
      <c r="JSK155" s="55"/>
      <c r="JSL155" s="55"/>
      <c r="JSM155" s="55"/>
      <c r="JSN155" s="55"/>
      <c r="JSO155" s="55"/>
      <c r="JSP155" s="55"/>
      <c r="JSQ155" s="55"/>
      <c r="JSR155" s="55"/>
      <c r="JSS155" s="55"/>
      <c r="JST155" s="55"/>
      <c r="JSU155" s="55"/>
      <c r="JSV155" s="55"/>
      <c r="JSW155" s="55"/>
      <c r="JSX155" s="55"/>
      <c r="JSY155" s="55"/>
      <c r="JSZ155" s="55"/>
      <c r="JTA155" s="55"/>
      <c r="JTB155" s="55"/>
      <c r="JTC155" s="55"/>
      <c r="JTD155" s="55"/>
      <c r="JTE155" s="55"/>
      <c r="JTF155" s="55"/>
      <c r="JTG155" s="55"/>
      <c r="JTH155" s="55"/>
      <c r="JTI155" s="55"/>
      <c r="JTJ155" s="55"/>
      <c r="JTK155" s="55"/>
      <c r="JTL155" s="55"/>
      <c r="JTM155" s="55"/>
      <c r="JTN155" s="55"/>
      <c r="JTO155" s="55"/>
      <c r="JTP155" s="55"/>
      <c r="JTQ155" s="55"/>
      <c r="JTR155" s="55"/>
      <c r="JTS155" s="55"/>
      <c r="JTT155" s="55"/>
      <c r="JTU155" s="55"/>
      <c r="JTV155" s="55"/>
      <c r="JTW155" s="55"/>
      <c r="JTX155" s="55"/>
      <c r="JTY155" s="55"/>
      <c r="JTZ155" s="55"/>
      <c r="JUA155" s="55"/>
      <c r="JUB155" s="55"/>
      <c r="JUC155" s="55"/>
      <c r="JUD155" s="55"/>
      <c r="JUE155" s="55"/>
      <c r="JUF155" s="55"/>
      <c r="JUG155" s="55"/>
      <c r="JUH155" s="55"/>
      <c r="JUI155" s="55"/>
      <c r="JUJ155" s="55"/>
      <c r="JUK155" s="55"/>
      <c r="JUL155" s="55"/>
      <c r="JUM155" s="55"/>
      <c r="JUN155" s="55"/>
      <c r="JUO155" s="55"/>
      <c r="JUP155" s="55"/>
      <c r="JUQ155" s="55"/>
      <c r="JUR155" s="55"/>
      <c r="JUS155" s="55"/>
      <c r="JUT155" s="55"/>
      <c r="JUU155" s="55"/>
      <c r="JUV155" s="55"/>
      <c r="JUW155" s="55"/>
      <c r="JUX155" s="55"/>
      <c r="JUY155" s="55"/>
      <c r="JUZ155" s="55"/>
      <c r="JVA155" s="55"/>
      <c r="JVB155" s="55"/>
      <c r="JVC155" s="55"/>
      <c r="JVD155" s="55"/>
      <c r="JVE155" s="55"/>
      <c r="JVF155" s="55"/>
      <c r="JVG155" s="55"/>
      <c r="JVH155" s="55"/>
      <c r="JVI155" s="55"/>
      <c r="JVJ155" s="55"/>
      <c r="JVK155" s="55"/>
      <c r="JVL155" s="55"/>
      <c r="JVM155" s="55"/>
      <c r="JVN155" s="55"/>
      <c r="JVO155" s="55"/>
      <c r="JVP155" s="55"/>
      <c r="JVQ155" s="55"/>
      <c r="JVR155" s="55"/>
      <c r="JVS155" s="55"/>
      <c r="JVT155" s="55"/>
      <c r="JVU155" s="55"/>
      <c r="JVV155" s="55"/>
      <c r="JVW155" s="55"/>
      <c r="JVX155" s="55"/>
      <c r="JVY155" s="55"/>
      <c r="JVZ155" s="55"/>
      <c r="JWA155" s="55"/>
      <c r="JWB155" s="55"/>
      <c r="JWC155" s="55"/>
      <c r="JWD155" s="55"/>
      <c r="JWE155" s="55"/>
      <c r="JWF155" s="55"/>
      <c r="JWG155" s="55"/>
      <c r="JWH155" s="55"/>
      <c r="JWI155" s="55"/>
      <c r="JWJ155" s="55"/>
      <c r="JWK155" s="55"/>
      <c r="JWL155" s="55"/>
      <c r="JWM155" s="55"/>
      <c r="JWN155" s="55"/>
      <c r="JWO155" s="55"/>
      <c r="JWP155" s="55"/>
      <c r="JWQ155" s="55"/>
      <c r="JWR155" s="55"/>
      <c r="JWS155" s="55"/>
      <c r="JWT155" s="55"/>
      <c r="JWU155" s="55"/>
      <c r="JWV155" s="55"/>
      <c r="JWW155" s="55"/>
      <c r="JWX155" s="55"/>
      <c r="JWY155" s="55"/>
      <c r="JWZ155" s="55"/>
      <c r="JXA155" s="55"/>
      <c r="JXB155" s="55"/>
      <c r="JXC155" s="55"/>
      <c r="JXD155" s="55"/>
      <c r="JXE155" s="55"/>
      <c r="JXF155" s="55"/>
      <c r="JXG155" s="55"/>
      <c r="JXH155" s="55"/>
      <c r="JXI155" s="55"/>
      <c r="JXJ155" s="55"/>
      <c r="JXK155" s="55"/>
      <c r="JXL155" s="55"/>
      <c r="JXM155" s="55"/>
      <c r="JXN155" s="55"/>
      <c r="JXO155" s="55"/>
      <c r="JXP155" s="55"/>
      <c r="JXQ155" s="55"/>
      <c r="JXR155" s="55"/>
      <c r="JXS155" s="55"/>
      <c r="JXT155" s="55"/>
      <c r="JXU155" s="55"/>
      <c r="JXV155" s="55"/>
      <c r="JXW155" s="55"/>
      <c r="JXX155" s="55"/>
      <c r="JXY155" s="55"/>
      <c r="JXZ155" s="55"/>
      <c r="JYA155" s="55"/>
      <c r="JYB155" s="55"/>
      <c r="JYC155" s="55"/>
      <c r="JYJ155" s="55"/>
      <c r="JYK155" s="55"/>
      <c r="JYL155" s="55"/>
      <c r="JYM155" s="55"/>
      <c r="JYN155" s="55"/>
      <c r="JYO155" s="55"/>
      <c r="JYP155" s="55"/>
      <c r="JYQ155" s="55"/>
      <c r="JYR155" s="55"/>
      <c r="JYS155" s="55"/>
      <c r="JYT155" s="55"/>
      <c r="JYU155" s="55"/>
      <c r="JYV155" s="55"/>
      <c r="JYW155" s="55"/>
      <c r="JYX155" s="55"/>
      <c r="JYY155" s="55"/>
      <c r="JYZ155" s="55"/>
      <c r="JZA155" s="55"/>
      <c r="JZB155" s="55"/>
      <c r="JZC155" s="55"/>
      <c r="JZD155" s="55"/>
      <c r="JZE155" s="55"/>
      <c r="JZF155" s="55"/>
      <c r="JZG155" s="55"/>
      <c r="JZH155" s="55"/>
      <c r="JZI155" s="55"/>
      <c r="JZJ155" s="55"/>
      <c r="JZK155" s="55"/>
      <c r="JZL155" s="55"/>
      <c r="JZM155" s="55"/>
      <c r="JZN155" s="55"/>
      <c r="JZO155" s="55"/>
      <c r="JZP155" s="55"/>
      <c r="JZQ155" s="55"/>
      <c r="JZR155" s="55"/>
      <c r="JZS155" s="55"/>
      <c r="JZT155" s="55"/>
      <c r="JZU155" s="55"/>
      <c r="JZV155" s="55"/>
      <c r="JZW155" s="55"/>
      <c r="JZX155" s="55"/>
      <c r="JZY155" s="55"/>
      <c r="JZZ155" s="55"/>
      <c r="KAA155" s="55"/>
      <c r="KAB155" s="55"/>
      <c r="KAC155" s="55"/>
      <c r="KAD155" s="55"/>
      <c r="KAE155" s="55"/>
      <c r="KAF155" s="55"/>
      <c r="KAG155" s="55"/>
      <c r="KAH155" s="55"/>
      <c r="KAI155" s="55"/>
      <c r="KAJ155" s="55"/>
      <c r="KAK155" s="55"/>
      <c r="KAL155" s="55"/>
      <c r="KAM155" s="55"/>
      <c r="KAN155" s="55"/>
      <c r="KAO155" s="55"/>
      <c r="KAP155" s="55"/>
      <c r="KAQ155" s="55"/>
      <c r="KAR155" s="55"/>
      <c r="KAS155" s="55"/>
      <c r="KAT155" s="55"/>
      <c r="KAU155" s="55"/>
      <c r="KAV155" s="55"/>
      <c r="KAW155" s="55"/>
      <c r="KAX155" s="55"/>
      <c r="KAY155" s="55"/>
      <c r="KAZ155" s="55"/>
      <c r="KBA155" s="55"/>
      <c r="KBB155" s="55"/>
      <c r="KBC155" s="55"/>
      <c r="KBD155" s="55"/>
      <c r="KBE155" s="55"/>
      <c r="KBF155" s="55"/>
      <c r="KBG155" s="55"/>
      <c r="KBH155" s="55"/>
      <c r="KBI155" s="55"/>
      <c r="KBJ155" s="55"/>
      <c r="KBK155" s="55"/>
      <c r="KBL155" s="55"/>
      <c r="KBM155" s="55"/>
      <c r="KBN155" s="55"/>
      <c r="KBO155" s="55"/>
      <c r="KBP155" s="55"/>
      <c r="KBQ155" s="55"/>
      <c r="KBR155" s="55"/>
      <c r="KBS155" s="55"/>
      <c r="KBT155" s="55"/>
      <c r="KBU155" s="55"/>
      <c r="KBV155" s="55"/>
      <c r="KBW155" s="55"/>
      <c r="KBX155" s="55"/>
      <c r="KBY155" s="55"/>
      <c r="KBZ155" s="55"/>
      <c r="KCA155" s="55"/>
      <c r="KCB155" s="55"/>
      <c r="KCC155" s="55"/>
      <c r="KCD155" s="55"/>
      <c r="KCE155" s="55"/>
      <c r="KCF155" s="55"/>
      <c r="KCG155" s="55"/>
      <c r="KCH155" s="55"/>
      <c r="KCI155" s="55"/>
      <c r="KCJ155" s="55"/>
      <c r="KCK155" s="55"/>
      <c r="KCL155" s="55"/>
      <c r="KCM155" s="55"/>
      <c r="KCN155" s="55"/>
      <c r="KCO155" s="55"/>
      <c r="KCP155" s="55"/>
      <c r="KCQ155" s="55"/>
      <c r="KCR155" s="55"/>
      <c r="KCS155" s="55"/>
      <c r="KCT155" s="55"/>
      <c r="KCU155" s="55"/>
      <c r="KCV155" s="55"/>
      <c r="KCW155" s="55"/>
      <c r="KCX155" s="55"/>
      <c r="KCY155" s="55"/>
      <c r="KCZ155" s="55"/>
      <c r="KDA155" s="55"/>
      <c r="KDB155" s="55"/>
      <c r="KDC155" s="55"/>
      <c r="KDD155" s="55"/>
      <c r="KDE155" s="55"/>
      <c r="KDF155" s="55"/>
      <c r="KDG155" s="55"/>
      <c r="KDH155" s="55"/>
      <c r="KDI155" s="55"/>
      <c r="KDJ155" s="55"/>
      <c r="KDK155" s="55"/>
      <c r="KDL155" s="55"/>
      <c r="KDM155" s="55"/>
      <c r="KDN155" s="55"/>
      <c r="KDO155" s="55"/>
      <c r="KDP155" s="55"/>
      <c r="KDQ155" s="55"/>
      <c r="KDR155" s="55"/>
      <c r="KDS155" s="55"/>
      <c r="KDT155" s="55"/>
      <c r="KDU155" s="55"/>
      <c r="KDV155" s="55"/>
      <c r="KDW155" s="55"/>
      <c r="KDX155" s="55"/>
      <c r="KDY155" s="55"/>
      <c r="KDZ155" s="55"/>
      <c r="KEA155" s="55"/>
      <c r="KEB155" s="55"/>
      <c r="KEC155" s="55"/>
      <c r="KED155" s="55"/>
      <c r="KEE155" s="55"/>
      <c r="KEF155" s="55"/>
      <c r="KEG155" s="55"/>
      <c r="KEH155" s="55"/>
      <c r="KEI155" s="55"/>
      <c r="KEJ155" s="55"/>
      <c r="KEK155" s="55"/>
      <c r="KEL155" s="55"/>
      <c r="KEM155" s="55"/>
      <c r="KEN155" s="55"/>
      <c r="KEO155" s="55"/>
      <c r="KEP155" s="55"/>
      <c r="KEQ155" s="55"/>
      <c r="KER155" s="55"/>
      <c r="KES155" s="55"/>
      <c r="KET155" s="55"/>
      <c r="KEU155" s="55"/>
      <c r="KEV155" s="55"/>
      <c r="KEW155" s="55"/>
      <c r="KEX155" s="55"/>
      <c r="KEY155" s="55"/>
      <c r="KEZ155" s="55"/>
      <c r="KFA155" s="55"/>
      <c r="KFB155" s="55"/>
      <c r="KFC155" s="55"/>
      <c r="KFD155" s="55"/>
      <c r="KFE155" s="55"/>
      <c r="KFF155" s="55"/>
      <c r="KFG155" s="55"/>
      <c r="KFH155" s="55"/>
      <c r="KFI155" s="55"/>
      <c r="KFJ155" s="55"/>
      <c r="KFK155" s="55"/>
      <c r="KFL155" s="55"/>
      <c r="KFM155" s="55"/>
      <c r="KFN155" s="55"/>
      <c r="KFO155" s="55"/>
      <c r="KFP155" s="55"/>
      <c r="KFQ155" s="55"/>
      <c r="KFR155" s="55"/>
      <c r="KFS155" s="55"/>
      <c r="KFT155" s="55"/>
      <c r="KFU155" s="55"/>
      <c r="KFV155" s="55"/>
      <c r="KFW155" s="55"/>
      <c r="KFX155" s="55"/>
      <c r="KFY155" s="55"/>
      <c r="KFZ155" s="55"/>
      <c r="KGA155" s="55"/>
      <c r="KGB155" s="55"/>
      <c r="KGC155" s="55"/>
      <c r="KGD155" s="55"/>
      <c r="KGE155" s="55"/>
      <c r="KGF155" s="55"/>
      <c r="KGG155" s="55"/>
      <c r="KGH155" s="55"/>
      <c r="KGI155" s="55"/>
      <c r="KGJ155" s="55"/>
      <c r="KGK155" s="55"/>
      <c r="KGL155" s="55"/>
      <c r="KGM155" s="55"/>
      <c r="KGN155" s="55"/>
      <c r="KGO155" s="55"/>
      <c r="KGP155" s="55"/>
      <c r="KGQ155" s="55"/>
      <c r="KGR155" s="55"/>
      <c r="KGS155" s="55"/>
      <c r="KGT155" s="55"/>
      <c r="KGU155" s="55"/>
      <c r="KGV155" s="55"/>
      <c r="KGW155" s="55"/>
      <c r="KGX155" s="55"/>
      <c r="KGY155" s="55"/>
      <c r="KGZ155" s="55"/>
      <c r="KHA155" s="55"/>
      <c r="KHB155" s="55"/>
      <c r="KHC155" s="55"/>
      <c r="KHD155" s="55"/>
      <c r="KHE155" s="55"/>
      <c r="KHF155" s="55"/>
      <c r="KHG155" s="55"/>
      <c r="KHH155" s="55"/>
      <c r="KHI155" s="55"/>
      <c r="KHJ155" s="55"/>
      <c r="KHK155" s="55"/>
      <c r="KHL155" s="55"/>
      <c r="KHM155" s="55"/>
      <c r="KHN155" s="55"/>
      <c r="KHO155" s="55"/>
      <c r="KHP155" s="55"/>
      <c r="KHQ155" s="55"/>
      <c r="KHR155" s="55"/>
      <c r="KHS155" s="55"/>
      <c r="KHT155" s="55"/>
      <c r="KHU155" s="55"/>
      <c r="KHV155" s="55"/>
      <c r="KHW155" s="55"/>
      <c r="KHX155" s="55"/>
      <c r="KHY155" s="55"/>
      <c r="KIF155" s="55"/>
      <c r="KIG155" s="55"/>
      <c r="KIH155" s="55"/>
      <c r="KII155" s="55"/>
      <c r="KIJ155" s="55"/>
      <c r="KIK155" s="55"/>
      <c r="KIL155" s="55"/>
      <c r="KIM155" s="55"/>
      <c r="KIN155" s="55"/>
      <c r="KIO155" s="55"/>
      <c r="KIP155" s="55"/>
      <c r="KIQ155" s="55"/>
      <c r="KIR155" s="55"/>
      <c r="KIS155" s="55"/>
      <c r="KIT155" s="55"/>
      <c r="KIU155" s="55"/>
      <c r="KIV155" s="55"/>
      <c r="KIW155" s="55"/>
      <c r="KIX155" s="55"/>
      <c r="KIY155" s="55"/>
      <c r="KIZ155" s="55"/>
      <c r="KJA155" s="55"/>
      <c r="KJB155" s="55"/>
      <c r="KJC155" s="55"/>
      <c r="KJD155" s="55"/>
      <c r="KJE155" s="55"/>
      <c r="KJF155" s="55"/>
      <c r="KJG155" s="55"/>
      <c r="KJH155" s="55"/>
      <c r="KJI155" s="55"/>
      <c r="KJJ155" s="55"/>
      <c r="KJK155" s="55"/>
      <c r="KJL155" s="55"/>
      <c r="KJM155" s="55"/>
      <c r="KJN155" s="55"/>
      <c r="KJO155" s="55"/>
      <c r="KJP155" s="55"/>
      <c r="KJQ155" s="55"/>
      <c r="KJR155" s="55"/>
      <c r="KJS155" s="55"/>
      <c r="KJT155" s="55"/>
      <c r="KJU155" s="55"/>
      <c r="KJV155" s="55"/>
      <c r="KJW155" s="55"/>
      <c r="KJX155" s="55"/>
      <c r="KJY155" s="55"/>
      <c r="KJZ155" s="55"/>
      <c r="KKA155" s="55"/>
      <c r="KKB155" s="55"/>
      <c r="KKC155" s="55"/>
      <c r="KKD155" s="55"/>
      <c r="KKE155" s="55"/>
      <c r="KKF155" s="55"/>
      <c r="KKG155" s="55"/>
      <c r="KKH155" s="55"/>
      <c r="KKI155" s="55"/>
      <c r="KKJ155" s="55"/>
      <c r="KKK155" s="55"/>
      <c r="KKL155" s="55"/>
      <c r="KKM155" s="55"/>
      <c r="KKN155" s="55"/>
      <c r="KKO155" s="55"/>
      <c r="KKP155" s="55"/>
      <c r="KKQ155" s="55"/>
      <c r="KKR155" s="55"/>
      <c r="KKS155" s="55"/>
      <c r="KKT155" s="55"/>
      <c r="KKU155" s="55"/>
      <c r="KKV155" s="55"/>
      <c r="KKW155" s="55"/>
      <c r="KKX155" s="55"/>
      <c r="KKY155" s="55"/>
      <c r="KKZ155" s="55"/>
      <c r="KLA155" s="55"/>
      <c r="KLB155" s="55"/>
      <c r="KLC155" s="55"/>
      <c r="KLD155" s="55"/>
      <c r="KLE155" s="55"/>
      <c r="KLF155" s="55"/>
      <c r="KLG155" s="55"/>
      <c r="KLH155" s="55"/>
      <c r="KLI155" s="55"/>
      <c r="KLJ155" s="55"/>
      <c r="KLK155" s="55"/>
      <c r="KLL155" s="55"/>
      <c r="KLM155" s="55"/>
      <c r="KLN155" s="55"/>
      <c r="KLO155" s="55"/>
      <c r="KLP155" s="55"/>
      <c r="KLQ155" s="55"/>
      <c r="KLR155" s="55"/>
      <c r="KLS155" s="55"/>
      <c r="KLT155" s="55"/>
      <c r="KLU155" s="55"/>
      <c r="KLV155" s="55"/>
      <c r="KLW155" s="55"/>
      <c r="KLX155" s="55"/>
      <c r="KLY155" s="55"/>
      <c r="KLZ155" s="55"/>
      <c r="KMA155" s="55"/>
      <c r="KMB155" s="55"/>
      <c r="KMC155" s="55"/>
      <c r="KMD155" s="55"/>
      <c r="KME155" s="55"/>
      <c r="KMF155" s="55"/>
      <c r="KMG155" s="55"/>
      <c r="KMH155" s="55"/>
      <c r="KMI155" s="55"/>
      <c r="KMJ155" s="55"/>
      <c r="KMK155" s="55"/>
      <c r="KML155" s="55"/>
      <c r="KMM155" s="55"/>
      <c r="KMN155" s="55"/>
      <c r="KMO155" s="55"/>
      <c r="KMP155" s="55"/>
      <c r="KMQ155" s="55"/>
      <c r="KMR155" s="55"/>
      <c r="KMS155" s="55"/>
      <c r="KMT155" s="55"/>
      <c r="KMU155" s="55"/>
      <c r="KMV155" s="55"/>
      <c r="KMW155" s="55"/>
      <c r="KMX155" s="55"/>
      <c r="KMY155" s="55"/>
      <c r="KMZ155" s="55"/>
      <c r="KNA155" s="55"/>
      <c r="KNB155" s="55"/>
      <c r="KNC155" s="55"/>
      <c r="KND155" s="55"/>
      <c r="KNE155" s="55"/>
      <c r="KNF155" s="55"/>
      <c r="KNG155" s="55"/>
      <c r="KNH155" s="55"/>
      <c r="KNI155" s="55"/>
      <c r="KNJ155" s="55"/>
      <c r="KNK155" s="55"/>
      <c r="KNL155" s="55"/>
      <c r="KNM155" s="55"/>
      <c r="KNN155" s="55"/>
      <c r="KNO155" s="55"/>
      <c r="KNP155" s="55"/>
      <c r="KNQ155" s="55"/>
      <c r="KNR155" s="55"/>
      <c r="KNS155" s="55"/>
      <c r="KNT155" s="55"/>
      <c r="KNU155" s="55"/>
      <c r="KNV155" s="55"/>
      <c r="KNW155" s="55"/>
      <c r="KNX155" s="55"/>
      <c r="KNY155" s="55"/>
      <c r="KNZ155" s="55"/>
      <c r="KOA155" s="55"/>
      <c r="KOB155" s="55"/>
      <c r="KOC155" s="55"/>
      <c r="KOD155" s="55"/>
      <c r="KOE155" s="55"/>
      <c r="KOF155" s="55"/>
      <c r="KOG155" s="55"/>
      <c r="KOH155" s="55"/>
      <c r="KOI155" s="55"/>
      <c r="KOJ155" s="55"/>
      <c r="KOK155" s="55"/>
      <c r="KOL155" s="55"/>
      <c r="KOM155" s="55"/>
      <c r="KON155" s="55"/>
      <c r="KOO155" s="55"/>
      <c r="KOP155" s="55"/>
      <c r="KOQ155" s="55"/>
      <c r="KOR155" s="55"/>
      <c r="KOS155" s="55"/>
      <c r="KOT155" s="55"/>
      <c r="KOU155" s="55"/>
      <c r="KOV155" s="55"/>
      <c r="KOW155" s="55"/>
      <c r="KOX155" s="55"/>
      <c r="KOY155" s="55"/>
      <c r="KOZ155" s="55"/>
      <c r="KPA155" s="55"/>
      <c r="KPB155" s="55"/>
      <c r="KPC155" s="55"/>
      <c r="KPD155" s="55"/>
      <c r="KPE155" s="55"/>
      <c r="KPF155" s="55"/>
      <c r="KPG155" s="55"/>
      <c r="KPH155" s="55"/>
      <c r="KPI155" s="55"/>
      <c r="KPJ155" s="55"/>
      <c r="KPK155" s="55"/>
      <c r="KPL155" s="55"/>
      <c r="KPM155" s="55"/>
      <c r="KPN155" s="55"/>
      <c r="KPO155" s="55"/>
      <c r="KPP155" s="55"/>
      <c r="KPQ155" s="55"/>
      <c r="KPR155" s="55"/>
      <c r="KPS155" s="55"/>
      <c r="KPT155" s="55"/>
      <c r="KPU155" s="55"/>
      <c r="KPV155" s="55"/>
      <c r="KPW155" s="55"/>
      <c r="KPX155" s="55"/>
      <c r="KPY155" s="55"/>
      <c r="KPZ155" s="55"/>
      <c r="KQA155" s="55"/>
      <c r="KQB155" s="55"/>
      <c r="KQC155" s="55"/>
      <c r="KQD155" s="55"/>
      <c r="KQE155" s="55"/>
      <c r="KQF155" s="55"/>
      <c r="KQG155" s="55"/>
      <c r="KQH155" s="55"/>
      <c r="KQI155" s="55"/>
      <c r="KQJ155" s="55"/>
      <c r="KQK155" s="55"/>
      <c r="KQL155" s="55"/>
      <c r="KQM155" s="55"/>
      <c r="KQN155" s="55"/>
      <c r="KQO155" s="55"/>
      <c r="KQP155" s="55"/>
      <c r="KQQ155" s="55"/>
      <c r="KQR155" s="55"/>
      <c r="KQS155" s="55"/>
      <c r="KQT155" s="55"/>
      <c r="KQU155" s="55"/>
      <c r="KQV155" s="55"/>
      <c r="KQW155" s="55"/>
      <c r="KQX155" s="55"/>
      <c r="KQY155" s="55"/>
      <c r="KQZ155" s="55"/>
      <c r="KRA155" s="55"/>
      <c r="KRB155" s="55"/>
      <c r="KRC155" s="55"/>
      <c r="KRD155" s="55"/>
      <c r="KRE155" s="55"/>
      <c r="KRF155" s="55"/>
      <c r="KRG155" s="55"/>
      <c r="KRH155" s="55"/>
      <c r="KRI155" s="55"/>
      <c r="KRJ155" s="55"/>
      <c r="KRK155" s="55"/>
      <c r="KRL155" s="55"/>
      <c r="KRM155" s="55"/>
      <c r="KRN155" s="55"/>
      <c r="KRO155" s="55"/>
      <c r="KRP155" s="55"/>
      <c r="KRQ155" s="55"/>
      <c r="KRR155" s="55"/>
      <c r="KRS155" s="55"/>
      <c r="KRT155" s="55"/>
      <c r="KRU155" s="55"/>
      <c r="KSB155" s="55"/>
      <c r="KSC155" s="55"/>
      <c r="KSD155" s="55"/>
      <c r="KSE155" s="55"/>
      <c r="KSF155" s="55"/>
      <c r="KSG155" s="55"/>
      <c r="KSH155" s="55"/>
      <c r="KSI155" s="55"/>
      <c r="KSJ155" s="55"/>
      <c r="KSK155" s="55"/>
      <c r="KSL155" s="55"/>
      <c r="KSM155" s="55"/>
      <c r="KSN155" s="55"/>
      <c r="KSO155" s="55"/>
      <c r="KSP155" s="55"/>
      <c r="KSQ155" s="55"/>
      <c r="KSR155" s="55"/>
      <c r="KSS155" s="55"/>
      <c r="KST155" s="55"/>
      <c r="KSU155" s="55"/>
      <c r="KSV155" s="55"/>
      <c r="KSW155" s="55"/>
      <c r="KSX155" s="55"/>
      <c r="KSY155" s="55"/>
      <c r="KSZ155" s="55"/>
      <c r="KTA155" s="55"/>
      <c r="KTB155" s="55"/>
      <c r="KTC155" s="55"/>
      <c r="KTD155" s="55"/>
      <c r="KTE155" s="55"/>
      <c r="KTF155" s="55"/>
      <c r="KTG155" s="55"/>
      <c r="KTH155" s="55"/>
      <c r="KTI155" s="55"/>
      <c r="KTJ155" s="55"/>
      <c r="KTK155" s="55"/>
      <c r="KTL155" s="55"/>
      <c r="KTM155" s="55"/>
      <c r="KTN155" s="55"/>
      <c r="KTO155" s="55"/>
      <c r="KTP155" s="55"/>
      <c r="KTQ155" s="55"/>
      <c r="KTR155" s="55"/>
      <c r="KTS155" s="55"/>
      <c r="KTT155" s="55"/>
      <c r="KTU155" s="55"/>
      <c r="KTV155" s="55"/>
      <c r="KTW155" s="55"/>
      <c r="KTX155" s="55"/>
      <c r="KTY155" s="55"/>
      <c r="KTZ155" s="55"/>
      <c r="KUA155" s="55"/>
      <c r="KUB155" s="55"/>
      <c r="KUC155" s="55"/>
      <c r="KUD155" s="55"/>
      <c r="KUE155" s="55"/>
      <c r="KUF155" s="55"/>
      <c r="KUG155" s="55"/>
      <c r="KUH155" s="55"/>
      <c r="KUI155" s="55"/>
      <c r="KUJ155" s="55"/>
      <c r="KUK155" s="55"/>
      <c r="KUL155" s="55"/>
      <c r="KUM155" s="55"/>
      <c r="KUN155" s="55"/>
      <c r="KUO155" s="55"/>
      <c r="KUP155" s="55"/>
      <c r="KUQ155" s="55"/>
      <c r="KUR155" s="55"/>
      <c r="KUS155" s="55"/>
      <c r="KUT155" s="55"/>
      <c r="KUU155" s="55"/>
      <c r="KUV155" s="55"/>
      <c r="KUW155" s="55"/>
      <c r="KUX155" s="55"/>
      <c r="KUY155" s="55"/>
      <c r="KUZ155" s="55"/>
      <c r="KVA155" s="55"/>
      <c r="KVB155" s="55"/>
      <c r="KVC155" s="55"/>
      <c r="KVD155" s="55"/>
      <c r="KVE155" s="55"/>
      <c r="KVF155" s="55"/>
      <c r="KVG155" s="55"/>
      <c r="KVH155" s="55"/>
      <c r="KVI155" s="55"/>
      <c r="KVJ155" s="55"/>
      <c r="KVK155" s="55"/>
      <c r="KVL155" s="55"/>
      <c r="KVM155" s="55"/>
      <c r="KVN155" s="55"/>
      <c r="KVO155" s="55"/>
      <c r="KVP155" s="55"/>
      <c r="KVQ155" s="55"/>
      <c r="KVR155" s="55"/>
      <c r="KVS155" s="55"/>
      <c r="KVT155" s="55"/>
      <c r="KVU155" s="55"/>
      <c r="KVV155" s="55"/>
      <c r="KVW155" s="55"/>
      <c r="KVX155" s="55"/>
      <c r="KVY155" s="55"/>
      <c r="KVZ155" s="55"/>
      <c r="KWA155" s="55"/>
      <c r="KWB155" s="55"/>
      <c r="KWC155" s="55"/>
      <c r="KWD155" s="55"/>
      <c r="KWE155" s="55"/>
      <c r="KWF155" s="55"/>
      <c r="KWG155" s="55"/>
      <c r="KWH155" s="55"/>
      <c r="KWI155" s="55"/>
      <c r="KWJ155" s="55"/>
      <c r="KWK155" s="55"/>
      <c r="KWL155" s="55"/>
      <c r="KWM155" s="55"/>
      <c r="KWN155" s="55"/>
      <c r="KWO155" s="55"/>
      <c r="KWP155" s="55"/>
      <c r="KWQ155" s="55"/>
      <c r="KWR155" s="55"/>
      <c r="KWS155" s="55"/>
      <c r="KWT155" s="55"/>
      <c r="KWU155" s="55"/>
      <c r="KWV155" s="55"/>
      <c r="KWW155" s="55"/>
      <c r="KWX155" s="55"/>
      <c r="KWY155" s="55"/>
      <c r="KWZ155" s="55"/>
      <c r="KXA155" s="55"/>
      <c r="KXB155" s="55"/>
      <c r="KXC155" s="55"/>
      <c r="KXD155" s="55"/>
      <c r="KXE155" s="55"/>
      <c r="KXF155" s="55"/>
      <c r="KXG155" s="55"/>
      <c r="KXH155" s="55"/>
      <c r="KXI155" s="55"/>
      <c r="KXJ155" s="55"/>
      <c r="KXK155" s="55"/>
      <c r="KXL155" s="55"/>
      <c r="KXM155" s="55"/>
      <c r="KXN155" s="55"/>
      <c r="KXO155" s="55"/>
      <c r="KXP155" s="55"/>
      <c r="KXQ155" s="55"/>
      <c r="KXR155" s="55"/>
      <c r="KXS155" s="55"/>
      <c r="KXT155" s="55"/>
      <c r="KXU155" s="55"/>
      <c r="KXV155" s="55"/>
      <c r="KXW155" s="55"/>
      <c r="KXX155" s="55"/>
      <c r="KXY155" s="55"/>
      <c r="KXZ155" s="55"/>
      <c r="KYA155" s="55"/>
      <c r="KYB155" s="55"/>
      <c r="KYC155" s="55"/>
      <c r="KYD155" s="55"/>
      <c r="KYE155" s="55"/>
      <c r="KYF155" s="55"/>
      <c r="KYG155" s="55"/>
      <c r="KYH155" s="55"/>
      <c r="KYI155" s="55"/>
      <c r="KYJ155" s="55"/>
      <c r="KYK155" s="55"/>
      <c r="KYL155" s="55"/>
      <c r="KYM155" s="55"/>
      <c r="KYN155" s="55"/>
      <c r="KYO155" s="55"/>
      <c r="KYP155" s="55"/>
      <c r="KYQ155" s="55"/>
      <c r="KYR155" s="55"/>
      <c r="KYS155" s="55"/>
      <c r="KYT155" s="55"/>
      <c r="KYU155" s="55"/>
      <c r="KYV155" s="55"/>
      <c r="KYW155" s="55"/>
      <c r="KYX155" s="55"/>
      <c r="KYY155" s="55"/>
      <c r="KYZ155" s="55"/>
      <c r="KZA155" s="55"/>
      <c r="KZB155" s="55"/>
      <c r="KZC155" s="55"/>
      <c r="KZD155" s="55"/>
      <c r="KZE155" s="55"/>
      <c r="KZF155" s="55"/>
      <c r="KZG155" s="55"/>
      <c r="KZH155" s="55"/>
      <c r="KZI155" s="55"/>
      <c r="KZJ155" s="55"/>
      <c r="KZK155" s="55"/>
      <c r="KZL155" s="55"/>
      <c r="KZM155" s="55"/>
      <c r="KZN155" s="55"/>
      <c r="KZO155" s="55"/>
      <c r="KZP155" s="55"/>
      <c r="KZQ155" s="55"/>
      <c r="KZR155" s="55"/>
      <c r="KZS155" s="55"/>
      <c r="KZT155" s="55"/>
      <c r="KZU155" s="55"/>
      <c r="KZV155" s="55"/>
      <c r="KZW155" s="55"/>
      <c r="KZX155" s="55"/>
      <c r="KZY155" s="55"/>
      <c r="KZZ155" s="55"/>
      <c r="LAA155" s="55"/>
      <c r="LAB155" s="55"/>
      <c r="LAC155" s="55"/>
      <c r="LAD155" s="55"/>
      <c r="LAE155" s="55"/>
      <c r="LAF155" s="55"/>
      <c r="LAG155" s="55"/>
      <c r="LAH155" s="55"/>
      <c r="LAI155" s="55"/>
      <c r="LAJ155" s="55"/>
      <c r="LAK155" s="55"/>
      <c r="LAL155" s="55"/>
      <c r="LAM155" s="55"/>
      <c r="LAN155" s="55"/>
      <c r="LAO155" s="55"/>
      <c r="LAP155" s="55"/>
      <c r="LAQ155" s="55"/>
      <c r="LAR155" s="55"/>
      <c r="LAS155" s="55"/>
      <c r="LAT155" s="55"/>
      <c r="LAU155" s="55"/>
      <c r="LAV155" s="55"/>
      <c r="LAW155" s="55"/>
      <c r="LAX155" s="55"/>
      <c r="LAY155" s="55"/>
      <c r="LAZ155" s="55"/>
      <c r="LBA155" s="55"/>
      <c r="LBB155" s="55"/>
      <c r="LBC155" s="55"/>
      <c r="LBD155" s="55"/>
      <c r="LBE155" s="55"/>
      <c r="LBF155" s="55"/>
      <c r="LBG155" s="55"/>
      <c r="LBH155" s="55"/>
      <c r="LBI155" s="55"/>
      <c r="LBJ155" s="55"/>
      <c r="LBK155" s="55"/>
      <c r="LBL155" s="55"/>
      <c r="LBM155" s="55"/>
      <c r="LBN155" s="55"/>
      <c r="LBO155" s="55"/>
      <c r="LBP155" s="55"/>
      <c r="LBQ155" s="55"/>
      <c r="LBX155" s="55"/>
      <c r="LBY155" s="55"/>
      <c r="LBZ155" s="55"/>
      <c r="LCA155" s="55"/>
      <c r="LCB155" s="55"/>
      <c r="LCC155" s="55"/>
      <c r="LCD155" s="55"/>
      <c r="LCE155" s="55"/>
      <c r="LCF155" s="55"/>
      <c r="LCG155" s="55"/>
      <c r="LCH155" s="55"/>
      <c r="LCI155" s="55"/>
      <c r="LCJ155" s="55"/>
      <c r="LCK155" s="55"/>
      <c r="LCL155" s="55"/>
      <c r="LCM155" s="55"/>
      <c r="LCN155" s="55"/>
      <c r="LCO155" s="55"/>
      <c r="LCP155" s="55"/>
      <c r="LCQ155" s="55"/>
      <c r="LCR155" s="55"/>
      <c r="LCS155" s="55"/>
      <c r="LCT155" s="55"/>
      <c r="LCU155" s="55"/>
      <c r="LCV155" s="55"/>
      <c r="LCW155" s="55"/>
      <c r="LCX155" s="55"/>
      <c r="LCY155" s="55"/>
      <c r="LCZ155" s="55"/>
      <c r="LDA155" s="55"/>
      <c r="LDB155" s="55"/>
      <c r="LDC155" s="55"/>
      <c r="LDD155" s="55"/>
      <c r="LDE155" s="55"/>
      <c r="LDF155" s="55"/>
      <c r="LDG155" s="55"/>
      <c r="LDH155" s="55"/>
      <c r="LDI155" s="55"/>
      <c r="LDJ155" s="55"/>
      <c r="LDK155" s="55"/>
      <c r="LDL155" s="55"/>
      <c r="LDM155" s="55"/>
      <c r="LDN155" s="55"/>
      <c r="LDO155" s="55"/>
      <c r="LDP155" s="55"/>
      <c r="LDQ155" s="55"/>
      <c r="LDR155" s="55"/>
      <c r="LDS155" s="55"/>
      <c r="LDT155" s="55"/>
      <c r="LDU155" s="55"/>
      <c r="LDV155" s="55"/>
      <c r="LDW155" s="55"/>
      <c r="LDX155" s="55"/>
      <c r="LDY155" s="55"/>
      <c r="LDZ155" s="55"/>
      <c r="LEA155" s="55"/>
      <c r="LEB155" s="55"/>
      <c r="LEC155" s="55"/>
      <c r="LED155" s="55"/>
      <c r="LEE155" s="55"/>
      <c r="LEF155" s="55"/>
      <c r="LEG155" s="55"/>
      <c r="LEH155" s="55"/>
      <c r="LEI155" s="55"/>
      <c r="LEJ155" s="55"/>
      <c r="LEK155" s="55"/>
      <c r="LEL155" s="55"/>
      <c r="LEM155" s="55"/>
      <c r="LEN155" s="55"/>
      <c r="LEO155" s="55"/>
      <c r="LEP155" s="55"/>
      <c r="LEQ155" s="55"/>
      <c r="LER155" s="55"/>
      <c r="LES155" s="55"/>
      <c r="LET155" s="55"/>
      <c r="LEU155" s="55"/>
      <c r="LEV155" s="55"/>
      <c r="LEW155" s="55"/>
      <c r="LEX155" s="55"/>
      <c r="LEY155" s="55"/>
      <c r="LEZ155" s="55"/>
      <c r="LFA155" s="55"/>
      <c r="LFB155" s="55"/>
      <c r="LFC155" s="55"/>
      <c r="LFD155" s="55"/>
      <c r="LFE155" s="55"/>
      <c r="LFF155" s="55"/>
      <c r="LFG155" s="55"/>
      <c r="LFH155" s="55"/>
      <c r="LFI155" s="55"/>
      <c r="LFJ155" s="55"/>
      <c r="LFK155" s="55"/>
      <c r="LFL155" s="55"/>
      <c r="LFM155" s="55"/>
      <c r="LFN155" s="55"/>
      <c r="LFO155" s="55"/>
      <c r="LFP155" s="55"/>
      <c r="LFQ155" s="55"/>
      <c r="LFR155" s="55"/>
      <c r="LFS155" s="55"/>
      <c r="LFT155" s="55"/>
      <c r="LFU155" s="55"/>
      <c r="LFV155" s="55"/>
      <c r="LFW155" s="55"/>
      <c r="LFX155" s="55"/>
      <c r="LFY155" s="55"/>
      <c r="LFZ155" s="55"/>
      <c r="LGA155" s="55"/>
      <c r="LGB155" s="55"/>
      <c r="LGC155" s="55"/>
      <c r="LGD155" s="55"/>
      <c r="LGE155" s="55"/>
      <c r="LGF155" s="55"/>
      <c r="LGG155" s="55"/>
      <c r="LGH155" s="55"/>
      <c r="LGI155" s="55"/>
      <c r="LGJ155" s="55"/>
      <c r="LGK155" s="55"/>
      <c r="LGL155" s="55"/>
      <c r="LGM155" s="55"/>
      <c r="LGN155" s="55"/>
      <c r="LGO155" s="55"/>
      <c r="LGP155" s="55"/>
      <c r="LGQ155" s="55"/>
      <c r="LGR155" s="55"/>
      <c r="LGS155" s="55"/>
      <c r="LGT155" s="55"/>
      <c r="LGU155" s="55"/>
      <c r="LGV155" s="55"/>
      <c r="LGW155" s="55"/>
      <c r="LGX155" s="55"/>
      <c r="LGY155" s="55"/>
      <c r="LGZ155" s="55"/>
      <c r="LHA155" s="55"/>
      <c r="LHB155" s="55"/>
      <c r="LHC155" s="55"/>
      <c r="LHD155" s="55"/>
      <c r="LHE155" s="55"/>
      <c r="LHF155" s="55"/>
      <c r="LHG155" s="55"/>
      <c r="LHH155" s="55"/>
      <c r="LHI155" s="55"/>
      <c r="LHJ155" s="55"/>
      <c r="LHK155" s="55"/>
      <c r="LHL155" s="55"/>
      <c r="LHM155" s="55"/>
      <c r="LHN155" s="55"/>
      <c r="LHO155" s="55"/>
      <c r="LHP155" s="55"/>
      <c r="LHQ155" s="55"/>
      <c r="LHR155" s="55"/>
      <c r="LHS155" s="55"/>
      <c r="LHT155" s="55"/>
      <c r="LHU155" s="55"/>
      <c r="LHV155" s="55"/>
      <c r="LHW155" s="55"/>
      <c r="LHX155" s="55"/>
      <c r="LHY155" s="55"/>
      <c r="LHZ155" s="55"/>
      <c r="LIA155" s="55"/>
      <c r="LIB155" s="55"/>
      <c r="LIC155" s="55"/>
      <c r="LID155" s="55"/>
      <c r="LIE155" s="55"/>
      <c r="LIF155" s="55"/>
      <c r="LIG155" s="55"/>
      <c r="LIH155" s="55"/>
      <c r="LII155" s="55"/>
      <c r="LIJ155" s="55"/>
      <c r="LIK155" s="55"/>
      <c r="LIL155" s="55"/>
      <c r="LIM155" s="55"/>
      <c r="LIN155" s="55"/>
      <c r="LIO155" s="55"/>
      <c r="LIP155" s="55"/>
      <c r="LIQ155" s="55"/>
      <c r="LIR155" s="55"/>
      <c r="LIS155" s="55"/>
      <c r="LIT155" s="55"/>
      <c r="LIU155" s="55"/>
      <c r="LIV155" s="55"/>
      <c r="LIW155" s="55"/>
      <c r="LIX155" s="55"/>
      <c r="LIY155" s="55"/>
      <c r="LIZ155" s="55"/>
      <c r="LJA155" s="55"/>
      <c r="LJB155" s="55"/>
      <c r="LJC155" s="55"/>
      <c r="LJD155" s="55"/>
      <c r="LJE155" s="55"/>
      <c r="LJF155" s="55"/>
      <c r="LJG155" s="55"/>
      <c r="LJH155" s="55"/>
      <c r="LJI155" s="55"/>
      <c r="LJJ155" s="55"/>
      <c r="LJK155" s="55"/>
      <c r="LJL155" s="55"/>
      <c r="LJM155" s="55"/>
      <c r="LJN155" s="55"/>
      <c r="LJO155" s="55"/>
      <c r="LJP155" s="55"/>
      <c r="LJQ155" s="55"/>
      <c r="LJR155" s="55"/>
      <c r="LJS155" s="55"/>
      <c r="LJT155" s="55"/>
      <c r="LJU155" s="55"/>
      <c r="LJV155" s="55"/>
      <c r="LJW155" s="55"/>
      <c r="LJX155" s="55"/>
      <c r="LJY155" s="55"/>
      <c r="LJZ155" s="55"/>
      <c r="LKA155" s="55"/>
      <c r="LKB155" s="55"/>
      <c r="LKC155" s="55"/>
      <c r="LKD155" s="55"/>
      <c r="LKE155" s="55"/>
      <c r="LKF155" s="55"/>
      <c r="LKG155" s="55"/>
      <c r="LKH155" s="55"/>
      <c r="LKI155" s="55"/>
      <c r="LKJ155" s="55"/>
      <c r="LKK155" s="55"/>
      <c r="LKL155" s="55"/>
      <c r="LKM155" s="55"/>
      <c r="LKN155" s="55"/>
      <c r="LKO155" s="55"/>
      <c r="LKP155" s="55"/>
      <c r="LKQ155" s="55"/>
      <c r="LKR155" s="55"/>
      <c r="LKS155" s="55"/>
      <c r="LKT155" s="55"/>
      <c r="LKU155" s="55"/>
      <c r="LKV155" s="55"/>
      <c r="LKW155" s="55"/>
      <c r="LKX155" s="55"/>
      <c r="LKY155" s="55"/>
      <c r="LKZ155" s="55"/>
      <c r="LLA155" s="55"/>
      <c r="LLB155" s="55"/>
      <c r="LLC155" s="55"/>
      <c r="LLD155" s="55"/>
      <c r="LLE155" s="55"/>
      <c r="LLF155" s="55"/>
      <c r="LLG155" s="55"/>
      <c r="LLH155" s="55"/>
      <c r="LLI155" s="55"/>
      <c r="LLJ155" s="55"/>
      <c r="LLK155" s="55"/>
      <c r="LLL155" s="55"/>
      <c r="LLM155" s="55"/>
      <c r="LLT155" s="55"/>
      <c r="LLU155" s="55"/>
      <c r="LLV155" s="55"/>
      <c r="LLW155" s="55"/>
      <c r="LLX155" s="55"/>
      <c r="LLY155" s="55"/>
      <c r="LLZ155" s="55"/>
      <c r="LMA155" s="55"/>
      <c r="LMB155" s="55"/>
      <c r="LMC155" s="55"/>
      <c r="LMD155" s="55"/>
      <c r="LME155" s="55"/>
      <c r="LMF155" s="55"/>
      <c r="LMG155" s="55"/>
      <c r="LMH155" s="55"/>
      <c r="LMI155" s="55"/>
      <c r="LMJ155" s="55"/>
      <c r="LMK155" s="55"/>
      <c r="LML155" s="55"/>
      <c r="LMM155" s="55"/>
      <c r="LMN155" s="55"/>
      <c r="LMO155" s="55"/>
      <c r="LMP155" s="55"/>
      <c r="LMQ155" s="55"/>
      <c r="LMR155" s="55"/>
      <c r="LMS155" s="55"/>
      <c r="LMT155" s="55"/>
      <c r="LMU155" s="55"/>
      <c r="LMV155" s="55"/>
      <c r="LMW155" s="55"/>
      <c r="LMX155" s="55"/>
      <c r="LMY155" s="55"/>
      <c r="LMZ155" s="55"/>
      <c r="LNA155" s="55"/>
      <c r="LNB155" s="55"/>
      <c r="LNC155" s="55"/>
      <c r="LND155" s="55"/>
      <c r="LNE155" s="55"/>
      <c r="LNF155" s="55"/>
      <c r="LNG155" s="55"/>
      <c r="LNH155" s="55"/>
      <c r="LNI155" s="55"/>
      <c r="LNJ155" s="55"/>
      <c r="LNK155" s="55"/>
      <c r="LNL155" s="55"/>
      <c r="LNM155" s="55"/>
      <c r="LNN155" s="55"/>
      <c r="LNO155" s="55"/>
      <c r="LNP155" s="55"/>
      <c r="LNQ155" s="55"/>
      <c r="LNR155" s="55"/>
      <c r="LNS155" s="55"/>
      <c r="LNT155" s="55"/>
      <c r="LNU155" s="55"/>
      <c r="LNV155" s="55"/>
      <c r="LNW155" s="55"/>
      <c r="LNX155" s="55"/>
      <c r="LNY155" s="55"/>
      <c r="LNZ155" s="55"/>
      <c r="LOA155" s="55"/>
      <c r="LOB155" s="55"/>
      <c r="LOC155" s="55"/>
      <c r="LOD155" s="55"/>
      <c r="LOE155" s="55"/>
      <c r="LOF155" s="55"/>
      <c r="LOG155" s="55"/>
      <c r="LOH155" s="55"/>
      <c r="LOI155" s="55"/>
      <c r="LOJ155" s="55"/>
      <c r="LOK155" s="55"/>
      <c r="LOL155" s="55"/>
      <c r="LOM155" s="55"/>
      <c r="LON155" s="55"/>
      <c r="LOO155" s="55"/>
      <c r="LOP155" s="55"/>
      <c r="LOQ155" s="55"/>
      <c r="LOR155" s="55"/>
      <c r="LOS155" s="55"/>
      <c r="LOT155" s="55"/>
      <c r="LOU155" s="55"/>
      <c r="LOV155" s="55"/>
      <c r="LOW155" s="55"/>
      <c r="LOX155" s="55"/>
      <c r="LOY155" s="55"/>
      <c r="LOZ155" s="55"/>
      <c r="LPA155" s="55"/>
      <c r="LPB155" s="55"/>
      <c r="LPC155" s="55"/>
      <c r="LPD155" s="55"/>
      <c r="LPE155" s="55"/>
      <c r="LPF155" s="55"/>
      <c r="LPG155" s="55"/>
      <c r="LPH155" s="55"/>
      <c r="LPI155" s="55"/>
      <c r="LPJ155" s="55"/>
      <c r="LPK155" s="55"/>
      <c r="LPL155" s="55"/>
      <c r="LPM155" s="55"/>
      <c r="LPN155" s="55"/>
      <c r="LPO155" s="55"/>
      <c r="LPP155" s="55"/>
      <c r="LPQ155" s="55"/>
      <c r="LPR155" s="55"/>
      <c r="LPS155" s="55"/>
      <c r="LPT155" s="55"/>
      <c r="LPU155" s="55"/>
      <c r="LPV155" s="55"/>
      <c r="LPW155" s="55"/>
      <c r="LPX155" s="55"/>
      <c r="LPY155" s="55"/>
      <c r="LPZ155" s="55"/>
      <c r="LQA155" s="55"/>
      <c r="LQB155" s="55"/>
      <c r="LQC155" s="55"/>
      <c r="LQD155" s="55"/>
      <c r="LQE155" s="55"/>
      <c r="LQF155" s="55"/>
      <c r="LQG155" s="55"/>
      <c r="LQH155" s="55"/>
      <c r="LQI155" s="55"/>
      <c r="LQJ155" s="55"/>
      <c r="LQK155" s="55"/>
      <c r="LQL155" s="55"/>
      <c r="LQM155" s="55"/>
      <c r="LQN155" s="55"/>
      <c r="LQO155" s="55"/>
      <c r="LQP155" s="55"/>
      <c r="LQQ155" s="55"/>
      <c r="LQR155" s="55"/>
      <c r="LQS155" s="55"/>
      <c r="LQT155" s="55"/>
      <c r="LQU155" s="55"/>
      <c r="LQV155" s="55"/>
      <c r="LQW155" s="55"/>
      <c r="LQX155" s="55"/>
      <c r="LQY155" s="55"/>
      <c r="LQZ155" s="55"/>
      <c r="LRA155" s="55"/>
      <c r="LRB155" s="55"/>
      <c r="LRC155" s="55"/>
      <c r="LRD155" s="55"/>
      <c r="LRE155" s="55"/>
      <c r="LRF155" s="55"/>
      <c r="LRG155" s="55"/>
      <c r="LRH155" s="55"/>
      <c r="LRI155" s="55"/>
      <c r="LRJ155" s="55"/>
      <c r="LRK155" s="55"/>
      <c r="LRL155" s="55"/>
      <c r="LRM155" s="55"/>
      <c r="LRN155" s="55"/>
      <c r="LRO155" s="55"/>
      <c r="LRP155" s="55"/>
      <c r="LRQ155" s="55"/>
      <c r="LRR155" s="55"/>
      <c r="LRS155" s="55"/>
      <c r="LRT155" s="55"/>
      <c r="LRU155" s="55"/>
      <c r="LRV155" s="55"/>
      <c r="LRW155" s="55"/>
      <c r="LRX155" s="55"/>
      <c r="LRY155" s="55"/>
      <c r="LRZ155" s="55"/>
      <c r="LSA155" s="55"/>
      <c r="LSB155" s="55"/>
      <c r="LSC155" s="55"/>
      <c r="LSD155" s="55"/>
      <c r="LSE155" s="55"/>
      <c r="LSF155" s="55"/>
      <c r="LSG155" s="55"/>
      <c r="LSH155" s="55"/>
      <c r="LSI155" s="55"/>
      <c r="LSJ155" s="55"/>
      <c r="LSK155" s="55"/>
      <c r="LSL155" s="55"/>
      <c r="LSM155" s="55"/>
      <c r="LSN155" s="55"/>
      <c r="LSO155" s="55"/>
      <c r="LSP155" s="55"/>
      <c r="LSQ155" s="55"/>
      <c r="LSR155" s="55"/>
      <c r="LSS155" s="55"/>
      <c r="LST155" s="55"/>
      <c r="LSU155" s="55"/>
      <c r="LSV155" s="55"/>
      <c r="LSW155" s="55"/>
      <c r="LSX155" s="55"/>
      <c r="LSY155" s="55"/>
      <c r="LSZ155" s="55"/>
      <c r="LTA155" s="55"/>
      <c r="LTB155" s="55"/>
      <c r="LTC155" s="55"/>
      <c r="LTD155" s="55"/>
      <c r="LTE155" s="55"/>
      <c r="LTF155" s="55"/>
      <c r="LTG155" s="55"/>
      <c r="LTH155" s="55"/>
      <c r="LTI155" s="55"/>
      <c r="LTJ155" s="55"/>
      <c r="LTK155" s="55"/>
      <c r="LTL155" s="55"/>
      <c r="LTM155" s="55"/>
      <c r="LTN155" s="55"/>
      <c r="LTO155" s="55"/>
      <c r="LTP155" s="55"/>
      <c r="LTQ155" s="55"/>
      <c r="LTR155" s="55"/>
      <c r="LTS155" s="55"/>
      <c r="LTT155" s="55"/>
      <c r="LTU155" s="55"/>
      <c r="LTV155" s="55"/>
      <c r="LTW155" s="55"/>
      <c r="LTX155" s="55"/>
      <c r="LTY155" s="55"/>
      <c r="LTZ155" s="55"/>
      <c r="LUA155" s="55"/>
      <c r="LUB155" s="55"/>
      <c r="LUC155" s="55"/>
      <c r="LUD155" s="55"/>
      <c r="LUE155" s="55"/>
      <c r="LUF155" s="55"/>
      <c r="LUG155" s="55"/>
      <c r="LUH155" s="55"/>
      <c r="LUI155" s="55"/>
      <c r="LUJ155" s="55"/>
      <c r="LUK155" s="55"/>
      <c r="LUL155" s="55"/>
      <c r="LUM155" s="55"/>
      <c r="LUN155" s="55"/>
      <c r="LUO155" s="55"/>
      <c r="LUP155" s="55"/>
      <c r="LUQ155" s="55"/>
      <c r="LUR155" s="55"/>
      <c r="LUS155" s="55"/>
      <c r="LUT155" s="55"/>
      <c r="LUU155" s="55"/>
      <c r="LUV155" s="55"/>
      <c r="LUW155" s="55"/>
      <c r="LUX155" s="55"/>
      <c r="LUY155" s="55"/>
      <c r="LUZ155" s="55"/>
      <c r="LVA155" s="55"/>
      <c r="LVB155" s="55"/>
      <c r="LVC155" s="55"/>
      <c r="LVD155" s="55"/>
      <c r="LVE155" s="55"/>
      <c r="LVF155" s="55"/>
      <c r="LVG155" s="55"/>
      <c r="LVH155" s="55"/>
      <c r="LVI155" s="55"/>
      <c r="LVP155" s="55"/>
      <c r="LVQ155" s="55"/>
      <c r="LVR155" s="55"/>
      <c r="LVS155" s="55"/>
      <c r="LVT155" s="55"/>
      <c r="LVU155" s="55"/>
      <c r="LVV155" s="55"/>
      <c r="LVW155" s="55"/>
      <c r="LVX155" s="55"/>
      <c r="LVY155" s="55"/>
      <c r="LVZ155" s="55"/>
      <c r="LWA155" s="55"/>
      <c r="LWB155" s="55"/>
      <c r="LWC155" s="55"/>
      <c r="LWD155" s="55"/>
      <c r="LWE155" s="55"/>
      <c r="LWF155" s="55"/>
      <c r="LWG155" s="55"/>
      <c r="LWH155" s="55"/>
      <c r="LWI155" s="55"/>
      <c r="LWJ155" s="55"/>
      <c r="LWK155" s="55"/>
      <c r="LWL155" s="55"/>
      <c r="LWM155" s="55"/>
      <c r="LWN155" s="55"/>
      <c r="LWO155" s="55"/>
      <c r="LWP155" s="55"/>
      <c r="LWQ155" s="55"/>
      <c r="LWR155" s="55"/>
      <c r="LWS155" s="55"/>
      <c r="LWT155" s="55"/>
      <c r="LWU155" s="55"/>
      <c r="LWV155" s="55"/>
      <c r="LWW155" s="55"/>
      <c r="LWX155" s="55"/>
      <c r="LWY155" s="55"/>
      <c r="LWZ155" s="55"/>
      <c r="LXA155" s="55"/>
      <c r="LXB155" s="55"/>
      <c r="LXC155" s="55"/>
      <c r="LXD155" s="55"/>
      <c r="LXE155" s="55"/>
      <c r="LXF155" s="55"/>
      <c r="LXG155" s="55"/>
      <c r="LXH155" s="55"/>
      <c r="LXI155" s="55"/>
      <c r="LXJ155" s="55"/>
      <c r="LXK155" s="55"/>
      <c r="LXL155" s="55"/>
      <c r="LXM155" s="55"/>
      <c r="LXN155" s="55"/>
      <c r="LXO155" s="55"/>
      <c r="LXP155" s="55"/>
      <c r="LXQ155" s="55"/>
      <c r="LXR155" s="55"/>
      <c r="LXS155" s="55"/>
      <c r="LXT155" s="55"/>
      <c r="LXU155" s="55"/>
      <c r="LXV155" s="55"/>
      <c r="LXW155" s="55"/>
      <c r="LXX155" s="55"/>
      <c r="LXY155" s="55"/>
      <c r="LXZ155" s="55"/>
      <c r="LYA155" s="55"/>
      <c r="LYB155" s="55"/>
      <c r="LYC155" s="55"/>
      <c r="LYD155" s="55"/>
      <c r="LYE155" s="55"/>
      <c r="LYF155" s="55"/>
      <c r="LYG155" s="55"/>
      <c r="LYH155" s="55"/>
      <c r="LYI155" s="55"/>
      <c r="LYJ155" s="55"/>
      <c r="LYK155" s="55"/>
      <c r="LYL155" s="55"/>
      <c r="LYM155" s="55"/>
      <c r="LYN155" s="55"/>
      <c r="LYO155" s="55"/>
      <c r="LYP155" s="55"/>
      <c r="LYQ155" s="55"/>
      <c r="LYR155" s="55"/>
      <c r="LYS155" s="55"/>
      <c r="LYT155" s="55"/>
      <c r="LYU155" s="55"/>
      <c r="LYV155" s="55"/>
      <c r="LYW155" s="55"/>
      <c r="LYX155" s="55"/>
      <c r="LYY155" s="55"/>
      <c r="LYZ155" s="55"/>
      <c r="LZA155" s="55"/>
      <c r="LZB155" s="55"/>
      <c r="LZC155" s="55"/>
      <c r="LZD155" s="55"/>
      <c r="LZE155" s="55"/>
      <c r="LZF155" s="55"/>
      <c r="LZG155" s="55"/>
      <c r="LZH155" s="55"/>
      <c r="LZI155" s="55"/>
      <c r="LZJ155" s="55"/>
      <c r="LZK155" s="55"/>
      <c r="LZL155" s="55"/>
      <c r="LZM155" s="55"/>
      <c r="LZN155" s="55"/>
      <c r="LZO155" s="55"/>
      <c r="LZP155" s="55"/>
      <c r="LZQ155" s="55"/>
      <c r="LZR155" s="55"/>
      <c r="LZS155" s="55"/>
      <c r="LZT155" s="55"/>
      <c r="LZU155" s="55"/>
      <c r="LZV155" s="55"/>
      <c r="LZW155" s="55"/>
      <c r="LZX155" s="55"/>
      <c r="LZY155" s="55"/>
      <c r="LZZ155" s="55"/>
      <c r="MAA155" s="55"/>
      <c r="MAB155" s="55"/>
      <c r="MAC155" s="55"/>
      <c r="MAD155" s="55"/>
      <c r="MAE155" s="55"/>
      <c r="MAF155" s="55"/>
      <c r="MAG155" s="55"/>
      <c r="MAH155" s="55"/>
      <c r="MAI155" s="55"/>
      <c r="MAJ155" s="55"/>
      <c r="MAK155" s="55"/>
      <c r="MAL155" s="55"/>
      <c r="MAM155" s="55"/>
      <c r="MAN155" s="55"/>
      <c r="MAO155" s="55"/>
      <c r="MAP155" s="55"/>
      <c r="MAQ155" s="55"/>
      <c r="MAR155" s="55"/>
      <c r="MAS155" s="55"/>
      <c r="MAT155" s="55"/>
      <c r="MAU155" s="55"/>
      <c r="MAV155" s="55"/>
      <c r="MAW155" s="55"/>
      <c r="MAX155" s="55"/>
      <c r="MAY155" s="55"/>
      <c r="MAZ155" s="55"/>
      <c r="MBA155" s="55"/>
      <c r="MBB155" s="55"/>
      <c r="MBC155" s="55"/>
      <c r="MBD155" s="55"/>
      <c r="MBE155" s="55"/>
      <c r="MBF155" s="55"/>
      <c r="MBG155" s="55"/>
      <c r="MBH155" s="55"/>
      <c r="MBI155" s="55"/>
      <c r="MBJ155" s="55"/>
      <c r="MBK155" s="55"/>
      <c r="MBL155" s="55"/>
      <c r="MBM155" s="55"/>
      <c r="MBN155" s="55"/>
      <c r="MBO155" s="55"/>
      <c r="MBP155" s="55"/>
      <c r="MBQ155" s="55"/>
      <c r="MBR155" s="55"/>
      <c r="MBS155" s="55"/>
      <c r="MBT155" s="55"/>
      <c r="MBU155" s="55"/>
      <c r="MBV155" s="55"/>
      <c r="MBW155" s="55"/>
      <c r="MBX155" s="55"/>
      <c r="MBY155" s="55"/>
      <c r="MBZ155" s="55"/>
      <c r="MCA155" s="55"/>
      <c r="MCB155" s="55"/>
      <c r="MCC155" s="55"/>
      <c r="MCD155" s="55"/>
      <c r="MCE155" s="55"/>
      <c r="MCF155" s="55"/>
      <c r="MCG155" s="55"/>
      <c r="MCH155" s="55"/>
      <c r="MCI155" s="55"/>
      <c r="MCJ155" s="55"/>
      <c r="MCK155" s="55"/>
      <c r="MCL155" s="55"/>
      <c r="MCM155" s="55"/>
      <c r="MCN155" s="55"/>
      <c r="MCO155" s="55"/>
      <c r="MCP155" s="55"/>
      <c r="MCQ155" s="55"/>
      <c r="MCR155" s="55"/>
      <c r="MCS155" s="55"/>
      <c r="MCT155" s="55"/>
      <c r="MCU155" s="55"/>
      <c r="MCV155" s="55"/>
      <c r="MCW155" s="55"/>
      <c r="MCX155" s="55"/>
      <c r="MCY155" s="55"/>
      <c r="MCZ155" s="55"/>
      <c r="MDA155" s="55"/>
      <c r="MDB155" s="55"/>
      <c r="MDC155" s="55"/>
      <c r="MDD155" s="55"/>
      <c r="MDE155" s="55"/>
      <c r="MDF155" s="55"/>
      <c r="MDG155" s="55"/>
      <c r="MDH155" s="55"/>
      <c r="MDI155" s="55"/>
      <c r="MDJ155" s="55"/>
      <c r="MDK155" s="55"/>
      <c r="MDL155" s="55"/>
      <c r="MDM155" s="55"/>
      <c r="MDN155" s="55"/>
      <c r="MDO155" s="55"/>
      <c r="MDP155" s="55"/>
      <c r="MDQ155" s="55"/>
      <c r="MDR155" s="55"/>
      <c r="MDS155" s="55"/>
      <c r="MDT155" s="55"/>
      <c r="MDU155" s="55"/>
      <c r="MDV155" s="55"/>
      <c r="MDW155" s="55"/>
      <c r="MDX155" s="55"/>
      <c r="MDY155" s="55"/>
      <c r="MDZ155" s="55"/>
      <c r="MEA155" s="55"/>
      <c r="MEB155" s="55"/>
      <c r="MEC155" s="55"/>
      <c r="MED155" s="55"/>
      <c r="MEE155" s="55"/>
      <c r="MEF155" s="55"/>
      <c r="MEG155" s="55"/>
      <c r="MEH155" s="55"/>
      <c r="MEI155" s="55"/>
      <c r="MEJ155" s="55"/>
      <c r="MEK155" s="55"/>
      <c r="MEL155" s="55"/>
      <c r="MEM155" s="55"/>
      <c r="MEN155" s="55"/>
      <c r="MEO155" s="55"/>
      <c r="MEP155" s="55"/>
      <c r="MEQ155" s="55"/>
      <c r="MER155" s="55"/>
      <c r="MES155" s="55"/>
      <c r="MET155" s="55"/>
      <c r="MEU155" s="55"/>
      <c r="MEV155" s="55"/>
      <c r="MEW155" s="55"/>
      <c r="MEX155" s="55"/>
      <c r="MEY155" s="55"/>
      <c r="MEZ155" s="55"/>
      <c r="MFA155" s="55"/>
      <c r="MFB155" s="55"/>
      <c r="MFC155" s="55"/>
      <c r="MFD155" s="55"/>
      <c r="MFE155" s="55"/>
      <c r="MFL155" s="55"/>
      <c r="MFM155" s="55"/>
      <c r="MFN155" s="55"/>
      <c r="MFO155" s="55"/>
      <c r="MFP155" s="55"/>
      <c r="MFQ155" s="55"/>
      <c r="MFR155" s="55"/>
      <c r="MFS155" s="55"/>
      <c r="MFT155" s="55"/>
      <c r="MFU155" s="55"/>
      <c r="MFV155" s="55"/>
      <c r="MFW155" s="55"/>
      <c r="MFX155" s="55"/>
      <c r="MFY155" s="55"/>
      <c r="MFZ155" s="55"/>
      <c r="MGA155" s="55"/>
      <c r="MGB155" s="55"/>
      <c r="MGC155" s="55"/>
      <c r="MGD155" s="55"/>
      <c r="MGE155" s="55"/>
      <c r="MGF155" s="55"/>
      <c r="MGG155" s="55"/>
      <c r="MGH155" s="55"/>
      <c r="MGI155" s="55"/>
      <c r="MGJ155" s="55"/>
      <c r="MGK155" s="55"/>
      <c r="MGL155" s="55"/>
      <c r="MGM155" s="55"/>
      <c r="MGN155" s="55"/>
      <c r="MGO155" s="55"/>
      <c r="MGP155" s="55"/>
      <c r="MGQ155" s="55"/>
      <c r="MGR155" s="55"/>
      <c r="MGS155" s="55"/>
      <c r="MGT155" s="55"/>
      <c r="MGU155" s="55"/>
      <c r="MGV155" s="55"/>
      <c r="MGW155" s="55"/>
      <c r="MGX155" s="55"/>
      <c r="MGY155" s="55"/>
      <c r="MGZ155" s="55"/>
      <c r="MHA155" s="55"/>
      <c r="MHB155" s="55"/>
      <c r="MHC155" s="55"/>
      <c r="MHD155" s="55"/>
      <c r="MHE155" s="55"/>
      <c r="MHF155" s="55"/>
      <c r="MHG155" s="55"/>
      <c r="MHH155" s="55"/>
      <c r="MHI155" s="55"/>
      <c r="MHJ155" s="55"/>
      <c r="MHK155" s="55"/>
      <c r="MHL155" s="55"/>
      <c r="MHM155" s="55"/>
      <c r="MHN155" s="55"/>
      <c r="MHO155" s="55"/>
      <c r="MHP155" s="55"/>
      <c r="MHQ155" s="55"/>
      <c r="MHR155" s="55"/>
      <c r="MHS155" s="55"/>
      <c r="MHT155" s="55"/>
      <c r="MHU155" s="55"/>
      <c r="MHV155" s="55"/>
      <c r="MHW155" s="55"/>
      <c r="MHX155" s="55"/>
      <c r="MHY155" s="55"/>
      <c r="MHZ155" s="55"/>
      <c r="MIA155" s="55"/>
      <c r="MIB155" s="55"/>
      <c r="MIC155" s="55"/>
      <c r="MID155" s="55"/>
      <c r="MIE155" s="55"/>
      <c r="MIF155" s="55"/>
      <c r="MIG155" s="55"/>
      <c r="MIH155" s="55"/>
      <c r="MII155" s="55"/>
      <c r="MIJ155" s="55"/>
      <c r="MIK155" s="55"/>
      <c r="MIL155" s="55"/>
      <c r="MIM155" s="55"/>
      <c r="MIN155" s="55"/>
      <c r="MIO155" s="55"/>
      <c r="MIP155" s="55"/>
      <c r="MIQ155" s="55"/>
      <c r="MIR155" s="55"/>
      <c r="MIS155" s="55"/>
      <c r="MIT155" s="55"/>
      <c r="MIU155" s="55"/>
      <c r="MIV155" s="55"/>
      <c r="MIW155" s="55"/>
      <c r="MIX155" s="55"/>
      <c r="MIY155" s="55"/>
      <c r="MIZ155" s="55"/>
      <c r="MJA155" s="55"/>
      <c r="MJB155" s="55"/>
      <c r="MJC155" s="55"/>
      <c r="MJD155" s="55"/>
      <c r="MJE155" s="55"/>
      <c r="MJF155" s="55"/>
      <c r="MJG155" s="55"/>
      <c r="MJH155" s="55"/>
      <c r="MJI155" s="55"/>
      <c r="MJJ155" s="55"/>
      <c r="MJK155" s="55"/>
      <c r="MJL155" s="55"/>
      <c r="MJM155" s="55"/>
      <c r="MJN155" s="55"/>
      <c r="MJO155" s="55"/>
      <c r="MJP155" s="55"/>
      <c r="MJQ155" s="55"/>
      <c r="MJR155" s="55"/>
      <c r="MJS155" s="55"/>
      <c r="MJT155" s="55"/>
      <c r="MJU155" s="55"/>
      <c r="MJV155" s="55"/>
      <c r="MJW155" s="55"/>
      <c r="MJX155" s="55"/>
      <c r="MJY155" s="55"/>
      <c r="MJZ155" s="55"/>
      <c r="MKA155" s="55"/>
      <c r="MKB155" s="55"/>
      <c r="MKC155" s="55"/>
      <c r="MKD155" s="55"/>
      <c r="MKE155" s="55"/>
      <c r="MKF155" s="55"/>
      <c r="MKG155" s="55"/>
      <c r="MKH155" s="55"/>
      <c r="MKI155" s="55"/>
      <c r="MKJ155" s="55"/>
      <c r="MKK155" s="55"/>
      <c r="MKL155" s="55"/>
      <c r="MKM155" s="55"/>
      <c r="MKN155" s="55"/>
      <c r="MKO155" s="55"/>
      <c r="MKP155" s="55"/>
      <c r="MKQ155" s="55"/>
      <c r="MKR155" s="55"/>
      <c r="MKS155" s="55"/>
      <c r="MKT155" s="55"/>
      <c r="MKU155" s="55"/>
      <c r="MKV155" s="55"/>
      <c r="MKW155" s="55"/>
      <c r="MKX155" s="55"/>
      <c r="MKY155" s="55"/>
      <c r="MKZ155" s="55"/>
      <c r="MLA155" s="55"/>
      <c r="MLB155" s="55"/>
      <c r="MLC155" s="55"/>
      <c r="MLD155" s="55"/>
      <c r="MLE155" s="55"/>
      <c r="MLF155" s="55"/>
      <c r="MLG155" s="55"/>
      <c r="MLH155" s="55"/>
      <c r="MLI155" s="55"/>
      <c r="MLJ155" s="55"/>
      <c r="MLK155" s="55"/>
      <c r="MLL155" s="55"/>
      <c r="MLM155" s="55"/>
      <c r="MLN155" s="55"/>
      <c r="MLO155" s="55"/>
      <c r="MLP155" s="55"/>
      <c r="MLQ155" s="55"/>
      <c r="MLR155" s="55"/>
      <c r="MLS155" s="55"/>
      <c r="MLT155" s="55"/>
      <c r="MLU155" s="55"/>
      <c r="MLV155" s="55"/>
      <c r="MLW155" s="55"/>
      <c r="MLX155" s="55"/>
      <c r="MLY155" s="55"/>
      <c r="MLZ155" s="55"/>
      <c r="MMA155" s="55"/>
      <c r="MMB155" s="55"/>
      <c r="MMC155" s="55"/>
      <c r="MMD155" s="55"/>
      <c r="MME155" s="55"/>
      <c r="MMF155" s="55"/>
      <c r="MMG155" s="55"/>
      <c r="MMH155" s="55"/>
      <c r="MMI155" s="55"/>
      <c r="MMJ155" s="55"/>
      <c r="MMK155" s="55"/>
      <c r="MML155" s="55"/>
      <c r="MMM155" s="55"/>
      <c r="MMN155" s="55"/>
      <c r="MMO155" s="55"/>
      <c r="MMP155" s="55"/>
      <c r="MMQ155" s="55"/>
      <c r="MMR155" s="55"/>
      <c r="MMS155" s="55"/>
      <c r="MMT155" s="55"/>
      <c r="MMU155" s="55"/>
      <c r="MMV155" s="55"/>
      <c r="MMW155" s="55"/>
      <c r="MMX155" s="55"/>
      <c r="MMY155" s="55"/>
      <c r="MMZ155" s="55"/>
      <c r="MNA155" s="55"/>
      <c r="MNB155" s="55"/>
      <c r="MNC155" s="55"/>
      <c r="MND155" s="55"/>
      <c r="MNE155" s="55"/>
      <c r="MNF155" s="55"/>
      <c r="MNG155" s="55"/>
      <c r="MNH155" s="55"/>
      <c r="MNI155" s="55"/>
      <c r="MNJ155" s="55"/>
      <c r="MNK155" s="55"/>
      <c r="MNL155" s="55"/>
      <c r="MNM155" s="55"/>
      <c r="MNN155" s="55"/>
      <c r="MNO155" s="55"/>
      <c r="MNP155" s="55"/>
      <c r="MNQ155" s="55"/>
      <c r="MNR155" s="55"/>
      <c r="MNS155" s="55"/>
      <c r="MNT155" s="55"/>
      <c r="MNU155" s="55"/>
      <c r="MNV155" s="55"/>
      <c r="MNW155" s="55"/>
      <c r="MNX155" s="55"/>
      <c r="MNY155" s="55"/>
      <c r="MNZ155" s="55"/>
      <c r="MOA155" s="55"/>
      <c r="MOB155" s="55"/>
      <c r="MOC155" s="55"/>
      <c r="MOD155" s="55"/>
      <c r="MOE155" s="55"/>
      <c r="MOF155" s="55"/>
      <c r="MOG155" s="55"/>
      <c r="MOH155" s="55"/>
      <c r="MOI155" s="55"/>
      <c r="MOJ155" s="55"/>
      <c r="MOK155" s="55"/>
      <c r="MOL155" s="55"/>
      <c r="MOM155" s="55"/>
      <c r="MON155" s="55"/>
      <c r="MOO155" s="55"/>
      <c r="MOP155" s="55"/>
      <c r="MOQ155" s="55"/>
      <c r="MOR155" s="55"/>
      <c r="MOS155" s="55"/>
      <c r="MOT155" s="55"/>
      <c r="MOU155" s="55"/>
      <c r="MOV155" s="55"/>
      <c r="MOW155" s="55"/>
      <c r="MOX155" s="55"/>
      <c r="MOY155" s="55"/>
      <c r="MOZ155" s="55"/>
      <c r="MPA155" s="55"/>
      <c r="MPH155" s="55"/>
      <c r="MPI155" s="55"/>
      <c r="MPJ155" s="55"/>
      <c r="MPK155" s="55"/>
      <c r="MPL155" s="55"/>
      <c r="MPM155" s="55"/>
      <c r="MPN155" s="55"/>
      <c r="MPO155" s="55"/>
      <c r="MPP155" s="55"/>
      <c r="MPQ155" s="55"/>
      <c r="MPR155" s="55"/>
      <c r="MPS155" s="55"/>
      <c r="MPT155" s="55"/>
      <c r="MPU155" s="55"/>
      <c r="MPV155" s="55"/>
      <c r="MPW155" s="55"/>
      <c r="MPX155" s="55"/>
      <c r="MPY155" s="55"/>
      <c r="MPZ155" s="55"/>
      <c r="MQA155" s="55"/>
      <c r="MQB155" s="55"/>
      <c r="MQC155" s="55"/>
      <c r="MQD155" s="55"/>
      <c r="MQE155" s="55"/>
      <c r="MQF155" s="55"/>
      <c r="MQG155" s="55"/>
      <c r="MQH155" s="55"/>
      <c r="MQI155" s="55"/>
      <c r="MQJ155" s="55"/>
      <c r="MQK155" s="55"/>
      <c r="MQL155" s="55"/>
      <c r="MQM155" s="55"/>
      <c r="MQN155" s="55"/>
      <c r="MQO155" s="55"/>
      <c r="MQP155" s="55"/>
      <c r="MQQ155" s="55"/>
      <c r="MQR155" s="55"/>
      <c r="MQS155" s="55"/>
      <c r="MQT155" s="55"/>
      <c r="MQU155" s="55"/>
      <c r="MQV155" s="55"/>
      <c r="MQW155" s="55"/>
      <c r="MQX155" s="55"/>
      <c r="MQY155" s="55"/>
      <c r="MQZ155" s="55"/>
      <c r="MRA155" s="55"/>
      <c r="MRB155" s="55"/>
      <c r="MRC155" s="55"/>
      <c r="MRD155" s="55"/>
      <c r="MRE155" s="55"/>
      <c r="MRF155" s="55"/>
      <c r="MRG155" s="55"/>
      <c r="MRH155" s="55"/>
      <c r="MRI155" s="55"/>
      <c r="MRJ155" s="55"/>
      <c r="MRK155" s="55"/>
      <c r="MRL155" s="55"/>
      <c r="MRM155" s="55"/>
      <c r="MRN155" s="55"/>
      <c r="MRO155" s="55"/>
      <c r="MRP155" s="55"/>
      <c r="MRQ155" s="55"/>
      <c r="MRR155" s="55"/>
      <c r="MRS155" s="55"/>
      <c r="MRT155" s="55"/>
      <c r="MRU155" s="55"/>
      <c r="MRV155" s="55"/>
      <c r="MRW155" s="55"/>
      <c r="MRX155" s="55"/>
      <c r="MRY155" s="55"/>
      <c r="MRZ155" s="55"/>
      <c r="MSA155" s="55"/>
      <c r="MSB155" s="55"/>
      <c r="MSC155" s="55"/>
      <c r="MSD155" s="55"/>
      <c r="MSE155" s="55"/>
      <c r="MSF155" s="55"/>
      <c r="MSG155" s="55"/>
      <c r="MSH155" s="55"/>
      <c r="MSI155" s="55"/>
      <c r="MSJ155" s="55"/>
      <c r="MSK155" s="55"/>
      <c r="MSL155" s="55"/>
      <c r="MSM155" s="55"/>
      <c r="MSN155" s="55"/>
      <c r="MSO155" s="55"/>
      <c r="MSP155" s="55"/>
      <c r="MSQ155" s="55"/>
      <c r="MSR155" s="55"/>
      <c r="MSS155" s="55"/>
      <c r="MST155" s="55"/>
      <c r="MSU155" s="55"/>
      <c r="MSV155" s="55"/>
      <c r="MSW155" s="55"/>
      <c r="MSX155" s="55"/>
      <c r="MSY155" s="55"/>
      <c r="MSZ155" s="55"/>
      <c r="MTA155" s="55"/>
      <c r="MTB155" s="55"/>
      <c r="MTC155" s="55"/>
      <c r="MTD155" s="55"/>
      <c r="MTE155" s="55"/>
      <c r="MTF155" s="55"/>
      <c r="MTG155" s="55"/>
      <c r="MTH155" s="55"/>
      <c r="MTI155" s="55"/>
      <c r="MTJ155" s="55"/>
      <c r="MTK155" s="55"/>
      <c r="MTL155" s="55"/>
      <c r="MTM155" s="55"/>
      <c r="MTN155" s="55"/>
      <c r="MTO155" s="55"/>
      <c r="MTP155" s="55"/>
      <c r="MTQ155" s="55"/>
      <c r="MTR155" s="55"/>
      <c r="MTS155" s="55"/>
      <c r="MTT155" s="55"/>
      <c r="MTU155" s="55"/>
      <c r="MTV155" s="55"/>
      <c r="MTW155" s="55"/>
      <c r="MTX155" s="55"/>
      <c r="MTY155" s="55"/>
      <c r="MTZ155" s="55"/>
      <c r="MUA155" s="55"/>
      <c r="MUB155" s="55"/>
      <c r="MUC155" s="55"/>
      <c r="MUD155" s="55"/>
      <c r="MUE155" s="55"/>
      <c r="MUF155" s="55"/>
      <c r="MUG155" s="55"/>
      <c r="MUH155" s="55"/>
      <c r="MUI155" s="55"/>
      <c r="MUJ155" s="55"/>
      <c r="MUK155" s="55"/>
      <c r="MUL155" s="55"/>
      <c r="MUM155" s="55"/>
      <c r="MUN155" s="55"/>
      <c r="MUO155" s="55"/>
      <c r="MUP155" s="55"/>
      <c r="MUQ155" s="55"/>
      <c r="MUR155" s="55"/>
      <c r="MUS155" s="55"/>
      <c r="MUT155" s="55"/>
      <c r="MUU155" s="55"/>
      <c r="MUV155" s="55"/>
      <c r="MUW155" s="55"/>
      <c r="MUX155" s="55"/>
      <c r="MUY155" s="55"/>
      <c r="MUZ155" s="55"/>
      <c r="MVA155" s="55"/>
      <c r="MVB155" s="55"/>
      <c r="MVC155" s="55"/>
      <c r="MVD155" s="55"/>
      <c r="MVE155" s="55"/>
      <c r="MVF155" s="55"/>
      <c r="MVG155" s="55"/>
      <c r="MVH155" s="55"/>
      <c r="MVI155" s="55"/>
      <c r="MVJ155" s="55"/>
      <c r="MVK155" s="55"/>
      <c r="MVL155" s="55"/>
      <c r="MVM155" s="55"/>
      <c r="MVN155" s="55"/>
      <c r="MVO155" s="55"/>
      <c r="MVP155" s="55"/>
      <c r="MVQ155" s="55"/>
      <c r="MVR155" s="55"/>
      <c r="MVS155" s="55"/>
      <c r="MVT155" s="55"/>
      <c r="MVU155" s="55"/>
      <c r="MVV155" s="55"/>
      <c r="MVW155" s="55"/>
      <c r="MVX155" s="55"/>
      <c r="MVY155" s="55"/>
      <c r="MVZ155" s="55"/>
      <c r="MWA155" s="55"/>
      <c r="MWB155" s="55"/>
      <c r="MWC155" s="55"/>
      <c r="MWD155" s="55"/>
      <c r="MWE155" s="55"/>
      <c r="MWF155" s="55"/>
      <c r="MWG155" s="55"/>
      <c r="MWH155" s="55"/>
      <c r="MWI155" s="55"/>
      <c r="MWJ155" s="55"/>
      <c r="MWK155" s="55"/>
      <c r="MWL155" s="55"/>
      <c r="MWM155" s="55"/>
      <c r="MWN155" s="55"/>
      <c r="MWO155" s="55"/>
      <c r="MWP155" s="55"/>
      <c r="MWQ155" s="55"/>
      <c r="MWR155" s="55"/>
      <c r="MWS155" s="55"/>
      <c r="MWT155" s="55"/>
      <c r="MWU155" s="55"/>
      <c r="MWV155" s="55"/>
      <c r="MWW155" s="55"/>
      <c r="MWX155" s="55"/>
      <c r="MWY155" s="55"/>
      <c r="MWZ155" s="55"/>
      <c r="MXA155" s="55"/>
      <c r="MXB155" s="55"/>
      <c r="MXC155" s="55"/>
      <c r="MXD155" s="55"/>
      <c r="MXE155" s="55"/>
      <c r="MXF155" s="55"/>
      <c r="MXG155" s="55"/>
      <c r="MXH155" s="55"/>
      <c r="MXI155" s="55"/>
      <c r="MXJ155" s="55"/>
      <c r="MXK155" s="55"/>
      <c r="MXL155" s="55"/>
      <c r="MXM155" s="55"/>
      <c r="MXN155" s="55"/>
      <c r="MXO155" s="55"/>
      <c r="MXP155" s="55"/>
      <c r="MXQ155" s="55"/>
      <c r="MXR155" s="55"/>
      <c r="MXS155" s="55"/>
      <c r="MXT155" s="55"/>
      <c r="MXU155" s="55"/>
      <c r="MXV155" s="55"/>
      <c r="MXW155" s="55"/>
      <c r="MXX155" s="55"/>
      <c r="MXY155" s="55"/>
      <c r="MXZ155" s="55"/>
      <c r="MYA155" s="55"/>
      <c r="MYB155" s="55"/>
      <c r="MYC155" s="55"/>
      <c r="MYD155" s="55"/>
      <c r="MYE155" s="55"/>
      <c r="MYF155" s="55"/>
      <c r="MYG155" s="55"/>
      <c r="MYH155" s="55"/>
      <c r="MYI155" s="55"/>
      <c r="MYJ155" s="55"/>
      <c r="MYK155" s="55"/>
      <c r="MYL155" s="55"/>
      <c r="MYM155" s="55"/>
      <c r="MYN155" s="55"/>
      <c r="MYO155" s="55"/>
      <c r="MYP155" s="55"/>
      <c r="MYQ155" s="55"/>
      <c r="MYR155" s="55"/>
      <c r="MYS155" s="55"/>
      <c r="MYT155" s="55"/>
      <c r="MYU155" s="55"/>
      <c r="MYV155" s="55"/>
      <c r="MYW155" s="55"/>
      <c r="MZD155" s="55"/>
      <c r="MZE155" s="55"/>
      <c r="MZF155" s="55"/>
      <c r="MZG155" s="55"/>
      <c r="MZH155" s="55"/>
      <c r="MZI155" s="55"/>
      <c r="MZJ155" s="55"/>
      <c r="MZK155" s="55"/>
      <c r="MZL155" s="55"/>
      <c r="MZM155" s="55"/>
      <c r="MZN155" s="55"/>
      <c r="MZO155" s="55"/>
      <c r="MZP155" s="55"/>
      <c r="MZQ155" s="55"/>
      <c r="MZR155" s="55"/>
      <c r="MZS155" s="55"/>
      <c r="MZT155" s="55"/>
      <c r="MZU155" s="55"/>
      <c r="MZV155" s="55"/>
      <c r="MZW155" s="55"/>
      <c r="MZX155" s="55"/>
      <c r="MZY155" s="55"/>
      <c r="MZZ155" s="55"/>
      <c r="NAA155" s="55"/>
      <c r="NAB155" s="55"/>
      <c r="NAC155" s="55"/>
      <c r="NAD155" s="55"/>
      <c r="NAE155" s="55"/>
      <c r="NAF155" s="55"/>
      <c r="NAG155" s="55"/>
      <c r="NAH155" s="55"/>
      <c r="NAI155" s="55"/>
      <c r="NAJ155" s="55"/>
      <c r="NAK155" s="55"/>
      <c r="NAL155" s="55"/>
      <c r="NAM155" s="55"/>
      <c r="NAN155" s="55"/>
      <c r="NAO155" s="55"/>
      <c r="NAP155" s="55"/>
      <c r="NAQ155" s="55"/>
      <c r="NAR155" s="55"/>
      <c r="NAS155" s="55"/>
      <c r="NAT155" s="55"/>
      <c r="NAU155" s="55"/>
      <c r="NAV155" s="55"/>
      <c r="NAW155" s="55"/>
      <c r="NAX155" s="55"/>
      <c r="NAY155" s="55"/>
      <c r="NAZ155" s="55"/>
      <c r="NBA155" s="55"/>
      <c r="NBB155" s="55"/>
      <c r="NBC155" s="55"/>
      <c r="NBD155" s="55"/>
      <c r="NBE155" s="55"/>
      <c r="NBF155" s="55"/>
      <c r="NBG155" s="55"/>
      <c r="NBH155" s="55"/>
      <c r="NBI155" s="55"/>
      <c r="NBJ155" s="55"/>
      <c r="NBK155" s="55"/>
      <c r="NBL155" s="55"/>
      <c r="NBM155" s="55"/>
      <c r="NBN155" s="55"/>
      <c r="NBO155" s="55"/>
      <c r="NBP155" s="55"/>
      <c r="NBQ155" s="55"/>
      <c r="NBR155" s="55"/>
      <c r="NBS155" s="55"/>
      <c r="NBT155" s="55"/>
      <c r="NBU155" s="55"/>
      <c r="NBV155" s="55"/>
      <c r="NBW155" s="55"/>
      <c r="NBX155" s="55"/>
      <c r="NBY155" s="55"/>
      <c r="NBZ155" s="55"/>
      <c r="NCA155" s="55"/>
      <c r="NCB155" s="55"/>
      <c r="NCC155" s="55"/>
      <c r="NCD155" s="55"/>
      <c r="NCE155" s="55"/>
      <c r="NCF155" s="55"/>
      <c r="NCG155" s="55"/>
      <c r="NCH155" s="55"/>
      <c r="NCI155" s="55"/>
      <c r="NCJ155" s="55"/>
      <c r="NCK155" s="55"/>
      <c r="NCL155" s="55"/>
      <c r="NCM155" s="55"/>
      <c r="NCN155" s="55"/>
      <c r="NCO155" s="55"/>
      <c r="NCP155" s="55"/>
      <c r="NCQ155" s="55"/>
      <c r="NCR155" s="55"/>
      <c r="NCS155" s="55"/>
      <c r="NCT155" s="55"/>
      <c r="NCU155" s="55"/>
      <c r="NCV155" s="55"/>
      <c r="NCW155" s="55"/>
      <c r="NCX155" s="55"/>
      <c r="NCY155" s="55"/>
      <c r="NCZ155" s="55"/>
      <c r="NDA155" s="55"/>
      <c r="NDB155" s="55"/>
      <c r="NDC155" s="55"/>
      <c r="NDD155" s="55"/>
      <c r="NDE155" s="55"/>
      <c r="NDF155" s="55"/>
      <c r="NDG155" s="55"/>
      <c r="NDH155" s="55"/>
      <c r="NDI155" s="55"/>
      <c r="NDJ155" s="55"/>
      <c r="NDK155" s="55"/>
      <c r="NDL155" s="55"/>
      <c r="NDM155" s="55"/>
      <c r="NDN155" s="55"/>
      <c r="NDO155" s="55"/>
      <c r="NDP155" s="55"/>
      <c r="NDQ155" s="55"/>
      <c r="NDR155" s="55"/>
      <c r="NDS155" s="55"/>
      <c r="NDT155" s="55"/>
      <c r="NDU155" s="55"/>
      <c r="NDV155" s="55"/>
      <c r="NDW155" s="55"/>
      <c r="NDX155" s="55"/>
      <c r="NDY155" s="55"/>
      <c r="NDZ155" s="55"/>
      <c r="NEA155" s="55"/>
      <c r="NEB155" s="55"/>
      <c r="NEC155" s="55"/>
      <c r="NED155" s="55"/>
      <c r="NEE155" s="55"/>
      <c r="NEF155" s="55"/>
      <c r="NEG155" s="55"/>
      <c r="NEH155" s="55"/>
      <c r="NEI155" s="55"/>
      <c r="NEJ155" s="55"/>
      <c r="NEK155" s="55"/>
      <c r="NEL155" s="55"/>
      <c r="NEM155" s="55"/>
      <c r="NEN155" s="55"/>
      <c r="NEO155" s="55"/>
      <c r="NEP155" s="55"/>
      <c r="NEQ155" s="55"/>
      <c r="NER155" s="55"/>
      <c r="NES155" s="55"/>
      <c r="NET155" s="55"/>
      <c r="NEU155" s="55"/>
      <c r="NEV155" s="55"/>
      <c r="NEW155" s="55"/>
      <c r="NEX155" s="55"/>
      <c r="NEY155" s="55"/>
      <c r="NEZ155" s="55"/>
      <c r="NFA155" s="55"/>
      <c r="NFB155" s="55"/>
      <c r="NFC155" s="55"/>
      <c r="NFD155" s="55"/>
      <c r="NFE155" s="55"/>
      <c r="NFF155" s="55"/>
      <c r="NFG155" s="55"/>
      <c r="NFH155" s="55"/>
      <c r="NFI155" s="55"/>
      <c r="NFJ155" s="55"/>
      <c r="NFK155" s="55"/>
      <c r="NFL155" s="55"/>
      <c r="NFM155" s="55"/>
      <c r="NFN155" s="55"/>
      <c r="NFO155" s="55"/>
      <c r="NFP155" s="55"/>
      <c r="NFQ155" s="55"/>
      <c r="NFR155" s="55"/>
      <c r="NFS155" s="55"/>
      <c r="NFT155" s="55"/>
      <c r="NFU155" s="55"/>
      <c r="NFV155" s="55"/>
      <c r="NFW155" s="55"/>
      <c r="NFX155" s="55"/>
      <c r="NFY155" s="55"/>
      <c r="NFZ155" s="55"/>
      <c r="NGA155" s="55"/>
      <c r="NGB155" s="55"/>
      <c r="NGC155" s="55"/>
      <c r="NGD155" s="55"/>
      <c r="NGE155" s="55"/>
      <c r="NGF155" s="55"/>
      <c r="NGG155" s="55"/>
      <c r="NGH155" s="55"/>
      <c r="NGI155" s="55"/>
      <c r="NGJ155" s="55"/>
      <c r="NGK155" s="55"/>
      <c r="NGL155" s="55"/>
      <c r="NGM155" s="55"/>
      <c r="NGN155" s="55"/>
      <c r="NGO155" s="55"/>
      <c r="NGP155" s="55"/>
      <c r="NGQ155" s="55"/>
      <c r="NGR155" s="55"/>
      <c r="NGS155" s="55"/>
      <c r="NGT155" s="55"/>
      <c r="NGU155" s="55"/>
      <c r="NGV155" s="55"/>
      <c r="NGW155" s="55"/>
      <c r="NGX155" s="55"/>
      <c r="NGY155" s="55"/>
      <c r="NGZ155" s="55"/>
      <c r="NHA155" s="55"/>
      <c r="NHB155" s="55"/>
      <c r="NHC155" s="55"/>
      <c r="NHD155" s="55"/>
      <c r="NHE155" s="55"/>
      <c r="NHF155" s="55"/>
      <c r="NHG155" s="55"/>
      <c r="NHH155" s="55"/>
      <c r="NHI155" s="55"/>
      <c r="NHJ155" s="55"/>
      <c r="NHK155" s="55"/>
      <c r="NHL155" s="55"/>
      <c r="NHM155" s="55"/>
      <c r="NHN155" s="55"/>
      <c r="NHO155" s="55"/>
      <c r="NHP155" s="55"/>
      <c r="NHQ155" s="55"/>
      <c r="NHR155" s="55"/>
      <c r="NHS155" s="55"/>
      <c r="NHT155" s="55"/>
      <c r="NHU155" s="55"/>
      <c r="NHV155" s="55"/>
      <c r="NHW155" s="55"/>
      <c r="NHX155" s="55"/>
      <c r="NHY155" s="55"/>
      <c r="NHZ155" s="55"/>
      <c r="NIA155" s="55"/>
      <c r="NIB155" s="55"/>
      <c r="NIC155" s="55"/>
      <c r="NID155" s="55"/>
      <c r="NIE155" s="55"/>
      <c r="NIF155" s="55"/>
      <c r="NIG155" s="55"/>
      <c r="NIH155" s="55"/>
      <c r="NII155" s="55"/>
      <c r="NIJ155" s="55"/>
      <c r="NIK155" s="55"/>
      <c r="NIL155" s="55"/>
      <c r="NIM155" s="55"/>
      <c r="NIN155" s="55"/>
      <c r="NIO155" s="55"/>
      <c r="NIP155" s="55"/>
      <c r="NIQ155" s="55"/>
      <c r="NIR155" s="55"/>
      <c r="NIS155" s="55"/>
      <c r="NIZ155" s="55"/>
      <c r="NJA155" s="55"/>
      <c r="NJB155" s="55"/>
      <c r="NJC155" s="55"/>
      <c r="NJD155" s="55"/>
      <c r="NJE155" s="55"/>
      <c r="NJF155" s="55"/>
      <c r="NJG155" s="55"/>
      <c r="NJH155" s="55"/>
      <c r="NJI155" s="55"/>
      <c r="NJJ155" s="55"/>
      <c r="NJK155" s="55"/>
      <c r="NJL155" s="55"/>
      <c r="NJM155" s="55"/>
      <c r="NJN155" s="55"/>
      <c r="NJO155" s="55"/>
      <c r="NJP155" s="55"/>
      <c r="NJQ155" s="55"/>
      <c r="NJR155" s="55"/>
      <c r="NJS155" s="55"/>
      <c r="NJT155" s="55"/>
      <c r="NJU155" s="55"/>
      <c r="NJV155" s="55"/>
      <c r="NJW155" s="55"/>
      <c r="NJX155" s="55"/>
      <c r="NJY155" s="55"/>
      <c r="NJZ155" s="55"/>
      <c r="NKA155" s="55"/>
      <c r="NKB155" s="55"/>
      <c r="NKC155" s="55"/>
      <c r="NKD155" s="55"/>
      <c r="NKE155" s="55"/>
      <c r="NKF155" s="55"/>
      <c r="NKG155" s="55"/>
      <c r="NKH155" s="55"/>
      <c r="NKI155" s="55"/>
      <c r="NKJ155" s="55"/>
      <c r="NKK155" s="55"/>
      <c r="NKL155" s="55"/>
      <c r="NKM155" s="55"/>
      <c r="NKN155" s="55"/>
      <c r="NKO155" s="55"/>
      <c r="NKP155" s="55"/>
      <c r="NKQ155" s="55"/>
      <c r="NKR155" s="55"/>
      <c r="NKS155" s="55"/>
      <c r="NKT155" s="55"/>
      <c r="NKU155" s="55"/>
      <c r="NKV155" s="55"/>
      <c r="NKW155" s="55"/>
      <c r="NKX155" s="55"/>
      <c r="NKY155" s="55"/>
      <c r="NKZ155" s="55"/>
      <c r="NLA155" s="55"/>
      <c r="NLB155" s="55"/>
      <c r="NLC155" s="55"/>
      <c r="NLD155" s="55"/>
      <c r="NLE155" s="55"/>
      <c r="NLF155" s="55"/>
      <c r="NLG155" s="55"/>
      <c r="NLH155" s="55"/>
      <c r="NLI155" s="55"/>
      <c r="NLJ155" s="55"/>
      <c r="NLK155" s="55"/>
      <c r="NLL155" s="55"/>
      <c r="NLM155" s="55"/>
      <c r="NLN155" s="55"/>
      <c r="NLO155" s="55"/>
      <c r="NLP155" s="55"/>
      <c r="NLQ155" s="55"/>
      <c r="NLR155" s="55"/>
      <c r="NLS155" s="55"/>
      <c r="NLT155" s="55"/>
      <c r="NLU155" s="55"/>
      <c r="NLV155" s="55"/>
      <c r="NLW155" s="55"/>
      <c r="NLX155" s="55"/>
      <c r="NLY155" s="55"/>
      <c r="NLZ155" s="55"/>
      <c r="NMA155" s="55"/>
      <c r="NMB155" s="55"/>
      <c r="NMC155" s="55"/>
      <c r="NMD155" s="55"/>
      <c r="NME155" s="55"/>
      <c r="NMF155" s="55"/>
      <c r="NMG155" s="55"/>
      <c r="NMH155" s="55"/>
      <c r="NMI155" s="55"/>
      <c r="NMJ155" s="55"/>
      <c r="NMK155" s="55"/>
      <c r="NML155" s="55"/>
      <c r="NMM155" s="55"/>
      <c r="NMN155" s="55"/>
      <c r="NMO155" s="55"/>
      <c r="NMP155" s="55"/>
      <c r="NMQ155" s="55"/>
      <c r="NMR155" s="55"/>
      <c r="NMS155" s="55"/>
      <c r="NMT155" s="55"/>
      <c r="NMU155" s="55"/>
      <c r="NMV155" s="55"/>
      <c r="NMW155" s="55"/>
      <c r="NMX155" s="55"/>
      <c r="NMY155" s="55"/>
      <c r="NMZ155" s="55"/>
      <c r="NNA155" s="55"/>
      <c r="NNB155" s="55"/>
      <c r="NNC155" s="55"/>
      <c r="NND155" s="55"/>
      <c r="NNE155" s="55"/>
      <c r="NNF155" s="55"/>
      <c r="NNG155" s="55"/>
      <c r="NNH155" s="55"/>
      <c r="NNI155" s="55"/>
      <c r="NNJ155" s="55"/>
      <c r="NNK155" s="55"/>
      <c r="NNL155" s="55"/>
      <c r="NNM155" s="55"/>
      <c r="NNN155" s="55"/>
      <c r="NNO155" s="55"/>
      <c r="NNP155" s="55"/>
      <c r="NNQ155" s="55"/>
      <c r="NNR155" s="55"/>
      <c r="NNS155" s="55"/>
      <c r="NNT155" s="55"/>
      <c r="NNU155" s="55"/>
      <c r="NNV155" s="55"/>
      <c r="NNW155" s="55"/>
      <c r="NNX155" s="55"/>
      <c r="NNY155" s="55"/>
      <c r="NNZ155" s="55"/>
      <c r="NOA155" s="55"/>
      <c r="NOB155" s="55"/>
      <c r="NOC155" s="55"/>
      <c r="NOD155" s="55"/>
      <c r="NOE155" s="55"/>
      <c r="NOF155" s="55"/>
      <c r="NOG155" s="55"/>
      <c r="NOH155" s="55"/>
      <c r="NOI155" s="55"/>
      <c r="NOJ155" s="55"/>
      <c r="NOK155" s="55"/>
      <c r="NOL155" s="55"/>
      <c r="NOM155" s="55"/>
      <c r="NON155" s="55"/>
      <c r="NOO155" s="55"/>
      <c r="NOP155" s="55"/>
      <c r="NOQ155" s="55"/>
      <c r="NOR155" s="55"/>
      <c r="NOS155" s="55"/>
      <c r="NOT155" s="55"/>
      <c r="NOU155" s="55"/>
      <c r="NOV155" s="55"/>
      <c r="NOW155" s="55"/>
      <c r="NOX155" s="55"/>
      <c r="NOY155" s="55"/>
      <c r="NOZ155" s="55"/>
      <c r="NPA155" s="55"/>
      <c r="NPB155" s="55"/>
      <c r="NPC155" s="55"/>
      <c r="NPD155" s="55"/>
      <c r="NPE155" s="55"/>
      <c r="NPF155" s="55"/>
      <c r="NPG155" s="55"/>
      <c r="NPH155" s="55"/>
      <c r="NPI155" s="55"/>
      <c r="NPJ155" s="55"/>
      <c r="NPK155" s="55"/>
      <c r="NPL155" s="55"/>
      <c r="NPM155" s="55"/>
      <c r="NPN155" s="55"/>
      <c r="NPO155" s="55"/>
      <c r="NPP155" s="55"/>
      <c r="NPQ155" s="55"/>
      <c r="NPR155" s="55"/>
      <c r="NPS155" s="55"/>
      <c r="NPT155" s="55"/>
      <c r="NPU155" s="55"/>
      <c r="NPV155" s="55"/>
      <c r="NPW155" s="55"/>
      <c r="NPX155" s="55"/>
      <c r="NPY155" s="55"/>
      <c r="NPZ155" s="55"/>
      <c r="NQA155" s="55"/>
      <c r="NQB155" s="55"/>
      <c r="NQC155" s="55"/>
      <c r="NQD155" s="55"/>
      <c r="NQE155" s="55"/>
      <c r="NQF155" s="55"/>
      <c r="NQG155" s="55"/>
      <c r="NQH155" s="55"/>
      <c r="NQI155" s="55"/>
      <c r="NQJ155" s="55"/>
      <c r="NQK155" s="55"/>
      <c r="NQL155" s="55"/>
      <c r="NQM155" s="55"/>
      <c r="NQN155" s="55"/>
      <c r="NQO155" s="55"/>
      <c r="NQP155" s="55"/>
      <c r="NQQ155" s="55"/>
      <c r="NQR155" s="55"/>
      <c r="NQS155" s="55"/>
      <c r="NQT155" s="55"/>
      <c r="NQU155" s="55"/>
      <c r="NQV155" s="55"/>
      <c r="NQW155" s="55"/>
      <c r="NQX155" s="55"/>
      <c r="NQY155" s="55"/>
      <c r="NQZ155" s="55"/>
      <c r="NRA155" s="55"/>
      <c r="NRB155" s="55"/>
      <c r="NRC155" s="55"/>
      <c r="NRD155" s="55"/>
      <c r="NRE155" s="55"/>
      <c r="NRF155" s="55"/>
      <c r="NRG155" s="55"/>
      <c r="NRH155" s="55"/>
      <c r="NRI155" s="55"/>
      <c r="NRJ155" s="55"/>
      <c r="NRK155" s="55"/>
      <c r="NRL155" s="55"/>
      <c r="NRM155" s="55"/>
      <c r="NRN155" s="55"/>
      <c r="NRO155" s="55"/>
      <c r="NRP155" s="55"/>
      <c r="NRQ155" s="55"/>
      <c r="NRR155" s="55"/>
      <c r="NRS155" s="55"/>
      <c r="NRT155" s="55"/>
      <c r="NRU155" s="55"/>
      <c r="NRV155" s="55"/>
      <c r="NRW155" s="55"/>
      <c r="NRX155" s="55"/>
      <c r="NRY155" s="55"/>
      <c r="NRZ155" s="55"/>
      <c r="NSA155" s="55"/>
      <c r="NSB155" s="55"/>
      <c r="NSC155" s="55"/>
      <c r="NSD155" s="55"/>
      <c r="NSE155" s="55"/>
      <c r="NSF155" s="55"/>
      <c r="NSG155" s="55"/>
      <c r="NSH155" s="55"/>
      <c r="NSI155" s="55"/>
      <c r="NSJ155" s="55"/>
      <c r="NSK155" s="55"/>
      <c r="NSL155" s="55"/>
      <c r="NSM155" s="55"/>
      <c r="NSN155" s="55"/>
      <c r="NSO155" s="55"/>
      <c r="NSV155" s="55"/>
      <c r="NSW155" s="55"/>
      <c r="NSX155" s="55"/>
      <c r="NSY155" s="55"/>
      <c r="NSZ155" s="55"/>
      <c r="NTA155" s="55"/>
      <c r="NTB155" s="55"/>
      <c r="NTC155" s="55"/>
      <c r="NTD155" s="55"/>
      <c r="NTE155" s="55"/>
      <c r="NTF155" s="55"/>
      <c r="NTG155" s="55"/>
      <c r="NTH155" s="55"/>
      <c r="NTI155" s="55"/>
      <c r="NTJ155" s="55"/>
      <c r="NTK155" s="55"/>
      <c r="NTL155" s="55"/>
      <c r="NTM155" s="55"/>
      <c r="NTN155" s="55"/>
      <c r="NTO155" s="55"/>
      <c r="NTP155" s="55"/>
      <c r="NTQ155" s="55"/>
      <c r="NTR155" s="55"/>
      <c r="NTS155" s="55"/>
      <c r="NTT155" s="55"/>
      <c r="NTU155" s="55"/>
      <c r="NTV155" s="55"/>
      <c r="NTW155" s="55"/>
      <c r="NTX155" s="55"/>
      <c r="NTY155" s="55"/>
      <c r="NTZ155" s="55"/>
      <c r="NUA155" s="55"/>
      <c r="NUB155" s="55"/>
      <c r="NUC155" s="55"/>
      <c r="NUD155" s="55"/>
      <c r="NUE155" s="55"/>
      <c r="NUF155" s="55"/>
      <c r="NUG155" s="55"/>
      <c r="NUH155" s="55"/>
      <c r="NUI155" s="55"/>
      <c r="NUJ155" s="55"/>
      <c r="NUK155" s="55"/>
      <c r="NUL155" s="55"/>
      <c r="NUM155" s="55"/>
      <c r="NUN155" s="55"/>
      <c r="NUO155" s="55"/>
      <c r="NUP155" s="55"/>
      <c r="NUQ155" s="55"/>
      <c r="NUR155" s="55"/>
      <c r="NUS155" s="55"/>
      <c r="NUT155" s="55"/>
      <c r="NUU155" s="55"/>
      <c r="NUV155" s="55"/>
      <c r="NUW155" s="55"/>
      <c r="NUX155" s="55"/>
      <c r="NUY155" s="55"/>
      <c r="NUZ155" s="55"/>
      <c r="NVA155" s="55"/>
      <c r="NVB155" s="55"/>
      <c r="NVC155" s="55"/>
      <c r="NVD155" s="55"/>
      <c r="NVE155" s="55"/>
      <c r="NVF155" s="55"/>
      <c r="NVG155" s="55"/>
      <c r="NVH155" s="55"/>
      <c r="NVI155" s="55"/>
      <c r="NVJ155" s="55"/>
      <c r="NVK155" s="55"/>
      <c r="NVL155" s="55"/>
      <c r="NVM155" s="55"/>
      <c r="NVN155" s="55"/>
      <c r="NVO155" s="55"/>
      <c r="NVP155" s="55"/>
      <c r="NVQ155" s="55"/>
      <c r="NVR155" s="55"/>
      <c r="NVS155" s="55"/>
      <c r="NVT155" s="55"/>
      <c r="NVU155" s="55"/>
      <c r="NVV155" s="55"/>
      <c r="NVW155" s="55"/>
      <c r="NVX155" s="55"/>
      <c r="NVY155" s="55"/>
      <c r="NVZ155" s="55"/>
      <c r="NWA155" s="55"/>
      <c r="NWB155" s="55"/>
      <c r="NWC155" s="55"/>
      <c r="NWD155" s="55"/>
      <c r="NWE155" s="55"/>
      <c r="NWF155" s="55"/>
      <c r="NWG155" s="55"/>
      <c r="NWH155" s="55"/>
      <c r="NWI155" s="55"/>
      <c r="NWJ155" s="55"/>
      <c r="NWK155" s="55"/>
      <c r="NWL155" s="55"/>
      <c r="NWM155" s="55"/>
      <c r="NWN155" s="55"/>
      <c r="NWO155" s="55"/>
      <c r="NWP155" s="55"/>
      <c r="NWQ155" s="55"/>
      <c r="NWR155" s="55"/>
      <c r="NWS155" s="55"/>
      <c r="NWT155" s="55"/>
      <c r="NWU155" s="55"/>
      <c r="NWV155" s="55"/>
      <c r="NWW155" s="55"/>
      <c r="NWX155" s="55"/>
      <c r="NWY155" s="55"/>
      <c r="NWZ155" s="55"/>
      <c r="NXA155" s="55"/>
      <c r="NXB155" s="55"/>
      <c r="NXC155" s="55"/>
      <c r="NXD155" s="55"/>
      <c r="NXE155" s="55"/>
      <c r="NXF155" s="55"/>
      <c r="NXG155" s="55"/>
      <c r="NXH155" s="55"/>
      <c r="NXI155" s="55"/>
      <c r="NXJ155" s="55"/>
      <c r="NXK155" s="55"/>
      <c r="NXL155" s="55"/>
      <c r="NXM155" s="55"/>
      <c r="NXN155" s="55"/>
      <c r="NXO155" s="55"/>
      <c r="NXP155" s="55"/>
      <c r="NXQ155" s="55"/>
      <c r="NXR155" s="55"/>
      <c r="NXS155" s="55"/>
      <c r="NXT155" s="55"/>
      <c r="NXU155" s="55"/>
      <c r="NXV155" s="55"/>
      <c r="NXW155" s="55"/>
      <c r="NXX155" s="55"/>
      <c r="NXY155" s="55"/>
      <c r="NXZ155" s="55"/>
      <c r="NYA155" s="55"/>
      <c r="NYB155" s="55"/>
      <c r="NYC155" s="55"/>
      <c r="NYD155" s="55"/>
      <c r="NYE155" s="55"/>
      <c r="NYF155" s="55"/>
      <c r="NYG155" s="55"/>
      <c r="NYH155" s="55"/>
      <c r="NYI155" s="55"/>
      <c r="NYJ155" s="55"/>
      <c r="NYK155" s="55"/>
      <c r="NYL155" s="55"/>
      <c r="NYM155" s="55"/>
      <c r="NYN155" s="55"/>
      <c r="NYO155" s="55"/>
      <c r="NYP155" s="55"/>
      <c r="NYQ155" s="55"/>
      <c r="NYR155" s="55"/>
      <c r="NYS155" s="55"/>
      <c r="NYT155" s="55"/>
      <c r="NYU155" s="55"/>
      <c r="NYV155" s="55"/>
      <c r="NYW155" s="55"/>
      <c r="NYX155" s="55"/>
      <c r="NYY155" s="55"/>
      <c r="NYZ155" s="55"/>
      <c r="NZA155" s="55"/>
      <c r="NZB155" s="55"/>
      <c r="NZC155" s="55"/>
      <c r="NZD155" s="55"/>
      <c r="NZE155" s="55"/>
      <c r="NZF155" s="55"/>
      <c r="NZG155" s="55"/>
      <c r="NZH155" s="55"/>
      <c r="NZI155" s="55"/>
      <c r="NZJ155" s="55"/>
      <c r="NZK155" s="55"/>
      <c r="NZL155" s="55"/>
      <c r="NZM155" s="55"/>
      <c r="NZN155" s="55"/>
      <c r="NZO155" s="55"/>
      <c r="NZP155" s="55"/>
      <c r="NZQ155" s="55"/>
      <c r="NZR155" s="55"/>
      <c r="NZS155" s="55"/>
      <c r="NZT155" s="55"/>
      <c r="NZU155" s="55"/>
      <c r="NZV155" s="55"/>
      <c r="NZW155" s="55"/>
      <c r="NZX155" s="55"/>
      <c r="NZY155" s="55"/>
      <c r="NZZ155" s="55"/>
      <c r="OAA155" s="55"/>
      <c r="OAB155" s="55"/>
      <c r="OAC155" s="55"/>
      <c r="OAD155" s="55"/>
      <c r="OAE155" s="55"/>
      <c r="OAF155" s="55"/>
      <c r="OAG155" s="55"/>
      <c r="OAH155" s="55"/>
      <c r="OAI155" s="55"/>
      <c r="OAJ155" s="55"/>
      <c r="OAK155" s="55"/>
      <c r="OAL155" s="55"/>
      <c r="OAM155" s="55"/>
      <c r="OAN155" s="55"/>
      <c r="OAO155" s="55"/>
      <c r="OAP155" s="55"/>
      <c r="OAQ155" s="55"/>
      <c r="OAR155" s="55"/>
      <c r="OAS155" s="55"/>
      <c r="OAT155" s="55"/>
      <c r="OAU155" s="55"/>
      <c r="OAV155" s="55"/>
      <c r="OAW155" s="55"/>
      <c r="OAX155" s="55"/>
      <c r="OAY155" s="55"/>
      <c r="OAZ155" s="55"/>
      <c r="OBA155" s="55"/>
      <c r="OBB155" s="55"/>
      <c r="OBC155" s="55"/>
      <c r="OBD155" s="55"/>
      <c r="OBE155" s="55"/>
      <c r="OBF155" s="55"/>
      <c r="OBG155" s="55"/>
      <c r="OBH155" s="55"/>
      <c r="OBI155" s="55"/>
      <c r="OBJ155" s="55"/>
      <c r="OBK155" s="55"/>
      <c r="OBL155" s="55"/>
      <c r="OBM155" s="55"/>
      <c r="OBN155" s="55"/>
      <c r="OBO155" s="55"/>
      <c r="OBP155" s="55"/>
      <c r="OBQ155" s="55"/>
      <c r="OBR155" s="55"/>
      <c r="OBS155" s="55"/>
      <c r="OBT155" s="55"/>
      <c r="OBU155" s="55"/>
      <c r="OBV155" s="55"/>
      <c r="OBW155" s="55"/>
      <c r="OBX155" s="55"/>
      <c r="OBY155" s="55"/>
      <c r="OBZ155" s="55"/>
      <c r="OCA155" s="55"/>
      <c r="OCB155" s="55"/>
      <c r="OCC155" s="55"/>
      <c r="OCD155" s="55"/>
      <c r="OCE155" s="55"/>
      <c r="OCF155" s="55"/>
      <c r="OCG155" s="55"/>
      <c r="OCH155" s="55"/>
      <c r="OCI155" s="55"/>
      <c r="OCJ155" s="55"/>
      <c r="OCK155" s="55"/>
      <c r="OCR155" s="55"/>
      <c r="OCS155" s="55"/>
      <c r="OCT155" s="55"/>
      <c r="OCU155" s="55"/>
      <c r="OCV155" s="55"/>
      <c r="OCW155" s="55"/>
      <c r="OCX155" s="55"/>
      <c r="OCY155" s="55"/>
      <c r="OCZ155" s="55"/>
      <c r="ODA155" s="55"/>
      <c r="ODB155" s="55"/>
      <c r="ODC155" s="55"/>
      <c r="ODD155" s="55"/>
      <c r="ODE155" s="55"/>
      <c r="ODF155" s="55"/>
      <c r="ODG155" s="55"/>
      <c r="ODH155" s="55"/>
      <c r="ODI155" s="55"/>
      <c r="ODJ155" s="55"/>
      <c r="ODK155" s="55"/>
      <c r="ODL155" s="55"/>
      <c r="ODM155" s="55"/>
      <c r="ODN155" s="55"/>
      <c r="ODO155" s="55"/>
      <c r="ODP155" s="55"/>
      <c r="ODQ155" s="55"/>
      <c r="ODR155" s="55"/>
      <c r="ODS155" s="55"/>
      <c r="ODT155" s="55"/>
      <c r="ODU155" s="55"/>
      <c r="ODV155" s="55"/>
      <c r="ODW155" s="55"/>
      <c r="ODX155" s="55"/>
      <c r="ODY155" s="55"/>
      <c r="ODZ155" s="55"/>
      <c r="OEA155" s="55"/>
      <c r="OEB155" s="55"/>
      <c r="OEC155" s="55"/>
      <c r="OED155" s="55"/>
      <c r="OEE155" s="55"/>
      <c r="OEF155" s="55"/>
      <c r="OEG155" s="55"/>
      <c r="OEH155" s="55"/>
      <c r="OEI155" s="55"/>
      <c r="OEJ155" s="55"/>
      <c r="OEK155" s="55"/>
      <c r="OEL155" s="55"/>
      <c r="OEM155" s="55"/>
      <c r="OEN155" s="55"/>
      <c r="OEO155" s="55"/>
      <c r="OEP155" s="55"/>
      <c r="OEQ155" s="55"/>
      <c r="OER155" s="55"/>
      <c r="OES155" s="55"/>
      <c r="OET155" s="55"/>
      <c r="OEU155" s="55"/>
      <c r="OEV155" s="55"/>
      <c r="OEW155" s="55"/>
      <c r="OEX155" s="55"/>
      <c r="OEY155" s="55"/>
      <c r="OEZ155" s="55"/>
      <c r="OFA155" s="55"/>
      <c r="OFB155" s="55"/>
      <c r="OFC155" s="55"/>
      <c r="OFD155" s="55"/>
      <c r="OFE155" s="55"/>
      <c r="OFF155" s="55"/>
      <c r="OFG155" s="55"/>
      <c r="OFH155" s="55"/>
      <c r="OFI155" s="55"/>
      <c r="OFJ155" s="55"/>
      <c r="OFK155" s="55"/>
      <c r="OFL155" s="55"/>
      <c r="OFM155" s="55"/>
      <c r="OFN155" s="55"/>
      <c r="OFO155" s="55"/>
      <c r="OFP155" s="55"/>
      <c r="OFQ155" s="55"/>
      <c r="OFR155" s="55"/>
      <c r="OFS155" s="55"/>
      <c r="OFT155" s="55"/>
      <c r="OFU155" s="55"/>
      <c r="OFV155" s="55"/>
      <c r="OFW155" s="55"/>
      <c r="OFX155" s="55"/>
      <c r="OFY155" s="55"/>
      <c r="OFZ155" s="55"/>
      <c r="OGA155" s="55"/>
      <c r="OGB155" s="55"/>
      <c r="OGC155" s="55"/>
      <c r="OGD155" s="55"/>
      <c r="OGE155" s="55"/>
      <c r="OGF155" s="55"/>
      <c r="OGG155" s="55"/>
      <c r="OGH155" s="55"/>
      <c r="OGI155" s="55"/>
      <c r="OGJ155" s="55"/>
      <c r="OGK155" s="55"/>
      <c r="OGL155" s="55"/>
      <c r="OGM155" s="55"/>
      <c r="OGN155" s="55"/>
      <c r="OGO155" s="55"/>
      <c r="OGP155" s="55"/>
      <c r="OGQ155" s="55"/>
      <c r="OGR155" s="55"/>
      <c r="OGS155" s="55"/>
      <c r="OGT155" s="55"/>
      <c r="OGU155" s="55"/>
      <c r="OGV155" s="55"/>
      <c r="OGW155" s="55"/>
      <c r="OGX155" s="55"/>
      <c r="OGY155" s="55"/>
      <c r="OGZ155" s="55"/>
      <c r="OHA155" s="55"/>
      <c r="OHB155" s="55"/>
      <c r="OHC155" s="55"/>
      <c r="OHD155" s="55"/>
      <c r="OHE155" s="55"/>
      <c r="OHF155" s="55"/>
      <c r="OHG155" s="55"/>
      <c r="OHH155" s="55"/>
      <c r="OHI155" s="55"/>
      <c r="OHJ155" s="55"/>
      <c r="OHK155" s="55"/>
      <c r="OHL155" s="55"/>
      <c r="OHM155" s="55"/>
      <c r="OHN155" s="55"/>
      <c r="OHO155" s="55"/>
      <c r="OHP155" s="55"/>
      <c r="OHQ155" s="55"/>
      <c r="OHR155" s="55"/>
      <c r="OHS155" s="55"/>
      <c r="OHT155" s="55"/>
      <c r="OHU155" s="55"/>
      <c r="OHV155" s="55"/>
      <c r="OHW155" s="55"/>
      <c r="OHX155" s="55"/>
      <c r="OHY155" s="55"/>
      <c r="OHZ155" s="55"/>
      <c r="OIA155" s="55"/>
      <c r="OIB155" s="55"/>
      <c r="OIC155" s="55"/>
      <c r="OID155" s="55"/>
      <c r="OIE155" s="55"/>
      <c r="OIF155" s="55"/>
      <c r="OIG155" s="55"/>
      <c r="OIH155" s="55"/>
      <c r="OII155" s="55"/>
      <c r="OIJ155" s="55"/>
      <c r="OIK155" s="55"/>
      <c r="OIL155" s="55"/>
      <c r="OIM155" s="55"/>
      <c r="OIN155" s="55"/>
      <c r="OIO155" s="55"/>
      <c r="OIP155" s="55"/>
      <c r="OIQ155" s="55"/>
      <c r="OIR155" s="55"/>
      <c r="OIS155" s="55"/>
      <c r="OIT155" s="55"/>
      <c r="OIU155" s="55"/>
      <c r="OIV155" s="55"/>
      <c r="OIW155" s="55"/>
      <c r="OIX155" s="55"/>
      <c r="OIY155" s="55"/>
      <c r="OIZ155" s="55"/>
      <c r="OJA155" s="55"/>
      <c r="OJB155" s="55"/>
      <c r="OJC155" s="55"/>
      <c r="OJD155" s="55"/>
      <c r="OJE155" s="55"/>
      <c r="OJF155" s="55"/>
      <c r="OJG155" s="55"/>
      <c r="OJH155" s="55"/>
      <c r="OJI155" s="55"/>
      <c r="OJJ155" s="55"/>
      <c r="OJK155" s="55"/>
      <c r="OJL155" s="55"/>
      <c r="OJM155" s="55"/>
      <c r="OJN155" s="55"/>
      <c r="OJO155" s="55"/>
      <c r="OJP155" s="55"/>
      <c r="OJQ155" s="55"/>
      <c r="OJR155" s="55"/>
      <c r="OJS155" s="55"/>
      <c r="OJT155" s="55"/>
      <c r="OJU155" s="55"/>
      <c r="OJV155" s="55"/>
      <c r="OJW155" s="55"/>
      <c r="OJX155" s="55"/>
      <c r="OJY155" s="55"/>
      <c r="OJZ155" s="55"/>
      <c r="OKA155" s="55"/>
      <c r="OKB155" s="55"/>
      <c r="OKC155" s="55"/>
      <c r="OKD155" s="55"/>
      <c r="OKE155" s="55"/>
      <c r="OKF155" s="55"/>
      <c r="OKG155" s="55"/>
      <c r="OKH155" s="55"/>
      <c r="OKI155" s="55"/>
      <c r="OKJ155" s="55"/>
      <c r="OKK155" s="55"/>
      <c r="OKL155" s="55"/>
      <c r="OKM155" s="55"/>
      <c r="OKN155" s="55"/>
      <c r="OKO155" s="55"/>
      <c r="OKP155" s="55"/>
      <c r="OKQ155" s="55"/>
      <c r="OKR155" s="55"/>
      <c r="OKS155" s="55"/>
      <c r="OKT155" s="55"/>
      <c r="OKU155" s="55"/>
      <c r="OKV155" s="55"/>
      <c r="OKW155" s="55"/>
      <c r="OKX155" s="55"/>
      <c r="OKY155" s="55"/>
      <c r="OKZ155" s="55"/>
      <c r="OLA155" s="55"/>
      <c r="OLB155" s="55"/>
      <c r="OLC155" s="55"/>
      <c r="OLD155" s="55"/>
      <c r="OLE155" s="55"/>
      <c r="OLF155" s="55"/>
      <c r="OLG155" s="55"/>
      <c r="OLH155" s="55"/>
      <c r="OLI155" s="55"/>
      <c r="OLJ155" s="55"/>
      <c r="OLK155" s="55"/>
      <c r="OLL155" s="55"/>
      <c r="OLM155" s="55"/>
      <c r="OLN155" s="55"/>
      <c r="OLO155" s="55"/>
      <c r="OLP155" s="55"/>
      <c r="OLQ155" s="55"/>
      <c r="OLR155" s="55"/>
      <c r="OLS155" s="55"/>
      <c r="OLT155" s="55"/>
      <c r="OLU155" s="55"/>
      <c r="OLV155" s="55"/>
      <c r="OLW155" s="55"/>
      <c r="OLX155" s="55"/>
      <c r="OLY155" s="55"/>
      <c r="OLZ155" s="55"/>
      <c r="OMA155" s="55"/>
      <c r="OMB155" s="55"/>
      <c r="OMC155" s="55"/>
      <c r="OMD155" s="55"/>
      <c r="OME155" s="55"/>
      <c r="OMF155" s="55"/>
      <c r="OMG155" s="55"/>
      <c r="OMN155" s="55"/>
      <c r="OMO155" s="55"/>
      <c r="OMP155" s="55"/>
      <c r="OMQ155" s="55"/>
      <c r="OMR155" s="55"/>
      <c r="OMS155" s="55"/>
      <c r="OMT155" s="55"/>
      <c r="OMU155" s="55"/>
      <c r="OMV155" s="55"/>
      <c r="OMW155" s="55"/>
      <c r="OMX155" s="55"/>
      <c r="OMY155" s="55"/>
      <c r="OMZ155" s="55"/>
      <c r="ONA155" s="55"/>
      <c r="ONB155" s="55"/>
      <c r="ONC155" s="55"/>
      <c r="OND155" s="55"/>
      <c r="ONE155" s="55"/>
      <c r="ONF155" s="55"/>
      <c r="ONG155" s="55"/>
      <c r="ONH155" s="55"/>
      <c r="ONI155" s="55"/>
      <c r="ONJ155" s="55"/>
      <c r="ONK155" s="55"/>
      <c r="ONL155" s="55"/>
      <c r="ONM155" s="55"/>
      <c r="ONN155" s="55"/>
      <c r="ONO155" s="55"/>
      <c r="ONP155" s="55"/>
      <c r="ONQ155" s="55"/>
      <c r="ONR155" s="55"/>
      <c r="ONS155" s="55"/>
      <c r="ONT155" s="55"/>
      <c r="ONU155" s="55"/>
      <c r="ONV155" s="55"/>
      <c r="ONW155" s="55"/>
      <c r="ONX155" s="55"/>
      <c r="ONY155" s="55"/>
      <c r="ONZ155" s="55"/>
      <c r="OOA155" s="55"/>
      <c r="OOB155" s="55"/>
      <c r="OOC155" s="55"/>
      <c r="OOD155" s="55"/>
      <c r="OOE155" s="55"/>
      <c r="OOF155" s="55"/>
      <c r="OOG155" s="55"/>
      <c r="OOH155" s="55"/>
      <c r="OOI155" s="55"/>
      <c r="OOJ155" s="55"/>
      <c r="OOK155" s="55"/>
      <c r="OOL155" s="55"/>
      <c r="OOM155" s="55"/>
      <c r="OON155" s="55"/>
      <c r="OOO155" s="55"/>
      <c r="OOP155" s="55"/>
      <c r="OOQ155" s="55"/>
      <c r="OOR155" s="55"/>
      <c r="OOS155" s="55"/>
      <c r="OOT155" s="55"/>
      <c r="OOU155" s="55"/>
      <c r="OOV155" s="55"/>
      <c r="OOW155" s="55"/>
      <c r="OOX155" s="55"/>
      <c r="OOY155" s="55"/>
      <c r="OOZ155" s="55"/>
      <c r="OPA155" s="55"/>
      <c r="OPB155" s="55"/>
      <c r="OPC155" s="55"/>
      <c r="OPD155" s="55"/>
      <c r="OPE155" s="55"/>
      <c r="OPF155" s="55"/>
      <c r="OPG155" s="55"/>
      <c r="OPH155" s="55"/>
      <c r="OPI155" s="55"/>
      <c r="OPJ155" s="55"/>
      <c r="OPK155" s="55"/>
      <c r="OPL155" s="55"/>
      <c r="OPM155" s="55"/>
      <c r="OPN155" s="55"/>
      <c r="OPO155" s="55"/>
      <c r="OPP155" s="55"/>
      <c r="OPQ155" s="55"/>
      <c r="OPR155" s="55"/>
      <c r="OPS155" s="55"/>
      <c r="OPT155" s="55"/>
      <c r="OPU155" s="55"/>
      <c r="OPV155" s="55"/>
      <c r="OPW155" s="55"/>
      <c r="OPX155" s="55"/>
      <c r="OPY155" s="55"/>
      <c r="OPZ155" s="55"/>
      <c r="OQA155" s="55"/>
      <c r="OQB155" s="55"/>
      <c r="OQC155" s="55"/>
      <c r="OQD155" s="55"/>
      <c r="OQE155" s="55"/>
      <c r="OQF155" s="55"/>
      <c r="OQG155" s="55"/>
      <c r="OQH155" s="55"/>
      <c r="OQI155" s="55"/>
      <c r="OQJ155" s="55"/>
      <c r="OQK155" s="55"/>
      <c r="OQL155" s="55"/>
      <c r="OQM155" s="55"/>
      <c r="OQN155" s="55"/>
      <c r="OQO155" s="55"/>
      <c r="OQP155" s="55"/>
      <c r="OQQ155" s="55"/>
      <c r="OQR155" s="55"/>
      <c r="OQS155" s="55"/>
      <c r="OQT155" s="55"/>
      <c r="OQU155" s="55"/>
      <c r="OQV155" s="55"/>
      <c r="OQW155" s="55"/>
      <c r="OQX155" s="55"/>
      <c r="OQY155" s="55"/>
      <c r="OQZ155" s="55"/>
      <c r="ORA155" s="55"/>
      <c r="ORB155" s="55"/>
      <c r="ORC155" s="55"/>
      <c r="ORD155" s="55"/>
      <c r="ORE155" s="55"/>
      <c r="ORF155" s="55"/>
      <c r="ORG155" s="55"/>
      <c r="ORH155" s="55"/>
      <c r="ORI155" s="55"/>
      <c r="ORJ155" s="55"/>
      <c r="ORK155" s="55"/>
      <c r="ORL155" s="55"/>
      <c r="ORM155" s="55"/>
      <c r="ORN155" s="55"/>
      <c r="ORO155" s="55"/>
      <c r="ORP155" s="55"/>
      <c r="ORQ155" s="55"/>
      <c r="ORR155" s="55"/>
      <c r="ORS155" s="55"/>
      <c r="ORT155" s="55"/>
      <c r="ORU155" s="55"/>
      <c r="ORV155" s="55"/>
      <c r="ORW155" s="55"/>
      <c r="ORX155" s="55"/>
      <c r="ORY155" s="55"/>
      <c r="ORZ155" s="55"/>
      <c r="OSA155" s="55"/>
      <c r="OSB155" s="55"/>
      <c r="OSC155" s="55"/>
      <c r="OSD155" s="55"/>
      <c r="OSE155" s="55"/>
      <c r="OSF155" s="55"/>
      <c r="OSG155" s="55"/>
      <c r="OSH155" s="55"/>
      <c r="OSI155" s="55"/>
      <c r="OSJ155" s="55"/>
      <c r="OSK155" s="55"/>
      <c r="OSL155" s="55"/>
      <c r="OSM155" s="55"/>
      <c r="OSN155" s="55"/>
      <c r="OSO155" s="55"/>
      <c r="OSP155" s="55"/>
      <c r="OSQ155" s="55"/>
      <c r="OSR155" s="55"/>
      <c r="OSS155" s="55"/>
      <c r="OST155" s="55"/>
      <c r="OSU155" s="55"/>
      <c r="OSV155" s="55"/>
      <c r="OSW155" s="55"/>
      <c r="OSX155" s="55"/>
      <c r="OSY155" s="55"/>
      <c r="OSZ155" s="55"/>
      <c r="OTA155" s="55"/>
      <c r="OTB155" s="55"/>
      <c r="OTC155" s="55"/>
      <c r="OTD155" s="55"/>
      <c r="OTE155" s="55"/>
      <c r="OTF155" s="55"/>
      <c r="OTG155" s="55"/>
      <c r="OTH155" s="55"/>
      <c r="OTI155" s="55"/>
      <c r="OTJ155" s="55"/>
      <c r="OTK155" s="55"/>
      <c r="OTL155" s="55"/>
      <c r="OTM155" s="55"/>
      <c r="OTN155" s="55"/>
      <c r="OTO155" s="55"/>
      <c r="OTP155" s="55"/>
      <c r="OTQ155" s="55"/>
      <c r="OTR155" s="55"/>
      <c r="OTS155" s="55"/>
      <c r="OTT155" s="55"/>
      <c r="OTU155" s="55"/>
      <c r="OTV155" s="55"/>
      <c r="OTW155" s="55"/>
      <c r="OTX155" s="55"/>
      <c r="OTY155" s="55"/>
      <c r="OTZ155" s="55"/>
      <c r="OUA155" s="55"/>
      <c r="OUB155" s="55"/>
      <c r="OUC155" s="55"/>
      <c r="OUD155" s="55"/>
      <c r="OUE155" s="55"/>
      <c r="OUF155" s="55"/>
      <c r="OUG155" s="55"/>
      <c r="OUH155" s="55"/>
      <c r="OUI155" s="55"/>
      <c r="OUJ155" s="55"/>
      <c r="OUK155" s="55"/>
      <c r="OUL155" s="55"/>
      <c r="OUM155" s="55"/>
      <c r="OUN155" s="55"/>
      <c r="OUO155" s="55"/>
      <c r="OUP155" s="55"/>
      <c r="OUQ155" s="55"/>
      <c r="OUR155" s="55"/>
      <c r="OUS155" s="55"/>
      <c r="OUT155" s="55"/>
      <c r="OUU155" s="55"/>
      <c r="OUV155" s="55"/>
      <c r="OUW155" s="55"/>
      <c r="OUX155" s="55"/>
      <c r="OUY155" s="55"/>
      <c r="OUZ155" s="55"/>
      <c r="OVA155" s="55"/>
      <c r="OVB155" s="55"/>
      <c r="OVC155" s="55"/>
      <c r="OVD155" s="55"/>
      <c r="OVE155" s="55"/>
      <c r="OVF155" s="55"/>
      <c r="OVG155" s="55"/>
      <c r="OVH155" s="55"/>
      <c r="OVI155" s="55"/>
      <c r="OVJ155" s="55"/>
      <c r="OVK155" s="55"/>
      <c r="OVL155" s="55"/>
      <c r="OVM155" s="55"/>
      <c r="OVN155" s="55"/>
      <c r="OVO155" s="55"/>
      <c r="OVP155" s="55"/>
      <c r="OVQ155" s="55"/>
      <c r="OVR155" s="55"/>
      <c r="OVS155" s="55"/>
      <c r="OVT155" s="55"/>
      <c r="OVU155" s="55"/>
      <c r="OVV155" s="55"/>
      <c r="OVW155" s="55"/>
      <c r="OVX155" s="55"/>
      <c r="OVY155" s="55"/>
      <c r="OVZ155" s="55"/>
      <c r="OWA155" s="55"/>
      <c r="OWB155" s="55"/>
      <c r="OWC155" s="55"/>
      <c r="OWJ155" s="55"/>
      <c r="OWK155" s="55"/>
      <c r="OWL155" s="55"/>
      <c r="OWM155" s="55"/>
      <c r="OWN155" s="55"/>
      <c r="OWO155" s="55"/>
      <c r="OWP155" s="55"/>
      <c r="OWQ155" s="55"/>
      <c r="OWR155" s="55"/>
      <c r="OWS155" s="55"/>
      <c r="OWT155" s="55"/>
      <c r="OWU155" s="55"/>
      <c r="OWV155" s="55"/>
      <c r="OWW155" s="55"/>
      <c r="OWX155" s="55"/>
      <c r="OWY155" s="55"/>
      <c r="OWZ155" s="55"/>
      <c r="OXA155" s="55"/>
      <c r="OXB155" s="55"/>
      <c r="OXC155" s="55"/>
      <c r="OXD155" s="55"/>
      <c r="OXE155" s="55"/>
      <c r="OXF155" s="55"/>
      <c r="OXG155" s="55"/>
      <c r="OXH155" s="55"/>
      <c r="OXI155" s="55"/>
      <c r="OXJ155" s="55"/>
      <c r="OXK155" s="55"/>
      <c r="OXL155" s="55"/>
      <c r="OXM155" s="55"/>
      <c r="OXN155" s="55"/>
      <c r="OXO155" s="55"/>
      <c r="OXP155" s="55"/>
      <c r="OXQ155" s="55"/>
      <c r="OXR155" s="55"/>
      <c r="OXS155" s="55"/>
      <c r="OXT155" s="55"/>
      <c r="OXU155" s="55"/>
      <c r="OXV155" s="55"/>
      <c r="OXW155" s="55"/>
      <c r="OXX155" s="55"/>
      <c r="OXY155" s="55"/>
      <c r="OXZ155" s="55"/>
      <c r="OYA155" s="55"/>
      <c r="OYB155" s="55"/>
      <c r="OYC155" s="55"/>
      <c r="OYD155" s="55"/>
      <c r="OYE155" s="55"/>
      <c r="OYF155" s="55"/>
      <c r="OYG155" s="55"/>
      <c r="OYH155" s="55"/>
      <c r="OYI155" s="55"/>
      <c r="OYJ155" s="55"/>
      <c r="OYK155" s="55"/>
      <c r="OYL155" s="55"/>
      <c r="OYM155" s="55"/>
      <c r="OYN155" s="55"/>
      <c r="OYO155" s="55"/>
      <c r="OYP155" s="55"/>
      <c r="OYQ155" s="55"/>
      <c r="OYR155" s="55"/>
      <c r="OYS155" s="55"/>
      <c r="OYT155" s="55"/>
      <c r="OYU155" s="55"/>
      <c r="OYV155" s="55"/>
      <c r="OYW155" s="55"/>
      <c r="OYX155" s="55"/>
      <c r="OYY155" s="55"/>
      <c r="OYZ155" s="55"/>
      <c r="OZA155" s="55"/>
      <c r="OZB155" s="55"/>
      <c r="OZC155" s="55"/>
      <c r="OZD155" s="55"/>
      <c r="OZE155" s="55"/>
      <c r="OZF155" s="55"/>
      <c r="OZG155" s="55"/>
      <c r="OZH155" s="55"/>
      <c r="OZI155" s="55"/>
      <c r="OZJ155" s="55"/>
      <c r="OZK155" s="55"/>
      <c r="OZL155" s="55"/>
      <c r="OZM155" s="55"/>
      <c r="OZN155" s="55"/>
      <c r="OZO155" s="55"/>
      <c r="OZP155" s="55"/>
      <c r="OZQ155" s="55"/>
      <c r="OZR155" s="55"/>
      <c r="OZS155" s="55"/>
      <c r="OZT155" s="55"/>
      <c r="OZU155" s="55"/>
      <c r="OZV155" s="55"/>
      <c r="OZW155" s="55"/>
      <c r="OZX155" s="55"/>
      <c r="OZY155" s="55"/>
      <c r="OZZ155" s="55"/>
      <c r="PAA155" s="55"/>
      <c r="PAB155" s="55"/>
      <c r="PAC155" s="55"/>
      <c r="PAD155" s="55"/>
      <c r="PAE155" s="55"/>
      <c r="PAF155" s="55"/>
      <c r="PAG155" s="55"/>
      <c r="PAH155" s="55"/>
      <c r="PAI155" s="55"/>
      <c r="PAJ155" s="55"/>
      <c r="PAK155" s="55"/>
      <c r="PAL155" s="55"/>
      <c r="PAM155" s="55"/>
      <c r="PAN155" s="55"/>
      <c r="PAO155" s="55"/>
      <c r="PAP155" s="55"/>
      <c r="PAQ155" s="55"/>
      <c r="PAR155" s="55"/>
      <c r="PAS155" s="55"/>
      <c r="PAT155" s="55"/>
      <c r="PAU155" s="55"/>
      <c r="PAV155" s="55"/>
      <c r="PAW155" s="55"/>
      <c r="PAX155" s="55"/>
      <c r="PAY155" s="55"/>
      <c r="PAZ155" s="55"/>
      <c r="PBA155" s="55"/>
      <c r="PBB155" s="55"/>
      <c r="PBC155" s="55"/>
      <c r="PBD155" s="55"/>
      <c r="PBE155" s="55"/>
      <c r="PBF155" s="55"/>
      <c r="PBG155" s="55"/>
      <c r="PBH155" s="55"/>
      <c r="PBI155" s="55"/>
      <c r="PBJ155" s="55"/>
      <c r="PBK155" s="55"/>
      <c r="PBL155" s="55"/>
      <c r="PBM155" s="55"/>
      <c r="PBN155" s="55"/>
      <c r="PBO155" s="55"/>
      <c r="PBP155" s="55"/>
      <c r="PBQ155" s="55"/>
      <c r="PBR155" s="55"/>
      <c r="PBS155" s="55"/>
      <c r="PBT155" s="55"/>
      <c r="PBU155" s="55"/>
      <c r="PBV155" s="55"/>
      <c r="PBW155" s="55"/>
      <c r="PBX155" s="55"/>
      <c r="PBY155" s="55"/>
      <c r="PBZ155" s="55"/>
      <c r="PCA155" s="55"/>
      <c r="PCB155" s="55"/>
      <c r="PCC155" s="55"/>
      <c r="PCD155" s="55"/>
      <c r="PCE155" s="55"/>
      <c r="PCF155" s="55"/>
      <c r="PCG155" s="55"/>
      <c r="PCH155" s="55"/>
      <c r="PCI155" s="55"/>
      <c r="PCJ155" s="55"/>
      <c r="PCK155" s="55"/>
      <c r="PCL155" s="55"/>
      <c r="PCM155" s="55"/>
      <c r="PCN155" s="55"/>
      <c r="PCO155" s="55"/>
      <c r="PCP155" s="55"/>
      <c r="PCQ155" s="55"/>
      <c r="PCR155" s="55"/>
      <c r="PCS155" s="55"/>
      <c r="PCT155" s="55"/>
      <c r="PCU155" s="55"/>
      <c r="PCV155" s="55"/>
      <c r="PCW155" s="55"/>
      <c r="PCX155" s="55"/>
      <c r="PCY155" s="55"/>
      <c r="PCZ155" s="55"/>
      <c r="PDA155" s="55"/>
      <c r="PDB155" s="55"/>
      <c r="PDC155" s="55"/>
      <c r="PDD155" s="55"/>
      <c r="PDE155" s="55"/>
      <c r="PDF155" s="55"/>
      <c r="PDG155" s="55"/>
      <c r="PDH155" s="55"/>
      <c r="PDI155" s="55"/>
      <c r="PDJ155" s="55"/>
      <c r="PDK155" s="55"/>
      <c r="PDL155" s="55"/>
      <c r="PDM155" s="55"/>
      <c r="PDN155" s="55"/>
      <c r="PDO155" s="55"/>
      <c r="PDP155" s="55"/>
      <c r="PDQ155" s="55"/>
      <c r="PDR155" s="55"/>
      <c r="PDS155" s="55"/>
      <c r="PDT155" s="55"/>
      <c r="PDU155" s="55"/>
      <c r="PDV155" s="55"/>
      <c r="PDW155" s="55"/>
      <c r="PDX155" s="55"/>
      <c r="PDY155" s="55"/>
      <c r="PDZ155" s="55"/>
      <c r="PEA155" s="55"/>
      <c r="PEB155" s="55"/>
      <c r="PEC155" s="55"/>
      <c r="PED155" s="55"/>
      <c r="PEE155" s="55"/>
      <c r="PEF155" s="55"/>
      <c r="PEG155" s="55"/>
      <c r="PEH155" s="55"/>
      <c r="PEI155" s="55"/>
      <c r="PEJ155" s="55"/>
      <c r="PEK155" s="55"/>
      <c r="PEL155" s="55"/>
      <c r="PEM155" s="55"/>
      <c r="PEN155" s="55"/>
      <c r="PEO155" s="55"/>
      <c r="PEP155" s="55"/>
      <c r="PEQ155" s="55"/>
      <c r="PER155" s="55"/>
      <c r="PES155" s="55"/>
      <c r="PET155" s="55"/>
      <c r="PEU155" s="55"/>
      <c r="PEV155" s="55"/>
      <c r="PEW155" s="55"/>
      <c r="PEX155" s="55"/>
      <c r="PEY155" s="55"/>
      <c r="PEZ155" s="55"/>
      <c r="PFA155" s="55"/>
      <c r="PFB155" s="55"/>
      <c r="PFC155" s="55"/>
      <c r="PFD155" s="55"/>
      <c r="PFE155" s="55"/>
      <c r="PFF155" s="55"/>
      <c r="PFG155" s="55"/>
      <c r="PFH155" s="55"/>
      <c r="PFI155" s="55"/>
      <c r="PFJ155" s="55"/>
      <c r="PFK155" s="55"/>
      <c r="PFL155" s="55"/>
      <c r="PFM155" s="55"/>
      <c r="PFN155" s="55"/>
      <c r="PFO155" s="55"/>
      <c r="PFP155" s="55"/>
      <c r="PFQ155" s="55"/>
      <c r="PFR155" s="55"/>
      <c r="PFS155" s="55"/>
      <c r="PFT155" s="55"/>
      <c r="PFU155" s="55"/>
      <c r="PFV155" s="55"/>
      <c r="PFW155" s="55"/>
      <c r="PFX155" s="55"/>
      <c r="PFY155" s="55"/>
      <c r="PGF155" s="55"/>
      <c r="PGG155" s="55"/>
      <c r="PGH155" s="55"/>
      <c r="PGI155" s="55"/>
      <c r="PGJ155" s="55"/>
      <c r="PGK155" s="55"/>
      <c r="PGL155" s="55"/>
      <c r="PGM155" s="55"/>
      <c r="PGN155" s="55"/>
      <c r="PGO155" s="55"/>
      <c r="PGP155" s="55"/>
      <c r="PGQ155" s="55"/>
      <c r="PGR155" s="55"/>
      <c r="PGS155" s="55"/>
      <c r="PGT155" s="55"/>
      <c r="PGU155" s="55"/>
      <c r="PGV155" s="55"/>
      <c r="PGW155" s="55"/>
      <c r="PGX155" s="55"/>
      <c r="PGY155" s="55"/>
      <c r="PGZ155" s="55"/>
      <c r="PHA155" s="55"/>
      <c r="PHB155" s="55"/>
      <c r="PHC155" s="55"/>
      <c r="PHD155" s="55"/>
      <c r="PHE155" s="55"/>
      <c r="PHF155" s="55"/>
      <c r="PHG155" s="55"/>
      <c r="PHH155" s="55"/>
      <c r="PHI155" s="55"/>
      <c r="PHJ155" s="55"/>
      <c r="PHK155" s="55"/>
      <c r="PHL155" s="55"/>
      <c r="PHM155" s="55"/>
      <c r="PHN155" s="55"/>
      <c r="PHO155" s="55"/>
      <c r="PHP155" s="55"/>
      <c r="PHQ155" s="55"/>
      <c r="PHR155" s="55"/>
      <c r="PHS155" s="55"/>
      <c r="PHT155" s="55"/>
      <c r="PHU155" s="55"/>
      <c r="PHV155" s="55"/>
      <c r="PHW155" s="55"/>
      <c r="PHX155" s="55"/>
      <c r="PHY155" s="55"/>
      <c r="PHZ155" s="55"/>
      <c r="PIA155" s="55"/>
      <c r="PIB155" s="55"/>
      <c r="PIC155" s="55"/>
      <c r="PID155" s="55"/>
      <c r="PIE155" s="55"/>
      <c r="PIF155" s="55"/>
      <c r="PIG155" s="55"/>
      <c r="PIH155" s="55"/>
      <c r="PII155" s="55"/>
      <c r="PIJ155" s="55"/>
      <c r="PIK155" s="55"/>
      <c r="PIL155" s="55"/>
      <c r="PIM155" s="55"/>
      <c r="PIN155" s="55"/>
      <c r="PIO155" s="55"/>
      <c r="PIP155" s="55"/>
      <c r="PIQ155" s="55"/>
      <c r="PIR155" s="55"/>
      <c r="PIS155" s="55"/>
      <c r="PIT155" s="55"/>
      <c r="PIU155" s="55"/>
      <c r="PIV155" s="55"/>
      <c r="PIW155" s="55"/>
      <c r="PIX155" s="55"/>
      <c r="PIY155" s="55"/>
      <c r="PIZ155" s="55"/>
      <c r="PJA155" s="55"/>
      <c r="PJB155" s="55"/>
      <c r="PJC155" s="55"/>
      <c r="PJD155" s="55"/>
      <c r="PJE155" s="55"/>
      <c r="PJF155" s="55"/>
      <c r="PJG155" s="55"/>
      <c r="PJH155" s="55"/>
      <c r="PJI155" s="55"/>
      <c r="PJJ155" s="55"/>
      <c r="PJK155" s="55"/>
      <c r="PJL155" s="55"/>
      <c r="PJM155" s="55"/>
      <c r="PJN155" s="55"/>
      <c r="PJO155" s="55"/>
      <c r="PJP155" s="55"/>
      <c r="PJQ155" s="55"/>
      <c r="PJR155" s="55"/>
      <c r="PJS155" s="55"/>
      <c r="PJT155" s="55"/>
      <c r="PJU155" s="55"/>
      <c r="PJV155" s="55"/>
      <c r="PJW155" s="55"/>
      <c r="PJX155" s="55"/>
      <c r="PJY155" s="55"/>
      <c r="PJZ155" s="55"/>
      <c r="PKA155" s="55"/>
      <c r="PKB155" s="55"/>
      <c r="PKC155" s="55"/>
      <c r="PKD155" s="55"/>
      <c r="PKE155" s="55"/>
      <c r="PKF155" s="55"/>
      <c r="PKG155" s="55"/>
      <c r="PKH155" s="55"/>
      <c r="PKI155" s="55"/>
      <c r="PKJ155" s="55"/>
      <c r="PKK155" s="55"/>
      <c r="PKL155" s="55"/>
      <c r="PKM155" s="55"/>
      <c r="PKN155" s="55"/>
      <c r="PKO155" s="55"/>
      <c r="PKP155" s="55"/>
      <c r="PKQ155" s="55"/>
      <c r="PKR155" s="55"/>
      <c r="PKS155" s="55"/>
      <c r="PKT155" s="55"/>
      <c r="PKU155" s="55"/>
      <c r="PKV155" s="55"/>
      <c r="PKW155" s="55"/>
      <c r="PKX155" s="55"/>
      <c r="PKY155" s="55"/>
      <c r="PKZ155" s="55"/>
      <c r="PLA155" s="55"/>
      <c r="PLB155" s="55"/>
      <c r="PLC155" s="55"/>
      <c r="PLD155" s="55"/>
      <c r="PLE155" s="55"/>
      <c r="PLF155" s="55"/>
      <c r="PLG155" s="55"/>
      <c r="PLH155" s="55"/>
      <c r="PLI155" s="55"/>
      <c r="PLJ155" s="55"/>
      <c r="PLK155" s="55"/>
      <c r="PLL155" s="55"/>
      <c r="PLM155" s="55"/>
      <c r="PLN155" s="55"/>
      <c r="PLO155" s="55"/>
      <c r="PLP155" s="55"/>
      <c r="PLQ155" s="55"/>
      <c r="PLR155" s="55"/>
      <c r="PLS155" s="55"/>
      <c r="PLT155" s="55"/>
      <c r="PLU155" s="55"/>
      <c r="PLV155" s="55"/>
      <c r="PLW155" s="55"/>
      <c r="PLX155" s="55"/>
      <c r="PLY155" s="55"/>
      <c r="PLZ155" s="55"/>
      <c r="PMA155" s="55"/>
      <c r="PMB155" s="55"/>
      <c r="PMC155" s="55"/>
      <c r="PMD155" s="55"/>
      <c r="PME155" s="55"/>
      <c r="PMF155" s="55"/>
      <c r="PMG155" s="55"/>
      <c r="PMH155" s="55"/>
      <c r="PMI155" s="55"/>
      <c r="PMJ155" s="55"/>
      <c r="PMK155" s="55"/>
      <c r="PML155" s="55"/>
      <c r="PMM155" s="55"/>
      <c r="PMN155" s="55"/>
      <c r="PMO155" s="55"/>
      <c r="PMP155" s="55"/>
      <c r="PMQ155" s="55"/>
      <c r="PMR155" s="55"/>
      <c r="PMS155" s="55"/>
      <c r="PMT155" s="55"/>
      <c r="PMU155" s="55"/>
      <c r="PMV155" s="55"/>
      <c r="PMW155" s="55"/>
      <c r="PMX155" s="55"/>
      <c r="PMY155" s="55"/>
      <c r="PMZ155" s="55"/>
      <c r="PNA155" s="55"/>
      <c r="PNB155" s="55"/>
      <c r="PNC155" s="55"/>
      <c r="PND155" s="55"/>
      <c r="PNE155" s="55"/>
      <c r="PNF155" s="55"/>
      <c r="PNG155" s="55"/>
      <c r="PNH155" s="55"/>
      <c r="PNI155" s="55"/>
      <c r="PNJ155" s="55"/>
      <c r="PNK155" s="55"/>
      <c r="PNL155" s="55"/>
      <c r="PNM155" s="55"/>
      <c r="PNN155" s="55"/>
      <c r="PNO155" s="55"/>
      <c r="PNP155" s="55"/>
      <c r="PNQ155" s="55"/>
      <c r="PNR155" s="55"/>
      <c r="PNS155" s="55"/>
      <c r="PNT155" s="55"/>
      <c r="PNU155" s="55"/>
      <c r="PNV155" s="55"/>
      <c r="PNW155" s="55"/>
      <c r="PNX155" s="55"/>
      <c r="PNY155" s="55"/>
      <c r="PNZ155" s="55"/>
      <c r="POA155" s="55"/>
      <c r="POB155" s="55"/>
      <c r="POC155" s="55"/>
      <c r="POD155" s="55"/>
      <c r="POE155" s="55"/>
      <c r="POF155" s="55"/>
      <c r="POG155" s="55"/>
      <c r="POH155" s="55"/>
      <c r="POI155" s="55"/>
      <c r="POJ155" s="55"/>
      <c r="POK155" s="55"/>
      <c r="POL155" s="55"/>
      <c r="POM155" s="55"/>
      <c r="PON155" s="55"/>
      <c r="POO155" s="55"/>
      <c r="POP155" s="55"/>
      <c r="POQ155" s="55"/>
      <c r="POR155" s="55"/>
      <c r="POS155" s="55"/>
      <c r="POT155" s="55"/>
      <c r="POU155" s="55"/>
      <c r="POV155" s="55"/>
      <c r="POW155" s="55"/>
      <c r="POX155" s="55"/>
      <c r="POY155" s="55"/>
      <c r="POZ155" s="55"/>
      <c r="PPA155" s="55"/>
      <c r="PPB155" s="55"/>
      <c r="PPC155" s="55"/>
      <c r="PPD155" s="55"/>
      <c r="PPE155" s="55"/>
      <c r="PPF155" s="55"/>
      <c r="PPG155" s="55"/>
      <c r="PPH155" s="55"/>
      <c r="PPI155" s="55"/>
      <c r="PPJ155" s="55"/>
      <c r="PPK155" s="55"/>
      <c r="PPL155" s="55"/>
      <c r="PPM155" s="55"/>
      <c r="PPN155" s="55"/>
      <c r="PPO155" s="55"/>
      <c r="PPP155" s="55"/>
      <c r="PPQ155" s="55"/>
      <c r="PPR155" s="55"/>
      <c r="PPS155" s="55"/>
      <c r="PPT155" s="55"/>
      <c r="PPU155" s="55"/>
      <c r="PQB155" s="55"/>
      <c r="PQC155" s="55"/>
      <c r="PQD155" s="55"/>
      <c r="PQE155" s="55"/>
      <c r="PQF155" s="55"/>
      <c r="PQG155" s="55"/>
      <c r="PQH155" s="55"/>
      <c r="PQI155" s="55"/>
      <c r="PQJ155" s="55"/>
      <c r="PQK155" s="55"/>
      <c r="PQL155" s="55"/>
      <c r="PQM155" s="55"/>
      <c r="PQN155" s="55"/>
      <c r="PQO155" s="55"/>
      <c r="PQP155" s="55"/>
      <c r="PQQ155" s="55"/>
      <c r="PQR155" s="55"/>
      <c r="PQS155" s="55"/>
      <c r="PQT155" s="55"/>
      <c r="PQU155" s="55"/>
      <c r="PQV155" s="55"/>
      <c r="PQW155" s="55"/>
      <c r="PQX155" s="55"/>
      <c r="PQY155" s="55"/>
      <c r="PQZ155" s="55"/>
      <c r="PRA155" s="55"/>
      <c r="PRB155" s="55"/>
      <c r="PRC155" s="55"/>
      <c r="PRD155" s="55"/>
      <c r="PRE155" s="55"/>
      <c r="PRF155" s="55"/>
      <c r="PRG155" s="55"/>
      <c r="PRH155" s="55"/>
      <c r="PRI155" s="55"/>
      <c r="PRJ155" s="55"/>
      <c r="PRK155" s="55"/>
      <c r="PRL155" s="55"/>
      <c r="PRM155" s="55"/>
      <c r="PRN155" s="55"/>
      <c r="PRO155" s="55"/>
      <c r="PRP155" s="55"/>
      <c r="PRQ155" s="55"/>
      <c r="PRR155" s="55"/>
      <c r="PRS155" s="55"/>
      <c r="PRT155" s="55"/>
      <c r="PRU155" s="55"/>
      <c r="PRV155" s="55"/>
      <c r="PRW155" s="55"/>
      <c r="PRX155" s="55"/>
      <c r="PRY155" s="55"/>
      <c r="PRZ155" s="55"/>
      <c r="PSA155" s="55"/>
      <c r="PSB155" s="55"/>
      <c r="PSC155" s="55"/>
      <c r="PSD155" s="55"/>
      <c r="PSE155" s="55"/>
      <c r="PSF155" s="55"/>
      <c r="PSG155" s="55"/>
      <c r="PSH155" s="55"/>
      <c r="PSI155" s="55"/>
      <c r="PSJ155" s="55"/>
      <c r="PSK155" s="55"/>
      <c r="PSL155" s="55"/>
      <c r="PSM155" s="55"/>
      <c r="PSN155" s="55"/>
      <c r="PSO155" s="55"/>
      <c r="PSP155" s="55"/>
      <c r="PSQ155" s="55"/>
      <c r="PSR155" s="55"/>
      <c r="PSS155" s="55"/>
      <c r="PST155" s="55"/>
      <c r="PSU155" s="55"/>
      <c r="PSV155" s="55"/>
      <c r="PSW155" s="55"/>
      <c r="PSX155" s="55"/>
      <c r="PSY155" s="55"/>
      <c r="PSZ155" s="55"/>
      <c r="PTA155" s="55"/>
      <c r="PTB155" s="55"/>
      <c r="PTC155" s="55"/>
      <c r="PTD155" s="55"/>
      <c r="PTE155" s="55"/>
      <c r="PTF155" s="55"/>
      <c r="PTG155" s="55"/>
      <c r="PTH155" s="55"/>
      <c r="PTI155" s="55"/>
      <c r="PTJ155" s="55"/>
      <c r="PTK155" s="55"/>
      <c r="PTL155" s="55"/>
      <c r="PTM155" s="55"/>
      <c r="PTN155" s="55"/>
      <c r="PTO155" s="55"/>
      <c r="PTP155" s="55"/>
      <c r="PTQ155" s="55"/>
      <c r="PTR155" s="55"/>
      <c r="PTS155" s="55"/>
      <c r="PTT155" s="55"/>
      <c r="PTU155" s="55"/>
      <c r="PTV155" s="55"/>
      <c r="PTW155" s="55"/>
      <c r="PTX155" s="55"/>
      <c r="PTY155" s="55"/>
      <c r="PTZ155" s="55"/>
      <c r="PUA155" s="55"/>
      <c r="PUB155" s="55"/>
      <c r="PUC155" s="55"/>
      <c r="PUD155" s="55"/>
      <c r="PUE155" s="55"/>
      <c r="PUF155" s="55"/>
      <c r="PUG155" s="55"/>
      <c r="PUH155" s="55"/>
      <c r="PUI155" s="55"/>
      <c r="PUJ155" s="55"/>
      <c r="PUK155" s="55"/>
      <c r="PUL155" s="55"/>
      <c r="PUM155" s="55"/>
      <c r="PUN155" s="55"/>
      <c r="PUO155" s="55"/>
      <c r="PUP155" s="55"/>
      <c r="PUQ155" s="55"/>
      <c r="PUR155" s="55"/>
      <c r="PUS155" s="55"/>
      <c r="PUT155" s="55"/>
      <c r="PUU155" s="55"/>
      <c r="PUV155" s="55"/>
      <c r="PUW155" s="55"/>
      <c r="PUX155" s="55"/>
      <c r="PUY155" s="55"/>
      <c r="PUZ155" s="55"/>
      <c r="PVA155" s="55"/>
      <c r="PVB155" s="55"/>
      <c r="PVC155" s="55"/>
      <c r="PVD155" s="55"/>
      <c r="PVE155" s="55"/>
      <c r="PVF155" s="55"/>
      <c r="PVG155" s="55"/>
      <c r="PVH155" s="55"/>
      <c r="PVI155" s="55"/>
      <c r="PVJ155" s="55"/>
      <c r="PVK155" s="55"/>
      <c r="PVL155" s="55"/>
      <c r="PVM155" s="55"/>
      <c r="PVN155" s="55"/>
      <c r="PVO155" s="55"/>
      <c r="PVP155" s="55"/>
      <c r="PVQ155" s="55"/>
      <c r="PVR155" s="55"/>
      <c r="PVS155" s="55"/>
      <c r="PVT155" s="55"/>
      <c r="PVU155" s="55"/>
      <c r="PVV155" s="55"/>
      <c r="PVW155" s="55"/>
      <c r="PVX155" s="55"/>
      <c r="PVY155" s="55"/>
      <c r="PVZ155" s="55"/>
      <c r="PWA155" s="55"/>
      <c r="PWB155" s="55"/>
      <c r="PWC155" s="55"/>
      <c r="PWD155" s="55"/>
      <c r="PWE155" s="55"/>
      <c r="PWF155" s="55"/>
      <c r="PWG155" s="55"/>
      <c r="PWH155" s="55"/>
      <c r="PWI155" s="55"/>
      <c r="PWJ155" s="55"/>
      <c r="PWK155" s="55"/>
      <c r="PWL155" s="55"/>
      <c r="PWM155" s="55"/>
      <c r="PWN155" s="55"/>
      <c r="PWO155" s="55"/>
      <c r="PWP155" s="55"/>
      <c r="PWQ155" s="55"/>
      <c r="PWR155" s="55"/>
      <c r="PWS155" s="55"/>
      <c r="PWT155" s="55"/>
      <c r="PWU155" s="55"/>
      <c r="PWV155" s="55"/>
      <c r="PWW155" s="55"/>
      <c r="PWX155" s="55"/>
      <c r="PWY155" s="55"/>
      <c r="PWZ155" s="55"/>
      <c r="PXA155" s="55"/>
      <c r="PXB155" s="55"/>
      <c r="PXC155" s="55"/>
      <c r="PXD155" s="55"/>
      <c r="PXE155" s="55"/>
      <c r="PXF155" s="55"/>
      <c r="PXG155" s="55"/>
      <c r="PXH155" s="55"/>
      <c r="PXI155" s="55"/>
      <c r="PXJ155" s="55"/>
      <c r="PXK155" s="55"/>
      <c r="PXL155" s="55"/>
      <c r="PXM155" s="55"/>
      <c r="PXN155" s="55"/>
      <c r="PXO155" s="55"/>
      <c r="PXP155" s="55"/>
      <c r="PXQ155" s="55"/>
      <c r="PXR155" s="55"/>
      <c r="PXS155" s="55"/>
      <c r="PXT155" s="55"/>
      <c r="PXU155" s="55"/>
      <c r="PXV155" s="55"/>
      <c r="PXW155" s="55"/>
      <c r="PXX155" s="55"/>
      <c r="PXY155" s="55"/>
      <c r="PXZ155" s="55"/>
      <c r="PYA155" s="55"/>
      <c r="PYB155" s="55"/>
      <c r="PYC155" s="55"/>
      <c r="PYD155" s="55"/>
      <c r="PYE155" s="55"/>
      <c r="PYF155" s="55"/>
      <c r="PYG155" s="55"/>
      <c r="PYH155" s="55"/>
      <c r="PYI155" s="55"/>
      <c r="PYJ155" s="55"/>
      <c r="PYK155" s="55"/>
      <c r="PYL155" s="55"/>
      <c r="PYM155" s="55"/>
      <c r="PYN155" s="55"/>
      <c r="PYO155" s="55"/>
      <c r="PYP155" s="55"/>
      <c r="PYQ155" s="55"/>
      <c r="PYR155" s="55"/>
      <c r="PYS155" s="55"/>
      <c r="PYT155" s="55"/>
      <c r="PYU155" s="55"/>
      <c r="PYV155" s="55"/>
      <c r="PYW155" s="55"/>
      <c r="PYX155" s="55"/>
      <c r="PYY155" s="55"/>
      <c r="PYZ155" s="55"/>
      <c r="PZA155" s="55"/>
      <c r="PZB155" s="55"/>
      <c r="PZC155" s="55"/>
      <c r="PZD155" s="55"/>
      <c r="PZE155" s="55"/>
      <c r="PZF155" s="55"/>
      <c r="PZG155" s="55"/>
      <c r="PZH155" s="55"/>
      <c r="PZI155" s="55"/>
      <c r="PZJ155" s="55"/>
      <c r="PZK155" s="55"/>
      <c r="PZL155" s="55"/>
      <c r="PZM155" s="55"/>
      <c r="PZN155" s="55"/>
      <c r="PZO155" s="55"/>
      <c r="PZP155" s="55"/>
      <c r="PZQ155" s="55"/>
      <c r="PZX155" s="55"/>
      <c r="PZY155" s="55"/>
      <c r="PZZ155" s="55"/>
      <c r="QAA155" s="55"/>
      <c r="QAB155" s="55"/>
      <c r="QAC155" s="55"/>
      <c r="QAD155" s="55"/>
      <c r="QAE155" s="55"/>
      <c r="QAF155" s="55"/>
      <c r="QAG155" s="55"/>
      <c r="QAH155" s="55"/>
      <c r="QAI155" s="55"/>
      <c r="QAJ155" s="55"/>
      <c r="QAK155" s="55"/>
      <c r="QAL155" s="55"/>
      <c r="QAM155" s="55"/>
      <c r="QAN155" s="55"/>
      <c r="QAO155" s="55"/>
      <c r="QAP155" s="55"/>
      <c r="QAQ155" s="55"/>
      <c r="QAR155" s="55"/>
      <c r="QAS155" s="55"/>
      <c r="QAT155" s="55"/>
      <c r="QAU155" s="55"/>
      <c r="QAV155" s="55"/>
      <c r="QAW155" s="55"/>
      <c r="QAX155" s="55"/>
      <c r="QAY155" s="55"/>
      <c r="QAZ155" s="55"/>
      <c r="QBA155" s="55"/>
      <c r="QBB155" s="55"/>
      <c r="QBC155" s="55"/>
      <c r="QBD155" s="55"/>
      <c r="QBE155" s="55"/>
      <c r="QBF155" s="55"/>
      <c r="QBG155" s="55"/>
      <c r="QBH155" s="55"/>
      <c r="QBI155" s="55"/>
      <c r="QBJ155" s="55"/>
      <c r="QBK155" s="55"/>
      <c r="QBL155" s="55"/>
      <c r="QBM155" s="55"/>
      <c r="QBN155" s="55"/>
      <c r="QBO155" s="55"/>
      <c r="QBP155" s="55"/>
      <c r="QBQ155" s="55"/>
      <c r="QBR155" s="55"/>
      <c r="QBS155" s="55"/>
      <c r="QBT155" s="55"/>
      <c r="QBU155" s="55"/>
      <c r="QBV155" s="55"/>
      <c r="QBW155" s="55"/>
      <c r="QBX155" s="55"/>
      <c r="QBY155" s="55"/>
      <c r="QBZ155" s="55"/>
      <c r="QCA155" s="55"/>
      <c r="QCB155" s="55"/>
      <c r="QCC155" s="55"/>
      <c r="QCD155" s="55"/>
      <c r="QCE155" s="55"/>
      <c r="QCF155" s="55"/>
      <c r="QCG155" s="55"/>
      <c r="QCH155" s="55"/>
      <c r="QCI155" s="55"/>
      <c r="QCJ155" s="55"/>
      <c r="QCK155" s="55"/>
      <c r="QCL155" s="55"/>
      <c r="QCM155" s="55"/>
      <c r="QCN155" s="55"/>
      <c r="QCO155" s="55"/>
      <c r="QCP155" s="55"/>
      <c r="QCQ155" s="55"/>
      <c r="QCR155" s="55"/>
      <c r="QCS155" s="55"/>
      <c r="QCT155" s="55"/>
      <c r="QCU155" s="55"/>
      <c r="QCV155" s="55"/>
      <c r="QCW155" s="55"/>
      <c r="QCX155" s="55"/>
      <c r="QCY155" s="55"/>
      <c r="QCZ155" s="55"/>
      <c r="QDA155" s="55"/>
      <c r="QDB155" s="55"/>
      <c r="QDC155" s="55"/>
      <c r="QDD155" s="55"/>
      <c r="QDE155" s="55"/>
      <c r="QDF155" s="55"/>
      <c r="QDG155" s="55"/>
      <c r="QDH155" s="55"/>
      <c r="QDI155" s="55"/>
      <c r="QDJ155" s="55"/>
      <c r="QDK155" s="55"/>
      <c r="QDL155" s="55"/>
      <c r="QDM155" s="55"/>
      <c r="QDN155" s="55"/>
      <c r="QDO155" s="55"/>
      <c r="QDP155" s="55"/>
      <c r="QDQ155" s="55"/>
      <c r="QDR155" s="55"/>
      <c r="QDS155" s="55"/>
      <c r="QDT155" s="55"/>
      <c r="QDU155" s="55"/>
      <c r="QDV155" s="55"/>
      <c r="QDW155" s="55"/>
      <c r="QDX155" s="55"/>
      <c r="QDY155" s="55"/>
      <c r="QDZ155" s="55"/>
      <c r="QEA155" s="55"/>
      <c r="QEB155" s="55"/>
      <c r="QEC155" s="55"/>
      <c r="QED155" s="55"/>
      <c r="QEE155" s="55"/>
      <c r="QEF155" s="55"/>
      <c r="QEG155" s="55"/>
      <c r="QEH155" s="55"/>
      <c r="QEI155" s="55"/>
      <c r="QEJ155" s="55"/>
      <c r="QEK155" s="55"/>
      <c r="QEL155" s="55"/>
      <c r="QEM155" s="55"/>
      <c r="QEN155" s="55"/>
      <c r="QEO155" s="55"/>
      <c r="QEP155" s="55"/>
      <c r="QEQ155" s="55"/>
      <c r="QER155" s="55"/>
      <c r="QES155" s="55"/>
      <c r="QET155" s="55"/>
      <c r="QEU155" s="55"/>
      <c r="QEV155" s="55"/>
      <c r="QEW155" s="55"/>
      <c r="QEX155" s="55"/>
      <c r="QEY155" s="55"/>
      <c r="QEZ155" s="55"/>
      <c r="QFA155" s="55"/>
      <c r="QFB155" s="55"/>
      <c r="QFC155" s="55"/>
      <c r="QFD155" s="55"/>
      <c r="QFE155" s="55"/>
      <c r="QFF155" s="55"/>
      <c r="QFG155" s="55"/>
      <c r="QFH155" s="55"/>
      <c r="QFI155" s="55"/>
      <c r="QFJ155" s="55"/>
      <c r="QFK155" s="55"/>
      <c r="QFL155" s="55"/>
      <c r="QFM155" s="55"/>
      <c r="QFN155" s="55"/>
      <c r="QFO155" s="55"/>
      <c r="QFP155" s="55"/>
      <c r="QFQ155" s="55"/>
      <c r="QFR155" s="55"/>
      <c r="QFS155" s="55"/>
      <c r="QFT155" s="55"/>
      <c r="QFU155" s="55"/>
      <c r="QFV155" s="55"/>
      <c r="QFW155" s="55"/>
      <c r="QFX155" s="55"/>
      <c r="QFY155" s="55"/>
      <c r="QFZ155" s="55"/>
      <c r="QGA155" s="55"/>
      <c r="QGB155" s="55"/>
      <c r="QGC155" s="55"/>
      <c r="QGD155" s="55"/>
      <c r="QGE155" s="55"/>
      <c r="QGF155" s="55"/>
      <c r="QGG155" s="55"/>
      <c r="QGH155" s="55"/>
      <c r="QGI155" s="55"/>
      <c r="QGJ155" s="55"/>
      <c r="QGK155" s="55"/>
      <c r="QGL155" s="55"/>
      <c r="QGM155" s="55"/>
      <c r="QGN155" s="55"/>
      <c r="QGO155" s="55"/>
      <c r="QGP155" s="55"/>
      <c r="QGQ155" s="55"/>
      <c r="QGR155" s="55"/>
      <c r="QGS155" s="55"/>
      <c r="QGT155" s="55"/>
      <c r="QGU155" s="55"/>
      <c r="QGV155" s="55"/>
      <c r="QGW155" s="55"/>
      <c r="QGX155" s="55"/>
      <c r="QGY155" s="55"/>
      <c r="QGZ155" s="55"/>
      <c r="QHA155" s="55"/>
      <c r="QHB155" s="55"/>
      <c r="QHC155" s="55"/>
      <c r="QHD155" s="55"/>
      <c r="QHE155" s="55"/>
      <c r="QHF155" s="55"/>
      <c r="QHG155" s="55"/>
      <c r="QHH155" s="55"/>
      <c r="QHI155" s="55"/>
      <c r="QHJ155" s="55"/>
      <c r="QHK155" s="55"/>
      <c r="QHL155" s="55"/>
      <c r="QHM155" s="55"/>
      <c r="QHN155" s="55"/>
      <c r="QHO155" s="55"/>
      <c r="QHP155" s="55"/>
      <c r="QHQ155" s="55"/>
      <c r="QHR155" s="55"/>
      <c r="QHS155" s="55"/>
      <c r="QHT155" s="55"/>
      <c r="QHU155" s="55"/>
      <c r="QHV155" s="55"/>
      <c r="QHW155" s="55"/>
      <c r="QHX155" s="55"/>
      <c r="QHY155" s="55"/>
      <c r="QHZ155" s="55"/>
      <c r="QIA155" s="55"/>
      <c r="QIB155" s="55"/>
      <c r="QIC155" s="55"/>
      <c r="QID155" s="55"/>
      <c r="QIE155" s="55"/>
      <c r="QIF155" s="55"/>
      <c r="QIG155" s="55"/>
      <c r="QIH155" s="55"/>
      <c r="QII155" s="55"/>
      <c r="QIJ155" s="55"/>
      <c r="QIK155" s="55"/>
      <c r="QIL155" s="55"/>
      <c r="QIM155" s="55"/>
      <c r="QIN155" s="55"/>
      <c r="QIO155" s="55"/>
      <c r="QIP155" s="55"/>
      <c r="QIQ155" s="55"/>
      <c r="QIR155" s="55"/>
      <c r="QIS155" s="55"/>
      <c r="QIT155" s="55"/>
      <c r="QIU155" s="55"/>
      <c r="QIV155" s="55"/>
      <c r="QIW155" s="55"/>
      <c r="QIX155" s="55"/>
      <c r="QIY155" s="55"/>
      <c r="QIZ155" s="55"/>
      <c r="QJA155" s="55"/>
      <c r="QJB155" s="55"/>
      <c r="QJC155" s="55"/>
      <c r="QJD155" s="55"/>
      <c r="QJE155" s="55"/>
      <c r="QJF155" s="55"/>
      <c r="QJG155" s="55"/>
      <c r="QJH155" s="55"/>
      <c r="QJI155" s="55"/>
      <c r="QJJ155" s="55"/>
      <c r="QJK155" s="55"/>
      <c r="QJL155" s="55"/>
      <c r="QJM155" s="55"/>
      <c r="QJT155" s="55"/>
      <c r="QJU155" s="55"/>
      <c r="QJV155" s="55"/>
      <c r="QJW155" s="55"/>
      <c r="QJX155" s="55"/>
      <c r="QJY155" s="55"/>
      <c r="QJZ155" s="55"/>
      <c r="QKA155" s="55"/>
      <c r="QKB155" s="55"/>
      <c r="QKC155" s="55"/>
      <c r="QKD155" s="55"/>
      <c r="QKE155" s="55"/>
      <c r="QKF155" s="55"/>
      <c r="QKG155" s="55"/>
      <c r="QKH155" s="55"/>
      <c r="QKI155" s="55"/>
      <c r="QKJ155" s="55"/>
      <c r="QKK155" s="55"/>
      <c r="QKL155" s="55"/>
      <c r="QKM155" s="55"/>
      <c r="QKN155" s="55"/>
      <c r="QKO155" s="55"/>
      <c r="QKP155" s="55"/>
      <c r="QKQ155" s="55"/>
      <c r="QKR155" s="55"/>
      <c r="QKS155" s="55"/>
      <c r="QKT155" s="55"/>
      <c r="QKU155" s="55"/>
      <c r="QKV155" s="55"/>
      <c r="QKW155" s="55"/>
      <c r="QKX155" s="55"/>
      <c r="QKY155" s="55"/>
      <c r="QKZ155" s="55"/>
      <c r="QLA155" s="55"/>
      <c r="QLB155" s="55"/>
      <c r="QLC155" s="55"/>
      <c r="QLD155" s="55"/>
      <c r="QLE155" s="55"/>
      <c r="QLF155" s="55"/>
      <c r="QLG155" s="55"/>
      <c r="QLH155" s="55"/>
      <c r="QLI155" s="55"/>
      <c r="QLJ155" s="55"/>
      <c r="QLK155" s="55"/>
      <c r="QLL155" s="55"/>
      <c r="QLM155" s="55"/>
      <c r="QLN155" s="55"/>
      <c r="QLO155" s="55"/>
      <c r="QLP155" s="55"/>
      <c r="QLQ155" s="55"/>
      <c r="QLR155" s="55"/>
      <c r="QLS155" s="55"/>
      <c r="QLT155" s="55"/>
      <c r="QLU155" s="55"/>
      <c r="QLV155" s="55"/>
      <c r="QLW155" s="55"/>
      <c r="QLX155" s="55"/>
      <c r="QLY155" s="55"/>
      <c r="QLZ155" s="55"/>
      <c r="QMA155" s="55"/>
      <c r="QMB155" s="55"/>
      <c r="QMC155" s="55"/>
      <c r="QMD155" s="55"/>
      <c r="QME155" s="55"/>
      <c r="QMF155" s="55"/>
      <c r="QMG155" s="55"/>
      <c r="QMH155" s="55"/>
      <c r="QMI155" s="55"/>
      <c r="QMJ155" s="55"/>
      <c r="QMK155" s="55"/>
      <c r="QML155" s="55"/>
      <c r="QMM155" s="55"/>
      <c r="QMN155" s="55"/>
      <c r="QMO155" s="55"/>
      <c r="QMP155" s="55"/>
      <c r="QMQ155" s="55"/>
      <c r="QMR155" s="55"/>
      <c r="QMS155" s="55"/>
      <c r="QMT155" s="55"/>
      <c r="QMU155" s="55"/>
      <c r="QMV155" s="55"/>
      <c r="QMW155" s="55"/>
      <c r="QMX155" s="55"/>
      <c r="QMY155" s="55"/>
      <c r="QMZ155" s="55"/>
      <c r="QNA155" s="55"/>
      <c r="QNB155" s="55"/>
      <c r="QNC155" s="55"/>
      <c r="QND155" s="55"/>
      <c r="QNE155" s="55"/>
      <c r="QNF155" s="55"/>
      <c r="QNG155" s="55"/>
      <c r="QNH155" s="55"/>
      <c r="QNI155" s="55"/>
      <c r="QNJ155" s="55"/>
      <c r="QNK155" s="55"/>
      <c r="QNL155" s="55"/>
      <c r="QNM155" s="55"/>
      <c r="QNN155" s="55"/>
      <c r="QNO155" s="55"/>
      <c r="QNP155" s="55"/>
      <c r="QNQ155" s="55"/>
      <c r="QNR155" s="55"/>
      <c r="QNS155" s="55"/>
      <c r="QNT155" s="55"/>
      <c r="QNU155" s="55"/>
      <c r="QNV155" s="55"/>
      <c r="QNW155" s="55"/>
      <c r="QNX155" s="55"/>
      <c r="QNY155" s="55"/>
      <c r="QNZ155" s="55"/>
      <c r="QOA155" s="55"/>
      <c r="QOB155" s="55"/>
      <c r="QOC155" s="55"/>
      <c r="QOD155" s="55"/>
      <c r="QOE155" s="55"/>
      <c r="QOF155" s="55"/>
      <c r="QOG155" s="55"/>
      <c r="QOH155" s="55"/>
      <c r="QOI155" s="55"/>
      <c r="QOJ155" s="55"/>
      <c r="QOK155" s="55"/>
      <c r="QOL155" s="55"/>
      <c r="QOM155" s="55"/>
      <c r="QON155" s="55"/>
      <c r="QOO155" s="55"/>
      <c r="QOP155" s="55"/>
      <c r="QOQ155" s="55"/>
      <c r="QOR155" s="55"/>
      <c r="QOS155" s="55"/>
      <c r="QOT155" s="55"/>
      <c r="QOU155" s="55"/>
      <c r="QOV155" s="55"/>
      <c r="QOW155" s="55"/>
      <c r="QOX155" s="55"/>
      <c r="QOY155" s="55"/>
      <c r="QOZ155" s="55"/>
      <c r="QPA155" s="55"/>
      <c r="QPB155" s="55"/>
      <c r="QPC155" s="55"/>
      <c r="QPD155" s="55"/>
      <c r="QPE155" s="55"/>
      <c r="QPF155" s="55"/>
      <c r="QPG155" s="55"/>
      <c r="QPH155" s="55"/>
      <c r="QPI155" s="55"/>
      <c r="QPJ155" s="55"/>
      <c r="QPK155" s="55"/>
      <c r="QPL155" s="55"/>
      <c r="QPM155" s="55"/>
      <c r="QPN155" s="55"/>
      <c r="QPO155" s="55"/>
      <c r="QPP155" s="55"/>
      <c r="QPQ155" s="55"/>
      <c r="QPR155" s="55"/>
      <c r="QPS155" s="55"/>
      <c r="QPT155" s="55"/>
      <c r="QPU155" s="55"/>
      <c r="QPV155" s="55"/>
      <c r="QPW155" s="55"/>
      <c r="QPX155" s="55"/>
      <c r="QPY155" s="55"/>
      <c r="QPZ155" s="55"/>
      <c r="QQA155" s="55"/>
      <c r="QQB155" s="55"/>
      <c r="QQC155" s="55"/>
      <c r="QQD155" s="55"/>
      <c r="QQE155" s="55"/>
      <c r="QQF155" s="55"/>
      <c r="QQG155" s="55"/>
      <c r="QQH155" s="55"/>
      <c r="QQI155" s="55"/>
      <c r="QQJ155" s="55"/>
      <c r="QQK155" s="55"/>
      <c r="QQL155" s="55"/>
      <c r="QQM155" s="55"/>
      <c r="QQN155" s="55"/>
      <c r="QQO155" s="55"/>
      <c r="QQP155" s="55"/>
      <c r="QQQ155" s="55"/>
      <c r="QQR155" s="55"/>
      <c r="QQS155" s="55"/>
      <c r="QQT155" s="55"/>
      <c r="QQU155" s="55"/>
      <c r="QQV155" s="55"/>
      <c r="QQW155" s="55"/>
      <c r="QQX155" s="55"/>
      <c r="QQY155" s="55"/>
      <c r="QQZ155" s="55"/>
      <c r="QRA155" s="55"/>
      <c r="QRB155" s="55"/>
      <c r="QRC155" s="55"/>
      <c r="QRD155" s="55"/>
      <c r="QRE155" s="55"/>
      <c r="QRF155" s="55"/>
      <c r="QRG155" s="55"/>
      <c r="QRH155" s="55"/>
      <c r="QRI155" s="55"/>
      <c r="QRJ155" s="55"/>
      <c r="QRK155" s="55"/>
      <c r="QRL155" s="55"/>
      <c r="QRM155" s="55"/>
      <c r="QRN155" s="55"/>
      <c r="QRO155" s="55"/>
      <c r="QRP155" s="55"/>
      <c r="QRQ155" s="55"/>
      <c r="QRR155" s="55"/>
      <c r="QRS155" s="55"/>
      <c r="QRT155" s="55"/>
      <c r="QRU155" s="55"/>
      <c r="QRV155" s="55"/>
      <c r="QRW155" s="55"/>
      <c r="QRX155" s="55"/>
      <c r="QRY155" s="55"/>
      <c r="QRZ155" s="55"/>
      <c r="QSA155" s="55"/>
      <c r="QSB155" s="55"/>
      <c r="QSC155" s="55"/>
      <c r="QSD155" s="55"/>
      <c r="QSE155" s="55"/>
      <c r="QSF155" s="55"/>
      <c r="QSG155" s="55"/>
      <c r="QSH155" s="55"/>
      <c r="QSI155" s="55"/>
      <c r="QSJ155" s="55"/>
      <c r="QSK155" s="55"/>
      <c r="QSL155" s="55"/>
      <c r="QSM155" s="55"/>
      <c r="QSN155" s="55"/>
      <c r="QSO155" s="55"/>
      <c r="QSP155" s="55"/>
      <c r="QSQ155" s="55"/>
      <c r="QSR155" s="55"/>
      <c r="QSS155" s="55"/>
      <c r="QST155" s="55"/>
      <c r="QSU155" s="55"/>
      <c r="QSV155" s="55"/>
      <c r="QSW155" s="55"/>
      <c r="QSX155" s="55"/>
      <c r="QSY155" s="55"/>
      <c r="QSZ155" s="55"/>
      <c r="QTA155" s="55"/>
      <c r="QTB155" s="55"/>
      <c r="QTC155" s="55"/>
      <c r="QTD155" s="55"/>
      <c r="QTE155" s="55"/>
      <c r="QTF155" s="55"/>
      <c r="QTG155" s="55"/>
      <c r="QTH155" s="55"/>
      <c r="QTI155" s="55"/>
      <c r="QTP155" s="55"/>
      <c r="QTQ155" s="55"/>
      <c r="QTR155" s="55"/>
      <c r="QTS155" s="55"/>
      <c r="QTT155" s="55"/>
      <c r="QTU155" s="55"/>
      <c r="QTV155" s="55"/>
      <c r="QTW155" s="55"/>
      <c r="QTX155" s="55"/>
      <c r="QTY155" s="55"/>
      <c r="QTZ155" s="55"/>
      <c r="QUA155" s="55"/>
      <c r="QUB155" s="55"/>
      <c r="QUC155" s="55"/>
      <c r="QUD155" s="55"/>
      <c r="QUE155" s="55"/>
      <c r="QUF155" s="55"/>
      <c r="QUG155" s="55"/>
      <c r="QUH155" s="55"/>
      <c r="QUI155" s="55"/>
      <c r="QUJ155" s="55"/>
      <c r="QUK155" s="55"/>
      <c r="QUL155" s="55"/>
      <c r="QUM155" s="55"/>
      <c r="QUN155" s="55"/>
      <c r="QUO155" s="55"/>
      <c r="QUP155" s="55"/>
      <c r="QUQ155" s="55"/>
      <c r="QUR155" s="55"/>
      <c r="QUS155" s="55"/>
      <c r="QUT155" s="55"/>
      <c r="QUU155" s="55"/>
      <c r="QUV155" s="55"/>
      <c r="QUW155" s="55"/>
      <c r="QUX155" s="55"/>
      <c r="QUY155" s="55"/>
      <c r="QUZ155" s="55"/>
      <c r="QVA155" s="55"/>
      <c r="QVB155" s="55"/>
      <c r="QVC155" s="55"/>
      <c r="QVD155" s="55"/>
      <c r="QVE155" s="55"/>
      <c r="QVF155" s="55"/>
      <c r="QVG155" s="55"/>
      <c r="QVH155" s="55"/>
      <c r="QVI155" s="55"/>
      <c r="QVJ155" s="55"/>
      <c r="QVK155" s="55"/>
      <c r="QVL155" s="55"/>
      <c r="QVM155" s="55"/>
      <c r="QVN155" s="55"/>
      <c r="QVO155" s="55"/>
      <c r="QVP155" s="55"/>
      <c r="QVQ155" s="55"/>
      <c r="QVR155" s="55"/>
      <c r="QVS155" s="55"/>
      <c r="QVT155" s="55"/>
      <c r="QVU155" s="55"/>
      <c r="QVV155" s="55"/>
      <c r="QVW155" s="55"/>
      <c r="QVX155" s="55"/>
      <c r="QVY155" s="55"/>
      <c r="QVZ155" s="55"/>
      <c r="QWA155" s="55"/>
      <c r="QWB155" s="55"/>
      <c r="QWC155" s="55"/>
      <c r="QWD155" s="55"/>
      <c r="QWE155" s="55"/>
      <c r="QWF155" s="55"/>
      <c r="QWG155" s="55"/>
      <c r="QWH155" s="55"/>
      <c r="QWI155" s="55"/>
      <c r="QWJ155" s="55"/>
      <c r="QWK155" s="55"/>
      <c r="QWL155" s="55"/>
      <c r="QWM155" s="55"/>
      <c r="QWN155" s="55"/>
      <c r="QWO155" s="55"/>
      <c r="QWP155" s="55"/>
      <c r="QWQ155" s="55"/>
      <c r="QWR155" s="55"/>
      <c r="QWS155" s="55"/>
      <c r="QWT155" s="55"/>
      <c r="QWU155" s="55"/>
      <c r="QWV155" s="55"/>
      <c r="QWW155" s="55"/>
      <c r="QWX155" s="55"/>
      <c r="QWY155" s="55"/>
      <c r="QWZ155" s="55"/>
      <c r="QXA155" s="55"/>
      <c r="QXB155" s="55"/>
      <c r="QXC155" s="55"/>
      <c r="QXD155" s="55"/>
      <c r="QXE155" s="55"/>
      <c r="QXF155" s="55"/>
      <c r="QXG155" s="55"/>
      <c r="QXH155" s="55"/>
      <c r="QXI155" s="55"/>
      <c r="QXJ155" s="55"/>
      <c r="QXK155" s="55"/>
      <c r="QXL155" s="55"/>
      <c r="QXM155" s="55"/>
      <c r="QXN155" s="55"/>
      <c r="QXO155" s="55"/>
      <c r="QXP155" s="55"/>
      <c r="QXQ155" s="55"/>
      <c r="QXR155" s="55"/>
      <c r="QXS155" s="55"/>
      <c r="QXT155" s="55"/>
      <c r="QXU155" s="55"/>
      <c r="QXV155" s="55"/>
      <c r="QXW155" s="55"/>
      <c r="QXX155" s="55"/>
      <c r="QXY155" s="55"/>
      <c r="QXZ155" s="55"/>
      <c r="QYA155" s="55"/>
      <c r="QYB155" s="55"/>
      <c r="QYC155" s="55"/>
      <c r="QYD155" s="55"/>
      <c r="QYE155" s="55"/>
      <c r="QYF155" s="55"/>
      <c r="QYG155" s="55"/>
      <c r="QYH155" s="55"/>
      <c r="QYI155" s="55"/>
      <c r="QYJ155" s="55"/>
      <c r="QYK155" s="55"/>
      <c r="QYL155" s="55"/>
      <c r="QYM155" s="55"/>
      <c r="QYN155" s="55"/>
      <c r="QYO155" s="55"/>
      <c r="QYP155" s="55"/>
      <c r="QYQ155" s="55"/>
      <c r="QYR155" s="55"/>
      <c r="QYS155" s="55"/>
      <c r="QYT155" s="55"/>
      <c r="QYU155" s="55"/>
      <c r="QYV155" s="55"/>
      <c r="QYW155" s="55"/>
      <c r="QYX155" s="55"/>
      <c r="QYY155" s="55"/>
      <c r="QYZ155" s="55"/>
      <c r="QZA155" s="55"/>
      <c r="QZB155" s="55"/>
      <c r="QZC155" s="55"/>
      <c r="QZD155" s="55"/>
      <c r="QZE155" s="55"/>
      <c r="QZF155" s="55"/>
      <c r="QZG155" s="55"/>
      <c r="QZH155" s="55"/>
      <c r="QZI155" s="55"/>
      <c r="QZJ155" s="55"/>
      <c r="QZK155" s="55"/>
      <c r="QZL155" s="55"/>
      <c r="QZM155" s="55"/>
      <c r="QZN155" s="55"/>
      <c r="QZO155" s="55"/>
      <c r="QZP155" s="55"/>
      <c r="QZQ155" s="55"/>
      <c r="QZR155" s="55"/>
      <c r="QZS155" s="55"/>
      <c r="QZT155" s="55"/>
      <c r="QZU155" s="55"/>
      <c r="QZV155" s="55"/>
      <c r="QZW155" s="55"/>
      <c r="QZX155" s="55"/>
      <c r="QZY155" s="55"/>
      <c r="QZZ155" s="55"/>
      <c r="RAA155" s="55"/>
      <c r="RAB155" s="55"/>
      <c r="RAC155" s="55"/>
      <c r="RAD155" s="55"/>
      <c r="RAE155" s="55"/>
      <c r="RAF155" s="55"/>
      <c r="RAG155" s="55"/>
      <c r="RAH155" s="55"/>
      <c r="RAI155" s="55"/>
      <c r="RAJ155" s="55"/>
      <c r="RAK155" s="55"/>
      <c r="RAL155" s="55"/>
      <c r="RAM155" s="55"/>
      <c r="RAN155" s="55"/>
      <c r="RAO155" s="55"/>
      <c r="RAP155" s="55"/>
      <c r="RAQ155" s="55"/>
      <c r="RAR155" s="55"/>
      <c r="RAS155" s="55"/>
      <c r="RAT155" s="55"/>
      <c r="RAU155" s="55"/>
      <c r="RAV155" s="55"/>
      <c r="RAW155" s="55"/>
      <c r="RAX155" s="55"/>
      <c r="RAY155" s="55"/>
      <c r="RAZ155" s="55"/>
      <c r="RBA155" s="55"/>
      <c r="RBB155" s="55"/>
      <c r="RBC155" s="55"/>
      <c r="RBD155" s="55"/>
      <c r="RBE155" s="55"/>
      <c r="RBF155" s="55"/>
      <c r="RBG155" s="55"/>
      <c r="RBH155" s="55"/>
      <c r="RBI155" s="55"/>
      <c r="RBJ155" s="55"/>
      <c r="RBK155" s="55"/>
      <c r="RBL155" s="55"/>
      <c r="RBM155" s="55"/>
      <c r="RBN155" s="55"/>
      <c r="RBO155" s="55"/>
      <c r="RBP155" s="55"/>
      <c r="RBQ155" s="55"/>
      <c r="RBR155" s="55"/>
      <c r="RBS155" s="55"/>
      <c r="RBT155" s="55"/>
      <c r="RBU155" s="55"/>
      <c r="RBV155" s="55"/>
      <c r="RBW155" s="55"/>
      <c r="RBX155" s="55"/>
      <c r="RBY155" s="55"/>
      <c r="RBZ155" s="55"/>
      <c r="RCA155" s="55"/>
      <c r="RCB155" s="55"/>
      <c r="RCC155" s="55"/>
      <c r="RCD155" s="55"/>
      <c r="RCE155" s="55"/>
      <c r="RCF155" s="55"/>
      <c r="RCG155" s="55"/>
      <c r="RCH155" s="55"/>
      <c r="RCI155" s="55"/>
      <c r="RCJ155" s="55"/>
      <c r="RCK155" s="55"/>
      <c r="RCL155" s="55"/>
      <c r="RCM155" s="55"/>
      <c r="RCN155" s="55"/>
      <c r="RCO155" s="55"/>
      <c r="RCP155" s="55"/>
      <c r="RCQ155" s="55"/>
      <c r="RCR155" s="55"/>
      <c r="RCS155" s="55"/>
      <c r="RCT155" s="55"/>
      <c r="RCU155" s="55"/>
      <c r="RCV155" s="55"/>
      <c r="RCW155" s="55"/>
      <c r="RCX155" s="55"/>
      <c r="RCY155" s="55"/>
      <c r="RCZ155" s="55"/>
      <c r="RDA155" s="55"/>
      <c r="RDB155" s="55"/>
      <c r="RDC155" s="55"/>
      <c r="RDD155" s="55"/>
      <c r="RDE155" s="55"/>
      <c r="RDL155" s="55"/>
      <c r="RDM155" s="55"/>
      <c r="RDN155" s="55"/>
      <c r="RDO155" s="55"/>
      <c r="RDP155" s="55"/>
      <c r="RDQ155" s="55"/>
      <c r="RDR155" s="55"/>
      <c r="RDS155" s="55"/>
      <c r="RDT155" s="55"/>
      <c r="RDU155" s="55"/>
      <c r="RDV155" s="55"/>
      <c r="RDW155" s="55"/>
      <c r="RDX155" s="55"/>
      <c r="RDY155" s="55"/>
      <c r="RDZ155" s="55"/>
      <c r="REA155" s="55"/>
      <c r="REB155" s="55"/>
      <c r="REC155" s="55"/>
      <c r="RED155" s="55"/>
      <c r="REE155" s="55"/>
      <c r="REF155" s="55"/>
      <c r="REG155" s="55"/>
      <c r="REH155" s="55"/>
      <c r="REI155" s="55"/>
      <c r="REJ155" s="55"/>
      <c r="REK155" s="55"/>
      <c r="REL155" s="55"/>
      <c r="REM155" s="55"/>
      <c r="REN155" s="55"/>
      <c r="REO155" s="55"/>
      <c r="REP155" s="55"/>
      <c r="REQ155" s="55"/>
      <c r="RER155" s="55"/>
      <c r="RES155" s="55"/>
      <c r="RET155" s="55"/>
      <c r="REU155" s="55"/>
      <c r="REV155" s="55"/>
      <c r="REW155" s="55"/>
      <c r="REX155" s="55"/>
      <c r="REY155" s="55"/>
      <c r="REZ155" s="55"/>
      <c r="RFA155" s="55"/>
      <c r="RFB155" s="55"/>
      <c r="RFC155" s="55"/>
      <c r="RFD155" s="55"/>
      <c r="RFE155" s="55"/>
      <c r="RFF155" s="55"/>
      <c r="RFG155" s="55"/>
      <c r="RFH155" s="55"/>
      <c r="RFI155" s="55"/>
      <c r="RFJ155" s="55"/>
      <c r="RFK155" s="55"/>
      <c r="RFL155" s="55"/>
      <c r="RFM155" s="55"/>
      <c r="RFN155" s="55"/>
      <c r="RFO155" s="55"/>
      <c r="RFP155" s="55"/>
      <c r="RFQ155" s="55"/>
      <c r="RFR155" s="55"/>
      <c r="RFS155" s="55"/>
      <c r="RFT155" s="55"/>
      <c r="RFU155" s="55"/>
      <c r="RFV155" s="55"/>
      <c r="RFW155" s="55"/>
      <c r="RFX155" s="55"/>
      <c r="RFY155" s="55"/>
      <c r="RFZ155" s="55"/>
      <c r="RGA155" s="55"/>
      <c r="RGB155" s="55"/>
      <c r="RGC155" s="55"/>
      <c r="RGD155" s="55"/>
      <c r="RGE155" s="55"/>
      <c r="RGF155" s="55"/>
      <c r="RGG155" s="55"/>
      <c r="RGH155" s="55"/>
      <c r="RGI155" s="55"/>
      <c r="RGJ155" s="55"/>
      <c r="RGK155" s="55"/>
      <c r="RGL155" s="55"/>
      <c r="RGM155" s="55"/>
      <c r="RGN155" s="55"/>
      <c r="RGO155" s="55"/>
      <c r="RGP155" s="55"/>
      <c r="RGQ155" s="55"/>
      <c r="RGR155" s="55"/>
      <c r="RGS155" s="55"/>
      <c r="RGT155" s="55"/>
      <c r="RGU155" s="55"/>
      <c r="RGV155" s="55"/>
      <c r="RGW155" s="55"/>
      <c r="RGX155" s="55"/>
      <c r="RGY155" s="55"/>
      <c r="RGZ155" s="55"/>
      <c r="RHA155" s="55"/>
      <c r="RHB155" s="55"/>
      <c r="RHC155" s="55"/>
      <c r="RHD155" s="55"/>
      <c r="RHE155" s="55"/>
      <c r="RHF155" s="55"/>
      <c r="RHG155" s="55"/>
      <c r="RHH155" s="55"/>
      <c r="RHI155" s="55"/>
      <c r="RHJ155" s="55"/>
      <c r="RHK155" s="55"/>
      <c r="RHL155" s="55"/>
      <c r="RHM155" s="55"/>
      <c r="RHN155" s="55"/>
      <c r="RHO155" s="55"/>
      <c r="RHP155" s="55"/>
      <c r="RHQ155" s="55"/>
      <c r="RHR155" s="55"/>
      <c r="RHS155" s="55"/>
      <c r="RHT155" s="55"/>
      <c r="RHU155" s="55"/>
      <c r="RHV155" s="55"/>
      <c r="RHW155" s="55"/>
      <c r="RHX155" s="55"/>
      <c r="RHY155" s="55"/>
      <c r="RHZ155" s="55"/>
      <c r="RIA155" s="55"/>
      <c r="RIB155" s="55"/>
      <c r="RIC155" s="55"/>
      <c r="RID155" s="55"/>
      <c r="RIE155" s="55"/>
      <c r="RIF155" s="55"/>
      <c r="RIG155" s="55"/>
      <c r="RIH155" s="55"/>
      <c r="RII155" s="55"/>
      <c r="RIJ155" s="55"/>
      <c r="RIK155" s="55"/>
      <c r="RIL155" s="55"/>
      <c r="RIM155" s="55"/>
      <c r="RIN155" s="55"/>
      <c r="RIO155" s="55"/>
      <c r="RIP155" s="55"/>
      <c r="RIQ155" s="55"/>
      <c r="RIR155" s="55"/>
      <c r="RIS155" s="55"/>
      <c r="RIT155" s="55"/>
      <c r="RIU155" s="55"/>
      <c r="RIV155" s="55"/>
      <c r="RIW155" s="55"/>
      <c r="RIX155" s="55"/>
      <c r="RIY155" s="55"/>
      <c r="RIZ155" s="55"/>
      <c r="RJA155" s="55"/>
      <c r="RJB155" s="55"/>
      <c r="RJC155" s="55"/>
      <c r="RJD155" s="55"/>
      <c r="RJE155" s="55"/>
      <c r="RJF155" s="55"/>
      <c r="RJG155" s="55"/>
      <c r="RJH155" s="55"/>
      <c r="RJI155" s="55"/>
      <c r="RJJ155" s="55"/>
      <c r="RJK155" s="55"/>
      <c r="RJL155" s="55"/>
      <c r="RJM155" s="55"/>
      <c r="RJN155" s="55"/>
      <c r="RJO155" s="55"/>
      <c r="RJP155" s="55"/>
      <c r="RJQ155" s="55"/>
      <c r="RJR155" s="55"/>
      <c r="RJS155" s="55"/>
      <c r="RJT155" s="55"/>
      <c r="RJU155" s="55"/>
      <c r="RJV155" s="55"/>
      <c r="RJW155" s="55"/>
      <c r="RJX155" s="55"/>
      <c r="RJY155" s="55"/>
      <c r="RJZ155" s="55"/>
      <c r="RKA155" s="55"/>
      <c r="RKB155" s="55"/>
      <c r="RKC155" s="55"/>
      <c r="RKD155" s="55"/>
      <c r="RKE155" s="55"/>
      <c r="RKF155" s="55"/>
      <c r="RKG155" s="55"/>
      <c r="RKH155" s="55"/>
      <c r="RKI155" s="55"/>
      <c r="RKJ155" s="55"/>
      <c r="RKK155" s="55"/>
      <c r="RKL155" s="55"/>
      <c r="RKM155" s="55"/>
      <c r="RKN155" s="55"/>
      <c r="RKO155" s="55"/>
      <c r="RKP155" s="55"/>
      <c r="RKQ155" s="55"/>
      <c r="RKR155" s="55"/>
      <c r="RKS155" s="55"/>
      <c r="RKT155" s="55"/>
      <c r="RKU155" s="55"/>
      <c r="RKV155" s="55"/>
      <c r="RKW155" s="55"/>
      <c r="RKX155" s="55"/>
      <c r="RKY155" s="55"/>
      <c r="RKZ155" s="55"/>
      <c r="RLA155" s="55"/>
      <c r="RLB155" s="55"/>
      <c r="RLC155" s="55"/>
      <c r="RLD155" s="55"/>
      <c r="RLE155" s="55"/>
      <c r="RLF155" s="55"/>
      <c r="RLG155" s="55"/>
      <c r="RLH155" s="55"/>
      <c r="RLI155" s="55"/>
      <c r="RLJ155" s="55"/>
      <c r="RLK155" s="55"/>
      <c r="RLL155" s="55"/>
      <c r="RLM155" s="55"/>
      <c r="RLN155" s="55"/>
      <c r="RLO155" s="55"/>
      <c r="RLP155" s="55"/>
      <c r="RLQ155" s="55"/>
      <c r="RLR155" s="55"/>
      <c r="RLS155" s="55"/>
      <c r="RLT155" s="55"/>
      <c r="RLU155" s="55"/>
      <c r="RLV155" s="55"/>
      <c r="RLW155" s="55"/>
      <c r="RLX155" s="55"/>
      <c r="RLY155" s="55"/>
      <c r="RLZ155" s="55"/>
      <c r="RMA155" s="55"/>
      <c r="RMB155" s="55"/>
      <c r="RMC155" s="55"/>
      <c r="RMD155" s="55"/>
      <c r="RME155" s="55"/>
      <c r="RMF155" s="55"/>
      <c r="RMG155" s="55"/>
      <c r="RMH155" s="55"/>
      <c r="RMI155" s="55"/>
      <c r="RMJ155" s="55"/>
      <c r="RMK155" s="55"/>
      <c r="RML155" s="55"/>
      <c r="RMM155" s="55"/>
      <c r="RMN155" s="55"/>
      <c r="RMO155" s="55"/>
      <c r="RMP155" s="55"/>
      <c r="RMQ155" s="55"/>
      <c r="RMR155" s="55"/>
      <c r="RMS155" s="55"/>
      <c r="RMT155" s="55"/>
      <c r="RMU155" s="55"/>
      <c r="RMV155" s="55"/>
      <c r="RMW155" s="55"/>
      <c r="RMX155" s="55"/>
      <c r="RMY155" s="55"/>
      <c r="RMZ155" s="55"/>
      <c r="RNA155" s="55"/>
      <c r="RNH155" s="55"/>
      <c r="RNI155" s="55"/>
      <c r="RNJ155" s="55"/>
      <c r="RNK155" s="55"/>
      <c r="RNL155" s="55"/>
      <c r="RNM155" s="55"/>
      <c r="RNN155" s="55"/>
      <c r="RNO155" s="55"/>
      <c r="RNP155" s="55"/>
      <c r="RNQ155" s="55"/>
      <c r="RNR155" s="55"/>
      <c r="RNS155" s="55"/>
      <c r="RNT155" s="55"/>
      <c r="RNU155" s="55"/>
      <c r="RNV155" s="55"/>
      <c r="RNW155" s="55"/>
      <c r="RNX155" s="55"/>
      <c r="RNY155" s="55"/>
      <c r="RNZ155" s="55"/>
      <c r="ROA155" s="55"/>
      <c r="ROB155" s="55"/>
      <c r="ROC155" s="55"/>
      <c r="ROD155" s="55"/>
      <c r="ROE155" s="55"/>
      <c r="ROF155" s="55"/>
      <c r="ROG155" s="55"/>
      <c r="ROH155" s="55"/>
      <c r="ROI155" s="55"/>
      <c r="ROJ155" s="55"/>
      <c r="ROK155" s="55"/>
      <c r="ROL155" s="55"/>
      <c r="ROM155" s="55"/>
      <c r="RON155" s="55"/>
      <c r="ROO155" s="55"/>
      <c r="ROP155" s="55"/>
      <c r="ROQ155" s="55"/>
      <c r="ROR155" s="55"/>
      <c r="ROS155" s="55"/>
      <c r="ROT155" s="55"/>
      <c r="ROU155" s="55"/>
      <c r="ROV155" s="55"/>
      <c r="ROW155" s="55"/>
      <c r="ROX155" s="55"/>
      <c r="ROY155" s="55"/>
      <c r="ROZ155" s="55"/>
      <c r="RPA155" s="55"/>
      <c r="RPB155" s="55"/>
      <c r="RPC155" s="55"/>
      <c r="RPD155" s="55"/>
      <c r="RPE155" s="55"/>
      <c r="RPF155" s="55"/>
      <c r="RPG155" s="55"/>
      <c r="RPH155" s="55"/>
      <c r="RPI155" s="55"/>
      <c r="RPJ155" s="55"/>
      <c r="RPK155" s="55"/>
      <c r="RPL155" s="55"/>
      <c r="RPM155" s="55"/>
      <c r="RPN155" s="55"/>
      <c r="RPO155" s="55"/>
      <c r="RPP155" s="55"/>
      <c r="RPQ155" s="55"/>
      <c r="RPR155" s="55"/>
      <c r="RPS155" s="55"/>
      <c r="RPT155" s="55"/>
      <c r="RPU155" s="55"/>
      <c r="RPV155" s="55"/>
      <c r="RPW155" s="55"/>
      <c r="RPX155" s="55"/>
      <c r="RPY155" s="55"/>
      <c r="RPZ155" s="55"/>
      <c r="RQA155" s="55"/>
      <c r="RQB155" s="55"/>
      <c r="RQC155" s="55"/>
      <c r="RQD155" s="55"/>
      <c r="RQE155" s="55"/>
      <c r="RQF155" s="55"/>
      <c r="RQG155" s="55"/>
      <c r="RQH155" s="55"/>
      <c r="RQI155" s="55"/>
      <c r="RQJ155" s="55"/>
      <c r="RQK155" s="55"/>
      <c r="RQL155" s="55"/>
      <c r="RQM155" s="55"/>
      <c r="RQN155" s="55"/>
      <c r="RQO155" s="55"/>
      <c r="RQP155" s="55"/>
      <c r="RQQ155" s="55"/>
      <c r="RQR155" s="55"/>
      <c r="RQS155" s="55"/>
      <c r="RQT155" s="55"/>
      <c r="RQU155" s="55"/>
      <c r="RQV155" s="55"/>
      <c r="RQW155" s="55"/>
      <c r="RQX155" s="55"/>
      <c r="RQY155" s="55"/>
      <c r="RQZ155" s="55"/>
      <c r="RRA155" s="55"/>
      <c r="RRB155" s="55"/>
      <c r="RRC155" s="55"/>
      <c r="RRD155" s="55"/>
      <c r="RRE155" s="55"/>
      <c r="RRF155" s="55"/>
      <c r="RRG155" s="55"/>
      <c r="RRH155" s="55"/>
      <c r="RRI155" s="55"/>
      <c r="RRJ155" s="55"/>
      <c r="RRK155" s="55"/>
      <c r="RRL155" s="55"/>
      <c r="RRM155" s="55"/>
      <c r="RRN155" s="55"/>
      <c r="RRO155" s="55"/>
      <c r="RRP155" s="55"/>
      <c r="RRQ155" s="55"/>
      <c r="RRR155" s="55"/>
      <c r="RRS155" s="55"/>
      <c r="RRT155" s="55"/>
      <c r="RRU155" s="55"/>
      <c r="RRV155" s="55"/>
      <c r="RRW155" s="55"/>
      <c r="RRX155" s="55"/>
      <c r="RRY155" s="55"/>
      <c r="RRZ155" s="55"/>
      <c r="RSA155" s="55"/>
      <c r="RSB155" s="55"/>
      <c r="RSC155" s="55"/>
      <c r="RSD155" s="55"/>
      <c r="RSE155" s="55"/>
      <c r="RSF155" s="55"/>
      <c r="RSG155" s="55"/>
      <c r="RSH155" s="55"/>
      <c r="RSI155" s="55"/>
      <c r="RSJ155" s="55"/>
      <c r="RSK155" s="55"/>
      <c r="RSL155" s="55"/>
      <c r="RSM155" s="55"/>
      <c r="RSN155" s="55"/>
      <c r="RSO155" s="55"/>
      <c r="RSP155" s="55"/>
      <c r="RSQ155" s="55"/>
      <c r="RSR155" s="55"/>
      <c r="RSS155" s="55"/>
      <c r="RST155" s="55"/>
      <c r="RSU155" s="55"/>
      <c r="RSV155" s="55"/>
      <c r="RSW155" s="55"/>
      <c r="RSX155" s="55"/>
      <c r="RSY155" s="55"/>
      <c r="RSZ155" s="55"/>
      <c r="RTA155" s="55"/>
      <c r="RTB155" s="55"/>
      <c r="RTC155" s="55"/>
      <c r="RTD155" s="55"/>
      <c r="RTE155" s="55"/>
      <c r="RTF155" s="55"/>
      <c r="RTG155" s="55"/>
      <c r="RTH155" s="55"/>
      <c r="RTI155" s="55"/>
      <c r="RTJ155" s="55"/>
      <c r="RTK155" s="55"/>
      <c r="RTL155" s="55"/>
      <c r="RTM155" s="55"/>
      <c r="RTN155" s="55"/>
      <c r="RTO155" s="55"/>
      <c r="RTP155" s="55"/>
      <c r="RTQ155" s="55"/>
      <c r="RTR155" s="55"/>
      <c r="RTS155" s="55"/>
      <c r="RTT155" s="55"/>
      <c r="RTU155" s="55"/>
      <c r="RTV155" s="55"/>
      <c r="RTW155" s="55"/>
      <c r="RTX155" s="55"/>
      <c r="RTY155" s="55"/>
      <c r="RTZ155" s="55"/>
      <c r="RUA155" s="55"/>
      <c r="RUB155" s="55"/>
      <c r="RUC155" s="55"/>
      <c r="RUD155" s="55"/>
      <c r="RUE155" s="55"/>
      <c r="RUF155" s="55"/>
      <c r="RUG155" s="55"/>
      <c r="RUH155" s="55"/>
      <c r="RUI155" s="55"/>
      <c r="RUJ155" s="55"/>
      <c r="RUK155" s="55"/>
      <c r="RUL155" s="55"/>
      <c r="RUM155" s="55"/>
      <c r="RUN155" s="55"/>
      <c r="RUO155" s="55"/>
      <c r="RUP155" s="55"/>
      <c r="RUQ155" s="55"/>
      <c r="RUR155" s="55"/>
      <c r="RUS155" s="55"/>
      <c r="RUT155" s="55"/>
      <c r="RUU155" s="55"/>
      <c r="RUV155" s="55"/>
      <c r="RUW155" s="55"/>
      <c r="RUX155" s="55"/>
      <c r="RUY155" s="55"/>
      <c r="RUZ155" s="55"/>
      <c r="RVA155" s="55"/>
      <c r="RVB155" s="55"/>
      <c r="RVC155" s="55"/>
      <c r="RVD155" s="55"/>
      <c r="RVE155" s="55"/>
      <c r="RVF155" s="55"/>
      <c r="RVG155" s="55"/>
      <c r="RVH155" s="55"/>
      <c r="RVI155" s="55"/>
      <c r="RVJ155" s="55"/>
      <c r="RVK155" s="55"/>
      <c r="RVL155" s="55"/>
      <c r="RVM155" s="55"/>
      <c r="RVN155" s="55"/>
      <c r="RVO155" s="55"/>
      <c r="RVP155" s="55"/>
      <c r="RVQ155" s="55"/>
      <c r="RVR155" s="55"/>
      <c r="RVS155" s="55"/>
      <c r="RVT155" s="55"/>
      <c r="RVU155" s="55"/>
      <c r="RVV155" s="55"/>
      <c r="RVW155" s="55"/>
      <c r="RVX155" s="55"/>
      <c r="RVY155" s="55"/>
      <c r="RVZ155" s="55"/>
      <c r="RWA155" s="55"/>
      <c r="RWB155" s="55"/>
      <c r="RWC155" s="55"/>
      <c r="RWD155" s="55"/>
      <c r="RWE155" s="55"/>
      <c r="RWF155" s="55"/>
      <c r="RWG155" s="55"/>
      <c r="RWH155" s="55"/>
      <c r="RWI155" s="55"/>
      <c r="RWJ155" s="55"/>
      <c r="RWK155" s="55"/>
      <c r="RWL155" s="55"/>
      <c r="RWM155" s="55"/>
      <c r="RWN155" s="55"/>
      <c r="RWO155" s="55"/>
      <c r="RWP155" s="55"/>
      <c r="RWQ155" s="55"/>
      <c r="RWR155" s="55"/>
      <c r="RWS155" s="55"/>
      <c r="RWT155" s="55"/>
      <c r="RWU155" s="55"/>
      <c r="RWV155" s="55"/>
      <c r="RWW155" s="55"/>
      <c r="RXD155" s="55"/>
      <c r="RXE155" s="55"/>
      <c r="RXF155" s="55"/>
      <c r="RXG155" s="55"/>
      <c r="RXH155" s="55"/>
      <c r="RXI155" s="55"/>
      <c r="RXJ155" s="55"/>
      <c r="RXK155" s="55"/>
      <c r="RXL155" s="55"/>
      <c r="RXM155" s="55"/>
      <c r="RXN155" s="55"/>
      <c r="RXO155" s="55"/>
      <c r="RXP155" s="55"/>
      <c r="RXQ155" s="55"/>
      <c r="RXR155" s="55"/>
      <c r="RXS155" s="55"/>
      <c r="RXT155" s="55"/>
      <c r="RXU155" s="55"/>
      <c r="RXV155" s="55"/>
      <c r="RXW155" s="55"/>
      <c r="RXX155" s="55"/>
      <c r="RXY155" s="55"/>
      <c r="RXZ155" s="55"/>
      <c r="RYA155" s="55"/>
      <c r="RYB155" s="55"/>
      <c r="RYC155" s="55"/>
      <c r="RYD155" s="55"/>
      <c r="RYE155" s="55"/>
      <c r="RYF155" s="55"/>
      <c r="RYG155" s="55"/>
      <c r="RYH155" s="55"/>
      <c r="RYI155" s="55"/>
      <c r="RYJ155" s="55"/>
      <c r="RYK155" s="55"/>
      <c r="RYL155" s="55"/>
      <c r="RYM155" s="55"/>
      <c r="RYN155" s="55"/>
      <c r="RYO155" s="55"/>
      <c r="RYP155" s="55"/>
      <c r="RYQ155" s="55"/>
      <c r="RYR155" s="55"/>
      <c r="RYS155" s="55"/>
      <c r="RYT155" s="55"/>
      <c r="RYU155" s="55"/>
      <c r="RYV155" s="55"/>
      <c r="RYW155" s="55"/>
      <c r="RYX155" s="55"/>
      <c r="RYY155" s="55"/>
      <c r="RYZ155" s="55"/>
      <c r="RZA155" s="55"/>
      <c r="RZB155" s="55"/>
      <c r="RZC155" s="55"/>
      <c r="RZD155" s="55"/>
      <c r="RZE155" s="55"/>
      <c r="RZF155" s="55"/>
      <c r="RZG155" s="55"/>
      <c r="RZH155" s="55"/>
      <c r="RZI155" s="55"/>
      <c r="RZJ155" s="55"/>
      <c r="RZK155" s="55"/>
      <c r="RZL155" s="55"/>
      <c r="RZM155" s="55"/>
      <c r="RZN155" s="55"/>
      <c r="RZO155" s="55"/>
      <c r="RZP155" s="55"/>
      <c r="RZQ155" s="55"/>
      <c r="RZR155" s="55"/>
      <c r="RZS155" s="55"/>
      <c r="RZT155" s="55"/>
      <c r="RZU155" s="55"/>
      <c r="RZV155" s="55"/>
      <c r="RZW155" s="55"/>
      <c r="RZX155" s="55"/>
      <c r="RZY155" s="55"/>
      <c r="RZZ155" s="55"/>
      <c r="SAA155" s="55"/>
      <c r="SAB155" s="55"/>
      <c r="SAC155" s="55"/>
      <c r="SAD155" s="55"/>
      <c r="SAE155" s="55"/>
      <c r="SAF155" s="55"/>
      <c r="SAG155" s="55"/>
      <c r="SAH155" s="55"/>
      <c r="SAI155" s="55"/>
      <c r="SAJ155" s="55"/>
      <c r="SAK155" s="55"/>
      <c r="SAL155" s="55"/>
      <c r="SAM155" s="55"/>
      <c r="SAN155" s="55"/>
      <c r="SAO155" s="55"/>
      <c r="SAP155" s="55"/>
      <c r="SAQ155" s="55"/>
      <c r="SAR155" s="55"/>
      <c r="SAS155" s="55"/>
      <c r="SAT155" s="55"/>
      <c r="SAU155" s="55"/>
      <c r="SAV155" s="55"/>
      <c r="SAW155" s="55"/>
      <c r="SAX155" s="55"/>
      <c r="SAY155" s="55"/>
      <c r="SAZ155" s="55"/>
      <c r="SBA155" s="55"/>
      <c r="SBB155" s="55"/>
      <c r="SBC155" s="55"/>
      <c r="SBD155" s="55"/>
      <c r="SBE155" s="55"/>
      <c r="SBF155" s="55"/>
      <c r="SBG155" s="55"/>
      <c r="SBH155" s="55"/>
      <c r="SBI155" s="55"/>
      <c r="SBJ155" s="55"/>
      <c r="SBK155" s="55"/>
      <c r="SBL155" s="55"/>
      <c r="SBM155" s="55"/>
      <c r="SBN155" s="55"/>
      <c r="SBO155" s="55"/>
      <c r="SBP155" s="55"/>
      <c r="SBQ155" s="55"/>
      <c r="SBR155" s="55"/>
      <c r="SBS155" s="55"/>
      <c r="SBT155" s="55"/>
      <c r="SBU155" s="55"/>
      <c r="SBV155" s="55"/>
      <c r="SBW155" s="55"/>
      <c r="SBX155" s="55"/>
      <c r="SBY155" s="55"/>
      <c r="SBZ155" s="55"/>
      <c r="SCA155" s="55"/>
      <c r="SCB155" s="55"/>
      <c r="SCC155" s="55"/>
      <c r="SCD155" s="55"/>
      <c r="SCE155" s="55"/>
      <c r="SCF155" s="55"/>
      <c r="SCG155" s="55"/>
      <c r="SCH155" s="55"/>
      <c r="SCI155" s="55"/>
      <c r="SCJ155" s="55"/>
      <c r="SCK155" s="55"/>
      <c r="SCL155" s="55"/>
      <c r="SCM155" s="55"/>
      <c r="SCN155" s="55"/>
      <c r="SCO155" s="55"/>
      <c r="SCP155" s="55"/>
      <c r="SCQ155" s="55"/>
      <c r="SCR155" s="55"/>
      <c r="SCS155" s="55"/>
      <c r="SCT155" s="55"/>
      <c r="SCU155" s="55"/>
      <c r="SCV155" s="55"/>
      <c r="SCW155" s="55"/>
      <c r="SCX155" s="55"/>
      <c r="SCY155" s="55"/>
      <c r="SCZ155" s="55"/>
      <c r="SDA155" s="55"/>
      <c r="SDB155" s="55"/>
      <c r="SDC155" s="55"/>
      <c r="SDD155" s="55"/>
      <c r="SDE155" s="55"/>
      <c r="SDF155" s="55"/>
      <c r="SDG155" s="55"/>
      <c r="SDH155" s="55"/>
      <c r="SDI155" s="55"/>
      <c r="SDJ155" s="55"/>
      <c r="SDK155" s="55"/>
      <c r="SDL155" s="55"/>
      <c r="SDM155" s="55"/>
      <c r="SDN155" s="55"/>
      <c r="SDO155" s="55"/>
      <c r="SDP155" s="55"/>
      <c r="SDQ155" s="55"/>
      <c r="SDR155" s="55"/>
      <c r="SDS155" s="55"/>
      <c r="SDT155" s="55"/>
      <c r="SDU155" s="55"/>
      <c r="SDV155" s="55"/>
      <c r="SDW155" s="55"/>
      <c r="SDX155" s="55"/>
      <c r="SDY155" s="55"/>
      <c r="SDZ155" s="55"/>
      <c r="SEA155" s="55"/>
      <c r="SEB155" s="55"/>
      <c r="SEC155" s="55"/>
      <c r="SED155" s="55"/>
      <c r="SEE155" s="55"/>
      <c r="SEF155" s="55"/>
      <c r="SEG155" s="55"/>
      <c r="SEH155" s="55"/>
      <c r="SEI155" s="55"/>
      <c r="SEJ155" s="55"/>
      <c r="SEK155" s="55"/>
      <c r="SEL155" s="55"/>
      <c r="SEM155" s="55"/>
      <c r="SEN155" s="55"/>
      <c r="SEO155" s="55"/>
      <c r="SEP155" s="55"/>
      <c r="SEQ155" s="55"/>
      <c r="SER155" s="55"/>
      <c r="SES155" s="55"/>
      <c r="SET155" s="55"/>
      <c r="SEU155" s="55"/>
      <c r="SEV155" s="55"/>
      <c r="SEW155" s="55"/>
      <c r="SEX155" s="55"/>
      <c r="SEY155" s="55"/>
      <c r="SEZ155" s="55"/>
      <c r="SFA155" s="55"/>
      <c r="SFB155" s="55"/>
      <c r="SFC155" s="55"/>
      <c r="SFD155" s="55"/>
      <c r="SFE155" s="55"/>
      <c r="SFF155" s="55"/>
      <c r="SFG155" s="55"/>
      <c r="SFH155" s="55"/>
      <c r="SFI155" s="55"/>
      <c r="SFJ155" s="55"/>
      <c r="SFK155" s="55"/>
      <c r="SFL155" s="55"/>
      <c r="SFM155" s="55"/>
      <c r="SFN155" s="55"/>
      <c r="SFO155" s="55"/>
      <c r="SFP155" s="55"/>
      <c r="SFQ155" s="55"/>
      <c r="SFR155" s="55"/>
      <c r="SFS155" s="55"/>
      <c r="SFT155" s="55"/>
      <c r="SFU155" s="55"/>
      <c r="SFV155" s="55"/>
      <c r="SFW155" s="55"/>
      <c r="SFX155" s="55"/>
      <c r="SFY155" s="55"/>
      <c r="SFZ155" s="55"/>
      <c r="SGA155" s="55"/>
      <c r="SGB155" s="55"/>
      <c r="SGC155" s="55"/>
      <c r="SGD155" s="55"/>
      <c r="SGE155" s="55"/>
      <c r="SGF155" s="55"/>
      <c r="SGG155" s="55"/>
      <c r="SGH155" s="55"/>
      <c r="SGI155" s="55"/>
      <c r="SGJ155" s="55"/>
      <c r="SGK155" s="55"/>
      <c r="SGL155" s="55"/>
      <c r="SGM155" s="55"/>
      <c r="SGN155" s="55"/>
      <c r="SGO155" s="55"/>
      <c r="SGP155" s="55"/>
      <c r="SGQ155" s="55"/>
      <c r="SGR155" s="55"/>
      <c r="SGS155" s="55"/>
      <c r="SGZ155" s="55"/>
      <c r="SHA155" s="55"/>
      <c r="SHB155" s="55"/>
      <c r="SHC155" s="55"/>
      <c r="SHD155" s="55"/>
      <c r="SHE155" s="55"/>
      <c r="SHF155" s="55"/>
      <c r="SHG155" s="55"/>
      <c r="SHH155" s="55"/>
      <c r="SHI155" s="55"/>
      <c r="SHJ155" s="55"/>
      <c r="SHK155" s="55"/>
      <c r="SHL155" s="55"/>
      <c r="SHM155" s="55"/>
      <c r="SHN155" s="55"/>
      <c r="SHO155" s="55"/>
      <c r="SHP155" s="55"/>
      <c r="SHQ155" s="55"/>
      <c r="SHR155" s="55"/>
      <c r="SHS155" s="55"/>
      <c r="SHT155" s="55"/>
      <c r="SHU155" s="55"/>
      <c r="SHV155" s="55"/>
      <c r="SHW155" s="55"/>
      <c r="SHX155" s="55"/>
      <c r="SHY155" s="55"/>
      <c r="SHZ155" s="55"/>
      <c r="SIA155" s="55"/>
      <c r="SIB155" s="55"/>
      <c r="SIC155" s="55"/>
      <c r="SID155" s="55"/>
      <c r="SIE155" s="55"/>
      <c r="SIF155" s="55"/>
      <c r="SIG155" s="55"/>
      <c r="SIH155" s="55"/>
      <c r="SII155" s="55"/>
      <c r="SIJ155" s="55"/>
      <c r="SIK155" s="55"/>
      <c r="SIL155" s="55"/>
      <c r="SIM155" s="55"/>
      <c r="SIN155" s="55"/>
      <c r="SIO155" s="55"/>
      <c r="SIP155" s="55"/>
      <c r="SIQ155" s="55"/>
      <c r="SIR155" s="55"/>
      <c r="SIS155" s="55"/>
      <c r="SIT155" s="55"/>
      <c r="SIU155" s="55"/>
      <c r="SIV155" s="55"/>
      <c r="SIW155" s="55"/>
      <c r="SIX155" s="55"/>
      <c r="SIY155" s="55"/>
      <c r="SIZ155" s="55"/>
      <c r="SJA155" s="55"/>
      <c r="SJB155" s="55"/>
      <c r="SJC155" s="55"/>
      <c r="SJD155" s="55"/>
      <c r="SJE155" s="55"/>
      <c r="SJF155" s="55"/>
      <c r="SJG155" s="55"/>
      <c r="SJH155" s="55"/>
      <c r="SJI155" s="55"/>
      <c r="SJJ155" s="55"/>
      <c r="SJK155" s="55"/>
      <c r="SJL155" s="55"/>
      <c r="SJM155" s="55"/>
      <c r="SJN155" s="55"/>
      <c r="SJO155" s="55"/>
      <c r="SJP155" s="55"/>
      <c r="SJQ155" s="55"/>
      <c r="SJR155" s="55"/>
      <c r="SJS155" s="55"/>
      <c r="SJT155" s="55"/>
      <c r="SJU155" s="55"/>
      <c r="SJV155" s="55"/>
      <c r="SJW155" s="55"/>
      <c r="SJX155" s="55"/>
      <c r="SJY155" s="55"/>
      <c r="SJZ155" s="55"/>
      <c r="SKA155" s="55"/>
      <c r="SKB155" s="55"/>
      <c r="SKC155" s="55"/>
      <c r="SKD155" s="55"/>
      <c r="SKE155" s="55"/>
      <c r="SKF155" s="55"/>
      <c r="SKG155" s="55"/>
      <c r="SKH155" s="55"/>
      <c r="SKI155" s="55"/>
      <c r="SKJ155" s="55"/>
      <c r="SKK155" s="55"/>
      <c r="SKL155" s="55"/>
      <c r="SKM155" s="55"/>
      <c r="SKN155" s="55"/>
      <c r="SKO155" s="55"/>
      <c r="SKP155" s="55"/>
      <c r="SKQ155" s="55"/>
      <c r="SKR155" s="55"/>
      <c r="SKS155" s="55"/>
      <c r="SKT155" s="55"/>
      <c r="SKU155" s="55"/>
      <c r="SKV155" s="55"/>
      <c r="SKW155" s="55"/>
      <c r="SKX155" s="55"/>
      <c r="SKY155" s="55"/>
      <c r="SKZ155" s="55"/>
      <c r="SLA155" s="55"/>
      <c r="SLB155" s="55"/>
      <c r="SLC155" s="55"/>
      <c r="SLD155" s="55"/>
      <c r="SLE155" s="55"/>
      <c r="SLF155" s="55"/>
      <c r="SLG155" s="55"/>
      <c r="SLH155" s="55"/>
      <c r="SLI155" s="55"/>
      <c r="SLJ155" s="55"/>
      <c r="SLK155" s="55"/>
      <c r="SLL155" s="55"/>
      <c r="SLM155" s="55"/>
      <c r="SLN155" s="55"/>
      <c r="SLO155" s="55"/>
      <c r="SLP155" s="55"/>
      <c r="SLQ155" s="55"/>
      <c r="SLR155" s="55"/>
      <c r="SLS155" s="55"/>
      <c r="SLT155" s="55"/>
      <c r="SLU155" s="55"/>
      <c r="SLV155" s="55"/>
      <c r="SLW155" s="55"/>
      <c r="SLX155" s="55"/>
      <c r="SLY155" s="55"/>
      <c r="SLZ155" s="55"/>
      <c r="SMA155" s="55"/>
      <c r="SMB155" s="55"/>
      <c r="SMC155" s="55"/>
      <c r="SMD155" s="55"/>
      <c r="SME155" s="55"/>
      <c r="SMF155" s="55"/>
      <c r="SMG155" s="55"/>
      <c r="SMH155" s="55"/>
      <c r="SMI155" s="55"/>
      <c r="SMJ155" s="55"/>
      <c r="SMK155" s="55"/>
      <c r="SML155" s="55"/>
      <c r="SMM155" s="55"/>
      <c r="SMN155" s="55"/>
      <c r="SMO155" s="55"/>
      <c r="SMP155" s="55"/>
      <c r="SMQ155" s="55"/>
      <c r="SMR155" s="55"/>
      <c r="SMS155" s="55"/>
      <c r="SMT155" s="55"/>
      <c r="SMU155" s="55"/>
      <c r="SMV155" s="55"/>
      <c r="SMW155" s="55"/>
      <c r="SMX155" s="55"/>
      <c r="SMY155" s="55"/>
      <c r="SMZ155" s="55"/>
      <c r="SNA155" s="55"/>
      <c r="SNB155" s="55"/>
      <c r="SNC155" s="55"/>
      <c r="SND155" s="55"/>
      <c r="SNE155" s="55"/>
      <c r="SNF155" s="55"/>
      <c r="SNG155" s="55"/>
      <c r="SNH155" s="55"/>
      <c r="SNI155" s="55"/>
      <c r="SNJ155" s="55"/>
      <c r="SNK155" s="55"/>
      <c r="SNL155" s="55"/>
      <c r="SNM155" s="55"/>
      <c r="SNN155" s="55"/>
      <c r="SNO155" s="55"/>
      <c r="SNP155" s="55"/>
      <c r="SNQ155" s="55"/>
      <c r="SNR155" s="55"/>
      <c r="SNS155" s="55"/>
      <c r="SNT155" s="55"/>
      <c r="SNU155" s="55"/>
      <c r="SNV155" s="55"/>
      <c r="SNW155" s="55"/>
      <c r="SNX155" s="55"/>
      <c r="SNY155" s="55"/>
      <c r="SNZ155" s="55"/>
      <c r="SOA155" s="55"/>
      <c r="SOB155" s="55"/>
      <c r="SOC155" s="55"/>
      <c r="SOD155" s="55"/>
      <c r="SOE155" s="55"/>
      <c r="SOF155" s="55"/>
      <c r="SOG155" s="55"/>
      <c r="SOH155" s="55"/>
      <c r="SOI155" s="55"/>
      <c r="SOJ155" s="55"/>
      <c r="SOK155" s="55"/>
      <c r="SOL155" s="55"/>
      <c r="SOM155" s="55"/>
      <c r="SON155" s="55"/>
      <c r="SOO155" s="55"/>
      <c r="SOP155" s="55"/>
      <c r="SOQ155" s="55"/>
      <c r="SOR155" s="55"/>
      <c r="SOS155" s="55"/>
      <c r="SOT155" s="55"/>
      <c r="SOU155" s="55"/>
      <c r="SOV155" s="55"/>
      <c r="SOW155" s="55"/>
      <c r="SOX155" s="55"/>
      <c r="SOY155" s="55"/>
      <c r="SOZ155" s="55"/>
      <c r="SPA155" s="55"/>
      <c r="SPB155" s="55"/>
      <c r="SPC155" s="55"/>
      <c r="SPD155" s="55"/>
      <c r="SPE155" s="55"/>
      <c r="SPF155" s="55"/>
      <c r="SPG155" s="55"/>
      <c r="SPH155" s="55"/>
      <c r="SPI155" s="55"/>
      <c r="SPJ155" s="55"/>
      <c r="SPK155" s="55"/>
      <c r="SPL155" s="55"/>
      <c r="SPM155" s="55"/>
      <c r="SPN155" s="55"/>
      <c r="SPO155" s="55"/>
      <c r="SPP155" s="55"/>
      <c r="SPQ155" s="55"/>
      <c r="SPR155" s="55"/>
      <c r="SPS155" s="55"/>
      <c r="SPT155" s="55"/>
      <c r="SPU155" s="55"/>
      <c r="SPV155" s="55"/>
      <c r="SPW155" s="55"/>
      <c r="SPX155" s="55"/>
      <c r="SPY155" s="55"/>
      <c r="SPZ155" s="55"/>
      <c r="SQA155" s="55"/>
      <c r="SQB155" s="55"/>
      <c r="SQC155" s="55"/>
      <c r="SQD155" s="55"/>
      <c r="SQE155" s="55"/>
      <c r="SQF155" s="55"/>
      <c r="SQG155" s="55"/>
      <c r="SQH155" s="55"/>
      <c r="SQI155" s="55"/>
      <c r="SQJ155" s="55"/>
      <c r="SQK155" s="55"/>
      <c r="SQL155" s="55"/>
      <c r="SQM155" s="55"/>
      <c r="SQN155" s="55"/>
      <c r="SQO155" s="55"/>
      <c r="SQV155" s="55"/>
      <c r="SQW155" s="55"/>
      <c r="SQX155" s="55"/>
      <c r="SQY155" s="55"/>
      <c r="SQZ155" s="55"/>
      <c r="SRA155" s="55"/>
      <c r="SRB155" s="55"/>
      <c r="SRC155" s="55"/>
      <c r="SRD155" s="55"/>
      <c r="SRE155" s="55"/>
      <c r="SRF155" s="55"/>
      <c r="SRG155" s="55"/>
      <c r="SRH155" s="55"/>
      <c r="SRI155" s="55"/>
      <c r="SRJ155" s="55"/>
      <c r="SRK155" s="55"/>
      <c r="SRL155" s="55"/>
      <c r="SRM155" s="55"/>
      <c r="SRN155" s="55"/>
      <c r="SRO155" s="55"/>
      <c r="SRP155" s="55"/>
      <c r="SRQ155" s="55"/>
      <c r="SRR155" s="55"/>
      <c r="SRS155" s="55"/>
      <c r="SRT155" s="55"/>
      <c r="SRU155" s="55"/>
      <c r="SRV155" s="55"/>
      <c r="SRW155" s="55"/>
      <c r="SRX155" s="55"/>
      <c r="SRY155" s="55"/>
      <c r="SRZ155" s="55"/>
      <c r="SSA155" s="55"/>
      <c r="SSB155" s="55"/>
      <c r="SSC155" s="55"/>
      <c r="SSD155" s="55"/>
      <c r="SSE155" s="55"/>
      <c r="SSF155" s="55"/>
      <c r="SSG155" s="55"/>
      <c r="SSH155" s="55"/>
      <c r="SSI155" s="55"/>
      <c r="SSJ155" s="55"/>
      <c r="SSK155" s="55"/>
      <c r="SSL155" s="55"/>
      <c r="SSM155" s="55"/>
      <c r="SSN155" s="55"/>
      <c r="SSO155" s="55"/>
      <c r="SSP155" s="55"/>
      <c r="SSQ155" s="55"/>
      <c r="SSR155" s="55"/>
      <c r="SSS155" s="55"/>
      <c r="SST155" s="55"/>
      <c r="SSU155" s="55"/>
      <c r="SSV155" s="55"/>
      <c r="SSW155" s="55"/>
      <c r="SSX155" s="55"/>
      <c r="SSY155" s="55"/>
      <c r="SSZ155" s="55"/>
      <c r="STA155" s="55"/>
      <c r="STB155" s="55"/>
      <c r="STC155" s="55"/>
      <c r="STD155" s="55"/>
      <c r="STE155" s="55"/>
      <c r="STF155" s="55"/>
      <c r="STG155" s="55"/>
      <c r="STH155" s="55"/>
      <c r="STI155" s="55"/>
      <c r="STJ155" s="55"/>
      <c r="STK155" s="55"/>
      <c r="STL155" s="55"/>
      <c r="STM155" s="55"/>
      <c r="STN155" s="55"/>
      <c r="STO155" s="55"/>
      <c r="STP155" s="55"/>
      <c r="STQ155" s="55"/>
      <c r="STR155" s="55"/>
      <c r="STS155" s="55"/>
      <c r="STT155" s="55"/>
      <c r="STU155" s="55"/>
      <c r="STV155" s="55"/>
      <c r="STW155" s="55"/>
      <c r="STX155" s="55"/>
      <c r="STY155" s="55"/>
      <c r="STZ155" s="55"/>
      <c r="SUA155" s="55"/>
      <c r="SUB155" s="55"/>
      <c r="SUC155" s="55"/>
      <c r="SUD155" s="55"/>
      <c r="SUE155" s="55"/>
      <c r="SUF155" s="55"/>
      <c r="SUG155" s="55"/>
      <c r="SUH155" s="55"/>
      <c r="SUI155" s="55"/>
      <c r="SUJ155" s="55"/>
      <c r="SUK155" s="55"/>
      <c r="SUL155" s="55"/>
      <c r="SUM155" s="55"/>
      <c r="SUN155" s="55"/>
      <c r="SUO155" s="55"/>
      <c r="SUP155" s="55"/>
      <c r="SUQ155" s="55"/>
      <c r="SUR155" s="55"/>
      <c r="SUS155" s="55"/>
      <c r="SUT155" s="55"/>
      <c r="SUU155" s="55"/>
      <c r="SUV155" s="55"/>
      <c r="SUW155" s="55"/>
      <c r="SUX155" s="55"/>
      <c r="SUY155" s="55"/>
      <c r="SUZ155" s="55"/>
      <c r="SVA155" s="55"/>
      <c r="SVB155" s="55"/>
      <c r="SVC155" s="55"/>
      <c r="SVD155" s="55"/>
      <c r="SVE155" s="55"/>
      <c r="SVF155" s="55"/>
      <c r="SVG155" s="55"/>
      <c r="SVH155" s="55"/>
      <c r="SVI155" s="55"/>
      <c r="SVJ155" s="55"/>
      <c r="SVK155" s="55"/>
      <c r="SVL155" s="55"/>
      <c r="SVM155" s="55"/>
      <c r="SVN155" s="55"/>
      <c r="SVO155" s="55"/>
      <c r="SVP155" s="55"/>
      <c r="SVQ155" s="55"/>
      <c r="SVR155" s="55"/>
      <c r="SVS155" s="55"/>
      <c r="SVT155" s="55"/>
      <c r="SVU155" s="55"/>
      <c r="SVV155" s="55"/>
      <c r="SVW155" s="55"/>
      <c r="SVX155" s="55"/>
      <c r="SVY155" s="55"/>
      <c r="SVZ155" s="55"/>
      <c r="SWA155" s="55"/>
      <c r="SWB155" s="55"/>
      <c r="SWC155" s="55"/>
      <c r="SWD155" s="55"/>
      <c r="SWE155" s="55"/>
      <c r="SWF155" s="55"/>
      <c r="SWG155" s="55"/>
      <c r="SWH155" s="55"/>
      <c r="SWI155" s="55"/>
      <c r="SWJ155" s="55"/>
      <c r="SWK155" s="55"/>
      <c r="SWL155" s="55"/>
      <c r="SWM155" s="55"/>
      <c r="SWN155" s="55"/>
      <c r="SWO155" s="55"/>
      <c r="SWP155" s="55"/>
      <c r="SWQ155" s="55"/>
      <c r="SWR155" s="55"/>
      <c r="SWS155" s="55"/>
      <c r="SWT155" s="55"/>
      <c r="SWU155" s="55"/>
      <c r="SWV155" s="55"/>
      <c r="SWW155" s="55"/>
      <c r="SWX155" s="55"/>
      <c r="SWY155" s="55"/>
      <c r="SWZ155" s="55"/>
      <c r="SXA155" s="55"/>
      <c r="SXB155" s="55"/>
      <c r="SXC155" s="55"/>
      <c r="SXD155" s="55"/>
      <c r="SXE155" s="55"/>
      <c r="SXF155" s="55"/>
      <c r="SXG155" s="55"/>
      <c r="SXH155" s="55"/>
      <c r="SXI155" s="55"/>
      <c r="SXJ155" s="55"/>
      <c r="SXK155" s="55"/>
      <c r="SXL155" s="55"/>
      <c r="SXM155" s="55"/>
      <c r="SXN155" s="55"/>
      <c r="SXO155" s="55"/>
      <c r="SXP155" s="55"/>
      <c r="SXQ155" s="55"/>
      <c r="SXR155" s="55"/>
      <c r="SXS155" s="55"/>
      <c r="SXT155" s="55"/>
      <c r="SXU155" s="55"/>
      <c r="SXV155" s="55"/>
      <c r="SXW155" s="55"/>
      <c r="SXX155" s="55"/>
      <c r="SXY155" s="55"/>
      <c r="SXZ155" s="55"/>
      <c r="SYA155" s="55"/>
      <c r="SYB155" s="55"/>
      <c r="SYC155" s="55"/>
      <c r="SYD155" s="55"/>
      <c r="SYE155" s="55"/>
      <c r="SYF155" s="55"/>
      <c r="SYG155" s="55"/>
      <c r="SYH155" s="55"/>
      <c r="SYI155" s="55"/>
      <c r="SYJ155" s="55"/>
      <c r="SYK155" s="55"/>
      <c r="SYL155" s="55"/>
      <c r="SYM155" s="55"/>
      <c r="SYN155" s="55"/>
      <c r="SYO155" s="55"/>
      <c r="SYP155" s="55"/>
      <c r="SYQ155" s="55"/>
      <c r="SYR155" s="55"/>
      <c r="SYS155" s="55"/>
      <c r="SYT155" s="55"/>
      <c r="SYU155" s="55"/>
      <c r="SYV155" s="55"/>
      <c r="SYW155" s="55"/>
      <c r="SYX155" s="55"/>
      <c r="SYY155" s="55"/>
      <c r="SYZ155" s="55"/>
      <c r="SZA155" s="55"/>
      <c r="SZB155" s="55"/>
      <c r="SZC155" s="55"/>
      <c r="SZD155" s="55"/>
      <c r="SZE155" s="55"/>
      <c r="SZF155" s="55"/>
      <c r="SZG155" s="55"/>
      <c r="SZH155" s="55"/>
      <c r="SZI155" s="55"/>
      <c r="SZJ155" s="55"/>
      <c r="SZK155" s="55"/>
      <c r="SZL155" s="55"/>
      <c r="SZM155" s="55"/>
      <c r="SZN155" s="55"/>
      <c r="SZO155" s="55"/>
      <c r="SZP155" s="55"/>
      <c r="SZQ155" s="55"/>
      <c r="SZR155" s="55"/>
      <c r="SZS155" s="55"/>
      <c r="SZT155" s="55"/>
      <c r="SZU155" s="55"/>
      <c r="SZV155" s="55"/>
      <c r="SZW155" s="55"/>
      <c r="SZX155" s="55"/>
      <c r="SZY155" s="55"/>
      <c r="SZZ155" s="55"/>
      <c r="TAA155" s="55"/>
      <c r="TAB155" s="55"/>
      <c r="TAC155" s="55"/>
      <c r="TAD155" s="55"/>
      <c r="TAE155" s="55"/>
      <c r="TAF155" s="55"/>
      <c r="TAG155" s="55"/>
      <c r="TAH155" s="55"/>
      <c r="TAI155" s="55"/>
      <c r="TAJ155" s="55"/>
      <c r="TAK155" s="55"/>
      <c r="TAR155" s="55"/>
      <c r="TAS155" s="55"/>
      <c r="TAT155" s="55"/>
      <c r="TAU155" s="55"/>
      <c r="TAV155" s="55"/>
      <c r="TAW155" s="55"/>
      <c r="TAX155" s="55"/>
      <c r="TAY155" s="55"/>
      <c r="TAZ155" s="55"/>
      <c r="TBA155" s="55"/>
      <c r="TBB155" s="55"/>
      <c r="TBC155" s="55"/>
      <c r="TBD155" s="55"/>
      <c r="TBE155" s="55"/>
      <c r="TBF155" s="55"/>
      <c r="TBG155" s="55"/>
      <c r="TBH155" s="55"/>
      <c r="TBI155" s="55"/>
      <c r="TBJ155" s="55"/>
      <c r="TBK155" s="55"/>
      <c r="TBL155" s="55"/>
      <c r="TBM155" s="55"/>
      <c r="TBN155" s="55"/>
      <c r="TBO155" s="55"/>
      <c r="TBP155" s="55"/>
      <c r="TBQ155" s="55"/>
      <c r="TBR155" s="55"/>
      <c r="TBS155" s="55"/>
      <c r="TBT155" s="55"/>
      <c r="TBU155" s="55"/>
      <c r="TBV155" s="55"/>
      <c r="TBW155" s="55"/>
      <c r="TBX155" s="55"/>
      <c r="TBY155" s="55"/>
      <c r="TBZ155" s="55"/>
      <c r="TCA155" s="55"/>
      <c r="TCB155" s="55"/>
      <c r="TCC155" s="55"/>
      <c r="TCD155" s="55"/>
      <c r="TCE155" s="55"/>
      <c r="TCF155" s="55"/>
      <c r="TCG155" s="55"/>
      <c r="TCH155" s="55"/>
      <c r="TCI155" s="55"/>
      <c r="TCJ155" s="55"/>
      <c r="TCK155" s="55"/>
      <c r="TCL155" s="55"/>
      <c r="TCM155" s="55"/>
      <c r="TCN155" s="55"/>
      <c r="TCO155" s="55"/>
      <c r="TCP155" s="55"/>
      <c r="TCQ155" s="55"/>
      <c r="TCR155" s="55"/>
      <c r="TCS155" s="55"/>
      <c r="TCT155" s="55"/>
      <c r="TCU155" s="55"/>
      <c r="TCV155" s="55"/>
      <c r="TCW155" s="55"/>
      <c r="TCX155" s="55"/>
      <c r="TCY155" s="55"/>
      <c r="TCZ155" s="55"/>
      <c r="TDA155" s="55"/>
      <c r="TDB155" s="55"/>
      <c r="TDC155" s="55"/>
      <c r="TDD155" s="55"/>
      <c r="TDE155" s="55"/>
      <c r="TDF155" s="55"/>
      <c r="TDG155" s="55"/>
      <c r="TDH155" s="55"/>
      <c r="TDI155" s="55"/>
      <c r="TDJ155" s="55"/>
      <c r="TDK155" s="55"/>
      <c r="TDL155" s="55"/>
      <c r="TDM155" s="55"/>
      <c r="TDN155" s="55"/>
      <c r="TDO155" s="55"/>
      <c r="TDP155" s="55"/>
      <c r="TDQ155" s="55"/>
      <c r="TDR155" s="55"/>
      <c r="TDS155" s="55"/>
      <c r="TDT155" s="55"/>
      <c r="TDU155" s="55"/>
      <c r="TDV155" s="55"/>
      <c r="TDW155" s="55"/>
      <c r="TDX155" s="55"/>
      <c r="TDY155" s="55"/>
      <c r="TDZ155" s="55"/>
      <c r="TEA155" s="55"/>
      <c r="TEB155" s="55"/>
      <c r="TEC155" s="55"/>
      <c r="TED155" s="55"/>
      <c r="TEE155" s="55"/>
      <c r="TEF155" s="55"/>
      <c r="TEG155" s="55"/>
      <c r="TEH155" s="55"/>
      <c r="TEI155" s="55"/>
      <c r="TEJ155" s="55"/>
      <c r="TEK155" s="55"/>
      <c r="TEL155" s="55"/>
      <c r="TEM155" s="55"/>
      <c r="TEN155" s="55"/>
      <c r="TEO155" s="55"/>
      <c r="TEP155" s="55"/>
      <c r="TEQ155" s="55"/>
      <c r="TER155" s="55"/>
      <c r="TES155" s="55"/>
      <c r="TET155" s="55"/>
      <c r="TEU155" s="55"/>
      <c r="TEV155" s="55"/>
      <c r="TEW155" s="55"/>
      <c r="TEX155" s="55"/>
      <c r="TEY155" s="55"/>
      <c r="TEZ155" s="55"/>
      <c r="TFA155" s="55"/>
      <c r="TFB155" s="55"/>
      <c r="TFC155" s="55"/>
      <c r="TFD155" s="55"/>
      <c r="TFE155" s="55"/>
      <c r="TFF155" s="55"/>
      <c r="TFG155" s="55"/>
      <c r="TFH155" s="55"/>
      <c r="TFI155" s="55"/>
      <c r="TFJ155" s="55"/>
      <c r="TFK155" s="55"/>
      <c r="TFL155" s="55"/>
      <c r="TFM155" s="55"/>
      <c r="TFN155" s="55"/>
      <c r="TFO155" s="55"/>
      <c r="TFP155" s="55"/>
      <c r="TFQ155" s="55"/>
      <c r="TFR155" s="55"/>
      <c r="TFS155" s="55"/>
      <c r="TFT155" s="55"/>
      <c r="TFU155" s="55"/>
      <c r="TFV155" s="55"/>
      <c r="TFW155" s="55"/>
      <c r="TFX155" s="55"/>
      <c r="TFY155" s="55"/>
      <c r="TFZ155" s="55"/>
      <c r="TGA155" s="55"/>
      <c r="TGB155" s="55"/>
      <c r="TGC155" s="55"/>
      <c r="TGD155" s="55"/>
      <c r="TGE155" s="55"/>
      <c r="TGF155" s="55"/>
      <c r="TGG155" s="55"/>
      <c r="TGH155" s="55"/>
      <c r="TGI155" s="55"/>
      <c r="TGJ155" s="55"/>
      <c r="TGK155" s="55"/>
      <c r="TGL155" s="55"/>
      <c r="TGM155" s="55"/>
      <c r="TGN155" s="55"/>
      <c r="TGO155" s="55"/>
      <c r="TGP155" s="55"/>
      <c r="TGQ155" s="55"/>
      <c r="TGR155" s="55"/>
      <c r="TGS155" s="55"/>
      <c r="TGT155" s="55"/>
      <c r="TGU155" s="55"/>
      <c r="TGV155" s="55"/>
      <c r="TGW155" s="55"/>
      <c r="TGX155" s="55"/>
      <c r="TGY155" s="55"/>
      <c r="TGZ155" s="55"/>
      <c r="THA155" s="55"/>
      <c r="THB155" s="55"/>
      <c r="THC155" s="55"/>
      <c r="THD155" s="55"/>
      <c r="THE155" s="55"/>
      <c r="THF155" s="55"/>
      <c r="THG155" s="55"/>
      <c r="THH155" s="55"/>
      <c r="THI155" s="55"/>
      <c r="THJ155" s="55"/>
      <c r="THK155" s="55"/>
      <c r="THL155" s="55"/>
      <c r="THM155" s="55"/>
      <c r="THN155" s="55"/>
      <c r="THO155" s="55"/>
      <c r="THP155" s="55"/>
      <c r="THQ155" s="55"/>
      <c r="THR155" s="55"/>
      <c r="THS155" s="55"/>
      <c r="THT155" s="55"/>
      <c r="THU155" s="55"/>
      <c r="THV155" s="55"/>
      <c r="THW155" s="55"/>
      <c r="THX155" s="55"/>
      <c r="THY155" s="55"/>
      <c r="THZ155" s="55"/>
      <c r="TIA155" s="55"/>
      <c r="TIB155" s="55"/>
      <c r="TIC155" s="55"/>
      <c r="TID155" s="55"/>
      <c r="TIE155" s="55"/>
      <c r="TIF155" s="55"/>
      <c r="TIG155" s="55"/>
      <c r="TIH155" s="55"/>
      <c r="TII155" s="55"/>
      <c r="TIJ155" s="55"/>
      <c r="TIK155" s="55"/>
      <c r="TIL155" s="55"/>
      <c r="TIM155" s="55"/>
      <c r="TIN155" s="55"/>
      <c r="TIO155" s="55"/>
      <c r="TIP155" s="55"/>
      <c r="TIQ155" s="55"/>
      <c r="TIR155" s="55"/>
      <c r="TIS155" s="55"/>
      <c r="TIT155" s="55"/>
      <c r="TIU155" s="55"/>
      <c r="TIV155" s="55"/>
      <c r="TIW155" s="55"/>
      <c r="TIX155" s="55"/>
      <c r="TIY155" s="55"/>
      <c r="TIZ155" s="55"/>
      <c r="TJA155" s="55"/>
      <c r="TJB155" s="55"/>
      <c r="TJC155" s="55"/>
      <c r="TJD155" s="55"/>
      <c r="TJE155" s="55"/>
      <c r="TJF155" s="55"/>
      <c r="TJG155" s="55"/>
      <c r="TJH155" s="55"/>
      <c r="TJI155" s="55"/>
      <c r="TJJ155" s="55"/>
      <c r="TJK155" s="55"/>
      <c r="TJL155" s="55"/>
      <c r="TJM155" s="55"/>
      <c r="TJN155" s="55"/>
      <c r="TJO155" s="55"/>
      <c r="TJP155" s="55"/>
      <c r="TJQ155" s="55"/>
      <c r="TJR155" s="55"/>
      <c r="TJS155" s="55"/>
      <c r="TJT155" s="55"/>
      <c r="TJU155" s="55"/>
      <c r="TJV155" s="55"/>
      <c r="TJW155" s="55"/>
      <c r="TJX155" s="55"/>
      <c r="TJY155" s="55"/>
      <c r="TJZ155" s="55"/>
      <c r="TKA155" s="55"/>
      <c r="TKB155" s="55"/>
      <c r="TKC155" s="55"/>
      <c r="TKD155" s="55"/>
      <c r="TKE155" s="55"/>
      <c r="TKF155" s="55"/>
      <c r="TKG155" s="55"/>
      <c r="TKN155" s="55"/>
      <c r="TKO155" s="55"/>
      <c r="TKP155" s="55"/>
      <c r="TKQ155" s="55"/>
      <c r="TKR155" s="55"/>
      <c r="TKS155" s="55"/>
      <c r="TKT155" s="55"/>
      <c r="TKU155" s="55"/>
      <c r="TKV155" s="55"/>
      <c r="TKW155" s="55"/>
      <c r="TKX155" s="55"/>
      <c r="TKY155" s="55"/>
      <c r="TKZ155" s="55"/>
      <c r="TLA155" s="55"/>
      <c r="TLB155" s="55"/>
      <c r="TLC155" s="55"/>
      <c r="TLD155" s="55"/>
      <c r="TLE155" s="55"/>
      <c r="TLF155" s="55"/>
      <c r="TLG155" s="55"/>
      <c r="TLH155" s="55"/>
      <c r="TLI155" s="55"/>
      <c r="TLJ155" s="55"/>
      <c r="TLK155" s="55"/>
      <c r="TLL155" s="55"/>
      <c r="TLM155" s="55"/>
      <c r="TLN155" s="55"/>
      <c r="TLO155" s="55"/>
      <c r="TLP155" s="55"/>
      <c r="TLQ155" s="55"/>
      <c r="TLR155" s="55"/>
      <c r="TLS155" s="55"/>
      <c r="TLT155" s="55"/>
      <c r="TLU155" s="55"/>
      <c r="TLV155" s="55"/>
      <c r="TLW155" s="55"/>
      <c r="TLX155" s="55"/>
      <c r="TLY155" s="55"/>
      <c r="TLZ155" s="55"/>
      <c r="TMA155" s="55"/>
      <c r="TMB155" s="55"/>
      <c r="TMC155" s="55"/>
      <c r="TMD155" s="55"/>
      <c r="TME155" s="55"/>
      <c r="TMF155" s="55"/>
      <c r="TMG155" s="55"/>
      <c r="TMH155" s="55"/>
      <c r="TMI155" s="55"/>
      <c r="TMJ155" s="55"/>
      <c r="TMK155" s="55"/>
      <c r="TML155" s="55"/>
      <c r="TMM155" s="55"/>
      <c r="TMN155" s="55"/>
      <c r="TMO155" s="55"/>
      <c r="TMP155" s="55"/>
      <c r="TMQ155" s="55"/>
      <c r="TMR155" s="55"/>
      <c r="TMS155" s="55"/>
      <c r="TMT155" s="55"/>
      <c r="TMU155" s="55"/>
      <c r="TMV155" s="55"/>
      <c r="TMW155" s="55"/>
      <c r="TMX155" s="55"/>
      <c r="TMY155" s="55"/>
      <c r="TMZ155" s="55"/>
      <c r="TNA155" s="55"/>
      <c r="TNB155" s="55"/>
      <c r="TNC155" s="55"/>
      <c r="TND155" s="55"/>
      <c r="TNE155" s="55"/>
      <c r="TNF155" s="55"/>
      <c r="TNG155" s="55"/>
      <c r="TNH155" s="55"/>
      <c r="TNI155" s="55"/>
      <c r="TNJ155" s="55"/>
      <c r="TNK155" s="55"/>
      <c r="TNL155" s="55"/>
      <c r="TNM155" s="55"/>
      <c r="TNN155" s="55"/>
      <c r="TNO155" s="55"/>
      <c r="TNP155" s="55"/>
      <c r="TNQ155" s="55"/>
      <c r="TNR155" s="55"/>
      <c r="TNS155" s="55"/>
      <c r="TNT155" s="55"/>
      <c r="TNU155" s="55"/>
      <c r="TNV155" s="55"/>
      <c r="TNW155" s="55"/>
      <c r="TNX155" s="55"/>
      <c r="TNY155" s="55"/>
      <c r="TNZ155" s="55"/>
      <c r="TOA155" s="55"/>
      <c r="TOB155" s="55"/>
      <c r="TOC155" s="55"/>
      <c r="TOD155" s="55"/>
      <c r="TOE155" s="55"/>
      <c r="TOF155" s="55"/>
      <c r="TOG155" s="55"/>
      <c r="TOH155" s="55"/>
      <c r="TOI155" s="55"/>
      <c r="TOJ155" s="55"/>
      <c r="TOK155" s="55"/>
      <c r="TOL155" s="55"/>
      <c r="TOM155" s="55"/>
      <c r="TON155" s="55"/>
      <c r="TOO155" s="55"/>
      <c r="TOP155" s="55"/>
      <c r="TOQ155" s="55"/>
      <c r="TOR155" s="55"/>
      <c r="TOS155" s="55"/>
      <c r="TOT155" s="55"/>
      <c r="TOU155" s="55"/>
      <c r="TOV155" s="55"/>
      <c r="TOW155" s="55"/>
      <c r="TOX155" s="55"/>
      <c r="TOY155" s="55"/>
      <c r="TOZ155" s="55"/>
      <c r="TPA155" s="55"/>
      <c r="TPB155" s="55"/>
      <c r="TPC155" s="55"/>
      <c r="TPD155" s="55"/>
      <c r="TPE155" s="55"/>
      <c r="TPF155" s="55"/>
      <c r="TPG155" s="55"/>
      <c r="TPH155" s="55"/>
      <c r="TPI155" s="55"/>
      <c r="TPJ155" s="55"/>
      <c r="TPK155" s="55"/>
      <c r="TPL155" s="55"/>
      <c r="TPM155" s="55"/>
      <c r="TPN155" s="55"/>
      <c r="TPO155" s="55"/>
      <c r="TPP155" s="55"/>
      <c r="TPQ155" s="55"/>
      <c r="TPR155" s="55"/>
      <c r="TPS155" s="55"/>
      <c r="TPT155" s="55"/>
      <c r="TPU155" s="55"/>
      <c r="TPV155" s="55"/>
      <c r="TPW155" s="55"/>
      <c r="TPX155" s="55"/>
      <c r="TPY155" s="55"/>
      <c r="TPZ155" s="55"/>
      <c r="TQA155" s="55"/>
      <c r="TQB155" s="55"/>
      <c r="TQC155" s="55"/>
      <c r="TQD155" s="55"/>
      <c r="TQE155" s="55"/>
      <c r="TQF155" s="55"/>
      <c r="TQG155" s="55"/>
      <c r="TQH155" s="55"/>
      <c r="TQI155" s="55"/>
      <c r="TQJ155" s="55"/>
      <c r="TQK155" s="55"/>
      <c r="TQL155" s="55"/>
      <c r="TQM155" s="55"/>
      <c r="TQN155" s="55"/>
      <c r="TQO155" s="55"/>
      <c r="TQP155" s="55"/>
      <c r="TQQ155" s="55"/>
      <c r="TQR155" s="55"/>
      <c r="TQS155" s="55"/>
      <c r="TQT155" s="55"/>
      <c r="TQU155" s="55"/>
      <c r="TQV155" s="55"/>
      <c r="TQW155" s="55"/>
      <c r="TQX155" s="55"/>
      <c r="TQY155" s="55"/>
      <c r="TQZ155" s="55"/>
      <c r="TRA155" s="55"/>
      <c r="TRB155" s="55"/>
      <c r="TRC155" s="55"/>
      <c r="TRD155" s="55"/>
      <c r="TRE155" s="55"/>
      <c r="TRF155" s="55"/>
      <c r="TRG155" s="55"/>
      <c r="TRH155" s="55"/>
      <c r="TRI155" s="55"/>
      <c r="TRJ155" s="55"/>
      <c r="TRK155" s="55"/>
      <c r="TRL155" s="55"/>
      <c r="TRM155" s="55"/>
      <c r="TRN155" s="55"/>
      <c r="TRO155" s="55"/>
      <c r="TRP155" s="55"/>
      <c r="TRQ155" s="55"/>
      <c r="TRR155" s="55"/>
      <c r="TRS155" s="55"/>
      <c r="TRT155" s="55"/>
      <c r="TRU155" s="55"/>
      <c r="TRV155" s="55"/>
      <c r="TRW155" s="55"/>
      <c r="TRX155" s="55"/>
      <c r="TRY155" s="55"/>
      <c r="TRZ155" s="55"/>
      <c r="TSA155" s="55"/>
      <c r="TSB155" s="55"/>
      <c r="TSC155" s="55"/>
      <c r="TSD155" s="55"/>
      <c r="TSE155" s="55"/>
      <c r="TSF155" s="55"/>
      <c r="TSG155" s="55"/>
      <c r="TSH155" s="55"/>
      <c r="TSI155" s="55"/>
      <c r="TSJ155" s="55"/>
      <c r="TSK155" s="55"/>
      <c r="TSL155" s="55"/>
      <c r="TSM155" s="55"/>
      <c r="TSN155" s="55"/>
      <c r="TSO155" s="55"/>
      <c r="TSP155" s="55"/>
      <c r="TSQ155" s="55"/>
      <c r="TSR155" s="55"/>
      <c r="TSS155" s="55"/>
      <c r="TST155" s="55"/>
      <c r="TSU155" s="55"/>
      <c r="TSV155" s="55"/>
      <c r="TSW155" s="55"/>
      <c r="TSX155" s="55"/>
      <c r="TSY155" s="55"/>
      <c r="TSZ155" s="55"/>
      <c r="TTA155" s="55"/>
      <c r="TTB155" s="55"/>
      <c r="TTC155" s="55"/>
      <c r="TTD155" s="55"/>
      <c r="TTE155" s="55"/>
      <c r="TTF155" s="55"/>
      <c r="TTG155" s="55"/>
      <c r="TTH155" s="55"/>
      <c r="TTI155" s="55"/>
      <c r="TTJ155" s="55"/>
      <c r="TTK155" s="55"/>
      <c r="TTL155" s="55"/>
      <c r="TTM155" s="55"/>
      <c r="TTN155" s="55"/>
      <c r="TTO155" s="55"/>
      <c r="TTP155" s="55"/>
      <c r="TTQ155" s="55"/>
      <c r="TTR155" s="55"/>
      <c r="TTS155" s="55"/>
      <c r="TTT155" s="55"/>
      <c r="TTU155" s="55"/>
      <c r="TTV155" s="55"/>
      <c r="TTW155" s="55"/>
      <c r="TTX155" s="55"/>
      <c r="TTY155" s="55"/>
      <c r="TTZ155" s="55"/>
      <c r="TUA155" s="55"/>
      <c r="TUB155" s="55"/>
      <c r="TUC155" s="55"/>
      <c r="TUJ155" s="55"/>
      <c r="TUK155" s="55"/>
      <c r="TUL155" s="55"/>
      <c r="TUM155" s="55"/>
      <c r="TUN155" s="55"/>
      <c r="TUO155" s="55"/>
      <c r="TUP155" s="55"/>
      <c r="TUQ155" s="55"/>
      <c r="TUR155" s="55"/>
      <c r="TUS155" s="55"/>
      <c r="TUT155" s="55"/>
      <c r="TUU155" s="55"/>
      <c r="TUV155" s="55"/>
      <c r="TUW155" s="55"/>
      <c r="TUX155" s="55"/>
      <c r="TUY155" s="55"/>
      <c r="TUZ155" s="55"/>
      <c r="TVA155" s="55"/>
      <c r="TVB155" s="55"/>
      <c r="TVC155" s="55"/>
      <c r="TVD155" s="55"/>
      <c r="TVE155" s="55"/>
      <c r="TVF155" s="55"/>
      <c r="TVG155" s="55"/>
      <c r="TVH155" s="55"/>
      <c r="TVI155" s="55"/>
      <c r="TVJ155" s="55"/>
      <c r="TVK155" s="55"/>
      <c r="TVL155" s="55"/>
      <c r="TVM155" s="55"/>
      <c r="TVN155" s="55"/>
      <c r="TVO155" s="55"/>
      <c r="TVP155" s="55"/>
      <c r="TVQ155" s="55"/>
      <c r="TVR155" s="55"/>
      <c r="TVS155" s="55"/>
      <c r="TVT155" s="55"/>
      <c r="TVU155" s="55"/>
      <c r="TVV155" s="55"/>
      <c r="TVW155" s="55"/>
      <c r="TVX155" s="55"/>
      <c r="TVY155" s="55"/>
      <c r="TVZ155" s="55"/>
      <c r="TWA155" s="55"/>
      <c r="TWB155" s="55"/>
      <c r="TWC155" s="55"/>
      <c r="TWD155" s="55"/>
      <c r="TWE155" s="55"/>
      <c r="TWF155" s="55"/>
      <c r="TWG155" s="55"/>
      <c r="TWH155" s="55"/>
      <c r="TWI155" s="55"/>
      <c r="TWJ155" s="55"/>
      <c r="TWK155" s="55"/>
      <c r="TWL155" s="55"/>
      <c r="TWM155" s="55"/>
      <c r="TWN155" s="55"/>
      <c r="TWO155" s="55"/>
      <c r="TWP155" s="55"/>
      <c r="TWQ155" s="55"/>
      <c r="TWR155" s="55"/>
      <c r="TWS155" s="55"/>
      <c r="TWT155" s="55"/>
      <c r="TWU155" s="55"/>
      <c r="TWV155" s="55"/>
      <c r="TWW155" s="55"/>
      <c r="TWX155" s="55"/>
      <c r="TWY155" s="55"/>
      <c r="TWZ155" s="55"/>
      <c r="TXA155" s="55"/>
      <c r="TXB155" s="55"/>
      <c r="TXC155" s="55"/>
      <c r="TXD155" s="55"/>
      <c r="TXE155" s="55"/>
      <c r="TXF155" s="55"/>
      <c r="TXG155" s="55"/>
      <c r="TXH155" s="55"/>
      <c r="TXI155" s="55"/>
      <c r="TXJ155" s="55"/>
      <c r="TXK155" s="55"/>
      <c r="TXL155" s="55"/>
      <c r="TXM155" s="55"/>
      <c r="TXN155" s="55"/>
      <c r="TXO155" s="55"/>
      <c r="TXP155" s="55"/>
      <c r="TXQ155" s="55"/>
      <c r="TXR155" s="55"/>
      <c r="TXS155" s="55"/>
      <c r="TXT155" s="55"/>
      <c r="TXU155" s="55"/>
      <c r="TXV155" s="55"/>
      <c r="TXW155" s="55"/>
      <c r="TXX155" s="55"/>
      <c r="TXY155" s="55"/>
      <c r="TXZ155" s="55"/>
      <c r="TYA155" s="55"/>
      <c r="TYB155" s="55"/>
      <c r="TYC155" s="55"/>
      <c r="TYD155" s="55"/>
      <c r="TYE155" s="55"/>
      <c r="TYF155" s="55"/>
      <c r="TYG155" s="55"/>
      <c r="TYH155" s="55"/>
      <c r="TYI155" s="55"/>
      <c r="TYJ155" s="55"/>
      <c r="TYK155" s="55"/>
      <c r="TYL155" s="55"/>
      <c r="TYM155" s="55"/>
      <c r="TYN155" s="55"/>
      <c r="TYO155" s="55"/>
      <c r="TYP155" s="55"/>
      <c r="TYQ155" s="55"/>
      <c r="TYR155" s="55"/>
      <c r="TYS155" s="55"/>
      <c r="TYT155" s="55"/>
      <c r="TYU155" s="55"/>
      <c r="TYV155" s="55"/>
      <c r="TYW155" s="55"/>
      <c r="TYX155" s="55"/>
      <c r="TYY155" s="55"/>
      <c r="TYZ155" s="55"/>
      <c r="TZA155" s="55"/>
      <c r="TZB155" s="55"/>
      <c r="TZC155" s="55"/>
      <c r="TZD155" s="55"/>
      <c r="TZE155" s="55"/>
      <c r="TZF155" s="55"/>
      <c r="TZG155" s="55"/>
      <c r="TZH155" s="55"/>
      <c r="TZI155" s="55"/>
      <c r="TZJ155" s="55"/>
      <c r="TZK155" s="55"/>
      <c r="TZL155" s="55"/>
      <c r="TZM155" s="55"/>
      <c r="TZN155" s="55"/>
      <c r="TZO155" s="55"/>
      <c r="TZP155" s="55"/>
      <c r="TZQ155" s="55"/>
      <c r="TZR155" s="55"/>
      <c r="TZS155" s="55"/>
      <c r="TZT155" s="55"/>
      <c r="TZU155" s="55"/>
      <c r="TZV155" s="55"/>
      <c r="TZW155" s="55"/>
      <c r="TZX155" s="55"/>
      <c r="TZY155" s="55"/>
      <c r="TZZ155" s="55"/>
      <c r="UAA155" s="55"/>
      <c r="UAB155" s="55"/>
      <c r="UAC155" s="55"/>
      <c r="UAD155" s="55"/>
      <c r="UAE155" s="55"/>
      <c r="UAF155" s="55"/>
      <c r="UAG155" s="55"/>
      <c r="UAH155" s="55"/>
      <c r="UAI155" s="55"/>
      <c r="UAJ155" s="55"/>
      <c r="UAK155" s="55"/>
      <c r="UAL155" s="55"/>
      <c r="UAM155" s="55"/>
      <c r="UAN155" s="55"/>
      <c r="UAO155" s="55"/>
      <c r="UAP155" s="55"/>
      <c r="UAQ155" s="55"/>
      <c r="UAR155" s="55"/>
      <c r="UAS155" s="55"/>
      <c r="UAT155" s="55"/>
      <c r="UAU155" s="55"/>
      <c r="UAV155" s="55"/>
      <c r="UAW155" s="55"/>
      <c r="UAX155" s="55"/>
      <c r="UAY155" s="55"/>
      <c r="UAZ155" s="55"/>
      <c r="UBA155" s="55"/>
      <c r="UBB155" s="55"/>
      <c r="UBC155" s="55"/>
      <c r="UBD155" s="55"/>
      <c r="UBE155" s="55"/>
      <c r="UBF155" s="55"/>
      <c r="UBG155" s="55"/>
      <c r="UBH155" s="55"/>
      <c r="UBI155" s="55"/>
      <c r="UBJ155" s="55"/>
      <c r="UBK155" s="55"/>
      <c r="UBL155" s="55"/>
      <c r="UBM155" s="55"/>
      <c r="UBN155" s="55"/>
      <c r="UBO155" s="55"/>
      <c r="UBP155" s="55"/>
      <c r="UBQ155" s="55"/>
      <c r="UBR155" s="55"/>
      <c r="UBS155" s="55"/>
      <c r="UBT155" s="55"/>
      <c r="UBU155" s="55"/>
      <c r="UBV155" s="55"/>
      <c r="UBW155" s="55"/>
      <c r="UBX155" s="55"/>
      <c r="UBY155" s="55"/>
      <c r="UBZ155" s="55"/>
      <c r="UCA155" s="55"/>
      <c r="UCB155" s="55"/>
      <c r="UCC155" s="55"/>
      <c r="UCD155" s="55"/>
      <c r="UCE155" s="55"/>
      <c r="UCF155" s="55"/>
      <c r="UCG155" s="55"/>
      <c r="UCH155" s="55"/>
      <c r="UCI155" s="55"/>
      <c r="UCJ155" s="55"/>
      <c r="UCK155" s="55"/>
      <c r="UCL155" s="55"/>
      <c r="UCM155" s="55"/>
      <c r="UCN155" s="55"/>
      <c r="UCO155" s="55"/>
      <c r="UCP155" s="55"/>
      <c r="UCQ155" s="55"/>
      <c r="UCR155" s="55"/>
      <c r="UCS155" s="55"/>
      <c r="UCT155" s="55"/>
      <c r="UCU155" s="55"/>
      <c r="UCV155" s="55"/>
      <c r="UCW155" s="55"/>
      <c r="UCX155" s="55"/>
      <c r="UCY155" s="55"/>
      <c r="UCZ155" s="55"/>
      <c r="UDA155" s="55"/>
      <c r="UDB155" s="55"/>
      <c r="UDC155" s="55"/>
      <c r="UDD155" s="55"/>
      <c r="UDE155" s="55"/>
      <c r="UDF155" s="55"/>
      <c r="UDG155" s="55"/>
      <c r="UDH155" s="55"/>
      <c r="UDI155" s="55"/>
      <c r="UDJ155" s="55"/>
      <c r="UDK155" s="55"/>
      <c r="UDL155" s="55"/>
      <c r="UDM155" s="55"/>
      <c r="UDN155" s="55"/>
      <c r="UDO155" s="55"/>
      <c r="UDP155" s="55"/>
      <c r="UDQ155" s="55"/>
      <c r="UDR155" s="55"/>
      <c r="UDS155" s="55"/>
      <c r="UDT155" s="55"/>
      <c r="UDU155" s="55"/>
      <c r="UDV155" s="55"/>
      <c r="UDW155" s="55"/>
      <c r="UDX155" s="55"/>
      <c r="UDY155" s="55"/>
      <c r="UEF155" s="55"/>
      <c r="UEG155" s="55"/>
      <c r="UEH155" s="55"/>
      <c r="UEI155" s="55"/>
      <c r="UEJ155" s="55"/>
      <c r="UEK155" s="55"/>
      <c r="UEL155" s="55"/>
      <c r="UEM155" s="55"/>
      <c r="UEN155" s="55"/>
      <c r="UEO155" s="55"/>
      <c r="UEP155" s="55"/>
      <c r="UEQ155" s="55"/>
      <c r="UER155" s="55"/>
      <c r="UES155" s="55"/>
      <c r="UET155" s="55"/>
      <c r="UEU155" s="55"/>
      <c r="UEV155" s="55"/>
      <c r="UEW155" s="55"/>
      <c r="UEX155" s="55"/>
      <c r="UEY155" s="55"/>
      <c r="UEZ155" s="55"/>
      <c r="UFA155" s="55"/>
      <c r="UFB155" s="55"/>
      <c r="UFC155" s="55"/>
      <c r="UFD155" s="55"/>
      <c r="UFE155" s="55"/>
      <c r="UFF155" s="55"/>
      <c r="UFG155" s="55"/>
      <c r="UFH155" s="55"/>
      <c r="UFI155" s="55"/>
      <c r="UFJ155" s="55"/>
      <c r="UFK155" s="55"/>
      <c r="UFL155" s="55"/>
      <c r="UFM155" s="55"/>
      <c r="UFN155" s="55"/>
      <c r="UFO155" s="55"/>
      <c r="UFP155" s="55"/>
      <c r="UFQ155" s="55"/>
      <c r="UFR155" s="55"/>
      <c r="UFS155" s="55"/>
      <c r="UFT155" s="55"/>
      <c r="UFU155" s="55"/>
      <c r="UFV155" s="55"/>
      <c r="UFW155" s="55"/>
      <c r="UFX155" s="55"/>
      <c r="UFY155" s="55"/>
      <c r="UFZ155" s="55"/>
      <c r="UGA155" s="55"/>
      <c r="UGB155" s="55"/>
      <c r="UGC155" s="55"/>
      <c r="UGD155" s="55"/>
      <c r="UGE155" s="55"/>
      <c r="UGF155" s="55"/>
      <c r="UGG155" s="55"/>
      <c r="UGH155" s="55"/>
      <c r="UGI155" s="55"/>
      <c r="UGJ155" s="55"/>
      <c r="UGK155" s="55"/>
      <c r="UGL155" s="55"/>
      <c r="UGM155" s="55"/>
      <c r="UGN155" s="55"/>
      <c r="UGO155" s="55"/>
      <c r="UGP155" s="55"/>
      <c r="UGQ155" s="55"/>
      <c r="UGR155" s="55"/>
      <c r="UGS155" s="55"/>
      <c r="UGT155" s="55"/>
      <c r="UGU155" s="55"/>
      <c r="UGV155" s="55"/>
      <c r="UGW155" s="55"/>
      <c r="UGX155" s="55"/>
      <c r="UGY155" s="55"/>
      <c r="UGZ155" s="55"/>
      <c r="UHA155" s="55"/>
      <c r="UHB155" s="55"/>
      <c r="UHC155" s="55"/>
      <c r="UHD155" s="55"/>
      <c r="UHE155" s="55"/>
      <c r="UHF155" s="55"/>
      <c r="UHG155" s="55"/>
      <c r="UHH155" s="55"/>
      <c r="UHI155" s="55"/>
      <c r="UHJ155" s="55"/>
      <c r="UHK155" s="55"/>
      <c r="UHL155" s="55"/>
      <c r="UHM155" s="55"/>
      <c r="UHN155" s="55"/>
      <c r="UHO155" s="55"/>
      <c r="UHP155" s="55"/>
      <c r="UHQ155" s="55"/>
      <c r="UHR155" s="55"/>
      <c r="UHS155" s="55"/>
      <c r="UHT155" s="55"/>
      <c r="UHU155" s="55"/>
      <c r="UHV155" s="55"/>
      <c r="UHW155" s="55"/>
      <c r="UHX155" s="55"/>
      <c r="UHY155" s="55"/>
      <c r="UHZ155" s="55"/>
      <c r="UIA155" s="55"/>
      <c r="UIB155" s="55"/>
      <c r="UIC155" s="55"/>
      <c r="UID155" s="55"/>
      <c r="UIE155" s="55"/>
      <c r="UIF155" s="55"/>
      <c r="UIG155" s="55"/>
      <c r="UIH155" s="55"/>
      <c r="UII155" s="55"/>
      <c r="UIJ155" s="55"/>
      <c r="UIK155" s="55"/>
      <c r="UIL155" s="55"/>
      <c r="UIM155" s="55"/>
      <c r="UIN155" s="55"/>
      <c r="UIO155" s="55"/>
      <c r="UIP155" s="55"/>
      <c r="UIQ155" s="55"/>
      <c r="UIR155" s="55"/>
      <c r="UIS155" s="55"/>
      <c r="UIT155" s="55"/>
      <c r="UIU155" s="55"/>
      <c r="UIV155" s="55"/>
      <c r="UIW155" s="55"/>
      <c r="UIX155" s="55"/>
      <c r="UIY155" s="55"/>
      <c r="UIZ155" s="55"/>
      <c r="UJA155" s="55"/>
      <c r="UJB155" s="55"/>
      <c r="UJC155" s="55"/>
      <c r="UJD155" s="55"/>
      <c r="UJE155" s="55"/>
      <c r="UJF155" s="55"/>
      <c r="UJG155" s="55"/>
      <c r="UJH155" s="55"/>
      <c r="UJI155" s="55"/>
      <c r="UJJ155" s="55"/>
      <c r="UJK155" s="55"/>
      <c r="UJL155" s="55"/>
      <c r="UJM155" s="55"/>
      <c r="UJN155" s="55"/>
      <c r="UJO155" s="55"/>
      <c r="UJP155" s="55"/>
      <c r="UJQ155" s="55"/>
      <c r="UJR155" s="55"/>
      <c r="UJS155" s="55"/>
      <c r="UJT155" s="55"/>
      <c r="UJU155" s="55"/>
      <c r="UJV155" s="55"/>
      <c r="UJW155" s="55"/>
      <c r="UJX155" s="55"/>
      <c r="UJY155" s="55"/>
      <c r="UJZ155" s="55"/>
      <c r="UKA155" s="55"/>
      <c r="UKB155" s="55"/>
      <c r="UKC155" s="55"/>
      <c r="UKD155" s="55"/>
      <c r="UKE155" s="55"/>
      <c r="UKF155" s="55"/>
      <c r="UKG155" s="55"/>
      <c r="UKH155" s="55"/>
      <c r="UKI155" s="55"/>
      <c r="UKJ155" s="55"/>
      <c r="UKK155" s="55"/>
      <c r="UKL155" s="55"/>
      <c r="UKM155" s="55"/>
      <c r="UKN155" s="55"/>
      <c r="UKO155" s="55"/>
      <c r="UKP155" s="55"/>
      <c r="UKQ155" s="55"/>
      <c r="UKR155" s="55"/>
      <c r="UKS155" s="55"/>
      <c r="UKT155" s="55"/>
      <c r="UKU155" s="55"/>
      <c r="UKV155" s="55"/>
      <c r="UKW155" s="55"/>
      <c r="UKX155" s="55"/>
      <c r="UKY155" s="55"/>
      <c r="UKZ155" s="55"/>
      <c r="ULA155" s="55"/>
      <c r="ULB155" s="55"/>
      <c r="ULC155" s="55"/>
      <c r="ULD155" s="55"/>
      <c r="ULE155" s="55"/>
      <c r="ULF155" s="55"/>
      <c r="ULG155" s="55"/>
      <c r="ULH155" s="55"/>
      <c r="ULI155" s="55"/>
      <c r="ULJ155" s="55"/>
      <c r="ULK155" s="55"/>
      <c r="ULL155" s="55"/>
      <c r="ULM155" s="55"/>
      <c r="ULN155" s="55"/>
      <c r="ULO155" s="55"/>
      <c r="ULP155" s="55"/>
      <c r="ULQ155" s="55"/>
      <c r="ULR155" s="55"/>
      <c r="ULS155" s="55"/>
      <c r="ULT155" s="55"/>
      <c r="ULU155" s="55"/>
      <c r="ULV155" s="55"/>
      <c r="ULW155" s="55"/>
      <c r="ULX155" s="55"/>
      <c r="ULY155" s="55"/>
      <c r="ULZ155" s="55"/>
      <c r="UMA155" s="55"/>
      <c r="UMB155" s="55"/>
      <c r="UMC155" s="55"/>
      <c r="UMD155" s="55"/>
      <c r="UME155" s="55"/>
      <c r="UMF155" s="55"/>
      <c r="UMG155" s="55"/>
      <c r="UMH155" s="55"/>
      <c r="UMI155" s="55"/>
      <c r="UMJ155" s="55"/>
      <c r="UMK155" s="55"/>
      <c r="UML155" s="55"/>
      <c r="UMM155" s="55"/>
      <c r="UMN155" s="55"/>
      <c r="UMO155" s="55"/>
      <c r="UMP155" s="55"/>
      <c r="UMQ155" s="55"/>
      <c r="UMR155" s="55"/>
      <c r="UMS155" s="55"/>
      <c r="UMT155" s="55"/>
      <c r="UMU155" s="55"/>
      <c r="UMV155" s="55"/>
      <c r="UMW155" s="55"/>
      <c r="UMX155" s="55"/>
      <c r="UMY155" s="55"/>
      <c r="UMZ155" s="55"/>
      <c r="UNA155" s="55"/>
      <c r="UNB155" s="55"/>
      <c r="UNC155" s="55"/>
      <c r="UND155" s="55"/>
      <c r="UNE155" s="55"/>
      <c r="UNF155" s="55"/>
      <c r="UNG155" s="55"/>
      <c r="UNH155" s="55"/>
      <c r="UNI155" s="55"/>
      <c r="UNJ155" s="55"/>
      <c r="UNK155" s="55"/>
      <c r="UNL155" s="55"/>
      <c r="UNM155" s="55"/>
      <c r="UNN155" s="55"/>
      <c r="UNO155" s="55"/>
      <c r="UNP155" s="55"/>
      <c r="UNQ155" s="55"/>
      <c r="UNR155" s="55"/>
      <c r="UNS155" s="55"/>
      <c r="UNT155" s="55"/>
      <c r="UNU155" s="55"/>
      <c r="UOB155" s="55"/>
      <c r="UOC155" s="55"/>
      <c r="UOD155" s="55"/>
      <c r="UOE155" s="55"/>
      <c r="UOF155" s="55"/>
      <c r="UOG155" s="55"/>
      <c r="UOH155" s="55"/>
      <c r="UOI155" s="55"/>
      <c r="UOJ155" s="55"/>
      <c r="UOK155" s="55"/>
      <c r="UOL155" s="55"/>
      <c r="UOM155" s="55"/>
      <c r="UON155" s="55"/>
      <c r="UOO155" s="55"/>
      <c r="UOP155" s="55"/>
      <c r="UOQ155" s="55"/>
      <c r="UOR155" s="55"/>
      <c r="UOS155" s="55"/>
      <c r="UOT155" s="55"/>
      <c r="UOU155" s="55"/>
      <c r="UOV155" s="55"/>
      <c r="UOW155" s="55"/>
      <c r="UOX155" s="55"/>
      <c r="UOY155" s="55"/>
      <c r="UOZ155" s="55"/>
      <c r="UPA155" s="55"/>
      <c r="UPB155" s="55"/>
      <c r="UPC155" s="55"/>
      <c r="UPD155" s="55"/>
      <c r="UPE155" s="55"/>
      <c r="UPF155" s="55"/>
      <c r="UPG155" s="55"/>
      <c r="UPH155" s="55"/>
      <c r="UPI155" s="55"/>
      <c r="UPJ155" s="55"/>
      <c r="UPK155" s="55"/>
      <c r="UPL155" s="55"/>
      <c r="UPM155" s="55"/>
      <c r="UPN155" s="55"/>
      <c r="UPO155" s="55"/>
      <c r="UPP155" s="55"/>
      <c r="UPQ155" s="55"/>
      <c r="UPR155" s="55"/>
      <c r="UPS155" s="55"/>
      <c r="UPT155" s="55"/>
      <c r="UPU155" s="55"/>
      <c r="UPV155" s="55"/>
      <c r="UPW155" s="55"/>
      <c r="UPX155" s="55"/>
      <c r="UPY155" s="55"/>
      <c r="UPZ155" s="55"/>
      <c r="UQA155" s="55"/>
      <c r="UQB155" s="55"/>
      <c r="UQC155" s="55"/>
      <c r="UQD155" s="55"/>
      <c r="UQE155" s="55"/>
      <c r="UQF155" s="55"/>
      <c r="UQG155" s="55"/>
      <c r="UQH155" s="55"/>
      <c r="UQI155" s="55"/>
      <c r="UQJ155" s="55"/>
      <c r="UQK155" s="55"/>
      <c r="UQL155" s="55"/>
      <c r="UQM155" s="55"/>
      <c r="UQN155" s="55"/>
      <c r="UQO155" s="55"/>
      <c r="UQP155" s="55"/>
      <c r="UQQ155" s="55"/>
      <c r="UQR155" s="55"/>
      <c r="UQS155" s="55"/>
      <c r="UQT155" s="55"/>
      <c r="UQU155" s="55"/>
      <c r="UQV155" s="55"/>
      <c r="UQW155" s="55"/>
      <c r="UQX155" s="55"/>
      <c r="UQY155" s="55"/>
      <c r="UQZ155" s="55"/>
      <c r="URA155" s="55"/>
      <c r="URB155" s="55"/>
      <c r="URC155" s="55"/>
      <c r="URD155" s="55"/>
      <c r="URE155" s="55"/>
      <c r="URF155" s="55"/>
      <c r="URG155" s="55"/>
      <c r="URH155" s="55"/>
      <c r="URI155" s="55"/>
      <c r="URJ155" s="55"/>
      <c r="URK155" s="55"/>
      <c r="URL155" s="55"/>
      <c r="URM155" s="55"/>
      <c r="URN155" s="55"/>
      <c r="URO155" s="55"/>
      <c r="URP155" s="55"/>
      <c r="URQ155" s="55"/>
      <c r="URR155" s="55"/>
      <c r="URS155" s="55"/>
      <c r="URT155" s="55"/>
      <c r="URU155" s="55"/>
      <c r="URV155" s="55"/>
      <c r="URW155" s="55"/>
      <c r="URX155" s="55"/>
      <c r="URY155" s="55"/>
      <c r="URZ155" s="55"/>
      <c r="USA155" s="55"/>
      <c r="USB155" s="55"/>
      <c r="USC155" s="55"/>
      <c r="USD155" s="55"/>
      <c r="USE155" s="55"/>
      <c r="USF155" s="55"/>
      <c r="USG155" s="55"/>
      <c r="USH155" s="55"/>
      <c r="USI155" s="55"/>
      <c r="USJ155" s="55"/>
      <c r="USK155" s="55"/>
      <c r="USL155" s="55"/>
      <c r="USM155" s="55"/>
      <c r="USN155" s="55"/>
      <c r="USO155" s="55"/>
      <c r="USP155" s="55"/>
      <c r="USQ155" s="55"/>
      <c r="USR155" s="55"/>
      <c r="USS155" s="55"/>
      <c r="UST155" s="55"/>
      <c r="USU155" s="55"/>
      <c r="USV155" s="55"/>
      <c r="USW155" s="55"/>
      <c r="USX155" s="55"/>
      <c r="USY155" s="55"/>
      <c r="USZ155" s="55"/>
      <c r="UTA155" s="55"/>
      <c r="UTB155" s="55"/>
      <c r="UTC155" s="55"/>
      <c r="UTD155" s="55"/>
      <c r="UTE155" s="55"/>
      <c r="UTF155" s="55"/>
      <c r="UTG155" s="55"/>
      <c r="UTH155" s="55"/>
      <c r="UTI155" s="55"/>
      <c r="UTJ155" s="55"/>
      <c r="UTK155" s="55"/>
      <c r="UTL155" s="55"/>
      <c r="UTM155" s="55"/>
      <c r="UTN155" s="55"/>
      <c r="UTO155" s="55"/>
      <c r="UTP155" s="55"/>
      <c r="UTQ155" s="55"/>
      <c r="UTR155" s="55"/>
      <c r="UTS155" s="55"/>
      <c r="UTT155" s="55"/>
      <c r="UTU155" s="55"/>
      <c r="UTV155" s="55"/>
      <c r="UTW155" s="55"/>
      <c r="UTX155" s="55"/>
      <c r="UTY155" s="55"/>
      <c r="UTZ155" s="55"/>
      <c r="UUA155" s="55"/>
      <c r="UUB155" s="55"/>
      <c r="UUC155" s="55"/>
      <c r="UUD155" s="55"/>
      <c r="UUE155" s="55"/>
      <c r="UUF155" s="55"/>
      <c r="UUG155" s="55"/>
      <c r="UUH155" s="55"/>
      <c r="UUI155" s="55"/>
      <c r="UUJ155" s="55"/>
      <c r="UUK155" s="55"/>
      <c r="UUL155" s="55"/>
      <c r="UUM155" s="55"/>
      <c r="UUN155" s="55"/>
      <c r="UUO155" s="55"/>
      <c r="UUP155" s="55"/>
      <c r="UUQ155" s="55"/>
      <c r="UUR155" s="55"/>
      <c r="UUS155" s="55"/>
      <c r="UUT155" s="55"/>
      <c r="UUU155" s="55"/>
      <c r="UUV155" s="55"/>
      <c r="UUW155" s="55"/>
      <c r="UUX155" s="55"/>
      <c r="UUY155" s="55"/>
      <c r="UUZ155" s="55"/>
      <c r="UVA155" s="55"/>
      <c r="UVB155" s="55"/>
      <c r="UVC155" s="55"/>
      <c r="UVD155" s="55"/>
      <c r="UVE155" s="55"/>
      <c r="UVF155" s="55"/>
      <c r="UVG155" s="55"/>
      <c r="UVH155" s="55"/>
      <c r="UVI155" s="55"/>
      <c r="UVJ155" s="55"/>
      <c r="UVK155" s="55"/>
      <c r="UVL155" s="55"/>
      <c r="UVM155" s="55"/>
      <c r="UVN155" s="55"/>
      <c r="UVO155" s="55"/>
      <c r="UVP155" s="55"/>
      <c r="UVQ155" s="55"/>
      <c r="UVR155" s="55"/>
      <c r="UVS155" s="55"/>
      <c r="UVT155" s="55"/>
      <c r="UVU155" s="55"/>
      <c r="UVV155" s="55"/>
      <c r="UVW155" s="55"/>
      <c r="UVX155" s="55"/>
      <c r="UVY155" s="55"/>
      <c r="UVZ155" s="55"/>
      <c r="UWA155" s="55"/>
      <c r="UWB155" s="55"/>
      <c r="UWC155" s="55"/>
      <c r="UWD155" s="55"/>
      <c r="UWE155" s="55"/>
      <c r="UWF155" s="55"/>
      <c r="UWG155" s="55"/>
      <c r="UWH155" s="55"/>
      <c r="UWI155" s="55"/>
      <c r="UWJ155" s="55"/>
      <c r="UWK155" s="55"/>
      <c r="UWL155" s="55"/>
      <c r="UWM155" s="55"/>
      <c r="UWN155" s="55"/>
      <c r="UWO155" s="55"/>
      <c r="UWP155" s="55"/>
      <c r="UWQ155" s="55"/>
      <c r="UWR155" s="55"/>
      <c r="UWS155" s="55"/>
      <c r="UWT155" s="55"/>
      <c r="UWU155" s="55"/>
      <c r="UWV155" s="55"/>
      <c r="UWW155" s="55"/>
      <c r="UWX155" s="55"/>
      <c r="UWY155" s="55"/>
      <c r="UWZ155" s="55"/>
      <c r="UXA155" s="55"/>
      <c r="UXB155" s="55"/>
      <c r="UXC155" s="55"/>
      <c r="UXD155" s="55"/>
      <c r="UXE155" s="55"/>
      <c r="UXF155" s="55"/>
      <c r="UXG155" s="55"/>
      <c r="UXH155" s="55"/>
      <c r="UXI155" s="55"/>
      <c r="UXJ155" s="55"/>
      <c r="UXK155" s="55"/>
      <c r="UXL155" s="55"/>
      <c r="UXM155" s="55"/>
      <c r="UXN155" s="55"/>
      <c r="UXO155" s="55"/>
      <c r="UXP155" s="55"/>
      <c r="UXQ155" s="55"/>
      <c r="UXX155" s="55"/>
      <c r="UXY155" s="55"/>
      <c r="UXZ155" s="55"/>
      <c r="UYA155" s="55"/>
      <c r="UYB155" s="55"/>
      <c r="UYC155" s="55"/>
      <c r="UYD155" s="55"/>
      <c r="UYE155" s="55"/>
      <c r="UYF155" s="55"/>
      <c r="UYG155" s="55"/>
      <c r="UYH155" s="55"/>
      <c r="UYI155" s="55"/>
      <c r="UYJ155" s="55"/>
      <c r="UYK155" s="55"/>
      <c r="UYL155" s="55"/>
      <c r="UYM155" s="55"/>
      <c r="UYN155" s="55"/>
      <c r="UYO155" s="55"/>
      <c r="UYP155" s="55"/>
      <c r="UYQ155" s="55"/>
      <c r="UYR155" s="55"/>
      <c r="UYS155" s="55"/>
      <c r="UYT155" s="55"/>
      <c r="UYU155" s="55"/>
      <c r="UYV155" s="55"/>
      <c r="UYW155" s="55"/>
      <c r="UYX155" s="55"/>
      <c r="UYY155" s="55"/>
      <c r="UYZ155" s="55"/>
      <c r="UZA155" s="55"/>
      <c r="UZB155" s="55"/>
      <c r="UZC155" s="55"/>
      <c r="UZD155" s="55"/>
      <c r="UZE155" s="55"/>
      <c r="UZF155" s="55"/>
      <c r="UZG155" s="55"/>
      <c r="UZH155" s="55"/>
      <c r="UZI155" s="55"/>
      <c r="UZJ155" s="55"/>
      <c r="UZK155" s="55"/>
      <c r="UZL155" s="55"/>
      <c r="UZM155" s="55"/>
      <c r="UZN155" s="55"/>
      <c r="UZO155" s="55"/>
      <c r="UZP155" s="55"/>
      <c r="UZQ155" s="55"/>
      <c r="UZR155" s="55"/>
      <c r="UZS155" s="55"/>
      <c r="UZT155" s="55"/>
      <c r="UZU155" s="55"/>
      <c r="UZV155" s="55"/>
      <c r="UZW155" s="55"/>
      <c r="UZX155" s="55"/>
      <c r="UZY155" s="55"/>
      <c r="UZZ155" s="55"/>
      <c r="VAA155" s="55"/>
      <c r="VAB155" s="55"/>
      <c r="VAC155" s="55"/>
      <c r="VAD155" s="55"/>
      <c r="VAE155" s="55"/>
      <c r="VAF155" s="55"/>
      <c r="VAG155" s="55"/>
      <c r="VAH155" s="55"/>
      <c r="VAI155" s="55"/>
      <c r="VAJ155" s="55"/>
      <c r="VAK155" s="55"/>
      <c r="VAL155" s="55"/>
      <c r="VAM155" s="55"/>
      <c r="VAN155" s="55"/>
      <c r="VAO155" s="55"/>
      <c r="VAP155" s="55"/>
      <c r="VAQ155" s="55"/>
      <c r="VAR155" s="55"/>
      <c r="VAS155" s="55"/>
      <c r="VAT155" s="55"/>
      <c r="VAU155" s="55"/>
      <c r="VAV155" s="55"/>
      <c r="VAW155" s="55"/>
      <c r="VAX155" s="55"/>
      <c r="VAY155" s="55"/>
      <c r="VAZ155" s="55"/>
      <c r="VBA155" s="55"/>
      <c r="VBB155" s="55"/>
      <c r="VBC155" s="55"/>
      <c r="VBD155" s="55"/>
      <c r="VBE155" s="55"/>
      <c r="VBF155" s="55"/>
      <c r="VBG155" s="55"/>
      <c r="VBH155" s="55"/>
      <c r="VBI155" s="55"/>
      <c r="VBJ155" s="55"/>
      <c r="VBK155" s="55"/>
      <c r="VBL155" s="55"/>
      <c r="VBM155" s="55"/>
      <c r="VBN155" s="55"/>
      <c r="VBO155" s="55"/>
      <c r="VBP155" s="55"/>
      <c r="VBQ155" s="55"/>
      <c r="VBR155" s="55"/>
      <c r="VBS155" s="55"/>
      <c r="VBT155" s="55"/>
      <c r="VBU155" s="55"/>
      <c r="VBV155" s="55"/>
      <c r="VBW155" s="55"/>
      <c r="VBX155" s="55"/>
      <c r="VBY155" s="55"/>
      <c r="VBZ155" s="55"/>
      <c r="VCA155" s="55"/>
      <c r="VCB155" s="55"/>
      <c r="VCC155" s="55"/>
      <c r="VCD155" s="55"/>
      <c r="VCE155" s="55"/>
      <c r="VCF155" s="55"/>
      <c r="VCG155" s="55"/>
      <c r="VCH155" s="55"/>
      <c r="VCI155" s="55"/>
      <c r="VCJ155" s="55"/>
      <c r="VCK155" s="55"/>
      <c r="VCL155" s="55"/>
      <c r="VCM155" s="55"/>
      <c r="VCN155" s="55"/>
      <c r="VCO155" s="55"/>
      <c r="VCP155" s="55"/>
      <c r="VCQ155" s="55"/>
      <c r="VCR155" s="55"/>
      <c r="VCS155" s="55"/>
      <c r="VCT155" s="55"/>
      <c r="VCU155" s="55"/>
      <c r="VCV155" s="55"/>
      <c r="VCW155" s="55"/>
      <c r="VCX155" s="55"/>
      <c r="VCY155" s="55"/>
      <c r="VCZ155" s="55"/>
      <c r="VDA155" s="55"/>
      <c r="VDB155" s="55"/>
      <c r="VDC155" s="55"/>
      <c r="VDD155" s="55"/>
      <c r="VDE155" s="55"/>
      <c r="VDF155" s="55"/>
      <c r="VDG155" s="55"/>
      <c r="VDH155" s="55"/>
      <c r="VDI155" s="55"/>
      <c r="VDJ155" s="55"/>
      <c r="VDK155" s="55"/>
      <c r="VDL155" s="55"/>
      <c r="VDM155" s="55"/>
      <c r="VDN155" s="55"/>
      <c r="VDO155" s="55"/>
      <c r="VDP155" s="55"/>
      <c r="VDQ155" s="55"/>
      <c r="VDR155" s="55"/>
      <c r="VDS155" s="55"/>
      <c r="VDT155" s="55"/>
      <c r="VDU155" s="55"/>
      <c r="VDV155" s="55"/>
      <c r="VDW155" s="55"/>
      <c r="VDX155" s="55"/>
      <c r="VDY155" s="55"/>
      <c r="VDZ155" s="55"/>
      <c r="VEA155" s="55"/>
      <c r="VEB155" s="55"/>
      <c r="VEC155" s="55"/>
      <c r="VED155" s="55"/>
      <c r="VEE155" s="55"/>
      <c r="VEF155" s="55"/>
      <c r="VEG155" s="55"/>
      <c r="VEH155" s="55"/>
      <c r="VEI155" s="55"/>
      <c r="VEJ155" s="55"/>
      <c r="VEK155" s="55"/>
      <c r="VEL155" s="55"/>
      <c r="VEM155" s="55"/>
      <c r="VEN155" s="55"/>
      <c r="VEO155" s="55"/>
      <c r="VEP155" s="55"/>
      <c r="VEQ155" s="55"/>
      <c r="VER155" s="55"/>
      <c r="VES155" s="55"/>
      <c r="VET155" s="55"/>
      <c r="VEU155" s="55"/>
      <c r="VEV155" s="55"/>
      <c r="VEW155" s="55"/>
      <c r="VEX155" s="55"/>
      <c r="VEY155" s="55"/>
      <c r="VEZ155" s="55"/>
      <c r="VFA155" s="55"/>
      <c r="VFB155" s="55"/>
      <c r="VFC155" s="55"/>
      <c r="VFD155" s="55"/>
      <c r="VFE155" s="55"/>
      <c r="VFF155" s="55"/>
      <c r="VFG155" s="55"/>
      <c r="VFH155" s="55"/>
      <c r="VFI155" s="55"/>
      <c r="VFJ155" s="55"/>
      <c r="VFK155" s="55"/>
      <c r="VFL155" s="55"/>
      <c r="VFM155" s="55"/>
      <c r="VFN155" s="55"/>
      <c r="VFO155" s="55"/>
      <c r="VFP155" s="55"/>
      <c r="VFQ155" s="55"/>
      <c r="VFR155" s="55"/>
      <c r="VFS155" s="55"/>
      <c r="VFT155" s="55"/>
      <c r="VFU155" s="55"/>
      <c r="VFV155" s="55"/>
      <c r="VFW155" s="55"/>
      <c r="VFX155" s="55"/>
      <c r="VFY155" s="55"/>
      <c r="VFZ155" s="55"/>
      <c r="VGA155" s="55"/>
      <c r="VGB155" s="55"/>
      <c r="VGC155" s="55"/>
      <c r="VGD155" s="55"/>
      <c r="VGE155" s="55"/>
      <c r="VGF155" s="55"/>
      <c r="VGG155" s="55"/>
      <c r="VGH155" s="55"/>
      <c r="VGI155" s="55"/>
      <c r="VGJ155" s="55"/>
      <c r="VGK155" s="55"/>
      <c r="VGL155" s="55"/>
      <c r="VGM155" s="55"/>
      <c r="VGN155" s="55"/>
      <c r="VGO155" s="55"/>
      <c r="VGP155" s="55"/>
      <c r="VGQ155" s="55"/>
      <c r="VGR155" s="55"/>
      <c r="VGS155" s="55"/>
      <c r="VGT155" s="55"/>
      <c r="VGU155" s="55"/>
      <c r="VGV155" s="55"/>
      <c r="VGW155" s="55"/>
      <c r="VGX155" s="55"/>
      <c r="VGY155" s="55"/>
      <c r="VGZ155" s="55"/>
      <c r="VHA155" s="55"/>
      <c r="VHB155" s="55"/>
      <c r="VHC155" s="55"/>
      <c r="VHD155" s="55"/>
      <c r="VHE155" s="55"/>
      <c r="VHF155" s="55"/>
      <c r="VHG155" s="55"/>
      <c r="VHH155" s="55"/>
      <c r="VHI155" s="55"/>
      <c r="VHJ155" s="55"/>
      <c r="VHK155" s="55"/>
      <c r="VHL155" s="55"/>
      <c r="VHM155" s="55"/>
      <c r="VHT155" s="55"/>
      <c r="VHU155" s="55"/>
      <c r="VHV155" s="55"/>
      <c r="VHW155" s="55"/>
      <c r="VHX155" s="55"/>
      <c r="VHY155" s="55"/>
      <c r="VHZ155" s="55"/>
      <c r="VIA155" s="55"/>
      <c r="VIB155" s="55"/>
      <c r="VIC155" s="55"/>
      <c r="VID155" s="55"/>
      <c r="VIE155" s="55"/>
      <c r="VIF155" s="55"/>
      <c r="VIG155" s="55"/>
      <c r="VIH155" s="55"/>
      <c r="VII155" s="55"/>
      <c r="VIJ155" s="55"/>
      <c r="VIK155" s="55"/>
      <c r="VIL155" s="55"/>
      <c r="VIM155" s="55"/>
      <c r="VIN155" s="55"/>
      <c r="VIO155" s="55"/>
      <c r="VIP155" s="55"/>
      <c r="VIQ155" s="55"/>
      <c r="VIR155" s="55"/>
      <c r="VIS155" s="55"/>
      <c r="VIT155" s="55"/>
      <c r="VIU155" s="55"/>
      <c r="VIV155" s="55"/>
      <c r="VIW155" s="55"/>
      <c r="VIX155" s="55"/>
      <c r="VIY155" s="55"/>
      <c r="VIZ155" s="55"/>
      <c r="VJA155" s="55"/>
      <c r="VJB155" s="55"/>
      <c r="VJC155" s="55"/>
      <c r="VJD155" s="55"/>
      <c r="VJE155" s="55"/>
      <c r="VJF155" s="55"/>
      <c r="VJG155" s="55"/>
      <c r="VJH155" s="55"/>
      <c r="VJI155" s="55"/>
      <c r="VJJ155" s="55"/>
      <c r="VJK155" s="55"/>
      <c r="VJL155" s="55"/>
      <c r="VJM155" s="55"/>
      <c r="VJN155" s="55"/>
      <c r="VJO155" s="55"/>
      <c r="VJP155" s="55"/>
      <c r="VJQ155" s="55"/>
      <c r="VJR155" s="55"/>
      <c r="VJS155" s="55"/>
      <c r="VJT155" s="55"/>
      <c r="VJU155" s="55"/>
      <c r="VJV155" s="55"/>
      <c r="VJW155" s="55"/>
      <c r="VJX155" s="55"/>
      <c r="VJY155" s="55"/>
      <c r="VJZ155" s="55"/>
      <c r="VKA155" s="55"/>
      <c r="VKB155" s="55"/>
      <c r="VKC155" s="55"/>
      <c r="VKD155" s="55"/>
      <c r="VKE155" s="55"/>
      <c r="VKF155" s="55"/>
      <c r="VKG155" s="55"/>
      <c r="VKH155" s="55"/>
      <c r="VKI155" s="55"/>
      <c r="VKJ155" s="55"/>
      <c r="VKK155" s="55"/>
      <c r="VKL155" s="55"/>
      <c r="VKM155" s="55"/>
      <c r="VKN155" s="55"/>
      <c r="VKO155" s="55"/>
      <c r="VKP155" s="55"/>
      <c r="VKQ155" s="55"/>
      <c r="VKR155" s="55"/>
      <c r="VKS155" s="55"/>
      <c r="VKT155" s="55"/>
      <c r="VKU155" s="55"/>
      <c r="VKV155" s="55"/>
      <c r="VKW155" s="55"/>
      <c r="VKX155" s="55"/>
      <c r="VKY155" s="55"/>
      <c r="VKZ155" s="55"/>
      <c r="VLA155" s="55"/>
      <c r="VLB155" s="55"/>
      <c r="VLC155" s="55"/>
      <c r="VLD155" s="55"/>
      <c r="VLE155" s="55"/>
      <c r="VLF155" s="55"/>
      <c r="VLG155" s="55"/>
      <c r="VLH155" s="55"/>
      <c r="VLI155" s="55"/>
      <c r="VLJ155" s="55"/>
      <c r="VLK155" s="55"/>
      <c r="VLL155" s="55"/>
      <c r="VLM155" s="55"/>
      <c r="VLN155" s="55"/>
      <c r="VLO155" s="55"/>
      <c r="VLP155" s="55"/>
      <c r="VLQ155" s="55"/>
      <c r="VLR155" s="55"/>
      <c r="VLS155" s="55"/>
      <c r="VLT155" s="55"/>
      <c r="VLU155" s="55"/>
      <c r="VLV155" s="55"/>
      <c r="VLW155" s="55"/>
      <c r="VLX155" s="55"/>
      <c r="VLY155" s="55"/>
      <c r="VLZ155" s="55"/>
      <c r="VMA155" s="55"/>
      <c r="VMB155" s="55"/>
      <c r="VMC155" s="55"/>
      <c r="VMD155" s="55"/>
      <c r="VME155" s="55"/>
      <c r="VMF155" s="55"/>
      <c r="VMG155" s="55"/>
      <c r="VMH155" s="55"/>
      <c r="VMI155" s="55"/>
      <c r="VMJ155" s="55"/>
      <c r="VMK155" s="55"/>
      <c r="VML155" s="55"/>
      <c r="VMM155" s="55"/>
      <c r="VMN155" s="55"/>
      <c r="VMO155" s="55"/>
      <c r="VMP155" s="55"/>
      <c r="VMQ155" s="55"/>
      <c r="VMR155" s="55"/>
      <c r="VMS155" s="55"/>
      <c r="VMT155" s="55"/>
      <c r="VMU155" s="55"/>
      <c r="VMV155" s="55"/>
      <c r="VMW155" s="55"/>
      <c r="VMX155" s="55"/>
      <c r="VMY155" s="55"/>
      <c r="VMZ155" s="55"/>
      <c r="VNA155" s="55"/>
      <c r="VNB155" s="55"/>
      <c r="VNC155" s="55"/>
      <c r="VND155" s="55"/>
      <c r="VNE155" s="55"/>
      <c r="VNF155" s="55"/>
      <c r="VNG155" s="55"/>
      <c r="VNH155" s="55"/>
      <c r="VNI155" s="55"/>
      <c r="VNJ155" s="55"/>
      <c r="VNK155" s="55"/>
      <c r="VNL155" s="55"/>
      <c r="VNM155" s="55"/>
      <c r="VNN155" s="55"/>
      <c r="VNO155" s="55"/>
      <c r="VNP155" s="55"/>
      <c r="VNQ155" s="55"/>
      <c r="VNR155" s="55"/>
      <c r="VNS155" s="55"/>
      <c r="VNT155" s="55"/>
      <c r="VNU155" s="55"/>
      <c r="VNV155" s="55"/>
      <c r="VNW155" s="55"/>
      <c r="VNX155" s="55"/>
      <c r="VNY155" s="55"/>
      <c r="VNZ155" s="55"/>
      <c r="VOA155" s="55"/>
      <c r="VOB155" s="55"/>
      <c r="VOC155" s="55"/>
      <c r="VOD155" s="55"/>
      <c r="VOE155" s="55"/>
      <c r="VOF155" s="55"/>
      <c r="VOG155" s="55"/>
      <c r="VOH155" s="55"/>
      <c r="VOI155" s="55"/>
      <c r="VOJ155" s="55"/>
      <c r="VOK155" s="55"/>
      <c r="VOL155" s="55"/>
      <c r="VOM155" s="55"/>
      <c r="VON155" s="55"/>
      <c r="VOO155" s="55"/>
      <c r="VOP155" s="55"/>
      <c r="VOQ155" s="55"/>
      <c r="VOR155" s="55"/>
      <c r="VOS155" s="55"/>
      <c r="VOT155" s="55"/>
      <c r="VOU155" s="55"/>
      <c r="VOV155" s="55"/>
      <c r="VOW155" s="55"/>
      <c r="VOX155" s="55"/>
      <c r="VOY155" s="55"/>
      <c r="VOZ155" s="55"/>
      <c r="VPA155" s="55"/>
      <c r="VPB155" s="55"/>
      <c r="VPC155" s="55"/>
      <c r="VPD155" s="55"/>
      <c r="VPE155" s="55"/>
      <c r="VPF155" s="55"/>
      <c r="VPG155" s="55"/>
      <c r="VPH155" s="55"/>
      <c r="VPI155" s="55"/>
      <c r="VPJ155" s="55"/>
      <c r="VPK155" s="55"/>
      <c r="VPL155" s="55"/>
      <c r="VPM155" s="55"/>
      <c r="VPN155" s="55"/>
      <c r="VPO155" s="55"/>
      <c r="VPP155" s="55"/>
      <c r="VPQ155" s="55"/>
      <c r="VPR155" s="55"/>
      <c r="VPS155" s="55"/>
      <c r="VPT155" s="55"/>
      <c r="VPU155" s="55"/>
      <c r="VPV155" s="55"/>
      <c r="VPW155" s="55"/>
      <c r="VPX155" s="55"/>
      <c r="VPY155" s="55"/>
      <c r="VPZ155" s="55"/>
      <c r="VQA155" s="55"/>
      <c r="VQB155" s="55"/>
      <c r="VQC155" s="55"/>
      <c r="VQD155" s="55"/>
      <c r="VQE155" s="55"/>
      <c r="VQF155" s="55"/>
      <c r="VQG155" s="55"/>
      <c r="VQH155" s="55"/>
      <c r="VQI155" s="55"/>
      <c r="VQJ155" s="55"/>
      <c r="VQK155" s="55"/>
      <c r="VQL155" s="55"/>
      <c r="VQM155" s="55"/>
      <c r="VQN155" s="55"/>
      <c r="VQO155" s="55"/>
      <c r="VQP155" s="55"/>
      <c r="VQQ155" s="55"/>
      <c r="VQR155" s="55"/>
      <c r="VQS155" s="55"/>
      <c r="VQT155" s="55"/>
      <c r="VQU155" s="55"/>
      <c r="VQV155" s="55"/>
      <c r="VQW155" s="55"/>
      <c r="VQX155" s="55"/>
      <c r="VQY155" s="55"/>
      <c r="VQZ155" s="55"/>
      <c r="VRA155" s="55"/>
      <c r="VRB155" s="55"/>
      <c r="VRC155" s="55"/>
      <c r="VRD155" s="55"/>
      <c r="VRE155" s="55"/>
      <c r="VRF155" s="55"/>
      <c r="VRG155" s="55"/>
      <c r="VRH155" s="55"/>
      <c r="VRI155" s="55"/>
      <c r="VRP155" s="55"/>
      <c r="VRQ155" s="55"/>
      <c r="VRR155" s="55"/>
      <c r="VRS155" s="55"/>
      <c r="VRT155" s="55"/>
      <c r="VRU155" s="55"/>
      <c r="VRV155" s="55"/>
      <c r="VRW155" s="55"/>
      <c r="VRX155" s="55"/>
      <c r="VRY155" s="55"/>
      <c r="VRZ155" s="55"/>
      <c r="VSA155" s="55"/>
      <c r="VSB155" s="55"/>
      <c r="VSC155" s="55"/>
      <c r="VSD155" s="55"/>
      <c r="VSE155" s="55"/>
      <c r="VSF155" s="55"/>
      <c r="VSG155" s="55"/>
      <c r="VSH155" s="55"/>
      <c r="VSI155" s="55"/>
      <c r="VSJ155" s="55"/>
      <c r="VSK155" s="55"/>
      <c r="VSL155" s="55"/>
      <c r="VSM155" s="55"/>
      <c r="VSN155" s="55"/>
      <c r="VSO155" s="55"/>
      <c r="VSP155" s="55"/>
      <c r="VSQ155" s="55"/>
      <c r="VSR155" s="55"/>
      <c r="VSS155" s="55"/>
      <c r="VST155" s="55"/>
      <c r="VSU155" s="55"/>
      <c r="VSV155" s="55"/>
      <c r="VSW155" s="55"/>
      <c r="VSX155" s="55"/>
      <c r="VSY155" s="55"/>
      <c r="VSZ155" s="55"/>
      <c r="VTA155" s="55"/>
      <c r="VTB155" s="55"/>
      <c r="VTC155" s="55"/>
      <c r="VTD155" s="55"/>
      <c r="VTE155" s="55"/>
      <c r="VTF155" s="55"/>
      <c r="VTG155" s="55"/>
      <c r="VTH155" s="55"/>
      <c r="VTI155" s="55"/>
      <c r="VTJ155" s="55"/>
      <c r="VTK155" s="55"/>
      <c r="VTL155" s="55"/>
      <c r="VTM155" s="55"/>
      <c r="VTN155" s="55"/>
      <c r="VTO155" s="55"/>
      <c r="VTP155" s="55"/>
      <c r="VTQ155" s="55"/>
      <c r="VTR155" s="55"/>
      <c r="VTS155" s="55"/>
      <c r="VTT155" s="55"/>
      <c r="VTU155" s="55"/>
      <c r="VTV155" s="55"/>
      <c r="VTW155" s="55"/>
      <c r="VTX155" s="55"/>
      <c r="VTY155" s="55"/>
      <c r="VTZ155" s="55"/>
      <c r="VUA155" s="55"/>
      <c r="VUB155" s="55"/>
      <c r="VUC155" s="55"/>
      <c r="VUD155" s="55"/>
      <c r="VUE155" s="55"/>
      <c r="VUF155" s="55"/>
      <c r="VUG155" s="55"/>
      <c r="VUH155" s="55"/>
      <c r="VUI155" s="55"/>
      <c r="VUJ155" s="55"/>
      <c r="VUK155" s="55"/>
      <c r="VUL155" s="55"/>
      <c r="VUM155" s="55"/>
      <c r="VUN155" s="55"/>
      <c r="VUO155" s="55"/>
      <c r="VUP155" s="55"/>
      <c r="VUQ155" s="55"/>
      <c r="VUR155" s="55"/>
      <c r="VUS155" s="55"/>
      <c r="VUT155" s="55"/>
      <c r="VUU155" s="55"/>
      <c r="VUV155" s="55"/>
      <c r="VUW155" s="55"/>
      <c r="VUX155" s="55"/>
      <c r="VUY155" s="55"/>
      <c r="VUZ155" s="55"/>
      <c r="VVA155" s="55"/>
      <c r="VVB155" s="55"/>
      <c r="VVC155" s="55"/>
      <c r="VVD155" s="55"/>
      <c r="VVE155" s="55"/>
      <c r="VVF155" s="55"/>
      <c r="VVG155" s="55"/>
      <c r="VVH155" s="55"/>
      <c r="VVI155" s="55"/>
      <c r="VVJ155" s="55"/>
      <c r="VVK155" s="55"/>
      <c r="VVL155" s="55"/>
      <c r="VVM155" s="55"/>
      <c r="VVN155" s="55"/>
      <c r="VVO155" s="55"/>
      <c r="VVP155" s="55"/>
      <c r="VVQ155" s="55"/>
      <c r="VVR155" s="55"/>
      <c r="VVS155" s="55"/>
      <c r="VVT155" s="55"/>
      <c r="VVU155" s="55"/>
      <c r="VVV155" s="55"/>
      <c r="VVW155" s="55"/>
      <c r="VVX155" s="55"/>
      <c r="VVY155" s="55"/>
      <c r="VVZ155" s="55"/>
      <c r="VWA155" s="55"/>
      <c r="VWB155" s="55"/>
      <c r="VWC155" s="55"/>
      <c r="VWD155" s="55"/>
      <c r="VWE155" s="55"/>
      <c r="VWF155" s="55"/>
      <c r="VWG155" s="55"/>
      <c r="VWH155" s="55"/>
      <c r="VWI155" s="55"/>
      <c r="VWJ155" s="55"/>
      <c r="VWK155" s="55"/>
      <c r="VWL155" s="55"/>
      <c r="VWM155" s="55"/>
      <c r="VWN155" s="55"/>
      <c r="VWO155" s="55"/>
      <c r="VWP155" s="55"/>
      <c r="VWQ155" s="55"/>
      <c r="VWR155" s="55"/>
      <c r="VWS155" s="55"/>
      <c r="VWT155" s="55"/>
      <c r="VWU155" s="55"/>
      <c r="VWV155" s="55"/>
      <c r="VWW155" s="55"/>
      <c r="VWX155" s="55"/>
      <c r="VWY155" s="55"/>
      <c r="VWZ155" s="55"/>
      <c r="VXA155" s="55"/>
      <c r="VXB155" s="55"/>
      <c r="VXC155" s="55"/>
      <c r="VXD155" s="55"/>
      <c r="VXE155" s="55"/>
      <c r="VXF155" s="55"/>
      <c r="VXG155" s="55"/>
      <c r="VXH155" s="55"/>
      <c r="VXI155" s="55"/>
      <c r="VXJ155" s="55"/>
      <c r="VXK155" s="55"/>
      <c r="VXL155" s="55"/>
      <c r="VXM155" s="55"/>
      <c r="VXN155" s="55"/>
      <c r="VXO155" s="55"/>
      <c r="VXP155" s="55"/>
      <c r="VXQ155" s="55"/>
      <c r="VXR155" s="55"/>
      <c r="VXS155" s="55"/>
      <c r="VXT155" s="55"/>
      <c r="VXU155" s="55"/>
      <c r="VXV155" s="55"/>
      <c r="VXW155" s="55"/>
      <c r="VXX155" s="55"/>
      <c r="VXY155" s="55"/>
      <c r="VXZ155" s="55"/>
      <c r="VYA155" s="55"/>
      <c r="VYB155" s="55"/>
      <c r="VYC155" s="55"/>
      <c r="VYD155" s="55"/>
      <c r="VYE155" s="55"/>
      <c r="VYF155" s="55"/>
      <c r="VYG155" s="55"/>
      <c r="VYH155" s="55"/>
      <c r="VYI155" s="55"/>
      <c r="VYJ155" s="55"/>
      <c r="VYK155" s="55"/>
      <c r="VYL155" s="55"/>
      <c r="VYM155" s="55"/>
      <c r="VYN155" s="55"/>
      <c r="VYO155" s="55"/>
      <c r="VYP155" s="55"/>
      <c r="VYQ155" s="55"/>
      <c r="VYR155" s="55"/>
      <c r="VYS155" s="55"/>
      <c r="VYT155" s="55"/>
      <c r="VYU155" s="55"/>
      <c r="VYV155" s="55"/>
      <c r="VYW155" s="55"/>
      <c r="VYX155" s="55"/>
      <c r="VYY155" s="55"/>
      <c r="VYZ155" s="55"/>
      <c r="VZA155" s="55"/>
      <c r="VZB155" s="55"/>
      <c r="VZC155" s="55"/>
      <c r="VZD155" s="55"/>
      <c r="VZE155" s="55"/>
      <c r="VZF155" s="55"/>
      <c r="VZG155" s="55"/>
      <c r="VZH155" s="55"/>
      <c r="VZI155" s="55"/>
      <c r="VZJ155" s="55"/>
      <c r="VZK155" s="55"/>
      <c r="VZL155" s="55"/>
      <c r="VZM155" s="55"/>
      <c r="VZN155" s="55"/>
      <c r="VZO155" s="55"/>
      <c r="VZP155" s="55"/>
      <c r="VZQ155" s="55"/>
      <c r="VZR155" s="55"/>
      <c r="VZS155" s="55"/>
      <c r="VZT155" s="55"/>
      <c r="VZU155" s="55"/>
      <c r="VZV155" s="55"/>
      <c r="VZW155" s="55"/>
      <c r="VZX155" s="55"/>
      <c r="VZY155" s="55"/>
      <c r="VZZ155" s="55"/>
      <c r="WAA155" s="55"/>
      <c r="WAB155" s="55"/>
      <c r="WAC155" s="55"/>
      <c r="WAD155" s="55"/>
      <c r="WAE155" s="55"/>
      <c r="WAF155" s="55"/>
      <c r="WAG155" s="55"/>
      <c r="WAH155" s="55"/>
      <c r="WAI155" s="55"/>
      <c r="WAJ155" s="55"/>
      <c r="WAK155" s="55"/>
      <c r="WAL155" s="55"/>
      <c r="WAM155" s="55"/>
      <c r="WAN155" s="55"/>
      <c r="WAO155" s="55"/>
      <c r="WAP155" s="55"/>
      <c r="WAQ155" s="55"/>
      <c r="WAR155" s="55"/>
      <c r="WAS155" s="55"/>
      <c r="WAT155" s="55"/>
      <c r="WAU155" s="55"/>
      <c r="WAV155" s="55"/>
      <c r="WAW155" s="55"/>
      <c r="WAX155" s="55"/>
      <c r="WAY155" s="55"/>
      <c r="WAZ155" s="55"/>
      <c r="WBA155" s="55"/>
      <c r="WBB155" s="55"/>
      <c r="WBC155" s="55"/>
      <c r="WBD155" s="55"/>
      <c r="WBE155" s="55"/>
      <c r="WBL155" s="55"/>
      <c r="WBM155" s="55"/>
      <c r="WBN155" s="55"/>
      <c r="WBO155" s="55"/>
      <c r="WBP155" s="55"/>
      <c r="WBQ155" s="55"/>
      <c r="WBR155" s="55"/>
      <c r="WBS155" s="55"/>
      <c r="WBT155" s="55"/>
      <c r="WBU155" s="55"/>
      <c r="WBV155" s="55"/>
      <c r="WBW155" s="55"/>
      <c r="WBX155" s="55"/>
      <c r="WBY155" s="55"/>
      <c r="WBZ155" s="55"/>
      <c r="WCA155" s="55"/>
      <c r="WCB155" s="55"/>
      <c r="WCC155" s="55"/>
      <c r="WCD155" s="55"/>
      <c r="WCE155" s="55"/>
      <c r="WCF155" s="55"/>
      <c r="WCG155" s="55"/>
      <c r="WCH155" s="55"/>
      <c r="WCI155" s="55"/>
      <c r="WCJ155" s="55"/>
      <c r="WCK155" s="55"/>
      <c r="WCL155" s="55"/>
      <c r="WCM155" s="55"/>
      <c r="WCN155" s="55"/>
      <c r="WCO155" s="55"/>
      <c r="WCP155" s="55"/>
      <c r="WCQ155" s="55"/>
      <c r="WCR155" s="55"/>
      <c r="WCS155" s="55"/>
      <c r="WCT155" s="55"/>
      <c r="WCU155" s="55"/>
      <c r="WCV155" s="55"/>
      <c r="WCW155" s="55"/>
      <c r="WCX155" s="55"/>
      <c r="WCY155" s="55"/>
      <c r="WCZ155" s="55"/>
      <c r="WDA155" s="55"/>
      <c r="WDB155" s="55"/>
      <c r="WDC155" s="55"/>
      <c r="WDD155" s="55"/>
      <c r="WDE155" s="55"/>
      <c r="WDF155" s="55"/>
      <c r="WDG155" s="55"/>
      <c r="WDH155" s="55"/>
      <c r="WDI155" s="55"/>
      <c r="WDJ155" s="55"/>
      <c r="WDK155" s="55"/>
      <c r="WDL155" s="55"/>
      <c r="WDM155" s="55"/>
      <c r="WDN155" s="55"/>
      <c r="WDO155" s="55"/>
      <c r="WDP155" s="55"/>
      <c r="WDQ155" s="55"/>
      <c r="WDR155" s="55"/>
      <c r="WDS155" s="55"/>
      <c r="WDT155" s="55"/>
      <c r="WDU155" s="55"/>
      <c r="WDV155" s="55"/>
      <c r="WDW155" s="55"/>
      <c r="WDX155" s="55"/>
      <c r="WDY155" s="55"/>
      <c r="WDZ155" s="55"/>
      <c r="WEA155" s="55"/>
      <c r="WEB155" s="55"/>
      <c r="WEC155" s="55"/>
      <c r="WED155" s="55"/>
      <c r="WEE155" s="55"/>
      <c r="WEF155" s="55"/>
      <c r="WEG155" s="55"/>
      <c r="WEH155" s="55"/>
      <c r="WEI155" s="55"/>
      <c r="WEJ155" s="55"/>
      <c r="WEK155" s="55"/>
      <c r="WEL155" s="55"/>
      <c r="WEM155" s="55"/>
      <c r="WEN155" s="55"/>
      <c r="WEO155" s="55"/>
      <c r="WEP155" s="55"/>
      <c r="WEQ155" s="55"/>
      <c r="WER155" s="55"/>
      <c r="WES155" s="55"/>
      <c r="WET155" s="55"/>
      <c r="WEU155" s="55"/>
      <c r="WEV155" s="55"/>
      <c r="WEW155" s="55"/>
      <c r="WEX155" s="55"/>
      <c r="WEY155" s="55"/>
      <c r="WEZ155" s="55"/>
      <c r="WFA155" s="55"/>
      <c r="WFB155" s="55"/>
      <c r="WFC155" s="55"/>
      <c r="WFD155" s="55"/>
      <c r="WFE155" s="55"/>
      <c r="WFF155" s="55"/>
      <c r="WFG155" s="55"/>
      <c r="WFH155" s="55"/>
      <c r="WFI155" s="55"/>
      <c r="WFJ155" s="55"/>
      <c r="WFK155" s="55"/>
      <c r="WFL155" s="55"/>
      <c r="WFM155" s="55"/>
      <c r="WFN155" s="55"/>
      <c r="WFO155" s="55"/>
      <c r="WFP155" s="55"/>
      <c r="WFQ155" s="55"/>
      <c r="WFR155" s="55"/>
      <c r="WFS155" s="55"/>
      <c r="WFT155" s="55"/>
      <c r="WFU155" s="55"/>
      <c r="WFV155" s="55"/>
      <c r="WFW155" s="55"/>
      <c r="WFX155" s="55"/>
      <c r="WFY155" s="55"/>
      <c r="WFZ155" s="55"/>
      <c r="WGA155" s="55"/>
      <c r="WGB155" s="55"/>
      <c r="WGC155" s="55"/>
      <c r="WGD155" s="55"/>
      <c r="WGE155" s="55"/>
      <c r="WGF155" s="55"/>
      <c r="WGG155" s="55"/>
      <c r="WGH155" s="55"/>
      <c r="WGI155" s="55"/>
      <c r="WGJ155" s="55"/>
      <c r="WGK155" s="55"/>
      <c r="WGL155" s="55"/>
      <c r="WGM155" s="55"/>
      <c r="WGN155" s="55"/>
      <c r="WGO155" s="55"/>
      <c r="WGP155" s="55"/>
      <c r="WGQ155" s="55"/>
      <c r="WGR155" s="55"/>
      <c r="WGS155" s="55"/>
      <c r="WGT155" s="55"/>
      <c r="WGU155" s="55"/>
      <c r="WGV155" s="55"/>
      <c r="WGW155" s="55"/>
      <c r="WGX155" s="55"/>
      <c r="WGY155" s="55"/>
      <c r="WGZ155" s="55"/>
      <c r="WHA155" s="55"/>
      <c r="WHB155" s="55"/>
      <c r="WHC155" s="55"/>
      <c r="WHD155" s="55"/>
      <c r="WHE155" s="55"/>
      <c r="WHF155" s="55"/>
      <c r="WHG155" s="55"/>
      <c r="WHH155" s="55"/>
      <c r="WHI155" s="55"/>
      <c r="WHJ155" s="55"/>
      <c r="WHK155" s="55"/>
      <c r="WHL155" s="55"/>
      <c r="WHM155" s="55"/>
      <c r="WHN155" s="55"/>
      <c r="WHO155" s="55"/>
      <c r="WHP155" s="55"/>
      <c r="WHQ155" s="55"/>
      <c r="WHR155" s="55"/>
      <c r="WHS155" s="55"/>
      <c r="WHT155" s="55"/>
      <c r="WHU155" s="55"/>
      <c r="WHV155" s="55"/>
      <c r="WHW155" s="55"/>
      <c r="WHX155" s="55"/>
      <c r="WHY155" s="55"/>
      <c r="WHZ155" s="55"/>
      <c r="WIA155" s="55"/>
      <c r="WIB155" s="55"/>
      <c r="WIC155" s="55"/>
      <c r="WID155" s="55"/>
      <c r="WIE155" s="55"/>
      <c r="WIF155" s="55"/>
      <c r="WIG155" s="55"/>
      <c r="WIH155" s="55"/>
      <c r="WII155" s="55"/>
      <c r="WIJ155" s="55"/>
      <c r="WIK155" s="55"/>
      <c r="WIL155" s="55"/>
      <c r="WIM155" s="55"/>
      <c r="WIN155" s="55"/>
      <c r="WIO155" s="55"/>
      <c r="WIP155" s="55"/>
      <c r="WIQ155" s="55"/>
      <c r="WIR155" s="55"/>
      <c r="WIS155" s="55"/>
      <c r="WIT155" s="55"/>
      <c r="WIU155" s="55"/>
      <c r="WIV155" s="55"/>
      <c r="WIW155" s="55"/>
      <c r="WIX155" s="55"/>
      <c r="WIY155" s="55"/>
      <c r="WIZ155" s="55"/>
      <c r="WJA155" s="55"/>
      <c r="WJB155" s="55"/>
      <c r="WJC155" s="55"/>
      <c r="WJD155" s="55"/>
      <c r="WJE155" s="55"/>
      <c r="WJF155" s="55"/>
      <c r="WJG155" s="55"/>
      <c r="WJH155" s="55"/>
      <c r="WJI155" s="55"/>
      <c r="WJJ155" s="55"/>
      <c r="WJK155" s="55"/>
      <c r="WJL155" s="55"/>
      <c r="WJM155" s="55"/>
      <c r="WJN155" s="55"/>
      <c r="WJO155" s="55"/>
      <c r="WJP155" s="55"/>
      <c r="WJQ155" s="55"/>
      <c r="WJR155" s="55"/>
      <c r="WJS155" s="55"/>
      <c r="WJT155" s="55"/>
      <c r="WJU155" s="55"/>
      <c r="WJV155" s="55"/>
      <c r="WJW155" s="55"/>
      <c r="WJX155" s="55"/>
      <c r="WJY155" s="55"/>
      <c r="WJZ155" s="55"/>
      <c r="WKA155" s="55"/>
      <c r="WKB155" s="55"/>
      <c r="WKC155" s="55"/>
      <c r="WKD155" s="55"/>
      <c r="WKE155" s="55"/>
      <c r="WKF155" s="55"/>
      <c r="WKG155" s="55"/>
      <c r="WKH155" s="55"/>
      <c r="WKI155" s="55"/>
      <c r="WKJ155" s="55"/>
      <c r="WKK155" s="55"/>
      <c r="WKL155" s="55"/>
      <c r="WKM155" s="55"/>
      <c r="WKN155" s="55"/>
      <c r="WKO155" s="55"/>
      <c r="WKP155" s="55"/>
      <c r="WKQ155" s="55"/>
      <c r="WKR155" s="55"/>
      <c r="WKS155" s="55"/>
      <c r="WKT155" s="55"/>
      <c r="WKU155" s="55"/>
      <c r="WKV155" s="55"/>
      <c r="WKW155" s="55"/>
      <c r="WKX155" s="55"/>
      <c r="WKY155" s="55"/>
      <c r="WKZ155" s="55"/>
      <c r="WLA155" s="55"/>
      <c r="WLH155" s="55"/>
      <c r="WLI155" s="55"/>
      <c r="WLJ155" s="55"/>
      <c r="WLK155" s="55"/>
      <c r="WLL155" s="55"/>
      <c r="WLM155" s="55"/>
      <c r="WLN155" s="55"/>
      <c r="WLO155" s="55"/>
      <c r="WLP155" s="55"/>
      <c r="WLQ155" s="55"/>
      <c r="WLR155" s="55"/>
      <c r="WLS155" s="55"/>
      <c r="WLT155" s="55"/>
      <c r="WLU155" s="55"/>
      <c r="WLV155" s="55"/>
      <c r="WLW155" s="55"/>
      <c r="WLX155" s="55"/>
      <c r="WLY155" s="55"/>
      <c r="WLZ155" s="55"/>
      <c r="WMA155" s="55"/>
      <c r="WMB155" s="55"/>
      <c r="WMC155" s="55"/>
      <c r="WMD155" s="55"/>
      <c r="WME155" s="55"/>
      <c r="WMF155" s="55"/>
      <c r="WMG155" s="55"/>
      <c r="WMH155" s="55"/>
      <c r="WMI155" s="55"/>
      <c r="WMJ155" s="55"/>
      <c r="WMK155" s="55"/>
      <c r="WML155" s="55"/>
      <c r="WMM155" s="55"/>
      <c r="WMN155" s="55"/>
      <c r="WMO155" s="55"/>
      <c r="WMP155" s="55"/>
      <c r="WMQ155" s="55"/>
      <c r="WMR155" s="55"/>
      <c r="WMS155" s="55"/>
      <c r="WMT155" s="55"/>
      <c r="WMU155" s="55"/>
      <c r="WMV155" s="55"/>
      <c r="WMW155" s="55"/>
      <c r="WMX155" s="55"/>
      <c r="WMY155" s="55"/>
      <c r="WMZ155" s="55"/>
      <c r="WNA155" s="55"/>
      <c r="WNB155" s="55"/>
      <c r="WNC155" s="55"/>
      <c r="WND155" s="55"/>
      <c r="WNE155" s="55"/>
      <c r="WNF155" s="55"/>
      <c r="WNG155" s="55"/>
      <c r="WNH155" s="55"/>
      <c r="WNI155" s="55"/>
      <c r="WNJ155" s="55"/>
      <c r="WNK155" s="55"/>
      <c r="WNL155" s="55"/>
      <c r="WNM155" s="55"/>
      <c r="WNN155" s="55"/>
      <c r="WNO155" s="55"/>
      <c r="WNP155" s="55"/>
      <c r="WNQ155" s="55"/>
      <c r="WNR155" s="55"/>
      <c r="WNS155" s="55"/>
      <c r="WNT155" s="55"/>
      <c r="WNU155" s="55"/>
      <c r="WNV155" s="55"/>
      <c r="WNW155" s="55"/>
      <c r="WNX155" s="55"/>
      <c r="WNY155" s="55"/>
      <c r="WNZ155" s="55"/>
      <c r="WOA155" s="55"/>
      <c r="WOB155" s="55"/>
      <c r="WOC155" s="55"/>
      <c r="WOD155" s="55"/>
      <c r="WOE155" s="55"/>
      <c r="WOF155" s="55"/>
      <c r="WOG155" s="55"/>
      <c r="WOH155" s="55"/>
      <c r="WOI155" s="55"/>
      <c r="WOJ155" s="55"/>
      <c r="WOK155" s="55"/>
      <c r="WOL155" s="55"/>
      <c r="WOM155" s="55"/>
      <c r="WON155" s="55"/>
      <c r="WOO155" s="55"/>
      <c r="WOP155" s="55"/>
      <c r="WOQ155" s="55"/>
      <c r="WOR155" s="55"/>
      <c r="WOS155" s="55"/>
      <c r="WOT155" s="55"/>
      <c r="WOU155" s="55"/>
      <c r="WOV155" s="55"/>
      <c r="WOW155" s="55"/>
      <c r="WOX155" s="55"/>
      <c r="WOY155" s="55"/>
      <c r="WOZ155" s="55"/>
      <c r="WPA155" s="55"/>
      <c r="WPB155" s="55"/>
      <c r="WPC155" s="55"/>
      <c r="WPD155" s="55"/>
      <c r="WPE155" s="55"/>
      <c r="WPF155" s="55"/>
      <c r="WPG155" s="55"/>
      <c r="WPH155" s="55"/>
      <c r="WPI155" s="55"/>
      <c r="WPJ155" s="55"/>
      <c r="WPK155" s="55"/>
      <c r="WPL155" s="55"/>
      <c r="WPM155" s="55"/>
      <c r="WPN155" s="55"/>
      <c r="WPO155" s="55"/>
      <c r="WPP155" s="55"/>
      <c r="WPQ155" s="55"/>
      <c r="WPR155" s="55"/>
      <c r="WPS155" s="55"/>
      <c r="WPT155" s="55"/>
      <c r="WPU155" s="55"/>
      <c r="WPV155" s="55"/>
      <c r="WPW155" s="55"/>
      <c r="WPX155" s="55"/>
      <c r="WPY155" s="55"/>
      <c r="WPZ155" s="55"/>
      <c r="WQA155" s="55"/>
      <c r="WQB155" s="55"/>
      <c r="WQC155" s="55"/>
      <c r="WQD155" s="55"/>
      <c r="WQE155" s="55"/>
      <c r="WQF155" s="55"/>
      <c r="WQG155" s="55"/>
      <c r="WQH155" s="55"/>
      <c r="WQI155" s="55"/>
      <c r="WQJ155" s="55"/>
      <c r="WQK155" s="55"/>
      <c r="WQL155" s="55"/>
      <c r="WQM155" s="55"/>
      <c r="WQN155" s="55"/>
      <c r="WQO155" s="55"/>
      <c r="WQP155" s="55"/>
      <c r="WQQ155" s="55"/>
      <c r="WQR155" s="55"/>
      <c r="WQS155" s="55"/>
      <c r="WQT155" s="55"/>
      <c r="WQU155" s="55"/>
      <c r="WQV155" s="55"/>
      <c r="WQW155" s="55"/>
      <c r="WQX155" s="55"/>
      <c r="WQY155" s="55"/>
      <c r="WQZ155" s="55"/>
      <c r="WRA155" s="55"/>
      <c r="WRB155" s="55"/>
      <c r="WRC155" s="55"/>
      <c r="WRD155" s="55"/>
      <c r="WRE155" s="55"/>
      <c r="WRF155" s="55"/>
      <c r="WRG155" s="55"/>
      <c r="WRH155" s="55"/>
      <c r="WRI155" s="55"/>
      <c r="WRJ155" s="55"/>
      <c r="WRK155" s="55"/>
      <c r="WRL155" s="55"/>
      <c r="WRM155" s="55"/>
      <c r="WRN155" s="55"/>
      <c r="WRO155" s="55"/>
      <c r="WRP155" s="55"/>
      <c r="WRQ155" s="55"/>
      <c r="WRR155" s="55"/>
      <c r="WRS155" s="55"/>
      <c r="WRT155" s="55"/>
      <c r="WRU155" s="55"/>
      <c r="WRV155" s="55"/>
      <c r="WRW155" s="55"/>
      <c r="WRX155" s="55"/>
      <c r="WRY155" s="55"/>
      <c r="WRZ155" s="55"/>
      <c r="WSA155" s="55"/>
      <c r="WSB155" s="55"/>
      <c r="WSC155" s="55"/>
      <c r="WSD155" s="55"/>
      <c r="WSE155" s="55"/>
      <c r="WSF155" s="55"/>
      <c r="WSG155" s="55"/>
      <c r="WSH155" s="55"/>
      <c r="WSI155" s="55"/>
      <c r="WSJ155" s="55"/>
      <c r="WSK155" s="55"/>
      <c r="WSL155" s="55"/>
      <c r="WSM155" s="55"/>
      <c r="WSN155" s="55"/>
      <c r="WSO155" s="55"/>
      <c r="WSP155" s="55"/>
      <c r="WSQ155" s="55"/>
      <c r="WSR155" s="55"/>
      <c r="WSS155" s="55"/>
      <c r="WST155" s="55"/>
      <c r="WSU155" s="55"/>
      <c r="WSV155" s="55"/>
      <c r="WSW155" s="55"/>
      <c r="WSX155" s="55"/>
      <c r="WSY155" s="55"/>
      <c r="WSZ155" s="55"/>
      <c r="WTA155" s="55"/>
      <c r="WTB155" s="55"/>
      <c r="WTC155" s="55"/>
      <c r="WTD155" s="55"/>
      <c r="WTE155" s="55"/>
      <c r="WTF155" s="55"/>
      <c r="WTG155" s="55"/>
      <c r="WTH155" s="55"/>
      <c r="WTI155" s="55"/>
      <c r="WTJ155" s="55"/>
      <c r="WTK155" s="55"/>
      <c r="WTL155" s="55"/>
      <c r="WTM155" s="55"/>
      <c r="WTN155" s="55"/>
      <c r="WTO155" s="55"/>
      <c r="WTP155" s="55"/>
      <c r="WTQ155" s="55"/>
      <c r="WTR155" s="55"/>
      <c r="WTS155" s="55"/>
      <c r="WTT155" s="55"/>
      <c r="WTU155" s="55"/>
      <c r="WTV155" s="55"/>
      <c r="WTW155" s="55"/>
      <c r="WTX155" s="55"/>
      <c r="WTY155" s="55"/>
      <c r="WTZ155" s="55"/>
      <c r="WUA155" s="55"/>
      <c r="WUB155" s="55"/>
      <c r="WUC155" s="55"/>
      <c r="WUD155" s="55"/>
      <c r="WUE155" s="55"/>
      <c r="WUF155" s="55"/>
      <c r="WUG155" s="55"/>
      <c r="WUH155" s="55"/>
      <c r="WUI155" s="55"/>
      <c r="WUJ155" s="55"/>
      <c r="WUK155" s="55"/>
      <c r="WUL155" s="55"/>
      <c r="WUM155" s="55"/>
      <c r="WUN155" s="55"/>
      <c r="WUO155" s="55"/>
      <c r="WUP155" s="55"/>
      <c r="WUQ155" s="55"/>
      <c r="WUR155" s="55"/>
      <c r="WUS155" s="55"/>
      <c r="WUT155" s="55"/>
      <c r="WUU155" s="55"/>
      <c r="WUV155" s="55"/>
      <c r="WUW155" s="55"/>
      <c r="WVD155" s="55"/>
      <c r="WVE155" s="55"/>
      <c r="WVF155" s="55"/>
      <c r="WVG155" s="55"/>
      <c r="WVH155" s="55"/>
      <c r="WVI155" s="55"/>
      <c r="WVJ155" s="55"/>
      <c r="WVK155" s="55"/>
      <c r="WVL155" s="55"/>
      <c r="WVM155" s="55"/>
      <c r="WVN155" s="55"/>
      <c r="WVO155" s="55"/>
      <c r="WVP155" s="55"/>
      <c r="WVQ155" s="55"/>
      <c r="WVR155" s="55"/>
      <c r="WVS155" s="55"/>
      <c r="WVT155" s="55"/>
      <c r="WVU155" s="55"/>
      <c r="WVV155" s="55"/>
      <c r="WVW155" s="55"/>
      <c r="WVX155" s="55"/>
      <c r="WVY155" s="55"/>
      <c r="WVZ155" s="55"/>
      <c r="WWA155" s="55"/>
      <c r="WWB155" s="55"/>
      <c r="WWC155" s="55"/>
      <c r="WWD155" s="55"/>
      <c r="WWE155" s="55"/>
      <c r="WWF155" s="55"/>
      <c r="WWG155" s="55"/>
      <c r="WWH155" s="55"/>
      <c r="WWI155" s="55"/>
      <c r="WWJ155" s="55"/>
      <c r="WWK155" s="55"/>
      <c r="WWL155" s="55"/>
      <c r="WWM155" s="55"/>
      <c r="WWN155" s="55"/>
      <c r="WWO155" s="55"/>
      <c r="WWP155" s="55"/>
      <c r="WWQ155" s="55"/>
      <c r="WWR155" s="55"/>
      <c r="WWS155" s="55"/>
      <c r="WWT155" s="55"/>
      <c r="WWU155" s="55"/>
      <c r="WWV155" s="55"/>
      <c r="WWW155" s="55"/>
      <c r="WWX155" s="55"/>
      <c r="WWY155" s="55"/>
      <c r="WWZ155" s="55"/>
      <c r="WXA155" s="55"/>
      <c r="WXB155" s="55"/>
      <c r="WXC155" s="55"/>
      <c r="WXD155" s="55"/>
      <c r="WXE155" s="55"/>
      <c r="WXF155" s="55"/>
      <c r="WXG155" s="55"/>
      <c r="WXH155" s="55"/>
      <c r="WXI155" s="55"/>
      <c r="WXJ155" s="55"/>
      <c r="WXK155" s="55"/>
      <c r="WXL155" s="55"/>
      <c r="WXM155" s="55"/>
      <c r="WXN155" s="55"/>
      <c r="WXO155" s="55"/>
      <c r="WXP155" s="55"/>
      <c r="WXQ155" s="55"/>
      <c r="WXR155" s="55"/>
      <c r="WXS155" s="55"/>
      <c r="WXT155" s="55"/>
      <c r="WXU155" s="55"/>
      <c r="WXV155" s="55"/>
      <c r="WXW155" s="55"/>
      <c r="WXX155" s="55"/>
      <c r="WXY155" s="55"/>
      <c r="WXZ155" s="55"/>
      <c r="WYA155" s="55"/>
      <c r="WYB155" s="55"/>
      <c r="WYC155" s="55"/>
      <c r="WYD155" s="55"/>
      <c r="WYE155" s="55"/>
      <c r="WYF155" s="55"/>
      <c r="WYG155" s="55"/>
      <c r="WYH155" s="55"/>
      <c r="WYI155" s="55"/>
      <c r="WYJ155" s="55"/>
      <c r="WYK155" s="55"/>
      <c r="WYL155" s="55"/>
      <c r="WYM155" s="55"/>
      <c r="WYN155" s="55"/>
      <c r="WYO155" s="55"/>
      <c r="WYP155" s="55"/>
      <c r="WYQ155" s="55"/>
      <c r="WYR155" s="55"/>
      <c r="WYS155" s="55"/>
      <c r="WYT155" s="55"/>
      <c r="WYU155" s="55"/>
      <c r="WYV155" s="55"/>
      <c r="WYW155" s="55"/>
      <c r="WYX155" s="55"/>
      <c r="WYY155" s="55"/>
      <c r="WYZ155" s="55"/>
      <c r="WZA155" s="55"/>
      <c r="WZB155" s="55"/>
      <c r="WZC155" s="55"/>
      <c r="WZD155" s="55"/>
      <c r="WZE155" s="55"/>
      <c r="WZF155" s="55"/>
      <c r="WZG155" s="55"/>
      <c r="WZH155" s="55"/>
      <c r="WZI155" s="55"/>
      <c r="WZJ155" s="55"/>
      <c r="WZK155" s="55"/>
      <c r="WZL155" s="55"/>
      <c r="WZM155" s="55"/>
      <c r="WZN155" s="55"/>
      <c r="WZO155" s="55"/>
      <c r="WZP155" s="55"/>
      <c r="WZQ155" s="55"/>
      <c r="WZR155" s="55"/>
      <c r="WZS155" s="55"/>
      <c r="WZT155" s="55"/>
      <c r="WZU155" s="55"/>
      <c r="WZV155" s="55"/>
      <c r="WZW155" s="55"/>
      <c r="WZX155" s="55"/>
      <c r="WZY155" s="55"/>
      <c r="WZZ155" s="55"/>
      <c r="XAA155" s="55"/>
      <c r="XAB155" s="55"/>
      <c r="XAC155" s="55"/>
      <c r="XAD155" s="55"/>
      <c r="XAE155" s="55"/>
      <c r="XAF155" s="55"/>
      <c r="XAG155" s="55"/>
      <c r="XAH155" s="55"/>
      <c r="XAI155" s="55"/>
      <c r="XAJ155" s="55"/>
      <c r="XAK155" s="55"/>
      <c r="XAL155" s="55"/>
      <c r="XAM155" s="55"/>
      <c r="XAN155" s="55"/>
      <c r="XAO155" s="55"/>
      <c r="XAP155" s="55"/>
      <c r="XAQ155" s="55"/>
      <c r="XAR155" s="55"/>
      <c r="XAS155" s="55"/>
      <c r="XAT155" s="55"/>
      <c r="XAU155" s="55"/>
      <c r="XAV155" s="55"/>
      <c r="XAW155" s="55"/>
      <c r="XAX155" s="55"/>
      <c r="XAY155" s="55"/>
      <c r="XAZ155" s="55"/>
      <c r="XBA155" s="55"/>
      <c r="XBB155" s="55"/>
      <c r="XBC155" s="55"/>
      <c r="XBD155" s="55"/>
      <c r="XBE155" s="55"/>
      <c r="XBF155" s="55"/>
      <c r="XBG155" s="55"/>
      <c r="XBH155" s="55"/>
      <c r="XBI155" s="55"/>
      <c r="XBJ155" s="55"/>
      <c r="XBK155" s="55"/>
      <c r="XBL155" s="55"/>
      <c r="XBM155" s="55"/>
      <c r="XBN155" s="55"/>
      <c r="XBO155" s="55"/>
      <c r="XBP155" s="55"/>
      <c r="XBQ155" s="55"/>
      <c r="XBR155" s="55"/>
      <c r="XBS155" s="55"/>
      <c r="XBT155" s="55"/>
      <c r="XBU155" s="55"/>
      <c r="XBV155" s="55"/>
      <c r="XBW155" s="55"/>
      <c r="XBX155" s="55"/>
      <c r="XBY155" s="55"/>
      <c r="XBZ155" s="55"/>
      <c r="XCA155" s="55"/>
      <c r="XCB155" s="55"/>
      <c r="XCC155" s="55"/>
      <c r="XCD155" s="55"/>
      <c r="XCE155" s="55"/>
      <c r="XCF155" s="55"/>
      <c r="XCG155" s="55"/>
      <c r="XCH155" s="55"/>
      <c r="XCI155" s="55"/>
      <c r="XCJ155" s="55"/>
      <c r="XCK155" s="55"/>
      <c r="XCL155" s="55"/>
      <c r="XCM155" s="55"/>
      <c r="XCN155" s="55"/>
      <c r="XCO155" s="55"/>
      <c r="XCP155" s="55"/>
      <c r="XCQ155" s="55"/>
      <c r="XCR155" s="55"/>
      <c r="XCS155" s="55"/>
      <c r="XCT155" s="55"/>
      <c r="XCU155" s="55"/>
      <c r="XCV155" s="55"/>
      <c r="XCW155" s="55"/>
      <c r="XCX155" s="55"/>
      <c r="XCY155" s="55"/>
      <c r="XCZ155" s="55"/>
      <c r="XDA155" s="55"/>
      <c r="XDB155" s="55"/>
      <c r="XDC155" s="55"/>
      <c r="XDD155" s="55"/>
      <c r="XDE155" s="55"/>
      <c r="XDF155" s="55"/>
      <c r="XDG155" s="55"/>
      <c r="XDH155" s="55"/>
      <c r="XDI155" s="55"/>
      <c r="XDJ155" s="55"/>
      <c r="XDK155" s="55"/>
      <c r="XDL155" s="55"/>
      <c r="XDM155" s="55"/>
      <c r="XDN155" s="55"/>
      <c r="XDO155" s="55"/>
      <c r="XDP155" s="55"/>
      <c r="XDQ155" s="55"/>
      <c r="XDR155" s="55"/>
      <c r="XDS155" s="55"/>
      <c r="XDT155" s="55"/>
      <c r="XDU155" s="55"/>
      <c r="XDV155" s="55"/>
      <c r="XDW155" s="55"/>
      <c r="XDX155" s="55"/>
      <c r="XDY155" s="55"/>
      <c r="XDZ155" s="55"/>
      <c r="XEA155" s="55"/>
      <c r="XEB155" s="55"/>
      <c r="XEC155" s="55"/>
      <c r="XED155" s="55"/>
      <c r="XEE155" s="55"/>
      <c r="XEF155" s="55"/>
      <c r="XEG155" s="55"/>
      <c r="XEH155" s="55"/>
      <c r="XEI155" s="55"/>
      <c r="XEJ155" s="55"/>
      <c r="XEK155" s="55"/>
      <c r="XEL155" s="55"/>
      <c r="XEM155" s="55"/>
      <c r="XEN155" s="55"/>
    </row>
    <row r="156" spans="1:16368" ht="47.25" x14ac:dyDescent="0.25">
      <c r="A156" s="41" t="s">
        <v>76</v>
      </c>
      <c r="B156" s="26">
        <v>1320000000</v>
      </c>
      <c r="C156" s="26"/>
      <c r="D156" s="15">
        <f>D157</f>
        <v>28600000</v>
      </c>
      <c r="E156" s="15">
        <f t="shared" si="48"/>
        <v>28400000</v>
      </c>
      <c r="F156" s="15">
        <f t="shared" si="48"/>
        <v>0</v>
      </c>
      <c r="G156" s="60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5"/>
      <c r="DI156" s="55"/>
      <c r="DJ156" s="55"/>
      <c r="DK156" s="55"/>
      <c r="DL156" s="55"/>
      <c r="DM156" s="55"/>
      <c r="DN156" s="55"/>
      <c r="DO156" s="55"/>
      <c r="DP156" s="55"/>
      <c r="DQ156" s="55"/>
      <c r="DR156" s="55"/>
      <c r="DS156" s="55"/>
      <c r="DT156" s="55"/>
      <c r="DU156" s="55"/>
      <c r="DV156" s="55"/>
      <c r="DW156" s="55"/>
      <c r="DX156" s="55"/>
      <c r="DY156" s="55"/>
      <c r="DZ156" s="55"/>
      <c r="EA156" s="55"/>
      <c r="EB156" s="55"/>
      <c r="EC156" s="55"/>
      <c r="ED156" s="55"/>
      <c r="EE156" s="55"/>
      <c r="EF156" s="55"/>
      <c r="EG156" s="55"/>
      <c r="EH156" s="55"/>
      <c r="EI156" s="55"/>
      <c r="EJ156" s="55"/>
      <c r="EK156" s="55"/>
      <c r="EL156" s="55"/>
      <c r="EM156" s="55"/>
      <c r="EN156" s="55"/>
      <c r="EO156" s="55"/>
      <c r="EP156" s="55"/>
      <c r="EQ156" s="55"/>
      <c r="ER156" s="55"/>
      <c r="ES156" s="55"/>
      <c r="ET156" s="55"/>
      <c r="EU156" s="55"/>
      <c r="EV156" s="55"/>
      <c r="EW156" s="55"/>
      <c r="EX156" s="55"/>
      <c r="EY156" s="55"/>
      <c r="EZ156" s="55"/>
      <c r="FA156" s="55"/>
      <c r="FB156" s="55"/>
      <c r="FC156" s="55"/>
      <c r="FD156" s="55"/>
      <c r="FE156" s="55"/>
      <c r="FF156" s="55"/>
      <c r="FG156" s="55"/>
      <c r="FH156" s="55"/>
      <c r="FI156" s="55"/>
      <c r="FJ156" s="55"/>
      <c r="FK156" s="55"/>
      <c r="FL156" s="55"/>
      <c r="FM156" s="55"/>
      <c r="FN156" s="55"/>
      <c r="FO156" s="55"/>
      <c r="FP156" s="55"/>
      <c r="FQ156" s="55"/>
      <c r="FR156" s="55"/>
      <c r="FS156" s="55"/>
      <c r="FT156" s="55"/>
      <c r="FU156" s="55"/>
      <c r="FV156" s="55"/>
      <c r="FW156" s="55"/>
      <c r="FX156" s="55"/>
      <c r="FY156" s="55"/>
      <c r="FZ156" s="55"/>
      <c r="GA156" s="55"/>
      <c r="GB156" s="55"/>
      <c r="GC156" s="55"/>
      <c r="GD156" s="55"/>
      <c r="GE156" s="55"/>
      <c r="GF156" s="55"/>
      <c r="GG156" s="55"/>
      <c r="GH156" s="55"/>
      <c r="GI156" s="55"/>
      <c r="GJ156" s="55"/>
      <c r="GK156" s="55"/>
      <c r="GL156" s="55"/>
      <c r="GM156" s="55"/>
      <c r="GN156" s="55"/>
      <c r="GO156" s="55"/>
      <c r="GP156" s="55"/>
      <c r="GQ156" s="55"/>
      <c r="GR156" s="55"/>
      <c r="GS156" s="55"/>
      <c r="GT156" s="55"/>
      <c r="GU156" s="55"/>
      <c r="GV156" s="55"/>
      <c r="GW156" s="55"/>
      <c r="GX156" s="55"/>
      <c r="GY156" s="55"/>
      <c r="GZ156" s="55"/>
      <c r="HA156" s="55"/>
      <c r="HB156" s="55"/>
      <c r="HC156" s="55"/>
      <c r="HD156" s="55"/>
      <c r="HE156" s="55"/>
      <c r="HF156" s="55"/>
      <c r="HG156" s="55"/>
      <c r="HH156" s="55"/>
      <c r="HI156" s="55"/>
      <c r="HJ156" s="55"/>
      <c r="HK156" s="55"/>
      <c r="HL156" s="55"/>
      <c r="HM156" s="55"/>
      <c r="HN156" s="55"/>
      <c r="HO156" s="55"/>
      <c r="HP156" s="55"/>
      <c r="HQ156" s="55"/>
      <c r="HR156" s="55"/>
      <c r="HS156" s="55"/>
      <c r="HT156" s="55"/>
      <c r="HU156" s="55"/>
      <c r="HV156" s="55"/>
      <c r="HW156" s="55"/>
      <c r="HX156" s="55"/>
      <c r="HY156" s="55"/>
      <c r="HZ156" s="55"/>
      <c r="IA156" s="55"/>
      <c r="IB156" s="55"/>
      <c r="IC156" s="55"/>
      <c r="ID156" s="55"/>
      <c r="IE156" s="55"/>
      <c r="IF156" s="55"/>
      <c r="IG156" s="55"/>
      <c r="IH156" s="55"/>
      <c r="II156" s="55"/>
      <c r="IJ156" s="55"/>
      <c r="IK156" s="55"/>
      <c r="IR156" s="55"/>
      <c r="IS156" s="55"/>
      <c r="IT156" s="55"/>
      <c r="IU156" s="55"/>
      <c r="IV156" s="55"/>
      <c r="IW156" s="55"/>
      <c r="IX156" s="55"/>
      <c r="IY156" s="55"/>
      <c r="IZ156" s="55"/>
      <c r="JA156" s="55"/>
      <c r="JB156" s="55"/>
      <c r="JC156" s="55"/>
      <c r="JD156" s="55"/>
      <c r="JE156" s="55"/>
      <c r="JF156" s="55"/>
      <c r="JG156" s="55"/>
      <c r="JH156" s="55"/>
      <c r="JI156" s="55"/>
      <c r="JJ156" s="55"/>
      <c r="JK156" s="55"/>
      <c r="JL156" s="55"/>
      <c r="JM156" s="55"/>
      <c r="JN156" s="55"/>
      <c r="JO156" s="55"/>
      <c r="JP156" s="55"/>
      <c r="JQ156" s="55"/>
      <c r="JR156" s="55"/>
      <c r="JS156" s="55"/>
      <c r="JT156" s="55"/>
      <c r="JU156" s="55"/>
      <c r="JV156" s="55"/>
      <c r="JW156" s="55"/>
      <c r="JX156" s="55"/>
      <c r="JY156" s="55"/>
      <c r="JZ156" s="55"/>
      <c r="KA156" s="55"/>
      <c r="KB156" s="55"/>
      <c r="KC156" s="55"/>
      <c r="KD156" s="55"/>
      <c r="KE156" s="55"/>
      <c r="KF156" s="55"/>
      <c r="KG156" s="55"/>
      <c r="KH156" s="55"/>
      <c r="KI156" s="55"/>
      <c r="KJ156" s="55"/>
      <c r="KK156" s="55"/>
      <c r="KL156" s="55"/>
      <c r="KM156" s="55"/>
      <c r="KN156" s="55"/>
      <c r="KO156" s="55"/>
      <c r="KP156" s="55"/>
      <c r="KQ156" s="55"/>
      <c r="KR156" s="55"/>
      <c r="KS156" s="55"/>
      <c r="KT156" s="55"/>
      <c r="KU156" s="55"/>
      <c r="KV156" s="55"/>
      <c r="KW156" s="55"/>
      <c r="KX156" s="55"/>
      <c r="KY156" s="55"/>
      <c r="KZ156" s="55"/>
      <c r="LA156" s="55"/>
      <c r="LB156" s="55"/>
      <c r="LC156" s="55"/>
      <c r="LD156" s="55"/>
      <c r="LE156" s="55"/>
      <c r="LF156" s="55"/>
      <c r="LG156" s="55"/>
      <c r="LH156" s="55"/>
      <c r="LI156" s="55"/>
      <c r="LJ156" s="55"/>
      <c r="LK156" s="55"/>
      <c r="LL156" s="55"/>
      <c r="LM156" s="55"/>
      <c r="LN156" s="55"/>
      <c r="LO156" s="55"/>
      <c r="LP156" s="55"/>
      <c r="LQ156" s="55"/>
      <c r="LR156" s="55"/>
      <c r="LS156" s="55"/>
      <c r="LT156" s="55"/>
      <c r="LU156" s="55"/>
      <c r="LV156" s="55"/>
      <c r="LW156" s="55"/>
      <c r="LX156" s="55"/>
      <c r="LY156" s="55"/>
      <c r="LZ156" s="55"/>
      <c r="MA156" s="55"/>
      <c r="MB156" s="55"/>
      <c r="MC156" s="55"/>
      <c r="MD156" s="55"/>
      <c r="ME156" s="55"/>
      <c r="MF156" s="55"/>
      <c r="MG156" s="55"/>
      <c r="MH156" s="55"/>
      <c r="MI156" s="55"/>
      <c r="MJ156" s="55"/>
      <c r="MK156" s="55"/>
      <c r="ML156" s="55"/>
      <c r="MM156" s="55"/>
      <c r="MN156" s="55"/>
      <c r="MO156" s="55"/>
      <c r="MP156" s="55"/>
      <c r="MQ156" s="55"/>
      <c r="MR156" s="55"/>
      <c r="MS156" s="55"/>
      <c r="MT156" s="55"/>
      <c r="MU156" s="55"/>
      <c r="MV156" s="55"/>
      <c r="MW156" s="55"/>
      <c r="MX156" s="55"/>
      <c r="MY156" s="55"/>
      <c r="MZ156" s="55"/>
      <c r="NA156" s="55"/>
      <c r="NB156" s="55"/>
      <c r="NC156" s="55"/>
      <c r="ND156" s="55"/>
      <c r="NE156" s="55"/>
      <c r="NF156" s="55"/>
      <c r="NG156" s="55"/>
      <c r="NH156" s="55"/>
      <c r="NI156" s="55"/>
      <c r="NJ156" s="55"/>
      <c r="NK156" s="55"/>
      <c r="NL156" s="55"/>
      <c r="NM156" s="55"/>
      <c r="NN156" s="55"/>
      <c r="NO156" s="55"/>
      <c r="NP156" s="55"/>
      <c r="NQ156" s="55"/>
      <c r="NR156" s="55"/>
      <c r="NS156" s="55"/>
      <c r="NT156" s="55"/>
      <c r="NU156" s="55"/>
      <c r="NV156" s="55"/>
      <c r="NW156" s="55"/>
      <c r="NX156" s="55"/>
      <c r="NY156" s="55"/>
      <c r="NZ156" s="55"/>
      <c r="OA156" s="55"/>
      <c r="OB156" s="55"/>
      <c r="OC156" s="55"/>
      <c r="OD156" s="55"/>
      <c r="OE156" s="55"/>
      <c r="OF156" s="55"/>
      <c r="OG156" s="55"/>
      <c r="OH156" s="55"/>
      <c r="OI156" s="55"/>
      <c r="OJ156" s="55"/>
      <c r="OK156" s="55"/>
      <c r="OL156" s="55"/>
      <c r="OM156" s="55"/>
      <c r="ON156" s="55"/>
      <c r="OO156" s="55"/>
      <c r="OP156" s="55"/>
      <c r="OQ156" s="55"/>
      <c r="OR156" s="55"/>
      <c r="OS156" s="55"/>
      <c r="OT156" s="55"/>
      <c r="OU156" s="55"/>
      <c r="OV156" s="55"/>
      <c r="OW156" s="55"/>
      <c r="OX156" s="55"/>
      <c r="OY156" s="55"/>
      <c r="OZ156" s="55"/>
      <c r="PA156" s="55"/>
      <c r="PB156" s="55"/>
      <c r="PC156" s="55"/>
      <c r="PD156" s="55"/>
      <c r="PE156" s="55"/>
      <c r="PF156" s="55"/>
      <c r="PG156" s="55"/>
      <c r="PH156" s="55"/>
      <c r="PI156" s="55"/>
      <c r="PJ156" s="55"/>
      <c r="PK156" s="55"/>
      <c r="PL156" s="55"/>
      <c r="PM156" s="55"/>
      <c r="PN156" s="55"/>
      <c r="PO156" s="55"/>
      <c r="PP156" s="55"/>
      <c r="PQ156" s="55"/>
      <c r="PR156" s="55"/>
      <c r="PS156" s="55"/>
      <c r="PT156" s="55"/>
      <c r="PU156" s="55"/>
      <c r="PV156" s="55"/>
      <c r="PW156" s="55"/>
      <c r="PX156" s="55"/>
      <c r="PY156" s="55"/>
      <c r="PZ156" s="55"/>
      <c r="QA156" s="55"/>
      <c r="QB156" s="55"/>
      <c r="QC156" s="55"/>
      <c r="QD156" s="55"/>
      <c r="QE156" s="55"/>
      <c r="QF156" s="55"/>
      <c r="QG156" s="55"/>
      <c r="QH156" s="55"/>
      <c r="QI156" s="55"/>
      <c r="QJ156" s="55"/>
      <c r="QK156" s="55"/>
      <c r="QL156" s="55"/>
      <c r="QM156" s="55"/>
      <c r="QN156" s="55"/>
      <c r="QO156" s="55"/>
      <c r="QP156" s="55"/>
      <c r="QQ156" s="55"/>
      <c r="QR156" s="55"/>
      <c r="QS156" s="55"/>
      <c r="QT156" s="55"/>
      <c r="QU156" s="55"/>
      <c r="QV156" s="55"/>
      <c r="QW156" s="55"/>
      <c r="QX156" s="55"/>
      <c r="QY156" s="55"/>
      <c r="QZ156" s="55"/>
      <c r="RA156" s="55"/>
      <c r="RB156" s="55"/>
      <c r="RC156" s="55"/>
      <c r="RD156" s="55"/>
      <c r="RE156" s="55"/>
      <c r="RF156" s="55"/>
      <c r="RG156" s="55"/>
      <c r="RH156" s="55"/>
      <c r="RI156" s="55"/>
      <c r="RJ156" s="55"/>
      <c r="RK156" s="55"/>
      <c r="RL156" s="55"/>
      <c r="RM156" s="55"/>
      <c r="RN156" s="55"/>
      <c r="RO156" s="55"/>
      <c r="RP156" s="55"/>
      <c r="RQ156" s="55"/>
      <c r="RR156" s="55"/>
      <c r="RS156" s="55"/>
      <c r="RT156" s="55"/>
      <c r="RU156" s="55"/>
      <c r="RV156" s="55"/>
      <c r="RW156" s="55"/>
      <c r="RX156" s="55"/>
      <c r="RY156" s="55"/>
      <c r="RZ156" s="55"/>
      <c r="SA156" s="55"/>
      <c r="SB156" s="55"/>
      <c r="SC156" s="55"/>
      <c r="SD156" s="55"/>
      <c r="SE156" s="55"/>
      <c r="SF156" s="55"/>
      <c r="SG156" s="55"/>
      <c r="SN156" s="55"/>
      <c r="SO156" s="55"/>
      <c r="SP156" s="55"/>
      <c r="SQ156" s="55"/>
      <c r="SR156" s="55"/>
      <c r="SS156" s="55"/>
      <c r="ST156" s="55"/>
      <c r="SU156" s="55"/>
      <c r="SV156" s="55"/>
      <c r="SW156" s="55"/>
      <c r="SX156" s="55"/>
      <c r="SY156" s="55"/>
      <c r="SZ156" s="55"/>
      <c r="TA156" s="55"/>
      <c r="TB156" s="55"/>
      <c r="TC156" s="55"/>
      <c r="TD156" s="55"/>
      <c r="TE156" s="55"/>
      <c r="TF156" s="55"/>
      <c r="TG156" s="55"/>
      <c r="TH156" s="55"/>
      <c r="TI156" s="55"/>
      <c r="TJ156" s="55"/>
      <c r="TK156" s="55"/>
      <c r="TL156" s="55"/>
      <c r="TM156" s="55"/>
      <c r="TN156" s="55"/>
      <c r="TO156" s="55"/>
      <c r="TP156" s="55"/>
      <c r="TQ156" s="55"/>
      <c r="TR156" s="55"/>
      <c r="TS156" s="55"/>
      <c r="TT156" s="55"/>
      <c r="TU156" s="55"/>
      <c r="TV156" s="55"/>
      <c r="TW156" s="55"/>
      <c r="TX156" s="55"/>
      <c r="TY156" s="55"/>
      <c r="TZ156" s="55"/>
      <c r="UA156" s="55"/>
      <c r="UB156" s="55"/>
      <c r="UC156" s="55"/>
      <c r="UD156" s="55"/>
      <c r="UE156" s="55"/>
      <c r="UF156" s="55"/>
      <c r="UG156" s="55"/>
      <c r="UH156" s="55"/>
      <c r="UI156" s="55"/>
      <c r="UJ156" s="55"/>
      <c r="UK156" s="55"/>
      <c r="UL156" s="55"/>
      <c r="UM156" s="55"/>
      <c r="UN156" s="55"/>
      <c r="UO156" s="55"/>
      <c r="UP156" s="55"/>
      <c r="UQ156" s="55"/>
      <c r="UR156" s="55"/>
      <c r="US156" s="55"/>
      <c r="UT156" s="55"/>
      <c r="UU156" s="55"/>
      <c r="UV156" s="55"/>
      <c r="UW156" s="55"/>
      <c r="UX156" s="55"/>
      <c r="UY156" s="55"/>
      <c r="UZ156" s="55"/>
      <c r="VA156" s="55"/>
      <c r="VB156" s="55"/>
      <c r="VC156" s="55"/>
      <c r="VD156" s="55"/>
      <c r="VE156" s="55"/>
      <c r="VF156" s="55"/>
      <c r="VG156" s="55"/>
      <c r="VH156" s="55"/>
      <c r="VI156" s="55"/>
      <c r="VJ156" s="55"/>
      <c r="VK156" s="55"/>
      <c r="VL156" s="55"/>
      <c r="VM156" s="55"/>
      <c r="VN156" s="55"/>
      <c r="VO156" s="55"/>
      <c r="VP156" s="55"/>
      <c r="VQ156" s="55"/>
      <c r="VR156" s="55"/>
      <c r="VS156" s="55"/>
      <c r="VT156" s="55"/>
      <c r="VU156" s="55"/>
      <c r="VV156" s="55"/>
      <c r="VW156" s="55"/>
      <c r="VX156" s="55"/>
      <c r="VY156" s="55"/>
      <c r="VZ156" s="55"/>
      <c r="WA156" s="55"/>
      <c r="WB156" s="55"/>
      <c r="WC156" s="55"/>
      <c r="WD156" s="55"/>
      <c r="WE156" s="55"/>
      <c r="WF156" s="55"/>
      <c r="WG156" s="55"/>
      <c r="WH156" s="55"/>
      <c r="WI156" s="55"/>
      <c r="WJ156" s="55"/>
      <c r="WK156" s="55"/>
      <c r="WL156" s="55"/>
      <c r="WM156" s="55"/>
      <c r="WN156" s="55"/>
      <c r="WO156" s="55"/>
      <c r="WP156" s="55"/>
      <c r="WQ156" s="55"/>
      <c r="WR156" s="55"/>
      <c r="WS156" s="55"/>
      <c r="WT156" s="55"/>
      <c r="WU156" s="55"/>
      <c r="WV156" s="55"/>
      <c r="WW156" s="55"/>
      <c r="WX156" s="55"/>
      <c r="WY156" s="55"/>
      <c r="WZ156" s="55"/>
      <c r="XA156" s="55"/>
      <c r="XB156" s="55"/>
      <c r="XC156" s="55"/>
      <c r="XD156" s="55"/>
      <c r="XE156" s="55"/>
      <c r="XF156" s="55"/>
      <c r="XG156" s="55"/>
      <c r="XH156" s="55"/>
      <c r="XI156" s="55"/>
      <c r="XJ156" s="55"/>
      <c r="XK156" s="55"/>
      <c r="XL156" s="55"/>
      <c r="XM156" s="55"/>
      <c r="XN156" s="55"/>
      <c r="XO156" s="55"/>
      <c r="XP156" s="55"/>
      <c r="XQ156" s="55"/>
      <c r="XR156" s="55"/>
      <c r="XS156" s="55"/>
      <c r="XT156" s="55"/>
      <c r="XU156" s="55"/>
      <c r="XV156" s="55"/>
      <c r="XW156" s="55"/>
      <c r="XX156" s="55"/>
      <c r="XY156" s="55"/>
      <c r="XZ156" s="55"/>
      <c r="YA156" s="55"/>
      <c r="YB156" s="55"/>
      <c r="YC156" s="55"/>
      <c r="YD156" s="55"/>
      <c r="YE156" s="55"/>
      <c r="YF156" s="55"/>
      <c r="YG156" s="55"/>
      <c r="YH156" s="55"/>
      <c r="YI156" s="55"/>
      <c r="YJ156" s="55"/>
      <c r="YK156" s="55"/>
      <c r="YL156" s="55"/>
      <c r="YM156" s="55"/>
      <c r="YN156" s="55"/>
      <c r="YO156" s="55"/>
      <c r="YP156" s="55"/>
      <c r="YQ156" s="55"/>
      <c r="YR156" s="55"/>
      <c r="YS156" s="55"/>
      <c r="YT156" s="55"/>
      <c r="YU156" s="55"/>
      <c r="YV156" s="55"/>
      <c r="YW156" s="55"/>
      <c r="YX156" s="55"/>
      <c r="YY156" s="55"/>
      <c r="YZ156" s="55"/>
      <c r="ZA156" s="55"/>
      <c r="ZB156" s="55"/>
      <c r="ZC156" s="55"/>
      <c r="ZD156" s="55"/>
      <c r="ZE156" s="55"/>
      <c r="ZF156" s="55"/>
      <c r="ZG156" s="55"/>
      <c r="ZH156" s="55"/>
      <c r="ZI156" s="55"/>
      <c r="ZJ156" s="55"/>
      <c r="ZK156" s="55"/>
      <c r="ZL156" s="55"/>
      <c r="ZM156" s="55"/>
      <c r="ZN156" s="55"/>
      <c r="ZO156" s="55"/>
      <c r="ZP156" s="55"/>
      <c r="ZQ156" s="55"/>
      <c r="ZR156" s="55"/>
      <c r="ZS156" s="55"/>
      <c r="ZT156" s="55"/>
      <c r="ZU156" s="55"/>
      <c r="ZV156" s="55"/>
      <c r="ZW156" s="55"/>
      <c r="ZX156" s="55"/>
      <c r="ZY156" s="55"/>
      <c r="ZZ156" s="55"/>
      <c r="AAA156" s="55"/>
      <c r="AAB156" s="55"/>
      <c r="AAC156" s="55"/>
      <c r="AAD156" s="55"/>
      <c r="AAE156" s="55"/>
      <c r="AAF156" s="55"/>
      <c r="AAG156" s="55"/>
      <c r="AAH156" s="55"/>
      <c r="AAI156" s="55"/>
      <c r="AAJ156" s="55"/>
      <c r="AAK156" s="55"/>
      <c r="AAL156" s="55"/>
      <c r="AAM156" s="55"/>
      <c r="AAN156" s="55"/>
      <c r="AAO156" s="55"/>
      <c r="AAP156" s="55"/>
      <c r="AAQ156" s="55"/>
      <c r="AAR156" s="55"/>
      <c r="AAS156" s="55"/>
      <c r="AAT156" s="55"/>
      <c r="AAU156" s="55"/>
      <c r="AAV156" s="55"/>
      <c r="AAW156" s="55"/>
      <c r="AAX156" s="55"/>
      <c r="AAY156" s="55"/>
      <c r="AAZ156" s="55"/>
      <c r="ABA156" s="55"/>
      <c r="ABB156" s="55"/>
      <c r="ABC156" s="55"/>
      <c r="ABD156" s="55"/>
      <c r="ABE156" s="55"/>
      <c r="ABF156" s="55"/>
      <c r="ABG156" s="55"/>
      <c r="ABH156" s="55"/>
      <c r="ABI156" s="55"/>
      <c r="ABJ156" s="55"/>
      <c r="ABK156" s="55"/>
      <c r="ABL156" s="55"/>
      <c r="ABM156" s="55"/>
      <c r="ABN156" s="55"/>
      <c r="ABO156" s="55"/>
      <c r="ABP156" s="55"/>
      <c r="ABQ156" s="55"/>
      <c r="ABR156" s="55"/>
      <c r="ABS156" s="55"/>
      <c r="ABT156" s="55"/>
      <c r="ABU156" s="55"/>
      <c r="ABV156" s="55"/>
      <c r="ABW156" s="55"/>
      <c r="ABX156" s="55"/>
      <c r="ABY156" s="55"/>
      <c r="ABZ156" s="55"/>
      <c r="ACA156" s="55"/>
      <c r="ACB156" s="55"/>
      <c r="ACC156" s="55"/>
      <c r="ACJ156" s="55"/>
      <c r="ACK156" s="55"/>
      <c r="ACL156" s="55"/>
      <c r="ACM156" s="55"/>
      <c r="ACN156" s="55"/>
      <c r="ACO156" s="55"/>
      <c r="ACP156" s="55"/>
      <c r="ACQ156" s="55"/>
      <c r="ACR156" s="55"/>
      <c r="ACS156" s="55"/>
      <c r="ACT156" s="55"/>
      <c r="ACU156" s="55"/>
      <c r="ACV156" s="55"/>
      <c r="ACW156" s="55"/>
      <c r="ACX156" s="55"/>
      <c r="ACY156" s="55"/>
      <c r="ACZ156" s="55"/>
      <c r="ADA156" s="55"/>
      <c r="ADB156" s="55"/>
      <c r="ADC156" s="55"/>
      <c r="ADD156" s="55"/>
      <c r="ADE156" s="55"/>
      <c r="ADF156" s="55"/>
      <c r="ADG156" s="55"/>
      <c r="ADH156" s="55"/>
      <c r="ADI156" s="55"/>
      <c r="ADJ156" s="55"/>
      <c r="ADK156" s="55"/>
      <c r="ADL156" s="55"/>
      <c r="ADM156" s="55"/>
      <c r="ADN156" s="55"/>
      <c r="ADO156" s="55"/>
      <c r="ADP156" s="55"/>
      <c r="ADQ156" s="55"/>
      <c r="ADR156" s="55"/>
      <c r="ADS156" s="55"/>
      <c r="ADT156" s="55"/>
      <c r="ADU156" s="55"/>
      <c r="ADV156" s="55"/>
      <c r="ADW156" s="55"/>
      <c r="ADX156" s="55"/>
      <c r="ADY156" s="55"/>
      <c r="ADZ156" s="55"/>
      <c r="AEA156" s="55"/>
      <c r="AEB156" s="55"/>
      <c r="AEC156" s="55"/>
      <c r="AED156" s="55"/>
      <c r="AEE156" s="55"/>
      <c r="AEF156" s="55"/>
      <c r="AEG156" s="55"/>
      <c r="AEH156" s="55"/>
      <c r="AEI156" s="55"/>
      <c r="AEJ156" s="55"/>
      <c r="AEK156" s="55"/>
      <c r="AEL156" s="55"/>
      <c r="AEM156" s="55"/>
      <c r="AEN156" s="55"/>
      <c r="AEO156" s="55"/>
      <c r="AEP156" s="55"/>
      <c r="AEQ156" s="55"/>
      <c r="AER156" s="55"/>
      <c r="AES156" s="55"/>
      <c r="AET156" s="55"/>
      <c r="AEU156" s="55"/>
      <c r="AEV156" s="55"/>
      <c r="AEW156" s="55"/>
      <c r="AEX156" s="55"/>
      <c r="AEY156" s="55"/>
      <c r="AEZ156" s="55"/>
      <c r="AFA156" s="55"/>
      <c r="AFB156" s="55"/>
      <c r="AFC156" s="55"/>
      <c r="AFD156" s="55"/>
      <c r="AFE156" s="55"/>
      <c r="AFF156" s="55"/>
      <c r="AFG156" s="55"/>
      <c r="AFH156" s="55"/>
      <c r="AFI156" s="55"/>
      <c r="AFJ156" s="55"/>
      <c r="AFK156" s="55"/>
      <c r="AFL156" s="55"/>
      <c r="AFM156" s="55"/>
      <c r="AFN156" s="55"/>
      <c r="AFO156" s="55"/>
      <c r="AFP156" s="55"/>
      <c r="AFQ156" s="55"/>
      <c r="AFR156" s="55"/>
      <c r="AFS156" s="55"/>
      <c r="AFT156" s="55"/>
      <c r="AFU156" s="55"/>
      <c r="AFV156" s="55"/>
      <c r="AFW156" s="55"/>
      <c r="AFX156" s="55"/>
      <c r="AFY156" s="55"/>
      <c r="AFZ156" s="55"/>
      <c r="AGA156" s="55"/>
      <c r="AGB156" s="55"/>
      <c r="AGC156" s="55"/>
      <c r="AGD156" s="55"/>
      <c r="AGE156" s="55"/>
      <c r="AGF156" s="55"/>
      <c r="AGG156" s="55"/>
      <c r="AGH156" s="55"/>
      <c r="AGI156" s="55"/>
      <c r="AGJ156" s="55"/>
      <c r="AGK156" s="55"/>
      <c r="AGL156" s="55"/>
      <c r="AGM156" s="55"/>
      <c r="AGN156" s="55"/>
      <c r="AGO156" s="55"/>
      <c r="AGP156" s="55"/>
      <c r="AGQ156" s="55"/>
      <c r="AGR156" s="55"/>
      <c r="AGS156" s="55"/>
      <c r="AGT156" s="55"/>
      <c r="AGU156" s="55"/>
      <c r="AGV156" s="55"/>
      <c r="AGW156" s="55"/>
      <c r="AGX156" s="55"/>
      <c r="AGY156" s="55"/>
      <c r="AGZ156" s="55"/>
      <c r="AHA156" s="55"/>
      <c r="AHB156" s="55"/>
      <c r="AHC156" s="55"/>
      <c r="AHD156" s="55"/>
      <c r="AHE156" s="55"/>
      <c r="AHF156" s="55"/>
      <c r="AHG156" s="55"/>
      <c r="AHH156" s="55"/>
      <c r="AHI156" s="55"/>
      <c r="AHJ156" s="55"/>
      <c r="AHK156" s="55"/>
      <c r="AHL156" s="55"/>
      <c r="AHM156" s="55"/>
      <c r="AHN156" s="55"/>
      <c r="AHO156" s="55"/>
      <c r="AHP156" s="55"/>
      <c r="AHQ156" s="55"/>
      <c r="AHR156" s="55"/>
      <c r="AHS156" s="55"/>
      <c r="AHT156" s="55"/>
      <c r="AHU156" s="55"/>
      <c r="AHV156" s="55"/>
      <c r="AHW156" s="55"/>
      <c r="AHX156" s="55"/>
      <c r="AHY156" s="55"/>
      <c r="AHZ156" s="55"/>
      <c r="AIA156" s="55"/>
      <c r="AIB156" s="55"/>
      <c r="AIC156" s="55"/>
      <c r="AID156" s="55"/>
      <c r="AIE156" s="55"/>
      <c r="AIF156" s="55"/>
      <c r="AIG156" s="55"/>
      <c r="AIH156" s="55"/>
      <c r="AII156" s="55"/>
      <c r="AIJ156" s="55"/>
      <c r="AIK156" s="55"/>
      <c r="AIL156" s="55"/>
      <c r="AIM156" s="55"/>
      <c r="AIN156" s="55"/>
      <c r="AIO156" s="55"/>
      <c r="AIP156" s="55"/>
      <c r="AIQ156" s="55"/>
      <c r="AIR156" s="55"/>
      <c r="AIS156" s="55"/>
      <c r="AIT156" s="55"/>
      <c r="AIU156" s="55"/>
      <c r="AIV156" s="55"/>
      <c r="AIW156" s="55"/>
      <c r="AIX156" s="55"/>
      <c r="AIY156" s="55"/>
      <c r="AIZ156" s="55"/>
      <c r="AJA156" s="55"/>
      <c r="AJB156" s="55"/>
      <c r="AJC156" s="55"/>
      <c r="AJD156" s="55"/>
      <c r="AJE156" s="55"/>
      <c r="AJF156" s="55"/>
      <c r="AJG156" s="55"/>
      <c r="AJH156" s="55"/>
      <c r="AJI156" s="55"/>
      <c r="AJJ156" s="55"/>
      <c r="AJK156" s="55"/>
      <c r="AJL156" s="55"/>
      <c r="AJM156" s="55"/>
      <c r="AJN156" s="55"/>
      <c r="AJO156" s="55"/>
      <c r="AJP156" s="55"/>
      <c r="AJQ156" s="55"/>
      <c r="AJR156" s="55"/>
      <c r="AJS156" s="55"/>
      <c r="AJT156" s="55"/>
      <c r="AJU156" s="55"/>
      <c r="AJV156" s="55"/>
      <c r="AJW156" s="55"/>
      <c r="AJX156" s="55"/>
      <c r="AJY156" s="55"/>
      <c r="AJZ156" s="55"/>
      <c r="AKA156" s="55"/>
      <c r="AKB156" s="55"/>
      <c r="AKC156" s="55"/>
      <c r="AKD156" s="55"/>
      <c r="AKE156" s="55"/>
      <c r="AKF156" s="55"/>
      <c r="AKG156" s="55"/>
      <c r="AKH156" s="55"/>
      <c r="AKI156" s="55"/>
      <c r="AKJ156" s="55"/>
      <c r="AKK156" s="55"/>
      <c r="AKL156" s="55"/>
      <c r="AKM156" s="55"/>
      <c r="AKN156" s="55"/>
      <c r="AKO156" s="55"/>
      <c r="AKP156" s="55"/>
      <c r="AKQ156" s="55"/>
      <c r="AKR156" s="55"/>
      <c r="AKS156" s="55"/>
      <c r="AKT156" s="55"/>
      <c r="AKU156" s="55"/>
      <c r="AKV156" s="55"/>
      <c r="AKW156" s="55"/>
      <c r="AKX156" s="55"/>
      <c r="AKY156" s="55"/>
      <c r="AKZ156" s="55"/>
      <c r="ALA156" s="55"/>
      <c r="ALB156" s="55"/>
      <c r="ALC156" s="55"/>
      <c r="ALD156" s="55"/>
      <c r="ALE156" s="55"/>
      <c r="ALF156" s="55"/>
      <c r="ALG156" s="55"/>
      <c r="ALH156" s="55"/>
      <c r="ALI156" s="55"/>
      <c r="ALJ156" s="55"/>
      <c r="ALK156" s="55"/>
      <c r="ALL156" s="55"/>
      <c r="ALM156" s="55"/>
      <c r="ALN156" s="55"/>
      <c r="ALO156" s="55"/>
      <c r="ALP156" s="55"/>
      <c r="ALQ156" s="55"/>
      <c r="ALR156" s="55"/>
      <c r="ALS156" s="55"/>
      <c r="ALT156" s="55"/>
      <c r="ALU156" s="55"/>
      <c r="ALV156" s="55"/>
      <c r="ALW156" s="55"/>
      <c r="ALX156" s="55"/>
      <c r="ALY156" s="55"/>
      <c r="AMF156" s="55"/>
      <c r="AMG156" s="55"/>
      <c r="AMH156" s="55"/>
      <c r="AMI156" s="55"/>
      <c r="AMJ156" s="55"/>
      <c r="AMK156" s="55"/>
      <c r="AML156" s="55"/>
      <c r="AMM156" s="55"/>
      <c r="AMN156" s="55"/>
      <c r="AMO156" s="55"/>
      <c r="AMP156" s="55"/>
      <c r="AMQ156" s="55"/>
      <c r="AMR156" s="55"/>
      <c r="AMS156" s="55"/>
      <c r="AMT156" s="55"/>
      <c r="AMU156" s="55"/>
      <c r="AMV156" s="55"/>
      <c r="AMW156" s="55"/>
      <c r="AMX156" s="55"/>
      <c r="AMY156" s="55"/>
      <c r="AMZ156" s="55"/>
      <c r="ANA156" s="55"/>
      <c r="ANB156" s="55"/>
      <c r="ANC156" s="55"/>
      <c r="AND156" s="55"/>
      <c r="ANE156" s="55"/>
      <c r="ANF156" s="55"/>
      <c r="ANG156" s="55"/>
      <c r="ANH156" s="55"/>
      <c r="ANI156" s="55"/>
      <c r="ANJ156" s="55"/>
      <c r="ANK156" s="55"/>
      <c r="ANL156" s="55"/>
      <c r="ANM156" s="55"/>
      <c r="ANN156" s="55"/>
      <c r="ANO156" s="55"/>
      <c r="ANP156" s="55"/>
      <c r="ANQ156" s="55"/>
      <c r="ANR156" s="55"/>
      <c r="ANS156" s="55"/>
      <c r="ANT156" s="55"/>
      <c r="ANU156" s="55"/>
      <c r="ANV156" s="55"/>
      <c r="ANW156" s="55"/>
      <c r="ANX156" s="55"/>
      <c r="ANY156" s="55"/>
      <c r="ANZ156" s="55"/>
      <c r="AOA156" s="55"/>
      <c r="AOB156" s="55"/>
      <c r="AOC156" s="55"/>
      <c r="AOD156" s="55"/>
      <c r="AOE156" s="55"/>
      <c r="AOF156" s="55"/>
      <c r="AOG156" s="55"/>
      <c r="AOH156" s="55"/>
      <c r="AOI156" s="55"/>
      <c r="AOJ156" s="55"/>
      <c r="AOK156" s="55"/>
      <c r="AOL156" s="55"/>
      <c r="AOM156" s="55"/>
      <c r="AON156" s="55"/>
      <c r="AOO156" s="55"/>
      <c r="AOP156" s="55"/>
      <c r="AOQ156" s="55"/>
      <c r="AOR156" s="55"/>
      <c r="AOS156" s="55"/>
      <c r="AOT156" s="55"/>
      <c r="AOU156" s="55"/>
      <c r="AOV156" s="55"/>
      <c r="AOW156" s="55"/>
      <c r="AOX156" s="55"/>
      <c r="AOY156" s="55"/>
      <c r="AOZ156" s="55"/>
      <c r="APA156" s="55"/>
      <c r="APB156" s="55"/>
      <c r="APC156" s="55"/>
      <c r="APD156" s="55"/>
      <c r="APE156" s="55"/>
      <c r="APF156" s="55"/>
      <c r="APG156" s="55"/>
      <c r="APH156" s="55"/>
      <c r="API156" s="55"/>
      <c r="APJ156" s="55"/>
      <c r="APK156" s="55"/>
      <c r="APL156" s="55"/>
      <c r="APM156" s="55"/>
      <c r="APN156" s="55"/>
      <c r="APO156" s="55"/>
      <c r="APP156" s="55"/>
      <c r="APQ156" s="55"/>
      <c r="APR156" s="55"/>
      <c r="APS156" s="55"/>
      <c r="APT156" s="55"/>
      <c r="APU156" s="55"/>
      <c r="APV156" s="55"/>
      <c r="APW156" s="55"/>
      <c r="APX156" s="55"/>
      <c r="APY156" s="55"/>
      <c r="APZ156" s="55"/>
      <c r="AQA156" s="55"/>
      <c r="AQB156" s="55"/>
      <c r="AQC156" s="55"/>
      <c r="AQD156" s="55"/>
      <c r="AQE156" s="55"/>
      <c r="AQF156" s="55"/>
      <c r="AQG156" s="55"/>
      <c r="AQH156" s="55"/>
      <c r="AQI156" s="55"/>
      <c r="AQJ156" s="55"/>
      <c r="AQK156" s="55"/>
      <c r="AQL156" s="55"/>
      <c r="AQM156" s="55"/>
      <c r="AQN156" s="55"/>
      <c r="AQO156" s="55"/>
      <c r="AQP156" s="55"/>
      <c r="AQQ156" s="55"/>
      <c r="AQR156" s="55"/>
      <c r="AQS156" s="55"/>
      <c r="AQT156" s="55"/>
      <c r="AQU156" s="55"/>
      <c r="AQV156" s="55"/>
      <c r="AQW156" s="55"/>
      <c r="AQX156" s="55"/>
      <c r="AQY156" s="55"/>
      <c r="AQZ156" s="55"/>
      <c r="ARA156" s="55"/>
      <c r="ARB156" s="55"/>
      <c r="ARC156" s="55"/>
      <c r="ARD156" s="55"/>
      <c r="ARE156" s="55"/>
      <c r="ARF156" s="55"/>
      <c r="ARG156" s="55"/>
      <c r="ARH156" s="55"/>
      <c r="ARI156" s="55"/>
      <c r="ARJ156" s="55"/>
      <c r="ARK156" s="55"/>
      <c r="ARL156" s="55"/>
      <c r="ARM156" s="55"/>
      <c r="ARN156" s="55"/>
      <c r="ARO156" s="55"/>
      <c r="ARP156" s="55"/>
      <c r="ARQ156" s="55"/>
      <c r="ARR156" s="55"/>
      <c r="ARS156" s="55"/>
      <c r="ART156" s="55"/>
      <c r="ARU156" s="55"/>
      <c r="ARV156" s="55"/>
      <c r="ARW156" s="55"/>
      <c r="ARX156" s="55"/>
      <c r="ARY156" s="55"/>
      <c r="ARZ156" s="55"/>
      <c r="ASA156" s="55"/>
      <c r="ASB156" s="55"/>
      <c r="ASC156" s="55"/>
      <c r="ASD156" s="55"/>
      <c r="ASE156" s="55"/>
      <c r="ASF156" s="55"/>
      <c r="ASG156" s="55"/>
      <c r="ASH156" s="55"/>
      <c r="ASI156" s="55"/>
      <c r="ASJ156" s="55"/>
      <c r="ASK156" s="55"/>
      <c r="ASL156" s="55"/>
      <c r="ASM156" s="55"/>
      <c r="ASN156" s="55"/>
      <c r="ASO156" s="55"/>
      <c r="ASP156" s="55"/>
      <c r="ASQ156" s="55"/>
      <c r="ASR156" s="55"/>
      <c r="ASS156" s="55"/>
      <c r="AST156" s="55"/>
      <c r="ASU156" s="55"/>
      <c r="ASV156" s="55"/>
      <c r="ASW156" s="55"/>
      <c r="ASX156" s="55"/>
      <c r="ASY156" s="55"/>
      <c r="ASZ156" s="55"/>
      <c r="ATA156" s="55"/>
      <c r="ATB156" s="55"/>
      <c r="ATC156" s="55"/>
      <c r="ATD156" s="55"/>
      <c r="ATE156" s="55"/>
      <c r="ATF156" s="55"/>
      <c r="ATG156" s="55"/>
      <c r="ATH156" s="55"/>
      <c r="ATI156" s="55"/>
      <c r="ATJ156" s="55"/>
      <c r="ATK156" s="55"/>
      <c r="ATL156" s="55"/>
      <c r="ATM156" s="55"/>
      <c r="ATN156" s="55"/>
      <c r="ATO156" s="55"/>
      <c r="ATP156" s="55"/>
      <c r="ATQ156" s="55"/>
      <c r="ATR156" s="55"/>
      <c r="ATS156" s="55"/>
      <c r="ATT156" s="55"/>
      <c r="ATU156" s="55"/>
      <c r="ATV156" s="55"/>
      <c r="ATW156" s="55"/>
      <c r="ATX156" s="55"/>
      <c r="ATY156" s="55"/>
      <c r="ATZ156" s="55"/>
      <c r="AUA156" s="55"/>
      <c r="AUB156" s="55"/>
      <c r="AUC156" s="55"/>
      <c r="AUD156" s="55"/>
      <c r="AUE156" s="55"/>
      <c r="AUF156" s="55"/>
      <c r="AUG156" s="55"/>
      <c r="AUH156" s="55"/>
      <c r="AUI156" s="55"/>
      <c r="AUJ156" s="55"/>
      <c r="AUK156" s="55"/>
      <c r="AUL156" s="55"/>
      <c r="AUM156" s="55"/>
      <c r="AUN156" s="55"/>
      <c r="AUO156" s="55"/>
      <c r="AUP156" s="55"/>
      <c r="AUQ156" s="55"/>
      <c r="AUR156" s="55"/>
      <c r="AUS156" s="55"/>
      <c r="AUT156" s="55"/>
      <c r="AUU156" s="55"/>
      <c r="AUV156" s="55"/>
      <c r="AUW156" s="55"/>
      <c r="AUX156" s="55"/>
      <c r="AUY156" s="55"/>
      <c r="AUZ156" s="55"/>
      <c r="AVA156" s="55"/>
      <c r="AVB156" s="55"/>
      <c r="AVC156" s="55"/>
      <c r="AVD156" s="55"/>
      <c r="AVE156" s="55"/>
      <c r="AVF156" s="55"/>
      <c r="AVG156" s="55"/>
      <c r="AVH156" s="55"/>
      <c r="AVI156" s="55"/>
      <c r="AVJ156" s="55"/>
      <c r="AVK156" s="55"/>
      <c r="AVL156" s="55"/>
      <c r="AVM156" s="55"/>
      <c r="AVN156" s="55"/>
      <c r="AVO156" s="55"/>
      <c r="AVP156" s="55"/>
      <c r="AVQ156" s="55"/>
      <c r="AVR156" s="55"/>
      <c r="AVS156" s="55"/>
      <c r="AVT156" s="55"/>
      <c r="AVU156" s="55"/>
      <c r="AWB156" s="55"/>
      <c r="AWC156" s="55"/>
      <c r="AWD156" s="55"/>
      <c r="AWE156" s="55"/>
      <c r="AWF156" s="55"/>
      <c r="AWG156" s="55"/>
      <c r="AWH156" s="55"/>
      <c r="AWI156" s="55"/>
      <c r="AWJ156" s="55"/>
      <c r="AWK156" s="55"/>
      <c r="AWL156" s="55"/>
      <c r="AWM156" s="55"/>
      <c r="AWN156" s="55"/>
      <c r="AWO156" s="55"/>
      <c r="AWP156" s="55"/>
      <c r="AWQ156" s="55"/>
      <c r="AWR156" s="55"/>
      <c r="AWS156" s="55"/>
      <c r="AWT156" s="55"/>
      <c r="AWU156" s="55"/>
      <c r="AWV156" s="55"/>
      <c r="AWW156" s="55"/>
      <c r="AWX156" s="55"/>
      <c r="AWY156" s="55"/>
      <c r="AWZ156" s="55"/>
      <c r="AXA156" s="55"/>
      <c r="AXB156" s="55"/>
      <c r="AXC156" s="55"/>
      <c r="AXD156" s="55"/>
      <c r="AXE156" s="55"/>
      <c r="AXF156" s="55"/>
      <c r="AXG156" s="55"/>
      <c r="AXH156" s="55"/>
      <c r="AXI156" s="55"/>
      <c r="AXJ156" s="55"/>
      <c r="AXK156" s="55"/>
      <c r="AXL156" s="55"/>
      <c r="AXM156" s="55"/>
      <c r="AXN156" s="55"/>
      <c r="AXO156" s="55"/>
      <c r="AXP156" s="55"/>
      <c r="AXQ156" s="55"/>
      <c r="AXR156" s="55"/>
      <c r="AXS156" s="55"/>
      <c r="AXT156" s="55"/>
      <c r="AXU156" s="55"/>
      <c r="AXV156" s="55"/>
      <c r="AXW156" s="55"/>
      <c r="AXX156" s="55"/>
      <c r="AXY156" s="55"/>
      <c r="AXZ156" s="55"/>
      <c r="AYA156" s="55"/>
      <c r="AYB156" s="55"/>
      <c r="AYC156" s="55"/>
      <c r="AYD156" s="55"/>
      <c r="AYE156" s="55"/>
      <c r="AYF156" s="55"/>
      <c r="AYG156" s="55"/>
      <c r="AYH156" s="55"/>
      <c r="AYI156" s="55"/>
      <c r="AYJ156" s="55"/>
      <c r="AYK156" s="55"/>
      <c r="AYL156" s="55"/>
      <c r="AYM156" s="55"/>
      <c r="AYN156" s="55"/>
      <c r="AYO156" s="55"/>
      <c r="AYP156" s="55"/>
      <c r="AYQ156" s="55"/>
      <c r="AYR156" s="55"/>
      <c r="AYS156" s="55"/>
      <c r="AYT156" s="55"/>
      <c r="AYU156" s="55"/>
      <c r="AYV156" s="55"/>
      <c r="AYW156" s="55"/>
      <c r="AYX156" s="55"/>
      <c r="AYY156" s="55"/>
      <c r="AYZ156" s="55"/>
      <c r="AZA156" s="55"/>
      <c r="AZB156" s="55"/>
      <c r="AZC156" s="55"/>
      <c r="AZD156" s="55"/>
      <c r="AZE156" s="55"/>
      <c r="AZF156" s="55"/>
      <c r="AZG156" s="55"/>
      <c r="AZH156" s="55"/>
      <c r="AZI156" s="55"/>
      <c r="AZJ156" s="55"/>
      <c r="AZK156" s="55"/>
      <c r="AZL156" s="55"/>
      <c r="AZM156" s="55"/>
      <c r="AZN156" s="55"/>
      <c r="AZO156" s="55"/>
      <c r="AZP156" s="55"/>
      <c r="AZQ156" s="55"/>
      <c r="AZR156" s="55"/>
      <c r="AZS156" s="55"/>
      <c r="AZT156" s="55"/>
      <c r="AZU156" s="55"/>
      <c r="AZV156" s="55"/>
      <c r="AZW156" s="55"/>
      <c r="AZX156" s="55"/>
      <c r="AZY156" s="55"/>
      <c r="AZZ156" s="55"/>
      <c r="BAA156" s="55"/>
      <c r="BAB156" s="55"/>
      <c r="BAC156" s="55"/>
      <c r="BAD156" s="55"/>
      <c r="BAE156" s="55"/>
      <c r="BAF156" s="55"/>
      <c r="BAG156" s="55"/>
      <c r="BAH156" s="55"/>
      <c r="BAI156" s="55"/>
      <c r="BAJ156" s="55"/>
      <c r="BAK156" s="55"/>
      <c r="BAL156" s="55"/>
      <c r="BAM156" s="55"/>
      <c r="BAN156" s="55"/>
      <c r="BAO156" s="55"/>
      <c r="BAP156" s="55"/>
      <c r="BAQ156" s="55"/>
      <c r="BAR156" s="55"/>
      <c r="BAS156" s="55"/>
      <c r="BAT156" s="55"/>
      <c r="BAU156" s="55"/>
      <c r="BAV156" s="55"/>
      <c r="BAW156" s="55"/>
      <c r="BAX156" s="55"/>
      <c r="BAY156" s="55"/>
      <c r="BAZ156" s="55"/>
      <c r="BBA156" s="55"/>
      <c r="BBB156" s="55"/>
      <c r="BBC156" s="55"/>
      <c r="BBD156" s="55"/>
      <c r="BBE156" s="55"/>
      <c r="BBF156" s="55"/>
      <c r="BBG156" s="55"/>
      <c r="BBH156" s="55"/>
      <c r="BBI156" s="55"/>
      <c r="BBJ156" s="55"/>
      <c r="BBK156" s="55"/>
      <c r="BBL156" s="55"/>
      <c r="BBM156" s="55"/>
      <c r="BBN156" s="55"/>
      <c r="BBO156" s="55"/>
      <c r="BBP156" s="55"/>
      <c r="BBQ156" s="55"/>
      <c r="BBR156" s="55"/>
      <c r="BBS156" s="55"/>
      <c r="BBT156" s="55"/>
      <c r="BBU156" s="55"/>
      <c r="BBV156" s="55"/>
      <c r="BBW156" s="55"/>
      <c r="BBX156" s="55"/>
      <c r="BBY156" s="55"/>
      <c r="BBZ156" s="55"/>
      <c r="BCA156" s="55"/>
      <c r="BCB156" s="55"/>
      <c r="BCC156" s="55"/>
      <c r="BCD156" s="55"/>
      <c r="BCE156" s="55"/>
      <c r="BCF156" s="55"/>
      <c r="BCG156" s="55"/>
      <c r="BCH156" s="55"/>
      <c r="BCI156" s="55"/>
      <c r="BCJ156" s="55"/>
      <c r="BCK156" s="55"/>
      <c r="BCL156" s="55"/>
      <c r="BCM156" s="55"/>
      <c r="BCN156" s="55"/>
      <c r="BCO156" s="55"/>
      <c r="BCP156" s="55"/>
      <c r="BCQ156" s="55"/>
      <c r="BCR156" s="55"/>
      <c r="BCS156" s="55"/>
      <c r="BCT156" s="55"/>
      <c r="BCU156" s="55"/>
      <c r="BCV156" s="55"/>
      <c r="BCW156" s="55"/>
      <c r="BCX156" s="55"/>
      <c r="BCY156" s="55"/>
      <c r="BCZ156" s="55"/>
      <c r="BDA156" s="55"/>
      <c r="BDB156" s="55"/>
      <c r="BDC156" s="55"/>
      <c r="BDD156" s="55"/>
      <c r="BDE156" s="55"/>
      <c r="BDF156" s="55"/>
      <c r="BDG156" s="55"/>
      <c r="BDH156" s="55"/>
      <c r="BDI156" s="55"/>
      <c r="BDJ156" s="55"/>
      <c r="BDK156" s="55"/>
      <c r="BDL156" s="55"/>
      <c r="BDM156" s="55"/>
      <c r="BDN156" s="55"/>
      <c r="BDO156" s="55"/>
      <c r="BDP156" s="55"/>
      <c r="BDQ156" s="55"/>
      <c r="BDR156" s="55"/>
      <c r="BDS156" s="55"/>
      <c r="BDT156" s="55"/>
      <c r="BDU156" s="55"/>
      <c r="BDV156" s="55"/>
      <c r="BDW156" s="55"/>
      <c r="BDX156" s="55"/>
      <c r="BDY156" s="55"/>
      <c r="BDZ156" s="55"/>
      <c r="BEA156" s="55"/>
      <c r="BEB156" s="55"/>
      <c r="BEC156" s="55"/>
      <c r="BED156" s="55"/>
      <c r="BEE156" s="55"/>
      <c r="BEF156" s="55"/>
      <c r="BEG156" s="55"/>
      <c r="BEH156" s="55"/>
      <c r="BEI156" s="55"/>
      <c r="BEJ156" s="55"/>
      <c r="BEK156" s="55"/>
      <c r="BEL156" s="55"/>
      <c r="BEM156" s="55"/>
      <c r="BEN156" s="55"/>
      <c r="BEO156" s="55"/>
      <c r="BEP156" s="55"/>
      <c r="BEQ156" s="55"/>
      <c r="BER156" s="55"/>
      <c r="BES156" s="55"/>
      <c r="BET156" s="55"/>
      <c r="BEU156" s="55"/>
      <c r="BEV156" s="55"/>
      <c r="BEW156" s="55"/>
      <c r="BEX156" s="55"/>
      <c r="BEY156" s="55"/>
      <c r="BEZ156" s="55"/>
      <c r="BFA156" s="55"/>
      <c r="BFB156" s="55"/>
      <c r="BFC156" s="55"/>
      <c r="BFD156" s="55"/>
      <c r="BFE156" s="55"/>
      <c r="BFF156" s="55"/>
      <c r="BFG156" s="55"/>
      <c r="BFH156" s="55"/>
      <c r="BFI156" s="55"/>
      <c r="BFJ156" s="55"/>
      <c r="BFK156" s="55"/>
      <c r="BFL156" s="55"/>
      <c r="BFM156" s="55"/>
      <c r="BFN156" s="55"/>
      <c r="BFO156" s="55"/>
      <c r="BFP156" s="55"/>
      <c r="BFQ156" s="55"/>
      <c r="BFX156" s="55"/>
      <c r="BFY156" s="55"/>
      <c r="BFZ156" s="55"/>
      <c r="BGA156" s="55"/>
      <c r="BGB156" s="55"/>
      <c r="BGC156" s="55"/>
      <c r="BGD156" s="55"/>
      <c r="BGE156" s="55"/>
      <c r="BGF156" s="55"/>
      <c r="BGG156" s="55"/>
      <c r="BGH156" s="55"/>
      <c r="BGI156" s="55"/>
      <c r="BGJ156" s="55"/>
      <c r="BGK156" s="55"/>
      <c r="BGL156" s="55"/>
      <c r="BGM156" s="55"/>
      <c r="BGN156" s="55"/>
      <c r="BGO156" s="55"/>
      <c r="BGP156" s="55"/>
      <c r="BGQ156" s="55"/>
      <c r="BGR156" s="55"/>
      <c r="BGS156" s="55"/>
      <c r="BGT156" s="55"/>
      <c r="BGU156" s="55"/>
      <c r="BGV156" s="55"/>
      <c r="BGW156" s="55"/>
      <c r="BGX156" s="55"/>
      <c r="BGY156" s="55"/>
      <c r="BGZ156" s="55"/>
      <c r="BHA156" s="55"/>
      <c r="BHB156" s="55"/>
      <c r="BHC156" s="55"/>
      <c r="BHD156" s="55"/>
      <c r="BHE156" s="55"/>
      <c r="BHF156" s="55"/>
      <c r="BHG156" s="55"/>
      <c r="BHH156" s="55"/>
      <c r="BHI156" s="55"/>
      <c r="BHJ156" s="55"/>
      <c r="BHK156" s="55"/>
      <c r="BHL156" s="55"/>
      <c r="BHM156" s="55"/>
      <c r="BHN156" s="55"/>
      <c r="BHO156" s="55"/>
      <c r="BHP156" s="55"/>
      <c r="BHQ156" s="55"/>
      <c r="BHR156" s="55"/>
      <c r="BHS156" s="55"/>
      <c r="BHT156" s="55"/>
      <c r="BHU156" s="55"/>
      <c r="BHV156" s="55"/>
      <c r="BHW156" s="55"/>
      <c r="BHX156" s="55"/>
      <c r="BHY156" s="55"/>
      <c r="BHZ156" s="55"/>
      <c r="BIA156" s="55"/>
      <c r="BIB156" s="55"/>
      <c r="BIC156" s="55"/>
      <c r="BID156" s="55"/>
      <c r="BIE156" s="55"/>
      <c r="BIF156" s="55"/>
      <c r="BIG156" s="55"/>
      <c r="BIH156" s="55"/>
      <c r="BII156" s="55"/>
      <c r="BIJ156" s="55"/>
      <c r="BIK156" s="55"/>
      <c r="BIL156" s="55"/>
      <c r="BIM156" s="55"/>
      <c r="BIN156" s="55"/>
      <c r="BIO156" s="55"/>
      <c r="BIP156" s="55"/>
      <c r="BIQ156" s="55"/>
      <c r="BIR156" s="55"/>
      <c r="BIS156" s="55"/>
      <c r="BIT156" s="55"/>
      <c r="BIU156" s="55"/>
      <c r="BIV156" s="55"/>
      <c r="BIW156" s="55"/>
      <c r="BIX156" s="55"/>
      <c r="BIY156" s="55"/>
      <c r="BIZ156" s="55"/>
      <c r="BJA156" s="55"/>
      <c r="BJB156" s="55"/>
      <c r="BJC156" s="55"/>
      <c r="BJD156" s="55"/>
      <c r="BJE156" s="55"/>
      <c r="BJF156" s="55"/>
      <c r="BJG156" s="55"/>
      <c r="BJH156" s="55"/>
      <c r="BJI156" s="55"/>
      <c r="BJJ156" s="55"/>
      <c r="BJK156" s="55"/>
      <c r="BJL156" s="55"/>
      <c r="BJM156" s="55"/>
      <c r="BJN156" s="55"/>
      <c r="BJO156" s="55"/>
      <c r="BJP156" s="55"/>
      <c r="BJQ156" s="55"/>
      <c r="BJR156" s="55"/>
      <c r="BJS156" s="55"/>
      <c r="BJT156" s="55"/>
      <c r="BJU156" s="55"/>
      <c r="BJV156" s="55"/>
      <c r="BJW156" s="55"/>
      <c r="BJX156" s="55"/>
      <c r="BJY156" s="55"/>
      <c r="BJZ156" s="55"/>
      <c r="BKA156" s="55"/>
      <c r="BKB156" s="55"/>
      <c r="BKC156" s="55"/>
      <c r="BKD156" s="55"/>
      <c r="BKE156" s="55"/>
      <c r="BKF156" s="55"/>
      <c r="BKG156" s="55"/>
      <c r="BKH156" s="55"/>
      <c r="BKI156" s="55"/>
      <c r="BKJ156" s="55"/>
      <c r="BKK156" s="55"/>
      <c r="BKL156" s="55"/>
      <c r="BKM156" s="55"/>
      <c r="BKN156" s="55"/>
      <c r="BKO156" s="55"/>
      <c r="BKP156" s="55"/>
      <c r="BKQ156" s="55"/>
      <c r="BKR156" s="55"/>
      <c r="BKS156" s="55"/>
      <c r="BKT156" s="55"/>
      <c r="BKU156" s="55"/>
      <c r="BKV156" s="55"/>
      <c r="BKW156" s="55"/>
      <c r="BKX156" s="55"/>
      <c r="BKY156" s="55"/>
      <c r="BKZ156" s="55"/>
      <c r="BLA156" s="55"/>
      <c r="BLB156" s="55"/>
      <c r="BLC156" s="55"/>
      <c r="BLD156" s="55"/>
      <c r="BLE156" s="55"/>
      <c r="BLF156" s="55"/>
      <c r="BLG156" s="55"/>
      <c r="BLH156" s="55"/>
      <c r="BLI156" s="55"/>
      <c r="BLJ156" s="55"/>
      <c r="BLK156" s="55"/>
      <c r="BLL156" s="55"/>
      <c r="BLM156" s="55"/>
      <c r="BLN156" s="55"/>
      <c r="BLO156" s="55"/>
      <c r="BLP156" s="55"/>
      <c r="BLQ156" s="55"/>
      <c r="BLR156" s="55"/>
      <c r="BLS156" s="55"/>
      <c r="BLT156" s="55"/>
      <c r="BLU156" s="55"/>
      <c r="BLV156" s="55"/>
      <c r="BLW156" s="55"/>
      <c r="BLX156" s="55"/>
      <c r="BLY156" s="55"/>
      <c r="BLZ156" s="55"/>
      <c r="BMA156" s="55"/>
      <c r="BMB156" s="55"/>
      <c r="BMC156" s="55"/>
      <c r="BMD156" s="55"/>
      <c r="BME156" s="55"/>
      <c r="BMF156" s="55"/>
      <c r="BMG156" s="55"/>
      <c r="BMH156" s="55"/>
      <c r="BMI156" s="55"/>
      <c r="BMJ156" s="55"/>
      <c r="BMK156" s="55"/>
      <c r="BML156" s="55"/>
      <c r="BMM156" s="55"/>
      <c r="BMN156" s="55"/>
      <c r="BMO156" s="55"/>
      <c r="BMP156" s="55"/>
      <c r="BMQ156" s="55"/>
      <c r="BMR156" s="55"/>
      <c r="BMS156" s="55"/>
      <c r="BMT156" s="55"/>
      <c r="BMU156" s="55"/>
      <c r="BMV156" s="55"/>
      <c r="BMW156" s="55"/>
      <c r="BMX156" s="55"/>
      <c r="BMY156" s="55"/>
      <c r="BMZ156" s="55"/>
      <c r="BNA156" s="55"/>
      <c r="BNB156" s="55"/>
      <c r="BNC156" s="55"/>
      <c r="BND156" s="55"/>
      <c r="BNE156" s="55"/>
      <c r="BNF156" s="55"/>
      <c r="BNG156" s="55"/>
      <c r="BNH156" s="55"/>
      <c r="BNI156" s="55"/>
      <c r="BNJ156" s="55"/>
      <c r="BNK156" s="55"/>
      <c r="BNL156" s="55"/>
      <c r="BNM156" s="55"/>
      <c r="BNN156" s="55"/>
      <c r="BNO156" s="55"/>
      <c r="BNP156" s="55"/>
      <c r="BNQ156" s="55"/>
      <c r="BNR156" s="55"/>
      <c r="BNS156" s="55"/>
      <c r="BNT156" s="55"/>
      <c r="BNU156" s="55"/>
      <c r="BNV156" s="55"/>
      <c r="BNW156" s="55"/>
      <c r="BNX156" s="55"/>
      <c r="BNY156" s="55"/>
      <c r="BNZ156" s="55"/>
      <c r="BOA156" s="55"/>
      <c r="BOB156" s="55"/>
      <c r="BOC156" s="55"/>
      <c r="BOD156" s="55"/>
      <c r="BOE156" s="55"/>
      <c r="BOF156" s="55"/>
      <c r="BOG156" s="55"/>
      <c r="BOH156" s="55"/>
      <c r="BOI156" s="55"/>
      <c r="BOJ156" s="55"/>
      <c r="BOK156" s="55"/>
      <c r="BOL156" s="55"/>
      <c r="BOM156" s="55"/>
      <c r="BON156" s="55"/>
      <c r="BOO156" s="55"/>
      <c r="BOP156" s="55"/>
      <c r="BOQ156" s="55"/>
      <c r="BOR156" s="55"/>
      <c r="BOS156" s="55"/>
      <c r="BOT156" s="55"/>
      <c r="BOU156" s="55"/>
      <c r="BOV156" s="55"/>
      <c r="BOW156" s="55"/>
      <c r="BOX156" s="55"/>
      <c r="BOY156" s="55"/>
      <c r="BOZ156" s="55"/>
      <c r="BPA156" s="55"/>
      <c r="BPB156" s="55"/>
      <c r="BPC156" s="55"/>
      <c r="BPD156" s="55"/>
      <c r="BPE156" s="55"/>
      <c r="BPF156" s="55"/>
      <c r="BPG156" s="55"/>
      <c r="BPH156" s="55"/>
      <c r="BPI156" s="55"/>
      <c r="BPJ156" s="55"/>
      <c r="BPK156" s="55"/>
      <c r="BPL156" s="55"/>
      <c r="BPM156" s="55"/>
      <c r="BPT156" s="55"/>
      <c r="BPU156" s="55"/>
      <c r="BPV156" s="55"/>
      <c r="BPW156" s="55"/>
      <c r="BPX156" s="55"/>
      <c r="BPY156" s="55"/>
      <c r="BPZ156" s="55"/>
      <c r="BQA156" s="55"/>
      <c r="BQB156" s="55"/>
      <c r="BQC156" s="55"/>
      <c r="BQD156" s="55"/>
      <c r="BQE156" s="55"/>
      <c r="BQF156" s="55"/>
      <c r="BQG156" s="55"/>
      <c r="BQH156" s="55"/>
      <c r="BQI156" s="55"/>
      <c r="BQJ156" s="55"/>
      <c r="BQK156" s="55"/>
      <c r="BQL156" s="55"/>
      <c r="BQM156" s="55"/>
      <c r="BQN156" s="55"/>
      <c r="BQO156" s="55"/>
      <c r="BQP156" s="55"/>
      <c r="BQQ156" s="55"/>
      <c r="BQR156" s="55"/>
      <c r="BQS156" s="55"/>
      <c r="BQT156" s="55"/>
      <c r="BQU156" s="55"/>
      <c r="BQV156" s="55"/>
      <c r="BQW156" s="55"/>
      <c r="BQX156" s="55"/>
      <c r="BQY156" s="55"/>
      <c r="BQZ156" s="55"/>
      <c r="BRA156" s="55"/>
      <c r="BRB156" s="55"/>
      <c r="BRC156" s="55"/>
      <c r="BRD156" s="55"/>
      <c r="BRE156" s="55"/>
      <c r="BRF156" s="55"/>
      <c r="BRG156" s="55"/>
      <c r="BRH156" s="55"/>
      <c r="BRI156" s="55"/>
      <c r="BRJ156" s="55"/>
      <c r="BRK156" s="55"/>
      <c r="BRL156" s="55"/>
      <c r="BRM156" s="55"/>
      <c r="BRN156" s="55"/>
      <c r="BRO156" s="55"/>
      <c r="BRP156" s="55"/>
      <c r="BRQ156" s="55"/>
      <c r="BRR156" s="55"/>
      <c r="BRS156" s="55"/>
      <c r="BRT156" s="55"/>
      <c r="BRU156" s="55"/>
      <c r="BRV156" s="55"/>
      <c r="BRW156" s="55"/>
      <c r="BRX156" s="55"/>
      <c r="BRY156" s="55"/>
      <c r="BRZ156" s="55"/>
      <c r="BSA156" s="55"/>
      <c r="BSB156" s="55"/>
      <c r="BSC156" s="55"/>
      <c r="BSD156" s="55"/>
      <c r="BSE156" s="55"/>
      <c r="BSF156" s="55"/>
      <c r="BSG156" s="55"/>
      <c r="BSH156" s="55"/>
      <c r="BSI156" s="55"/>
      <c r="BSJ156" s="55"/>
      <c r="BSK156" s="55"/>
      <c r="BSL156" s="55"/>
      <c r="BSM156" s="55"/>
      <c r="BSN156" s="55"/>
      <c r="BSO156" s="55"/>
      <c r="BSP156" s="55"/>
      <c r="BSQ156" s="55"/>
      <c r="BSR156" s="55"/>
      <c r="BSS156" s="55"/>
      <c r="BST156" s="55"/>
      <c r="BSU156" s="55"/>
      <c r="BSV156" s="55"/>
      <c r="BSW156" s="55"/>
      <c r="BSX156" s="55"/>
      <c r="BSY156" s="55"/>
      <c r="BSZ156" s="55"/>
      <c r="BTA156" s="55"/>
      <c r="BTB156" s="55"/>
      <c r="BTC156" s="55"/>
      <c r="BTD156" s="55"/>
      <c r="BTE156" s="55"/>
      <c r="BTF156" s="55"/>
      <c r="BTG156" s="55"/>
      <c r="BTH156" s="55"/>
      <c r="BTI156" s="55"/>
      <c r="BTJ156" s="55"/>
      <c r="BTK156" s="55"/>
      <c r="BTL156" s="55"/>
      <c r="BTM156" s="55"/>
      <c r="BTN156" s="55"/>
      <c r="BTO156" s="55"/>
      <c r="BTP156" s="55"/>
      <c r="BTQ156" s="55"/>
      <c r="BTR156" s="55"/>
      <c r="BTS156" s="55"/>
      <c r="BTT156" s="55"/>
      <c r="BTU156" s="55"/>
      <c r="BTV156" s="55"/>
      <c r="BTW156" s="55"/>
      <c r="BTX156" s="55"/>
      <c r="BTY156" s="55"/>
      <c r="BTZ156" s="55"/>
      <c r="BUA156" s="55"/>
      <c r="BUB156" s="55"/>
      <c r="BUC156" s="55"/>
      <c r="BUD156" s="55"/>
      <c r="BUE156" s="55"/>
      <c r="BUF156" s="55"/>
      <c r="BUG156" s="55"/>
      <c r="BUH156" s="55"/>
      <c r="BUI156" s="55"/>
      <c r="BUJ156" s="55"/>
      <c r="BUK156" s="55"/>
      <c r="BUL156" s="55"/>
      <c r="BUM156" s="55"/>
      <c r="BUN156" s="55"/>
      <c r="BUO156" s="55"/>
      <c r="BUP156" s="55"/>
      <c r="BUQ156" s="55"/>
      <c r="BUR156" s="55"/>
      <c r="BUS156" s="55"/>
      <c r="BUT156" s="55"/>
      <c r="BUU156" s="55"/>
      <c r="BUV156" s="55"/>
      <c r="BUW156" s="55"/>
      <c r="BUX156" s="55"/>
      <c r="BUY156" s="55"/>
      <c r="BUZ156" s="55"/>
      <c r="BVA156" s="55"/>
      <c r="BVB156" s="55"/>
      <c r="BVC156" s="55"/>
      <c r="BVD156" s="55"/>
      <c r="BVE156" s="55"/>
      <c r="BVF156" s="55"/>
      <c r="BVG156" s="55"/>
      <c r="BVH156" s="55"/>
      <c r="BVI156" s="55"/>
      <c r="BVJ156" s="55"/>
      <c r="BVK156" s="55"/>
      <c r="BVL156" s="55"/>
      <c r="BVM156" s="55"/>
      <c r="BVN156" s="55"/>
      <c r="BVO156" s="55"/>
      <c r="BVP156" s="55"/>
      <c r="BVQ156" s="55"/>
      <c r="BVR156" s="55"/>
      <c r="BVS156" s="55"/>
      <c r="BVT156" s="55"/>
      <c r="BVU156" s="55"/>
      <c r="BVV156" s="55"/>
      <c r="BVW156" s="55"/>
      <c r="BVX156" s="55"/>
      <c r="BVY156" s="55"/>
      <c r="BVZ156" s="55"/>
      <c r="BWA156" s="55"/>
      <c r="BWB156" s="55"/>
      <c r="BWC156" s="55"/>
      <c r="BWD156" s="55"/>
      <c r="BWE156" s="55"/>
      <c r="BWF156" s="55"/>
      <c r="BWG156" s="55"/>
      <c r="BWH156" s="55"/>
      <c r="BWI156" s="55"/>
      <c r="BWJ156" s="55"/>
      <c r="BWK156" s="55"/>
      <c r="BWL156" s="55"/>
      <c r="BWM156" s="55"/>
      <c r="BWN156" s="55"/>
      <c r="BWO156" s="55"/>
      <c r="BWP156" s="55"/>
      <c r="BWQ156" s="55"/>
      <c r="BWR156" s="55"/>
      <c r="BWS156" s="55"/>
      <c r="BWT156" s="55"/>
      <c r="BWU156" s="55"/>
      <c r="BWV156" s="55"/>
      <c r="BWW156" s="55"/>
      <c r="BWX156" s="55"/>
      <c r="BWY156" s="55"/>
      <c r="BWZ156" s="55"/>
      <c r="BXA156" s="55"/>
      <c r="BXB156" s="55"/>
      <c r="BXC156" s="55"/>
      <c r="BXD156" s="55"/>
      <c r="BXE156" s="55"/>
      <c r="BXF156" s="55"/>
      <c r="BXG156" s="55"/>
      <c r="BXH156" s="55"/>
      <c r="BXI156" s="55"/>
      <c r="BXJ156" s="55"/>
      <c r="BXK156" s="55"/>
      <c r="BXL156" s="55"/>
      <c r="BXM156" s="55"/>
      <c r="BXN156" s="55"/>
      <c r="BXO156" s="55"/>
      <c r="BXP156" s="55"/>
      <c r="BXQ156" s="55"/>
      <c r="BXR156" s="55"/>
      <c r="BXS156" s="55"/>
      <c r="BXT156" s="55"/>
      <c r="BXU156" s="55"/>
      <c r="BXV156" s="55"/>
      <c r="BXW156" s="55"/>
      <c r="BXX156" s="55"/>
      <c r="BXY156" s="55"/>
      <c r="BXZ156" s="55"/>
      <c r="BYA156" s="55"/>
      <c r="BYB156" s="55"/>
      <c r="BYC156" s="55"/>
      <c r="BYD156" s="55"/>
      <c r="BYE156" s="55"/>
      <c r="BYF156" s="55"/>
      <c r="BYG156" s="55"/>
      <c r="BYH156" s="55"/>
      <c r="BYI156" s="55"/>
      <c r="BYJ156" s="55"/>
      <c r="BYK156" s="55"/>
      <c r="BYL156" s="55"/>
      <c r="BYM156" s="55"/>
      <c r="BYN156" s="55"/>
      <c r="BYO156" s="55"/>
      <c r="BYP156" s="55"/>
      <c r="BYQ156" s="55"/>
      <c r="BYR156" s="55"/>
      <c r="BYS156" s="55"/>
      <c r="BYT156" s="55"/>
      <c r="BYU156" s="55"/>
      <c r="BYV156" s="55"/>
      <c r="BYW156" s="55"/>
      <c r="BYX156" s="55"/>
      <c r="BYY156" s="55"/>
      <c r="BYZ156" s="55"/>
      <c r="BZA156" s="55"/>
      <c r="BZB156" s="55"/>
      <c r="BZC156" s="55"/>
      <c r="BZD156" s="55"/>
      <c r="BZE156" s="55"/>
      <c r="BZF156" s="55"/>
      <c r="BZG156" s="55"/>
      <c r="BZH156" s="55"/>
      <c r="BZI156" s="55"/>
      <c r="BZP156" s="55"/>
      <c r="BZQ156" s="55"/>
      <c r="BZR156" s="55"/>
      <c r="BZS156" s="55"/>
      <c r="BZT156" s="55"/>
      <c r="BZU156" s="55"/>
      <c r="BZV156" s="55"/>
      <c r="BZW156" s="55"/>
      <c r="BZX156" s="55"/>
      <c r="BZY156" s="55"/>
      <c r="BZZ156" s="55"/>
      <c r="CAA156" s="55"/>
      <c r="CAB156" s="55"/>
      <c r="CAC156" s="55"/>
      <c r="CAD156" s="55"/>
      <c r="CAE156" s="55"/>
      <c r="CAF156" s="55"/>
      <c r="CAG156" s="55"/>
      <c r="CAH156" s="55"/>
      <c r="CAI156" s="55"/>
      <c r="CAJ156" s="55"/>
      <c r="CAK156" s="55"/>
      <c r="CAL156" s="55"/>
      <c r="CAM156" s="55"/>
      <c r="CAN156" s="55"/>
      <c r="CAO156" s="55"/>
      <c r="CAP156" s="55"/>
      <c r="CAQ156" s="55"/>
      <c r="CAR156" s="55"/>
      <c r="CAS156" s="55"/>
      <c r="CAT156" s="55"/>
      <c r="CAU156" s="55"/>
      <c r="CAV156" s="55"/>
      <c r="CAW156" s="55"/>
      <c r="CAX156" s="55"/>
      <c r="CAY156" s="55"/>
      <c r="CAZ156" s="55"/>
      <c r="CBA156" s="55"/>
      <c r="CBB156" s="55"/>
      <c r="CBC156" s="55"/>
      <c r="CBD156" s="55"/>
      <c r="CBE156" s="55"/>
      <c r="CBF156" s="55"/>
      <c r="CBG156" s="55"/>
      <c r="CBH156" s="55"/>
      <c r="CBI156" s="55"/>
      <c r="CBJ156" s="55"/>
      <c r="CBK156" s="55"/>
      <c r="CBL156" s="55"/>
      <c r="CBM156" s="55"/>
      <c r="CBN156" s="55"/>
      <c r="CBO156" s="55"/>
      <c r="CBP156" s="55"/>
      <c r="CBQ156" s="55"/>
      <c r="CBR156" s="55"/>
      <c r="CBS156" s="55"/>
      <c r="CBT156" s="55"/>
      <c r="CBU156" s="55"/>
      <c r="CBV156" s="55"/>
      <c r="CBW156" s="55"/>
      <c r="CBX156" s="55"/>
      <c r="CBY156" s="55"/>
      <c r="CBZ156" s="55"/>
      <c r="CCA156" s="55"/>
      <c r="CCB156" s="55"/>
      <c r="CCC156" s="55"/>
      <c r="CCD156" s="55"/>
      <c r="CCE156" s="55"/>
      <c r="CCF156" s="55"/>
      <c r="CCG156" s="55"/>
      <c r="CCH156" s="55"/>
      <c r="CCI156" s="55"/>
      <c r="CCJ156" s="55"/>
      <c r="CCK156" s="55"/>
      <c r="CCL156" s="55"/>
      <c r="CCM156" s="55"/>
      <c r="CCN156" s="55"/>
      <c r="CCO156" s="55"/>
      <c r="CCP156" s="55"/>
      <c r="CCQ156" s="55"/>
      <c r="CCR156" s="55"/>
      <c r="CCS156" s="55"/>
      <c r="CCT156" s="55"/>
      <c r="CCU156" s="55"/>
      <c r="CCV156" s="55"/>
      <c r="CCW156" s="55"/>
      <c r="CCX156" s="55"/>
      <c r="CCY156" s="55"/>
      <c r="CCZ156" s="55"/>
      <c r="CDA156" s="55"/>
      <c r="CDB156" s="55"/>
      <c r="CDC156" s="55"/>
      <c r="CDD156" s="55"/>
      <c r="CDE156" s="55"/>
      <c r="CDF156" s="55"/>
      <c r="CDG156" s="55"/>
      <c r="CDH156" s="55"/>
      <c r="CDI156" s="55"/>
      <c r="CDJ156" s="55"/>
      <c r="CDK156" s="55"/>
      <c r="CDL156" s="55"/>
      <c r="CDM156" s="55"/>
      <c r="CDN156" s="55"/>
      <c r="CDO156" s="55"/>
      <c r="CDP156" s="55"/>
      <c r="CDQ156" s="55"/>
      <c r="CDR156" s="55"/>
      <c r="CDS156" s="55"/>
      <c r="CDT156" s="55"/>
      <c r="CDU156" s="55"/>
      <c r="CDV156" s="55"/>
      <c r="CDW156" s="55"/>
      <c r="CDX156" s="55"/>
      <c r="CDY156" s="55"/>
      <c r="CDZ156" s="55"/>
      <c r="CEA156" s="55"/>
      <c r="CEB156" s="55"/>
      <c r="CEC156" s="55"/>
      <c r="CED156" s="55"/>
      <c r="CEE156" s="55"/>
      <c r="CEF156" s="55"/>
      <c r="CEG156" s="55"/>
      <c r="CEH156" s="55"/>
      <c r="CEI156" s="55"/>
      <c r="CEJ156" s="55"/>
      <c r="CEK156" s="55"/>
      <c r="CEL156" s="55"/>
      <c r="CEM156" s="55"/>
      <c r="CEN156" s="55"/>
      <c r="CEO156" s="55"/>
      <c r="CEP156" s="55"/>
      <c r="CEQ156" s="55"/>
      <c r="CER156" s="55"/>
      <c r="CES156" s="55"/>
      <c r="CET156" s="55"/>
      <c r="CEU156" s="55"/>
      <c r="CEV156" s="55"/>
      <c r="CEW156" s="55"/>
      <c r="CEX156" s="55"/>
      <c r="CEY156" s="55"/>
      <c r="CEZ156" s="55"/>
      <c r="CFA156" s="55"/>
      <c r="CFB156" s="55"/>
      <c r="CFC156" s="55"/>
      <c r="CFD156" s="55"/>
      <c r="CFE156" s="55"/>
      <c r="CFF156" s="55"/>
      <c r="CFG156" s="55"/>
      <c r="CFH156" s="55"/>
      <c r="CFI156" s="55"/>
      <c r="CFJ156" s="55"/>
      <c r="CFK156" s="55"/>
      <c r="CFL156" s="55"/>
      <c r="CFM156" s="55"/>
      <c r="CFN156" s="55"/>
      <c r="CFO156" s="55"/>
      <c r="CFP156" s="55"/>
      <c r="CFQ156" s="55"/>
      <c r="CFR156" s="55"/>
      <c r="CFS156" s="55"/>
      <c r="CFT156" s="55"/>
      <c r="CFU156" s="55"/>
      <c r="CFV156" s="55"/>
      <c r="CFW156" s="55"/>
      <c r="CFX156" s="55"/>
      <c r="CFY156" s="55"/>
      <c r="CFZ156" s="55"/>
      <c r="CGA156" s="55"/>
      <c r="CGB156" s="55"/>
      <c r="CGC156" s="55"/>
      <c r="CGD156" s="55"/>
      <c r="CGE156" s="55"/>
      <c r="CGF156" s="55"/>
      <c r="CGG156" s="55"/>
      <c r="CGH156" s="55"/>
      <c r="CGI156" s="55"/>
      <c r="CGJ156" s="55"/>
      <c r="CGK156" s="55"/>
      <c r="CGL156" s="55"/>
      <c r="CGM156" s="55"/>
      <c r="CGN156" s="55"/>
      <c r="CGO156" s="55"/>
      <c r="CGP156" s="55"/>
      <c r="CGQ156" s="55"/>
      <c r="CGR156" s="55"/>
      <c r="CGS156" s="55"/>
      <c r="CGT156" s="55"/>
      <c r="CGU156" s="55"/>
      <c r="CGV156" s="55"/>
      <c r="CGW156" s="55"/>
      <c r="CGX156" s="55"/>
      <c r="CGY156" s="55"/>
      <c r="CGZ156" s="55"/>
      <c r="CHA156" s="55"/>
      <c r="CHB156" s="55"/>
      <c r="CHC156" s="55"/>
      <c r="CHD156" s="55"/>
      <c r="CHE156" s="55"/>
      <c r="CHF156" s="55"/>
      <c r="CHG156" s="55"/>
      <c r="CHH156" s="55"/>
      <c r="CHI156" s="55"/>
      <c r="CHJ156" s="55"/>
      <c r="CHK156" s="55"/>
      <c r="CHL156" s="55"/>
      <c r="CHM156" s="55"/>
      <c r="CHN156" s="55"/>
      <c r="CHO156" s="55"/>
      <c r="CHP156" s="55"/>
      <c r="CHQ156" s="55"/>
      <c r="CHR156" s="55"/>
      <c r="CHS156" s="55"/>
      <c r="CHT156" s="55"/>
      <c r="CHU156" s="55"/>
      <c r="CHV156" s="55"/>
      <c r="CHW156" s="55"/>
      <c r="CHX156" s="55"/>
      <c r="CHY156" s="55"/>
      <c r="CHZ156" s="55"/>
      <c r="CIA156" s="55"/>
      <c r="CIB156" s="55"/>
      <c r="CIC156" s="55"/>
      <c r="CID156" s="55"/>
      <c r="CIE156" s="55"/>
      <c r="CIF156" s="55"/>
      <c r="CIG156" s="55"/>
      <c r="CIH156" s="55"/>
      <c r="CII156" s="55"/>
      <c r="CIJ156" s="55"/>
      <c r="CIK156" s="55"/>
      <c r="CIL156" s="55"/>
      <c r="CIM156" s="55"/>
      <c r="CIN156" s="55"/>
      <c r="CIO156" s="55"/>
      <c r="CIP156" s="55"/>
      <c r="CIQ156" s="55"/>
      <c r="CIR156" s="55"/>
      <c r="CIS156" s="55"/>
      <c r="CIT156" s="55"/>
      <c r="CIU156" s="55"/>
      <c r="CIV156" s="55"/>
      <c r="CIW156" s="55"/>
      <c r="CIX156" s="55"/>
      <c r="CIY156" s="55"/>
      <c r="CIZ156" s="55"/>
      <c r="CJA156" s="55"/>
      <c r="CJB156" s="55"/>
      <c r="CJC156" s="55"/>
      <c r="CJD156" s="55"/>
      <c r="CJE156" s="55"/>
      <c r="CJL156" s="55"/>
      <c r="CJM156" s="55"/>
      <c r="CJN156" s="55"/>
      <c r="CJO156" s="55"/>
      <c r="CJP156" s="55"/>
      <c r="CJQ156" s="55"/>
      <c r="CJR156" s="55"/>
      <c r="CJS156" s="55"/>
      <c r="CJT156" s="55"/>
      <c r="CJU156" s="55"/>
      <c r="CJV156" s="55"/>
      <c r="CJW156" s="55"/>
      <c r="CJX156" s="55"/>
      <c r="CJY156" s="55"/>
      <c r="CJZ156" s="55"/>
      <c r="CKA156" s="55"/>
      <c r="CKB156" s="55"/>
      <c r="CKC156" s="55"/>
      <c r="CKD156" s="55"/>
      <c r="CKE156" s="55"/>
      <c r="CKF156" s="55"/>
      <c r="CKG156" s="55"/>
      <c r="CKH156" s="55"/>
      <c r="CKI156" s="55"/>
      <c r="CKJ156" s="55"/>
      <c r="CKK156" s="55"/>
      <c r="CKL156" s="55"/>
      <c r="CKM156" s="55"/>
      <c r="CKN156" s="55"/>
      <c r="CKO156" s="55"/>
      <c r="CKP156" s="55"/>
      <c r="CKQ156" s="55"/>
      <c r="CKR156" s="55"/>
      <c r="CKS156" s="55"/>
      <c r="CKT156" s="55"/>
      <c r="CKU156" s="55"/>
      <c r="CKV156" s="55"/>
      <c r="CKW156" s="55"/>
      <c r="CKX156" s="55"/>
      <c r="CKY156" s="55"/>
      <c r="CKZ156" s="55"/>
      <c r="CLA156" s="55"/>
      <c r="CLB156" s="55"/>
      <c r="CLC156" s="55"/>
      <c r="CLD156" s="55"/>
      <c r="CLE156" s="55"/>
      <c r="CLF156" s="55"/>
      <c r="CLG156" s="55"/>
      <c r="CLH156" s="55"/>
      <c r="CLI156" s="55"/>
      <c r="CLJ156" s="55"/>
      <c r="CLK156" s="55"/>
      <c r="CLL156" s="55"/>
      <c r="CLM156" s="55"/>
      <c r="CLN156" s="55"/>
      <c r="CLO156" s="55"/>
      <c r="CLP156" s="55"/>
      <c r="CLQ156" s="55"/>
      <c r="CLR156" s="55"/>
      <c r="CLS156" s="55"/>
      <c r="CLT156" s="55"/>
      <c r="CLU156" s="55"/>
      <c r="CLV156" s="55"/>
      <c r="CLW156" s="55"/>
      <c r="CLX156" s="55"/>
      <c r="CLY156" s="55"/>
      <c r="CLZ156" s="55"/>
      <c r="CMA156" s="55"/>
      <c r="CMB156" s="55"/>
      <c r="CMC156" s="55"/>
      <c r="CMD156" s="55"/>
      <c r="CME156" s="55"/>
      <c r="CMF156" s="55"/>
      <c r="CMG156" s="55"/>
      <c r="CMH156" s="55"/>
      <c r="CMI156" s="55"/>
      <c r="CMJ156" s="55"/>
      <c r="CMK156" s="55"/>
      <c r="CML156" s="55"/>
      <c r="CMM156" s="55"/>
      <c r="CMN156" s="55"/>
      <c r="CMO156" s="55"/>
      <c r="CMP156" s="55"/>
      <c r="CMQ156" s="55"/>
      <c r="CMR156" s="55"/>
      <c r="CMS156" s="55"/>
      <c r="CMT156" s="55"/>
      <c r="CMU156" s="55"/>
      <c r="CMV156" s="55"/>
      <c r="CMW156" s="55"/>
      <c r="CMX156" s="55"/>
      <c r="CMY156" s="55"/>
      <c r="CMZ156" s="55"/>
      <c r="CNA156" s="55"/>
      <c r="CNB156" s="55"/>
      <c r="CNC156" s="55"/>
      <c r="CND156" s="55"/>
      <c r="CNE156" s="55"/>
      <c r="CNF156" s="55"/>
      <c r="CNG156" s="55"/>
      <c r="CNH156" s="55"/>
      <c r="CNI156" s="55"/>
      <c r="CNJ156" s="55"/>
      <c r="CNK156" s="55"/>
      <c r="CNL156" s="55"/>
      <c r="CNM156" s="55"/>
      <c r="CNN156" s="55"/>
      <c r="CNO156" s="55"/>
      <c r="CNP156" s="55"/>
      <c r="CNQ156" s="55"/>
      <c r="CNR156" s="55"/>
      <c r="CNS156" s="55"/>
      <c r="CNT156" s="55"/>
      <c r="CNU156" s="55"/>
      <c r="CNV156" s="55"/>
      <c r="CNW156" s="55"/>
      <c r="CNX156" s="55"/>
      <c r="CNY156" s="55"/>
      <c r="CNZ156" s="55"/>
      <c r="COA156" s="55"/>
      <c r="COB156" s="55"/>
      <c r="COC156" s="55"/>
      <c r="COD156" s="55"/>
      <c r="COE156" s="55"/>
      <c r="COF156" s="55"/>
      <c r="COG156" s="55"/>
      <c r="COH156" s="55"/>
      <c r="COI156" s="55"/>
      <c r="COJ156" s="55"/>
      <c r="COK156" s="55"/>
      <c r="COL156" s="55"/>
      <c r="COM156" s="55"/>
      <c r="CON156" s="55"/>
      <c r="COO156" s="55"/>
      <c r="COP156" s="55"/>
      <c r="COQ156" s="55"/>
      <c r="COR156" s="55"/>
      <c r="COS156" s="55"/>
      <c r="COT156" s="55"/>
      <c r="COU156" s="55"/>
      <c r="COV156" s="55"/>
      <c r="COW156" s="55"/>
      <c r="COX156" s="55"/>
      <c r="COY156" s="55"/>
      <c r="COZ156" s="55"/>
      <c r="CPA156" s="55"/>
      <c r="CPB156" s="55"/>
      <c r="CPC156" s="55"/>
      <c r="CPD156" s="55"/>
      <c r="CPE156" s="55"/>
      <c r="CPF156" s="55"/>
      <c r="CPG156" s="55"/>
      <c r="CPH156" s="55"/>
      <c r="CPI156" s="55"/>
      <c r="CPJ156" s="55"/>
      <c r="CPK156" s="55"/>
      <c r="CPL156" s="55"/>
      <c r="CPM156" s="55"/>
      <c r="CPN156" s="55"/>
      <c r="CPO156" s="55"/>
      <c r="CPP156" s="55"/>
      <c r="CPQ156" s="55"/>
      <c r="CPR156" s="55"/>
      <c r="CPS156" s="55"/>
      <c r="CPT156" s="55"/>
      <c r="CPU156" s="55"/>
      <c r="CPV156" s="55"/>
      <c r="CPW156" s="55"/>
      <c r="CPX156" s="55"/>
      <c r="CPY156" s="55"/>
      <c r="CPZ156" s="55"/>
      <c r="CQA156" s="55"/>
      <c r="CQB156" s="55"/>
      <c r="CQC156" s="55"/>
      <c r="CQD156" s="55"/>
      <c r="CQE156" s="55"/>
      <c r="CQF156" s="55"/>
      <c r="CQG156" s="55"/>
      <c r="CQH156" s="55"/>
      <c r="CQI156" s="55"/>
      <c r="CQJ156" s="55"/>
      <c r="CQK156" s="55"/>
      <c r="CQL156" s="55"/>
      <c r="CQM156" s="55"/>
      <c r="CQN156" s="55"/>
      <c r="CQO156" s="55"/>
      <c r="CQP156" s="55"/>
      <c r="CQQ156" s="55"/>
      <c r="CQR156" s="55"/>
      <c r="CQS156" s="55"/>
      <c r="CQT156" s="55"/>
      <c r="CQU156" s="55"/>
      <c r="CQV156" s="55"/>
      <c r="CQW156" s="55"/>
      <c r="CQX156" s="55"/>
      <c r="CQY156" s="55"/>
      <c r="CQZ156" s="55"/>
      <c r="CRA156" s="55"/>
      <c r="CRB156" s="55"/>
      <c r="CRC156" s="55"/>
      <c r="CRD156" s="55"/>
      <c r="CRE156" s="55"/>
      <c r="CRF156" s="55"/>
      <c r="CRG156" s="55"/>
      <c r="CRH156" s="55"/>
      <c r="CRI156" s="55"/>
      <c r="CRJ156" s="55"/>
      <c r="CRK156" s="55"/>
      <c r="CRL156" s="55"/>
      <c r="CRM156" s="55"/>
      <c r="CRN156" s="55"/>
      <c r="CRO156" s="55"/>
      <c r="CRP156" s="55"/>
      <c r="CRQ156" s="55"/>
      <c r="CRR156" s="55"/>
      <c r="CRS156" s="55"/>
      <c r="CRT156" s="55"/>
      <c r="CRU156" s="55"/>
      <c r="CRV156" s="55"/>
      <c r="CRW156" s="55"/>
      <c r="CRX156" s="55"/>
      <c r="CRY156" s="55"/>
      <c r="CRZ156" s="55"/>
      <c r="CSA156" s="55"/>
      <c r="CSB156" s="55"/>
      <c r="CSC156" s="55"/>
      <c r="CSD156" s="55"/>
      <c r="CSE156" s="55"/>
      <c r="CSF156" s="55"/>
      <c r="CSG156" s="55"/>
      <c r="CSH156" s="55"/>
      <c r="CSI156" s="55"/>
      <c r="CSJ156" s="55"/>
      <c r="CSK156" s="55"/>
      <c r="CSL156" s="55"/>
      <c r="CSM156" s="55"/>
      <c r="CSN156" s="55"/>
      <c r="CSO156" s="55"/>
      <c r="CSP156" s="55"/>
      <c r="CSQ156" s="55"/>
      <c r="CSR156" s="55"/>
      <c r="CSS156" s="55"/>
      <c r="CST156" s="55"/>
      <c r="CSU156" s="55"/>
      <c r="CSV156" s="55"/>
      <c r="CSW156" s="55"/>
      <c r="CSX156" s="55"/>
      <c r="CSY156" s="55"/>
      <c r="CSZ156" s="55"/>
      <c r="CTA156" s="55"/>
      <c r="CTH156" s="55"/>
      <c r="CTI156" s="55"/>
      <c r="CTJ156" s="55"/>
      <c r="CTK156" s="55"/>
      <c r="CTL156" s="55"/>
      <c r="CTM156" s="55"/>
      <c r="CTN156" s="55"/>
      <c r="CTO156" s="55"/>
      <c r="CTP156" s="55"/>
      <c r="CTQ156" s="55"/>
      <c r="CTR156" s="55"/>
      <c r="CTS156" s="55"/>
      <c r="CTT156" s="55"/>
      <c r="CTU156" s="55"/>
      <c r="CTV156" s="55"/>
      <c r="CTW156" s="55"/>
      <c r="CTX156" s="55"/>
      <c r="CTY156" s="55"/>
      <c r="CTZ156" s="55"/>
      <c r="CUA156" s="55"/>
      <c r="CUB156" s="55"/>
      <c r="CUC156" s="55"/>
      <c r="CUD156" s="55"/>
      <c r="CUE156" s="55"/>
      <c r="CUF156" s="55"/>
      <c r="CUG156" s="55"/>
      <c r="CUH156" s="55"/>
      <c r="CUI156" s="55"/>
      <c r="CUJ156" s="55"/>
      <c r="CUK156" s="55"/>
      <c r="CUL156" s="55"/>
      <c r="CUM156" s="55"/>
      <c r="CUN156" s="55"/>
      <c r="CUO156" s="55"/>
      <c r="CUP156" s="55"/>
      <c r="CUQ156" s="55"/>
      <c r="CUR156" s="55"/>
      <c r="CUS156" s="55"/>
      <c r="CUT156" s="55"/>
      <c r="CUU156" s="55"/>
      <c r="CUV156" s="55"/>
      <c r="CUW156" s="55"/>
      <c r="CUX156" s="55"/>
      <c r="CUY156" s="55"/>
      <c r="CUZ156" s="55"/>
      <c r="CVA156" s="55"/>
      <c r="CVB156" s="55"/>
      <c r="CVC156" s="55"/>
      <c r="CVD156" s="55"/>
      <c r="CVE156" s="55"/>
      <c r="CVF156" s="55"/>
      <c r="CVG156" s="55"/>
      <c r="CVH156" s="55"/>
      <c r="CVI156" s="55"/>
      <c r="CVJ156" s="55"/>
      <c r="CVK156" s="55"/>
      <c r="CVL156" s="55"/>
      <c r="CVM156" s="55"/>
      <c r="CVN156" s="55"/>
      <c r="CVO156" s="55"/>
      <c r="CVP156" s="55"/>
      <c r="CVQ156" s="55"/>
      <c r="CVR156" s="55"/>
      <c r="CVS156" s="55"/>
      <c r="CVT156" s="55"/>
      <c r="CVU156" s="55"/>
      <c r="CVV156" s="55"/>
      <c r="CVW156" s="55"/>
      <c r="CVX156" s="55"/>
      <c r="CVY156" s="55"/>
      <c r="CVZ156" s="55"/>
      <c r="CWA156" s="55"/>
      <c r="CWB156" s="55"/>
      <c r="CWC156" s="55"/>
      <c r="CWD156" s="55"/>
      <c r="CWE156" s="55"/>
      <c r="CWF156" s="55"/>
      <c r="CWG156" s="55"/>
      <c r="CWH156" s="55"/>
      <c r="CWI156" s="55"/>
      <c r="CWJ156" s="55"/>
      <c r="CWK156" s="55"/>
      <c r="CWL156" s="55"/>
      <c r="CWM156" s="55"/>
      <c r="CWN156" s="55"/>
      <c r="CWO156" s="55"/>
      <c r="CWP156" s="55"/>
      <c r="CWQ156" s="55"/>
      <c r="CWR156" s="55"/>
      <c r="CWS156" s="55"/>
      <c r="CWT156" s="55"/>
      <c r="CWU156" s="55"/>
      <c r="CWV156" s="55"/>
      <c r="CWW156" s="55"/>
      <c r="CWX156" s="55"/>
      <c r="CWY156" s="55"/>
      <c r="CWZ156" s="55"/>
      <c r="CXA156" s="55"/>
      <c r="CXB156" s="55"/>
      <c r="CXC156" s="55"/>
      <c r="CXD156" s="55"/>
      <c r="CXE156" s="55"/>
      <c r="CXF156" s="55"/>
      <c r="CXG156" s="55"/>
      <c r="CXH156" s="55"/>
      <c r="CXI156" s="55"/>
      <c r="CXJ156" s="55"/>
      <c r="CXK156" s="55"/>
      <c r="CXL156" s="55"/>
      <c r="CXM156" s="55"/>
      <c r="CXN156" s="55"/>
      <c r="CXO156" s="55"/>
      <c r="CXP156" s="55"/>
      <c r="CXQ156" s="55"/>
      <c r="CXR156" s="55"/>
      <c r="CXS156" s="55"/>
      <c r="CXT156" s="55"/>
      <c r="CXU156" s="55"/>
      <c r="CXV156" s="55"/>
      <c r="CXW156" s="55"/>
      <c r="CXX156" s="55"/>
      <c r="CXY156" s="55"/>
      <c r="CXZ156" s="55"/>
      <c r="CYA156" s="55"/>
      <c r="CYB156" s="55"/>
      <c r="CYC156" s="55"/>
      <c r="CYD156" s="55"/>
      <c r="CYE156" s="55"/>
      <c r="CYF156" s="55"/>
      <c r="CYG156" s="55"/>
      <c r="CYH156" s="55"/>
      <c r="CYI156" s="55"/>
      <c r="CYJ156" s="55"/>
      <c r="CYK156" s="55"/>
      <c r="CYL156" s="55"/>
      <c r="CYM156" s="55"/>
      <c r="CYN156" s="55"/>
      <c r="CYO156" s="55"/>
      <c r="CYP156" s="55"/>
      <c r="CYQ156" s="55"/>
      <c r="CYR156" s="55"/>
      <c r="CYS156" s="55"/>
      <c r="CYT156" s="55"/>
      <c r="CYU156" s="55"/>
      <c r="CYV156" s="55"/>
      <c r="CYW156" s="55"/>
      <c r="CYX156" s="55"/>
      <c r="CYY156" s="55"/>
      <c r="CYZ156" s="55"/>
      <c r="CZA156" s="55"/>
      <c r="CZB156" s="55"/>
      <c r="CZC156" s="55"/>
      <c r="CZD156" s="55"/>
      <c r="CZE156" s="55"/>
      <c r="CZF156" s="55"/>
      <c r="CZG156" s="55"/>
      <c r="CZH156" s="55"/>
      <c r="CZI156" s="55"/>
      <c r="CZJ156" s="55"/>
      <c r="CZK156" s="55"/>
      <c r="CZL156" s="55"/>
      <c r="CZM156" s="55"/>
      <c r="CZN156" s="55"/>
      <c r="CZO156" s="55"/>
      <c r="CZP156" s="55"/>
      <c r="CZQ156" s="55"/>
      <c r="CZR156" s="55"/>
      <c r="CZS156" s="55"/>
      <c r="CZT156" s="55"/>
      <c r="CZU156" s="55"/>
      <c r="CZV156" s="55"/>
      <c r="CZW156" s="55"/>
      <c r="CZX156" s="55"/>
      <c r="CZY156" s="55"/>
      <c r="CZZ156" s="55"/>
      <c r="DAA156" s="55"/>
      <c r="DAB156" s="55"/>
      <c r="DAC156" s="55"/>
      <c r="DAD156" s="55"/>
      <c r="DAE156" s="55"/>
      <c r="DAF156" s="55"/>
      <c r="DAG156" s="55"/>
      <c r="DAH156" s="55"/>
      <c r="DAI156" s="55"/>
      <c r="DAJ156" s="55"/>
      <c r="DAK156" s="55"/>
      <c r="DAL156" s="55"/>
      <c r="DAM156" s="55"/>
      <c r="DAN156" s="55"/>
      <c r="DAO156" s="55"/>
      <c r="DAP156" s="55"/>
      <c r="DAQ156" s="55"/>
      <c r="DAR156" s="55"/>
      <c r="DAS156" s="55"/>
      <c r="DAT156" s="55"/>
      <c r="DAU156" s="55"/>
      <c r="DAV156" s="55"/>
      <c r="DAW156" s="55"/>
      <c r="DAX156" s="55"/>
      <c r="DAY156" s="55"/>
      <c r="DAZ156" s="55"/>
      <c r="DBA156" s="55"/>
      <c r="DBB156" s="55"/>
      <c r="DBC156" s="55"/>
      <c r="DBD156" s="55"/>
      <c r="DBE156" s="55"/>
      <c r="DBF156" s="55"/>
      <c r="DBG156" s="55"/>
      <c r="DBH156" s="55"/>
      <c r="DBI156" s="55"/>
      <c r="DBJ156" s="55"/>
      <c r="DBK156" s="55"/>
      <c r="DBL156" s="55"/>
      <c r="DBM156" s="55"/>
      <c r="DBN156" s="55"/>
      <c r="DBO156" s="55"/>
      <c r="DBP156" s="55"/>
      <c r="DBQ156" s="55"/>
      <c r="DBR156" s="55"/>
      <c r="DBS156" s="55"/>
      <c r="DBT156" s="55"/>
      <c r="DBU156" s="55"/>
      <c r="DBV156" s="55"/>
      <c r="DBW156" s="55"/>
      <c r="DBX156" s="55"/>
      <c r="DBY156" s="55"/>
      <c r="DBZ156" s="55"/>
      <c r="DCA156" s="55"/>
      <c r="DCB156" s="55"/>
      <c r="DCC156" s="55"/>
      <c r="DCD156" s="55"/>
      <c r="DCE156" s="55"/>
      <c r="DCF156" s="55"/>
      <c r="DCG156" s="55"/>
      <c r="DCH156" s="55"/>
      <c r="DCI156" s="55"/>
      <c r="DCJ156" s="55"/>
      <c r="DCK156" s="55"/>
      <c r="DCL156" s="55"/>
      <c r="DCM156" s="55"/>
      <c r="DCN156" s="55"/>
      <c r="DCO156" s="55"/>
      <c r="DCP156" s="55"/>
      <c r="DCQ156" s="55"/>
      <c r="DCR156" s="55"/>
      <c r="DCS156" s="55"/>
      <c r="DCT156" s="55"/>
      <c r="DCU156" s="55"/>
      <c r="DCV156" s="55"/>
      <c r="DCW156" s="55"/>
      <c r="DDD156" s="55"/>
      <c r="DDE156" s="55"/>
      <c r="DDF156" s="55"/>
      <c r="DDG156" s="55"/>
      <c r="DDH156" s="55"/>
      <c r="DDI156" s="55"/>
      <c r="DDJ156" s="55"/>
      <c r="DDK156" s="55"/>
      <c r="DDL156" s="55"/>
      <c r="DDM156" s="55"/>
      <c r="DDN156" s="55"/>
      <c r="DDO156" s="55"/>
      <c r="DDP156" s="55"/>
      <c r="DDQ156" s="55"/>
      <c r="DDR156" s="55"/>
      <c r="DDS156" s="55"/>
      <c r="DDT156" s="55"/>
      <c r="DDU156" s="55"/>
      <c r="DDV156" s="55"/>
      <c r="DDW156" s="55"/>
      <c r="DDX156" s="55"/>
      <c r="DDY156" s="55"/>
      <c r="DDZ156" s="55"/>
      <c r="DEA156" s="55"/>
      <c r="DEB156" s="55"/>
      <c r="DEC156" s="55"/>
      <c r="DED156" s="55"/>
      <c r="DEE156" s="55"/>
      <c r="DEF156" s="55"/>
      <c r="DEG156" s="55"/>
      <c r="DEH156" s="55"/>
      <c r="DEI156" s="55"/>
      <c r="DEJ156" s="55"/>
      <c r="DEK156" s="55"/>
      <c r="DEL156" s="55"/>
      <c r="DEM156" s="55"/>
      <c r="DEN156" s="55"/>
      <c r="DEO156" s="55"/>
      <c r="DEP156" s="55"/>
      <c r="DEQ156" s="55"/>
      <c r="DER156" s="55"/>
      <c r="DES156" s="55"/>
      <c r="DET156" s="55"/>
      <c r="DEU156" s="55"/>
      <c r="DEV156" s="55"/>
      <c r="DEW156" s="55"/>
      <c r="DEX156" s="55"/>
      <c r="DEY156" s="55"/>
      <c r="DEZ156" s="55"/>
      <c r="DFA156" s="55"/>
      <c r="DFB156" s="55"/>
      <c r="DFC156" s="55"/>
      <c r="DFD156" s="55"/>
      <c r="DFE156" s="55"/>
      <c r="DFF156" s="55"/>
      <c r="DFG156" s="55"/>
      <c r="DFH156" s="55"/>
      <c r="DFI156" s="55"/>
      <c r="DFJ156" s="55"/>
      <c r="DFK156" s="55"/>
      <c r="DFL156" s="55"/>
      <c r="DFM156" s="55"/>
      <c r="DFN156" s="55"/>
      <c r="DFO156" s="55"/>
      <c r="DFP156" s="55"/>
      <c r="DFQ156" s="55"/>
      <c r="DFR156" s="55"/>
      <c r="DFS156" s="55"/>
      <c r="DFT156" s="55"/>
      <c r="DFU156" s="55"/>
      <c r="DFV156" s="55"/>
      <c r="DFW156" s="55"/>
      <c r="DFX156" s="55"/>
      <c r="DFY156" s="55"/>
      <c r="DFZ156" s="55"/>
      <c r="DGA156" s="55"/>
      <c r="DGB156" s="55"/>
      <c r="DGC156" s="55"/>
      <c r="DGD156" s="55"/>
      <c r="DGE156" s="55"/>
      <c r="DGF156" s="55"/>
      <c r="DGG156" s="55"/>
      <c r="DGH156" s="55"/>
      <c r="DGI156" s="55"/>
      <c r="DGJ156" s="55"/>
      <c r="DGK156" s="55"/>
      <c r="DGL156" s="55"/>
      <c r="DGM156" s="55"/>
      <c r="DGN156" s="55"/>
      <c r="DGO156" s="55"/>
      <c r="DGP156" s="55"/>
      <c r="DGQ156" s="55"/>
      <c r="DGR156" s="55"/>
      <c r="DGS156" s="55"/>
      <c r="DGT156" s="55"/>
      <c r="DGU156" s="55"/>
      <c r="DGV156" s="55"/>
      <c r="DGW156" s="55"/>
      <c r="DGX156" s="55"/>
      <c r="DGY156" s="55"/>
      <c r="DGZ156" s="55"/>
      <c r="DHA156" s="55"/>
      <c r="DHB156" s="55"/>
      <c r="DHC156" s="55"/>
      <c r="DHD156" s="55"/>
      <c r="DHE156" s="55"/>
      <c r="DHF156" s="55"/>
      <c r="DHG156" s="55"/>
      <c r="DHH156" s="55"/>
      <c r="DHI156" s="55"/>
      <c r="DHJ156" s="55"/>
      <c r="DHK156" s="55"/>
      <c r="DHL156" s="55"/>
      <c r="DHM156" s="55"/>
      <c r="DHN156" s="55"/>
      <c r="DHO156" s="55"/>
      <c r="DHP156" s="55"/>
      <c r="DHQ156" s="55"/>
      <c r="DHR156" s="55"/>
      <c r="DHS156" s="55"/>
      <c r="DHT156" s="55"/>
      <c r="DHU156" s="55"/>
      <c r="DHV156" s="55"/>
      <c r="DHW156" s="55"/>
      <c r="DHX156" s="55"/>
      <c r="DHY156" s="55"/>
      <c r="DHZ156" s="55"/>
      <c r="DIA156" s="55"/>
      <c r="DIB156" s="55"/>
      <c r="DIC156" s="55"/>
      <c r="DID156" s="55"/>
      <c r="DIE156" s="55"/>
      <c r="DIF156" s="55"/>
      <c r="DIG156" s="55"/>
      <c r="DIH156" s="55"/>
      <c r="DII156" s="55"/>
      <c r="DIJ156" s="55"/>
      <c r="DIK156" s="55"/>
      <c r="DIL156" s="55"/>
      <c r="DIM156" s="55"/>
      <c r="DIN156" s="55"/>
      <c r="DIO156" s="55"/>
      <c r="DIP156" s="55"/>
      <c r="DIQ156" s="55"/>
      <c r="DIR156" s="55"/>
      <c r="DIS156" s="55"/>
      <c r="DIT156" s="55"/>
      <c r="DIU156" s="55"/>
      <c r="DIV156" s="55"/>
      <c r="DIW156" s="55"/>
      <c r="DIX156" s="55"/>
      <c r="DIY156" s="55"/>
      <c r="DIZ156" s="55"/>
      <c r="DJA156" s="55"/>
      <c r="DJB156" s="55"/>
      <c r="DJC156" s="55"/>
      <c r="DJD156" s="55"/>
      <c r="DJE156" s="55"/>
      <c r="DJF156" s="55"/>
      <c r="DJG156" s="55"/>
      <c r="DJH156" s="55"/>
      <c r="DJI156" s="55"/>
      <c r="DJJ156" s="55"/>
      <c r="DJK156" s="55"/>
      <c r="DJL156" s="55"/>
      <c r="DJM156" s="55"/>
      <c r="DJN156" s="55"/>
      <c r="DJO156" s="55"/>
      <c r="DJP156" s="55"/>
      <c r="DJQ156" s="55"/>
      <c r="DJR156" s="55"/>
      <c r="DJS156" s="55"/>
      <c r="DJT156" s="55"/>
      <c r="DJU156" s="55"/>
      <c r="DJV156" s="55"/>
      <c r="DJW156" s="55"/>
      <c r="DJX156" s="55"/>
      <c r="DJY156" s="55"/>
      <c r="DJZ156" s="55"/>
      <c r="DKA156" s="55"/>
      <c r="DKB156" s="55"/>
      <c r="DKC156" s="55"/>
      <c r="DKD156" s="55"/>
      <c r="DKE156" s="55"/>
      <c r="DKF156" s="55"/>
      <c r="DKG156" s="55"/>
      <c r="DKH156" s="55"/>
      <c r="DKI156" s="55"/>
      <c r="DKJ156" s="55"/>
      <c r="DKK156" s="55"/>
      <c r="DKL156" s="55"/>
      <c r="DKM156" s="55"/>
      <c r="DKN156" s="55"/>
      <c r="DKO156" s="55"/>
      <c r="DKP156" s="55"/>
      <c r="DKQ156" s="55"/>
      <c r="DKR156" s="55"/>
      <c r="DKS156" s="55"/>
      <c r="DKT156" s="55"/>
      <c r="DKU156" s="55"/>
      <c r="DKV156" s="55"/>
      <c r="DKW156" s="55"/>
      <c r="DKX156" s="55"/>
      <c r="DKY156" s="55"/>
      <c r="DKZ156" s="55"/>
      <c r="DLA156" s="55"/>
      <c r="DLB156" s="55"/>
      <c r="DLC156" s="55"/>
      <c r="DLD156" s="55"/>
      <c r="DLE156" s="55"/>
      <c r="DLF156" s="55"/>
      <c r="DLG156" s="55"/>
      <c r="DLH156" s="55"/>
      <c r="DLI156" s="55"/>
      <c r="DLJ156" s="55"/>
      <c r="DLK156" s="55"/>
      <c r="DLL156" s="55"/>
      <c r="DLM156" s="55"/>
      <c r="DLN156" s="55"/>
      <c r="DLO156" s="55"/>
      <c r="DLP156" s="55"/>
      <c r="DLQ156" s="55"/>
      <c r="DLR156" s="55"/>
      <c r="DLS156" s="55"/>
      <c r="DLT156" s="55"/>
      <c r="DLU156" s="55"/>
      <c r="DLV156" s="55"/>
      <c r="DLW156" s="55"/>
      <c r="DLX156" s="55"/>
      <c r="DLY156" s="55"/>
      <c r="DLZ156" s="55"/>
      <c r="DMA156" s="55"/>
      <c r="DMB156" s="55"/>
      <c r="DMC156" s="55"/>
      <c r="DMD156" s="55"/>
      <c r="DME156" s="55"/>
      <c r="DMF156" s="55"/>
      <c r="DMG156" s="55"/>
      <c r="DMH156" s="55"/>
      <c r="DMI156" s="55"/>
      <c r="DMJ156" s="55"/>
      <c r="DMK156" s="55"/>
      <c r="DML156" s="55"/>
      <c r="DMM156" s="55"/>
      <c r="DMN156" s="55"/>
      <c r="DMO156" s="55"/>
      <c r="DMP156" s="55"/>
      <c r="DMQ156" s="55"/>
      <c r="DMR156" s="55"/>
      <c r="DMS156" s="55"/>
      <c r="DMZ156" s="55"/>
      <c r="DNA156" s="55"/>
      <c r="DNB156" s="55"/>
      <c r="DNC156" s="55"/>
      <c r="DND156" s="55"/>
      <c r="DNE156" s="55"/>
      <c r="DNF156" s="55"/>
      <c r="DNG156" s="55"/>
      <c r="DNH156" s="55"/>
      <c r="DNI156" s="55"/>
      <c r="DNJ156" s="55"/>
      <c r="DNK156" s="55"/>
      <c r="DNL156" s="55"/>
      <c r="DNM156" s="55"/>
      <c r="DNN156" s="55"/>
      <c r="DNO156" s="55"/>
      <c r="DNP156" s="55"/>
      <c r="DNQ156" s="55"/>
      <c r="DNR156" s="55"/>
      <c r="DNS156" s="55"/>
      <c r="DNT156" s="55"/>
      <c r="DNU156" s="55"/>
      <c r="DNV156" s="55"/>
      <c r="DNW156" s="55"/>
      <c r="DNX156" s="55"/>
      <c r="DNY156" s="55"/>
      <c r="DNZ156" s="55"/>
      <c r="DOA156" s="55"/>
      <c r="DOB156" s="55"/>
      <c r="DOC156" s="55"/>
      <c r="DOD156" s="55"/>
      <c r="DOE156" s="55"/>
      <c r="DOF156" s="55"/>
      <c r="DOG156" s="55"/>
      <c r="DOH156" s="55"/>
      <c r="DOI156" s="55"/>
      <c r="DOJ156" s="55"/>
      <c r="DOK156" s="55"/>
      <c r="DOL156" s="55"/>
      <c r="DOM156" s="55"/>
      <c r="DON156" s="55"/>
      <c r="DOO156" s="55"/>
      <c r="DOP156" s="55"/>
      <c r="DOQ156" s="55"/>
      <c r="DOR156" s="55"/>
      <c r="DOS156" s="55"/>
      <c r="DOT156" s="55"/>
      <c r="DOU156" s="55"/>
      <c r="DOV156" s="55"/>
      <c r="DOW156" s="55"/>
      <c r="DOX156" s="55"/>
      <c r="DOY156" s="55"/>
      <c r="DOZ156" s="55"/>
      <c r="DPA156" s="55"/>
      <c r="DPB156" s="55"/>
      <c r="DPC156" s="55"/>
      <c r="DPD156" s="55"/>
      <c r="DPE156" s="55"/>
      <c r="DPF156" s="55"/>
      <c r="DPG156" s="55"/>
      <c r="DPH156" s="55"/>
      <c r="DPI156" s="55"/>
      <c r="DPJ156" s="55"/>
      <c r="DPK156" s="55"/>
      <c r="DPL156" s="55"/>
      <c r="DPM156" s="55"/>
      <c r="DPN156" s="55"/>
      <c r="DPO156" s="55"/>
      <c r="DPP156" s="55"/>
      <c r="DPQ156" s="55"/>
      <c r="DPR156" s="55"/>
      <c r="DPS156" s="55"/>
      <c r="DPT156" s="55"/>
      <c r="DPU156" s="55"/>
      <c r="DPV156" s="55"/>
      <c r="DPW156" s="55"/>
      <c r="DPX156" s="55"/>
      <c r="DPY156" s="55"/>
      <c r="DPZ156" s="55"/>
      <c r="DQA156" s="55"/>
      <c r="DQB156" s="55"/>
      <c r="DQC156" s="55"/>
      <c r="DQD156" s="55"/>
      <c r="DQE156" s="55"/>
      <c r="DQF156" s="55"/>
      <c r="DQG156" s="55"/>
      <c r="DQH156" s="55"/>
      <c r="DQI156" s="55"/>
      <c r="DQJ156" s="55"/>
      <c r="DQK156" s="55"/>
      <c r="DQL156" s="55"/>
      <c r="DQM156" s="55"/>
      <c r="DQN156" s="55"/>
      <c r="DQO156" s="55"/>
      <c r="DQP156" s="55"/>
      <c r="DQQ156" s="55"/>
      <c r="DQR156" s="55"/>
      <c r="DQS156" s="55"/>
      <c r="DQT156" s="55"/>
      <c r="DQU156" s="55"/>
      <c r="DQV156" s="55"/>
      <c r="DQW156" s="55"/>
      <c r="DQX156" s="55"/>
      <c r="DQY156" s="55"/>
      <c r="DQZ156" s="55"/>
      <c r="DRA156" s="55"/>
      <c r="DRB156" s="55"/>
      <c r="DRC156" s="55"/>
      <c r="DRD156" s="55"/>
      <c r="DRE156" s="55"/>
      <c r="DRF156" s="55"/>
      <c r="DRG156" s="55"/>
      <c r="DRH156" s="55"/>
      <c r="DRI156" s="55"/>
      <c r="DRJ156" s="55"/>
      <c r="DRK156" s="55"/>
      <c r="DRL156" s="55"/>
      <c r="DRM156" s="55"/>
      <c r="DRN156" s="55"/>
      <c r="DRO156" s="55"/>
      <c r="DRP156" s="55"/>
      <c r="DRQ156" s="55"/>
      <c r="DRR156" s="55"/>
      <c r="DRS156" s="55"/>
      <c r="DRT156" s="55"/>
      <c r="DRU156" s="55"/>
      <c r="DRV156" s="55"/>
      <c r="DRW156" s="55"/>
      <c r="DRX156" s="55"/>
      <c r="DRY156" s="55"/>
      <c r="DRZ156" s="55"/>
      <c r="DSA156" s="55"/>
      <c r="DSB156" s="55"/>
      <c r="DSC156" s="55"/>
      <c r="DSD156" s="55"/>
      <c r="DSE156" s="55"/>
      <c r="DSF156" s="55"/>
      <c r="DSG156" s="55"/>
      <c r="DSH156" s="55"/>
      <c r="DSI156" s="55"/>
      <c r="DSJ156" s="55"/>
      <c r="DSK156" s="55"/>
      <c r="DSL156" s="55"/>
      <c r="DSM156" s="55"/>
      <c r="DSN156" s="55"/>
      <c r="DSO156" s="55"/>
      <c r="DSP156" s="55"/>
      <c r="DSQ156" s="55"/>
      <c r="DSR156" s="55"/>
      <c r="DSS156" s="55"/>
      <c r="DST156" s="55"/>
      <c r="DSU156" s="55"/>
      <c r="DSV156" s="55"/>
      <c r="DSW156" s="55"/>
      <c r="DSX156" s="55"/>
      <c r="DSY156" s="55"/>
      <c r="DSZ156" s="55"/>
      <c r="DTA156" s="55"/>
      <c r="DTB156" s="55"/>
      <c r="DTC156" s="55"/>
      <c r="DTD156" s="55"/>
      <c r="DTE156" s="55"/>
      <c r="DTF156" s="55"/>
      <c r="DTG156" s="55"/>
      <c r="DTH156" s="55"/>
      <c r="DTI156" s="55"/>
      <c r="DTJ156" s="55"/>
      <c r="DTK156" s="55"/>
      <c r="DTL156" s="55"/>
      <c r="DTM156" s="55"/>
      <c r="DTN156" s="55"/>
      <c r="DTO156" s="55"/>
      <c r="DTP156" s="55"/>
      <c r="DTQ156" s="55"/>
      <c r="DTR156" s="55"/>
      <c r="DTS156" s="55"/>
      <c r="DTT156" s="55"/>
      <c r="DTU156" s="55"/>
      <c r="DTV156" s="55"/>
      <c r="DTW156" s="55"/>
      <c r="DTX156" s="55"/>
      <c r="DTY156" s="55"/>
      <c r="DTZ156" s="55"/>
      <c r="DUA156" s="55"/>
      <c r="DUB156" s="55"/>
      <c r="DUC156" s="55"/>
      <c r="DUD156" s="55"/>
      <c r="DUE156" s="55"/>
      <c r="DUF156" s="55"/>
      <c r="DUG156" s="55"/>
      <c r="DUH156" s="55"/>
      <c r="DUI156" s="55"/>
      <c r="DUJ156" s="55"/>
      <c r="DUK156" s="55"/>
      <c r="DUL156" s="55"/>
      <c r="DUM156" s="55"/>
      <c r="DUN156" s="55"/>
      <c r="DUO156" s="55"/>
      <c r="DUP156" s="55"/>
      <c r="DUQ156" s="55"/>
      <c r="DUR156" s="55"/>
      <c r="DUS156" s="55"/>
      <c r="DUT156" s="55"/>
      <c r="DUU156" s="55"/>
      <c r="DUV156" s="55"/>
      <c r="DUW156" s="55"/>
      <c r="DUX156" s="55"/>
      <c r="DUY156" s="55"/>
      <c r="DUZ156" s="55"/>
      <c r="DVA156" s="55"/>
      <c r="DVB156" s="55"/>
      <c r="DVC156" s="55"/>
      <c r="DVD156" s="55"/>
      <c r="DVE156" s="55"/>
      <c r="DVF156" s="55"/>
      <c r="DVG156" s="55"/>
      <c r="DVH156" s="55"/>
      <c r="DVI156" s="55"/>
      <c r="DVJ156" s="55"/>
      <c r="DVK156" s="55"/>
      <c r="DVL156" s="55"/>
      <c r="DVM156" s="55"/>
      <c r="DVN156" s="55"/>
      <c r="DVO156" s="55"/>
      <c r="DVP156" s="55"/>
      <c r="DVQ156" s="55"/>
      <c r="DVR156" s="55"/>
      <c r="DVS156" s="55"/>
      <c r="DVT156" s="55"/>
      <c r="DVU156" s="55"/>
      <c r="DVV156" s="55"/>
      <c r="DVW156" s="55"/>
      <c r="DVX156" s="55"/>
      <c r="DVY156" s="55"/>
      <c r="DVZ156" s="55"/>
      <c r="DWA156" s="55"/>
      <c r="DWB156" s="55"/>
      <c r="DWC156" s="55"/>
      <c r="DWD156" s="55"/>
      <c r="DWE156" s="55"/>
      <c r="DWF156" s="55"/>
      <c r="DWG156" s="55"/>
      <c r="DWH156" s="55"/>
      <c r="DWI156" s="55"/>
      <c r="DWJ156" s="55"/>
      <c r="DWK156" s="55"/>
      <c r="DWL156" s="55"/>
      <c r="DWM156" s="55"/>
      <c r="DWN156" s="55"/>
      <c r="DWO156" s="55"/>
      <c r="DWV156" s="55"/>
      <c r="DWW156" s="55"/>
      <c r="DWX156" s="55"/>
      <c r="DWY156" s="55"/>
      <c r="DWZ156" s="55"/>
      <c r="DXA156" s="55"/>
      <c r="DXB156" s="55"/>
      <c r="DXC156" s="55"/>
      <c r="DXD156" s="55"/>
      <c r="DXE156" s="55"/>
      <c r="DXF156" s="55"/>
      <c r="DXG156" s="55"/>
      <c r="DXH156" s="55"/>
      <c r="DXI156" s="55"/>
      <c r="DXJ156" s="55"/>
      <c r="DXK156" s="55"/>
      <c r="DXL156" s="55"/>
      <c r="DXM156" s="55"/>
      <c r="DXN156" s="55"/>
      <c r="DXO156" s="55"/>
      <c r="DXP156" s="55"/>
      <c r="DXQ156" s="55"/>
      <c r="DXR156" s="55"/>
      <c r="DXS156" s="55"/>
      <c r="DXT156" s="55"/>
      <c r="DXU156" s="55"/>
      <c r="DXV156" s="55"/>
      <c r="DXW156" s="55"/>
      <c r="DXX156" s="55"/>
      <c r="DXY156" s="55"/>
      <c r="DXZ156" s="55"/>
      <c r="DYA156" s="55"/>
      <c r="DYB156" s="55"/>
      <c r="DYC156" s="55"/>
      <c r="DYD156" s="55"/>
      <c r="DYE156" s="55"/>
      <c r="DYF156" s="55"/>
      <c r="DYG156" s="55"/>
      <c r="DYH156" s="55"/>
      <c r="DYI156" s="55"/>
      <c r="DYJ156" s="55"/>
      <c r="DYK156" s="55"/>
      <c r="DYL156" s="55"/>
      <c r="DYM156" s="55"/>
      <c r="DYN156" s="55"/>
      <c r="DYO156" s="55"/>
      <c r="DYP156" s="55"/>
      <c r="DYQ156" s="55"/>
      <c r="DYR156" s="55"/>
      <c r="DYS156" s="55"/>
      <c r="DYT156" s="55"/>
      <c r="DYU156" s="55"/>
      <c r="DYV156" s="55"/>
      <c r="DYW156" s="55"/>
      <c r="DYX156" s="55"/>
      <c r="DYY156" s="55"/>
      <c r="DYZ156" s="55"/>
      <c r="DZA156" s="55"/>
      <c r="DZB156" s="55"/>
      <c r="DZC156" s="55"/>
      <c r="DZD156" s="55"/>
      <c r="DZE156" s="55"/>
      <c r="DZF156" s="55"/>
      <c r="DZG156" s="55"/>
      <c r="DZH156" s="55"/>
      <c r="DZI156" s="55"/>
      <c r="DZJ156" s="55"/>
      <c r="DZK156" s="55"/>
      <c r="DZL156" s="55"/>
      <c r="DZM156" s="55"/>
      <c r="DZN156" s="55"/>
      <c r="DZO156" s="55"/>
      <c r="DZP156" s="55"/>
      <c r="DZQ156" s="55"/>
      <c r="DZR156" s="55"/>
      <c r="DZS156" s="55"/>
      <c r="DZT156" s="55"/>
      <c r="DZU156" s="55"/>
      <c r="DZV156" s="55"/>
      <c r="DZW156" s="55"/>
      <c r="DZX156" s="55"/>
      <c r="DZY156" s="55"/>
      <c r="DZZ156" s="55"/>
      <c r="EAA156" s="55"/>
      <c r="EAB156" s="55"/>
      <c r="EAC156" s="55"/>
      <c r="EAD156" s="55"/>
      <c r="EAE156" s="55"/>
      <c r="EAF156" s="55"/>
      <c r="EAG156" s="55"/>
      <c r="EAH156" s="55"/>
      <c r="EAI156" s="55"/>
      <c r="EAJ156" s="55"/>
      <c r="EAK156" s="55"/>
      <c r="EAL156" s="55"/>
      <c r="EAM156" s="55"/>
      <c r="EAN156" s="55"/>
      <c r="EAO156" s="55"/>
      <c r="EAP156" s="55"/>
      <c r="EAQ156" s="55"/>
      <c r="EAR156" s="55"/>
      <c r="EAS156" s="55"/>
      <c r="EAT156" s="55"/>
      <c r="EAU156" s="55"/>
      <c r="EAV156" s="55"/>
      <c r="EAW156" s="55"/>
      <c r="EAX156" s="55"/>
      <c r="EAY156" s="55"/>
      <c r="EAZ156" s="55"/>
      <c r="EBA156" s="55"/>
      <c r="EBB156" s="55"/>
      <c r="EBC156" s="55"/>
      <c r="EBD156" s="55"/>
      <c r="EBE156" s="55"/>
      <c r="EBF156" s="55"/>
      <c r="EBG156" s="55"/>
      <c r="EBH156" s="55"/>
      <c r="EBI156" s="55"/>
      <c r="EBJ156" s="55"/>
      <c r="EBK156" s="55"/>
      <c r="EBL156" s="55"/>
      <c r="EBM156" s="55"/>
      <c r="EBN156" s="55"/>
      <c r="EBO156" s="55"/>
      <c r="EBP156" s="55"/>
      <c r="EBQ156" s="55"/>
      <c r="EBR156" s="55"/>
      <c r="EBS156" s="55"/>
      <c r="EBT156" s="55"/>
      <c r="EBU156" s="55"/>
      <c r="EBV156" s="55"/>
      <c r="EBW156" s="55"/>
      <c r="EBX156" s="55"/>
      <c r="EBY156" s="55"/>
      <c r="EBZ156" s="55"/>
      <c r="ECA156" s="55"/>
      <c r="ECB156" s="55"/>
      <c r="ECC156" s="55"/>
      <c r="ECD156" s="55"/>
      <c r="ECE156" s="55"/>
      <c r="ECF156" s="55"/>
      <c r="ECG156" s="55"/>
      <c r="ECH156" s="55"/>
      <c r="ECI156" s="55"/>
      <c r="ECJ156" s="55"/>
      <c r="ECK156" s="55"/>
      <c r="ECL156" s="55"/>
      <c r="ECM156" s="55"/>
      <c r="ECN156" s="55"/>
      <c r="ECO156" s="55"/>
      <c r="ECP156" s="55"/>
      <c r="ECQ156" s="55"/>
      <c r="ECR156" s="55"/>
      <c r="ECS156" s="55"/>
      <c r="ECT156" s="55"/>
      <c r="ECU156" s="55"/>
      <c r="ECV156" s="55"/>
      <c r="ECW156" s="55"/>
      <c r="ECX156" s="55"/>
      <c r="ECY156" s="55"/>
      <c r="ECZ156" s="55"/>
      <c r="EDA156" s="55"/>
      <c r="EDB156" s="55"/>
      <c r="EDC156" s="55"/>
      <c r="EDD156" s="55"/>
      <c r="EDE156" s="55"/>
      <c r="EDF156" s="55"/>
      <c r="EDG156" s="55"/>
      <c r="EDH156" s="55"/>
      <c r="EDI156" s="55"/>
      <c r="EDJ156" s="55"/>
      <c r="EDK156" s="55"/>
      <c r="EDL156" s="55"/>
      <c r="EDM156" s="55"/>
      <c r="EDN156" s="55"/>
      <c r="EDO156" s="55"/>
      <c r="EDP156" s="55"/>
      <c r="EDQ156" s="55"/>
      <c r="EDR156" s="55"/>
      <c r="EDS156" s="55"/>
      <c r="EDT156" s="55"/>
      <c r="EDU156" s="55"/>
      <c r="EDV156" s="55"/>
      <c r="EDW156" s="55"/>
      <c r="EDX156" s="55"/>
      <c r="EDY156" s="55"/>
      <c r="EDZ156" s="55"/>
      <c r="EEA156" s="55"/>
      <c r="EEB156" s="55"/>
      <c r="EEC156" s="55"/>
      <c r="EED156" s="55"/>
      <c r="EEE156" s="55"/>
      <c r="EEF156" s="55"/>
      <c r="EEG156" s="55"/>
      <c r="EEH156" s="55"/>
      <c r="EEI156" s="55"/>
      <c r="EEJ156" s="55"/>
      <c r="EEK156" s="55"/>
      <c r="EEL156" s="55"/>
      <c r="EEM156" s="55"/>
      <c r="EEN156" s="55"/>
      <c r="EEO156" s="55"/>
      <c r="EEP156" s="55"/>
      <c r="EEQ156" s="55"/>
      <c r="EER156" s="55"/>
      <c r="EES156" s="55"/>
      <c r="EET156" s="55"/>
      <c r="EEU156" s="55"/>
      <c r="EEV156" s="55"/>
      <c r="EEW156" s="55"/>
      <c r="EEX156" s="55"/>
      <c r="EEY156" s="55"/>
      <c r="EEZ156" s="55"/>
      <c r="EFA156" s="55"/>
      <c r="EFB156" s="55"/>
      <c r="EFC156" s="55"/>
      <c r="EFD156" s="55"/>
      <c r="EFE156" s="55"/>
      <c r="EFF156" s="55"/>
      <c r="EFG156" s="55"/>
      <c r="EFH156" s="55"/>
      <c r="EFI156" s="55"/>
      <c r="EFJ156" s="55"/>
      <c r="EFK156" s="55"/>
      <c r="EFL156" s="55"/>
      <c r="EFM156" s="55"/>
      <c r="EFN156" s="55"/>
      <c r="EFO156" s="55"/>
      <c r="EFP156" s="55"/>
      <c r="EFQ156" s="55"/>
      <c r="EFR156" s="55"/>
      <c r="EFS156" s="55"/>
      <c r="EFT156" s="55"/>
      <c r="EFU156" s="55"/>
      <c r="EFV156" s="55"/>
      <c r="EFW156" s="55"/>
      <c r="EFX156" s="55"/>
      <c r="EFY156" s="55"/>
      <c r="EFZ156" s="55"/>
      <c r="EGA156" s="55"/>
      <c r="EGB156" s="55"/>
      <c r="EGC156" s="55"/>
      <c r="EGD156" s="55"/>
      <c r="EGE156" s="55"/>
      <c r="EGF156" s="55"/>
      <c r="EGG156" s="55"/>
      <c r="EGH156" s="55"/>
      <c r="EGI156" s="55"/>
      <c r="EGJ156" s="55"/>
      <c r="EGK156" s="55"/>
      <c r="EGR156" s="55"/>
      <c r="EGS156" s="55"/>
      <c r="EGT156" s="55"/>
      <c r="EGU156" s="55"/>
      <c r="EGV156" s="55"/>
      <c r="EGW156" s="55"/>
      <c r="EGX156" s="55"/>
      <c r="EGY156" s="55"/>
      <c r="EGZ156" s="55"/>
      <c r="EHA156" s="55"/>
      <c r="EHB156" s="55"/>
      <c r="EHC156" s="55"/>
      <c r="EHD156" s="55"/>
      <c r="EHE156" s="55"/>
      <c r="EHF156" s="55"/>
      <c r="EHG156" s="55"/>
      <c r="EHH156" s="55"/>
      <c r="EHI156" s="55"/>
      <c r="EHJ156" s="55"/>
      <c r="EHK156" s="55"/>
      <c r="EHL156" s="55"/>
      <c r="EHM156" s="55"/>
      <c r="EHN156" s="55"/>
      <c r="EHO156" s="55"/>
      <c r="EHP156" s="55"/>
      <c r="EHQ156" s="55"/>
      <c r="EHR156" s="55"/>
      <c r="EHS156" s="55"/>
      <c r="EHT156" s="55"/>
      <c r="EHU156" s="55"/>
      <c r="EHV156" s="55"/>
      <c r="EHW156" s="55"/>
      <c r="EHX156" s="55"/>
      <c r="EHY156" s="55"/>
      <c r="EHZ156" s="55"/>
      <c r="EIA156" s="55"/>
      <c r="EIB156" s="55"/>
      <c r="EIC156" s="55"/>
      <c r="EID156" s="55"/>
      <c r="EIE156" s="55"/>
      <c r="EIF156" s="55"/>
      <c r="EIG156" s="55"/>
      <c r="EIH156" s="55"/>
      <c r="EII156" s="55"/>
      <c r="EIJ156" s="55"/>
      <c r="EIK156" s="55"/>
      <c r="EIL156" s="55"/>
      <c r="EIM156" s="55"/>
      <c r="EIN156" s="55"/>
      <c r="EIO156" s="55"/>
      <c r="EIP156" s="55"/>
      <c r="EIQ156" s="55"/>
      <c r="EIR156" s="55"/>
      <c r="EIS156" s="55"/>
      <c r="EIT156" s="55"/>
      <c r="EIU156" s="55"/>
      <c r="EIV156" s="55"/>
      <c r="EIW156" s="55"/>
      <c r="EIX156" s="55"/>
      <c r="EIY156" s="55"/>
      <c r="EIZ156" s="55"/>
      <c r="EJA156" s="55"/>
      <c r="EJB156" s="55"/>
      <c r="EJC156" s="55"/>
      <c r="EJD156" s="55"/>
      <c r="EJE156" s="55"/>
      <c r="EJF156" s="55"/>
      <c r="EJG156" s="55"/>
      <c r="EJH156" s="55"/>
      <c r="EJI156" s="55"/>
      <c r="EJJ156" s="55"/>
      <c r="EJK156" s="55"/>
      <c r="EJL156" s="55"/>
      <c r="EJM156" s="55"/>
      <c r="EJN156" s="55"/>
      <c r="EJO156" s="55"/>
      <c r="EJP156" s="55"/>
      <c r="EJQ156" s="55"/>
      <c r="EJR156" s="55"/>
      <c r="EJS156" s="55"/>
      <c r="EJT156" s="55"/>
      <c r="EJU156" s="55"/>
      <c r="EJV156" s="55"/>
      <c r="EJW156" s="55"/>
      <c r="EJX156" s="55"/>
      <c r="EJY156" s="55"/>
      <c r="EJZ156" s="55"/>
      <c r="EKA156" s="55"/>
      <c r="EKB156" s="55"/>
      <c r="EKC156" s="55"/>
      <c r="EKD156" s="55"/>
      <c r="EKE156" s="55"/>
      <c r="EKF156" s="55"/>
      <c r="EKG156" s="55"/>
      <c r="EKH156" s="55"/>
      <c r="EKI156" s="55"/>
      <c r="EKJ156" s="55"/>
      <c r="EKK156" s="55"/>
      <c r="EKL156" s="55"/>
      <c r="EKM156" s="55"/>
      <c r="EKN156" s="55"/>
      <c r="EKO156" s="55"/>
      <c r="EKP156" s="55"/>
      <c r="EKQ156" s="55"/>
      <c r="EKR156" s="55"/>
      <c r="EKS156" s="55"/>
      <c r="EKT156" s="55"/>
      <c r="EKU156" s="55"/>
      <c r="EKV156" s="55"/>
      <c r="EKW156" s="55"/>
      <c r="EKX156" s="55"/>
      <c r="EKY156" s="55"/>
      <c r="EKZ156" s="55"/>
      <c r="ELA156" s="55"/>
      <c r="ELB156" s="55"/>
      <c r="ELC156" s="55"/>
      <c r="ELD156" s="55"/>
      <c r="ELE156" s="55"/>
      <c r="ELF156" s="55"/>
      <c r="ELG156" s="55"/>
      <c r="ELH156" s="55"/>
      <c r="ELI156" s="55"/>
      <c r="ELJ156" s="55"/>
      <c r="ELK156" s="55"/>
      <c r="ELL156" s="55"/>
      <c r="ELM156" s="55"/>
      <c r="ELN156" s="55"/>
      <c r="ELO156" s="55"/>
      <c r="ELP156" s="55"/>
      <c r="ELQ156" s="55"/>
      <c r="ELR156" s="55"/>
      <c r="ELS156" s="55"/>
      <c r="ELT156" s="55"/>
      <c r="ELU156" s="55"/>
      <c r="ELV156" s="55"/>
      <c r="ELW156" s="55"/>
      <c r="ELX156" s="55"/>
      <c r="ELY156" s="55"/>
      <c r="ELZ156" s="55"/>
      <c r="EMA156" s="55"/>
      <c r="EMB156" s="55"/>
      <c r="EMC156" s="55"/>
      <c r="EMD156" s="55"/>
      <c r="EME156" s="55"/>
      <c r="EMF156" s="55"/>
      <c r="EMG156" s="55"/>
      <c r="EMH156" s="55"/>
      <c r="EMI156" s="55"/>
      <c r="EMJ156" s="55"/>
      <c r="EMK156" s="55"/>
      <c r="EML156" s="55"/>
      <c r="EMM156" s="55"/>
      <c r="EMN156" s="55"/>
      <c r="EMO156" s="55"/>
      <c r="EMP156" s="55"/>
      <c r="EMQ156" s="55"/>
      <c r="EMR156" s="55"/>
      <c r="EMS156" s="55"/>
      <c r="EMT156" s="55"/>
      <c r="EMU156" s="55"/>
      <c r="EMV156" s="55"/>
      <c r="EMW156" s="55"/>
      <c r="EMX156" s="55"/>
      <c r="EMY156" s="55"/>
      <c r="EMZ156" s="55"/>
      <c r="ENA156" s="55"/>
      <c r="ENB156" s="55"/>
      <c r="ENC156" s="55"/>
      <c r="END156" s="55"/>
      <c r="ENE156" s="55"/>
      <c r="ENF156" s="55"/>
      <c r="ENG156" s="55"/>
      <c r="ENH156" s="55"/>
      <c r="ENI156" s="55"/>
      <c r="ENJ156" s="55"/>
      <c r="ENK156" s="55"/>
      <c r="ENL156" s="55"/>
      <c r="ENM156" s="55"/>
      <c r="ENN156" s="55"/>
      <c r="ENO156" s="55"/>
      <c r="ENP156" s="55"/>
      <c r="ENQ156" s="55"/>
      <c r="ENR156" s="55"/>
      <c r="ENS156" s="55"/>
      <c r="ENT156" s="55"/>
      <c r="ENU156" s="55"/>
      <c r="ENV156" s="55"/>
      <c r="ENW156" s="55"/>
      <c r="ENX156" s="55"/>
      <c r="ENY156" s="55"/>
      <c r="ENZ156" s="55"/>
      <c r="EOA156" s="55"/>
      <c r="EOB156" s="55"/>
      <c r="EOC156" s="55"/>
      <c r="EOD156" s="55"/>
      <c r="EOE156" s="55"/>
      <c r="EOF156" s="55"/>
      <c r="EOG156" s="55"/>
      <c r="EOH156" s="55"/>
      <c r="EOI156" s="55"/>
      <c r="EOJ156" s="55"/>
      <c r="EOK156" s="55"/>
      <c r="EOL156" s="55"/>
      <c r="EOM156" s="55"/>
      <c r="EON156" s="55"/>
      <c r="EOO156" s="55"/>
      <c r="EOP156" s="55"/>
      <c r="EOQ156" s="55"/>
      <c r="EOR156" s="55"/>
      <c r="EOS156" s="55"/>
      <c r="EOT156" s="55"/>
      <c r="EOU156" s="55"/>
      <c r="EOV156" s="55"/>
      <c r="EOW156" s="55"/>
      <c r="EOX156" s="55"/>
      <c r="EOY156" s="55"/>
      <c r="EOZ156" s="55"/>
      <c r="EPA156" s="55"/>
      <c r="EPB156" s="55"/>
      <c r="EPC156" s="55"/>
      <c r="EPD156" s="55"/>
      <c r="EPE156" s="55"/>
      <c r="EPF156" s="55"/>
      <c r="EPG156" s="55"/>
      <c r="EPH156" s="55"/>
      <c r="EPI156" s="55"/>
      <c r="EPJ156" s="55"/>
      <c r="EPK156" s="55"/>
      <c r="EPL156" s="55"/>
      <c r="EPM156" s="55"/>
      <c r="EPN156" s="55"/>
      <c r="EPO156" s="55"/>
      <c r="EPP156" s="55"/>
      <c r="EPQ156" s="55"/>
      <c r="EPR156" s="55"/>
      <c r="EPS156" s="55"/>
      <c r="EPT156" s="55"/>
      <c r="EPU156" s="55"/>
      <c r="EPV156" s="55"/>
      <c r="EPW156" s="55"/>
      <c r="EPX156" s="55"/>
      <c r="EPY156" s="55"/>
      <c r="EPZ156" s="55"/>
      <c r="EQA156" s="55"/>
      <c r="EQB156" s="55"/>
      <c r="EQC156" s="55"/>
      <c r="EQD156" s="55"/>
      <c r="EQE156" s="55"/>
      <c r="EQF156" s="55"/>
      <c r="EQG156" s="55"/>
      <c r="EQN156" s="55"/>
      <c r="EQO156" s="55"/>
      <c r="EQP156" s="55"/>
      <c r="EQQ156" s="55"/>
      <c r="EQR156" s="55"/>
      <c r="EQS156" s="55"/>
      <c r="EQT156" s="55"/>
      <c r="EQU156" s="55"/>
      <c r="EQV156" s="55"/>
      <c r="EQW156" s="55"/>
      <c r="EQX156" s="55"/>
      <c r="EQY156" s="55"/>
      <c r="EQZ156" s="55"/>
      <c r="ERA156" s="55"/>
      <c r="ERB156" s="55"/>
      <c r="ERC156" s="55"/>
      <c r="ERD156" s="55"/>
      <c r="ERE156" s="55"/>
      <c r="ERF156" s="55"/>
      <c r="ERG156" s="55"/>
      <c r="ERH156" s="55"/>
      <c r="ERI156" s="55"/>
      <c r="ERJ156" s="55"/>
      <c r="ERK156" s="55"/>
      <c r="ERL156" s="55"/>
      <c r="ERM156" s="55"/>
      <c r="ERN156" s="55"/>
      <c r="ERO156" s="55"/>
      <c r="ERP156" s="55"/>
      <c r="ERQ156" s="55"/>
      <c r="ERR156" s="55"/>
      <c r="ERS156" s="55"/>
      <c r="ERT156" s="55"/>
      <c r="ERU156" s="55"/>
      <c r="ERV156" s="55"/>
      <c r="ERW156" s="55"/>
      <c r="ERX156" s="55"/>
      <c r="ERY156" s="55"/>
      <c r="ERZ156" s="55"/>
      <c r="ESA156" s="55"/>
      <c r="ESB156" s="55"/>
      <c r="ESC156" s="55"/>
      <c r="ESD156" s="55"/>
      <c r="ESE156" s="55"/>
      <c r="ESF156" s="55"/>
      <c r="ESG156" s="55"/>
      <c r="ESH156" s="55"/>
      <c r="ESI156" s="55"/>
      <c r="ESJ156" s="55"/>
      <c r="ESK156" s="55"/>
      <c r="ESL156" s="55"/>
      <c r="ESM156" s="55"/>
      <c r="ESN156" s="55"/>
      <c r="ESO156" s="55"/>
      <c r="ESP156" s="55"/>
      <c r="ESQ156" s="55"/>
      <c r="ESR156" s="55"/>
      <c r="ESS156" s="55"/>
      <c r="EST156" s="55"/>
      <c r="ESU156" s="55"/>
      <c r="ESV156" s="55"/>
      <c r="ESW156" s="55"/>
      <c r="ESX156" s="55"/>
      <c r="ESY156" s="55"/>
      <c r="ESZ156" s="55"/>
      <c r="ETA156" s="55"/>
      <c r="ETB156" s="55"/>
      <c r="ETC156" s="55"/>
      <c r="ETD156" s="55"/>
      <c r="ETE156" s="55"/>
      <c r="ETF156" s="55"/>
      <c r="ETG156" s="55"/>
      <c r="ETH156" s="55"/>
      <c r="ETI156" s="55"/>
      <c r="ETJ156" s="55"/>
      <c r="ETK156" s="55"/>
      <c r="ETL156" s="55"/>
      <c r="ETM156" s="55"/>
      <c r="ETN156" s="55"/>
      <c r="ETO156" s="55"/>
      <c r="ETP156" s="55"/>
      <c r="ETQ156" s="55"/>
      <c r="ETR156" s="55"/>
      <c r="ETS156" s="55"/>
      <c r="ETT156" s="55"/>
      <c r="ETU156" s="55"/>
      <c r="ETV156" s="55"/>
      <c r="ETW156" s="55"/>
      <c r="ETX156" s="55"/>
      <c r="ETY156" s="55"/>
      <c r="ETZ156" s="55"/>
      <c r="EUA156" s="55"/>
      <c r="EUB156" s="55"/>
      <c r="EUC156" s="55"/>
      <c r="EUD156" s="55"/>
      <c r="EUE156" s="55"/>
      <c r="EUF156" s="55"/>
      <c r="EUG156" s="55"/>
      <c r="EUH156" s="55"/>
      <c r="EUI156" s="55"/>
      <c r="EUJ156" s="55"/>
      <c r="EUK156" s="55"/>
      <c r="EUL156" s="55"/>
      <c r="EUM156" s="55"/>
      <c r="EUN156" s="55"/>
      <c r="EUO156" s="55"/>
      <c r="EUP156" s="55"/>
      <c r="EUQ156" s="55"/>
      <c r="EUR156" s="55"/>
      <c r="EUS156" s="55"/>
      <c r="EUT156" s="55"/>
      <c r="EUU156" s="55"/>
      <c r="EUV156" s="55"/>
      <c r="EUW156" s="55"/>
      <c r="EUX156" s="55"/>
      <c r="EUY156" s="55"/>
      <c r="EUZ156" s="55"/>
      <c r="EVA156" s="55"/>
      <c r="EVB156" s="55"/>
      <c r="EVC156" s="55"/>
      <c r="EVD156" s="55"/>
      <c r="EVE156" s="55"/>
      <c r="EVF156" s="55"/>
      <c r="EVG156" s="55"/>
      <c r="EVH156" s="55"/>
      <c r="EVI156" s="55"/>
      <c r="EVJ156" s="55"/>
      <c r="EVK156" s="55"/>
      <c r="EVL156" s="55"/>
      <c r="EVM156" s="55"/>
      <c r="EVN156" s="55"/>
      <c r="EVO156" s="55"/>
      <c r="EVP156" s="55"/>
      <c r="EVQ156" s="55"/>
      <c r="EVR156" s="55"/>
      <c r="EVS156" s="55"/>
      <c r="EVT156" s="55"/>
      <c r="EVU156" s="55"/>
      <c r="EVV156" s="55"/>
      <c r="EVW156" s="55"/>
      <c r="EVX156" s="55"/>
      <c r="EVY156" s="55"/>
      <c r="EVZ156" s="55"/>
      <c r="EWA156" s="55"/>
      <c r="EWB156" s="55"/>
      <c r="EWC156" s="55"/>
      <c r="EWD156" s="55"/>
      <c r="EWE156" s="55"/>
      <c r="EWF156" s="55"/>
      <c r="EWG156" s="55"/>
      <c r="EWH156" s="55"/>
      <c r="EWI156" s="55"/>
      <c r="EWJ156" s="55"/>
      <c r="EWK156" s="55"/>
      <c r="EWL156" s="55"/>
      <c r="EWM156" s="55"/>
      <c r="EWN156" s="55"/>
      <c r="EWO156" s="55"/>
      <c r="EWP156" s="55"/>
      <c r="EWQ156" s="55"/>
      <c r="EWR156" s="55"/>
      <c r="EWS156" s="55"/>
      <c r="EWT156" s="55"/>
      <c r="EWU156" s="55"/>
      <c r="EWV156" s="55"/>
      <c r="EWW156" s="55"/>
      <c r="EWX156" s="55"/>
      <c r="EWY156" s="55"/>
      <c r="EWZ156" s="55"/>
      <c r="EXA156" s="55"/>
      <c r="EXB156" s="55"/>
      <c r="EXC156" s="55"/>
      <c r="EXD156" s="55"/>
      <c r="EXE156" s="55"/>
      <c r="EXF156" s="55"/>
      <c r="EXG156" s="55"/>
      <c r="EXH156" s="55"/>
      <c r="EXI156" s="55"/>
      <c r="EXJ156" s="55"/>
      <c r="EXK156" s="55"/>
      <c r="EXL156" s="55"/>
      <c r="EXM156" s="55"/>
      <c r="EXN156" s="55"/>
      <c r="EXO156" s="55"/>
      <c r="EXP156" s="55"/>
      <c r="EXQ156" s="55"/>
      <c r="EXR156" s="55"/>
      <c r="EXS156" s="55"/>
      <c r="EXT156" s="55"/>
      <c r="EXU156" s="55"/>
      <c r="EXV156" s="55"/>
      <c r="EXW156" s="55"/>
      <c r="EXX156" s="55"/>
      <c r="EXY156" s="55"/>
      <c r="EXZ156" s="55"/>
      <c r="EYA156" s="55"/>
      <c r="EYB156" s="55"/>
      <c r="EYC156" s="55"/>
      <c r="EYD156" s="55"/>
      <c r="EYE156" s="55"/>
      <c r="EYF156" s="55"/>
      <c r="EYG156" s="55"/>
      <c r="EYH156" s="55"/>
      <c r="EYI156" s="55"/>
      <c r="EYJ156" s="55"/>
      <c r="EYK156" s="55"/>
      <c r="EYL156" s="55"/>
      <c r="EYM156" s="55"/>
      <c r="EYN156" s="55"/>
      <c r="EYO156" s="55"/>
      <c r="EYP156" s="55"/>
      <c r="EYQ156" s="55"/>
      <c r="EYR156" s="55"/>
      <c r="EYS156" s="55"/>
      <c r="EYT156" s="55"/>
      <c r="EYU156" s="55"/>
      <c r="EYV156" s="55"/>
      <c r="EYW156" s="55"/>
      <c r="EYX156" s="55"/>
      <c r="EYY156" s="55"/>
      <c r="EYZ156" s="55"/>
      <c r="EZA156" s="55"/>
      <c r="EZB156" s="55"/>
      <c r="EZC156" s="55"/>
      <c r="EZD156" s="55"/>
      <c r="EZE156" s="55"/>
      <c r="EZF156" s="55"/>
      <c r="EZG156" s="55"/>
      <c r="EZH156" s="55"/>
      <c r="EZI156" s="55"/>
      <c r="EZJ156" s="55"/>
      <c r="EZK156" s="55"/>
      <c r="EZL156" s="55"/>
      <c r="EZM156" s="55"/>
      <c r="EZN156" s="55"/>
      <c r="EZO156" s="55"/>
      <c r="EZP156" s="55"/>
      <c r="EZQ156" s="55"/>
      <c r="EZR156" s="55"/>
      <c r="EZS156" s="55"/>
      <c r="EZT156" s="55"/>
      <c r="EZU156" s="55"/>
      <c r="EZV156" s="55"/>
      <c r="EZW156" s="55"/>
      <c r="EZX156" s="55"/>
      <c r="EZY156" s="55"/>
      <c r="EZZ156" s="55"/>
      <c r="FAA156" s="55"/>
      <c r="FAB156" s="55"/>
      <c r="FAC156" s="55"/>
      <c r="FAJ156" s="55"/>
      <c r="FAK156" s="55"/>
      <c r="FAL156" s="55"/>
      <c r="FAM156" s="55"/>
      <c r="FAN156" s="55"/>
      <c r="FAO156" s="55"/>
      <c r="FAP156" s="55"/>
      <c r="FAQ156" s="55"/>
      <c r="FAR156" s="55"/>
      <c r="FAS156" s="55"/>
      <c r="FAT156" s="55"/>
      <c r="FAU156" s="55"/>
      <c r="FAV156" s="55"/>
      <c r="FAW156" s="55"/>
      <c r="FAX156" s="55"/>
      <c r="FAY156" s="55"/>
      <c r="FAZ156" s="55"/>
      <c r="FBA156" s="55"/>
      <c r="FBB156" s="55"/>
      <c r="FBC156" s="55"/>
      <c r="FBD156" s="55"/>
      <c r="FBE156" s="55"/>
      <c r="FBF156" s="55"/>
      <c r="FBG156" s="55"/>
      <c r="FBH156" s="55"/>
      <c r="FBI156" s="55"/>
      <c r="FBJ156" s="55"/>
      <c r="FBK156" s="55"/>
      <c r="FBL156" s="55"/>
      <c r="FBM156" s="55"/>
      <c r="FBN156" s="55"/>
      <c r="FBO156" s="55"/>
      <c r="FBP156" s="55"/>
      <c r="FBQ156" s="55"/>
      <c r="FBR156" s="55"/>
      <c r="FBS156" s="55"/>
      <c r="FBT156" s="55"/>
      <c r="FBU156" s="55"/>
      <c r="FBV156" s="55"/>
      <c r="FBW156" s="55"/>
      <c r="FBX156" s="55"/>
      <c r="FBY156" s="55"/>
      <c r="FBZ156" s="55"/>
      <c r="FCA156" s="55"/>
      <c r="FCB156" s="55"/>
      <c r="FCC156" s="55"/>
      <c r="FCD156" s="55"/>
      <c r="FCE156" s="55"/>
      <c r="FCF156" s="55"/>
      <c r="FCG156" s="55"/>
      <c r="FCH156" s="55"/>
      <c r="FCI156" s="55"/>
      <c r="FCJ156" s="55"/>
      <c r="FCK156" s="55"/>
      <c r="FCL156" s="55"/>
      <c r="FCM156" s="55"/>
      <c r="FCN156" s="55"/>
      <c r="FCO156" s="55"/>
      <c r="FCP156" s="55"/>
      <c r="FCQ156" s="55"/>
      <c r="FCR156" s="55"/>
      <c r="FCS156" s="55"/>
      <c r="FCT156" s="55"/>
      <c r="FCU156" s="55"/>
      <c r="FCV156" s="55"/>
      <c r="FCW156" s="55"/>
      <c r="FCX156" s="55"/>
      <c r="FCY156" s="55"/>
      <c r="FCZ156" s="55"/>
      <c r="FDA156" s="55"/>
      <c r="FDB156" s="55"/>
      <c r="FDC156" s="55"/>
      <c r="FDD156" s="55"/>
      <c r="FDE156" s="55"/>
      <c r="FDF156" s="55"/>
      <c r="FDG156" s="55"/>
      <c r="FDH156" s="55"/>
      <c r="FDI156" s="55"/>
      <c r="FDJ156" s="55"/>
      <c r="FDK156" s="55"/>
      <c r="FDL156" s="55"/>
      <c r="FDM156" s="55"/>
      <c r="FDN156" s="55"/>
      <c r="FDO156" s="55"/>
      <c r="FDP156" s="55"/>
      <c r="FDQ156" s="55"/>
      <c r="FDR156" s="55"/>
      <c r="FDS156" s="55"/>
      <c r="FDT156" s="55"/>
      <c r="FDU156" s="55"/>
      <c r="FDV156" s="55"/>
      <c r="FDW156" s="55"/>
      <c r="FDX156" s="55"/>
      <c r="FDY156" s="55"/>
      <c r="FDZ156" s="55"/>
      <c r="FEA156" s="55"/>
      <c r="FEB156" s="55"/>
      <c r="FEC156" s="55"/>
      <c r="FED156" s="55"/>
      <c r="FEE156" s="55"/>
      <c r="FEF156" s="55"/>
      <c r="FEG156" s="55"/>
      <c r="FEH156" s="55"/>
      <c r="FEI156" s="55"/>
      <c r="FEJ156" s="55"/>
      <c r="FEK156" s="55"/>
      <c r="FEL156" s="55"/>
      <c r="FEM156" s="55"/>
      <c r="FEN156" s="55"/>
      <c r="FEO156" s="55"/>
      <c r="FEP156" s="55"/>
      <c r="FEQ156" s="55"/>
      <c r="FER156" s="55"/>
      <c r="FES156" s="55"/>
      <c r="FET156" s="55"/>
      <c r="FEU156" s="55"/>
      <c r="FEV156" s="55"/>
      <c r="FEW156" s="55"/>
      <c r="FEX156" s="55"/>
      <c r="FEY156" s="55"/>
      <c r="FEZ156" s="55"/>
      <c r="FFA156" s="55"/>
      <c r="FFB156" s="55"/>
      <c r="FFC156" s="55"/>
      <c r="FFD156" s="55"/>
      <c r="FFE156" s="55"/>
      <c r="FFF156" s="55"/>
      <c r="FFG156" s="55"/>
      <c r="FFH156" s="55"/>
      <c r="FFI156" s="55"/>
      <c r="FFJ156" s="55"/>
      <c r="FFK156" s="55"/>
      <c r="FFL156" s="55"/>
      <c r="FFM156" s="55"/>
      <c r="FFN156" s="55"/>
      <c r="FFO156" s="55"/>
      <c r="FFP156" s="55"/>
      <c r="FFQ156" s="55"/>
      <c r="FFR156" s="55"/>
      <c r="FFS156" s="55"/>
      <c r="FFT156" s="55"/>
      <c r="FFU156" s="55"/>
      <c r="FFV156" s="55"/>
      <c r="FFW156" s="55"/>
      <c r="FFX156" s="55"/>
      <c r="FFY156" s="55"/>
      <c r="FFZ156" s="55"/>
      <c r="FGA156" s="55"/>
      <c r="FGB156" s="55"/>
      <c r="FGC156" s="55"/>
      <c r="FGD156" s="55"/>
      <c r="FGE156" s="55"/>
      <c r="FGF156" s="55"/>
      <c r="FGG156" s="55"/>
      <c r="FGH156" s="55"/>
      <c r="FGI156" s="55"/>
      <c r="FGJ156" s="55"/>
      <c r="FGK156" s="55"/>
      <c r="FGL156" s="55"/>
      <c r="FGM156" s="55"/>
      <c r="FGN156" s="55"/>
      <c r="FGO156" s="55"/>
      <c r="FGP156" s="55"/>
      <c r="FGQ156" s="55"/>
      <c r="FGR156" s="55"/>
      <c r="FGS156" s="55"/>
      <c r="FGT156" s="55"/>
      <c r="FGU156" s="55"/>
      <c r="FGV156" s="55"/>
      <c r="FGW156" s="55"/>
      <c r="FGX156" s="55"/>
      <c r="FGY156" s="55"/>
      <c r="FGZ156" s="55"/>
      <c r="FHA156" s="55"/>
      <c r="FHB156" s="55"/>
      <c r="FHC156" s="55"/>
      <c r="FHD156" s="55"/>
      <c r="FHE156" s="55"/>
      <c r="FHF156" s="55"/>
      <c r="FHG156" s="55"/>
      <c r="FHH156" s="55"/>
      <c r="FHI156" s="55"/>
      <c r="FHJ156" s="55"/>
      <c r="FHK156" s="55"/>
      <c r="FHL156" s="55"/>
      <c r="FHM156" s="55"/>
      <c r="FHN156" s="55"/>
      <c r="FHO156" s="55"/>
      <c r="FHP156" s="55"/>
      <c r="FHQ156" s="55"/>
      <c r="FHR156" s="55"/>
      <c r="FHS156" s="55"/>
      <c r="FHT156" s="55"/>
      <c r="FHU156" s="55"/>
      <c r="FHV156" s="55"/>
      <c r="FHW156" s="55"/>
      <c r="FHX156" s="55"/>
      <c r="FHY156" s="55"/>
      <c r="FHZ156" s="55"/>
      <c r="FIA156" s="55"/>
      <c r="FIB156" s="55"/>
      <c r="FIC156" s="55"/>
      <c r="FID156" s="55"/>
      <c r="FIE156" s="55"/>
      <c r="FIF156" s="55"/>
      <c r="FIG156" s="55"/>
      <c r="FIH156" s="55"/>
      <c r="FII156" s="55"/>
      <c r="FIJ156" s="55"/>
      <c r="FIK156" s="55"/>
      <c r="FIL156" s="55"/>
      <c r="FIM156" s="55"/>
      <c r="FIN156" s="55"/>
      <c r="FIO156" s="55"/>
      <c r="FIP156" s="55"/>
      <c r="FIQ156" s="55"/>
      <c r="FIR156" s="55"/>
      <c r="FIS156" s="55"/>
      <c r="FIT156" s="55"/>
      <c r="FIU156" s="55"/>
      <c r="FIV156" s="55"/>
      <c r="FIW156" s="55"/>
      <c r="FIX156" s="55"/>
      <c r="FIY156" s="55"/>
      <c r="FIZ156" s="55"/>
      <c r="FJA156" s="55"/>
      <c r="FJB156" s="55"/>
      <c r="FJC156" s="55"/>
      <c r="FJD156" s="55"/>
      <c r="FJE156" s="55"/>
      <c r="FJF156" s="55"/>
      <c r="FJG156" s="55"/>
      <c r="FJH156" s="55"/>
      <c r="FJI156" s="55"/>
      <c r="FJJ156" s="55"/>
      <c r="FJK156" s="55"/>
      <c r="FJL156" s="55"/>
      <c r="FJM156" s="55"/>
      <c r="FJN156" s="55"/>
      <c r="FJO156" s="55"/>
      <c r="FJP156" s="55"/>
      <c r="FJQ156" s="55"/>
      <c r="FJR156" s="55"/>
      <c r="FJS156" s="55"/>
      <c r="FJT156" s="55"/>
      <c r="FJU156" s="55"/>
      <c r="FJV156" s="55"/>
      <c r="FJW156" s="55"/>
      <c r="FJX156" s="55"/>
      <c r="FJY156" s="55"/>
      <c r="FKF156" s="55"/>
      <c r="FKG156" s="55"/>
      <c r="FKH156" s="55"/>
      <c r="FKI156" s="55"/>
      <c r="FKJ156" s="55"/>
      <c r="FKK156" s="55"/>
      <c r="FKL156" s="55"/>
      <c r="FKM156" s="55"/>
      <c r="FKN156" s="55"/>
      <c r="FKO156" s="55"/>
      <c r="FKP156" s="55"/>
      <c r="FKQ156" s="55"/>
      <c r="FKR156" s="55"/>
      <c r="FKS156" s="55"/>
      <c r="FKT156" s="55"/>
      <c r="FKU156" s="55"/>
      <c r="FKV156" s="55"/>
      <c r="FKW156" s="55"/>
      <c r="FKX156" s="55"/>
      <c r="FKY156" s="55"/>
      <c r="FKZ156" s="55"/>
      <c r="FLA156" s="55"/>
      <c r="FLB156" s="55"/>
      <c r="FLC156" s="55"/>
      <c r="FLD156" s="55"/>
      <c r="FLE156" s="55"/>
      <c r="FLF156" s="55"/>
      <c r="FLG156" s="55"/>
      <c r="FLH156" s="55"/>
      <c r="FLI156" s="55"/>
      <c r="FLJ156" s="55"/>
      <c r="FLK156" s="55"/>
      <c r="FLL156" s="55"/>
      <c r="FLM156" s="55"/>
      <c r="FLN156" s="55"/>
      <c r="FLO156" s="55"/>
      <c r="FLP156" s="55"/>
      <c r="FLQ156" s="55"/>
      <c r="FLR156" s="55"/>
      <c r="FLS156" s="55"/>
      <c r="FLT156" s="55"/>
      <c r="FLU156" s="55"/>
      <c r="FLV156" s="55"/>
      <c r="FLW156" s="55"/>
      <c r="FLX156" s="55"/>
      <c r="FLY156" s="55"/>
      <c r="FLZ156" s="55"/>
      <c r="FMA156" s="55"/>
      <c r="FMB156" s="55"/>
      <c r="FMC156" s="55"/>
      <c r="FMD156" s="55"/>
      <c r="FME156" s="55"/>
      <c r="FMF156" s="55"/>
      <c r="FMG156" s="55"/>
      <c r="FMH156" s="55"/>
      <c r="FMI156" s="55"/>
      <c r="FMJ156" s="55"/>
      <c r="FMK156" s="55"/>
      <c r="FML156" s="55"/>
      <c r="FMM156" s="55"/>
      <c r="FMN156" s="55"/>
      <c r="FMO156" s="55"/>
      <c r="FMP156" s="55"/>
      <c r="FMQ156" s="55"/>
      <c r="FMR156" s="55"/>
      <c r="FMS156" s="55"/>
      <c r="FMT156" s="55"/>
      <c r="FMU156" s="55"/>
      <c r="FMV156" s="55"/>
      <c r="FMW156" s="55"/>
      <c r="FMX156" s="55"/>
      <c r="FMY156" s="55"/>
      <c r="FMZ156" s="55"/>
      <c r="FNA156" s="55"/>
      <c r="FNB156" s="55"/>
      <c r="FNC156" s="55"/>
      <c r="FND156" s="55"/>
      <c r="FNE156" s="55"/>
      <c r="FNF156" s="55"/>
      <c r="FNG156" s="55"/>
      <c r="FNH156" s="55"/>
      <c r="FNI156" s="55"/>
      <c r="FNJ156" s="55"/>
      <c r="FNK156" s="55"/>
      <c r="FNL156" s="55"/>
      <c r="FNM156" s="55"/>
      <c r="FNN156" s="55"/>
      <c r="FNO156" s="55"/>
      <c r="FNP156" s="55"/>
      <c r="FNQ156" s="55"/>
      <c r="FNR156" s="55"/>
      <c r="FNS156" s="55"/>
      <c r="FNT156" s="55"/>
      <c r="FNU156" s="55"/>
      <c r="FNV156" s="55"/>
      <c r="FNW156" s="55"/>
      <c r="FNX156" s="55"/>
      <c r="FNY156" s="55"/>
      <c r="FNZ156" s="55"/>
      <c r="FOA156" s="55"/>
      <c r="FOB156" s="55"/>
      <c r="FOC156" s="55"/>
      <c r="FOD156" s="55"/>
      <c r="FOE156" s="55"/>
      <c r="FOF156" s="55"/>
      <c r="FOG156" s="55"/>
      <c r="FOH156" s="55"/>
      <c r="FOI156" s="55"/>
      <c r="FOJ156" s="55"/>
      <c r="FOK156" s="55"/>
      <c r="FOL156" s="55"/>
      <c r="FOM156" s="55"/>
      <c r="FON156" s="55"/>
      <c r="FOO156" s="55"/>
      <c r="FOP156" s="55"/>
      <c r="FOQ156" s="55"/>
      <c r="FOR156" s="55"/>
      <c r="FOS156" s="55"/>
      <c r="FOT156" s="55"/>
      <c r="FOU156" s="55"/>
      <c r="FOV156" s="55"/>
      <c r="FOW156" s="55"/>
      <c r="FOX156" s="55"/>
      <c r="FOY156" s="55"/>
      <c r="FOZ156" s="55"/>
      <c r="FPA156" s="55"/>
      <c r="FPB156" s="55"/>
      <c r="FPC156" s="55"/>
      <c r="FPD156" s="55"/>
      <c r="FPE156" s="55"/>
      <c r="FPF156" s="55"/>
      <c r="FPG156" s="55"/>
      <c r="FPH156" s="55"/>
      <c r="FPI156" s="55"/>
      <c r="FPJ156" s="55"/>
      <c r="FPK156" s="55"/>
      <c r="FPL156" s="55"/>
      <c r="FPM156" s="55"/>
      <c r="FPN156" s="55"/>
      <c r="FPO156" s="55"/>
      <c r="FPP156" s="55"/>
      <c r="FPQ156" s="55"/>
      <c r="FPR156" s="55"/>
      <c r="FPS156" s="55"/>
      <c r="FPT156" s="55"/>
      <c r="FPU156" s="55"/>
      <c r="FPV156" s="55"/>
      <c r="FPW156" s="55"/>
      <c r="FPX156" s="55"/>
      <c r="FPY156" s="55"/>
      <c r="FPZ156" s="55"/>
      <c r="FQA156" s="55"/>
      <c r="FQB156" s="55"/>
      <c r="FQC156" s="55"/>
      <c r="FQD156" s="55"/>
      <c r="FQE156" s="55"/>
      <c r="FQF156" s="55"/>
      <c r="FQG156" s="55"/>
      <c r="FQH156" s="55"/>
      <c r="FQI156" s="55"/>
      <c r="FQJ156" s="55"/>
      <c r="FQK156" s="55"/>
      <c r="FQL156" s="55"/>
      <c r="FQM156" s="55"/>
      <c r="FQN156" s="55"/>
      <c r="FQO156" s="55"/>
      <c r="FQP156" s="55"/>
      <c r="FQQ156" s="55"/>
      <c r="FQR156" s="55"/>
      <c r="FQS156" s="55"/>
      <c r="FQT156" s="55"/>
      <c r="FQU156" s="55"/>
      <c r="FQV156" s="55"/>
      <c r="FQW156" s="55"/>
      <c r="FQX156" s="55"/>
      <c r="FQY156" s="55"/>
      <c r="FQZ156" s="55"/>
      <c r="FRA156" s="55"/>
      <c r="FRB156" s="55"/>
      <c r="FRC156" s="55"/>
      <c r="FRD156" s="55"/>
      <c r="FRE156" s="55"/>
      <c r="FRF156" s="55"/>
      <c r="FRG156" s="55"/>
      <c r="FRH156" s="55"/>
      <c r="FRI156" s="55"/>
      <c r="FRJ156" s="55"/>
      <c r="FRK156" s="55"/>
      <c r="FRL156" s="55"/>
      <c r="FRM156" s="55"/>
      <c r="FRN156" s="55"/>
      <c r="FRO156" s="55"/>
      <c r="FRP156" s="55"/>
      <c r="FRQ156" s="55"/>
      <c r="FRR156" s="55"/>
      <c r="FRS156" s="55"/>
      <c r="FRT156" s="55"/>
      <c r="FRU156" s="55"/>
      <c r="FRV156" s="55"/>
      <c r="FRW156" s="55"/>
      <c r="FRX156" s="55"/>
      <c r="FRY156" s="55"/>
      <c r="FRZ156" s="55"/>
      <c r="FSA156" s="55"/>
      <c r="FSB156" s="55"/>
      <c r="FSC156" s="55"/>
      <c r="FSD156" s="55"/>
      <c r="FSE156" s="55"/>
      <c r="FSF156" s="55"/>
      <c r="FSG156" s="55"/>
      <c r="FSH156" s="55"/>
      <c r="FSI156" s="55"/>
      <c r="FSJ156" s="55"/>
      <c r="FSK156" s="55"/>
      <c r="FSL156" s="55"/>
      <c r="FSM156" s="55"/>
      <c r="FSN156" s="55"/>
      <c r="FSO156" s="55"/>
      <c r="FSP156" s="55"/>
      <c r="FSQ156" s="55"/>
      <c r="FSR156" s="55"/>
      <c r="FSS156" s="55"/>
      <c r="FST156" s="55"/>
      <c r="FSU156" s="55"/>
      <c r="FSV156" s="55"/>
      <c r="FSW156" s="55"/>
      <c r="FSX156" s="55"/>
      <c r="FSY156" s="55"/>
      <c r="FSZ156" s="55"/>
      <c r="FTA156" s="55"/>
      <c r="FTB156" s="55"/>
      <c r="FTC156" s="55"/>
      <c r="FTD156" s="55"/>
      <c r="FTE156" s="55"/>
      <c r="FTF156" s="55"/>
      <c r="FTG156" s="55"/>
      <c r="FTH156" s="55"/>
      <c r="FTI156" s="55"/>
      <c r="FTJ156" s="55"/>
      <c r="FTK156" s="55"/>
      <c r="FTL156" s="55"/>
      <c r="FTM156" s="55"/>
      <c r="FTN156" s="55"/>
      <c r="FTO156" s="55"/>
      <c r="FTP156" s="55"/>
      <c r="FTQ156" s="55"/>
      <c r="FTR156" s="55"/>
      <c r="FTS156" s="55"/>
      <c r="FTT156" s="55"/>
      <c r="FTU156" s="55"/>
      <c r="FUB156" s="55"/>
      <c r="FUC156" s="55"/>
      <c r="FUD156" s="55"/>
      <c r="FUE156" s="55"/>
      <c r="FUF156" s="55"/>
      <c r="FUG156" s="55"/>
      <c r="FUH156" s="55"/>
      <c r="FUI156" s="55"/>
      <c r="FUJ156" s="55"/>
      <c r="FUK156" s="55"/>
      <c r="FUL156" s="55"/>
      <c r="FUM156" s="55"/>
      <c r="FUN156" s="55"/>
      <c r="FUO156" s="55"/>
      <c r="FUP156" s="55"/>
      <c r="FUQ156" s="55"/>
      <c r="FUR156" s="55"/>
      <c r="FUS156" s="55"/>
      <c r="FUT156" s="55"/>
      <c r="FUU156" s="55"/>
      <c r="FUV156" s="55"/>
      <c r="FUW156" s="55"/>
      <c r="FUX156" s="55"/>
      <c r="FUY156" s="55"/>
      <c r="FUZ156" s="55"/>
      <c r="FVA156" s="55"/>
      <c r="FVB156" s="55"/>
      <c r="FVC156" s="55"/>
      <c r="FVD156" s="55"/>
      <c r="FVE156" s="55"/>
      <c r="FVF156" s="55"/>
      <c r="FVG156" s="55"/>
      <c r="FVH156" s="55"/>
      <c r="FVI156" s="55"/>
      <c r="FVJ156" s="55"/>
      <c r="FVK156" s="55"/>
      <c r="FVL156" s="55"/>
      <c r="FVM156" s="55"/>
      <c r="FVN156" s="55"/>
      <c r="FVO156" s="55"/>
      <c r="FVP156" s="55"/>
      <c r="FVQ156" s="55"/>
      <c r="FVR156" s="55"/>
      <c r="FVS156" s="55"/>
      <c r="FVT156" s="55"/>
      <c r="FVU156" s="55"/>
      <c r="FVV156" s="55"/>
      <c r="FVW156" s="55"/>
      <c r="FVX156" s="55"/>
      <c r="FVY156" s="55"/>
      <c r="FVZ156" s="55"/>
      <c r="FWA156" s="55"/>
      <c r="FWB156" s="55"/>
      <c r="FWC156" s="55"/>
      <c r="FWD156" s="55"/>
      <c r="FWE156" s="55"/>
      <c r="FWF156" s="55"/>
      <c r="FWG156" s="55"/>
      <c r="FWH156" s="55"/>
      <c r="FWI156" s="55"/>
      <c r="FWJ156" s="55"/>
      <c r="FWK156" s="55"/>
      <c r="FWL156" s="55"/>
      <c r="FWM156" s="55"/>
      <c r="FWN156" s="55"/>
      <c r="FWO156" s="55"/>
      <c r="FWP156" s="55"/>
      <c r="FWQ156" s="55"/>
      <c r="FWR156" s="55"/>
      <c r="FWS156" s="55"/>
      <c r="FWT156" s="55"/>
      <c r="FWU156" s="55"/>
      <c r="FWV156" s="55"/>
      <c r="FWW156" s="55"/>
      <c r="FWX156" s="55"/>
      <c r="FWY156" s="55"/>
      <c r="FWZ156" s="55"/>
      <c r="FXA156" s="55"/>
      <c r="FXB156" s="55"/>
      <c r="FXC156" s="55"/>
      <c r="FXD156" s="55"/>
      <c r="FXE156" s="55"/>
      <c r="FXF156" s="55"/>
      <c r="FXG156" s="55"/>
      <c r="FXH156" s="55"/>
      <c r="FXI156" s="55"/>
      <c r="FXJ156" s="55"/>
      <c r="FXK156" s="55"/>
      <c r="FXL156" s="55"/>
      <c r="FXM156" s="55"/>
      <c r="FXN156" s="55"/>
      <c r="FXO156" s="55"/>
      <c r="FXP156" s="55"/>
      <c r="FXQ156" s="55"/>
      <c r="FXR156" s="55"/>
      <c r="FXS156" s="55"/>
      <c r="FXT156" s="55"/>
      <c r="FXU156" s="55"/>
      <c r="FXV156" s="55"/>
      <c r="FXW156" s="55"/>
      <c r="FXX156" s="55"/>
      <c r="FXY156" s="55"/>
      <c r="FXZ156" s="55"/>
      <c r="FYA156" s="55"/>
      <c r="FYB156" s="55"/>
      <c r="FYC156" s="55"/>
      <c r="FYD156" s="55"/>
      <c r="FYE156" s="55"/>
      <c r="FYF156" s="55"/>
      <c r="FYG156" s="55"/>
      <c r="FYH156" s="55"/>
      <c r="FYI156" s="55"/>
      <c r="FYJ156" s="55"/>
      <c r="FYK156" s="55"/>
      <c r="FYL156" s="55"/>
      <c r="FYM156" s="55"/>
      <c r="FYN156" s="55"/>
      <c r="FYO156" s="55"/>
      <c r="FYP156" s="55"/>
      <c r="FYQ156" s="55"/>
      <c r="FYR156" s="55"/>
      <c r="FYS156" s="55"/>
      <c r="FYT156" s="55"/>
      <c r="FYU156" s="55"/>
      <c r="FYV156" s="55"/>
      <c r="FYW156" s="55"/>
      <c r="FYX156" s="55"/>
      <c r="FYY156" s="55"/>
      <c r="FYZ156" s="55"/>
      <c r="FZA156" s="55"/>
      <c r="FZB156" s="55"/>
      <c r="FZC156" s="55"/>
      <c r="FZD156" s="55"/>
      <c r="FZE156" s="55"/>
      <c r="FZF156" s="55"/>
      <c r="FZG156" s="55"/>
      <c r="FZH156" s="55"/>
      <c r="FZI156" s="55"/>
      <c r="FZJ156" s="55"/>
      <c r="FZK156" s="55"/>
      <c r="FZL156" s="55"/>
      <c r="FZM156" s="55"/>
      <c r="FZN156" s="55"/>
      <c r="FZO156" s="55"/>
      <c r="FZP156" s="55"/>
      <c r="FZQ156" s="55"/>
      <c r="FZR156" s="55"/>
      <c r="FZS156" s="55"/>
      <c r="FZT156" s="55"/>
      <c r="FZU156" s="55"/>
      <c r="FZV156" s="55"/>
      <c r="FZW156" s="55"/>
      <c r="FZX156" s="55"/>
      <c r="FZY156" s="55"/>
      <c r="FZZ156" s="55"/>
      <c r="GAA156" s="55"/>
      <c r="GAB156" s="55"/>
      <c r="GAC156" s="55"/>
      <c r="GAD156" s="55"/>
      <c r="GAE156" s="55"/>
      <c r="GAF156" s="55"/>
      <c r="GAG156" s="55"/>
      <c r="GAH156" s="55"/>
      <c r="GAI156" s="55"/>
      <c r="GAJ156" s="55"/>
      <c r="GAK156" s="55"/>
      <c r="GAL156" s="55"/>
      <c r="GAM156" s="55"/>
      <c r="GAN156" s="55"/>
      <c r="GAO156" s="55"/>
      <c r="GAP156" s="55"/>
      <c r="GAQ156" s="55"/>
      <c r="GAR156" s="55"/>
      <c r="GAS156" s="55"/>
      <c r="GAT156" s="55"/>
      <c r="GAU156" s="55"/>
      <c r="GAV156" s="55"/>
      <c r="GAW156" s="55"/>
      <c r="GAX156" s="55"/>
      <c r="GAY156" s="55"/>
      <c r="GAZ156" s="55"/>
      <c r="GBA156" s="55"/>
      <c r="GBB156" s="55"/>
      <c r="GBC156" s="55"/>
      <c r="GBD156" s="55"/>
      <c r="GBE156" s="55"/>
      <c r="GBF156" s="55"/>
      <c r="GBG156" s="55"/>
      <c r="GBH156" s="55"/>
      <c r="GBI156" s="55"/>
      <c r="GBJ156" s="55"/>
      <c r="GBK156" s="55"/>
      <c r="GBL156" s="55"/>
      <c r="GBM156" s="55"/>
      <c r="GBN156" s="55"/>
      <c r="GBO156" s="55"/>
      <c r="GBP156" s="55"/>
      <c r="GBQ156" s="55"/>
      <c r="GBR156" s="55"/>
      <c r="GBS156" s="55"/>
      <c r="GBT156" s="55"/>
      <c r="GBU156" s="55"/>
      <c r="GBV156" s="55"/>
      <c r="GBW156" s="55"/>
      <c r="GBX156" s="55"/>
      <c r="GBY156" s="55"/>
      <c r="GBZ156" s="55"/>
      <c r="GCA156" s="55"/>
      <c r="GCB156" s="55"/>
      <c r="GCC156" s="55"/>
      <c r="GCD156" s="55"/>
      <c r="GCE156" s="55"/>
      <c r="GCF156" s="55"/>
      <c r="GCG156" s="55"/>
      <c r="GCH156" s="55"/>
      <c r="GCI156" s="55"/>
      <c r="GCJ156" s="55"/>
      <c r="GCK156" s="55"/>
      <c r="GCL156" s="55"/>
      <c r="GCM156" s="55"/>
      <c r="GCN156" s="55"/>
      <c r="GCO156" s="55"/>
      <c r="GCP156" s="55"/>
      <c r="GCQ156" s="55"/>
      <c r="GCR156" s="55"/>
      <c r="GCS156" s="55"/>
      <c r="GCT156" s="55"/>
      <c r="GCU156" s="55"/>
      <c r="GCV156" s="55"/>
      <c r="GCW156" s="55"/>
      <c r="GCX156" s="55"/>
      <c r="GCY156" s="55"/>
      <c r="GCZ156" s="55"/>
      <c r="GDA156" s="55"/>
      <c r="GDB156" s="55"/>
      <c r="GDC156" s="55"/>
      <c r="GDD156" s="55"/>
      <c r="GDE156" s="55"/>
      <c r="GDF156" s="55"/>
      <c r="GDG156" s="55"/>
      <c r="GDH156" s="55"/>
      <c r="GDI156" s="55"/>
      <c r="GDJ156" s="55"/>
      <c r="GDK156" s="55"/>
      <c r="GDL156" s="55"/>
      <c r="GDM156" s="55"/>
      <c r="GDN156" s="55"/>
      <c r="GDO156" s="55"/>
      <c r="GDP156" s="55"/>
      <c r="GDQ156" s="55"/>
      <c r="GDX156" s="55"/>
      <c r="GDY156" s="55"/>
      <c r="GDZ156" s="55"/>
      <c r="GEA156" s="55"/>
      <c r="GEB156" s="55"/>
      <c r="GEC156" s="55"/>
      <c r="GED156" s="55"/>
      <c r="GEE156" s="55"/>
      <c r="GEF156" s="55"/>
      <c r="GEG156" s="55"/>
      <c r="GEH156" s="55"/>
      <c r="GEI156" s="55"/>
      <c r="GEJ156" s="55"/>
      <c r="GEK156" s="55"/>
      <c r="GEL156" s="55"/>
      <c r="GEM156" s="55"/>
      <c r="GEN156" s="55"/>
      <c r="GEO156" s="55"/>
      <c r="GEP156" s="55"/>
      <c r="GEQ156" s="55"/>
      <c r="GER156" s="55"/>
      <c r="GES156" s="55"/>
      <c r="GET156" s="55"/>
      <c r="GEU156" s="55"/>
      <c r="GEV156" s="55"/>
      <c r="GEW156" s="55"/>
      <c r="GEX156" s="55"/>
      <c r="GEY156" s="55"/>
      <c r="GEZ156" s="55"/>
      <c r="GFA156" s="55"/>
      <c r="GFB156" s="55"/>
      <c r="GFC156" s="55"/>
      <c r="GFD156" s="55"/>
      <c r="GFE156" s="55"/>
      <c r="GFF156" s="55"/>
      <c r="GFG156" s="55"/>
      <c r="GFH156" s="55"/>
      <c r="GFI156" s="55"/>
      <c r="GFJ156" s="55"/>
      <c r="GFK156" s="55"/>
      <c r="GFL156" s="55"/>
      <c r="GFM156" s="55"/>
      <c r="GFN156" s="55"/>
      <c r="GFO156" s="55"/>
      <c r="GFP156" s="55"/>
      <c r="GFQ156" s="55"/>
      <c r="GFR156" s="55"/>
      <c r="GFS156" s="55"/>
      <c r="GFT156" s="55"/>
      <c r="GFU156" s="55"/>
      <c r="GFV156" s="55"/>
      <c r="GFW156" s="55"/>
      <c r="GFX156" s="55"/>
      <c r="GFY156" s="55"/>
      <c r="GFZ156" s="55"/>
      <c r="GGA156" s="55"/>
      <c r="GGB156" s="55"/>
      <c r="GGC156" s="55"/>
      <c r="GGD156" s="55"/>
      <c r="GGE156" s="55"/>
      <c r="GGF156" s="55"/>
      <c r="GGG156" s="55"/>
      <c r="GGH156" s="55"/>
      <c r="GGI156" s="55"/>
      <c r="GGJ156" s="55"/>
      <c r="GGK156" s="55"/>
      <c r="GGL156" s="55"/>
      <c r="GGM156" s="55"/>
      <c r="GGN156" s="55"/>
      <c r="GGO156" s="55"/>
      <c r="GGP156" s="55"/>
      <c r="GGQ156" s="55"/>
      <c r="GGR156" s="55"/>
      <c r="GGS156" s="55"/>
      <c r="GGT156" s="55"/>
      <c r="GGU156" s="55"/>
      <c r="GGV156" s="55"/>
      <c r="GGW156" s="55"/>
      <c r="GGX156" s="55"/>
      <c r="GGY156" s="55"/>
      <c r="GGZ156" s="55"/>
      <c r="GHA156" s="55"/>
      <c r="GHB156" s="55"/>
      <c r="GHC156" s="55"/>
      <c r="GHD156" s="55"/>
      <c r="GHE156" s="55"/>
      <c r="GHF156" s="55"/>
      <c r="GHG156" s="55"/>
      <c r="GHH156" s="55"/>
      <c r="GHI156" s="55"/>
      <c r="GHJ156" s="55"/>
      <c r="GHK156" s="55"/>
      <c r="GHL156" s="55"/>
      <c r="GHM156" s="55"/>
      <c r="GHN156" s="55"/>
      <c r="GHO156" s="55"/>
      <c r="GHP156" s="55"/>
      <c r="GHQ156" s="55"/>
      <c r="GHR156" s="55"/>
      <c r="GHS156" s="55"/>
      <c r="GHT156" s="55"/>
      <c r="GHU156" s="55"/>
      <c r="GHV156" s="55"/>
      <c r="GHW156" s="55"/>
      <c r="GHX156" s="55"/>
      <c r="GHY156" s="55"/>
      <c r="GHZ156" s="55"/>
      <c r="GIA156" s="55"/>
      <c r="GIB156" s="55"/>
      <c r="GIC156" s="55"/>
      <c r="GID156" s="55"/>
      <c r="GIE156" s="55"/>
      <c r="GIF156" s="55"/>
      <c r="GIG156" s="55"/>
      <c r="GIH156" s="55"/>
      <c r="GII156" s="55"/>
      <c r="GIJ156" s="55"/>
      <c r="GIK156" s="55"/>
      <c r="GIL156" s="55"/>
      <c r="GIM156" s="55"/>
      <c r="GIN156" s="55"/>
      <c r="GIO156" s="55"/>
      <c r="GIP156" s="55"/>
      <c r="GIQ156" s="55"/>
      <c r="GIR156" s="55"/>
      <c r="GIS156" s="55"/>
      <c r="GIT156" s="55"/>
      <c r="GIU156" s="55"/>
      <c r="GIV156" s="55"/>
      <c r="GIW156" s="55"/>
      <c r="GIX156" s="55"/>
      <c r="GIY156" s="55"/>
      <c r="GIZ156" s="55"/>
      <c r="GJA156" s="55"/>
      <c r="GJB156" s="55"/>
      <c r="GJC156" s="55"/>
      <c r="GJD156" s="55"/>
      <c r="GJE156" s="55"/>
      <c r="GJF156" s="55"/>
      <c r="GJG156" s="55"/>
      <c r="GJH156" s="55"/>
      <c r="GJI156" s="55"/>
      <c r="GJJ156" s="55"/>
      <c r="GJK156" s="55"/>
      <c r="GJL156" s="55"/>
      <c r="GJM156" s="55"/>
      <c r="GJN156" s="55"/>
      <c r="GJO156" s="55"/>
      <c r="GJP156" s="55"/>
      <c r="GJQ156" s="55"/>
      <c r="GJR156" s="55"/>
      <c r="GJS156" s="55"/>
      <c r="GJT156" s="55"/>
      <c r="GJU156" s="55"/>
      <c r="GJV156" s="55"/>
      <c r="GJW156" s="55"/>
      <c r="GJX156" s="55"/>
      <c r="GJY156" s="55"/>
      <c r="GJZ156" s="55"/>
      <c r="GKA156" s="55"/>
      <c r="GKB156" s="55"/>
      <c r="GKC156" s="55"/>
      <c r="GKD156" s="55"/>
      <c r="GKE156" s="55"/>
      <c r="GKF156" s="55"/>
      <c r="GKG156" s="55"/>
      <c r="GKH156" s="55"/>
      <c r="GKI156" s="55"/>
      <c r="GKJ156" s="55"/>
      <c r="GKK156" s="55"/>
      <c r="GKL156" s="55"/>
      <c r="GKM156" s="55"/>
      <c r="GKN156" s="55"/>
      <c r="GKO156" s="55"/>
      <c r="GKP156" s="55"/>
      <c r="GKQ156" s="55"/>
      <c r="GKR156" s="55"/>
      <c r="GKS156" s="55"/>
      <c r="GKT156" s="55"/>
      <c r="GKU156" s="55"/>
      <c r="GKV156" s="55"/>
      <c r="GKW156" s="55"/>
      <c r="GKX156" s="55"/>
      <c r="GKY156" s="55"/>
      <c r="GKZ156" s="55"/>
      <c r="GLA156" s="55"/>
      <c r="GLB156" s="55"/>
      <c r="GLC156" s="55"/>
      <c r="GLD156" s="55"/>
      <c r="GLE156" s="55"/>
      <c r="GLF156" s="55"/>
      <c r="GLG156" s="55"/>
      <c r="GLH156" s="55"/>
      <c r="GLI156" s="55"/>
      <c r="GLJ156" s="55"/>
      <c r="GLK156" s="55"/>
      <c r="GLL156" s="55"/>
      <c r="GLM156" s="55"/>
      <c r="GLN156" s="55"/>
      <c r="GLO156" s="55"/>
      <c r="GLP156" s="55"/>
      <c r="GLQ156" s="55"/>
      <c r="GLR156" s="55"/>
      <c r="GLS156" s="55"/>
      <c r="GLT156" s="55"/>
      <c r="GLU156" s="55"/>
      <c r="GLV156" s="55"/>
      <c r="GLW156" s="55"/>
      <c r="GLX156" s="55"/>
      <c r="GLY156" s="55"/>
      <c r="GLZ156" s="55"/>
      <c r="GMA156" s="55"/>
      <c r="GMB156" s="55"/>
      <c r="GMC156" s="55"/>
      <c r="GMD156" s="55"/>
      <c r="GME156" s="55"/>
      <c r="GMF156" s="55"/>
      <c r="GMG156" s="55"/>
      <c r="GMH156" s="55"/>
      <c r="GMI156" s="55"/>
      <c r="GMJ156" s="55"/>
      <c r="GMK156" s="55"/>
      <c r="GML156" s="55"/>
      <c r="GMM156" s="55"/>
      <c r="GMN156" s="55"/>
      <c r="GMO156" s="55"/>
      <c r="GMP156" s="55"/>
      <c r="GMQ156" s="55"/>
      <c r="GMR156" s="55"/>
      <c r="GMS156" s="55"/>
      <c r="GMT156" s="55"/>
      <c r="GMU156" s="55"/>
      <c r="GMV156" s="55"/>
      <c r="GMW156" s="55"/>
      <c r="GMX156" s="55"/>
      <c r="GMY156" s="55"/>
      <c r="GMZ156" s="55"/>
      <c r="GNA156" s="55"/>
      <c r="GNB156" s="55"/>
      <c r="GNC156" s="55"/>
      <c r="GND156" s="55"/>
      <c r="GNE156" s="55"/>
      <c r="GNF156" s="55"/>
      <c r="GNG156" s="55"/>
      <c r="GNH156" s="55"/>
      <c r="GNI156" s="55"/>
      <c r="GNJ156" s="55"/>
      <c r="GNK156" s="55"/>
      <c r="GNL156" s="55"/>
      <c r="GNM156" s="55"/>
      <c r="GNT156" s="55"/>
      <c r="GNU156" s="55"/>
      <c r="GNV156" s="55"/>
      <c r="GNW156" s="55"/>
      <c r="GNX156" s="55"/>
      <c r="GNY156" s="55"/>
      <c r="GNZ156" s="55"/>
      <c r="GOA156" s="55"/>
      <c r="GOB156" s="55"/>
      <c r="GOC156" s="55"/>
      <c r="GOD156" s="55"/>
      <c r="GOE156" s="55"/>
      <c r="GOF156" s="55"/>
      <c r="GOG156" s="55"/>
      <c r="GOH156" s="55"/>
      <c r="GOI156" s="55"/>
      <c r="GOJ156" s="55"/>
      <c r="GOK156" s="55"/>
      <c r="GOL156" s="55"/>
      <c r="GOM156" s="55"/>
      <c r="GON156" s="55"/>
      <c r="GOO156" s="55"/>
      <c r="GOP156" s="55"/>
      <c r="GOQ156" s="55"/>
      <c r="GOR156" s="55"/>
      <c r="GOS156" s="55"/>
      <c r="GOT156" s="55"/>
      <c r="GOU156" s="55"/>
      <c r="GOV156" s="55"/>
      <c r="GOW156" s="55"/>
      <c r="GOX156" s="55"/>
      <c r="GOY156" s="55"/>
      <c r="GOZ156" s="55"/>
      <c r="GPA156" s="55"/>
      <c r="GPB156" s="55"/>
      <c r="GPC156" s="55"/>
      <c r="GPD156" s="55"/>
      <c r="GPE156" s="55"/>
      <c r="GPF156" s="55"/>
      <c r="GPG156" s="55"/>
      <c r="GPH156" s="55"/>
      <c r="GPI156" s="55"/>
      <c r="GPJ156" s="55"/>
      <c r="GPK156" s="55"/>
      <c r="GPL156" s="55"/>
      <c r="GPM156" s="55"/>
      <c r="GPN156" s="55"/>
      <c r="GPO156" s="55"/>
      <c r="GPP156" s="55"/>
      <c r="GPQ156" s="55"/>
      <c r="GPR156" s="55"/>
      <c r="GPS156" s="55"/>
      <c r="GPT156" s="55"/>
      <c r="GPU156" s="55"/>
      <c r="GPV156" s="55"/>
      <c r="GPW156" s="55"/>
      <c r="GPX156" s="55"/>
      <c r="GPY156" s="55"/>
      <c r="GPZ156" s="55"/>
      <c r="GQA156" s="55"/>
      <c r="GQB156" s="55"/>
      <c r="GQC156" s="55"/>
      <c r="GQD156" s="55"/>
      <c r="GQE156" s="55"/>
      <c r="GQF156" s="55"/>
      <c r="GQG156" s="55"/>
      <c r="GQH156" s="55"/>
      <c r="GQI156" s="55"/>
      <c r="GQJ156" s="55"/>
      <c r="GQK156" s="55"/>
      <c r="GQL156" s="55"/>
      <c r="GQM156" s="55"/>
      <c r="GQN156" s="55"/>
      <c r="GQO156" s="55"/>
      <c r="GQP156" s="55"/>
      <c r="GQQ156" s="55"/>
      <c r="GQR156" s="55"/>
      <c r="GQS156" s="55"/>
      <c r="GQT156" s="55"/>
      <c r="GQU156" s="55"/>
      <c r="GQV156" s="55"/>
      <c r="GQW156" s="55"/>
      <c r="GQX156" s="55"/>
      <c r="GQY156" s="55"/>
      <c r="GQZ156" s="55"/>
      <c r="GRA156" s="55"/>
      <c r="GRB156" s="55"/>
      <c r="GRC156" s="55"/>
      <c r="GRD156" s="55"/>
      <c r="GRE156" s="55"/>
      <c r="GRF156" s="55"/>
      <c r="GRG156" s="55"/>
      <c r="GRH156" s="55"/>
      <c r="GRI156" s="55"/>
      <c r="GRJ156" s="55"/>
      <c r="GRK156" s="55"/>
      <c r="GRL156" s="55"/>
      <c r="GRM156" s="55"/>
      <c r="GRN156" s="55"/>
      <c r="GRO156" s="55"/>
      <c r="GRP156" s="55"/>
      <c r="GRQ156" s="55"/>
      <c r="GRR156" s="55"/>
      <c r="GRS156" s="55"/>
      <c r="GRT156" s="55"/>
      <c r="GRU156" s="55"/>
      <c r="GRV156" s="55"/>
      <c r="GRW156" s="55"/>
      <c r="GRX156" s="55"/>
      <c r="GRY156" s="55"/>
      <c r="GRZ156" s="55"/>
      <c r="GSA156" s="55"/>
      <c r="GSB156" s="55"/>
      <c r="GSC156" s="55"/>
      <c r="GSD156" s="55"/>
      <c r="GSE156" s="55"/>
      <c r="GSF156" s="55"/>
      <c r="GSG156" s="55"/>
      <c r="GSH156" s="55"/>
      <c r="GSI156" s="55"/>
      <c r="GSJ156" s="55"/>
      <c r="GSK156" s="55"/>
      <c r="GSL156" s="55"/>
      <c r="GSM156" s="55"/>
      <c r="GSN156" s="55"/>
      <c r="GSO156" s="55"/>
      <c r="GSP156" s="55"/>
      <c r="GSQ156" s="55"/>
      <c r="GSR156" s="55"/>
      <c r="GSS156" s="55"/>
      <c r="GST156" s="55"/>
      <c r="GSU156" s="55"/>
      <c r="GSV156" s="55"/>
      <c r="GSW156" s="55"/>
      <c r="GSX156" s="55"/>
      <c r="GSY156" s="55"/>
      <c r="GSZ156" s="55"/>
      <c r="GTA156" s="55"/>
      <c r="GTB156" s="55"/>
      <c r="GTC156" s="55"/>
      <c r="GTD156" s="55"/>
      <c r="GTE156" s="55"/>
      <c r="GTF156" s="55"/>
      <c r="GTG156" s="55"/>
      <c r="GTH156" s="55"/>
      <c r="GTI156" s="55"/>
      <c r="GTJ156" s="55"/>
      <c r="GTK156" s="55"/>
      <c r="GTL156" s="55"/>
      <c r="GTM156" s="55"/>
      <c r="GTN156" s="55"/>
      <c r="GTO156" s="55"/>
      <c r="GTP156" s="55"/>
      <c r="GTQ156" s="55"/>
      <c r="GTR156" s="55"/>
      <c r="GTS156" s="55"/>
      <c r="GTT156" s="55"/>
      <c r="GTU156" s="55"/>
      <c r="GTV156" s="55"/>
      <c r="GTW156" s="55"/>
      <c r="GTX156" s="55"/>
      <c r="GTY156" s="55"/>
      <c r="GTZ156" s="55"/>
      <c r="GUA156" s="55"/>
      <c r="GUB156" s="55"/>
      <c r="GUC156" s="55"/>
      <c r="GUD156" s="55"/>
      <c r="GUE156" s="55"/>
      <c r="GUF156" s="55"/>
      <c r="GUG156" s="55"/>
      <c r="GUH156" s="55"/>
      <c r="GUI156" s="55"/>
      <c r="GUJ156" s="55"/>
      <c r="GUK156" s="55"/>
      <c r="GUL156" s="55"/>
      <c r="GUM156" s="55"/>
      <c r="GUN156" s="55"/>
      <c r="GUO156" s="55"/>
      <c r="GUP156" s="55"/>
      <c r="GUQ156" s="55"/>
      <c r="GUR156" s="55"/>
      <c r="GUS156" s="55"/>
      <c r="GUT156" s="55"/>
      <c r="GUU156" s="55"/>
      <c r="GUV156" s="55"/>
      <c r="GUW156" s="55"/>
      <c r="GUX156" s="55"/>
      <c r="GUY156" s="55"/>
      <c r="GUZ156" s="55"/>
      <c r="GVA156" s="55"/>
      <c r="GVB156" s="55"/>
      <c r="GVC156" s="55"/>
      <c r="GVD156" s="55"/>
      <c r="GVE156" s="55"/>
      <c r="GVF156" s="55"/>
      <c r="GVG156" s="55"/>
      <c r="GVH156" s="55"/>
      <c r="GVI156" s="55"/>
      <c r="GVJ156" s="55"/>
      <c r="GVK156" s="55"/>
      <c r="GVL156" s="55"/>
      <c r="GVM156" s="55"/>
      <c r="GVN156" s="55"/>
      <c r="GVO156" s="55"/>
      <c r="GVP156" s="55"/>
      <c r="GVQ156" s="55"/>
      <c r="GVR156" s="55"/>
      <c r="GVS156" s="55"/>
      <c r="GVT156" s="55"/>
      <c r="GVU156" s="55"/>
      <c r="GVV156" s="55"/>
      <c r="GVW156" s="55"/>
      <c r="GVX156" s="55"/>
      <c r="GVY156" s="55"/>
      <c r="GVZ156" s="55"/>
      <c r="GWA156" s="55"/>
      <c r="GWB156" s="55"/>
      <c r="GWC156" s="55"/>
      <c r="GWD156" s="55"/>
      <c r="GWE156" s="55"/>
      <c r="GWF156" s="55"/>
      <c r="GWG156" s="55"/>
      <c r="GWH156" s="55"/>
      <c r="GWI156" s="55"/>
      <c r="GWJ156" s="55"/>
      <c r="GWK156" s="55"/>
      <c r="GWL156" s="55"/>
      <c r="GWM156" s="55"/>
      <c r="GWN156" s="55"/>
      <c r="GWO156" s="55"/>
      <c r="GWP156" s="55"/>
      <c r="GWQ156" s="55"/>
      <c r="GWR156" s="55"/>
      <c r="GWS156" s="55"/>
      <c r="GWT156" s="55"/>
      <c r="GWU156" s="55"/>
      <c r="GWV156" s="55"/>
      <c r="GWW156" s="55"/>
      <c r="GWX156" s="55"/>
      <c r="GWY156" s="55"/>
      <c r="GWZ156" s="55"/>
      <c r="GXA156" s="55"/>
      <c r="GXB156" s="55"/>
      <c r="GXC156" s="55"/>
      <c r="GXD156" s="55"/>
      <c r="GXE156" s="55"/>
      <c r="GXF156" s="55"/>
      <c r="GXG156" s="55"/>
      <c r="GXH156" s="55"/>
      <c r="GXI156" s="55"/>
      <c r="GXP156" s="55"/>
      <c r="GXQ156" s="55"/>
      <c r="GXR156" s="55"/>
      <c r="GXS156" s="55"/>
      <c r="GXT156" s="55"/>
      <c r="GXU156" s="55"/>
      <c r="GXV156" s="55"/>
      <c r="GXW156" s="55"/>
      <c r="GXX156" s="55"/>
      <c r="GXY156" s="55"/>
      <c r="GXZ156" s="55"/>
      <c r="GYA156" s="55"/>
      <c r="GYB156" s="55"/>
      <c r="GYC156" s="55"/>
      <c r="GYD156" s="55"/>
      <c r="GYE156" s="55"/>
      <c r="GYF156" s="55"/>
      <c r="GYG156" s="55"/>
      <c r="GYH156" s="55"/>
      <c r="GYI156" s="55"/>
      <c r="GYJ156" s="55"/>
      <c r="GYK156" s="55"/>
      <c r="GYL156" s="55"/>
      <c r="GYM156" s="55"/>
      <c r="GYN156" s="55"/>
      <c r="GYO156" s="55"/>
      <c r="GYP156" s="55"/>
      <c r="GYQ156" s="55"/>
      <c r="GYR156" s="55"/>
      <c r="GYS156" s="55"/>
      <c r="GYT156" s="55"/>
      <c r="GYU156" s="55"/>
      <c r="GYV156" s="55"/>
      <c r="GYW156" s="55"/>
      <c r="GYX156" s="55"/>
      <c r="GYY156" s="55"/>
      <c r="GYZ156" s="55"/>
      <c r="GZA156" s="55"/>
      <c r="GZB156" s="55"/>
      <c r="GZC156" s="55"/>
      <c r="GZD156" s="55"/>
      <c r="GZE156" s="55"/>
      <c r="GZF156" s="55"/>
      <c r="GZG156" s="55"/>
      <c r="GZH156" s="55"/>
      <c r="GZI156" s="55"/>
      <c r="GZJ156" s="55"/>
      <c r="GZK156" s="55"/>
      <c r="GZL156" s="55"/>
      <c r="GZM156" s="55"/>
      <c r="GZN156" s="55"/>
      <c r="GZO156" s="55"/>
      <c r="GZP156" s="55"/>
      <c r="GZQ156" s="55"/>
      <c r="GZR156" s="55"/>
      <c r="GZS156" s="55"/>
      <c r="GZT156" s="55"/>
      <c r="GZU156" s="55"/>
      <c r="GZV156" s="55"/>
      <c r="GZW156" s="55"/>
      <c r="GZX156" s="55"/>
      <c r="GZY156" s="55"/>
      <c r="GZZ156" s="55"/>
      <c r="HAA156" s="55"/>
      <c r="HAB156" s="55"/>
      <c r="HAC156" s="55"/>
      <c r="HAD156" s="55"/>
      <c r="HAE156" s="55"/>
      <c r="HAF156" s="55"/>
      <c r="HAG156" s="55"/>
      <c r="HAH156" s="55"/>
      <c r="HAI156" s="55"/>
      <c r="HAJ156" s="55"/>
      <c r="HAK156" s="55"/>
      <c r="HAL156" s="55"/>
      <c r="HAM156" s="55"/>
      <c r="HAN156" s="55"/>
      <c r="HAO156" s="55"/>
      <c r="HAP156" s="55"/>
      <c r="HAQ156" s="55"/>
      <c r="HAR156" s="55"/>
      <c r="HAS156" s="55"/>
      <c r="HAT156" s="55"/>
      <c r="HAU156" s="55"/>
      <c r="HAV156" s="55"/>
      <c r="HAW156" s="55"/>
      <c r="HAX156" s="55"/>
      <c r="HAY156" s="55"/>
      <c r="HAZ156" s="55"/>
      <c r="HBA156" s="55"/>
      <c r="HBB156" s="55"/>
      <c r="HBC156" s="55"/>
      <c r="HBD156" s="55"/>
      <c r="HBE156" s="55"/>
      <c r="HBF156" s="55"/>
      <c r="HBG156" s="55"/>
      <c r="HBH156" s="55"/>
      <c r="HBI156" s="55"/>
      <c r="HBJ156" s="55"/>
      <c r="HBK156" s="55"/>
      <c r="HBL156" s="55"/>
      <c r="HBM156" s="55"/>
      <c r="HBN156" s="55"/>
      <c r="HBO156" s="55"/>
      <c r="HBP156" s="55"/>
      <c r="HBQ156" s="55"/>
      <c r="HBR156" s="55"/>
      <c r="HBS156" s="55"/>
      <c r="HBT156" s="55"/>
      <c r="HBU156" s="55"/>
      <c r="HBV156" s="55"/>
      <c r="HBW156" s="55"/>
      <c r="HBX156" s="55"/>
      <c r="HBY156" s="55"/>
      <c r="HBZ156" s="55"/>
      <c r="HCA156" s="55"/>
      <c r="HCB156" s="55"/>
      <c r="HCC156" s="55"/>
      <c r="HCD156" s="55"/>
      <c r="HCE156" s="55"/>
      <c r="HCF156" s="55"/>
      <c r="HCG156" s="55"/>
      <c r="HCH156" s="55"/>
      <c r="HCI156" s="55"/>
      <c r="HCJ156" s="55"/>
      <c r="HCK156" s="55"/>
      <c r="HCL156" s="55"/>
      <c r="HCM156" s="55"/>
      <c r="HCN156" s="55"/>
      <c r="HCO156" s="55"/>
      <c r="HCP156" s="55"/>
      <c r="HCQ156" s="55"/>
      <c r="HCR156" s="55"/>
      <c r="HCS156" s="55"/>
      <c r="HCT156" s="55"/>
      <c r="HCU156" s="55"/>
      <c r="HCV156" s="55"/>
      <c r="HCW156" s="55"/>
      <c r="HCX156" s="55"/>
      <c r="HCY156" s="55"/>
      <c r="HCZ156" s="55"/>
      <c r="HDA156" s="55"/>
      <c r="HDB156" s="55"/>
      <c r="HDC156" s="55"/>
      <c r="HDD156" s="55"/>
      <c r="HDE156" s="55"/>
      <c r="HDF156" s="55"/>
      <c r="HDG156" s="55"/>
      <c r="HDH156" s="55"/>
      <c r="HDI156" s="55"/>
      <c r="HDJ156" s="55"/>
      <c r="HDK156" s="55"/>
      <c r="HDL156" s="55"/>
      <c r="HDM156" s="55"/>
      <c r="HDN156" s="55"/>
      <c r="HDO156" s="55"/>
      <c r="HDP156" s="55"/>
      <c r="HDQ156" s="55"/>
      <c r="HDR156" s="55"/>
      <c r="HDS156" s="55"/>
      <c r="HDT156" s="55"/>
      <c r="HDU156" s="55"/>
      <c r="HDV156" s="55"/>
      <c r="HDW156" s="55"/>
      <c r="HDX156" s="55"/>
      <c r="HDY156" s="55"/>
      <c r="HDZ156" s="55"/>
      <c r="HEA156" s="55"/>
      <c r="HEB156" s="55"/>
      <c r="HEC156" s="55"/>
      <c r="HED156" s="55"/>
      <c r="HEE156" s="55"/>
      <c r="HEF156" s="55"/>
      <c r="HEG156" s="55"/>
      <c r="HEH156" s="55"/>
      <c r="HEI156" s="55"/>
      <c r="HEJ156" s="55"/>
      <c r="HEK156" s="55"/>
      <c r="HEL156" s="55"/>
      <c r="HEM156" s="55"/>
      <c r="HEN156" s="55"/>
      <c r="HEO156" s="55"/>
      <c r="HEP156" s="55"/>
      <c r="HEQ156" s="55"/>
      <c r="HER156" s="55"/>
      <c r="HES156" s="55"/>
      <c r="HET156" s="55"/>
      <c r="HEU156" s="55"/>
      <c r="HEV156" s="55"/>
      <c r="HEW156" s="55"/>
      <c r="HEX156" s="55"/>
      <c r="HEY156" s="55"/>
      <c r="HEZ156" s="55"/>
      <c r="HFA156" s="55"/>
      <c r="HFB156" s="55"/>
      <c r="HFC156" s="55"/>
      <c r="HFD156" s="55"/>
      <c r="HFE156" s="55"/>
      <c r="HFF156" s="55"/>
      <c r="HFG156" s="55"/>
      <c r="HFH156" s="55"/>
      <c r="HFI156" s="55"/>
      <c r="HFJ156" s="55"/>
      <c r="HFK156" s="55"/>
      <c r="HFL156" s="55"/>
      <c r="HFM156" s="55"/>
      <c r="HFN156" s="55"/>
      <c r="HFO156" s="55"/>
      <c r="HFP156" s="55"/>
      <c r="HFQ156" s="55"/>
      <c r="HFR156" s="55"/>
      <c r="HFS156" s="55"/>
      <c r="HFT156" s="55"/>
      <c r="HFU156" s="55"/>
      <c r="HFV156" s="55"/>
      <c r="HFW156" s="55"/>
      <c r="HFX156" s="55"/>
      <c r="HFY156" s="55"/>
      <c r="HFZ156" s="55"/>
      <c r="HGA156" s="55"/>
      <c r="HGB156" s="55"/>
      <c r="HGC156" s="55"/>
      <c r="HGD156" s="55"/>
      <c r="HGE156" s="55"/>
      <c r="HGF156" s="55"/>
      <c r="HGG156" s="55"/>
      <c r="HGH156" s="55"/>
      <c r="HGI156" s="55"/>
      <c r="HGJ156" s="55"/>
      <c r="HGK156" s="55"/>
      <c r="HGL156" s="55"/>
      <c r="HGM156" s="55"/>
      <c r="HGN156" s="55"/>
      <c r="HGO156" s="55"/>
      <c r="HGP156" s="55"/>
      <c r="HGQ156" s="55"/>
      <c r="HGR156" s="55"/>
      <c r="HGS156" s="55"/>
      <c r="HGT156" s="55"/>
      <c r="HGU156" s="55"/>
      <c r="HGV156" s="55"/>
      <c r="HGW156" s="55"/>
      <c r="HGX156" s="55"/>
      <c r="HGY156" s="55"/>
      <c r="HGZ156" s="55"/>
      <c r="HHA156" s="55"/>
      <c r="HHB156" s="55"/>
      <c r="HHC156" s="55"/>
      <c r="HHD156" s="55"/>
      <c r="HHE156" s="55"/>
      <c r="HHL156" s="55"/>
      <c r="HHM156" s="55"/>
      <c r="HHN156" s="55"/>
      <c r="HHO156" s="55"/>
      <c r="HHP156" s="55"/>
      <c r="HHQ156" s="55"/>
      <c r="HHR156" s="55"/>
      <c r="HHS156" s="55"/>
      <c r="HHT156" s="55"/>
      <c r="HHU156" s="55"/>
      <c r="HHV156" s="55"/>
      <c r="HHW156" s="55"/>
      <c r="HHX156" s="55"/>
      <c r="HHY156" s="55"/>
      <c r="HHZ156" s="55"/>
      <c r="HIA156" s="55"/>
      <c r="HIB156" s="55"/>
      <c r="HIC156" s="55"/>
      <c r="HID156" s="55"/>
      <c r="HIE156" s="55"/>
      <c r="HIF156" s="55"/>
      <c r="HIG156" s="55"/>
      <c r="HIH156" s="55"/>
      <c r="HII156" s="55"/>
      <c r="HIJ156" s="55"/>
      <c r="HIK156" s="55"/>
      <c r="HIL156" s="55"/>
      <c r="HIM156" s="55"/>
      <c r="HIN156" s="55"/>
      <c r="HIO156" s="55"/>
      <c r="HIP156" s="55"/>
      <c r="HIQ156" s="55"/>
      <c r="HIR156" s="55"/>
      <c r="HIS156" s="55"/>
      <c r="HIT156" s="55"/>
      <c r="HIU156" s="55"/>
      <c r="HIV156" s="55"/>
      <c r="HIW156" s="55"/>
      <c r="HIX156" s="55"/>
      <c r="HIY156" s="55"/>
      <c r="HIZ156" s="55"/>
      <c r="HJA156" s="55"/>
      <c r="HJB156" s="55"/>
      <c r="HJC156" s="55"/>
      <c r="HJD156" s="55"/>
      <c r="HJE156" s="55"/>
      <c r="HJF156" s="55"/>
      <c r="HJG156" s="55"/>
      <c r="HJH156" s="55"/>
      <c r="HJI156" s="55"/>
      <c r="HJJ156" s="55"/>
      <c r="HJK156" s="55"/>
      <c r="HJL156" s="55"/>
      <c r="HJM156" s="55"/>
      <c r="HJN156" s="55"/>
      <c r="HJO156" s="55"/>
      <c r="HJP156" s="55"/>
      <c r="HJQ156" s="55"/>
      <c r="HJR156" s="55"/>
      <c r="HJS156" s="55"/>
      <c r="HJT156" s="55"/>
      <c r="HJU156" s="55"/>
      <c r="HJV156" s="55"/>
      <c r="HJW156" s="55"/>
      <c r="HJX156" s="55"/>
      <c r="HJY156" s="55"/>
      <c r="HJZ156" s="55"/>
      <c r="HKA156" s="55"/>
      <c r="HKB156" s="55"/>
      <c r="HKC156" s="55"/>
      <c r="HKD156" s="55"/>
      <c r="HKE156" s="55"/>
      <c r="HKF156" s="55"/>
      <c r="HKG156" s="55"/>
      <c r="HKH156" s="55"/>
      <c r="HKI156" s="55"/>
      <c r="HKJ156" s="55"/>
      <c r="HKK156" s="55"/>
      <c r="HKL156" s="55"/>
      <c r="HKM156" s="55"/>
      <c r="HKN156" s="55"/>
      <c r="HKO156" s="55"/>
      <c r="HKP156" s="55"/>
      <c r="HKQ156" s="55"/>
      <c r="HKR156" s="55"/>
      <c r="HKS156" s="55"/>
      <c r="HKT156" s="55"/>
      <c r="HKU156" s="55"/>
      <c r="HKV156" s="55"/>
      <c r="HKW156" s="55"/>
      <c r="HKX156" s="55"/>
      <c r="HKY156" s="55"/>
      <c r="HKZ156" s="55"/>
      <c r="HLA156" s="55"/>
      <c r="HLB156" s="55"/>
      <c r="HLC156" s="55"/>
      <c r="HLD156" s="55"/>
      <c r="HLE156" s="55"/>
      <c r="HLF156" s="55"/>
      <c r="HLG156" s="55"/>
      <c r="HLH156" s="55"/>
      <c r="HLI156" s="55"/>
      <c r="HLJ156" s="55"/>
      <c r="HLK156" s="55"/>
      <c r="HLL156" s="55"/>
      <c r="HLM156" s="55"/>
      <c r="HLN156" s="55"/>
      <c r="HLO156" s="55"/>
      <c r="HLP156" s="55"/>
      <c r="HLQ156" s="55"/>
      <c r="HLR156" s="55"/>
      <c r="HLS156" s="55"/>
      <c r="HLT156" s="55"/>
      <c r="HLU156" s="55"/>
      <c r="HLV156" s="55"/>
      <c r="HLW156" s="55"/>
      <c r="HLX156" s="55"/>
      <c r="HLY156" s="55"/>
      <c r="HLZ156" s="55"/>
      <c r="HMA156" s="55"/>
      <c r="HMB156" s="55"/>
      <c r="HMC156" s="55"/>
      <c r="HMD156" s="55"/>
      <c r="HME156" s="55"/>
      <c r="HMF156" s="55"/>
      <c r="HMG156" s="55"/>
      <c r="HMH156" s="55"/>
      <c r="HMI156" s="55"/>
      <c r="HMJ156" s="55"/>
      <c r="HMK156" s="55"/>
      <c r="HML156" s="55"/>
      <c r="HMM156" s="55"/>
      <c r="HMN156" s="55"/>
      <c r="HMO156" s="55"/>
      <c r="HMP156" s="55"/>
      <c r="HMQ156" s="55"/>
      <c r="HMR156" s="55"/>
      <c r="HMS156" s="55"/>
      <c r="HMT156" s="55"/>
      <c r="HMU156" s="55"/>
      <c r="HMV156" s="55"/>
      <c r="HMW156" s="55"/>
      <c r="HMX156" s="55"/>
      <c r="HMY156" s="55"/>
      <c r="HMZ156" s="55"/>
      <c r="HNA156" s="55"/>
      <c r="HNB156" s="55"/>
      <c r="HNC156" s="55"/>
      <c r="HND156" s="55"/>
      <c r="HNE156" s="55"/>
      <c r="HNF156" s="55"/>
      <c r="HNG156" s="55"/>
      <c r="HNH156" s="55"/>
      <c r="HNI156" s="55"/>
      <c r="HNJ156" s="55"/>
      <c r="HNK156" s="55"/>
      <c r="HNL156" s="55"/>
      <c r="HNM156" s="55"/>
      <c r="HNN156" s="55"/>
      <c r="HNO156" s="55"/>
      <c r="HNP156" s="55"/>
      <c r="HNQ156" s="55"/>
      <c r="HNR156" s="55"/>
      <c r="HNS156" s="55"/>
      <c r="HNT156" s="55"/>
      <c r="HNU156" s="55"/>
      <c r="HNV156" s="55"/>
      <c r="HNW156" s="55"/>
      <c r="HNX156" s="55"/>
      <c r="HNY156" s="55"/>
      <c r="HNZ156" s="55"/>
      <c r="HOA156" s="55"/>
      <c r="HOB156" s="55"/>
      <c r="HOC156" s="55"/>
      <c r="HOD156" s="55"/>
      <c r="HOE156" s="55"/>
      <c r="HOF156" s="55"/>
      <c r="HOG156" s="55"/>
      <c r="HOH156" s="55"/>
      <c r="HOI156" s="55"/>
      <c r="HOJ156" s="55"/>
      <c r="HOK156" s="55"/>
      <c r="HOL156" s="55"/>
      <c r="HOM156" s="55"/>
      <c r="HON156" s="55"/>
      <c r="HOO156" s="55"/>
      <c r="HOP156" s="55"/>
      <c r="HOQ156" s="55"/>
      <c r="HOR156" s="55"/>
      <c r="HOS156" s="55"/>
      <c r="HOT156" s="55"/>
      <c r="HOU156" s="55"/>
      <c r="HOV156" s="55"/>
      <c r="HOW156" s="55"/>
      <c r="HOX156" s="55"/>
      <c r="HOY156" s="55"/>
      <c r="HOZ156" s="55"/>
      <c r="HPA156" s="55"/>
      <c r="HPB156" s="55"/>
      <c r="HPC156" s="55"/>
      <c r="HPD156" s="55"/>
      <c r="HPE156" s="55"/>
      <c r="HPF156" s="55"/>
      <c r="HPG156" s="55"/>
      <c r="HPH156" s="55"/>
      <c r="HPI156" s="55"/>
      <c r="HPJ156" s="55"/>
      <c r="HPK156" s="55"/>
      <c r="HPL156" s="55"/>
      <c r="HPM156" s="55"/>
      <c r="HPN156" s="55"/>
      <c r="HPO156" s="55"/>
      <c r="HPP156" s="55"/>
      <c r="HPQ156" s="55"/>
      <c r="HPR156" s="55"/>
      <c r="HPS156" s="55"/>
      <c r="HPT156" s="55"/>
      <c r="HPU156" s="55"/>
      <c r="HPV156" s="55"/>
      <c r="HPW156" s="55"/>
      <c r="HPX156" s="55"/>
      <c r="HPY156" s="55"/>
      <c r="HPZ156" s="55"/>
      <c r="HQA156" s="55"/>
      <c r="HQB156" s="55"/>
      <c r="HQC156" s="55"/>
      <c r="HQD156" s="55"/>
      <c r="HQE156" s="55"/>
      <c r="HQF156" s="55"/>
      <c r="HQG156" s="55"/>
      <c r="HQH156" s="55"/>
      <c r="HQI156" s="55"/>
      <c r="HQJ156" s="55"/>
      <c r="HQK156" s="55"/>
      <c r="HQL156" s="55"/>
      <c r="HQM156" s="55"/>
      <c r="HQN156" s="55"/>
      <c r="HQO156" s="55"/>
      <c r="HQP156" s="55"/>
      <c r="HQQ156" s="55"/>
      <c r="HQR156" s="55"/>
      <c r="HQS156" s="55"/>
      <c r="HQT156" s="55"/>
      <c r="HQU156" s="55"/>
      <c r="HQV156" s="55"/>
      <c r="HQW156" s="55"/>
      <c r="HQX156" s="55"/>
      <c r="HQY156" s="55"/>
      <c r="HQZ156" s="55"/>
      <c r="HRA156" s="55"/>
      <c r="HRH156" s="55"/>
      <c r="HRI156" s="55"/>
      <c r="HRJ156" s="55"/>
      <c r="HRK156" s="55"/>
      <c r="HRL156" s="55"/>
      <c r="HRM156" s="55"/>
      <c r="HRN156" s="55"/>
      <c r="HRO156" s="55"/>
      <c r="HRP156" s="55"/>
      <c r="HRQ156" s="55"/>
      <c r="HRR156" s="55"/>
      <c r="HRS156" s="55"/>
      <c r="HRT156" s="55"/>
      <c r="HRU156" s="55"/>
      <c r="HRV156" s="55"/>
      <c r="HRW156" s="55"/>
      <c r="HRX156" s="55"/>
      <c r="HRY156" s="55"/>
      <c r="HRZ156" s="55"/>
      <c r="HSA156" s="55"/>
      <c r="HSB156" s="55"/>
      <c r="HSC156" s="55"/>
      <c r="HSD156" s="55"/>
      <c r="HSE156" s="55"/>
      <c r="HSF156" s="55"/>
      <c r="HSG156" s="55"/>
      <c r="HSH156" s="55"/>
      <c r="HSI156" s="55"/>
      <c r="HSJ156" s="55"/>
      <c r="HSK156" s="55"/>
      <c r="HSL156" s="55"/>
      <c r="HSM156" s="55"/>
      <c r="HSN156" s="55"/>
      <c r="HSO156" s="55"/>
      <c r="HSP156" s="55"/>
      <c r="HSQ156" s="55"/>
      <c r="HSR156" s="55"/>
      <c r="HSS156" s="55"/>
      <c r="HST156" s="55"/>
      <c r="HSU156" s="55"/>
      <c r="HSV156" s="55"/>
      <c r="HSW156" s="55"/>
      <c r="HSX156" s="55"/>
      <c r="HSY156" s="55"/>
      <c r="HSZ156" s="55"/>
      <c r="HTA156" s="55"/>
      <c r="HTB156" s="55"/>
      <c r="HTC156" s="55"/>
      <c r="HTD156" s="55"/>
      <c r="HTE156" s="55"/>
      <c r="HTF156" s="55"/>
      <c r="HTG156" s="55"/>
      <c r="HTH156" s="55"/>
      <c r="HTI156" s="55"/>
      <c r="HTJ156" s="55"/>
      <c r="HTK156" s="55"/>
      <c r="HTL156" s="55"/>
      <c r="HTM156" s="55"/>
      <c r="HTN156" s="55"/>
      <c r="HTO156" s="55"/>
      <c r="HTP156" s="55"/>
      <c r="HTQ156" s="55"/>
      <c r="HTR156" s="55"/>
      <c r="HTS156" s="55"/>
      <c r="HTT156" s="55"/>
      <c r="HTU156" s="55"/>
      <c r="HTV156" s="55"/>
      <c r="HTW156" s="55"/>
      <c r="HTX156" s="55"/>
      <c r="HTY156" s="55"/>
      <c r="HTZ156" s="55"/>
      <c r="HUA156" s="55"/>
      <c r="HUB156" s="55"/>
      <c r="HUC156" s="55"/>
      <c r="HUD156" s="55"/>
      <c r="HUE156" s="55"/>
      <c r="HUF156" s="55"/>
      <c r="HUG156" s="55"/>
      <c r="HUH156" s="55"/>
      <c r="HUI156" s="55"/>
      <c r="HUJ156" s="55"/>
      <c r="HUK156" s="55"/>
      <c r="HUL156" s="55"/>
      <c r="HUM156" s="55"/>
      <c r="HUN156" s="55"/>
      <c r="HUO156" s="55"/>
      <c r="HUP156" s="55"/>
      <c r="HUQ156" s="55"/>
      <c r="HUR156" s="55"/>
      <c r="HUS156" s="55"/>
      <c r="HUT156" s="55"/>
      <c r="HUU156" s="55"/>
      <c r="HUV156" s="55"/>
      <c r="HUW156" s="55"/>
      <c r="HUX156" s="55"/>
      <c r="HUY156" s="55"/>
      <c r="HUZ156" s="55"/>
      <c r="HVA156" s="55"/>
      <c r="HVB156" s="55"/>
      <c r="HVC156" s="55"/>
      <c r="HVD156" s="55"/>
      <c r="HVE156" s="55"/>
      <c r="HVF156" s="55"/>
      <c r="HVG156" s="55"/>
      <c r="HVH156" s="55"/>
      <c r="HVI156" s="55"/>
      <c r="HVJ156" s="55"/>
      <c r="HVK156" s="55"/>
      <c r="HVL156" s="55"/>
      <c r="HVM156" s="55"/>
      <c r="HVN156" s="55"/>
      <c r="HVO156" s="55"/>
      <c r="HVP156" s="55"/>
      <c r="HVQ156" s="55"/>
      <c r="HVR156" s="55"/>
      <c r="HVS156" s="55"/>
      <c r="HVT156" s="55"/>
      <c r="HVU156" s="55"/>
      <c r="HVV156" s="55"/>
      <c r="HVW156" s="55"/>
      <c r="HVX156" s="55"/>
      <c r="HVY156" s="55"/>
      <c r="HVZ156" s="55"/>
      <c r="HWA156" s="55"/>
      <c r="HWB156" s="55"/>
      <c r="HWC156" s="55"/>
      <c r="HWD156" s="55"/>
      <c r="HWE156" s="55"/>
      <c r="HWF156" s="55"/>
      <c r="HWG156" s="55"/>
      <c r="HWH156" s="55"/>
      <c r="HWI156" s="55"/>
      <c r="HWJ156" s="55"/>
      <c r="HWK156" s="55"/>
      <c r="HWL156" s="55"/>
      <c r="HWM156" s="55"/>
      <c r="HWN156" s="55"/>
      <c r="HWO156" s="55"/>
      <c r="HWP156" s="55"/>
      <c r="HWQ156" s="55"/>
      <c r="HWR156" s="55"/>
      <c r="HWS156" s="55"/>
      <c r="HWT156" s="55"/>
      <c r="HWU156" s="55"/>
      <c r="HWV156" s="55"/>
      <c r="HWW156" s="55"/>
      <c r="HWX156" s="55"/>
      <c r="HWY156" s="55"/>
      <c r="HWZ156" s="55"/>
      <c r="HXA156" s="55"/>
      <c r="HXB156" s="55"/>
      <c r="HXC156" s="55"/>
      <c r="HXD156" s="55"/>
      <c r="HXE156" s="55"/>
      <c r="HXF156" s="55"/>
      <c r="HXG156" s="55"/>
      <c r="HXH156" s="55"/>
      <c r="HXI156" s="55"/>
      <c r="HXJ156" s="55"/>
      <c r="HXK156" s="55"/>
      <c r="HXL156" s="55"/>
      <c r="HXM156" s="55"/>
      <c r="HXN156" s="55"/>
      <c r="HXO156" s="55"/>
      <c r="HXP156" s="55"/>
      <c r="HXQ156" s="55"/>
      <c r="HXR156" s="55"/>
      <c r="HXS156" s="55"/>
      <c r="HXT156" s="55"/>
      <c r="HXU156" s="55"/>
      <c r="HXV156" s="55"/>
      <c r="HXW156" s="55"/>
      <c r="HXX156" s="55"/>
      <c r="HXY156" s="55"/>
      <c r="HXZ156" s="55"/>
      <c r="HYA156" s="55"/>
      <c r="HYB156" s="55"/>
      <c r="HYC156" s="55"/>
      <c r="HYD156" s="55"/>
      <c r="HYE156" s="55"/>
      <c r="HYF156" s="55"/>
      <c r="HYG156" s="55"/>
      <c r="HYH156" s="55"/>
      <c r="HYI156" s="55"/>
      <c r="HYJ156" s="55"/>
      <c r="HYK156" s="55"/>
      <c r="HYL156" s="55"/>
      <c r="HYM156" s="55"/>
      <c r="HYN156" s="55"/>
      <c r="HYO156" s="55"/>
      <c r="HYP156" s="55"/>
      <c r="HYQ156" s="55"/>
      <c r="HYR156" s="55"/>
      <c r="HYS156" s="55"/>
      <c r="HYT156" s="55"/>
      <c r="HYU156" s="55"/>
      <c r="HYV156" s="55"/>
      <c r="HYW156" s="55"/>
      <c r="HYX156" s="55"/>
      <c r="HYY156" s="55"/>
      <c r="HYZ156" s="55"/>
      <c r="HZA156" s="55"/>
      <c r="HZB156" s="55"/>
      <c r="HZC156" s="55"/>
      <c r="HZD156" s="55"/>
      <c r="HZE156" s="55"/>
      <c r="HZF156" s="55"/>
      <c r="HZG156" s="55"/>
      <c r="HZH156" s="55"/>
      <c r="HZI156" s="55"/>
      <c r="HZJ156" s="55"/>
      <c r="HZK156" s="55"/>
      <c r="HZL156" s="55"/>
      <c r="HZM156" s="55"/>
      <c r="HZN156" s="55"/>
      <c r="HZO156" s="55"/>
      <c r="HZP156" s="55"/>
      <c r="HZQ156" s="55"/>
      <c r="HZR156" s="55"/>
      <c r="HZS156" s="55"/>
      <c r="HZT156" s="55"/>
      <c r="HZU156" s="55"/>
      <c r="HZV156" s="55"/>
      <c r="HZW156" s="55"/>
      <c r="HZX156" s="55"/>
      <c r="HZY156" s="55"/>
      <c r="HZZ156" s="55"/>
      <c r="IAA156" s="55"/>
      <c r="IAB156" s="55"/>
      <c r="IAC156" s="55"/>
      <c r="IAD156" s="55"/>
      <c r="IAE156" s="55"/>
      <c r="IAF156" s="55"/>
      <c r="IAG156" s="55"/>
      <c r="IAH156" s="55"/>
      <c r="IAI156" s="55"/>
      <c r="IAJ156" s="55"/>
      <c r="IAK156" s="55"/>
      <c r="IAL156" s="55"/>
      <c r="IAM156" s="55"/>
      <c r="IAN156" s="55"/>
      <c r="IAO156" s="55"/>
      <c r="IAP156" s="55"/>
      <c r="IAQ156" s="55"/>
      <c r="IAR156" s="55"/>
      <c r="IAS156" s="55"/>
      <c r="IAT156" s="55"/>
      <c r="IAU156" s="55"/>
      <c r="IAV156" s="55"/>
      <c r="IAW156" s="55"/>
      <c r="IBD156" s="55"/>
      <c r="IBE156" s="55"/>
      <c r="IBF156" s="55"/>
      <c r="IBG156" s="55"/>
      <c r="IBH156" s="55"/>
      <c r="IBI156" s="55"/>
      <c r="IBJ156" s="55"/>
      <c r="IBK156" s="55"/>
      <c r="IBL156" s="55"/>
      <c r="IBM156" s="55"/>
      <c r="IBN156" s="55"/>
      <c r="IBO156" s="55"/>
      <c r="IBP156" s="55"/>
      <c r="IBQ156" s="55"/>
      <c r="IBR156" s="55"/>
      <c r="IBS156" s="55"/>
      <c r="IBT156" s="55"/>
      <c r="IBU156" s="55"/>
      <c r="IBV156" s="55"/>
      <c r="IBW156" s="55"/>
      <c r="IBX156" s="55"/>
      <c r="IBY156" s="55"/>
      <c r="IBZ156" s="55"/>
      <c r="ICA156" s="55"/>
      <c r="ICB156" s="55"/>
      <c r="ICC156" s="55"/>
      <c r="ICD156" s="55"/>
      <c r="ICE156" s="55"/>
      <c r="ICF156" s="55"/>
      <c r="ICG156" s="55"/>
      <c r="ICH156" s="55"/>
      <c r="ICI156" s="55"/>
      <c r="ICJ156" s="55"/>
      <c r="ICK156" s="55"/>
      <c r="ICL156" s="55"/>
      <c r="ICM156" s="55"/>
      <c r="ICN156" s="55"/>
      <c r="ICO156" s="55"/>
      <c r="ICP156" s="55"/>
      <c r="ICQ156" s="55"/>
      <c r="ICR156" s="55"/>
      <c r="ICS156" s="55"/>
      <c r="ICT156" s="55"/>
      <c r="ICU156" s="55"/>
      <c r="ICV156" s="55"/>
      <c r="ICW156" s="55"/>
      <c r="ICX156" s="55"/>
      <c r="ICY156" s="55"/>
      <c r="ICZ156" s="55"/>
      <c r="IDA156" s="55"/>
      <c r="IDB156" s="55"/>
      <c r="IDC156" s="55"/>
      <c r="IDD156" s="55"/>
      <c r="IDE156" s="55"/>
      <c r="IDF156" s="55"/>
      <c r="IDG156" s="55"/>
      <c r="IDH156" s="55"/>
      <c r="IDI156" s="55"/>
      <c r="IDJ156" s="55"/>
      <c r="IDK156" s="55"/>
      <c r="IDL156" s="55"/>
      <c r="IDM156" s="55"/>
      <c r="IDN156" s="55"/>
      <c r="IDO156" s="55"/>
      <c r="IDP156" s="55"/>
      <c r="IDQ156" s="55"/>
      <c r="IDR156" s="55"/>
      <c r="IDS156" s="55"/>
      <c r="IDT156" s="55"/>
      <c r="IDU156" s="55"/>
      <c r="IDV156" s="55"/>
      <c r="IDW156" s="55"/>
      <c r="IDX156" s="55"/>
      <c r="IDY156" s="55"/>
      <c r="IDZ156" s="55"/>
      <c r="IEA156" s="55"/>
      <c r="IEB156" s="55"/>
      <c r="IEC156" s="55"/>
      <c r="IED156" s="55"/>
      <c r="IEE156" s="55"/>
      <c r="IEF156" s="55"/>
      <c r="IEG156" s="55"/>
      <c r="IEH156" s="55"/>
      <c r="IEI156" s="55"/>
      <c r="IEJ156" s="55"/>
      <c r="IEK156" s="55"/>
      <c r="IEL156" s="55"/>
      <c r="IEM156" s="55"/>
      <c r="IEN156" s="55"/>
      <c r="IEO156" s="55"/>
      <c r="IEP156" s="55"/>
      <c r="IEQ156" s="55"/>
      <c r="IER156" s="55"/>
      <c r="IES156" s="55"/>
      <c r="IET156" s="55"/>
      <c r="IEU156" s="55"/>
      <c r="IEV156" s="55"/>
      <c r="IEW156" s="55"/>
      <c r="IEX156" s="55"/>
      <c r="IEY156" s="55"/>
      <c r="IEZ156" s="55"/>
      <c r="IFA156" s="55"/>
      <c r="IFB156" s="55"/>
      <c r="IFC156" s="55"/>
      <c r="IFD156" s="55"/>
      <c r="IFE156" s="55"/>
      <c r="IFF156" s="55"/>
      <c r="IFG156" s="55"/>
      <c r="IFH156" s="55"/>
      <c r="IFI156" s="55"/>
      <c r="IFJ156" s="55"/>
      <c r="IFK156" s="55"/>
      <c r="IFL156" s="55"/>
      <c r="IFM156" s="55"/>
      <c r="IFN156" s="55"/>
      <c r="IFO156" s="55"/>
      <c r="IFP156" s="55"/>
      <c r="IFQ156" s="55"/>
      <c r="IFR156" s="55"/>
      <c r="IFS156" s="55"/>
      <c r="IFT156" s="55"/>
      <c r="IFU156" s="55"/>
      <c r="IFV156" s="55"/>
      <c r="IFW156" s="55"/>
      <c r="IFX156" s="55"/>
      <c r="IFY156" s="55"/>
      <c r="IFZ156" s="55"/>
      <c r="IGA156" s="55"/>
      <c r="IGB156" s="55"/>
      <c r="IGC156" s="55"/>
      <c r="IGD156" s="55"/>
      <c r="IGE156" s="55"/>
      <c r="IGF156" s="55"/>
      <c r="IGG156" s="55"/>
      <c r="IGH156" s="55"/>
      <c r="IGI156" s="55"/>
      <c r="IGJ156" s="55"/>
      <c r="IGK156" s="55"/>
      <c r="IGL156" s="55"/>
      <c r="IGM156" s="55"/>
      <c r="IGN156" s="55"/>
      <c r="IGO156" s="55"/>
      <c r="IGP156" s="55"/>
      <c r="IGQ156" s="55"/>
      <c r="IGR156" s="55"/>
      <c r="IGS156" s="55"/>
      <c r="IGT156" s="55"/>
      <c r="IGU156" s="55"/>
      <c r="IGV156" s="55"/>
      <c r="IGW156" s="55"/>
      <c r="IGX156" s="55"/>
      <c r="IGY156" s="55"/>
      <c r="IGZ156" s="55"/>
      <c r="IHA156" s="55"/>
      <c r="IHB156" s="55"/>
      <c r="IHC156" s="55"/>
      <c r="IHD156" s="55"/>
      <c r="IHE156" s="55"/>
      <c r="IHF156" s="55"/>
      <c r="IHG156" s="55"/>
      <c r="IHH156" s="55"/>
      <c r="IHI156" s="55"/>
      <c r="IHJ156" s="55"/>
      <c r="IHK156" s="55"/>
      <c r="IHL156" s="55"/>
      <c r="IHM156" s="55"/>
      <c r="IHN156" s="55"/>
      <c r="IHO156" s="55"/>
      <c r="IHP156" s="55"/>
      <c r="IHQ156" s="55"/>
      <c r="IHR156" s="55"/>
      <c r="IHS156" s="55"/>
      <c r="IHT156" s="55"/>
      <c r="IHU156" s="55"/>
      <c r="IHV156" s="55"/>
      <c r="IHW156" s="55"/>
      <c r="IHX156" s="55"/>
      <c r="IHY156" s="55"/>
      <c r="IHZ156" s="55"/>
      <c r="IIA156" s="55"/>
      <c r="IIB156" s="55"/>
      <c r="IIC156" s="55"/>
      <c r="IID156" s="55"/>
      <c r="IIE156" s="55"/>
      <c r="IIF156" s="55"/>
      <c r="IIG156" s="55"/>
      <c r="IIH156" s="55"/>
      <c r="III156" s="55"/>
      <c r="IIJ156" s="55"/>
      <c r="IIK156" s="55"/>
      <c r="IIL156" s="55"/>
      <c r="IIM156" s="55"/>
      <c r="IIN156" s="55"/>
      <c r="IIO156" s="55"/>
      <c r="IIP156" s="55"/>
      <c r="IIQ156" s="55"/>
      <c r="IIR156" s="55"/>
      <c r="IIS156" s="55"/>
      <c r="IIT156" s="55"/>
      <c r="IIU156" s="55"/>
      <c r="IIV156" s="55"/>
      <c r="IIW156" s="55"/>
      <c r="IIX156" s="55"/>
      <c r="IIY156" s="55"/>
      <c r="IIZ156" s="55"/>
      <c r="IJA156" s="55"/>
      <c r="IJB156" s="55"/>
      <c r="IJC156" s="55"/>
      <c r="IJD156" s="55"/>
      <c r="IJE156" s="55"/>
      <c r="IJF156" s="55"/>
      <c r="IJG156" s="55"/>
      <c r="IJH156" s="55"/>
      <c r="IJI156" s="55"/>
      <c r="IJJ156" s="55"/>
      <c r="IJK156" s="55"/>
      <c r="IJL156" s="55"/>
      <c r="IJM156" s="55"/>
      <c r="IJN156" s="55"/>
      <c r="IJO156" s="55"/>
      <c r="IJP156" s="55"/>
      <c r="IJQ156" s="55"/>
      <c r="IJR156" s="55"/>
      <c r="IJS156" s="55"/>
      <c r="IJT156" s="55"/>
      <c r="IJU156" s="55"/>
      <c r="IJV156" s="55"/>
      <c r="IJW156" s="55"/>
      <c r="IJX156" s="55"/>
      <c r="IJY156" s="55"/>
      <c r="IJZ156" s="55"/>
      <c r="IKA156" s="55"/>
      <c r="IKB156" s="55"/>
      <c r="IKC156" s="55"/>
      <c r="IKD156" s="55"/>
      <c r="IKE156" s="55"/>
      <c r="IKF156" s="55"/>
      <c r="IKG156" s="55"/>
      <c r="IKH156" s="55"/>
      <c r="IKI156" s="55"/>
      <c r="IKJ156" s="55"/>
      <c r="IKK156" s="55"/>
      <c r="IKL156" s="55"/>
      <c r="IKM156" s="55"/>
      <c r="IKN156" s="55"/>
      <c r="IKO156" s="55"/>
      <c r="IKP156" s="55"/>
      <c r="IKQ156" s="55"/>
      <c r="IKR156" s="55"/>
      <c r="IKS156" s="55"/>
      <c r="IKZ156" s="55"/>
      <c r="ILA156" s="55"/>
      <c r="ILB156" s="55"/>
      <c r="ILC156" s="55"/>
      <c r="ILD156" s="55"/>
      <c r="ILE156" s="55"/>
      <c r="ILF156" s="55"/>
      <c r="ILG156" s="55"/>
      <c r="ILH156" s="55"/>
      <c r="ILI156" s="55"/>
      <c r="ILJ156" s="55"/>
      <c r="ILK156" s="55"/>
      <c r="ILL156" s="55"/>
      <c r="ILM156" s="55"/>
      <c r="ILN156" s="55"/>
      <c r="ILO156" s="55"/>
      <c r="ILP156" s="55"/>
      <c r="ILQ156" s="55"/>
      <c r="ILR156" s="55"/>
      <c r="ILS156" s="55"/>
      <c r="ILT156" s="55"/>
      <c r="ILU156" s="55"/>
      <c r="ILV156" s="55"/>
      <c r="ILW156" s="55"/>
      <c r="ILX156" s="55"/>
      <c r="ILY156" s="55"/>
      <c r="ILZ156" s="55"/>
      <c r="IMA156" s="55"/>
      <c r="IMB156" s="55"/>
      <c r="IMC156" s="55"/>
      <c r="IMD156" s="55"/>
      <c r="IME156" s="55"/>
      <c r="IMF156" s="55"/>
      <c r="IMG156" s="55"/>
      <c r="IMH156" s="55"/>
      <c r="IMI156" s="55"/>
      <c r="IMJ156" s="55"/>
      <c r="IMK156" s="55"/>
      <c r="IML156" s="55"/>
      <c r="IMM156" s="55"/>
      <c r="IMN156" s="55"/>
      <c r="IMO156" s="55"/>
      <c r="IMP156" s="55"/>
      <c r="IMQ156" s="55"/>
      <c r="IMR156" s="55"/>
      <c r="IMS156" s="55"/>
      <c r="IMT156" s="55"/>
      <c r="IMU156" s="55"/>
      <c r="IMV156" s="55"/>
      <c r="IMW156" s="55"/>
      <c r="IMX156" s="55"/>
      <c r="IMY156" s="55"/>
      <c r="IMZ156" s="55"/>
      <c r="INA156" s="55"/>
      <c r="INB156" s="55"/>
      <c r="INC156" s="55"/>
      <c r="IND156" s="55"/>
      <c r="INE156" s="55"/>
      <c r="INF156" s="55"/>
      <c r="ING156" s="55"/>
      <c r="INH156" s="55"/>
      <c r="INI156" s="55"/>
      <c r="INJ156" s="55"/>
      <c r="INK156" s="55"/>
      <c r="INL156" s="55"/>
      <c r="INM156" s="55"/>
      <c r="INN156" s="55"/>
      <c r="INO156" s="55"/>
      <c r="INP156" s="55"/>
      <c r="INQ156" s="55"/>
      <c r="INR156" s="55"/>
      <c r="INS156" s="55"/>
      <c r="INT156" s="55"/>
      <c r="INU156" s="55"/>
      <c r="INV156" s="55"/>
      <c r="INW156" s="55"/>
      <c r="INX156" s="55"/>
      <c r="INY156" s="55"/>
      <c r="INZ156" s="55"/>
      <c r="IOA156" s="55"/>
      <c r="IOB156" s="55"/>
      <c r="IOC156" s="55"/>
      <c r="IOD156" s="55"/>
      <c r="IOE156" s="55"/>
      <c r="IOF156" s="55"/>
      <c r="IOG156" s="55"/>
      <c r="IOH156" s="55"/>
      <c r="IOI156" s="55"/>
      <c r="IOJ156" s="55"/>
      <c r="IOK156" s="55"/>
      <c r="IOL156" s="55"/>
      <c r="IOM156" s="55"/>
      <c r="ION156" s="55"/>
      <c r="IOO156" s="55"/>
      <c r="IOP156" s="55"/>
      <c r="IOQ156" s="55"/>
      <c r="IOR156" s="55"/>
      <c r="IOS156" s="55"/>
      <c r="IOT156" s="55"/>
      <c r="IOU156" s="55"/>
      <c r="IOV156" s="55"/>
      <c r="IOW156" s="55"/>
      <c r="IOX156" s="55"/>
      <c r="IOY156" s="55"/>
      <c r="IOZ156" s="55"/>
      <c r="IPA156" s="55"/>
      <c r="IPB156" s="55"/>
      <c r="IPC156" s="55"/>
      <c r="IPD156" s="55"/>
      <c r="IPE156" s="55"/>
      <c r="IPF156" s="55"/>
      <c r="IPG156" s="55"/>
      <c r="IPH156" s="55"/>
      <c r="IPI156" s="55"/>
      <c r="IPJ156" s="55"/>
      <c r="IPK156" s="55"/>
      <c r="IPL156" s="55"/>
      <c r="IPM156" s="55"/>
      <c r="IPN156" s="55"/>
      <c r="IPO156" s="55"/>
      <c r="IPP156" s="55"/>
      <c r="IPQ156" s="55"/>
      <c r="IPR156" s="55"/>
      <c r="IPS156" s="55"/>
      <c r="IPT156" s="55"/>
      <c r="IPU156" s="55"/>
      <c r="IPV156" s="55"/>
      <c r="IPW156" s="55"/>
      <c r="IPX156" s="55"/>
      <c r="IPY156" s="55"/>
      <c r="IPZ156" s="55"/>
      <c r="IQA156" s="55"/>
      <c r="IQB156" s="55"/>
      <c r="IQC156" s="55"/>
      <c r="IQD156" s="55"/>
      <c r="IQE156" s="55"/>
      <c r="IQF156" s="55"/>
      <c r="IQG156" s="55"/>
      <c r="IQH156" s="55"/>
      <c r="IQI156" s="55"/>
      <c r="IQJ156" s="55"/>
      <c r="IQK156" s="55"/>
      <c r="IQL156" s="55"/>
      <c r="IQM156" s="55"/>
      <c r="IQN156" s="55"/>
      <c r="IQO156" s="55"/>
      <c r="IQP156" s="55"/>
      <c r="IQQ156" s="55"/>
      <c r="IQR156" s="55"/>
      <c r="IQS156" s="55"/>
      <c r="IQT156" s="55"/>
      <c r="IQU156" s="55"/>
      <c r="IQV156" s="55"/>
      <c r="IQW156" s="55"/>
      <c r="IQX156" s="55"/>
      <c r="IQY156" s="55"/>
      <c r="IQZ156" s="55"/>
      <c r="IRA156" s="55"/>
      <c r="IRB156" s="55"/>
      <c r="IRC156" s="55"/>
      <c r="IRD156" s="55"/>
      <c r="IRE156" s="55"/>
      <c r="IRF156" s="55"/>
      <c r="IRG156" s="55"/>
      <c r="IRH156" s="55"/>
      <c r="IRI156" s="55"/>
      <c r="IRJ156" s="55"/>
      <c r="IRK156" s="55"/>
      <c r="IRL156" s="55"/>
      <c r="IRM156" s="55"/>
      <c r="IRN156" s="55"/>
      <c r="IRO156" s="55"/>
      <c r="IRP156" s="55"/>
      <c r="IRQ156" s="55"/>
      <c r="IRR156" s="55"/>
      <c r="IRS156" s="55"/>
      <c r="IRT156" s="55"/>
      <c r="IRU156" s="55"/>
      <c r="IRV156" s="55"/>
      <c r="IRW156" s="55"/>
      <c r="IRX156" s="55"/>
      <c r="IRY156" s="55"/>
      <c r="IRZ156" s="55"/>
      <c r="ISA156" s="55"/>
      <c r="ISB156" s="55"/>
      <c r="ISC156" s="55"/>
      <c r="ISD156" s="55"/>
      <c r="ISE156" s="55"/>
      <c r="ISF156" s="55"/>
      <c r="ISG156" s="55"/>
      <c r="ISH156" s="55"/>
      <c r="ISI156" s="55"/>
      <c r="ISJ156" s="55"/>
      <c r="ISK156" s="55"/>
      <c r="ISL156" s="55"/>
      <c r="ISM156" s="55"/>
      <c r="ISN156" s="55"/>
      <c r="ISO156" s="55"/>
      <c r="ISP156" s="55"/>
      <c r="ISQ156" s="55"/>
      <c r="ISR156" s="55"/>
      <c r="ISS156" s="55"/>
      <c r="IST156" s="55"/>
      <c r="ISU156" s="55"/>
      <c r="ISV156" s="55"/>
      <c r="ISW156" s="55"/>
      <c r="ISX156" s="55"/>
      <c r="ISY156" s="55"/>
      <c r="ISZ156" s="55"/>
      <c r="ITA156" s="55"/>
      <c r="ITB156" s="55"/>
      <c r="ITC156" s="55"/>
      <c r="ITD156" s="55"/>
      <c r="ITE156" s="55"/>
      <c r="ITF156" s="55"/>
      <c r="ITG156" s="55"/>
      <c r="ITH156" s="55"/>
      <c r="ITI156" s="55"/>
      <c r="ITJ156" s="55"/>
      <c r="ITK156" s="55"/>
      <c r="ITL156" s="55"/>
      <c r="ITM156" s="55"/>
      <c r="ITN156" s="55"/>
      <c r="ITO156" s="55"/>
      <c r="ITP156" s="55"/>
      <c r="ITQ156" s="55"/>
      <c r="ITR156" s="55"/>
      <c r="ITS156" s="55"/>
      <c r="ITT156" s="55"/>
      <c r="ITU156" s="55"/>
      <c r="ITV156" s="55"/>
      <c r="ITW156" s="55"/>
      <c r="ITX156" s="55"/>
      <c r="ITY156" s="55"/>
      <c r="ITZ156" s="55"/>
      <c r="IUA156" s="55"/>
      <c r="IUB156" s="55"/>
      <c r="IUC156" s="55"/>
      <c r="IUD156" s="55"/>
      <c r="IUE156" s="55"/>
      <c r="IUF156" s="55"/>
      <c r="IUG156" s="55"/>
      <c r="IUH156" s="55"/>
      <c r="IUI156" s="55"/>
      <c r="IUJ156" s="55"/>
      <c r="IUK156" s="55"/>
      <c r="IUL156" s="55"/>
      <c r="IUM156" s="55"/>
      <c r="IUN156" s="55"/>
      <c r="IUO156" s="55"/>
      <c r="IUV156" s="55"/>
      <c r="IUW156" s="55"/>
      <c r="IUX156" s="55"/>
      <c r="IUY156" s="55"/>
      <c r="IUZ156" s="55"/>
      <c r="IVA156" s="55"/>
      <c r="IVB156" s="55"/>
      <c r="IVC156" s="55"/>
      <c r="IVD156" s="55"/>
      <c r="IVE156" s="55"/>
      <c r="IVF156" s="55"/>
      <c r="IVG156" s="55"/>
      <c r="IVH156" s="55"/>
      <c r="IVI156" s="55"/>
      <c r="IVJ156" s="55"/>
      <c r="IVK156" s="55"/>
      <c r="IVL156" s="55"/>
      <c r="IVM156" s="55"/>
      <c r="IVN156" s="55"/>
      <c r="IVO156" s="55"/>
      <c r="IVP156" s="55"/>
      <c r="IVQ156" s="55"/>
      <c r="IVR156" s="55"/>
      <c r="IVS156" s="55"/>
      <c r="IVT156" s="55"/>
      <c r="IVU156" s="55"/>
      <c r="IVV156" s="55"/>
      <c r="IVW156" s="55"/>
      <c r="IVX156" s="55"/>
      <c r="IVY156" s="55"/>
      <c r="IVZ156" s="55"/>
      <c r="IWA156" s="55"/>
      <c r="IWB156" s="55"/>
      <c r="IWC156" s="55"/>
      <c r="IWD156" s="55"/>
      <c r="IWE156" s="55"/>
      <c r="IWF156" s="55"/>
      <c r="IWG156" s="55"/>
      <c r="IWH156" s="55"/>
      <c r="IWI156" s="55"/>
      <c r="IWJ156" s="55"/>
      <c r="IWK156" s="55"/>
      <c r="IWL156" s="55"/>
      <c r="IWM156" s="55"/>
      <c r="IWN156" s="55"/>
      <c r="IWO156" s="55"/>
      <c r="IWP156" s="55"/>
      <c r="IWQ156" s="55"/>
      <c r="IWR156" s="55"/>
      <c r="IWS156" s="55"/>
      <c r="IWT156" s="55"/>
      <c r="IWU156" s="55"/>
      <c r="IWV156" s="55"/>
      <c r="IWW156" s="55"/>
      <c r="IWX156" s="55"/>
      <c r="IWY156" s="55"/>
      <c r="IWZ156" s="55"/>
      <c r="IXA156" s="55"/>
      <c r="IXB156" s="55"/>
      <c r="IXC156" s="55"/>
      <c r="IXD156" s="55"/>
      <c r="IXE156" s="55"/>
      <c r="IXF156" s="55"/>
      <c r="IXG156" s="55"/>
      <c r="IXH156" s="55"/>
      <c r="IXI156" s="55"/>
      <c r="IXJ156" s="55"/>
      <c r="IXK156" s="55"/>
      <c r="IXL156" s="55"/>
      <c r="IXM156" s="55"/>
      <c r="IXN156" s="55"/>
      <c r="IXO156" s="55"/>
      <c r="IXP156" s="55"/>
      <c r="IXQ156" s="55"/>
      <c r="IXR156" s="55"/>
      <c r="IXS156" s="55"/>
      <c r="IXT156" s="55"/>
      <c r="IXU156" s="55"/>
      <c r="IXV156" s="55"/>
      <c r="IXW156" s="55"/>
      <c r="IXX156" s="55"/>
      <c r="IXY156" s="55"/>
      <c r="IXZ156" s="55"/>
      <c r="IYA156" s="55"/>
      <c r="IYB156" s="55"/>
      <c r="IYC156" s="55"/>
      <c r="IYD156" s="55"/>
      <c r="IYE156" s="55"/>
      <c r="IYF156" s="55"/>
      <c r="IYG156" s="55"/>
      <c r="IYH156" s="55"/>
      <c r="IYI156" s="55"/>
      <c r="IYJ156" s="55"/>
      <c r="IYK156" s="55"/>
      <c r="IYL156" s="55"/>
      <c r="IYM156" s="55"/>
      <c r="IYN156" s="55"/>
      <c r="IYO156" s="55"/>
      <c r="IYP156" s="55"/>
      <c r="IYQ156" s="55"/>
      <c r="IYR156" s="55"/>
      <c r="IYS156" s="55"/>
      <c r="IYT156" s="55"/>
      <c r="IYU156" s="55"/>
      <c r="IYV156" s="55"/>
      <c r="IYW156" s="55"/>
      <c r="IYX156" s="55"/>
      <c r="IYY156" s="55"/>
      <c r="IYZ156" s="55"/>
      <c r="IZA156" s="55"/>
      <c r="IZB156" s="55"/>
      <c r="IZC156" s="55"/>
      <c r="IZD156" s="55"/>
      <c r="IZE156" s="55"/>
      <c r="IZF156" s="55"/>
      <c r="IZG156" s="55"/>
      <c r="IZH156" s="55"/>
      <c r="IZI156" s="55"/>
      <c r="IZJ156" s="55"/>
      <c r="IZK156" s="55"/>
      <c r="IZL156" s="55"/>
      <c r="IZM156" s="55"/>
      <c r="IZN156" s="55"/>
      <c r="IZO156" s="55"/>
      <c r="IZP156" s="55"/>
      <c r="IZQ156" s="55"/>
      <c r="IZR156" s="55"/>
      <c r="IZS156" s="55"/>
      <c r="IZT156" s="55"/>
      <c r="IZU156" s="55"/>
      <c r="IZV156" s="55"/>
      <c r="IZW156" s="55"/>
      <c r="IZX156" s="55"/>
      <c r="IZY156" s="55"/>
      <c r="IZZ156" s="55"/>
      <c r="JAA156" s="55"/>
      <c r="JAB156" s="55"/>
      <c r="JAC156" s="55"/>
      <c r="JAD156" s="55"/>
      <c r="JAE156" s="55"/>
      <c r="JAF156" s="55"/>
      <c r="JAG156" s="55"/>
      <c r="JAH156" s="55"/>
      <c r="JAI156" s="55"/>
      <c r="JAJ156" s="55"/>
      <c r="JAK156" s="55"/>
      <c r="JAL156" s="55"/>
      <c r="JAM156" s="55"/>
      <c r="JAN156" s="55"/>
      <c r="JAO156" s="55"/>
      <c r="JAP156" s="55"/>
      <c r="JAQ156" s="55"/>
      <c r="JAR156" s="55"/>
      <c r="JAS156" s="55"/>
      <c r="JAT156" s="55"/>
      <c r="JAU156" s="55"/>
      <c r="JAV156" s="55"/>
      <c r="JAW156" s="55"/>
      <c r="JAX156" s="55"/>
      <c r="JAY156" s="55"/>
      <c r="JAZ156" s="55"/>
      <c r="JBA156" s="55"/>
      <c r="JBB156" s="55"/>
      <c r="JBC156" s="55"/>
      <c r="JBD156" s="55"/>
      <c r="JBE156" s="55"/>
      <c r="JBF156" s="55"/>
      <c r="JBG156" s="55"/>
      <c r="JBH156" s="55"/>
      <c r="JBI156" s="55"/>
      <c r="JBJ156" s="55"/>
      <c r="JBK156" s="55"/>
      <c r="JBL156" s="55"/>
      <c r="JBM156" s="55"/>
      <c r="JBN156" s="55"/>
      <c r="JBO156" s="55"/>
      <c r="JBP156" s="55"/>
      <c r="JBQ156" s="55"/>
      <c r="JBR156" s="55"/>
      <c r="JBS156" s="55"/>
      <c r="JBT156" s="55"/>
      <c r="JBU156" s="55"/>
      <c r="JBV156" s="55"/>
      <c r="JBW156" s="55"/>
      <c r="JBX156" s="55"/>
      <c r="JBY156" s="55"/>
      <c r="JBZ156" s="55"/>
      <c r="JCA156" s="55"/>
      <c r="JCB156" s="55"/>
      <c r="JCC156" s="55"/>
      <c r="JCD156" s="55"/>
      <c r="JCE156" s="55"/>
      <c r="JCF156" s="55"/>
      <c r="JCG156" s="55"/>
      <c r="JCH156" s="55"/>
      <c r="JCI156" s="55"/>
      <c r="JCJ156" s="55"/>
      <c r="JCK156" s="55"/>
      <c r="JCL156" s="55"/>
      <c r="JCM156" s="55"/>
      <c r="JCN156" s="55"/>
      <c r="JCO156" s="55"/>
      <c r="JCP156" s="55"/>
      <c r="JCQ156" s="55"/>
      <c r="JCR156" s="55"/>
      <c r="JCS156" s="55"/>
      <c r="JCT156" s="55"/>
      <c r="JCU156" s="55"/>
      <c r="JCV156" s="55"/>
      <c r="JCW156" s="55"/>
      <c r="JCX156" s="55"/>
      <c r="JCY156" s="55"/>
      <c r="JCZ156" s="55"/>
      <c r="JDA156" s="55"/>
      <c r="JDB156" s="55"/>
      <c r="JDC156" s="55"/>
      <c r="JDD156" s="55"/>
      <c r="JDE156" s="55"/>
      <c r="JDF156" s="55"/>
      <c r="JDG156" s="55"/>
      <c r="JDH156" s="55"/>
      <c r="JDI156" s="55"/>
      <c r="JDJ156" s="55"/>
      <c r="JDK156" s="55"/>
      <c r="JDL156" s="55"/>
      <c r="JDM156" s="55"/>
      <c r="JDN156" s="55"/>
      <c r="JDO156" s="55"/>
      <c r="JDP156" s="55"/>
      <c r="JDQ156" s="55"/>
      <c r="JDR156" s="55"/>
      <c r="JDS156" s="55"/>
      <c r="JDT156" s="55"/>
      <c r="JDU156" s="55"/>
      <c r="JDV156" s="55"/>
      <c r="JDW156" s="55"/>
      <c r="JDX156" s="55"/>
      <c r="JDY156" s="55"/>
      <c r="JDZ156" s="55"/>
      <c r="JEA156" s="55"/>
      <c r="JEB156" s="55"/>
      <c r="JEC156" s="55"/>
      <c r="JED156" s="55"/>
      <c r="JEE156" s="55"/>
      <c r="JEF156" s="55"/>
      <c r="JEG156" s="55"/>
      <c r="JEH156" s="55"/>
      <c r="JEI156" s="55"/>
      <c r="JEJ156" s="55"/>
      <c r="JEK156" s="55"/>
      <c r="JER156" s="55"/>
      <c r="JES156" s="55"/>
      <c r="JET156" s="55"/>
      <c r="JEU156" s="55"/>
      <c r="JEV156" s="55"/>
      <c r="JEW156" s="55"/>
      <c r="JEX156" s="55"/>
      <c r="JEY156" s="55"/>
      <c r="JEZ156" s="55"/>
      <c r="JFA156" s="55"/>
      <c r="JFB156" s="55"/>
      <c r="JFC156" s="55"/>
      <c r="JFD156" s="55"/>
      <c r="JFE156" s="55"/>
      <c r="JFF156" s="55"/>
      <c r="JFG156" s="55"/>
      <c r="JFH156" s="55"/>
      <c r="JFI156" s="55"/>
      <c r="JFJ156" s="55"/>
      <c r="JFK156" s="55"/>
      <c r="JFL156" s="55"/>
      <c r="JFM156" s="55"/>
      <c r="JFN156" s="55"/>
      <c r="JFO156" s="55"/>
      <c r="JFP156" s="55"/>
      <c r="JFQ156" s="55"/>
      <c r="JFR156" s="55"/>
      <c r="JFS156" s="55"/>
      <c r="JFT156" s="55"/>
      <c r="JFU156" s="55"/>
      <c r="JFV156" s="55"/>
      <c r="JFW156" s="55"/>
      <c r="JFX156" s="55"/>
      <c r="JFY156" s="55"/>
      <c r="JFZ156" s="55"/>
      <c r="JGA156" s="55"/>
      <c r="JGB156" s="55"/>
      <c r="JGC156" s="55"/>
      <c r="JGD156" s="55"/>
      <c r="JGE156" s="55"/>
      <c r="JGF156" s="55"/>
      <c r="JGG156" s="55"/>
      <c r="JGH156" s="55"/>
      <c r="JGI156" s="55"/>
      <c r="JGJ156" s="55"/>
      <c r="JGK156" s="55"/>
      <c r="JGL156" s="55"/>
      <c r="JGM156" s="55"/>
      <c r="JGN156" s="55"/>
      <c r="JGO156" s="55"/>
      <c r="JGP156" s="55"/>
      <c r="JGQ156" s="55"/>
      <c r="JGR156" s="55"/>
      <c r="JGS156" s="55"/>
      <c r="JGT156" s="55"/>
      <c r="JGU156" s="55"/>
      <c r="JGV156" s="55"/>
      <c r="JGW156" s="55"/>
      <c r="JGX156" s="55"/>
      <c r="JGY156" s="55"/>
      <c r="JGZ156" s="55"/>
      <c r="JHA156" s="55"/>
      <c r="JHB156" s="55"/>
      <c r="JHC156" s="55"/>
      <c r="JHD156" s="55"/>
      <c r="JHE156" s="55"/>
      <c r="JHF156" s="55"/>
      <c r="JHG156" s="55"/>
      <c r="JHH156" s="55"/>
      <c r="JHI156" s="55"/>
      <c r="JHJ156" s="55"/>
      <c r="JHK156" s="55"/>
      <c r="JHL156" s="55"/>
      <c r="JHM156" s="55"/>
      <c r="JHN156" s="55"/>
      <c r="JHO156" s="55"/>
      <c r="JHP156" s="55"/>
      <c r="JHQ156" s="55"/>
      <c r="JHR156" s="55"/>
      <c r="JHS156" s="55"/>
      <c r="JHT156" s="55"/>
      <c r="JHU156" s="55"/>
      <c r="JHV156" s="55"/>
      <c r="JHW156" s="55"/>
      <c r="JHX156" s="55"/>
      <c r="JHY156" s="55"/>
      <c r="JHZ156" s="55"/>
      <c r="JIA156" s="55"/>
      <c r="JIB156" s="55"/>
      <c r="JIC156" s="55"/>
      <c r="JID156" s="55"/>
      <c r="JIE156" s="55"/>
      <c r="JIF156" s="55"/>
      <c r="JIG156" s="55"/>
      <c r="JIH156" s="55"/>
      <c r="JII156" s="55"/>
      <c r="JIJ156" s="55"/>
      <c r="JIK156" s="55"/>
      <c r="JIL156" s="55"/>
      <c r="JIM156" s="55"/>
      <c r="JIN156" s="55"/>
      <c r="JIO156" s="55"/>
      <c r="JIP156" s="55"/>
      <c r="JIQ156" s="55"/>
      <c r="JIR156" s="55"/>
      <c r="JIS156" s="55"/>
      <c r="JIT156" s="55"/>
      <c r="JIU156" s="55"/>
      <c r="JIV156" s="55"/>
      <c r="JIW156" s="55"/>
      <c r="JIX156" s="55"/>
      <c r="JIY156" s="55"/>
      <c r="JIZ156" s="55"/>
      <c r="JJA156" s="55"/>
      <c r="JJB156" s="55"/>
      <c r="JJC156" s="55"/>
      <c r="JJD156" s="55"/>
      <c r="JJE156" s="55"/>
      <c r="JJF156" s="55"/>
      <c r="JJG156" s="55"/>
      <c r="JJH156" s="55"/>
      <c r="JJI156" s="55"/>
      <c r="JJJ156" s="55"/>
      <c r="JJK156" s="55"/>
      <c r="JJL156" s="55"/>
      <c r="JJM156" s="55"/>
      <c r="JJN156" s="55"/>
      <c r="JJO156" s="55"/>
      <c r="JJP156" s="55"/>
      <c r="JJQ156" s="55"/>
      <c r="JJR156" s="55"/>
      <c r="JJS156" s="55"/>
      <c r="JJT156" s="55"/>
      <c r="JJU156" s="55"/>
      <c r="JJV156" s="55"/>
      <c r="JJW156" s="55"/>
      <c r="JJX156" s="55"/>
      <c r="JJY156" s="55"/>
      <c r="JJZ156" s="55"/>
      <c r="JKA156" s="55"/>
      <c r="JKB156" s="55"/>
      <c r="JKC156" s="55"/>
      <c r="JKD156" s="55"/>
      <c r="JKE156" s="55"/>
      <c r="JKF156" s="55"/>
      <c r="JKG156" s="55"/>
      <c r="JKH156" s="55"/>
      <c r="JKI156" s="55"/>
      <c r="JKJ156" s="55"/>
      <c r="JKK156" s="55"/>
      <c r="JKL156" s="55"/>
      <c r="JKM156" s="55"/>
      <c r="JKN156" s="55"/>
      <c r="JKO156" s="55"/>
      <c r="JKP156" s="55"/>
      <c r="JKQ156" s="55"/>
      <c r="JKR156" s="55"/>
      <c r="JKS156" s="55"/>
      <c r="JKT156" s="55"/>
      <c r="JKU156" s="55"/>
      <c r="JKV156" s="55"/>
      <c r="JKW156" s="55"/>
      <c r="JKX156" s="55"/>
      <c r="JKY156" s="55"/>
      <c r="JKZ156" s="55"/>
      <c r="JLA156" s="55"/>
      <c r="JLB156" s="55"/>
      <c r="JLC156" s="55"/>
      <c r="JLD156" s="55"/>
      <c r="JLE156" s="55"/>
      <c r="JLF156" s="55"/>
      <c r="JLG156" s="55"/>
      <c r="JLH156" s="55"/>
      <c r="JLI156" s="55"/>
      <c r="JLJ156" s="55"/>
      <c r="JLK156" s="55"/>
      <c r="JLL156" s="55"/>
      <c r="JLM156" s="55"/>
      <c r="JLN156" s="55"/>
      <c r="JLO156" s="55"/>
      <c r="JLP156" s="55"/>
      <c r="JLQ156" s="55"/>
      <c r="JLR156" s="55"/>
      <c r="JLS156" s="55"/>
      <c r="JLT156" s="55"/>
      <c r="JLU156" s="55"/>
      <c r="JLV156" s="55"/>
      <c r="JLW156" s="55"/>
      <c r="JLX156" s="55"/>
      <c r="JLY156" s="55"/>
      <c r="JLZ156" s="55"/>
      <c r="JMA156" s="55"/>
      <c r="JMB156" s="55"/>
      <c r="JMC156" s="55"/>
      <c r="JMD156" s="55"/>
      <c r="JME156" s="55"/>
      <c r="JMF156" s="55"/>
      <c r="JMG156" s="55"/>
      <c r="JMH156" s="55"/>
      <c r="JMI156" s="55"/>
      <c r="JMJ156" s="55"/>
      <c r="JMK156" s="55"/>
      <c r="JML156" s="55"/>
      <c r="JMM156" s="55"/>
      <c r="JMN156" s="55"/>
      <c r="JMO156" s="55"/>
      <c r="JMP156" s="55"/>
      <c r="JMQ156" s="55"/>
      <c r="JMR156" s="55"/>
      <c r="JMS156" s="55"/>
      <c r="JMT156" s="55"/>
      <c r="JMU156" s="55"/>
      <c r="JMV156" s="55"/>
      <c r="JMW156" s="55"/>
      <c r="JMX156" s="55"/>
      <c r="JMY156" s="55"/>
      <c r="JMZ156" s="55"/>
      <c r="JNA156" s="55"/>
      <c r="JNB156" s="55"/>
      <c r="JNC156" s="55"/>
      <c r="JND156" s="55"/>
      <c r="JNE156" s="55"/>
      <c r="JNF156" s="55"/>
      <c r="JNG156" s="55"/>
      <c r="JNH156" s="55"/>
      <c r="JNI156" s="55"/>
      <c r="JNJ156" s="55"/>
      <c r="JNK156" s="55"/>
      <c r="JNL156" s="55"/>
      <c r="JNM156" s="55"/>
      <c r="JNN156" s="55"/>
      <c r="JNO156" s="55"/>
      <c r="JNP156" s="55"/>
      <c r="JNQ156" s="55"/>
      <c r="JNR156" s="55"/>
      <c r="JNS156" s="55"/>
      <c r="JNT156" s="55"/>
      <c r="JNU156" s="55"/>
      <c r="JNV156" s="55"/>
      <c r="JNW156" s="55"/>
      <c r="JNX156" s="55"/>
      <c r="JNY156" s="55"/>
      <c r="JNZ156" s="55"/>
      <c r="JOA156" s="55"/>
      <c r="JOB156" s="55"/>
      <c r="JOC156" s="55"/>
      <c r="JOD156" s="55"/>
      <c r="JOE156" s="55"/>
      <c r="JOF156" s="55"/>
      <c r="JOG156" s="55"/>
      <c r="JON156" s="55"/>
      <c r="JOO156" s="55"/>
      <c r="JOP156" s="55"/>
      <c r="JOQ156" s="55"/>
      <c r="JOR156" s="55"/>
      <c r="JOS156" s="55"/>
      <c r="JOT156" s="55"/>
      <c r="JOU156" s="55"/>
      <c r="JOV156" s="55"/>
      <c r="JOW156" s="55"/>
      <c r="JOX156" s="55"/>
      <c r="JOY156" s="55"/>
      <c r="JOZ156" s="55"/>
      <c r="JPA156" s="55"/>
      <c r="JPB156" s="55"/>
      <c r="JPC156" s="55"/>
      <c r="JPD156" s="55"/>
      <c r="JPE156" s="55"/>
      <c r="JPF156" s="55"/>
      <c r="JPG156" s="55"/>
      <c r="JPH156" s="55"/>
      <c r="JPI156" s="55"/>
      <c r="JPJ156" s="55"/>
      <c r="JPK156" s="55"/>
      <c r="JPL156" s="55"/>
      <c r="JPM156" s="55"/>
      <c r="JPN156" s="55"/>
      <c r="JPO156" s="55"/>
      <c r="JPP156" s="55"/>
      <c r="JPQ156" s="55"/>
      <c r="JPR156" s="55"/>
      <c r="JPS156" s="55"/>
      <c r="JPT156" s="55"/>
      <c r="JPU156" s="55"/>
      <c r="JPV156" s="55"/>
      <c r="JPW156" s="55"/>
      <c r="JPX156" s="55"/>
      <c r="JPY156" s="55"/>
      <c r="JPZ156" s="55"/>
      <c r="JQA156" s="55"/>
      <c r="JQB156" s="55"/>
      <c r="JQC156" s="55"/>
      <c r="JQD156" s="55"/>
      <c r="JQE156" s="55"/>
      <c r="JQF156" s="55"/>
      <c r="JQG156" s="55"/>
      <c r="JQH156" s="55"/>
      <c r="JQI156" s="55"/>
      <c r="JQJ156" s="55"/>
      <c r="JQK156" s="55"/>
      <c r="JQL156" s="55"/>
      <c r="JQM156" s="55"/>
      <c r="JQN156" s="55"/>
      <c r="JQO156" s="55"/>
      <c r="JQP156" s="55"/>
      <c r="JQQ156" s="55"/>
      <c r="JQR156" s="55"/>
      <c r="JQS156" s="55"/>
      <c r="JQT156" s="55"/>
      <c r="JQU156" s="55"/>
      <c r="JQV156" s="55"/>
      <c r="JQW156" s="55"/>
      <c r="JQX156" s="55"/>
      <c r="JQY156" s="55"/>
      <c r="JQZ156" s="55"/>
      <c r="JRA156" s="55"/>
      <c r="JRB156" s="55"/>
      <c r="JRC156" s="55"/>
      <c r="JRD156" s="55"/>
      <c r="JRE156" s="55"/>
      <c r="JRF156" s="55"/>
      <c r="JRG156" s="55"/>
      <c r="JRH156" s="55"/>
      <c r="JRI156" s="55"/>
      <c r="JRJ156" s="55"/>
      <c r="JRK156" s="55"/>
      <c r="JRL156" s="55"/>
      <c r="JRM156" s="55"/>
      <c r="JRN156" s="55"/>
      <c r="JRO156" s="55"/>
      <c r="JRP156" s="55"/>
      <c r="JRQ156" s="55"/>
      <c r="JRR156" s="55"/>
      <c r="JRS156" s="55"/>
      <c r="JRT156" s="55"/>
      <c r="JRU156" s="55"/>
      <c r="JRV156" s="55"/>
      <c r="JRW156" s="55"/>
      <c r="JRX156" s="55"/>
      <c r="JRY156" s="55"/>
      <c r="JRZ156" s="55"/>
      <c r="JSA156" s="55"/>
      <c r="JSB156" s="55"/>
      <c r="JSC156" s="55"/>
      <c r="JSD156" s="55"/>
      <c r="JSE156" s="55"/>
      <c r="JSF156" s="55"/>
      <c r="JSG156" s="55"/>
      <c r="JSH156" s="55"/>
      <c r="JSI156" s="55"/>
      <c r="JSJ156" s="55"/>
      <c r="JSK156" s="55"/>
      <c r="JSL156" s="55"/>
      <c r="JSM156" s="55"/>
      <c r="JSN156" s="55"/>
      <c r="JSO156" s="55"/>
      <c r="JSP156" s="55"/>
      <c r="JSQ156" s="55"/>
      <c r="JSR156" s="55"/>
      <c r="JSS156" s="55"/>
      <c r="JST156" s="55"/>
      <c r="JSU156" s="55"/>
      <c r="JSV156" s="55"/>
      <c r="JSW156" s="55"/>
      <c r="JSX156" s="55"/>
      <c r="JSY156" s="55"/>
      <c r="JSZ156" s="55"/>
      <c r="JTA156" s="55"/>
      <c r="JTB156" s="55"/>
      <c r="JTC156" s="55"/>
      <c r="JTD156" s="55"/>
      <c r="JTE156" s="55"/>
      <c r="JTF156" s="55"/>
      <c r="JTG156" s="55"/>
      <c r="JTH156" s="55"/>
      <c r="JTI156" s="55"/>
      <c r="JTJ156" s="55"/>
      <c r="JTK156" s="55"/>
      <c r="JTL156" s="55"/>
      <c r="JTM156" s="55"/>
      <c r="JTN156" s="55"/>
      <c r="JTO156" s="55"/>
      <c r="JTP156" s="55"/>
      <c r="JTQ156" s="55"/>
      <c r="JTR156" s="55"/>
      <c r="JTS156" s="55"/>
      <c r="JTT156" s="55"/>
      <c r="JTU156" s="55"/>
      <c r="JTV156" s="55"/>
      <c r="JTW156" s="55"/>
      <c r="JTX156" s="55"/>
      <c r="JTY156" s="55"/>
      <c r="JTZ156" s="55"/>
      <c r="JUA156" s="55"/>
      <c r="JUB156" s="55"/>
      <c r="JUC156" s="55"/>
      <c r="JUD156" s="55"/>
      <c r="JUE156" s="55"/>
      <c r="JUF156" s="55"/>
      <c r="JUG156" s="55"/>
      <c r="JUH156" s="55"/>
      <c r="JUI156" s="55"/>
      <c r="JUJ156" s="55"/>
      <c r="JUK156" s="55"/>
      <c r="JUL156" s="55"/>
      <c r="JUM156" s="55"/>
      <c r="JUN156" s="55"/>
      <c r="JUO156" s="55"/>
      <c r="JUP156" s="55"/>
      <c r="JUQ156" s="55"/>
      <c r="JUR156" s="55"/>
      <c r="JUS156" s="55"/>
      <c r="JUT156" s="55"/>
      <c r="JUU156" s="55"/>
      <c r="JUV156" s="55"/>
      <c r="JUW156" s="55"/>
      <c r="JUX156" s="55"/>
      <c r="JUY156" s="55"/>
      <c r="JUZ156" s="55"/>
      <c r="JVA156" s="55"/>
      <c r="JVB156" s="55"/>
      <c r="JVC156" s="55"/>
      <c r="JVD156" s="55"/>
      <c r="JVE156" s="55"/>
      <c r="JVF156" s="55"/>
      <c r="JVG156" s="55"/>
      <c r="JVH156" s="55"/>
      <c r="JVI156" s="55"/>
      <c r="JVJ156" s="55"/>
      <c r="JVK156" s="55"/>
      <c r="JVL156" s="55"/>
      <c r="JVM156" s="55"/>
      <c r="JVN156" s="55"/>
      <c r="JVO156" s="55"/>
      <c r="JVP156" s="55"/>
      <c r="JVQ156" s="55"/>
      <c r="JVR156" s="55"/>
      <c r="JVS156" s="55"/>
      <c r="JVT156" s="55"/>
      <c r="JVU156" s="55"/>
      <c r="JVV156" s="55"/>
      <c r="JVW156" s="55"/>
      <c r="JVX156" s="55"/>
      <c r="JVY156" s="55"/>
      <c r="JVZ156" s="55"/>
      <c r="JWA156" s="55"/>
      <c r="JWB156" s="55"/>
      <c r="JWC156" s="55"/>
      <c r="JWD156" s="55"/>
      <c r="JWE156" s="55"/>
      <c r="JWF156" s="55"/>
      <c r="JWG156" s="55"/>
      <c r="JWH156" s="55"/>
      <c r="JWI156" s="55"/>
      <c r="JWJ156" s="55"/>
      <c r="JWK156" s="55"/>
      <c r="JWL156" s="55"/>
      <c r="JWM156" s="55"/>
      <c r="JWN156" s="55"/>
      <c r="JWO156" s="55"/>
      <c r="JWP156" s="55"/>
      <c r="JWQ156" s="55"/>
      <c r="JWR156" s="55"/>
      <c r="JWS156" s="55"/>
      <c r="JWT156" s="55"/>
      <c r="JWU156" s="55"/>
      <c r="JWV156" s="55"/>
      <c r="JWW156" s="55"/>
      <c r="JWX156" s="55"/>
      <c r="JWY156" s="55"/>
      <c r="JWZ156" s="55"/>
      <c r="JXA156" s="55"/>
      <c r="JXB156" s="55"/>
      <c r="JXC156" s="55"/>
      <c r="JXD156" s="55"/>
      <c r="JXE156" s="55"/>
      <c r="JXF156" s="55"/>
      <c r="JXG156" s="55"/>
      <c r="JXH156" s="55"/>
      <c r="JXI156" s="55"/>
      <c r="JXJ156" s="55"/>
      <c r="JXK156" s="55"/>
      <c r="JXL156" s="55"/>
      <c r="JXM156" s="55"/>
      <c r="JXN156" s="55"/>
      <c r="JXO156" s="55"/>
      <c r="JXP156" s="55"/>
      <c r="JXQ156" s="55"/>
      <c r="JXR156" s="55"/>
      <c r="JXS156" s="55"/>
      <c r="JXT156" s="55"/>
      <c r="JXU156" s="55"/>
      <c r="JXV156" s="55"/>
      <c r="JXW156" s="55"/>
      <c r="JXX156" s="55"/>
      <c r="JXY156" s="55"/>
      <c r="JXZ156" s="55"/>
      <c r="JYA156" s="55"/>
      <c r="JYB156" s="55"/>
      <c r="JYC156" s="55"/>
      <c r="JYJ156" s="55"/>
      <c r="JYK156" s="55"/>
      <c r="JYL156" s="55"/>
      <c r="JYM156" s="55"/>
      <c r="JYN156" s="55"/>
      <c r="JYO156" s="55"/>
      <c r="JYP156" s="55"/>
      <c r="JYQ156" s="55"/>
      <c r="JYR156" s="55"/>
      <c r="JYS156" s="55"/>
      <c r="JYT156" s="55"/>
      <c r="JYU156" s="55"/>
      <c r="JYV156" s="55"/>
      <c r="JYW156" s="55"/>
      <c r="JYX156" s="55"/>
      <c r="JYY156" s="55"/>
      <c r="JYZ156" s="55"/>
      <c r="JZA156" s="55"/>
      <c r="JZB156" s="55"/>
      <c r="JZC156" s="55"/>
      <c r="JZD156" s="55"/>
      <c r="JZE156" s="55"/>
      <c r="JZF156" s="55"/>
      <c r="JZG156" s="55"/>
      <c r="JZH156" s="55"/>
      <c r="JZI156" s="55"/>
      <c r="JZJ156" s="55"/>
      <c r="JZK156" s="55"/>
      <c r="JZL156" s="55"/>
      <c r="JZM156" s="55"/>
      <c r="JZN156" s="55"/>
      <c r="JZO156" s="55"/>
      <c r="JZP156" s="55"/>
      <c r="JZQ156" s="55"/>
      <c r="JZR156" s="55"/>
      <c r="JZS156" s="55"/>
      <c r="JZT156" s="55"/>
      <c r="JZU156" s="55"/>
      <c r="JZV156" s="55"/>
      <c r="JZW156" s="55"/>
      <c r="JZX156" s="55"/>
      <c r="JZY156" s="55"/>
      <c r="JZZ156" s="55"/>
      <c r="KAA156" s="55"/>
      <c r="KAB156" s="55"/>
      <c r="KAC156" s="55"/>
      <c r="KAD156" s="55"/>
      <c r="KAE156" s="55"/>
      <c r="KAF156" s="55"/>
      <c r="KAG156" s="55"/>
      <c r="KAH156" s="55"/>
      <c r="KAI156" s="55"/>
      <c r="KAJ156" s="55"/>
      <c r="KAK156" s="55"/>
      <c r="KAL156" s="55"/>
      <c r="KAM156" s="55"/>
      <c r="KAN156" s="55"/>
      <c r="KAO156" s="55"/>
      <c r="KAP156" s="55"/>
      <c r="KAQ156" s="55"/>
      <c r="KAR156" s="55"/>
      <c r="KAS156" s="55"/>
      <c r="KAT156" s="55"/>
      <c r="KAU156" s="55"/>
      <c r="KAV156" s="55"/>
      <c r="KAW156" s="55"/>
      <c r="KAX156" s="55"/>
      <c r="KAY156" s="55"/>
      <c r="KAZ156" s="55"/>
      <c r="KBA156" s="55"/>
      <c r="KBB156" s="55"/>
      <c r="KBC156" s="55"/>
      <c r="KBD156" s="55"/>
      <c r="KBE156" s="55"/>
      <c r="KBF156" s="55"/>
      <c r="KBG156" s="55"/>
      <c r="KBH156" s="55"/>
      <c r="KBI156" s="55"/>
      <c r="KBJ156" s="55"/>
      <c r="KBK156" s="55"/>
      <c r="KBL156" s="55"/>
      <c r="KBM156" s="55"/>
      <c r="KBN156" s="55"/>
      <c r="KBO156" s="55"/>
      <c r="KBP156" s="55"/>
      <c r="KBQ156" s="55"/>
      <c r="KBR156" s="55"/>
      <c r="KBS156" s="55"/>
      <c r="KBT156" s="55"/>
      <c r="KBU156" s="55"/>
      <c r="KBV156" s="55"/>
      <c r="KBW156" s="55"/>
      <c r="KBX156" s="55"/>
      <c r="KBY156" s="55"/>
      <c r="KBZ156" s="55"/>
      <c r="KCA156" s="55"/>
      <c r="KCB156" s="55"/>
      <c r="KCC156" s="55"/>
      <c r="KCD156" s="55"/>
      <c r="KCE156" s="55"/>
      <c r="KCF156" s="55"/>
      <c r="KCG156" s="55"/>
      <c r="KCH156" s="55"/>
      <c r="KCI156" s="55"/>
      <c r="KCJ156" s="55"/>
      <c r="KCK156" s="55"/>
      <c r="KCL156" s="55"/>
      <c r="KCM156" s="55"/>
      <c r="KCN156" s="55"/>
      <c r="KCO156" s="55"/>
      <c r="KCP156" s="55"/>
      <c r="KCQ156" s="55"/>
      <c r="KCR156" s="55"/>
      <c r="KCS156" s="55"/>
      <c r="KCT156" s="55"/>
      <c r="KCU156" s="55"/>
      <c r="KCV156" s="55"/>
      <c r="KCW156" s="55"/>
      <c r="KCX156" s="55"/>
      <c r="KCY156" s="55"/>
      <c r="KCZ156" s="55"/>
      <c r="KDA156" s="55"/>
      <c r="KDB156" s="55"/>
      <c r="KDC156" s="55"/>
      <c r="KDD156" s="55"/>
      <c r="KDE156" s="55"/>
      <c r="KDF156" s="55"/>
      <c r="KDG156" s="55"/>
      <c r="KDH156" s="55"/>
      <c r="KDI156" s="55"/>
      <c r="KDJ156" s="55"/>
      <c r="KDK156" s="55"/>
      <c r="KDL156" s="55"/>
      <c r="KDM156" s="55"/>
      <c r="KDN156" s="55"/>
      <c r="KDO156" s="55"/>
      <c r="KDP156" s="55"/>
      <c r="KDQ156" s="55"/>
      <c r="KDR156" s="55"/>
      <c r="KDS156" s="55"/>
      <c r="KDT156" s="55"/>
      <c r="KDU156" s="55"/>
      <c r="KDV156" s="55"/>
      <c r="KDW156" s="55"/>
      <c r="KDX156" s="55"/>
      <c r="KDY156" s="55"/>
      <c r="KDZ156" s="55"/>
      <c r="KEA156" s="55"/>
      <c r="KEB156" s="55"/>
      <c r="KEC156" s="55"/>
      <c r="KED156" s="55"/>
      <c r="KEE156" s="55"/>
      <c r="KEF156" s="55"/>
      <c r="KEG156" s="55"/>
      <c r="KEH156" s="55"/>
      <c r="KEI156" s="55"/>
      <c r="KEJ156" s="55"/>
      <c r="KEK156" s="55"/>
      <c r="KEL156" s="55"/>
      <c r="KEM156" s="55"/>
      <c r="KEN156" s="55"/>
      <c r="KEO156" s="55"/>
      <c r="KEP156" s="55"/>
      <c r="KEQ156" s="55"/>
      <c r="KER156" s="55"/>
      <c r="KES156" s="55"/>
      <c r="KET156" s="55"/>
      <c r="KEU156" s="55"/>
      <c r="KEV156" s="55"/>
      <c r="KEW156" s="55"/>
      <c r="KEX156" s="55"/>
      <c r="KEY156" s="55"/>
      <c r="KEZ156" s="55"/>
      <c r="KFA156" s="55"/>
      <c r="KFB156" s="55"/>
      <c r="KFC156" s="55"/>
      <c r="KFD156" s="55"/>
      <c r="KFE156" s="55"/>
      <c r="KFF156" s="55"/>
      <c r="KFG156" s="55"/>
      <c r="KFH156" s="55"/>
      <c r="KFI156" s="55"/>
      <c r="KFJ156" s="55"/>
      <c r="KFK156" s="55"/>
      <c r="KFL156" s="55"/>
      <c r="KFM156" s="55"/>
      <c r="KFN156" s="55"/>
      <c r="KFO156" s="55"/>
      <c r="KFP156" s="55"/>
      <c r="KFQ156" s="55"/>
      <c r="KFR156" s="55"/>
      <c r="KFS156" s="55"/>
      <c r="KFT156" s="55"/>
      <c r="KFU156" s="55"/>
      <c r="KFV156" s="55"/>
      <c r="KFW156" s="55"/>
      <c r="KFX156" s="55"/>
      <c r="KFY156" s="55"/>
      <c r="KFZ156" s="55"/>
      <c r="KGA156" s="55"/>
      <c r="KGB156" s="55"/>
      <c r="KGC156" s="55"/>
      <c r="KGD156" s="55"/>
      <c r="KGE156" s="55"/>
      <c r="KGF156" s="55"/>
      <c r="KGG156" s="55"/>
      <c r="KGH156" s="55"/>
      <c r="KGI156" s="55"/>
      <c r="KGJ156" s="55"/>
      <c r="KGK156" s="55"/>
      <c r="KGL156" s="55"/>
      <c r="KGM156" s="55"/>
      <c r="KGN156" s="55"/>
      <c r="KGO156" s="55"/>
      <c r="KGP156" s="55"/>
      <c r="KGQ156" s="55"/>
      <c r="KGR156" s="55"/>
      <c r="KGS156" s="55"/>
      <c r="KGT156" s="55"/>
      <c r="KGU156" s="55"/>
      <c r="KGV156" s="55"/>
      <c r="KGW156" s="55"/>
      <c r="KGX156" s="55"/>
      <c r="KGY156" s="55"/>
      <c r="KGZ156" s="55"/>
      <c r="KHA156" s="55"/>
      <c r="KHB156" s="55"/>
      <c r="KHC156" s="55"/>
      <c r="KHD156" s="55"/>
      <c r="KHE156" s="55"/>
      <c r="KHF156" s="55"/>
      <c r="KHG156" s="55"/>
      <c r="KHH156" s="55"/>
      <c r="KHI156" s="55"/>
      <c r="KHJ156" s="55"/>
      <c r="KHK156" s="55"/>
      <c r="KHL156" s="55"/>
      <c r="KHM156" s="55"/>
      <c r="KHN156" s="55"/>
      <c r="KHO156" s="55"/>
      <c r="KHP156" s="55"/>
      <c r="KHQ156" s="55"/>
      <c r="KHR156" s="55"/>
      <c r="KHS156" s="55"/>
      <c r="KHT156" s="55"/>
      <c r="KHU156" s="55"/>
      <c r="KHV156" s="55"/>
      <c r="KHW156" s="55"/>
      <c r="KHX156" s="55"/>
      <c r="KHY156" s="55"/>
      <c r="KIF156" s="55"/>
      <c r="KIG156" s="55"/>
      <c r="KIH156" s="55"/>
      <c r="KII156" s="55"/>
      <c r="KIJ156" s="55"/>
      <c r="KIK156" s="55"/>
      <c r="KIL156" s="55"/>
      <c r="KIM156" s="55"/>
      <c r="KIN156" s="55"/>
      <c r="KIO156" s="55"/>
      <c r="KIP156" s="55"/>
      <c r="KIQ156" s="55"/>
      <c r="KIR156" s="55"/>
      <c r="KIS156" s="55"/>
      <c r="KIT156" s="55"/>
      <c r="KIU156" s="55"/>
      <c r="KIV156" s="55"/>
      <c r="KIW156" s="55"/>
      <c r="KIX156" s="55"/>
      <c r="KIY156" s="55"/>
      <c r="KIZ156" s="55"/>
      <c r="KJA156" s="55"/>
      <c r="KJB156" s="55"/>
      <c r="KJC156" s="55"/>
      <c r="KJD156" s="55"/>
      <c r="KJE156" s="55"/>
      <c r="KJF156" s="55"/>
      <c r="KJG156" s="55"/>
      <c r="KJH156" s="55"/>
      <c r="KJI156" s="55"/>
      <c r="KJJ156" s="55"/>
      <c r="KJK156" s="55"/>
      <c r="KJL156" s="55"/>
      <c r="KJM156" s="55"/>
      <c r="KJN156" s="55"/>
      <c r="KJO156" s="55"/>
      <c r="KJP156" s="55"/>
      <c r="KJQ156" s="55"/>
      <c r="KJR156" s="55"/>
      <c r="KJS156" s="55"/>
      <c r="KJT156" s="55"/>
      <c r="KJU156" s="55"/>
      <c r="KJV156" s="55"/>
      <c r="KJW156" s="55"/>
      <c r="KJX156" s="55"/>
      <c r="KJY156" s="55"/>
      <c r="KJZ156" s="55"/>
      <c r="KKA156" s="55"/>
      <c r="KKB156" s="55"/>
      <c r="KKC156" s="55"/>
      <c r="KKD156" s="55"/>
      <c r="KKE156" s="55"/>
      <c r="KKF156" s="55"/>
      <c r="KKG156" s="55"/>
      <c r="KKH156" s="55"/>
      <c r="KKI156" s="55"/>
      <c r="KKJ156" s="55"/>
      <c r="KKK156" s="55"/>
      <c r="KKL156" s="55"/>
      <c r="KKM156" s="55"/>
      <c r="KKN156" s="55"/>
      <c r="KKO156" s="55"/>
      <c r="KKP156" s="55"/>
      <c r="KKQ156" s="55"/>
      <c r="KKR156" s="55"/>
      <c r="KKS156" s="55"/>
      <c r="KKT156" s="55"/>
      <c r="KKU156" s="55"/>
      <c r="KKV156" s="55"/>
      <c r="KKW156" s="55"/>
      <c r="KKX156" s="55"/>
      <c r="KKY156" s="55"/>
      <c r="KKZ156" s="55"/>
      <c r="KLA156" s="55"/>
      <c r="KLB156" s="55"/>
      <c r="KLC156" s="55"/>
      <c r="KLD156" s="55"/>
      <c r="KLE156" s="55"/>
      <c r="KLF156" s="55"/>
      <c r="KLG156" s="55"/>
      <c r="KLH156" s="55"/>
      <c r="KLI156" s="55"/>
      <c r="KLJ156" s="55"/>
      <c r="KLK156" s="55"/>
      <c r="KLL156" s="55"/>
      <c r="KLM156" s="55"/>
      <c r="KLN156" s="55"/>
      <c r="KLO156" s="55"/>
      <c r="KLP156" s="55"/>
      <c r="KLQ156" s="55"/>
      <c r="KLR156" s="55"/>
      <c r="KLS156" s="55"/>
      <c r="KLT156" s="55"/>
      <c r="KLU156" s="55"/>
      <c r="KLV156" s="55"/>
      <c r="KLW156" s="55"/>
      <c r="KLX156" s="55"/>
      <c r="KLY156" s="55"/>
      <c r="KLZ156" s="55"/>
      <c r="KMA156" s="55"/>
      <c r="KMB156" s="55"/>
      <c r="KMC156" s="55"/>
      <c r="KMD156" s="55"/>
      <c r="KME156" s="55"/>
      <c r="KMF156" s="55"/>
      <c r="KMG156" s="55"/>
      <c r="KMH156" s="55"/>
      <c r="KMI156" s="55"/>
      <c r="KMJ156" s="55"/>
      <c r="KMK156" s="55"/>
      <c r="KML156" s="55"/>
      <c r="KMM156" s="55"/>
      <c r="KMN156" s="55"/>
      <c r="KMO156" s="55"/>
      <c r="KMP156" s="55"/>
      <c r="KMQ156" s="55"/>
      <c r="KMR156" s="55"/>
      <c r="KMS156" s="55"/>
      <c r="KMT156" s="55"/>
      <c r="KMU156" s="55"/>
      <c r="KMV156" s="55"/>
      <c r="KMW156" s="55"/>
      <c r="KMX156" s="55"/>
      <c r="KMY156" s="55"/>
      <c r="KMZ156" s="55"/>
      <c r="KNA156" s="55"/>
      <c r="KNB156" s="55"/>
      <c r="KNC156" s="55"/>
      <c r="KND156" s="55"/>
      <c r="KNE156" s="55"/>
      <c r="KNF156" s="55"/>
      <c r="KNG156" s="55"/>
      <c r="KNH156" s="55"/>
      <c r="KNI156" s="55"/>
      <c r="KNJ156" s="55"/>
      <c r="KNK156" s="55"/>
      <c r="KNL156" s="55"/>
      <c r="KNM156" s="55"/>
      <c r="KNN156" s="55"/>
      <c r="KNO156" s="55"/>
      <c r="KNP156" s="55"/>
      <c r="KNQ156" s="55"/>
      <c r="KNR156" s="55"/>
      <c r="KNS156" s="55"/>
      <c r="KNT156" s="55"/>
      <c r="KNU156" s="55"/>
      <c r="KNV156" s="55"/>
      <c r="KNW156" s="55"/>
      <c r="KNX156" s="55"/>
      <c r="KNY156" s="55"/>
      <c r="KNZ156" s="55"/>
      <c r="KOA156" s="55"/>
      <c r="KOB156" s="55"/>
      <c r="KOC156" s="55"/>
      <c r="KOD156" s="55"/>
      <c r="KOE156" s="55"/>
      <c r="KOF156" s="55"/>
      <c r="KOG156" s="55"/>
      <c r="KOH156" s="55"/>
      <c r="KOI156" s="55"/>
      <c r="KOJ156" s="55"/>
      <c r="KOK156" s="55"/>
      <c r="KOL156" s="55"/>
      <c r="KOM156" s="55"/>
      <c r="KON156" s="55"/>
      <c r="KOO156" s="55"/>
      <c r="KOP156" s="55"/>
      <c r="KOQ156" s="55"/>
      <c r="KOR156" s="55"/>
      <c r="KOS156" s="55"/>
      <c r="KOT156" s="55"/>
      <c r="KOU156" s="55"/>
      <c r="KOV156" s="55"/>
      <c r="KOW156" s="55"/>
      <c r="KOX156" s="55"/>
      <c r="KOY156" s="55"/>
      <c r="KOZ156" s="55"/>
      <c r="KPA156" s="55"/>
      <c r="KPB156" s="55"/>
      <c r="KPC156" s="55"/>
      <c r="KPD156" s="55"/>
      <c r="KPE156" s="55"/>
      <c r="KPF156" s="55"/>
      <c r="KPG156" s="55"/>
      <c r="KPH156" s="55"/>
      <c r="KPI156" s="55"/>
      <c r="KPJ156" s="55"/>
      <c r="KPK156" s="55"/>
      <c r="KPL156" s="55"/>
      <c r="KPM156" s="55"/>
      <c r="KPN156" s="55"/>
      <c r="KPO156" s="55"/>
      <c r="KPP156" s="55"/>
      <c r="KPQ156" s="55"/>
      <c r="KPR156" s="55"/>
      <c r="KPS156" s="55"/>
      <c r="KPT156" s="55"/>
      <c r="KPU156" s="55"/>
      <c r="KPV156" s="55"/>
      <c r="KPW156" s="55"/>
      <c r="KPX156" s="55"/>
      <c r="KPY156" s="55"/>
      <c r="KPZ156" s="55"/>
      <c r="KQA156" s="55"/>
      <c r="KQB156" s="55"/>
      <c r="KQC156" s="55"/>
      <c r="KQD156" s="55"/>
      <c r="KQE156" s="55"/>
      <c r="KQF156" s="55"/>
      <c r="KQG156" s="55"/>
      <c r="KQH156" s="55"/>
      <c r="KQI156" s="55"/>
      <c r="KQJ156" s="55"/>
      <c r="KQK156" s="55"/>
      <c r="KQL156" s="55"/>
      <c r="KQM156" s="55"/>
      <c r="KQN156" s="55"/>
      <c r="KQO156" s="55"/>
      <c r="KQP156" s="55"/>
      <c r="KQQ156" s="55"/>
      <c r="KQR156" s="55"/>
      <c r="KQS156" s="55"/>
      <c r="KQT156" s="55"/>
      <c r="KQU156" s="55"/>
      <c r="KQV156" s="55"/>
      <c r="KQW156" s="55"/>
      <c r="KQX156" s="55"/>
      <c r="KQY156" s="55"/>
      <c r="KQZ156" s="55"/>
      <c r="KRA156" s="55"/>
      <c r="KRB156" s="55"/>
      <c r="KRC156" s="55"/>
      <c r="KRD156" s="55"/>
      <c r="KRE156" s="55"/>
      <c r="KRF156" s="55"/>
      <c r="KRG156" s="55"/>
      <c r="KRH156" s="55"/>
      <c r="KRI156" s="55"/>
      <c r="KRJ156" s="55"/>
      <c r="KRK156" s="55"/>
      <c r="KRL156" s="55"/>
      <c r="KRM156" s="55"/>
      <c r="KRN156" s="55"/>
      <c r="KRO156" s="55"/>
      <c r="KRP156" s="55"/>
      <c r="KRQ156" s="55"/>
      <c r="KRR156" s="55"/>
      <c r="KRS156" s="55"/>
      <c r="KRT156" s="55"/>
      <c r="KRU156" s="55"/>
      <c r="KSB156" s="55"/>
      <c r="KSC156" s="55"/>
      <c r="KSD156" s="55"/>
      <c r="KSE156" s="55"/>
      <c r="KSF156" s="55"/>
      <c r="KSG156" s="55"/>
      <c r="KSH156" s="55"/>
      <c r="KSI156" s="55"/>
      <c r="KSJ156" s="55"/>
      <c r="KSK156" s="55"/>
      <c r="KSL156" s="55"/>
      <c r="KSM156" s="55"/>
      <c r="KSN156" s="55"/>
      <c r="KSO156" s="55"/>
      <c r="KSP156" s="55"/>
      <c r="KSQ156" s="55"/>
      <c r="KSR156" s="55"/>
      <c r="KSS156" s="55"/>
      <c r="KST156" s="55"/>
      <c r="KSU156" s="55"/>
      <c r="KSV156" s="55"/>
      <c r="KSW156" s="55"/>
      <c r="KSX156" s="55"/>
      <c r="KSY156" s="55"/>
      <c r="KSZ156" s="55"/>
      <c r="KTA156" s="55"/>
      <c r="KTB156" s="55"/>
      <c r="KTC156" s="55"/>
      <c r="KTD156" s="55"/>
      <c r="KTE156" s="55"/>
      <c r="KTF156" s="55"/>
      <c r="KTG156" s="55"/>
      <c r="KTH156" s="55"/>
      <c r="KTI156" s="55"/>
      <c r="KTJ156" s="55"/>
      <c r="KTK156" s="55"/>
      <c r="KTL156" s="55"/>
      <c r="KTM156" s="55"/>
      <c r="KTN156" s="55"/>
      <c r="KTO156" s="55"/>
      <c r="KTP156" s="55"/>
      <c r="KTQ156" s="55"/>
      <c r="KTR156" s="55"/>
      <c r="KTS156" s="55"/>
      <c r="KTT156" s="55"/>
      <c r="KTU156" s="55"/>
      <c r="KTV156" s="55"/>
      <c r="KTW156" s="55"/>
      <c r="KTX156" s="55"/>
      <c r="KTY156" s="55"/>
      <c r="KTZ156" s="55"/>
      <c r="KUA156" s="55"/>
      <c r="KUB156" s="55"/>
      <c r="KUC156" s="55"/>
      <c r="KUD156" s="55"/>
      <c r="KUE156" s="55"/>
      <c r="KUF156" s="55"/>
      <c r="KUG156" s="55"/>
      <c r="KUH156" s="55"/>
      <c r="KUI156" s="55"/>
      <c r="KUJ156" s="55"/>
      <c r="KUK156" s="55"/>
      <c r="KUL156" s="55"/>
      <c r="KUM156" s="55"/>
      <c r="KUN156" s="55"/>
      <c r="KUO156" s="55"/>
      <c r="KUP156" s="55"/>
      <c r="KUQ156" s="55"/>
      <c r="KUR156" s="55"/>
      <c r="KUS156" s="55"/>
      <c r="KUT156" s="55"/>
      <c r="KUU156" s="55"/>
      <c r="KUV156" s="55"/>
      <c r="KUW156" s="55"/>
      <c r="KUX156" s="55"/>
      <c r="KUY156" s="55"/>
      <c r="KUZ156" s="55"/>
      <c r="KVA156" s="55"/>
      <c r="KVB156" s="55"/>
      <c r="KVC156" s="55"/>
      <c r="KVD156" s="55"/>
      <c r="KVE156" s="55"/>
      <c r="KVF156" s="55"/>
      <c r="KVG156" s="55"/>
      <c r="KVH156" s="55"/>
      <c r="KVI156" s="55"/>
      <c r="KVJ156" s="55"/>
      <c r="KVK156" s="55"/>
      <c r="KVL156" s="55"/>
      <c r="KVM156" s="55"/>
      <c r="KVN156" s="55"/>
      <c r="KVO156" s="55"/>
      <c r="KVP156" s="55"/>
      <c r="KVQ156" s="55"/>
      <c r="KVR156" s="55"/>
      <c r="KVS156" s="55"/>
      <c r="KVT156" s="55"/>
      <c r="KVU156" s="55"/>
      <c r="KVV156" s="55"/>
      <c r="KVW156" s="55"/>
      <c r="KVX156" s="55"/>
      <c r="KVY156" s="55"/>
      <c r="KVZ156" s="55"/>
      <c r="KWA156" s="55"/>
      <c r="KWB156" s="55"/>
      <c r="KWC156" s="55"/>
      <c r="KWD156" s="55"/>
      <c r="KWE156" s="55"/>
      <c r="KWF156" s="55"/>
      <c r="KWG156" s="55"/>
      <c r="KWH156" s="55"/>
      <c r="KWI156" s="55"/>
      <c r="KWJ156" s="55"/>
      <c r="KWK156" s="55"/>
      <c r="KWL156" s="55"/>
      <c r="KWM156" s="55"/>
      <c r="KWN156" s="55"/>
      <c r="KWO156" s="55"/>
      <c r="KWP156" s="55"/>
      <c r="KWQ156" s="55"/>
      <c r="KWR156" s="55"/>
      <c r="KWS156" s="55"/>
      <c r="KWT156" s="55"/>
      <c r="KWU156" s="55"/>
      <c r="KWV156" s="55"/>
      <c r="KWW156" s="55"/>
      <c r="KWX156" s="55"/>
      <c r="KWY156" s="55"/>
      <c r="KWZ156" s="55"/>
      <c r="KXA156" s="55"/>
      <c r="KXB156" s="55"/>
      <c r="KXC156" s="55"/>
      <c r="KXD156" s="55"/>
      <c r="KXE156" s="55"/>
      <c r="KXF156" s="55"/>
      <c r="KXG156" s="55"/>
      <c r="KXH156" s="55"/>
      <c r="KXI156" s="55"/>
      <c r="KXJ156" s="55"/>
      <c r="KXK156" s="55"/>
      <c r="KXL156" s="55"/>
      <c r="KXM156" s="55"/>
      <c r="KXN156" s="55"/>
      <c r="KXO156" s="55"/>
      <c r="KXP156" s="55"/>
      <c r="KXQ156" s="55"/>
      <c r="KXR156" s="55"/>
      <c r="KXS156" s="55"/>
      <c r="KXT156" s="55"/>
      <c r="KXU156" s="55"/>
      <c r="KXV156" s="55"/>
      <c r="KXW156" s="55"/>
      <c r="KXX156" s="55"/>
      <c r="KXY156" s="55"/>
      <c r="KXZ156" s="55"/>
      <c r="KYA156" s="55"/>
      <c r="KYB156" s="55"/>
      <c r="KYC156" s="55"/>
      <c r="KYD156" s="55"/>
      <c r="KYE156" s="55"/>
      <c r="KYF156" s="55"/>
      <c r="KYG156" s="55"/>
      <c r="KYH156" s="55"/>
      <c r="KYI156" s="55"/>
      <c r="KYJ156" s="55"/>
      <c r="KYK156" s="55"/>
      <c r="KYL156" s="55"/>
      <c r="KYM156" s="55"/>
      <c r="KYN156" s="55"/>
      <c r="KYO156" s="55"/>
      <c r="KYP156" s="55"/>
      <c r="KYQ156" s="55"/>
      <c r="KYR156" s="55"/>
      <c r="KYS156" s="55"/>
      <c r="KYT156" s="55"/>
      <c r="KYU156" s="55"/>
      <c r="KYV156" s="55"/>
      <c r="KYW156" s="55"/>
      <c r="KYX156" s="55"/>
      <c r="KYY156" s="55"/>
      <c r="KYZ156" s="55"/>
      <c r="KZA156" s="55"/>
      <c r="KZB156" s="55"/>
      <c r="KZC156" s="55"/>
      <c r="KZD156" s="55"/>
      <c r="KZE156" s="55"/>
      <c r="KZF156" s="55"/>
      <c r="KZG156" s="55"/>
      <c r="KZH156" s="55"/>
      <c r="KZI156" s="55"/>
      <c r="KZJ156" s="55"/>
      <c r="KZK156" s="55"/>
      <c r="KZL156" s="55"/>
      <c r="KZM156" s="55"/>
      <c r="KZN156" s="55"/>
      <c r="KZO156" s="55"/>
      <c r="KZP156" s="55"/>
      <c r="KZQ156" s="55"/>
      <c r="KZR156" s="55"/>
      <c r="KZS156" s="55"/>
      <c r="KZT156" s="55"/>
      <c r="KZU156" s="55"/>
      <c r="KZV156" s="55"/>
      <c r="KZW156" s="55"/>
      <c r="KZX156" s="55"/>
      <c r="KZY156" s="55"/>
      <c r="KZZ156" s="55"/>
      <c r="LAA156" s="55"/>
      <c r="LAB156" s="55"/>
      <c r="LAC156" s="55"/>
      <c r="LAD156" s="55"/>
      <c r="LAE156" s="55"/>
      <c r="LAF156" s="55"/>
      <c r="LAG156" s="55"/>
      <c r="LAH156" s="55"/>
      <c r="LAI156" s="55"/>
      <c r="LAJ156" s="55"/>
      <c r="LAK156" s="55"/>
      <c r="LAL156" s="55"/>
      <c r="LAM156" s="55"/>
      <c r="LAN156" s="55"/>
      <c r="LAO156" s="55"/>
      <c r="LAP156" s="55"/>
      <c r="LAQ156" s="55"/>
      <c r="LAR156" s="55"/>
      <c r="LAS156" s="55"/>
      <c r="LAT156" s="55"/>
      <c r="LAU156" s="55"/>
      <c r="LAV156" s="55"/>
      <c r="LAW156" s="55"/>
      <c r="LAX156" s="55"/>
      <c r="LAY156" s="55"/>
      <c r="LAZ156" s="55"/>
      <c r="LBA156" s="55"/>
      <c r="LBB156" s="55"/>
      <c r="LBC156" s="55"/>
      <c r="LBD156" s="55"/>
      <c r="LBE156" s="55"/>
      <c r="LBF156" s="55"/>
      <c r="LBG156" s="55"/>
      <c r="LBH156" s="55"/>
      <c r="LBI156" s="55"/>
      <c r="LBJ156" s="55"/>
      <c r="LBK156" s="55"/>
      <c r="LBL156" s="55"/>
      <c r="LBM156" s="55"/>
      <c r="LBN156" s="55"/>
      <c r="LBO156" s="55"/>
      <c r="LBP156" s="55"/>
      <c r="LBQ156" s="55"/>
      <c r="LBX156" s="55"/>
      <c r="LBY156" s="55"/>
      <c r="LBZ156" s="55"/>
      <c r="LCA156" s="55"/>
      <c r="LCB156" s="55"/>
      <c r="LCC156" s="55"/>
      <c r="LCD156" s="55"/>
      <c r="LCE156" s="55"/>
      <c r="LCF156" s="55"/>
      <c r="LCG156" s="55"/>
      <c r="LCH156" s="55"/>
      <c r="LCI156" s="55"/>
      <c r="LCJ156" s="55"/>
      <c r="LCK156" s="55"/>
      <c r="LCL156" s="55"/>
      <c r="LCM156" s="55"/>
      <c r="LCN156" s="55"/>
      <c r="LCO156" s="55"/>
      <c r="LCP156" s="55"/>
      <c r="LCQ156" s="55"/>
      <c r="LCR156" s="55"/>
      <c r="LCS156" s="55"/>
      <c r="LCT156" s="55"/>
      <c r="LCU156" s="55"/>
      <c r="LCV156" s="55"/>
      <c r="LCW156" s="55"/>
      <c r="LCX156" s="55"/>
      <c r="LCY156" s="55"/>
      <c r="LCZ156" s="55"/>
      <c r="LDA156" s="55"/>
      <c r="LDB156" s="55"/>
      <c r="LDC156" s="55"/>
      <c r="LDD156" s="55"/>
      <c r="LDE156" s="55"/>
      <c r="LDF156" s="55"/>
      <c r="LDG156" s="55"/>
      <c r="LDH156" s="55"/>
      <c r="LDI156" s="55"/>
      <c r="LDJ156" s="55"/>
      <c r="LDK156" s="55"/>
      <c r="LDL156" s="55"/>
      <c r="LDM156" s="55"/>
      <c r="LDN156" s="55"/>
      <c r="LDO156" s="55"/>
      <c r="LDP156" s="55"/>
      <c r="LDQ156" s="55"/>
      <c r="LDR156" s="55"/>
      <c r="LDS156" s="55"/>
      <c r="LDT156" s="55"/>
      <c r="LDU156" s="55"/>
      <c r="LDV156" s="55"/>
      <c r="LDW156" s="55"/>
      <c r="LDX156" s="55"/>
      <c r="LDY156" s="55"/>
      <c r="LDZ156" s="55"/>
      <c r="LEA156" s="55"/>
      <c r="LEB156" s="55"/>
      <c r="LEC156" s="55"/>
      <c r="LED156" s="55"/>
      <c r="LEE156" s="55"/>
      <c r="LEF156" s="55"/>
      <c r="LEG156" s="55"/>
      <c r="LEH156" s="55"/>
      <c r="LEI156" s="55"/>
      <c r="LEJ156" s="55"/>
      <c r="LEK156" s="55"/>
      <c r="LEL156" s="55"/>
      <c r="LEM156" s="55"/>
      <c r="LEN156" s="55"/>
      <c r="LEO156" s="55"/>
      <c r="LEP156" s="55"/>
      <c r="LEQ156" s="55"/>
      <c r="LER156" s="55"/>
      <c r="LES156" s="55"/>
      <c r="LET156" s="55"/>
      <c r="LEU156" s="55"/>
      <c r="LEV156" s="55"/>
      <c r="LEW156" s="55"/>
      <c r="LEX156" s="55"/>
      <c r="LEY156" s="55"/>
      <c r="LEZ156" s="55"/>
      <c r="LFA156" s="55"/>
      <c r="LFB156" s="55"/>
      <c r="LFC156" s="55"/>
      <c r="LFD156" s="55"/>
      <c r="LFE156" s="55"/>
      <c r="LFF156" s="55"/>
      <c r="LFG156" s="55"/>
      <c r="LFH156" s="55"/>
      <c r="LFI156" s="55"/>
      <c r="LFJ156" s="55"/>
      <c r="LFK156" s="55"/>
      <c r="LFL156" s="55"/>
      <c r="LFM156" s="55"/>
      <c r="LFN156" s="55"/>
      <c r="LFO156" s="55"/>
      <c r="LFP156" s="55"/>
      <c r="LFQ156" s="55"/>
      <c r="LFR156" s="55"/>
      <c r="LFS156" s="55"/>
      <c r="LFT156" s="55"/>
      <c r="LFU156" s="55"/>
      <c r="LFV156" s="55"/>
      <c r="LFW156" s="55"/>
      <c r="LFX156" s="55"/>
      <c r="LFY156" s="55"/>
      <c r="LFZ156" s="55"/>
      <c r="LGA156" s="55"/>
      <c r="LGB156" s="55"/>
      <c r="LGC156" s="55"/>
      <c r="LGD156" s="55"/>
      <c r="LGE156" s="55"/>
      <c r="LGF156" s="55"/>
      <c r="LGG156" s="55"/>
      <c r="LGH156" s="55"/>
      <c r="LGI156" s="55"/>
      <c r="LGJ156" s="55"/>
      <c r="LGK156" s="55"/>
      <c r="LGL156" s="55"/>
      <c r="LGM156" s="55"/>
      <c r="LGN156" s="55"/>
      <c r="LGO156" s="55"/>
      <c r="LGP156" s="55"/>
      <c r="LGQ156" s="55"/>
      <c r="LGR156" s="55"/>
      <c r="LGS156" s="55"/>
      <c r="LGT156" s="55"/>
      <c r="LGU156" s="55"/>
      <c r="LGV156" s="55"/>
      <c r="LGW156" s="55"/>
      <c r="LGX156" s="55"/>
      <c r="LGY156" s="55"/>
      <c r="LGZ156" s="55"/>
      <c r="LHA156" s="55"/>
      <c r="LHB156" s="55"/>
      <c r="LHC156" s="55"/>
      <c r="LHD156" s="55"/>
      <c r="LHE156" s="55"/>
      <c r="LHF156" s="55"/>
      <c r="LHG156" s="55"/>
      <c r="LHH156" s="55"/>
      <c r="LHI156" s="55"/>
      <c r="LHJ156" s="55"/>
      <c r="LHK156" s="55"/>
      <c r="LHL156" s="55"/>
      <c r="LHM156" s="55"/>
      <c r="LHN156" s="55"/>
      <c r="LHO156" s="55"/>
      <c r="LHP156" s="55"/>
      <c r="LHQ156" s="55"/>
      <c r="LHR156" s="55"/>
      <c r="LHS156" s="55"/>
      <c r="LHT156" s="55"/>
      <c r="LHU156" s="55"/>
      <c r="LHV156" s="55"/>
      <c r="LHW156" s="55"/>
      <c r="LHX156" s="55"/>
      <c r="LHY156" s="55"/>
      <c r="LHZ156" s="55"/>
      <c r="LIA156" s="55"/>
      <c r="LIB156" s="55"/>
      <c r="LIC156" s="55"/>
      <c r="LID156" s="55"/>
      <c r="LIE156" s="55"/>
      <c r="LIF156" s="55"/>
      <c r="LIG156" s="55"/>
      <c r="LIH156" s="55"/>
      <c r="LII156" s="55"/>
      <c r="LIJ156" s="55"/>
      <c r="LIK156" s="55"/>
      <c r="LIL156" s="55"/>
      <c r="LIM156" s="55"/>
      <c r="LIN156" s="55"/>
      <c r="LIO156" s="55"/>
      <c r="LIP156" s="55"/>
      <c r="LIQ156" s="55"/>
      <c r="LIR156" s="55"/>
      <c r="LIS156" s="55"/>
      <c r="LIT156" s="55"/>
      <c r="LIU156" s="55"/>
      <c r="LIV156" s="55"/>
      <c r="LIW156" s="55"/>
      <c r="LIX156" s="55"/>
      <c r="LIY156" s="55"/>
      <c r="LIZ156" s="55"/>
      <c r="LJA156" s="55"/>
      <c r="LJB156" s="55"/>
      <c r="LJC156" s="55"/>
      <c r="LJD156" s="55"/>
      <c r="LJE156" s="55"/>
      <c r="LJF156" s="55"/>
      <c r="LJG156" s="55"/>
      <c r="LJH156" s="55"/>
      <c r="LJI156" s="55"/>
      <c r="LJJ156" s="55"/>
      <c r="LJK156" s="55"/>
      <c r="LJL156" s="55"/>
      <c r="LJM156" s="55"/>
      <c r="LJN156" s="55"/>
      <c r="LJO156" s="55"/>
      <c r="LJP156" s="55"/>
      <c r="LJQ156" s="55"/>
      <c r="LJR156" s="55"/>
      <c r="LJS156" s="55"/>
      <c r="LJT156" s="55"/>
      <c r="LJU156" s="55"/>
      <c r="LJV156" s="55"/>
      <c r="LJW156" s="55"/>
      <c r="LJX156" s="55"/>
      <c r="LJY156" s="55"/>
      <c r="LJZ156" s="55"/>
      <c r="LKA156" s="55"/>
      <c r="LKB156" s="55"/>
      <c r="LKC156" s="55"/>
      <c r="LKD156" s="55"/>
      <c r="LKE156" s="55"/>
      <c r="LKF156" s="55"/>
      <c r="LKG156" s="55"/>
      <c r="LKH156" s="55"/>
      <c r="LKI156" s="55"/>
      <c r="LKJ156" s="55"/>
      <c r="LKK156" s="55"/>
      <c r="LKL156" s="55"/>
      <c r="LKM156" s="55"/>
      <c r="LKN156" s="55"/>
      <c r="LKO156" s="55"/>
      <c r="LKP156" s="55"/>
      <c r="LKQ156" s="55"/>
      <c r="LKR156" s="55"/>
      <c r="LKS156" s="55"/>
      <c r="LKT156" s="55"/>
      <c r="LKU156" s="55"/>
      <c r="LKV156" s="55"/>
      <c r="LKW156" s="55"/>
      <c r="LKX156" s="55"/>
      <c r="LKY156" s="55"/>
      <c r="LKZ156" s="55"/>
      <c r="LLA156" s="55"/>
      <c r="LLB156" s="55"/>
      <c r="LLC156" s="55"/>
      <c r="LLD156" s="55"/>
      <c r="LLE156" s="55"/>
      <c r="LLF156" s="55"/>
      <c r="LLG156" s="55"/>
      <c r="LLH156" s="55"/>
      <c r="LLI156" s="55"/>
      <c r="LLJ156" s="55"/>
      <c r="LLK156" s="55"/>
      <c r="LLL156" s="55"/>
      <c r="LLM156" s="55"/>
      <c r="LLT156" s="55"/>
      <c r="LLU156" s="55"/>
      <c r="LLV156" s="55"/>
      <c r="LLW156" s="55"/>
      <c r="LLX156" s="55"/>
      <c r="LLY156" s="55"/>
      <c r="LLZ156" s="55"/>
      <c r="LMA156" s="55"/>
      <c r="LMB156" s="55"/>
      <c r="LMC156" s="55"/>
      <c r="LMD156" s="55"/>
      <c r="LME156" s="55"/>
      <c r="LMF156" s="55"/>
      <c r="LMG156" s="55"/>
      <c r="LMH156" s="55"/>
      <c r="LMI156" s="55"/>
      <c r="LMJ156" s="55"/>
      <c r="LMK156" s="55"/>
      <c r="LML156" s="55"/>
      <c r="LMM156" s="55"/>
      <c r="LMN156" s="55"/>
      <c r="LMO156" s="55"/>
      <c r="LMP156" s="55"/>
      <c r="LMQ156" s="55"/>
      <c r="LMR156" s="55"/>
      <c r="LMS156" s="55"/>
      <c r="LMT156" s="55"/>
      <c r="LMU156" s="55"/>
      <c r="LMV156" s="55"/>
      <c r="LMW156" s="55"/>
      <c r="LMX156" s="55"/>
      <c r="LMY156" s="55"/>
      <c r="LMZ156" s="55"/>
      <c r="LNA156" s="55"/>
      <c r="LNB156" s="55"/>
      <c r="LNC156" s="55"/>
      <c r="LND156" s="55"/>
      <c r="LNE156" s="55"/>
      <c r="LNF156" s="55"/>
      <c r="LNG156" s="55"/>
      <c r="LNH156" s="55"/>
      <c r="LNI156" s="55"/>
      <c r="LNJ156" s="55"/>
      <c r="LNK156" s="55"/>
      <c r="LNL156" s="55"/>
      <c r="LNM156" s="55"/>
      <c r="LNN156" s="55"/>
      <c r="LNO156" s="55"/>
      <c r="LNP156" s="55"/>
      <c r="LNQ156" s="55"/>
      <c r="LNR156" s="55"/>
      <c r="LNS156" s="55"/>
      <c r="LNT156" s="55"/>
      <c r="LNU156" s="55"/>
      <c r="LNV156" s="55"/>
      <c r="LNW156" s="55"/>
      <c r="LNX156" s="55"/>
      <c r="LNY156" s="55"/>
      <c r="LNZ156" s="55"/>
      <c r="LOA156" s="55"/>
      <c r="LOB156" s="55"/>
      <c r="LOC156" s="55"/>
      <c r="LOD156" s="55"/>
      <c r="LOE156" s="55"/>
      <c r="LOF156" s="55"/>
      <c r="LOG156" s="55"/>
      <c r="LOH156" s="55"/>
      <c r="LOI156" s="55"/>
      <c r="LOJ156" s="55"/>
      <c r="LOK156" s="55"/>
      <c r="LOL156" s="55"/>
      <c r="LOM156" s="55"/>
      <c r="LON156" s="55"/>
      <c r="LOO156" s="55"/>
      <c r="LOP156" s="55"/>
      <c r="LOQ156" s="55"/>
      <c r="LOR156" s="55"/>
      <c r="LOS156" s="55"/>
      <c r="LOT156" s="55"/>
      <c r="LOU156" s="55"/>
      <c r="LOV156" s="55"/>
      <c r="LOW156" s="55"/>
      <c r="LOX156" s="55"/>
      <c r="LOY156" s="55"/>
      <c r="LOZ156" s="55"/>
      <c r="LPA156" s="55"/>
      <c r="LPB156" s="55"/>
      <c r="LPC156" s="55"/>
      <c r="LPD156" s="55"/>
      <c r="LPE156" s="55"/>
      <c r="LPF156" s="55"/>
      <c r="LPG156" s="55"/>
      <c r="LPH156" s="55"/>
      <c r="LPI156" s="55"/>
      <c r="LPJ156" s="55"/>
      <c r="LPK156" s="55"/>
      <c r="LPL156" s="55"/>
      <c r="LPM156" s="55"/>
      <c r="LPN156" s="55"/>
      <c r="LPO156" s="55"/>
      <c r="LPP156" s="55"/>
      <c r="LPQ156" s="55"/>
      <c r="LPR156" s="55"/>
      <c r="LPS156" s="55"/>
      <c r="LPT156" s="55"/>
      <c r="LPU156" s="55"/>
      <c r="LPV156" s="55"/>
      <c r="LPW156" s="55"/>
      <c r="LPX156" s="55"/>
      <c r="LPY156" s="55"/>
      <c r="LPZ156" s="55"/>
      <c r="LQA156" s="55"/>
      <c r="LQB156" s="55"/>
      <c r="LQC156" s="55"/>
      <c r="LQD156" s="55"/>
      <c r="LQE156" s="55"/>
      <c r="LQF156" s="55"/>
      <c r="LQG156" s="55"/>
      <c r="LQH156" s="55"/>
      <c r="LQI156" s="55"/>
      <c r="LQJ156" s="55"/>
      <c r="LQK156" s="55"/>
      <c r="LQL156" s="55"/>
      <c r="LQM156" s="55"/>
      <c r="LQN156" s="55"/>
      <c r="LQO156" s="55"/>
      <c r="LQP156" s="55"/>
      <c r="LQQ156" s="55"/>
      <c r="LQR156" s="55"/>
      <c r="LQS156" s="55"/>
      <c r="LQT156" s="55"/>
      <c r="LQU156" s="55"/>
      <c r="LQV156" s="55"/>
      <c r="LQW156" s="55"/>
      <c r="LQX156" s="55"/>
      <c r="LQY156" s="55"/>
      <c r="LQZ156" s="55"/>
      <c r="LRA156" s="55"/>
      <c r="LRB156" s="55"/>
      <c r="LRC156" s="55"/>
      <c r="LRD156" s="55"/>
      <c r="LRE156" s="55"/>
      <c r="LRF156" s="55"/>
      <c r="LRG156" s="55"/>
      <c r="LRH156" s="55"/>
      <c r="LRI156" s="55"/>
      <c r="LRJ156" s="55"/>
      <c r="LRK156" s="55"/>
      <c r="LRL156" s="55"/>
      <c r="LRM156" s="55"/>
      <c r="LRN156" s="55"/>
      <c r="LRO156" s="55"/>
      <c r="LRP156" s="55"/>
      <c r="LRQ156" s="55"/>
      <c r="LRR156" s="55"/>
      <c r="LRS156" s="55"/>
      <c r="LRT156" s="55"/>
      <c r="LRU156" s="55"/>
      <c r="LRV156" s="55"/>
      <c r="LRW156" s="55"/>
      <c r="LRX156" s="55"/>
      <c r="LRY156" s="55"/>
      <c r="LRZ156" s="55"/>
      <c r="LSA156" s="55"/>
      <c r="LSB156" s="55"/>
      <c r="LSC156" s="55"/>
      <c r="LSD156" s="55"/>
      <c r="LSE156" s="55"/>
      <c r="LSF156" s="55"/>
      <c r="LSG156" s="55"/>
      <c r="LSH156" s="55"/>
      <c r="LSI156" s="55"/>
      <c r="LSJ156" s="55"/>
      <c r="LSK156" s="55"/>
      <c r="LSL156" s="55"/>
      <c r="LSM156" s="55"/>
      <c r="LSN156" s="55"/>
      <c r="LSO156" s="55"/>
      <c r="LSP156" s="55"/>
      <c r="LSQ156" s="55"/>
      <c r="LSR156" s="55"/>
      <c r="LSS156" s="55"/>
      <c r="LST156" s="55"/>
      <c r="LSU156" s="55"/>
      <c r="LSV156" s="55"/>
      <c r="LSW156" s="55"/>
      <c r="LSX156" s="55"/>
      <c r="LSY156" s="55"/>
      <c r="LSZ156" s="55"/>
      <c r="LTA156" s="55"/>
      <c r="LTB156" s="55"/>
      <c r="LTC156" s="55"/>
      <c r="LTD156" s="55"/>
      <c r="LTE156" s="55"/>
      <c r="LTF156" s="55"/>
      <c r="LTG156" s="55"/>
      <c r="LTH156" s="55"/>
      <c r="LTI156" s="55"/>
      <c r="LTJ156" s="55"/>
      <c r="LTK156" s="55"/>
      <c r="LTL156" s="55"/>
      <c r="LTM156" s="55"/>
      <c r="LTN156" s="55"/>
      <c r="LTO156" s="55"/>
      <c r="LTP156" s="55"/>
      <c r="LTQ156" s="55"/>
      <c r="LTR156" s="55"/>
      <c r="LTS156" s="55"/>
      <c r="LTT156" s="55"/>
      <c r="LTU156" s="55"/>
      <c r="LTV156" s="55"/>
      <c r="LTW156" s="55"/>
      <c r="LTX156" s="55"/>
      <c r="LTY156" s="55"/>
      <c r="LTZ156" s="55"/>
      <c r="LUA156" s="55"/>
      <c r="LUB156" s="55"/>
      <c r="LUC156" s="55"/>
      <c r="LUD156" s="55"/>
      <c r="LUE156" s="55"/>
      <c r="LUF156" s="55"/>
      <c r="LUG156" s="55"/>
      <c r="LUH156" s="55"/>
      <c r="LUI156" s="55"/>
      <c r="LUJ156" s="55"/>
      <c r="LUK156" s="55"/>
      <c r="LUL156" s="55"/>
      <c r="LUM156" s="55"/>
      <c r="LUN156" s="55"/>
      <c r="LUO156" s="55"/>
      <c r="LUP156" s="55"/>
      <c r="LUQ156" s="55"/>
      <c r="LUR156" s="55"/>
      <c r="LUS156" s="55"/>
      <c r="LUT156" s="55"/>
      <c r="LUU156" s="55"/>
      <c r="LUV156" s="55"/>
      <c r="LUW156" s="55"/>
      <c r="LUX156" s="55"/>
      <c r="LUY156" s="55"/>
      <c r="LUZ156" s="55"/>
      <c r="LVA156" s="55"/>
      <c r="LVB156" s="55"/>
      <c r="LVC156" s="55"/>
      <c r="LVD156" s="55"/>
      <c r="LVE156" s="55"/>
      <c r="LVF156" s="55"/>
      <c r="LVG156" s="55"/>
      <c r="LVH156" s="55"/>
      <c r="LVI156" s="55"/>
      <c r="LVP156" s="55"/>
      <c r="LVQ156" s="55"/>
      <c r="LVR156" s="55"/>
      <c r="LVS156" s="55"/>
      <c r="LVT156" s="55"/>
      <c r="LVU156" s="55"/>
      <c r="LVV156" s="55"/>
      <c r="LVW156" s="55"/>
      <c r="LVX156" s="55"/>
      <c r="LVY156" s="55"/>
      <c r="LVZ156" s="55"/>
      <c r="LWA156" s="55"/>
      <c r="LWB156" s="55"/>
      <c r="LWC156" s="55"/>
      <c r="LWD156" s="55"/>
      <c r="LWE156" s="55"/>
      <c r="LWF156" s="55"/>
      <c r="LWG156" s="55"/>
      <c r="LWH156" s="55"/>
      <c r="LWI156" s="55"/>
      <c r="LWJ156" s="55"/>
      <c r="LWK156" s="55"/>
      <c r="LWL156" s="55"/>
      <c r="LWM156" s="55"/>
      <c r="LWN156" s="55"/>
      <c r="LWO156" s="55"/>
      <c r="LWP156" s="55"/>
      <c r="LWQ156" s="55"/>
      <c r="LWR156" s="55"/>
      <c r="LWS156" s="55"/>
      <c r="LWT156" s="55"/>
      <c r="LWU156" s="55"/>
      <c r="LWV156" s="55"/>
      <c r="LWW156" s="55"/>
      <c r="LWX156" s="55"/>
      <c r="LWY156" s="55"/>
      <c r="LWZ156" s="55"/>
      <c r="LXA156" s="55"/>
      <c r="LXB156" s="55"/>
      <c r="LXC156" s="55"/>
      <c r="LXD156" s="55"/>
      <c r="LXE156" s="55"/>
      <c r="LXF156" s="55"/>
      <c r="LXG156" s="55"/>
      <c r="LXH156" s="55"/>
      <c r="LXI156" s="55"/>
      <c r="LXJ156" s="55"/>
      <c r="LXK156" s="55"/>
      <c r="LXL156" s="55"/>
      <c r="LXM156" s="55"/>
      <c r="LXN156" s="55"/>
      <c r="LXO156" s="55"/>
      <c r="LXP156" s="55"/>
      <c r="LXQ156" s="55"/>
      <c r="LXR156" s="55"/>
      <c r="LXS156" s="55"/>
      <c r="LXT156" s="55"/>
      <c r="LXU156" s="55"/>
      <c r="LXV156" s="55"/>
      <c r="LXW156" s="55"/>
      <c r="LXX156" s="55"/>
      <c r="LXY156" s="55"/>
      <c r="LXZ156" s="55"/>
      <c r="LYA156" s="55"/>
      <c r="LYB156" s="55"/>
      <c r="LYC156" s="55"/>
      <c r="LYD156" s="55"/>
      <c r="LYE156" s="55"/>
      <c r="LYF156" s="55"/>
      <c r="LYG156" s="55"/>
      <c r="LYH156" s="55"/>
      <c r="LYI156" s="55"/>
      <c r="LYJ156" s="55"/>
      <c r="LYK156" s="55"/>
      <c r="LYL156" s="55"/>
      <c r="LYM156" s="55"/>
      <c r="LYN156" s="55"/>
      <c r="LYO156" s="55"/>
      <c r="LYP156" s="55"/>
      <c r="LYQ156" s="55"/>
      <c r="LYR156" s="55"/>
      <c r="LYS156" s="55"/>
      <c r="LYT156" s="55"/>
      <c r="LYU156" s="55"/>
      <c r="LYV156" s="55"/>
      <c r="LYW156" s="55"/>
      <c r="LYX156" s="55"/>
      <c r="LYY156" s="55"/>
      <c r="LYZ156" s="55"/>
      <c r="LZA156" s="55"/>
      <c r="LZB156" s="55"/>
      <c r="LZC156" s="55"/>
      <c r="LZD156" s="55"/>
      <c r="LZE156" s="55"/>
      <c r="LZF156" s="55"/>
      <c r="LZG156" s="55"/>
      <c r="LZH156" s="55"/>
      <c r="LZI156" s="55"/>
      <c r="LZJ156" s="55"/>
      <c r="LZK156" s="55"/>
      <c r="LZL156" s="55"/>
      <c r="LZM156" s="55"/>
      <c r="LZN156" s="55"/>
      <c r="LZO156" s="55"/>
      <c r="LZP156" s="55"/>
      <c r="LZQ156" s="55"/>
      <c r="LZR156" s="55"/>
      <c r="LZS156" s="55"/>
      <c r="LZT156" s="55"/>
      <c r="LZU156" s="55"/>
      <c r="LZV156" s="55"/>
      <c r="LZW156" s="55"/>
      <c r="LZX156" s="55"/>
      <c r="LZY156" s="55"/>
      <c r="LZZ156" s="55"/>
      <c r="MAA156" s="55"/>
      <c r="MAB156" s="55"/>
      <c r="MAC156" s="55"/>
      <c r="MAD156" s="55"/>
      <c r="MAE156" s="55"/>
      <c r="MAF156" s="55"/>
      <c r="MAG156" s="55"/>
      <c r="MAH156" s="55"/>
      <c r="MAI156" s="55"/>
      <c r="MAJ156" s="55"/>
      <c r="MAK156" s="55"/>
      <c r="MAL156" s="55"/>
      <c r="MAM156" s="55"/>
      <c r="MAN156" s="55"/>
      <c r="MAO156" s="55"/>
      <c r="MAP156" s="55"/>
      <c r="MAQ156" s="55"/>
      <c r="MAR156" s="55"/>
      <c r="MAS156" s="55"/>
      <c r="MAT156" s="55"/>
      <c r="MAU156" s="55"/>
      <c r="MAV156" s="55"/>
      <c r="MAW156" s="55"/>
      <c r="MAX156" s="55"/>
      <c r="MAY156" s="55"/>
      <c r="MAZ156" s="55"/>
      <c r="MBA156" s="55"/>
      <c r="MBB156" s="55"/>
      <c r="MBC156" s="55"/>
      <c r="MBD156" s="55"/>
      <c r="MBE156" s="55"/>
      <c r="MBF156" s="55"/>
      <c r="MBG156" s="55"/>
      <c r="MBH156" s="55"/>
      <c r="MBI156" s="55"/>
      <c r="MBJ156" s="55"/>
      <c r="MBK156" s="55"/>
      <c r="MBL156" s="55"/>
      <c r="MBM156" s="55"/>
      <c r="MBN156" s="55"/>
      <c r="MBO156" s="55"/>
      <c r="MBP156" s="55"/>
      <c r="MBQ156" s="55"/>
      <c r="MBR156" s="55"/>
      <c r="MBS156" s="55"/>
      <c r="MBT156" s="55"/>
      <c r="MBU156" s="55"/>
      <c r="MBV156" s="55"/>
      <c r="MBW156" s="55"/>
      <c r="MBX156" s="55"/>
      <c r="MBY156" s="55"/>
      <c r="MBZ156" s="55"/>
      <c r="MCA156" s="55"/>
      <c r="MCB156" s="55"/>
      <c r="MCC156" s="55"/>
      <c r="MCD156" s="55"/>
      <c r="MCE156" s="55"/>
      <c r="MCF156" s="55"/>
      <c r="MCG156" s="55"/>
      <c r="MCH156" s="55"/>
      <c r="MCI156" s="55"/>
      <c r="MCJ156" s="55"/>
      <c r="MCK156" s="55"/>
      <c r="MCL156" s="55"/>
      <c r="MCM156" s="55"/>
      <c r="MCN156" s="55"/>
      <c r="MCO156" s="55"/>
      <c r="MCP156" s="55"/>
      <c r="MCQ156" s="55"/>
      <c r="MCR156" s="55"/>
      <c r="MCS156" s="55"/>
      <c r="MCT156" s="55"/>
      <c r="MCU156" s="55"/>
      <c r="MCV156" s="55"/>
      <c r="MCW156" s="55"/>
      <c r="MCX156" s="55"/>
      <c r="MCY156" s="55"/>
      <c r="MCZ156" s="55"/>
      <c r="MDA156" s="55"/>
      <c r="MDB156" s="55"/>
      <c r="MDC156" s="55"/>
      <c r="MDD156" s="55"/>
      <c r="MDE156" s="55"/>
      <c r="MDF156" s="55"/>
      <c r="MDG156" s="55"/>
      <c r="MDH156" s="55"/>
      <c r="MDI156" s="55"/>
      <c r="MDJ156" s="55"/>
      <c r="MDK156" s="55"/>
      <c r="MDL156" s="55"/>
      <c r="MDM156" s="55"/>
      <c r="MDN156" s="55"/>
      <c r="MDO156" s="55"/>
      <c r="MDP156" s="55"/>
      <c r="MDQ156" s="55"/>
      <c r="MDR156" s="55"/>
      <c r="MDS156" s="55"/>
      <c r="MDT156" s="55"/>
      <c r="MDU156" s="55"/>
      <c r="MDV156" s="55"/>
      <c r="MDW156" s="55"/>
      <c r="MDX156" s="55"/>
      <c r="MDY156" s="55"/>
      <c r="MDZ156" s="55"/>
      <c r="MEA156" s="55"/>
      <c r="MEB156" s="55"/>
      <c r="MEC156" s="55"/>
      <c r="MED156" s="55"/>
      <c r="MEE156" s="55"/>
      <c r="MEF156" s="55"/>
      <c r="MEG156" s="55"/>
      <c r="MEH156" s="55"/>
      <c r="MEI156" s="55"/>
      <c r="MEJ156" s="55"/>
      <c r="MEK156" s="55"/>
      <c r="MEL156" s="55"/>
      <c r="MEM156" s="55"/>
      <c r="MEN156" s="55"/>
      <c r="MEO156" s="55"/>
      <c r="MEP156" s="55"/>
      <c r="MEQ156" s="55"/>
      <c r="MER156" s="55"/>
      <c r="MES156" s="55"/>
      <c r="MET156" s="55"/>
      <c r="MEU156" s="55"/>
      <c r="MEV156" s="55"/>
      <c r="MEW156" s="55"/>
      <c r="MEX156" s="55"/>
      <c r="MEY156" s="55"/>
      <c r="MEZ156" s="55"/>
      <c r="MFA156" s="55"/>
      <c r="MFB156" s="55"/>
      <c r="MFC156" s="55"/>
      <c r="MFD156" s="55"/>
      <c r="MFE156" s="55"/>
      <c r="MFL156" s="55"/>
      <c r="MFM156" s="55"/>
      <c r="MFN156" s="55"/>
      <c r="MFO156" s="55"/>
      <c r="MFP156" s="55"/>
      <c r="MFQ156" s="55"/>
      <c r="MFR156" s="55"/>
      <c r="MFS156" s="55"/>
      <c r="MFT156" s="55"/>
      <c r="MFU156" s="55"/>
      <c r="MFV156" s="55"/>
      <c r="MFW156" s="55"/>
      <c r="MFX156" s="55"/>
      <c r="MFY156" s="55"/>
      <c r="MFZ156" s="55"/>
      <c r="MGA156" s="55"/>
      <c r="MGB156" s="55"/>
      <c r="MGC156" s="55"/>
      <c r="MGD156" s="55"/>
      <c r="MGE156" s="55"/>
      <c r="MGF156" s="55"/>
      <c r="MGG156" s="55"/>
      <c r="MGH156" s="55"/>
      <c r="MGI156" s="55"/>
      <c r="MGJ156" s="55"/>
      <c r="MGK156" s="55"/>
      <c r="MGL156" s="55"/>
      <c r="MGM156" s="55"/>
      <c r="MGN156" s="55"/>
      <c r="MGO156" s="55"/>
      <c r="MGP156" s="55"/>
      <c r="MGQ156" s="55"/>
      <c r="MGR156" s="55"/>
      <c r="MGS156" s="55"/>
      <c r="MGT156" s="55"/>
      <c r="MGU156" s="55"/>
      <c r="MGV156" s="55"/>
      <c r="MGW156" s="55"/>
      <c r="MGX156" s="55"/>
      <c r="MGY156" s="55"/>
      <c r="MGZ156" s="55"/>
      <c r="MHA156" s="55"/>
      <c r="MHB156" s="55"/>
      <c r="MHC156" s="55"/>
      <c r="MHD156" s="55"/>
      <c r="MHE156" s="55"/>
      <c r="MHF156" s="55"/>
      <c r="MHG156" s="55"/>
      <c r="MHH156" s="55"/>
      <c r="MHI156" s="55"/>
      <c r="MHJ156" s="55"/>
      <c r="MHK156" s="55"/>
      <c r="MHL156" s="55"/>
      <c r="MHM156" s="55"/>
      <c r="MHN156" s="55"/>
      <c r="MHO156" s="55"/>
      <c r="MHP156" s="55"/>
      <c r="MHQ156" s="55"/>
      <c r="MHR156" s="55"/>
      <c r="MHS156" s="55"/>
      <c r="MHT156" s="55"/>
      <c r="MHU156" s="55"/>
      <c r="MHV156" s="55"/>
      <c r="MHW156" s="55"/>
      <c r="MHX156" s="55"/>
      <c r="MHY156" s="55"/>
      <c r="MHZ156" s="55"/>
      <c r="MIA156" s="55"/>
      <c r="MIB156" s="55"/>
      <c r="MIC156" s="55"/>
      <c r="MID156" s="55"/>
      <c r="MIE156" s="55"/>
      <c r="MIF156" s="55"/>
      <c r="MIG156" s="55"/>
      <c r="MIH156" s="55"/>
      <c r="MII156" s="55"/>
      <c r="MIJ156" s="55"/>
      <c r="MIK156" s="55"/>
      <c r="MIL156" s="55"/>
      <c r="MIM156" s="55"/>
      <c r="MIN156" s="55"/>
      <c r="MIO156" s="55"/>
      <c r="MIP156" s="55"/>
      <c r="MIQ156" s="55"/>
      <c r="MIR156" s="55"/>
      <c r="MIS156" s="55"/>
      <c r="MIT156" s="55"/>
      <c r="MIU156" s="55"/>
      <c r="MIV156" s="55"/>
      <c r="MIW156" s="55"/>
      <c r="MIX156" s="55"/>
      <c r="MIY156" s="55"/>
      <c r="MIZ156" s="55"/>
      <c r="MJA156" s="55"/>
      <c r="MJB156" s="55"/>
      <c r="MJC156" s="55"/>
      <c r="MJD156" s="55"/>
      <c r="MJE156" s="55"/>
      <c r="MJF156" s="55"/>
      <c r="MJG156" s="55"/>
      <c r="MJH156" s="55"/>
      <c r="MJI156" s="55"/>
      <c r="MJJ156" s="55"/>
      <c r="MJK156" s="55"/>
      <c r="MJL156" s="55"/>
      <c r="MJM156" s="55"/>
      <c r="MJN156" s="55"/>
      <c r="MJO156" s="55"/>
      <c r="MJP156" s="55"/>
      <c r="MJQ156" s="55"/>
      <c r="MJR156" s="55"/>
      <c r="MJS156" s="55"/>
      <c r="MJT156" s="55"/>
      <c r="MJU156" s="55"/>
      <c r="MJV156" s="55"/>
      <c r="MJW156" s="55"/>
      <c r="MJX156" s="55"/>
      <c r="MJY156" s="55"/>
      <c r="MJZ156" s="55"/>
      <c r="MKA156" s="55"/>
      <c r="MKB156" s="55"/>
      <c r="MKC156" s="55"/>
      <c r="MKD156" s="55"/>
      <c r="MKE156" s="55"/>
      <c r="MKF156" s="55"/>
      <c r="MKG156" s="55"/>
      <c r="MKH156" s="55"/>
      <c r="MKI156" s="55"/>
      <c r="MKJ156" s="55"/>
      <c r="MKK156" s="55"/>
      <c r="MKL156" s="55"/>
      <c r="MKM156" s="55"/>
      <c r="MKN156" s="55"/>
      <c r="MKO156" s="55"/>
      <c r="MKP156" s="55"/>
      <c r="MKQ156" s="55"/>
      <c r="MKR156" s="55"/>
      <c r="MKS156" s="55"/>
      <c r="MKT156" s="55"/>
      <c r="MKU156" s="55"/>
      <c r="MKV156" s="55"/>
      <c r="MKW156" s="55"/>
      <c r="MKX156" s="55"/>
      <c r="MKY156" s="55"/>
      <c r="MKZ156" s="55"/>
      <c r="MLA156" s="55"/>
      <c r="MLB156" s="55"/>
      <c r="MLC156" s="55"/>
      <c r="MLD156" s="55"/>
      <c r="MLE156" s="55"/>
      <c r="MLF156" s="55"/>
      <c r="MLG156" s="55"/>
      <c r="MLH156" s="55"/>
      <c r="MLI156" s="55"/>
      <c r="MLJ156" s="55"/>
      <c r="MLK156" s="55"/>
      <c r="MLL156" s="55"/>
      <c r="MLM156" s="55"/>
      <c r="MLN156" s="55"/>
      <c r="MLO156" s="55"/>
      <c r="MLP156" s="55"/>
      <c r="MLQ156" s="55"/>
      <c r="MLR156" s="55"/>
      <c r="MLS156" s="55"/>
      <c r="MLT156" s="55"/>
      <c r="MLU156" s="55"/>
      <c r="MLV156" s="55"/>
      <c r="MLW156" s="55"/>
      <c r="MLX156" s="55"/>
      <c r="MLY156" s="55"/>
      <c r="MLZ156" s="55"/>
      <c r="MMA156" s="55"/>
      <c r="MMB156" s="55"/>
      <c r="MMC156" s="55"/>
      <c r="MMD156" s="55"/>
      <c r="MME156" s="55"/>
      <c r="MMF156" s="55"/>
      <c r="MMG156" s="55"/>
      <c r="MMH156" s="55"/>
      <c r="MMI156" s="55"/>
      <c r="MMJ156" s="55"/>
      <c r="MMK156" s="55"/>
      <c r="MML156" s="55"/>
      <c r="MMM156" s="55"/>
      <c r="MMN156" s="55"/>
      <c r="MMO156" s="55"/>
      <c r="MMP156" s="55"/>
      <c r="MMQ156" s="55"/>
      <c r="MMR156" s="55"/>
      <c r="MMS156" s="55"/>
      <c r="MMT156" s="55"/>
      <c r="MMU156" s="55"/>
      <c r="MMV156" s="55"/>
      <c r="MMW156" s="55"/>
      <c r="MMX156" s="55"/>
      <c r="MMY156" s="55"/>
      <c r="MMZ156" s="55"/>
      <c r="MNA156" s="55"/>
      <c r="MNB156" s="55"/>
      <c r="MNC156" s="55"/>
      <c r="MND156" s="55"/>
      <c r="MNE156" s="55"/>
      <c r="MNF156" s="55"/>
      <c r="MNG156" s="55"/>
      <c r="MNH156" s="55"/>
      <c r="MNI156" s="55"/>
      <c r="MNJ156" s="55"/>
      <c r="MNK156" s="55"/>
      <c r="MNL156" s="55"/>
      <c r="MNM156" s="55"/>
      <c r="MNN156" s="55"/>
      <c r="MNO156" s="55"/>
      <c r="MNP156" s="55"/>
      <c r="MNQ156" s="55"/>
      <c r="MNR156" s="55"/>
      <c r="MNS156" s="55"/>
      <c r="MNT156" s="55"/>
      <c r="MNU156" s="55"/>
      <c r="MNV156" s="55"/>
      <c r="MNW156" s="55"/>
      <c r="MNX156" s="55"/>
      <c r="MNY156" s="55"/>
      <c r="MNZ156" s="55"/>
      <c r="MOA156" s="55"/>
      <c r="MOB156" s="55"/>
      <c r="MOC156" s="55"/>
      <c r="MOD156" s="55"/>
      <c r="MOE156" s="55"/>
      <c r="MOF156" s="55"/>
      <c r="MOG156" s="55"/>
      <c r="MOH156" s="55"/>
      <c r="MOI156" s="55"/>
      <c r="MOJ156" s="55"/>
      <c r="MOK156" s="55"/>
      <c r="MOL156" s="55"/>
      <c r="MOM156" s="55"/>
      <c r="MON156" s="55"/>
      <c r="MOO156" s="55"/>
      <c r="MOP156" s="55"/>
      <c r="MOQ156" s="55"/>
      <c r="MOR156" s="55"/>
      <c r="MOS156" s="55"/>
      <c r="MOT156" s="55"/>
      <c r="MOU156" s="55"/>
      <c r="MOV156" s="55"/>
      <c r="MOW156" s="55"/>
      <c r="MOX156" s="55"/>
      <c r="MOY156" s="55"/>
      <c r="MOZ156" s="55"/>
      <c r="MPA156" s="55"/>
      <c r="MPH156" s="55"/>
      <c r="MPI156" s="55"/>
      <c r="MPJ156" s="55"/>
      <c r="MPK156" s="55"/>
      <c r="MPL156" s="55"/>
      <c r="MPM156" s="55"/>
      <c r="MPN156" s="55"/>
      <c r="MPO156" s="55"/>
      <c r="MPP156" s="55"/>
      <c r="MPQ156" s="55"/>
      <c r="MPR156" s="55"/>
      <c r="MPS156" s="55"/>
      <c r="MPT156" s="55"/>
      <c r="MPU156" s="55"/>
      <c r="MPV156" s="55"/>
      <c r="MPW156" s="55"/>
      <c r="MPX156" s="55"/>
      <c r="MPY156" s="55"/>
      <c r="MPZ156" s="55"/>
      <c r="MQA156" s="55"/>
      <c r="MQB156" s="55"/>
      <c r="MQC156" s="55"/>
      <c r="MQD156" s="55"/>
      <c r="MQE156" s="55"/>
      <c r="MQF156" s="55"/>
      <c r="MQG156" s="55"/>
      <c r="MQH156" s="55"/>
      <c r="MQI156" s="55"/>
      <c r="MQJ156" s="55"/>
      <c r="MQK156" s="55"/>
      <c r="MQL156" s="55"/>
      <c r="MQM156" s="55"/>
      <c r="MQN156" s="55"/>
      <c r="MQO156" s="55"/>
      <c r="MQP156" s="55"/>
      <c r="MQQ156" s="55"/>
      <c r="MQR156" s="55"/>
      <c r="MQS156" s="55"/>
      <c r="MQT156" s="55"/>
      <c r="MQU156" s="55"/>
      <c r="MQV156" s="55"/>
      <c r="MQW156" s="55"/>
      <c r="MQX156" s="55"/>
      <c r="MQY156" s="55"/>
      <c r="MQZ156" s="55"/>
      <c r="MRA156" s="55"/>
      <c r="MRB156" s="55"/>
      <c r="MRC156" s="55"/>
      <c r="MRD156" s="55"/>
      <c r="MRE156" s="55"/>
      <c r="MRF156" s="55"/>
      <c r="MRG156" s="55"/>
      <c r="MRH156" s="55"/>
      <c r="MRI156" s="55"/>
      <c r="MRJ156" s="55"/>
      <c r="MRK156" s="55"/>
      <c r="MRL156" s="55"/>
      <c r="MRM156" s="55"/>
      <c r="MRN156" s="55"/>
      <c r="MRO156" s="55"/>
      <c r="MRP156" s="55"/>
      <c r="MRQ156" s="55"/>
      <c r="MRR156" s="55"/>
      <c r="MRS156" s="55"/>
      <c r="MRT156" s="55"/>
      <c r="MRU156" s="55"/>
      <c r="MRV156" s="55"/>
      <c r="MRW156" s="55"/>
      <c r="MRX156" s="55"/>
      <c r="MRY156" s="55"/>
      <c r="MRZ156" s="55"/>
      <c r="MSA156" s="55"/>
      <c r="MSB156" s="55"/>
      <c r="MSC156" s="55"/>
      <c r="MSD156" s="55"/>
      <c r="MSE156" s="55"/>
      <c r="MSF156" s="55"/>
      <c r="MSG156" s="55"/>
      <c r="MSH156" s="55"/>
      <c r="MSI156" s="55"/>
      <c r="MSJ156" s="55"/>
      <c r="MSK156" s="55"/>
      <c r="MSL156" s="55"/>
      <c r="MSM156" s="55"/>
      <c r="MSN156" s="55"/>
      <c r="MSO156" s="55"/>
      <c r="MSP156" s="55"/>
      <c r="MSQ156" s="55"/>
      <c r="MSR156" s="55"/>
      <c r="MSS156" s="55"/>
      <c r="MST156" s="55"/>
      <c r="MSU156" s="55"/>
      <c r="MSV156" s="55"/>
      <c r="MSW156" s="55"/>
      <c r="MSX156" s="55"/>
      <c r="MSY156" s="55"/>
      <c r="MSZ156" s="55"/>
      <c r="MTA156" s="55"/>
      <c r="MTB156" s="55"/>
      <c r="MTC156" s="55"/>
      <c r="MTD156" s="55"/>
      <c r="MTE156" s="55"/>
      <c r="MTF156" s="55"/>
      <c r="MTG156" s="55"/>
      <c r="MTH156" s="55"/>
      <c r="MTI156" s="55"/>
      <c r="MTJ156" s="55"/>
      <c r="MTK156" s="55"/>
      <c r="MTL156" s="55"/>
      <c r="MTM156" s="55"/>
      <c r="MTN156" s="55"/>
      <c r="MTO156" s="55"/>
      <c r="MTP156" s="55"/>
      <c r="MTQ156" s="55"/>
      <c r="MTR156" s="55"/>
      <c r="MTS156" s="55"/>
      <c r="MTT156" s="55"/>
      <c r="MTU156" s="55"/>
      <c r="MTV156" s="55"/>
      <c r="MTW156" s="55"/>
      <c r="MTX156" s="55"/>
      <c r="MTY156" s="55"/>
      <c r="MTZ156" s="55"/>
      <c r="MUA156" s="55"/>
      <c r="MUB156" s="55"/>
      <c r="MUC156" s="55"/>
      <c r="MUD156" s="55"/>
      <c r="MUE156" s="55"/>
      <c r="MUF156" s="55"/>
      <c r="MUG156" s="55"/>
      <c r="MUH156" s="55"/>
      <c r="MUI156" s="55"/>
      <c r="MUJ156" s="55"/>
      <c r="MUK156" s="55"/>
      <c r="MUL156" s="55"/>
      <c r="MUM156" s="55"/>
      <c r="MUN156" s="55"/>
      <c r="MUO156" s="55"/>
      <c r="MUP156" s="55"/>
      <c r="MUQ156" s="55"/>
      <c r="MUR156" s="55"/>
      <c r="MUS156" s="55"/>
      <c r="MUT156" s="55"/>
      <c r="MUU156" s="55"/>
      <c r="MUV156" s="55"/>
      <c r="MUW156" s="55"/>
      <c r="MUX156" s="55"/>
      <c r="MUY156" s="55"/>
      <c r="MUZ156" s="55"/>
      <c r="MVA156" s="55"/>
      <c r="MVB156" s="55"/>
      <c r="MVC156" s="55"/>
      <c r="MVD156" s="55"/>
      <c r="MVE156" s="55"/>
      <c r="MVF156" s="55"/>
      <c r="MVG156" s="55"/>
      <c r="MVH156" s="55"/>
      <c r="MVI156" s="55"/>
      <c r="MVJ156" s="55"/>
      <c r="MVK156" s="55"/>
      <c r="MVL156" s="55"/>
      <c r="MVM156" s="55"/>
      <c r="MVN156" s="55"/>
      <c r="MVO156" s="55"/>
      <c r="MVP156" s="55"/>
      <c r="MVQ156" s="55"/>
      <c r="MVR156" s="55"/>
      <c r="MVS156" s="55"/>
      <c r="MVT156" s="55"/>
      <c r="MVU156" s="55"/>
      <c r="MVV156" s="55"/>
      <c r="MVW156" s="55"/>
      <c r="MVX156" s="55"/>
      <c r="MVY156" s="55"/>
      <c r="MVZ156" s="55"/>
      <c r="MWA156" s="55"/>
      <c r="MWB156" s="55"/>
      <c r="MWC156" s="55"/>
      <c r="MWD156" s="55"/>
      <c r="MWE156" s="55"/>
      <c r="MWF156" s="55"/>
      <c r="MWG156" s="55"/>
      <c r="MWH156" s="55"/>
      <c r="MWI156" s="55"/>
      <c r="MWJ156" s="55"/>
      <c r="MWK156" s="55"/>
      <c r="MWL156" s="55"/>
      <c r="MWM156" s="55"/>
      <c r="MWN156" s="55"/>
      <c r="MWO156" s="55"/>
      <c r="MWP156" s="55"/>
      <c r="MWQ156" s="55"/>
      <c r="MWR156" s="55"/>
      <c r="MWS156" s="55"/>
      <c r="MWT156" s="55"/>
      <c r="MWU156" s="55"/>
      <c r="MWV156" s="55"/>
      <c r="MWW156" s="55"/>
      <c r="MWX156" s="55"/>
      <c r="MWY156" s="55"/>
      <c r="MWZ156" s="55"/>
      <c r="MXA156" s="55"/>
      <c r="MXB156" s="55"/>
      <c r="MXC156" s="55"/>
      <c r="MXD156" s="55"/>
      <c r="MXE156" s="55"/>
      <c r="MXF156" s="55"/>
      <c r="MXG156" s="55"/>
      <c r="MXH156" s="55"/>
      <c r="MXI156" s="55"/>
      <c r="MXJ156" s="55"/>
      <c r="MXK156" s="55"/>
      <c r="MXL156" s="55"/>
      <c r="MXM156" s="55"/>
      <c r="MXN156" s="55"/>
      <c r="MXO156" s="55"/>
      <c r="MXP156" s="55"/>
      <c r="MXQ156" s="55"/>
      <c r="MXR156" s="55"/>
      <c r="MXS156" s="55"/>
      <c r="MXT156" s="55"/>
      <c r="MXU156" s="55"/>
      <c r="MXV156" s="55"/>
      <c r="MXW156" s="55"/>
      <c r="MXX156" s="55"/>
      <c r="MXY156" s="55"/>
      <c r="MXZ156" s="55"/>
      <c r="MYA156" s="55"/>
      <c r="MYB156" s="55"/>
      <c r="MYC156" s="55"/>
      <c r="MYD156" s="55"/>
      <c r="MYE156" s="55"/>
      <c r="MYF156" s="55"/>
      <c r="MYG156" s="55"/>
      <c r="MYH156" s="55"/>
      <c r="MYI156" s="55"/>
      <c r="MYJ156" s="55"/>
      <c r="MYK156" s="55"/>
      <c r="MYL156" s="55"/>
      <c r="MYM156" s="55"/>
      <c r="MYN156" s="55"/>
      <c r="MYO156" s="55"/>
      <c r="MYP156" s="55"/>
      <c r="MYQ156" s="55"/>
      <c r="MYR156" s="55"/>
      <c r="MYS156" s="55"/>
      <c r="MYT156" s="55"/>
      <c r="MYU156" s="55"/>
      <c r="MYV156" s="55"/>
      <c r="MYW156" s="55"/>
      <c r="MZD156" s="55"/>
      <c r="MZE156" s="55"/>
      <c r="MZF156" s="55"/>
      <c r="MZG156" s="55"/>
      <c r="MZH156" s="55"/>
      <c r="MZI156" s="55"/>
      <c r="MZJ156" s="55"/>
      <c r="MZK156" s="55"/>
      <c r="MZL156" s="55"/>
      <c r="MZM156" s="55"/>
      <c r="MZN156" s="55"/>
      <c r="MZO156" s="55"/>
      <c r="MZP156" s="55"/>
      <c r="MZQ156" s="55"/>
      <c r="MZR156" s="55"/>
      <c r="MZS156" s="55"/>
      <c r="MZT156" s="55"/>
      <c r="MZU156" s="55"/>
      <c r="MZV156" s="55"/>
      <c r="MZW156" s="55"/>
      <c r="MZX156" s="55"/>
      <c r="MZY156" s="55"/>
      <c r="MZZ156" s="55"/>
      <c r="NAA156" s="55"/>
      <c r="NAB156" s="55"/>
      <c r="NAC156" s="55"/>
      <c r="NAD156" s="55"/>
      <c r="NAE156" s="55"/>
      <c r="NAF156" s="55"/>
      <c r="NAG156" s="55"/>
      <c r="NAH156" s="55"/>
      <c r="NAI156" s="55"/>
      <c r="NAJ156" s="55"/>
      <c r="NAK156" s="55"/>
      <c r="NAL156" s="55"/>
      <c r="NAM156" s="55"/>
      <c r="NAN156" s="55"/>
      <c r="NAO156" s="55"/>
      <c r="NAP156" s="55"/>
      <c r="NAQ156" s="55"/>
      <c r="NAR156" s="55"/>
      <c r="NAS156" s="55"/>
      <c r="NAT156" s="55"/>
      <c r="NAU156" s="55"/>
      <c r="NAV156" s="55"/>
      <c r="NAW156" s="55"/>
      <c r="NAX156" s="55"/>
      <c r="NAY156" s="55"/>
      <c r="NAZ156" s="55"/>
      <c r="NBA156" s="55"/>
      <c r="NBB156" s="55"/>
      <c r="NBC156" s="55"/>
      <c r="NBD156" s="55"/>
      <c r="NBE156" s="55"/>
      <c r="NBF156" s="55"/>
      <c r="NBG156" s="55"/>
      <c r="NBH156" s="55"/>
      <c r="NBI156" s="55"/>
      <c r="NBJ156" s="55"/>
      <c r="NBK156" s="55"/>
      <c r="NBL156" s="55"/>
      <c r="NBM156" s="55"/>
      <c r="NBN156" s="55"/>
      <c r="NBO156" s="55"/>
      <c r="NBP156" s="55"/>
      <c r="NBQ156" s="55"/>
      <c r="NBR156" s="55"/>
      <c r="NBS156" s="55"/>
      <c r="NBT156" s="55"/>
      <c r="NBU156" s="55"/>
      <c r="NBV156" s="55"/>
      <c r="NBW156" s="55"/>
      <c r="NBX156" s="55"/>
      <c r="NBY156" s="55"/>
      <c r="NBZ156" s="55"/>
      <c r="NCA156" s="55"/>
      <c r="NCB156" s="55"/>
      <c r="NCC156" s="55"/>
      <c r="NCD156" s="55"/>
      <c r="NCE156" s="55"/>
      <c r="NCF156" s="55"/>
      <c r="NCG156" s="55"/>
      <c r="NCH156" s="55"/>
      <c r="NCI156" s="55"/>
      <c r="NCJ156" s="55"/>
      <c r="NCK156" s="55"/>
      <c r="NCL156" s="55"/>
      <c r="NCM156" s="55"/>
      <c r="NCN156" s="55"/>
      <c r="NCO156" s="55"/>
      <c r="NCP156" s="55"/>
      <c r="NCQ156" s="55"/>
      <c r="NCR156" s="55"/>
      <c r="NCS156" s="55"/>
      <c r="NCT156" s="55"/>
      <c r="NCU156" s="55"/>
      <c r="NCV156" s="55"/>
      <c r="NCW156" s="55"/>
      <c r="NCX156" s="55"/>
      <c r="NCY156" s="55"/>
      <c r="NCZ156" s="55"/>
      <c r="NDA156" s="55"/>
      <c r="NDB156" s="55"/>
      <c r="NDC156" s="55"/>
      <c r="NDD156" s="55"/>
      <c r="NDE156" s="55"/>
      <c r="NDF156" s="55"/>
      <c r="NDG156" s="55"/>
      <c r="NDH156" s="55"/>
      <c r="NDI156" s="55"/>
      <c r="NDJ156" s="55"/>
      <c r="NDK156" s="55"/>
      <c r="NDL156" s="55"/>
      <c r="NDM156" s="55"/>
      <c r="NDN156" s="55"/>
      <c r="NDO156" s="55"/>
      <c r="NDP156" s="55"/>
      <c r="NDQ156" s="55"/>
      <c r="NDR156" s="55"/>
      <c r="NDS156" s="55"/>
      <c r="NDT156" s="55"/>
      <c r="NDU156" s="55"/>
      <c r="NDV156" s="55"/>
      <c r="NDW156" s="55"/>
      <c r="NDX156" s="55"/>
      <c r="NDY156" s="55"/>
      <c r="NDZ156" s="55"/>
      <c r="NEA156" s="55"/>
      <c r="NEB156" s="55"/>
      <c r="NEC156" s="55"/>
      <c r="NED156" s="55"/>
      <c r="NEE156" s="55"/>
      <c r="NEF156" s="55"/>
      <c r="NEG156" s="55"/>
      <c r="NEH156" s="55"/>
      <c r="NEI156" s="55"/>
      <c r="NEJ156" s="55"/>
      <c r="NEK156" s="55"/>
      <c r="NEL156" s="55"/>
      <c r="NEM156" s="55"/>
      <c r="NEN156" s="55"/>
      <c r="NEO156" s="55"/>
      <c r="NEP156" s="55"/>
      <c r="NEQ156" s="55"/>
      <c r="NER156" s="55"/>
      <c r="NES156" s="55"/>
      <c r="NET156" s="55"/>
      <c r="NEU156" s="55"/>
      <c r="NEV156" s="55"/>
      <c r="NEW156" s="55"/>
      <c r="NEX156" s="55"/>
      <c r="NEY156" s="55"/>
      <c r="NEZ156" s="55"/>
      <c r="NFA156" s="55"/>
      <c r="NFB156" s="55"/>
      <c r="NFC156" s="55"/>
      <c r="NFD156" s="55"/>
      <c r="NFE156" s="55"/>
      <c r="NFF156" s="55"/>
      <c r="NFG156" s="55"/>
      <c r="NFH156" s="55"/>
      <c r="NFI156" s="55"/>
      <c r="NFJ156" s="55"/>
      <c r="NFK156" s="55"/>
      <c r="NFL156" s="55"/>
      <c r="NFM156" s="55"/>
      <c r="NFN156" s="55"/>
      <c r="NFO156" s="55"/>
      <c r="NFP156" s="55"/>
      <c r="NFQ156" s="55"/>
      <c r="NFR156" s="55"/>
      <c r="NFS156" s="55"/>
      <c r="NFT156" s="55"/>
      <c r="NFU156" s="55"/>
      <c r="NFV156" s="55"/>
      <c r="NFW156" s="55"/>
      <c r="NFX156" s="55"/>
      <c r="NFY156" s="55"/>
      <c r="NFZ156" s="55"/>
      <c r="NGA156" s="55"/>
      <c r="NGB156" s="55"/>
      <c r="NGC156" s="55"/>
      <c r="NGD156" s="55"/>
      <c r="NGE156" s="55"/>
      <c r="NGF156" s="55"/>
      <c r="NGG156" s="55"/>
      <c r="NGH156" s="55"/>
      <c r="NGI156" s="55"/>
      <c r="NGJ156" s="55"/>
      <c r="NGK156" s="55"/>
      <c r="NGL156" s="55"/>
      <c r="NGM156" s="55"/>
      <c r="NGN156" s="55"/>
      <c r="NGO156" s="55"/>
      <c r="NGP156" s="55"/>
      <c r="NGQ156" s="55"/>
      <c r="NGR156" s="55"/>
      <c r="NGS156" s="55"/>
      <c r="NGT156" s="55"/>
      <c r="NGU156" s="55"/>
      <c r="NGV156" s="55"/>
      <c r="NGW156" s="55"/>
      <c r="NGX156" s="55"/>
      <c r="NGY156" s="55"/>
      <c r="NGZ156" s="55"/>
      <c r="NHA156" s="55"/>
      <c r="NHB156" s="55"/>
      <c r="NHC156" s="55"/>
      <c r="NHD156" s="55"/>
      <c r="NHE156" s="55"/>
      <c r="NHF156" s="55"/>
      <c r="NHG156" s="55"/>
      <c r="NHH156" s="55"/>
      <c r="NHI156" s="55"/>
      <c r="NHJ156" s="55"/>
      <c r="NHK156" s="55"/>
      <c r="NHL156" s="55"/>
      <c r="NHM156" s="55"/>
      <c r="NHN156" s="55"/>
      <c r="NHO156" s="55"/>
      <c r="NHP156" s="55"/>
      <c r="NHQ156" s="55"/>
      <c r="NHR156" s="55"/>
      <c r="NHS156" s="55"/>
      <c r="NHT156" s="55"/>
      <c r="NHU156" s="55"/>
      <c r="NHV156" s="55"/>
      <c r="NHW156" s="55"/>
      <c r="NHX156" s="55"/>
      <c r="NHY156" s="55"/>
      <c r="NHZ156" s="55"/>
      <c r="NIA156" s="55"/>
      <c r="NIB156" s="55"/>
      <c r="NIC156" s="55"/>
      <c r="NID156" s="55"/>
      <c r="NIE156" s="55"/>
      <c r="NIF156" s="55"/>
      <c r="NIG156" s="55"/>
      <c r="NIH156" s="55"/>
      <c r="NII156" s="55"/>
      <c r="NIJ156" s="55"/>
      <c r="NIK156" s="55"/>
      <c r="NIL156" s="55"/>
      <c r="NIM156" s="55"/>
      <c r="NIN156" s="55"/>
      <c r="NIO156" s="55"/>
      <c r="NIP156" s="55"/>
      <c r="NIQ156" s="55"/>
      <c r="NIR156" s="55"/>
      <c r="NIS156" s="55"/>
      <c r="NIZ156" s="55"/>
      <c r="NJA156" s="55"/>
      <c r="NJB156" s="55"/>
      <c r="NJC156" s="55"/>
      <c r="NJD156" s="55"/>
      <c r="NJE156" s="55"/>
      <c r="NJF156" s="55"/>
      <c r="NJG156" s="55"/>
      <c r="NJH156" s="55"/>
      <c r="NJI156" s="55"/>
      <c r="NJJ156" s="55"/>
      <c r="NJK156" s="55"/>
      <c r="NJL156" s="55"/>
      <c r="NJM156" s="55"/>
      <c r="NJN156" s="55"/>
      <c r="NJO156" s="55"/>
      <c r="NJP156" s="55"/>
      <c r="NJQ156" s="55"/>
      <c r="NJR156" s="55"/>
      <c r="NJS156" s="55"/>
      <c r="NJT156" s="55"/>
      <c r="NJU156" s="55"/>
      <c r="NJV156" s="55"/>
      <c r="NJW156" s="55"/>
      <c r="NJX156" s="55"/>
      <c r="NJY156" s="55"/>
      <c r="NJZ156" s="55"/>
      <c r="NKA156" s="55"/>
      <c r="NKB156" s="55"/>
      <c r="NKC156" s="55"/>
      <c r="NKD156" s="55"/>
      <c r="NKE156" s="55"/>
      <c r="NKF156" s="55"/>
      <c r="NKG156" s="55"/>
      <c r="NKH156" s="55"/>
      <c r="NKI156" s="55"/>
      <c r="NKJ156" s="55"/>
      <c r="NKK156" s="55"/>
      <c r="NKL156" s="55"/>
      <c r="NKM156" s="55"/>
      <c r="NKN156" s="55"/>
      <c r="NKO156" s="55"/>
      <c r="NKP156" s="55"/>
      <c r="NKQ156" s="55"/>
      <c r="NKR156" s="55"/>
      <c r="NKS156" s="55"/>
      <c r="NKT156" s="55"/>
      <c r="NKU156" s="55"/>
      <c r="NKV156" s="55"/>
      <c r="NKW156" s="55"/>
      <c r="NKX156" s="55"/>
      <c r="NKY156" s="55"/>
      <c r="NKZ156" s="55"/>
      <c r="NLA156" s="55"/>
      <c r="NLB156" s="55"/>
      <c r="NLC156" s="55"/>
      <c r="NLD156" s="55"/>
      <c r="NLE156" s="55"/>
      <c r="NLF156" s="55"/>
      <c r="NLG156" s="55"/>
      <c r="NLH156" s="55"/>
      <c r="NLI156" s="55"/>
      <c r="NLJ156" s="55"/>
      <c r="NLK156" s="55"/>
      <c r="NLL156" s="55"/>
      <c r="NLM156" s="55"/>
      <c r="NLN156" s="55"/>
      <c r="NLO156" s="55"/>
      <c r="NLP156" s="55"/>
      <c r="NLQ156" s="55"/>
      <c r="NLR156" s="55"/>
      <c r="NLS156" s="55"/>
      <c r="NLT156" s="55"/>
      <c r="NLU156" s="55"/>
      <c r="NLV156" s="55"/>
      <c r="NLW156" s="55"/>
      <c r="NLX156" s="55"/>
      <c r="NLY156" s="55"/>
      <c r="NLZ156" s="55"/>
      <c r="NMA156" s="55"/>
      <c r="NMB156" s="55"/>
      <c r="NMC156" s="55"/>
      <c r="NMD156" s="55"/>
      <c r="NME156" s="55"/>
      <c r="NMF156" s="55"/>
      <c r="NMG156" s="55"/>
      <c r="NMH156" s="55"/>
      <c r="NMI156" s="55"/>
      <c r="NMJ156" s="55"/>
      <c r="NMK156" s="55"/>
      <c r="NML156" s="55"/>
      <c r="NMM156" s="55"/>
      <c r="NMN156" s="55"/>
      <c r="NMO156" s="55"/>
      <c r="NMP156" s="55"/>
      <c r="NMQ156" s="55"/>
      <c r="NMR156" s="55"/>
      <c r="NMS156" s="55"/>
      <c r="NMT156" s="55"/>
      <c r="NMU156" s="55"/>
      <c r="NMV156" s="55"/>
      <c r="NMW156" s="55"/>
      <c r="NMX156" s="55"/>
      <c r="NMY156" s="55"/>
      <c r="NMZ156" s="55"/>
      <c r="NNA156" s="55"/>
      <c r="NNB156" s="55"/>
      <c r="NNC156" s="55"/>
      <c r="NND156" s="55"/>
      <c r="NNE156" s="55"/>
      <c r="NNF156" s="55"/>
      <c r="NNG156" s="55"/>
      <c r="NNH156" s="55"/>
      <c r="NNI156" s="55"/>
      <c r="NNJ156" s="55"/>
      <c r="NNK156" s="55"/>
      <c r="NNL156" s="55"/>
      <c r="NNM156" s="55"/>
      <c r="NNN156" s="55"/>
      <c r="NNO156" s="55"/>
      <c r="NNP156" s="55"/>
      <c r="NNQ156" s="55"/>
      <c r="NNR156" s="55"/>
      <c r="NNS156" s="55"/>
      <c r="NNT156" s="55"/>
      <c r="NNU156" s="55"/>
      <c r="NNV156" s="55"/>
      <c r="NNW156" s="55"/>
      <c r="NNX156" s="55"/>
      <c r="NNY156" s="55"/>
      <c r="NNZ156" s="55"/>
      <c r="NOA156" s="55"/>
      <c r="NOB156" s="55"/>
      <c r="NOC156" s="55"/>
      <c r="NOD156" s="55"/>
      <c r="NOE156" s="55"/>
      <c r="NOF156" s="55"/>
      <c r="NOG156" s="55"/>
      <c r="NOH156" s="55"/>
      <c r="NOI156" s="55"/>
      <c r="NOJ156" s="55"/>
      <c r="NOK156" s="55"/>
      <c r="NOL156" s="55"/>
      <c r="NOM156" s="55"/>
      <c r="NON156" s="55"/>
      <c r="NOO156" s="55"/>
      <c r="NOP156" s="55"/>
      <c r="NOQ156" s="55"/>
      <c r="NOR156" s="55"/>
      <c r="NOS156" s="55"/>
      <c r="NOT156" s="55"/>
      <c r="NOU156" s="55"/>
      <c r="NOV156" s="55"/>
      <c r="NOW156" s="55"/>
      <c r="NOX156" s="55"/>
      <c r="NOY156" s="55"/>
      <c r="NOZ156" s="55"/>
      <c r="NPA156" s="55"/>
      <c r="NPB156" s="55"/>
      <c r="NPC156" s="55"/>
      <c r="NPD156" s="55"/>
      <c r="NPE156" s="55"/>
      <c r="NPF156" s="55"/>
      <c r="NPG156" s="55"/>
      <c r="NPH156" s="55"/>
      <c r="NPI156" s="55"/>
      <c r="NPJ156" s="55"/>
      <c r="NPK156" s="55"/>
      <c r="NPL156" s="55"/>
      <c r="NPM156" s="55"/>
      <c r="NPN156" s="55"/>
      <c r="NPO156" s="55"/>
      <c r="NPP156" s="55"/>
      <c r="NPQ156" s="55"/>
      <c r="NPR156" s="55"/>
      <c r="NPS156" s="55"/>
      <c r="NPT156" s="55"/>
      <c r="NPU156" s="55"/>
      <c r="NPV156" s="55"/>
      <c r="NPW156" s="55"/>
      <c r="NPX156" s="55"/>
      <c r="NPY156" s="55"/>
      <c r="NPZ156" s="55"/>
      <c r="NQA156" s="55"/>
      <c r="NQB156" s="55"/>
      <c r="NQC156" s="55"/>
      <c r="NQD156" s="55"/>
      <c r="NQE156" s="55"/>
      <c r="NQF156" s="55"/>
      <c r="NQG156" s="55"/>
      <c r="NQH156" s="55"/>
      <c r="NQI156" s="55"/>
      <c r="NQJ156" s="55"/>
      <c r="NQK156" s="55"/>
      <c r="NQL156" s="55"/>
      <c r="NQM156" s="55"/>
      <c r="NQN156" s="55"/>
      <c r="NQO156" s="55"/>
      <c r="NQP156" s="55"/>
      <c r="NQQ156" s="55"/>
      <c r="NQR156" s="55"/>
      <c r="NQS156" s="55"/>
      <c r="NQT156" s="55"/>
      <c r="NQU156" s="55"/>
      <c r="NQV156" s="55"/>
      <c r="NQW156" s="55"/>
      <c r="NQX156" s="55"/>
      <c r="NQY156" s="55"/>
      <c r="NQZ156" s="55"/>
      <c r="NRA156" s="55"/>
      <c r="NRB156" s="55"/>
      <c r="NRC156" s="55"/>
      <c r="NRD156" s="55"/>
      <c r="NRE156" s="55"/>
      <c r="NRF156" s="55"/>
      <c r="NRG156" s="55"/>
      <c r="NRH156" s="55"/>
      <c r="NRI156" s="55"/>
      <c r="NRJ156" s="55"/>
      <c r="NRK156" s="55"/>
      <c r="NRL156" s="55"/>
      <c r="NRM156" s="55"/>
      <c r="NRN156" s="55"/>
      <c r="NRO156" s="55"/>
      <c r="NRP156" s="55"/>
      <c r="NRQ156" s="55"/>
      <c r="NRR156" s="55"/>
      <c r="NRS156" s="55"/>
      <c r="NRT156" s="55"/>
      <c r="NRU156" s="55"/>
      <c r="NRV156" s="55"/>
      <c r="NRW156" s="55"/>
      <c r="NRX156" s="55"/>
      <c r="NRY156" s="55"/>
      <c r="NRZ156" s="55"/>
      <c r="NSA156" s="55"/>
      <c r="NSB156" s="55"/>
      <c r="NSC156" s="55"/>
      <c r="NSD156" s="55"/>
      <c r="NSE156" s="55"/>
      <c r="NSF156" s="55"/>
      <c r="NSG156" s="55"/>
      <c r="NSH156" s="55"/>
      <c r="NSI156" s="55"/>
      <c r="NSJ156" s="55"/>
      <c r="NSK156" s="55"/>
      <c r="NSL156" s="55"/>
      <c r="NSM156" s="55"/>
      <c r="NSN156" s="55"/>
      <c r="NSO156" s="55"/>
      <c r="NSV156" s="55"/>
      <c r="NSW156" s="55"/>
      <c r="NSX156" s="55"/>
      <c r="NSY156" s="55"/>
      <c r="NSZ156" s="55"/>
      <c r="NTA156" s="55"/>
      <c r="NTB156" s="55"/>
      <c r="NTC156" s="55"/>
      <c r="NTD156" s="55"/>
      <c r="NTE156" s="55"/>
      <c r="NTF156" s="55"/>
      <c r="NTG156" s="55"/>
      <c r="NTH156" s="55"/>
      <c r="NTI156" s="55"/>
      <c r="NTJ156" s="55"/>
      <c r="NTK156" s="55"/>
      <c r="NTL156" s="55"/>
      <c r="NTM156" s="55"/>
      <c r="NTN156" s="55"/>
      <c r="NTO156" s="55"/>
      <c r="NTP156" s="55"/>
      <c r="NTQ156" s="55"/>
      <c r="NTR156" s="55"/>
      <c r="NTS156" s="55"/>
      <c r="NTT156" s="55"/>
      <c r="NTU156" s="55"/>
      <c r="NTV156" s="55"/>
      <c r="NTW156" s="55"/>
      <c r="NTX156" s="55"/>
      <c r="NTY156" s="55"/>
      <c r="NTZ156" s="55"/>
      <c r="NUA156" s="55"/>
      <c r="NUB156" s="55"/>
      <c r="NUC156" s="55"/>
      <c r="NUD156" s="55"/>
      <c r="NUE156" s="55"/>
      <c r="NUF156" s="55"/>
      <c r="NUG156" s="55"/>
      <c r="NUH156" s="55"/>
      <c r="NUI156" s="55"/>
      <c r="NUJ156" s="55"/>
      <c r="NUK156" s="55"/>
      <c r="NUL156" s="55"/>
      <c r="NUM156" s="55"/>
      <c r="NUN156" s="55"/>
      <c r="NUO156" s="55"/>
      <c r="NUP156" s="55"/>
      <c r="NUQ156" s="55"/>
      <c r="NUR156" s="55"/>
      <c r="NUS156" s="55"/>
      <c r="NUT156" s="55"/>
      <c r="NUU156" s="55"/>
      <c r="NUV156" s="55"/>
      <c r="NUW156" s="55"/>
      <c r="NUX156" s="55"/>
      <c r="NUY156" s="55"/>
      <c r="NUZ156" s="55"/>
      <c r="NVA156" s="55"/>
      <c r="NVB156" s="55"/>
      <c r="NVC156" s="55"/>
      <c r="NVD156" s="55"/>
      <c r="NVE156" s="55"/>
      <c r="NVF156" s="55"/>
      <c r="NVG156" s="55"/>
      <c r="NVH156" s="55"/>
      <c r="NVI156" s="55"/>
      <c r="NVJ156" s="55"/>
      <c r="NVK156" s="55"/>
      <c r="NVL156" s="55"/>
      <c r="NVM156" s="55"/>
      <c r="NVN156" s="55"/>
      <c r="NVO156" s="55"/>
      <c r="NVP156" s="55"/>
      <c r="NVQ156" s="55"/>
      <c r="NVR156" s="55"/>
      <c r="NVS156" s="55"/>
      <c r="NVT156" s="55"/>
      <c r="NVU156" s="55"/>
      <c r="NVV156" s="55"/>
      <c r="NVW156" s="55"/>
      <c r="NVX156" s="55"/>
      <c r="NVY156" s="55"/>
      <c r="NVZ156" s="55"/>
      <c r="NWA156" s="55"/>
      <c r="NWB156" s="55"/>
      <c r="NWC156" s="55"/>
      <c r="NWD156" s="55"/>
      <c r="NWE156" s="55"/>
      <c r="NWF156" s="55"/>
      <c r="NWG156" s="55"/>
      <c r="NWH156" s="55"/>
      <c r="NWI156" s="55"/>
      <c r="NWJ156" s="55"/>
      <c r="NWK156" s="55"/>
      <c r="NWL156" s="55"/>
      <c r="NWM156" s="55"/>
      <c r="NWN156" s="55"/>
      <c r="NWO156" s="55"/>
      <c r="NWP156" s="55"/>
      <c r="NWQ156" s="55"/>
      <c r="NWR156" s="55"/>
      <c r="NWS156" s="55"/>
      <c r="NWT156" s="55"/>
      <c r="NWU156" s="55"/>
      <c r="NWV156" s="55"/>
      <c r="NWW156" s="55"/>
      <c r="NWX156" s="55"/>
      <c r="NWY156" s="55"/>
      <c r="NWZ156" s="55"/>
      <c r="NXA156" s="55"/>
      <c r="NXB156" s="55"/>
      <c r="NXC156" s="55"/>
      <c r="NXD156" s="55"/>
      <c r="NXE156" s="55"/>
      <c r="NXF156" s="55"/>
      <c r="NXG156" s="55"/>
      <c r="NXH156" s="55"/>
      <c r="NXI156" s="55"/>
      <c r="NXJ156" s="55"/>
      <c r="NXK156" s="55"/>
      <c r="NXL156" s="55"/>
      <c r="NXM156" s="55"/>
      <c r="NXN156" s="55"/>
      <c r="NXO156" s="55"/>
      <c r="NXP156" s="55"/>
      <c r="NXQ156" s="55"/>
      <c r="NXR156" s="55"/>
      <c r="NXS156" s="55"/>
      <c r="NXT156" s="55"/>
      <c r="NXU156" s="55"/>
      <c r="NXV156" s="55"/>
      <c r="NXW156" s="55"/>
      <c r="NXX156" s="55"/>
      <c r="NXY156" s="55"/>
      <c r="NXZ156" s="55"/>
      <c r="NYA156" s="55"/>
      <c r="NYB156" s="55"/>
      <c r="NYC156" s="55"/>
      <c r="NYD156" s="55"/>
      <c r="NYE156" s="55"/>
      <c r="NYF156" s="55"/>
      <c r="NYG156" s="55"/>
      <c r="NYH156" s="55"/>
      <c r="NYI156" s="55"/>
      <c r="NYJ156" s="55"/>
      <c r="NYK156" s="55"/>
      <c r="NYL156" s="55"/>
      <c r="NYM156" s="55"/>
      <c r="NYN156" s="55"/>
      <c r="NYO156" s="55"/>
      <c r="NYP156" s="55"/>
      <c r="NYQ156" s="55"/>
      <c r="NYR156" s="55"/>
      <c r="NYS156" s="55"/>
      <c r="NYT156" s="55"/>
      <c r="NYU156" s="55"/>
      <c r="NYV156" s="55"/>
      <c r="NYW156" s="55"/>
      <c r="NYX156" s="55"/>
      <c r="NYY156" s="55"/>
      <c r="NYZ156" s="55"/>
      <c r="NZA156" s="55"/>
      <c r="NZB156" s="55"/>
      <c r="NZC156" s="55"/>
      <c r="NZD156" s="55"/>
      <c r="NZE156" s="55"/>
      <c r="NZF156" s="55"/>
      <c r="NZG156" s="55"/>
      <c r="NZH156" s="55"/>
      <c r="NZI156" s="55"/>
      <c r="NZJ156" s="55"/>
      <c r="NZK156" s="55"/>
      <c r="NZL156" s="55"/>
      <c r="NZM156" s="55"/>
      <c r="NZN156" s="55"/>
      <c r="NZO156" s="55"/>
      <c r="NZP156" s="55"/>
      <c r="NZQ156" s="55"/>
      <c r="NZR156" s="55"/>
      <c r="NZS156" s="55"/>
      <c r="NZT156" s="55"/>
      <c r="NZU156" s="55"/>
      <c r="NZV156" s="55"/>
      <c r="NZW156" s="55"/>
      <c r="NZX156" s="55"/>
      <c r="NZY156" s="55"/>
      <c r="NZZ156" s="55"/>
      <c r="OAA156" s="55"/>
      <c r="OAB156" s="55"/>
      <c r="OAC156" s="55"/>
      <c r="OAD156" s="55"/>
      <c r="OAE156" s="55"/>
      <c r="OAF156" s="55"/>
      <c r="OAG156" s="55"/>
      <c r="OAH156" s="55"/>
      <c r="OAI156" s="55"/>
      <c r="OAJ156" s="55"/>
      <c r="OAK156" s="55"/>
      <c r="OAL156" s="55"/>
      <c r="OAM156" s="55"/>
      <c r="OAN156" s="55"/>
      <c r="OAO156" s="55"/>
      <c r="OAP156" s="55"/>
      <c r="OAQ156" s="55"/>
      <c r="OAR156" s="55"/>
      <c r="OAS156" s="55"/>
      <c r="OAT156" s="55"/>
      <c r="OAU156" s="55"/>
      <c r="OAV156" s="55"/>
      <c r="OAW156" s="55"/>
      <c r="OAX156" s="55"/>
      <c r="OAY156" s="55"/>
      <c r="OAZ156" s="55"/>
      <c r="OBA156" s="55"/>
      <c r="OBB156" s="55"/>
      <c r="OBC156" s="55"/>
      <c r="OBD156" s="55"/>
      <c r="OBE156" s="55"/>
      <c r="OBF156" s="55"/>
      <c r="OBG156" s="55"/>
      <c r="OBH156" s="55"/>
      <c r="OBI156" s="55"/>
      <c r="OBJ156" s="55"/>
      <c r="OBK156" s="55"/>
      <c r="OBL156" s="55"/>
      <c r="OBM156" s="55"/>
      <c r="OBN156" s="55"/>
      <c r="OBO156" s="55"/>
      <c r="OBP156" s="55"/>
      <c r="OBQ156" s="55"/>
      <c r="OBR156" s="55"/>
      <c r="OBS156" s="55"/>
      <c r="OBT156" s="55"/>
      <c r="OBU156" s="55"/>
      <c r="OBV156" s="55"/>
      <c r="OBW156" s="55"/>
      <c r="OBX156" s="55"/>
      <c r="OBY156" s="55"/>
      <c r="OBZ156" s="55"/>
      <c r="OCA156" s="55"/>
      <c r="OCB156" s="55"/>
      <c r="OCC156" s="55"/>
      <c r="OCD156" s="55"/>
      <c r="OCE156" s="55"/>
      <c r="OCF156" s="55"/>
      <c r="OCG156" s="55"/>
      <c r="OCH156" s="55"/>
      <c r="OCI156" s="55"/>
      <c r="OCJ156" s="55"/>
      <c r="OCK156" s="55"/>
      <c r="OCR156" s="55"/>
      <c r="OCS156" s="55"/>
      <c r="OCT156" s="55"/>
      <c r="OCU156" s="55"/>
      <c r="OCV156" s="55"/>
      <c r="OCW156" s="55"/>
      <c r="OCX156" s="55"/>
      <c r="OCY156" s="55"/>
      <c r="OCZ156" s="55"/>
      <c r="ODA156" s="55"/>
      <c r="ODB156" s="55"/>
      <c r="ODC156" s="55"/>
      <c r="ODD156" s="55"/>
      <c r="ODE156" s="55"/>
      <c r="ODF156" s="55"/>
      <c r="ODG156" s="55"/>
      <c r="ODH156" s="55"/>
      <c r="ODI156" s="55"/>
      <c r="ODJ156" s="55"/>
      <c r="ODK156" s="55"/>
      <c r="ODL156" s="55"/>
      <c r="ODM156" s="55"/>
      <c r="ODN156" s="55"/>
      <c r="ODO156" s="55"/>
      <c r="ODP156" s="55"/>
      <c r="ODQ156" s="55"/>
      <c r="ODR156" s="55"/>
      <c r="ODS156" s="55"/>
      <c r="ODT156" s="55"/>
      <c r="ODU156" s="55"/>
      <c r="ODV156" s="55"/>
      <c r="ODW156" s="55"/>
      <c r="ODX156" s="55"/>
      <c r="ODY156" s="55"/>
      <c r="ODZ156" s="55"/>
      <c r="OEA156" s="55"/>
      <c r="OEB156" s="55"/>
      <c r="OEC156" s="55"/>
      <c r="OED156" s="55"/>
      <c r="OEE156" s="55"/>
      <c r="OEF156" s="55"/>
      <c r="OEG156" s="55"/>
      <c r="OEH156" s="55"/>
      <c r="OEI156" s="55"/>
      <c r="OEJ156" s="55"/>
      <c r="OEK156" s="55"/>
      <c r="OEL156" s="55"/>
      <c r="OEM156" s="55"/>
      <c r="OEN156" s="55"/>
      <c r="OEO156" s="55"/>
      <c r="OEP156" s="55"/>
      <c r="OEQ156" s="55"/>
      <c r="OER156" s="55"/>
      <c r="OES156" s="55"/>
      <c r="OET156" s="55"/>
      <c r="OEU156" s="55"/>
      <c r="OEV156" s="55"/>
      <c r="OEW156" s="55"/>
      <c r="OEX156" s="55"/>
      <c r="OEY156" s="55"/>
      <c r="OEZ156" s="55"/>
      <c r="OFA156" s="55"/>
      <c r="OFB156" s="55"/>
      <c r="OFC156" s="55"/>
      <c r="OFD156" s="55"/>
      <c r="OFE156" s="55"/>
      <c r="OFF156" s="55"/>
      <c r="OFG156" s="55"/>
      <c r="OFH156" s="55"/>
      <c r="OFI156" s="55"/>
      <c r="OFJ156" s="55"/>
      <c r="OFK156" s="55"/>
      <c r="OFL156" s="55"/>
      <c r="OFM156" s="55"/>
      <c r="OFN156" s="55"/>
      <c r="OFO156" s="55"/>
      <c r="OFP156" s="55"/>
      <c r="OFQ156" s="55"/>
      <c r="OFR156" s="55"/>
      <c r="OFS156" s="55"/>
      <c r="OFT156" s="55"/>
      <c r="OFU156" s="55"/>
      <c r="OFV156" s="55"/>
      <c r="OFW156" s="55"/>
      <c r="OFX156" s="55"/>
      <c r="OFY156" s="55"/>
      <c r="OFZ156" s="55"/>
      <c r="OGA156" s="55"/>
      <c r="OGB156" s="55"/>
      <c r="OGC156" s="55"/>
      <c r="OGD156" s="55"/>
      <c r="OGE156" s="55"/>
      <c r="OGF156" s="55"/>
      <c r="OGG156" s="55"/>
      <c r="OGH156" s="55"/>
      <c r="OGI156" s="55"/>
      <c r="OGJ156" s="55"/>
      <c r="OGK156" s="55"/>
      <c r="OGL156" s="55"/>
      <c r="OGM156" s="55"/>
      <c r="OGN156" s="55"/>
      <c r="OGO156" s="55"/>
      <c r="OGP156" s="55"/>
      <c r="OGQ156" s="55"/>
      <c r="OGR156" s="55"/>
      <c r="OGS156" s="55"/>
      <c r="OGT156" s="55"/>
      <c r="OGU156" s="55"/>
      <c r="OGV156" s="55"/>
      <c r="OGW156" s="55"/>
      <c r="OGX156" s="55"/>
      <c r="OGY156" s="55"/>
      <c r="OGZ156" s="55"/>
      <c r="OHA156" s="55"/>
      <c r="OHB156" s="55"/>
      <c r="OHC156" s="55"/>
      <c r="OHD156" s="55"/>
      <c r="OHE156" s="55"/>
      <c r="OHF156" s="55"/>
      <c r="OHG156" s="55"/>
      <c r="OHH156" s="55"/>
      <c r="OHI156" s="55"/>
      <c r="OHJ156" s="55"/>
      <c r="OHK156" s="55"/>
      <c r="OHL156" s="55"/>
      <c r="OHM156" s="55"/>
      <c r="OHN156" s="55"/>
      <c r="OHO156" s="55"/>
      <c r="OHP156" s="55"/>
      <c r="OHQ156" s="55"/>
      <c r="OHR156" s="55"/>
      <c r="OHS156" s="55"/>
      <c r="OHT156" s="55"/>
      <c r="OHU156" s="55"/>
      <c r="OHV156" s="55"/>
      <c r="OHW156" s="55"/>
      <c r="OHX156" s="55"/>
      <c r="OHY156" s="55"/>
      <c r="OHZ156" s="55"/>
      <c r="OIA156" s="55"/>
      <c r="OIB156" s="55"/>
      <c r="OIC156" s="55"/>
      <c r="OID156" s="55"/>
      <c r="OIE156" s="55"/>
      <c r="OIF156" s="55"/>
      <c r="OIG156" s="55"/>
      <c r="OIH156" s="55"/>
      <c r="OII156" s="55"/>
      <c r="OIJ156" s="55"/>
      <c r="OIK156" s="55"/>
      <c r="OIL156" s="55"/>
      <c r="OIM156" s="55"/>
      <c r="OIN156" s="55"/>
      <c r="OIO156" s="55"/>
      <c r="OIP156" s="55"/>
      <c r="OIQ156" s="55"/>
      <c r="OIR156" s="55"/>
      <c r="OIS156" s="55"/>
      <c r="OIT156" s="55"/>
      <c r="OIU156" s="55"/>
      <c r="OIV156" s="55"/>
      <c r="OIW156" s="55"/>
      <c r="OIX156" s="55"/>
      <c r="OIY156" s="55"/>
      <c r="OIZ156" s="55"/>
      <c r="OJA156" s="55"/>
      <c r="OJB156" s="55"/>
      <c r="OJC156" s="55"/>
      <c r="OJD156" s="55"/>
      <c r="OJE156" s="55"/>
      <c r="OJF156" s="55"/>
      <c r="OJG156" s="55"/>
      <c r="OJH156" s="55"/>
      <c r="OJI156" s="55"/>
      <c r="OJJ156" s="55"/>
      <c r="OJK156" s="55"/>
      <c r="OJL156" s="55"/>
      <c r="OJM156" s="55"/>
      <c r="OJN156" s="55"/>
      <c r="OJO156" s="55"/>
      <c r="OJP156" s="55"/>
      <c r="OJQ156" s="55"/>
      <c r="OJR156" s="55"/>
      <c r="OJS156" s="55"/>
      <c r="OJT156" s="55"/>
      <c r="OJU156" s="55"/>
      <c r="OJV156" s="55"/>
      <c r="OJW156" s="55"/>
      <c r="OJX156" s="55"/>
      <c r="OJY156" s="55"/>
      <c r="OJZ156" s="55"/>
      <c r="OKA156" s="55"/>
      <c r="OKB156" s="55"/>
      <c r="OKC156" s="55"/>
      <c r="OKD156" s="55"/>
      <c r="OKE156" s="55"/>
      <c r="OKF156" s="55"/>
      <c r="OKG156" s="55"/>
      <c r="OKH156" s="55"/>
      <c r="OKI156" s="55"/>
      <c r="OKJ156" s="55"/>
      <c r="OKK156" s="55"/>
      <c r="OKL156" s="55"/>
      <c r="OKM156" s="55"/>
      <c r="OKN156" s="55"/>
      <c r="OKO156" s="55"/>
      <c r="OKP156" s="55"/>
      <c r="OKQ156" s="55"/>
      <c r="OKR156" s="55"/>
      <c r="OKS156" s="55"/>
      <c r="OKT156" s="55"/>
      <c r="OKU156" s="55"/>
      <c r="OKV156" s="55"/>
      <c r="OKW156" s="55"/>
      <c r="OKX156" s="55"/>
      <c r="OKY156" s="55"/>
      <c r="OKZ156" s="55"/>
      <c r="OLA156" s="55"/>
      <c r="OLB156" s="55"/>
      <c r="OLC156" s="55"/>
      <c r="OLD156" s="55"/>
      <c r="OLE156" s="55"/>
      <c r="OLF156" s="55"/>
      <c r="OLG156" s="55"/>
      <c r="OLH156" s="55"/>
      <c r="OLI156" s="55"/>
      <c r="OLJ156" s="55"/>
      <c r="OLK156" s="55"/>
      <c r="OLL156" s="55"/>
      <c r="OLM156" s="55"/>
      <c r="OLN156" s="55"/>
      <c r="OLO156" s="55"/>
      <c r="OLP156" s="55"/>
      <c r="OLQ156" s="55"/>
      <c r="OLR156" s="55"/>
      <c r="OLS156" s="55"/>
      <c r="OLT156" s="55"/>
      <c r="OLU156" s="55"/>
      <c r="OLV156" s="55"/>
      <c r="OLW156" s="55"/>
      <c r="OLX156" s="55"/>
      <c r="OLY156" s="55"/>
      <c r="OLZ156" s="55"/>
      <c r="OMA156" s="55"/>
      <c r="OMB156" s="55"/>
      <c r="OMC156" s="55"/>
      <c r="OMD156" s="55"/>
      <c r="OME156" s="55"/>
      <c r="OMF156" s="55"/>
      <c r="OMG156" s="55"/>
      <c r="OMN156" s="55"/>
      <c r="OMO156" s="55"/>
      <c r="OMP156" s="55"/>
      <c r="OMQ156" s="55"/>
      <c r="OMR156" s="55"/>
      <c r="OMS156" s="55"/>
      <c r="OMT156" s="55"/>
      <c r="OMU156" s="55"/>
      <c r="OMV156" s="55"/>
      <c r="OMW156" s="55"/>
      <c r="OMX156" s="55"/>
      <c r="OMY156" s="55"/>
      <c r="OMZ156" s="55"/>
      <c r="ONA156" s="55"/>
      <c r="ONB156" s="55"/>
      <c r="ONC156" s="55"/>
      <c r="OND156" s="55"/>
      <c r="ONE156" s="55"/>
      <c r="ONF156" s="55"/>
      <c r="ONG156" s="55"/>
      <c r="ONH156" s="55"/>
      <c r="ONI156" s="55"/>
      <c r="ONJ156" s="55"/>
      <c r="ONK156" s="55"/>
      <c r="ONL156" s="55"/>
      <c r="ONM156" s="55"/>
      <c r="ONN156" s="55"/>
      <c r="ONO156" s="55"/>
      <c r="ONP156" s="55"/>
      <c r="ONQ156" s="55"/>
      <c r="ONR156" s="55"/>
      <c r="ONS156" s="55"/>
      <c r="ONT156" s="55"/>
      <c r="ONU156" s="55"/>
      <c r="ONV156" s="55"/>
      <c r="ONW156" s="55"/>
      <c r="ONX156" s="55"/>
      <c r="ONY156" s="55"/>
      <c r="ONZ156" s="55"/>
      <c r="OOA156" s="55"/>
      <c r="OOB156" s="55"/>
      <c r="OOC156" s="55"/>
      <c r="OOD156" s="55"/>
      <c r="OOE156" s="55"/>
      <c r="OOF156" s="55"/>
      <c r="OOG156" s="55"/>
      <c r="OOH156" s="55"/>
      <c r="OOI156" s="55"/>
      <c r="OOJ156" s="55"/>
      <c r="OOK156" s="55"/>
      <c r="OOL156" s="55"/>
      <c r="OOM156" s="55"/>
      <c r="OON156" s="55"/>
      <c r="OOO156" s="55"/>
      <c r="OOP156" s="55"/>
      <c r="OOQ156" s="55"/>
      <c r="OOR156" s="55"/>
      <c r="OOS156" s="55"/>
      <c r="OOT156" s="55"/>
      <c r="OOU156" s="55"/>
      <c r="OOV156" s="55"/>
      <c r="OOW156" s="55"/>
      <c r="OOX156" s="55"/>
      <c r="OOY156" s="55"/>
      <c r="OOZ156" s="55"/>
      <c r="OPA156" s="55"/>
      <c r="OPB156" s="55"/>
      <c r="OPC156" s="55"/>
      <c r="OPD156" s="55"/>
      <c r="OPE156" s="55"/>
      <c r="OPF156" s="55"/>
      <c r="OPG156" s="55"/>
      <c r="OPH156" s="55"/>
      <c r="OPI156" s="55"/>
      <c r="OPJ156" s="55"/>
      <c r="OPK156" s="55"/>
      <c r="OPL156" s="55"/>
      <c r="OPM156" s="55"/>
      <c r="OPN156" s="55"/>
      <c r="OPO156" s="55"/>
      <c r="OPP156" s="55"/>
      <c r="OPQ156" s="55"/>
      <c r="OPR156" s="55"/>
      <c r="OPS156" s="55"/>
      <c r="OPT156" s="55"/>
      <c r="OPU156" s="55"/>
      <c r="OPV156" s="55"/>
      <c r="OPW156" s="55"/>
      <c r="OPX156" s="55"/>
      <c r="OPY156" s="55"/>
      <c r="OPZ156" s="55"/>
      <c r="OQA156" s="55"/>
      <c r="OQB156" s="55"/>
      <c r="OQC156" s="55"/>
      <c r="OQD156" s="55"/>
      <c r="OQE156" s="55"/>
      <c r="OQF156" s="55"/>
      <c r="OQG156" s="55"/>
      <c r="OQH156" s="55"/>
      <c r="OQI156" s="55"/>
      <c r="OQJ156" s="55"/>
      <c r="OQK156" s="55"/>
      <c r="OQL156" s="55"/>
      <c r="OQM156" s="55"/>
      <c r="OQN156" s="55"/>
      <c r="OQO156" s="55"/>
      <c r="OQP156" s="55"/>
      <c r="OQQ156" s="55"/>
      <c r="OQR156" s="55"/>
      <c r="OQS156" s="55"/>
      <c r="OQT156" s="55"/>
      <c r="OQU156" s="55"/>
      <c r="OQV156" s="55"/>
      <c r="OQW156" s="55"/>
      <c r="OQX156" s="55"/>
      <c r="OQY156" s="55"/>
      <c r="OQZ156" s="55"/>
      <c r="ORA156" s="55"/>
      <c r="ORB156" s="55"/>
      <c r="ORC156" s="55"/>
      <c r="ORD156" s="55"/>
      <c r="ORE156" s="55"/>
      <c r="ORF156" s="55"/>
      <c r="ORG156" s="55"/>
      <c r="ORH156" s="55"/>
      <c r="ORI156" s="55"/>
      <c r="ORJ156" s="55"/>
      <c r="ORK156" s="55"/>
      <c r="ORL156" s="55"/>
      <c r="ORM156" s="55"/>
      <c r="ORN156" s="55"/>
      <c r="ORO156" s="55"/>
      <c r="ORP156" s="55"/>
      <c r="ORQ156" s="55"/>
      <c r="ORR156" s="55"/>
      <c r="ORS156" s="55"/>
      <c r="ORT156" s="55"/>
      <c r="ORU156" s="55"/>
      <c r="ORV156" s="55"/>
      <c r="ORW156" s="55"/>
      <c r="ORX156" s="55"/>
      <c r="ORY156" s="55"/>
      <c r="ORZ156" s="55"/>
      <c r="OSA156" s="55"/>
      <c r="OSB156" s="55"/>
      <c r="OSC156" s="55"/>
      <c r="OSD156" s="55"/>
      <c r="OSE156" s="55"/>
      <c r="OSF156" s="55"/>
      <c r="OSG156" s="55"/>
      <c r="OSH156" s="55"/>
      <c r="OSI156" s="55"/>
      <c r="OSJ156" s="55"/>
      <c r="OSK156" s="55"/>
      <c r="OSL156" s="55"/>
      <c r="OSM156" s="55"/>
      <c r="OSN156" s="55"/>
      <c r="OSO156" s="55"/>
      <c r="OSP156" s="55"/>
      <c r="OSQ156" s="55"/>
      <c r="OSR156" s="55"/>
      <c r="OSS156" s="55"/>
      <c r="OST156" s="55"/>
      <c r="OSU156" s="55"/>
      <c r="OSV156" s="55"/>
      <c r="OSW156" s="55"/>
      <c r="OSX156" s="55"/>
      <c r="OSY156" s="55"/>
      <c r="OSZ156" s="55"/>
      <c r="OTA156" s="55"/>
      <c r="OTB156" s="55"/>
      <c r="OTC156" s="55"/>
      <c r="OTD156" s="55"/>
      <c r="OTE156" s="55"/>
      <c r="OTF156" s="55"/>
      <c r="OTG156" s="55"/>
      <c r="OTH156" s="55"/>
      <c r="OTI156" s="55"/>
      <c r="OTJ156" s="55"/>
      <c r="OTK156" s="55"/>
      <c r="OTL156" s="55"/>
      <c r="OTM156" s="55"/>
      <c r="OTN156" s="55"/>
      <c r="OTO156" s="55"/>
      <c r="OTP156" s="55"/>
      <c r="OTQ156" s="55"/>
      <c r="OTR156" s="55"/>
      <c r="OTS156" s="55"/>
      <c r="OTT156" s="55"/>
      <c r="OTU156" s="55"/>
      <c r="OTV156" s="55"/>
      <c r="OTW156" s="55"/>
      <c r="OTX156" s="55"/>
      <c r="OTY156" s="55"/>
      <c r="OTZ156" s="55"/>
      <c r="OUA156" s="55"/>
      <c r="OUB156" s="55"/>
      <c r="OUC156" s="55"/>
      <c r="OUD156" s="55"/>
      <c r="OUE156" s="55"/>
      <c r="OUF156" s="55"/>
      <c r="OUG156" s="55"/>
      <c r="OUH156" s="55"/>
      <c r="OUI156" s="55"/>
      <c r="OUJ156" s="55"/>
      <c r="OUK156" s="55"/>
      <c r="OUL156" s="55"/>
      <c r="OUM156" s="55"/>
      <c r="OUN156" s="55"/>
      <c r="OUO156" s="55"/>
      <c r="OUP156" s="55"/>
      <c r="OUQ156" s="55"/>
      <c r="OUR156" s="55"/>
      <c r="OUS156" s="55"/>
      <c r="OUT156" s="55"/>
      <c r="OUU156" s="55"/>
      <c r="OUV156" s="55"/>
      <c r="OUW156" s="55"/>
      <c r="OUX156" s="55"/>
      <c r="OUY156" s="55"/>
      <c r="OUZ156" s="55"/>
      <c r="OVA156" s="55"/>
      <c r="OVB156" s="55"/>
      <c r="OVC156" s="55"/>
      <c r="OVD156" s="55"/>
      <c r="OVE156" s="55"/>
      <c r="OVF156" s="55"/>
      <c r="OVG156" s="55"/>
      <c r="OVH156" s="55"/>
      <c r="OVI156" s="55"/>
      <c r="OVJ156" s="55"/>
      <c r="OVK156" s="55"/>
      <c r="OVL156" s="55"/>
      <c r="OVM156" s="55"/>
      <c r="OVN156" s="55"/>
      <c r="OVO156" s="55"/>
      <c r="OVP156" s="55"/>
      <c r="OVQ156" s="55"/>
      <c r="OVR156" s="55"/>
      <c r="OVS156" s="55"/>
      <c r="OVT156" s="55"/>
      <c r="OVU156" s="55"/>
      <c r="OVV156" s="55"/>
      <c r="OVW156" s="55"/>
      <c r="OVX156" s="55"/>
      <c r="OVY156" s="55"/>
      <c r="OVZ156" s="55"/>
      <c r="OWA156" s="55"/>
      <c r="OWB156" s="55"/>
      <c r="OWC156" s="55"/>
      <c r="OWJ156" s="55"/>
      <c r="OWK156" s="55"/>
      <c r="OWL156" s="55"/>
      <c r="OWM156" s="55"/>
      <c r="OWN156" s="55"/>
      <c r="OWO156" s="55"/>
      <c r="OWP156" s="55"/>
      <c r="OWQ156" s="55"/>
      <c r="OWR156" s="55"/>
      <c r="OWS156" s="55"/>
      <c r="OWT156" s="55"/>
      <c r="OWU156" s="55"/>
      <c r="OWV156" s="55"/>
      <c r="OWW156" s="55"/>
      <c r="OWX156" s="55"/>
      <c r="OWY156" s="55"/>
      <c r="OWZ156" s="55"/>
      <c r="OXA156" s="55"/>
      <c r="OXB156" s="55"/>
      <c r="OXC156" s="55"/>
      <c r="OXD156" s="55"/>
      <c r="OXE156" s="55"/>
      <c r="OXF156" s="55"/>
      <c r="OXG156" s="55"/>
      <c r="OXH156" s="55"/>
      <c r="OXI156" s="55"/>
      <c r="OXJ156" s="55"/>
      <c r="OXK156" s="55"/>
      <c r="OXL156" s="55"/>
      <c r="OXM156" s="55"/>
      <c r="OXN156" s="55"/>
      <c r="OXO156" s="55"/>
      <c r="OXP156" s="55"/>
      <c r="OXQ156" s="55"/>
      <c r="OXR156" s="55"/>
      <c r="OXS156" s="55"/>
      <c r="OXT156" s="55"/>
      <c r="OXU156" s="55"/>
      <c r="OXV156" s="55"/>
      <c r="OXW156" s="55"/>
      <c r="OXX156" s="55"/>
      <c r="OXY156" s="55"/>
      <c r="OXZ156" s="55"/>
      <c r="OYA156" s="55"/>
      <c r="OYB156" s="55"/>
      <c r="OYC156" s="55"/>
      <c r="OYD156" s="55"/>
      <c r="OYE156" s="55"/>
      <c r="OYF156" s="55"/>
      <c r="OYG156" s="55"/>
      <c r="OYH156" s="55"/>
      <c r="OYI156" s="55"/>
      <c r="OYJ156" s="55"/>
      <c r="OYK156" s="55"/>
      <c r="OYL156" s="55"/>
      <c r="OYM156" s="55"/>
      <c r="OYN156" s="55"/>
      <c r="OYO156" s="55"/>
      <c r="OYP156" s="55"/>
      <c r="OYQ156" s="55"/>
      <c r="OYR156" s="55"/>
      <c r="OYS156" s="55"/>
      <c r="OYT156" s="55"/>
      <c r="OYU156" s="55"/>
      <c r="OYV156" s="55"/>
      <c r="OYW156" s="55"/>
      <c r="OYX156" s="55"/>
      <c r="OYY156" s="55"/>
      <c r="OYZ156" s="55"/>
      <c r="OZA156" s="55"/>
      <c r="OZB156" s="55"/>
      <c r="OZC156" s="55"/>
      <c r="OZD156" s="55"/>
      <c r="OZE156" s="55"/>
      <c r="OZF156" s="55"/>
      <c r="OZG156" s="55"/>
      <c r="OZH156" s="55"/>
      <c r="OZI156" s="55"/>
      <c r="OZJ156" s="55"/>
      <c r="OZK156" s="55"/>
      <c r="OZL156" s="55"/>
      <c r="OZM156" s="55"/>
      <c r="OZN156" s="55"/>
      <c r="OZO156" s="55"/>
      <c r="OZP156" s="55"/>
      <c r="OZQ156" s="55"/>
      <c r="OZR156" s="55"/>
      <c r="OZS156" s="55"/>
      <c r="OZT156" s="55"/>
      <c r="OZU156" s="55"/>
      <c r="OZV156" s="55"/>
      <c r="OZW156" s="55"/>
      <c r="OZX156" s="55"/>
      <c r="OZY156" s="55"/>
      <c r="OZZ156" s="55"/>
      <c r="PAA156" s="55"/>
      <c r="PAB156" s="55"/>
      <c r="PAC156" s="55"/>
      <c r="PAD156" s="55"/>
      <c r="PAE156" s="55"/>
      <c r="PAF156" s="55"/>
      <c r="PAG156" s="55"/>
      <c r="PAH156" s="55"/>
      <c r="PAI156" s="55"/>
      <c r="PAJ156" s="55"/>
      <c r="PAK156" s="55"/>
      <c r="PAL156" s="55"/>
      <c r="PAM156" s="55"/>
      <c r="PAN156" s="55"/>
      <c r="PAO156" s="55"/>
      <c r="PAP156" s="55"/>
      <c r="PAQ156" s="55"/>
      <c r="PAR156" s="55"/>
      <c r="PAS156" s="55"/>
      <c r="PAT156" s="55"/>
      <c r="PAU156" s="55"/>
      <c r="PAV156" s="55"/>
      <c r="PAW156" s="55"/>
      <c r="PAX156" s="55"/>
      <c r="PAY156" s="55"/>
      <c r="PAZ156" s="55"/>
      <c r="PBA156" s="55"/>
      <c r="PBB156" s="55"/>
      <c r="PBC156" s="55"/>
      <c r="PBD156" s="55"/>
      <c r="PBE156" s="55"/>
      <c r="PBF156" s="55"/>
      <c r="PBG156" s="55"/>
      <c r="PBH156" s="55"/>
      <c r="PBI156" s="55"/>
      <c r="PBJ156" s="55"/>
      <c r="PBK156" s="55"/>
      <c r="PBL156" s="55"/>
      <c r="PBM156" s="55"/>
      <c r="PBN156" s="55"/>
      <c r="PBO156" s="55"/>
      <c r="PBP156" s="55"/>
      <c r="PBQ156" s="55"/>
      <c r="PBR156" s="55"/>
      <c r="PBS156" s="55"/>
      <c r="PBT156" s="55"/>
      <c r="PBU156" s="55"/>
      <c r="PBV156" s="55"/>
      <c r="PBW156" s="55"/>
      <c r="PBX156" s="55"/>
      <c r="PBY156" s="55"/>
      <c r="PBZ156" s="55"/>
      <c r="PCA156" s="55"/>
      <c r="PCB156" s="55"/>
      <c r="PCC156" s="55"/>
      <c r="PCD156" s="55"/>
      <c r="PCE156" s="55"/>
      <c r="PCF156" s="55"/>
      <c r="PCG156" s="55"/>
      <c r="PCH156" s="55"/>
      <c r="PCI156" s="55"/>
      <c r="PCJ156" s="55"/>
      <c r="PCK156" s="55"/>
      <c r="PCL156" s="55"/>
      <c r="PCM156" s="55"/>
      <c r="PCN156" s="55"/>
      <c r="PCO156" s="55"/>
      <c r="PCP156" s="55"/>
      <c r="PCQ156" s="55"/>
      <c r="PCR156" s="55"/>
      <c r="PCS156" s="55"/>
      <c r="PCT156" s="55"/>
      <c r="PCU156" s="55"/>
      <c r="PCV156" s="55"/>
      <c r="PCW156" s="55"/>
      <c r="PCX156" s="55"/>
      <c r="PCY156" s="55"/>
      <c r="PCZ156" s="55"/>
      <c r="PDA156" s="55"/>
      <c r="PDB156" s="55"/>
      <c r="PDC156" s="55"/>
      <c r="PDD156" s="55"/>
      <c r="PDE156" s="55"/>
      <c r="PDF156" s="55"/>
      <c r="PDG156" s="55"/>
      <c r="PDH156" s="55"/>
      <c r="PDI156" s="55"/>
      <c r="PDJ156" s="55"/>
      <c r="PDK156" s="55"/>
      <c r="PDL156" s="55"/>
      <c r="PDM156" s="55"/>
      <c r="PDN156" s="55"/>
      <c r="PDO156" s="55"/>
      <c r="PDP156" s="55"/>
      <c r="PDQ156" s="55"/>
      <c r="PDR156" s="55"/>
      <c r="PDS156" s="55"/>
      <c r="PDT156" s="55"/>
      <c r="PDU156" s="55"/>
      <c r="PDV156" s="55"/>
      <c r="PDW156" s="55"/>
      <c r="PDX156" s="55"/>
      <c r="PDY156" s="55"/>
      <c r="PDZ156" s="55"/>
      <c r="PEA156" s="55"/>
      <c r="PEB156" s="55"/>
      <c r="PEC156" s="55"/>
      <c r="PED156" s="55"/>
      <c r="PEE156" s="55"/>
      <c r="PEF156" s="55"/>
      <c r="PEG156" s="55"/>
      <c r="PEH156" s="55"/>
      <c r="PEI156" s="55"/>
      <c r="PEJ156" s="55"/>
      <c r="PEK156" s="55"/>
      <c r="PEL156" s="55"/>
      <c r="PEM156" s="55"/>
      <c r="PEN156" s="55"/>
      <c r="PEO156" s="55"/>
      <c r="PEP156" s="55"/>
      <c r="PEQ156" s="55"/>
      <c r="PER156" s="55"/>
      <c r="PES156" s="55"/>
      <c r="PET156" s="55"/>
      <c r="PEU156" s="55"/>
      <c r="PEV156" s="55"/>
      <c r="PEW156" s="55"/>
      <c r="PEX156" s="55"/>
      <c r="PEY156" s="55"/>
      <c r="PEZ156" s="55"/>
      <c r="PFA156" s="55"/>
      <c r="PFB156" s="55"/>
      <c r="PFC156" s="55"/>
      <c r="PFD156" s="55"/>
      <c r="PFE156" s="55"/>
      <c r="PFF156" s="55"/>
      <c r="PFG156" s="55"/>
      <c r="PFH156" s="55"/>
      <c r="PFI156" s="55"/>
      <c r="PFJ156" s="55"/>
      <c r="PFK156" s="55"/>
      <c r="PFL156" s="55"/>
      <c r="PFM156" s="55"/>
      <c r="PFN156" s="55"/>
      <c r="PFO156" s="55"/>
      <c r="PFP156" s="55"/>
      <c r="PFQ156" s="55"/>
      <c r="PFR156" s="55"/>
      <c r="PFS156" s="55"/>
      <c r="PFT156" s="55"/>
      <c r="PFU156" s="55"/>
      <c r="PFV156" s="55"/>
      <c r="PFW156" s="55"/>
      <c r="PFX156" s="55"/>
      <c r="PFY156" s="55"/>
      <c r="PGF156" s="55"/>
      <c r="PGG156" s="55"/>
      <c r="PGH156" s="55"/>
      <c r="PGI156" s="55"/>
      <c r="PGJ156" s="55"/>
      <c r="PGK156" s="55"/>
      <c r="PGL156" s="55"/>
      <c r="PGM156" s="55"/>
      <c r="PGN156" s="55"/>
      <c r="PGO156" s="55"/>
      <c r="PGP156" s="55"/>
      <c r="PGQ156" s="55"/>
      <c r="PGR156" s="55"/>
      <c r="PGS156" s="55"/>
      <c r="PGT156" s="55"/>
      <c r="PGU156" s="55"/>
      <c r="PGV156" s="55"/>
      <c r="PGW156" s="55"/>
      <c r="PGX156" s="55"/>
      <c r="PGY156" s="55"/>
      <c r="PGZ156" s="55"/>
      <c r="PHA156" s="55"/>
      <c r="PHB156" s="55"/>
      <c r="PHC156" s="55"/>
      <c r="PHD156" s="55"/>
      <c r="PHE156" s="55"/>
      <c r="PHF156" s="55"/>
      <c r="PHG156" s="55"/>
      <c r="PHH156" s="55"/>
      <c r="PHI156" s="55"/>
      <c r="PHJ156" s="55"/>
      <c r="PHK156" s="55"/>
      <c r="PHL156" s="55"/>
      <c r="PHM156" s="55"/>
      <c r="PHN156" s="55"/>
      <c r="PHO156" s="55"/>
      <c r="PHP156" s="55"/>
      <c r="PHQ156" s="55"/>
      <c r="PHR156" s="55"/>
      <c r="PHS156" s="55"/>
      <c r="PHT156" s="55"/>
      <c r="PHU156" s="55"/>
      <c r="PHV156" s="55"/>
      <c r="PHW156" s="55"/>
      <c r="PHX156" s="55"/>
      <c r="PHY156" s="55"/>
      <c r="PHZ156" s="55"/>
      <c r="PIA156" s="55"/>
      <c r="PIB156" s="55"/>
      <c r="PIC156" s="55"/>
      <c r="PID156" s="55"/>
      <c r="PIE156" s="55"/>
      <c r="PIF156" s="55"/>
      <c r="PIG156" s="55"/>
      <c r="PIH156" s="55"/>
      <c r="PII156" s="55"/>
      <c r="PIJ156" s="55"/>
      <c r="PIK156" s="55"/>
      <c r="PIL156" s="55"/>
      <c r="PIM156" s="55"/>
      <c r="PIN156" s="55"/>
      <c r="PIO156" s="55"/>
      <c r="PIP156" s="55"/>
      <c r="PIQ156" s="55"/>
      <c r="PIR156" s="55"/>
      <c r="PIS156" s="55"/>
      <c r="PIT156" s="55"/>
      <c r="PIU156" s="55"/>
      <c r="PIV156" s="55"/>
      <c r="PIW156" s="55"/>
      <c r="PIX156" s="55"/>
      <c r="PIY156" s="55"/>
      <c r="PIZ156" s="55"/>
      <c r="PJA156" s="55"/>
      <c r="PJB156" s="55"/>
      <c r="PJC156" s="55"/>
      <c r="PJD156" s="55"/>
      <c r="PJE156" s="55"/>
      <c r="PJF156" s="55"/>
      <c r="PJG156" s="55"/>
      <c r="PJH156" s="55"/>
      <c r="PJI156" s="55"/>
      <c r="PJJ156" s="55"/>
      <c r="PJK156" s="55"/>
      <c r="PJL156" s="55"/>
      <c r="PJM156" s="55"/>
      <c r="PJN156" s="55"/>
      <c r="PJO156" s="55"/>
      <c r="PJP156" s="55"/>
      <c r="PJQ156" s="55"/>
      <c r="PJR156" s="55"/>
      <c r="PJS156" s="55"/>
      <c r="PJT156" s="55"/>
      <c r="PJU156" s="55"/>
      <c r="PJV156" s="55"/>
      <c r="PJW156" s="55"/>
      <c r="PJX156" s="55"/>
      <c r="PJY156" s="55"/>
      <c r="PJZ156" s="55"/>
      <c r="PKA156" s="55"/>
      <c r="PKB156" s="55"/>
      <c r="PKC156" s="55"/>
      <c r="PKD156" s="55"/>
      <c r="PKE156" s="55"/>
      <c r="PKF156" s="55"/>
      <c r="PKG156" s="55"/>
      <c r="PKH156" s="55"/>
      <c r="PKI156" s="55"/>
      <c r="PKJ156" s="55"/>
      <c r="PKK156" s="55"/>
      <c r="PKL156" s="55"/>
      <c r="PKM156" s="55"/>
      <c r="PKN156" s="55"/>
      <c r="PKO156" s="55"/>
      <c r="PKP156" s="55"/>
      <c r="PKQ156" s="55"/>
      <c r="PKR156" s="55"/>
      <c r="PKS156" s="55"/>
      <c r="PKT156" s="55"/>
      <c r="PKU156" s="55"/>
      <c r="PKV156" s="55"/>
      <c r="PKW156" s="55"/>
      <c r="PKX156" s="55"/>
      <c r="PKY156" s="55"/>
      <c r="PKZ156" s="55"/>
      <c r="PLA156" s="55"/>
      <c r="PLB156" s="55"/>
      <c r="PLC156" s="55"/>
      <c r="PLD156" s="55"/>
      <c r="PLE156" s="55"/>
      <c r="PLF156" s="55"/>
      <c r="PLG156" s="55"/>
      <c r="PLH156" s="55"/>
      <c r="PLI156" s="55"/>
      <c r="PLJ156" s="55"/>
      <c r="PLK156" s="55"/>
      <c r="PLL156" s="55"/>
      <c r="PLM156" s="55"/>
      <c r="PLN156" s="55"/>
      <c r="PLO156" s="55"/>
      <c r="PLP156" s="55"/>
      <c r="PLQ156" s="55"/>
      <c r="PLR156" s="55"/>
      <c r="PLS156" s="55"/>
      <c r="PLT156" s="55"/>
      <c r="PLU156" s="55"/>
      <c r="PLV156" s="55"/>
      <c r="PLW156" s="55"/>
      <c r="PLX156" s="55"/>
      <c r="PLY156" s="55"/>
      <c r="PLZ156" s="55"/>
      <c r="PMA156" s="55"/>
      <c r="PMB156" s="55"/>
      <c r="PMC156" s="55"/>
      <c r="PMD156" s="55"/>
      <c r="PME156" s="55"/>
      <c r="PMF156" s="55"/>
      <c r="PMG156" s="55"/>
      <c r="PMH156" s="55"/>
      <c r="PMI156" s="55"/>
      <c r="PMJ156" s="55"/>
      <c r="PMK156" s="55"/>
      <c r="PML156" s="55"/>
      <c r="PMM156" s="55"/>
      <c r="PMN156" s="55"/>
      <c r="PMO156" s="55"/>
      <c r="PMP156" s="55"/>
      <c r="PMQ156" s="55"/>
      <c r="PMR156" s="55"/>
      <c r="PMS156" s="55"/>
      <c r="PMT156" s="55"/>
      <c r="PMU156" s="55"/>
      <c r="PMV156" s="55"/>
      <c r="PMW156" s="55"/>
      <c r="PMX156" s="55"/>
      <c r="PMY156" s="55"/>
      <c r="PMZ156" s="55"/>
      <c r="PNA156" s="55"/>
      <c r="PNB156" s="55"/>
      <c r="PNC156" s="55"/>
      <c r="PND156" s="55"/>
      <c r="PNE156" s="55"/>
      <c r="PNF156" s="55"/>
      <c r="PNG156" s="55"/>
      <c r="PNH156" s="55"/>
      <c r="PNI156" s="55"/>
      <c r="PNJ156" s="55"/>
      <c r="PNK156" s="55"/>
      <c r="PNL156" s="55"/>
      <c r="PNM156" s="55"/>
      <c r="PNN156" s="55"/>
      <c r="PNO156" s="55"/>
      <c r="PNP156" s="55"/>
      <c r="PNQ156" s="55"/>
      <c r="PNR156" s="55"/>
      <c r="PNS156" s="55"/>
      <c r="PNT156" s="55"/>
      <c r="PNU156" s="55"/>
      <c r="PNV156" s="55"/>
      <c r="PNW156" s="55"/>
      <c r="PNX156" s="55"/>
      <c r="PNY156" s="55"/>
      <c r="PNZ156" s="55"/>
      <c r="POA156" s="55"/>
      <c r="POB156" s="55"/>
      <c r="POC156" s="55"/>
      <c r="POD156" s="55"/>
      <c r="POE156" s="55"/>
      <c r="POF156" s="55"/>
      <c r="POG156" s="55"/>
      <c r="POH156" s="55"/>
      <c r="POI156" s="55"/>
      <c r="POJ156" s="55"/>
      <c r="POK156" s="55"/>
      <c r="POL156" s="55"/>
      <c r="POM156" s="55"/>
      <c r="PON156" s="55"/>
      <c r="POO156" s="55"/>
      <c r="POP156" s="55"/>
      <c r="POQ156" s="55"/>
      <c r="POR156" s="55"/>
      <c r="POS156" s="55"/>
      <c r="POT156" s="55"/>
      <c r="POU156" s="55"/>
      <c r="POV156" s="55"/>
      <c r="POW156" s="55"/>
      <c r="POX156" s="55"/>
      <c r="POY156" s="55"/>
      <c r="POZ156" s="55"/>
      <c r="PPA156" s="55"/>
      <c r="PPB156" s="55"/>
      <c r="PPC156" s="55"/>
      <c r="PPD156" s="55"/>
      <c r="PPE156" s="55"/>
      <c r="PPF156" s="55"/>
      <c r="PPG156" s="55"/>
      <c r="PPH156" s="55"/>
      <c r="PPI156" s="55"/>
      <c r="PPJ156" s="55"/>
      <c r="PPK156" s="55"/>
      <c r="PPL156" s="55"/>
      <c r="PPM156" s="55"/>
      <c r="PPN156" s="55"/>
      <c r="PPO156" s="55"/>
      <c r="PPP156" s="55"/>
      <c r="PPQ156" s="55"/>
      <c r="PPR156" s="55"/>
      <c r="PPS156" s="55"/>
      <c r="PPT156" s="55"/>
      <c r="PPU156" s="55"/>
      <c r="PQB156" s="55"/>
      <c r="PQC156" s="55"/>
      <c r="PQD156" s="55"/>
      <c r="PQE156" s="55"/>
      <c r="PQF156" s="55"/>
      <c r="PQG156" s="55"/>
      <c r="PQH156" s="55"/>
      <c r="PQI156" s="55"/>
      <c r="PQJ156" s="55"/>
      <c r="PQK156" s="55"/>
      <c r="PQL156" s="55"/>
      <c r="PQM156" s="55"/>
      <c r="PQN156" s="55"/>
      <c r="PQO156" s="55"/>
      <c r="PQP156" s="55"/>
      <c r="PQQ156" s="55"/>
      <c r="PQR156" s="55"/>
      <c r="PQS156" s="55"/>
      <c r="PQT156" s="55"/>
      <c r="PQU156" s="55"/>
      <c r="PQV156" s="55"/>
      <c r="PQW156" s="55"/>
      <c r="PQX156" s="55"/>
      <c r="PQY156" s="55"/>
      <c r="PQZ156" s="55"/>
      <c r="PRA156" s="55"/>
      <c r="PRB156" s="55"/>
      <c r="PRC156" s="55"/>
      <c r="PRD156" s="55"/>
      <c r="PRE156" s="55"/>
      <c r="PRF156" s="55"/>
      <c r="PRG156" s="55"/>
      <c r="PRH156" s="55"/>
      <c r="PRI156" s="55"/>
      <c r="PRJ156" s="55"/>
      <c r="PRK156" s="55"/>
      <c r="PRL156" s="55"/>
      <c r="PRM156" s="55"/>
      <c r="PRN156" s="55"/>
      <c r="PRO156" s="55"/>
      <c r="PRP156" s="55"/>
      <c r="PRQ156" s="55"/>
      <c r="PRR156" s="55"/>
      <c r="PRS156" s="55"/>
      <c r="PRT156" s="55"/>
      <c r="PRU156" s="55"/>
      <c r="PRV156" s="55"/>
      <c r="PRW156" s="55"/>
      <c r="PRX156" s="55"/>
      <c r="PRY156" s="55"/>
      <c r="PRZ156" s="55"/>
      <c r="PSA156" s="55"/>
      <c r="PSB156" s="55"/>
      <c r="PSC156" s="55"/>
      <c r="PSD156" s="55"/>
      <c r="PSE156" s="55"/>
      <c r="PSF156" s="55"/>
      <c r="PSG156" s="55"/>
      <c r="PSH156" s="55"/>
      <c r="PSI156" s="55"/>
      <c r="PSJ156" s="55"/>
      <c r="PSK156" s="55"/>
      <c r="PSL156" s="55"/>
      <c r="PSM156" s="55"/>
      <c r="PSN156" s="55"/>
      <c r="PSO156" s="55"/>
      <c r="PSP156" s="55"/>
      <c r="PSQ156" s="55"/>
      <c r="PSR156" s="55"/>
      <c r="PSS156" s="55"/>
      <c r="PST156" s="55"/>
      <c r="PSU156" s="55"/>
      <c r="PSV156" s="55"/>
      <c r="PSW156" s="55"/>
      <c r="PSX156" s="55"/>
      <c r="PSY156" s="55"/>
      <c r="PSZ156" s="55"/>
      <c r="PTA156" s="55"/>
      <c r="PTB156" s="55"/>
      <c r="PTC156" s="55"/>
      <c r="PTD156" s="55"/>
      <c r="PTE156" s="55"/>
      <c r="PTF156" s="55"/>
      <c r="PTG156" s="55"/>
      <c r="PTH156" s="55"/>
      <c r="PTI156" s="55"/>
      <c r="PTJ156" s="55"/>
      <c r="PTK156" s="55"/>
      <c r="PTL156" s="55"/>
      <c r="PTM156" s="55"/>
      <c r="PTN156" s="55"/>
      <c r="PTO156" s="55"/>
      <c r="PTP156" s="55"/>
      <c r="PTQ156" s="55"/>
      <c r="PTR156" s="55"/>
      <c r="PTS156" s="55"/>
      <c r="PTT156" s="55"/>
      <c r="PTU156" s="55"/>
      <c r="PTV156" s="55"/>
      <c r="PTW156" s="55"/>
      <c r="PTX156" s="55"/>
      <c r="PTY156" s="55"/>
      <c r="PTZ156" s="55"/>
      <c r="PUA156" s="55"/>
      <c r="PUB156" s="55"/>
      <c r="PUC156" s="55"/>
      <c r="PUD156" s="55"/>
      <c r="PUE156" s="55"/>
      <c r="PUF156" s="55"/>
      <c r="PUG156" s="55"/>
      <c r="PUH156" s="55"/>
      <c r="PUI156" s="55"/>
      <c r="PUJ156" s="55"/>
      <c r="PUK156" s="55"/>
      <c r="PUL156" s="55"/>
      <c r="PUM156" s="55"/>
      <c r="PUN156" s="55"/>
      <c r="PUO156" s="55"/>
      <c r="PUP156" s="55"/>
      <c r="PUQ156" s="55"/>
      <c r="PUR156" s="55"/>
      <c r="PUS156" s="55"/>
      <c r="PUT156" s="55"/>
      <c r="PUU156" s="55"/>
      <c r="PUV156" s="55"/>
      <c r="PUW156" s="55"/>
      <c r="PUX156" s="55"/>
      <c r="PUY156" s="55"/>
      <c r="PUZ156" s="55"/>
      <c r="PVA156" s="55"/>
      <c r="PVB156" s="55"/>
      <c r="PVC156" s="55"/>
      <c r="PVD156" s="55"/>
      <c r="PVE156" s="55"/>
      <c r="PVF156" s="55"/>
      <c r="PVG156" s="55"/>
      <c r="PVH156" s="55"/>
      <c r="PVI156" s="55"/>
      <c r="PVJ156" s="55"/>
      <c r="PVK156" s="55"/>
      <c r="PVL156" s="55"/>
      <c r="PVM156" s="55"/>
      <c r="PVN156" s="55"/>
      <c r="PVO156" s="55"/>
      <c r="PVP156" s="55"/>
      <c r="PVQ156" s="55"/>
      <c r="PVR156" s="55"/>
      <c r="PVS156" s="55"/>
      <c r="PVT156" s="55"/>
      <c r="PVU156" s="55"/>
      <c r="PVV156" s="55"/>
      <c r="PVW156" s="55"/>
      <c r="PVX156" s="55"/>
      <c r="PVY156" s="55"/>
      <c r="PVZ156" s="55"/>
      <c r="PWA156" s="55"/>
      <c r="PWB156" s="55"/>
      <c r="PWC156" s="55"/>
      <c r="PWD156" s="55"/>
      <c r="PWE156" s="55"/>
      <c r="PWF156" s="55"/>
      <c r="PWG156" s="55"/>
      <c r="PWH156" s="55"/>
      <c r="PWI156" s="55"/>
      <c r="PWJ156" s="55"/>
      <c r="PWK156" s="55"/>
      <c r="PWL156" s="55"/>
      <c r="PWM156" s="55"/>
      <c r="PWN156" s="55"/>
      <c r="PWO156" s="55"/>
      <c r="PWP156" s="55"/>
      <c r="PWQ156" s="55"/>
      <c r="PWR156" s="55"/>
      <c r="PWS156" s="55"/>
      <c r="PWT156" s="55"/>
      <c r="PWU156" s="55"/>
      <c r="PWV156" s="55"/>
      <c r="PWW156" s="55"/>
      <c r="PWX156" s="55"/>
      <c r="PWY156" s="55"/>
      <c r="PWZ156" s="55"/>
      <c r="PXA156" s="55"/>
      <c r="PXB156" s="55"/>
      <c r="PXC156" s="55"/>
      <c r="PXD156" s="55"/>
      <c r="PXE156" s="55"/>
      <c r="PXF156" s="55"/>
      <c r="PXG156" s="55"/>
      <c r="PXH156" s="55"/>
      <c r="PXI156" s="55"/>
      <c r="PXJ156" s="55"/>
      <c r="PXK156" s="55"/>
      <c r="PXL156" s="55"/>
      <c r="PXM156" s="55"/>
      <c r="PXN156" s="55"/>
      <c r="PXO156" s="55"/>
      <c r="PXP156" s="55"/>
      <c r="PXQ156" s="55"/>
      <c r="PXR156" s="55"/>
      <c r="PXS156" s="55"/>
      <c r="PXT156" s="55"/>
      <c r="PXU156" s="55"/>
      <c r="PXV156" s="55"/>
      <c r="PXW156" s="55"/>
      <c r="PXX156" s="55"/>
      <c r="PXY156" s="55"/>
      <c r="PXZ156" s="55"/>
      <c r="PYA156" s="55"/>
      <c r="PYB156" s="55"/>
      <c r="PYC156" s="55"/>
      <c r="PYD156" s="55"/>
      <c r="PYE156" s="55"/>
      <c r="PYF156" s="55"/>
      <c r="PYG156" s="55"/>
      <c r="PYH156" s="55"/>
      <c r="PYI156" s="55"/>
      <c r="PYJ156" s="55"/>
      <c r="PYK156" s="55"/>
      <c r="PYL156" s="55"/>
      <c r="PYM156" s="55"/>
      <c r="PYN156" s="55"/>
      <c r="PYO156" s="55"/>
      <c r="PYP156" s="55"/>
      <c r="PYQ156" s="55"/>
      <c r="PYR156" s="55"/>
      <c r="PYS156" s="55"/>
      <c r="PYT156" s="55"/>
      <c r="PYU156" s="55"/>
      <c r="PYV156" s="55"/>
      <c r="PYW156" s="55"/>
      <c r="PYX156" s="55"/>
      <c r="PYY156" s="55"/>
      <c r="PYZ156" s="55"/>
      <c r="PZA156" s="55"/>
      <c r="PZB156" s="55"/>
      <c r="PZC156" s="55"/>
      <c r="PZD156" s="55"/>
      <c r="PZE156" s="55"/>
      <c r="PZF156" s="55"/>
      <c r="PZG156" s="55"/>
      <c r="PZH156" s="55"/>
      <c r="PZI156" s="55"/>
      <c r="PZJ156" s="55"/>
      <c r="PZK156" s="55"/>
      <c r="PZL156" s="55"/>
      <c r="PZM156" s="55"/>
      <c r="PZN156" s="55"/>
      <c r="PZO156" s="55"/>
      <c r="PZP156" s="55"/>
      <c r="PZQ156" s="55"/>
      <c r="PZX156" s="55"/>
      <c r="PZY156" s="55"/>
      <c r="PZZ156" s="55"/>
      <c r="QAA156" s="55"/>
      <c r="QAB156" s="55"/>
      <c r="QAC156" s="55"/>
      <c r="QAD156" s="55"/>
      <c r="QAE156" s="55"/>
      <c r="QAF156" s="55"/>
      <c r="QAG156" s="55"/>
      <c r="QAH156" s="55"/>
      <c r="QAI156" s="55"/>
      <c r="QAJ156" s="55"/>
      <c r="QAK156" s="55"/>
      <c r="QAL156" s="55"/>
      <c r="QAM156" s="55"/>
      <c r="QAN156" s="55"/>
      <c r="QAO156" s="55"/>
      <c r="QAP156" s="55"/>
      <c r="QAQ156" s="55"/>
      <c r="QAR156" s="55"/>
      <c r="QAS156" s="55"/>
      <c r="QAT156" s="55"/>
      <c r="QAU156" s="55"/>
      <c r="QAV156" s="55"/>
      <c r="QAW156" s="55"/>
      <c r="QAX156" s="55"/>
      <c r="QAY156" s="55"/>
      <c r="QAZ156" s="55"/>
      <c r="QBA156" s="55"/>
      <c r="QBB156" s="55"/>
      <c r="QBC156" s="55"/>
      <c r="QBD156" s="55"/>
      <c r="QBE156" s="55"/>
      <c r="QBF156" s="55"/>
      <c r="QBG156" s="55"/>
      <c r="QBH156" s="55"/>
      <c r="QBI156" s="55"/>
      <c r="QBJ156" s="55"/>
      <c r="QBK156" s="55"/>
      <c r="QBL156" s="55"/>
      <c r="QBM156" s="55"/>
      <c r="QBN156" s="55"/>
      <c r="QBO156" s="55"/>
      <c r="QBP156" s="55"/>
      <c r="QBQ156" s="55"/>
      <c r="QBR156" s="55"/>
      <c r="QBS156" s="55"/>
      <c r="QBT156" s="55"/>
      <c r="QBU156" s="55"/>
      <c r="QBV156" s="55"/>
      <c r="QBW156" s="55"/>
      <c r="QBX156" s="55"/>
      <c r="QBY156" s="55"/>
      <c r="QBZ156" s="55"/>
      <c r="QCA156" s="55"/>
      <c r="QCB156" s="55"/>
      <c r="QCC156" s="55"/>
      <c r="QCD156" s="55"/>
      <c r="QCE156" s="55"/>
      <c r="QCF156" s="55"/>
      <c r="QCG156" s="55"/>
      <c r="QCH156" s="55"/>
      <c r="QCI156" s="55"/>
      <c r="QCJ156" s="55"/>
      <c r="QCK156" s="55"/>
      <c r="QCL156" s="55"/>
      <c r="QCM156" s="55"/>
      <c r="QCN156" s="55"/>
      <c r="QCO156" s="55"/>
      <c r="QCP156" s="55"/>
      <c r="QCQ156" s="55"/>
      <c r="QCR156" s="55"/>
      <c r="QCS156" s="55"/>
      <c r="QCT156" s="55"/>
      <c r="QCU156" s="55"/>
      <c r="QCV156" s="55"/>
      <c r="QCW156" s="55"/>
      <c r="QCX156" s="55"/>
      <c r="QCY156" s="55"/>
      <c r="QCZ156" s="55"/>
      <c r="QDA156" s="55"/>
      <c r="QDB156" s="55"/>
      <c r="QDC156" s="55"/>
      <c r="QDD156" s="55"/>
      <c r="QDE156" s="55"/>
      <c r="QDF156" s="55"/>
      <c r="QDG156" s="55"/>
      <c r="QDH156" s="55"/>
      <c r="QDI156" s="55"/>
      <c r="QDJ156" s="55"/>
      <c r="QDK156" s="55"/>
      <c r="QDL156" s="55"/>
      <c r="QDM156" s="55"/>
      <c r="QDN156" s="55"/>
      <c r="QDO156" s="55"/>
      <c r="QDP156" s="55"/>
      <c r="QDQ156" s="55"/>
      <c r="QDR156" s="55"/>
      <c r="QDS156" s="55"/>
      <c r="QDT156" s="55"/>
      <c r="QDU156" s="55"/>
      <c r="QDV156" s="55"/>
      <c r="QDW156" s="55"/>
      <c r="QDX156" s="55"/>
      <c r="QDY156" s="55"/>
      <c r="QDZ156" s="55"/>
      <c r="QEA156" s="55"/>
      <c r="QEB156" s="55"/>
      <c r="QEC156" s="55"/>
      <c r="QED156" s="55"/>
      <c r="QEE156" s="55"/>
      <c r="QEF156" s="55"/>
      <c r="QEG156" s="55"/>
      <c r="QEH156" s="55"/>
      <c r="QEI156" s="55"/>
      <c r="QEJ156" s="55"/>
      <c r="QEK156" s="55"/>
      <c r="QEL156" s="55"/>
      <c r="QEM156" s="55"/>
      <c r="QEN156" s="55"/>
      <c r="QEO156" s="55"/>
      <c r="QEP156" s="55"/>
      <c r="QEQ156" s="55"/>
      <c r="QER156" s="55"/>
      <c r="QES156" s="55"/>
      <c r="QET156" s="55"/>
      <c r="QEU156" s="55"/>
      <c r="QEV156" s="55"/>
      <c r="QEW156" s="55"/>
      <c r="QEX156" s="55"/>
      <c r="QEY156" s="55"/>
      <c r="QEZ156" s="55"/>
      <c r="QFA156" s="55"/>
      <c r="QFB156" s="55"/>
      <c r="QFC156" s="55"/>
      <c r="QFD156" s="55"/>
      <c r="QFE156" s="55"/>
      <c r="QFF156" s="55"/>
      <c r="QFG156" s="55"/>
      <c r="QFH156" s="55"/>
      <c r="QFI156" s="55"/>
      <c r="QFJ156" s="55"/>
      <c r="QFK156" s="55"/>
      <c r="QFL156" s="55"/>
      <c r="QFM156" s="55"/>
      <c r="QFN156" s="55"/>
      <c r="QFO156" s="55"/>
      <c r="QFP156" s="55"/>
      <c r="QFQ156" s="55"/>
      <c r="QFR156" s="55"/>
      <c r="QFS156" s="55"/>
      <c r="QFT156" s="55"/>
      <c r="QFU156" s="55"/>
      <c r="QFV156" s="55"/>
      <c r="QFW156" s="55"/>
      <c r="QFX156" s="55"/>
      <c r="QFY156" s="55"/>
      <c r="QFZ156" s="55"/>
      <c r="QGA156" s="55"/>
      <c r="QGB156" s="55"/>
      <c r="QGC156" s="55"/>
      <c r="QGD156" s="55"/>
      <c r="QGE156" s="55"/>
      <c r="QGF156" s="55"/>
      <c r="QGG156" s="55"/>
      <c r="QGH156" s="55"/>
      <c r="QGI156" s="55"/>
      <c r="QGJ156" s="55"/>
      <c r="QGK156" s="55"/>
      <c r="QGL156" s="55"/>
      <c r="QGM156" s="55"/>
      <c r="QGN156" s="55"/>
      <c r="QGO156" s="55"/>
      <c r="QGP156" s="55"/>
      <c r="QGQ156" s="55"/>
      <c r="QGR156" s="55"/>
      <c r="QGS156" s="55"/>
      <c r="QGT156" s="55"/>
      <c r="QGU156" s="55"/>
      <c r="QGV156" s="55"/>
      <c r="QGW156" s="55"/>
      <c r="QGX156" s="55"/>
      <c r="QGY156" s="55"/>
      <c r="QGZ156" s="55"/>
      <c r="QHA156" s="55"/>
      <c r="QHB156" s="55"/>
      <c r="QHC156" s="55"/>
      <c r="QHD156" s="55"/>
      <c r="QHE156" s="55"/>
      <c r="QHF156" s="55"/>
      <c r="QHG156" s="55"/>
      <c r="QHH156" s="55"/>
      <c r="QHI156" s="55"/>
      <c r="QHJ156" s="55"/>
      <c r="QHK156" s="55"/>
      <c r="QHL156" s="55"/>
      <c r="QHM156" s="55"/>
      <c r="QHN156" s="55"/>
      <c r="QHO156" s="55"/>
      <c r="QHP156" s="55"/>
      <c r="QHQ156" s="55"/>
      <c r="QHR156" s="55"/>
      <c r="QHS156" s="55"/>
      <c r="QHT156" s="55"/>
      <c r="QHU156" s="55"/>
      <c r="QHV156" s="55"/>
      <c r="QHW156" s="55"/>
      <c r="QHX156" s="55"/>
      <c r="QHY156" s="55"/>
      <c r="QHZ156" s="55"/>
      <c r="QIA156" s="55"/>
      <c r="QIB156" s="55"/>
      <c r="QIC156" s="55"/>
      <c r="QID156" s="55"/>
      <c r="QIE156" s="55"/>
      <c r="QIF156" s="55"/>
      <c r="QIG156" s="55"/>
      <c r="QIH156" s="55"/>
      <c r="QII156" s="55"/>
      <c r="QIJ156" s="55"/>
      <c r="QIK156" s="55"/>
      <c r="QIL156" s="55"/>
      <c r="QIM156" s="55"/>
      <c r="QIN156" s="55"/>
      <c r="QIO156" s="55"/>
      <c r="QIP156" s="55"/>
      <c r="QIQ156" s="55"/>
      <c r="QIR156" s="55"/>
      <c r="QIS156" s="55"/>
      <c r="QIT156" s="55"/>
      <c r="QIU156" s="55"/>
      <c r="QIV156" s="55"/>
      <c r="QIW156" s="55"/>
      <c r="QIX156" s="55"/>
      <c r="QIY156" s="55"/>
      <c r="QIZ156" s="55"/>
      <c r="QJA156" s="55"/>
      <c r="QJB156" s="55"/>
      <c r="QJC156" s="55"/>
      <c r="QJD156" s="55"/>
      <c r="QJE156" s="55"/>
      <c r="QJF156" s="55"/>
      <c r="QJG156" s="55"/>
      <c r="QJH156" s="55"/>
      <c r="QJI156" s="55"/>
      <c r="QJJ156" s="55"/>
      <c r="QJK156" s="55"/>
      <c r="QJL156" s="55"/>
      <c r="QJM156" s="55"/>
      <c r="QJT156" s="55"/>
      <c r="QJU156" s="55"/>
      <c r="QJV156" s="55"/>
      <c r="QJW156" s="55"/>
      <c r="QJX156" s="55"/>
      <c r="QJY156" s="55"/>
      <c r="QJZ156" s="55"/>
      <c r="QKA156" s="55"/>
      <c r="QKB156" s="55"/>
      <c r="QKC156" s="55"/>
      <c r="QKD156" s="55"/>
      <c r="QKE156" s="55"/>
      <c r="QKF156" s="55"/>
      <c r="QKG156" s="55"/>
      <c r="QKH156" s="55"/>
      <c r="QKI156" s="55"/>
      <c r="QKJ156" s="55"/>
      <c r="QKK156" s="55"/>
      <c r="QKL156" s="55"/>
      <c r="QKM156" s="55"/>
      <c r="QKN156" s="55"/>
      <c r="QKO156" s="55"/>
      <c r="QKP156" s="55"/>
      <c r="QKQ156" s="55"/>
      <c r="QKR156" s="55"/>
      <c r="QKS156" s="55"/>
      <c r="QKT156" s="55"/>
      <c r="QKU156" s="55"/>
      <c r="QKV156" s="55"/>
      <c r="QKW156" s="55"/>
      <c r="QKX156" s="55"/>
      <c r="QKY156" s="55"/>
      <c r="QKZ156" s="55"/>
      <c r="QLA156" s="55"/>
      <c r="QLB156" s="55"/>
      <c r="QLC156" s="55"/>
      <c r="QLD156" s="55"/>
      <c r="QLE156" s="55"/>
      <c r="QLF156" s="55"/>
      <c r="QLG156" s="55"/>
      <c r="QLH156" s="55"/>
      <c r="QLI156" s="55"/>
      <c r="QLJ156" s="55"/>
      <c r="QLK156" s="55"/>
      <c r="QLL156" s="55"/>
      <c r="QLM156" s="55"/>
      <c r="QLN156" s="55"/>
      <c r="QLO156" s="55"/>
      <c r="QLP156" s="55"/>
      <c r="QLQ156" s="55"/>
      <c r="QLR156" s="55"/>
      <c r="QLS156" s="55"/>
      <c r="QLT156" s="55"/>
      <c r="QLU156" s="55"/>
      <c r="QLV156" s="55"/>
      <c r="QLW156" s="55"/>
      <c r="QLX156" s="55"/>
      <c r="QLY156" s="55"/>
      <c r="QLZ156" s="55"/>
      <c r="QMA156" s="55"/>
      <c r="QMB156" s="55"/>
      <c r="QMC156" s="55"/>
      <c r="QMD156" s="55"/>
      <c r="QME156" s="55"/>
      <c r="QMF156" s="55"/>
      <c r="QMG156" s="55"/>
      <c r="QMH156" s="55"/>
      <c r="QMI156" s="55"/>
      <c r="QMJ156" s="55"/>
      <c r="QMK156" s="55"/>
      <c r="QML156" s="55"/>
      <c r="QMM156" s="55"/>
      <c r="QMN156" s="55"/>
      <c r="QMO156" s="55"/>
      <c r="QMP156" s="55"/>
      <c r="QMQ156" s="55"/>
      <c r="QMR156" s="55"/>
      <c r="QMS156" s="55"/>
      <c r="QMT156" s="55"/>
      <c r="QMU156" s="55"/>
      <c r="QMV156" s="55"/>
      <c r="QMW156" s="55"/>
      <c r="QMX156" s="55"/>
      <c r="QMY156" s="55"/>
      <c r="QMZ156" s="55"/>
      <c r="QNA156" s="55"/>
      <c r="QNB156" s="55"/>
      <c r="QNC156" s="55"/>
      <c r="QND156" s="55"/>
      <c r="QNE156" s="55"/>
      <c r="QNF156" s="55"/>
      <c r="QNG156" s="55"/>
      <c r="QNH156" s="55"/>
      <c r="QNI156" s="55"/>
      <c r="QNJ156" s="55"/>
      <c r="QNK156" s="55"/>
      <c r="QNL156" s="55"/>
      <c r="QNM156" s="55"/>
      <c r="QNN156" s="55"/>
      <c r="QNO156" s="55"/>
      <c r="QNP156" s="55"/>
      <c r="QNQ156" s="55"/>
      <c r="QNR156" s="55"/>
      <c r="QNS156" s="55"/>
      <c r="QNT156" s="55"/>
      <c r="QNU156" s="55"/>
      <c r="QNV156" s="55"/>
      <c r="QNW156" s="55"/>
      <c r="QNX156" s="55"/>
      <c r="QNY156" s="55"/>
      <c r="QNZ156" s="55"/>
      <c r="QOA156" s="55"/>
      <c r="QOB156" s="55"/>
      <c r="QOC156" s="55"/>
      <c r="QOD156" s="55"/>
      <c r="QOE156" s="55"/>
      <c r="QOF156" s="55"/>
      <c r="QOG156" s="55"/>
      <c r="QOH156" s="55"/>
      <c r="QOI156" s="55"/>
      <c r="QOJ156" s="55"/>
      <c r="QOK156" s="55"/>
      <c r="QOL156" s="55"/>
      <c r="QOM156" s="55"/>
      <c r="QON156" s="55"/>
      <c r="QOO156" s="55"/>
      <c r="QOP156" s="55"/>
      <c r="QOQ156" s="55"/>
      <c r="QOR156" s="55"/>
      <c r="QOS156" s="55"/>
      <c r="QOT156" s="55"/>
      <c r="QOU156" s="55"/>
      <c r="QOV156" s="55"/>
      <c r="QOW156" s="55"/>
      <c r="QOX156" s="55"/>
      <c r="QOY156" s="55"/>
      <c r="QOZ156" s="55"/>
      <c r="QPA156" s="55"/>
      <c r="QPB156" s="55"/>
      <c r="QPC156" s="55"/>
      <c r="QPD156" s="55"/>
      <c r="QPE156" s="55"/>
      <c r="QPF156" s="55"/>
      <c r="QPG156" s="55"/>
      <c r="QPH156" s="55"/>
      <c r="QPI156" s="55"/>
      <c r="QPJ156" s="55"/>
      <c r="QPK156" s="55"/>
      <c r="QPL156" s="55"/>
      <c r="QPM156" s="55"/>
      <c r="QPN156" s="55"/>
      <c r="QPO156" s="55"/>
      <c r="QPP156" s="55"/>
      <c r="QPQ156" s="55"/>
      <c r="QPR156" s="55"/>
      <c r="QPS156" s="55"/>
      <c r="QPT156" s="55"/>
      <c r="QPU156" s="55"/>
      <c r="QPV156" s="55"/>
      <c r="QPW156" s="55"/>
      <c r="QPX156" s="55"/>
      <c r="QPY156" s="55"/>
      <c r="QPZ156" s="55"/>
      <c r="QQA156" s="55"/>
      <c r="QQB156" s="55"/>
      <c r="QQC156" s="55"/>
      <c r="QQD156" s="55"/>
      <c r="QQE156" s="55"/>
      <c r="QQF156" s="55"/>
      <c r="QQG156" s="55"/>
      <c r="QQH156" s="55"/>
      <c r="QQI156" s="55"/>
      <c r="QQJ156" s="55"/>
      <c r="QQK156" s="55"/>
      <c r="QQL156" s="55"/>
      <c r="QQM156" s="55"/>
      <c r="QQN156" s="55"/>
      <c r="QQO156" s="55"/>
      <c r="QQP156" s="55"/>
      <c r="QQQ156" s="55"/>
      <c r="QQR156" s="55"/>
      <c r="QQS156" s="55"/>
      <c r="QQT156" s="55"/>
      <c r="QQU156" s="55"/>
      <c r="QQV156" s="55"/>
      <c r="QQW156" s="55"/>
      <c r="QQX156" s="55"/>
      <c r="QQY156" s="55"/>
      <c r="QQZ156" s="55"/>
      <c r="QRA156" s="55"/>
      <c r="QRB156" s="55"/>
      <c r="QRC156" s="55"/>
      <c r="QRD156" s="55"/>
      <c r="QRE156" s="55"/>
      <c r="QRF156" s="55"/>
      <c r="QRG156" s="55"/>
      <c r="QRH156" s="55"/>
      <c r="QRI156" s="55"/>
      <c r="QRJ156" s="55"/>
      <c r="QRK156" s="55"/>
      <c r="QRL156" s="55"/>
      <c r="QRM156" s="55"/>
      <c r="QRN156" s="55"/>
      <c r="QRO156" s="55"/>
      <c r="QRP156" s="55"/>
      <c r="QRQ156" s="55"/>
      <c r="QRR156" s="55"/>
      <c r="QRS156" s="55"/>
      <c r="QRT156" s="55"/>
      <c r="QRU156" s="55"/>
      <c r="QRV156" s="55"/>
      <c r="QRW156" s="55"/>
      <c r="QRX156" s="55"/>
      <c r="QRY156" s="55"/>
      <c r="QRZ156" s="55"/>
      <c r="QSA156" s="55"/>
      <c r="QSB156" s="55"/>
      <c r="QSC156" s="55"/>
      <c r="QSD156" s="55"/>
      <c r="QSE156" s="55"/>
      <c r="QSF156" s="55"/>
      <c r="QSG156" s="55"/>
      <c r="QSH156" s="55"/>
      <c r="QSI156" s="55"/>
      <c r="QSJ156" s="55"/>
      <c r="QSK156" s="55"/>
      <c r="QSL156" s="55"/>
      <c r="QSM156" s="55"/>
      <c r="QSN156" s="55"/>
      <c r="QSO156" s="55"/>
      <c r="QSP156" s="55"/>
      <c r="QSQ156" s="55"/>
      <c r="QSR156" s="55"/>
      <c r="QSS156" s="55"/>
      <c r="QST156" s="55"/>
      <c r="QSU156" s="55"/>
      <c r="QSV156" s="55"/>
      <c r="QSW156" s="55"/>
      <c r="QSX156" s="55"/>
      <c r="QSY156" s="55"/>
      <c r="QSZ156" s="55"/>
      <c r="QTA156" s="55"/>
      <c r="QTB156" s="55"/>
      <c r="QTC156" s="55"/>
      <c r="QTD156" s="55"/>
      <c r="QTE156" s="55"/>
      <c r="QTF156" s="55"/>
      <c r="QTG156" s="55"/>
      <c r="QTH156" s="55"/>
      <c r="QTI156" s="55"/>
      <c r="QTP156" s="55"/>
      <c r="QTQ156" s="55"/>
      <c r="QTR156" s="55"/>
      <c r="QTS156" s="55"/>
      <c r="QTT156" s="55"/>
      <c r="QTU156" s="55"/>
      <c r="QTV156" s="55"/>
      <c r="QTW156" s="55"/>
      <c r="QTX156" s="55"/>
      <c r="QTY156" s="55"/>
      <c r="QTZ156" s="55"/>
      <c r="QUA156" s="55"/>
      <c r="QUB156" s="55"/>
      <c r="QUC156" s="55"/>
      <c r="QUD156" s="55"/>
      <c r="QUE156" s="55"/>
      <c r="QUF156" s="55"/>
      <c r="QUG156" s="55"/>
      <c r="QUH156" s="55"/>
      <c r="QUI156" s="55"/>
      <c r="QUJ156" s="55"/>
      <c r="QUK156" s="55"/>
      <c r="QUL156" s="55"/>
      <c r="QUM156" s="55"/>
      <c r="QUN156" s="55"/>
      <c r="QUO156" s="55"/>
      <c r="QUP156" s="55"/>
      <c r="QUQ156" s="55"/>
      <c r="QUR156" s="55"/>
      <c r="QUS156" s="55"/>
      <c r="QUT156" s="55"/>
      <c r="QUU156" s="55"/>
      <c r="QUV156" s="55"/>
      <c r="QUW156" s="55"/>
      <c r="QUX156" s="55"/>
      <c r="QUY156" s="55"/>
      <c r="QUZ156" s="55"/>
      <c r="QVA156" s="55"/>
      <c r="QVB156" s="55"/>
      <c r="QVC156" s="55"/>
      <c r="QVD156" s="55"/>
      <c r="QVE156" s="55"/>
      <c r="QVF156" s="55"/>
      <c r="QVG156" s="55"/>
      <c r="QVH156" s="55"/>
      <c r="QVI156" s="55"/>
      <c r="QVJ156" s="55"/>
      <c r="QVK156" s="55"/>
      <c r="QVL156" s="55"/>
      <c r="QVM156" s="55"/>
      <c r="QVN156" s="55"/>
      <c r="QVO156" s="55"/>
      <c r="QVP156" s="55"/>
      <c r="QVQ156" s="55"/>
      <c r="QVR156" s="55"/>
      <c r="QVS156" s="55"/>
      <c r="QVT156" s="55"/>
      <c r="QVU156" s="55"/>
      <c r="QVV156" s="55"/>
      <c r="QVW156" s="55"/>
      <c r="QVX156" s="55"/>
      <c r="QVY156" s="55"/>
      <c r="QVZ156" s="55"/>
      <c r="QWA156" s="55"/>
      <c r="QWB156" s="55"/>
      <c r="QWC156" s="55"/>
      <c r="QWD156" s="55"/>
      <c r="QWE156" s="55"/>
      <c r="QWF156" s="55"/>
      <c r="QWG156" s="55"/>
      <c r="QWH156" s="55"/>
      <c r="QWI156" s="55"/>
      <c r="QWJ156" s="55"/>
      <c r="QWK156" s="55"/>
      <c r="QWL156" s="55"/>
      <c r="QWM156" s="55"/>
      <c r="QWN156" s="55"/>
      <c r="QWO156" s="55"/>
      <c r="QWP156" s="55"/>
      <c r="QWQ156" s="55"/>
      <c r="QWR156" s="55"/>
      <c r="QWS156" s="55"/>
      <c r="QWT156" s="55"/>
      <c r="QWU156" s="55"/>
      <c r="QWV156" s="55"/>
      <c r="QWW156" s="55"/>
      <c r="QWX156" s="55"/>
      <c r="QWY156" s="55"/>
      <c r="QWZ156" s="55"/>
      <c r="QXA156" s="55"/>
      <c r="QXB156" s="55"/>
      <c r="QXC156" s="55"/>
      <c r="QXD156" s="55"/>
      <c r="QXE156" s="55"/>
      <c r="QXF156" s="55"/>
      <c r="QXG156" s="55"/>
      <c r="QXH156" s="55"/>
      <c r="QXI156" s="55"/>
      <c r="QXJ156" s="55"/>
      <c r="QXK156" s="55"/>
      <c r="QXL156" s="55"/>
      <c r="QXM156" s="55"/>
      <c r="QXN156" s="55"/>
      <c r="QXO156" s="55"/>
      <c r="QXP156" s="55"/>
      <c r="QXQ156" s="55"/>
      <c r="QXR156" s="55"/>
      <c r="QXS156" s="55"/>
      <c r="QXT156" s="55"/>
      <c r="QXU156" s="55"/>
      <c r="QXV156" s="55"/>
      <c r="QXW156" s="55"/>
      <c r="QXX156" s="55"/>
      <c r="QXY156" s="55"/>
      <c r="QXZ156" s="55"/>
      <c r="QYA156" s="55"/>
      <c r="QYB156" s="55"/>
      <c r="QYC156" s="55"/>
      <c r="QYD156" s="55"/>
      <c r="QYE156" s="55"/>
      <c r="QYF156" s="55"/>
      <c r="QYG156" s="55"/>
      <c r="QYH156" s="55"/>
      <c r="QYI156" s="55"/>
      <c r="QYJ156" s="55"/>
      <c r="QYK156" s="55"/>
      <c r="QYL156" s="55"/>
      <c r="QYM156" s="55"/>
      <c r="QYN156" s="55"/>
      <c r="QYO156" s="55"/>
      <c r="QYP156" s="55"/>
      <c r="QYQ156" s="55"/>
      <c r="QYR156" s="55"/>
      <c r="QYS156" s="55"/>
      <c r="QYT156" s="55"/>
      <c r="QYU156" s="55"/>
      <c r="QYV156" s="55"/>
      <c r="QYW156" s="55"/>
      <c r="QYX156" s="55"/>
      <c r="QYY156" s="55"/>
      <c r="QYZ156" s="55"/>
      <c r="QZA156" s="55"/>
      <c r="QZB156" s="55"/>
      <c r="QZC156" s="55"/>
      <c r="QZD156" s="55"/>
      <c r="QZE156" s="55"/>
      <c r="QZF156" s="55"/>
      <c r="QZG156" s="55"/>
      <c r="QZH156" s="55"/>
      <c r="QZI156" s="55"/>
      <c r="QZJ156" s="55"/>
      <c r="QZK156" s="55"/>
      <c r="QZL156" s="55"/>
      <c r="QZM156" s="55"/>
      <c r="QZN156" s="55"/>
      <c r="QZO156" s="55"/>
      <c r="QZP156" s="55"/>
      <c r="QZQ156" s="55"/>
      <c r="QZR156" s="55"/>
      <c r="QZS156" s="55"/>
      <c r="QZT156" s="55"/>
      <c r="QZU156" s="55"/>
      <c r="QZV156" s="55"/>
      <c r="QZW156" s="55"/>
      <c r="QZX156" s="55"/>
      <c r="QZY156" s="55"/>
      <c r="QZZ156" s="55"/>
      <c r="RAA156" s="55"/>
      <c r="RAB156" s="55"/>
      <c r="RAC156" s="55"/>
      <c r="RAD156" s="55"/>
      <c r="RAE156" s="55"/>
      <c r="RAF156" s="55"/>
      <c r="RAG156" s="55"/>
      <c r="RAH156" s="55"/>
      <c r="RAI156" s="55"/>
      <c r="RAJ156" s="55"/>
      <c r="RAK156" s="55"/>
      <c r="RAL156" s="55"/>
      <c r="RAM156" s="55"/>
      <c r="RAN156" s="55"/>
      <c r="RAO156" s="55"/>
      <c r="RAP156" s="55"/>
      <c r="RAQ156" s="55"/>
      <c r="RAR156" s="55"/>
      <c r="RAS156" s="55"/>
      <c r="RAT156" s="55"/>
      <c r="RAU156" s="55"/>
      <c r="RAV156" s="55"/>
      <c r="RAW156" s="55"/>
      <c r="RAX156" s="55"/>
      <c r="RAY156" s="55"/>
      <c r="RAZ156" s="55"/>
      <c r="RBA156" s="55"/>
      <c r="RBB156" s="55"/>
      <c r="RBC156" s="55"/>
      <c r="RBD156" s="55"/>
      <c r="RBE156" s="55"/>
      <c r="RBF156" s="55"/>
      <c r="RBG156" s="55"/>
      <c r="RBH156" s="55"/>
      <c r="RBI156" s="55"/>
      <c r="RBJ156" s="55"/>
      <c r="RBK156" s="55"/>
      <c r="RBL156" s="55"/>
      <c r="RBM156" s="55"/>
      <c r="RBN156" s="55"/>
      <c r="RBO156" s="55"/>
      <c r="RBP156" s="55"/>
      <c r="RBQ156" s="55"/>
      <c r="RBR156" s="55"/>
      <c r="RBS156" s="55"/>
      <c r="RBT156" s="55"/>
      <c r="RBU156" s="55"/>
      <c r="RBV156" s="55"/>
      <c r="RBW156" s="55"/>
      <c r="RBX156" s="55"/>
      <c r="RBY156" s="55"/>
      <c r="RBZ156" s="55"/>
      <c r="RCA156" s="55"/>
      <c r="RCB156" s="55"/>
      <c r="RCC156" s="55"/>
      <c r="RCD156" s="55"/>
      <c r="RCE156" s="55"/>
      <c r="RCF156" s="55"/>
      <c r="RCG156" s="55"/>
      <c r="RCH156" s="55"/>
      <c r="RCI156" s="55"/>
      <c r="RCJ156" s="55"/>
      <c r="RCK156" s="55"/>
      <c r="RCL156" s="55"/>
      <c r="RCM156" s="55"/>
      <c r="RCN156" s="55"/>
      <c r="RCO156" s="55"/>
      <c r="RCP156" s="55"/>
      <c r="RCQ156" s="55"/>
      <c r="RCR156" s="55"/>
      <c r="RCS156" s="55"/>
      <c r="RCT156" s="55"/>
      <c r="RCU156" s="55"/>
      <c r="RCV156" s="55"/>
      <c r="RCW156" s="55"/>
      <c r="RCX156" s="55"/>
      <c r="RCY156" s="55"/>
      <c r="RCZ156" s="55"/>
      <c r="RDA156" s="55"/>
      <c r="RDB156" s="55"/>
      <c r="RDC156" s="55"/>
      <c r="RDD156" s="55"/>
      <c r="RDE156" s="55"/>
      <c r="RDL156" s="55"/>
      <c r="RDM156" s="55"/>
      <c r="RDN156" s="55"/>
      <c r="RDO156" s="55"/>
      <c r="RDP156" s="55"/>
      <c r="RDQ156" s="55"/>
      <c r="RDR156" s="55"/>
      <c r="RDS156" s="55"/>
      <c r="RDT156" s="55"/>
      <c r="RDU156" s="55"/>
      <c r="RDV156" s="55"/>
      <c r="RDW156" s="55"/>
      <c r="RDX156" s="55"/>
      <c r="RDY156" s="55"/>
      <c r="RDZ156" s="55"/>
      <c r="REA156" s="55"/>
      <c r="REB156" s="55"/>
      <c r="REC156" s="55"/>
      <c r="RED156" s="55"/>
      <c r="REE156" s="55"/>
      <c r="REF156" s="55"/>
      <c r="REG156" s="55"/>
      <c r="REH156" s="55"/>
      <c r="REI156" s="55"/>
      <c r="REJ156" s="55"/>
      <c r="REK156" s="55"/>
      <c r="REL156" s="55"/>
      <c r="REM156" s="55"/>
      <c r="REN156" s="55"/>
      <c r="REO156" s="55"/>
      <c r="REP156" s="55"/>
      <c r="REQ156" s="55"/>
      <c r="RER156" s="55"/>
      <c r="RES156" s="55"/>
      <c r="RET156" s="55"/>
      <c r="REU156" s="55"/>
      <c r="REV156" s="55"/>
      <c r="REW156" s="55"/>
      <c r="REX156" s="55"/>
      <c r="REY156" s="55"/>
      <c r="REZ156" s="55"/>
      <c r="RFA156" s="55"/>
      <c r="RFB156" s="55"/>
      <c r="RFC156" s="55"/>
      <c r="RFD156" s="55"/>
      <c r="RFE156" s="55"/>
      <c r="RFF156" s="55"/>
      <c r="RFG156" s="55"/>
      <c r="RFH156" s="55"/>
      <c r="RFI156" s="55"/>
      <c r="RFJ156" s="55"/>
      <c r="RFK156" s="55"/>
      <c r="RFL156" s="55"/>
      <c r="RFM156" s="55"/>
      <c r="RFN156" s="55"/>
      <c r="RFO156" s="55"/>
      <c r="RFP156" s="55"/>
      <c r="RFQ156" s="55"/>
      <c r="RFR156" s="55"/>
      <c r="RFS156" s="55"/>
      <c r="RFT156" s="55"/>
      <c r="RFU156" s="55"/>
      <c r="RFV156" s="55"/>
      <c r="RFW156" s="55"/>
      <c r="RFX156" s="55"/>
      <c r="RFY156" s="55"/>
      <c r="RFZ156" s="55"/>
      <c r="RGA156" s="55"/>
      <c r="RGB156" s="55"/>
      <c r="RGC156" s="55"/>
      <c r="RGD156" s="55"/>
      <c r="RGE156" s="55"/>
      <c r="RGF156" s="55"/>
      <c r="RGG156" s="55"/>
      <c r="RGH156" s="55"/>
      <c r="RGI156" s="55"/>
      <c r="RGJ156" s="55"/>
      <c r="RGK156" s="55"/>
      <c r="RGL156" s="55"/>
      <c r="RGM156" s="55"/>
      <c r="RGN156" s="55"/>
      <c r="RGO156" s="55"/>
      <c r="RGP156" s="55"/>
      <c r="RGQ156" s="55"/>
      <c r="RGR156" s="55"/>
      <c r="RGS156" s="55"/>
      <c r="RGT156" s="55"/>
      <c r="RGU156" s="55"/>
      <c r="RGV156" s="55"/>
      <c r="RGW156" s="55"/>
      <c r="RGX156" s="55"/>
      <c r="RGY156" s="55"/>
      <c r="RGZ156" s="55"/>
      <c r="RHA156" s="55"/>
      <c r="RHB156" s="55"/>
      <c r="RHC156" s="55"/>
      <c r="RHD156" s="55"/>
      <c r="RHE156" s="55"/>
      <c r="RHF156" s="55"/>
      <c r="RHG156" s="55"/>
      <c r="RHH156" s="55"/>
      <c r="RHI156" s="55"/>
      <c r="RHJ156" s="55"/>
      <c r="RHK156" s="55"/>
      <c r="RHL156" s="55"/>
      <c r="RHM156" s="55"/>
      <c r="RHN156" s="55"/>
      <c r="RHO156" s="55"/>
      <c r="RHP156" s="55"/>
      <c r="RHQ156" s="55"/>
      <c r="RHR156" s="55"/>
      <c r="RHS156" s="55"/>
      <c r="RHT156" s="55"/>
      <c r="RHU156" s="55"/>
      <c r="RHV156" s="55"/>
      <c r="RHW156" s="55"/>
      <c r="RHX156" s="55"/>
      <c r="RHY156" s="55"/>
      <c r="RHZ156" s="55"/>
      <c r="RIA156" s="55"/>
      <c r="RIB156" s="55"/>
      <c r="RIC156" s="55"/>
      <c r="RID156" s="55"/>
      <c r="RIE156" s="55"/>
      <c r="RIF156" s="55"/>
      <c r="RIG156" s="55"/>
      <c r="RIH156" s="55"/>
      <c r="RII156" s="55"/>
      <c r="RIJ156" s="55"/>
      <c r="RIK156" s="55"/>
      <c r="RIL156" s="55"/>
      <c r="RIM156" s="55"/>
      <c r="RIN156" s="55"/>
      <c r="RIO156" s="55"/>
      <c r="RIP156" s="55"/>
      <c r="RIQ156" s="55"/>
      <c r="RIR156" s="55"/>
      <c r="RIS156" s="55"/>
      <c r="RIT156" s="55"/>
      <c r="RIU156" s="55"/>
      <c r="RIV156" s="55"/>
      <c r="RIW156" s="55"/>
      <c r="RIX156" s="55"/>
      <c r="RIY156" s="55"/>
      <c r="RIZ156" s="55"/>
      <c r="RJA156" s="55"/>
      <c r="RJB156" s="55"/>
      <c r="RJC156" s="55"/>
      <c r="RJD156" s="55"/>
      <c r="RJE156" s="55"/>
      <c r="RJF156" s="55"/>
      <c r="RJG156" s="55"/>
      <c r="RJH156" s="55"/>
      <c r="RJI156" s="55"/>
      <c r="RJJ156" s="55"/>
      <c r="RJK156" s="55"/>
      <c r="RJL156" s="55"/>
      <c r="RJM156" s="55"/>
      <c r="RJN156" s="55"/>
      <c r="RJO156" s="55"/>
      <c r="RJP156" s="55"/>
      <c r="RJQ156" s="55"/>
      <c r="RJR156" s="55"/>
      <c r="RJS156" s="55"/>
      <c r="RJT156" s="55"/>
      <c r="RJU156" s="55"/>
      <c r="RJV156" s="55"/>
      <c r="RJW156" s="55"/>
      <c r="RJX156" s="55"/>
      <c r="RJY156" s="55"/>
      <c r="RJZ156" s="55"/>
      <c r="RKA156" s="55"/>
      <c r="RKB156" s="55"/>
      <c r="RKC156" s="55"/>
      <c r="RKD156" s="55"/>
      <c r="RKE156" s="55"/>
      <c r="RKF156" s="55"/>
      <c r="RKG156" s="55"/>
      <c r="RKH156" s="55"/>
      <c r="RKI156" s="55"/>
      <c r="RKJ156" s="55"/>
      <c r="RKK156" s="55"/>
      <c r="RKL156" s="55"/>
      <c r="RKM156" s="55"/>
      <c r="RKN156" s="55"/>
      <c r="RKO156" s="55"/>
      <c r="RKP156" s="55"/>
      <c r="RKQ156" s="55"/>
      <c r="RKR156" s="55"/>
      <c r="RKS156" s="55"/>
      <c r="RKT156" s="55"/>
      <c r="RKU156" s="55"/>
      <c r="RKV156" s="55"/>
      <c r="RKW156" s="55"/>
      <c r="RKX156" s="55"/>
      <c r="RKY156" s="55"/>
      <c r="RKZ156" s="55"/>
      <c r="RLA156" s="55"/>
      <c r="RLB156" s="55"/>
      <c r="RLC156" s="55"/>
      <c r="RLD156" s="55"/>
      <c r="RLE156" s="55"/>
      <c r="RLF156" s="55"/>
      <c r="RLG156" s="55"/>
      <c r="RLH156" s="55"/>
      <c r="RLI156" s="55"/>
      <c r="RLJ156" s="55"/>
      <c r="RLK156" s="55"/>
      <c r="RLL156" s="55"/>
      <c r="RLM156" s="55"/>
      <c r="RLN156" s="55"/>
      <c r="RLO156" s="55"/>
      <c r="RLP156" s="55"/>
      <c r="RLQ156" s="55"/>
      <c r="RLR156" s="55"/>
      <c r="RLS156" s="55"/>
      <c r="RLT156" s="55"/>
      <c r="RLU156" s="55"/>
      <c r="RLV156" s="55"/>
      <c r="RLW156" s="55"/>
      <c r="RLX156" s="55"/>
      <c r="RLY156" s="55"/>
      <c r="RLZ156" s="55"/>
      <c r="RMA156" s="55"/>
      <c r="RMB156" s="55"/>
      <c r="RMC156" s="55"/>
      <c r="RMD156" s="55"/>
      <c r="RME156" s="55"/>
      <c r="RMF156" s="55"/>
      <c r="RMG156" s="55"/>
      <c r="RMH156" s="55"/>
      <c r="RMI156" s="55"/>
      <c r="RMJ156" s="55"/>
      <c r="RMK156" s="55"/>
      <c r="RML156" s="55"/>
      <c r="RMM156" s="55"/>
      <c r="RMN156" s="55"/>
      <c r="RMO156" s="55"/>
      <c r="RMP156" s="55"/>
      <c r="RMQ156" s="55"/>
      <c r="RMR156" s="55"/>
      <c r="RMS156" s="55"/>
      <c r="RMT156" s="55"/>
      <c r="RMU156" s="55"/>
      <c r="RMV156" s="55"/>
      <c r="RMW156" s="55"/>
      <c r="RMX156" s="55"/>
      <c r="RMY156" s="55"/>
      <c r="RMZ156" s="55"/>
      <c r="RNA156" s="55"/>
      <c r="RNH156" s="55"/>
      <c r="RNI156" s="55"/>
      <c r="RNJ156" s="55"/>
      <c r="RNK156" s="55"/>
      <c r="RNL156" s="55"/>
      <c r="RNM156" s="55"/>
      <c r="RNN156" s="55"/>
      <c r="RNO156" s="55"/>
      <c r="RNP156" s="55"/>
      <c r="RNQ156" s="55"/>
      <c r="RNR156" s="55"/>
      <c r="RNS156" s="55"/>
      <c r="RNT156" s="55"/>
      <c r="RNU156" s="55"/>
      <c r="RNV156" s="55"/>
      <c r="RNW156" s="55"/>
      <c r="RNX156" s="55"/>
      <c r="RNY156" s="55"/>
      <c r="RNZ156" s="55"/>
      <c r="ROA156" s="55"/>
      <c r="ROB156" s="55"/>
      <c r="ROC156" s="55"/>
      <c r="ROD156" s="55"/>
      <c r="ROE156" s="55"/>
      <c r="ROF156" s="55"/>
      <c r="ROG156" s="55"/>
      <c r="ROH156" s="55"/>
      <c r="ROI156" s="55"/>
      <c r="ROJ156" s="55"/>
      <c r="ROK156" s="55"/>
      <c r="ROL156" s="55"/>
      <c r="ROM156" s="55"/>
      <c r="RON156" s="55"/>
      <c r="ROO156" s="55"/>
      <c r="ROP156" s="55"/>
      <c r="ROQ156" s="55"/>
      <c r="ROR156" s="55"/>
      <c r="ROS156" s="55"/>
      <c r="ROT156" s="55"/>
      <c r="ROU156" s="55"/>
      <c r="ROV156" s="55"/>
      <c r="ROW156" s="55"/>
      <c r="ROX156" s="55"/>
      <c r="ROY156" s="55"/>
      <c r="ROZ156" s="55"/>
      <c r="RPA156" s="55"/>
      <c r="RPB156" s="55"/>
      <c r="RPC156" s="55"/>
      <c r="RPD156" s="55"/>
      <c r="RPE156" s="55"/>
      <c r="RPF156" s="55"/>
      <c r="RPG156" s="55"/>
      <c r="RPH156" s="55"/>
      <c r="RPI156" s="55"/>
      <c r="RPJ156" s="55"/>
      <c r="RPK156" s="55"/>
      <c r="RPL156" s="55"/>
      <c r="RPM156" s="55"/>
      <c r="RPN156" s="55"/>
      <c r="RPO156" s="55"/>
      <c r="RPP156" s="55"/>
      <c r="RPQ156" s="55"/>
      <c r="RPR156" s="55"/>
      <c r="RPS156" s="55"/>
      <c r="RPT156" s="55"/>
      <c r="RPU156" s="55"/>
      <c r="RPV156" s="55"/>
      <c r="RPW156" s="55"/>
      <c r="RPX156" s="55"/>
      <c r="RPY156" s="55"/>
      <c r="RPZ156" s="55"/>
      <c r="RQA156" s="55"/>
      <c r="RQB156" s="55"/>
      <c r="RQC156" s="55"/>
      <c r="RQD156" s="55"/>
      <c r="RQE156" s="55"/>
      <c r="RQF156" s="55"/>
      <c r="RQG156" s="55"/>
      <c r="RQH156" s="55"/>
      <c r="RQI156" s="55"/>
      <c r="RQJ156" s="55"/>
      <c r="RQK156" s="55"/>
      <c r="RQL156" s="55"/>
      <c r="RQM156" s="55"/>
      <c r="RQN156" s="55"/>
      <c r="RQO156" s="55"/>
      <c r="RQP156" s="55"/>
      <c r="RQQ156" s="55"/>
      <c r="RQR156" s="55"/>
      <c r="RQS156" s="55"/>
      <c r="RQT156" s="55"/>
      <c r="RQU156" s="55"/>
      <c r="RQV156" s="55"/>
      <c r="RQW156" s="55"/>
      <c r="RQX156" s="55"/>
      <c r="RQY156" s="55"/>
      <c r="RQZ156" s="55"/>
      <c r="RRA156" s="55"/>
      <c r="RRB156" s="55"/>
      <c r="RRC156" s="55"/>
      <c r="RRD156" s="55"/>
      <c r="RRE156" s="55"/>
      <c r="RRF156" s="55"/>
      <c r="RRG156" s="55"/>
      <c r="RRH156" s="55"/>
      <c r="RRI156" s="55"/>
      <c r="RRJ156" s="55"/>
      <c r="RRK156" s="55"/>
      <c r="RRL156" s="55"/>
      <c r="RRM156" s="55"/>
      <c r="RRN156" s="55"/>
      <c r="RRO156" s="55"/>
      <c r="RRP156" s="55"/>
      <c r="RRQ156" s="55"/>
      <c r="RRR156" s="55"/>
      <c r="RRS156" s="55"/>
      <c r="RRT156" s="55"/>
      <c r="RRU156" s="55"/>
      <c r="RRV156" s="55"/>
      <c r="RRW156" s="55"/>
      <c r="RRX156" s="55"/>
      <c r="RRY156" s="55"/>
      <c r="RRZ156" s="55"/>
      <c r="RSA156" s="55"/>
      <c r="RSB156" s="55"/>
      <c r="RSC156" s="55"/>
      <c r="RSD156" s="55"/>
      <c r="RSE156" s="55"/>
      <c r="RSF156" s="55"/>
      <c r="RSG156" s="55"/>
      <c r="RSH156" s="55"/>
      <c r="RSI156" s="55"/>
      <c r="RSJ156" s="55"/>
      <c r="RSK156" s="55"/>
      <c r="RSL156" s="55"/>
      <c r="RSM156" s="55"/>
      <c r="RSN156" s="55"/>
      <c r="RSO156" s="55"/>
      <c r="RSP156" s="55"/>
      <c r="RSQ156" s="55"/>
      <c r="RSR156" s="55"/>
      <c r="RSS156" s="55"/>
      <c r="RST156" s="55"/>
      <c r="RSU156" s="55"/>
      <c r="RSV156" s="55"/>
      <c r="RSW156" s="55"/>
      <c r="RSX156" s="55"/>
      <c r="RSY156" s="55"/>
      <c r="RSZ156" s="55"/>
      <c r="RTA156" s="55"/>
      <c r="RTB156" s="55"/>
      <c r="RTC156" s="55"/>
      <c r="RTD156" s="55"/>
      <c r="RTE156" s="55"/>
      <c r="RTF156" s="55"/>
      <c r="RTG156" s="55"/>
      <c r="RTH156" s="55"/>
      <c r="RTI156" s="55"/>
      <c r="RTJ156" s="55"/>
      <c r="RTK156" s="55"/>
      <c r="RTL156" s="55"/>
      <c r="RTM156" s="55"/>
      <c r="RTN156" s="55"/>
      <c r="RTO156" s="55"/>
      <c r="RTP156" s="55"/>
      <c r="RTQ156" s="55"/>
      <c r="RTR156" s="55"/>
      <c r="RTS156" s="55"/>
      <c r="RTT156" s="55"/>
      <c r="RTU156" s="55"/>
      <c r="RTV156" s="55"/>
      <c r="RTW156" s="55"/>
      <c r="RTX156" s="55"/>
      <c r="RTY156" s="55"/>
      <c r="RTZ156" s="55"/>
      <c r="RUA156" s="55"/>
      <c r="RUB156" s="55"/>
      <c r="RUC156" s="55"/>
      <c r="RUD156" s="55"/>
      <c r="RUE156" s="55"/>
      <c r="RUF156" s="55"/>
      <c r="RUG156" s="55"/>
      <c r="RUH156" s="55"/>
      <c r="RUI156" s="55"/>
      <c r="RUJ156" s="55"/>
      <c r="RUK156" s="55"/>
      <c r="RUL156" s="55"/>
      <c r="RUM156" s="55"/>
      <c r="RUN156" s="55"/>
      <c r="RUO156" s="55"/>
      <c r="RUP156" s="55"/>
      <c r="RUQ156" s="55"/>
      <c r="RUR156" s="55"/>
      <c r="RUS156" s="55"/>
      <c r="RUT156" s="55"/>
      <c r="RUU156" s="55"/>
      <c r="RUV156" s="55"/>
      <c r="RUW156" s="55"/>
      <c r="RUX156" s="55"/>
      <c r="RUY156" s="55"/>
      <c r="RUZ156" s="55"/>
      <c r="RVA156" s="55"/>
      <c r="RVB156" s="55"/>
      <c r="RVC156" s="55"/>
      <c r="RVD156" s="55"/>
      <c r="RVE156" s="55"/>
      <c r="RVF156" s="55"/>
      <c r="RVG156" s="55"/>
      <c r="RVH156" s="55"/>
      <c r="RVI156" s="55"/>
      <c r="RVJ156" s="55"/>
      <c r="RVK156" s="55"/>
      <c r="RVL156" s="55"/>
      <c r="RVM156" s="55"/>
      <c r="RVN156" s="55"/>
      <c r="RVO156" s="55"/>
      <c r="RVP156" s="55"/>
      <c r="RVQ156" s="55"/>
      <c r="RVR156" s="55"/>
      <c r="RVS156" s="55"/>
      <c r="RVT156" s="55"/>
      <c r="RVU156" s="55"/>
      <c r="RVV156" s="55"/>
      <c r="RVW156" s="55"/>
      <c r="RVX156" s="55"/>
      <c r="RVY156" s="55"/>
      <c r="RVZ156" s="55"/>
      <c r="RWA156" s="55"/>
      <c r="RWB156" s="55"/>
      <c r="RWC156" s="55"/>
      <c r="RWD156" s="55"/>
      <c r="RWE156" s="55"/>
      <c r="RWF156" s="55"/>
      <c r="RWG156" s="55"/>
      <c r="RWH156" s="55"/>
      <c r="RWI156" s="55"/>
      <c r="RWJ156" s="55"/>
      <c r="RWK156" s="55"/>
      <c r="RWL156" s="55"/>
      <c r="RWM156" s="55"/>
      <c r="RWN156" s="55"/>
      <c r="RWO156" s="55"/>
      <c r="RWP156" s="55"/>
      <c r="RWQ156" s="55"/>
      <c r="RWR156" s="55"/>
      <c r="RWS156" s="55"/>
      <c r="RWT156" s="55"/>
      <c r="RWU156" s="55"/>
      <c r="RWV156" s="55"/>
      <c r="RWW156" s="55"/>
      <c r="RXD156" s="55"/>
      <c r="RXE156" s="55"/>
      <c r="RXF156" s="55"/>
      <c r="RXG156" s="55"/>
      <c r="RXH156" s="55"/>
      <c r="RXI156" s="55"/>
      <c r="RXJ156" s="55"/>
      <c r="RXK156" s="55"/>
      <c r="RXL156" s="55"/>
      <c r="RXM156" s="55"/>
      <c r="RXN156" s="55"/>
      <c r="RXO156" s="55"/>
      <c r="RXP156" s="55"/>
      <c r="RXQ156" s="55"/>
      <c r="RXR156" s="55"/>
      <c r="RXS156" s="55"/>
      <c r="RXT156" s="55"/>
      <c r="RXU156" s="55"/>
      <c r="RXV156" s="55"/>
      <c r="RXW156" s="55"/>
      <c r="RXX156" s="55"/>
      <c r="RXY156" s="55"/>
      <c r="RXZ156" s="55"/>
      <c r="RYA156" s="55"/>
      <c r="RYB156" s="55"/>
      <c r="RYC156" s="55"/>
      <c r="RYD156" s="55"/>
      <c r="RYE156" s="55"/>
      <c r="RYF156" s="55"/>
      <c r="RYG156" s="55"/>
      <c r="RYH156" s="55"/>
      <c r="RYI156" s="55"/>
      <c r="RYJ156" s="55"/>
      <c r="RYK156" s="55"/>
      <c r="RYL156" s="55"/>
      <c r="RYM156" s="55"/>
      <c r="RYN156" s="55"/>
      <c r="RYO156" s="55"/>
      <c r="RYP156" s="55"/>
      <c r="RYQ156" s="55"/>
      <c r="RYR156" s="55"/>
      <c r="RYS156" s="55"/>
      <c r="RYT156" s="55"/>
      <c r="RYU156" s="55"/>
      <c r="RYV156" s="55"/>
      <c r="RYW156" s="55"/>
      <c r="RYX156" s="55"/>
      <c r="RYY156" s="55"/>
      <c r="RYZ156" s="55"/>
      <c r="RZA156" s="55"/>
      <c r="RZB156" s="55"/>
      <c r="RZC156" s="55"/>
      <c r="RZD156" s="55"/>
      <c r="RZE156" s="55"/>
      <c r="RZF156" s="55"/>
      <c r="RZG156" s="55"/>
      <c r="RZH156" s="55"/>
      <c r="RZI156" s="55"/>
      <c r="RZJ156" s="55"/>
      <c r="RZK156" s="55"/>
      <c r="RZL156" s="55"/>
      <c r="RZM156" s="55"/>
      <c r="RZN156" s="55"/>
      <c r="RZO156" s="55"/>
      <c r="RZP156" s="55"/>
      <c r="RZQ156" s="55"/>
      <c r="RZR156" s="55"/>
      <c r="RZS156" s="55"/>
      <c r="RZT156" s="55"/>
      <c r="RZU156" s="55"/>
      <c r="RZV156" s="55"/>
      <c r="RZW156" s="55"/>
      <c r="RZX156" s="55"/>
      <c r="RZY156" s="55"/>
      <c r="RZZ156" s="55"/>
      <c r="SAA156" s="55"/>
      <c r="SAB156" s="55"/>
      <c r="SAC156" s="55"/>
      <c r="SAD156" s="55"/>
      <c r="SAE156" s="55"/>
      <c r="SAF156" s="55"/>
      <c r="SAG156" s="55"/>
      <c r="SAH156" s="55"/>
      <c r="SAI156" s="55"/>
      <c r="SAJ156" s="55"/>
      <c r="SAK156" s="55"/>
      <c r="SAL156" s="55"/>
      <c r="SAM156" s="55"/>
      <c r="SAN156" s="55"/>
      <c r="SAO156" s="55"/>
      <c r="SAP156" s="55"/>
      <c r="SAQ156" s="55"/>
      <c r="SAR156" s="55"/>
      <c r="SAS156" s="55"/>
      <c r="SAT156" s="55"/>
      <c r="SAU156" s="55"/>
      <c r="SAV156" s="55"/>
      <c r="SAW156" s="55"/>
      <c r="SAX156" s="55"/>
      <c r="SAY156" s="55"/>
      <c r="SAZ156" s="55"/>
      <c r="SBA156" s="55"/>
      <c r="SBB156" s="55"/>
      <c r="SBC156" s="55"/>
      <c r="SBD156" s="55"/>
      <c r="SBE156" s="55"/>
      <c r="SBF156" s="55"/>
      <c r="SBG156" s="55"/>
      <c r="SBH156" s="55"/>
      <c r="SBI156" s="55"/>
      <c r="SBJ156" s="55"/>
      <c r="SBK156" s="55"/>
      <c r="SBL156" s="55"/>
      <c r="SBM156" s="55"/>
      <c r="SBN156" s="55"/>
      <c r="SBO156" s="55"/>
      <c r="SBP156" s="55"/>
      <c r="SBQ156" s="55"/>
      <c r="SBR156" s="55"/>
      <c r="SBS156" s="55"/>
      <c r="SBT156" s="55"/>
      <c r="SBU156" s="55"/>
      <c r="SBV156" s="55"/>
      <c r="SBW156" s="55"/>
      <c r="SBX156" s="55"/>
      <c r="SBY156" s="55"/>
      <c r="SBZ156" s="55"/>
      <c r="SCA156" s="55"/>
      <c r="SCB156" s="55"/>
      <c r="SCC156" s="55"/>
      <c r="SCD156" s="55"/>
      <c r="SCE156" s="55"/>
      <c r="SCF156" s="55"/>
      <c r="SCG156" s="55"/>
      <c r="SCH156" s="55"/>
      <c r="SCI156" s="55"/>
      <c r="SCJ156" s="55"/>
      <c r="SCK156" s="55"/>
      <c r="SCL156" s="55"/>
      <c r="SCM156" s="55"/>
      <c r="SCN156" s="55"/>
      <c r="SCO156" s="55"/>
      <c r="SCP156" s="55"/>
      <c r="SCQ156" s="55"/>
      <c r="SCR156" s="55"/>
      <c r="SCS156" s="55"/>
      <c r="SCT156" s="55"/>
      <c r="SCU156" s="55"/>
      <c r="SCV156" s="55"/>
      <c r="SCW156" s="55"/>
      <c r="SCX156" s="55"/>
      <c r="SCY156" s="55"/>
      <c r="SCZ156" s="55"/>
      <c r="SDA156" s="55"/>
      <c r="SDB156" s="55"/>
      <c r="SDC156" s="55"/>
      <c r="SDD156" s="55"/>
      <c r="SDE156" s="55"/>
      <c r="SDF156" s="55"/>
      <c r="SDG156" s="55"/>
      <c r="SDH156" s="55"/>
      <c r="SDI156" s="55"/>
      <c r="SDJ156" s="55"/>
      <c r="SDK156" s="55"/>
      <c r="SDL156" s="55"/>
      <c r="SDM156" s="55"/>
      <c r="SDN156" s="55"/>
      <c r="SDO156" s="55"/>
      <c r="SDP156" s="55"/>
      <c r="SDQ156" s="55"/>
      <c r="SDR156" s="55"/>
      <c r="SDS156" s="55"/>
      <c r="SDT156" s="55"/>
      <c r="SDU156" s="55"/>
      <c r="SDV156" s="55"/>
      <c r="SDW156" s="55"/>
      <c r="SDX156" s="55"/>
      <c r="SDY156" s="55"/>
      <c r="SDZ156" s="55"/>
      <c r="SEA156" s="55"/>
      <c r="SEB156" s="55"/>
      <c r="SEC156" s="55"/>
      <c r="SED156" s="55"/>
      <c r="SEE156" s="55"/>
      <c r="SEF156" s="55"/>
      <c r="SEG156" s="55"/>
      <c r="SEH156" s="55"/>
      <c r="SEI156" s="55"/>
      <c r="SEJ156" s="55"/>
      <c r="SEK156" s="55"/>
      <c r="SEL156" s="55"/>
      <c r="SEM156" s="55"/>
      <c r="SEN156" s="55"/>
      <c r="SEO156" s="55"/>
      <c r="SEP156" s="55"/>
      <c r="SEQ156" s="55"/>
      <c r="SER156" s="55"/>
      <c r="SES156" s="55"/>
      <c r="SET156" s="55"/>
      <c r="SEU156" s="55"/>
      <c r="SEV156" s="55"/>
      <c r="SEW156" s="55"/>
      <c r="SEX156" s="55"/>
      <c r="SEY156" s="55"/>
      <c r="SEZ156" s="55"/>
      <c r="SFA156" s="55"/>
      <c r="SFB156" s="55"/>
      <c r="SFC156" s="55"/>
      <c r="SFD156" s="55"/>
      <c r="SFE156" s="55"/>
      <c r="SFF156" s="55"/>
      <c r="SFG156" s="55"/>
      <c r="SFH156" s="55"/>
      <c r="SFI156" s="55"/>
      <c r="SFJ156" s="55"/>
      <c r="SFK156" s="55"/>
      <c r="SFL156" s="55"/>
      <c r="SFM156" s="55"/>
      <c r="SFN156" s="55"/>
      <c r="SFO156" s="55"/>
      <c r="SFP156" s="55"/>
      <c r="SFQ156" s="55"/>
      <c r="SFR156" s="55"/>
      <c r="SFS156" s="55"/>
      <c r="SFT156" s="55"/>
      <c r="SFU156" s="55"/>
      <c r="SFV156" s="55"/>
      <c r="SFW156" s="55"/>
      <c r="SFX156" s="55"/>
      <c r="SFY156" s="55"/>
      <c r="SFZ156" s="55"/>
      <c r="SGA156" s="55"/>
      <c r="SGB156" s="55"/>
      <c r="SGC156" s="55"/>
      <c r="SGD156" s="55"/>
      <c r="SGE156" s="55"/>
      <c r="SGF156" s="55"/>
      <c r="SGG156" s="55"/>
      <c r="SGH156" s="55"/>
      <c r="SGI156" s="55"/>
      <c r="SGJ156" s="55"/>
      <c r="SGK156" s="55"/>
      <c r="SGL156" s="55"/>
      <c r="SGM156" s="55"/>
      <c r="SGN156" s="55"/>
      <c r="SGO156" s="55"/>
      <c r="SGP156" s="55"/>
      <c r="SGQ156" s="55"/>
      <c r="SGR156" s="55"/>
      <c r="SGS156" s="55"/>
      <c r="SGZ156" s="55"/>
      <c r="SHA156" s="55"/>
      <c r="SHB156" s="55"/>
      <c r="SHC156" s="55"/>
      <c r="SHD156" s="55"/>
      <c r="SHE156" s="55"/>
      <c r="SHF156" s="55"/>
      <c r="SHG156" s="55"/>
      <c r="SHH156" s="55"/>
      <c r="SHI156" s="55"/>
      <c r="SHJ156" s="55"/>
      <c r="SHK156" s="55"/>
      <c r="SHL156" s="55"/>
      <c r="SHM156" s="55"/>
      <c r="SHN156" s="55"/>
      <c r="SHO156" s="55"/>
      <c r="SHP156" s="55"/>
      <c r="SHQ156" s="55"/>
      <c r="SHR156" s="55"/>
      <c r="SHS156" s="55"/>
      <c r="SHT156" s="55"/>
      <c r="SHU156" s="55"/>
      <c r="SHV156" s="55"/>
      <c r="SHW156" s="55"/>
      <c r="SHX156" s="55"/>
      <c r="SHY156" s="55"/>
      <c r="SHZ156" s="55"/>
      <c r="SIA156" s="55"/>
      <c r="SIB156" s="55"/>
      <c r="SIC156" s="55"/>
      <c r="SID156" s="55"/>
      <c r="SIE156" s="55"/>
      <c r="SIF156" s="55"/>
      <c r="SIG156" s="55"/>
      <c r="SIH156" s="55"/>
      <c r="SII156" s="55"/>
      <c r="SIJ156" s="55"/>
      <c r="SIK156" s="55"/>
      <c r="SIL156" s="55"/>
      <c r="SIM156" s="55"/>
      <c r="SIN156" s="55"/>
      <c r="SIO156" s="55"/>
      <c r="SIP156" s="55"/>
      <c r="SIQ156" s="55"/>
      <c r="SIR156" s="55"/>
      <c r="SIS156" s="55"/>
      <c r="SIT156" s="55"/>
      <c r="SIU156" s="55"/>
      <c r="SIV156" s="55"/>
      <c r="SIW156" s="55"/>
      <c r="SIX156" s="55"/>
      <c r="SIY156" s="55"/>
      <c r="SIZ156" s="55"/>
      <c r="SJA156" s="55"/>
      <c r="SJB156" s="55"/>
      <c r="SJC156" s="55"/>
      <c r="SJD156" s="55"/>
      <c r="SJE156" s="55"/>
      <c r="SJF156" s="55"/>
      <c r="SJG156" s="55"/>
      <c r="SJH156" s="55"/>
      <c r="SJI156" s="55"/>
      <c r="SJJ156" s="55"/>
      <c r="SJK156" s="55"/>
      <c r="SJL156" s="55"/>
      <c r="SJM156" s="55"/>
      <c r="SJN156" s="55"/>
      <c r="SJO156" s="55"/>
      <c r="SJP156" s="55"/>
      <c r="SJQ156" s="55"/>
      <c r="SJR156" s="55"/>
      <c r="SJS156" s="55"/>
      <c r="SJT156" s="55"/>
      <c r="SJU156" s="55"/>
      <c r="SJV156" s="55"/>
      <c r="SJW156" s="55"/>
      <c r="SJX156" s="55"/>
      <c r="SJY156" s="55"/>
      <c r="SJZ156" s="55"/>
      <c r="SKA156" s="55"/>
      <c r="SKB156" s="55"/>
      <c r="SKC156" s="55"/>
      <c r="SKD156" s="55"/>
      <c r="SKE156" s="55"/>
      <c r="SKF156" s="55"/>
      <c r="SKG156" s="55"/>
      <c r="SKH156" s="55"/>
      <c r="SKI156" s="55"/>
      <c r="SKJ156" s="55"/>
      <c r="SKK156" s="55"/>
      <c r="SKL156" s="55"/>
      <c r="SKM156" s="55"/>
      <c r="SKN156" s="55"/>
      <c r="SKO156" s="55"/>
      <c r="SKP156" s="55"/>
      <c r="SKQ156" s="55"/>
      <c r="SKR156" s="55"/>
      <c r="SKS156" s="55"/>
      <c r="SKT156" s="55"/>
      <c r="SKU156" s="55"/>
      <c r="SKV156" s="55"/>
      <c r="SKW156" s="55"/>
      <c r="SKX156" s="55"/>
      <c r="SKY156" s="55"/>
      <c r="SKZ156" s="55"/>
      <c r="SLA156" s="55"/>
      <c r="SLB156" s="55"/>
      <c r="SLC156" s="55"/>
      <c r="SLD156" s="55"/>
      <c r="SLE156" s="55"/>
      <c r="SLF156" s="55"/>
      <c r="SLG156" s="55"/>
      <c r="SLH156" s="55"/>
      <c r="SLI156" s="55"/>
      <c r="SLJ156" s="55"/>
      <c r="SLK156" s="55"/>
      <c r="SLL156" s="55"/>
      <c r="SLM156" s="55"/>
      <c r="SLN156" s="55"/>
      <c r="SLO156" s="55"/>
      <c r="SLP156" s="55"/>
      <c r="SLQ156" s="55"/>
      <c r="SLR156" s="55"/>
      <c r="SLS156" s="55"/>
      <c r="SLT156" s="55"/>
      <c r="SLU156" s="55"/>
      <c r="SLV156" s="55"/>
      <c r="SLW156" s="55"/>
      <c r="SLX156" s="55"/>
      <c r="SLY156" s="55"/>
      <c r="SLZ156" s="55"/>
      <c r="SMA156" s="55"/>
      <c r="SMB156" s="55"/>
      <c r="SMC156" s="55"/>
      <c r="SMD156" s="55"/>
      <c r="SME156" s="55"/>
      <c r="SMF156" s="55"/>
      <c r="SMG156" s="55"/>
      <c r="SMH156" s="55"/>
      <c r="SMI156" s="55"/>
      <c r="SMJ156" s="55"/>
      <c r="SMK156" s="55"/>
      <c r="SML156" s="55"/>
      <c r="SMM156" s="55"/>
      <c r="SMN156" s="55"/>
      <c r="SMO156" s="55"/>
      <c r="SMP156" s="55"/>
      <c r="SMQ156" s="55"/>
      <c r="SMR156" s="55"/>
      <c r="SMS156" s="55"/>
      <c r="SMT156" s="55"/>
      <c r="SMU156" s="55"/>
      <c r="SMV156" s="55"/>
      <c r="SMW156" s="55"/>
      <c r="SMX156" s="55"/>
      <c r="SMY156" s="55"/>
      <c r="SMZ156" s="55"/>
      <c r="SNA156" s="55"/>
      <c r="SNB156" s="55"/>
      <c r="SNC156" s="55"/>
      <c r="SND156" s="55"/>
      <c r="SNE156" s="55"/>
      <c r="SNF156" s="55"/>
      <c r="SNG156" s="55"/>
      <c r="SNH156" s="55"/>
      <c r="SNI156" s="55"/>
      <c r="SNJ156" s="55"/>
      <c r="SNK156" s="55"/>
      <c r="SNL156" s="55"/>
      <c r="SNM156" s="55"/>
      <c r="SNN156" s="55"/>
      <c r="SNO156" s="55"/>
      <c r="SNP156" s="55"/>
      <c r="SNQ156" s="55"/>
      <c r="SNR156" s="55"/>
      <c r="SNS156" s="55"/>
      <c r="SNT156" s="55"/>
      <c r="SNU156" s="55"/>
      <c r="SNV156" s="55"/>
      <c r="SNW156" s="55"/>
      <c r="SNX156" s="55"/>
      <c r="SNY156" s="55"/>
      <c r="SNZ156" s="55"/>
      <c r="SOA156" s="55"/>
      <c r="SOB156" s="55"/>
      <c r="SOC156" s="55"/>
      <c r="SOD156" s="55"/>
      <c r="SOE156" s="55"/>
      <c r="SOF156" s="55"/>
      <c r="SOG156" s="55"/>
      <c r="SOH156" s="55"/>
      <c r="SOI156" s="55"/>
      <c r="SOJ156" s="55"/>
      <c r="SOK156" s="55"/>
      <c r="SOL156" s="55"/>
      <c r="SOM156" s="55"/>
      <c r="SON156" s="55"/>
      <c r="SOO156" s="55"/>
      <c r="SOP156" s="55"/>
      <c r="SOQ156" s="55"/>
      <c r="SOR156" s="55"/>
      <c r="SOS156" s="55"/>
      <c r="SOT156" s="55"/>
      <c r="SOU156" s="55"/>
      <c r="SOV156" s="55"/>
      <c r="SOW156" s="55"/>
      <c r="SOX156" s="55"/>
      <c r="SOY156" s="55"/>
      <c r="SOZ156" s="55"/>
      <c r="SPA156" s="55"/>
      <c r="SPB156" s="55"/>
      <c r="SPC156" s="55"/>
      <c r="SPD156" s="55"/>
      <c r="SPE156" s="55"/>
      <c r="SPF156" s="55"/>
      <c r="SPG156" s="55"/>
      <c r="SPH156" s="55"/>
      <c r="SPI156" s="55"/>
      <c r="SPJ156" s="55"/>
      <c r="SPK156" s="55"/>
      <c r="SPL156" s="55"/>
      <c r="SPM156" s="55"/>
      <c r="SPN156" s="55"/>
      <c r="SPO156" s="55"/>
      <c r="SPP156" s="55"/>
      <c r="SPQ156" s="55"/>
      <c r="SPR156" s="55"/>
      <c r="SPS156" s="55"/>
      <c r="SPT156" s="55"/>
      <c r="SPU156" s="55"/>
      <c r="SPV156" s="55"/>
      <c r="SPW156" s="55"/>
      <c r="SPX156" s="55"/>
      <c r="SPY156" s="55"/>
      <c r="SPZ156" s="55"/>
      <c r="SQA156" s="55"/>
      <c r="SQB156" s="55"/>
      <c r="SQC156" s="55"/>
      <c r="SQD156" s="55"/>
      <c r="SQE156" s="55"/>
      <c r="SQF156" s="55"/>
      <c r="SQG156" s="55"/>
      <c r="SQH156" s="55"/>
      <c r="SQI156" s="55"/>
      <c r="SQJ156" s="55"/>
      <c r="SQK156" s="55"/>
      <c r="SQL156" s="55"/>
      <c r="SQM156" s="55"/>
      <c r="SQN156" s="55"/>
      <c r="SQO156" s="55"/>
      <c r="SQV156" s="55"/>
      <c r="SQW156" s="55"/>
      <c r="SQX156" s="55"/>
      <c r="SQY156" s="55"/>
      <c r="SQZ156" s="55"/>
      <c r="SRA156" s="55"/>
      <c r="SRB156" s="55"/>
      <c r="SRC156" s="55"/>
      <c r="SRD156" s="55"/>
      <c r="SRE156" s="55"/>
      <c r="SRF156" s="55"/>
      <c r="SRG156" s="55"/>
      <c r="SRH156" s="55"/>
      <c r="SRI156" s="55"/>
      <c r="SRJ156" s="55"/>
      <c r="SRK156" s="55"/>
      <c r="SRL156" s="55"/>
      <c r="SRM156" s="55"/>
      <c r="SRN156" s="55"/>
      <c r="SRO156" s="55"/>
      <c r="SRP156" s="55"/>
      <c r="SRQ156" s="55"/>
      <c r="SRR156" s="55"/>
      <c r="SRS156" s="55"/>
      <c r="SRT156" s="55"/>
      <c r="SRU156" s="55"/>
      <c r="SRV156" s="55"/>
      <c r="SRW156" s="55"/>
      <c r="SRX156" s="55"/>
      <c r="SRY156" s="55"/>
      <c r="SRZ156" s="55"/>
      <c r="SSA156" s="55"/>
      <c r="SSB156" s="55"/>
      <c r="SSC156" s="55"/>
      <c r="SSD156" s="55"/>
      <c r="SSE156" s="55"/>
      <c r="SSF156" s="55"/>
      <c r="SSG156" s="55"/>
      <c r="SSH156" s="55"/>
      <c r="SSI156" s="55"/>
      <c r="SSJ156" s="55"/>
      <c r="SSK156" s="55"/>
      <c r="SSL156" s="55"/>
      <c r="SSM156" s="55"/>
      <c r="SSN156" s="55"/>
      <c r="SSO156" s="55"/>
      <c r="SSP156" s="55"/>
      <c r="SSQ156" s="55"/>
      <c r="SSR156" s="55"/>
      <c r="SSS156" s="55"/>
      <c r="SST156" s="55"/>
      <c r="SSU156" s="55"/>
      <c r="SSV156" s="55"/>
      <c r="SSW156" s="55"/>
      <c r="SSX156" s="55"/>
      <c r="SSY156" s="55"/>
      <c r="SSZ156" s="55"/>
      <c r="STA156" s="55"/>
      <c r="STB156" s="55"/>
      <c r="STC156" s="55"/>
      <c r="STD156" s="55"/>
      <c r="STE156" s="55"/>
      <c r="STF156" s="55"/>
      <c r="STG156" s="55"/>
      <c r="STH156" s="55"/>
      <c r="STI156" s="55"/>
      <c r="STJ156" s="55"/>
      <c r="STK156" s="55"/>
      <c r="STL156" s="55"/>
      <c r="STM156" s="55"/>
      <c r="STN156" s="55"/>
      <c r="STO156" s="55"/>
      <c r="STP156" s="55"/>
      <c r="STQ156" s="55"/>
      <c r="STR156" s="55"/>
      <c r="STS156" s="55"/>
      <c r="STT156" s="55"/>
      <c r="STU156" s="55"/>
      <c r="STV156" s="55"/>
      <c r="STW156" s="55"/>
      <c r="STX156" s="55"/>
      <c r="STY156" s="55"/>
      <c r="STZ156" s="55"/>
      <c r="SUA156" s="55"/>
      <c r="SUB156" s="55"/>
      <c r="SUC156" s="55"/>
      <c r="SUD156" s="55"/>
      <c r="SUE156" s="55"/>
      <c r="SUF156" s="55"/>
      <c r="SUG156" s="55"/>
      <c r="SUH156" s="55"/>
      <c r="SUI156" s="55"/>
      <c r="SUJ156" s="55"/>
      <c r="SUK156" s="55"/>
      <c r="SUL156" s="55"/>
      <c r="SUM156" s="55"/>
      <c r="SUN156" s="55"/>
      <c r="SUO156" s="55"/>
      <c r="SUP156" s="55"/>
      <c r="SUQ156" s="55"/>
      <c r="SUR156" s="55"/>
      <c r="SUS156" s="55"/>
      <c r="SUT156" s="55"/>
      <c r="SUU156" s="55"/>
      <c r="SUV156" s="55"/>
      <c r="SUW156" s="55"/>
      <c r="SUX156" s="55"/>
      <c r="SUY156" s="55"/>
      <c r="SUZ156" s="55"/>
      <c r="SVA156" s="55"/>
      <c r="SVB156" s="55"/>
      <c r="SVC156" s="55"/>
      <c r="SVD156" s="55"/>
      <c r="SVE156" s="55"/>
      <c r="SVF156" s="55"/>
      <c r="SVG156" s="55"/>
      <c r="SVH156" s="55"/>
      <c r="SVI156" s="55"/>
      <c r="SVJ156" s="55"/>
      <c r="SVK156" s="55"/>
      <c r="SVL156" s="55"/>
      <c r="SVM156" s="55"/>
      <c r="SVN156" s="55"/>
      <c r="SVO156" s="55"/>
      <c r="SVP156" s="55"/>
      <c r="SVQ156" s="55"/>
      <c r="SVR156" s="55"/>
      <c r="SVS156" s="55"/>
      <c r="SVT156" s="55"/>
      <c r="SVU156" s="55"/>
      <c r="SVV156" s="55"/>
      <c r="SVW156" s="55"/>
      <c r="SVX156" s="55"/>
      <c r="SVY156" s="55"/>
      <c r="SVZ156" s="55"/>
      <c r="SWA156" s="55"/>
      <c r="SWB156" s="55"/>
      <c r="SWC156" s="55"/>
      <c r="SWD156" s="55"/>
      <c r="SWE156" s="55"/>
      <c r="SWF156" s="55"/>
      <c r="SWG156" s="55"/>
      <c r="SWH156" s="55"/>
      <c r="SWI156" s="55"/>
      <c r="SWJ156" s="55"/>
      <c r="SWK156" s="55"/>
      <c r="SWL156" s="55"/>
      <c r="SWM156" s="55"/>
      <c r="SWN156" s="55"/>
      <c r="SWO156" s="55"/>
      <c r="SWP156" s="55"/>
      <c r="SWQ156" s="55"/>
      <c r="SWR156" s="55"/>
      <c r="SWS156" s="55"/>
      <c r="SWT156" s="55"/>
      <c r="SWU156" s="55"/>
      <c r="SWV156" s="55"/>
      <c r="SWW156" s="55"/>
      <c r="SWX156" s="55"/>
      <c r="SWY156" s="55"/>
      <c r="SWZ156" s="55"/>
      <c r="SXA156" s="55"/>
      <c r="SXB156" s="55"/>
      <c r="SXC156" s="55"/>
      <c r="SXD156" s="55"/>
      <c r="SXE156" s="55"/>
      <c r="SXF156" s="55"/>
      <c r="SXG156" s="55"/>
      <c r="SXH156" s="55"/>
      <c r="SXI156" s="55"/>
      <c r="SXJ156" s="55"/>
      <c r="SXK156" s="55"/>
      <c r="SXL156" s="55"/>
      <c r="SXM156" s="55"/>
      <c r="SXN156" s="55"/>
      <c r="SXO156" s="55"/>
      <c r="SXP156" s="55"/>
      <c r="SXQ156" s="55"/>
      <c r="SXR156" s="55"/>
      <c r="SXS156" s="55"/>
      <c r="SXT156" s="55"/>
      <c r="SXU156" s="55"/>
      <c r="SXV156" s="55"/>
      <c r="SXW156" s="55"/>
      <c r="SXX156" s="55"/>
      <c r="SXY156" s="55"/>
      <c r="SXZ156" s="55"/>
      <c r="SYA156" s="55"/>
      <c r="SYB156" s="55"/>
      <c r="SYC156" s="55"/>
      <c r="SYD156" s="55"/>
      <c r="SYE156" s="55"/>
      <c r="SYF156" s="55"/>
      <c r="SYG156" s="55"/>
      <c r="SYH156" s="55"/>
      <c r="SYI156" s="55"/>
      <c r="SYJ156" s="55"/>
      <c r="SYK156" s="55"/>
      <c r="SYL156" s="55"/>
      <c r="SYM156" s="55"/>
      <c r="SYN156" s="55"/>
      <c r="SYO156" s="55"/>
      <c r="SYP156" s="55"/>
      <c r="SYQ156" s="55"/>
      <c r="SYR156" s="55"/>
      <c r="SYS156" s="55"/>
      <c r="SYT156" s="55"/>
      <c r="SYU156" s="55"/>
      <c r="SYV156" s="55"/>
      <c r="SYW156" s="55"/>
      <c r="SYX156" s="55"/>
      <c r="SYY156" s="55"/>
      <c r="SYZ156" s="55"/>
      <c r="SZA156" s="55"/>
      <c r="SZB156" s="55"/>
      <c r="SZC156" s="55"/>
      <c r="SZD156" s="55"/>
      <c r="SZE156" s="55"/>
      <c r="SZF156" s="55"/>
      <c r="SZG156" s="55"/>
      <c r="SZH156" s="55"/>
      <c r="SZI156" s="55"/>
      <c r="SZJ156" s="55"/>
      <c r="SZK156" s="55"/>
      <c r="SZL156" s="55"/>
      <c r="SZM156" s="55"/>
      <c r="SZN156" s="55"/>
      <c r="SZO156" s="55"/>
      <c r="SZP156" s="55"/>
      <c r="SZQ156" s="55"/>
      <c r="SZR156" s="55"/>
      <c r="SZS156" s="55"/>
      <c r="SZT156" s="55"/>
      <c r="SZU156" s="55"/>
      <c r="SZV156" s="55"/>
      <c r="SZW156" s="55"/>
      <c r="SZX156" s="55"/>
      <c r="SZY156" s="55"/>
      <c r="SZZ156" s="55"/>
      <c r="TAA156" s="55"/>
      <c r="TAB156" s="55"/>
      <c r="TAC156" s="55"/>
      <c r="TAD156" s="55"/>
      <c r="TAE156" s="55"/>
      <c r="TAF156" s="55"/>
      <c r="TAG156" s="55"/>
      <c r="TAH156" s="55"/>
      <c r="TAI156" s="55"/>
      <c r="TAJ156" s="55"/>
      <c r="TAK156" s="55"/>
      <c r="TAR156" s="55"/>
      <c r="TAS156" s="55"/>
      <c r="TAT156" s="55"/>
      <c r="TAU156" s="55"/>
      <c r="TAV156" s="55"/>
      <c r="TAW156" s="55"/>
      <c r="TAX156" s="55"/>
      <c r="TAY156" s="55"/>
      <c r="TAZ156" s="55"/>
      <c r="TBA156" s="55"/>
      <c r="TBB156" s="55"/>
      <c r="TBC156" s="55"/>
      <c r="TBD156" s="55"/>
      <c r="TBE156" s="55"/>
      <c r="TBF156" s="55"/>
      <c r="TBG156" s="55"/>
      <c r="TBH156" s="55"/>
      <c r="TBI156" s="55"/>
      <c r="TBJ156" s="55"/>
      <c r="TBK156" s="55"/>
      <c r="TBL156" s="55"/>
      <c r="TBM156" s="55"/>
      <c r="TBN156" s="55"/>
      <c r="TBO156" s="55"/>
      <c r="TBP156" s="55"/>
      <c r="TBQ156" s="55"/>
      <c r="TBR156" s="55"/>
      <c r="TBS156" s="55"/>
      <c r="TBT156" s="55"/>
      <c r="TBU156" s="55"/>
      <c r="TBV156" s="55"/>
      <c r="TBW156" s="55"/>
      <c r="TBX156" s="55"/>
      <c r="TBY156" s="55"/>
      <c r="TBZ156" s="55"/>
      <c r="TCA156" s="55"/>
      <c r="TCB156" s="55"/>
      <c r="TCC156" s="55"/>
      <c r="TCD156" s="55"/>
      <c r="TCE156" s="55"/>
      <c r="TCF156" s="55"/>
      <c r="TCG156" s="55"/>
      <c r="TCH156" s="55"/>
      <c r="TCI156" s="55"/>
      <c r="TCJ156" s="55"/>
      <c r="TCK156" s="55"/>
      <c r="TCL156" s="55"/>
      <c r="TCM156" s="55"/>
      <c r="TCN156" s="55"/>
      <c r="TCO156" s="55"/>
      <c r="TCP156" s="55"/>
      <c r="TCQ156" s="55"/>
      <c r="TCR156" s="55"/>
      <c r="TCS156" s="55"/>
      <c r="TCT156" s="55"/>
      <c r="TCU156" s="55"/>
      <c r="TCV156" s="55"/>
      <c r="TCW156" s="55"/>
      <c r="TCX156" s="55"/>
      <c r="TCY156" s="55"/>
      <c r="TCZ156" s="55"/>
      <c r="TDA156" s="55"/>
      <c r="TDB156" s="55"/>
      <c r="TDC156" s="55"/>
      <c r="TDD156" s="55"/>
      <c r="TDE156" s="55"/>
      <c r="TDF156" s="55"/>
      <c r="TDG156" s="55"/>
      <c r="TDH156" s="55"/>
      <c r="TDI156" s="55"/>
      <c r="TDJ156" s="55"/>
      <c r="TDK156" s="55"/>
      <c r="TDL156" s="55"/>
      <c r="TDM156" s="55"/>
      <c r="TDN156" s="55"/>
      <c r="TDO156" s="55"/>
      <c r="TDP156" s="55"/>
      <c r="TDQ156" s="55"/>
      <c r="TDR156" s="55"/>
      <c r="TDS156" s="55"/>
      <c r="TDT156" s="55"/>
      <c r="TDU156" s="55"/>
      <c r="TDV156" s="55"/>
      <c r="TDW156" s="55"/>
      <c r="TDX156" s="55"/>
      <c r="TDY156" s="55"/>
      <c r="TDZ156" s="55"/>
      <c r="TEA156" s="55"/>
      <c r="TEB156" s="55"/>
      <c r="TEC156" s="55"/>
      <c r="TED156" s="55"/>
      <c r="TEE156" s="55"/>
      <c r="TEF156" s="55"/>
      <c r="TEG156" s="55"/>
      <c r="TEH156" s="55"/>
      <c r="TEI156" s="55"/>
      <c r="TEJ156" s="55"/>
      <c r="TEK156" s="55"/>
      <c r="TEL156" s="55"/>
      <c r="TEM156" s="55"/>
      <c r="TEN156" s="55"/>
      <c r="TEO156" s="55"/>
      <c r="TEP156" s="55"/>
      <c r="TEQ156" s="55"/>
      <c r="TER156" s="55"/>
      <c r="TES156" s="55"/>
      <c r="TET156" s="55"/>
      <c r="TEU156" s="55"/>
      <c r="TEV156" s="55"/>
      <c r="TEW156" s="55"/>
      <c r="TEX156" s="55"/>
      <c r="TEY156" s="55"/>
      <c r="TEZ156" s="55"/>
      <c r="TFA156" s="55"/>
      <c r="TFB156" s="55"/>
      <c r="TFC156" s="55"/>
      <c r="TFD156" s="55"/>
      <c r="TFE156" s="55"/>
      <c r="TFF156" s="55"/>
      <c r="TFG156" s="55"/>
      <c r="TFH156" s="55"/>
      <c r="TFI156" s="55"/>
      <c r="TFJ156" s="55"/>
      <c r="TFK156" s="55"/>
      <c r="TFL156" s="55"/>
      <c r="TFM156" s="55"/>
      <c r="TFN156" s="55"/>
      <c r="TFO156" s="55"/>
      <c r="TFP156" s="55"/>
      <c r="TFQ156" s="55"/>
      <c r="TFR156" s="55"/>
      <c r="TFS156" s="55"/>
      <c r="TFT156" s="55"/>
      <c r="TFU156" s="55"/>
      <c r="TFV156" s="55"/>
      <c r="TFW156" s="55"/>
      <c r="TFX156" s="55"/>
      <c r="TFY156" s="55"/>
      <c r="TFZ156" s="55"/>
      <c r="TGA156" s="55"/>
      <c r="TGB156" s="55"/>
      <c r="TGC156" s="55"/>
      <c r="TGD156" s="55"/>
      <c r="TGE156" s="55"/>
      <c r="TGF156" s="55"/>
      <c r="TGG156" s="55"/>
      <c r="TGH156" s="55"/>
      <c r="TGI156" s="55"/>
      <c r="TGJ156" s="55"/>
      <c r="TGK156" s="55"/>
      <c r="TGL156" s="55"/>
      <c r="TGM156" s="55"/>
      <c r="TGN156" s="55"/>
      <c r="TGO156" s="55"/>
      <c r="TGP156" s="55"/>
      <c r="TGQ156" s="55"/>
      <c r="TGR156" s="55"/>
      <c r="TGS156" s="55"/>
      <c r="TGT156" s="55"/>
      <c r="TGU156" s="55"/>
      <c r="TGV156" s="55"/>
      <c r="TGW156" s="55"/>
      <c r="TGX156" s="55"/>
      <c r="TGY156" s="55"/>
      <c r="TGZ156" s="55"/>
      <c r="THA156" s="55"/>
      <c r="THB156" s="55"/>
      <c r="THC156" s="55"/>
      <c r="THD156" s="55"/>
      <c r="THE156" s="55"/>
      <c r="THF156" s="55"/>
      <c r="THG156" s="55"/>
      <c r="THH156" s="55"/>
      <c r="THI156" s="55"/>
      <c r="THJ156" s="55"/>
      <c r="THK156" s="55"/>
      <c r="THL156" s="55"/>
      <c r="THM156" s="55"/>
      <c r="THN156" s="55"/>
      <c r="THO156" s="55"/>
      <c r="THP156" s="55"/>
      <c r="THQ156" s="55"/>
      <c r="THR156" s="55"/>
      <c r="THS156" s="55"/>
      <c r="THT156" s="55"/>
      <c r="THU156" s="55"/>
      <c r="THV156" s="55"/>
      <c r="THW156" s="55"/>
      <c r="THX156" s="55"/>
      <c r="THY156" s="55"/>
      <c r="THZ156" s="55"/>
      <c r="TIA156" s="55"/>
      <c r="TIB156" s="55"/>
      <c r="TIC156" s="55"/>
      <c r="TID156" s="55"/>
      <c r="TIE156" s="55"/>
      <c r="TIF156" s="55"/>
      <c r="TIG156" s="55"/>
      <c r="TIH156" s="55"/>
      <c r="TII156" s="55"/>
      <c r="TIJ156" s="55"/>
      <c r="TIK156" s="55"/>
      <c r="TIL156" s="55"/>
      <c r="TIM156" s="55"/>
      <c r="TIN156" s="55"/>
      <c r="TIO156" s="55"/>
      <c r="TIP156" s="55"/>
      <c r="TIQ156" s="55"/>
      <c r="TIR156" s="55"/>
      <c r="TIS156" s="55"/>
      <c r="TIT156" s="55"/>
      <c r="TIU156" s="55"/>
      <c r="TIV156" s="55"/>
      <c r="TIW156" s="55"/>
      <c r="TIX156" s="55"/>
      <c r="TIY156" s="55"/>
      <c r="TIZ156" s="55"/>
      <c r="TJA156" s="55"/>
      <c r="TJB156" s="55"/>
      <c r="TJC156" s="55"/>
      <c r="TJD156" s="55"/>
      <c r="TJE156" s="55"/>
      <c r="TJF156" s="55"/>
      <c r="TJG156" s="55"/>
      <c r="TJH156" s="55"/>
      <c r="TJI156" s="55"/>
      <c r="TJJ156" s="55"/>
      <c r="TJK156" s="55"/>
      <c r="TJL156" s="55"/>
      <c r="TJM156" s="55"/>
      <c r="TJN156" s="55"/>
      <c r="TJO156" s="55"/>
      <c r="TJP156" s="55"/>
      <c r="TJQ156" s="55"/>
      <c r="TJR156" s="55"/>
      <c r="TJS156" s="55"/>
      <c r="TJT156" s="55"/>
      <c r="TJU156" s="55"/>
      <c r="TJV156" s="55"/>
      <c r="TJW156" s="55"/>
      <c r="TJX156" s="55"/>
      <c r="TJY156" s="55"/>
      <c r="TJZ156" s="55"/>
      <c r="TKA156" s="55"/>
      <c r="TKB156" s="55"/>
      <c r="TKC156" s="55"/>
      <c r="TKD156" s="55"/>
      <c r="TKE156" s="55"/>
      <c r="TKF156" s="55"/>
      <c r="TKG156" s="55"/>
      <c r="TKN156" s="55"/>
      <c r="TKO156" s="55"/>
      <c r="TKP156" s="55"/>
      <c r="TKQ156" s="55"/>
      <c r="TKR156" s="55"/>
      <c r="TKS156" s="55"/>
      <c r="TKT156" s="55"/>
      <c r="TKU156" s="55"/>
      <c r="TKV156" s="55"/>
      <c r="TKW156" s="55"/>
      <c r="TKX156" s="55"/>
      <c r="TKY156" s="55"/>
      <c r="TKZ156" s="55"/>
      <c r="TLA156" s="55"/>
      <c r="TLB156" s="55"/>
      <c r="TLC156" s="55"/>
      <c r="TLD156" s="55"/>
      <c r="TLE156" s="55"/>
      <c r="TLF156" s="55"/>
      <c r="TLG156" s="55"/>
      <c r="TLH156" s="55"/>
      <c r="TLI156" s="55"/>
      <c r="TLJ156" s="55"/>
      <c r="TLK156" s="55"/>
      <c r="TLL156" s="55"/>
      <c r="TLM156" s="55"/>
      <c r="TLN156" s="55"/>
      <c r="TLO156" s="55"/>
      <c r="TLP156" s="55"/>
      <c r="TLQ156" s="55"/>
      <c r="TLR156" s="55"/>
      <c r="TLS156" s="55"/>
      <c r="TLT156" s="55"/>
      <c r="TLU156" s="55"/>
      <c r="TLV156" s="55"/>
      <c r="TLW156" s="55"/>
      <c r="TLX156" s="55"/>
      <c r="TLY156" s="55"/>
      <c r="TLZ156" s="55"/>
      <c r="TMA156" s="55"/>
      <c r="TMB156" s="55"/>
      <c r="TMC156" s="55"/>
      <c r="TMD156" s="55"/>
      <c r="TME156" s="55"/>
      <c r="TMF156" s="55"/>
      <c r="TMG156" s="55"/>
      <c r="TMH156" s="55"/>
      <c r="TMI156" s="55"/>
      <c r="TMJ156" s="55"/>
      <c r="TMK156" s="55"/>
      <c r="TML156" s="55"/>
      <c r="TMM156" s="55"/>
      <c r="TMN156" s="55"/>
      <c r="TMO156" s="55"/>
      <c r="TMP156" s="55"/>
      <c r="TMQ156" s="55"/>
      <c r="TMR156" s="55"/>
      <c r="TMS156" s="55"/>
      <c r="TMT156" s="55"/>
      <c r="TMU156" s="55"/>
      <c r="TMV156" s="55"/>
      <c r="TMW156" s="55"/>
      <c r="TMX156" s="55"/>
      <c r="TMY156" s="55"/>
      <c r="TMZ156" s="55"/>
      <c r="TNA156" s="55"/>
      <c r="TNB156" s="55"/>
      <c r="TNC156" s="55"/>
      <c r="TND156" s="55"/>
      <c r="TNE156" s="55"/>
      <c r="TNF156" s="55"/>
      <c r="TNG156" s="55"/>
      <c r="TNH156" s="55"/>
      <c r="TNI156" s="55"/>
      <c r="TNJ156" s="55"/>
      <c r="TNK156" s="55"/>
      <c r="TNL156" s="55"/>
      <c r="TNM156" s="55"/>
      <c r="TNN156" s="55"/>
      <c r="TNO156" s="55"/>
      <c r="TNP156" s="55"/>
      <c r="TNQ156" s="55"/>
      <c r="TNR156" s="55"/>
      <c r="TNS156" s="55"/>
      <c r="TNT156" s="55"/>
      <c r="TNU156" s="55"/>
      <c r="TNV156" s="55"/>
      <c r="TNW156" s="55"/>
      <c r="TNX156" s="55"/>
      <c r="TNY156" s="55"/>
      <c r="TNZ156" s="55"/>
      <c r="TOA156" s="55"/>
      <c r="TOB156" s="55"/>
      <c r="TOC156" s="55"/>
      <c r="TOD156" s="55"/>
      <c r="TOE156" s="55"/>
      <c r="TOF156" s="55"/>
      <c r="TOG156" s="55"/>
      <c r="TOH156" s="55"/>
      <c r="TOI156" s="55"/>
      <c r="TOJ156" s="55"/>
      <c r="TOK156" s="55"/>
      <c r="TOL156" s="55"/>
      <c r="TOM156" s="55"/>
      <c r="TON156" s="55"/>
      <c r="TOO156" s="55"/>
      <c r="TOP156" s="55"/>
      <c r="TOQ156" s="55"/>
      <c r="TOR156" s="55"/>
      <c r="TOS156" s="55"/>
      <c r="TOT156" s="55"/>
      <c r="TOU156" s="55"/>
      <c r="TOV156" s="55"/>
      <c r="TOW156" s="55"/>
      <c r="TOX156" s="55"/>
      <c r="TOY156" s="55"/>
      <c r="TOZ156" s="55"/>
      <c r="TPA156" s="55"/>
      <c r="TPB156" s="55"/>
      <c r="TPC156" s="55"/>
      <c r="TPD156" s="55"/>
      <c r="TPE156" s="55"/>
      <c r="TPF156" s="55"/>
      <c r="TPG156" s="55"/>
      <c r="TPH156" s="55"/>
      <c r="TPI156" s="55"/>
      <c r="TPJ156" s="55"/>
      <c r="TPK156" s="55"/>
      <c r="TPL156" s="55"/>
      <c r="TPM156" s="55"/>
      <c r="TPN156" s="55"/>
      <c r="TPO156" s="55"/>
      <c r="TPP156" s="55"/>
      <c r="TPQ156" s="55"/>
      <c r="TPR156" s="55"/>
      <c r="TPS156" s="55"/>
      <c r="TPT156" s="55"/>
      <c r="TPU156" s="55"/>
      <c r="TPV156" s="55"/>
      <c r="TPW156" s="55"/>
      <c r="TPX156" s="55"/>
      <c r="TPY156" s="55"/>
      <c r="TPZ156" s="55"/>
      <c r="TQA156" s="55"/>
      <c r="TQB156" s="55"/>
      <c r="TQC156" s="55"/>
      <c r="TQD156" s="55"/>
      <c r="TQE156" s="55"/>
      <c r="TQF156" s="55"/>
      <c r="TQG156" s="55"/>
      <c r="TQH156" s="55"/>
      <c r="TQI156" s="55"/>
      <c r="TQJ156" s="55"/>
      <c r="TQK156" s="55"/>
      <c r="TQL156" s="55"/>
      <c r="TQM156" s="55"/>
      <c r="TQN156" s="55"/>
      <c r="TQO156" s="55"/>
      <c r="TQP156" s="55"/>
      <c r="TQQ156" s="55"/>
      <c r="TQR156" s="55"/>
      <c r="TQS156" s="55"/>
      <c r="TQT156" s="55"/>
      <c r="TQU156" s="55"/>
      <c r="TQV156" s="55"/>
      <c r="TQW156" s="55"/>
      <c r="TQX156" s="55"/>
      <c r="TQY156" s="55"/>
      <c r="TQZ156" s="55"/>
      <c r="TRA156" s="55"/>
      <c r="TRB156" s="55"/>
      <c r="TRC156" s="55"/>
      <c r="TRD156" s="55"/>
      <c r="TRE156" s="55"/>
      <c r="TRF156" s="55"/>
      <c r="TRG156" s="55"/>
      <c r="TRH156" s="55"/>
      <c r="TRI156" s="55"/>
      <c r="TRJ156" s="55"/>
      <c r="TRK156" s="55"/>
      <c r="TRL156" s="55"/>
      <c r="TRM156" s="55"/>
      <c r="TRN156" s="55"/>
      <c r="TRO156" s="55"/>
      <c r="TRP156" s="55"/>
      <c r="TRQ156" s="55"/>
      <c r="TRR156" s="55"/>
      <c r="TRS156" s="55"/>
      <c r="TRT156" s="55"/>
      <c r="TRU156" s="55"/>
      <c r="TRV156" s="55"/>
      <c r="TRW156" s="55"/>
      <c r="TRX156" s="55"/>
      <c r="TRY156" s="55"/>
      <c r="TRZ156" s="55"/>
      <c r="TSA156" s="55"/>
      <c r="TSB156" s="55"/>
      <c r="TSC156" s="55"/>
      <c r="TSD156" s="55"/>
      <c r="TSE156" s="55"/>
      <c r="TSF156" s="55"/>
      <c r="TSG156" s="55"/>
      <c r="TSH156" s="55"/>
      <c r="TSI156" s="55"/>
      <c r="TSJ156" s="55"/>
      <c r="TSK156" s="55"/>
      <c r="TSL156" s="55"/>
      <c r="TSM156" s="55"/>
      <c r="TSN156" s="55"/>
      <c r="TSO156" s="55"/>
      <c r="TSP156" s="55"/>
      <c r="TSQ156" s="55"/>
      <c r="TSR156" s="55"/>
      <c r="TSS156" s="55"/>
      <c r="TST156" s="55"/>
      <c r="TSU156" s="55"/>
      <c r="TSV156" s="55"/>
      <c r="TSW156" s="55"/>
      <c r="TSX156" s="55"/>
      <c r="TSY156" s="55"/>
      <c r="TSZ156" s="55"/>
      <c r="TTA156" s="55"/>
      <c r="TTB156" s="55"/>
      <c r="TTC156" s="55"/>
      <c r="TTD156" s="55"/>
      <c r="TTE156" s="55"/>
      <c r="TTF156" s="55"/>
      <c r="TTG156" s="55"/>
      <c r="TTH156" s="55"/>
      <c r="TTI156" s="55"/>
      <c r="TTJ156" s="55"/>
      <c r="TTK156" s="55"/>
      <c r="TTL156" s="55"/>
      <c r="TTM156" s="55"/>
      <c r="TTN156" s="55"/>
      <c r="TTO156" s="55"/>
      <c r="TTP156" s="55"/>
      <c r="TTQ156" s="55"/>
      <c r="TTR156" s="55"/>
      <c r="TTS156" s="55"/>
      <c r="TTT156" s="55"/>
      <c r="TTU156" s="55"/>
      <c r="TTV156" s="55"/>
      <c r="TTW156" s="55"/>
      <c r="TTX156" s="55"/>
      <c r="TTY156" s="55"/>
      <c r="TTZ156" s="55"/>
      <c r="TUA156" s="55"/>
      <c r="TUB156" s="55"/>
      <c r="TUC156" s="55"/>
      <c r="TUJ156" s="55"/>
      <c r="TUK156" s="55"/>
      <c r="TUL156" s="55"/>
      <c r="TUM156" s="55"/>
      <c r="TUN156" s="55"/>
      <c r="TUO156" s="55"/>
      <c r="TUP156" s="55"/>
      <c r="TUQ156" s="55"/>
      <c r="TUR156" s="55"/>
      <c r="TUS156" s="55"/>
      <c r="TUT156" s="55"/>
      <c r="TUU156" s="55"/>
      <c r="TUV156" s="55"/>
      <c r="TUW156" s="55"/>
      <c r="TUX156" s="55"/>
      <c r="TUY156" s="55"/>
      <c r="TUZ156" s="55"/>
      <c r="TVA156" s="55"/>
      <c r="TVB156" s="55"/>
      <c r="TVC156" s="55"/>
      <c r="TVD156" s="55"/>
      <c r="TVE156" s="55"/>
      <c r="TVF156" s="55"/>
      <c r="TVG156" s="55"/>
      <c r="TVH156" s="55"/>
      <c r="TVI156" s="55"/>
      <c r="TVJ156" s="55"/>
      <c r="TVK156" s="55"/>
      <c r="TVL156" s="55"/>
      <c r="TVM156" s="55"/>
      <c r="TVN156" s="55"/>
      <c r="TVO156" s="55"/>
      <c r="TVP156" s="55"/>
      <c r="TVQ156" s="55"/>
      <c r="TVR156" s="55"/>
      <c r="TVS156" s="55"/>
      <c r="TVT156" s="55"/>
      <c r="TVU156" s="55"/>
      <c r="TVV156" s="55"/>
      <c r="TVW156" s="55"/>
      <c r="TVX156" s="55"/>
      <c r="TVY156" s="55"/>
      <c r="TVZ156" s="55"/>
      <c r="TWA156" s="55"/>
      <c r="TWB156" s="55"/>
      <c r="TWC156" s="55"/>
      <c r="TWD156" s="55"/>
      <c r="TWE156" s="55"/>
      <c r="TWF156" s="55"/>
      <c r="TWG156" s="55"/>
      <c r="TWH156" s="55"/>
      <c r="TWI156" s="55"/>
      <c r="TWJ156" s="55"/>
      <c r="TWK156" s="55"/>
      <c r="TWL156" s="55"/>
      <c r="TWM156" s="55"/>
      <c r="TWN156" s="55"/>
      <c r="TWO156" s="55"/>
      <c r="TWP156" s="55"/>
      <c r="TWQ156" s="55"/>
      <c r="TWR156" s="55"/>
      <c r="TWS156" s="55"/>
      <c r="TWT156" s="55"/>
      <c r="TWU156" s="55"/>
      <c r="TWV156" s="55"/>
      <c r="TWW156" s="55"/>
      <c r="TWX156" s="55"/>
      <c r="TWY156" s="55"/>
      <c r="TWZ156" s="55"/>
      <c r="TXA156" s="55"/>
      <c r="TXB156" s="55"/>
      <c r="TXC156" s="55"/>
      <c r="TXD156" s="55"/>
      <c r="TXE156" s="55"/>
      <c r="TXF156" s="55"/>
      <c r="TXG156" s="55"/>
      <c r="TXH156" s="55"/>
      <c r="TXI156" s="55"/>
      <c r="TXJ156" s="55"/>
      <c r="TXK156" s="55"/>
      <c r="TXL156" s="55"/>
      <c r="TXM156" s="55"/>
      <c r="TXN156" s="55"/>
      <c r="TXO156" s="55"/>
      <c r="TXP156" s="55"/>
      <c r="TXQ156" s="55"/>
      <c r="TXR156" s="55"/>
      <c r="TXS156" s="55"/>
      <c r="TXT156" s="55"/>
      <c r="TXU156" s="55"/>
      <c r="TXV156" s="55"/>
      <c r="TXW156" s="55"/>
      <c r="TXX156" s="55"/>
      <c r="TXY156" s="55"/>
      <c r="TXZ156" s="55"/>
      <c r="TYA156" s="55"/>
      <c r="TYB156" s="55"/>
      <c r="TYC156" s="55"/>
      <c r="TYD156" s="55"/>
      <c r="TYE156" s="55"/>
      <c r="TYF156" s="55"/>
      <c r="TYG156" s="55"/>
      <c r="TYH156" s="55"/>
      <c r="TYI156" s="55"/>
      <c r="TYJ156" s="55"/>
      <c r="TYK156" s="55"/>
      <c r="TYL156" s="55"/>
      <c r="TYM156" s="55"/>
      <c r="TYN156" s="55"/>
      <c r="TYO156" s="55"/>
      <c r="TYP156" s="55"/>
      <c r="TYQ156" s="55"/>
      <c r="TYR156" s="55"/>
      <c r="TYS156" s="55"/>
      <c r="TYT156" s="55"/>
      <c r="TYU156" s="55"/>
      <c r="TYV156" s="55"/>
      <c r="TYW156" s="55"/>
      <c r="TYX156" s="55"/>
      <c r="TYY156" s="55"/>
      <c r="TYZ156" s="55"/>
      <c r="TZA156" s="55"/>
      <c r="TZB156" s="55"/>
      <c r="TZC156" s="55"/>
      <c r="TZD156" s="55"/>
      <c r="TZE156" s="55"/>
      <c r="TZF156" s="55"/>
      <c r="TZG156" s="55"/>
      <c r="TZH156" s="55"/>
      <c r="TZI156" s="55"/>
      <c r="TZJ156" s="55"/>
      <c r="TZK156" s="55"/>
      <c r="TZL156" s="55"/>
      <c r="TZM156" s="55"/>
      <c r="TZN156" s="55"/>
      <c r="TZO156" s="55"/>
      <c r="TZP156" s="55"/>
      <c r="TZQ156" s="55"/>
      <c r="TZR156" s="55"/>
      <c r="TZS156" s="55"/>
      <c r="TZT156" s="55"/>
      <c r="TZU156" s="55"/>
      <c r="TZV156" s="55"/>
      <c r="TZW156" s="55"/>
      <c r="TZX156" s="55"/>
      <c r="TZY156" s="55"/>
      <c r="TZZ156" s="55"/>
      <c r="UAA156" s="55"/>
      <c r="UAB156" s="55"/>
      <c r="UAC156" s="55"/>
      <c r="UAD156" s="55"/>
      <c r="UAE156" s="55"/>
      <c r="UAF156" s="55"/>
      <c r="UAG156" s="55"/>
      <c r="UAH156" s="55"/>
      <c r="UAI156" s="55"/>
      <c r="UAJ156" s="55"/>
      <c r="UAK156" s="55"/>
      <c r="UAL156" s="55"/>
      <c r="UAM156" s="55"/>
      <c r="UAN156" s="55"/>
      <c r="UAO156" s="55"/>
      <c r="UAP156" s="55"/>
      <c r="UAQ156" s="55"/>
      <c r="UAR156" s="55"/>
      <c r="UAS156" s="55"/>
      <c r="UAT156" s="55"/>
      <c r="UAU156" s="55"/>
      <c r="UAV156" s="55"/>
      <c r="UAW156" s="55"/>
      <c r="UAX156" s="55"/>
      <c r="UAY156" s="55"/>
      <c r="UAZ156" s="55"/>
      <c r="UBA156" s="55"/>
      <c r="UBB156" s="55"/>
      <c r="UBC156" s="55"/>
      <c r="UBD156" s="55"/>
      <c r="UBE156" s="55"/>
      <c r="UBF156" s="55"/>
      <c r="UBG156" s="55"/>
      <c r="UBH156" s="55"/>
      <c r="UBI156" s="55"/>
      <c r="UBJ156" s="55"/>
      <c r="UBK156" s="55"/>
      <c r="UBL156" s="55"/>
      <c r="UBM156" s="55"/>
      <c r="UBN156" s="55"/>
      <c r="UBO156" s="55"/>
      <c r="UBP156" s="55"/>
      <c r="UBQ156" s="55"/>
      <c r="UBR156" s="55"/>
      <c r="UBS156" s="55"/>
      <c r="UBT156" s="55"/>
      <c r="UBU156" s="55"/>
      <c r="UBV156" s="55"/>
      <c r="UBW156" s="55"/>
      <c r="UBX156" s="55"/>
      <c r="UBY156" s="55"/>
      <c r="UBZ156" s="55"/>
      <c r="UCA156" s="55"/>
      <c r="UCB156" s="55"/>
      <c r="UCC156" s="55"/>
      <c r="UCD156" s="55"/>
      <c r="UCE156" s="55"/>
      <c r="UCF156" s="55"/>
      <c r="UCG156" s="55"/>
      <c r="UCH156" s="55"/>
      <c r="UCI156" s="55"/>
      <c r="UCJ156" s="55"/>
      <c r="UCK156" s="55"/>
      <c r="UCL156" s="55"/>
      <c r="UCM156" s="55"/>
      <c r="UCN156" s="55"/>
      <c r="UCO156" s="55"/>
      <c r="UCP156" s="55"/>
      <c r="UCQ156" s="55"/>
      <c r="UCR156" s="55"/>
      <c r="UCS156" s="55"/>
      <c r="UCT156" s="55"/>
      <c r="UCU156" s="55"/>
      <c r="UCV156" s="55"/>
      <c r="UCW156" s="55"/>
      <c r="UCX156" s="55"/>
      <c r="UCY156" s="55"/>
      <c r="UCZ156" s="55"/>
      <c r="UDA156" s="55"/>
      <c r="UDB156" s="55"/>
      <c r="UDC156" s="55"/>
      <c r="UDD156" s="55"/>
      <c r="UDE156" s="55"/>
      <c r="UDF156" s="55"/>
      <c r="UDG156" s="55"/>
      <c r="UDH156" s="55"/>
      <c r="UDI156" s="55"/>
      <c r="UDJ156" s="55"/>
      <c r="UDK156" s="55"/>
      <c r="UDL156" s="55"/>
      <c r="UDM156" s="55"/>
      <c r="UDN156" s="55"/>
      <c r="UDO156" s="55"/>
      <c r="UDP156" s="55"/>
      <c r="UDQ156" s="55"/>
      <c r="UDR156" s="55"/>
      <c r="UDS156" s="55"/>
      <c r="UDT156" s="55"/>
      <c r="UDU156" s="55"/>
      <c r="UDV156" s="55"/>
      <c r="UDW156" s="55"/>
      <c r="UDX156" s="55"/>
      <c r="UDY156" s="55"/>
      <c r="UEF156" s="55"/>
      <c r="UEG156" s="55"/>
      <c r="UEH156" s="55"/>
      <c r="UEI156" s="55"/>
      <c r="UEJ156" s="55"/>
      <c r="UEK156" s="55"/>
      <c r="UEL156" s="55"/>
      <c r="UEM156" s="55"/>
      <c r="UEN156" s="55"/>
      <c r="UEO156" s="55"/>
      <c r="UEP156" s="55"/>
      <c r="UEQ156" s="55"/>
      <c r="UER156" s="55"/>
      <c r="UES156" s="55"/>
      <c r="UET156" s="55"/>
      <c r="UEU156" s="55"/>
      <c r="UEV156" s="55"/>
      <c r="UEW156" s="55"/>
      <c r="UEX156" s="55"/>
      <c r="UEY156" s="55"/>
      <c r="UEZ156" s="55"/>
      <c r="UFA156" s="55"/>
      <c r="UFB156" s="55"/>
      <c r="UFC156" s="55"/>
      <c r="UFD156" s="55"/>
      <c r="UFE156" s="55"/>
      <c r="UFF156" s="55"/>
      <c r="UFG156" s="55"/>
      <c r="UFH156" s="55"/>
      <c r="UFI156" s="55"/>
      <c r="UFJ156" s="55"/>
      <c r="UFK156" s="55"/>
      <c r="UFL156" s="55"/>
      <c r="UFM156" s="55"/>
      <c r="UFN156" s="55"/>
      <c r="UFO156" s="55"/>
      <c r="UFP156" s="55"/>
      <c r="UFQ156" s="55"/>
      <c r="UFR156" s="55"/>
      <c r="UFS156" s="55"/>
      <c r="UFT156" s="55"/>
      <c r="UFU156" s="55"/>
      <c r="UFV156" s="55"/>
      <c r="UFW156" s="55"/>
      <c r="UFX156" s="55"/>
      <c r="UFY156" s="55"/>
      <c r="UFZ156" s="55"/>
      <c r="UGA156" s="55"/>
      <c r="UGB156" s="55"/>
      <c r="UGC156" s="55"/>
      <c r="UGD156" s="55"/>
      <c r="UGE156" s="55"/>
      <c r="UGF156" s="55"/>
      <c r="UGG156" s="55"/>
      <c r="UGH156" s="55"/>
      <c r="UGI156" s="55"/>
      <c r="UGJ156" s="55"/>
      <c r="UGK156" s="55"/>
      <c r="UGL156" s="55"/>
      <c r="UGM156" s="55"/>
      <c r="UGN156" s="55"/>
      <c r="UGO156" s="55"/>
      <c r="UGP156" s="55"/>
      <c r="UGQ156" s="55"/>
      <c r="UGR156" s="55"/>
      <c r="UGS156" s="55"/>
      <c r="UGT156" s="55"/>
      <c r="UGU156" s="55"/>
      <c r="UGV156" s="55"/>
      <c r="UGW156" s="55"/>
      <c r="UGX156" s="55"/>
      <c r="UGY156" s="55"/>
      <c r="UGZ156" s="55"/>
      <c r="UHA156" s="55"/>
      <c r="UHB156" s="55"/>
      <c r="UHC156" s="55"/>
      <c r="UHD156" s="55"/>
      <c r="UHE156" s="55"/>
      <c r="UHF156" s="55"/>
      <c r="UHG156" s="55"/>
      <c r="UHH156" s="55"/>
      <c r="UHI156" s="55"/>
      <c r="UHJ156" s="55"/>
      <c r="UHK156" s="55"/>
      <c r="UHL156" s="55"/>
      <c r="UHM156" s="55"/>
      <c r="UHN156" s="55"/>
      <c r="UHO156" s="55"/>
      <c r="UHP156" s="55"/>
      <c r="UHQ156" s="55"/>
      <c r="UHR156" s="55"/>
      <c r="UHS156" s="55"/>
      <c r="UHT156" s="55"/>
      <c r="UHU156" s="55"/>
      <c r="UHV156" s="55"/>
      <c r="UHW156" s="55"/>
      <c r="UHX156" s="55"/>
      <c r="UHY156" s="55"/>
      <c r="UHZ156" s="55"/>
      <c r="UIA156" s="55"/>
      <c r="UIB156" s="55"/>
      <c r="UIC156" s="55"/>
      <c r="UID156" s="55"/>
      <c r="UIE156" s="55"/>
      <c r="UIF156" s="55"/>
      <c r="UIG156" s="55"/>
      <c r="UIH156" s="55"/>
      <c r="UII156" s="55"/>
      <c r="UIJ156" s="55"/>
      <c r="UIK156" s="55"/>
      <c r="UIL156" s="55"/>
      <c r="UIM156" s="55"/>
      <c r="UIN156" s="55"/>
      <c r="UIO156" s="55"/>
      <c r="UIP156" s="55"/>
      <c r="UIQ156" s="55"/>
      <c r="UIR156" s="55"/>
      <c r="UIS156" s="55"/>
      <c r="UIT156" s="55"/>
      <c r="UIU156" s="55"/>
      <c r="UIV156" s="55"/>
      <c r="UIW156" s="55"/>
      <c r="UIX156" s="55"/>
      <c r="UIY156" s="55"/>
      <c r="UIZ156" s="55"/>
      <c r="UJA156" s="55"/>
      <c r="UJB156" s="55"/>
      <c r="UJC156" s="55"/>
      <c r="UJD156" s="55"/>
      <c r="UJE156" s="55"/>
      <c r="UJF156" s="55"/>
      <c r="UJG156" s="55"/>
      <c r="UJH156" s="55"/>
      <c r="UJI156" s="55"/>
      <c r="UJJ156" s="55"/>
      <c r="UJK156" s="55"/>
      <c r="UJL156" s="55"/>
      <c r="UJM156" s="55"/>
      <c r="UJN156" s="55"/>
      <c r="UJO156" s="55"/>
      <c r="UJP156" s="55"/>
      <c r="UJQ156" s="55"/>
      <c r="UJR156" s="55"/>
      <c r="UJS156" s="55"/>
      <c r="UJT156" s="55"/>
      <c r="UJU156" s="55"/>
      <c r="UJV156" s="55"/>
      <c r="UJW156" s="55"/>
      <c r="UJX156" s="55"/>
      <c r="UJY156" s="55"/>
      <c r="UJZ156" s="55"/>
      <c r="UKA156" s="55"/>
      <c r="UKB156" s="55"/>
      <c r="UKC156" s="55"/>
      <c r="UKD156" s="55"/>
      <c r="UKE156" s="55"/>
      <c r="UKF156" s="55"/>
      <c r="UKG156" s="55"/>
      <c r="UKH156" s="55"/>
      <c r="UKI156" s="55"/>
      <c r="UKJ156" s="55"/>
      <c r="UKK156" s="55"/>
      <c r="UKL156" s="55"/>
      <c r="UKM156" s="55"/>
      <c r="UKN156" s="55"/>
      <c r="UKO156" s="55"/>
      <c r="UKP156" s="55"/>
      <c r="UKQ156" s="55"/>
      <c r="UKR156" s="55"/>
      <c r="UKS156" s="55"/>
      <c r="UKT156" s="55"/>
      <c r="UKU156" s="55"/>
      <c r="UKV156" s="55"/>
      <c r="UKW156" s="55"/>
      <c r="UKX156" s="55"/>
      <c r="UKY156" s="55"/>
      <c r="UKZ156" s="55"/>
      <c r="ULA156" s="55"/>
      <c r="ULB156" s="55"/>
      <c r="ULC156" s="55"/>
      <c r="ULD156" s="55"/>
      <c r="ULE156" s="55"/>
      <c r="ULF156" s="55"/>
      <c r="ULG156" s="55"/>
      <c r="ULH156" s="55"/>
      <c r="ULI156" s="55"/>
      <c r="ULJ156" s="55"/>
      <c r="ULK156" s="55"/>
      <c r="ULL156" s="55"/>
      <c r="ULM156" s="55"/>
      <c r="ULN156" s="55"/>
      <c r="ULO156" s="55"/>
      <c r="ULP156" s="55"/>
      <c r="ULQ156" s="55"/>
      <c r="ULR156" s="55"/>
      <c r="ULS156" s="55"/>
      <c r="ULT156" s="55"/>
      <c r="ULU156" s="55"/>
      <c r="ULV156" s="55"/>
      <c r="ULW156" s="55"/>
      <c r="ULX156" s="55"/>
      <c r="ULY156" s="55"/>
      <c r="ULZ156" s="55"/>
      <c r="UMA156" s="55"/>
      <c r="UMB156" s="55"/>
      <c r="UMC156" s="55"/>
      <c r="UMD156" s="55"/>
      <c r="UME156" s="55"/>
      <c r="UMF156" s="55"/>
      <c r="UMG156" s="55"/>
      <c r="UMH156" s="55"/>
      <c r="UMI156" s="55"/>
      <c r="UMJ156" s="55"/>
      <c r="UMK156" s="55"/>
      <c r="UML156" s="55"/>
      <c r="UMM156" s="55"/>
      <c r="UMN156" s="55"/>
      <c r="UMO156" s="55"/>
      <c r="UMP156" s="55"/>
      <c r="UMQ156" s="55"/>
      <c r="UMR156" s="55"/>
      <c r="UMS156" s="55"/>
      <c r="UMT156" s="55"/>
      <c r="UMU156" s="55"/>
      <c r="UMV156" s="55"/>
      <c r="UMW156" s="55"/>
      <c r="UMX156" s="55"/>
      <c r="UMY156" s="55"/>
      <c r="UMZ156" s="55"/>
      <c r="UNA156" s="55"/>
      <c r="UNB156" s="55"/>
      <c r="UNC156" s="55"/>
      <c r="UND156" s="55"/>
      <c r="UNE156" s="55"/>
      <c r="UNF156" s="55"/>
      <c r="UNG156" s="55"/>
      <c r="UNH156" s="55"/>
      <c r="UNI156" s="55"/>
      <c r="UNJ156" s="55"/>
      <c r="UNK156" s="55"/>
      <c r="UNL156" s="55"/>
      <c r="UNM156" s="55"/>
      <c r="UNN156" s="55"/>
      <c r="UNO156" s="55"/>
      <c r="UNP156" s="55"/>
      <c r="UNQ156" s="55"/>
      <c r="UNR156" s="55"/>
      <c r="UNS156" s="55"/>
      <c r="UNT156" s="55"/>
      <c r="UNU156" s="55"/>
      <c r="UOB156" s="55"/>
      <c r="UOC156" s="55"/>
      <c r="UOD156" s="55"/>
      <c r="UOE156" s="55"/>
      <c r="UOF156" s="55"/>
      <c r="UOG156" s="55"/>
      <c r="UOH156" s="55"/>
      <c r="UOI156" s="55"/>
      <c r="UOJ156" s="55"/>
      <c r="UOK156" s="55"/>
      <c r="UOL156" s="55"/>
      <c r="UOM156" s="55"/>
      <c r="UON156" s="55"/>
      <c r="UOO156" s="55"/>
      <c r="UOP156" s="55"/>
      <c r="UOQ156" s="55"/>
      <c r="UOR156" s="55"/>
      <c r="UOS156" s="55"/>
      <c r="UOT156" s="55"/>
      <c r="UOU156" s="55"/>
      <c r="UOV156" s="55"/>
      <c r="UOW156" s="55"/>
      <c r="UOX156" s="55"/>
      <c r="UOY156" s="55"/>
      <c r="UOZ156" s="55"/>
      <c r="UPA156" s="55"/>
      <c r="UPB156" s="55"/>
      <c r="UPC156" s="55"/>
      <c r="UPD156" s="55"/>
      <c r="UPE156" s="55"/>
      <c r="UPF156" s="55"/>
      <c r="UPG156" s="55"/>
      <c r="UPH156" s="55"/>
      <c r="UPI156" s="55"/>
      <c r="UPJ156" s="55"/>
      <c r="UPK156" s="55"/>
      <c r="UPL156" s="55"/>
      <c r="UPM156" s="55"/>
      <c r="UPN156" s="55"/>
      <c r="UPO156" s="55"/>
      <c r="UPP156" s="55"/>
      <c r="UPQ156" s="55"/>
      <c r="UPR156" s="55"/>
      <c r="UPS156" s="55"/>
      <c r="UPT156" s="55"/>
      <c r="UPU156" s="55"/>
      <c r="UPV156" s="55"/>
      <c r="UPW156" s="55"/>
      <c r="UPX156" s="55"/>
      <c r="UPY156" s="55"/>
      <c r="UPZ156" s="55"/>
      <c r="UQA156" s="55"/>
      <c r="UQB156" s="55"/>
      <c r="UQC156" s="55"/>
      <c r="UQD156" s="55"/>
      <c r="UQE156" s="55"/>
      <c r="UQF156" s="55"/>
      <c r="UQG156" s="55"/>
      <c r="UQH156" s="55"/>
      <c r="UQI156" s="55"/>
      <c r="UQJ156" s="55"/>
      <c r="UQK156" s="55"/>
      <c r="UQL156" s="55"/>
      <c r="UQM156" s="55"/>
      <c r="UQN156" s="55"/>
      <c r="UQO156" s="55"/>
      <c r="UQP156" s="55"/>
      <c r="UQQ156" s="55"/>
      <c r="UQR156" s="55"/>
      <c r="UQS156" s="55"/>
      <c r="UQT156" s="55"/>
      <c r="UQU156" s="55"/>
      <c r="UQV156" s="55"/>
      <c r="UQW156" s="55"/>
      <c r="UQX156" s="55"/>
      <c r="UQY156" s="55"/>
      <c r="UQZ156" s="55"/>
      <c r="URA156" s="55"/>
      <c r="URB156" s="55"/>
      <c r="URC156" s="55"/>
      <c r="URD156" s="55"/>
      <c r="URE156" s="55"/>
      <c r="URF156" s="55"/>
      <c r="URG156" s="55"/>
      <c r="URH156" s="55"/>
      <c r="URI156" s="55"/>
      <c r="URJ156" s="55"/>
      <c r="URK156" s="55"/>
      <c r="URL156" s="55"/>
      <c r="URM156" s="55"/>
      <c r="URN156" s="55"/>
      <c r="URO156" s="55"/>
      <c r="URP156" s="55"/>
      <c r="URQ156" s="55"/>
      <c r="URR156" s="55"/>
      <c r="URS156" s="55"/>
      <c r="URT156" s="55"/>
      <c r="URU156" s="55"/>
      <c r="URV156" s="55"/>
      <c r="URW156" s="55"/>
      <c r="URX156" s="55"/>
      <c r="URY156" s="55"/>
      <c r="URZ156" s="55"/>
      <c r="USA156" s="55"/>
      <c r="USB156" s="55"/>
      <c r="USC156" s="55"/>
      <c r="USD156" s="55"/>
      <c r="USE156" s="55"/>
      <c r="USF156" s="55"/>
      <c r="USG156" s="55"/>
      <c r="USH156" s="55"/>
      <c r="USI156" s="55"/>
      <c r="USJ156" s="55"/>
      <c r="USK156" s="55"/>
      <c r="USL156" s="55"/>
      <c r="USM156" s="55"/>
      <c r="USN156" s="55"/>
      <c r="USO156" s="55"/>
      <c r="USP156" s="55"/>
      <c r="USQ156" s="55"/>
      <c r="USR156" s="55"/>
      <c r="USS156" s="55"/>
      <c r="UST156" s="55"/>
      <c r="USU156" s="55"/>
      <c r="USV156" s="55"/>
      <c r="USW156" s="55"/>
      <c r="USX156" s="55"/>
      <c r="USY156" s="55"/>
      <c r="USZ156" s="55"/>
      <c r="UTA156" s="55"/>
      <c r="UTB156" s="55"/>
      <c r="UTC156" s="55"/>
      <c r="UTD156" s="55"/>
      <c r="UTE156" s="55"/>
      <c r="UTF156" s="55"/>
      <c r="UTG156" s="55"/>
      <c r="UTH156" s="55"/>
      <c r="UTI156" s="55"/>
      <c r="UTJ156" s="55"/>
      <c r="UTK156" s="55"/>
      <c r="UTL156" s="55"/>
      <c r="UTM156" s="55"/>
      <c r="UTN156" s="55"/>
      <c r="UTO156" s="55"/>
      <c r="UTP156" s="55"/>
      <c r="UTQ156" s="55"/>
      <c r="UTR156" s="55"/>
      <c r="UTS156" s="55"/>
      <c r="UTT156" s="55"/>
      <c r="UTU156" s="55"/>
      <c r="UTV156" s="55"/>
      <c r="UTW156" s="55"/>
      <c r="UTX156" s="55"/>
      <c r="UTY156" s="55"/>
      <c r="UTZ156" s="55"/>
      <c r="UUA156" s="55"/>
      <c r="UUB156" s="55"/>
      <c r="UUC156" s="55"/>
      <c r="UUD156" s="55"/>
      <c r="UUE156" s="55"/>
      <c r="UUF156" s="55"/>
      <c r="UUG156" s="55"/>
      <c r="UUH156" s="55"/>
      <c r="UUI156" s="55"/>
      <c r="UUJ156" s="55"/>
      <c r="UUK156" s="55"/>
      <c r="UUL156" s="55"/>
      <c r="UUM156" s="55"/>
      <c r="UUN156" s="55"/>
      <c r="UUO156" s="55"/>
      <c r="UUP156" s="55"/>
      <c r="UUQ156" s="55"/>
      <c r="UUR156" s="55"/>
      <c r="UUS156" s="55"/>
      <c r="UUT156" s="55"/>
      <c r="UUU156" s="55"/>
      <c r="UUV156" s="55"/>
      <c r="UUW156" s="55"/>
      <c r="UUX156" s="55"/>
      <c r="UUY156" s="55"/>
      <c r="UUZ156" s="55"/>
      <c r="UVA156" s="55"/>
      <c r="UVB156" s="55"/>
      <c r="UVC156" s="55"/>
      <c r="UVD156" s="55"/>
      <c r="UVE156" s="55"/>
      <c r="UVF156" s="55"/>
      <c r="UVG156" s="55"/>
      <c r="UVH156" s="55"/>
      <c r="UVI156" s="55"/>
      <c r="UVJ156" s="55"/>
      <c r="UVK156" s="55"/>
      <c r="UVL156" s="55"/>
      <c r="UVM156" s="55"/>
      <c r="UVN156" s="55"/>
      <c r="UVO156" s="55"/>
      <c r="UVP156" s="55"/>
      <c r="UVQ156" s="55"/>
      <c r="UVR156" s="55"/>
      <c r="UVS156" s="55"/>
      <c r="UVT156" s="55"/>
      <c r="UVU156" s="55"/>
      <c r="UVV156" s="55"/>
      <c r="UVW156" s="55"/>
      <c r="UVX156" s="55"/>
      <c r="UVY156" s="55"/>
      <c r="UVZ156" s="55"/>
      <c r="UWA156" s="55"/>
      <c r="UWB156" s="55"/>
      <c r="UWC156" s="55"/>
      <c r="UWD156" s="55"/>
      <c r="UWE156" s="55"/>
      <c r="UWF156" s="55"/>
      <c r="UWG156" s="55"/>
      <c r="UWH156" s="55"/>
      <c r="UWI156" s="55"/>
      <c r="UWJ156" s="55"/>
      <c r="UWK156" s="55"/>
      <c r="UWL156" s="55"/>
      <c r="UWM156" s="55"/>
      <c r="UWN156" s="55"/>
      <c r="UWO156" s="55"/>
      <c r="UWP156" s="55"/>
      <c r="UWQ156" s="55"/>
      <c r="UWR156" s="55"/>
      <c r="UWS156" s="55"/>
      <c r="UWT156" s="55"/>
      <c r="UWU156" s="55"/>
      <c r="UWV156" s="55"/>
      <c r="UWW156" s="55"/>
      <c r="UWX156" s="55"/>
      <c r="UWY156" s="55"/>
      <c r="UWZ156" s="55"/>
      <c r="UXA156" s="55"/>
      <c r="UXB156" s="55"/>
      <c r="UXC156" s="55"/>
      <c r="UXD156" s="55"/>
      <c r="UXE156" s="55"/>
      <c r="UXF156" s="55"/>
      <c r="UXG156" s="55"/>
      <c r="UXH156" s="55"/>
      <c r="UXI156" s="55"/>
      <c r="UXJ156" s="55"/>
      <c r="UXK156" s="55"/>
      <c r="UXL156" s="55"/>
      <c r="UXM156" s="55"/>
      <c r="UXN156" s="55"/>
      <c r="UXO156" s="55"/>
      <c r="UXP156" s="55"/>
      <c r="UXQ156" s="55"/>
      <c r="UXX156" s="55"/>
      <c r="UXY156" s="55"/>
      <c r="UXZ156" s="55"/>
      <c r="UYA156" s="55"/>
      <c r="UYB156" s="55"/>
      <c r="UYC156" s="55"/>
      <c r="UYD156" s="55"/>
      <c r="UYE156" s="55"/>
      <c r="UYF156" s="55"/>
      <c r="UYG156" s="55"/>
      <c r="UYH156" s="55"/>
      <c r="UYI156" s="55"/>
      <c r="UYJ156" s="55"/>
      <c r="UYK156" s="55"/>
      <c r="UYL156" s="55"/>
      <c r="UYM156" s="55"/>
      <c r="UYN156" s="55"/>
      <c r="UYO156" s="55"/>
      <c r="UYP156" s="55"/>
      <c r="UYQ156" s="55"/>
      <c r="UYR156" s="55"/>
      <c r="UYS156" s="55"/>
      <c r="UYT156" s="55"/>
      <c r="UYU156" s="55"/>
      <c r="UYV156" s="55"/>
      <c r="UYW156" s="55"/>
      <c r="UYX156" s="55"/>
      <c r="UYY156" s="55"/>
      <c r="UYZ156" s="55"/>
      <c r="UZA156" s="55"/>
      <c r="UZB156" s="55"/>
      <c r="UZC156" s="55"/>
      <c r="UZD156" s="55"/>
      <c r="UZE156" s="55"/>
      <c r="UZF156" s="55"/>
      <c r="UZG156" s="55"/>
      <c r="UZH156" s="55"/>
      <c r="UZI156" s="55"/>
      <c r="UZJ156" s="55"/>
      <c r="UZK156" s="55"/>
      <c r="UZL156" s="55"/>
      <c r="UZM156" s="55"/>
      <c r="UZN156" s="55"/>
      <c r="UZO156" s="55"/>
      <c r="UZP156" s="55"/>
      <c r="UZQ156" s="55"/>
      <c r="UZR156" s="55"/>
      <c r="UZS156" s="55"/>
      <c r="UZT156" s="55"/>
      <c r="UZU156" s="55"/>
      <c r="UZV156" s="55"/>
      <c r="UZW156" s="55"/>
      <c r="UZX156" s="55"/>
      <c r="UZY156" s="55"/>
      <c r="UZZ156" s="55"/>
      <c r="VAA156" s="55"/>
      <c r="VAB156" s="55"/>
      <c r="VAC156" s="55"/>
      <c r="VAD156" s="55"/>
      <c r="VAE156" s="55"/>
      <c r="VAF156" s="55"/>
      <c r="VAG156" s="55"/>
      <c r="VAH156" s="55"/>
      <c r="VAI156" s="55"/>
      <c r="VAJ156" s="55"/>
      <c r="VAK156" s="55"/>
      <c r="VAL156" s="55"/>
      <c r="VAM156" s="55"/>
      <c r="VAN156" s="55"/>
      <c r="VAO156" s="55"/>
      <c r="VAP156" s="55"/>
      <c r="VAQ156" s="55"/>
      <c r="VAR156" s="55"/>
      <c r="VAS156" s="55"/>
      <c r="VAT156" s="55"/>
      <c r="VAU156" s="55"/>
      <c r="VAV156" s="55"/>
      <c r="VAW156" s="55"/>
      <c r="VAX156" s="55"/>
      <c r="VAY156" s="55"/>
      <c r="VAZ156" s="55"/>
      <c r="VBA156" s="55"/>
      <c r="VBB156" s="55"/>
      <c r="VBC156" s="55"/>
      <c r="VBD156" s="55"/>
      <c r="VBE156" s="55"/>
      <c r="VBF156" s="55"/>
      <c r="VBG156" s="55"/>
      <c r="VBH156" s="55"/>
      <c r="VBI156" s="55"/>
      <c r="VBJ156" s="55"/>
      <c r="VBK156" s="55"/>
      <c r="VBL156" s="55"/>
      <c r="VBM156" s="55"/>
      <c r="VBN156" s="55"/>
      <c r="VBO156" s="55"/>
      <c r="VBP156" s="55"/>
      <c r="VBQ156" s="55"/>
      <c r="VBR156" s="55"/>
      <c r="VBS156" s="55"/>
      <c r="VBT156" s="55"/>
      <c r="VBU156" s="55"/>
      <c r="VBV156" s="55"/>
      <c r="VBW156" s="55"/>
      <c r="VBX156" s="55"/>
      <c r="VBY156" s="55"/>
      <c r="VBZ156" s="55"/>
      <c r="VCA156" s="55"/>
      <c r="VCB156" s="55"/>
      <c r="VCC156" s="55"/>
      <c r="VCD156" s="55"/>
      <c r="VCE156" s="55"/>
      <c r="VCF156" s="55"/>
      <c r="VCG156" s="55"/>
      <c r="VCH156" s="55"/>
      <c r="VCI156" s="55"/>
      <c r="VCJ156" s="55"/>
      <c r="VCK156" s="55"/>
      <c r="VCL156" s="55"/>
      <c r="VCM156" s="55"/>
      <c r="VCN156" s="55"/>
      <c r="VCO156" s="55"/>
      <c r="VCP156" s="55"/>
      <c r="VCQ156" s="55"/>
      <c r="VCR156" s="55"/>
      <c r="VCS156" s="55"/>
      <c r="VCT156" s="55"/>
      <c r="VCU156" s="55"/>
      <c r="VCV156" s="55"/>
      <c r="VCW156" s="55"/>
      <c r="VCX156" s="55"/>
      <c r="VCY156" s="55"/>
      <c r="VCZ156" s="55"/>
      <c r="VDA156" s="55"/>
      <c r="VDB156" s="55"/>
      <c r="VDC156" s="55"/>
      <c r="VDD156" s="55"/>
      <c r="VDE156" s="55"/>
      <c r="VDF156" s="55"/>
      <c r="VDG156" s="55"/>
      <c r="VDH156" s="55"/>
      <c r="VDI156" s="55"/>
      <c r="VDJ156" s="55"/>
      <c r="VDK156" s="55"/>
      <c r="VDL156" s="55"/>
      <c r="VDM156" s="55"/>
      <c r="VDN156" s="55"/>
      <c r="VDO156" s="55"/>
      <c r="VDP156" s="55"/>
      <c r="VDQ156" s="55"/>
      <c r="VDR156" s="55"/>
      <c r="VDS156" s="55"/>
      <c r="VDT156" s="55"/>
      <c r="VDU156" s="55"/>
      <c r="VDV156" s="55"/>
      <c r="VDW156" s="55"/>
      <c r="VDX156" s="55"/>
      <c r="VDY156" s="55"/>
      <c r="VDZ156" s="55"/>
      <c r="VEA156" s="55"/>
      <c r="VEB156" s="55"/>
      <c r="VEC156" s="55"/>
      <c r="VED156" s="55"/>
      <c r="VEE156" s="55"/>
      <c r="VEF156" s="55"/>
      <c r="VEG156" s="55"/>
      <c r="VEH156" s="55"/>
      <c r="VEI156" s="55"/>
      <c r="VEJ156" s="55"/>
      <c r="VEK156" s="55"/>
      <c r="VEL156" s="55"/>
      <c r="VEM156" s="55"/>
      <c r="VEN156" s="55"/>
      <c r="VEO156" s="55"/>
      <c r="VEP156" s="55"/>
      <c r="VEQ156" s="55"/>
      <c r="VER156" s="55"/>
      <c r="VES156" s="55"/>
      <c r="VET156" s="55"/>
      <c r="VEU156" s="55"/>
      <c r="VEV156" s="55"/>
      <c r="VEW156" s="55"/>
      <c r="VEX156" s="55"/>
      <c r="VEY156" s="55"/>
      <c r="VEZ156" s="55"/>
      <c r="VFA156" s="55"/>
      <c r="VFB156" s="55"/>
      <c r="VFC156" s="55"/>
      <c r="VFD156" s="55"/>
      <c r="VFE156" s="55"/>
      <c r="VFF156" s="55"/>
      <c r="VFG156" s="55"/>
      <c r="VFH156" s="55"/>
      <c r="VFI156" s="55"/>
      <c r="VFJ156" s="55"/>
      <c r="VFK156" s="55"/>
      <c r="VFL156" s="55"/>
      <c r="VFM156" s="55"/>
      <c r="VFN156" s="55"/>
      <c r="VFO156" s="55"/>
      <c r="VFP156" s="55"/>
      <c r="VFQ156" s="55"/>
      <c r="VFR156" s="55"/>
      <c r="VFS156" s="55"/>
      <c r="VFT156" s="55"/>
      <c r="VFU156" s="55"/>
      <c r="VFV156" s="55"/>
      <c r="VFW156" s="55"/>
      <c r="VFX156" s="55"/>
      <c r="VFY156" s="55"/>
      <c r="VFZ156" s="55"/>
      <c r="VGA156" s="55"/>
      <c r="VGB156" s="55"/>
      <c r="VGC156" s="55"/>
      <c r="VGD156" s="55"/>
      <c r="VGE156" s="55"/>
      <c r="VGF156" s="55"/>
      <c r="VGG156" s="55"/>
      <c r="VGH156" s="55"/>
      <c r="VGI156" s="55"/>
      <c r="VGJ156" s="55"/>
      <c r="VGK156" s="55"/>
      <c r="VGL156" s="55"/>
      <c r="VGM156" s="55"/>
      <c r="VGN156" s="55"/>
      <c r="VGO156" s="55"/>
      <c r="VGP156" s="55"/>
      <c r="VGQ156" s="55"/>
      <c r="VGR156" s="55"/>
      <c r="VGS156" s="55"/>
      <c r="VGT156" s="55"/>
      <c r="VGU156" s="55"/>
      <c r="VGV156" s="55"/>
      <c r="VGW156" s="55"/>
      <c r="VGX156" s="55"/>
      <c r="VGY156" s="55"/>
      <c r="VGZ156" s="55"/>
      <c r="VHA156" s="55"/>
      <c r="VHB156" s="55"/>
      <c r="VHC156" s="55"/>
      <c r="VHD156" s="55"/>
      <c r="VHE156" s="55"/>
      <c r="VHF156" s="55"/>
      <c r="VHG156" s="55"/>
      <c r="VHH156" s="55"/>
      <c r="VHI156" s="55"/>
      <c r="VHJ156" s="55"/>
      <c r="VHK156" s="55"/>
      <c r="VHL156" s="55"/>
      <c r="VHM156" s="55"/>
      <c r="VHT156" s="55"/>
      <c r="VHU156" s="55"/>
      <c r="VHV156" s="55"/>
      <c r="VHW156" s="55"/>
      <c r="VHX156" s="55"/>
      <c r="VHY156" s="55"/>
      <c r="VHZ156" s="55"/>
      <c r="VIA156" s="55"/>
      <c r="VIB156" s="55"/>
      <c r="VIC156" s="55"/>
      <c r="VID156" s="55"/>
      <c r="VIE156" s="55"/>
      <c r="VIF156" s="55"/>
      <c r="VIG156" s="55"/>
      <c r="VIH156" s="55"/>
      <c r="VII156" s="55"/>
      <c r="VIJ156" s="55"/>
      <c r="VIK156" s="55"/>
      <c r="VIL156" s="55"/>
      <c r="VIM156" s="55"/>
      <c r="VIN156" s="55"/>
      <c r="VIO156" s="55"/>
      <c r="VIP156" s="55"/>
      <c r="VIQ156" s="55"/>
      <c r="VIR156" s="55"/>
      <c r="VIS156" s="55"/>
      <c r="VIT156" s="55"/>
      <c r="VIU156" s="55"/>
      <c r="VIV156" s="55"/>
      <c r="VIW156" s="55"/>
      <c r="VIX156" s="55"/>
      <c r="VIY156" s="55"/>
      <c r="VIZ156" s="55"/>
      <c r="VJA156" s="55"/>
      <c r="VJB156" s="55"/>
      <c r="VJC156" s="55"/>
      <c r="VJD156" s="55"/>
      <c r="VJE156" s="55"/>
      <c r="VJF156" s="55"/>
      <c r="VJG156" s="55"/>
      <c r="VJH156" s="55"/>
      <c r="VJI156" s="55"/>
      <c r="VJJ156" s="55"/>
      <c r="VJK156" s="55"/>
      <c r="VJL156" s="55"/>
      <c r="VJM156" s="55"/>
      <c r="VJN156" s="55"/>
      <c r="VJO156" s="55"/>
      <c r="VJP156" s="55"/>
      <c r="VJQ156" s="55"/>
      <c r="VJR156" s="55"/>
      <c r="VJS156" s="55"/>
      <c r="VJT156" s="55"/>
      <c r="VJU156" s="55"/>
      <c r="VJV156" s="55"/>
      <c r="VJW156" s="55"/>
      <c r="VJX156" s="55"/>
      <c r="VJY156" s="55"/>
      <c r="VJZ156" s="55"/>
      <c r="VKA156" s="55"/>
      <c r="VKB156" s="55"/>
      <c r="VKC156" s="55"/>
      <c r="VKD156" s="55"/>
      <c r="VKE156" s="55"/>
      <c r="VKF156" s="55"/>
      <c r="VKG156" s="55"/>
      <c r="VKH156" s="55"/>
      <c r="VKI156" s="55"/>
      <c r="VKJ156" s="55"/>
      <c r="VKK156" s="55"/>
      <c r="VKL156" s="55"/>
      <c r="VKM156" s="55"/>
      <c r="VKN156" s="55"/>
      <c r="VKO156" s="55"/>
      <c r="VKP156" s="55"/>
      <c r="VKQ156" s="55"/>
      <c r="VKR156" s="55"/>
      <c r="VKS156" s="55"/>
      <c r="VKT156" s="55"/>
      <c r="VKU156" s="55"/>
      <c r="VKV156" s="55"/>
      <c r="VKW156" s="55"/>
      <c r="VKX156" s="55"/>
      <c r="VKY156" s="55"/>
      <c r="VKZ156" s="55"/>
      <c r="VLA156" s="55"/>
      <c r="VLB156" s="55"/>
      <c r="VLC156" s="55"/>
      <c r="VLD156" s="55"/>
      <c r="VLE156" s="55"/>
      <c r="VLF156" s="55"/>
      <c r="VLG156" s="55"/>
      <c r="VLH156" s="55"/>
      <c r="VLI156" s="55"/>
      <c r="VLJ156" s="55"/>
      <c r="VLK156" s="55"/>
      <c r="VLL156" s="55"/>
      <c r="VLM156" s="55"/>
      <c r="VLN156" s="55"/>
      <c r="VLO156" s="55"/>
      <c r="VLP156" s="55"/>
      <c r="VLQ156" s="55"/>
      <c r="VLR156" s="55"/>
      <c r="VLS156" s="55"/>
      <c r="VLT156" s="55"/>
      <c r="VLU156" s="55"/>
      <c r="VLV156" s="55"/>
      <c r="VLW156" s="55"/>
      <c r="VLX156" s="55"/>
      <c r="VLY156" s="55"/>
      <c r="VLZ156" s="55"/>
      <c r="VMA156" s="55"/>
      <c r="VMB156" s="55"/>
      <c r="VMC156" s="55"/>
      <c r="VMD156" s="55"/>
      <c r="VME156" s="55"/>
      <c r="VMF156" s="55"/>
      <c r="VMG156" s="55"/>
      <c r="VMH156" s="55"/>
      <c r="VMI156" s="55"/>
      <c r="VMJ156" s="55"/>
      <c r="VMK156" s="55"/>
      <c r="VML156" s="55"/>
      <c r="VMM156" s="55"/>
      <c r="VMN156" s="55"/>
      <c r="VMO156" s="55"/>
      <c r="VMP156" s="55"/>
      <c r="VMQ156" s="55"/>
      <c r="VMR156" s="55"/>
      <c r="VMS156" s="55"/>
      <c r="VMT156" s="55"/>
      <c r="VMU156" s="55"/>
      <c r="VMV156" s="55"/>
      <c r="VMW156" s="55"/>
      <c r="VMX156" s="55"/>
      <c r="VMY156" s="55"/>
      <c r="VMZ156" s="55"/>
      <c r="VNA156" s="55"/>
      <c r="VNB156" s="55"/>
      <c r="VNC156" s="55"/>
      <c r="VND156" s="55"/>
      <c r="VNE156" s="55"/>
      <c r="VNF156" s="55"/>
      <c r="VNG156" s="55"/>
      <c r="VNH156" s="55"/>
      <c r="VNI156" s="55"/>
      <c r="VNJ156" s="55"/>
      <c r="VNK156" s="55"/>
      <c r="VNL156" s="55"/>
      <c r="VNM156" s="55"/>
      <c r="VNN156" s="55"/>
      <c r="VNO156" s="55"/>
      <c r="VNP156" s="55"/>
      <c r="VNQ156" s="55"/>
      <c r="VNR156" s="55"/>
      <c r="VNS156" s="55"/>
      <c r="VNT156" s="55"/>
      <c r="VNU156" s="55"/>
      <c r="VNV156" s="55"/>
      <c r="VNW156" s="55"/>
      <c r="VNX156" s="55"/>
      <c r="VNY156" s="55"/>
      <c r="VNZ156" s="55"/>
      <c r="VOA156" s="55"/>
      <c r="VOB156" s="55"/>
      <c r="VOC156" s="55"/>
      <c r="VOD156" s="55"/>
      <c r="VOE156" s="55"/>
      <c r="VOF156" s="55"/>
      <c r="VOG156" s="55"/>
      <c r="VOH156" s="55"/>
      <c r="VOI156" s="55"/>
      <c r="VOJ156" s="55"/>
      <c r="VOK156" s="55"/>
      <c r="VOL156" s="55"/>
      <c r="VOM156" s="55"/>
      <c r="VON156" s="55"/>
      <c r="VOO156" s="55"/>
      <c r="VOP156" s="55"/>
      <c r="VOQ156" s="55"/>
      <c r="VOR156" s="55"/>
      <c r="VOS156" s="55"/>
      <c r="VOT156" s="55"/>
      <c r="VOU156" s="55"/>
      <c r="VOV156" s="55"/>
      <c r="VOW156" s="55"/>
      <c r="VOX156" s="55"/>
      <c r="VOY156" s="55"/>
      <c r="VOZ156" s="55"/>
      <c r="VPA156" s="55"/>
      <c r="VPB156" s="55"/>
      <c r="VPC156" s="55"/>
      <c r="VPD156" s="55"/>
      <c r="VPE156" s="55"/>
      <c r="VPF156" s="55"/>
      <c r="VPG156" s="55"/>
      <c r="VPH156" s="55"/>
      <c r="VPI156" s="55"/>
      <c r="VPJ156" s="55"/>
      <c r="VPK156" s="55"/>
      <c r="VPL156" s="55"/>
      <c r="VPM156" s="55"/>
      <c r="VPN156" s="55"/>
      <c r="VPO156" s="55"/>
      <c r="VPP156" s="55"/>
      <c r="VPQ156" s="55"/>
      <c r="VPR156" s="55"/>
      <c r="VPS156" s="55"/>
      <c r="VPT156" s="55"/>
      <c r="VPU156" s="55"/>
      <c r="VPV156" s="55"/>
      <c r="VPW156" s="55"/>
      <c r="VPX156" s="55"/>
      <c r="VPY156" s="55"/>
      <c r="VPZ156" s="55"/>
      <c r="VQA156" s="55"/>
      <c r="VQB156" s="55"/>
      <c r="VQC156" s="55"/>
      <c r="VQD156" s="55"/>
      <c r="VQE156" s="55"/>
      <c r="VQF156" s="55"/>
      <c r="VQG156" s="55"/>
      <c r="VQH156" s="55"/>
      <c r="VQI156" s="55"/>
      <c r="VQJ156" s="55"/>
      <c r="VQK156" s="55"/>
      <c r="VQL156" s="55"/>
      <c r="VQM156" s="55"/>
      <c r="VQN156" s="55"/>
      <c r="VQO156" s="55"/>
      <c r="VQP156" s="55"/>
      <c r="VQQ156" s="55"/>
      <c r="VQR156" s="55"/>
      <c r="VQS156" s="55"/>
      <c r="VQT156" s="55"/>
      <c r="VQU156" s="55"/>
      <c r="VQV156" s="55"/>
      <c r="VQW156" s="55"/>
      <c r="VQX156" s="55"/>
      <c r="VQY156" s="55"/>
      <c r="VQZ156" s="55"/>
      <c r="VRA156" s="55"/>
      <c r="VRB156" s="55"/>
      <c r="VRC156" s="55"/>
      <c r="VRD156" s="55"/>
      <c r="VRE156" s="55"/>
      <c r="VRF156" s="55"/>
      <c r="VRG156" s="55"/>
      <c r="VRH156" s="55"/>
      <c r="VRI156" s="55"/>
      <c r="VRP156" s="55"/>
      <c r="VRQ156" s="55"/>
      <c r="VRR156" s="55"/>
      <c r="VRS156" s="55"/>
      <c r="VRT156" s="55"/>
      <c r="VRU156" s="55"/>
      <c r="VRV156" s="55"/>
      <c r="VRW156" s="55"/>
      <c r="VRX156" s="55"/>
      <c r="VRY156" s="55"/>
      <c r="VRZ156" s="55"/>
      <c r="VSA156" s="55"/>
      <c r="VSB156" s="55"/>
      <c r="VSC156" s="55"/>
      <c r="VSD156" s="55"/>
      <c r="VSE156" s="55"/>
      <c r="VSF156" s="55"/>
      <c r="VSG156" s="55"/>
      <c r="VSH156" s="55"/>
      <c r="VSI156" s="55"/>
      <c r="VSJ156" s="55"/>
      <c r="VSK156" s="55"/>
      <c r="VSL156" s="55"/>
      <c r="VSM156" s="55"/>
      <c r="VSN156" s="55"/>
      <c r="VSO156" s="55"/>
      <c r="VSP156" s="55"/>
      <c r="VSQ156" s="55"/>
      <c r="VSR156" s="55"/>
      <c r="VSS156" s="55"/>
      <c r="VST156" s="55"/>
      <c r="VSU156" s="55"/>
      <c r="VSV156" s="55"/>
      <c r="VSW156" s="55"/>
      <c r="VSX156" s="55"/>
      <c r="VSY156" s="55"/>
      <c r="VSZ156" s="55"/>
      <c r="VTA156" s="55"/>
      <c r="VTB156" s="55"/>
      <c r="VTC156" s="55"/>
      <c r="VTD156" s="55"/>
      <c r="VTE156" s="55"/>
      <c r="VTF156" s="55"/>
      <c r="VTG156" s="55"/>
      <c r="VTH156" s="55"/>
      <c r="VTI156" s="55"/>
      <c r="VTJ156" s="55"/>
      <c r="VTK156" s="55"/>
      <c r="VTL156" s="55"/>
      <c r="VTM156" s="55"/>
      <c r="VTN156" s="55"/>
      <c r="VTO156" s="55"/>
      <c r="VTP156" s="55"/>
      <c r="VTQ156" s="55"/>
      <c r="VTR156" s="55"/>
      <c r="VTS156" s="55"/>
      <c r="VTT156" s="55"/>
      <c r="VTU156" s="55"/>
      <c r="VTV156" s="55"/>
      <c r="VTW156" s="55"/>
      <c r="VTX156" s="55"/>
      <c r="VTY156" s="55"/>
      <c r="VTZ156" s="55"/>
      <c r="VUA156" s="55"/>
      <c r="VUB156" s="55"/>
      <c r="VUC156" s="55"/>
      <c r="VUD156" s="55"/>
      <c r="VUE156" s="55"/>
      <c r="VUF156" s="55"/>
      <c r="VUG156" s="55"/>
      <c r="VUH156" s="55"/>
      <c r="VUI156" s="55"/>
      <c r="VUJ156" s="55"/>
      <c r="VUK156" s="55"/>
      <c r="VUL156" s="55"/>
      <c r="VUM156" s="55"/>
      <c r="VUN156" s="55"/>
      <c r="VUO156" s="55"/>
      <c r="VUP156" s="55"/>
      <c r="VUQ156" s="55"/>
      <c r="VUR156" s="55"/>
      <c r="VUS156" s="55"/>
      <c r="VUT156" s="55"/>
      <c r="VUU156" s="55"/>
      <c r="VUV156" s="55"/>
      <c r="VUW156" s="55"/>
      <c r="VUX156" s="55"/>
      <c r="VUY156" s="55"/>
      <c r="VUZ156" s="55"/>
      <c r="VVA156" s="55"/>
      <c r="VVB156" s="55"/>
      <c r="VVC156" s="55"/>
      <c r="VVD156" s="55"/>
      <c r="VVE156" s="55"/>
      <c r="VVF156" s="55"/>
      <c r="VVG156" s="55"/>
      <c r="VVH156" s="55"/>
      <c r="VVI156" s="55"/>
      <c r="VVJ156" s="55"/>
      <c r="VVK156" s="55"/>
      <c r="VVL156" s="55"/>
      <c r="VVM156" s="55"/>
      <c r="VVN156" s="55"/>
      <c r="VVO156" s="55"/>
      <c r="VVP156" s="55"/>
      <c r="VVQ156" s="55"/>
      <c r="VVR156" s="55"/>
      <c r="VVS156" s="55"/>
      <c r="VVT156" s="55"/>
      <c r="VVU156" s="55"/>
      <c r="VVV156" s="55"/>
      <c r="VVW156" s="55"/>
      <c r="VVX156" s="55"/>
      <c r="VVY156" s="55"/>
      <c r="VVZ156" s="55"/>
      <c r="VWA156" s="55"/>
      <c r="VWB156" s="55"/>
      <c r="VWC156" s="55"/>
      <c r="VWD156" s="55"/>
      <c r="VWE156" s="55"/>
      <c r="VWF156" s="55"/>
      <c r="VWG156" s="55"/>
      <c r="VWH156" s="55"/>
      <c r="VWI156" s="55"/>
      <c r="VWJ156" s="55"/>
      <c r="VWK156" s="55"/>
      <c r="VWL156" s="55"/>
      <c r="VWM156" s="55"/>
      <c r="VWN156" s="55"/>
      <c r="VWO156" s="55"/>
      <c r="VWP156" s="55"/>
      <c r="VWQ156" s="55"/>
      <c r="VWR156" s="55"/>
      <c r="VWS156" s="55"/>
      <c r="VWT156" s="55"/>
      <c r="VWU156" s="55"/>
      <c r="VWV156" s="55"/>
      <c r="VWW156" s="55"/>
      <c r="VWX156" s="55"/>
      <c r="VWY156" s="55"/>
      <c r="VWZ156" s="55"/>
      <c r="VXA156" s="55"/>
      <c r="VXB156" s="55"/>
      <c r="VXC156" s="55"/>
      <c r="VXD156" s="55"/>
      <c r="VXE156" s="55"/>
      <c r="VXF156" s="55"/>
      <c r="VXG156" s="55"/>
      <c r="VXH156" s="55"/>
      <c r="VXI156" s="55"/>
      <c r="VXJ156" s="55"/>
      <c r="VXK156" s="55"/>
      <c r="VXL156" s="55"/>
      <c r="VXM156" s="55"/>
      <c r="VXN156" s="55"/>
      <c r="VXO156" s="55"/>
      <c r="VXP156" s="55"/>
      <c r="VXQ156" s="55"/>
      <c r="VXR156" s="55"/>
      <c r="VXS156" s="55"/>
      <c r="VXT156" s="55"/>
      <c r="VXU156" s="55"/>
      <c r="VXV156" s="55"/>
      <c r="VXW156" s="55"/>
      <c r="VXX156" s="55"/>
      <c r="VXY156" s="55"/>
      <c r="VXZ156" s="55"/>
      <c r="VYA156" s="55"/>
      <c r="VYB156" s="55"/>
      <c r="VYC156" s="55"/>
      <c r="VYD156" s="55"/>
      <c r="VYE156" s="55"/>
      <c r="VYF156" s="55"/>
      <c r="VYG156" s="55"/>
      <c r="VYH156" s="55"/>
      <c r="VYI156" s="55"/>
      <c r="VYJ156" s="55"/>
      <c r="VYK156" s="55"/>
      <c r="VYL156" s="55"/>
      <c r="VYM156" s="55"/>
      <c r="VYN156" s="55"/>
      <c r="VYO156" s="55"/>
      <c r="VYP156" s="55"/>
      <c r="VYQ156" s="55"/>
      <c r="VYR156" s="55"/>
      <c r="VYS156" s="55"/>
      <c r="VYT156" s="55"/>
      <c r="VYU156" s="55"/>
      <c r="VYV156" s="55"/>
      <c r="VYW156" s="55"/>
      <c r="VYX156" s="55"/>
      <c r="VYY156" s="55"/>
      <c r="VYZ156" s="55"/>
      <c r="VZA156" s="55"/>
      <c r="VZB156" s="55"/>
      <c r="VZC156" s="55"/>
      <c r="VZD156" s="55"/>
      <c r="VZE156" s="55"/>
      <c r="VZF156" s="55"/>
      <c r="VZG156" s="55"/>
      <c r="VZH156" s="55"/>
      <c r="VZI156" s="55"/>
      <c r="VZJ156" s="55"/>
      <c r="VZK156" s="55"/>
      <c r="VZL156" s="55"/>
      <c r="VZM156" s="55"/>
      <c r="VZN156" s="55"/>
      <c r="VZO156" s="55"/>
      <c r="VZP156" s="55"/>
      <c r="VZQ156" s="55"/>
      <c r="VZR156" s="55"/>
      <c r="VZS156" s="55"/>
      <c r="VZT156" s="55"/>
      <c r="VZU156" s="55"/>
      <c r="VZV156" s="55"/>
      <c r="VZW156" s="55"/>
      <c r="VZX156" s="55"/>
      <c r="VZY156" s="55"/>
      <c r="VZZ156" s="55"/>
      <c r="WAA156" s="55"/>
      <c r="WAB156" s="55"/>
      <c r="WAC156" s="55"/>
      <c r="WAD156" s="55"/>
      <c r="WAE156" s="55"/>
      <c r="WAF156" s="55"/>
      <c r="WAG156" s="55"/>
      <c r="WAH156" s="55"/>
      <c r="WAI156" s="55"/>
      <c r="WAJ156" s="55"/>
      <c r="WAK156" s="55"/>
      <c r="WAL156" s="55"/>
      <c r="WAM156" s="55"/>
      <c r="WAN156" s="55"/>
      <c r="WAO156" s="55"/>
      <c r="WAP156" s="55"/>
      <c r="WAQ156" s="55"/>
      <c r="WAR156" s="55"/>
      <c r="WAS156" s="55"/>
      <c r="WAT156" s="55"/>
      <c r="WAU156" s="55"/>
      <c r="WAV156" s="55"/>
      <c r="WAW156" s="55"/>
      <c r="WAX156" s="55"/>
      <c r="WAY156" s="55"/>
      <c r="WAZ156" s="55"/>
      <c r="WBA156" s="55"/>
      <c r="WBB156" s="55"/>
      <c r="WBC156" s="55"/>
      <c r="WBD156" s="55"/>
      <c r="WBE156" s="55"/>
      <c r="WBL156" s="55"/>
      <c r="WBM156" s="55"/>
      <c r="WBN156" s="55"/>
      <c r="WBO156" s="55"/>
      <c r="WBP156" s="55"/>
      <c r="WBQ156" s="55"/>
      <c r="WBR156" s="55"/>
      <c r="WBS156" s="55"/>
      <c r="WBT156" s="55"/>
      <c r="WBU156" s="55"/>
      <c r="WBV156" s="55"/>
      <c r="WBW156" s="55"/>
      <c r="WBX156" s="55"/>
      <c r="WBY156" s="55"/>
      <c r="WBZ156" s="55"/>
      <c r="WCA156" s="55"/>
      <c r="WCB156" s="55"/>
      <c r="WCC156" s="55"/>
      <c r="WCD156" s="55"/>
      <c r="WCE156" s="55"/>
      <c r="WCF156" s="55"/>
      <c r="WCG156" s="55"/>
      <c r="WCH156" s="55"/>
      <c r="WCI156" s="55"/>
      <c r="WCJ156" s="55"/>
      <c r="WCK156" s="55"/>
      <c r="WCL156" s="55"/>
      <c r="WCM156" s="55"/>
      <c r="WCN156" s="55"/>
      <c r="WCO156" s="55"/>
      <c r="WCP156" s="55"/>
      <c r="WCQ156" s="55"/>
      <c r="WCR156" s="55"/>
      <c r="WCS156" s="55"/>
      <c r="WCT156" s="55"/>
      <c r="WCU156" s="55"/>
      <c r="WCV156" s="55"/>
      <c r="WCW156" s="55"/>
      <c r="WCX156" s="55"/>
      <c r="WCY156" s="55"/>
      <c r="WCZ156" s="55"/>
      <c r="WDA156" s="55"/>
      <c r="WDB156" s="55"/>
      <c r="WDC156" s="55"/>
      <c r="WDD156" s="55"/>
      <c r="WDE156" s="55"/>
      <c r="WDF156" s="55"/>
      <c r="WDG156" s="55"/>
      <c r="WDH156" s="55"/>
      <c r="WDI156" s="55"/>
      <c r="WDJ156" s="55"/>
      <c r="WDK156" s="55"/>
      <c r="WDL156" s="55"/>
      <c r="WDM156" s="55"/>
      <c r="WDN156" s="55"/>
      <c r="WDO156" s="55"/>
      <c r="WDP156" s="55"/>
      <c r="WDQ156" s="55"/>
      <c r="WDR156" s="55"/>
      <c r="WDS156" s="55"/>
      <c r="WDT156" s="55"/>
      <c r="WDU156" s="55"/>
      <c r="WDV156" s="55"/>
      <c r="WDW156" s="55"/>
      <c r="WDX156" s="55"/>
      <c r="WDY156" s="55"/>
      <c r="WDZ156" s="55"/>
      <c r="WEA156" s="55"/>
      <c r="WEB156" s="55"/>
      <c r="WEC156" s="55"/>
      <c r="WED156" s="55"/>
      <c r="WEE156" s="55"/>
      <c r="WEF156" s="55"/>
      <c r="WEG156" s="55"/>
      <c r="WEH156" s="55"/>
      <c r="WEI156" s="55"/>
      <c r="WEJ156" s="55"/>
      <c r="WEK156" s="55"/>
      <c r="WEL156" s="55"/>
      <c r="WEM156" s="55"/>
      <c r="WEN156" s="55"/>
      <c r="WEO156" s="55"/>
      <c r="WEP156" s="55"/>
      <c r="WEQ156" s="55"/>
      <c r="WER156" s="55"/>
      <c r="WES156" s="55"/>
      <c r="WET156" s="55"/>
      <c r="WEU156" s="55"/>
      <c r="WEV156" s="55"/>
      <c r="WEW156" s="55"/>
      <c r="WEX156" s="55"/>
      <c r="WEY156" s="55"/>
      <c r="WEZ156" s="55"/>
      <c r="WFA156" s="55"/>
      <c r="WFB156" s="55"/>
      <c r="WFC156" s="55"/>
      <c r="WFD156" s="55"/>
      <c r="WFE156" s="55"/>
      <c r="WFF156" s="55"/>
      <c r="WFG156" s="55"/>
      <c r="WFH156" s="55"/>
      <c r="WFI156" s="55"/>
      <c r="WFJ156" s="55"/>
      <c r="WFK156" s="55"/>
      <c r="WFL156" s="55"/>
      <c r="WFM156" s="55"/>
      <c r="WFN156" s="55"/>
      <c r="WFO156" s="55"/>
      <c r="WFP156" s="55"/>
      <c r="WFQ156" s="55"/>
      <c r="WFR156" s="55"/>
      <c r="WFS156" s="55"/>
      <c r="WFT156" s="55"/>
      <c r="WFU156" s="55"/>
      <c r="WFV156" s="55"/>
      <c r="WFW156" s="55"/>
      <c r="WFX156" s="55"/>
      <c r="WFY156" s="55"/>
      <c r="WFZ156" s="55"/>
      <c r="WGA156" s="55"/>
      <c r="WGB156" s="55"/>
      <c r="WGC156" s="55"/>
      <c r="WGD156" s="55"/>
      <c r="WGE156" s="55"/>
      <c r="WGF156" s="55"/>
      <c r="WGG156" s="55"/>
      <c r="WGH156" s="55"/>
      <c r="WGI156" s="55"/>
      <c r="WGJ156" s="55"/>
      <c r="WGK156" s="55"/>
      <c r="WGL156" s="55"/>
      <c r="WGM156" s="55"/>
      <c r="WGN156" s="55"/>
      <c r="WGO156" s="55"/>
      <c r="WGP156" s="55"/>
      <c r="WGQ156" s="55"/>
      <c r="WGR156" s="55"/>
      <c r="WGS156" s="55"/>
      <c r="WGT156" s="55"/>
      <c r="WGU156" s="55"/>
      <c r="WGV156" s="55"/>
      <c r="WGW156" s="55"/>
      <c r="WGX156" s="55"/>
      <c r="WGY156" s="55"/>
      <c r="WGZ156" s="55"/>
      <c r="WHA156" s="55"/>
      <c r="WHB156" s="55"/>
      <c r="WHC156" s="55"/>
      <c r="WHD156" s="55"/>
      <c r="WHE156" s="55"/>
      <c r="WHF156" s="55"/>
      <c r="WHG156" s="55"/>
      <c r="WHH156" s="55"/>
      <c r="WHI156" s="55"/>
      <c r="WHJ156" s="55"/>
      <c r="WHK156" s="55"/>
      <c r="WHL156" s="55"/>
      <c r="WHM156" s="55"/>
      <c r="WHN156" s="55"/>
      <c r="WHO156" s="55"/>
      <c r="WHP156" s="55"/>
      <c r="WHQ156" s="55"/>
      <c r="WHR156" s="55"/>
      <c r="WHS156" s="55"/>
      <c r="WHT156" s="55"/>
      <c r="WHU156" s="55"/>
      <c r="WHV156" s="55"/>
      <c r="WHW156" s="55"/>
      <c r="WHX156" s="55"/>
      <c r="WHY156" s="55"/>
      <c r="WHZ156" s="55"/>
      <c r="WIA156" s="55"/>
      <c r="WIB156" s="55"/>
      <c r="WIC156" s="55"/>
      <c r="WID156" s="55"/>
      <c r="WIE156" s="55"/>
      <c r="WIF156" s="55"/>
      <c r="WIG156" s="55"/>
      <c r="WIH156" s="55"/>
      <c r="WII156" s="55"/>
      <c r="WIJ156" s="55"/>
      <c r="WIK156" s="55"/>
      <c r="WIL156" s="55"/>
      <c r="WIM156" s="55"/>
      <c r="WIN156" s="55"/>
      <c r="WIO156" s="55"/>
      <c r="WIP156" s="55"/>
      <c r="WIQ156" s="55"/>
      <c r="WIR156" s="55"/>
      <c r="WIS156" s="55"/>
      <c r="WIT156" s="55"/>
      <c r="WIU156" s="55"/>
      <c r="WIV156" s="55"/>
      <c r="WIW156" s="55"/>
      <c r="WIX156" s="55"/>
      <c r="WIY156" s="55"/>
      <c r="WIZ156" s="55"/>
      <c r="WJA156" s="55"/>
      <c r="WJB156" s="55"/>
      <c r="WJC156" s="55"/>
      <c r="WJD156" s="55"/>
      <c r="WJE156" s="55"/>
      <c r="WJF156" s="55"/>
      <c r="WJG156" s="55"/>
      <c r="WJH156" s="55"/>
      <c r="WJI156" s="55"/>
      <c r="WJJ156" s="55"/>
      <c r="WJK156" s="55"/>
      <c r="WJL156" s="55"/>
      <c r="WJM156" s="55"/>
      <c r="WJN156" s="55"/>
      <c r="WJO156" s="55"/>
      <c r="WJP156" s="55"/>
      <c r="WJQ156" s="55"/>
      <c r="WJR156" s="55"/>
      <c r="WJS156" s="55"/>
      <c r="WJT156" s="55"/>
      <c r="WJU156" s="55"/>
      <c r="WJV156" s="55"/>
      <c r="WJW156" s="55"/>
      <c r="WJX156" s="55"/>
      <c r="WJY156" s="55"/>
      <c r="WJZ156" s="55"/>
      <c r="WKA156" s="55"/>
      <c r="WKB156" s="55"/>
      <c r="WKC156" s="55"/>
      <c r="WKD156" s="55"/>
      <c r="WKE156" s="55"/>
      <c r="WKF156" s="55"/>
      <c r="WKG156" s="55"/>
      <c r="WKH156" s="55"/>
      <c r="WKI156" s="55"/>
      <c r="WKJ156" s="55"/>
      <c r="WKK156" s="55"/>
      <c r="WKL156" s="55"/>
      <c r="WKM156" s="55"/>
      <c r="WKN156" s="55"/>
      <c r="WKO156" s="55"/>
      <c r="WKP156" s="55"/>
      <c r="WKQ156" s="55"/>
      <c r="WKR156" s="55"/>
      <c r="WKS156" s="55"/>
      <c r="WKT156" s="55"/>
      <c r="WKU156" s="55"/>
      <c r="WKV156" s="55"/>
      <c r="WKW156" s="55"/>
      <c r="WKX156" s="55"/>
      <c r="WKY156" s="55"/>
      <c r="WKZ156" s="55"/>
      <c r="WLA156" s="55"/>
      <c r="WLH156" s="55"/>
      <c r="WLI156" s="55"/>
      <c r="WLJ156" s="55"/>
      <c r="WLK156" s="55"/>
      <c r="WLL156" s="55"/>
      <c r="WLM156" s="55"/>
      <c r="WLN156" s="55"/>
      <c r="WLO156" s="55"/>
      <c r="WLP156" s="55"/>
      <c r="WLQ156" s="55"/>
      <c r="WLR156" s="55"/>
      <c r="WLS156" s="55"/>
      <c r="WLT156" s="55"/>
      <c r="WLU156" s="55"/>
      <c r="WLV156" s="55"/>
      <c r="WLW156" s="55"/>
      <c r="WLX156" s="55"/>
      <c r="WLY156" s="55"/>
      <c r="WLZ156" s="55"/>
      <c r="WMA156" s="55"/>
      <c r="WMB156" s="55"/>
      <c r="WMC156" s="55"/>
      <c r="WMD156" s="55"/>
      <c r="WME156" s="55"/>
      <c r="WMF156" s="55"/>
      <c r="WMG156" s="55"/>
      <c r="WMH156" s="55"/>
      <c r="WMI156" s="55"/>
      <c r="WMJ156" s="55"/>
      <c r="WMK156" s="55"/>
      <c r="WML156" s="55"/>
      <c r="WMM156" s="55"/>
      <c r="WMN156" s="55"/>
      <c r="WMO156" s="55"/>
      <c r="WMP156" s="55"/>
      <c r="WMQ156" s="55"/>
      <c r="WMR156" s="55"/>
      <c r="WMS156" s="55"/>
      <c r="WMT156" s="55"/>
      <c r="WMU156" s="55"/>
      <c r="WMV156" s="55"/>
      <c r="WMW156" s="55"/>
      <c r="WMX156" s="55"/>
      <c r="WMY156" s="55"/>
      <c r="WMZ156" s="55"/>
      <c r="WNA156" s="55"/>
      <c r="WNB156" s="55"/>
      <c r="WNC156" s="55"/>
      <c r="WND156" s="55"/>
      <c r="WNE156" s="55"/>
      <c r="WNF156" s="55"/>
      <c r="WNG156" s="55"/>
      <c r="WNH156" s="55"/>
      <c r="WNI156" s="55"/>
      <c r="WNJ156" s="55"/>
      <c r="WNK156" s="55"/>
      <c r="WNL156" s="55"/>
      <c r="WNM156" s="55"/>
      <c r="WNN156" s="55"/>
      <c r="WNO156" s="55"/>
      <c r="WNP156" s="55"/>
      <c r="WNQ156" s="55"/>
      <c r="WNR156" s="55"/>
      <c r="WNS156" s="55"/>
      <c r="WNT156" s="55"/>
      <c r="WNU156" s="55"/>
      <c r="WNV156" s="55"/>
      <c r="WNW156" s="55"/>
      <c r="WNX156" s="55"/>
      <c r="WNY156" s="55"/>
      <c r="WNZ156" s="55"/>
      <c r="WOA156" s="55"/>
      <c r="WOB156" s="55"/>
      <c r="WOC156" s="55"/>
      <c r="WOD156" s="55"/>
      <c r="WOE156" s="55"/>
      <c r="WOF156" s="55"/>
      <c r="WOG156" s="55"/>
      <c r="WOH156" s="55"/>
      <c r="WOI156" s="55"/>
      <c r="WOJ156" s="55"/>
      <c r="WOK156" s="55"/>
      <c r="WOL156" s="55"/>
      <c r="WOM156" s="55"/>
      <c r="WON156" s="55"/>
      <c r="WOO156" s="55"/>
      <c r="WOP156" s="55"/>
      <c r="WOQ156" s="55"/>
      <c r="WOR156" s="55"/>
      <c r="WOS156" s="55"/>
      <c r="WOT156" s="55"/>
      <c r="WOU156" s="55"/>
      <c r="WOV156" s="55"/>
      <c r="WOW156" s="55"/>
      <c r="WOX156" s="55"/>
      <c r="WOY156" s="55"/>
      <c r="WOZ156" s="55"/>
      <c r="WPA156" s="55"/>
      <c r="WPB156" s="55"/>
      <c r="WPC156" s="55"/>
      <c r="WPD156" s="55"/>
      <c r="WPE156" s="55"/>
      <c r="WPF156" s="55"/>
      <c r="WPG156" s="55"/>
      <c r="WPH156" s="55"/>
      <c r="WPI156" s="55"/>
      <c r="WPJ156" s="55"/>
      <c r="WPK156" s="55"/>
      <c r="WPL156" s="55"/>
      <c r="WPM156" s="55"/>
      <c r="WPN156" s="55"/>
      <c r="WPO156" s="55"/>
      <c r="WPP156" s="55"/>
      <c r="WPQ156" s="55"/>
      <c r="WPR156" s="55"/>
      <c r="WPS156" s="55"/>
      <c r="WPT156" s="55"/>
      <c r="WPU156" s="55"/>
      <c r="WPV156" s="55"/>
      <c r="WPW156" s="55"/>
      <c r="WPX156" s="55"/>
      <c r="WPY156" s="55"/>
      <c r="WPZ156" s="55"/>
      <c r="WQA156" s="55"/>
      <c r="WQB156" s="55"/>
      <c r="WQC156" s="55"/>
      <c r="WQD156" s="55"/>
      <c r="WQE156" s="55"/>
      <c r="WQF156" s="55"/>
      <c r="WQG156" s="55"/>
      <c r="WQH156" s="55"/>
      <c r="WQI156" s="55"/>
      <c r="WQJ156" s="55"/>
      <c r="WQK156" s="55"/>
      <c r="WQL156" s="55"/>
      <c r="WQM156" s="55"/>
      <c r="WQN156" s="55"/>
      <c r="WQO156" s="55"/>
      <c r="WQP156" s="55"/>
      <c r="WQQ156" s="55"/>
      <c r="WQR156" s="55"/>
      <c r="WQS156" s="55"/>
      <c r="WQT156" s="55"/>
      <c r="WQU156" s="55"/>
      <c r="WQV156" s="55"/>
      <c r="WQW156" s="55"/>
      <c r="WQX156" s="55"/>
      <c r="WQY156" s="55"/>
      <c r="WQZ156" s="55"/>
      <c r="WRA156" s="55"/>
      <c r="WRB156" s="55"/>
      <c r="WRC156" s="55"/>
      <c r="WRD156" s="55"/>
      <c r="WRE156" s="55"/>
      <c r="WRF156" s="55"/>
      <c r="WRG156" s="55"/>
      <c r="WRH156" s="55"/>
      <c r="WRI156" s="55"/>
      <c r="WRJ156" s="55"/>
      <c r="WRK156" s="55"/>
      <c r="WRL156" s="55"/>
      <c r="WRM156" s="55"/>
      <c r="WRN156" s="55"/>
      <c r="WRO156" s="55"/>
      <c r="WRP156" s="55"/>
      <c r="WRQ156" s="55"/>
      <c r="WRR156" s="55"/>
      <c r="WRS156" s="55"/>
      <c r="WRT156" s="55"/>
      <c r="WRU156" s="55"/>
      <c r="WRV156" s="55"/>
      <c r="WRW156" s="55"/>
      <c r="WRX156" s="55"/>
      <c r="WRY156" s="55"/>
      <c r="WRZ156" s="55"/>
      <c r="WSA156" s="55"/>
      <c r="WSB156" s="55"/>
      <c r="WSC156" s="55"/>
      <c r="WSD156" s="55"/>
      <c r="WSE156" s="55"/>
      <c r="WSF156" s="55"/>
      <c r="WSG156" s="55"/>
      <c r="WSH156" s="55"/>
      <c r="WSI156" s="55"/>
      <c r="WSJ156" s="55"/>
      <c r="WSK156" s="55"/>
      <c r="WSL156" s="55"/>
      <c r="WSM156" s="55"/>
      <c r="WSN156" s="55"/>
      <c r="WSO156" s="55"/>
      <c r="WSP156" s="55"/>
      <c r="WSQ156" s="55"/>
      <c r="WSR156" s="55"/>
      <c r="WSS156" s="55"/>
      <c r="WST156" s="55"/>
      <c r="WSU156" s="55"/>
      <c r="WSV156" s="55"/>
      <c r="WSW156" s="55"/>
      <c r="WSX156" s="55"/>
      <c r="WSY156" s="55"/>
      <c r="WSZ156" s="55"/>
      <c r="WTA156" s="55"/>
      <c r="WTB156" s="55"/>
      <c r="WTC156" s="55"/>
      <c r="WTD156" s="55"/>
      <c r="WTE156" s="55"/>
      <c r="WTF156" s="55"/>
      <c r="WTG156" s="55"/>
      <c r="WTH156" s="55"/>
      <c r="WTI156" s="55"/>
      <c r="WTJ156" s="55"/>
      <c r="WTK156" s="55"/>
      <c r="WTL156" s="55"/>
      <c r="WTM156" s="55"/>
      <c r="WTN156" s="55"/>
      <c r="WTO156" s="55"/>
      <c r="WTP156" s="55"/>
      <c r="WTQ156" s="55"/>
      <c r="WTR156" s="55"/>
      <c r="WTS156" s="55"/>
      <c r="WTT156" s="55"/>
      <c r="WTU156" s="55"/>
      <c r="WTV156" s="55"/>
      <c r="WTW156" s="55"/>
      <c r="WTX156" s="55"/>
      <c r="WTY156" s="55"/>
      <c r="WTZ156" s="55"/>
      <c r="WUA156" s="55"/>
      <c r="WUB156" s="55"/>
      <c r="WUC156" s="55"/>
      <c r="WUD156" s="55"/>
      <c r="WUE156" s="55"/>
      <c r="WUF156" s="55"/>
      <c r="WUG156" s="55"/>
      <c r="WUH156" s="55"/>
      <c r="WUI156" s="55"/>
      <c r="WUJ156" s="55"/>
      <c r="WUK156" s="55"/>
      <c r="WUL156" s="55"/>
      <c r="WUM156" s="55"/>
      <c r="WUN156" s="55"/>
      <c r="WUO156" s="55"/>
      <c r="WUP156" s="55"/>
      <c r="WUQ156" s="55"/>
      <c r="WUR156" s="55"/>
      <c r="WUS156" s="55"/>
      <c r="WUT156" s="55"/>
      <c r="WUU156" s="55"/>
      <c r="WUV156" s="55"/>
      <c r="WUW156" s="55"/>
      <c r="WVD156" s="55"/>
      <c r="WVE156" s="55"/>
      <c r="WVF156" s="55"/>
      <c r="WVG156" s="55"/>
      <c r="WVH156" s="55"/>
      <c r="WVI156" s="55"/>
      <c r="WVJ156" s="55"/>
      <c r="WVK156" s="55"/>
      <c r="WVL156" s="55"/>
      <c r="WVM156" s="55"/>
      <c r="WVN156" s="55"/>
      <c r="WVO156" s="55"/>
      <c r="WVP156" s="55"/>
      <c r="WVQ156" s="55"/>
      <c r="WVR156" s="55"/>
      <c r="WVS156" s="55"/>
      <c r="WVT156" s="55"/>
      <c r="WVU156" s="55"/>
      <c r="WVV156" s="55"/>
      <c r="WVW156" s="55"/>
      <c r="WVX156" s="55"/>
      <c r="WVY156" s="55"/>
      <c r="WVZ156" s="55"/>
      <c r="WWA156" s="55"/>
      <c r="WWB156" s="55"/>
      <c r="WWC156" s="55"/>
      <c r="WWD156" s="55"/>
      <c r="WWE156" s="55"/>
      <c r="WWF156" s="55"/>
      <c r="WWG156" s="55"/>
      <c r="WWH156" s="55"/>
      <c r="WWI156" s="55"/>
      <c r="WWJ156" s="55"/>
      <c r="WWK156" s="55"/>
      <c r="WWL156" s="55"/>
      <c r="WWM156" s="55"/>
      <c r="WWN156" s="55"/>
      <c r="WWO156" s="55"/>
      <c r="WWP156" s="55"/>
      <c r="WWQ156" s="55"/>
      <c r="WWR156" s="55"/>
      <c r="WWS156" s="55"/>
      <c r="WWT156" s="55"/>
      <c r="WWU156" s="55"/>
      <c r="WWV156" s="55"/>
      <c r="WWW156" s="55"/>
      <c r="WWX156" s="55"/>
      <c r="WWY156" s="55"/>
      <c r="WWZ156" s="55"/>
      <c r="WXA156" s="55"/>
      <c r="WXB156" s="55"/>
      <c r="WXC156" s="55"/>
      <c r="WXD156" s="55"/>
      <c r="WXE156" s="55"/>
      <c r="WXF156" s="55"/>
      <c r="WXG156" s="55"/>
      <c r="WXH156" s="55"/>
      <c r="WXI156" s="55"/>
      <c r="WXJ156" s="55"/>
      <c r="WXK156" s="55"/>
      <c r="WXL156" s="55"/>
      <c r="WXM156" s="55"/>
      <c r="WXN156" s="55"/>
      <c r="WXO156" s="55"/>
      <c r="WXP156" s="55"/>
      <c r="WXQ156" s="55"/>
      <c r="WXR156" s="55"/>
      <c r="WXS156" s="55"/>
      <c r="WXT156" s="55"/>
      <c r="WXU156" s="55"/>
      <c r="WXV156" s="55"/>
      <c r="WXW156" s="55"/>
      <c r="WXX156" s="55"/>
      <c r="WXY156" s="55"/>
      <c r="WXZ156" s="55"/>
      <c r="WYA156" s="55"/>
      <c r="WYB156" s="55"/>
      <c r="WYC156" s="55"/>
      <c r="WYD156" s="55"/>
      <c r="WYE156" s="55"/>
      <c r="WYF156" s="55"/>
      <c r="WYG156" s="55"/>
      <c r="WYH156" s="55"/>
      <c r="WYI156" s="55"/>
      <c r="WYJ156" s="55"/>
      <c r="WYK156" s="55"/>
      <c r="WYL156" s="55"/>
      <c r="WYM156" s="55"/>
      <c r="WYN156" s="55"/>
      <c r="WYO156" s="55"/>
      <c r="WYP156" s="55"/>
      <c r="WYQ156" s="55"/>
      <c r="WYR156" s="55"/>
      <c r="WYS156" s="55"/>
      <c r="WYT156" s="55"/>
      <c r="WYU156" s="55"/>
      <c r="WYV156" s="55"/>
      <c r="WYW156" s="55"/>
      <c r="WYX156" s="55"/>
      <c r="WYY156" s="55"/>
      <c r="WYZ156" s="55"/>
      <c r="WZA156" s="55"/>
      <c r="WZB156" s="55"/>
      <c r="WZC156" s="55"/>
      <c r="WZD156" s="55"/>
      <c r="WZE156" s="55"/>
      <c r="WZF156" s="55"/>
      <c r="WZG156" s="55"/>
      <c r="WZH156" s="55"/>
      <c r="WZI156" s="55"/>
      <c r="WZJ156" s="55"/>
      <c r="WZK156" s="55"/>
      <c r="WZL156" s="55"/>
      <c r="WZM156" s="55"/>
      <c r="WZN156" s="55"/>
      <c r="WZO156" s="55"/>
      <c r="WZP156" s="55"/>
      <c r="WZQ156" s="55"/>
      <c r="WZR156" s="55"/>
      <c r="WZS156" s="55"/>
      <c r="WZT156" s="55"/>
      <c r="WZU156" s="55"/>
      <c r="WZV156" s="55"/>
      <c r="WZW156" s="55"/>
      <c r="WZX156" s="55"/>
      <c r="WZY156" s="55"/>
      <c r="WZZ156" s="55"/>
      <c r="XAA156" s="55"/>
      <c r="XAB156" s="55"/>
      <c r="XAC156" s="55"/>
      <c r="XAD156" s="55"/>
      <c r="XAE156" s="55"/>
      <c r="XAF156" s="55"/>
      <c r="XAG156" s="55"/>
      <c r="XAH156" s="55"/>
      <c r="XAI156" s="55"/>
      <c r="XAJ156" s="55"/>
      <c r="XAK156" s="55"/>
      <c r="XAL156" s="55"/>
      <c r="XAM156" s="55"/>
      <c r="XAN156" s="55"/>
      <c r="XAO156" s="55"/>
      <c r="XAP156" s="55"/>
      <c r="XAQ156" s="55"/>
      <c r="XAR156" s="55"/>
      <c r="XAS156" s="55"/>
      <c r="XAT156" s="55"/>
      <c r="XAU156" s="55"/>
      <c r="XAV156" s="55"/>
      <c r="XAW156" s="55"/>
      <c r="XAX156" s="55"/>
      <c r="XAY156" s="55"/>
      <c r="XAZ156" s="55"/>
      <c r="XBA156" s="55"/>
      <c r="XBB156" s="55"/>
      <c r="XBC156" s="55"/>
      <c r="XBD156" s="55"/>
      <c r="XBE156" s="55"/>
      <c r="XBF156" s="55"/>
      <c r="XBG156" s="55"/>
      <c r="XBH156" s="55"/>
      <c r="XBI156" s="55"/>
      <c r="XBJ156" s="55"/>
      <c r="XBK156" s="55"/>
      <c r="XBL156" s="55"/>
      <c r="XBM156" s="55"/>
      <c r="XBN156" s="55"/>
      <c r="XBO156" s="55"/>
      <c r="XBP156" s="55"/>
      <c r="XBQ156" s="55"/>
      <c r="XBR156" s="55"/>
      <c r="XBS156" s="55"/>
      <c r="XBT156" s="55"/>
      <c r="XBU156" s="55"/>
      <c r="XBV156" s="55"/>
      <c r="XBW156" s="55"/>
      <c r="XBX156" s="55"/>
      <c r="XBY156" s="55"/>
      <c r="XBZ156" s="55"/>
      <c r="XCA156" s="55"/>
      <c r="XCB156" s="55"/>
      <c r="XCC156" s="55"/>
      <c r="XCD156" s="55"/>
      <c r="XCE156" s="55"/>
      <c r="XCF156" s="55"/>
      <c r="XCG156" s="55"/>
      <c r="XCH156" s="55"/>
      <c r="XCI156" s="55"/>
      <c r="XCJ156" s="55"/>
      <c r="XCK156" s="55"/>
      <c r="XCL156" s="55"/>
      <c r="XCM156" s="55"/>
      <c r="XCN156" s="55"/>
      <c r="XCO156" s="55"/>
      <c r="XCP156" s="55"/>
      <c r="XCQ156" s="55"/>
      <c r="XCR156" s="55"/>
      <c r="XCS156" s="55"/>
      <c r="XCT156" s="55"/>
      <c r="XCU156" s="55"/>
      <c r="XCV156" s="55"/>
      <c r="XCW156" s="55"/>
      <c r="XCX156" s="55"/>
      <c r="XCY156" s="55"/>
      <c r="XCZ156" s="55"/>
      <c r="XDA156" s="55"/>
      <c r="XDB156" s="55"/>
      <c r="XDC156" s="55"/>
      <c r="XDD156" s="55"/>
      <c r="XDE156" s="55"/>
      <c r="XDF156" s="55"/>
      <c r="XDG156" s="55"/>
      <c r="XDH156" s="55"/>
      <c r="XDI156" s="55"/>
      <c r="XDJ156" s="55"/>
      <c r="XDK156" s="55"/>
      <c r="XDL156" s="55"/>
      <c r="XDM156" s="55"/>
      <c r="XDN156" s="55"/>
      <c r="XDO156" s="55"/>
      <c r="XDP156" s="55"/>
      <c r="XDQ156" s="55"/>
      <c r="XDR156" s="55"/>
      <c r="XDS156" s="55"/>
      <c r="XDT156" s="55"/>
      <c r="XDU156" s="55"/>
      <c r="XDV156" s="55"/>
      <c r="XDW156" s="55"/>
      <c r="XDX156" s="55"/>
      <c r="XDY156" s="55"/>
      <c r="XDZ156" s="55"/>
      <c r="XEA156" s="55"/>
      <c r="XEB156" s="55"/>
      <c r="XEC156" s="55"/>
      <c r="XED156" s="55"/>
      <c r="XEE156" s="55"/>
      <c r="XEF156" s="55"/>
      <c r="XEG156" s="55"/>
      <c r="XEH156" s="55"/>
      <c r="XEI156" s="55"/>
      <c r="XEJ156" s="55"/>
      <c r="XEK156" s="55"/>
      <c r="XEL156" s="55"/>
      <c r="XEM156" s="55"/>
      <c r="XEN156" s="55"/>
    </row>
    <row r="157" spans="1:16368" ht="30.75" x14ac:dyDescent="0.25">
      <c r="A157" s="13" t="s">
        <v>61</v>
      </c>
      <c r="B157" s="25">
        <v>1320000000</v>
      </c>
      <c r="C157" s="25">
        <v>200</v>
      </c>
      <c r="D157" s="90">
        <v>28600000</v>
      </c>
      <c r="E157" s="90">
        <v>28400000</v>
      </c>
      <c r="F157" s="90"/>
      <c r="G157" s="61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7"/>
      <c r="CP157" s="57"/>
      <c r="CQ157" s="57"/>
      <c r="CR157" s="57"/>
      <c r="CS157" s="57"/>
      <c r="CT157" s="57"/>
      <c r="CU157" s="57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7"/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7"/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7"/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7"/>
      <c r="EZ157" s="57"/>
      <c r="FA157" s="57"/>
      <c r="FB157" s="57"/>
      <c r="FC157" s="57"/>
      <c r="FD157" s="57"/>
      <c r="FE157" s="57"/>
      <c r="FF157" s="57"/>
      <c r="FG157" s="57"/>
      <c r="FH157" s="57"/>
      <c r="FI157" s="57"/>
      <c r="FJ157" s="57"/>
      <c r="FK157" s="57"/>
      <c r="FL157" s="57"/>
      <c r="FM157" s="57"/>
      <c r="FN157" s="57"/>
      <c r="FO157" s="57"/>
      <c r="FP157" s="57"/>
      <c r="FQ157" s="57"/>
      <c r="FR157" s="57"/>
      <c r="FS157" s="57"/>
      <c r="FT157" s="57"/>
      <c r="FU157" s="57"/>
      <c r="FV157" s="57"/>
      <c r="FW157" s="57"/>
      <c r="FX157" s="57"/>
      <c r="FY157" s="57"/>
      <c r="FZ157" s="57"/>
      <c r="GA157" s="57"/>
      <c r="GB157" s="57"/>
      <c r="GC157" s="57"/>
      <c r="GD157" s="57"/>
      <c r="GE157" s="57"/>
      <c r="GF157" s="57"/>
      <c r="GG157" s="57"/>
      <c r="GH157" s="57"/>
      <c r="GI157" s="57"/>
      <c r="GJ157" s="57"/>
      <c r="GK157" s="57"/>
      <c r="GL157" s="57"/>
      <c r="GM157" s="57"/>
      <c r="GN157" s="57"/>
      <c r="GO157" s="57"/>
      <c r="GP157" s="57"/>
      <c r="GQ157" s="57"/>
      <c r="GR157" s="57"/>
      <c r="GS157" s="57"/>
      <c r="GT157" s="57"/>
      <c r="GU157" s="57"/>
      <c r="GV157" s="57"/>
      <c r="GW157" s="57"/>
      <c r="GX157" s="57"/>
      <c r="GY157" s="57"/>
      <c r="GZ157" s="57"/>
      <c r="HA157" s="57"/>
      <c r="HB157" s="57"/>
      <c r="HC157" s="57"/>
      <c r="HD157" s="57"/>
      <c r="HE157" s="57"/>
      <c r="HF157" s="57"/>
      <c r="HG157" s="57"/>
      <c r="HH157" s="57"/>
      <c r="HI157" s="57"/>
      <c r="HJ157" s="57"/>
      <c r="HK157" s="57"/>
      <c r="HL157" s="57"/>
      <c r="HM157" s="57"/>
      <c r="HN157" s="57"/>
      <c r="HO157" s="57"/>
      <c r="HP157" s="57"/>
      <c r="HQ157" s="57"/>
      <c r="HR157" s="57"/>
      <c r="HS157" s="57"/>
      <c r="HT157" s="57"/>
      <c r="HU157" s="57"/>
      <c r="HV157" s="57"/>
      <c r="HW157" s="57"/>
      <c r="HX157" s="57"/>
      <c r="HY157" s="57"/>
      <c r="HZ157" s="57"/>
      <c r="IA157" s="57"/>
      <c r="IB157" s="57"/>
      <c r="IC157" s="57"/>
      <c r="ID157" s="57"/>
      <c r="IE157" s="57"/>
      <c r="IF157" s="57"/>
      <c r="IG157" s="57"/>
      <c r="IH157" s="57"/>
      <c r="II157" s="57"/>
      <c r="IJ157" s="57"/>
      <c r="IK157" s="57"/>
      <c r="IR157" s="57"/>
      <c r="IS157" s="57"/>
      <c r="IT157" s="57"/>
      <c r="IU157" s="57"/>
      <c r="IV157" s="57"/>
      <c r="IW157" s="57"/>
      <c r="IX157" s="57"/>
      <c r="IY157" s="57"/>
      <c r="IZ157" s="57"/>
      <c r="JA157" s="57"/>
      <c r="JB157" s="57"/>
      <c r="JC157" s="57"/>
      <c r="JD157" s="57"/>
      <c r="JE157" s="57"/>
      <c r="JF157" s="57"/>
      <c r="JG157" s="57"/>
      <c r="JH157" s="57"/>
      <c r="JI157" s="57"/>
      <c r="JJ157" s="57"/>
      <c r="JK157" s="57"/>
      <c r="JL157" s="57"/>
      <c r="JM157" s="57"/>
      <c r="JN157" s="57"/>
      <c r="JO157" s="57"/>
      <c r="JP157" s="57"/>
      <c r="JQ157" s="57"/>
      <c r="JR157" s="57"/>
      <c r="JS157" s="57"/>
      <c r="JT157" s="57"/>
      <c r="JU157" s="57"/>
      <c r="JV157" s="57"/>
      <c r="JW157" s="57"/>
      <c r="JX157" s="57"/>
      <c r="JY157" s="57"/>
      <c r="JZ157" s="57"/>
      <c r="KA157" s="57"/>
      <c r="KB157" s="57"/>
      <c r="KC157" s="57"/>
      <c r="KD157" s="57"/>
      <c r="KE157" s="57"/>
      <c r="KF157" s="57"/>
      <c r="KG157" s="57"/>
      <c r="KH157" s="57"/>
      <c r="KI157" s="57"/>
      <c r="KJ157" s="57"/>
      <c r="KK157" s="57"/>
      <c r="KL157" s="57"/>
      <c r="KM157" s="57"/>
      <c r="KN157" s="57"/>
      <c r="KO157" s="57"/>
      <c r="KP157" s="57"/>
      <c r="KQ157" s="57"/>
      <c r="KR157" s="57"/>
      <c r="KS157" s="57"/>
      <c r="KT157" s="57"/>
      <c r="KU157" s="57"/>
      <c r="KV157" s="57"/>
      <c r="KW157" s="57"/>
      <c r="KX157" s="57"/>
      <c r="KY157" s="57"/>
      <c r="KZ157" s="57"/>
      <c r="LA157" s="57"/>
      <c r="LB157" s="57"/>
      <c r="LC157" s="57"/>
      <c r="LD157" s="57"/>
      <c r="LE157" s="57"/>
      <c r="LF157" s="57"/>
      <c r="LG157" s="57"/>
      <c r="LH157" s="57"/>
      <c r="LI157" s="57"/>
      <c r="LJ157" s="57"/>
      <c r="LK157" s="57"/>
      <c r="LL157" s="57"/>
      <c r="LM157" s="57"/>
      <c r="LN157" s="57"/>
      <c r="LO157" s="57"/>
      <c r="LP157" s="57"/>
      <c r="LQ157" s="57"/>
      <c r="LR157" s="57"/>
      <c r="LS157" s="57"/>
      <c r="LT157" s="57"/>
      <c r="LU157" s="57"/>
      <c r="LV157" s="57"/>
      <c r="LW157" s="57"/>
      <c r="LX157" s="57"/>
      <c r="LY157" s="57"/>
      <c r="LZ157" s="57"/>
      <c r="MA157" s="57"/>
      <c r="MB157" s="57"/>
      <c r="MC157" s="57"/>
      <c r="MD157" s="57"/>
      <c r="ME157" s="57"/>
      <c r="MF157" s="57"/>
      <c r="MG157" s="57"/>
      <c r="MH157" s="57"/>
      <c r="MI157" s="57"/>
      <c r="MJ157" s="57"/>
      <c r="MK157" s="57"/>
      <c r="ML157" s="57"/>
      <c r="MM157" s="57"/>
      <c r="MN157" s="57"/>
      <c r="MO157" s="57"/>
      <c r="MP157" s="57"/>
      <c r="MQ157" s="57"/>
      <c r="MR157" s="57"/>
      <c r="MS157" s="57"/>
      <c r="MT157" s="57"/>
      <c r="MU157" s="57"/>
      <c r="MV157" s="57"/>
      <c r="MW157" s="57"/>
      <c r="MX157" s="57"/>
      <c r="MY157" s="57"/>
      <c r="MZ157" s="57"/>
      <c r="NA157" s="57"/>
      <c r="NB157" s="57"/>
      <c r="NC157" s="57"/>
      <c r="ND157" s="57"/>
      <c r="NE157" s="57"/>
      <c r="NF157" s="57"/>
      <c r="NG157" s="57"/>
      <c r="NH157" s="57"/>
      <c r="NI157" s="57"/>
      <c r="NJ157" s="57"/>
      <c r="NK157" s="57"/>
      <c r="NL157" s="57"/>
      <c r="NM157" s="57"/>
      <c r="NN157" s="57"/>
      <c r="NO157" s="57"/>
      <c r="NP157" s="57"/>
      <c r="NQ157" s="57"/>
      <c r="NR157" s="57"/>
      <c r="NS157" s="57"/>
      <c r="NT157" s="57"/>
      <c r="NU157" s="57"/>
      <c r="NV157" s="57"/>
      <c r="NW157" s="57"/>
      <c r="NX157" s="57"/>
      <c r="NY157" s="57"/>
      <c r="NZ157" s="57"/>
      <c r="OA157" s="57"/>
      <c r="OB157" s="57"/>
      <c r="OC157" s="57"/>
      <c r="OD157" s="57"/>
      <c r="OE157" s="57"/>
      <c r="OF157" s="57"/>
      <c r="OG157" s="57"/>
      <c r="OH157" s="57"/>
      <c r="OI157" s="57"/>
      <c r="OJ157" s="57"/>
      <c r="OK157" s="57"/>
      <c r="OL157" s="57"/>
      <c r="OM157" s="57"/>
      <c r="ON157" s="57"/>
      <c r="OO157" s="57"/>
      <c r="OP157" s="57"/>
      <c r="OQ157" s="57"/>
      <c r="OR157" s="57"/>
      <c r="OS157" s="57"/>
      <c r="OT157" s="57"/>
      <c r="OU157" s="57"/>
      <c r="OV157" s="57"/>
      <c r="OW157" s="57"/>
      <c r="OX157" s="57"/>
      <c r="OY157" s="57"/>
      <c r="OZ157" s="57"/>
      <c r="PA157" s="57"/>
      <c r="PB157" s="57"/>
      <c r="PC157" s="57"/>
      <c r="PD157" s="57"/>
      <c r="PE157" s="57"/>
      <c r="PF157" s="57"/>
      <c r="PG157" s="57"/>
      <c r="PH157" s="57"/>
      <c r="PI157" s="57"/>
      <c r="PJ157" s="57"/>
      <c r="PK157" s="57"/>
      <c r="PL157" s="57"/>
      <c r="PM157" s="57"/>
      <c r="PN157" s="57"/>
      <c r="PO157" s="57"/>
      <c r="PP157" s="57"/>
      <c r="PQ157" s="57"/>
      <c r="PR157" s="57"/>
      <c r="PS157" s="57"/>
      <c r="PT157" s="57"/>
      <c r="PU157" s="57"/>
      <c r="PV157" s="57"/>
      <c r="PW157" s="57"/>
      <c r="PX157" s="57"/>
      <c r="PY157" s="57"/>
      <c r="PZ157" s="57"/>
      <c r="QA157" s="57"/>
      <c r="QB157" s="57"/>
      <c r="QC157" s="57"/>
      <c r="QD157" s="57"/>
      <c r="QE157" s="57"/>
      <c r="QF157" s="57"/>
      <c r="QG157" s="57"/>
      <c r="QH157" s="57"/>
      <c r="QI157" s="57"/>
      <c r="QJ157" s="57"/>
      <c r="QK157" s="57"/>
      <c r="QL157" s="57"/>
      <c r="QM157" s="57"/>
      <c r="QN157" s="57"/>
      <c r="QO157" s="57"/>
      <c r="QP157" s="57"/>
      <c r="QQ157" s="57"/>
      <c r="QR157" s="57"/>
      <c r="QS157" s="57"/>
      <c r="QT157" s="57"/>
      <c r="QU157" s="57"/>
      <c r="QV157" s="57"/>
      <c r="QW157" s="57"/>
      <c r="QX157" s="57"/>
      <c r="QY157" s="57"/>
      <c r="QZ157" s="57"/>
      <c r="RA157" s="57"/>
      <c r="RB157" s="57"/>
      <c r="RC157" s="57"/>
      <c r="RD157" s="57"/>
      <c r="RE157" s="57"/>
      <c r="RF157" s="57"/>
      <c r="RG157" s="57"/>
      <c r="RH157" s="57"/>
      <c r="RI157" s="57"/>
      <c r="RJ157" s="57"/>
      <c r="RK157" s="57"/>
      <c r="RL157" s="57"/>
      <c r="RM157" s="57"/>
      <c r="RN157" s="57"/>
      <c r="RO157" s="57"/>
      <c r="RP157" s="57"/>
      <c r="RQ157" s="57"/>
      <c r="RR157" s="57"/>
      <c r="RS157" s="57"/>
      <c r="RT157" s="57"/>
      <c r="RU157" s="57"/>
      <c r="RV157" s="57"/>
      <c r="RW157" s="57"/>
      <c r="RX157" s="57"/>
      <c r="RY157" s="57"/>
      <c r="RZ157" s="57"/>
      <c r="SA157" s="57"/>
      <c r="SB157" s="57"/>
      <c r="SC157" s="57"/>
      <c r="SD157" s="57"/>
      <c r="SE157" s="57"/>
      <c r="SF157" s="57"/>
      <c r="SG157" s="57"/>
      <c r="SN157" s="57"/>
      <c r="SO157" s="57"/>
      <c r="SP157" s="57"/>
      <c r="SQ157" s="57"/>
      <c r="SR157" s="57"/>
      <c r="SS157" s="57"/>
      <c r="ST157" s="57"/>
      <c r="SU157" s="57"/>
      <c r="SV157" s="57"/>
      <c r="SW157" s="57"/>
      <c r="SX157" s="57"/>
      <c r="SY157" s="57"/>
      <c r="SZ157" s="57"/>
      <c r="TA157" s="57"/>
      <c r="TB157" s="57"/>
      <c r="TC157" s="57"/>
      <c r="TD157" s="57"/>
      <c r="TE157" s="57"/>
      <c r="TF157" s="57"/>
      <c r="TG157" s="57"/>
      <c r="TH157" s="57"/>
      <c r="TI157" s="57"/>
      <c r="TJ157" s="57"/>
      <c r="TK157" s="57"/>
      <c r="TL157" s="57"/>
      <c r="TM157" s="57"/>
      <c r="TN157" s="57"/>
      <c r="TO157" s="57"/>
      <c r="TP157" s="57"/>
      <c r="TQ157" s="57"/>
      <c r="TR157" s="57"/>
      <c r="TS157" s="57"/>
      <c r="TT157" s="57"/>
      <c r="TU157" s="57"/>
      <c r="TV157" s="57"/>
      <c r="TW157" s="57"/>
      <c r="TX157" s="57"/>
      <c r="TY157" s="57"/>
      <c r="TZ157" s="57"/>
      <c r="UA157" s="57"/>
      <c r="UB157" s="57"/>
      <c r="UC157" s="57"/>
      <c r="UD157" s="57"/>
      <c r="UE157" s="57"/>
      <c r="UF157" s="57"/>
      <c r="UG157" s="57"/>
      <c r="UH157" s="57"/>
      <c r="UI157" s="57"/>
      <c r="UJ157" s="57"/>
      <c r="UK157" s="57"/>
      <c r="UL157" s="57"/>
      <c r="UM157" s="57"/>
      <c r="UN157" s="57"/>
      <c r="UO157" s="57"/>
      <c r="UP157" s="57"/>
      <c r="UQ157" s="57"/>
      <c r="UR157" s="57"/>
      <c r="US157" s="57"/>
      <c r="UT157" s="57"/>
      <c r="UU157" s="57"/>
      <c r="UV157" s="57"/>
      <c r="UW157" s="57"/>
      <c r="UX157" s="57"/>
      <c r="UY157" s="57"/>
      <c r="UZ157" s="57"/>
      <c r="VA157" s="57"/>
      <c r="VB157" s="57"/>
      <c r="VC157" s="57"/>
      <c r="VD157" s="57"/>
      <c r="VE157" s="57"/>
      <c r="VF157" s="57"/>
      <c r="VG157" s="57"/>
      <c r="VH157" s="57"/>
      <c r="VI157" s="57"/>
      <c r="VJ157" s="57"/>
      <c r="VK157" s="57"/>
      <c r="VL157" s="57"/>
      <c r="VM157" s="57"/>
      <c r="VN157" s="57"/>
      <c r="VO157" s="57"/>
      <c r="VP157" s="57"/>
      <c r="VQ157" s="57"/>
      <c r="VR157" s="57"/>
      <c r="VS157" s="57"/>
      <c r="VT157" s="57"/>
      <c r="VU157" s="57"/>
      <c r="VV157" s="57"/>
      <c r="VW157" s="57"/>
      <c r="VX157" s="57"/>
      <c r="VY157" s="57"/>
      <c r="VZ157" s="57"/>
      <c r="WA157" s="57"/>
      <c r="WB157" s="57"/>
      <c r="WC157" s="57"/>
      <c r="WD157" s="57"/>
      <c r="WE157" s="57"/>
      <c r="WF157" s="57"/>
      <c r="WG157" s="57"/>
      <c r="WH157" s="57"/>
      <c r="WI157" s="57"/>
      <c r="WJ157" s="57"/>
      <c r="WK157" s="57"/>
      <c r="WL157" s="57"/>
      <c r="WM157" s="57"/>
      <c r="WN157" s="57"/>
      <c r="WO157" s="57"/>
      <c r="WP157" s="57"/>
      <c r="WQ157" s="57"/>
      <c r="WR157" s="57"/>
      <c r="WS157" s="57"/>
      <c r="WT157" s="57"/>
      <c r="WU157" s="57"/>
      <c r="WV157" s="57"/>
      <c r="WW157" s="57"/>
      <c r="WX157" s="57"/>
      <c r="WY157" s="57"/>
      <c r="WZ157" s="57"/>
      <c r="XA157" s="57"/>
      <c r="XB157" s="57"/>
      <c r="XC157" s="57"/>
      <c r="XD157" s="57"/>
      <c r="XE157" s="57"/>
      <c r="XF157" s="57"/>
      <c r="XG157" s="57"/>
      <c r="XH157" s="57"/>
      <c r="XI157" s="57"/>
      <c r="XJ157" s="57"/>
      <c r="XK157" s="57"/>
      <c r="XL157" s="57"/>
      <c r="XM157" s="57"/>
      <c r="XN157" s="57"/>
      <c r="XO157" s="57"/>
      <c r="XP157" s="57"/>
      <c r="XQ157" s="57"/>
      <c r="XR157" s="57"/>
      <c r="XS157" s="57"/>
      <c r="XT157" s="57"/>
      <c r="XU157" s="57"/>
      <c r="XV157" s="57"/>
      <c r="XW157" s="57"/>
      <c r="XX157" s="57"/>
      <c r="XY157" s="57"/>
      <c r="XZ157" s="57"/>
      <c r="YA157" s="57"/>
      <c r="YB157" s="57"/>
      <c r="YC157" s="57"/>
      <c r="YD157" s="57"/>
      <c r="YE157" s="57"/>
      <c r="YF157" s="57"/>
      <c r="YG157" s="57"/>
      <c r="YH157" s="57"/>
      <c r="YI157" s="57"/>
      <c r="YJ157" s="57"/>
      <c r="YK157" s="57"/>
      <c r="YL157" s="57"/>
      <c r="YM157" s="57"/>
      <c r="YN157" s="57"/>
      <c r="YO157" s="57"/>
      <c r="YP157" s="57"/>
      <c r="YQ157" s="57"/>
      <c r="YR157" s="57"/>
      <c r="YS157" s="57"/>
      <c r="YT157" s="57"/>
      <c r="YU157" s="57"/>
      <c r="YV157" s="57"/>
      <c r="YW157" s="57"/>
      <c r="YX157" s="57"/>
      <c r="YY157" s="57"/>
      <c r="YZ157" s="57"/>
      <c r="ZA157" s="57"/>
      <c r="ZB157" s="57"/>
      <c r="ZC157" s="57"/>
      <c r="ZD157" s="57"/>
      <c r="ZE157" s="57"/>
      <c r="ZF157" s="57"/>
      <c r="ZG157" s="57"/>
      <c r="ZH157" s="57"/>
      <c r="ZI157" s="57"/>
      <c r="ZJ157" s="57"/>
      <c r="ZK157" s="57"/>
      <c r="ZL157" s="57"/>
      <c r="ZM157" s="57"/>
      <c r="ZN157" s="57"/>
      <c r="ZO157" s="57"/>
      <c r="ZP157" s="57"/>
      <c r="ZQ157" s="57"/>
      <c r="ZR157" s="57"/>
      <c r="ZS157" s="57"/>
      <c r="ZT157" s="57"/>
      <c r="ZU157" s="57"/>
      <c r="ZV157" s="57"/>
      <c r="ZW157" s="57"/>
      <c r="ZX157" s="57"/>
      <c r="ZY157" s="57"/>
      <c r="ZZ157" s="57"/>
      <c r="AAA157" s="57"/>
      <c r="AAB157" s="57"/>
      <c r="AAC157" s="57"/>
      <c r="AAD157" s="57"/>
      <c r="AAE157" s="57"/>
      <c r="AAF157" s="57"/>
      <c r="AAG157" s="57"/>
      <c r="AAH157" s="57"/>
      <c r="AAI157" s="57"/>
      <c r="AAJ157" s="57"/>
      <c r="AAK157" s="57"/>
      <c r="AAL157" s="57"/>
      <c r="AAM157" s="57"/>
      <c r="AAN157" s="57"/>
      <c r="AAO157" s="57"/>
      <c r="AAP157" s="57"/>
      <c r="AAQ157" s="57"/>
      <c r="AAR157" s="57"/>
      <c r="AAS157" s="57"/>
      <c r="AAT157" s="57"/>
      <c r="AAU157" s="57"/>
      <c r="AAV157" s="57"/>
      <c r="AAW157" s="57"/>
      <c r="AAX157" s="57"/>
      <c r="AAY157" s="57"/>
      <c r="AAZ157" s="57"/>
      <c r="ABA157" s="57"/>
      <c r="ABB157" s="57"/>
      <c r="ABC157" s="57"/>
      <c r="ABD157" s="57"/>
      <c r="ABE157" s="57"/>
      <c r="ABF157" s="57"/>
      <c r="ABG157" s="57"/>
      <c r="ABH157" s="57"/>
      <c r="ABI157" s="57"/>
      <c r="ABJ157" s="57"/>
      <c r="ABK157" s="57"/>
      <c r="ABL157" s="57"/>
      <c r="ABM157" s="57"/>
      <c r="ABN157" s="57"/>
      <c r="ABO157" s="57"/>
      <c r="ABP157" s="57"/>
      <c r="ABQ157" s="57"/>
      <c r="ABR157" s="57"/>
      <c r="ABS157" s="57"/>
      <c r="ABT157" s="57"/>
      <c r="ABU157" s="57"/>
      <c r="ABV157" s="57"/>
      <c r="ABW157" s="57"/>
      <c r="ABX157" s="57"/>
      <c r="ABY157" s="57"/>
      <c r="ABZ157" s="57"/>
      <c r="ACA157" s="57"/>
      <c r="ACB157" s="57"/>
      <c r="ACC157" s="57"/>
      <c r="ACJ157" s="57"/>
      <c r="ACK157" s="57"/>
      <c r="ACL157" s="57"/>
      <c r="ACM157" s="57"/>
      <c r="ACN157" s="57"/>
      <c r="ACO157" s="57"/>
      <c r="ACP157" s="57"/>
      <c r="ACQ157" s="57"/>
      <c r="ACR157" s="57"/>
      <c r="ACS157" s="57"/>
      <c r="ACT157" s="57"/>
      <c r="ACU157" s="57"/>
      <c r="ACV157" s="57"/>
      <c r="ACW157" s="57"/>
      <c r="ACX157" s="57"/>
      <c r="ACY157" s="57"/>
      <c r="ACZ157" s="57"/>
      <c r="ADA157" s="57"/>
      <c r="ADB157" s="57"/>
      <c r="ADC157" s="57"/>
      <c r="ADD157" s="57"/>
      <c r="ADE157" s="57"/>
      <c r="ADF157" s="57"/>
      <c r="ADG157" s="57"/>
      <c r="ADH157" s="57"/>
      <c r="ADI157" s="57"/>
      <c r="ADJ157" s="57"/>
      <c r="ADK157" s="57"/>
      <c r="ADL157" s="57"/>
      <c r="ADM157" s="57"/>
      <c r="ADN157" s="57"/>
      <c r="ADO157" s="57"/>
      <c r="ADP157" s="57"/>
      <c r="ADQ157" s="57"/>
      <c r="ADR157" s="57"/>
      <c r="ADS157" s="57"/>
      <c r="ADT157" s="57"/>
      <c r="ADU157" s="57"/>
      <c r="ADV157" s="57"/>
      <c r="ADW157" s="57"/>
      <c r="ADX157" s="57"/>
      <c r="ADY157" s="57"/>
      <c r="ADZ157" s="57"/>
      <c r="AEA157" s="57"/>
      <c r="AEB157" s="57"/>
      <c r="AEC157" s="57"/>
      <c r="AED157" s="57"/>
      <c r="AEE157" s="57"/>
      <c r="AEF157" s="57"/>
      <c r="AEG157" s="57"/>
      <c r="AEH157" s="57"/>
      <c r="AEI157" s="57"/>
      <c r="AEJ157" s="57"/>
      <c r="AEK157" s="57"/>
      <c r="AEL157" s="57"/>
      <c r="AEM157" s="57"/>
      <c r="AEN157" s="57"/>
      <c r="AEO157" s="57"/>
      <c r="AEP157" s="57"/>
      <c r="AEQ157" s="57"/>
      <c r="AER157" s="57"/>
      <c r="AES157" s="57"/>
      <c r="AET157" s="57"/>
      <c r="AEU157" s="57"/>
      <c r="AEV157" s="57"/>
      <c r="AEW157" s="57"/>
      <c r="AEX157" s="57"/>
      <c r="AEY157" s="57"/>
      <c r="AEZ157" s="57"/>
      <c r="AFA157" s="57"/>
      <c r="AFB157" s="57"/>
      <c r="AFC157" s="57"/>
      <c r="AFD157" s="57"/>
      <c r="AFE157" s="57"/>
      <c r="AFF157" s="57"/>
      <c r="AFG157" s="57"/>
      <c r="AFH157" s="57"/>
      <c r="AFI157" s="57"/>
      <c r="AFJ157" s="57"/>
      <c r="AFK157" s="57"/>
      <c r="AFL157" s="57"/>
      <c r="AFM157" s="57"/>
      <c r="AFN157" s="57"/>
      <c r="AFO157" s="57"/>
      <c r="AFP157" s="57"/>
      <c r="AFQ157" s="57"/>
      <c r="AFR157" s="57"/>
      <c r="AFS157" s="57"/>
      <c r="AFT157" s="57"/>
      <c r="AFU157" s="57"/>
      <c r="AFV157" s="57"/>
      <c r="AFW157" s="57"/>
      <c r="AFX157" s="57"/>
      <c r="AFY157" s="57"/>
      <c r="AFZ157" s="57"/>
      <c r="AGA157" s="57"/>
      <c r="AGB157" s="57"/>
      <c r="AGC157" s="57"/>
      <c r="AGD157" s="57"/>
      <c r="AGE157" s="57"/>
      <c r="AGF157" s="57"/>
      <c r="AGG157" s="57"/>
      <c r="AGH157" s="57"/>
      <c r="AGI157" s="57"/>
      <c r="AGJ157" s="57"/>
      <c r="AGK157" s="57"/>
      <c r="AGL157" s="57"/>
      <c r="AGM157" s="57"/>
      <c r="AGN157" s="57"/>
      <c r="AGO157" s="57"/>
      <c r="AGP157" s="57"/>
      <c r="AGQ157" s="57"/>
      <c r="AGR157" s="57"/>
      <c r="AGS157" s="57"/>
      <c r="AGT157" s="57"/>
      <c r="AGU157" s="57"/>
      <c r="AGV157" s="57"/>
      <c r="AGW157" s="57"/>
      <c r="AGX157" s="57"/>
      <c r="AGY157" s="57"/>
      <c r="AGZ157" s="57"/>
      <c r="AHA157" s="57"/>
      <c r="AHB157" s="57"/>
      <c r="AHC157" s="57"/>
      <c r="AHD157" s="57"/>
      <c r="AHE157" s="57"/>
      <c r="AHF157" s="57"/>
      <c r="AHG157" s="57"/>
      <c r="AHH157" s="57"/>
      <c r="AHI157" s="57"/>
      <c r="AHJ157" s="57"/>
      <c r="AHK157" s="57"/>
      <c r="AHL157" s="57"/>
      <c r="AHM157" s="57"/>
      <c r="AHN157" s="57"/>
      <c r="AHO157" s="57"/>
      <c r="AHP157" s="57"/>
      <c r="AHQ157" s="57"/>
      <c r="AHR157" s="57"/>
      <c r="AHS157" s="57"/>
      <c r="AHT157" s="57"/>
      <c r="AHU157" s="57"/>
      <c r="AHV157" s="57"/>
      <c r="AHW157" s="57"/>
      <c r="AHX157" s="57"/>
      <c r="AHY157" s="57"/>
      <c r="AHZ157" s="57"/>
      <c r="AIA157" s="57"/>
      <c r="AIB157" s="57"/>
      <c r="AIC157" s="57"/>
      <c r="AID157" s="57"/>
      <c r="AIE157" s="57"/>
      <c r="AIF157" s="57"/>
      <c r="AIG157" s="57"/>
      <c r="AIH157" s="57"/>
      <c r="AII157" s="57"/>
      <c r="AIJ157" s="57"/>
      <c r="AIK157" s="57"/>
      <c r="AIL157" s="57"/>
      <c r="AIM157" s="57"/>
      <c r="AIN157" s="57"/>
      <c r="AIO157" s="57"/>
      <c r="AIP157" s="57"/>
      <c r="AIQ157" s="57"/>
      <c r="AIR157" s="57"/>
      <c r="AIS157" s="57"/>
      <c r="AIT157" s="57"/>
      <c r="AIU157" s="57"/>
      <c r="AIV157" s="57"/>
      <c r="AIW157" s="57"/>
      <c r="AIX157" s="57"/>
      <c r="AIY157" s="57"/>
      <c r="AIZ157" s="57"/>
      <c r="AJA157" s="57"/>
      <c r="AJB157" s="57"/>
      <c r="AJC157" s="57"/>
      <c r="AJD157" s="57"/>
      <c r="AJE157" s="57"/>
      <c r="AJF157" s="57"/>
      <c r="AJG157" s="57"/>
      <c r="AJH157" s="57"/>
      <c r="AJI157" s="57"/>
      <c r="AJJ157" s="57"/>
      <c r="AJK157" s="57"/>
      <c r="AJL157" s="57"/>
      <c r="AJM157" s="57"/>
      <c r="AJN157" s="57"/>
      <c r="AJO157" s="57"/>
      <c r="AJP157" s="57"/>
      <c r="AJQ157" s="57"/>
      <c r="AJR157" s="57"/>
      <c r="AJS157" s="57"/>
      <c r="AJT157" s="57"/>
      <c r="AJU157" s="57"/>
      <c r="AJV157" s="57"/>
      <c r="AJW157" s="57"/>
      <c r="AJX157" s="57"/>
      <c r="AJY157" s="57"/>
      <c r="AJZ157" s="57"/>
      <c r="AKA157" s="57"/>
      <c r="AKB157" s="57"/>
      <c r="AKC157" s="57"/>
      <c r="AKD157" s="57"/>
      <c r="AKE157" s="57"/>
      <c r="AKF157" s="57"/>
      <c r="AKG157" s="57"/>
      <c r="AKH157" s="57"/>
      <c r="AKI157" s="57"/>
      <c r="AKJ157" s="57"/>
      <c r="AKK157" s="57"/>
      <c r="AKL157" s="57"/>
      <c r="AKM157" s="57"/>
      <c r="AKN157" s="57"/>
      <c r="AKO157" s="57"/>
      <c r="AKP157" s="57"/>
      <c r="AKQ157" s="57"/>
      <c r="AKR157" s="57"/>
      <c r="AKS157" s="57"/>
      <c r="AKT157" s="57"/>
      <c r="AKU157" s="57"/>
      <c r="AKV157" s="57"/>
      <c r="AKW157" s="57"/>
      <c r="AKX157" s="57"/>
      <c r="AKY157" s="57"/>
      <c r="AKZ157" s="57"/>
      <c r="ALA157" s="57"/>
      <c r="ALB157" s="57"/>
      <c r="ALC157" s="57"/>
      <c r="ALD157" s="57"/>
      <c r="ALE157" s="57"/>
      <c r="ALF157" s="57"/>
      <c r="ALG157" s="57"/>
      <c r="ALH157" s="57"/>
      <c r="ALI157" s="57"/>
      <c r="ALJ157" s="57"/>
      <c r="ALK157" s="57"/>
      <c r="ALL157" s="57"/>
      <c r="ALM157" s="57"/>
      <c r="ALN157" s="57"/>
      <c r="ALO157" s="57"/>
      <c r="ALP157" s="57"/>
      <c r="ALQ157" s="57"/>
      <c r="ALR157" s="57"/>
      <c r="ALS157" s="57"/>
      <c r="ALT157" s="57"/>
      <c r="ALU157" s="57"/>
      <c r="ALV157" s="57"/>
      <c r="ALW157" s="57"/>
      <c r="ALX157" s="57"/>
      <c r="ALY157" s="57"/>
      <c r="AMF157" s="57"/>
      <c r="AMG157" s="57"/>
      <c r="AMH157" s="57"/>
      <c r="AMI157" s="57"/>
      <c r="AMJ157" s="57"/>
      <c r="AMK157" s="57"/>
      <c r="AML157" s="57"/>
      <c r="AMM157" s="57"/>
      <c r="AMN157" s="57"/>
      <c r="AMO157" s="57"/>
      <c r="AMP157" s="57"/>
      <c r="AMQ157" s="57"/>
      <c r="AMR157" s="57"/>
      <c r="AMS157" s="57"/>
      <c r="AMT157" s="57"/>
      <c r="AMU157" s="57"/>
      <c r="AMV157" s="57"/>
      <c r="AMW157" s="57"/>
      <c r="AMX157" s="57"/>
      <c r="AMY157" s="57"/>
      <c r="AMZ157" s="57"/>
      <c r="ANA157" s="57"/>
      <c r="ANB157" s="57"/>
      <c r="ANC157" s="57"/>
      <c r="AND157" s="57"/>
      <c r="ANE157" s="57"/>
      <c r="ANF157" s="57"/>
      <c r="ANG157" s="57"/>
      <c r="ANH157" s="57"/>
      <c r="ANI157" s="57"/>
      <c r="ANJ157" s="57"/>
      <c r="ANK157" s="57"/>
      <c r="ANL157" s="57"/>
      <c r="ANM157" s="57"/>
      <c r="ANN157" s="57"/>
      <c r="ANO157" s="57"/>
      <c r="ANP157" s="57"/>
      <c r="ANQ157" s="57"/>
      <c r="ANR157" s="57"/>
      <c r="ANS157" s="57"/>
      <c r="ANT157" s="57"/>
      <c r="ANU157" s="57"/>
      <c r="ANV157" s="57"/>
      <c r="ANW157" s="57"/>
      <c r="ANX157" s="57"/>
      <c r="ANY157" s="57"/>
      <c r="ANZ157" s="57"/>
      <c r="AOA157" s="57"/>
      <c r="AOB157" s="57"/>
      <c r="AOC157" s="57"/>
      <c r="AOD157" s="57"/>
      <c r="AOE157" s="57"/>
      <c r="AOF157" s="57"/>
      <c r="AOG157" s="57"/>
      <c r="AOH157" s="57"/>
      <c r="AOI157" s="57"/>
      <c r="AOJ157" s="57"/>
      <c r="AOK157" s="57"/>
      <c r="AOL157" s="57"/>
      <c r="AOM157" s="57"/>
      <c r="AON157" s="57"/>
      <c r="AOO157" s="57"/>
      <c r="AOP157" s="57"/>
      <c r="AOQ157" s="57"/>
      <c r="AOR157" s="57"/>
      <c r="AOS157" s="57"/>
      <c r="AOT157" s="57"/>
      <c r="AOU157" s="57"/>
      <c r="AOV157" s="57"/>
      <c r="AOW157" s="57"/>
      <c r="AOX157" s="57"/>
      <c r="AOY157" s="57"/>
      <c r="AOZ157" s="57"/>
      <c r="APA157" s="57"/>
      <c r="APB157" s="57"/>
      <c r="APC157" s="57"/>
      <c r="APD157" s="57"/>
      <c r="APE157" s="57"/>
      <c r="APF157" s="57"/>
      <c r="APG157" s="57"/>
      <c r="APH157" s="57"/>
      <c r="API157" s="57"/>
      <c r="APJ157" s="57"/>
      <c r="APK157" s="57"/>
      <c r="APL157" s="57"/>
      <c r="APM157" s="57"/>
      <c r="APN157" s="57"/>
      <c r="APO157" s="57"/>
      <c r="APP157" s="57"/>
      <c r="APQ157" s="57"/>
      <c r="APR157" s="57"/>
      <c r="APS157" s="57"/>
      <c r="APT157" s="57"/>
      <c r="APU157" s="57"/>
      <c r="APV157" s="57"/>
      <c r="APW157" s="57"/>
      <c r="APX157" s="57"/>
      <c r="APY157" s="57"/>
      <c r="APZ157" s="57"/>
      <c r="AQA157" s="57"/>
      <c r="AQB157" s="57"/>
      <c r="AQC157" s="57"/>
      <c r="AQD157" s="57"/>
      <c r="AQE157" s="57"/>
      <c r="AQF157" s="57"/>
      <c r="AQG157" s="57"/>
      <c r="AQH157" s="57"/>
      <c r="AQI157" s="57"/>
      <c r="AQJ157" s="57"/>
      <c r="AQK157" s="57"/>
      <c r="AQL157" s="57"/>
      <c r="AQM157" s="57"/>
      <c r="AQN157" s="57"/>
      <c r="AQO157" s="57"/>
      <c r="AQP157" s="57"/>
      <c r="AQQ157" s="57"/>
      <c r="AQR157" s="57"/>
      <c r="AQS157" s="57"/>
      <c r="AQT157" s="57"/>
      <c r="AQU157" s="57"/>
      <c r="AQV157" s="57"/>
      <c r="AQW157" s="57"/>
      <c r="AQX157" s="57"/>
      <c r="AQY157" s="57"/>
      <c r="AQZ157" s="57"/>
      <c r="ARA157" s="57"/>
      <c r="ARB157" s="57"/>
      <c r="ARC157" s="57"/>
      <c r="ARD157" s="57"/>
      <c r="ARE157" s="57"/>
      <c r="ARF157" s="57"/>
      <c r="ARG157" s="57"/>
      <c r="ARH157" s="57"/>
      <c r="ARI157" s="57"/>
      <c r="ARJ157" s="57"/>
      <c r="ARK157" s="57"/>
      <c r="ARL157" s="57"/>
      <c r="ARM157" s="57"/>
      <c r="ARN157" s="57"/>
      <c r="ARO157" s="57"/>
      <c r="ARP157" s="57"/>
      <c r="ARQ157" s="57"/>
      <c r="ARR157" s="57"/>
      <c r="ARS157" s="57"/>
      <c r="ART157" s="57"/>
      <c r="ARU157" s="57"/>
      <c r="ARV157" s="57"/>
      <c r="ARW157" s="57"/>
      <c r="ARX157" s="57"/>
      <c r="ARY157" s="57"/>
      <c r="ARZ157" s="57"/>
      <c r="ASA157" s="57"/>
      <c r="ASB157" s="57"/>
      <c r="ASC157" s="57"/>
      <c r="ASD157" s="57"/>
      <c r="ASE157" s="57"/>
      <c r="ASF157" s="57"/>
      <c r="ASG157" s="57"/>
      <c r="ASH157" s="57"/>
      <c r="ASI157" s="57"/>
      <c r="ASJ157" s="57"/>
      <c r="ASK157" s="57"/>
      <c r="ASL157" s="57"/>
      <c r="ASM157" s="57"/>
      <c r="ASN157" s="57"/>
      <c r="ASO157" s="57"/>
      <c r="ASP157" s="57"/>
      <c r="ASQ157" s="57"/>
      <c r="ASR157" s="57"/>
      <c r="ASS157" s="57"/>
      <c r="AST157" s="57"/>
      <c r="ASU157" s="57"/>
      <c r="ASV157" s="57"/>
      <c r="ASW157" s="57"/>
      <c r="ASX157" s="57"/>
      <c r="ASY157" s="57"/>
      <c r="ASZ157" s="57"/>
      <c r="ATA157" s="57"/>
      <c r="ATB157" s="57"/>
      <c r="ATC157" s="57"/>
      <c r="ATD157" s="57"/>
      <c r="ATE157" s="57"/>
      <c r="ATF157" s="57"/>
      <c r="ATG157" s="57"/>
      <c r="ATH157" s="57"/>
      <c r="ATI157" s="57"/>
      <c r="ATJ157" s="57"/>
      <c r="ATK157" s="57"/>
      <c r="ATL157" s="57"/>
      <c r="ATM157" s="57"/>
      <c r="ATN157" s="57"/>
      <c r="ATO157" s="57"/>
      <c r="ATP157" s="57"/>
      <c r="ATQ157" s="57"/>
      <c r="ATR157" s="57"/>
      <c r="ATS157" s="57"/>
      <c r="ATT157" s="57"/>
      <c r="ATU157" s="57"/>
      <c r="ATV157" s="57"/>
      <c r="ATW157" s="57"/>
      <c r="ATX157" s="57"/>
      <c r="ATY157" s="57"/>
      <c r="ATZ157" s="57"/>
      <c r="AUA157" s="57"/>
      <c r="AUB157" s="57"/>
      <c r="AUC157" s="57"/>
      <c r="AUD157" s="57"/>
      <c r="AUE157" s="57"/>
      <c r="AUF157" s="57"/>
      <c r="AUG157" s="57"/>
      <c r="AUH157" s="57"/>
      <c r="AUI157" s="57"/>
      <c r="AUJ157" s="57"/>
      <c r="AUK157" s="57"/>
      <c r="AUL157" s="57"/>
      <c r="AUM157" s="57"/>
      <c r="AUN157" s="57"/>
      <c r="AUO157" s="57"/>
      <c r="AUP157" s="57"/>
      <c r="AUQ157" s="57"/>
      <c r="AUR157" s="57"/>
      <c r="AUS157" s="57"/>
      <c r="AUT157" s="57"/>
      <c r="AUU157" s="57"/>
      <c r="AUV157" s="57"/>
      <c r="AUW157" s="57"/>
      <c r="AUX157" s="57"/>
      <c r="AUY157" s="57"/>
      <c r="AUZ157" s="57"/>
      <c r="AVA157" s="57"/>
      <c r="AVB157" s="57"/>
      <c r="AVC157" s="57"/>
      <c r="AVD157" s="57"/>
      <c r="AVE157" s="57"/>
      <c r="AVF157" s="57"/>
      <c r="AVG157" s="57"/>
      <c r="AVH157" s="57"/>
      <c r="AVI157" s="57"/>
      <c r="AVJ157" s="57"/>
      <c r="AVK157" s="57"/>
      <c r="AVL157" s="57"/>
      <c r="AVM157" s="57"/>
      <c r="AVN157" s="57"/>
      <c r="AVO157" s="57"/>
      <c r="AVP157" s="57"/>
      <c r="AVQ157" s="57"/>
      <c r="AVR157" s="57"/>
      <c r="AVS157" s="57"/>
      <c r="AVT157" s="57"/>
      <c r="AVU157" s="57"/>
      <c r="AWB157" s="57"/>
      <c r="AWC157" s="57"/>
      <c r="AWD157" s="57"/>
      <c r="AWE157" s="57"/>
      <c r="AWF157" s="57"/>
      <c r="AWG157" s="57"/>
      <c r="AWH157" s="57"/>
      <c r="AWI157" s="57"/>
      <c r="AWJ157" s="57"/>
      <c r="AWK157" s="57"/>
      <c r="AWL157" s="57"/>
      <c r="AWM157" s="57"/>
      <c r="AWN157" s="57"/>
      <c r="AWO157" s="57"/>
      <c r="AWP157" s="57"/>
      <c r="AWQ157" s="57"/>
      <c r="AWR157" s="57"/>
      <c r="AWS157" s="57"/>
      <c r="AWT157" s="57"/>
      <c r="AWU157" s="57"/>
      <c r="AWV157" s="57"/>
      <c r="AWW157" s="57"/>
      <c r="AWX157" s="57"/>
      <c r="AWY157" s="57"/>
      <c r="AWZ157" s="57"/>
      <c r="AXA157" s="57"/>
      <c r="AXB157" s="57"/>
      <c r="AXC157" s="57"/>
      <c r="AXD157" s="57"/>
      <c r="AXE157" s="57"/>
      <c r="AXF157" s="57"/>
      <c r="AXG157" s="57"/>
      <c r="AXH157" s="57"/>
      <c r="AXI157" s="57"/>
      <c r="AXJ157" s="57"/>
      <c r="AXK157" s="57"/>
      <c r="AXL157" s="57"/>
      <c r="AXM157" s="57"/>
      <c r="AXN157" s="57"/>
      <c r="AXO157" s="57"/>
      <c r="AXP157" s="57"/>
      <c r="AXQ157" s="57"/>
      <c r="AXR157" s="57"/>
      <c r="AXS157" s="57"/>
      <c r="AXT157" s="57"/>
      <c r="AXU157" s="57"/>
      <c r="AXV157" s="57"/>
      <c r="AXW157" s="57"/>
      <c r="AXX157" s="57"/>
      <c r="AXY157" s="57"/>
      <c r="AXZ157" s="57"/>
      <c r="AYA157" s="57"/>
      <c r="AYB157" s="57"/>
      <c r="AYC157" s="57"/>
      <c r="AYD157" s="57"/>
      <c r="AYE157" s="57"/>
      <c r="AYF157" s="57"/>
      <c r="AYG157" s="57"/>
      <c r="AYH157" s="57"/>
      <c r="AYI157" s="57"/>
      <c r="AYJ157" s="57"/>
      <c r="AYK157" s="57"/>
      <c r="AYL157" s="57"/>
      <c r="AYM157" s="57"/>
      <c r="AYN157" s="57"/>
      <c r="AYO157" s="57"/>
      <c r="AYP157" s="57"/>
      <c r="AYQ157" s="57"/>
      <c r="AYR157" s="57"/>
      <c r="AYS157" s="57"/>
      <c r="AYT157" s="57"/>
      <c r="AYU157" s="57"/>
      <c r="AYV157" s="57"/>
      <c r="AYW157" s="57"/>
      <c r="AYX157" s="57"/>
      <c r="AYY157" s="57"/>
      <c r="AYZ157" s="57"/>
      <c r="AZA157" s="57"/>
      <c r="AZB157" s="57"/>
      <c r="AZC157" s="57"/>
      <c r="AZD157" s="57"/>
      <c r="AZE157" s="57"/>
      <c r="AZF157" s="57"/>
      <c r="AZG157" s="57"/>
      <c r="AZH157" s="57"/>
      <c r="AZI157" s="57"/>
      <c r="AZJ157" s="57"/>
      <c r="AZK157" s="57"/>
      <c r="AZL157" s="57"/>
      <c r="AZM157" s="57"/>
      <c r="AZN157" s="57"/>
      <c r="AZO157" s="57"/>
      <c r="AZP157" s="57"/>
      <c r="AZQ157" s="57"/>
      <c r="AZR157" s="57"/>
      <c r="AZS157" s="57"/>
      <c r="AZT157" s="57"/>
      <c r="AZU157" s="57"/>
      <c r="AZV157" s="57"/>
      <c r="AZW157" s="57"/>
      <c r="AZX157" s="57"/>
      <c r="AZY157" s="57"/>
      <c r="AZZ157" s="57"/>
      <c r="BAA157" s="57"/>
      <c r="BAB157" s="57"/>
      <c r="BAC157" s="57"/>
      <c r="BAD157" s="57"/>
      <c r="BAE157" s="57"/>
      <c r="BAF157" s="57"/>
      <c r="BAG157" s="57"/>
      <c r="BAH157" s="57"/>
      <c r="BAI157" s="57"/>
      <c r="BAJ157" s="57"/>
      <c r="BAK157" s="57"/>
      <c r="BAL157" s="57"/>
      <c r="BAM157" s="57"/>
      <c r="BAN157" s="57"/>
      <c r="BAO157" s="57"/>
      <c r="BAP157" s="57"/>
      <c r="BAQ157" s="57"/>
      <c r="BAR157" s="57"/>
      <c r="BAS157" s="57"/>
      <c r="BAT157" s="57"/>
      <c r="BAU157" s="57"/>
      <c r="BAV157" s="57"/>
      <c r="BAW157" s="57"/>
      <c r="BAX157" s="57"/>
      <c r="BAY157" s="57"/>
      <c r="BAZ157" s="57"/>
      <c r="BBA157" s="57"/>
      <c r="BBB157" s="57"/>
      <c r="BBC157" s="57"/>
      <c r="BBD157" s="57"/>
      <c r="BBE157" s="57"/>
      <c r="BBF157" s="57"/>
      <c r="BBG157" s="57"/>
      <c r="BBH157" s="57"/>
      <c r="BBI157" s="57"/>
      <c r="BBJ157" s="57"/>
      <c r="BBK157" s="57"/>
      <c r="BBL157" s="57"/>
      <c r="BBM157" s="57"/>
      <c r="BBN157" s="57"/>
      <c r="BBO157" s="57"/>
      <c r="BBP157" s="57"/>
      <c r="BBQ157" s="57"/>
      <c r="BBR157" s="57"/>
      <c r="BBS157" s="57"/>
      <c r="BBT157" s="57"/>
      <c r="BBU157" s="57"/>
      <c r="BBV157" s="57"/>
      <c r="BBW157" s="57"/>
      <c r="BBX157" s="57"/>
      <c r="BBY157" s="57"/>
      <c r="BBZ157" s="57"/>
      <c r="BCA157" s="57"/>
      <c r="BCB157" s="57"/>
      <c r="BCC157" s="57"/>
      <c r="BCD157" s="57"/>
      <c r="BCE157" s="57"/>
      <c r="BCF157" s="57"/>
      <c r="BCG157" s="57"/>
      <c r="BCH157" s="57"/>
      <c r="BCI157" s="57"/>
      <c r="BCJ157" s="57"/>
      <c r="BCK157" s="57"/>
      <c r="BCL157" s="57"/>
      <c r="BCM157" s="57"/>
      <c r="BCN157" s="57"/>
      <c r="BCO157" s="57"/>
      <c r="BCP157" s="57"/>
      <c r="BCQ157" s="57"/>
      <c r="BCR157" s="57"/>
      <c r="BCS157" s="57"/>
      <c r="BCT157" s="57"/>
      <c r="BCU157" s="57"/>
      <c r="BCV157" s="57"/>
      <c r="BCW157" s="57"/>
      <c r="BCX157" s="57"/>
      <c r="BCY157" s="57"/>
      <c r="BCZ157" s="57"/>
      <c r="BDA157" s="57"/>
      <c r="BDB157" s="57"/>
      <c r="BDC157" s="57"/>
      <c r="BDD157" s="57"/>
      <c r="BDE157" s="57"/>
      <c r="BDF157" s="57"/>
      <c r="BDG157" s="57"/>
      <c r="BDH157" s="57"/>
      <c r="BDI157" s="57"/>
      <c r="BDJ157" s="57"/>
      <c r="BDK157" s="57"/>
      <c r="BDL157" s="57"/>
      <c r="BDM157" s="57"/>
      <c r="BDN157" s="57"/>
      <c r="BDO157" s="57"/>
      <c r="BDP157" s="57"/>
      <c r="BDQ157" s="57"/>
      <c r="BDR157" s="57"/>
      <c r="BDS157" s="57"/>
      <c r="BDT157" s="57"/>
      <c r="BDU157" s="57"/>
      <c r="BDV157" s="57"/>
      <c r="BDW157" s="57"/>
      <c r="BDX157" s="57"/>
      <c r="BDY157" s="57"/>
      <c r="BDZ157" s="57"/>
      <c r="BEA157" s="57"/>
      <c r="BEB157" s="57"/>
      <c r="BEC157" s="57"/>
      <c r="BED157" s="57"/>
      <c r="BEE157" s="57"/>
      <c r="BEF157" s="57"/>
      <c r="BEG157" s="57"/>
      <c r="BEH157" s="57"/>
      <c r="BEI157" s="57"/>
      <c r="BEJ157" s="57"/>
      <c r="BEK157" s="57"/>
      <c r="BEL157" s="57"/>
      <c r="BEM157" s="57"/>
      <c r="BEN157" s="57"/>
      <c r="BEO157" s="57"/>
      <c r="BEP157" s="57"/>
      <c r="BEQ157" s="57"/>
      <c r="BER157" s="57"/>
      <c r="BES157" s="57"/>
      <c r="BET157" s="57"/>
      <c r="BEU157" s="57"/>
      <c r="BEV157" s="57"/>
      <c r="BEW157" s="57"/>
      <c r="BEX157" s="57"/>
      <c r="BEY157" s="57"/>
      <c r="BEZ157" s="57"/>
      <c r="BFA157" s="57"/>
      <c r="BFB157" s="57"/>
      <c r="BFC157" s="57"/>
      <c r="BFD157" s="57"/>
      <c r="BFE157" s="57"/>
      <c r="BFF157" s="57"/>
      <c r="BFG157" s="57"/>
      <c r="BFH157" s="57"/>
      <c r="BFI157" s="57"/>
      <c r="BFJ157" s="57"/>
      <c r="BFK157" s="57"/>
      <c r="BFL157" s="57"/>
      <c r="BFM157" s="57"/>
      <c r="BFN157" s="57"/>
      <c r="BFO157" s="57"/>
      <c r="BFP157" s="57"/>
      <c r="BFQ157" s="57"/>
      <c r="BFX157" s="57"/>
      <c r="BFY157" s="57"/>
      <c r="BFZ157" s="57"/>
      <c r="BGA157" s="57"/>
      <c r="BGB157" s="57"/>
      <c r="BGC157" s="57"/>
      <c r="BGD157" s="57"/>
      <c r="BGE157" s="57"/>
      <c r="BGF157" s="57"/>
      <c r="BGG157" s="57"/>
      <c r="BGH157" s="57"/>
      <c r="BGI157" s="57"/>
      <c r="BGJ157" s="57"/>
      <c r="BGK157" s="57"/>
      <c r="BGL157" s="57"/>
      <c r="BGM157" s="57"/>
      <c r="BGN157" s="57"/>
      <c r="BGO157" s="57"/>
      <c r="BGP157" s="57"/>
      <c r="BGQ157" s="57"/>
      <c r="BGR157" s="57"/>
      <c r="BGS157" s="57"/>
      <c r="BGT157" s="57"/>
      <c r="BGU157" s="57"/>
      <c r="BGV157" s="57"/>
      <c r="BGW157" s="57"/>
      <c r="BGX157" s="57"/>
      <c r="BGY157" s="57"/>
      <c r="BGZ157" s="57"/>
      <c r="BHA157" s="57"/>
      <c r="BHB157" s="57"/>
      <c r="BHC157" s="57"/>
      <c r="BHD157" s="57"/>
      <c r="BHE157" s="57"/>
      <c r="BHF157" s="57"/>
      <c r="BHG157" s="57"/>
      <c r="BHH157" s="57"/>
      <c r="BHI157" s="57"/>
      <c r="BHJ157" s="57"/>
      <c r="BHK157" s="57"/>
      <c r="BHL157" s="57"/>
      <c r="BHM157" s="57"/>
      <c r="BHN157" s="57"/>
      <c r="BHO157" s="57"/>
      <c r="BHP157" s="57"/>
      <c r="BHQ157" s="57"/>
      <c r="BHR157" s="57"/>
      <c r="BHS157" s="57"/>
      <c r="BHT157" s="57"/>
      <c r="BHU157" s="57"/>
      <c r="BHV157" s="57"/>
      <c r="BHW157" s="57"/>
      <c r="BHX157" s="57"/>
      <c r="BHY157" s="57"/>
      <c r="BHZ157" s="57"/>
      <c r="BIA157" s="57"/>
      <c r="BIB157" s="57"/>
      <c r="BIC157" s="57"/>
      <c r="BID157" s="57"/>
      <c r="BIE157" s="57"/>
      <c r="BIF157" s="57"/>
      <c r="BIG157" s="57"/>
      <c r="BIH157" s="57"/>
      <c r="BII157" s="57"/>
      <c r="BIJ157" s="57"/>
      <c r="BIK157" s="57"/>
      <c r="BIL157" s="57"/>
      <c r="BIM157" s="57"/>
      <c r="BIN157" s="57"/>
      <c r="BIO157" s="57"/>
      <c r="BIP157" s="57"/>
      <c r="BIQ157" s="57"/>
      <c r="BIR157" s="57"/>
      <c r="BIS157" s="57"/>
      <c r="BIT157" s="57"/>
      <c r="BIU157" s="57"/>
      <c r="BIV157" s="57"/>
      <c r="BIW157" s="57"/>
      <c r="BIX157" s="57"/>
      <c r="BIY157" s="57"/>
      <c r="BIZ157" s="57"/>
      <c r="BJA157" s="57"/>
      <c r="BJB157" s="57"/>
      <c r="BJC157" s="57"/>
      <c r="BJD157" s="57"/>
      <c r="BJE157" s="57"/>
      <c r="BJF157" s="57"/>
      <c r="BJG157" s="57"/>
      <c r="BJH157" s="57"/>
      <c r="BJI157" s="57"/>
      <c r="BJJ157" s="57"/>
      <c r="BJK157" s="57"/>
      <c r="BJL157" s="57"/>
      <c r="BJM157" s="57"/>
      <c r="BJN157" s="57"/>
      <c r="BJO157" s="57"/>
      <c r="BJP157" s="57"/>
      <c r="BJQ157" s="57"/>
      <c r="BJR157" s="57"/>
      <c r="BJS157" s="57"/>
      <c r="BJT157" s="57"/>
      <c r="BJU157" s="57"/>
      <c r="BJV157" s="57"/>
      <c r="BJW157" s="57"/>
      <c r="BJX157" s="57"/>
      <c r="BJY157" s="57"/>
      <c r="BJZ157" s="57"/>
      <c r="BKA157" s="57"/>
      <c r="BKB157" s="57"/>
      <c r="BKC157" s="57"/>
      <c r="BKD157" s="57"/>
      <c r="BKE157" s="57"/>
      <c r="BKF157" s="57"/>
      <c r="BKG157" s="57"/>
      <c r="BKH157" s="57"/>
      <c r="BKI157" s="57"/>
      <c r="BKJ157" s="57"/>
      <c r="BKK157" s="57"/>
      <c r="BKL157" s="57"/>
      <c r="BKM157" s="57"/>
      <c r="BKN157" s="57"/>
      <c r="BKO157" s="57"/>
      <c r="BKP157" s="57"/>
      <c r="BKQ157" s="57"/>
      <c r="BKR157" s="57"/>
      <c r="BKS157" s="57"/>
      <c r="BKT157" s="57"/>
      <c r="BKU157" s="57"/>
      <c r="BKV157" s="57"/>
      <c r="BKW157" s="57"/>
      <c r="BKX157" s="57"/>
      <c r="BKY157" s="57"/>
      <c r="BKZ157" s="57"/>
      <c r="BLA157" s="57"/>
      <c r="BLB157" s="57"/>
      <c r="BLC157" s="57"/>
      <c r="BLD157" s="57"/>
      <c r="BLE157" s="57"/>
      <c r="BLF157" s="57"/>
      <c r="BLG157" s="57"/>
      <c r="BLH157" s="57"/>
      <c r="BLI157" s="57"/>
      <c r="BLJ157" s="57"/>
      <c r="BLK157" s="57"/>
      <c r="BLL157" s="57"/>
      <c r="BLM157" s="57"/>
      <c r="BLN157" s="57"/>
      <c r="BLO157" s="57"/>
      <c r="BLP157" s="57"/>
      <c r="BLQ157" s="57"/>
      <c r="BLR157" s="57"/>
      <c r="BLS157" s="57"/>
      <c r="BLT157" s="57"/>
      <c r="BLU157" s="57"/>
      <c r="BLV157" s="57"/>
      <c r="BLW157" s="57"/>
      <c r="BLX157" s="57"/>
      <c r="BLY157" s="57"/>
      <c r="BLZ157" s="57"/>
      <c r="BMA157" s="57"/>
      <c r="BMB157" s="57"/>
      <c r="BMC157" s="57"/>
      <c r="BMD157" s="57"/>
      <c r="BME157" s="57"/>
      <c r="BMF157" s="57"/>
      <c r="BMG157" s="57"/>
      <c r="BMH157" s="57"/>
      <c r="BMI157" s="57"/>
      <c r="BMJ157" s="57"/>
      <c r="BMK157" s="57"/>
      <c r="BML157" s="57"/>
      <c r="BMM157" s="57"/>
      <c r="BMN157" s="57"/>
      <c r="BMO157" s="57"/>
      <c r="BMP157" s="57"/>
      <c r="BMQ157" s="57"/>
      <c r="BMR157" s="57"/>
      <c r="BMS157" s="57"/>
      <c r="BMT157" s="57"/>
      <c r="BMU157" s="57"/>
      <c r="BMV157" s="57"/>
      <c r="BMW157" s="57"/>
      <c r="BMX157" s="57"/>
      <c r="BMY157" s="57"/>
      <c r="BMZ157" s="57"/>
      <c r="BNA157" s="57"/>
      <c r="BNB157" s="57"/>
      <c r="BNC157" s="57"/>
      <c r="BND157" s="57"/>
      <c r="BNE157" s="57"/>
      <c r="BNF157" s="57"/>
      <c r="BNG157" s="57"/>
      <c r="BNH157" s="57"/>
      <c r="BNI157" s="57"/>
      <c r="BNJ157" s="57"/>
      <c r="BNK157" s="57"/>
      <c r="BNL157" s="57"/>
      <c r="BNM157" s="57"/>
      <c r="BNN157" s="57"/>
      <c r="BNO157" s="57"/>
      <c r="BNP157" s="57"/>
      <c r="BNQ157" s="57"/>
      <c r="BNR157" s="57"/>
      <c r="BNS157" s="57"/>
      <c r="BNT157" s="57"/>
      <c r="BNU157" s="57"/>
      <c r="BNV157" s="57"/>
      <c r="BNW157" s="57"/>
      <c r="BNX157" s="57"/>
      <c r="BNY157" s="57"/>
      <c r="BNZ157" s="57"/>
      <c r="BOA157" s="57"/>
      <c r="BOB157" s="57"/>
      <c r="BOC157" s="57"/>
      <c r="BOD157" s="57"/>
      <c r="BOE157" s="57"/>
      <c r="BOF157" s="57"/>
      <c r="BOG157" s="57"/>
      <c r="BOH157" s="57"/>
      <c r="BOI157" s="57"/>
      <c r="BOJ157" s="57"/>
      <c r="BOK157" s="57"/>
      <c r="BOL157" s="57"/>
      <c r="BOM157" s="57"/>
      <c r="BON157" s="57"/>
      <c r="BOO157" s="57"/>
      <c r="BOP157" s="57"/>
      <c r="BOQ157" s="57"/>
      <c r="BOR157" s="57"/>
      <c r="BOS157" s="57"/>
      <c r="BOT157" s="57"/>
      <c r="BOU157" s="57"/>
      <c r="BOV157" s="57"/>
      <c r="BOW157" s="57"/>
      <c r="BOX157" s="57"/>
      <c r="BOY157" s="57"/>
      <c r="BOZ157" s="57"/>
      <c r="BPA157" s="57"/>
      <c r="BPB157" s="57"/>
      <c r="BPC157" s="57"/>
      <c r="BPD157" s="57"/>
      <c r="BPE157" s="57"/>
      <c r="BPF157" s="57"/>
      <c r="BPG157" s="57"/>
      <c r="BPH157" s="57"/>
      <c r="BPI157" s="57"/>
      <c r="BPJ157" s="57"/>
      <c r="BPK157" s="57"/>
      <c r="BPL157" s="57"/>
      <c r="BPM157" s="57"/>
      <c r="BPT157" s="57"/>
      <c r="BPU157" s="57"/>
      <c r="BPV157" s="57"/>
      <c r="BPW157" s="57"/>
      <c r="BPX157" s="57"/>
      <c r="BPY157" s="57"/>
      <c r="BPZ157" s="57"/>
      <c r="BQA157" s="57"/>
      <c r="BQB157" s="57"/>
      <c r="BQC157" s="57"/>
      <c r="BQD157" s="57"/>
      <c r="BQE157" s="57"/>
      <c r="BQF157" s="57"/>
      <c r="BQG157" s="57"/>
      <c r="BQH157" s="57"/>
      <c r="BQI157" s="57"/>
      <c r="BQJ157" s="57"/>
      <c r="BQK157" s="57"/>
      <c r="BQL157" s="57"/>
      <c r="BQM157" s="57"/>
      <c r="BQN157" s="57"/>
      <c r="BQO157" s="57"/>
      <c r="BQP157" s="57"/>
      <c r="BQQ157" s="57"/>
      <c r="BQR157" s="57"/>
      <c r="BQS157" s="57"/>
      <c r="BQT157" s="57"/>
      <c r="BQU157" s="57"/>
      <c r="BQV157" s="57"/>
      <c r="BQW157" s="57"/>
      <c r="BQX157" s="57"/>
      <c r="BQY157" s="57"/>
      <c r="BQZ157" s="57"/>
      <c r="BRA157" s="57"/>
      <c r="BRB157" s="57"/>
      <c r="BRC157" s="57"/>
      <c r="BRD157" s="57"/>
      <c r="BRE157" s="57"/>
      <c r="BRF157" s="57"/>
      <c r="BRG157" s="57"/>
      <c r="BRH157" s="57"/>
      <c r="BRI157" s="57"/>
      <c r="BRJ157" s="57"/>
      <c r="BRK157" s="57"/>
      <c r="BRL157" s="57"/>
      <c r="BRM157" s="57"/>
      <c r="BRN157" s="57"/>
      <c r="BRO157" s="57"/>
      <c r="BRP157" s="57"/>
      <c r="BRQ157" s="57"/>
      <c r="BRR157" s="57"/>
      <c r="BRS157" s="57"/>
      <c r="BRT157" s="57"/>
      <c r="BRU157" s="57"/>
      <c r="BRV157" s="57"/>
      <c r="BRW157" s="57"/>
      <c r="BRX157" s="57"/>
      <c r="BRY157" s="57"/>
      <c r="BRZ157" s="57"/>
      <c r="BSA157" s="57"/>
      <c r="BSB157" s="57"/>
      <c r="BSC157" s="57"/>
      <c r="BSD157" s="57"/>
      <c r="BSE157" s="57"/>
      <c r="BSF157" s="57"/>
      <c r="BSG157" s="57"/>
      <c r="BSH157" s="57"/>
      <c r="BSI157" s="57"/>
      <c r="BSJ157" s="57"/>
      <c r="BSK157" s="57"/>
      <c r="BSL157" s="57"/>
      <c r="BSM157" s="57"/>
      <c r="BSN157" s="57"/>
      <c r="BSO157" s="57"/>
      <c r="BSP157" s="57"/>
      <c r="BSQ157" s="57"/>
      <c r="BSR157" s="57"/>
      <c r="BSS157" s="57"/>
      <c r="BST157" s="57"/>
      <c r="BSU157" s="57"/>
      <c r="BSV157" s="57"/>
      <c r="BSW157" s="57"/>
      <c r="BSX157" s="57"/>
      <c r="BSY157" s="57"/>
      <c r="BSZ157" s="57"/>
      <c r="BTA157" s="57"/>
      <c r="BTB157" s="57"/>
      <c r="BTC157" s="57"/>
      <c r="BTD157" s="57"/>
      <c r="BTE157" s="57"/>
      <c r="BTF157" s="57"/>
      <c r="BTG157" s="57"/>
      <c r="BTH157" s="57"/>
      <c r="BTI157" s="57"/>
      <c r="BTJ157" s="57"/>
      <c r="BTK157" s="57"/>
      <c r="BTL157" s="57"/>
      <c r="BTM157" s="57"/>
      <c r="BTN157" s="57"/>
      <c r="BTO157" s="57"/>
      <c r="BTP157" s="57"/>
      <c r="BTQ157" s="57"/>
      <c r="BTR157" s="57"/>
      <c r="BTS157" s="57"/>
      <c r="BTT157" s="57"/>
      <c r="BTU157" s="57"/>
      <c r="BTV157" s="57"/>
      <c r="BTW157" s="57"/>
      <c r="BTX157" s="57"/>
      <c r="BTY157" s="57"/>
      <c r="BTZ157" s="57"/>
      <c r="BUA157" s="57"/>
      <c r="BUB157" s="57"/>
      <c r="BUC157" s="57"/>
      <c r="BUD157" s="57"/>
      <c r="BUE157" s="57"/>
      <c r="BUF157" s="57"/>
      <c r="BUG157" s="57"/>
      <c r="BUH157" s="57"/>
      <c r="BUI157" s="57"/>
      <c r="BUJ157" s="57"/>
      <c r="BUK157" s="57"/>
      <c r="BUL157" s="57"/>
      <c r="BUM157" s="57"/>
      <c r="BUN157" s="57"/>
      <c r="BUO157" s="57"/>
      <c r="BUP157" s="57"/>
      <c r="BUQ157" s="57"/>
      <c r="BUR157" s="57"/>
      <c r="BUS157" s="57"/>
      <c r="BUT157" s="57"/>
      <c r="BUU157" s="57"/>
      <c r="BUV157" s="57"/>
      <c r="BUW157" s="57"/>
      <c r="BUX157" s="57"/>
      <c r="BUY157" s="57"/>
      <c r="BUZ157" s="57"/>
      <c r="BVA157" s="57"/>
      <c r="BVB157" s="57"/>
      <c r="BVC157" s="57"/>
      <c r="BVD157" s="57"/>
      <c r="BVE157" s="57"/>
      <c r="BVF157" s="57"/>
      <c r="BVG157" s="57"/>
      <c r="BVH157" s="57"/>
      <c r="BVI157" s="57"/>
      <c r="BVJ157" s="57"/>
      <c r="BVK157" s="57"/>
      <c r="BVL157" s="57"/>
      <c r="BVM157" s="57"/>
      <c r="BVN157" s="57"/>
      <c r="BVO157" s="57"/>
      <c r="BVP157" s="57"/>
      <c r="BVQ157" s="57"/>
      <c r="BVR157" s="57"/>
      <c r="BVS157" s="57"/>
      <c r="BVT157" s="57"/>
      <c r="BVU157" s="57"/>
      <c r="BVV157" s="57"/>
      <c r="BVW157" s="57"/>
      <c r="BVX157" s="57"/>
      <c r="BVY157" s="57"/>
      <c r="BVZ157" s="57"/>
      <c r="BWA157" s="57"/>
      <c r="BWB157" s="57"/>
      <c r="BWC157" s="57"/>
      <c r="BWD157" s="57"/>
      <c r="BWE157" s="57"/>
      <c r="BWF157" s="57"/>
      <c r="BWG157" s="57"/>
      <c r="BWH157" s="57"/>
      <c r="BWI157" s="57"/>
      <c r="BWJ157" s="57"/>
      <c r="BWK157" s="57"/>
      <c r="BWL157" s="57"/>
      <c r="BWM157" s="57"/>
      <c r="BWN157" s="57"/>
      <c r="BWO157" s="57"/>
      <c r="BWP157" s="57"/>
      <c r="BWQ157" s="57"/>
      <c r="BWR157" s="57"/>
      <c r="BWS157" s="57"/>
      <c r="BWT157" s="57"/>
      <c r="BWU157" s="57"/>
      <c r="BWV157" s="57"/>
      <c r="BWW157" s="57"/>
      <c r="BWX157" s="57"/>
      <c r="BWY157" s="57"/>
      <c r="BWZ157" s="57"/>
      <c r="BXA157" s="57"/>
      <c r="BXB157" s="57"/>
      <c r="BXC157" s="57"/>
      <c r="BXD157" s="57"/>
      <c r="BXE157" s="57"/>
      <c r="BXF157" s="57"/>
      <c r="BXG157" s="57"/>
      <c r="BXH157" s="57"/>
      <c r="BXI157" s="57"/>
      <c r="BXJ157" s="57"/>
      <c r="BXK157" s="57"/>
      <c r="BXL157" s="57"/>
      <c r="BXM157" s="57"/>
      <c r="BXN157" s="57"/>
      <c r="BXO157" s="57"/>
      <c r="BXP157" s="57"/>
      <c r="BXQ157" s="57"/>
      <c r="BXR157" s="57"/>
      <c r="BXS157" s="57"/>
      <c r="BXT157" s="57"/>
      <c r="BXU157" s="57"/>
      <c r="BXV157" s="57"/>
      <c r="BXW157" s="57"/>
      <c r="BXX157" s="57"/>
      <c r="BXY157" s="57"/>
      <c r="BXZ157" s="57"/>
      <c r="BYA157" s="57"/>
      <c r="BYB157" s="57"/>
      <c r="BYC157" s="57"/>
      <c r="BYD157" s="57"/>
      <c r="BYE157" s="57"/>
      <c r="BYF157" s="57"/>
      <c r="BYG157" s="57"/>
      <c r="BYH157" s="57"/>
      <c r="BYI157" s="57"/>
      <c r="BYJ157" s="57"/>
      <c r="BYK157" s="57"/>
      <c r="BYL157" s="57"/>
      <c r="BYM157" s="57"/>
      <c r="BYN157" s="57"/>
      <c r="BYO157" s="57"/>
      <c r="BYP157" s="57"/>
      <c r="BYQ157" s="57"/>
      <c r="BYR157" s="57"/>
      <c r="BYS157" s="57"/>
      <c r="BYT157" s="57"/>
      <c r="BYU157" s="57"/>
      <c r="BYV157" s="57"/>
      <c r="BYW157" s="57"/>
      <c r="BYX157" s="57"/>
      <c r="BYY157" s="57"/>
      <c r="BYZ157" s="57"/>
      <c r="BZA157" s="57"/>
      <c r="BZB157" s="57"/>
      <c r="BZC157" s="57"/>
      <c r="BZD157" s="57"/>
      <c r="BZE157" s="57"/>
      <c r="BZF157" s="57"/>
      <c r="BZG157" s="57"/>
      <c r="BZH157" s="57"/>
      <c r="BZI157" s="57"/>
      <c r="BZP157" s="57"/>
      <c r="BZQ157" s="57"/>
      <c r="BZR157" s="57"/>
      <c r="BZS157" s="57"/>
      <c r="BZT157" s="57"/>
      <c r="BZU157" s="57"/>
      <c r="BZV157" s="57"/>
      <c r="BZW157" s="57"/>
      <c r="BZX157" s="57"/>
      <c r="BZY157" s="57"/>
      <c r="BZZ157" s="57"/>
      <c r="CAA157" s="57"/>
      <c r="CAB157" s="57"/>
      <c r="CAC157" s="57"/>
      <c r="CAD157" s="57"/>
      <c r="CAE157" s="57"/>
      <c r="CAF157" s="57"/>
      <c r="CAG157" s="57"/>
      <c r="CAH157" s="57"/>
      <c r="CAI157" s="57"/>
      <c r="CAJ157" s="57"/>
      <c r="CAK157" s="57"/>
      <c r="CAL157" s="57"/>
      <c r="CAM157" s="57"/>
      <c r="CAN157" s="57"/>
      <c r="CAO157" s="57"/>
      <c r="CAP157" s="57"/>
      <c r="CAQ157" s="57"/>
      <c r="CAR157" s="57"/>
      <c r="CAS157" s="57"/>
      <c r="CAT157" s="57"/>
      <c r="CAU157" s="57"/>
      <c r="CAV157" s="57"/>
      <c r="CAW157" s="57"/>
      <c r="CAX157" s="57"/>
      <c r="CAY157" s="57"/>
      <c r="CAZ157" s="57"/>
      <c r="CBA157" s="57"/>
      <c r="CBB157" s="57"/>
      <c r="CBC157" s="57"/>
      <c r="CBD157" s="57"/>
      <c r="CBE157" s="57"/>
      <c r="CBF157" s="57"/>
      <c r="CBG157" s="57"/>
      <c r="CBH157" s="57"/>
      <c r="CBI157" s="57"/>
      <c r="CBJ157" s="57"/>
      <c r="CBK157" s="57"/>
      <c r="CBL157" s="57"/>
      <c r="CBM157" s="57"/>
      <c r="CBN157" s="57"/>
      <c r="CBO157" s="57"/>
      <c r="CBP157" s="57"/>
      <c r="CBQ157" s="57"/>
      <c r="CBR157" s="57"/>
      <c r="CBS157" s="57"/>
      <c r="CBT157" s="57"/>
      <c r="CBU157" s="57"/>
      <c r="CBV157" s="57"/>
      <c r="CBW157" s="57"/>
      <c r="CBX157" s="57"/>
      <c r="CBY157" s="57"/>
      <c r="CBZ157" s="57"/>
      <c r="CCA157" s="57"/>
      <c r="CCB157" s="57"/>
      <c r="CCC157" s="57"/>
      <c r="CCD157" s="57"/>
      <c r="CCE157" s="57"/>
      <c r="CCF157" s="57"/>
      <c r="CCG157" s="57"/>
      <c r="CCH157" s="57"/>
      <c r="CCI157" s="57"/>
      <c r="CCJ157" s="57"/>
      <c r="CCK157" s="57"/>
      <c r="CCL157" s="57"/>
      <c r="CCM157" s="57"/>
      <c r="CCN157" s="57"/>
      <c r="CCO157" s="57"/>
      <c r="CCP157" s="57"/>
      <c r="CCQ157" s="57"/>
      <c r="CCR157" s="57"/>
      <c r="CCS157" s="57"/>
      <c r="CCT157" s="57"/>
      <c r="CCU157" s="57"/>
      <c r="CCV157" s="57"/>
      <c r="CCW157" s="57"/>
      <c r="CCX157" s="57"/>
      <c r="CCY157" s="57"/>
      <c r="CCZ157" s="57"/>
      <c r="CDA157" s="57"/>
      <c r="CDB157" s="57"/>
      <c r="CDC157" s="57"/>
      <c r="CDD157" s="57"/>
      <c r="CDE157" s="57"/>
      <c r="CDF157" s="57"/>
      <c r="CDG157" s="57"/>
      <c r="CDH157" s="57"/>
      <c r="CDI157" s="57"/>
      <c r="CDJ157" s="57"/>
      <c r="CDK157" s="57"/>
      <c r="CDL157" s="57"/>
      <c r="CDM157" s="57"/>
      <c r="CDN157" s="57"/>
      <c r="CDO157" s="57"/>
      <c r="CDP157" s="57"/>
      <c r="CDQ157" s="57"/>
      <c r="CDR157" s="57"/>
      <c r="CDS157" s="57"/>
      <c r="CDT157" s="57"/>
      <c r="CDU157" s="57"/>
      <c r="CDV157" s="57"/>
      <c r="CDW157" s="57"/>
      <c r="CDX157" s="57"/>
      <c r="CDY157" s="57"/>
      <c r="CDZ157" s="57"/>
      <c r="CEA157" s="57"/>
      <c r="CEB157" s="57"/>
      <c r="CEC157" s="57"/>
      <c r="CED157" s="57"/>
      <c r="CEE157" s="57"/>
      <c r="CEF157" s="57"/>
      <c r="CEG157" s="57"/>
      <c r="CEH157" s="57"/>
      <c r="CEI157" s="57"/>
      <c r="CEJ157" s="57"/>
      <c r="CEK157" s="57"/>
      <c r="CEL157" s="57"/>
      <c r="CEM157" s="57"/>
      <c r="CEN157" s="57"/>
      <c r="CEO157" s="57"/>
      <c r="CEP157" s="57"/>
      <c r="CEQ157" s="57"/>
      <c r="CER157" s="57"/>
      <c r="CES157" s="57"/>
      <c r="CET157" s="57"/>
      <c r="CEU157" s="57"/>
      <c r="CEV157" s="57"/>
      <c r="CEW157" s="57"/>
      <c r="CEX157" s="57"/>
      <c r="CEY157" s="57"/>
      <c r="CEZ157" s="57"/>
      <c r="CFA157" s="57"/>
      <c r="CFB157" s="57"/>
      <c r="CFC157" s="57"/>
      <c r="CFD157" s="57"/>
      <c r="CFE157" s="57"/>
      <c r="CFF157" s="57"/>
      <c r="CFG157" s="57"/>
      <c r="CFH157" s="57"/>
      <c r="CFI157" s="57"/>
      <c r="CFJ157" s="57"/>
      <c r="CFK157" s="57"/>
      <c r="CFL157" s="57"/>
      <c r="CFM157" s="57"/>
      <c r="CFN157" s="57"/>
      <c r="CFO157" s="57"/>
      <c r="CFP157" s="57"/>
      <c r="CFQ157" s="57"/>
      <c r="CFR157" s="57"/>
      <c r="CFS157" s="57"/>
      <c r="CFT157" s="57"/>
      <c r="CFU157" s="57"/>
      <c r="CFV157" s="57"/>
      <c r="CFW157" s="57"/>
      <c r="CFX157" s="57"/>
      <c r="CFY157" s="57"/>
      <c r="CFZ157" s="57"/>
      <c r="CGA157" s="57"/>
      <c r="CGB157" s="57"/>
      <c r="CGC157" s="57"/>
      <c r="CGD157" s="57"/>
      <c r="CGE157" s="57"/>
      <c r="CGF157" s="57"/>
      <c r="CGG157" s="57"/>
      <c r="CGH157" s="57"/>
      <c r="CGI157" s="57"/>
      <c r="CGJ157" s="57"/>
      <c r="CGK157" s="57"/>
      <c r="CGL157" s="57"/>
      <c r="CGM157" s="57"/>
      <c r="CGN157" s="57"/>
      <c r="CGO157" s="57"/>
      <c r="CGP157" s="57"/>
      <c r="CGQ157" s="57"/>
      <c r="CGR157" s="57"/>
      <c r="CGS157" s="57"/>
      <c r="CGT157" s="57"/>
      <c r="CGU157" s="57"/>
      <c r="CGV157" s="57"/>
      <c r="CGW157" s="57"/>
      <c r="CGX157" s="57"/>
      <c r="CGY157" s="57"/>
      <c r="CGZ157" s="57"/>
      <c r="CHA157" s="57"/>
      <c r="CHB157" s="57"/>
      <c r="CHC157" s="57"/>
      <c r="CHD157" s="57"/>
      <c r="CHE157" s="57"/>
      <c r="CHF157" s="57"/>
      <c r="CHG157" s="57"/>
      <c r="CHH157" s="57"/>
      <c r="CHI157" s="57"/>
      <c r="CHJ157" s="57"/>
      <c r="CHK157" s="57"/>
      <c r="CHL157" s="57"/>
      <c r="CHM157" s="57"/>
      <c r="CHN157" s="57"/>
      <c r="CHO157" s="57"/>
      <c r="CHP157" s="57"/>
      <c r="CHQ157" s="57"/>
      <c r="CHR157" s="57"/>
      <c r="CHS157" s="57"/>
      <c r="CHT157" s="57"/>
      <c r="CHU157" s="57"/>
      <c r="CHV157" s="57"/>
      <c r="CHW157" s="57"/>
      <c r="CHX157" s="57"/>
      <c r="CHY157" s="57"/>
      <c r="CHZ157" s="57"/>
      <c r="CIA157" s="57"/>
      <c r="CIB157" s="57"/>
      <c r="CIC157" s="57"/>
      <c r="CID157" s="57"/>
      <c r="CIE157" s="57"/>
      <c r="CIF157" s="57"/>
      <c r="CIG157" s="57"/>
      <c r="CIH157" s="57"/>
      <c r="CII157" s="57"/>
      <c r="CIJ157" s="57"/>
      <c r="CIK157" s="57"/>
      <c r="CIL157" s="57"/>
      <c r="CIM157" s="57"/>
      <c r="CIN157" s="57"/>
      <c r="CIO157" s="57"/>
      <c r="CIP157" s="57"/>
      <c r="CIQ157" s="57"/>
      <c r="CIR157" s="57"/>
      <c r="CIS157" s="57"/>
      <c r="CIT157" s="57"/>
      <c r="CIU157" s="57"/>
      <c r="CIV157" s="57"/>
      <c r="CIW157" s="57"/>
      <c r="CIX157" s="57"/>
      <c r="CIY157" s="57"/>
      <c r="CIZ157" s="57"/>
      <c r="CJA157" s="57"/>
      <c r="CJB157" s="57"/>
      <c r="CJC157" s="57"/>
      <c r="CJD157" s="57"/>
      <c r="CJE157" s="57"/>
      <c r="CJL157" s="57"/>
      <c r="CJM157" s="57"/>
      <c r="CJN157" s="57"/>
      <c r="CJO157" s="57"/>
      <c r="CJP157" s="57"/>
      <c r="CJQ157" s="57"/>
      <c r="CJR157" s="57"/>
      <c r="CJS157" s="57"/>
      <c r="CJT157" s="57"/>
      <c r="CJU157" s="57"/>
      <c r="CJV157" s="57"/>
      <c r="CJW157" s="57"/>
      <c r="CJX157" s="57"/>
      <c r="CJY157" s="57"/>
      <c r="CJZ157" s="57"/>
      <c r="CKA157" s="57"/>
      <c r="CKB157" s="57"/>
      <c r="CKC157" s="57"/>
      <c r="CKD157" s="57"/>
      <c r="CKE157" s="57"/>
      <c r="CKF157" s="57"/>
      <c r="CKG157" s="57"/>
      <c r="CKH157" s="57"/>
      <c r="CKI157" s="57"/>
      <c r="CKJ157" s="57"/>
      <c r="CKK157" s="57"/>
      <c r="CKL157" s="57"/>
      <c r="CKM157" s="57"/>
      <c r="CKN157" s="57"/>
      <c r="CKO157" s="57"/>
      <c r="CKP157" s="57"/>
      <c r="CKQ157" s="57"/>
      <c r="CKR157" s="57"/>
      <c r="CKS157" s="57"/>
      <c r="CKT157" s="57"/>
      <c r="CKU157" s="57"/>
      <c r="CKV157" s="57"/>
      <c r="CKW157" s="57"/>
      <c r="CKX157" s="57"/>
      <c r="CKY157" s="57"/>
      <c r="CKZ157" s="57"/>
      <c r="CLA157" s="57"/>
      <c r="CLB157" s="57"/>
      <c r="CLC157" s="57"/>
      <c r="CLD157" s="57"/>
      <c r="CLE157" s="57"/>
      <c r="CLF157" s="57"/>
      <c r="CLG157" s="57"/>
      <c r="CLH157" s="57"/>
      <c r="CLI157" s="57"/>
      <c r="CLJ157" s="57"/>
      <c r="CLK157" s="57"/>
      <c r="CLL157" s="57"/>
      <c r="CLM157" s="57"/>
      <c r="CLN157" s="57"/>
      <c r="CLO157" s="57"/>
      <c r="CLP157" s="57"/>
      <c r="CLQ157" s="57"/>
      <c r="CLR157" s="57"/>
      <c r="CLS157" s="57"/>
      <c r="CLT157" s="57"/>
      <c r="CLU157" s="57"/>
      <c r="CLV157" s="57"/>
      <c r="CLW157" s="57"/>
      <c r="CLX157" s="57"/>
      <c r="CLY157" s="57"/>
      <c r="CLZ157" s="57"/>
      <c r="CMA157" s="57"/>
      <c r="CMB157" s="57"/>
      <c r="CMC157" s="57"/>
      <c r="CMD157" s="57"/>
      <c r="CME157" s="57"/>
      <c r="CMF157" s="57"/>
      <c r="CMG157" s="57"/>
      <c r="CMH157" s="57"/>
      <c r="CMI157" s="57"/>
      <c r="CMJ157" s="57"/>
      <c r="CMK157" s="57"/>
      <c r="CML157" s="57"/>
      <c r="CMM157" s="57"/>
      <c r="CMN157" s="57"/>
      <c r="CMO157" s="57"/>
      <c r="CMP157" s="57"/>
      <c r="CMQ157" s="57"/>
      <c r="CMR157" s="57"/>
      <c r="CMS157" s="57"/>
      <c r="CMT157" s="57"/>
      <c r="CMU157" s="57"/>
      <c r="CMV157" s="57"/>
      <c r="CMW157" s="57"/>
      <c r="CMX157" s="57"/>
      <c r="CMY157" s="57"/>
      <c r="CMZ157" s="57"/>
      <c r="CNA157" s="57"/>
      <c r="CNB157" s="57"/>
      <c r="CNC157" s="57"/>
      <c r="CND157" s="57"/>
      <c r="CNE157" s="57"/>
      <c r="CNF157" s="57"/>
      <c r="CNG157" s="57"/>
      <c r="CNH157" s="57"/>
      <c r="CNI157" s="57"/>
      <c r="CNJ157" s="57"/>
      <c r="CNK157" s="57"/>
      <c r="CNL157" s="57"/>
      <c r="CNM157" s="57"/>
      <c r="CNN157" s="57"/>
      <c r="CNO157" s="57"/>
      <c r="CNP157" s="57"/>
      <c r="CNQ157" s="57"/>
      <c r="CNR157" s="57"/>
      <c r="CNS157" s="57"/>
      <c r="CNT157" s="57"/>
      <c r="CNU157" s="57"/>
      <c r="CNV157" s="57"/>
      <c r="CNW157" s="57"/>
      <c r="CNX157" s="57"/>
      <c r="CNY157" s="57"/>
      <c r="CNZ157" s="57"/>
      <c r="COA157" s="57"/>
      <c r="COB157" s="57"/>
      <c r="COC157" s="57"/>
      <c r="COD157" s="57"/>
      <c r="COE157" s="57"/>
      <c r="COF157" s="57"/>
      <c r="COG157" s="57"/>
      <c r="COH157" s="57"/>
      <c r="COI157" s="57"/>
      <c r="COJ157" s="57"/>
      <c r="COK157" s="57"/>
      <c r="COL157" s="57"/>
      <c r="COM157" s="57"/>
      <c r="CON157" s="57"/>
      <c r="COO157" s="57"/>
      <c r="COP157" s="57"/>
      <c r="COQ157" s="57"/>
      <c r="COR157" s="57"/>
      <c r="COS157" s="57"/>
      <c r="COT157" s="57"/>
      <c r="COU157" s="57"/>
      <c r="COV157" s="57"/>
      <c r="COW157" s="57"/>
      <c r="COX157" s="57"/>
      <c r="COY157" s="57"/>
      <c r="COZ157" s="57"/>
      <c r="CPA157" s="57"/>
      <c r="CPB157" s="57"/>
      <c r="CPC157" s="57"/>
      <c r="CPD157" s="57"/>
      <c r="CPE157" s="57"/>
      <c r="CPF157" s="57"/>
      <c r="CPG157" s="57"/>
      <c r="CPH157" s="57"/>
      <c r="CPI157" s="57"/>
      <c r="CPJ157" s="57"/>
      <c r="CPK157" s="57"/>
      <c r="CPL157" s="57"/>
      <c r="CPM157" s="57"/>
      <c r="CPN157" s="57"/>
      <c r="CPO157" s="57"/>
      <c r="CPP157" s="57"/>
      <c r="CPQ157" s="57"/>
      <c r="CPR157" s="57"/>
      <c r="CPS157" s="57"/>
      <c r="CPT157" s="57"/>
      <c r="CPU157" s="57"/>
      <c r="CPV157" s="57"/>
      <c r="CPW157" s="57"/>
      <c r="CPX157" s="57"/>
      <c r="CPY157" s="57"/>
      <c r="CPZ157" s="57"/>
      <c r="CQA157" s="57"/>
      <c r="CQB157" s="57"/>
      <c r="CQC157" s="57"/>
      <c r="CQD157" s="57"/>
      <c r="CQE157" s="57"/>
      <c r="CQF157" s="57"/>
      <c r="CQG157" s="57"/>
      <c r="CQH157" s="57"/>
      <c r="CQI157" s="57"/>
      <c r="CQJ157" s="57"/>
      <c r="CQK157" s="57"/>
      <c r="CQL157" s="57"/>
      <c r="CQM157" s="57"/>
      <c r="CQN157" s="57"/>
      <c r="CQO157" s="57"/>
      <c r="CQP157" s="57"/>
      <c r="CQQ157" s="57"/>
      <c r="CQR157" s="57"/>
      <c r="CQS157" s="57"/>
      <c r="CQT157" s="57"/>
      <c r="CQU157" s="57"/>
      <c r="CQV157" s="57"/>
      <c r="CQW157" s="57"/>
      <c r="CQX157" s="57"/>
      <c r="CQY157" s="57"/>
      <c r="CQZ157" s="57"/>
      <c r="CRA157" s="57"/>
      <c r="CRB157" s="57"/>
      <c r="CRC157" s="57"/>
      <c r="CRD157" s="57"/>
      <c r="CRE157" s="57"/>
      <c r="CRF157" s="57"/>
      <c r="CRG157" s="57"/>
      <c r="CRH157" s="57"/>
      <c r="CRI157" s="57"/>
      <c r="CRJ157" s="57"/>
      <c r="CRK157" s="57"/>
      <c r="CRL157" s="57"/>
      <c r="CRM157" s="57"/>
      <c r="CRN157" s="57"/>
      <c r="CRO157" s="57"/>
      <c r="CRP157" s="57"/>
      <c r="CRQ157" s="57"/>
      <c r="CRR157" s="57"/>
      <c r="CRS157" s="57"/>
      <c r="CRT157" s="57"/>
      <c r="CRU157" s="57"/>
      <c r="CRV157" s="57"/>
      <c r="CRW157" s="57"/>
      <c r="CRX157" s="57"/>
      <c r="CRY157" s="57"/>
      <c r="CRZ157" s="57"/>
      <c r="CSA157" s="57"/>
      <c r="CSB157" s="57"/>
      <c r="CSC157" s="57"/>
      <c r="CSD157" s="57"/>
      <c r="CSE157" s="57"/>
      <c r="CSF157" s="57"/>
      <c r="CSG157" s="57"/>
      <c r="CSH157" s="57"/>
      <c r="CSI157" s="57"/>
      <c r="CSJ157" s="57"/>
      <c r="CSK157" s="57"/>
      <c r="CSL157" s="57"/>
      <c r="CSM157" s="57"/>
      <c r="CSN157" s="57"/>
      <c r="CSO157" s="57"/>
      <c r="CSP157" s="57"/>
      <c r="CSQ157" s="57"/>
      <c r="CSR157" s="57"/>
      <c r="CSS157" s="57"/>
      <c r="CST157" s="57"/>
      <c r="CSU157" s="57"/>
      <c r="CSV157" s="57"/>
      <c r="CSW157" s="57"/>
      <c r="CSX157" s="57"/>
      <c r="CSY157" s="57"/>
      <c r="CSZ157" s="57"/>
      <c r="CTA157" s="57"/>
      <c r="CTH157" s="57"/>
      <c r="CTI157" s="57"/>
      <c r="CTJ157" s="57"/>
      <c r="CTK157" s="57"/>
      <c r="CTL157" s="57"/>
      <c r="CTM157" s="57"/>
      <c r="CTN157" s="57"/>
      <c r="CTO157" s="57"/>
      <c r="CTP157" s="57"/>
      <c r="CTQ157" s="57"/>
      <c r="CTR157" s="57"/>
      <c r="CTS157" s="57"/>
      <c r="CTT157" s="57"/>
      <c r="CTU157" s="57"/>
      <c r="CTV157" s="57"/>
      <c r="CTW157" s="57"/>
      <c r="CTX157" s="57"/>
      <c r="CTY157" s="57"/>
      <c r="CTZ157" s="57"/>
      <c r="CUA157" s="57"/>
      <c r="CUB157" s="57"/>
      <c r="CUC157" s="57"/>
      <c r="CUD157" s="57"/>
      <c r="CUE157" s="57"/>
      <c r="CUF157" s="57"/>
      <c r="CUG157" s="57"/>
      <c r="CUH157" s="57"/>
      <c r="CUI157" s="57"/>
      <c r="CUJ157" s="57"/>
      <c r="CUK157" s="57"/>
      <c r="CUL157" s="57"/>
      <c r="CUM157" s="57"/>
      <c r="CUN157" s="57"/>
      <c r="CUO157" s="57"/>
      <c r="CUP157" s="57"/>
      <c r="CUQ157" s="57"/>
      <c r="CUR157" s="57"/>
      <c r="CUS157" s="57"/>
      <c r="CUT157" s="57"/>
      <c r="CUU157" s="57"/>
      <c r="CUV157" s="57"/>
      <c r="CUW157" s="57"/>
      <c r="CUX157" s="57"/>
      <c r="CUY157" s="57"/>
      <c r="CUZ157" s="57"/>
      <c r="CVA157" s="57"/>
      <c r="CVB157" s="57"/>
      <c r="CVC157" s="57"/>
      <c r="CVD157" s="57"/>
      <c r="CVE157" s="57"/>
      <c r="CVF157" s="57"/>
      <c r="CVG157" s="57"/>
      <c r="CVH157" s="57"/>
      <c r="CVI157" s="57"/>
      <c r="CVJ157" s="57"/>
      <c r="CVK157" s="57"/>
      <c r="CVL157" s="57"/>
      <c r="CVM157" s="57"/>
      <c r="CVN157" s="57"/>
      <c r="CVO157" s="57"/>
      <c r="CVP157" s="57"/>
      <c r="CVQ157" s="57"/>
      <c r="CVR157" s="57"/>
      <c r="CVS157" s="57"/>
      <c r="CVT157" s="57"/>
      <c r="CVU157" s="57"/>
      <c r="CVV157" s="57"/>
      <c r="CVW157" s="57"/>
      <c r="CVX157" s="57"/>
      <c r="CVY157" s="57"/>
      <c r="CVZ157" s="57"/>
      <c r="CWA157" s="57"/>
      <c r="CWB157" s="57"/>
      <c r="CWC157" s="57"/>
      <c r="CWD157" s="57"/>
      <c r="CWE157" s="57"/>
      <c r="CWF157" s="57"/>
      <c r="CWG157" s="57"/>
      <c r="CWH157" s="57"/>
      <c r="CWI157" s="57"/>
      <c r="CWJ157" s="57"/>
      <c r="CWK157" s="57"/>
      <c r="CWL157" s="57"/>
      <c r="CWM157" s="57"/>
      <c r="CWN157" s="57"/>
      <c r="CWO157" s="57"/>
      <c r="CWP157" s="57"/>
      <c r="CWQ157" s="57"/>
      <c r="CWR157" s="57"/>
      <c r="CWS157" s="57"/>
      <c r="CWT157" s="57"/>
      <c r="CWU157" s="57"/>
      <c r="CWV157" s="57"/>
      <c r="CWW157" s="57"/>
      <c r="CWX157" s="57"/>
      <c r="CWY157" s="57"/>
      <c r="CWZ157" s="57"/>
      <c r="CXA157" s="57"/>
      <c r="CXB157" s="57"/>
      <c r="CXC157" s="57"/>
      <c r="CXD157" s="57"/>
      <c r="CXE157" s="57"/>
      <c r="CXF157" s="57"/>
      <c r="CXG157" s="57"/>
      <c r="CXH157" s="57"/>
      <c r="CXI157" s="57"/>
      <c r="CXJ157" s="57"/>
      <c r="CXK157" s="57"/>
      <c r="CXL157" s="57"/>
      <c r="CXM157" s="57"/>
      <c r="CXN157" s="57"/>
      <c r="CXO157" s="57"/>
      <c r="CXP157" s="57"/>
      <c r="CXQ157" s="57"/>
      <c r="CXR157" s="57"/>
      <c r="CXS157" s="57"/>
      <c r="CXT157" s="57"/>
      <c r="CXU157" s="57"/>
      <c r="CXV157" s="57"/>
      <c r="CXW157" s="57"/>
      <c r="CXX157" s="57"/>
      <c r="CXY157" s="57"/>
      <c r="CXZ157" s="57"/>
      <c r="CYA157" s="57"/>
      <c r="CYB157" s="57"/>
      <c r="CYC157" s="57"/>
      <c r="CYD157" s="57"/>
      <c r="CYE157" s="57"/>
      <c r="CYF157" s="57"/>
      <c r="CYG157" s="57"/>
      <c r="CYH157" s="57"/>
      <c r="CYI157" s="57"/>
      <c r="CYJ157" s="57"/>
      <c r="CYK157" s="57"/>
      <c r="CYL157" s="57"/>
      <c r="CYM157" s="57"/>
      <c r="CYN157" s="57"/>
      <c r="CYO157" s="57"/>
      <c r="CYP157" s="57"/>
      <c r="CYQ157" s="57"/>
      <c r="CYR157" s="57"/>
      <c r="CYS157" s="57"/>
      <c r="CYT157" s="57"/>
      <c r="CYU157" s="57"/>
      <c r="CYV157" s="57"/>
      <c r="CYW157" s="57"/>
      <c r="CYX157" s="57"/>
      <c r="CYY157" s="57"/>
      <c r="CYZ157" s="57"/>
      <c r="CZA157" s="57"/>
      <c r="CZB157" s="57"/>
      <c r="CZC157" s="57"/>
      <c r="CZD157" s="57"/>
      <c r="CZE157" s="57"/>
      <c r="CZF157" s="57"/>
      <c r="CZG157" s="57"/>
      <c r="CZH157" s="57"/>
      <c r="CZI157" s="57"/>
      <c r="CZJ157" s="57"/>
      <c r="CZK157" s="57"/>
      <c r="CZL157" s="57"/>
      <c r="CZM157" s="57"/>
      <c r="CZN157" s="57"/>
      <c r="CZO157" s="57"/>
      <c r="CZP157" s="57"/>
      <c r="CZQ157" s="57"/>
      <c r="CZR157" s="57"/>
      <c r="CZS157" s="57"/>
      <c r="CZT157" s="57"/>
      <c r="CZU157" s="57"/>
      <c r="CZV157" s="57"/>
      <c r="CZW157" s="57"/>
      <c r="CZX157" s="57"/>
      <c r="CZY157" s="57"/>
      <c r="CZZ157" s="57"/>
      <c r="DAA157" s="57"/>
      <c r="DAB157" s="57"/>
      <c r="DAC157" s="57"/>
      <c r="DAD157" s="57"/>
      <c r="DAE157" s="57"/>
      <c r="DAF157" s="57"/>
      <c r="DAG157" s="57"/>
      <c r="DAH157" s="57"/>
      <c r="DAI157" s="57"/>
      <c r="DAJ157" s="57"/>
      <c r="DAK157" s="57"/>
      <c r="DAL157" s="57"/>
      <c r="DAM157" s="57"/>
      <c r="DAN157" s="57"/>
      <c r="DAO157" s="57"/>
      <c r="DAP157" s="57"/>
      <c r="DAQ157" s="57"/>
      <c r="DAR157" s="57"/>
      <c r="DAS157" s="57"/>
      <c r="DAT157" s="57"/>
      <c r="DAU157" s="57"/>
      <c r="DAV157" s="57"/>
      <c r="DAW157" s="57"/>
      <c r="DAX157" s="57"/>
      <c r="DAY157" s="57"/>
      <c r="DAZ157" s="57"/>
      <c r="DBA157" s="57"/>
      <c r="DBB157" s="57"/>
      <c r="DBC157" s="57"/>
      <c r="DBD157" s="57"/>
      <c r="DBE157" s="57"/>
      <c r="DBF157" s="57"/>
      <c r="DBG157" s="57"/>
      <c r="DBH157" s="57"/>
      <c r="DBI157" s="57"/>
      <c r="DBJ157" s="57"/>
      <c r="DBK157" s="57"/>
      <c r="DBL157" s="57"/>
      <c r="DBM157" s="57"/>
      <c r="DBN157" s="57"/>
      <c r="DBO157" s="57"/>
      <c r="DBP157" s="57"/>
      <c r="DBQ157" s="57"/>
      <c r="DBR157" s="57"/>
      <c r="DBS157" s="57"/>
      <c r="DBT157" s="57"/>
      <c r="DBU157" s="57"/>
      <c r="DBV157" s="57"/>
      <c r="DBW157" s="57"/>
      <c r="DBX157" s="57"/>
      <c r="DBY157" s="57"/>
      <c r="DBZ157" s="57"/>
      <c r="DCA157" s="57"/>
      <c r="DCB157" s="57"/>
      <c r="DCC157" s="57"/>
      <c r="DCD157" s="57"/>
      <c r="DCE157" s="57"/>
      <c r="DCF157" s="57"/>
      <c r="DCG157" s="57"/>
      <c r="DCH157" s="57"/>
      <c r="DCI157" s="57"/>
      <c r="DCJ157" s="57"/>
      <c r="DCK157" s="57"/>
      <c r="DCL157" s="57"/>
      <c r="DCM157" s="57"/>
      <c r="DCN157" s="57"/>
      <c r="DCO157" s="57"/>
      <c r="DCP157" s="57"/>
      <c r="DCQ157" s="57"/>
      <c r="DCR157" s="57"/>
      <c r="DCS157" s="57"/>
      <c r="DCT157" s="57"/>
      <c r="DCU157" s="57"/>
      <c r="DCV157" s="57"/>
      <c r="DCW157" s="57"/>
      <c r="DDD157" s="57"/>
      <c r="DDE157" s="57"/>
      <c r="DDF157" s="57"/>
      <c r="DDG157" s="57"/>
      <c r="DDH157" s="57"/>
      <c r="DDI157" s="57"/>
      <c r="DDJ157" s="57"/>
      <c r="DDK157" s="57"/>
      <c r="DDL157" s="57"/>
      <c r="DDM157" s="57"/>
      <c r="DDN157" s="57"/>
      <c r="DDO157" s="57"/>
      <c r="DDP157" s="57"/>
      <c r="DDQ157" s="57"/>
      <c r="DDR157" s="57"/>
      <c r="DDS157" s="57"/>
      <c r="DDT157" s="57"/>
      <c r="DDU157" s="57"/>
      <c r="DDV157" s="57"/>
      <c r="DDW157" s="57"/>
      <c r="DDX157" s="57"/>
      <c r="DDY157" s="57"/>
      <c r="DDZ157" s="57"/>
      <c r="DEA157" s="57"/>
      <c r="DEB157" s="57"/>
      <c r="DEC157" s="57"/>
      <c r="DED157" s="57"/>
      <c r="DEE157" s="57"/>
      <c r="DEF157" s="57"/>
      <c r="DEG157" s="57"/>
      <c r="DEH157" s="57"/>
      <c r="DEI157" s="57"/>
      <c r="DEJ157" s="57"/>
      <c r="DEK157" s="57"/>
      <c r="DEL157" s="57"/>
      <c r="DEM157" s="57"/>
      <c r="DEN157" s="57"/>
      <c r="DEO157" s="57"/>
      <c r="DEP157" s="57"/>
      <c r="DEQ157" s="57"/>
      <c r="DER157" s="57"/>
      <c r="DES157" s="57"/>
      <c r="DET157" s="57"/>
      <c r="DEU157" s="57"/>
      <c r="DEV157" s="57"/>
      <c r="DEW157" s="57"/>
      <c r="DEX157" s="57"/>
      <c r="DEY157" s="57"/>
      <c r="DEZ157" s="57"/>
      <c r="DFA157" s="57"/>
      <c r="DFB157" s="57"/>
      <c r="DFC157" s="57"/>
      <c r="DFD157" s="57"/>
      <c r="DFE157" s="57"/>
      <c r="DFF157" s="57"/>
      <c r="DFG157" s="57"/>
      <c r="DFH157" s="57"/>
      <c r="DFI157" s="57"/>
      <c r="DFJ157" s="57"/>
      <c r="DFK157" s="57"/>
      <c r="DFL157" s="57"/>
      <c r="DFM157" s="57"/>
      <c r="DFN157" s="57"/>
      <c r="DFO157" s="57"/>
      <c r="DFP157" s="57"/>
      <c r="DFQ157" s="57"/>
      <c r="DFR157" s="57"/>
      <c r="DFS157" s="57"/>
      <c r="DFT157" s="57"/>
      <c r="DFU157" s="57"/>
      <c r="DFV157" s="57"/>
      <c r="DFW157" s="57"/>
      <c r="DFX157" s="57"/>
      <c r="DFY157" s="57"/>
      <c r="DFZ157" s="57"/>
      <c r="DGA157" s="57"/>
      <c r="DGB157" s="57"/>
      <c r="DGC157" s="57"/>
      <c r="DGD157" s="57"/>
      <c r="DGE157" s="57"/>
      <c r="DGF157" s="57"/>
      <c r="DGG157" s="57"/>
      <c r="DGH157" s="57"/>
      <c r="DGI157" s="57"/>
      <c r="DGJ157" s="57"/>
      <c r="DGK157" s="57"/>
      <c r="DGL157" s="57"/>
      <c r="DGM157" s="57"/>
      <c r="DGN157" s="57"/>
      <c r="DGO157" s="57"/>
      <c r="DGP157" s="57"/>
      <c r="DGQ157" s="57"/>
      <c r="DGR157" s="57"/>
      <c r="DGS157" s="57"/>
      <c r="DGT157" s="57"/>
      <c r="DGU157" s="57"/>
      <c r="DGV157" s="57"/>
      <c r="DGW157" s="57"/>
      <c r="DGX157" s="57"/>
      <c r="DGY157" s="57"/>
      <c r="DGZ157" s="57"/>
      <c r="DHA157" s="57"/>
      <c r="DHB157" s="57"/>
      <c r="DHC157" s="57"/>
      <c r="DHD157" s="57"/>
      <c r="DHE157" s="57"/>
      <c r="DHF157" s="57"/>
      <c r="DHG157" s="57"/>
      <c r="DHH157" s="57"/>
      <c r="DHI157" s="57"/>
      <c r="DHJ157" s="57"/>
      <c r="DHK157" s="57"/>
      <c r="DHL157" s="57"/>
      <c r="DHM157" s="57"/>
      <c r="DHN157" s="57"/>
      <c r="DHO157" s="57"/>
      <c r="DHP157" s="57"/>
      <c r="DHQ157" s="57"/>
      <c r="DHR157" s="57"/>
      <c r="DHS157" s="57"/>
      <c r="DHT157" s="57"/>
      <c r="DHU157" s="57"/>
      <c r="DHV157" s="57"/>
      <c r="DHW157" s="57"/>
      <c r="DHX157" s="57"/>
      <c r="DHY157" s="57"/>
      <c r="DHZ157" s="57"/>
      <c r="DIA157" s="57"/>
      <c r="DIB157" s="57"/>
      <c r="DIC157" s="57"/>
      <c r="DID157" s="57"/>
      <c r="DIE157" s="57"/>
      <c r="DIF157" s="57"/>
      <c r="DIG157" s="57"/>
      <c r="DIH157" s="57"/>
      <c r="DII157" s="57"/>
      <c r="DIJ157" s="57"/>
      <c r="DIK157" s="57"/>
      <c r="DIL157" s="57"/>
      <c r="DIM157" s="57"/>
      <c r="DIN157" s="57"/>
      <c r="DIO157" s="57"/>
      <c r="DIP157" s="57"/>
      <c r="DIQ157" s="57"/>
      <c r="DIR157" s="57"/>
      <c r="DIS157" s="57"/>
      <c r="DIT157" s="57"/>
      <c r="DIU157" s="57"/>
      <c r="DIV157" s="57"/>
      <c r="DIW157" s="57"/>
      <c r="DIX157" s="57"/>
      <c r="DIY157" s="57"/>
      <c r="DIZ157" s="57"/>
      <c r="DJA157" s="57"/>
      <c r="DJB157" s="57"/>
      <c r="DJC157" s="57"/>
      <c r="DJD157" s="57"/>
      <c r="DJE157" s="57"/>
      <c r="DJF157" s="57"/>
      <c r="DJG157" s="57"/>
      <c r="DJH157" s="57"/>
      <c r="DJI157" s="57"/>
      <c r="DJJ157" s="57"/>
      <c r="DJK157" s="57"/>
      <c r="DJL157" s="57"/>
      <c r="DJM157" s="57"/>
      <c r="DJN157" s="57"/>
      <c r="DJO157" s="57"/>
      <c r="DJP157" s="57"/>
      <c r="DJQ157" s="57"/>
      <c r="DJR157" s="57"/>
      <c r="DJS157" s="57"/>
      <c r="DJT157" s="57"/>
      <c r="DJU157" s="57"/>
      <c r="DJV157" s="57"/>
      <c r="DJW157" s="57"/>
      <c r="DJX157" s="57"/>
      <c r="DJY157" s="57"/>
      <c r="DJZ157" s="57"/>
      <c r="DKA157" s="57"/>
      <c r="DKB157" s="57"/>
      <c r="DKC157" s="57"/>
      <c r="DKD157" s="57"/>
      <c r="DKE157" s="57"/>
      <c r="DKF157" s="57"/>
      <c r="DKG157" s="57"/>
      <c r="DKH157" s="57"/>
      <c r="DKI157" s="57"/>
      <c r="DKJ157" s="57"/>
      <c r="DKK157" s="57"/>
      <c r="DKL157" s="57"/>
      <c r="DKM157" s="57"/>
      <c r="DKN157" s="57"/>
      <c r="DKO157" s="57"/>
      <c r="DKP157" s="57"/>
      <c r="DKQ157" s="57"/>
      <c r="DKR157" s="57"/>
      <c r="DKS157" s="57"/>
      <c r="DKT157" s="57"/>
      <c r="DKU157" s="57"/>
      <c r="DKV157" s="57"/>
      <c r="DKW157" s="57"/>
      <c r="DKX157" s="57"/>
      <c r="DKY157" s="57"/>
      <c r="DKZ157" s="57"/>
      <c r="DLA157" s="57"/>
      <c r="DLB157" s="57"/>
      <c r="DLC157" s="57"/>
      <c r="DLD157" s="57"/>
      <c r="DLE157" s="57"/>
      <c r="DLF157" s="57"/>
      <c r="DLG157" s="57"/>
      <c r="DLH157" s="57"/>
      <c r="DLI157" s="57"/>
      <c r="DLJ157" s="57"/>
      <c r="DLK157" s="57"/>
      <c r="DLL157" s="57"/>
      <c r="DLM157" s="57"/>
      <c r="DLN157" s="57"/>
      <c r="DLO157" s="57"/>
      <c r="DLP157" s="57"/>
      <c r="DLQ157" s="57"/>
      <c r="DLR157" s="57"/>
      <c r="DLS157" s="57"/>
      <c r="DLT157" s="57"/>
      <c r="DLU157" s="57"/>
      <c r="DLV157" s="57"/>
      <c r="DLW157" s="57"/>
      <c r="DLX157" s="57"/>
      <c r="DLY157" s="57"/>
      <c r="DLZ157" s="57"/>
      <c r="DMA157" s="57"/>
      <c r="DMB157" s="57"/>
      <c r="DMC157" s="57"/>
      <c r="DMD157" s="57"/>
      <c r="DME157" s="57"/>
      <c r="DMF157" s="57"/>
      <c r="DMG157" s="57"/>
      <c r="DMH157" s="57"/>
      <c r="DMI157" s="57"/>
      <c r="DMJ157" s="57"/>
      <c r="DMK157" s="57"/>
      <c r="DML157" s="57"/>
      <c r="DMM157" s="57"/>
      <c r="DMN157" s="57"/>
      <c r="DMO157" s="57"/>
      <c r="DMP157" s="57"/>
      <c r="DMQ157" s="57"/>
      <c r="DMR157" s="57"/>
      <c r="DMS157" s="57"/>
      <c r="DMZ157" s="57"/>
      <c r="DNA157" s="57"/>
      <c r="DNB157" s="57"/>
      <c r="DNC157" s="57"/>
      <c r="DND157" s="57"/>
      <c r="DNE157" s="57"/>
      <c r="DNF157" s="57"/>
      <c r="DNG157" s="57"/>
      <c r="DNH157" s="57"/>
      <c r="DNI157" s="57"/>
      <c r="DNJ157" s="57"/>
      <c r="DNK157" s="57"/>
      <c r="DNL157" s="57"/>
      <c r="DNM157" s="57"/>
      <c r="DNN157" s="57"/>
      <c r="DNO157" s="57"/>
      <c r="DNP157" s="57"/>
      <c r="DNQ157" s="57"/>
      <c r="DNR157" s="57"/>
      <c r="DNS157" s="57"/>
      <c r="DNT157" s="57"/>
      <c r="DNU157" s="57"/>
      <c r="DNV157" s="57"/>
      <c r="DNW157" s="57"/>
      <c r="DNX157" s="57"/>
      <c r="DNY157" s="57"/>
      <c r="DNZ157" s="57"/>
      <c r="DOA157" s="57"/>
      <c r="DOB157" s="57"/>
      <c r="DOC157" s="57"/>
      <c r="DOD157" s="57"/>
      <c r="DOE157" s="57"/>
      <c r="DOF157" s="57"/>
      <c r="DOG157" s="57"/>
      <c r="DOH157" s="57"/>
      <c r="DOI157" s="57"/>
      <c r="DOJ157" s="57"/>
      <c r="DOK157" s="57"/>
      <c r="DOL157" s="57"/>
      <c r="DOM157" s="57"/>
      <c r="DON157" s="57"/>
      <c r="DOO157" s="57"/>
      <c r="DOP157" s="57"/>
      <c r="DOQ157" s="57"/>
      <c r="DOR157" s="57"/>
      <c r="DOS157" s="57"/>
      <c r="DOT157" s="57"/>
      <c r="DOU157" s="57"/>
      <c r="DOV157" s="57"/>
      <c r="DOW157" s="57"/>
      <c r="DOX157" s="57"/>
      <c r="DOY157" s="57"/>
      <c r="DOZ157" s="57"/>
      <c r="DPA157" s="57"/>
      <c r="DPB157" s="57"/>
      <c r="DPC157" s="57"/>
      <c r="DPD157" s="57"/>
      <c r="DPE157" s="57"/>
      <c r="DPF157" s="57"/>
      <c r="DPG157" s="57"/>
      <c r="DPH157" s="57"/>
      <c r="DPI157" s="57"/>
      <c r="DPJ157" s="57"/>
      <c r="DPK157" s="57"/>
      <c r="DPL157" s="57"/>
      <c r="DPM157" s="57"/>
      <c r="DPN157" s="57"/>
      <c r="DPO157" s="57"/>
      <c r="DPP157" s="57"/>
      <c r="DPQ157" s="57"/>
      <c r="DPR157" s="57"/>
      <c r="DPS157" s="57"/>
      <c r="DPT157" s="57"/>
      <c r="DPU157" s="57"/>
      <c r="DPV157" s="57"/>
      <c r="DPW157" s="57"/>
      <c r="DPX157" s="57"/>
      <c r="DPY157" s="57"/>
      <c r="DPZ157" s="57"/>
      <c r="DQA157" s="57"/>
      <c r="DQB157" s="57"/>
      <c r="DQC157" s="57"/>
      <c r="DQD157" s="57"/>
      <c r="DQE157" s="57"/>
      <c r="DQF157" s="57"/>
      <c r="DQG157" s="57"/>
      <c r="DQH157" s="57"/>
      <c r="DQI157" s="57"/>
      <c r="DQJ157" s="57"/>
      <c r="DQK157" s="57"/>
      <c r="DQL157" s="57"/>
      <c r="DQM157" s="57"/>
      <c r="DQN157" s="57"/>
      <c r="DQO157" s="57"/>
      <c r="DQP157" s="57"/>
      <c r="DQQ157" s="57"/>
      <c r="DQR157" s="57"/>
      <c r="DQS157" s="57"/>
      <c r="DQT157" s="57"/>
      <c r="DQU157" s="57"/>
      <c r="DQV157" s="57"/>
      <c r="DQW157" s="57"/>
      <c r="DQX157" s="57"/>
      <c r="DQY157" s="57"/>
      <c r="DQZ157" s="57"/>
      <c r="DRA157" s="57"/>
      <c r="DRB157" s="57"/>
      <c r="DRC157" s="57"/>
      <c r="DRD157" s="57"/>
      <c r="DRE157" s="57"/>
      <c r="DRF157" s="57"/>
      <c r="DRG157" s="57"/>
      <c r="DRH157" s="57"/>
      <c r="DRI157" s="57"/>
      <c r="DRJ157" s="57"/>
      <c r="DRK157" s="57"/>
      <c r="DRL157" s="57"/>
      <c r="DRM157" s="57"/>
      <c r="DRN157" s="57"/>
      <c r="DRO157" s="57"/>
      <c r="DRP157" s="57"/>
      <c r="DRQ157" s="57"/>
      <c r="DRR157" s="57"/>
      <c r="DRS157" s="57"/>
      <c r="DRT157" s="57"/>
      <c r="DRU157" s="57"/>
      <c r="DRV157" s="57"/>
      <c r="DRW157" s="57"/>
      <c r="DRX157" s="57"/>
      <c r="DRY157" s="57"/>
      <c r="DRZ157" s="57"/>
      <c r="DSA157" s="57"/>
      <c r="DSB157" s="57"/>
      <c r="DSC157" s="57"/>
      <c r="DSD157" s="57"/>
      <c r="DSE157" s="57"/>
      <c r="DSF157" s="57"/>
      <c r="DSG157" s="57"/>
      <c r="DSH157" s="57"/>
      <c r="DSI157" s="57"/>
      <c r="DSJ157" s="57"/>
      <c r="DSK157" s="57"/>
      <c r="DSL157" s="57"/>
      <c r="DSM157" s="57"/>
      <c r="DSN157" s="57"/>
      <c r="DSO157" s="57"/>
      <c r="DSP157" s="57"/>
      <c r="DSQ157" s="57"/>
      <c r="DSR157" s="57"/>
      <c r="DSS157" s="57"/>
      <c r="DST157" s="57"/>
      <c r="DSU157" s="57"/>
      <c r="DSV157" s="57"/>
      <c r="DSW157" s="57"/>
      <c r="DSX157" s="57"/>
      <c r="DSY157" s="57"/>
      <c r="DSZ157" s="57"/>
      <c r="DTA157" s="57"/>
      <c r="DTB157" s="57"/>
      <c r="DTC157" s="57"/>
      <c r="DTD157" s="57"/>
      <c r="DTE157" s="57"/>
      <c r="DTF157" s="57"/>
      <c r="DTG157" s="57"/>
      <c r="DTH157" s="57"/>
      <c r="DTI157" s="57"/>
      <c r="DTJ157" s="57"/>
      <c r="DTK157" s="57"/>
      <c r="DTL157" s="57"/>
      <c r="DTM157" s="57"/>
      <c r="DTN157" s="57"/>
      <c r="DTO157" s="57"/>
      <c r="DTP157" s="57"/>
      <c r="DTQ157" s="57"/>
      <c r="DTR157" s="57"/>
      <c r="DTS157" s="57"/>
      <c r="DTT157" s="57"/>
      <c r="DTU157" s="57"/>
      <c r="DTV157" s="57"/>
      <c r="DTW157" s="57"/>
      <c r="DTX157" s="57"/>
      <c r="DTY157" s="57"/>
      <c r="DTZ157" s="57"/>
      <c r="DUA157" s="57"/>
      <c r="DUB157" s="57"/>
      <c r="DUC157" s="57"/>
      <c r="DUD157" s="57"/>
      <c r="DUE157" s="57"/>
      <c r="DUF157" s="57"/>
      <c r="DUG157" s="57"/>
      <c r="DUH157" s="57"/>
      <c r="DUI157" s="57"/>
      <c r="DUJ157" s="57"/>
      <c r="DUK157" s="57"/>
      <c r="DUL157" s="57"/>
      <c r="DUM157" s="57"/>
      <c r="DUN157" s="57"/>
      <c r="DUO157" s="57"/>
      <c r="DUP157" s="57"/>
      <c r="DUQ157" s="57"/>
      <c r="DUR157" s="57"/>
      <c r="DUS157" s="57"/>
      <c r="DUT157" s="57"/>
      <c r="DUU157" s="57"/>
      <c r="DUV157" s="57"/>
      <c r="DUW157" s="57"/>
      <c r="DUX157" s="57"/>
      <c r="DUY157" s="57"/>
      <c r="DUZ157" s="57"/>
      <c r="DVA157" s="57"/>
      <c r="DVB157" s="57"/>
      <c r="DVC157" s="57"/>
      <c r="DVD157" s="57"/>
      <c r="DVE157" s="57"/>
      <c r="DVF157" s="57"/>
      <c r="DVG157" s="57"/>
      <c r="DVH157" s="57"/>
      <c r="DVI157" s="57"/>
      <c r="DVJ157" s="57"/>
      <c r="DVK157" s="57"/>
      <c r="DVL157" s="57"/>
      <c r="DVM157" s="57"/>
      <c r="DVN157" s="57"/>
      <c r="DVO157" s="57"/>
      <c r="DVP157" s="57"/>
      <c r="DVQ157" s="57"/>
      <c r="DVR157" s="57"/>
      <c r="DVS157" s="57"/>
      <c r="DVT157" s="57"/>
      <c r="DVU157" s="57"/>
      <c r="DVV157" s="57"/>
      <c r="DVW157" s="57"/>
      <c r="DVX157" s="57"/>
      <c r="DVY157" s="57"/>
      <c r="DVZ157" s="57"/>
      <c r="DWA157" s="57"/>
      <c r="DWB157" s="57"/>
      <c r="DWC157" s="57"/>
      <c r="DWD157" s="57"/>
      <c r="DWE157" s="57"/>
      <c r="DWF157" s="57"/>
      <c r="DWG157" s="57"/>
      <c r="DWH157" s="57"/>
      <c r="DWI157" s="57"/>
      <c r="DWJ157" s="57"/>
      <c r="DWK157" s="57"/>
      <c r="DWL157" s="57"/>
      <c r="DWM157" s="57"/>
      <c r="DWN157" s="57"/>
      <c r="DWO157" s="57"/>
      <c r="DWV157" s="57"/>
      <c r="DWW157" s="57"/>
      <c r="DWX157" s="57"/>
      <c r="DWY157" s="57"/>
      <c r="DWZ157" s="57"/>
      <c r="DXA157" s="57"/>
      <c r="DXB157" s="57"/>
      <c r="DXC157" s="57"/>
      <c r="DXD157" s="57"/>
      <c r="DXE157" s="57"/>
      <c r="DXF157" s="57"/>
      <c r="DXG157" s="57"/>
      <c r="DXH157" s="57"/>
      <c r="DXI157" s="57"/>
      <c r="DXJ157" s="57"/>
      <c r="DXK157" s="57"/>
      <c r="DXL157" s="57"/>
      <c r="DXM157" s="57"/>
      <c r="DXN157" s="57"/>
      <c r="DXO157" s="57"/>
      <c r="DXP157" s="57"/>
      <c r="DXQ157" s="57"/>
      <c r="DXR157" s="57"/>
      <c r="DXS157" s="57"/>
      <c r="DXT157" s="57"/>
      <c r="DXU157" s="57"/>
      <c r="DXV157" s="57"/>
      <c r="DXW157" s="57"/>
      <c r="DXX157" s="57"/>
      <c r="DXY157" s="57"/>
      <c r="DXZ157" s="57"/>
      <c r="DYA157" s="57"/>
      <c r="DYB157" s="57"/>
      <c r="DYC157" s="57"/>
      <c r="DYD157" s="57"/>
      <c r="DYE157" s="57"/>
      <c r="DYF157" s="57"/>
      <c r="DYG157" s="57"/>
      <c r="DYH157" s="57"/>
      <c r="DYI157" s="57"/>
      <c r="DYJ157" s="57"/>
      <c r="DYK157" s="57"/>
      <c r="DYL157" s="57"/>
      <c r="DYM157" s="57"/>
      <c r="DYN157" s="57"/>
      <c r="DYO157" s="57"/>
      <c r="DYP157" s="57"/>
      <c r="DYQ157" s="57"/>
      <c r="DYR157" s="57"/>
      <c r="DYS157" s="57"/>
      <c r="DYT157" s="57"/>
      <c r="DYU157" s="57"/>
      <c r="DYV157" s="57"/>
      <c r="DYW157" s="57"/>
      <c r="DYX157" s="57"/>
      <c r="DYY157" s="57"/>
      <c r="DYZ157" s="57"/>
      <c r="DZA157" s="57"/>
      <c r="DZB157" s="57"/>
      <c r="DZC157" s="57"/>
      <c r="DZD157" s="57"/>
      <c r="DZE157" s="57"/>
      <c r="DZF157" s="57"/>
      <c r="DZG157" s="57"/>
      <c r="DZH157" s="57"/>
      <c r="DZI157" s="57"/>
      <c r="DZJ157" s="57"/>
      <c r="DZK157" s="57"/>
      <c r="DZL157" s="57"/>
      <c r="DZM157" s="57"/>
      <c r="DZN157" s="57"/>
      <c r="DZO157" s="57"/>
      <c r="DZP157" s="57"/>
      <c r="DZQ157" s="57"/>
      <c r="DZR157" s="57"/>
      <c r="DZS157" s="57"/>
      <c r="DZT157" s="57"/>
      <c r="DZU157" s="57"/>
      <c r="DZV157" s="57"/>
      <c r="DZW157" s="57"/>
      <c r="DZX157" s="57"/>
      <c r="DZY157" s="57"/>
      <c r="DZZ157" s="57"/>
      <c r="EAA157" s="57"/>
      <c r="EAB157" s="57"/>
      <c r="EAC157" s="57"/>
      <c r="EAD157" s="57"/>
      <c r="EAE157" s="57"/>
      <c r="EAF157" s="57"/>
      <c r="EAG157" s="57"/>
      <c r="EAH157" s="57"/>
      <c r="EAI157" s="57"/>
      <c r="EAJ157" s="57"/>
      <c r="EAK157" s="57"/>
      <c r="EAL157" s="57"/>
      <c r="EAM157" s="57"/>
      <c r="EAN157" s="57"/>
      <c r="EAO157" s="57"/>
      <c r="EAP157" s="57"/>
      <c r="EAQ157" s="57"/>
      <c r="EAR157" s="57"/>
      <c r="EAS157" s="57"/>
      <c r="EAT157" s="57"/>
      <c r="EAU157" s="57"/>
      <c r="EAV157" s="57"/>
      <c r="EAW157" s="57"/>
      <c r="EAX157" s="57"/>
      <c r="EAY157" s="57"/>
      <c r="EAZ157" s="57"/>
      <c r="EBA157" s="57"/>
      <c r="EBB157" s="57"/>
      <c r="EBC157" s="57"/>
      <c r="EBD157" s="57"/>
      <c r="EBE157" s="57"/>
      <c r="EBF157" s="57"/>
      <c r="EBG157" s="57"/>
      <c r="EBH157" s="57"/>
      <c r="EBI157" s="57"/>
      <c r="EBJ157" s="57"/>
      <c r="EBK157" s="57"/>
      <c r="EBL157" s="57"/>
      <c r="EBM157" s="57"/>
      <c r="EBN157" s="57"/>
      <c r="EBO157" s="57"/>
      <c r="EBP157" s="57"/>
      <c r="EBQ157" s="57"/>
      <c r="EBR157" s="57"/>
      <c r="EBS157" s="57"/>
      <c r="EBT157" s="57"/>
      <c r="EBU157" s="57"/>
      <c r="EBV157" s="57"/>
      <c r="EBW157" s="57"/>
      <c r="EBX157" s="57"/>
      <c r="EBY157" s="57"/>
      <c r="EBZ157" s="57"/>
      <c r="ECA157" s="57"/>
      <c r="ECB157" s="57"/>
      <c r="ECC157" s="57"/>
      <c r="ECD157" s="57"/>
      <c r="ECE157" s="57"/>
      <c r="ECF157" s="57"/>
      <c r="ECG157" s="57"/>
      <c r="ECH157" s="57"/>
      <c r="ECI157" s="57"/>
      <c r="ECJ157" s="57"/>
      <c r="ECK157" s="57"/>
      <c r="ECL157" s="57"/>
      <c r="ECM157" s="57"/>
      <c r="ECN157" s="57"/>
      <c r="ECO157" s="57"/>
      <c r="ECP157" s="57"/>
      <c r="ECQ157" s="57"/>
      <c r="ECR157" s="57"/>
      <c r="ECS157" s="57"/>
      <c r="ECT157" s="57"/>
      <c r="ECU157" s="57"/>
      <c r="ECV157" s="57"/>
      <c r="ECW157" s="57"/>
      <c r="ECX157" s="57"/>
      <c r="ECY157" s="57"/>
      <c r="ECZ157" s="57"/>
      <c r="EDA157" s="57"/>
      <c r="EDB157" s="57"/>
      <c r="EDC157" s="57"/>
      <c r="EDD157" s="57"/>
      <c r="EDE157" s="57"/>
      <c r="EDF157" s="57"/>
      <c r="EDG157" s="57"/>
      <c r="EDH157" s="57"/>
      <c r="EDI157" s="57"/>
      <c r="EDJ157" s="57"/>
      <c r="EDK157" s="57"/>
      <c r="EDL157" s="57"/>
      <c r="EDM157" s="57"/>
      <c r="EDN157" s="57"/>
      <c r="EDO157" s="57"/>
      <c r="EDP157" s="57"/>
      <c r="EDQ157" s="57"/>
      <c r="EDR157" s="57"/>
      <c r="EDS157" s="57"/>
      <c r="EDT157" s="57"/>
      <c r="EDU157" s="57"/>
      <c r="EDV157" s="57"/>
      <c r="EDW157" s="57"/>
      <c r="EDX157" s="57"/>
      <c r="EDY157" s="57"/>
      <c r="EDZ157" s="57"/>
      <c r="EEA157" s="57"/>
      <c r="EEB157" s="57"/>
      <c r="EEC157" s="57"/>
      <c r="EED157" s="57"/>
      <c r="EEE157" s="57"/>
      <c r="EEF157" s="57"/>
      <c r="EEG157" s="57"/>
      <c r="EEH157" s="57"/>
      <c r="EEI157" s="57"/>
      <c r="EEJ157" s="57"/>
      <c r="EEK157" s="57"/>
      <c r="EEL157" s="57"/>
      <c r="EEM157" s="57"/>
      <c r="EEN157" s="57"/>
      <c r="EEO157" s="57"/>
      <c r="EEP157" s="57"/>
      <c r="EEQ157" s="57"/>
      <c r="EER157" s="57"/>
      <c r="EES157" s="57"/>
      <c r="EET157" s="57"/>
      <c r="EEU157" s="57"/>
      <c r="EEV157" s="57"/>
      <c r="EEW157" s="57"/>
      <c r="EEX157" s="57"/>
      <c r="EEY157" s="57"/>
      <c r="EEZ157" s="57"/>
      <c r="EFA157" s="57"/>
      <c r="EFB157" s="57"/>
      <c r="EFC157" s="57"/>
      <c r="EFD157" s="57"/>
      <c r="EFE157" s="57"/>
      <c r="EFF157" s="57"/>
      <c r="EFG157" s="57"/>
      <c r="EFH157" s="57"/>
      <c r="EFI157" s="57"/>
      <c r="EFJ157" s="57"/>
      <c r="EFK157" s="57"/>
      <c r="EFL157" s="57"/>
      <c r="EFM157" s="57"/>
      <c r="EFN157" s="57"/>
      <c r="EFO157" s="57"/>
      <c r="EFP157" s="57"/>
      <c r="EFQ157" s="57"/>
      <c r="EFR157" s="57"/>
      <c r="EFS157" s="57"/>
      <c r="EFT157" s="57"/>
      <c r="EFU157" s="57"/>
      <c r="EFV157" s="57"/>
      <c r="EFW157" s="57"/>
      <c r="EFX157" s="57"/>
      <c r="EFY157" s="57"/>
      <c r="EFZ157" s="57"/>
      <c r="EGA157" s="57"/>
      <c r="EGB157" s="57"/>
      <c r="EGC157" s="57"/>
      <c r="EGD157" s="57"/>
      <c r="EGE157" s="57"/>
      <c r="EGF157" s="57"/>
      <c r="EGG157" s="57"/>
      <c r="EGH157" s="57"/>
      <c r="EGI157" s="57"/>
      <c r="EGJ157" s="57"/>
      <c r="EGK157" s="57"/>
      <c r="EGR157" s="57"/>
      <c r="EGS157" s="57"/>
      <c r="EGT157" s="57"/>
      <c r="EGU157" s="57"/>
      <c r="EGV157" s="57"/>
      <c r="EGW157" s="57"/>
      <c r="EGX157" s="57"/>
      <c r="EGY157" s="57"/>
      <c r="EGZ157" s="57"/>
      <c r="EHA157" s="57"/>
      <c r="EHB157" s="57"/>
      <c r="EHC157" s="57"/>
      <c r="EHD157" s="57"/>
      <c r="EHE157" s="57"/>
      <c r="EHF157" s="57"/>
      <c r="EHG157" s="57"/>
      <c r="EHH157" s="57"/>
      <c r="EHI157" s="57"/>
      <c r="EHJ157" s="57"/>
      <c r="EHK157" s="57"/>
      <c r="EHL157" s="57"/>
      <c r="EHM157" s="57"/>
      <c r="EHN157" s="57"/>
      <c r="EHO157" s="57"/>
      <c r="EHP157" s="57"/>
      <c r="EHQ157" s="57"/>
      <c r="EHR157" s="57"/>
      <c r="EHS157" s="57"/>
      <c r="EHT157" s="57"/>
      <c r="EHU157" s="57"/>
      <c r="EHV157" s="57"/>
      <c r="EHW157" s="57"/>
      <c r="EHX157" s="57"/>
      <c r="EHY157" s="57"/>
      <c r="EHZ157" s="57"/>
      <c r="EIA157" s="57"/>
      <c r="EIB157" s="57"/>
      <c r="EIC157" s="57"/>
      <c r="EID157" s="57"/>
      <c r="EIE157" s="57"/>
      <c r="EIF157" s="57"/>
      <c r="EIG157" s="57"/>
      <c r="EIH157" s="57"/>
      <c r="EII157" s="57"/>
      <c r="EIJ157" s="57"/>
      <c r="EIK157" s="57"/>
      <c r="EIL157" s="57"/>
      <c r="EIM157" s="57"/>
      <c r="EIN157" s="57"/>
      <c r="EIO157" s="57"/>
      <c r="EIP157" s="57"/>
      <c r="EIQ157" s="57"/>
      <c r="EIR157" s="57"/>
      <c r="EIS157" s="57"/>
      <c r="EIT157" s="57"/>
      <c r="EIU157" s="57"/>
      <c r="EIV157" s="57"/>
      <c r="EIW157" s="57"/>
      <c r="EIX157" s="57"/>
      <c r="EIY157" s="57"/>
      <c r="EIZ157" s="57"/>
      <c r="EJA157" s="57"/>
      <c r="EJB157" s="57"/>
      <c r="EJC157" s="57"/>
      <c r="EJD157" s="57"/>
      <c r="EJE157" s="57"/>
      <c r="EJF157" s="57"/>
      <c r="EJG157" s="57"/>
      <c r="EJH157" s="57"/>
      <c r="EJI157" s="57"/>
      <c r="EJJ157" s="57"/>
      <c r="EJK157" s="57"/>
      <c r="EJL157" s="57"/>
      <c r="EJM157" s="57"/>
      <c r="EJN157" s="57"/>
      <c r="EJO157" s="57"/>
      <c r="EJP157" s="57"/>
      <c r="EJQ157" s="57"/>
      <c r="EJR157" s="57"/>
      <c r="EJS157" s="57"/>
      <c r="EJT157" s="57"/>
      <c r="EJU157" s="57"/>
      <c r="EJV157" s="57"/>
      <c r="EJW157" s="57"/>
      <c r="EJX157" s="57"/>
      <c r="EJY157" s="57"/>
      <c r="EJZ157" s="57"/>
      <c r="EKA157" s="57"/>
      <c r="EKB157" s="57"/>
      <c r="EKC157" s="57"/>
      <c r="EKD157" s="57"/>
      <c r="EKE157" s="57"/>
      <c r="EKF157" s="57"/>
      <c r="EKG157" s="57"/>
      <c r="EKH157" s="57"/>
      <c r="EKI157" s="57"/>
      <c r="EKJ157" s="57"/>
      <c r="EKK157" s="57"/>
      <c r="EKL157" s="57"/>
      <c r="EKM157" s="57"/>
      <c r="EKN157" s="57"/>
      <c r="EKO157" s="57"/>
      <c r="EKP157" s="57"/>
      <c r="EKQ157" s="57"/>
      <c r="EKR157" s="57"/>
      <c r="EKS157" s="57"/>
      <c r="EKT157" s="57"/>
      <c r="EKU157" s="57"/>
      <c r="EKV157" s="57"/>
      <c r="EKW157" s="57"/>
      <c r="EKX157" s="57"/>
      <c r="EKY157" s="57"/>
      <c r="EKZ157" s="57"/>
      <c r="ELA157" s="57"/>
      <c r="ELB157" s="57"/>
      <c r="ELC157" s="57"/>
      <c r="ELD157" s="57"/>
      <c r="ELE157" s="57"/>
      <c r="ELF157" s="57"/>
      <c r="ELG157" s="57"/>
      <c r="ELH157" s="57"/>
      <c r="ELI157" s="57"/>
      <c r="ELJ157" s="57"/>
      <c r="ELK157" s="57"/>
      <c r="ELL157" s="57"/>
      <c r="ELM157" s="57"/>
      <c r="ELN157" s="57"/>
      <c r="ELO157" s="57"/>
      <c r="ELP157" s="57"/>
      <c r="ELQ157" s="57"/>
      <c r="ELR157" s="57"/>
      <c r="ELS157" s="57"/>
      <c r="ELT157" s="57"/>
      <c r="ELU157" s="57"/>
      <c r="ELV157" s="57"/>
      <c r="ELW157" s="57"/>
      <c r="ELX157" s="57"/>
      <c r="ELY157" s="57"/>
      <c r="ELZ157" s="57"/>
      <c r="EMA157" s="57"/>
      <c r="EMB157" s="57"/>
      <c r="EMC157" s="57"/>
      <c r="EMD157" s="57"/>
      <c r="EME157" s="57"/>
      <c r="EMF157" s="57"/>
      <c r="EMG157" s="57"/>
      <c r="EMH157" s="57"/>
      <c r="EMI157" s="57"/>
      <c r="EMJ157" s="57"/>
      <c r="EMK157" s="57"/>
      <c r="EML157" s="57"/>
      <c r="EMM157" s="57"/>
      <c r="EMN157" s="57"/>
      <c r="EMO157" s="57"/>
      <c r="EMP157" s="57"/>
      <c r="EMQ157" s="57"/>
      <c r="EMR157" s="57"/>
      <c r="EMS157" s="57"/>
      <c r="EMT157" s="57"/>
      <c r="EMU157" s="57"/>
      <c r="EMV157" s="57"/>
      <c r="EMW157" s="57"/>
      <c r="EMX157" s="57"/>
      <c r="EMY157" s="57"/>
      <c r="EMZ157" s="57"/>
      <c r="ENA157" s="57"/>
      <c r="ENB157" s="57"/>
      <c r="ENC157" s="57"/>
      <c r="END157" s="57"/>
      <c r="ENE157" s="57"/>
      <c r="ENF157" s="57"/>
      <c r="ENG157" s="57"/>
      <c r="ENH157" s="57"/>
      <c r="ENI157" s="57"/>
      <c r="ENJ157" s="57"/>
      <c r="ENK157" s="57"/>
      <c r="ENL157" s="57"/>
      <c r="ENM157" s="57"/>
      <c r="ENN157" s="57"/>
      <c r="ENO157" s="57"/>
      <c r="ENP157" s="57"/>
      <c r="ENQ157" s="57"/>
      <c r="ENR157" s="57"/>
      <c r="ENS157" s="57"/>
      <c r="ENT157" s="57"/>
      <c r="ENU157" s="57"/>
      <c r="ENV157" s="57"/>
      <c r="ENW157" s="57"/>
      <c r="ENX157" s="57"/>
      <c r="ENY157" s="57"/>
      <c r="ENZ157" s="57"/>
      <c r="EOA157" s="57"/>
      <c r="EOB157" s="57"/>
      <c r="EOC157" s="57"/>
      <c r="EOD157" s="57"/>
      <c r="EOE157" s="57"/>
      <c r="EOF157" s="57"/>
      <c r="EOG157" s="57"/>
      <c r="EOH157" s="57"/>
      <c r="EOI157" s="57"/>
      <c r="EOJ157" s="57"/>
      <c r="EOK157" s="57"/>
      <c r="EOL157" s="57"/>
      <c r="EOM157" s="57"/>
      <c r="EON157" s="57"/>
      <c r="EOO157" s="57"/>
      <c r="EOP157" s="57"/>
      <c r="EOQ157" s="57"/>
      <c r="EOR157" s="57"/>
      <c r="EOS157" s="57"/>
      <c r="EOT157" s="57"/>
      <c r="EOU157" s="57"/>
      <c r="EOV157" s="57"/>
      <c r="EOW157" s="57"/>
      <c r="EOX157" s="57"/>
      <c r="EOY157" s="57"/>
      <c r="EOZ157" s="57"/>
      <c r="EPA157" s="57"/>
      <c r="EPB157" s="57"/>
      <c r="EPC157" s="57"/>
      <c r="EPD157" s="57"/>
      <c r="EPE157" s="57"/>
      <c r="EPF157" s="57"/>
      <c r="EPG157" s="57"/>
      <c r="EPH157" s="57"/>
      <c r="EPI157" s="57"/>
      <c r="EPJ157" s="57"/>
      <c r="EPK157" s="57"/>
      <c r="EPL157" s="57"/>
      <c r="EPM157" s="57"/>
      <c r="EPN157" s="57"/>
      <c r="EPO157" s="57"/>
      <c r="EPP157" s="57"/>
      <c r="EPQ157" s="57"/>
      <c r="EPR157" s="57"/>
      <c r="EPS157" s="57"/>
      <c r="EPT157" s="57"/>
      <c r="EPU157" s="57"/>
      <c r="EPV157" s="57"/>
      <c r="EPW157" s="57"/>
      <c r="EPX157" s="57"/>
      <c r="EPY157" s="57"/>
      <c r="EPZ157" s="57"/>
      <c r="EQA157" s="57"/>
      <c r="EQB157" s="57"/>
      <c r="EQC157" s="57"/>
      <c r="EQD157" s="57"/>
      <c r="EQE157" s="57"/>
      <c r="EQF157" s="57"/>
      <c r="EQG157" s="57"/>
      <c r="EQN157" s="57"/>
      <c r="EQO157" s="57"/>
      <c r="EQP157" s="57"/>
      <c r="EQQ157" s="57"/>
      <c r="EQR157" s="57"/>
      <c r="EQS157" s="57"/>
      <c r="EQT157" s="57"/>
      <c r="EQU157" s="57"/>
      <c r="EQV157" s="57"/>
      <c r="EQW157" s="57"/>
      <c r="EQX157" s="57"/>
      <c r="EQY157" s="57"/>
      <c r="EQZ157" s="57"/>
      <c r="ERA157" s="57"/>
      <c r="ERB157" s="57"/>
      <c r="ERC157" s="57"/>
      <c r="ERD157" s="57"/>
      <c r="ERE157" s="57"/>
      <c r="ERF157" s="57"/>
      <c r="ERG157" s="57"/>
      <c r="ERH157" s="57"/>
      <c r="ERI157" s="57"/>
      <c r="ERJ157" s="57"/>
      <c r="ERK157" s="57"/>
      <c r="ERL157" s="57"/>
      <c r="ERM157" s="57"/>
      <c r="ERN157" s="57"/>
      <c r="ERO157" s="57"/>
      <c r="ERP157" s="57"/>
      <c r="ERQ157" s="57"/>
      <c r="ERR157" s="57"/>
      <c r="ERS157" s="57"/>
      <c r="ERT157" s="57"/>
      <c r="ERU157" s="57"/>
      <c r="ERV157" s="57"/>
      <c r="ERW157" s="57"/>
      <c r="ERX157" s="57"/>
      <c r="ERY157" s="57"/>
      <c r="ERZ157" s="57"/>
      <c r="ESA157" s="57"/>
      <c r="ESB157" s="57"/>
      <c r="ESC157" s="57"/>
      <c r="ESD157" s="57"/>
      <c r="ESE157" s="57"/>
      <c r="ESF157" s="57"/>
      <c r="ESG157" s="57"/>
      <c r="ESH157" s="57"/>
      <c r="ESI157" s="57"/>
      <c r="ESJ157" s="57"/>
      <c r="ESK157" s="57"/>
      <c r="ESL157" s="57"/>
      <c r="ESM157" s="57"/>
      <c r="ESN157" s="57"/>
      <c r="ESO157" s="57"/>
      <c r="ESP157" s="57"/>
      <c r="ESQ157" s="57"/>
      <c r="ESR157" s="57"/>
      <c r="ESS157" s="57"/>
      <c r="EST157" s="57"/>
      <c r="ESU157" s="57"/>
      <c r="ESV157" s="57"/>
      <c r="ESW157" s="57"/>
      <c r="ESX157" s="57"/>
      <c r="ESY157" s="57"/>
      <c r="ESZ157" s="57"/>
      <c r="ETA157" s="57"/>
      <c r="ETB157" s="57"/>
      <c r="ETC157" s="57"/>
      <c r="ETD157" s="57"/>
      <c r="ETE157" s="57"/>
      <c r="ETF157" s="57"/>
      <c r="ETG157" s="57"/>
      <c r="ETH157" s="57"/>
      <c r="ETI157" s="57"/>
      <c r="ETJ157" s="57"/>
      <c r="ETK157" s="57"/>
      <c r="ETL157" s="57"/>
      <c r="ETM157" s="57"/>
      <c r="ETN157" s="57"/>
      <c r="ETO157" s="57"/>
      <c r="ETP157" s="57"/>
      <c r="ETQ157" s="57"/>
      <c r="ETR157" s="57"/>
      <c r="ETS157" s="57"/>
      <c r="ETT157" s="57"/>
      <c r="ETU157" s="57"/>
      <c r="ETV157" s="57"/>
      <c r="ETW157" s="57"/>
      <c r="ETX157" s="57"/>
      <c r="ETY157" s="57"/>
      <c r="ETZ157" s="57"/>
      <c r="EUA157" s="57"/>
      <c r="EUB157" s="57"/>
      <c r="EUC157" s="57"/>
      <c r="EUD157" s="57"/>
      <c r="EUE157" s="57"/>
      <c r="EUF157" s="57"/>
      <c r="EUG157" s="57"/>
      <c r="EUH157" s="57"/>
      <c r="EUI157" s="57"/>
      <c r="EUJ157" s="57"/>
      <c r="EUK157" s="57"/>
      <c r="EUL157" s="57"/>
      <c r="EUM157" s="57"/>
      <c r="EUN157" s="57"/>
      <c r="EUO157" s="57"/>
      <c r="EUP157" s="57"/>
      <c r="EUQ157" s="57"/>
      <c r="EUR157" s="57"/>
      <c r="EUS157" s="57"/>
      <c r="EUT157" s="57"/>
      <c r="EUU157" s="57"/>
      <c r="EUV157" s="57"/>
      <c r="EUW157" s="57"/>
      <c r="EUX157" s="57"/>
      <c r="EUY157" s="57"/>
      <c r="EUZ157" s="57"/>
      <c r="EVA157" s="57"/>
      <c r="EVB157" s="57"/>
      <c r="EVC157" s="57"/>
      <c r="EVD157" s="57"/>
      <c r="EVE157" s="57"/>
      <c r="EVF157" s="57"/>
      <c r="EVG157" s="57"/>
      <c r="EVH157" s="57"/>
      <c r="EVI157" s="57"/>
      <c r="EVJ157" s="57"/>
      <c r="EVK157" s="57"/>
      <c r="EVL157" s="57"/>
      <c r="EVM157" s="57"/>
      <c r="EVN157" s="57"/>
      <c r="EVO157" s="57"/>
      <c r="EVP157" s="57"/>
      <c r="EVQ157" s="57"/>
      <c r="EVR157" s="57"/>
      <c r="EVS157" s="57"/>
      <c r="EVT157" s="57"/>
      <c r="EVU157" s="57"/>
      <c r="EVV157" s="57"/>
      <c r="EVW157" s="57"/>
      <c r="EVX157" s="57"/>
      <c r="EVY157" s="57"/>
      <c r="EVZ157" s="57"/>
      <c r="EWA157" s="57"/>
      <c r="EWB157" s="57"/>
      <c r="EWC157" s="57"/>
      <c r="EWD157" s="57"/>
      <c r="EWE157" s="57"/>
      <c r="EWF157" s="57"/>
      <c r="EWG157" s="57"/>
      <c r="EWH157" s="57"/>
      <c r="EWI157" s="57"/>
      <c r="EWJ157" s="57"/>
      <c r="EWK157" s="57"/>
      <c r="EWL157" s="57"/>
      <c r="EWM157" s="57"/>
      <c r="EWN157" s="57"/>
      <c r="EWO157" s="57"/>
      <c r="EWP157" s="57"/>
      <c r="EWQ157" s="57"/>
      <c r="EWR157" s="57"/>
      <c r="EWS157" s="57"/>
      <c r="EWT157" s="57"/>
      <c r="EWU157" s="57"/>
      <c r="EWV157" s="57"/>
      <c r="EWW157" s="57"/>
      <c r="EWX157" s="57"/>
      <c r="EWY157" s="57"/>
      <c r="EWZ157" s="57"/>
      <c r="EXA157" s="57"/>
      <c r="EXB157" s="57"/>
      <c r="EXC157" s="57"/>
      <c r="EXD157" s="57"/>
      <c r="EXE157" s="57"/>
      <c r="EXF157" s="57"/>
      <c r="EXG157" s="57"/>
      <c r="EXH157" s="57"/>
      <c r="EXI157" s="57"/>
      <c r="EXJ157" s="57"/>
      <c r="EXK157" s="57"/>
      <c r="EXL157" s="57"/>
      <c r="EXM157" s="57"/>
      <c r="EXN157" s="57"/>
      <c r="EXO157" s="57"/>
      <c r="EXP157" s="57"/>
      <c r="EXQ157" s="57"/>
      <c r="EXR157" s="57"/>
      <c r="EXS157" s="57"/>
      <c r="EXT157" s="57"/>
      <c r="EXU157" s="57"/>
      <c r="EXV157" s="57"/>
      <c r="EXW157" s="57"/>
      <c r="EXX157" s="57"/>
      <c r="EXY157" s="57"/>
      <c r="EXZ157" s="57"/>
      <c r="EYA157" s="57"/>
      <c r="EYB157" s="57"/>
      <c r="EYC157" s="57"/>
      <c r="EYD157" s="57"/>
      <c r="EYE157" s="57"/>
      <c r="EYF157" s="57"/>
      <c r="EYG157" s="57"/>
      <c r="EYH157" s="57"/>
      <c r="EYI157" s="57"/>
      <c r="EYJ157" s="57"/>
      <c r="EYK157" s="57"/>
      <c r="EYL157" s="57"/>
      <c r="EYM157" s="57"/>
      <c r="EYN157" s="57"/>
      <c r="EYO157" s="57"/>
      <c r="EYP157" s="57"/>
      <c r="EYQ157" s="57"/>
      <c r="EYR157" s="57"/>
      <c r="EYS157" s="57"/>
      <c r="EYT157" s="57"/>
      <c r="EYU157" s="57"/>
      <c r="EYV157" s="57"/>
      <c r="EYW157" s="57"/>
      <c r="EYX157" s="57"/>
      <c r="EYY157" s="57"/>
      <c r="EYZ157" s="57"/>
      <c r="EZA157" s="57"/>
      <c r="EZB157" s="57"/>
      <c r="EZC157" s="57"/>
      <c r="EZD157" s="57"/>
      <c r="EZE157" s="57"/>
      <c r="EZF157" s="57"/>
      <c r="EZG157" s="57"/>
      <c r="EZH157" s="57"/>
      <c r="EZI157" s="57"/>
      <c r="EZJ157" s="57"/>
      <c r="EZK157" s="57"/>
      <c r="EZL157" s="57"/>
      <c r="EZM157" s="57"/>
      <c r="EZN157" s="57"/>
      <c r="EZO157" s="57"/>
      <c r="EZP157" s="57"/>
      <c r="EZQ157" s="57"/>
      <c r="EZR157" s="57"/>
      <c r="EZS157" s="57"/>
      <c r="EZT157" s="57"/>
      <c r="EZU157" s="57"/>
      <c r="EZV157" s="57"/>
      <c r="EZW157" s="57"/>
      <c r="EZX157" s="57"/>
      <c r="EZY157" s="57"/>
      <c r="EZZ157" s="57"/>
      <c r="FAA157" s="57"/>
      <c r="FAB157" s="57"/>
      <c r="FAC157" s="57"/>
      <c r="FAJ157" s="57"/>
      <c r="FAK157" s="57"/>
      <c r="FAL157" s="57"/>
      <c r="FAM157" s="57"/>
      <c r="FAN157" s="57"/>
      <c r="FAO157" s="57"/>
      <c r="FAP157" s="57"/>
      <c r="FAQ157" s="57"/>
      <c r="FAR157" s="57"/>
      <c r="FAS157" s="57"/>
      <c r="FAT157" s="57"/>
      <c r="FAU157" s="57"/>
      <c r="FAV157" s="57"/>
      <c r="FAW157" s="57"/>
      <c r="FAX157" s="57"/>
      <c r="FAY157" s="57"/>
      <c r="FAZ157" s="57"/>
      <c r="FBA157" s="57"/>
      <c r="FBB157" s="57"/>
      <c r="FBC157" s="57"/>
      <c r="FBD157" s="57"/>
      <c r="FBE157" s="57"/>
      <c r="FBF157" s="57"/>
      <c r="FBG157" s="57"/>
      <c r="FBH157" s="57"/>
      <c r="FBI157" s="57"/>
      <c r="FBJ157" s="57"/>
      <c r="FBK157" s="57"/>
      <c r="FBL157" s="57"/>
      <c r="FBM157" s="57"/>
      <c r="FBN157" s="57"/>
      <c r="FBO157" s="57"/>
      <c r="FBP157" s="57"/>
      <c r="FBQ157" s="57"/>
      <c r="FBR157" s="57"/>
      <c r="FBS157" s="57"/>
      <c r="FBT157" s="57"/>
      <c r="FBU157" s="57"/>
      <c r="FBV157" s="57"/>
      <c r="FBW157" s="57"/>
      <c r="FBX157" s="57"/>
      <c r="FBY157" s="57"/>
      <c r="FBZ157" s="57"/>
      <c r="FCA157" s="57"/>
      <c r="FCB157" s="57"/>
      <c r="FCC157" s="57"/>
      <c r="FCD157" s="57"/>
      <c r="FCE157" s="57"/>
      <c r="FCF157" s="57"/>
      <c r="FCG157" s="57"/>
      <c r="FCH157" s="57"/>
      <c r="FCI157" s="57"/>
      <c r="FCJ157" s="57"/>
      <c r="FCK157" s="57"/>
      <c r="FCL157" s="57"/>
      <c r="FCM157" s="57"/>
      <c r="FCN157" s="57"/>
      <c r="FCO157" s="57"/>
      <c r="FCP157" s="57"/>
      <c r="FCQ157" s="57"/>
      <c r="FCR157" s="57"/>
      <c r="FCS157" s="57"/>
      <c r="FCT157" s="57"/>
      <c r="FCU157" s="57"/>
      <c r="FCV157" s="57"/>
      <c r="FCW157" s="57"/>
      <c r="FCX157" s="57"/>
      <c r="FCY157" s="57"/>
      <c r="FCZ157" s="57"/>
      <c r="FDA157" s="57"/>
      <c r="FDB157" s="57"/>
      <c r="FDC157" s="57"/>
      <c r="FDD157" s="57"/>
      <c r="FDE157" s="57"/>
      <c r="FDF157" s="57"/>
      <c r="FDG157" s="57"/>
      <c r="FDH157" s="57"/>
      <c r="FDI157" s="57"/>
      <c r="FDJ157" s="57"/>
      <c r="FDK157" s="57"/>
      <c r="FDL157" s="57"/>
      <c r="FDM157" s="57"/>
      <c r="FDN157" s="57"/>
      <c r="FDO157" s="57"/>
      <c r="FDP157" s="57"/>
      <c r="FDQ157" s="57"/>
      <c r="FDR157" s="57"/>
      <c r="FDS157" s="57"/>
      <c r="FDT157" s="57"/>
      <c r="FDU157" s="57"/>
      <c r="FDV157" s="57"/>
      <c r="FDW157" s="57"/>
      <c r="FDX157" s="57"/>
      <c r="FDY157" s="57"/>
      <c r="FDZ157" s="57"/>
      <c r="FEA157" s="57"/>
      <c r="FEB157" s="57"/>
      <c r="FEC157" s="57"/>
      <c r="FED157" s="57"/>
      <c r="FEE157" s="57"/>
      <c r="FEF157" s="57"/>
      <c r="FEG157" s="57"/>
      <c r="FEH157" s="57"/>
      <c r="FEI157" s="57"/>
      <c r="FEJ157" s="57"/>
      <c r="FEK157" s="57"/>
      <c r="FEL157" s="57"/>
      <c r="FEM157" s="57"/>
      <c r="FEN157" s="57"/>
      <c r="FEO157" s="57"/>
      <c r="FEP157" s="57"/>
      <c r="FEQ157" s="57"/>
      <c r="FER157" s="57"/>
      <c r="FES157" s="57"/>
      <c r="FET157" s="57"/>
      <c r="FEU157" s="57"/>
      <c r="FEV157" s="57"/>
      <c r="FEW157" s="57"/>
      <c r="FEX157" s="57"/>
      <c r="FEY157" s="57"/>
      <c r="FEZ157" s="57"/>
      <c r="FFA157" s="57"/>
      <c r="FFB157" s="57"/>
      <c r="FFC157" s="57"/>
      <c r="FFD157" s="57"/>
      <c r="FFE157" s="57"/>
      <c r="FFF157" s="57"/>
      <c r="FFG157" s="57"/>
      <c r="FFH157" s="57"/>
      <c r="FFI157" s="57"/>
      <c r="FFJ157" s="57"/>
      <c r="FFK157" s="57"/>
      <c r="FFL157" s="57"/>
      <c r="FFM157" s="57"/>
      <c r="FFN157" s="57"/>
      <c r="FFO157" s="57"/>
      <c r="FFP157" s="57"/>
      <c r="FFQ157" s="57"/>
      <c r="FFR157" s="57"/>
      <c r="FFS157" s="57"/>
      <c r="FFT157" s="57"/>
      <c r="FFU157" s="57"/>
      <c r="FFV157" s="57"/>
      <c r="FFW157" s="57"/>
      <c r="FFX157" s="57"/>
      <c r="FFY157" s="57"/>
      <c r="FFZ157" s="57"/>
      <c r="FGA157" s="57"/>
      <c r="FGB157" s="57"/>
      <c r="FGC157" s="57"/>
      <c r="FGD157" s="57"/>
      <c r="FGE157" s="57"/>
      <c r="FGF157" s="57"/>
      <c r="FGG157" s="57"/>
      <c r="FGH157" s="57"/>
      <c r="FGI157" s="57"/>
      <c r="FGJ157" s="57"/>
      <c r="FGK157" s="57"/>
      <c r="FGL157" s="57"/>
      <c r="FGM157" s="57"/>
      <c r="FGN157" s="57"/>
      <c r="FGO157" s="57"/>
      <c r="FGP157" s="57"/>
      <c r="FGQ157" s="57"/>
      <c r="FGR157" s="57"/>
      <c r="FGS157" s="57"/>
      <c r="FGT157" s="57"/>
      <c r="FGU157" s="57"/>
      <c r="FGV157" s="57"/>
      <c r="FGW157" s="57"/>
      <c r="FGX157" s="57"/>
      <c r="FGY157" s="57"/>
      <c r="FGZ157" s="57"/>
      <c r="FHA157" s="57"/>
      <c r="FHB157" s="57"/>
      <c r="FHC157" s="57"/>
      <c r="FHD157" s="57"/>
      <c r="FHE157" s="57"/>
      <c r="FHF157" s="57"/>
      <c r="FHG157" s="57"/>
      <c r="FHH157" s="57"/>
      <c r="FHI157" s="57"/>
      <c r="FHJ157" s="57"/>
      <c r="FHK157" s="57"/>
      <c r="FHL157" s="57"/>
      <c r="FHM157" s="57"/>
      <c r="FHN157" s="57"/>
      <c r="FHO157" s="57"/>
      <c r="FHP157" s="57"/>
      <c r="FHQ157" s="57"/>
      <c r="FHR157" s="57"/>
      <c r="FHS157" s="57"/>
      <c r="FHT157" s="57"/>
      <c r="FHU157" s="57"/>
      <c r="FHV157" s="57"/>
      <c r="FHW157" s="57"/>
      <c r="FHX157" s="57"/>
      <c r="FHY157" s="57"/>
      <c r="FHZ157" s="57"/>
      <c r="FIA157" s="57"/>
      <c r="FIB157" s="57"/>
      <c r="FIC157" s="57"/>
      <c r="FID157" s="57"/>
      <c r="FIE157" s="57"/>
      <c r="FIF157" s="57"/>
      <c r="FIG157" s="57"/>
      <c r="FIH157" s="57"/>
      <c r="FII157" s="57"/>
      <c r="FIJ157" s="57"/>
      <c r="FIK157" s="57"/>
      <c r="FIL157" s="57"/>
      <c r="FIM157" s="57"/>
      <c r="FIN157" s="57"/>
      <c r="FIO157" s="57"/>
      <c r="FIP157" s="57"/>
      <c r="FIQ157" s="57"/>
      <c r="FIR157" s="57"/>
      <c r="FIS157" s="57"/>
      <c r="FIT157" s="57"/>
      <c r="FIU157" s="57"/>
      <c r="FIV157" s="57"/>
      <c r="FIW157" s="57"/>
      <c r="FIX157" s="57"/>
      <c r="FIY157" s="57"/>
      <c r="FIZ157" s="57"/>
      <c r="FJA157" s="57"/>
      <c r="FJB157" s="57"/>
      <c r="FJC157" s="57"/>
      <c r="FJD157" s="57"/>
      <c r="FJE157" s="57"/>
      <c r="FJF157" s="57"/>
      <c r="FJG157" s="57"/>
      <c r="FJH157" s="57"/>
      <c r="FJI157" s="57"/>
      <c r="FJJ157" s="57"/>
      <c r="FJK157" s="57"/>
      <c r="FJL157" s="57"/>
      <c r="FJM157" s="57"/>
      <c r="FJN157" s="57"/>
      <c r="FJO157" s="57"/>
      <c r="FJP157" s="57"/>
      <c r="FJQ157" s="57"/>
      <c r="FJR157" s="57"/>
      <c r="FJS157" s="57"/>
      <c r="FJT157" s="57"/>
      <c r="FJU157" s="57"/>
      <c r="FJV157" s="57"/>
      <c r="FJW157" s="57"/>
      <c r="FJX157" s="57"/>
      <c r="FJY157" s="57"/>
      <c r="FKF157" s="57"/>
      <c r="FKG157" s="57"/>
      <c r="FKH157" s="57"/>
      <c r="FKI157" s="57"/>
      <c r="FKJ157" s="57"/>
      <c r="FKK157" s="57"/>
      <c r="FKL157" s="57"/>
      <c r="FKM157" s="57"/>
      <c r="FKN157" s="57"/>
      <c r="FKO157" s="57"/>
      <c r="FKP157" s="57"/>
      <c r="FKQ157" s="57"/>
      <c r="FKR157" s="57"/>
      <c r="FKS157" s="57"/>
      <c r="FKT157" s="57"/>
      <c r="FKU157" s="57"/>
      <c r="FKV157" s="57"/>
      <c r="FKW157" s="57"/>
      <c r="FKX157" s="57"/>
      <c r="FKY157" s="57"/>
      <c r="FKZ157" s="57"/>
      <c r="FLA157" s="57"/>
      <c r="FLB157" s="57"/>
      <c r="FLC157" s="57"/>
      <c r="FLD157" s="57"/>
      <c r="FLE157" s="57"/>
      <c r="FLF157" s="57"/>
      <c r="FLG157" s="57"/>
      <c r="FLH157" s="57"/>
      <c r="FLI157" s="57"/>
      <c r="FLJ157" s="57"/>
      <c r="FLK157" s="57"/>
      <c r="FLL157" s="57"/>
      <c r="FLM157" s="57"/>
      <c r="FLN157" s="57"/>
      <c r="FLO157" s="57"/>
      <c r="FLP157" s="57"/>
      <c r="FLQ157" s="57"/>
      <c r="FLR157" s="57"/>
      <c r="FLS157" s="57"/>
      <c r="FLT157" s="57"/>
      <c r="FLU157" s="57"/>
      <c r="FLV157" s="57"/>
      <c r="FLW157" s="57"/>
      <c r="FLX157" s="57"/>
      <c r="FLY157" s="57"/>
      <c r="FLZ157" s="57"/>
      <c r="FMA157" s="57"/>
      <c r="FMB157" s="57"/>
      <c r="FMC157" s="57"/>
      <c r="FMD157" s="57"/>
      <c r="FME157" s="57"/>
      <c r="FMF157" s="57"/>
      <c r="FMG157" s="57"/>
      <c r="FMH157" s="57"/>
      <c r="FMI157" s="57"/>
      <c r="FMJ157" s="57"/>
      <c r="FMK157" s="57"/>
      <c r="FML157" s="57"/>
      <c r="FMM157" s="57"/>
      <c r="FMN157" s="57"/>
      <c r="FMO157" s="57"/>
      <c r="FMP157" s="57"/>
      <c r="FMQ157" s="57"/>
      <c r="FMR157" s="57"/>
      <c r="FMS157" s="57"/>
      <c r="FMT157" s="57"/>
      <c r="FMU157" s="57"/>
      <c r="FMV157" s="57"/>
      <c r="FMW157" s="57"/>
      <c r="FMX157" s="57"/>
      <c r="FMY157" s="57"/>
      <c r="FMZ157" s="57"/>
      <c r="FNA157" s="57"/>
      <c r="FNB157" s="57"/>
      <c r="FNC157" s="57"/>
      <c r="FND157" s="57"/>
      <c r="FNE157" s="57"/>
      <c r="FNF157" s="57"/>
      <c r="FNG157" s="57"/>
      <c r="FNH157" s="57"/>
      <c r="FNI157" s="57"/>
      <c r="FNJ157" s="57"/>
      <c r="FNK157" s="57"/>
      <c r="FNL157" s="57"/>
      <c r="FNM157" s="57"/>
      <c r="FNN157" s="57"/>
      <c r="FNO157" s="57"/>
      <c r="FNP157" s="57"/>
      <c r="FNQ157" s="57"/>
      <c r="FNR157" s="57"/>
      <c r="FNS157" s="57"/>
      <c r="FNT157" s="57"/>
      <c r="FNU157" s="57"/>
      <c r="FNV157" s="57"/>
      <c r="FNW157" s="57"/>
      <c r="FNX157" s="57"/>
      <c r="FNY157" s="57"/>
      <c r="FNZ157" s="57"/>
      <c r="FOA157" s="57"/>
      <c r="FOB157" s="57"/>
      <c r="FOC157" s="57"/>
      <c r="FOD157" s="57"/>
      <c r="FOE157" s="57"/>
      <c r="FOF157" s="57"/>
      <c r="FOG157" s="57"/>
      <c r="FOH157" s="57"/>
      <c r="FOI157" s="57"/>
      <c r="FOJ157" s="57"/>
      <c r="FOK157" s="57"/>
      <c r="FOL157" s="57"/>
      <c r="FOM157" s="57"/>
      <c r="FON157" s="57"/>
      <c r="FOO157" s="57"/>
      <c r="FOP157" s="57"/>
      <c r="FOQ157" s="57"/>
      <c r="FOR157" s="57"/>
      <c r="FOS157" s="57"/>
      <c r="FOT157" s="57"/>
      <c r="FOU157" s="57"/>
      <c r="FOV157" s="57"/>
      <c r="FOW157" s="57"/>
      <c r="FOX157" s="57"/>
      <c r="FOY157" s="57"/>
      <c r="FOZ157" s="57"/>
      <c r="FPA157" s="57"/>
      <c r="FPB157" s="57"/>
      <c r="FPC157" s="57"/>
      <c r="FPD157" s="57"/>
      <c r="FPE157" s="57"/>
      <c r="FPF157" s="57"/>
      <c r="FPG157" s="57"/>
      <c r="FPH157" s="57"/>
      <c r="FPI157" s="57"/>
      <c r="FPJ157" s="57"/>
      <c r="FPK157" s="57"/>
      <c r="FPL157" s="57"/>
      <c r="FPM157" s="57"/>
      <c r="FPN157" s="57"/>
      <c r="FPO157" s="57"/>
      <c r="FPP157" s="57"/>
      <c r="FPQ157" s="57"/>
      <c r="FPR157" s="57"/>
      <c r="FPS157" s="57"/>
      <c r="FPT157" s="57"/>
      <c r="FPU157" s="57"/>
      <c r="FPV157" s="57"/>
      <c r="FPW157" s="57"/>
      <c r="FPX157" s="57"/>
      <c r="FPY157" s="57"/>
      <c r="FPZ157" s="57"/>
      <c r="FQA157" s="57"/>
      <c r="FQB157" s="57"/>
      <c r="FQC157" s="57"/>
      <c r="FQD157" s="57"/>
      <c r="FQE157" s="57"/>
      <c r="FQF157" s="57"/>
      <c r="FQG157" s="57"/>
      <c r="FQH157" s="57"/>
      <c r="FQI157" s="57"/>
      <c r="FQJ157" s="57"/>
      <c r="FQK157" s="57"/>
      <c r="FQL157" s="57"/>
      <c r="FQM157" s="57"/>
      <c r="FQN157" s="57"/>
      <c r="FQO157" s="57"/>
      <c r="FQP157" s="57"/>
      <c r="FQQ157" s="57"/>
      <c r="FQR157" s="57"/>
      <c r="FQS157" s="57"/>
      <c r="FQT157" s="57"/>
      <c r="FQU157" s="57"/>
      <c r="FQV157" s="57"/>
      <c r="FQW157" s="57"/>
      <c r="FQX157" s="57"/>
      <c r="FQY157" s="57"/>
      <c r="FQZ157" s="57"/>
      <c r="FRA157" s="57"/>
      <c r="FRB157" s="57"/>
      <c r="FRC157" s="57"/>
      <c r="FRD157" s="57"/>
      <c r="FRE157" s="57"/>
      <c r="FRF157" s="57"/>
      <c r="FRG157" s="57"/>
      <c r="FRH157" s="57"/>
      <c r="FRI157" s="57"/>
      <c r="FRJ157" s="57"/>
      <c r="FRK157" s="57"/>
      <c r="FRL157" s="57"/>
      <c r="FRM157" s="57"/>
      <c r="FRN157" s="57"/>
      <c r="FRO157" s="57"/>
      <c r="FRP157" s="57"/>
      <c r="FRQ157" s="57"/>
      <c r="FRR157" s="57"/>
      <c r="FRS157" s="57"/>
      <c r="FRT157" s="57"/>
      <c r="FRU157" s="57"/>
      <c r="FRV157" s="57"/>
      <c r="FRW157" s="57"/>
      <c r="FRX157" s="57"/>
      <c r="FRY157" s="57"/>
      <c r="FRZ157" s="57"/>
      <c r="FSA157" s="57"/>
      <c r="FSB157" s="57"/>
      <c r="FSC157" s="57"/>
      <c r="FSD157" s="57"/>
      <c r="FSE157" s="57"/>
      <c r="FSF157" s="57"/>
      <c r="FSG157" s="57"/>
      <c r="FSH157" s="57"/>
      <c r="FSI157" s="57"/>
      <c r="FSJ157" s="57"/>
      <c r="FSK157" s="57"/>
      <c r="FSL157" s="57"/>
      <c r="FSM157" s="57"/>
      <c r="FSN157" s="57"/>
      <c r="FSO157" s="57"/>
      <c r="FSP157" s="57"/>
      <c r="FSQ157" s="57"/>
      <c r="FSR157" s="57"/>
      <c r="FSS157" s="57"/>
      <c r="FST157" s="57"/>
      <c r="FSU157" s="57"/>
      <c r="FSV157" s="57"/>
      <c r="FSW157" s="57"/>
      <c r="FSX157" s="57"/>
      <c r="FSY157" s="57"/>
      <c r="FSZ157" s="57"/>
      <c r="FTA157" s="57"/>
      <c r="FTB157" s="57"/>
      <c r="FTC157" s="57"/>
      <c r="FTD157" s="57"/>
      <c r="FTE157" s="57"/>
      <c r="FTF157" s="57"/>
      <c r="FTG157" s="57"/>
      <c r="FTH157" s="57"/>
      <c r="FTI157" s="57"/>
      <c r="FTJ157" s="57"/>
      <c r="FTK157" s="57"/>
      <c r="FTL157" s="57"/>
      <c r="FTM157" s="57"/>
      <c r="FTN157" s="57"/>
      <c r="FTO157" s="57"/>
      <c r="FTP157" s="57"/>
      <c r="FTQ157" s="57"/>
      <c r="FTR157" s="57"/>
      <c r="FTS157" s="57"/>
      <c r="FTT157" s="57"/>
      <c r="FTU157" s="57"/>
      <c r="FUB157" s="57"/>
      <c r="FUC157" s="57"/>
      <c r="FUD157" s="57"/>
      <c r="FUE157" s="57"/>
      <c r="FUF157" s="57"/>
      <c r="FUG157" s="57"/>
      <c r="FUH157" s="57"/>
      <c r="FUI157" s="57"/>
      <c r="FUJ157" s="57"/>
      <c r="FUK157" s="57"/>
      <c r="FUL157" s="57"/>
      <c r="FUM157" s="57"/>
      <c r="FUN157" s="57"/>
      <c r="FUO157" s="57"/>
      <c r="FUP157" s="57"/>
      <c r="FUQ157" s="57"/>
      <c r="FUR157" s="57"/>
      <c r="FUS157" s="57"/>
      <c r="FUT157" s="57"/>
      <c r="FUU157" s="57"/>
      <c r="FUV157" s="57"/>
      <c r="FUW157" s="57"/>
      <c r="FUX157" s="57"/>
      <c r="FUY157" s="57"/>
      <c r="FUZ157" s="57"/>
      <c r="FVA157" s="57"/>
      <c r="FVB157" s="57"/>
      <c r="FVC157" s="57"/>
      <c r="FVD157" s="57"/>
      <c r="FVE157" s="57"/>
      <c r="FVF157" s="57"/>
      <c r="FVG157" s="57"/>
      <c r="FVH157" s="57"/>
      <c r="FVI157" s="57"/>
      <c r="FVJ157" s="57"/>
      <c r="FVK157" s="57"/>
      <c r="FVL157" s="57"/>
      <c r="FVM157" s="57"/>
      <c r="FVN157" s="57"/>
      <c r="FVO157" s="57"/>
      <c r="FVP157" s="57"/>
      <c r="FVQ157" s="57"/>
      <c r="FVR157" s="57"/>
      <c r="FVS157" s="57"/>
      <c r="FVT157" s="57"/>
      <c r="FVU157" s="57"/>
      <c r="FVV157" s="57"/>
      <c r="FVW157" s="57"/>
      <c r="FVX157" s="57"/>
      <c r="FVY157" s="57"/>
      <c r="FVZ157" s="57"/>
      <c r="FWA157" s="57"/>
      <c r="FWB157" s="57"/>
      <c r="FWC157" s="57"/>
      <c r="FWD157" s="57"/>
      <c r="FWE157" s="57"/>
      <c r="FWF157" s="57"/>
      <c r="FWG157" s="57"/>
      <c r="FWH157" s="57"/>
      <c r="FWI157" s="57"/>
      <c r="FWJ157" s="57"/>
      <c r="FWK157" s="57"/>
      <c r="FWL157" s="57"/>
      <c r="FWM157" s="57"/>
      <c r="FWN157" s="57"/>
      <c r="FWO157" s="57"/>
      <c r="FWP157" s="57"/>
      <c r="FWQ157" s="57"/>
      <c r="FWR157" s="57"/>
      <c r="FWS157" s="57"/>
      <c r="FWT157" s="57"/>
      <c r="FWU157" s="57"/>
      <c r="FWV157" s="57"/>
      <c r="FWW157" s="57"/>
      <c r="FWX157" s="57"/>
      <c r="FWY157" s="57"/>
      <c r="FWZ157" s="57"/>
      <c r="FXA157" s="57"/>
      <c r="FXB157" s="57"/>
      <c r="FXC157" s="57"/>
      <c r="FXD157" s="57"/>
      <c r="FXE157" s="57"/>
      <c r="FXF157" s="57"/>
      <c r="FXG157" s="57"/>
      <c r="FXH157" s="57"/>
      <c r="FXI157" s="57"/>
      <c r="FXJ157" s="57"/>
      <c r="FXK157" s="57"/>
      <c r="FXL157" s="57"/>
      <c r="FXM157" s="57"/>
      <c r="FXN157" s="57"/>
      <c r="FXO157" s="57"/>
      <c r="FXP157" s="57"/>
      <c r="FXQ157" s="57"/>
      <c r="FXR157" s="57"/>
      <c r="FXS157" s="57"/>
      <c r="FXT157" s="57"/>
      <c r="FXU157" s="57"/>
      <c r="FXV157" s="57"/>
      <c r="FXW157" s="57"/>
      <c r="FXX157" s="57"/>
      <c r="FXY157" s="57"/>
      <c r="FXZ157" s="57"/>
      <c r="FYA157" s="57"/>
      <c r="FYB157" s="57"/>
      <c r="FYC157" s="57"/>
      <c r="FYD157" s="57"/>
      <c r="FYE157" s="57"/>
      <c r="FYF157" s="57"/>
      <c r="FYG157" s="57"/>
      <c r="FYH157" s="57"/>
      <c r="FYI157" s="57"/>
      <c r="FYJ157" s="57"/>
      <c r="FYK157" s="57"/>
      <c r="FYL157" s="57"/>
      <c r="FYM157" s="57"/>
      <c r="FYN157" s="57"/>
      <c r="FYO157" s="57"/>
      <c r="FYP157" s="57"/>
      <c r="FYQ157" s="57"/>
      <c r="FYR157" s="57"/>
      <c r="FYS157" s="57"/>
      <c r="FYT157" s="57"/>
      <c r="FYU157" s="57"/>
      <c r="FYV157" s="57"/>
      <c r="FYW157" s="57"/>
      <c r="FYX157" s="57"/>
      <c r="FYY157" s="57"/>
      <c r="FYZ157" s="57"/>
      <c r="FZA157" s="57"/>
      <c r="FZB157" s="57"/>
      <c r="FZC157" s="57"/>
      <c r="FZD157" s="57"/>
      <c r="FZE157" s="57"/>
      <c r="FZF157" s="57"/>
      <c r="FZG157" s="57"/>
      <c r="FZH157" s="57"/>
      <c r="FZI157" s="57"/>
      <c r="FZJ157" s="57"/>
      <c r="FZK157" s="57"/>
      <c r="FZL157" s="57"/>
      <c r="FZM157" s="57"/>
      <c r="FZN157" s="57"/>
      <c r="FZO157" s="57"/>
      <c r="FZP157" s="57"/>
      <c r="FZQ157" s="57"/>
      <c r="FZR157" s="57"/>
      <c r="FZS157" s="57"/>
      <c r="FZT157" s="57"/>
      <c r="FZU157" s="57"/>
      <c r="FZV157" s="57"/>
      <c r="FZW157" s="57"/>
      <c r="FZX157" s="57"/>
      <c r="FZY157" s="57"/>
      <c r="FZZ157" s="57"/>
      <c r="GAA157" s="57"/>
      <c r="GAB157" s="57"/>
      <c r="GAC157" s="57"/>
      <c r="GAD157" s="57"/>
      <c r="GAE157" s="57"/>
      <c r="GAF157" s="57"/>
      <c r="GAG157" s="57"/>
      <c r="GAH157" s="57"/>
      <c r="GAI157" s="57"/>
      <c r="GAJ157" s="57"/>
      <c r="GAK157" s="57"/>
      <c r="GAL157" s="57"/>
      <c r="GAM157" s="57"/>
      <c r="GAN157" s="57"/>
      <c r="GAO157" s="57"/>
      <c r="GAP157" s="57"/>
      <c r="GAQ157" s="57"/>
      <c r="GAR157" s="57"/>
      <c r="GAS157" s="57"/>
      <c r="GAT157" s="57"/>
      <c r="GAU157" s="57"/>
      <c r="GAV157" s="57"/>
      <c r="GAW157" s="57"/>
      <c r="GAX157" s="57"/>
      <c r="GAY157" s="57"/>
      <c r="GAZ157" s="57"/>
      <c r="GBA157" s="57"/>
      <c r="GBB157" s="57"/>
      <c r="GBC157" s="57"/>
      <c r="GBD157" s="57"/>
      <c r="GBE157" s="57"/>
      <c r="GBF157" s="57"/>
      <c r="GBG157" s="57"/>
      <c r="GBH157" s="57"/>
      <c r="GBI157" s="57"/>
      <c r="GBJ157" s="57"/>
      <c r="GBK157" s="57"/>
      <c r="GBL157" s="57"/>
      <c r="GBM157" s="57"/>
      <c r="GBN157" s="57"/>
      <c r="GBO157" s="57"/>
      <c r="GBP157" s="57"/>
      <c r="GBQ157" s="57"/>
      <c r="GBR157" s="57"/>
      <c r="GBS157" s="57"/>
      <c r="GBT157" s="57"/>
      <c r="GBU157" s="57"/>
      <c r="GBV157" s="57"/>
      <c r="GBW157" s="57"/>
      <c r="GBX157" s="57"/>
      <c r="GBY157" s="57"/>
      <c r="GBZ157" s="57"/>
      <c r="GCA157" s="57"/>
      <c r="GCB157" s="57"/>
      <c r="GCC157" s="57"/>
      <c r="GCD157" s="57"/>
      <c r="GCE157" s="57"/>
      <c r="GCF157" s="57"/>
      <c r="GCG157" s="57"/>
      <c r="GCH157" s="57"/>
      <c r="GCI157" s="57"/>
      <c r="GCJ157" s="57"/>
      <c r="GCK157" s="57"/>
      <c r="GCL157" s="57"/>
      <c r="GCM157" s="57"/>
      <c r="GCN157" s="57"/>
      <c r="GCO157" s="57"/>
      <c r="GCP157" s="57"/>
      <c r="GCQ157" s="57"/>
      <c r="GCR157" s="57"/>
      <c r="GCS157" s="57"/>
      <c r="GCT157" s="57"/>
      <c r="GCU157" s="57"/>
      <c r="GCV157" s="57"/>
      <c r="GCW157" s="57"/>
      <c r="GCX157" s="57"/>
      <c r="GCY157" s="57"/>
      <c r="GCZ157" s="57"/>
      <c r="GDA157" s="57"/>
      <c r="GDB157" s="57"/>
      <c r="GDC157" s="57"/>
      <c r="GDD157" s="57"/>
      <c r="GDE157" s="57"/>
      <c r="GDF157" s="57"/>
      <c r="GDG157" s="57"/>
      <c r="GDH157" s="57"/>
      <c r="GDI157" s="57"/>
      <c r="GDJ157" s="57"/>
      <c r="GDK157" s="57"/>
      <c r="GDL157" s="57"/>
      <c r="GDM157" s="57"/>
      <c r="GDN157" s="57"/>
      <c r="GDO157" s="57"/>
      <c r="GDP157" s="57"/>
      <c r="GDQ157" s="57"/>
      <c r="GDX157" s="57"/>
      <c r="GDY157" s="57"/>
      <c r="GDZ157" s="57"/>
      <c r="GEA157" s="57"/>
      <c r="GEB157" s="57"/>
      <c r="GEC157" s="57"/>
      <c r="GED157" s="57"/>
      <c r="GEE157" s="57"/>
      <c r="GEF157" s="57"/>
      <c r="GEG157" s="57"/>
      <c r="GEH157" s="57"/>
      <c r="GEI157" s="57"/>
      <c r="GEJ157" s="57"/>
      <c r="GEK157" s="57"/>
      <c r="GEL157" s="57"/>
      <c r="GEM157" s="57"/>
      <c r="GEN157" s="57"/>
      <c r="GEO157" s="57"/>
      <c r="GEP157" s="57"/>
      <c r="GEQ157" s="57"/>
      <c r="GER157" s="57"/>
      <c r="GES157" s="57"/>
      <c r="GET157" s="57"/>
      <c r="GEU157" s="57"/>
      <c r="GEV157" s="57"/>
      <c r="GEW157" s="57"/>
      <c r="GEX157" s="57"/>
      <c r="GEY157" s="57"/>
      <c r="GEZ157" s="57"/>
      <c r="GFA157" s="57"/>
      <c r="GFB157" s="57"/>
      <c r="GFC157" s="57"/>
      <c r="GFD157" s="57"/>
      <c r="GFE157" s="57"/>
      <c r="GFF157" s="57"/>
      <c r="GFG157" s="57"/>
      <c r="GFH157" s="57"/>
      <c r="GFI157" s="57"/>
      <c r="GFJ157" s="57"/>
      <c r="GFK157" s="57"/>
      <c r="GFL157" s="57"/>
      <c r="GFM157" s="57"/>
      <c r="GFN157" s="57"/>
      <c r="GFO157" s="57"/>
      <c r="GFP157" s="57"/>
      <c r="GFQ157" s="57"/>
      <c r="GFR157" s="57"/>
      <c r="GFS157" s="57"/>
      <c r="GFT157" s="57"/>
      <c r="GFU157" s="57"/>
      <c r="GFV157" s="57"/>
      <c r="GFW157" s="57"/>
      <c r="GFX157" s="57"/>
      <c r="GFY157" s="57"/>
      <c r="GFZ157" s="57"/>
      <c r="GGA157" s="57"/>
      <c r="GGB157" s="57"/>
      <c r="GGC157" s="57"/>
      <c r="GGD157" s="57"/>
      <c r="GGE157" s="57"/>
      <c r="GGF157" s="57"/>
      <c r="GGG157" s="57"/>
      <c r="GGH157" s="57"/>
      <c r="GGI157" s="57"/>
      <c r="GGJ157" s="57"/>
      <c r="GGK157" s="57"/>
      <c r="GGL157" s="57"/>
      <c r="GGM157" s="57"/>
      <c r="GGN157" s="57"/>
      <c r="GGO157" s="57"/>
      <c r="GGP157" s="57"/>
      <c r="GGQ157" s="57"/>
      <c r="GGR157" s="57"/>
      <c r="GGS157" s="57"/>
      <c r="GGT157" s="57"/>
      <c r="GGU157" s="57"/>
      <c r="GGV157" s="57"/>
      <c r="GGW157" s="57"/>
      <c r="GGX157" s="57"/>
      <c r="GGY157" s="57"/>
      <c r="GGZ157" s="57"/>
      <c r="GHA157" s="57"/>
      <c r="GHB157" s="57"/>
      <c r="GHC157" s="57"/>
      <c r="GHD157" s="57"/>
      <c r="GHE157" s="57"/>
      <c r="GHF157" s="57"/>
      <c r="GHG157" s="57"/>
      <c r="GHH157" s="57"/>
      <c r="GHI157" s="57"/>
      <c r="GHJ157" s="57"/>
      <c r="GHK157" s="57"/>
      <c r="GHL157" s="57"/>
      <c r="GHM157" s="57"/>
      <c r="GHN157" s="57"/>
      <c r="GHO157" s="57"/>
      <c r="GHP157" s="57"/>
      <c r="GHQ157" s="57"/>
      <c r="GHR157" s="57"/>
      <c r="GHS157" s="57"/>
      <c r="GHT157" s="57"/>
      <c r="GHU157" s="57"/>
      <c r="GHV157" s="57"/>
      <c r="GHW157" s="57"/>
      <c r="GHX157" s="57"/>
      <c r="GHY157" s="57"/>
      <c r="GHZ157" s="57"/>
      <c r="GIA157" s="57"/>
      <c r="GIB157" s="57"/>
      <c r="GIC157" s="57"/>
      <c r="GID157" s="57"/>
      <c r="GIE157" s="57"/>
      <c r="GIF157" s="57"/>
      <c r="GIG157" s="57"/>
      <c r="GIH157" s="57"/>
      <c r="GII157" s="57"/>
      <c r="GIJ157" s="57"/>
      <c r="GIK157" s="57"/>
      <c r="GIL157" s="57"/>
      <c r="GIM157" s="57"/>
      <c r="GIN157" s="57"/>
      <c r="GIO157" s="57"/>
      <c r="GIP157" s="57"/>
      <c r="GIQ157" s="57"/>
      <c r="GIR157" s="57"/>
      <c r="GIS157" s="57"/>
      <c r="GIT157" s="57"/>
      <c r="GIU157" s="57"/>
      <c r="GIV157" s="57"/>
      <c r="GIW157" s="57"/>
      <c r="GIX157" s="57"/>
      <c r="GIY157" s="57"/>
      <c r="GIZ157" s="57"/>
      <c r="GJA157" s="57"/>
      <c r="GJB157" s="57"/>
      <c r="GJC157" s="57"/>
      <c r="GJD157" s="57"/>
      <c r="GJE157" s="57"/>
      <c r="GJF157" s="57"/>
      <c r="GJG157" s="57"/>
      <c r="GJH157" s="57"/>
      <c r="GJI157" s="57"/>
      <c r="GJJ157" s="57"/>
      <c r="GJK157" s="57"/>
      <c r="GJL157" s="57"/>
      <c r="GJM157" s="57"/>
      <c r="GJN157" s="57"/>
      <c r="GJO157" s="57"/>
      <c r="GJP157" s="57"/>
      <c r="GJQ157" s="57"/>
      <c r="GJR157" s="57"/>
      <c r="GJS157" s="57"/>
      <c r="GJT157" s="57"/>
      <c r="GJU157" s="57"/>
      <c r="GJV157" s="57"/>
      <c r="GJW157" s="57"/>
      <c r="GJX157" s="57"/>
      <c r="GJY157" s="57"/>
      <c r="GJZ157" s="57"/>
      <c r="GKA157" s="57"/>
      <c r="GKB157" s="57"/>
      <c r="GKC157" s="57"/>
      <c r="GKD157" s="57"/>
      <c r="GKE157" s="57"/>
      <c r="GKF157" s="57"/>
      <c r="GKG157" s="57"/>
      <c r="GKH157" s="57"/>
      <c r="GKI157" s="57"/>
      <c r="GKJ157" s="57"/>
      <c r="GKK157" s="57"/>
      <c r="GKL157" s="57"/>
      <c r="GKM157" s="57"/>
      <c r="GKN157" s="57"/>
      <c r="GKO157" s="57"/>
      <c r="GKP157" s="57"/>
      <c r="GKQ157" s="57"/>
      <c r="GKR157" s="57"/>
      <c r="GKS157" s="57"/>
      <c r="GKT157" s="57"/>
      <c r="GKU157" s="57"/>
      <c r="GKV157" s="57"/>
      <c r="GKW157" s="57"/>
      <c r="GKX157" s="57"/>
      <c r="GKY157" s="57"/>
      <c r="GKZ157" s="57"/>
      <c r="GLA157" s="57"/>
      <c r="GLB157" s="57"/>
      <c r="GLC157" s="57"/>
      <c r="GLD157" s="57"/>
      <c r="GLE157" s="57"/>
      <c r="GLF157" s="57"/>
      <c r="GLG157" s="57"/>
      <c r="GLH157" s="57"/>
      <c r="GLI157" s="57"/>
      <c r="GLJ157" s="57"/>
      <c r="GLK157" s="57"/>
      <c r="GLL157" s="57"/>
      <c r="GLM157" s="57"/>
      <c r="GLN157" s="57"/>
      <c r="GLO157" s="57"/>
      <c r="GLP157" s="57"/>
      <c r="GLQ157" s="57"/>
      <c r="GLR157" s="57"/>
      <c r="GLS157" s="57"/>
      <c r="GLT157" s="57"/>
      <c r="GLU157" s="57"/>
      <c r="GLV157" s="57"/>
      <c r="GLW157" s="57"/>
      <c r="GLX157" s="57"/>
      <c r="GLY157" s="57"/>
      <c r="GLZ157" s="57"/>
      <c r="GMA157" s="57"/>
      <c r="GMB157" s="57"/>
      <c r="GMC157" s="57"/>
      <c r="GMD157" s="57"/>
      <c r="GME157" s="57"/>
      <c r="GMF157" s="57"/>
      <c r="GMG157" s="57"/>
      <c r="GMH157" s="57"/>
      <c r="GMI157" s="57"/>
      <c r="GMJ157" s="57"/>
      <c r="GMK157" s="57"/>
      <c r="GML157" s="57"/>
      <c r="GMM157" s="57"/>
      <c r="GMN157" s="57"/>
      <c r="GMO157" s="57"/>
      <c r="GMP157" s="57"/>
      <c r="GMQ157" s="57"/>
      <c r="GMR157" s="57"/>
      <c r="GMS157" s="57"/>
      <c r="GMT157" s="57"/>
      <c r="GMU157" s="57"/>
      <c r="GMV157" s="57"/>
      <c r="GMW157" s="57"/>
      <c r="GMX157" s="57"/>
      <c r="GMY157" s="57"/>
      <c r="GMZ157" s="57"/>
      <c r="GNA157" s="57"/>
      <c r="GNB157" s="57"/>
      <c r="GNC157" s="57"/>
      <c r="GND157" s="57"/>
      <c r="GNE157" s="57"/>
      <c r="GNF157" s="57"/>
      <c r="GNG157" s="57"/>
      <c r="GNH157" s="57"/>
      <c r="GNI157" s="57"/>
      <c r="GNJ157" s="57"/>
      <c r="GNK157" s="57"/>
      <c r="GNL157" s="57"/>
      <c r="GNM157" s="57"/>
      <c r="GNT157" s="57"/>
      <c r="GNU157" s="57"/>
      <c r="GNV157" s="57"/>
      <c r="GNW157" s="57"/>
      <c r="GNX157" s="57"/>
      <c r="GNY157" s="57"/>
      <c r="GNZ157" s="57"/>
      <c r="GOA157" s="57"/>
      <c r="GOB157" s="57"/>
      <c r="GOC157" s="57"/>
      <c r="GOD157" s="57"/>
      <c r="GOE157" s="57"/>
      <c r="GOF157" s="57"/>
      <c r="GOG157" s="57"/>
      <c r="GOH157" s="57"/>
      <c r="GOI157" s="57"/>
      <c r="GOJ157" s="57"/>
      <c r="GOK157" s="57"/>
      <c r="GOL157" s="57"/>
      <c r="GOM157" s="57"/>
      <c r="GON157" s="57"/>
      <c r="GOO157" s="57"/>
      <c r="GOP157" s="57"/>
      <c r="GOQ157" s="57"/>
      <c r="GOR157" s="57"/>
      <c r="GOS157" s="57"/>
      <c r="GOT157" s="57"/>
      <c r="GOU157" s="57"/>
      <c r="GOV157" s="57"/>
      <c r="GOW157" s="57"/>
      <c r="GOX157" s="57"/>
      <c r="GOY157" s="57"/>
      <c r="GOZ157" s="57"/>
      <c r="GPA157" s="57"/>
      <c r="GPB157" s="57"/>
      <c r="GPC157" s="57"/>
      <c r="GPD157" s="57"/>
      <c r="GPE157" s="57"/>
      <c r="GPF157" s="57"/>
      <c r="GPG157" s="57"/>
      <c r="GPH157" s="57"/>
      <c r="GPI157" s="57"/>
      <c r="GPJ157" s="57"/>
      <c r="GPK157" s="57"/>
      <c r="GPL157" s="57"/>
      <c r="GPM157" s="57"/>
      <c r="GPN157" s="57"/>
      <c r="GPO157" s="57"/>
      <c r="GPP157" s="57"/>
      <c r="GPQ157" s="57"/>
      <c r="GPR157" s="57"/>
      <c r="GPS157" s="57"/>
      <c r="GPT157" s="57"/>
      <c r="GPU157" s="57"/>
      <c r="GPV157" s="57"/>
      <c r="GPW157" s="57"/>
      <c r="GPX157" s="57"/>
      <c r="GPY157" s="57"/>
      <c r="GPZ157" s="57"/>
      <c r="GQA157" s="57"/>
      <c r="GQB157" s="57"/>
      <c r="GQC157" s="57"/>
      <c r="GQD157" s="57"/>
      <c r="GQE157" s="57"/>
      <c r="GQF157" s="57"/>
      <c r="GQG157" s="57"/>
      <c r="GQH157" s="57"/>
      <c r="GQI157" s="57"/>
      <c r="GQJ157" s="57"/>
      <c r="GQK157" s="57"/>
      <c r="GQL157" s="57"/>
      <c r="GQM157" s="57"/>
      <c r="GQN157" s="57"/>
      <c r="GQO157" s="57"/>
      <c r="GQP157" s="57"/>
      <c r="GQQ157" s="57"/>
      <c r="GQR157" s="57"/>
      <c r="GQS157" s="57"/>
      <c r="GQT157" s="57"/>
      <c r="GQU157" s="57"/>
      <c r="GQV157" s="57"/>
      <c r="GQW157" s="57"/>
      <c r="GQX157" s="57"/>
      <c r="GQY157" s="57"/>
      <c r="GQZ157" s="57"/>
      <c r="GRA157" s="57"/>
      <c r="GRB157" s="57"/>
      <c r="GRC157" s="57"/>
      <c r="GRD157" s="57"/>
      <c r="GRE157" s="57"/>
      <c r="GRF157" s="57"/>
      <c r="GRG157" s="57"/>
      <c r="GRH157" s="57"/>
      <c r="GRI157" s="57"/>
      <c r="GRJ157" s="57"/>
      <c r="GRK157" s="57"/>
      <c r="GRL157" s="57"/>
      <c r="GRM157" s="57"/>
      <c r="GRN157" s="57"/>
      <c r="GRO157" s="57"/>
      <c r="GRP157" s="57"/>
      <c r="GRQ157" s="57"/>
      <c r="GRR157" s="57"/>
      <c r="GRS157" s="57"/>
      <c r="GRT157" s="57"/>
      <c r="GRU157" s="57"/>
      <c r="GRV157" s="57"/>
      <c r="GRW157" s="57"/>
      <c r="GRX157" s="57"/>
      <c r="GRY157" s="57"/>
      <c r="GRZ157" s="57"/>
      <c r="GSA157" s="57"/>
      <c r="GSB157" s="57"/>
      <c r="GSC157" s="57"/>
      <c r="GSD157" s="57"/>
      <c r="GSE157" s="57"/>
      <c r="GSF157" s="57"/>
      <c r="GSG157" s="57"/>
      <c r="GSH157" s="57"/>
      <c r="GSI157" s="57"/>
      <c r="GSJ157" s="57"/>
      <c r="GSK157" s="57"/>
      <c r="GSL157" s="57"/>
      <c r="GSM157" s="57"/>
      <c r="GSN157" s="57"/>
      <c r="GSO157" s="57"/>
      <c r="GSP157" s="57"/>
      <c r="GSQ157" s="57"/>
      <c r="GSR157" s="57"/>
      <c r="GSS157" s="57"/>
      <c r="GST157" s="57"/>
      <c r="GSU157" s="57"/>
      <c r="GSV157" s="57"/>
      <c r="GSW157" s="57"/>
      <c r="GSX157" s="57"/>
      <c r="GSY157" s="57"/>
      <c r="GSZ157" s="57"/>
      <c r="GTA157" s="57"/>
      <c r="GTB157" s="57"/>
      <c r="GTC157" s="57"/>
      <c r="GTD157" s="57"/>
      <c r="GTE157" s="57"/>
      <c r="GTF157" s="57"/>
      <c r="GTG157" s="57"/>
      <c r="GTH157" s="57"/>
      <c r="GTI157" s="57"/>
      <c r="GTJ157" s="57"/>
      <c r="GTK157" s="57"/>
      <c r="GTL157" s="57"/>
      <c r="GTM157" s="57"/>
      <c r="GTN157" s="57"/>
      <c r="GTO157" s="57"/>
      <c r="GTP157" s="57"/>
      <c r="GTQ157" s="57"/>
      <c r="GTR157" s="57"/>
      <c r="GTS157" s="57"/>
      <c r="GTT157" s="57"/>
      <c r="GTU157" s="57"/>
      <c r="GTV157" s="57"/>
      <c r="GTW157" s="57"/>
      <c r="GTX157" s="57"/>
      <c r="GTY157" s="57"/>
      <c r="GTZ157" s="57"/>
      <c r="GUA157" s="57"/>
      <c r="GUB157" s="57"/>
      <c r="GUC157" s="57"/>
      <c r="GUD157" s="57"/>
      <c r="GUE157" s="57"/>
      <c r="GUF157" s="57"/>
      <c r="GUG157" s="57"/>
      <c r="GUH157" s="57"/>
      <c r="GUI157" s="57"/>
      <c r="GUJ157" s="57"/>
      <c r="GUK157" s="57"/>
      <c r="GUL157" s="57"/>
      <c r="GUM157" s="57"/>
      <c r="GUN157" s="57"/>
      <c r="GUO157" s="57"/>
      <c r="GUP157" s="57"/>
      <c r="GUQ157" s="57"/>
      <c r="GUR157" s="57"/>
      <c r="GUS157" s="57"/>
      <c r="GUT157" s="57"/>
      <c r="GUU157" s="57"/>
      <c r="GUV157" s="57"/>
      <c r="GUW157" s="57"/>
      <c r="GUX157" s="57"/>
      <c r="GUY157" s="57"/>
      <c r="GUZ157" s="57"/>
      <c r="GVA157" s="57"/>
      <c r="GVB157" s="57"/>
      <c r="GVC157" s="57"/>
      <c r="GVD157" s="57"/>
      <c r="GVE157" s="57"/>
      <c r="GVF157" s="57"/>
      <c r="GVG157" s="57"/>
      <c r="GVH157" s="57"/>
      <c r="GVI157" s="57"/>
      <c r="GVJ157" s="57"/>
      <c r="GVK157" s="57"/>
      <c r="GVL157" s="57"/>
      <c r="GVM157" s="57"/>
      <c r="GVN157" s="57"/>
      <c r="GVO157" s="57"/>
      <c r="GVP157" s="57"/>
      <c r="GVQ157" s="57"/>
      <c r="GVR157" s="57"/>
      <c r="GVS157" s="57"/>
      <c r="GVT157" s="57"/>
      <c r="GVU157" s="57"/>
      <c r="GVV157" s="57"/>
      <c r="GVW157" s="57"/>
      <c r="GVX157" s="57"/>
      <c r="GVY157" s="57"/>
      <c r="GVZ157" s="57"/>
      <c r="GWA157" s="57"/>
      <c r="GWB157" s="57"/>
      <c r="GWC157" s="57"/>
      <c r="GWD157" s="57"/>
      <c r="GWE157" s="57"/>
      <c r="GWF157" s="57"/>
      <c r="GWG157" s="57"/>
      <c r="GWH157" s="57"/>
      <c r="GWI157" s="57"/>
      <c r="GWJ157" s="57"/>
      <c r="GWK157" s="57"/>
      <c r="GWL157" s="57"/>
      <c r="GWM157" s="57"/>
      <c r="GWN157" s="57"/>
      <c r="GWO157" s="57"/>
      <c r="GWP157" s="57"/>
      <c r="GWQ157" s="57"/>
      <c r="GWR157" s="57"/>
      <c r="GWS157" s="57"/>
      <c r="GWT157" s="57"/>
      <c r="GWU157" s="57"/>
      <c r="GWV157" s="57"/>
      <c r="GWW157" s="57"/>
      <c r="GWX157" s="57"/>
      <c r="GWY157" s="57"/>
      <c r="GWZ157" s="57"/>
      <c r="GXA157" s="57"/>
      <c r="GXB157" s="57"/>
      <c r="GXC157" s="57"/>
      <c r="GXD157" s="57"/>
      <c r="GXE157" s="57"/>
      <c r="GXF157" s="57"/>
      <c r="GXG157" s="57"/>
      <c r="GXH157" s="57"/>
      <c r="GXI157" s="57"/>
      <c r="GXP157" s="57"/>
      <c r="GXQ157" s="57"/>
      <c r="GXR157" s="57"/>
      <c r="GXS157" s="57"/>
      <c r="GXT157" s="57"/>
      <c r="GXU157" s="57"/>
      <c r="GXV157" s="57"/>
      <c r="GXW157" s="57"/>
      <c r="GXX157" s="57"/>
      <c r="GXY157" s="57"/>
      <c r="GXZ157" s="57"/>
      <c r="GYA157" s="57"/>
      <c r="GYB157" s="57"/>
      <c r="GYC157" s="57"/>
      <c r="GYD157" s="57"/>
      <c r="GYE157" s="57"/>
      <c r="GYF157" s="57"/>
      <c r="GYG157" s="57"/>
      <c r="GYH157" s="57"/>
      <c r="GYI157" s="57"/>
      <c r="GYJ157" s="57"/>
      <c r="GYK157" s="57"/>
      <c r="GYL157" s="57"/>
      <c r="GYM157" s="57"/>
      <c r="GYN157" s="57"/>
      <c r="GYO157" s="57"/>
      <c r="GYP157" s="57"/>
      <c r="GYQ157" s="57"/>
      <c r="GYR157" s="57"/>
      <c r="GYS157" s="57"/>
      <c r="GYT157" s="57"/>
      <c r="GYU157" s="57"/>
      <c r="GYV157" s="57"/>
      <c r="GYW157" s="57"/>
      <c r="GYX157" s="57"/>
      <c r="GYY157" s="57"/>
      <c r="GYZ157" s="57"/>
      <c r="GZA157" s="57"/>
      <c r="GZB157" s="57"/>
      <c r="GZC157" s="57"/>
      <c r="GZD157" s="57"/>
      <c r="GZE157" s="57"/>
      <c r="GZF157" s="57"/>
      <c r="GZG157" s="57"/>
      <c r="GZH157" s="57"/>
      <c r="GZI157" s="57"/>
      <c r="GZJ157" s="57"/>
      <c r="GZK157" s="57"/>
      <c r="GZL157" s="57"/>
      <c r="GZM157" s="57"/>
      <c r="GZN157" s="57"/>
      <c r="GZO157" s="57"/>
      <c r="GZP157" s="57"/>
      <c r="GZQ157" s="57"/>
      <c r="GZR157" s="57"/>
      <c r="GZS157" s="57"/>
      <c r="GZT157" s="57"/>
      <c r="GZU157" s="57"/>
      <c r="GZV157" s="57"/>
      <c r="GZW157" s="57"/>
      <c r="GZX157" s="57"/>
      <c r="GZY157" s="57"/>
      <c r="GZZ157" s="57"/>
      <c r="HAA157" s="57"/>
      <c r="HAB157" s="57"/>
      <c r="HAC157" s="57"/>
      <c r="HAD157" s="57"/>
      <c r="HAE157" s="57"/>
      <c r="HAF157" s="57"/>
      <c r="HAG157" s="57"/>
      <c r="HAH157" s="57"/>
      <c r="HAI157" s="57"/>
      <c r="HAJ157" s="57"/>
      <c r="HAK157" s="57"/>
      <c r="HAL157" s="57"/>
      <c r="HAM157" s="57"/>
      <c r="HAN157" s="57"/>
      <c r="HAO157" s="57"/>
      <c r="HAP157" s="57"/>
      <c r="HAQ157" s="57"/>
      <c r="HAR157" s="57"/>
      <c r="HAS157" s="57"/>
      <c r="HAT157" s="57"/>
      <c r="HAU157" s="57"/>
      <c r="HAV157" s="57"/>
      <c r="HAW157" s="57"/>
      <c r="HAX157" s="57"/>
      <c r="HAY157" s="57"/>
      <c r="HAZ157" s="57"/>
      <c r="HBA157" s="57"/>
      <c r="HBB157" s="57"/>
      <c r="HBC157" s="57"/>
      <c r="HBD157" s="57"/>
      <c r="HBE157" s="57"/>
      <c r="HBF157" s="57"/>
      <c r="HBG157" s="57"/>
      <c r="HBH157" s="57"/>
      <c r="HBI157" s="57"/>
      <c r="HBJ157" s="57"/>
      <c r="HBK157" s="57"/>
      <c r="HBL157" s="57"/>
      <c r="HBM157" s="57"/>
      <c r="HBN157" s="57"/>
      <c r="HBO157" s="57"/>
      <c r="HBP157" s="57"/>
      <c r="HBQ157" s="57"/>
      <c r="HBR157" s="57"/>
      <c r="HBS157" s="57"/>
      <c r="HBT157" s="57"/>
      <c r="HBU157" s="57"/>
      <c r="HBV157" s="57"/>
      <c r="HBW157" s="57"/>
      <c r="HBX157" s="57"/>
      <c r="HBY157" s="57"/>
      <c r="HBZ157" s="57"/>
      <c r="HCA157" s="57"/>
      <c r="HCB157" s="57"/>
      <c r="HCC157" s="57"/>
      <c r="HCD157" s="57"/>
      <c r="HCE157" s="57"/>
      <c r="HCF157" s="57"/>
      <c r="HCG157" s="57"/>
      <c r="HCH157" s="57"/>
      <c r="HCI157" s="57"/>
      <c r="HCJ157" s="57"/>
      <c r="HCK157" s="57"/>
      <c r="HCL157" s="57"/>
      <c r="HCM157" s="57"/>
      <c r="HCN157" s="57"/>
      <c r="HCO157" s="57"/>
      <c r="HCP157" s="57"/>
      <c r="HCQ157" s="57"/>
      <c r="HCR157" s="57"/>
      <c r="HCS157" s="57"/>
      <c r="HCT157" s="57"/>
      <c r="HCU157" s="57"/>
      <c r="HCV157" s="57"/>
      <c r="HCW157" s="57"/>
      <c r="HCX157" s="57"/>
      <c r="HCY157" s="57"/>
      <c r="HCZ157" s="57"/>
      <c r="HDA157" s="57"/>
      <c r="HDB157" s="57"/>
      <c r="HDC157" s="57"/>
      <c r="HDD157" s="57"/>
      <c r="HDE157" s="57"/>
      <c r="HDF157" s="57"/>
      <c r="HDG157" s="57"/>
      <c r="HDH157" s="57"/>
      <c r="HDI157" s="57"/>
      <c r="HDJ157" s="57"/>
      <c r="HDK157" s="57"/>
      <c r="HDL157" s="57"/>
      <c r="HDM157" s="57"/>
      <c r="HDN157" s="57"/>
      <c r="HDO157" s="57"/>
      <c r="HDP157" s="57"/>
      <c r="HDQ157" s="57"/>
      <c r="HDR157" s="57"/>
      <c r="HDS157" s="57"/>
      <c r="HDT157" s="57"/>
      <c r="HDU157" s="57"/>
      <c r="HDV157" s="57"/>
      <c r="HDW157" s="57"/>
      <c r="HDX157" s="57"/>
      <c r="HDY157" s="57"/>
      <c r="HDZ157" s="57"/>
      <c r="HEA157" s="57"/>
      <c r="HEB157" s="57"/>
      <c r="HEC157" s="57"/>
      <c r="HED157" s="57"/>
      <c r="HEE157" s="57"/>
      <c r="HEF157" s="57"/>
      <c r="HEG157" s="57"/>
      <c r="HEH157" s="57"/>
      <c r="HEI157" s="57"/>
      <c r="HEJ157" s="57"/>
      <c r="HEK157" s="57"/>
      <c r="HEL157" s="57"/>
      <c r="HEM157" s="57"/>
      <c r="HEN157" s="57"/>
      <c r="HEO157" s="57"/>
      <c r="HEP157" s="57"/>
      <c r="HEQ157" s="57"/>
      <c r="HER157" s="57"/>
      <c r="HES157" s="57"/>
      <c r="HET157" s="57"/>
      <c r="HEU157" s="57"/>
      <c r="HEV157" s="57"/>
      <c r="HEW157" s="57"/>
      <c r="HEX157" s="57"/>
      <c r="HEY157" s="57"/>
      <c r="HEZ157" s="57"/>
      <c r="HFA157" s="57"/>
      <c r="HFB157" s="57"/>
      <c r="HFC157" s="57"/>
      <c r="HFD157" s="57"/>
      <c r="HFE157" s="57"/>
      <c r="HFF157" s="57"/>
      <c r="HFG157" s="57"/>
      <c r="HFH157" s="57"/>
      <c r="HFI157" s="57"/>
      <c r="HFJ157" s="57"/>
      <c r="HFK157" s="57"/>
      <c r="HFL157" s="57"/>
      <c r="HFM157" s="57"/>
      <c r="HFN157" s="57"/>
      <c r="HFO157" s="57"/>
      <c r="HFP157" s="57"/>
      <c r="HFQ157" s="57"/>
      <c r="HFR157" s="57"/>
      <c r="HFS157" s="57"/>
      <c r="HFT157" s="57"/>
      <c r="HFU157" s="57"/>
      <c r="HFV157" s="57"/>
      <c r="HFW157" s="57"/>
      <c r="HFX157" s="57"/>
      <c r="HFY157" s="57"/>
      <c r="HFZ157" s="57"/>
      <c r="HGA157" s="57"/>
      <c r="HGB157" s="57"/>
      <c r="HGC157" s="57"/>
      <c r="HGD157" s="57"/>
      <c r="HGE157" s="57"/>
      <c r="HGF157" s="57"/>
      <c r="HGG157" s="57"/>
      <c r="HGH157" s="57"/>
      <c r="HGI157" s="57"/>
      <c r="HGJ157" s="57"/>
      <c r="HGK157" s="57"/>
      <c r="HGL157" s="57"/>
      <c r="HGM157" s="57"/>
      <c r="HGN157" s="57"/>
      <c r="HGO157" s="57"/>
      <c r="HGP157" s="57"/>
      <c r="HGQ157" s="57"/>
      <c r="HGR157" s="57"/>
      <c r="HGS157" s="57"/>
      <c r="HGT157" s="57"/>
      <c r="HGU157" s="57"/>
      <c r="HGV157" s="57"/>
      <c r="HGW157" s="57"/>
      <c r="HGX157" s="57"/>
      <c r="HGY157" s="57"/>
      <c r="HGZ157" s="57"/>
      <c r="HHA157" s="57"/>
      <c r="HHB157" s="57"/>
      <c r="HHC157" s="57"/>
      <c r="HHD157" s="57"/>
      <c r="HHE157" s="57"/>
      <c r="HHL157" s="57"/>
      <c r="HHM157" s="57"/>
      <c r="HHN157" s="57"/>
      <c r="HHO157" s="57"/>
      <c r="HHP157" s="57"/>
      <c r="HHQ157" s="57"/>
      <c r="HHR157" s="57"/>
      <c r="HHS157" s="57"/>
      <c r="HHT157" s="57"/>
      <c r="HHU157" s="57"/>
      <c r="HHV157" s="57"/>
      <c r="HHW157" s="57"/>
      <c r="HHX157" s="57"/>
      <c r="HHY157" s="57"/>
      <c r="HHZ157" s="57"/>
      <c r="HIA157" s="57"/>
      <c r="HIB157" s="57"/>
      <c r="HIC157" s="57"/>
      <c r="HID157" s="57"/>
      <c r="HIE157" s="57"/>
      <c r="HIF157" s="57"/>
      <c r="HIG157" s="57"/>
      <c r="HIH157" s="57"/>
      <c r="HII157" s="57"/>
      <c r="HIJ157" s="57"/>
      <c r="HIK157" s="57"/>
      <c r="HIL157" s="57"/>
      <c r="HIM157" s="57"/>
      <c r="HIN157" s="57"/>
      <c r="HIO157" s="57"/>
      <c r="HIP157" s="57"/>
      <c r="HIQ157" s="57"/>
      <c r="HIR157" s="57"/>
      <c r="HIS157" s="57"/>
      <c r="HIT157" s="57"/>
      <c r="HIU157" s="57"/>
      <c r="HIV157" s="57"/>
      <c r="HIW157" s="57"/>
      <c r="HIX157" s="57"/>
      <c r="HIY157" s="57"/>
      <c r="HIZ157" s="57"/>
      <c r="HJA157" s="57"/>
      <c r="HJB157" s="57"/>
      <c r="HJC157" s="57"/>
      <c r="HJD157" s="57"/>
      <c r="HJE157" s="57"/>
      <c r="HJF157" s="57"/>
      <c r="HJG157" s="57"/>
      <c r="HJH157" s="57"/>
      <c r="HJI157" s="57"/>
      <c r="HJJ157" s="57"/>
      <c r="HJK157" s="57"/>
      <c r="HJL157" s="57"/>
      <c r="HJM157" s="57"/>
      <c r="HJN157" s="57"/>
      <c r="HJO157" s="57"/>
      <c r="HJP157" s="57"/>
      <c r="HJQ157" s="57"/>
      <c r="HJR157" s="57"/>
      <c r="HJS157" s="57"/>
      <c r="HJT157" s="57"/>
      <c r="HJU157" s="57"/>
      <c r="HJV157" s="57"/>
      <c r="HJW157" s="57"/>
      <c r="HJX157" s="57"/>
      <c r="HJY157" s="57"/>
      <c r="HJZ157" s="57"/>
      <c r="HKA157" s="57"/>
      <c r="HKB157" s="57"/>
      <c r="HKC157" s="57"/>
      <c r="HKD157" s="57"/>
      <c r="HKE157" s="57"/>
      <c r="HKF157" s="57"/>
      <c r="HKG157" s="57"/>
      <c r="HKH157" s="57"/>
      <c r="HKI157" s="57"/>
      <c r="HKJ157" s="57"/>
      <c r="HKK157" s="57"/>
      <c r="HKL157" s="57"/>
      <c r="HKM157" s="57"/>
      <c r="HKN157" s="57"/>
      <c r="HKO157" s="57"/>
      <c r="HKP157" s="57"/>
      <c r="HKQ157" s="57"/>
      <c r="HKR157" s="57"/>
      <c r="HKS157" s="57"/>
      <c r="HKT157" s="57"/>
      <c r="HKU157" s="57"/>
      <c r="HKV157" s="57"/>
      <c r="HKW157" s="57"/>
      <c r="HKX157" s="57"/>
      <c r="HKY157" s="57"/>
      <c r="HKZ157" s="57"/>
      <c r="HLA157" s="57"/>
      <c r="HLB157" s="57"/>
      <c r="HLC157" s="57"/>
      <c r="HLD157" s="57"/>
      <c r="HLE157" s="57"/>
      <c r="HLF157" s="57"/>
      <c r="HLG157" s="57"/>
      <c r="HLH157" s="57"/>
      <c r="HLI157" s="57"/>
      <c r="HLJ157" s="57"/>
      <c r="HLK157" s="57"/>
      <c r="HLL157" s="57"/>
      <c r="HLM157" s="57"/>
      <c r="HLN157" s="57"/>
      <c r="HLO157" s="57"/>
      <c r="HLP157" s="57"/>
      <c r="HLQ157" s="57"/>
      <c r="HLR157" s="57"/>
      <c r="HLS157" s="57"/>
      <c r="HLT157" s="57"/>
      <c r="HLU157" s="57"/>
      <c r="HLV157" s="57"/>
      <c r="HLW157" s="57"/>
      <c r="HLX157" s="57"/>
      <c r="HLY157" s="57"/>
      <c r="HLZ157" s="57"/>
      <c r="HMA157" s="57"/>
      <c r="HMB157" s="57"/>
      <c r="HMC157" s="57"/>
      <c r="HMD157" s="57"/>
      <c r="HME157" s="57"/>
      <c r="HMF157" s="57"/>
      <c r="HMG157" s="57"/>
      <c r="HMH157" s="57"/>
      <c r="HMI157" s="57"/>
      <c r="HMJ157" s="57"/>
      <c r="HMK157" s="57"/>
      <c r="HML157" s="57"/>
      <c r="HMM157" s="57"/>
      <c r="HMN157" s="57"/>
      <c r="HMO157" s="57"/>
      <c r="HMP157" s="57"/>
      <c r="HMQ157" s="57"/>
      <c r="HMR157" s="57"/>
      <c r="HMS157" s="57"/>
      <c r="HMT157" s="57"/>
      <c r="HMU157" s="57"/>
      <c r="HMV157" s="57"/>
      <c r="HMW157" s="57"/>
      <c r="HMX157" s="57"/>
      <c r="HMY157" s="57"/>
      <c r="HMZ157" s="57"/>
      <c r="HNA157" s="57"/>
      <c r="HNB157" s="57"/>
      <c r="HNC157" s="57"/>
      <c r="HND157" s="57"/>
      <c r="HNE157" s="57"/>
      <c r="HNF157" s="57"/>
      <c r="HNG157" s="57"/>
      <c r="HNH157" s="57"/>
      <c r="HNI157" s="57"/>
      <c r="HNJ157" s="57"/>
      <c r="HNK157" s="57"/>
      <c r="HNL157" s="57"/>
      <c r="HNM157" s="57"/>
      <c r="HNN157" s="57"/>
      <c r="HNO157" s="57"/>
      <c r="HNP157" s="57"/>
      <c r="HNQ157" s="57"/>
      <c r="HNR157" s="57"/>
      <c r="HNS157" s="57"/>
      <c r="HNT157" s="57"/>
      <c r="HNU157" s="57"/>
      <c r="HNV157" s="57"/>
      <c r="HNW157" s="57"/>
      <c r="HNX157" s="57"/>
      <c r="HNY157" s="57"/>
      <c r="HNZ157" s="57"/>
      <c r="HOA157" s="57"/>
      <c r="HOB157" s="57"/>
      <c r="HOC157" s="57"/>
      <c r="HOD157" s="57"/>
      <c r="HOE157" s="57"/>
      <c r="HOF157" s="57"/>
      <c r="HOG157" s="57"/>
      <c r="HOH157" s="57"/>
      <c r="HOI157" s="57"/>
      <c r="HOJ157" s="57"/>
      <c r="HOK157" s="57"/>
      <c r="HOL157" s="57"/>
      <c r="HOM157" s="57"/>
      <c r="HON157" s="57"/>
      <c r="HOO157" s="57"/>
      <c r="HOP157" s="57"/>
      <c r="HOQ157" s="57"/>
      <c r="HOR157" s="57"/>
      <c r="HOS157" s="57"/>
      <c r="HOT157" s="57"/>
      <c r="HOU157" s="57"/>
      <c r="HOV157" s="57"/>
      <c r="HOW157" s="57"/>
      <c r="HOX157" s="57"/>
      <c r="HOY157" s="57"/>
      <c r="HOZ157" s="57"/>
      <c r="HPA157" s="57"/>
      <c r="HPB157" s="57"/>
      <c r="HPC157" s="57"/>
      <c r="HPD157" s="57"/>
      <c r="HPE157" s="57"/>
      <c r="HPF157" s="57"/>
      <c r="HPG157" s="57"/>
      <c r="HPH157" s="57"/>
      <c r="HPI157" s="57"/>
      <c r="HPJ157" s="57"/>
      <c r="HPK157" s="57"/>
      <c r="HPL157" s="57"/>
      <c r="HPM157" s="57"/>
      <c r="HPN157" s="57"/>
      <c r="HPO157" s="57"/>
      <c r="HPP157" s="57"/>
      <c r="HPQ157" s="57"/>
      <c r="HPR157" s="57"/>
      <c r="HPS157" s="57"/>
      <c r="HPT157" s="57"/>
      <c r="HPU157" s="57"/>
      <c r="HPV157" s="57"/>
      <c r="HPW157" s="57"/>
      <c r="HPX157" s="57"/>
      <c r="HPY157" s="57"/>
      <c r="HPZ157" s="57"/>
      <c r="HQA157" s="57"/>
      <c r="HQB157" s="57"/>
      <c r="HQC157" s="57"/>
      <c r="HQD157" s="57"/>
      <c r="HQE157" s="57"/>
      <c r="HQF157" s="57"/>
      <c r="HQG157" s="57"/>
      <c r="HQH157" s="57"/>
      <c r="HQI157" s="57"/>
      <c r="HQJ157" s="57"/>
      <c r="HQK157" s="57"/>
      <c r="HQL157" s="57"/>
      <c r="HQM157" s="57"/>
      <c r="HQN157" s="57"/>
      <c r="HQO157" s="57"/>
      <c r="HQP157" s="57"/>
      <c r="HQQ157" s="57"/>
      <c r="HQR157" s="57"/>
      <c r="HQS157" s="57"/>
      <c r="HQT157" s="57"/>
      <c r="HQU157" s="57"/>
      <c r="HQV157" s="57"/>
      <c r="HQW157" s="57"/>
      <c r="HQX157" s="57"/>
      <c r="HQY157" s="57"/>
      <c r="HQZ157" s="57"/>
      <c r="HRA157" s="57"/>
      <c r="HRH157" s="57"/>
      <c r="HRI157" s="57"/>
      <c r="HRJ157" s="57"/>
      <c r="HRK157" s="57"/>
      <c r="HRL157" s="57"/>
      <c r="HRM157" s="57"/>
      <c r="HRN157" s="57"/>
      <c r="HRO157" s="57"/>
      <c r="HRP157" s="57"/>
      <c r="HRQ157" s="57"/>
      <c r="HRR157" s="57"/>
      <c r="HRS157" s="57"/>
      <c r="HRT157" s="57"/>
      <c r="HRU157" s="57"/>
      <c r="HRV157" s="57"/>
      <c r="HRW157" s="57"/>
      <c r="HRX157" s="57"/>
      <c r="HRY157" s="57"/>
      <c r="HRZ157" s="57"/>
      <c r="HSA157" s="57"/>
      <c r="HSB157" s="57"/>
      <c r="HSC157" s="57"/>
      <c r="HSD157" s="57"/>
      <c r="HSE157" s="57"/>
      <c r="HSF157" s="57"/>
      <c r="HSG157" s="57"/>
      <c r="HSH157" s="57"/>
      <c r="HSI157" s="57"/>
      <c r="HSJ157" s="57"/>
      <c r="HSK157" s="57"/>
      <c r="HSL157" s="57"/>
      <c r="HSM157" s="57"/>
      <c r="HSN157" s="57"/>
      <c r="HSO157" s="57"/>
      <c r="HSP157" s="57"/>
      <c r="HSQ157" s="57"/>
      <c r="HSR157" s="57"/>
      <c r="HSS157" s="57"/>
      <c r="HST157" s="57"/>
      <c r="HSU157" s="57"/>
      <c r="HSV157" s="57"/>
      <c r="HSW157" s="57"/>
      <c r="HSX157" s="57"/>
      <c r="HSY157" s="57"/>
      <c r="HSZ157" s="57"/>
      <c r="HTA157" s="57"/>
      <c r="HTB157" s="57"/>
      <c r="HTC157" s="57"/>
      <c r="HTD157" s="57"/>
      <c r="HTE157" s="57"/>
      <c r="HTF157" s="57"/>
      <c r="HTG157" s="57"/>
      <c r="HTH157" s="57"/>
      <c r="HTI157" s="57"/>
      <c r="HTJ157" s="57"/>
      <c r="HTK157" s="57"/>
      <c r="HTL157" s="57"/>
      <c r="HTM157" s="57"/>
      <c r="HTN157" s="57"/>
      <c r="HTO157" s="57"/>
      <c r="HTP157" s="57"/>
      <c r="HTQ157" s="57"/>
      <c r="HTR157" s="57"/>
      <c r="HTS157" s="57"/>
      <c r="HTT157" s="57"/>
      <c r="HTU157" s="57"/>
      <c r="HTV157" s="57"/>
      <c r="HTW157" s="57"/>
      <c r="HTX157" s="57"/>
      <c r="HTY157" s="57"/>
      <c r="HTZ157" s="57"/>
      <c r="HUA157" s="57"/>
      <c r="HUB157" s="57"/>
      <c r="HUC157" s="57"/>
      <c r="HUD157" s="57"/>
      <c r="HUE157" s="57"/>
      <c r="HUF157" s="57"/>
      <c r="HUG157" s="57"/>
      <c r="HUH157" s="57"/>
      <c r="HUI157" s="57"/>
      <c r="HUJ157" s="57"/>
      <c r="HUK157" s="57"/>
      <c r="HUL157" s="57"/>
      <c r="HUM157" s="57"/>
      <c r="HUN157" s="57"/>
      <c r="HUO157" s="57"/>
      <c r="HUP157" s="57"/>
      <c r="HUQ157" s="57"/>
      <c r="HUR157" s="57"/>
      <c r="HUS157" s="57"/>
      <c r="HUT157" s="57"/>
      <c r="HUU157" s="57"/>
      <c r="HUV157" s="57"/>
      <c r="HUW157" s="57"/>
      <c r="HUX157" s="57"/>
      <c r="HUY157" s="57"/>
      <c r="HUZ157" s="57"/>
      <c r="HVA157" s="57"/>
      <c r="HVB157" s="57"/>
      <c r="HVC157" s="57"/>
      <c r="HVD157" s="57"/>
      <c r="HVE157" s="57"/>
      <c r="HVF157" s="57"/>
      <c r="HVG157" s="57"/>
      <c r="HVH157" s="57"/>
      <c r="HVI157" s="57"/>
      <c r="HVJ157" s="57"/>
      <c r="HVK157" s="57"/>
      <c r="HVL157" s="57"/>
      <c r="HVM157" s="57"/>
      <c r="HVN157" s="57"/>
      <c r="HVO157" s="57"/>
      <c r="HVP157" s="57"/>
      <c r="HVQ157" s="57"/>
      <c r="HVR157" s="57"/>
      <c r="HVS157" s="57"/>
      <c r="HVT157" s="57"/>
      <c r="HVU157" s="57"/>
      <c r="HVV157" s="57"/>
      <c r="HVW157" s="57"/>
      <c r="HVX157" s="57"/>
      <c r="HVY157" s="57"/>
      <c r="HVZ157" s="57"/>
      <c r="HWA157" s="57"/>
      <c r="HWB157" s="57"/>
      <c r="HWC157" s="57"/>
      <c r="HWD157" s="57"/>
      <c r="HWE157" s="57"/>
      <c r="HWF157" s="57"/>
      <c r="HWG157" s="57"/>
      <c r="HWH157" s="57"/>
      <c r="HWI157" s="57"/>
      <c r="HWJ157" s="57"/>
      <c r="HWK157" s="57"/>
      <c r="HWL157" s="57"/>
      <c r="HWM157" s="57"/>
      <c r="HWN157" s="57"/>
      <c r="HWO157" s="57"/>
      <c r="HWP157" s="57"/>
      <c r="HWQ157" s="57"/>
      <c r="HWR157" s="57"/>
      <c r="HWS157" s="57"/>
      <c r="HWT157" s="57"/>
      <c r="HWU157" s="57"/>
      <c r="HWV157" s="57"/>
      <c r="HWW157" s="57"/>
      <c r="HWX157" s="57"/>
      <c r="HWY157" s="57"/>
      <c r="HWZ157" s="57"/>
      <c r="HXA157" s="57"/>
      <c r="HXB157" s="57"/>
      <c r="HXC157" s="57"/>
      <c r="HXD157" s="57"/>
      <c r="HXE157" s="57"/>
      <c r="HXF157" s="57"/>
      <c r="HXG157" s="57"/>
      <c r="HXH157" s="57"/>
      <c r="HXI157" s="57"/>
      <c r="HXJ157" s="57"/>
      <c r="HXK157" s="57"/>
      <c r="HXL157" s="57"/>
      <c r="HXM157" s="57"/>
      <c r="HXN157" s="57"/>
      <c r="HXO157" s="57"/>
      <c r="HXP157" s="57"/>
      <c r="HXQ157" s="57"/>
      <c r="HXR157" s="57"/>
      <c r="HXS157" s="57"/>
      <c r="HXT157" s="57"/>
      <c r="HXU157" s="57"/>
      <c r="HXV157" s="57"/>
      <c r="HXW157" s="57"/>
      <c r="HXX157" s="57"/>
      <c r="HXY157" s="57"/>
      <c r="HXZ157" s="57"/>
      <c r="HYA157" s="57"/>
      <c r="HYB157" s="57"/>
      <c r="HYC157" s="57"/>
      <c r="HYD157" s="57"/>
      <c r="HYE157" s="57"/>
      <c r="HYF157" s="57"/>
      <c r="HYG157" s="57"/>
      <c r="HYH157" s="57"/>
      <c r="HYI157" s="57"/>
      <c r="HYJ157" s="57"/>
      <c r="HYK157" s="57"/>
      <c r="HYL157" s="57"/>
      <c r="HYM157" s="57"/>
      <c r="HYN157" s="57"/>
      <c r="HYO157" s="57"/>
      <c r="HYP157" s="57"/>
      <c r="HYQ157" s="57"/>
      <c r="HYR157" s="57"/>
      <c r="HYS157" s="57"/>
      <c r="HYT157" s="57"/>
      <c r="HYU157" s="57"/>
      <c r="HYV157" s="57"/>
      <c r="HYW157" s="57"/>
      <c r="HYX157" s="57"/>
      <c r="HYY157" s="57"/>
      <c r="HYZ157" s="57"/>
      <c r="HZA157" s="57"/>
      <c r="HZB157" s="57"/>
      <c r="HZC157" s="57"/>
      <c r="HZD157" s="57"/>
      <c r="HZE157" s="57"/>
      <c r="HZF157" s="57"/>
      <c r="HZG157" s="57"/>
      <c r="HZH157" s="57"/>
      <c r="HZI157" s="57"/>
      <c r="HZJ157" s="57"/>
      <c r="HZK157" s="57"/>
      <c r="HZL157" s="57"/>
      <c r="HZM157" s="57"/>
      <c r="HZN157" s="57"/>
      <c r="HZO157" s="57"/>
      <c r="HZP157" s="57"/>
      <c r="HZQ157" s="57"/>
      <c r="HZR157" s="57"/>
      <c r="HZS157" s="57"/>
      <c r="HZT157" s="57"/>
      <c r="HZU157" s="57"/>
      <c r="HZV157" s="57"/>
      <c r="HZW157" s="57"/>
      <c r="HZX157" s="57"/>
      <c r="HZY157" s="57"/>
      <c r="HZZ157" s="57"/>
      <c r="IAA157" s="57"/>
      <c r="IAB157" s="57"/>
      <c r="IAC157" s="57"/>
      <c r="IAD157" s="57"/>
      <c r="IAE157" s="57"/>
      <c r="IAF157" s="57"/>
      <c r="IAG157" s="57"/>
      <c r="IAH157" s="57"/>
      <c r="IAI157" s="57"/>
      <c r="IAJ157" s="57"/>
      <c r="IAK157" s="57"/>
      <c r="IAL157" s="57"/>
      <c r="IAM157" s="57"/>
      <c r="IAN157" s="57"/>
      <c r="IAO157" s="57"/>
      <c r="IAP157" s="57"/>
      <c r="IAQ157" s="57"/>
      <c r="IAR157" s="57"/>
      <c r="IAS157" s="57"/>
      <c r="IAT157" s="57"/>
      <c r="IAU157" s="57"/>
      <c r="IAV157" s="57"/>
      <c r="IAW157" s="57"/>
      <c r="IBD157" s="57"/>
      <c r="IBE157" s="57"/>
      <c r="IBF157" s="57"/>
      <c r="IBG157" s="57"/>
      <c r="IBH157" s="57"/>
      <c r="IBI157" s="57"/>
      <c r="IBJ157" s="57"/>
      <c r="IBK157" s="57"/>
      <c r="IBL157" s="57"/>
      <c r="IBM157" s="57"/>
      <c r="IBN157" s="57"/>
      <c r="IBO157" s="57"/>
      <c r="IBP157" s="57"/>
      <c r="IBQ157" s="57"/>
      <c r="IBR157" s="57"/>
      <c r="IBS157" s="57"/>
      <c r="IBT157" s="57"/>
      <c r="IBU157" s="57"/>
      <c r="IBV157" s="57"/>
      <c r="IBW157" s="57"/>
      <c r="IBX157" s="57"/>
      <c r="IBY157" s="57"/>
      <c r="IBZ157" s="57"/>
      <c r="ICA157" s="57"/>
      <c r="ICB157" s="57"/>
      <c r="ICC157" s="57"/>
      <c r="ICD157" s="57"/>
      <c r="ICE157" s="57"/>
      <c r="ICF157" s="57"/>
      <c r="ICG157" s="57"/>
      <c r="ICH157" s="57"/>
      <c r="ICI157" s="57"/>
      <c r="ICJ157" s="57"/>
      <c r="ICK157" s="57"/>
      <c r="ICL157" s="57"/>
      <c r="ICM157" s="57"/>
      <c r="ICN157" s="57"/>
      <c r="ICO157" s="57"/>
      <c r="ICP157" s="57"/>
      <c r="ICQ157" s="57"/>
      <c r="ICR157" s="57"/>
      <c r="ICS157" s="57"/>
      <c r="ICT157" s="57"/>
      <c r="ICU157" s="57"/>
      <c r="ICV157" s="57"/>
      <c r="ICW157" s="57"/>
      <c r="ICX157" s="57"/>
      <c r="ICY157" s="57"/>
      <c r="ICZ157" s="57"/>
      <c r="IDA157" s="57"/>
      <c r="IDB157" s="57"/>
      <c r="IDC157" s="57"/>
      <c r="IDD157" s="57"/>
      <c r="IDE157" s="57"/>
      <c r="IDF157" s="57"/>
      <c r="IDG157" s="57"/>
      <c r="IDH157" s="57"/>
      <c r="IDI157" s="57"/>
      <c r="IDJ157" s="57"/>
      <c r="IDK157" s="57"/>
      <c r="IDL157" s="57"/>
      <c r="IDM157" s="57"/>
      <c r="IDN157" s="57"/>
      <c r="IDO157" s="57"/>
      <c r="IDP157" s="57"/>
      <c r="IDQ157" s="57"/>
      <c r="IDR157" s="57"/>
      <c r="IDS157" s="57"/>
      <c r="IDT157" s="57"/>
      <c r="IDU157" s="57"/>
      <c r="IDV157" s="57"/>
      <c r="IDW157" s="57"/>
      <c r="IDX157" s="57"/>
      <c r="IDY157" s="57"/>
      <c r="IDZ157" s="57"/>
      <c r="IEA157" s="57"/>
      <c r="IEB157" s="57"/>
      <c r="IEC157" s="57"/>
      <c r="IED157" s="57"/>
      <c r="IEE157" s="57"/>
      <c r="IEF157" s="57"/>
      <c r="IEG157" s="57"/>
      <c r="IEH157" s="57"/>
      <c r="IEI157" s="57"/>
      <c r="IEJ157" s="57"/>
      <c r="IEK157" s="57"/>
      <c r="IEL157" s="57"/>
      <c r="IEM157" s="57"/>
      <c r="IEN157" s="57"/>
      <c r="IEO157" s="57"/>
      <c r="IEP157" s="57"/>
      <c r="IEQ157" s="57"/>
      <c r="IER157" s="57"/>
      <c r="IES157" s="57"/>
      <c r="IET157" s="57"/>
      <c r="IEU157" s="57"/>
      <c r="IEV157" s="57"/>
      <c r="IEW157" s="57"/>
      <c r="IEX157" s="57"/>
      <c r="IEY157" s="57"/>
      <c r="IEZ157" s="57"/>
      <c r="IFA157" s="57"/>
      <c r="IFB157" s="57"/>
      <c r="IFC157" s="57"/>
      <c r="IFD157" s="57"/>
      <c r="IFE157" s="57"/>
      <c r="IFF157" s="57"/>
      <c r="IFG157" s="57"/>
      <c r="IFH157" s="57"/>
      <c r="IFI157" s="57"/>
      <c r="IFJ157" s="57"/>
      <c r="IFK157" s="57"/>
      <c r="IFL157" s="57"/>
      <c r="IFM157" s="57"/>
      <c r="IFN157" s="57"/>
      <c r="IFO157" s="57"/>
      <c r="IFP157" s="57"/>
      <c r="IFQ157" s="57"/>
      <c r="IFR157" s="57"/>
      <c r="IFS157" s="57"/>
      <c r="IFT157" s="57"/>
      <c r="IFU157" s="57"/>
      <c r="IFV157" s="57"/>
      <c r="IFW157" s="57"/>
      <c r="IFX157" s="57"/>
      <c r="IFY157" s="57"/>
      <c r="IFZ157" s="57"/>
      <c r="IGA157" s="57"/>
      <c r="IGB157" s="57"/>
      <c r="IGC157" s="57"/>
      <c r="IGD157" s="57"/>
      <c r="IGE157" s="57"/>
      <c r="IGF157" s="57"/>
      <c r="IGG157" s="57"/>
      <c r="IGH157" s="57"/>
      <c r="IGI157" s="57"/>
      <c r="IGJ157" s="57"/>
      <c r="IGK157" s="57"/>
      <c r="IGL157" s="57"/>
      <c r="IGM157" s="57"/>
      <c r="IGN157" s="57"/>
      <c r="IGO157" s="57"/>
      <c r="IGP157" s="57"/>
      <c r="IGQ157" s="57"/>
      <c r="IGR157" s="57"/>
      <c r="IGS157" s="57"/>
      <c r="IGT157" s="57"/>
      <c r="IGU157" s="57"/>
      <c r="IGV157" s="57"/>
      <c r="IGW157" s="57"/>
      <c r="IGX157" s="57"/>
      <c r="IGY157" s="57"/>
      <c r="IGZ157" s="57"/>
      <c r="IHA157" s="57"/>
      <c r="IHB157" s="57"/>
      <c r="IHC157" s="57"/>
      <c r="IHD157" s="57"/>
      <c r="IHE157" s="57"/>
      <c r="IHF157" s="57"/>
      <c r="IHG157" s="57"/>
      <c r="IHH157" s="57"/>
      <c r="IHI157" s="57"/>
      <c r="IHJ157" s="57"/>
      <c r="IHK157" s="57"/>
      <c r="IHL157" s="57"/>
      <c r="IHM157" s="57"/>
      <c r="IHN157" s="57"/>
      <c r="IHO157" s="57"/>
      <c r="IHP157" s="57"/>
      <c r="IHQ157" s="57"/>
      <c r="IHR157" s="57"/>
      <c r="IHS157" s="57"/>
      <c r="IHT157" s="57"/>
      <c r="IHU157" s="57"/>
      <c r="IHV157" s="57"/>
      <c r="IHW157" s="57"/>
      <c r="IHX157" s="57"/>
      <c r="IHY157" s="57"/>
      <c r="IHZ157" s="57"/>
      <c r="IIA157" s="57"/>
      <c r="IIB157" s="57"/>
      <c r="IIC157" s="57"/>
      <c r="IID157" s="57"/>
      <c r="IIE157" s="57"/>
      <c r="IIF157" s="57"/>
      <c r="IIG157" s="57"/>
      <c r="IIH157" s="57"/>
      <c r="III157" s="57"/>
      <c r="IIJ157" s="57"/>
      <c r="IIK157" s="57"/>
      <c r="IIL157" s="57"/>
      <c r="IIM157" s="57"/>
      <c r="IIN157" s="57"/>
      <c r="IIO157" s="57"/>
      <c r="IIP157" s="57"/>
      <c r="IIQ157" s="57"/>
      <c r="IIR157" s="57"/>
      <c r="IIS157" s="57"/>
      <c r="IIT157" s="57"/>
      <c r="IIU157" s="57"/>
      <c r="IIV157" s="57"/>
      <c r="IIW157" s="57"/>
      <c r="IIX157" s="57"/>
      <c r="IIY157" s="57"/>
      <c r="IIZ157" s="57"/>
      <c r="IJA157" s="57"/>
      <c r="IJB157" s="57"/>
      <c r="IJC157" s="57"/>
      <c r="IJD157" s="57"/>
      <c r="IJE157" s="57"/>
      <c r="IJF157" s="57"/>
      <c r="IJG157" s="57"/>
      <c r="IJH157" s="57"/>
      <c r="IJI157" s="57"/>
      <c r="IJJ157" s="57"/>
      <c r="IJK157" s="57"/>
      <c r="IJL157" s="57"/>
      <c r="IJM157" s="57"/>
      <c r="IJN157" s="57"/>
      <c r="IJO157" s="57"/>
      <c r="IJP157" s="57"/>
      <c r="IJQ157" s="57"/>
      <c r="IJR157" s="57"/>
      <c r="IJS157" s="57"/>
      <c r="IJT157" s="57"/>
      <c r="IJU157" s="57"/>
      <c r="IJV157" s="57"/>
      <c r="IJW157" s="57"/>
      <c r="IJX157" s="57"/>
      <c r="IJY157" s="57"/>
      <c r="IJZ157" s="57"/>
      <c r="IKA157" s="57"/>
      <c r="IKB157" s="57"/>
      <c r="IKC157" s="57"/>
      <c r="IKD157" s="57"/>
      <c r="IKE157" s="57"/>
      <c r="IKF157" s="57"/>
      <c r="IKG157" s="57"/>
      <c r="IKH157" s="57"/>
      <c r="IKI157" s="57"/>
      <c r="IKJ157" s="57"/>
      <c r="IKK157" s="57"/>
      <c r="IKL157" s="57"/>
      <c r="IKM157" s="57"/>
      <c r="IKN157" s="57"/>
      <c r="IKO157" s="57"/>
      <c r="IKP157" s="57"/>
      <c r="IKQ157" s="57"/>
      <c r="IKR157" s="57"/>
      <c r="IKS157" s="57"/>
      <c r="IKZ157" s="57"/>
      <c r="ILA157" s="57"/>
      <c r="ILB157" s="57"/>
      <c r="ILC157" s="57"/>
      <c r="ILD157" s="57"/>
      <c r="ILE157" s="57"/>
      <c r="ILF157" s="57"/>
      <c r="ILG157" s="57"/>
      <c r="ILH157" s="57"/>
      <c r="ILI157" s="57"/>
      <c r="ILJ157" s="57"/>
      <c r="ILK157" s="57"/>
      <c r="ILL157" s="57"/>
      <c r="ILM157" s="57"/>
      <c r="ILN157" s="57"/>
      <c r="ILO157" s="57"/>
      <c r="ILP157" s="57"/>
      <c r="ILQ157" s="57"/>
      <c r="ILR157" s="57"/>
      <c r="ILS157" s="57"/>
      <c r="ILT157" s="57"/>
      <c r="ILU157" s="57"/>
      <c r="ILV157" s="57"/>
      <c r="ILW157" s="57"/>
      <c r="ILX157" s="57"/>
      <c r="ILY157" s="57"/>
      <c r="ILZ157" s="57"/>
      <c r="IMA157" s="57"/>
      <c r="IMB157" s="57"/>
      <c r="IMC157" s="57"/>
      <c r="IMD157" s="57"/>
      <c r="IME157" s="57"/>
      <c r="IMF157" s="57"/>
      <c r="IMG157" s="57"/>
      <c r="IMH157" s="57"/>
      <c r="IMI157" s="57"/>
      <c r="IMJ157" s="57"/>
      <c r="IMK157" s="57"/>
      <c r="IML157" s="57"/>
      <c r="IMM157" s="57"/>
      <c r="IMN157" s="57"/>
      <c r="IMO157" s="57"/>
      <c r="IMP157" s="57"/>
      <c r="IMQ157" s="57"/>
      <c r="IMR157" s="57"/>
      <c r="IMS157" s="57"/>
      <c r="IMT157" s="57"/>
      <c r="IMU157" s="57"/>
      <c r="IMV157" s="57"/>
      <c r="IMW157" s="57"/>
      <c r="IMX157" s="57"/>
      <c r="IMY157" s="57"/>
      <c r="IMZ157" s="57"/>
      <c r="INA157" s="57"/>
      <c r="INB157" s="57"/>
      <c r="INC157" s="57"/>
      <c r="IND157" s="57"/>
      <c r="INE157" s="57"/>
      <c r="INF157" s="57"/>
      <c r="ING157" s="57"/>
      <c r="INH157" s="57"/>
      <c r="INI157" s="57"/>
      <c r="INJ157" s="57"/>
      <c r="INK157" s="57"/>
      <c r="INL157" s="57"/>
      <c r="INM157" s="57"/>
      <c r="INN157" s="57"/>
      <c r="INO157" s="57"/>
      <c r="INP157" s="57"/>
      <c r="INQ157" s="57"/>
      <c r="INR157" s="57"/>
      <c r="INS157" s="57"/>
      <c r="INT157" s="57"/>
      <c r="INU157" s="57"/>
      <c r="INV157" s="57"/>
      <c r="INW157" s="57"/>
      <c r="INX157" s="57"/>
      <c r="INY157" s="57"/>
      <c r="INZ157" s="57"/>
      <c r="IOA157" s="57"/>
      <c r="IOB157" s="57"/>
      <c r="IOC157" s="57"/>
      <c r="IOD157" s="57"/>
      <c r="IOE157" s="57"/>
      <c r="IOF157" s="57"/>
      <c r="IOG157" s="57"/>
      <c r="IOH157" s="57"/>
      <c r="IOI157" s="57"/>
      <c r="IOJ157" s="57"/>
      <c r="IOK157" s="57"/>
      <c r="IOL157" s="57"/>
      <c r="IOM157" s="57"/>
      <c r="ION157" s="57"/>
      <c r="IOO157" s="57"/>
      <c r="IOP157" s="57"/>
      <c r="IOQ157" s="57"/>
      <c r="IOR157" s="57"/>
      <c r="IOS157" s="57"/>
      <c r="IOT157" s="57"/>
      <c r="IOU157" s="57"/>
      <c r="IOV157" s="57"/>
      <c r="IOW157" s="57"/>
      <c r="IOX157" s="57"/>
      <c r="IOY157" s="57"/>
      <c r="IOZ157" s="57"/>
      <c r="IPA157" s="57"/>
      <c r="IPB157" s="57"/>
      <c r="IPC157" s="57"/>
      <c r="IPD157" s="57"/>
      <c r="IPE157" s="57"/>
      <c r="IPF157" s="57"/>
      <c r="IPG157" s="57"/>
      <c r="IPH157" s="57"/>
      <c r="IPI157" s="57"/>
      <c r="IPJ157" s="57"/>
      <c r="IPK157" s="57"/>
      <c r="IPL157" s="57"/>
      <c r="IPM157" s="57"/>
      <c r="IPN157" s="57"/>
      <c r="IPO157" s="57"/>
      <c r="IPP157" s="57"/>
      <c r="IPQ157" s="57"/>
      <c r="IPR157" s="57"/>
      <c r="IPS157" s="57"/>
      <c r="IPT157" s="57"/>
      <c r="IPU157" s="57"/>
      <c r="IPV157" s="57"/>
      <c r="IPW157" s="57"/>
      <c r="IPX157" s="57"/>
      <c r="IPY157" s="57"/>
      <c r="IPZ157" s="57"/>
      <c r="IQA157" s="57"/>
      <c r="IQB157" s="57"/>
      <c r="IQC157" s="57"/>
      <c r="IQD157" s="57"/>
      <c r="IQE157" s="57"/>
      <c r="IQF157" s="57"/>
      <c r="IQG157" s="57"/>
      <c r="IQH157" s="57"/>
      <c r="IQI157" s="57"/>
      <c r="IQJ157" s="57"/>
      <c r="IQK157" s="57"/>
      <c r="IQL157" s="57"/>
      <c r="IQM157" s="57"/>
      <c r="IQN157" s="57"/>
      <c r="IQO157" s="57"/>
      <c r="IQP157" s="57"/>
      <c r="IQQ157" s="57"/>
      <c r="IQR157" s="57"/>
      <c r="IQS157" s="57"/>
      <c r="IQT157" s="57"/>
      <c r="IQU157" s="57"/>
      <c r="IQV157" s="57"/>
      <c r="IQW157" s="57"/>
      <c r="IQX157" s="57"/>
      <c r="IQY157" s="57"/>
      <c r="IQZ157" s="57"/>
      <c r="IRA157" s="57"/>
      <c r="IRB157" s="57"/>
      <c r="IRC157" s="57"/>
      <c r="IRD157" s="57"/>
      <c r="IRE157" s="57"/>
      <c r="IRF157" s="57"/>
      <c r="IRG157" s="57"/>
      <c r="IRH157" s="57"/>
      <c r="IRI157" s="57"/>
      <c r="IRJ157" s="57"/>
      <c r="IRK157" s="57"/>
      <c r="IRL157" s="57"/>
      <c r="IRM157" s="57"/>
      <c r="IRN157" s="57"/>
      <c r="IRO157" s="57"/>
      <c r="IRP157" s="57"/>
      <c r="IRQ157" s="57"/>
      <c r="IRR157" s="57"/>
      <c r="IRS157" s="57"/>
      <c r="IRT157" s="57"/>
      <c r="IRU157" s="57"/>
      <c r="IRV157" s="57"/>
      <c r="IRW157" s="57"/>
      <c r="IRX157" s="57"/>
      <c r="IRY157" s="57"/>
      <c r="IRZ157" s="57"/>
      <c r="ISA157" s="57"/>
      <c r="ISB157" s="57"/>
      <c r="ISC157" s="57"/>
      <c r="ISD157" s="57"/>
      <c r="ISE157" s="57"/>
      <c r="ISF157" s="57"/>
      <c r="ISG157" s="57"/>
      <c r="ISH157" s="57"/>
      <c r="ISI157" s="57"/>
      <c r="ISJ157" s="57"/>
      <c r="ISK157" s="57"/>
      <c r="ISL157" s="57"/>
      <c r="ISM157" s="57"/>
      <c r="ISN157" s="57"/>
      <c r="ISO157" s="57"/>
      <c r="ISP157" s="57"/>
      <c r="ISQ157" s="57"/>
      <c r="ISR157" s="57"/>
      <c r="ISS157" s="57"/>
      <c r="IST157" s="57"/>
      <c r="ISU157" s="57"/>
      <c r="ISV157" s="57"/>
      <c r="ISW157" s="57"/>
      <c r="ISX157" s="57"/>
      <c r="ISY157" s="57"/>
      <c r="ISZ157" s="57"/>
      <c r="ITA157" s="57"/>
      <c r="ITB157" s="57"/>
      <c r="ITC157" s="57"/>
      <c r="ITD157" s="57"/>
      <c r="ITE157" s="57"/>
      <c r="ITF157" s="57"/>
      <c r="ITG157" s="57"/>
      <c r="ITH157" s="57"/>
      <c r="ITI157" s="57"/>
      <c r="ITJ157" s="57"/>
      <c r="ITK157" s="57"/>
      <c r="ITL157" s="57"/>
      <c r="ITM157" s="57"/>
      <c r="ITN157" s="57"/>
      <c r="ITO157" s="57"/>
      <c r="ITP157" s="57"/>
      <c r="ITQ157" s="57"/>
      <c r="ITR157" s="57"/>
      <c r="ITS157" s="57"/>
      <c r="ITT157" s="57"/>
      <c r="ITU157" s="57"/>
      <c r="ITV157" s="57"/>
      <c r="ITW157" s="57"/>
      <c r="ITX157" s="57"/>
      <c r="ITY157" s="57"/>
      <c r="ITZ157" s="57"/>
      <c r="IUA157" s="57"/>
      <c r="IUB157" s="57"/>
      <c r="IUC157" s="57"/>
      <c r="IUD157" s="57"/>
      <c r="IUE157" s="57"/>
      <c r="IUF157" s="57"/>
      <c r="IUG157" s="57"/>
      <c r="IUH157" s="57"/>
      <c r="IUI157" s="57"/>
      <c r="IUJ157" s="57"/>
      <c r="IUK157" s="57"/>
      <c r="IUL157" s="57"/>
      <c r="IUM157" s="57"/>
      <c r="IUN157" s="57"/>
      <c r="IUO157" s="57"/>
      <c r="IUV157" s="57"/>
      <c r="IUW157" s="57"/>
      <c r="IUX157" s="57"/>
      <c r="IUY157" s="57"/>
      <c r="IUZ157" s="57"/>
      <c r="IVA157" s="57"/>
      <c r="IVB157" s="57"/>
      <c r="IVC157" s="57"/>
      <c r="IVD157" s="57"/>
      <c r="IVE157" s="57"/>
      <c r="IVF157" s="57"/>
      <c r="IVG157" s="57"/>
      <c r="IVH157" s="57"/>
      <c r="IVI157" s="57"/>
      <c r="IVJ157" s="57"/>
      <c r="IVK157" s="57"/>
      <c r="IVL157" s="57"/>
      <c r="IVM157" s="57"/>
      <c r="IVN157" s="57"/>
      <c r="IVO157" s="57"/>
      <c r="IVP157" s="57"/>
      <c r="IVQ157" s="57"/>
      <c r="IVR157" s="57"/>
      <c r="IVS157" s="57"/>
      <c r="IVT157" s="57"/>
      <c r="IVU157" s="57"/>
      <c r="IVV157" s="57"/>
      <c r="IVW157" s="57"/>
      <c r="IVX157" s="57"/>
      <c r="IVY157" s="57"/>
      <c r="IVZ157" s="57"/>
      <c r="IWA157" s="57"/>
      <c r="IWB157" s="57"/>
      <c r="IWC157" s="57"/>
      <c r="IWD157" s="57"/>
      <c r="IWE157" s="57"/>
      <c r="IWF157" s="57"/>
      <c r="IWG157" s="57"/>
      <c r="IWH157" s="57"/>
      <c r="IWI157" s="57"/>
      <c r="IWJ157" s="57"/>
      <c r="IWK157" s="57"/>
      <c r="IWL157" s="57"/>
      <c r="IWM157" s="57"/>
      <c r="IWN157" s="57"/>
      <c r="IWO157" s="57"/>
      <c r="IWP157" s="57"/>
      <c r="IWQ157" s="57"/>
      <c r="IWR157" s="57"/>
      <c r="IWS157" s="57"/>
      <c r="IWT157" s="57"/>
      <c r="IWU157" s="57"/>
      <c r="IWV157" s="57"/>
      <c r="IWW157" s="57"/>
      <c r="IWX157" s="57"/>
      <c r="IWY157" s="57"/>
      <c r="IWZ157" s="57"/>
      <c r="IXA157" s="57"/>
      <c r="IXB157" s="57"/>
      <c r="IXC157" s="57"/>
      <c r="IXD157" s="57"/>
      <c r="IXE157" s="57"/>
      <c r="IXF157" s="57"/>
      <c r="IXG157" s="57"/>
      <c r="IXH157" s="57"/>
      <c r="IXI157" s="57"/>
      <c r="IXJ157" s="57"/>
      <c r="IXK157" s="57"/>
      <c r="IXL157" s="57"/>
      <c r="IXM157" s="57"/>
      <c r="IXN157" s="57"/>
      <c r="IXO157" s="57"/>
      <c r="IXP157" s="57"/>
      <c r="IXQ157" s="57"/>
      <c r="IXR157" s="57"/>
      <c r="IXS157" s="57"/>
      <c r="IXT157" s="57"/>
      <c r="IXU157" s="57"/>
      <c r="IXV157" s="57"/>
      <c r="IXW157" s="57"/>
      <c r="IXX157" s="57"/>
      <c r="IXY157" s="57"/>
      <c r="IXZ157" s="57"/>
      <c r="IYA157" s="57"/>
      <c r="IYB157" s="57"/>
      <c r="IYC157" s="57"/>
      <c r="IYD157" s="57"/>
      <c r="IYE157" s="57"/>
      <c r="IYF157" s="57"/>
      <c r="IYG157" s="57"/>
      <c r="IYH157" s="57"/>
      <c r="IYI157" s="57"/>
      <c r="IYJ157" s="57"/>
      <c r="IYK157" s="57"/>
      <c r="IYL157" s="57"/>
      <c r="IYM157" s="57"/>
      <c r="IYN157" s="57"/>
      <c r="IYO157" s="57"/>
      <c r="IYP157" s="57"/>
      <c r="IYQ157" s="57"/>
      <c r="IYR157" s="57"/>
      <c r="IYS157" s="57"/>
      <c r="IYT157" s="57"/>
      <c r="IYU157" s="57"/>
      <c r="IYV157" s="57"/>
      <c r="IYW157" s="57"/>
      <c r="IYX157" s="57"/>
      <c r="IYY157" s="57"/>
      <c r="IYZ157" s="57"/>
      <c r="IZA157" s="57"/>
      <c r="IZB157" s="57"/>
      <c r="IZC157" s="57"/>
      <c r="IZD157" s="57"/>
      <c r="IZE157" s="57"/>
      <c r="IZF157" s="57"/>
      <c r="IZG157" s="57"/>
      <c r="IZH157" s="57"/>
      <c r="IZI157" s="57"/>
      <c r="IZJ157" s="57"/>
      <c r="IZK157" s="57"/>
      <c r="IZL157" s="57"/>
      <c r="IZM157" s="57"/>
      <c r="IZN157" s="57"/>
      <c r="IZO157" s="57"/>
      <c r="IZP157" s="57"/>
      <c r="IZQ157" s="57"/>
      <c r="IZR157" s="57"/>
      <c r="IZS157" s="57"/>
      <c r="IZT157" s="57"/>
      <c r="IZU157" s="57"/>
      <c r="IZV157" s="57"/>
      <c r="IZW157" s="57"/>
      <c r="IZX157" s="57"/>
      <c r="IZY157" s="57"/>
      <c r="IZZ157" s="57"/>
      <c r="JAA157" s="57"/>
      <c r="JAB157" s="57"/>
      <c r="JAC157" s="57"/>
      <c r="JAD157" s="57"/>
      <c r="JAE157" s="57"/>
      <c r="JAF157" s="57"/>
      <c r="JAG157" s="57"/>
      <c r="JAH157" s="57"/>
      <c r="JAI157" s="57"/>
      <c r="JAJ157" s="57"/>
      <c r="JAK157" s="57"/>
      <c r="JAL157" s="57"/>
      <c r="JAM157" s="57"/>
      <c r="JAN157" s="57"/>
      <c r="JAO157" s="57"/>
      <c r="JAP157" s="57"/>
      <c r="JAQ157" s="57"/>
      <c r="JAR157" s="57"/>
      <c r="JAS157" s="57"/>
      <c r="JAT157" s="57"/>
      <c r="JAU157" s="57"/>
      <c r="JAV157" s="57"/>
      <c r="JAW157" s="57"/>
      <c r="JAX157" s="57"/>
      <c r="JAY157" s="57"/>
      <c r="JAZ157" s="57"/>
      <c r="JBA157" s="57"/>
      <c r="JBB157" s="57"/>
      <c r="JBC157" s="57"/>
      <c r="JBD157" s="57"/>
      <c r="JBE157" s="57"/>
      <c r="JBF157" s="57"/>
      <c r="JBG157" s="57"/>
      <c r="JBH157" s="57"/>
      <c r="JBI157" s="57"/>
      <c r="JBJ157" s="57"/>
      <c r="JBK157" s="57"/>
      <c r="JBL157" s="57"/>
      <c r="JBM157" s="57"/>
      <c r="JBN157" s="57"/>
      <c r="JBO157" s="57"/>
      <c r="JBP157" s="57"/>
      <c r="JBQ157" s="57"/>
      <c r="JBR157" s="57"/>
      <c r="JBS157" s="57"/>
      <c r="JBT157" s="57"/>
      <c r="JBU157" s="57"/>
      <c r="JBV157" s="57"/>
      <c r="JBW157" s="57"/>
      <c r="JBX157" s="57"/>
      <c r="JBY157" s="57"/>
      <c r="JBZ157" s="57"/>
      <c r="JCA157" s="57"/>
      <c r="JCB157" s="57"/>
      <c r="JCC157" s="57"/>
      <c r="JCD157" s="57"/>
      <c r="JCE157" s="57"/>
      <c r="JCF157" s="57"/>
      <c r="JCG157" s="57"/>
      <c r="JCH157" s="57"/>
      <c r="JCI157" s="57"/>
      <c r="JCJ157" s="57"/>
      <c r="JCK157" s="57"/>
      <c r="JCL157" s="57"/>
      <c r="JCM157" s="57"/>
      <c r="JCN157" s="57"/>
      <c r="JCO157" s="57"/>
      <c r="JCP157" s="57"/>
      <c r="JCQ157" s="57"/>
      <c r="JCR157" s="57"/>
      <c r="JCS157" s="57"/>
      <c r="JCT157" s="57"/>
      <c r="JCU157" s="57"/>
      <c r="JCV157" s="57"/>
      <c r="JCW157" s="57"/>
      <c r="JCX157" s="57"/>
      <c r="JCY157" s="57"/>
      <c r="JCZ157" s="57"/>
      <c r="JDA157" s="57"/>
      <c r="JDB157" s="57"/>
      <c r="JDC157" s="57"/>
      <c r="JDD157" s="57"/>
      <c r="JDE157" s="57"/>
      <c r="JDF157" s="57"/>
      <c r="JDG157" s="57"/>
      <c r="JDH157" s="57"/>
      <c r="JDI157" s="57"/>
      <c r="JDJ157" s="57"/>
      <c r="JDK157" s="57"/>
      <c r="JDL157" s="57"/>
      <c r="JDM157" s="57"/>
      <c r="JDN157" s="57"/>
      <c r="JDO157" s="57"/>
      <c r="JDP157" s="57"/>
      <c r="JDQ157" s="57"/>
      <c r="JDR157" s="57"/>
      <c r="JDS157" s="57"/>
      <c r="JDT157" s="57"/>
      <c r="JDU157" s="57"/>
      <c r="JDV157" s="57"/>
      <c r="JDW157" s="57"/>
      <c r="JDX157" s="57"/>
      <c r="JDY157" s="57"/>
      <c r="JDZ157" s="57"/>
      <c r="JEA157" s="57"/>
      <c r="JEB157" s="57"/>
      <c r="JEC157" s="57"/>
      <c r="JED157" s="57"/>
      <c r="JEE157" s="57"/>
      <c r="JEF157" s="57"/>
      <c r="JEG157" s="57"/>
      <c r="JEH157" s="57"/>
      <c r="JEI157" s="57"/>
      <c r="JEJ157" s="57"/>
      <c r="JEK157" s="57"/>
      <c r="JER157" s="57"/>
      <c r="JES157" s="57"/>
      <c r="JET157" s="57"/>
      <c r="JEU157" s="57"/>
      <c r="JEV157" s="57"/>
      <c r="JEW157" s="57"/>
      <c r="JEX157" s="57"/>
      <c r="JEY157" s="57"/>
      <c r="JEZ157" s="57"/>
      <c r="JFA157" s="57"/>
      <c r="JFB157" s="57"/>
      <c r="JFC157" s="57"/>
      <c r="JFD157" s="57"/>
      <c r="JFE157" s="57"/>
      <c r="JFF157" s="57"/>
      <c r="JFG157" s="57"/>
      <c r="JFH157" s="57"/>
      <c r="JFI157" s="57"/>
      <c r="JFJ157" s="57"/>
      <c r="JFK157" s="57"/>
      <c r="JFL157" s="57"/>
      <c r="JFM157" s="57"/>
      <c r="JFN157" s="57"/>
      <c r="JFO157" s="57"/>
      <c r="JFP157" s="57"/>
      <c r="JFQ157" s="57"/>
      <c r="JFR157" s="57"/>
      <c r="JFS157" s="57"/>
      <c r="JFT157" s="57"/>
      <c r="JFU157" s="57"/>
      <c r="JFV157" s="57"/>
      <c r="JFW157" s="57"/>
      <c r="JFX157" s="57"/>
      <c r="JFY157" s="57"/>
      <c r="JFZ157" s="57"/>
      <c r="JGA157" s="57"/>
      <c r="JGB157" s="57"/>
      <c r="JGC157" s="57"/>
      <c r="JGD157" s="57"/>
      <c r="JGE157" s="57"/>
      <c r="JGF157" s="57"/>
      <c r="JGG157" s="57"/>
      <c r="JGH157" s="57"/>
      <c r="JGI157" s="57"/>
      <c r="JGJ157" s="57"/>
      <c r="JGK157" s="57"/>
      <c r="JGL157" s="57"/>
      <c r="JGM157" s="57"/>
      <c r="JGN157" s="57"/>
      <c r="JGO157" s="57"/>
      <c r="JGP157" s="57"/>
      <c r="JGQ157" s="57"/>
      <c r="JGR157" s="57"/>
      <c r="JGS157" s="57"/>
      <c r="JGT157" s="57"/>
      <c r="JGU157" s="57"/>
      <c r="JGV157" s="57"/>
      <c r="JGW157" s="57"/>
      <c r="JGX157" s="57"/>
      <c r="JGY157" s="57"/>
      <c r="JGZ157" s="57"/>
      <c r="JHA157" s="57"/>
      <c r="JHB157" s="57"/>
      <c r="JHC157" s="57"/>
      <c r="JHD157" s="57"/>
      <c r="JHE157" s="57"/>
      <c r="JHF157" s="57"/>
      <c r="JHG157" s="57"/>
      <c r="JHH157" s="57"/>
      <c r="JHI157" s="57"/>
      <c r="JHJ157" s="57"/>
      <c r="JHK157" s="57"/>
      <c r="JHL157" s="57"/>
      <c r="JHM157" s="57"/>
      <c r="JHN157" s="57"/>
      <c r="JHO157" s="57"/>
      <c r="JHP157" s="57"/>
      <c r="JHQ157" s="57"/>
      <c r="JHR157" s="57"/>
      <c r="JHS157" s="57"/>
      <c r="JHT157" s="57"/>
      <c r="JHU157" s="57"/>
      <c r="JHV157" s="57"/>
      <c r="JHW157" s="57"/>
      <c r="JHX157" s="57"/>
      <c r="JHY157" s="57"/>
      <c r="JHZ157" s="57"/>
      <c r="JIA157" s="57"/>
      <c r="JIB157" s="57"/>
      <c r="JIC157" s="57"/>
      <c r="JID157" s="57"/>
      <c r="JIE157" s="57"/>
      <c r="JIF157" s="57"/>
      <c r="JIG157" s="57"/>
      <c r="JIH157" s="57"/>
      <c r="JII157" s="57"/>
      <c r="JIJ157" s="57"/>
      <c r="JIK157" s="57"/>
      <c r="JIL157" s="57"/>
      <c r="JIM157" s="57"/>
      <c r="JIN157" s="57"/>
      <c r="JIO157" s="57"/>
      <c r="JIP157" s="57"/>
      <c r="JIQ157" s="57"/>
      <c r="JIR157" s="57"/>
      <c r="JIS157" s="57"/>
      <c r="JIT157" s="57"/>
      <c r="JIU157" s="57"/>
      <c r="JIV157" s="57"/>
      <c r="JIW157" s="57"/>
      <c r="JIX157" s="57"/>
      <c r="JIY157" s="57"/>
      <c r="JIZ157" s="57"/>
      <c r="JJA157" s="57"/>
      <c r="JJB157" s="57"/>
      <c r="JJC157" s="57"/>
      <c r="JJD157" s="57"/>
      <c r="JJE157" s="57"/>
      <c r="JJF157" s="57"/>
      <c r="JJG157" s="57"/>
      <c r="JJH157" s="57"/>
      <c r="JJI157" s="57"/>
      <c r="JJJ157" s="57"/>
      <c r="JJK157" s="57"/>
      <c r="JJL157" s="57"/>
      <c r="JJM157" s="57"/>
      <c r="JJN157" s="57"/>
      <c r="JJO157" s="57"/>
      <c r="JJP157" s="57"/>
      <c r="JJQ157" s="57"/>
      <c r="JJR157" s="57"/>
      <c r="JJS157" s="57"/>
      <c r="JJT157" s="57"/>
      <c r="JJU157" s="57"/>
      <c r="JJV157" s="57"/>
      <c r="JJW157" s="57"/>
      <c r="JJX157" s="57"/>
      <c r="JJY157" s="57"/>
      <c r="JJZ157" s="57"/>
      <c r="JKA157" s="57"/>
      <c r="JKB157" s="57"/>
      <c r="JKC157" s="57"/>
      <c r="JKD157" s="57"/>
      <c r="JKE157" s="57"/>
      <c r="JKF157" s="57"/>
      <c r="JKG157" s="57"/>
      <c r="JKH157" s="57"/>
      <c r="JKI157" s="57"/>
      <c r="JKJ157" s="57"/>
      <c r="JKK157" s="57"/>
      <c r="JKL157" s="57"/>
      <c r="JKM157" s="57"/>
      <c r="JKN157" s="57"/>
      <c r="JKO157" s="57"/>
      <c r="JKP157" s="57"/>
      <c r="JKQ157" s="57"/>
      <c r="JKR157" s="57"/>
      <c r="JKS157" s="57"/>
      <c r="JKT157" s="57"/>
      <c r="JKU157" s="57"/>
      <c r="JKV157" s="57"/>
      <c r="JKW157" s="57"/>
      <c r="JKX157" s="57"/>
      <c r="JKY157" s="57"/>
      <c r="JKZ157" s="57"/>
      <c r="JLA157" s="57"/>
      <c r="JLB157" s="57"/>
      <c r="JLC157" s="57"/>
      <c r="JLD157" s="57"/>
      <c r="JLE157" s="57"/>
      <c r="JLF157" s="57"/>
      <c r="JLG157" s="57"/>
      <c r="JLH157" s="57"/>
      <c r="JLI157" s="57"/>
      <c r="JLJ157" s="57"/>
      <c r="JLK157" s="57"/>
      <c r="JLL157" s="57"/>
      <c r="JLM157" s="57"/>
      <c r="JLN157" s="57"/>
      <c r="JLO157" s="57"/>
      <c r="JLP157" s="57"/>
      <c r="JLQ157" s="57"/>
      <c r="JLR157" s="57"/>
      <c r="JLS157" s="57"/>
      <c r="JLT157" s="57"/>
      <c r="JLU157" s="57"/>
      <c r="JLV157" s="57"/>
      <c r="JLW157" s="57"/>
      <c r="JLX157" s="57"/>
      <c r="JLY157" s="57"/>
      <c r="JLZ157" s="57"/>
      <c r="JMA157" s="57"/>
      <c r="JMB157" s="57"/>
      <c r="JMC157" s="57"/>
      <c r="JMD157" s="57"/>
      <c r="JME157" s="57"/>
      <c r="JMF157" s="57"/>
      <c r="JMG157" s="57"/>
      <c r="JMH157" s="57"/>
      <c r="JMI157" s="57"/>
      <c r="JMJ157" s="57"/>
      <c r="JMK157" s="57"/>
      <c r="JML157" s="57"/>
      <c r="JMM157" s="57"/>
      <c r="JMN157" s="57"/>
      <c r="JMO157" s="57"/>
      <c r="JMP157" s="57"/>
      <c r="JMQ157" s="57"/>
      <c r="JMR157" s="57"/>
      <c r="JMS157" s="57"/>
      <c r="JMT157" s="57"/>
      <c r="JMU157" s="57"/>
      <c r="JMV157" s="57"/>
      <c r="JMW157" s="57"/>
      <c r="JMX157" s="57"/>
      <c r="JMY157" s="57"/>
      <c r="JMZ157" s="57"/>
      <c r="JNA157" s="57"/>
      <c r="JNB157" s="57"/>
      <c r="JNC157" s="57"/>
      <c r="JND157" s="57"/>
      <c r="JNE157" s="57"/>
      <c r="JNF157" s="57"/>
      <c r="JNG157" s="57"/>
      <c r="JNH157" s="57"/>
      <c r="JNI157" s="57"/>
      <c r="JNJ157" s="57"/>
      <c r="JNK157" s="57"/>
      <c r="JNL157" s="57"/>
      <c r="JNM157" s="57"/>
      <c r="JNN157" s="57"/>
      <c r="JNO157" s="57"/>
      <c r="JNP157" s="57"/>
      <c r="JNQ157" s="57"/>
      <c r="JNR157" s="57"/>
      <c r="JNS157" s="57"/>
      <c r="JNT157" s="57"/>
      <c r="JNU157" s="57"/>
      <c r="JNV157" s="57"/>
      <c r="JNW157" s="57"/>
      <c r="JNX157" s="57"/>
      <c r="JNY157" s="57"/>
      <c r="JNZ157" s="57"/>
      <c r="JOA157" s="57"/>
      <c r="JOB157" s="57"/>
      <c r="JOC157" s="57"/>
      <c r="JOD157" s="57"/>
      <c r="JOE157" s="57"/>
      <c r="JOF157" s="57"/>
      <c r="JOG157" s="57"/>
      <c r="JON157" s="57"/>
      <c r="JOO157" s="57"/>
      <c r="JOP157" s="57"/>
      <c r="JOQ157" s="57"/>
      <c r="JOR157" s="57"/>
      <c r="JOS157" s="57"/>
      <c r="JOT157" s="57"/>
      <c r="JOU157" s="57"/>
      <c r="JOV157" s="57"/>
      <c r="JOW157" s="57"/>
      <c r="JOX157" s="57"/>
      <c r="JOY157" s="57"/>
      <c r="JOZ157" s="57"/>
      <c r="JPA157" s="57"/>
      <c r="JPB157" s="57"/>
      <c r="JPC157" s="57"/>
      <c r="JPD157" s="57"/>
      <c r="JPE157" s="57"/>
      <c r="JPF157" s="57"/>
      <c r="JPG157" s="57"/>
      <c r="JPH157" s="57"/>
      <c r="JPI157" s="57"/>
      <c r="JPJ157" s="57"/>
      <c r="JPK157" s="57"/>
      <c r="JPL157" s="57"/>
      <c r="JPM157" s="57"/>
      <c r="JPN157" s="57"/>
      <c r="JPO157" s="57"/>
      <c r="JPP157" s="57"/>
      <c r="JPQ157" s="57"/>
      <c r="JPR157" s="57"/>
      <c r="JPS157" s="57"/>
      <c r="JPT157" s="57"/>
      <c r="JPU157" s="57"/>
      <c r="JPV157" s="57"/>
      <c r="JPW157" s="57"/>
      <c r="JPX157" s="57"/>
      <c r="JPY157" s="57"/>
      <c r="JPZ157" s="57"/>
      <c r="JQA157" s="57"/>
      <c r="JQB157" s="57"/>
      <c r="JQC157" s="57"/>
      <c r="JQD157" s="57"/>
      <c r="JQE157" s="57"/>
      <c r="JQF157" s="57"/>
      <c r="JQG157" s="57"/>
      <c r="JQH157" s="57"/>
      <c r="JQI157" s="57"/>
      <c r="JQJ157" s="57"/>
      <c r="JQK157" s="57"/>
      <c r="JQL157" s="57"/>
      <c r="JQM157" s="57"/>
      <c r="JQN157" s="57"/>
      <c r="JQO157" s="57"/>
      <c r="JQP157" s="57"/>
      <c r="JQQ157" s="57"/>
      <c r="JQR157" s="57"/>
      <c r="JQS157" s="57"/>
      <c r="JQT157" s="57"/>
      <c r="JQU157" s="57"/>
      <c r="JQV157" s="57"/>
      <c r="JQW157" s="57"/>
      <c r="JQX157" s="57"/>
      <c r="JQY157" s="57"/>
      <c r="JQZ157" s="57"/>
      <c r="JRA157" s="57"/>
      <c r="JRB157" s="57"/>
      <c r="JRC157" s="57"/>
      <c r="JRD157" s="57"/>
      <c r="JRE157" s="57"/>
      <c r="JRF157" s="57"/>
      <c r="JRG157" s="57"/>
      <c r="JRH157" s="57"/>
      <c r="JRI157" s="57"/>
      <c r="JRJ157" s="57"/>
      <c r="JRK157" s="57"/>
      <c r="JRL157" s="57"/>
      <c r="JRM157" s="57"/>
      <c r="JRN157" s="57"/>
      <c r="JRO157" s="57"/>
      <c r="JRP157" s="57"/>
      <c r="JRQ157" s="57"/>
      <c r="JRR157" s="57"/>
      <c r="JRS157" s="57"/>
      <c r="JRT157" s="57"/>
      <c r="JRU157" s="57"/>
      <c r="JRV157" s="57"/>
      <c r="JRW157" s="57"/>
      <c r="JRX157" s="57"/>
      <c r="JRY157" s="57"/>
      <c r="JRZ157" s="57"/>
      <c r="JSA157" s="57"/>
      <c r="JSB157" s="57"/>
      <c r="JSC157" s="57"/>
      <c r="JSD157" s="57"/>
      <c r="JSE157" s="57"/>
      <c r="JSF157" s="57"/>
      <c r="JSG157" s="57"/>
      <c r="JSH157" s="57"/>
      <c r="JSI157" s="57"/>
      <c r="JSJ157" s="57"/>
      <c r="JSK157" s="57"/>
      <c r="JSL157" s="57"/>
      <c r="JSM157" s="57"/>
      <c r="JSN157" s="57"/>
      <c r="JSO157" s="57"/>
      <c r="JSP157" s="57"/>
      <c r="JSQ157" s="57"/>
      <c r="JSR157" s="57"/>
      <c r="JSS157" s="57"/>
      <c r="JST157" s="57"/>
      <c r="JSU157" s="57"/>
      <c r="JSV157" s="57"/>
      <c r="JSW157" s="57"/>
      <c r="JSX157" s="57"/>
      <c r="JSY157" s="57"/>
      <c r="JSZ157" s="57"/>
      <c r="JTA157" s="57"/>
      <c r="JTB157" s="57"/>
      <c r="JTC157" s="57"/>
      <c r="JTD157" s="57"/>
      <c r="JTE157" s="57"/>
      <c r="JTF157" s="57"/>
      <c r="JTG157" s="57"/>
      <c r="JTH157" s="57"/>
      <c r="JTI157" s="57"/>
      <c r="JTJ157" s="57"/>
      <c r="JTK157" s="57"/>
      <c r="JTL157" s="57"/>
      <c r="JTM157" s="57"/>
      <c r="JTN157" s="57"/>
      <c r="JTO157" s="57"/>
      <c r="JTP157" s="57"/>
      <c r="JTQ157" s="57"/>
      <c r="JTR157" s="57"/>
      <c r="JTS157" s="57"/>
      <c r="JTT157" s="57"/>
      <c r="JTU157" s="57"/>
      <c r="JTV157" s="57"/>
      <c r="JTW157" s="57"/>
      <c r="JTX157" s="57"/>
      <c r="JTY157" s="57"/>
      <c r="JTZ157" s="57"/>
      <c r="JUA157" s="57"/>
      <c r="JUB157" s="57"/>
      <c r="JUC157" s="57"/>
      <c r="JUD157" s="57"/>
      <c r="JUE157" s="57"/>
      <c r="JUF157" s="57"/>
      <c r="JUG157" s="57"/>
      <c r="JUH157" s="57"/>
      <c r="JUI157" s="57"/>
      <c r="JUJ157" s="57"/>
      <c r="JUK157" s="57"/>
      <c r="JUL157" s="57"/>
      <c r="JUM157" s="57"/>
      <c r="JUN157" s="57"/>
      <c r="JUO157" s="57"/>
      <c r="JUP157" s="57"/>
      <c r="JUQ157" s="57"/>
      <c r="JUR157" s="57"/>
      <c r="JUS157" s="57"/>
      <c r="JUT157" s="57"/>
      <c r="JUU157" s="57"/>
      <c r="JUV157" s="57"/>
      <c r="JUW157" s="57"/>
      <c r="JUX157" s="57"/>
      <c r="JUY157" s="57"/>
      <c r="JUZ157" s="57"/>
      <c r="JVA157" s="57"/>
      <c r="JVB157" s="57"/>
      <c r="JVC157" s="57"/>
      <c r="JVD157" s="57"/>
      <c r="JVE157" s="57"/>
      <c r="JVF157" s="57"/>
      <c r="JVG157" s="57"/>
      <c r="JVH157" s="57"/>
      <c r="JVI157" s="57"/>
      <c r="JVJ157" s="57"/>
      <c r="JVK157" s="57"/>
      <c r="JVL157" s="57"/>
      <c r="JVM157" s="57"/>
      <c r="JVN157" s="57"/>
      <c r="JVO157" s="57"/>
      <c r="JVP157" s="57"/>
      <c r="JVQ157" s="57"/>
      <c r="JVR157" s="57"/>
      <c r="JVS157" s="57"/>
      <c r="JVT157" s="57"/>
      <c r="JVU157" s="57"/>
      <c r="JVV157" s="57"/>
      <c r="JVW157" s="57"/>
      <c r="JVX157" s="57"/>
      <c r="JVY157" s="57"/>
      <c r="JVZ157" s="57"/>
      <c r="JWA157" s="57"/>
      <c r="JWB157" s="57"/>
      <c r="JWC157" s="57"/>
      <c r="JWD157" s="57"/>
      <c r="JWE157" s="57"/>
      <c r="JWF157" s="57"/>
      <c r="JWG157" s="57"/>
      <c r="JWH157" s="57"/>
      <c r="JWI157" s="57"/>
      <c r="JWJ157" s="57"/>
      <c r="JWK157" s="57"/>
      <c r="JWL157" s="57"/>
      <c r="JWM157" s="57"/>
      <c r="JWN157" s="57"/>
      <c r="JWO157" s="57"/>
      <c r="JWP157" s="57"/>
      <c r="JWQ157" s="57"/>
      <c r="JWR157" s="57"/>
      <c r="JWS157" s="57"/>
      <c r="JWT157" s="57"/>
      <c r="JWU157" s="57"/>
      <c r="JWV157" s="57"/>
      <c r="JWW157" s="57"/>
      <c r="JWX157" s="57"/>
      <c r="JWY157" s="57"/>
      <c r="JWZ157" s="57"/>
      <c r="JXA157" s="57"/>
      <c r="JXB157" s="57"/>
      <c r="JXC157" s="57"/>
      <c r="JXD157" s="57"/>
      <c r="JXE157" s="57"/>
      <c r="JXF157" s="57"/>
      <c r="JXG157" s="57"/>
      <c r="JXH157" s="57"/>
      <c r="JXI157" s="57"/>
      <c r="JXJ157" s="57"/>
      <c r="JXK157" s="57"/>
      <c r="JXL157" s="57"/>
      <c r="JXM157" s="57"/>
      <c r="JXN157" s="57"/>
      <c r="JXO157" s="57"/>
      <c r="JXP157" s="57"/>
      <c r="JXQ157" s="57"/>
      <c r="JXR157" s="57"/>
      <c r="JXS157" s="57"/>
      <c r="JXT157" s="57"/>
      <c r="JXU157" s="57"/>
      <c r="JXV157" s="57"/>
      <c r="JXW157" s="57"/>
      <c r="JXX157" s="57"/>
      <c r="JXY157" s="57"/>
      <c r="JXZ157" s="57"/>
      <c r="JYA157" s="57"/>
      <c r="JYB157" s="57"/>
      <c r="JYC157" s="57"/>
      <c r="JYJ157" s="57"/>
      <c r="JYK157" s="57"/>
      <c r="JYL157" s="57"/>
      <c r="JYM157" s="57"/>
      <c r="JYN157" s="57"/>
      <c r="JYO157" s="57"/>
      <c r="JYP157" s="57"/>
      <c r="JYQ157" s="57"/>
      <c r="JYR157" s="57"/>
      <c r="JYS157" s="57"/>
      <c r="JYT157" s="57"/>
      <c r="JYU157" s="57"/>
      <c r="JYV157" s="57"/>
      <c r="JYW157" s="57"/>
      <c r="JYX157" s="57"/>
      <c r="JYY157" s="57"/>
      <c r="JYZ157" s="57"/>
      <c r="JZA157" s="57"/>
      <c r="JZB157" s="57"/>
      <c r="JZC157" s="57"/>
      <c r="JZD157" s="57"/>
      <c r="JZE157" s="57"/>
      <c r="JZF157" s="57"/>
      <c r="JZG157" s="57"/>
      <c r="JZH157" s="57"/>
      <c r="JZI157" s="57"/>
      <c r="JZJ157" s="57"/>
      <c r="JZK157" s="57"/>
      <c r="JZL157" s="57"/>
      <c r="JZM157" s="57"/>
      <c r="JZN157" s="57"/>
      <c r="JZO157" s="57"/>
      <c r="JZP157" s="57"/>
      <c r="JZQ157" s="57"/>
      <c r="JZR157" s="57"/>
      <c r="JZS157" s="57"/>
      <c r="JZT157" s="57"/>
      <c r="JZU157" s="57"/>
      <c r="JZV157" s="57"/>
      <c r="JZW157" s="57"/>
      <c r="JZX157" s="57"/>
      <c r="JZY157" s="57"/>
      <c r="JZZ157" s="57"/>
      <c r="KAA157" s="57"/>
      <c r="KAB157" s="57"/>
      <c r="KAC157" s="57"/>
      <c r="KAD157" s="57"/>
      <c r="KAE157" s="57"/>
      <c r="KAF157" s="57"/>
      <c r="KAG157" s="57"/>
      <c r="KAH157" s="57"/>
      <c r="KAI157" s="57"/>
      <c r="KAJ157" s="57"/>
      <c r="KAK157" s="57"/>
      <c r="KAL157" s="57"/>
      <c r="KAM157" s="57"/>
      <c r="KAN157" s="57"/>
      <c r="KAO157" s="57"/>
      <c r="KAP157" s="57"/>
      <c r="KAQ157" s="57"/>
      <c r="KAR157" s="57"/>
      <c r="KAS157" s="57"/>
      <c r="KAT157" s="57"/>
      <c r="KAU157" s="57"/>
      <c r="KAV157" s="57"/>
      <c r="KAW157" s="57"/>
      <c r="KAX157" s="57"/>
      <c r="KAY157" s="57"/>
      <c r="KAZ157" s="57"/>
      <c r="KBA157" s="57"/>
      <c r="KBB157" s="57"/>
      <c r="KBC157" s="57"/>
      <c r="KBD157" s="57"/>
      <c r="KBE157" s="57"/>
      <c r="KBF157" s="57"/>
      <c r="KBG157" s="57"/>
      <c r="KBH157" s="57"/>
      <c r="KBI157" s="57"/>
      <c r="KBJ157" s="57"/>
      <c r="KBK157" s="57"/>
      <c r="KBL157" s="57"/>
      <c r="KBM157" s="57"/>
      <c r="KBN157" s="57"/>
      <c r="KBO157" s="57"/>
      <c r="KBP157" s="57"/>
      <c r="KBQ157" s="57"/>
      <c r="KBR157" s="57"/>
      <c r="KBS157" s="57"/>
      <c r="KBT157" s="57"/>
      <c r="KBU157" s="57"/>
      <c r="KBV157" s="57"/>
      <c r="KBW157" s="57"/>
      <c r="KBX157" s="57"/>
      <c r="KBY157" s="57"/>
      <c r="KBZ157" s="57"/>
      <c r="KCA157" s="57"/>
      <c r="KCB157" s="57"/>
      <c r="KCC157" s="57"/>
      <c r="KCD157" s="57"/>
      <c r="KCE157" s="57"/>
      <c r="KCF157" s="57"/>
      <c r="KCG157" s="57"/>
      <c r="KCH157" s="57"/>
      <c r="KCI157" s="57"/>
      <c r="KCJ157" s="57"/>
      <c r="KCK157" s="57"/>
      <c r="KCL157" s="57"/>
      <c r="KCM157" s="57"/>
      <c r="KCN157" s="57"/>
      <c r="KCO157" s="57"/>
      <c r="KCP157" s="57"/>
      <c r="KCQ157" s="57"/>
      <c r="KCR157" s="57"/>
      <c r="KCS157" s="57"/>
      <c r="KCT157" s="57"/>
      <c r="KCU157" s="57"/>
      <c r="KCV157" s="57"/>
      <c r="KCW157" s="57"/>
      <c r="KCX157" s="57"/>
      <c r="KCY157" s="57"/>
      <c r="KCZ157" s="57"/>
      <c r="KDA157" s="57"/>
      <c r="KDB157" s="57"/>
      <c r="KDC157" s="57"/>
      <c r="KDD157" s="57"/>
      <c r="KDE157" s="57"/>
      <c r="KDF157" s="57"/>
      <c r="KDG157" s="57"/>
      <c r="KDH157" s="57"/>
      <c r="KDI157" s="57"/>
      <c r="KDJ157" s="57"/>
      <c r="KDK157" s="57"/>
      <c r="KDL157" s="57"/>
      <c r="KDM157" s="57"/>
      <c r="KDN157" s="57"/>
      <c r="KDO157" s="57"/>
      <c r="KDP157" s="57"/>
      <c r="KDQ157" s="57"/>
      <c r="KDR157" s="57"/>
      <c r="KDS157" s="57"/>
      <c r="KDT157" s="57"/>
      <c r="KDU157" s="57"/>
      <c r="KDV157" s="57"/>
      <c r="KDW157" s="57"/>
      <c r="KDX157" s="57"/>
      <c r="KDY157" s="57"/>
      <c r="KDZ157" s="57"/>
      <c r="KEA157" s="57"/>
      <c r="KEB157" s="57"/>
      <c r="KEC157" s="57"/>
      <c r="KED157" s="57"/>
      <c r="KEE157" s="57"/>
      <c r="KEF157" s="57"/>
      <c r="KEG157" s="57"/>
      <c r="KEH157" s="57"/>
      <c r="KEI157" s="57"/>
      <c r="KEJ157" s="57"/>
      <c r="KEK157" s="57"/>
      <c r="KEL157" s="57"/>
      <c r="KEM157" s="57"/>
      <c r="KEN157" s="57"/>
      <c r="KEO157" s="57"/>
      <c r="KEP157" s="57"/>
      <c r="KEQ157" s="57"/>
      <c r="KER157" s="57"/>
      <c r="KES157" s="57"/>
      <c r="KET157" s="57"/>
      <c r="KEU157" s="57"/>
      <c r="KEV157" s="57"/>
      <c r="KEW157" s="57"/>
      <c r="KEX157" s="57"/>
      <c r="KEY157" s="57"/>
      <c r="KEZ157" s="57"/>
      <c r="KFA157" s="57"/>
      <c r="KFB157" s="57"/>
      <c r="KFC157" s="57"/>
      <c r="KFD157" s="57"/>
      <c r="KFE157" s="57"/>
      <c r="KFF157" s="57"/>
      <c r="KFG157" s="57"/>
      <c r="KFH157" s="57"/>
      <c r="KFI157" s="57"/>
      <c r="KFJ157" s="57"/>
      <c r="KFK157" s="57"/>
      <c r="KFL157" s="57"/>
      <c r="KFM157" s="57"/>
      <c r="KFN157" s="57"/>
      <c r="KFO157" s="57"/>
      <c r="KFP157" s="57"/>
      <c r="KFQ157" s="57"/>
      <c r="KFR157" s="57"/>
      <c r="KFS157" s="57"/>
      <c r="KFT157" s="57"/>
      <c r="KFU157" s="57"/>
      <c r="KFV157" s="57"/>
      <c r="KFW157" s="57"/>
      <c r="KFX157" s="57"/>
      <c r="KFY157" s="57"/>
      <c r="KFZ157" s="57"/>
      <c r="KGA157" s="57"/>
      <c r="KGB157" s="57"/>
      <c r="KGC157" s="57"/>
      <c r="KGD157" s="57"/>
      <c r="KGE157" s="57"/>
      <c r="KGF157" s="57"/>
      <c r="KGG157" s="57"/>
      <c r="KGH157" s="57"/>
      <c r="KGI157" s="57"/>
      <c r="KGJ157" s="57"/>
      <c r="KGK157" s="57"/>
      <c r="KGL157" s="57"/>
      <c r="KGM157" s="57"/>
      <c r="KGN157" s="57"/>
      <c r="KGO157" s="57"/>
      <c r="KGP157" s="57"/>
      <c r="KGQ157" s="57"/>
      <c r="KGR157" s="57"/>
      <c r="KGS157" s="57"/>
      <c r="KGT157" s="57"/>
      <c r="KGU157" s="57"/>
      <c r="KGV157" s="57"/>
      <c r="KGW157" s="57"/>
      <c r="KGX157" s="57"/>
      <c r="KGY157" s="57"/>
      <c r="KGZ157" s="57"/>
      <c r="KHA157" s="57"/>
      <c r="KHB157" s="57"/>
      <c r="KHC157" s="57"/>
      <c r="KHD157" s="57"/>
      <c r="KHE157" s="57"/>
      <c r="KHF157" s="57"/>
      <c r="KHG157" s="57"/>
      <c r="KHH157" s="57"/>
      <c r="KHI157" s="57"/>
      <c r="KHJ157" s="57"/>
      <c r="KHK157" s="57"/>
      <c r="KHL157" s="57"/>
      <c r="KHM157" s="57"/>
      <c r="KHN157" s="57"/>
      <c r="KHO157" s="57"/>
      <c r="KHP157" s="57"/>
      <c r="KHQ157" s="57"/>
      <c r="KHR157" s="57"/>
      <c r="KHS157" s="57"/>
      <c r="KHT157" s="57"/>
      <c r="KHU157" s="57"/>
      <c r="KHV157" s="57"/>
      <c r="KHW157" s="57"/>
      <c r="KHX157" s="57"/>
      <c r="KHY157" s="57"/>
      <c r="KIF157" s="57"/>
      <c r="KIG157" s="57"/>
      <c r="KIH157" s="57"/>
      <c r="KII157" s="57"/>
      <c r="KIJ157" s="57"/>
      <c r="KIK157" s="57"/>
      <c r="KIL157" s="57"/>
      <c r="KIM157" s="57"/>
      <c r="KIN157" s="57"/>
      <c r="KIO157" s="57"/>
      <c r="KIP157" s="57"/>
      <c r="KIQ157" s="57"/>
      <c r="KIR157" s="57"/>
      <c r="KIS157" s="57"/>
      <c r="KIT157" s="57"/>
      <c r="KIU157" s="57"/>
      <c r="KIV157" s="57"/>
      <c r="KIW157" s="57"/>
      <c r="KIX157" s="57"/>
      <c r="KIY157" s="57"/>
      <c r="KIZ157" s="57"/>
      <c r="KJA157" s="57"/>
      <c r="KJB157" s="57"/>
      <c r="KJC157" s="57"/>
      <c r="KJD157" s="57"/>
      <c r="KJE157" s="57"/>
      <c r="KJF157" s="57"/>
      <c r="KJG157" s="57"/>
      <c r="KJH157" s="57"/>
      <c r="KJI157" s="57"/>
      <c r="KJJ157" s="57"/>
      <c r="KJK157" s="57"/>
      <c r="KJL157" s="57"/>
      <c r="KJM157" s="57"/>
      <c r="KJN157" s="57"/>
      <c r="KJO157" s="57"/>
      <c r="KJP157" s="57"/>
      <c r="KJQ157" s="57"/>
      <c r="KJR157" s="57"/>
      <c r="KJS157" s="57"/>
      <c r="KJT157" s="57"/>
      <c r="KJU157" s="57"/>
      <c r="KJV157" s="57"/>
      <c r="KJW157" s="57"/>
      <c r="KJX157" s="57"/>
      <c r="KJY157" s="57"/>
      <c r="KJZ157" s="57"/>
      <c r="KKA157" s="57"/>
      <c r="KKB157" s="57"/>
      <c r="KKC157" s="57"/>
      <c r="KKD157" s="57"/>
      <c r="KKE157" s="57"/>
      <c r="KKF157" s="57"/>
      <c r="KKG157" s="57"/>
      <c r="KKH157" s="57"/>
      <c r="KKI157" s="57"/>
      <c r="KKJ157" s="57"/>
      <c r="KKK157" s="57"/>
      <c r="KKL157" s="57"/>
      <c r="KKM157" s="57"/>
      <c r="KKN157" s="57"/>
      <c r="KKO157" s="57"/>
      <c r="KKP157" s="57"/>
      <c r="KKQ157" s="57"/>
      <c r="KKR157" s="57"/>
      <c r="KKS157" s="57"/>
      <c r="KKT157" s="57"/>
      <c r="KKU157" s="57"/>
      <c r="KKV157" s="57"/>
      <c r="KKW157" s="57"/>
      <c r="KKX157" s="57"/>
      <c r="KKY157" s="57"/>
      <c r="KKZ157" s="57"/>
      <c r="KLA157" s="57"/>
      <c r="KLB157" s="57"/>
      <c r="KLC157" s="57"/>
      <c r="KLD157" s="57"/>
      <c r="KLE157" s="57"/>
      <c r="KLF157" s="57"/>
      <c r="KLG157" s="57"/>
      <c r="KLH157" s="57"/>
      <c r="KLI157" s="57"/>
      <c r="KLJ157" s="57"/>
      <c r="KLK157" s="57"/>
      <c r="KLL157" s="57"/>
      <c r="KLM157" s="57"/>
      <c r="KLN157" s="57"/>
      <c r="KLO157" s="57"/>
      <c r="KLP157" s="57"/>
      <c r="KLQ157" s="57"/>
      <c r="KLR157" s="57"/>
      <c r="KLS157" s="57"/>
      <c r="KLT157" s="57"/>
      <c r="KLU157" s="57"/>
      <c r="KLV157" s="57"/>
      <c r="KLW157" s="57"/>
      <c r="KLX157" s="57"/>
      <c r="KLY157" s="57"/>
      <c r="KLZ157" s="57"/>
      <c r="KMA157" s="57"/>
      <c r="KMB157" s="57"/>
      <c r="KMC157" s="57"/>
      <c r="KMD157" s="57"/>
      <c r="KME157" s="57"/>
      <c r="KMF157" s="57"/>
      <c r="KMG157" s="57"/>
      <c r="KMH157" s="57"/>
      <c r="KMI157" s="57"/>
      <c r="KMJ157" s="57"/>
      <c r="KMK157" s="57"/>
      <c r="KML157" s="57"/>
      <c r="KMM157" s="57"/>
      <c r="KMN157" s="57"/>
      <c r="KMO157" s="57"/>
      <c r="KMP157" s="57"/>
      <c r="KMQ157" s="57"/>
      <c r="KMR157" s="57"/>
      <c r="KMS157" s="57"/>
      <c r="KMT157" s="57"/>
      <c r="KMU157" s="57"/>
      <c r="KMV157" s="57"/>
      <c r="KMW157" s="57"/>
      <c r="KMX157" s="57"/>
      <c r="KMY157" s="57"/>
      <c r="KMZ157" s="57"/>
      <c r="KNA157" s="57"/>
      <c r="KNB157" s="57"/>
      <c r="KNC157" s="57"/>
      <c r="KND157" s="57"/>
      <c r="KNE157" s="57"/>
      <c r="KNF157" s="57"/>
      <c r="KNG157" s="57"/>
      <c r="KNH157" s="57"/>
      <c r="KNI157" s="57"/>
      <c r="KNJ157" s="57"/>
      <c r="KNK157" s="57"/>
      <c r="KNL157" s="57"/>
      <c r="KNM157" s="57"/>
      <c r="KNN157" s="57"/>
      <c r="KNO157" s="57"/>
      <c r="KNP157" s="57"/>
      <c r="KNQ157" s="57"/>
      <c r="KNR157" s="57"/>
      <c r="KNS157" s="57"/>
      <c r="KNT157" s="57"/>
      <c r="KNU157" s="57"/>
      <c r="KNV157" s="57"/>
      <c r="KNW157" s="57"/>
      <c r="KNX157" s="57"/>
      <c r="KNY157" s="57"/>
      <c r="KNZ157" s="57"/>
      <c r="KOA157" s="57"/>
      <c r="KOB157" s="57"/>
      <c r="KOC157" s="57"/>
      <c r="KOD157" s="57"/>
      <c r="KOE157" s="57"/>
      <c r="KOF157" s="57"/>
      <c r="KOG157" s="57"/>
      <c r="KOH157" s="57"/>
      <c r="KOI157" s="57"/>
      <c r="KOJ157" s="57"/>
      <c r="KOK157" s="57"/>
      <c r="KOL157" s="57"/>
      <c r="KOM157" s="57"/>
      <c r="KON157" s="57"/>
      <c r="KOO157" s="57"/>
      <c r="KOP157" s="57"/>
      <c r="KOQ157" s="57"/>
      <c r="KOR157" s="57"/>
      <c r="KOS157" s="57"/>
      <c r="KOT157" s="57"/>
      <c r="KOU157" s="57"/>
      <c r="KOV157" s="57"/>
      <c r="KOW157" s="57"/>
      <c r="KOX157" s="57"/>
      <c r="KOY157" s="57"/>
      <c r="KOZ157" s="57"/>
      <c r="KPA157" s="57"/>
      <c r="KPB157" s="57"/>
      <c r="KPC157" s="57"/>
      <c r="KPD157" s="57"/>
      <c r="KPE157" s="57"/>
      <c r="KPF157" s="57"/>
      <c r="KPG157" s="57"/>
      <c r="KPH157" s="57"/>
      <c r="KPI157" s="57"/>
      <c r="KPJ157" s="57"/>
      <c r="KPK157" s="57"/>
      <c r="KPL157" s="57"/>
      <c r="KPM157" s="57"/>
      <c r="KPN157" s="57"/>
      <c r="KPO157" s="57"/>
      <c r="KPP157" s="57"/>
      <c r="KPQ157" s="57"/>
      <c r="KPR157" s="57"/>
      <c r="KPS157" s="57"/>
      <c r="KPT157" s="57"/>
      <c r="KPU157" s="57"/>
      <c r="KPV157" s="57"/>
      <c r="KPW157" s="57"/>
      <c r="KPX157" s="57"/>
      <c r="KPY157" s="57"/>
      <c r="KPZ157" s="57"/>
      <c r="KQA157" s="57"/>
      <c r="KQB157" s="57"/>
      <c r="KQC157" s="57"/>
      <c r="KQD157" s="57"/>
      <c r="KQE157" s="57"/>
      <c r="KQF157" s="57"/>
      <c r="KQG157" s="57"/>
      <c r="KQH157" s="57"/>
      <c r="KQI157" s="57"/>
      <c r="KQJ157" s="57"/>
      <c r="KQK157" s="57"/>
      <c r="KQL157" s="57"/>
      <c r="KQM157" s="57"/>
      <c r="KQN157" s="57"/>
      <c r="KQO157" s="57"/>
      <c r="KQP157" s="57"/>
      <c r="KQQ157" s="57"/>
      <c r="KQR157" s="57"/>
      <c r="KQS157" s="57"/>
      <c r="KQT157" s="57"/>
      <c r="KQU157" s="57"/>
      <c r="KQV157" s="57"/>
      <c r="KQW157" s="57"/>
      <c r="KQX157" s="57"/>
      <c r="KQY157" s="57"/>
      <c r="KQZ157" s="57"/>
      <c r="KRA157" s="57"/>
      <c r="KRB157" s="57"/>
      <c r="KRC157" s="57"/>
      <c r="KRD157" s="57"/>
      <c r="KRE157" s="57"/>
      <c r="KRF157" s="57"/>
      <c r="KRG157" s="57"/>
      <c r="KRH157" s="57"/>
      <c r="KRI157" s="57"/>
      <c r="KRJ157" s="57"/>
      <c r="KRK157" s="57"/>
      <c r="KRL157" s="57"/>
      <c r="KRM157" s="57"/>
      <c r="KRN157" s="57"/>
      <c r="KRO157" s="57"/>
      <c r="KRP157" s="57"/>
      <c r="KRQ157" s="57"/>
      <c r="KRR157" s="57"/>
      <c r="KRS157" s="57"/>
      <c r="KRT157" s="57"/>
      <c r="KRU157" s="57"/>
      <c r="KSB157" s="57"/>
      <c r="KSC157" s="57"/>
      <c r="KSD157" s="57"/>
      <c r="KSE157" s="57"/>
      <c r="KSF157" s="57"/>
      <c r="KSG157" s="57"/>
      <c r="KSH157" s="57"/>
      <c r="KSI157" s="57"/>
      <c r="KSJ157" s="57"/>
      <c r="KSK157" s="57"/>
      <c r="KSL157" s="57"/>
      <c r="KSM157" s="57"/>
      <c r="KSN157" s="57"/>
      <c r="KSO157" s="57"/>
      <c r="KSP157" s="57"/>
      <c r="KSQ157" s="57"/>
      <c r="KSR157" s="57"/>
      <c r="KSS157" s="57"/>
      <c r="KST157" s="57"/>
      <c r="KSU157" s="57"/>
      <c r="KSV157" s="57"/>
      <c r="KSW157" s="57"/>
      <c r="KSX157" s="57"/>
      <c r="KSY157" s="57"/>
      <c r="KSZ157" s="57"/>
      <c r="KTA157" s="57"/>
      <c r="KTB157" s="57"/>
      <c r="KTC157" s="57"/>
      <c r="KTD157" s="57"/>
      <c r="KTE157" s="57"/>
      <c r="KTF157" s="57"/>
      <c r="KTG157" s="57"/>
      <c r="KTH157" s="57"/>
      <c r="KTI157" s="57"/>
      <c r="KTJ157" s="57"/>
      <c r="KTK157" s="57"/>
      <c r="KTL157" s="57"/>
      <c r="KTM157" s="57"/>
      <c r="KTN157" s="57"/>
      <c r="KTO157" s="57"/>
      <c r="KTP157" s="57"/>
      <c r="KTQ157" s="57"/>
      <c r="KTR157" s="57"/>
      <c r="KTS157" s="57"/>
      <c r="KTT157" s="57"/>
      <c r="KTU157" s="57"/>
      <c r="KTV157" s="57"/>
      <c r="KTW157" s="57"/>
      <c r="KTX157" s="57"/>
      <c r="KTY157" s="57"/>
      <c r="KTZ157" s="57"/>
      <c r="KUA157" s="57"/>
      <c r="KUB157" s="57"/>
      <c r="KUC157" s="57"/>
      <c r="KUD157" s="57"/>
      <c r="KUE157" s="57"/>
      <c r="KUF157" s="57"/>
      <c r="KUG157" s="57"/>
      <c r="KUH157" s="57"/>
      <c r="KUI157" s="57"/>
      <c r="KUJ157" s="57"/>
      <c r="KUK157" s="57"/>
      <c r="KUL157" s="57"/>
      <c r="KUM157" s="57"/>
      <c r="KUN157" s="57"/>
      <c r="KUO157" s="57"/>
      <c r="KUP157" s="57"/>
      <c r="KUQ157" s="57"/>
      <c r="KUR157" s="57"/>
      <c r="KUS157" s="57"/>
      <c r="KUT157" s="57"/>
      <c r="KUU157" s="57"/>
      <c r="KUV157" s="57"/>
      <c r="KUW157" s="57"/>
      <c r="KUX157" s="57"/>
      <c r="KUY157" s="57"/>
      <c r="KUZ157" s="57"/>
      <c r="KVA157" s="57"/>
      <c r="KVB157" s="57"/>
      <c r="KVC157" s="57"/>
      <c r="KVD157" s="57"/>
      <c r="KVE157" s="57"/>
      <c r="KVF157" s="57"/>
      <c r="KVG157" s="57"/>
      <c r="KVH157" s="57"/>
      <c r="KVI157" s="57"/>
      <c r="KVJ157" s="57"/>
      <c r="KVK157" s="57"/>
      <c r="KVL157" s="57"/>
      <c r="KVM157" s="57"/>
      <c r="KVN157" s="57"/>
      <c r="KVO157" s="57"/>
      <c r="KVP157" s="57"/>
      <c r="KVQ157" s="57"/>
      <c r="KVR157" s="57"/>
      <c r="KVS157" s="57"/>
      <c r="KVT157" s="57"/>
      <c r="KVU157" s="57"/>
      <c r="KVV157" s="57"/>
      <c r="KVW157" s="57"/>
      <c r="KVX157" s="57"/>
      <c r="KVY157" s="57"/>
      <c r="KVZ157" s="57"/>
      <c r="KWA157" s="57"/>
      <c r="KWB157" s="57"/>
      <c r="KWC157" s="57"/>
      <c r="KWD157" s="57"/>
      <c r="KWE157" s="57"/>
      <c r="KWF157" s="57"/>
      <c r="KWG157" s="57"/>
      <c r="KWH157" s="57"/>
      <c r="KWI157" s="57"/>
      <c r="KWJ157" s="57"/>
      <c r="KWK157" s="57"/>
      <c r="KWL157" s="57"/>
      <c r="KWM157" s="57"/>
      <c r="KWN157" s="57"/>
      <c r="KWO157" s="57"/>
      <c r="KWP157" s="57"/>
      <c r="KWQ157" s="57"/>
      <c r="KWR157" s="57"/>
      <c r="KWS157" s="57"/>
      <c r="KWT157" s="57"/>
      <c r="KWU157" s="57"/>
      <c r="KWV157" s="57"/>
      <c r="KWW157" s="57"/>
      <c r="KWX157" s="57"/>
      <c r="KWY157" s="57"/>
      <c r="KWZ157" s="57"/>
      <c r="KXA157" s="57"/>
      <c r="KXB157" s="57"/>
      <c r="KXC157" s="57"/>
      <c r="KXD157" s="57"/>
      <c r="KXE157" s="57"/>
      <c r="KXF157" s="57"/>
      <c r="KXG157" s="57"/>
      <c r="KXH157" s="57"/>
      <c r="KXI157" s="57"/>
      <c r="KXJ157" s="57"/>
      <c r="KXK157" s="57"/>
      <c r="KXL157" s="57"/>
      <c r="KXM157" s="57"/>
      <c r="KXN157" s="57"/>
      <c r="KXO157" s="57"/>
      <c r="KXP157" s="57"/>
      <c r="KXQ157" s="57"/>
      <c r="KXR157" s="57"/>
      <c r="KXS157" s="57"/>
      <c r="KXT157" s="57"/>
      <c r="KXU157" s="57"/>
      <c r="KXV157" s="57"/>
      <c r="KXW157" s="57"/>
      <c r="KXX157" s="57"/>
      <c r="KXY157" s="57"/>
      <c r="KXZ157" s="57"/>
      <c r="KYA157" s="57"/>
      <c r="KYB157" s="57"/>
      <c r="KYC157" s="57"/>
      <c r="KYD157" s="57"/>
      <c r="KYE157" s="57"/>
      <c r="KYF157" s="57"/>
      <c r="KYG157" s="57"/>
      <c r="KYH157" s="57"/>
      <c r="KYI157" s="57"/>
      <c r="KYJ157" s="57"/>
      <c r="KYK157" s="57"/>
      <c r="KYL157" s="57"/>
      <c r="KYM157" s="57"/>
      <c r="KYN157" s="57"/>
      <c r="KYO157" s="57"/>
      <c r="KYP157" s="57"/>
      <c r="KYQ157" s="57"/>
      <c r="KYR157" s="57"/>
      <c r="KYS157" s="57"/>
      <c r="KYT157" s="57"/>
      <c r="KYU157" s="57"/>
      <c r="KYV157" s="57"/>
      <c r="KYW157" s="57"/>
      <c r="KYX157" s="57"/>
      <c r="KYY157" s="57"/>
      <c r="KYZ157" s="57"/>
      <c r="KZA157" s="57"/>
      <c r="KZB157" s="57"/>
      <c r="KZC157" s="57"/>
      <c r="KZD157" s="57"/>
      <c r="KZE157" s="57"/>
      <c r="KZF157" s="57"/>
      <c r="KZG157" s="57"/>
      <c r="KZH157" s="57"/>
      <c r="KZI157" s="57"/>
      <c r="KZJ157" s="57"/>
      <c r="KZK157" s="57"/>
      <c r="KZL157" s="57"/>
      <c r="KZM157" s="57"/>
      <c r="KZN157" s="57"/>
      <c r="KZO157" s="57"/>
      <c r="KZP157" s="57"/>
      <c r="KZQ157" s="57"/>
      <c r="KZR157" s="57"/>
      <c r="KZS157" s="57"/>
      <c r="KZT157" s="57"/>
      <c r="KZU157" s="57"/>
      <c r="KZV157" s="57"/>
      <c r="KZW157" s="57"/>
      <c r="KZX157" s="57"/>
      <c r="KZY157" s="57"/>
      <c r="KZZ157" s="57"/>
      <c r="LAA157" s="57"/>
      <c r="LAB157" s="57"/>
      <c r="LAC157" s="57"/>
      <c r="LAD157" s="57"/>
      <c r="LAE157" s="57"/>
      <c r="LAF157" s="57"/>
      <c r="LAG157" s="57"/>
      <c r="LAH157" s="57"/>
      <c r="LAI157" s="57"/>
      <c r="LAJ157" s="57"/>
      <c r="LAK157" s="57"/>
      <c r="LAL157" s="57"/>
      <c r="LAM157" s="57"/>
      <c r="LAN157" s="57"/>
      <c r="LAO157" s="57"/>
      <c r="LAP157" s="57"/>
      <c r="LAQ157" s="57"/>
      <c r="LAR157" s="57"/>
      <c r="LAS157" s="57"/>
      <c r="LAT157" s="57"/>
      <c r="LAU157" s="57"/>
      <c r="LAV157" s="57"/>
      <c r="LAW157" s="57"/>
      <c r="LAX157" s="57"/>
      <c r="LAY157" s="57"/>
      <c r="LAZ157" s="57"/>
      <c r="LBA157" s="57"/>
      <c r="LBB157" s="57"/>
      <c r="LBC157" s="57"/>
      <c r="LBD157" s="57"/>
      <c r="LBE157" s="57"/>
      <c r="LBF157" s="57"/>
      <c r="LBG157" s="57"/>
      <c r="LBH157" s="57"/>
      <c r="LBI157" s="57"/>
      <c r="LBJ157" s="57"/>
      <c r="LBK157" s="57"/>
      <c r="LBL157" s="57"/>
      <c r="LBM157" s="57"/>
      <c r="LBN157" s="57"/>
      <c r="LBO157" s="57"/>
      <c r="LBP157" s="57"/>
      <c r="LBQ157" s="57"/>
      <c r="LBX157" s="57"/>
      <c r="LBY157" s="57"/>
      <c r="LBZ157" s="57"/>
      <c r="LCA157" s="57"/>
      <c r="LCB157" s="57"/>
      <c r="LCC157" s="57"/>
      <c r="LCD157" s="57"/>
      <c r="LCE157" s="57"/>
      <c r="LCF157" s="57"/>
      <c r="LCG157" s="57"/>
      <c r="LCH157" s="57"/>
      <c r="LCI157" s="57"/>
      <c r="LCJ157" s="57"/>
      <c r="LCK157" s="57"/>
      <c r="LCL157" s="57"/>
      <c r="LCM157" s="57"/>
      <c r="LCN157" s="57"/>
      <c r="LCO157" s="57"/>
      <c r="LCP157" s="57"/>
      <c r="LCQ157" s="57"/>
      <c r="LCR157" s="57"/>
      <c r="LCS157" s="57"/>
      <c r="LCT157" s="57"/>
      <c r="LCU157" s="57"/>
      <c r="LCV157" s="57"/>
      <c r="LCW157" s="57"/>
      <c r="LCX157" s="57"/>
      <c r="LCY157" s="57"/>
      <c r="LCZ157" s="57"/>
      <c r="LDA157" s="57"/>
      <c r="LDB157" s="57"/>
      <c r="LDC157" s="57"/>
      <c r="LDD157" s="57"/>
      <c r="LDE157" s="57"/>
      <c r="LDF157" s="57"/>
      <c r="LDG157" s="57"/>
      <c r="LDH157" s="57"/>
      <c r="LDI157" s="57"/>
      <c r="LDJ157" s="57"/>
      <c r="LDK157" s="57"/>
      <c r="LDL157" s="57"/>
      <c r="LDM157" s="57"/>
      <c r="LDN157" s="57"/>
      <c r="LDO157" s="57"/>
      <c r="LDP157" s="57"/>
      <c r="LDQ157" s="57"/>
      <c r="LDR157" s="57"/>
      <c r="LDS157" s="57"/>
      <c r="LDT157" s="57"/>
      <c r="LDU157" s="57"/>
      <c r="LDV157" s="57"/>
      <c r="LDW157" s="57"/>
      <c r="LDX157" s="57"/>
      <c r="LDY157" s="57"/>
      <c r="LDZ157" s="57"/>
      <c r="LEA157" s="57"/>
      <c r="LEB157" s="57"/>
      <c r="LEC157" s="57"/>
      <c r="LED157" s="57"/>
      <c r="LEE157" s="57"/>
      <c r="LEF157" s="57"/>
      <c r="LEG157" s="57"/>
      <c r="LEH157" s="57"/>
      <c r="LEI157" s="57"/>
      <c r="LEJ157" s="57"/>
      <c r="LEK157" s="57"/>
      <c r="LEL157" s="57"/>
      <c r="LEM157" s="57"/>
      <c r="LEN157" s="57"/>
      <c r="LEO157" s="57"/>
      <c r="LEP157" s="57"/>
      <c r="LEQ157" s="57"/>
      <c r="LER157" s="57"/>
      <c r="LES157" s="57"/>
      <c r="LET157" s="57"/>
      <c r="LEU157" s="57"/>
      <c r="LEV157" s="57"/>
      <c r="LEW157" s="57"/>
      <c r="LEX157" s="57"/>
      <c r="LEY157" s="57"/>
      <c r="LEZ157" s="57"/>
      <c r="LFA157" s="57"/>
      <c r="LFB157" s="57"/>
      <c r="LFC157" s="57"/>
      <c r="LFD157" s="57"/>
      <c r="LFE157" s="57"/>
      <c r="LFF157" s="57"/>
      <c r="LFG157" s="57"/>
      <c r="LFH157" s="57"/>
      <c r="LFI157" s="57"/>
      <c r="LFJ157" s="57"/>
      <c r="LFK157" s="57"/>
      <c r="LFL157" s="57"/>
      <c r="LFM157" s="57"/>
      <c r="LFN157" s="57"/>
      <c r="LFO157" s="57"/>
      <c r="LFP157" s="57"/>
      <c r="LFQ157" s="57"/>
      <c r="LFR157" s="57"/>
      <c r="LFS157" s="57"/>
      <c r="LFT157" s="57"/>
      <c r="LFU157" s="57"/>
      <c r="LFV157" s="57"/>
      <c r="LFW157" s="57"/>
      <c r="LFX157" s="57"/>
      <c r="LFY157" s="57"/>
      <c r="LFZ157" s="57"/>
      <c r="LGA157" s="57"/>
      <c r="LGB157" s="57"/>
      <c r="LGC157" s="57"/>
      <c r="LGD157" s="57"/>
      <c r="LGE157" s="57"/>
      <c r="LGF157" s="57"/>
      <c r="LGG157" s="57"/>
      <c r="LGH157" s="57"/>
      <c r="LGI157" s="57"/>
      <c r="LGJ157" s="57"/>
      <c r="LGK157" s="57"/>
      <c r="LGL157" s="57"/>
      <c r="LGM157" s="57"/>
      <c r="LGN157" s="57"/>
      <c r="LGO157" s="57"/>
      <c r="LGP157" s="57"/>
      <c r="LGQ157" s="57"/>
      <c r="LGR157" s="57"/>
      <c r="LGS157" s="57"/>
      <c r="LGT157" s="57"/>
      <c r="LGU157" s="57"/>
      <c r="LGV157" s="57"/>
      <c r="LGW157" s="57"/>
      <c r="LGX157" s="57"/>
      <c r="LGY157" s="57"/>
      <c r="LGZ157" s="57"/>
      <c r="LHA157" s="57"/>
      <c r="LHB157" s="57"/>
      <c r="LHC157" s="57"/>
      <c r="LHD157" s="57"/>
      <c r="LHE157" s="57"/>
      <c r="LHF157" s="57"/>
      <c r="LHG157" s="57"/>
      <c r="LHH157" s="57"/>
      <c r="LHI157" s="57"/>
      <c r="LHJ157" s="57"/>
      <c r="LHK157" s="57"/>
      <c r="LHL157" s="57"/>
      <c r="LHM157" s="57"/>
      <c r="LHN157" s="57"/>
      <c r="LHO157" s="57"/>
      <c r="LHP157" s="57"/>
      <c r="LHQ157" s="57"/>
      <c r="LHR157" s="57"/>
      <c r="LHS157" s="57"/>
      <c r="LHT157" s="57"/>
      <c r="LHU157" s="57"/>
      <c r="LHV157" s="57"/>
      <c r="LHW157" s="57"/>
      <c r="LHX157" s="57"/>
      <c r="LHY157" s="57"/>
      <c r="LHZ157" s="57"/>
      <c r="LIA157" s="57"/>
      <c r="LIB157" s="57"/>
      <c r="LIC157" s="57"/>
      <c r="LID157" s="57"/>
      <c r="LIE157" s="57"/>
      <c r="LIF157" s="57"/>
      <c r="LIG157" s="57"/>
      <c r="LIH157" s="57"/>
      <c r="LII157" s="57"/>
      <c r="LIJ157" s="57"/>
      <c r="LIK157" s="57"/>
      <c r="LIL157" s="57"/>
      <c r="LIM157" s="57"/>
      <c r="LIN157" s="57"/>
      <c r="LIO157" s="57"/>
      <c r="LIP157" s="57"/>
      <c r="LIQ157" s="57"/>
      <c r="LIR157" s="57"/>
      <c r="LIS157" s="57"/>
      <c r="LIT157" s="57"/>
      <c r="LIU157" s="57"/>
      <c r="LIV157" s="57"/>
      <c r="LIW157" s="57"/>
      <c r="LIX157" s="57"/>
      <c r="LIY157" s="57"/>
      <c r="LIZ157" s="57"/>
      <c r="LJA157" s="57"/>
      <c r="LJB157" s="57"/>
      <c r="LJC157" s="57"/>
      <c r="LJD157" s="57"/>
      <c r="LJE157" s="57"/>
      <c r="LJF157" s="57"/>
      <c r="LJG157" s="57"/>
      <c r="LJH157" s="57"/>
      <c r="LJI157" s="57"/>
      <c r="LJJ157" s="57"/>
      <c r="LJK157" s="57"/>
      <c r="LJL157" s="57"/>
      <c r="LJM157" s="57"/>
      <c r="LJN157" s="57"/>
      <c r="LJO157" s="57"/>
      <c r="LJP157" s="57"/>
      <c r="LJQ157" s="57"/>
      <c r="LJR157" s="57"/>
      <c r="LJS157" s="57"/>
      <c r="LJT157" s="57"/>
      <c r="LJU157" s="57"/>
      <c r="LJV157" s="57"/>
      <c r="LJW157" s="57"/>
      <c r="LJX157" s="57"/>
      <c r="LJY157" s="57"/>
      <c r="LJZ157" s="57"/>
      <c r="LKA157" s="57"/>
      <c r="LKB157" s="57"/>
      <c r="LKC157" s="57"/>
      <c r="LKD157" s="57"/>
      <c r="LKE157" s="57"/>
      <c r="LKF157" s="57"/>
      <c r="LKG157" s="57"/>
      <c r="LKH157" s="57"/>
      <c r="LKI157" s="57"/>
      <c r="LKJ157" s="57"/>
      <c r="LKK157" s="57"/>
      <c r="LKL157" s="57"/>
      <c r="LKM157" s="57"/>
      <c r="LKN157" s="57"/>
      <c r="LKO157" s="57"/>
      <c r="LKP157" s="57"/>
      <c r="LKQ157" s="57"/>
      <c r="LKR157" s="57"/>
      <c r="LKS157" s="57"/>
      <c r="LKT157" s="57"/>
      <c r="LKU157" s="57"/>
      <c r="LKV157" s="57"/>
      <c r="LKW157" s="57"/>
      <c r="LKX157" s="57"/>
      <c r="LKY157" s="57"/>
      <c r="LKZ157" s="57"/>
      <c r="LLA157" s="57"/>
      <c r="LLB157" s="57"/>
      <c r="LLC157" s="57"/>
      <c r="LLD157" s="57"/>
      <c r="LLE157" s="57"/>
      <c r="LLF157" s="57"/>
      <c r="LLG157" s="57"/>
      <c r="LLH157" s="57"/>
      <c r="LLI157" s="57"/>
      <c r="LLJ157" s="57"/>
      <c r="LLK157" s="57"/>
      <c r="LLL157" s="57"/>
      <c r="LLM157" s="57"/>
      <c r="LLT157" s="57"/>
      <c r="LLU157" s="57"/>
      <c r="LLV157" s="57"/>
      <c r="LLW157" s="57"/>
      <c r="LLX157" s="57"/>
      <c r="LLY157" s="57"/>
      <c r="LLZ157" s="57"/>
      <c r="LMA157" s="57"/>
      <c r="LMB157" s="57"/>
      <c r="LMC157" s="57"/>
      <c r="LMD157" s="57"/>
      <c r="LME157" s="57"/>
      <c r="LMF157" s="57"/>
      <c r="LMG157" s="57"/>
      <c r="LMH157" s="57"/>
      <c r="LMI157" s="57"/>
      <c r="LMJ157" s="57"/>
      <c r="LMK157" s="57"/>
      <c r="LML157" s="57"/>
      <c r="LMM157" s="57"/>
      <c r="LMN157" s="57"/>
      <c r="LMO157" s="57"/>
      <c r="LMP157" s="57"/>
      <c r="LMQ157" s="57"/>
      <c r="LMR157" s="57"/>
      <c r="LMS157" s="57"/>
      <c r="LMT157" s="57"/>
      <c r="LMU157" s="57"/>
      <c r="LMV157" s="57"/>
      <c r="LMW157" s="57"/>
      <c r="LMX157" s="57"/>
      <c r="LMY157" s="57"/>
      <c r="LMZ157" s="57"/>
      <c r="LNA157" s="57"/>
      <c r="LNB157" s="57"/>
      <c r="LNC157" s="57"/>
      <c r="LND157" s="57"/>
      <c r="LNE157" s="57"/>
      <c r="LNF157" s="57"/>
      <c r="LNG157" s="57"/>
      <c r="LNH157" s="57"/>
      <c r="LNI157" s="57"/>
      <c r="LNJ157" s="57"/>
      <c r="LNK157" s="57"/>
      <c r="LNL157" s="57"/>
      <c r="LNM157" s="57"/>
      <c r="LNN157" s="57"/>
      <c r="LNO157" s="57"/>
      <c r="LNP157" s="57"/>
      <c r="LNQ157" s="57"/>
      <c r="LNR157" s="57"/>
      <c r="LNS157" s="57"/>
      <c r="LNT157" s="57"/>
      <c r="LNU157" s="57"/>
      <c r="LNV157" s="57"/>
      <c r="LNW157" s="57"/>
      <c r="LNX157" s="57"/>
      <c r="LNY157" s="57"/>
      <c r="LNZ157" s="57"/>
      <c r="LOA157" s="57"/>
      <c r="LOB157" s="57"/>
      <c r="LOC157" s="57"/>
      <c r="LOD157" s="57"/>
      <c r="LOE157" s="57"/>
      <c r="LOF157" s="57"/>
      <c r="LOG157" s="57"/>
      <c r="LOH157" s="57"/>
      <c r="LOI157" s="57"/>
      <c r="LOJ157" s="57"/>
      <c r="LOK157" s="57"/>
      <c r="LOL157" s="57"/>
      <c r="LOM157" s="57"/>
      <c r="LON157" s="57"/>
      <c r="LOO157" s="57"/>
      <c r="LOP157" s="57"/>
      <c r="LOQ157" s="57"/>
      <c r="LOR157" s="57"/>
      <c r="LOS157" s="57"/>
      <c r="LOT157" s="57"/>
      <c r="LOU157" s="57"/>
      <c r="LOV157" s="57"/>
      <c r="LOW157" s="57"/>
      <c r="LOX157" s="57"/>
      <c r="LOY157" s="57"/>
      <c r="LOZ157" s="57"/>
      <c r="LPA157" s="57"/>
      <c r="LPB157" s="57"/>
      <c r="LPC157" s="57"/>
      <c r="LPD157" s="57"/>
      <c r="LPE157" s="57"/>
      <c r="LPF157" s="57"/>
      <c r="LPG157" s="57"/>
      <c r="LPH157" s="57"/>
      <c r="LPI157" s="57"/>
      <c r="LPJ157" s="57"/>
      <c r="LPK157" s="57"/>
      <c r="LPL157" s="57"/>
      <c r="LPM157" s="57"/>
      <c r="LPN157" s="57"/>
      <c r="LPO157" s="57"/>
      <c r="LPP157" s="57"/>
      <c r="LPQ157" s="57"/>
      <c r="LPR157" s="57"/>
      <c r="LPS157" s="57"/>
      <c r="LPT157" s="57"/>
      <c r="LPU157" s="57"/>
      <c r="LPV157" s="57"/>
      <c r="LPW157" s="57"/>
      <c r="LPX157" s="57"/>
      <c r="LPY157" s="57"/>
      <c r="LPZ157" s="57"/>
      <c r="LQA157" s="57"/>
      <c r="LQB157" s="57"/>
      <c r="LQC157" s="57"/>
      <c r="LQD157" s="57"/>
      <c r="LQE157" s="57"/>
      <c r="LQF157" s="57"/>
      <c r="LQG157" s="57"/>
      <c r="LQH157" s="57"/>
      <c r="LQI157" s="57"/>
      <c r="LQJ157" s="57"/>
      <c r="LQK157" s="57"/>
      <c r="LQL157" s="57"/>
      <c r="LQM157" s="57"/>
      <c r="LQN157" s="57"/>
      <c r="LQO157" s="57"/>
      <c r="LQP157" s="57"/>
      <c r="LQQ157" s="57"/>
      <c r="LQR157" s="57"/>
      <c r="LQS157" s="57"/>
      <c r="LQT157" s="57"/>
      <c r="LQU157" s="57"/>
      <c r="LQV157" s="57"/>
      <c r="LQW157" s="57"/>
      <c r="LQX157" s="57"/>
      <c r="LQY157" s="57"/>
      <c r="LQZ157" s="57"/>
      <c r="LRA157" s="57"/>
      <c r="LRB157" s="57"/>
      <c r="LRC157" s="57"/>
      <c r="LRD157" s="57"/>
      <c r="LRE157" s="57"/>
      <c r="LRF157" s="57"/>
      <c r="LRG157" s="57"/>
      <c r="LRH157" s="57"/>
      <c r="LRI157" s="57"/>
      <c r="LRJ157" s="57"/>
      <c r="LRK157" s="57"/>
      <c r="LRL157" s="57"/>
      <c r="LRM157" s="57"/>
      <c r="LRN157" s="57"/>
      <c r="LRO157" s="57"/>
      <c r="LRP157" s="57"/>
      <c r="LRQ157" s="57"/>
      <c r="LRR157" s="57"/>
      <c r="LRS157" s="57"/>
      <c r="LRT157" s="57"/>
      <c r="LRU157" s="57"/>
      <c r="LRV157" s="57"/>
      <c r="LRW157" s="57"/>
      <c r="LRX157" s="57"/>
      <c r="LRY157" s="57"/>
      <c r="LRZ157" s="57"/>
      <c r="LSA157" s="57"/>
      <c r="LSB157" s="57"/>
      <c r="LSC157" s="57"/>
      <c r="LSD157" s="57"/>
      <c r="LSE157" s="57"/>
      <c r="LSF157" s="57"/>
      <c r="LSG157" s="57"/>
      <c r="LSH157" s="57"/>
      <c r="LSI157" s="57"/>
      <c r="LSJ157" s="57"/>
      <c r="LSK157" s="57"/>
      <c r="LSL157" s="57"/>
      <c r="LSM157" s="57"/>
      <c r="LSN157" s="57"/>
      <c r="LSO157" s="57"/>
      <c r="LSP157" s="57"/>
      <c r="LSQ157" s="57"/>
      <c r="LSR157" s="57"/>
      <c r="LSS157" s="57"/>
      <c r="LST157" s="57"/>
      <c r="LSU157" s="57"/>
      <c r="LSV157" s="57"/>
      <c r="LSW157" s="57"/>
      <c r="LSX157" s="57"/>
      <c r="LSY157" s="57"/>
      <c r="LSZ157" s="57"/>
      <c r="LTA157" s="57"/>
      <c r="LTB157" s="57"/>
      <c r="LTC157" s="57"/>
      <c r="LTD157" s="57"/>
      <c r="LTE157" s="57"/>
      <c r="LTF157" s="57"/>
      <c r="LTG157" s="57"/>
      <c r="LTH157" s="57"/>
      <c r="LTI157" s="57"/>
      <c r="LTJ157" s="57"/>
      <c r="LTK157" s="57"/>
      <c r="LTL157" s="57"/>
      <c r="LTM157" s="57"/>
      <c r="LTN157" s="57"/>
      <c r="LTO157" s="57"/>
      <c r="LTP157" s="57"/>
      <c r="LTQ157" s="57"/>
      <c r="LTR157" s="57"/>
      <c r="LTS157" s="57"/>
      <c r="LTT157" s="57"/>
      <c r="LTU157" s="57"/>
      <c r="LTV157" s="57"/>
      <c r="LTW157" s="57"/>
      <c r="LTX157" s="57"/>
      <c r="LTY157" s="57"/>
      <c r="LTZ157" s="57"/>
      <c r="LUA157" s="57"/>
      <c r="LUB157" s="57"/>
      <c r="LUC157" s="57"/>
      <c r="LUD157" s="57"/>
      <c r="LUE157" s="57"/>
      <c r="LUF157" s="57"/>
      <c r="LUG157" s="57"/>
      <c r="LUH157" s="57"/>
      <c r="LUI157" s="57"/>
      <c r="LUJ157" s="57"/>
      <c r="LUK157" s="57"/>
      <c r="LUL157" s="57"/>
      <c r="LUM157" s="57"/>
      <c r="LUN157" s="57"/>
      <c r="LUO157" s="57"/>
      <c r="LUP157" s="57"/>
      <c r="LUQ157" s="57"/>
      <c r="LUR157" s="57"/>
      <c r="LUS157" s="57"/>
      <c r="LUT157" s="57"/>
      <c r="LUU157" s="57"/>
      <c r="LUV157" s="57"/>
      <c r="LUW157" s="57"/>
      <c r="LUX157" s="57"/>
      <c r="LUY157" s="57"/>
      <c r="LUZ157" s="57"/>
      <c r="LVA157" s="57"/>
      <c r="LVB157" s="57"/>
      <c r="LVC157" s="57"/>
      <c r="LVD157" s="57"/>
      <c r="LVE157" s="57"/>
      <c r="LVF157" s="57"/>
      <c r="LVG157" s="57"/>
      <c r="LVH157" s="57"/>
      <c r="LVI157" s="57"/>
      <c r="LVP157" s="57"/>
      <c r="LVQ157" s="57"/>
      <c r="LVR157" s="57"/>
      <c r="LVS157" s="57"/>
      <c r="LVT157" s="57"/>
      <c r="LVU157" s="57"/>
      <c r="LVV157" s="57"/>
      <c r="LVW157" s="57"/>
      <c r="LVX157" s="57"/>
      <c r="LVY157" s="57"/>
      <c r="LVZ157" s="57"/>
      <c r="LWA157" s="57"/>
      <c r="LWB157" s="57"/>
      <c r="LWC157" s="57"/>
      <c r="LWD157" s="57"/>
      <c r="LWE157" s="57"/>
      <c r="LWF157" s="57"/>
      <c r="LWG157" s="57"/>
      <c r="LWH157" s="57"/>
      <c r="LWI157" s="57"/>
      <c r="LWJ157" s="57"/>
      <c r="LWK157" s="57"/>
      <c r="LWL157" s="57"/>
      <c r="LWM157" s="57"/>
      <c r="LWN157" s="57"/>
      <c r="LWO157" s="57"/>
      <c r="LWP157" s="57"/>
      <c r="LWQ157" s="57"/>
      <c r="LWR157" s="57"/>
      <c r="LWS157" s="57"/>
      <c r="LWT157" s="57"/>
      <c r="LWU157" s="57"/>
      <c r="LWV157" s="57"/>
      <c r="LWW157" s="57"/>
      <c r="LWX157" s="57"/>
      <c r="LWY157" s="57"/>
      <c r="LWZ157" s="57"/>
      <c r="LXA157" s="57"/>
      <c r="LXB157" s="57"/>
      <c r="LXC157" s="57"/>
      <c r="LXD157" s="57"/>
      <c r="LXE157" s="57"/>
      <c r="LXF157" s="57"/>
      <c r="LXG157" s="57"/>
      <c r="LXH157" s="57"/>
      <c r="LXI157" s="57"/>
      <c r="LXJ157" s="57"/>
      <c r="LXK157" s="57"/>
      <c r="LXL157" s="57"/>
      <c r="LXM157" s="57"/>
      <c r="LXN157" s="57"/>
      <c r="LXO157" s="57"/>
      <c r="LXP157" s="57"/>
      <c r="LXQ157" s="57"/>
      <c r="LXR157" s="57"/>
      <c r="LXS157" s="57"/>
      <c r="LXT157" s="57"/>
      <c r="LXU157" s="57"/>
      <c r="LXV157" s="57"/>
      <c r="LXW157" s="57"/>
      <c r="LXX157" s="57"/>
      <c r="LXY157" s="57"/>
      <c r="LXZ157" s="57"/>
      <c r="LYA157" s="57"/>
      <c r="LYB157" s="57"/>
      <c r="LYC157" s="57"/>
      <c r="LYD157" s="57"/>
      <c r="LYE157" s="57"/>
      <c r="LYF157" s="57"/>
      <c r="LYG157" s="57"/>
      <c r="LYH157" s="57"/>
      <c r="LYI157" s="57"/>
      <c r="LYJ157" s="57"/>
      <c r="LYK157" s="57"/>
      <c r="LYL157" s="57"/>
      <c r="LYM157" s="57"/>
      <c r="LYN157" s="57"/>
      <c r="LYO157" s="57"/>
      <c r="LYP157" s="57"/>
      <c r="LYQ157" s="57"/>
      <c r="LYR157" s="57"/>
      <c r="LYS157" s="57"/>
      <c r="LYT157" s="57"/>
      <c r="LYU157" s="57"/>
      <c r="LYV157" s="57"/>
      <c r="LYW157" s="57"/>
      <c r="LYX157" s="57"/>
      <c r="LYY157" s="57"/>
      <c r="LYZ157" s="57"/>
      <c r="LZA157" s="57"/>
      <c r="LZB157" s="57"/>
      <c r="LZC157" s="57"/>
      <c r="LZD157" s="57"/>
      <c r="LZE157" s="57"/>
      <c r="LZF157" s="57"/>
      <c r="LZG157" s="57"/>
      <c r="LZH157" s="57"/>
      <c r="LZI157" s="57"/>
      <c r="LZJ157" s="57"/>
      <c r="LZK157" s="57"/>
      <c r="LZL157" s="57"/>
      <c r="LZM157" s="57"/>
      <c r="LZN157" s="57"/>
      <c r="LZO157" s="57"/>
      <c r="LZP157" s="57"/>
      <c r="LZQ157" s="57"/>
      <c r="LZR157" s="57"/>
      <c r="LZS157" s="57"/>
      <c r="LZT157" s="57"/>
      <c r="LZU157" s="57"/>
      <c r="LZV157" s="57"/>
      <c r="LZW157" s="57"/>
      <c r="LZX157" s="57"/>
      <c r="LZY157" s="57"/>
      <c r="LZZ157" s="57"/>
      <c r="MAA157" s="57"/>
      <c r="MAB157" s="57"/>
      <c r="MAC157" s="57"/>
      <c r="MAD157" s="57"/>
      <c r="MAE157" s="57"/>
      <c r="MAF157" s="57"/>
      <c r="MAG157" s="57"/>
      <c r="MAH157" s="57"/>
      <c r="MAI157" s="57"/>
      <c r="MAJ157" s="57"/>
      <c r="MAK157" s="57"/>
      <c r="MAL157" s="57"/>
      <c r="MAM157" s="57"/>
      <c r="MAN157" s="57"/>
      <c r="MAO157" s="57"/>
      <c r="MAP157" s="57"/>
      <c r="MAQ157" s="57"/>
      <c r="MAR157" s="57"/>
      <c r="MAS157" s="57"/>
      <c r="MAT157" s="57"/>
      <c r="MAU157" s="57"/>
      <c r="MAV157" s="57"/>
      <c r="MAW157" s="57"/>
      <c r="MAX157" s="57"/>
      <c r="MAY157" s="57"/>
      <c r="MAZ157" s="57"/>
      <c r="MBA157" s="57"/>
      <c r="MBB157" s="57"/>
      <c r="MBC157" s="57"/>
      <c r="MBD157" s="57"/>
      <c r="MBE157" s="57"/>
      <c r="MBF157" s="57"/>
      <c r="MBG157" s="57"/>
      <c r="MBH157" s="57"/>
      <c r="MBI157" s="57"/>
      <c r="MBJ157" s="57"/>
      <c r="MBK157" s="57"/>
      <c r="MBL157" s="57"/>
      <c r="MBM157" s="57"/>
      <c r="MBN157" s="57"/>
      <c r="MBO157" s="57"/>
      <c r="MBP157" s="57"/>
      <c r="MBQ157" s="57"/>
      <c r="MBR157" s="57"/>
      <c r="MBS157" s="57"/>
      <c r="MBT157" s="57"/>
      <c r="MBU157" s="57"/>
      <c r="MBV157" s="57"/>
      <c r="MBW157" s="57"/>
      <c r="MBX157" s="57"/>
      <c r="MBY157" s="57"/>
      <c r="MBZ157" s="57"/>
      <c r="MCA157" s="57"/>
      <c r="MCB157" s="57"/>
      <c r="MCC157" s="57"/>
      <c r="MCD157" s="57"/>
      <c r="MCE157" s="57"/>
      <c r="MCF157" s="57"/>
      <c r="MCG157" s="57"/>
      <c r="MCH157" s="57"/>
      <c r="MCI157" s="57"/>
      <c r="MCJ157" s="57"/>
      <c r="MCK157" s="57"/>
      <c r="MCL157" s="57"/>
      <c r="MCM157" s="57"/>
      <c r="MCN157" s="57"/>
      <c r="MCO157" s="57"/>
      <c r="MCP157" s="57"/>
      <c r="MCQ157" s="57"/>
      <c r="MCR157" s="57"/>
      <c r="MCS157" s="57"/>
      <c r="MCT157" s="57"/>
      <c r="MCU157" s="57"/>
      <c r="MCV157" s="57"/>
      <c r="MCW157" s="57"/>
      <c r="MCX157" s="57"/>
      <c r="MCY157" s="57"/>
      <c r="MCZ157" s="57"/>
      <c r="MDA157" s="57"/>
      <c r="MDB157" s="57"/>
      <c r="MDC157" s="57"/>
      <c r="MDD157" s="57"/>
      <c r="MDE157" s="57"/>
      <c r="MDF157" s="57"/>
      <c r="MDG157" s="57"/>
      <c r="MDH157" s="57"/>
      <c r="MDI157" s="57"/>
      <c r="MDJ157" s="57"/>
      <c r="MDK157" s="57"/>
      <c r="MDL157" s="57"/>
      <c r="MDM157" s="57"/>
      <c r="MDN157" s="57"/>
      <c r="MDO157" s="57"/>
      <c r="MDP157" s="57"/>
      <c r="MDQ157" s="57"/>
      <c r="MDR157" s="57"/>
      <c r="MDS157" s="57"/>
      <c r="MDT157" s="57"/>
      <c r="MDU157" s="57"/>
      <c r="MDV157" s="57"/>
      <c r="MDW157" s="57"/>
      <c r="MDX157" s="57"/>
      <c r="MDY157" s="57"/>
      <c r="MDZ157" s="57"/>
      <c r="MEA157" s="57"/>
      <c r="MEB157" s="57"/>
      <c r="MEC157" s="57"/>
      <c r="MED157" s="57"/>
      <c r="MEE157" s="57"/>
      <c r="MEF157" s="57"/>
      <c r="MEG157" s="57"/>
      <c r="MEH157" s="57"/>
      <c r="MEI157" s="57"/>
      <c r="MEJ157" s="57"/>
      <c r="MEK157" s="57"/>
      <c r="MEL157" s="57"/>
      <c r="MEM157" s="57"/>
      <c r="MEN157" s="57"/>
      <c r="MEO157" s="57"/>
      <c r="MEP157" s="57"/>
      <c r="MEQ157" s="57"/>
      <c r="MER157" s="57"/>
      <c r="MES157" s="57"/>
      <c r="MET157" s="57"/>
      <c r="MEU157" s="57"/>
      <c r="MEV157" s="57"/>
      <c r="MEW157" s="57"/>
      <c r="MEX157" s="57"/>
      <c r="MEY157" s="57"/>
      <c r="MEZ157" s="57"/>
      <c r="MFA157" s="57"/>
      <c r="MFB157" s="57"/>
      <c r="MFC157" s="57"/>
      <c r="MFD157" s="57"/>
      <c r="MFE157" s="57"/>
      <c r="MFL157" s="57"/>
      <c r="MFM157" s="57"/>
      <c r="MFN157" s="57"/>
      <c r="MFO157" s="57"/>
      <c r="MFP157" s="57"/>
      <c r="MFQ157" s="57"/>
      <c r="MFR157" s="57"/>
      <c r="MFS157" s="57"/>
      <c r="MFT157" s="57"/>
      <c r="MFU157" s="57"/>
      <c r="MFV157" s="57"/>
      <c r="MFW157" s="57"/>
      <c r="MFX157" s="57"/>
      <c r="MFY157" s="57"/>
      <c r="MFZ157" s="57"/>
      <c r="MGA157" s="57"/>
      <c r="MGB157" s="57"/>
      <c r="MGC157" s="57"/>
      <c r="MGD157" s="57"/>
      <c r="MGE157" s="57"/>
      <c r="MGF157" s="57"/>
      <c r="MGG157" s="57"/>
      <c r="MGH157" s="57"/>
      <c r="MGI157" s="57"/>
      <c r="MGJ157" s="57"/>
      <c r="MGK157" s="57"/>
      <c r="MGL157" s="57"/>
      <c r="MGM157" s="57"/>
      <c r="MGN157" s="57"/>
      <c r="MGO157" s="57"/>
      <c r="MGP157" s="57"/>
      <c r="MGQ157" s="57"/>
      <c r="MGR157" s="57"/>
      <c r="MGS157" s="57"/>
      <c r="MGT157" s="57"/>
      <c r="MGU157" s="57"/>
      <c r="MGV157" s="57"/>
      <c r="MGW157" s="57"/>
      <c r="MGX157" s="57"/>
      <c r="MGY157" s="57"/>
      <c r="MGZ157" s="57"/>
      <c r="MHA157" s="57"/>
      <c r="MHB157" s="57"/>
      <c r="MHC157" s="57"/>
      <c r="MHD157" s="57"/>
      <c r="MHE157" s="57"/>
      <c r="MHF157" s="57"/>
      <c r="MHG157" s="57"/>
      <c r="MHH157" s="57"/>
      <c r="MHI157" s="57"/>
      <c r="MHJ157" s="57"/>
      <c r="MHK157" s="57"/>
      <c r="MHL157" s="57"/>
      <c r="MHM157" s="57"/>
      <c r="MHN157" s="57"/>
      <c r="MHO157" s="57"/>
      <c r="MHP157" s="57"/>
      <c r="MHQ157" s="57"/>
      <c r="MHR157" s="57"/>
      <c r="MHS157" s="57"/>
      <c r="MHT157" s="57"/>
      <c r="MHU157" s="57"/>
      <c r="MHV157" s="57"/>
      <c r="MHW157" s="57"/>
      <c r="MHX157" s="57"/>
      <c r="MHY157" s="57"/>
      <c r="MHZ157" s="57"/>
      <c r="MIA157" s="57"/>
      <c r="MIB157" s="57"/>
      <c r="MIC157" s="57"/>
      <c r="MID157" s="57"/>
      <c r="MIE157" s="57"/>
      <c r="MIF157" s="57"/>
      <c r="MIG157" s="57"/>
      <c r="MIH157" s="57"/>
      <c r="MII157" s="57"/>
      <c r="MIJ157" s="57"/>
      <c r="MIK157" s="57"/>
      <c r="MIL157" s="57"/>
      <c r="MIM157" s="57"/>
      <c r="MIN157" s="57"/>
      <c r="MIO157" s="57"/>
      <c r="MIP157" s="57"/>
      <c r="MIQ157" s="57"/>
      <c r="MIR157" s="57"/>
      <c r="MIS157" s="57"/>
      <c r="MIT157" s="57"/>
      <c r="MIU157" s="57"/>
      <c r="MIV157" s="57"/>
      <c r="MIW157" s="57"/>
      <c r="MIX157" s="57"/>
      <c r="MIY157" s="57"/>
      <c r="MIZ157" s="57"/>
      <c r="MJA157" s="57"/>
      <c r="MJB157" s="57"/>
      <c r="MJC157" s="57"/>
      <c r="MJD157" s="57"/>
      <c r="MJE157" s="57"/>
      <c r="MJF157" s="57"/>
      <c r="MJG157" s="57"/>
      <c r="MJH157" s="57"/>
      <c r="MJI157" s="57"/>
      <c r="MJJ157" s="57"/>
      <c r="MJK157" s="57"/>
      <c r="MJL157" s="57"/>
      <c r="MJM157" s="57"/>
      <c r="MJN157" s="57"/>
      <c r="MJO157" s="57"/>
      <c r="MJP157" s="57"/>
      <c r="MJQ157" s="57"/>
      <c r="MJR157" s="57"/>
      <c r="MJS157" s="57"/>
      <c r="MJT157" s="57"/>
      <c r="MJU157" s="57"/>
      <c r="MJV157" s="57"/>
      <c r="MJW157" s="57"/>
      <c r="MJX157" s="57"/>
      <c r="MJY157" s="57"/>
      <c r="MJZ157" s="57"/>
      <c r="MKA157" s="57"/>
      <c r="MKB157" s="57"/>
      <c r="MKC157" s="57"/>
      <c r="MKD157" s="57"/>
      <c r="MKE157" s="57"/>
      <c r="MKF157" s="57"/>
      <c r="MKG157" s="57"/>
      <c r="MKH157" s="57"/>
      <c r="MKI157" s="57"/>
      <c r="MKJ157" s="57"/>
      <c r="MKK157" s="57"/>
      <c r="MKL157" s="57"/>
      <c r="MKM157" s="57"/>
      <c r="MKN157" s="57"/>
      <c r="MKO157" s="57"/>
      <c r="MKP157" s="57"/>
      <c r="MKQ157" s="57"/>
      <c r="MKR157" s="57"/>
      <c r="MKS157" s="57"/>
      <c r="MKT157" s="57"/>
      <c r="MKU157" s="57"/>
      <c r="MKV157" s="57"/>
      <c r="MKW157" s="57"/>
      <c r="MKX157" s="57"/>
      <c r="MKY157" s="57"/>
      <c r="MKZ157" s="57"/>
      <c r="MLA157" s="57"/>
      <c r="MLB157" s="57"/>
      <c r="MLC157" s="57"/>
      <c r="MLD157" s="57"/>
      <c r="MLE157" s="57"/>
      <c r="MLF157" s="57"/>
      <c r="MLG157" s="57"/>
      <c r="MLH157" s="57"/>
      <c r="MLI157" s="57"/>
      <c r="MLJ157" s="57"/>
      <c r="MLK157" s="57"/>
      <c r="MLL157" s="57"/>
      <c r="MLM157" s="57"/>
      <c r="MLN157" s="57"/>
      <c r="MLO157" s="57"/>
      <c r="MLP157" s="57"/>
      <c r="MLQ157" s="57"/>
      <c r="MLR157" s="57"/>
      <c r="MLS157" s="57"/>
      <c r="MLT157" s="57"/>
      <c r="MLU157" s="57"/>
      <c r="MLV157" s="57"/>
      <c r="MLW157" s="57"/>
      <c r="MLX157" s="57"/>
      <c r="MLY157" s="57"/>
      <c r="MLZ157" s="57"/>
      <c r="MMA157" s="57"/>
      <c r="MMB157" s="57"/>
      <c r="MMC157" s="57"/>
      <c r="MMD157" s="57"/>
      <c r="MME157" s="57"/>
      <c r="MMF157" s="57"/>
      <c r="MMG157" s="57"/>
      <c r="MMH157" s="57"/>
      <c r="MMI157" s="57"/>
      <c r="MMJ157" s="57"/>
      <c r="MMK157" s="57"/>
      <c r="MML157" s="57"/>
      <c r="MMM157" s="57"/>
      <c r="MMN157" s="57"/>
      <c r="MMO157" s="57"/>
      <c r="MMP157" s="57"/>
      <c r="MMQ157" s="57"/>
      <c r="MMR157" s="57"/>
      <c r="MMS157" s="57"/>
      <c r="MMT157" s="57"/>
      <c r="MMU157" s="57"/>
      <c r="MMV157" s="57"/>
      <c r="MMW157" s="57"/>
      <c r="MMX157" s="57"/>
      <c r="MMY157" s="57"/>
      <c r="MMZ157" s="57"/>
      <c r="MNA157" s="57"/>
      <c r="MNB157" s="57"/>
      <c r="MNC157" s="57"/>
      <c r="MND157" s="57"/>
      <c r="MNE157" s="57"/>
      <c r="MNF157" s="57"/>
      <c r="MNG157" s="57"/>
      <c r="MNH157" s="57"/>
      <c r="MNI157" s="57"/>
      <c r="MNJ157" s="57"/>
      <c r="MNK157" s="57"/>
      <c r="MNL157" s="57"/>
      <c r="MNM157" s="57"/>
      <c r="MNN157" s="57"/>
      <c r="MNO157" s="57"/>
      <c r="MNP157" s="57"/>
      <c r="MNQ157" s="57"/>
      <c r="MNR157" s="57"/>
      <c r="MNS157" s="57"/>
      <c r="MNT157" s="57"/>
      <c r="MNU157" s="57"/>
      <c r="MNV157" s="57"/>
      <c r="MNW157" s="57"/>
      <c r="MNX157" s="57"/>
      <c r="MNY157" s="57"/>
      <c r="MNZ157" s="57"/>
      <c r="MOA157" s="57"/>
      <c r="MOB157" s="57"/>
      <c r="MOC157" s="57"/>
      <c r="MOD157" s="57"/>
      <c r="MOE157" s="57"/>
      <c r="MOF157" s="57"/>
      <c r="MOG157" s="57"/>
      <c r="MOH157" s="57"/>
      <c r="MOI157" s="57"/>
      <c r="MOJ157" s="57"/>
      <c r="MOK157" s="57"/>
      <c r="MOL157" s="57"/>
      <c r="MOM157" s="57"/>
      <c r="MON157" s="57"/>
      <c r="MOO157" s="57"/>
      <c r="MOP157" s="57"/>
      <c r="MOQ157" s="57"/>
      <c r="MOR157" s="57"/>
      <c r="MOS157" s="57"/>
      <c r="MOT157" s="57"/>
      <c r="MOU157" s="57"/>
      <c r="MOV157" s="57"/>
      <c r="MOW157" s="57"/>
      <c r="MOX157" s="57"/>
      <c r="MOY157" s="57"/>
      <c r="MOZ157" s="57"/>
      <c r="MPA157" s="57"/>
      <c r="MPH157" s="57"/>
      <c r="MPI157" s="57"/>
      <c r="MPJ157" s="57"/>
      <c r="MPK157" s="57"/>
      <c r="MPL157" s="57"/>
      <c r="MPM157" s="57"/>
      <c r="MPN157" s="57"/>
      <c r="MPO157" s="57"/>
      <c r="MPP157" s="57"/>
      <c r="MPQ157" s="57"/>
      <c r="MPR157" s="57"/>
      <c r="MPS157" s="57"/>
      <c r="MPT157" s="57"/>
      <c r="MPU157" s="57"/>
      <c r="MPV157" s="57"/>
      <c r="MPW157" s="57"/>
      <c r="MPX157" s="57"/>
      <c r="MPY157" s="57"/>
      <c r="MPZ157" s="57"/>
      <c r="MQA157" s="57"/>
      <c r="MQB157" s="57"/>
      <c r="MQC157" s="57"/>
      <c r="MQD157" s="57"/>
      <c r="MQE157" s="57"/>
      <c r="MQF157" s="57"/>
      <c r="MQG157" s="57"/>
      <c r="MQH157" s="57"/>
      <c r="MQI157" s="57"/>
      <c r="MQJ157" s="57"/>
      <c r="MQK157" s="57"/>
      <c r="MQL157" s="57"/>
      <c r="MQM157" s="57"/>
      <c r="MQN157" s="57"/>
      <c r="MQO157" s="57"/>
      <c r="MQP157" s="57"/>
      <c r="MQQ157" s="57"/>
      <c r="MQR157" s="57"/>
      <c r="MQS157" s="57"/>
      <c r="MQT157" s="57"/>
      <c r="MQU157" s="57"/>
      <c r="MQV157" s="57"/>
      <c r="MQW157" s="57"/>
      <c r="MQX157" s="57"/>
      <c r="MQY157" s="57"/>
      <c r="MQZ157" s="57"/>
      <c r="MRA157" s="57"/>
      <c r="MRB157" s="57"/>
      <c r="MRC157" s="57"/>
      <c r="MRD157" s="57"/>
      <c r="MRE157" s="57"/>
      <c r="MRF157" s="57"/>
      <c r="MRG157" s="57"/>
      <c r="MRH157" s="57"/>
      <c r="MRI157" s="57"/>
      <c r="MRJ157" s="57"/>
      <c r="MRK157" s="57"/>
      <c r="MRL157" s="57"/>
      <c r="MRM157" s="57"/>
      <c r="MRN157" s="57"/>
      <c r="MRO157" s="57"/>
      <c r="MRP157" s="57"/>
      <c r="MRQ157" s="57"/>
      <c r="MRR157" s="57"/>
      <c r="MRS157" s="57"/>
      <c r="MRT157" s="57"/>
      <c r="MRU157" s="57"/>
      <c r="MRV157" s="57"/>
      <c r="MRW157" s="57"/>
      <c r="MRX157" s="57"/>
      <c r="MRY157" s="57"/>
      <c r="MRZ157" s="57"/>
      <c r="MSA157" s="57"/>
      <c r="MSB157" s="57"/>
      <c r="MSC157" s="57"/>
      <c r="MSD157" s="57"/>
      <c r="MSE157" s="57"/>
      <c r="MSF157" s="57"/>
      <c r="MSG157" s="57"/>
      <c r="MSH157" s="57"/>
      <c r="MSI157" s="57"/>
      <c r="MSJ157" s="57"/>
      <c r="MSK157" s="57"/>
      <c r="MSL157" s="57"/>
      <c r="MSM157" s="57"/>
      <c r="MSN157" s="57"/>
      <c r="MSO157" s="57"/>
      <c r="MSP157" s="57"/>
      <c r="MSQ157" s="57"/>
      <c r="MSR157" s="57"/>
      <c r="MSS157" s="57"/>
      <c r="MST157" s="57"/>
      <c r="MSU157" s="57"/>
      <c r="MSV157" s="57"/>
      <c r="MSW157" s="57"/>
      <c r="MSX157" s="57"/>
      <c r="MSY157" s="57"/>
      <c r="MSZ157" s="57"/>
      <c r="MTA157" s="57"/>
      <c r="MTB157" s="57"/>
      <c r="MTC157" s="57"/>
      <c r="MTD157" s="57"/>
      <c r="MTE157" s="57"/>
      <c r="MTF157" s="57"/>
      <c r="MTG157" s="57"/>
      <c r="MTH157" s="57"/>
      <c r="MTI157" s="57"/>
      <c r="MTJ157" s="57"/>
      <c r="MTK157" s="57"/>
      <c r="MTL157" s="57"/>
      <c r="MTM157" s="57"/>
      <c r="MTN157" s="57"/>
      <c r="MTO157" s="57"/>
      <c r="MTP157" s="57"/>
      <c r="MTQ157" s="57"/>
      <c r="MTR157" s="57"/>
      <c r="MTS157" s="57"/>
      <c r="MTT157" s="57"/>
      <c r="MTU157" s="57"/>
      <c r="MTV157" s="57"/>
      <c r="MTW157" s="57"/>
      <c r="MTX157" s="57"/>
      <c r="MTY157" s="57"/>
      <c r="MTZ157" s="57"/>
      <c r="MUA157" s="57"/>
      <c r="MUB157" s="57"/>
      <c r="MUC157" s="57"/>
      <c r="MUD157" s="57"/>
      <c r="MUE157" s="57"/>
      <c r="MUF157" s="57"/>
      <c r="MUG157" s="57"/>
      <c r="MUH157" s="57"/>
      <c r="MUI157" s="57"/>
      <c r="MUJ157" s="57"/>
      <c r="MUK157" s="57"/>
      <c r="MUL157" s="57"/>
      <c r="MUM157" s="57"/>
      <c r="MUN157" s="57"/>
      <c r="MUO157" s="57"/>
      <c r="MUP157" s="57"/>
      <c r="MUQ157" s="57"/>
      <c r="MUR157" s="57"/>
      <c r="MUS157" s="57"/>
      <c r="MUT157" s="57"/>
      <c r="MUU157" s="57"/>
      <c r="MUV157" s="57"/>
      <c r="MUW157" s="57"/>
      <c r="MUX157" s="57"/>
      <c r="MUY157" s="57"/>
      <c r="MUZ157" s="57"/>
      <c r="MVA157" s="57"/>
      <c r="MVB157" s="57"/>
      <c r="MVC157" s="57"/>
      <c r="MVD157" s="57"/>
      <c r="MVE157" s="57"/>
      <c r="MVF157" s="57"/>
      <c r="MVG157" s="57"/>
      <c r="MVH157" s="57"/>
      <c r="MVI157" s="57"/>
      <c r="MVJ157" s="57"/>
      <c r="MVK157" s="57"/>
      <c r="MVL157" s="57"/>
      <c r="MVM157" s="57"/>
      <c r="MVN157" s="57"/>
      <c r="MVO157" s="57"/>
      <c r="MVP157" s="57"/>
      <c r="MVQ157" s="57"/>
      <c r="MVR157" s="57"/>
      <c r="MVS157" s="57"/>
      <c r="MVT157" s="57"/>
      <c r="MVU157" s="57"/>
      <c r="MVV157" s="57"/>
      <c r="MVW157" s="57"/>
      <c r="MVX157" s="57"/>
      <c r="MVY157" s="57"/>
      <c r="MVZ157" s="57"/>
      <c r="MWA157" s="57"/>
      <c r="MWB157" s="57"/>
      <c r="MWC157" s="57"/>
      <c r="MWD157" s="57"/>
      <c r="MWE157" s="57"/>
      <c r="MWF157" s="57"/>
      <c r="MWG157" s="57"/>
      <c r="MWH157" s="57"/>
      <c r="MWI157" s="57"/>
      <c r="MWJ157" s="57"/>
      <c r="MWK157" s="57"/>
      <c r="MWL157" s="57"/>
      <c r="MWM157" s="57"/>
      <c r="MWN157" s="57"/>
      <c r="MWO157" s="57"/>
      <c r="MWP157" s="57"/>
      <c r="MWQ157" s="57"/>
      <c r="MWR157" s="57"/>
      <c r="MWS157" s="57"/>
      <c r="MWT157" s="57"/>
      <c r="MWU157" s="57"/>
      <c r="MWV157" s="57"/>
      <c r="MWW157" s="57"/>
      <c r="MWX157" s="57"/>
      <c r="MWY157" s="57"/>
      <c r="MWZ157" s="57"/>
      <c r="MXA157" s="57"/>
      <c r="MXB157" s="57"/>
      <c r="MXC157" s="57"/>
      <c r="MXD157" s="57"/>
      <c r="MXE157" s="57"/>
      <c r="MXF157" s="57"/>
      <c r="MXG157" s="57"/>
      <c r="MXH157" s="57"/>
      <c r="MXI157" s="57"/>
      <c r="MXJ157" s="57"/>
      <c r="MXK157" s="57"/>
      <c r="MXL157" s="57"/>
      <c r="MXM157" s="57"/>
      <c r="MXN157" s="57"/>
      <c r="MXO157" s="57"/>
      <c r="MXP157" s="57"/>
      <c r="MXQ157" s="57"/>
      <c r="MXR157" s="57"/>
      <c r="MXS157" s="57"/>
      <c r="MXT157" s="57"/>
      <c r="MXU157" s="57"/>
      <c r="MXV157" s="57"/>
      <c r="MXW157" s="57"/>
      <c r="MXX157" s="57"/>
      <c r="MXY157" s="57"/>
      <c r="MXZ157" s="57"/>
      <c r="MYA157" s="57"/>
      <c r="MYB157" s="57"/>
      <c r="MYC157" s="57"/>
      <c r="MYD157" s="57"/>
      <c r="MYE157" s="57"/>
      <c r="MYF157" s="57"/>
      <c r="MYG157" s="57"/>
      <c r="MYH157" s="57"/>
      <c r="MYI157" s="57"/>
      <c r="MYJ157" s="57"/>
      <c r="MYK157" s="57"/>
      <c r="MYL157" s="57"/>
      <c r="MYM157" s="57"/>
      <c r="MYN157" s="57"/>
      <c r="MYO157" s="57"/>
      <c r="MYP157" s="57"/>
      <c r="MYQ157" s="57"/>
      <c r="MYR157" s="57"/>
      <c r="MYS157" s="57"/>
      <c r="MYT157" s="57"/>
      <c r="MYU157" s="57"/>
      <c r="MYV157" s="57"/>
      <c r="MYW157" s="57"/>
      <c r="MZD157" s="57"/>
      <c r="MZE157" s="57"/>
      <c r="MZF157" s="57"/>
      <c r="MZG157" s="57"/>
      <c r="MZH157" s="57"/>
      <c r="MZI157" s="57"/>
      <c r="MZJ157" s="57"/>
      <c r="MZK157" s="57"/>
      <c r="MZL157" s="57"/>
      <c r="MZM157" s="57"/>
      <c r="MZN157" s="57"/>
      <c r="MZO157" s="57"/>
      <c r="MZP157" s="57"/>
      <c r="MZQ157" s="57"/>
      <c r="MZR157" s="57"/>
      <c r="MZS157" s="57"/>
      <c r="MZT157" s="57"/>
      <c r="MZU157" s="57"/>
      <c r="MZV157" s="57"/>
      <c r="MZW157" s="57"/>
      <c r="MZX157" s="57"/>
      <c r="MZY157" s="57"/>
      <c r="MZZ157" s="57"/>
      <c r="NAA157" s="57"/>
      <c r="NAB157" s="57"/>
      <c r="NAC157" s="57"/>
      <c r="NAD157" s="57"/>
      <c r="NAE157" s="57"/>
      <c r="NAF157" s="57"/>
      <c r="NAG157" s="57"/>
      <c r="NAH157" s="57"/>
      <c r="NAI157" s="57"/>
      <c r="NAJ157" s="57"/>
      <c r="NAK157" s="57"/>
      <c r="NAL157" s="57"/>
      <c r="NAM157" s="57"/>
      <c r="NAN157" s="57"/>
      <c r="NAO157" s="57"/>
      <c r="NAP157" s="57"/>
      <c r="NAQ157" s="57"/>
      <c r="NAR157" s="57"/>
      <c r="NAS157" s="57"/>
      <c r="NAT157" s="57"/>
      <c r="NAU157" s="57"/>
      <c r="NAV157" s="57"/>
      <c r="NAW157" s="57"/>
      <c r="NAX157" s="57"/>
      <c r="NAY157" s="57"/>
      <c r="NAZ157" s="57"/>
      <c r="NBA157" s="57"/>
      <c r="NBB157" s="57"/>
      <c r="NBC157" s="57"/>
      <c r="NBD157" s="57"/>
      <c r="NBE157" s="57"/>
      <c r="NBF157" s="57"/>
      <c r="NBG157" s="57"/>
      <c r="NBH157" s="57"/>
      <c r="NBI157" s="57"/>
      <c r="NBJ157" s="57"/>
      <c r="NBK157" s="57"/>
      <c r="NBL157" s="57"/>
      <c r="NBM157" s="57"/>
      <c r="NBN157" s="57"/>
      <c r="NBO157" s="57"/>
      <c r="NBP157" s="57"/>
      <c r="NBQ157" s="57"/>
      <c r="NBR157" s="57"/>
      <c r="NBS157" s="57"/>
      <c r="NBT157" s="57"/>
      <c r="NBU157" s="57"/>
      <c r="NBV157" s="57"/>
      <c r="NBW157" s="57"/>
      <c r="NBX157" s="57"/>
      <c r="NBY157" s="57"/>
      <c r="NBZ157" s="57"/>
      <c r="NCA157" s="57"/>
      <c r="NCB157" s="57"/>
      <c r="NCC157" s="57"/>
      <c r="NCD157" s="57"/>
      <c r="NCE157" s="57"/>
      <c r="NCF157" s="57"/>
      <c r="NCG157" s="57"/>
      <c r="NCH157" s="57"/>
      <c r="NCI157" s="57"/>
      <c r="NCJ157" s="57"/>
      <c r="NCK157" s="57"/>
      <c r="NCL157" s="57"/>
      <c r="NCM157" s="57"/>
      <c r="NCN157" s="57"/>
      <c r="NCO157" s="57"/>
      <c r="NCP157" s="57"/>
      <c r="NCQ157" s="57"/>
      <c r="NCR157" s="57"/>
      <c r="NCS157" s="57"/>
      <c r="NCT157" s="57"/>
      <c r="NCU157" s="57"/>
      <c r="NCV157" s="57"/>
      <c r="NCW157" s="57"/>
      <c r="NCX157" s="57"/>
      <c r="NCY157" s="57"/>
      <c r="NCZ157" s="57"/>
      <c r="NDA157" s="57"/>
      <c r="NDB157" s="57"/>
      <c r="NDC157" s="57"/>
      <c r="NDD157" s="57"/>
      <c r="NDE157" s="57"/>
      <c r="NDF157" s="57"/>
      <c r="NDG157" s="57"/>
      <c r="NDH157" s="57"/>
      <c r="NDI157" s="57"/>
      <c r="NDJ157" s="57"/>
      <c r="NDK157" s="57"/>
      <c r="NDL157" s="57"/>
      <c r="NDM157" s="57"/>
      <c r="NDN157" s="57"/>
      <c r="NDO157" s="57"/>
      <c r="NDP157" s="57"/>
      <c r="NDQ157" s="57"/>
      <c r="NDR157" s="57"/>
      <c r="NDS157" s="57"/>
      <c r="NDT157" s="57"/>
      <c r="NDU157" s="57"/>
      <c r="NDV157" s="57"/>
      <c r="NDW157" s="57"/>
      <c r="NDX157" s="57"/>
      <c r="NDY157" s="57"/>
      <c r="NDZ157" s="57"/>
      <c r="NEA157" s="57"/>
      <c r="NEB157" s="57"/>
      <c r="NEC157" s="57"/>
      <c r="NED157" s="57"/>
      <c r="NEE157" s="57"/>
      <c r="NEF157" s="57"/>
      <c r="NEG157" s="57"/>
      <c r="NEH157" s="57"/>
      <c r="NEI157" s="57"/>
      <c r="NEJ157" s="57"/>
      <c r="NEK157" s="57"/>
      <c r="NEL157" s="57"/>
      <c r="NEM157" s="57"/>
      <c r="NEN157" s="57"/>
      <c r="NEO157" s="57"/>
      <c r="NEP157" s="57"/>
      <c r="NEQ157" s="57"/>
      <c r="NER157" s="57"/>
      <c r="NES157" s="57"/>
      <c r="NET157" s="57"/>
      <c r="NEU157" s="57"/>
      <c r="NEV157" s="57"/>
      <c r="NEW157" s="57"/>
      <c r="NEX157" s="57"/>
      <c r="NEY157" s="57"/>
      <c r="NEZ157" s="57"/>
      <c r="NFA157" s="57"/>
      <c r="NFB157" s="57"/>
      <c r="NFC157" s="57"/>
      <c r="NFD157" s="57"/>
      <c r="NFE157" s="57"/>
      <c r="NFF157" s="57"/>
      <c r="NFG157" s="57"/>
      <c r="NFH157" s="57"/>
      <c r="NFI157" s="57"/>
      <c r="NFJ157" s="57"/>
      <c r="NFK157" s="57"/>
      <c r="NFL157" s="57"/>
      <c r="NFM157" s="57"/>
      <c r="NFN157" s="57"/>
      <c r="NFO157" s="57"/>
      <c r="NFP157" s="57"/>
      <c r="NFQ157" s="57"/>
      <c r="NFR157" s="57"/>
      <c r="NFS157" s="57"/>
      <c r="NFT157" s="57"/>
      <c r="NFU157" s="57"/>
      <c r="NFV157" s="57"/>
      <c r="NFW157" s="57"/>
      <c r="NFX157" s="57"/>
      <c r="NFY157" s="57"/>
      <c r="NFZ157" s="57"/>
      <c r="NGA157" s="57"/>
      <c r="NGB157" s="57"/>
      <c r="NGC157" s="57"/>
      <c r="NGD157" s="57"/>
      <c r="NGE157" s="57"/>
      <c r="NGF157" s="57"/>
      <c r="NGG157" s="57"/>
      <c r="NGH157" s="57"/>
      <c r="NGI157" s="57"/>
      <c r="NGJ157" s="57"/>
      <c r="NGK157" s="57"/>
      <c r="NGL157" s="57"/>
      <c r="NGM157" s="57"/>
      <c r="NGN157" s="57"/>
      <c r="NGO157" s="57"/>
      <c r="NGP157" s="57"/>
      <c r="NGQ157" s="57"/>
      <c r="NGR157" s="57"/>
      <c r="NGS157" s="57"/>
      <c r="NGT157" s="57"/>
      <c r="NGU157" s="57"/>
      <c r="NGV157" s="57"/>
      <c r="NGW157" s="57"/>
      <c r="NGX157" s="57"/>
      <c r="NGY157" s="57"/>
      <c r="NGZ157" s="57"/>
      <c r="NHA157" s="57"/>
      <c r="NHB157" s="57"/>
      <c r="NHC157" s="57"/>
      <c r="NHD157" s="57"/>
      <c r="NHE157" s="57"/>
      <c r="NHF157" s="57"/>
      <c r="NHG157" s="57"/>
      <c r="NHH157" s="57"/>
      <c r="NHI157" s="57"/>
      <c r="NHJ157" s="57"/>
      <c r="NHK157" s="57"/>
      <c r="NHL157" s="57"/>
      <c r="NHM157" s="57"/>
      <c r="NHN157" s="57"/>
      <c r="NHO157" s="57"/>
      <c r="NHP157" s="57"/>
      <c r="NHQ157" s="57"/>
      <c r="NHR157" s="57"/>
      <c r="NHS157" s="57"/>
      <c r="NHT157" s="57"/>
      <c r="NHU157" s="57"/>
      <c r="NHV157" s="57"/>
      <c r="NHW157" s="57"/>
      <c r="NHX157" s="57"/>
      <c r="NHY157" s="57"/>
      <c r="NHZ157" s="57"/>
      <c r="NIA157" s="57"/>
      <c r="NIB157" s="57"/>
      <c r="NIC157" s="57"/>
      <c r="NID157" s="57"/>
      <c r="NIE157" s="57"/>
      <c r="NIF157" s="57"/>
      <c r="NIG157" s="57"/>
      <c r="NIH157" s="57"/>
      <c r="NII157" s="57"/>
      <c r="NIJ157" s="57"/>
      <c r="NIK157" s="57"/>
      <c r="NIL157" s="57"/>
      <c r="NIM157" s="57"/>
      <c r="NIN157" s="57"/>
      <c r="NIO157" s="57"/>
      <c r="NIP157" s="57"/>
      <c r="NIQ157" s="57"/>
      <c r="NIR157" s="57"/>
      <c r="NIS157" s="57"/>
      <c r="NIZ157" s="57"/>
      <c r="NJA157" s="57"/>
      <c r="NJB157" s="57"/>
      <c r="NJC157" s="57"/>
      <c r="NJD157" s="57"/>
      <c r="NJE157" s="57"/>
      <c r="NJF157" s="57"/>
      <c r="NJG157" s="57"/>
      <c r="NJH157" s="57"/>
      <c r="NJI157" s="57"/>
      <c r="NJJ157" s="57"/>
      <c r="NJK157" s="57"/>
      <c r="NJL157" s="57"/>
      <c r="NJM157" s="57"/>
      <c r="NJN157" s="57"/>
      <c r="NJO157" s="57"/>
      <c r="NJP157" s="57"/>
      <c r="NJQ157" s="57"/>
      <c r="NJR157" s="57"/>
      <c r="NJS157" s="57"/>
      <c r="NJT157" s="57"/>
      <c r="NJU157" s="57"/>
      <c r="NJV157" s="57"/>
      <c r="NJW157" s="57"/>
      <c r="NJX157" s="57"/>
      <c r="NJY157" s="57"/>
      <c r="NJZ157" s="57"/>
      <c r="NKA157" s="57"/>
      <c r="NKB157" s="57"/>
      <c r="NKC157" s="57"/>
      <c r="NKD157" s="57"/>
      <c r="NKE157" s="57"/>
      <c r="NKF157" s="57"/>
      <c r="NKG157" s="57"/>
      <c r="NKH157" s="57"/>
      <c r="NKI157" s="57"/>
      <c r="NKJ157" s="57"/>
      <c r="NKK157" s="57"/>
      <c r="NKL157" s="57"/>
      <c r="NKM157" s="57"/>
      <c r="NKN157" s="57"/>
      <c r="NKO157" s="57"/>
      <c r="NKP157" s="57"/>
      <c r="NKQ157" s="57"/>
      <c r="NKR157" s="57"/>
      <c r="NKS157" s="57"/>
      <c r="NKT157" s="57"/>
      <c r="NKU157" s="57"/>
      <c r="NKV157" s="57"/>
      <c r="NKW157" s="57"/>
      <c r="NKX157" s="57"/>
      <c r="NKY157" s="57"/>
      <c r="NKZ157" s="57"/>
      <c r="NLA157" s="57"/>
      <c r="NLB157" s="57"/>
      <c r="NLC157" s="57"/>
      <c r="NLD157" s="57"/>
      <c r="NLE157" s="57"/>
      <c r="NLF157" s="57"/>
      <c r="NLG157" s="57"/>
      <c r="NLH157" s="57"/>
      <c r="NLI157" s="57"/>
      <c r="NLJ157" s="57"/>
      <c r="NLK157" s="57"/>
      <c r="NLL157" s="57"/>
      <c r="NLM157" s="57"/>
      <c r="NLN157" s="57"/>
      <c r="NLO157" s="57"/>
      <c r="NLP157" s="57"/>
      <c r="NLQ157" s="57"/>
      <c r="NLR157" s="57"/>
      <c r="NLS157" s="57"/>
      <c r="NLT157" s="57"/>
      <c r="NLU157" s="57"/>
      <c r="NLV157" s="57"/>
      <c r="NLW157" s="57"/>
      <c r="NLX157" s="57"/>
      <c r="NLY157" s="57"/>
      <c r="NLZ157" s="57"/>
      <c r="NMA157" s="57"/>
      <c r="NMB157" s="57"/>
      <c r="NMC157" s="57"/>
      <c r="NMD157" s="57"/>
      <c r="NME157" s="57"/>
      <c r="NMF157" s="57"/>
      <c r="NMG157" s="57"/>
      <c r="NMH157" s="57"/>
      <c r="NMI157" s="57"/>
      <c r="NMJ157" s="57"/>
      <c r="NMK157" s="57"/>
      <c r="NML157" s="57"/>
      <c r="NMM157" s="57"/>
      <c r="NMN157" s="57"/>
      <c r="NMO157" s="57"/>
      <c r="NMP157" s="57"/>
      <c r="NMQ157" s="57"/>
      <c r="NMR157" s="57"/>
      <c r="NMS157" s="57"/>
      <c r="NMT157" s="57"/>
      <c r="NMU157" s="57"/>
      <c r="NMV157" s="57"/>
      <c r="NMW157" s="57"/>
      <c r="NMX157" s="57"/>
      <c r="NMY157" s="57"/>
      <c r="NMZ157" s="57"/>
      <c r="NNA157" s="57"/>
      <c r="NNB157" s="57"/>
      <c r="NNC157" s="57"/>
      <c r="NND157" s="57"/>
      <c r="NNE157" s="57"/>
      <c r="NNF157" s="57"/>
      <c r="NNG157" s="57"/>
      <c r="NNH157" s="57"/>
      <c r="NNI157" s="57"/>
      <c r="NNJ157" s="57"/>
      <c r="NNK157" s="57"/>
      <c r="NNL157" s="57"/>
      <c r="NNM157" s="57"/>
      <c r="NNN157" s="57"/>
      <c r="NNO157" s="57"/>
      <c r="NNP157" s="57"/>
      <c r="NNQ157" s="57"/>
      <c r="NNR157" s="57"/>
      <c r="NNS157" s="57"/>
      <c r="NNT157" s="57"/>
      <c r="NNU157" s="57"/>
      <c r="NNV157" s="57"/>
      <c r="NNW157" s="57"/>
      <c r="NNX157" s="57"/>
      <c r="NNY157" s="57"/>
      <c r="NNZ157" s="57"/>
      <c r="NOA157" s="57"/>
      <c r="NOB157" s="57"/>
      <c r="NOC157" s="57"/>
      <c r="NOD157" s="57"/>
      <c r="NOE157" s="57"/>
      <c r="NOF157" s="57"/>
      <c r="NOG157" s="57"/>
      <c r="NOH157" s="57"/>
      <c r="NOI157" s="57"/>
      <c r="NOJ157" s="57"/>
      <c r="NOK157" s="57"/>
      <c r="NOL157" s="57"/>
      <c r="NOM157" s="57"/>
      <c r="NON157" s="57"/>
      <c r="NOO157" s="57"/>
      <c r="NOP157" s="57"/>
      <c r="NOQ157" s="57"/>
      <c r="NOR157" s="57"/>
      <c r="NOS157" s="57"/>
      <c r="NOT157" s="57"/>
      <c r="NOU157" s="57"/>
      <c r="NOV157" s="57"/>
      <c r="NOW157" s="57"/>
      <c r="NOX157" s="57"/>
      <c r="NOY157" s="57"/>
      <c r="NOZ157" s="57"/>
      <c r="NPA157" s="57"/>
      <c r="NPB157" s="57"/>
      <c r="NPC157" s="57"/>
      <c r="NPD157" s="57"/>
      <c r="NPE157" s="57"/>
      <c r="NPF157" s="57"/>
      <c r="NPG157" s="57"/>
      <c r="NPH157" s="57"/>
      <c r="NPI157" s="57"/>
      <c r="NPJ157" s="57"/>
      <c r="NPK157" s="57"/>
      <c r="NPL157" s="57"/>
      <c r="NPM157" s="57"/>
      <c r="NPN157" s="57"/>
      <c r="NPO157" s="57"/>
      <c r="NPP157" s="57"/>
      <c r="NPQ157" s="57"/>
      <c r="NPR157" s="57"/>
      <c r="NPS157" s="57"/>
      <c r="NPT157" s="57"/>
      <c r="NPU157" s="57"/>
      <c r="NPV157" s="57"/>
      <c r="NPW157" s="57"/>
      <c r="NPX157" s="57"/>
      <c r="NPY157" s="57"/>
      <c r="NPZ157" s="57"/>
      <c r="NQA157" s="57"/>
      <c r="NQB157" s="57"/>
      <c r="NQC157" s="57"/>
      <c r="NQD157" s="57"/>
      <c r="NQE157" s="57"/>
      <c r="NQF157" s="57"/>
      <c r="NQG157" s="57"/>
      <c r="NQH157" s="57"/>
      <c r="NQI157" s="57"/>
      <c r="NQJ157" s="57"/>
      <c r="NQK157" s="57"/>
      <c r="NQL157" s="57"/>
      <c r="NQM157" s="57"/>
      <c r="NQN157" s="57"/>
      <c r="NQO157" s="57"/>
      <c r="NQP157" s="57"/>
      <c r="NQQ157" s="57"/>
      <c r="NQR157" s="57"/>
      <c r="NQS157" s="57"/>
      <c r="NQT157" s="57"/>
      <c r="NQU157" s="57"/>
      <c r="NQV157" s="57"/>
      <c r="NQW157" s="57"/>
      <c r="NQX157" s="57"/>
      <c r="NQY157" s="57"/>
      <c r="NQZ157" s="57"/>
      <c r="NRA157" s="57"/>
      <c r="NRB157" s="57"/>
      <c r="NRC157" s="57"/>
      <c r="NRD157" s="57"/>
      <c r="NRE157" s="57"/>
      <c r="NRF157" s="57"/>
      <c r="NRG157" s="57"/>
      <c r="NRH157" s="57"/>
      <c r="NRI157" s="57"/>
      <c r="NRJ157" s="57"/>
      <c r="NRK157" s="57"/>
      <c r="NRL157" s="57"/>
      <c r="NRM157" s="57"/>
      <c r="NRN157" s="57"/>
      <c r="NRO157" s="57"/>
      <c r="NRP157" s="57"/>
      <c r="NRQ157" s="57"/>
      <c r="NRR157" s="57"/>
      <c r="NRS157" s="57"/>
      <c r="NRT157" s="57"/>
      <c r="NRU157" s="57"/>
      <c r="NRV157" s="57"/>
      <c r="NRW157" s="57"/>
      <c r="NRX157" s="57"/>
      <c r="NRY157" s="57"/>
      <c r="NRZ157" s="57"/>
      <c r="NSA157" s="57"/>
      <c r="NSB157" s="57"/>
      <c r="NSC157" s="57"/>
      <c r="NSD157" s="57"/>
      <c r="NSE157" s="57"/>
      <c r="NSF157" s="57"/>
      <c r="NSG157" s="57"/>
      <c r="NSH157" s="57"/>
      <c r="NSI157" s="57"/>
      <c r="NSJ157" s="57"/>
      <c r="NSK157" s="57"/>
      <c r="NSL157" s="57"/>
      <c r="NSM157" s="57"/>
      <c r="NSN157" s="57"/>
      <c r="NSO157" s="57"/>
      <c r="NSV157" s="57"/>
      <c r="NSW157" s="57"/>
      <c r="NSX157" s="57"/>
      <c r="NSY157" s="57"/>
      <c r="NSZ157" s="57"/>
      <c r="NTA157" s="57"/>
      <c r="NTB157" s="57"/>
      <c r="NTC157" s="57"/>
      <c r="NTD157" s="57"/>
      <c r="NTE157" s="57"/>
      <c r="NTF157" s="57"/>
      <c r="NTG157" s="57"/>
      <c r="NTH157" s="57"/>
      <c r="NTI157" s="57"/>
      <c r="NTJ157" s="57"/>
      <c r="NTK157" s="57"/>
      <c r="NTL157" s="57"/>
      <c r="NTM157" s="57"/>
      <c r="NTN157" s="57"/>
      <c r="NTO157" s="57"/>
      <c r="NTP157" s="57"/>
      <c r="NTQ157" s="57"/>
      <c r="NTR157" s="57"/>
      <c r="NTS157" s="57"/>
      <c r="NTT157" s="57"/>
      <c r="NTU157" s="57"/>
      <c r="NTV157" s="57"/>
      <c r="NTW157" s="57"/>
      <c r="NTX157" s="57"/>
      <c r="NTY157" s="57"/>
      <c r="NTZ157" s="57"/>
      <c r="NUA157" s="57"/>
      <c r="NUB157" s="57"/>
      <c r="NUC157" s="57"/>
      <c r="NUD157" s="57"/>
      <c r="NUE157" s="57"/>
      <c r="NUF157" s="57"/>
      <c r="NUG157" s="57"/>
      <c r="NUH157" s="57"/>
      <c r="NUI157" s="57"/>
      <c r="NUJ157" s="57"/>
      <c r="NUK157" s="57"/>
      <c r="NUL157" s="57"/>
      <c r="NUM157" s="57"/>
      <c r="NUN157" s="57"/>
      <c r="NUO157" s="57"/>
      <c r="NUP157" s="57"/>
      <c r="NUQ157" s="57"/>
      <c r="NUR157" s="57"/>
      <c r="NUS157" s="57"/>
      <c r="NUT157" s="57"/>
      <c r="NUU157" s="57"/>
      <c r="NUV157" s="57"/>
      <c r="NUW157" s="57"/>
      <c r="NUX157" s="57"/>
      <c r="NUY157" s="57"/>
      <c r="NUZ157" s="57"/>
      <c r="NVA157" s="57"/>
      <c r="NVB157" s="57"/>
      <c r="NVC157" s="57"/>
      <c r="NVD157" s="57"/>
      <c r="NVE157" s="57"/>
      <c r="NVF157" s="57"/>
      <c r="NVG157" s="57"/>
      <c r="NVH157" s="57"/>
      <c r="NVI157" s="57"/>
      <c r="NVJ157" s="57"/>
      <c r="NVK157" s="57"/>
      <c r="NVL157" s="57"/>
      <c r="NVM157" s="57"/>
      <c r="NVN157" s="57"/>
      <c r="NVO157" s="57"/>
      <c r="NVP157" s="57"/>
      <c r="NVQ157" s="57"/>
      <c r="NVR157" s="57"/>
      <c r="NVS157" s="57"/>
      <c r="NVT157" s="57"/>
      <c r="NVU157" s="57"/>
      <c r="NVV157" s="57"/>
      <c r="NVW157" s="57"/>
      <c r="NVX157" s="57"/>
      <c r="NVY157" s="57"/>
      <c r="NVZ157" s="57"/>
      <c r="NWA157" s="57"/>
      <c r="NWB157" s="57"/>
      <c r="NWC157" s="57"/>
      <c r="NWD157" s="57"/>
      <c r="NWE157" s="57"/>
      <c r="NWF157" s="57"/>
      <c r="NWG157" s="57"/>
      <c r="NWH157" s="57"/>
      <c r="NWI157" s="57"/>
      <c r="NWJ157" s="57"/>
      <c r="NWK157" s="57"/>
      <c r="NWL157" s="57"/>
      <c r="NWM157" s="57"/>
      <c r="NWN157" s="57"/>
      <c r="NWO157" s="57"/>
      <c r="NWP157" s="57"/>
      <c r="NWQ157" s="57"/>
      <c r="NWR157" s="57"/>
      <c r="NWS157" s="57"/>
      <c r="NWT157" s="57"/>
      <c r="NWU157" s="57"/>
      <c r="NWV157" s="57"/>
      <c r="NWW157" s="57"/>
      <c r="NWX157" s="57"/>
      <c r="NWY157" s="57"/>
      <c r="NWZ157" s="57"/>
      <c r="NXA157" s="57"/>
      <c r="NXB157" s="57"/>
      <c r="NXC157" s="57"/>
      <c r="NXD157" s="57"/>
      <c r="NXE157" s="57"/>
      <c r="NXF157" s="57"/>
      <c r="NXG157" s="57"/>
      <c r="NXH157" s="57"/>
      <c r="NXI157" s="57"/>
      <c r="NXJ157" s="57"/>
      <c r="NXK157" s="57"/>
      <c r="NXL157" s="57"/>
      <c r="NXM157" s="57"/>
      <c r="NXN157" s="57"/>
      <c r="NXO157" s="57"/>
      <c r="NXP157" s="57"/>
      <c r="NXQ157" s="57"/>
      <c r="NXR157" s="57"/>
      <c r="NXS157" s="57"/>
      <c r="NXT157" s="57"/>
      <c r="NXU157" s="57"/>
      <c r="NXV157" s="57"/>
      <c r="NXW157" s="57"/>
      <c r="NXX157" s="57"/>
      <c r="NXY157" s="57"/>
      <c r="NXZ157" s="57"/>
      <c r="NYA157" s="57"/>
      <c r="NYB157" s="57"/>
      <c r="NYC157" s="57"/>
      <c r="NYD157" s="57"/>
      <c r="NYE157" s="57"/>
      <c r="NYF157" s="57"/>
      <c r="NYG157" s="57"/>
      <c r="NYH157" s="57"/>
      <c r="NYI157" s="57"/>
      <c r="NYJ157" s="57"/>
      <c r="NYK157" s="57"/>
      <c r="NYL157" s="57"/>
      <c r="NYM157" s="57"/>
      <c r="NYN157" s="57"/>
      <c r="NYO157" s="57"/>
      <c r="NYP157" s="57"/>
      <c r="NYQ157" s="57"/>
      <c r="NYR157" s="57"/>
      <c r="NYS157" s="57"/>
      <c r="NYT157" s="57"/>
      <c r="NYU157" s="57"/>
      <c r="NYV157" s="57"/>
      <c r="NYW157" s="57"/>
      <c r="NYX157" s="57"/>
      <c r="NYY157" s="57"/>
      <c r="NYZ157" s="57"/>
      <c r="NZA157" s="57"/>
      <c r="NZB157" s="57"/>
      <c r="NZC157" s="57"/>
      <c r="NZD157" s="57"/>
      <c r="NZE157" s="57"/>
      <c r="NZF157" s="57"/>
      <c r="NZG157" s="57"/>
      <c r="NZH157" s="57"/>
      <c r="NZI157" s="57"/>
      <c r="NZJ157" s="57"/>
      <c r="NZK157" s="57"/>
      <c r="NZL157" s="57"/>
      <c r="NZM157" s="57"/>
      <c r="NZN157" s="57"/>
      <c r="NZO157" s="57"/>
      <c r="NZP157" s="57"/>
      <c r="NZQ157" s="57"/>
      <c r="NZR157" s="57"/>
      <c r="NZS157" s="57"/>
      <c r="NZT157" s="57"/>
      <c r="NZU157" s="57"/>
      <c r="NZV157" s="57"/>
      <c r="NZW157" s="57"/>
      <c r="NZX157" s="57"/>
      <c r="NZY157" s="57"/>
      <c r="NZZ157" s="57"/>
      <c r="OAA157" s="57"/>
      <c r="OAB157" s="57"/>
      <c r="OAC157" s="57"/>
      <c r="OAD157" s="57"/>
      <c r="OAE157" s="57"/>
      <c r="OAF157" s="57"/>
      <c r="OAG157" s="57"/>
      <c r="OAH157" s="57"/>
      <c r="OAI157" s="57"/>
      <c r="OAJ157" s="57"/>
      <c r="OAK157" s="57"/>
      <c r="OAL157" s="57"/>
      <c r="OAM157" s="57"/>
      <c r="OAN157" s="57"/>
      <c r="OAO157" s="57"/>
      <c r="OAP157" s="57"/>
      <c r="OAQ157" s="57"/>
      <c r="OAR157" s="57"/>
      <c r="OAS157" s="57"/>
      <c r="OAT157" s="57"/>
      <c r="OAU157" s="57"/>
      <c r="OAV157" s="57"/>
      <c r="OAW157" s="57"/>
      <c r="OAX157" s="57"/>
      <c r="OAY157" s="57"/>
      <c r="OAZ157" s="57"/>
      <c r="OBA157" s="57"/>
      <c r="OBB157" s="57"/>
      <c r="OBC157" s="57"/>
      <c r="OBD157" s="57"/>
      <c r="OBE157" s="57"/>
      <c r="OBF157" s="57"/>
      <c r="OBG157" s="57"/>
      <c r="OBH157" s="57"/>
      <c r="OBI157" s="57"/>
      <c r="OBJ157" s="57"/>
      <c r="OBK157" s="57"/>
      <c r="OBL157" s="57"/>
      <c r="OBM157" s="57"/>
      <c r="OBN157" s="57"/>
      <c r="OBO157" s="57"/>
      <c r="OBP157" s="57"/>
      <c r="OBQ157" s="57"/>
      <c r="OBR157" s="57"/>
      <c r="OBS157" s="57"/>
      <c r="OBT157" s="57"/>
      <c r="OBU157" s="57"/>
      <c r="OBV157" s="57"/>
      <c r="OBW157" s="57"/>
      <c r="OBX157" s="57"/>
      <c r="OBY157" s="57"/>
      <c r="OBZ157" s="57"/>
      <c r="OCA157" s="57"/>
      <c r="OCB157" s="57"/>
      <c r="OCC157" s="57"/>
      <c r="OCD157" s="57"/>
      <c r="OCE157" s="57"/>
      <c r="OCF157" s="57"/>
      <c r="OCG157" s="57"/>
      <c r="OCH157" s="57"/>
      <c r="OCI157" s="57"/>
      <c r="OCJ157" s="57"/>
      <c r="OCK157" s="57"/>
      <c r="OCR157" s="57"/>
      <c r="OCS157" s="57"/>
      <c r="OCT157" s="57"/>
      <c r="OCU157" s="57"/>
      <c r="OCV157" s="57"/>
      <c r="OCW157" s="57"/>
      <c r="OCX157" s="57"/>
      <c r="OCY157" s="57"/>
      <c r="OCZ157" s="57"/>
      <c r="ODA157" s="57"/>
      <c r="ODB157" s="57"/>
      <c r="ODC157" s="57"/>
      <c r="ODD157" s="57"/>
      <c r="ODE157" s="57"/>
      <c r="ODF157" s="57"/>
      <c r="ODG157" s="57"/>
      <c r="ODH157" s="57"/>
      <c r="ODI157" s="57"/>
      <c r="ODJ157" s="57"/>
      <c r="ODK157" s="57"/>
      <c r="ODL157" s="57"/>
      <c r="ODM157" s="57"/>
      <c r="ODN157" s="57"/>
      <c r="ODO157" s="57"/>
      <c r="ODP157" s="57"/>
      <c r="ODQ157" s="57"/>
      <c r="ODR157" s="57"/>
      <c r="ODS157" s="57"/>
      <c r="ODT157" s="57"/>
      <c r="ODU157" s="57"/>
      <c r="ODV157" s="57"/>
      <c r="ODW157" s="57"/>
      <c r="ODX157" s="57"/>
      <c r="ODY157" s="57"/>
      <c r="ODZ157" s="57"/>
      <c r="OEA157" s="57"/>
      <c r="OEB157" s="57"/>
      <c r="OEC157" s="57"/>
      <c r="OED157" s="57"/>
      <c r="OEE157" s="57"/>
      <c r="OEF157" s="57"/>
      <c r="OEG157" s="57"/>
      <c r="OEH157" s="57"/>
      <c r="OEI157" s="57"/>
      <c r="OEJ157" s="57"/>
      <c r="OEK157" s="57"/>
      <c r="OEL157" s="57"/>
      <c r="OEM157" s="57"/>
      <c r="OEN157" s="57"/>
      <c r="OEO157" s="57"/>
      <c r="OEP157" s="57"/>
      <c r="OEQ157" s="57"/>
      <c r="OER157" s="57"/>
      <c r="OES157" s="57"/>
      <c r="OET157" s="57"/>
      <c r="OEU157" s="57"/>
      <c r="OEV157" s="57"/>
      <c r="OEW157" s="57"/>
      <c r="OEX157" s="57"/>
      <c r="OEY157" s="57"/>
      <c r="OEZ157" s="57"/>
      <c r="OFA157" s="57"/>
      <c r="OFB157" s="57"/>
      <c r="OFC157" s="57"/>
      <c r="OFD157" s="57"/>
      <c r="OFE157" s="57"/>
      <c r="OFF157" s="57"/>
      <c r="OFG157" s="57"/>
      <c r="OFH157" s="57"/>
      <c r="OFI157" s="57"/>
      <c r="OFJ157" s="57"/>
      <c r="OFK157" s="57"/>
      <c r="OFL157" s="57"/>
      <c r="OFM157" s="57"/>
      <c r="OFN157" s="57"/>
      <c r="OFO157" s="57"/>
      <c r="OFP157" s="57"/>
      <c r="OFQ157" s="57"/>
      <c r="OFR157" s="57"/>
      <c r="OFS157" s="57"/>
      <c r="OFT157" s="57"/>
      <c r="OFU157" s="57"/>
      <c r="OFV157" s="57"/>
      <c r="OFW157" s="57"/>
      <c r="OFX157" s="57"/>
      <c r="OFY157" s="57"/>
      <c r="OFZ157" s="57"/>
      <c r="OGA157" s="57"/>
      <c r="OGB157" s="57"/>
      <c r="OGC157" s="57"/>
      <c r="OGD157" s="57"/>
      <c r="OGE157" s="57"/>
      <c r="OGF157" s="57"/>
      <c r="OGG157" s="57"/>
      <c r="OGH157" s="57"/>
      <c r="OGI157" s="57"/>
      <c r="OGJ157" s="57"/>
      <c r="OGK157" s="57"/>
      <c r="OGL157" s="57"/>
      <c r="OGM157" s="57"/>
      <c r="OGN157" s="57"/>
      <c r="OGO157" s="57"/>
      <c r="OGP157" s="57"/>
      <c r="OGQ157" s="57"/>
      <c r="OGR157" s="57"/>
      <c r="OGS157" s="57"/>
      <c r="OGT157" s="57"/>
      <c r="OGU157" s="57"/>
      <c r="OGV157" s="57"/>
      <c r="OGW157" s="57"/>
      <c r="OGX157" s="57"/>
      <c r="OGY157" s="57"/>
      <c r="OGZ157" s="57"/>
      <c r="OHA157" s="57"/>
      <c r="OHB157" s="57"/>
      <c r="OHC157" s="57"/>
      <c r="OHD157" s="57"/>
      <c r="OHE157" s="57"/>
      <c r="OHF157" s="57"/>
      <c r="OHG157" s="57"/>
      <c r="OHH157" s="57"/>
      <c r="OHI157" s="57"/>
      <c r="OHJ157" s="57"/>
      <c r="OHK157" s="57"/>
      <c r="OHL157" s="57"/>
      <c r="OHM157" s="57"/>
      <c r="OHN157" s="57"/>
      <c r="OHO157" s="57"/>
      <c r="OHP157" s="57"/>
      <c r="OHQ157" s="57"/>
      <c r="OHR157" s="57"/>
      <c r="OHS157" s="57"/>
      <c r="OHT157" s="57"/>
      <c r="OHU157" s="57"/>
      <c r="OHV157" s="57"/>
      <c r="OHW157" s="57"/>
      <c r="OHX157" s="57"/>
      <c r="OHY157" s="57"/>
      <c r="OHZ157" s="57"/>
      <c r="OIA157" s="57"/>
      <c r="OIB157" s="57"/>
      <c r="OIC157" s="57"/>
      <c r="OID157" s="57"/>
      <c r="OIE157" s="57"/>
      <c r="OIF157" s="57"/>
      <c r="OIG157" s="57"/>
      <c r="OIH157" s="57"/>
      <c r="OII157" s="57"/>
      <c r="OIJ157" s="57"/>
      <c r="OIK157" s="57"/>
      <c r="OIL157" s="57"/>
      <c r="OIM157" s="57"/>
      <c r="OIN157" s="57"/>
      <c r="OIO157" s="57"/>
      <c r="OIP157" s="57"/>
      <c r="OIQ157" s="57"/>
      <c r="OIR157" s="57"/>
      <c r="OIS157" s="57"/>
      <c r="OIT157" s="57"/>
      <c r="OIU157" s="57"/>
      <c r="OIV157" s="57"/>
      <c r="OIW157" s="57"/>
      <c r="OIX157" s="57"/>
      <c r="OIY157" s="57"/>
      <c r="OIZ157" s="57"/>
      <c r="OJA157" s="57"/>
      <c r="OJB157" s="57"/>
      <c r="OJC157" s="57"/>
      <c r="OJD157" s="57"/>
      <c r="OJE157" s="57"/>
      <c r="OJF157" s="57"/>
      <c r="OJG157" s="57"/>
      <c r="OJH157" s="57"/>
      <c r="OJI157" s="57"/>
      <c r="OJJ157" s="57"/>
      <c r="OJK157" s="57"/>
      <c r="OJL157" s="57"/>
      <c r="OJM157" s="57"/>
      <c r="OJN157" s="57"/>
      <c r="OJO157" s="57"/>
      <c r="OJP157" s="57"/>
      <c r="OJQ157" s="57"/>
      <c r="OJR157" s="57"/>
      <c r="OJS157" s="57"/>
      <c r="OJT157" s="57"/>
      <c r="OJU157" s="57"/>
      <c r="OJV157" s="57"/>
      <c r="OJW157" s="57"/>
      <c r="OJX157" s="57"/>
      <c r="OJY157" s="57"/>
      <c r="OJZ157" s="57"/>
      <c r="OKA157" s="57"/>
      <c r="OKB157" s="57"/>
      <c r="OKC157" s="57"/>
      <c r="OKD157" s="57"/>
      <c r="OKE157" s="57"/>
      <c r="OKF157" s="57"/>
      <c r="OKG157" s="57"/>
      <c r="OKH157" s="57"/>
      <c r="OKI157" s="57"/>
      <c r="OKJ157" s="57"/>
      <c r="OKK157" s="57"/>
      <c r="OKL157" s="57"/>
      <c r="OKM157" s="57"/>
      <c r="OKN157" s="57"/>
      <c r="OKO157" s="57"/>
      <c r="OKP157" s="57"/>
      <c r="OKQ157" s="57"/>
      <c r="OKR157" s="57"/>
      <c r="OKS157" s="57"/>
      <c r="OKT157" s="57"/>
      <c r="OKU157" s="57"/>
      <c r="OKV157" s="57"/>
      <c r="OKW157" s="57"/>
      <c r="OKX157" s="57"/>
      <c r="OKY157" s="57"/>
      <c r="OKZ157" s="57"/>
      <c r="OLA157" s="57"/>
      <c r="OLB157" s="57"/>
      <c r="OLC157" s="57"/>
      <c r="OLD157" s="57"/>
      <c r="OLE157" s="57"/>
      <c r="OLF157" s="57"/>
      <c r="OLG157" s="57"/>
      <c r="OLH157" s="57"/>
      <c r="OLI157" s="57"/>
      <c r="OLJ157" s="57"/>
      <c r="OLK157" s="57"/>
      <c r="OLL157" s="57"/>
      <c r="OLM157" s="57"/>
      <c r="OLN157" s="57"/>
      <c r="OLO157" s="57"/>
      <c r="OLP157" s="57"/>
      <c r="OLQ157" s="57"/>
      <c r="OLR157" s="57"/>
      <c r="OLS157" s="57"/>
      <c r="OLT157" s="57"/>
      <c r="OLU157" s="57"/>
      <c r="OLV157" s="57"/>
      <c r="OLW157" s="57"/>
      <c r="OLX157" s="57"/>
      <c r="OLY157" s="57"/>
      <c r="OLZ157" s="57"/>
      <c r="OMA157" s="57"/>
      <c r="OMB157" s="57"/>
      <c r="OMC157" s="57"/>
      <c r="OMD157" s="57"/>
      <c r="OME157" s="57"/>
      <c r="OMF157" s="57"/>
      <c r="OMG157" s="57"/>
      <c r="OMN157" s="57"/>
      <c r="OMO157" s="57"/>
      <c r="OMP157" s="57"/>
      <c r="OMQ157" s="57"/>
      <c r="OMR157" s="57"/>
      <c r="OMS157" s="57"/>
      <c r="OMT157" s="57"/>
      <c r="OMU157" s="57"/>
      <c r="OMV157" s="57"/>
      <c r="OMW157" s="57"/>
      <c r="OMX157" s="57"/>
      <c r="OMY157" s="57"/>
      <c r="OMZ157" s="57"/>
      <c r="ONA157" s="57"/>
      <c r="ONB157" s="57"/>
      <c r="ONC157" s="57"/>
      <c r="OND157" s="57"/>
      <c r="ONE157" s="57"/>
      <c r="ONF157" s="57"/>
      <c r="ONG157" s="57"/>
      <c r="ONH157" s="57"/>
      <c r="ONI157" s="57"/>
      <c r="ONJ157" s="57"/>
      <c r="ONK157" s="57"/>
      <c r="ONL157" s="57"/>
      <c r="ONM157" s="57"/>
      <c r="ONN157" s="57"/>
      <c r="ONO157" s="57"/>
      <c r="ONP157" s="57"/>
      <c r="ONQ157" s="57"/>
      <c r="ONR157" s="57"/>
      <c r="ONS157" s="57"/>
      <c r="ONT157" s="57"/>
      <c r="ONU157" s="57"/>
      <c r="ONV157" s="57"/>
      <c r="ONW157" s="57"/>
      <c r="ONX157" s="57"/>
      <c r="ONY157" s="57"/>
      <c r="ONZ157" s="57"/>
      <c r="OOA157" s="57"/>
      <c r="OOB157" s="57"/>
      <c r="OOC157" s="57"/>
      <c r="OOD157" s="57"/>
      <c r="OOE157" s="57"/>
      <c r="OOF157" s="57"/>
      <c r="OOG157" s="57"/>
      <c r="OOH157" s="57"/>
      <c r="OOI157" s="57"/>
      <c r="OOJ157" s="57"/>
      <c r="OOK157" s="57"/>
      <c r="OOL157" s="57"/>
      <c r="OOM157" s="57"/>
      <c r="OON157" s="57"/>
      <c r="OOO157" s="57"/>
      <c r="OOP157" s="57"/>
      <c r="OOQ157" s="57"/>
      <c r="OOR157" s="57"/>
      <c r="OOS157" s="57"/>
      <c r="OOT157" s="57"/>
      <c r="OOU157" s="57"/>
      <c r="OOV157" s="57"/>
      <c r="OOW157" s="57"/>
      <c r="OOX157" s="57"/>
      <c r="OOY157" s="57"/>
      <c r="OOZ157" s="57"/>
      <c r="OPA157" s="57"/>
      <c r="OPB157" s="57"/>
      <c r="OPC157" s="57"/>
      <c r="OPD157" s="57"/>
      <c r="OPE157" s="57"/>
      <c r="OPF157" s="57"/>
      <c r="OPG157" s="57"/>
      <c r="OPH157" s="57"/>
      <c r="OPI157" s="57"/>
      <c r="OPJ157" s="57"/>
      <c r="OPK157" s="57"/>
      <c r="OPL157" s="57"/>
      <c r="OPM157" s="57"/>
      <c r="OPN157" s="57"/>
      <c r="OPO157" s="57"/>
      <c r="OPP157" s="57"/>
      <c r="OPQ157" s="57"/>
      <c r="OPR157" s="57"/>
      <c r="OPS157" s="57"/>
      <c r="OPT157" s="57"/>
      <c r="OPU157" s="57"/>
      <c r="OPV157" s="57"/>
      <c r="OPW157" s="57"/>
      <c r="OPX157" s="57"/>
      <c r="OPY157" s="57"/>
      <c r="OPZ157" s="57"/>
      <c r="OQA157" s="57"/>
      <c r="OQB157" s="57"/>
      <c r="OQC157" s="57"/>
      <c r="OQD157" s="57"/>
      <c r="OQE157" s="57"/>
      <c r="OQF157" s="57"/>
      <c r="OQG157" s="57"/>
      <c r="OQH157" s="57"/>
      <c r="OQI157" s="57"/>
      <c r="OQJ157" s="57"/>
      <c r="OQK157" s="57"/>
      <c r="OQL157" s="57"/>
      <c r="OQM157" s="57"/>
      <c r="OQN157" s="57"/>
      <c r="OQO157" s="57"/>
      <c r="OQP157" s="57"/>
      <c r="OQQ157" s="57"/>
      <c r="OQR157" s="57"/>
      <c r="OQS157" s="57"/>
      <c r="OQT157" s="57"/>
      <c r="OQU157" s="57"/>
      <c r="OQV157" s="57"/>
      <c r="OQW157" s="57"/>
      <c r="OQX157" s="57"/>
      <c r="OQY157" s="57"/>
      <c r="OQZ157" s="57"/>
      <c r="ORA157" s="57"/>
      <c r="ORB157" s="57"/>
      <c r="ORC157" s="57"/>
      <c r="ORD157" s="57"/>
      <c r="ORE157" s="57"/>
      <c r="ORF157" s="57"/>
      <c r="ORG157" s="57"/>
      <c r="ORH157" s="57"/>
      <c r="ORI157" s="57"/>
      <c r="ORJ157" s="57"/>
      <c r="ORK157" s="57"/>
      <c r="ORL157" s="57"/>
      <c r="ORM157" s="57"/>
      <c r="ORN157" s="57"/>
      <c r="ORO157" s="57"/>
      <c r="ORP157" s="57"/>
      <c r="ORQ157" s="57"/>
      <c r="ORR157" s="57"/>
      <c r="ORS157" s="57"/>
      <c r="ORT157" s="57"/>
      <c r="ORU157" s="57"/>
      <c r="ORV157" s="57"/>
      <c r="ORW157" s="57"/>
      <c r="ORX157" s="57"/>
      <c r="ORY157" s="57"/>
      <c r="ORZ157" s="57"/>
      <c r="OSA157" s="57"/>
      <c r="OSB157" s="57"/>
      <c r="OSC157" s="57"/>
      <c r="OSD157" s="57"/>
      <c r="OSE157" s="57"/>
      <c r="OSF157" s="57"/>
      <c r="OSG157" s="57"/>
      <c r="OSH157" s="57"/>
      <c r="OSI157" s="57"/>
      <c r="OSJ157" s="57"/>
      <c r="OSK157" s="57"/>
      <c r="OSL157" s="57"/>
      <c r="OSM157" s="57"/>
      <c r="OSN157" s="57"/>
      <c r="OSO157" s="57"/>
      <c r="OSP157" s="57"/>
      <c r="OSQ157" s="57"/>
      <c r="OSR157" s="57"/>
      <c r="OSS157" s="57"/>
      <c r="OST157" s="57"/>
      <c r="OSU157" s="57"/>
      <c r="OSV157" s="57"/>
      <c r="OSW157" s="57"/>
      <c r="OSX157" s="57"/>
      <c r="OSY157" s="57"/>
      <c r="OSZ157" s="57"/>
      <c r="OTA157" s="57"/>
      <c r="OTB157" s="57"/>
      <c r="OTC157" s="57"/>
      <c r="OTD157" s="57"/>
      <c r="OTE157" s="57"/>
      <c r="OTF157" s="57"/>
      <c r="OTG157" s="57"/>
      <c r="OTH157" s="57"/>
      <c r="OTI157" s="57"/>
      <c r="OTJ157" s="57"/>
      <c r="OTK157" s="57"/>
      <c r="OTL157" s="57"/>
      <c r="OTM157" s="57"/>
      <c r="OTN157" s="57"/>
      <c r="OTO157" s="57"/>
      <c r="OTP157" s="57"/>
      <c r="OTQ157" s="57"/>
      <c r="OTR157" s="57"/>
      <c r="OTS157" s="57"/>
      <c r="OTT157" s="57"/>
      <c r="OTU157" s="57"/>
      <c r="OTV157" s="57"/>
      <c r="OTW157" s="57"/>
      <c r="OTX157" s="57"/>
      <c r="OTY157" s="57"/>
      <c r="OTZ157" s="57"/>
      <c r="OUA157" s="57"/>
      <c r="OUB157" s="57"/>
      <c r="OUC157" s="57"/>
      <c r="OUD157" s="57"/>
      <c r="OUE157" s="57"/>
      <c r="OUF157" s="57"/>
      <c r="OUG157" s="57"/>
      <c r="OUH157" s="57"/>
      <c r="OUI157" s="57"/>
      <c r="OUJ157" s="57"/>
      <c r="OUK157" s="57"/>
      <c r="OUL157" s="57"/>
      <c r="OUM157" s="57"/>
      <c r="OUN157" s="57"/>
      <c r="OUO157" s="57"/>
      <c r="OUP157" s="57"/>
      <c r="OUQ157" s="57"/>
      <c r="OUR157" s="57"/>
      <c r="OUS157" s="57"/>
      <c r="OUT157" s="57"/>
      <c r="OUU157" s="57"/>
      <c r="OUV157" s="57"/>
      <c r="OUW157" s="57"/>
      <c r="OUX157" s="57"/>
      <c r="OUY157" s="57"/>
      <c r="OUZ157" s="57"/>
      <c r="OVA157" s="57"/>
      <c r="OVB157" s="57"/>
      <c r="OVC157" s="57"/>
      <c r="OVD157" s="57"/>
      <c r="OVE157" s="57"/>
      <c r="OVF157" s="57"/>
      <c r="OVG157" s="57"/>
      <c r="OVH157" s="57"/>
      <c r="OVI157" s="57"/>
      <c r="OVJ157" s="57"/>
      <c r="OVK157" s="57"/>
      <c r="OVL157" s="57"/>
      <c r="OVM157" s="57"/>
      <c r="OVN157" s="57"/>
      <c r="OVO157" s="57"/>
      <c r="OVP157" s="57"/>
      <c r="OVQ157" s="57"/>
      <c r="OVR157" s="57"/>
      <c r="OVS157" s="57"/>
      <c r="OVT157" s="57"/>
      <c r="OVU157" s="57"/>
      <c r="OVV157" s="57"/>
      <c r="OVW157" s="57"/>
      <c r="OVX157" s="57"/>
      <c r="OVY157" s="57"/>
      <c r="OVZ157" s="57"/>
      <c r="OWA157" s="57"/>
      <c r="OWB157" s="57"/>
      <c r="OWC157" s="57"/>
      <c r="OWJ157" s="57"/>
      <c r="OWK157" s="57"/>
      <c r="OWL157" s="57"/>
      <c r="OWM157" s="57"/>
      <c r="OWN157" s="57"/>
      <c r="OWO157" s="57"/>
      <c r="OWP157" s="57"/>
      <c r="OWQ157" s="57"/>
      <c r="OWR157" s="57"/>
      <c r="OWS157" s="57"/>
      <c r="OWT157" s="57"/>
      <c r="OWU157" s="57"/>
      <c r="OWV157" s="57"/>
      <c r="OWW157" s="57"/>
      <c r="OWX157" s="57"/>
      <c r="OWY157" s="57"/>
      <c r="OWZ157" s="57"/>
      <c r="OXA157" s="57"/>
      <c r="OXB157" s="57"/>
      <c r="OXC157" s="57"/>
      <c r="OXD157" s="57"/>
      <c r="OXE157" s="57"/>
      <c r="OXF157" s="57"/>
      <c r="OXG157" s="57"/>
      <c r="OXH157" s="57"/>
      <c r="OXI157" s="57"/>
      <c r="OXJ157" s="57"/>
      <c r="OXK157" s="57"/>
      <c r="OXL157" s="57"/>
      <c r="OXM157" s="57"/>
      <c r="OXN157" s="57"/>
      <c r="OXO157" s="57"/>
      <c r="OXP157" s="57"/>
      <c r="OXQ157" s="57"/>
      <c r="OXR157" s="57"/>
      <c r="OXS157" s="57"/>
      <c r="OXT157" s="57"/>
      <c r="OXU157" s="57"/>
      <c r="OXV157" s="57"/>
      <c r="OXW157" s="57"/>
      <c r="OXX157" s="57"/>
      <c r="OXY157" s="57"/>
      <c r="OXZ157" s="57"/>
      <c r="OYA157" s="57"/>
      <c r="OYB157" s="57"/>
      <c r="OYC157" s="57"/>
      <c r="OYD157" s="57"/>
      <c r="OYE157" s="57"/>
      <c r="OYF157" s="57"/>
      <c r="OYG157" s="57"/>
      <c r="OYH157" s="57"/>
      <c r="OYI157" s="57"/>
      <c r="OYJ157" s="57"/>
      <c r="OYK157" s="57"/>
      <c r="OYL157" s="57"/>
      <c r="OYM157" s="57"/>
      <c r="OYN157" s="57"/>
      <c r="OYO157" s="57"/>
      <c r="OYP157" s="57"/>
      <c r="OYQ157" s="57"/>
      <c r="OYR157" s="57"/>
      <c r="OYS157" s="57"/>
      <c r="OYT157" s="57"/>
      <c r="OYU157" s="57"/>
      <c r="OYV157" s="57"/>
      <c r="OYW157" s="57"/>
      <c r="OYX157" s="57"/>
      <c r="OYY157" s="57"/>
      <c r="OYZ157" s="57"/>
      <c r="OZA157" s="57"/>
      <c r="OZB157" s="57"/>
      <c r="OZC157" s="57"/>
      <c r="OZD157" s="57"/>
      <c r="OZE157" s="57"/>
      <c r="OZF157" s="57"/>
      <c r="OZG157" s="57"/>
      <c r="OZH157" s="57"/>
      <c r="OZI157" s="57"/>
      <c r="OZJ157" s="57"/>
      <c r="OZK157" s="57"/>
      <c r="OZL157" s="57"/>
      <c r="OZM157" s="57"/>
      <c r="OZN157" s="57"/>
      <c r="OZO157" s="57"/>
      <c r="OZP157" s="57"/>
      <c r="OZQ157" s="57"/>
      <c r="OZR157" s="57"/>
      <c r="OZS157" s="57"/>
      <c r="OZT157" s="57"/>
      <c r="OZU157" s="57"/>
      <c r="OZV157" s="57"/>
      <c r="OZW157" s="57"/>
      <c r="OZX157" s="57"/>
      <c r="OZY157" s="57"/>
      <c r="OZZ157" s="57"/>
      <c r="PAA157" s="57"/>
      <c r="PAB157" s="57"/>
      <c r="PAC157" s="57"/>
      <c r="PAD157" s="57"/>
      <c r="PAE157" s="57"/>
      <c r="PAF157" s="57"/>
      <c r="PAG157" s="57"/>
      <c r="PAH157" s="57"/>
      <c r="PAI157" s="57"/>
      <c r="PAJ157" s="57"/>
      <c r="PAK157" s="57"/>
      <c r="PAL157" s="57"/>
      <c r="PAM157" s="57"/>
      <c r="PAN157" s="57"/>
      <c r="PAO157" s="57"/>
      <c r="PAP157" s="57"/>
      <c r="PAQ157" s="57"/>
      <c r="PAR157" s="57"/>
      <c r="PAS157" s="57"/>
      <c r="PAT157" s="57"/>
      <c r="PAU157" s="57"/>
      <c r="PAV157" s="57"/>
      <c r="PAW157" s="57"/>
      <c r="PAX157" s="57"/>
      <c r="PAY157" s="57"/>
      <c r="PAZ157" s="57"/>
      <c r="PBA157" s="57"/>
      <c r="PBB157" s="57"/>
      <c r="PBC157" s="57"/>
      <c r="PBD157" s="57"/>
      <c r="PBE157" s="57"/>
      <c r="PBF157" s="57"/>
      <c r="PBG157" s="57"/>
      <c r="PBH157" s="57"/>
      <c r="PBI157" s="57"/>
      <c r="PBJ157" s="57"/>
      <c r="PBK157" s="57"/>
      <c r="PBL157" s="57"/>
      <c r="PBM157" s="57"/>
      <c r="PBN157" s="57"/>
      <c r="PBO157" s="57"/>
      <c r="PBP157" s="57"/>
      <c r="PBQ157" s="57"/>
      <c r="PBR157" s="57"/>
      <c r="PBS157" s="57"/>
      <c r="PBT157" s="57"/>
      <c r="PBU157" s="57"/>
      <c r="PBV157" s="57"/>
      <c r="PBW157" s="57"/>
      <c r="PBX157" s="57"/>
      <c r="PBY157" s="57"/>
      <c r="PBZ157" s="57"/>
      <c r="PCA157" s="57"/>
      <c r="PCB157" s="57"/>
      <c r="PCC157" s="57"/>
      <c r="PCD157" s="57"/>
      <c r="PCE157" s="57"/>
      <c r="PCF157" s="57"/>
      <c r="PCG157" s="57"/>
      <c r="PCH157" s="57"/>
      <c r="PCI157" s="57"/>
      <c r="PCJ157" s="57"/>
      <c r="PCK157" s="57"/>
      <c r="PCL157" s="57"/>
      <c r="PCM157" s="57"/>
      <c r="PCN157" s="57"/>
      <c r="PCO157" s="57"/>
      <c r="PCP157" s="57"/>
      <c r="PCQ157" s="57"/>
      <c r="PCR157" s="57"/>
      <c r="PCS157" s="57"/>
      <c r="PCT157" s="57"/>
      <c r="PCU157" s="57"/>
      <c r="PCV157" s="57"/>
      <c r="PCW157" s="57"/>
      <c r="PCX157" s="57"/>
      <c r="PCY157" s="57"/>
      <c r="PCZ157" s="57"/>
      <c r="PDA157" s="57"/>
      <c r="PDB157" s="57"/>
      <c r="PDC157" s="57"/>
      <c r="PDD157" s="57"/>
      <c r="PDE157" s="57"/>
      <c r="PDF157" s="57"/>
      <c r="PDG157" s="57"/>
      <c r="PDH157" s="57"/>
      <c r="PDI157" s="57"/>
      <c r="PDJ157" s="57"/>
      <c r="PDK157" s="57"/>
      <c r="PDL157" s="57"/>
      <c r="PDM157" s="57"/>
      <c r="PDN157" s="57"/>
      <c r="PDO157" s="57"/>
      <c r="PDP157" s="57"/>
      <c r="PDQ157" s="57"/>
      <c r="PDR157" s="57"/>
      <c r="PDS157" s="57"/>
      <c r="PDT157" s="57"/>
      <c r="PDU157" s="57"/>
      <c r="PDV157" s="57"/>
      <c r="PDW157" s="57"/>
      <c r="PDX157" s="57"/>
      <c r="PDY157" s="57"/>
      <c r="PDZ157" s="57"/>
      <c r="PEA157" s="57"/>
      <c r="PEB157" s="57"/>
      <c r="PEC157" s="57"/>
      <c r="PED157" s="57"/>
      <c r="PEE157" s="57"/>
      <c r="PEF157" s="57"/>
      <c r="PEG157" s="57"/>
      <c r="PEH157" s="57"/>
      <c r="PEI157" s="57"/>
      <c r="PEJ157" s="57"/>
      <c r="PEK157" s="57"/>
      <c r="PEL157" s="57"/>
      <c r="PEM157" s="57"/>
      <c r="PEN157" s="57"/>
      <c r="PEO157" s="57"/>
      <c r="PEP157" s="57"/>
      <c r="PEQ157" s="57"/>
      <c r="PER157" s="57"/>
      <c r="PES157" s="57"/>
      <c r="PET157" s="57"/>
      <c r="PEU157" s="57"/>
      <c r="PEV157" s="57"/>
      <c r="PEW157" s="57"/>
      <c r="PEX157" s="57"/>
      <c r="PEY157" s="57"/>
      <c r="PEZ157" s="57"/>
      <c r="PFA157" s="57"/>
      <c r="PFB157" s="57"/>
      <c r="PFC157" s="57"/>
      <c r="PFD157" s="57"/>
      <c r="PFE157" s="57"/>
      <c r="PFF157" s="57"/>
      <c r="PFG157" s="57"/>
      <c r="PFH157" s="57"/>
      <c r="PFI157" s="57"/>
      <c r="PFJ157" s="57"/>
      <c r="PFK157" s="57"/>
      <c r="PFL157" s="57"/>
      <c r="PFM157" s="57"/>
      <c r="PFN157" s="57"/>
      <c r="PFO157" s="57"/>
      <c r="PFP157" s="57"/>
      <c r="PFQ157" s="57"/>
      <c r="PFR157" s="57"/>
      <c r="PFS157" s="57"/>
      <c r="PFT157" s="57"/>
      <c r="PFU157" s="57"/>
      <c r="PFV157" s="57"/>
      <c r="PFW157" s="57"/>
      <c r="PFX157" s="57"/>
      <c r="PFY157" s="57"/>
      <c r="PGF157" s="57"/>
      <c r="PGG157" s="57"/>
      <c r="PGH157" s="57"/>
      <c r="PGI157" s="57"/>
      <c r="PGJ157" s="57"/>
      <c r="PGK157" s="57"/>
      <c r="PGL157" s="57"/>
      <c r="PGM157" s="57"/>
      <c r="PGN157" s="57"/>
      <c r="PGO157" s="57"/>
      <c r="PGP157" s="57"/>
      <c r="PGQ157" s="57"/>
      <c r="PGR157" s="57"/>
      <c r="PGS157" s="57"/>
      <c r="PGT157" s="57"/>
      <c r="PGU157" s="57"/>
      <c r="PGV157" s="57"/>
      <c r="PGW157" s="57"/>
      <c r="PGX157" s="57"/>
      <c r="PGY157" s="57"/>
      <c r="PGZ157" s="57"/>
      <c r="PHA157" s="57"/>
      <c r="PHB157" s="57"/>
      <c r="PHC157" s="57"/>
      <c r="PHD157" s="57"/>
      <c r="PHE157" s="57"/>
      <c r="PHF157" s="57"/>
      <c r="PHG157" s="57"/>
      <c r="PHH157" s="57"/>
      <c r="PHI157" s="57"/>
      <c r="PHJ157" s="57"/>
      <c r="PHK157" s="57"/>
      <c r="PHL157" s="57"/>
      <c r="PHM157" s="57"/>
      <c r="PHN157" s="57"/>
      <c r="PHO157" s="57"/>
      <c r="PHP157" s="57"/>
      <c r="PHQ157" s="57"/>
      <c r="PHR157" s="57"/>
      <c r="PHS157" s="57"/>
      <c r="PHT157" s="57"/>
      <c r="PHU157" s="57"/>
      <c r="PHV157" s="57"/>
      <c r="PHW157" s="57"/>
      <c r="PHX157" s="57"/>
      <c r="PHY157" s="57"/>
      <c r="PHZ157" s="57"/>
      <c r="PIA157" s="57"/>
      <c r="PIB157" s="57"/>
      <c r="PIC157" s="57"/>
      <c r="PID157" s="57"/>
      <c r="PIE157" s="57"/>
      <c r="PIF157" s="57"/>
      <c r="PIG157" s="57"/>
      <c r="PIH157" s="57"/>
      <c r="PII157" s="57"/>
      <c r="PIJ157" s="57"/>
      <c r="PIK157" s="57"/>
      <c r="PIL157" s="57"/>
      <c r="PIM157" s="57"/>
      <c r="PIN157" s="57"/>
      <c r="PIO157" s="57"/>
      <c r="PIP157" s="57"/>
      <c r="PIQ157" s="57"/>
      <c r="PIR157" s="57"/>
      <c r="PIS157" s="57"/>
      <c r="PIT157" s="57"/>
      <c r="PIU157" s="57"/>
      <c r="PIV157" s="57"/>
      <c r="PIW157" s="57"/>
      <c r="PIX157" s="57"/>
      <c r="PIY157" s="57"/>
      <c r="PIZ157" s="57"/>
      <c r="PJA157" s="57"/>
      <c r="PJB157" s="57"/>
      <c r="PJC157" s="57"/>
      <c r="PJD157" s="57"/>
      <c r="PJE157" s="57"/>
      <c r="PJF157" s="57"/>
      <c r="PJG157" s="57"/>
      <c r="PJH157" s="57"/>
      <c r="PJI157" s="57"/>
      <c r="PJJ157" s="57"/>
      <c r="PJK157" s="57"/>
      <c r="PJL157" s="57"/>
      <c r="PJM157" s="57"/>
      <c r="PJN157" s="57"/>
      <c r="PJO157" s="57"/>
      <c r="PJP157" s="57"/>
      <c r="PJQ157" s="57"/>
      <c r="PJR157" s="57"/>
      <c r="PJS157" s="57"/>
      <c r="PJT157" s="57"/>
      <c r="PJU157" s="57"/>
      <c r="PJV157" s="57"/>
      <c r="PJW157" s="57"/>
      <c r="PJX157" s="57"/>
      <c r="PJY157" s="57"/>
      <c r="PJZ157" s="57"/>
      <c r="PKA157" s="57"/>
      <c r="PKB157" s="57"/>
      <c r="PKC157" s="57"/>
      <c r="PKD157" s="57"/>
      <c r="PKE157" s="57"/>
      <c r="PKF157" s="57"/>
      <c r="PKG157" s="57"/>
      <c r="PKH157" s="57"/>
      <c r="PKI157" s="57"/>
      <c r="PKJ157" s="57"/>
      <c r="PKK157" s="57"/>
      <c r="PKL157" s="57"/>
      <c r="PKM157" s="57"/>
      <c r="PKN157" s="57"/>
      <c r="PKO157" s="57"/>
      <c r="PKP157" s="57"/>
      <c r="PKQ157" s="57"/>
      <c r="PKR157" s="57"/>
      <c r="PKS157" s="57"/>
      <c r="PKT157" s="57"/>
      <c r="PKU157" s="57"/>
      <c r="PKV157" s="57"/>
      <c r="PKW157" s="57"/>
      <c r="PKX157" s="57"/>
      <c r="PKY157" s="57"/>
      <c r="PKZ157" s="57"/>
      <c r="PLA157" s="57"/>
      <c r="PLB157" s="57"/>
      <c r="PLC157" s="57"/>
      <c r="PLD157" s="57"/>
      <c r="PLE157" s="57"/>
      <c r="PLF157" s="57"/>
      <c r="PLG157" s="57"/>
      <c r="PLH157" s="57"/>
      <c r="PLI157" s="57"/>
      <c r="PLJ157" s="57"/>
      <c r="PLK157" s="57"/>
      <c r="PLL157" s="57"/>
      <c r="PLM157" s="57"/>
      <c r="PLN157" s="57"/>
      <c r="PLO157" s="57"/>
      <c r="PLP157" s="57"/>
      <c r="PLQ157" s="57"/>
      <c r="PLR157" s="57"/>
      <c r="PLS157" s="57"/>
      <c r="PLT157" s="57"/>
      <c r="PLU157" s="57"/>
      <c r="PLV157" s="57"/>
      <c r="PLW157" s="57"/>
      <c r="PLX157" s="57"/>
      <c r="PLY157" s="57"/>
      <c r="PLZ157" s="57"/>
      <c r="PMA157" s="57"/>
      <c r="PMB157" s="57"/>
      <c r="PMC157" s="57"/>
      <c r="PMD157" s="57"/>
      <c r="PME157" s="57"/>
      <c r="PMF157" s="57"/>
      <c r="PMG157" s="57"/>
      <c r="PMH157" s="57"/>
      <c r="PMI157" s="57"/>
      <c r="PMJ157" s="57"/>
      <c r="PMK157" s="57"/>
      <c r="PML157" s="57"/>
      <c r="PMM157" s="57"/>
      <c r="PMN157" s="57"/>
      <c r="PMO157" s="57"/>
      <c r="PMP157" s="57"/>
      <c r="PMQ157" s="57"/>
      <c r="PMR157" s="57"/>
      <c r="PMS157" s="57"/>
      <c r="PMT157" s="57"/>
      <c r="PMU157" s="57"/>
      <c r="PMV157" s="57"/>
      <c r="PMW157" s="57"/>
      <c r="PMX157" s="57"/>
      <c r="PMY157" s="57"/>
      <c r="PMZ157" s="57"/>
      <c r="PNA157" s="57"/>
      <c r="PNB157" s="57"/>
      <c r="PNC157" s="57"/>
      <c r="PND157" s="57"/>
      <c r="PNE157" s="57"/>
      <c r="PNF157" s="57"/>
      <c r="PNG157" s="57"/>
      <c r="PNH157" s="57"/>
      <c r="PNI157" s="57"/>
      <c r="PNJ157" s="57"/>
      <c r="PNK157" s="57"/>
      <c r="PNL157" s="57"/>
      <c r="PNM157" s="57"/>
      <c r="PNN157" s="57"/>
      <c r="PNO157" s="57"/>
      <c r="PNP157" s="57"/>
      <c r="PNQ157" s="57"/>
      <c r="PNR157" s="57"/>
      <c r="PNS157" s="57"/>
      <c r="PNT157" s="57"/>
      <c r="PNU157" s="57"/>
      <c r="PNV157" s="57"/>
      <c r="PNW157" s="57"/>
      <c r="PNX157" s="57"/>
      <c r="PNY157" s="57"/>
      <c r="PNZ157" s="57"/>
      <c r="POA157" s="57"/>
      <c r="POB157" s="57"/>
      <c r="POC157" s="57"/>
      <c r="POD157" s="57"/>
      <c r="POE157" s="57"/>
      <c r="POF157" s="57"/>
      <c r="POG157" s="57"/>
      <c r="POH157" s="57"/>
      <c r="POI157" s="57"/>
      <c r="POJ157" s="57"/>
      <c r="POK157" s="57"/>
      <c r="POL157" s="57"/>
      <c r="POM157" s="57"/>
      <c r="PON157" s="57"/>
      <c r="POO157" s="57"/>
      <c r="POP157" s="57"/>
      <c r="POQ157" s="57"/>
      <c r="POR157" s="57"/>
      <c r="POS157" s="57"/>
      <c r="POT157" s="57"/>
      <c r="POU157" s="57"/>
      <c r="POV157" s="57"/>
      <c r="POW157" s="57"/>
      <c r="POX157" s="57"/>
      <c r="POY157" s="57"/>
      <c r="POZ157" s="57"/>
      <c r="PPA157" s="57"/>
      <c r="PPB157" s="57"/>
      <c r="PPC157" s="57"/>
      <c r="PPD157" s="57"/>
      <c r="PPE157" s="57"/>
      <c r="PPF157" s="57"/>
      <c r="PPG157" s="57"/>
      <c r="PPH157" s="57"/>
      <c r="PPI157" s="57"/>
      <c r="PPJ157" s="57"/>
      <c r="PPK157" s="57"/>
      <c r="PPL157" s="57"/>
      <c r="PPM157" s="57"/>
      <c r="PPN157" s="57"/>
      <c r="PPO157" s="57"/>
      <c r="PPP157" s="57"/>
      <c r="PPQ157" s="57"/>
      <c r="PPR157" s="57"/>
      <c r="PPS157" s="57"/>
      <c r="PPT157" s="57"/>
      <c r="PPU157" s="57"/>
      <c r="PQB157" s="57"/>
      <c r="PQC157" s="57"/>
      <c r="PQD157" s="57"/>
      <c r="PQE157" s="57"/>
      <c r="PQF157" s="57"/>
      <c r="PQG157" s="57"/>
      <c r="PQH157" s="57"/>
      <c r="PQI157" s="57"/>
      <c r="PQJ157" s="57"/>
      <c r="PQK157" s="57"/>
      <c r="PQL157" s="57"/>
      <c r="PQM157" s="57"/>
      <c r="PQN157" s="57"/>
      <c r="PQO157" s="57"/>
      <c r="PQP157" s="57"/>
      <c r="PQQ157" s="57"/>
      <c r="PQR157" s="57"/>
      <c r="PQS157" s="57"/>
      <c r="PQT157" s="57"/>
      <c r="PQU157" s="57"/>
      <c r="PQV157" s="57"/>
      <c r="PQW157" s="57"/>
      <c r="PQX157" s="57"/>
      <c r="PQY157" s="57"/>
      <c r="PQZ157" s="57"/>
      <c r="PRA157" s="57"/>
      <c r="PRB157" s="57"/>
      <c r="PRC157" s="57"/>
      <c r="PRD157" s="57"/>
      <c r="PRE157" s="57"/>
      <c r="PRF157" s="57"/>
      <c r="PRG157" s="57"/>
      <c r="PRH157" s="57"/>
      <c r="PRI157" s="57"/>
      <c r="PRJ157" s="57"/>
      <c r="PRK157" s="57"/>
      <c r="PRL157" s="57"/>
      <c r="PRM157" s="57"/>
      <c r="PRN157" s="57"/>
      <c r="PRO157" s="57"/>
      <c r="PRP157" s="57"/>
      <c r="PRQ157" s="57"/>
      <c r="PRR157" s="57"/>
      <c r="PRS157" s="57"/>
      <c r="PRT157" s="57"/>
      <c r="PRU157" s="57"/>
      <c r="PRV157" s="57"/>
      <c r="PRW157" s="57"/>
      <c r="PRX157" s="57"/>
      <c r="PRY157" s="57"/>
      <c r="PRZ157" s="57"/>
      <c r="PSA157" s="57"/>
      <c r="PSB157" s="57"/>
      <c r="PSC157" s="57"/>
      <c r="PSD157" s="57"/>
      <c r="PSE157" s="57"/>
      <c r="PSF157" s="57"/>
      <c r="PSG157" s="57"/>
      <c r="PSH157" s="57"/>
      <c r="PSI157" s="57"/>
      <c r="PSJ157" s="57"/>
      <c r="PSK157" s="57"/>
      <c r="PSL157" s="57"/>
      <c r="PSM157" s="57"/>
      <c r="PSN157" s="57"/>
      <c r="PSO157" s="57"/>
      <c r="PSP157" s="57"/>
      <c r="PSQ157" s="57"/>
      <c r="PSR157" s="57"/>
      <c r="PSS157" s="57"/>
      <c r="PST157" s="57"/>
      <c r="PSU157" s="57"/>
      <c r="PSV157" s="57"/>
      <c r="PSW157" s="57"/>
      <c r="PSX157" s="57"/>
      <c r="PSY157" s="57"/>
      <c r="PSZ157" s="57"/>
      <c r="PTA157" s="57"/>
      <c r="PTB157" s="57"/>
      <c r="PTC157" s="57"/>
      <c r="PTD157" s="57"/>
      <c r="PTE157" s="57"/>
      <c r="PTF157" s="57"/>
      <c r="PTG157" s="57"/>
      <c r="PTH157" s="57"/>
      <c r="PTI157" s="57"/>
      <c r="PTJ157" s="57"/>
      <c r="PTK157" s="57"/>
      <c r="PTL157" s="57"/>
      <c r="PTM157" s="57"/>
      <c r="PTN157" s="57"/>
      <c r="PTO157" s="57"/>
      <c r="PTP157" s="57"/>
      <c r="PTQ157" s="57"/>
      <c r="PTR157" s="57"/>
      <c r="PTS157" s="57"/>
      <c r="PTT157" s="57"/>
      <c r="PTU157" s="57"/>
      <c r="PTV157" s="57"/>
      <c r="PTW157" s="57"/>
      <c r="PTX157" s="57"/>
      <c r="PTY157" s="57"/>
      <c r="PTZ157" s="57"/>
      <c r="PUA157" s="57"/>
      <c r="PUB157" s="57"/>
      <c r="PUC157" s="57"/>
      <c r="PUD157" s="57"/>
      <c r="PUE157" s="57"/>
      <c r="PUF157" s="57"/>
      <c r="PUG157" s="57"/>
      <c r="PUH157" s="57"/>
      <c r="PUI157" s="57"/>
      <c r="PUJ157" s="57"/>
      <c r="PUK157" s="57"/>
      <c r="PUL157" s="57"/>
      <c r="PUM157" s="57"/>
      <c r="PUN157" s="57"/>
      <c r="PUO157" s="57"/>
      <c r="PUP157" s="57"/>
      <c r="PUQ157" s="57"/>
      <c r="PUR157" s="57"/>
      <c r="PUS157" s="57"/>
      <c r="PUT157" s="57"/>
      <c r="PUU157" s="57"/>
      <c r="PUV157" s="57"/>
      <c r="PUW157" s="57"/>
      <c r="PUX157" s="57"/>
      <c r="PUY157" s="57"/>
      <c r="PUZ157" s="57"/>
      <c r="PVA157" s="57"/>
      <c r="PVB157" s="57"/>
      <c r="PVC157" s="57"/>
      <c r="PVD157" s="57"/>
      <c r="PVE157" s="57"/>
      <c r="PVF157" s="57"/>
      <c r="PVG157" s="57"/>
      <c r="PVH157" s="57"/>
      <c r="PVI157" s="57"/>
      <c r="PVJ157" s="57"/>
      <c r="PVK157" s="57"/>
      <c r="PVL157" s="57"/>
      <c r="PVM157" s="57"/>
      <c r="PVN157" s="57"/>
      <c r="PVO157" s="57"/>
      <c r="PVP157" s="57"/>
      <c r="PVQ157" s="57"/>
      <c r="PVR157" s="57"/>
      <c r="PVS157" s="57"/>
      <c r="PVT157" s="57"/>
      <c r="PVU157" s="57"/>
      <c r="PVV157" s="57"/>
      <c r="PVW157" s="57"/>
      <c r="PVX157" s="57"/>
      <c r="PVY157" s="57"/>
      <c r="PVZ157" s="57"/>
      <c r="PWA157" s="57"/>
      <c r="PWB157" s="57"/>
      <c r="PWC157" s="57"/>
      <c r="PWD157" s="57"/>
      <c r="PWE157" s="57"/>
      <c r="PWF157" s="57"/>
      <c r="PWG157" s="57"/>
      <c r="PWH157" s="57"/>
      <c r="PWI157" s="57"/>
      <c r="PWJ157" s="57"/>
      <c r="PWK157" s="57"/>
      <c r="PWL157" s="57"/>
      <c r="PWM157" s="57"/>
      <c r="PWN157" s="57"/>
      <c r="PWO157" s="57"/>
      <c r="PWP157" s="57"/>
      <c r="PWQ157" s="57"/>
      <c r="PWR157" s="57"/>
      <c r="PWS157" s="57"/>
      <c r="PWT157" s="57"/>
      <c r="PWU157" s="57"/>
      <c r="PWV157" s="57"/>
      <c r="PWW157" s="57"/>
      <c r="PWX157" s="57"/>
      <c r="PWY157" s="57"/>
      <c r="PWZ157" s="57"/>
      <c r="PXA157" s="57"/>
      <c r="PXB157" s="57"/>
      <c r="PXC157" s="57"/>
      <c r="PXD157" s="57"/>
      <c r="PXE157" s="57"/>
      <c r="PXF157" s="57"/>
      <c r="PXG157" s="57"/>
      <c r="PXH157" s="57"/>
      <c r="PXI157" s="57"/>
      <c r="PXJ157" s="57"/>
      <c r="PXK157" s="57"/>
      <c r="PXL157" s="57"/>
      <c r="PXM157" s="57"/>
      <c r="PXN157" s="57"/>
      <c r="PXO157" s="57"/>
      <c r="PXP157" s="57"/>
      <c r="PXQ157" s="57"/>
      <c r="PXR157" s="57"/>
      <c r="PXS157" s="57"/>
      <c r="PXT157" s="57"/>
      <c r="PXU157" s="57"/>
      <c r="PXV157" s="57"/>
      <c r="PXW157" s="57"/>
      <c r="PXX157" s="57"/>
      <c r="PXY157" s="57"/>
      <c r="PXZ157" s="57"/>
      <c r="PYA157" s="57"/>
      <c r="PYB157" s="57"/>
      <c r="PYC157" s="57"/>
      <c r="PYD157" s="57"/>
      <c r="PYE157" s="57"/>
      <c r="PYF157" s="57"/>
      <c r="PYG157" s="57"/>
      <c r="PYH157" s="57"/>
      <c r="PYI157" s="57"/>
      <c r="PYJ157" s="57"/>
      <c r="PYK157" s="57"/>
      <c r="PYL157" s="57"/>
      <c r="PYM157" s="57"/>
      <c r="PYN157" s="57"/>
      <c r="PYO157" s="57"/>
      <c r="PYP157" s="57"/>
      <c r="PYQ157" s="57"/>
      <c r="PYR157" s="57"/>
      <c r="PYS157" s="57"/>
      <c r="PYT157" s="57"/>
      <c r="PYU157" s="57"/>
      <c r="PYV157" s="57"/>
      <c r="PYW157" s="57"/>
      <c r="PYX157" s="57"/>
      <c r="PYY157" s="57"/>
      <c r="PYZ157" s="57"/>
      <c r="PZA157" s="57"/>
      <c r="PZB157" s="57"/>
      <c r="PZC157" s="57"/>
      <c r="PZD157" s="57"/>
      <c r="PZE157" s="57"/>
      <c r="PZF157" s="57"/>
      <c r="PZG157" s="57"/>
      <c r="PZH157" s="57"/>
      <c r="PZI157" s="57"/>
      <c r="PZJ157" s="57"/>
      <c r="PZK157" s="57"/>
      <c r="PZL157" s="57"/>
      <c r="PZM157" s="57"/>
      <c r="PZN157" s="57"/>
      <c r="PZO157" s="57"/>
      <c r="PZP157" s="57"/>
      <c r="PZQ157" s="57"/>
      <c r="PZX157" s="57"/>
      <c r="PZY157" s="57"/>
      <c r="PZZ157" s="57"/>
      <c r="QAA157" s="57"/>
      <c r="QAB157" s="57"/>
      <c r="QAC157" s="57"/>
      <c r="QAD157" s="57"/>
      <c r="QAE157" s="57"/>
      <c r="QAF157" s="57"/>
      <c r="QAG157" s="57"/>
      <c r="QAH157" s="57"/>
      <c r="QAI157" s="57"/>
      <c r="QAJ157" s="57"/>
      <c r="QAK157" s="57"/>
      <c r="QAL157" s="57"/>
      <c r="QAM157" s="57"/>
      <c r="QAN157" s="57"/>
      <c r="QAO157" s="57"/>
      <c r="QAP157" s="57"/>
      <c r="QAQ157" s="57"/>
      <c r="QAR157" s="57"/>
      <c r="QAS157" s="57"/>
      <c r="QAT157" s="57"/>
      <c r="QAU157" s="57"/>
      <c r="QAV157" s="57"/>
      <c r="QAW157" s="57"/>
      <c r="QAX157" s="57"/>
      <c r="QAY157" s="57"/>
      <c r="QAZ157" s="57"/>
      <c r="QBA157" s="57"/>
      <c r="QBB157" s="57"/>
      <c r="QBC157" s="57"/>
      <c r="QBD157" s="57"/>
      <c r="QBE157" s="57"/>
      <c r="QBF157" s="57"/>
      <c r="QBG157" s="57"/>
      <c r="QBH157" s="57"/>
      <c r="QBI157" s="57"/>
      <c r="QBJ157" s="57"/>
      <c r="QBK157" s="57"/>
      <c r="QBL157" s="57"/>
      <c r="QBM157" s="57"/>
      <c r="QBN157" s="57"/>
      <c r="QBO157" s="57"/>
      <c r="QBP157" s="57"/>
      <c r="QBQ157" s="57"/>
      <c r="QBR157" s="57"/>
      <c r="QBS157" s="57"/>
      <c r="QBT157" s="57"/>
      <c r="QBU157" s="57"/>
      <c r="QBV157" s="57"/>
      <c r="QBW157" s="57"/>
      <c r="QBX157" s="57"/>
      <c r="QBY157" s="57"/>
      <c r="QBZ157" s="57"/>
      <c r="QCA157" s="57"/>
      <c r="QCB157" s="57"/>
      <c r="QCC157" s="57"/>
      <c r="QCD157" s="57"/>
      <c r="QCE157" s="57"/>
      <c r="QCF157" s="57"/>
      <c r="QCG157" s="57"/>
      <c r="QCH157" s="57"/>
      <c r="QCI157" s="57"/>
      <c r="QCJ157" s="57"/>
      <c r="QCK157" s="57"/>
      <c r="QCL157" s="57"/>
      <c r="QCM157" s="57"/>
      <c r="QCN157" s="57"/>
      <c r="QCO157" s="57"/>
      <c r="QCP157" s="57"/>
      <c r="QCQ157" s="57"/>
      <c r="QCR157" s="57"/>
      <c r="QCS157" s="57"/>
      <c r="QCT157" s="57"/>
      <c r="QCU157" s="57"/>
      <c r="QCV157" s="57"/>
      <c r="QCW157" s="57"/>
      <c r="QCX157" s="57"/>
      <c r="QCY157" s="57"/>
      <c r="QCZ157" s="57"/>
      <c r="QDA157" s="57"/>
      <c r="QDB157" s="57"/>
      <c r="QDC157" s="57"/>
      <c r="QDD157" s="57"/>
      <c r="QDE157" s="57"/>
      <c r="QDF157" s="57"/>
      <c r="QDG157" s="57"/>
      <c r="QDH157" s="57"/>
      <c r="QDI157" s="57"/>
      <c r="QDJ157" s="57"/>
      <c r="QDK157" s="57"/>
      <c r="QDL157" s="57"/>
      <c r="QDM157" s="57"/>
      <c r="QDN157" s="57"/>
      <c r="QDO157" s="57"/>
      <c r="QDP157" s="57"/>
      <c r="QDQ157" s="57"/>
      <c r="QDR157" s="57"/>
      <c r="QDS157" s="57"/>
      <c r="QDT157" s="57"/>
      <c r="QDU157" s="57"/>
      <c r="QDV157" s="57"/>
      <c r="QDW157" s="57"/>
      <c r="QDX157" s="57"/>
      <c r="QDY157" s="57"/>
      <c r="QDZ157" s="57"/>
      <c r="QEA157" s="57"/>
      <c r="QEB157" s="57"/>
      <c r="QEC157" s="57"/>
      <c r="QED157" s="57"/>
      <c r="QEE157" s="57"/>
      <c r="QEF157" s="57"/>
      <c r="QEG157" s="57"/>
      <c r="QEH157" s="57"/>
      <c r="QEI157" s="57"/>
      <c r="QEJ157" s="57"/>
      <c r="QEK157" s="57"/>
      <c r="QEL157" s="57"/>
      <c r="QEM157" s="57"/>
      <c r="QEN157" s="57"/>
      <c r="QEO157" s="57"/>
      <c r="QEP157" s="57"/>
      <c r="QEQ157" s="57"/>
      <c r="QER157" s="57"/>
      <c r="QES157" s="57"/>
      <c r="QET157" s="57"/>
      <c r="QEU157" s="57"/>
      <c r="QEV157" s="57"/>
      <c r="QEW157" s="57"/>
      <c r="QEX157" s="57"/>
      <c r="QEY157" s="57"/>
      <c r="QEZ157" s="57"/>
      <c r="QFA157" s="57"/>
      <c r="QFB157" s="57"/>
      <c r="QFC157" s="57"/>
      <c r="QFD157" s="57"/>
      <c r="QFE157" s="57"/>
      <c r="QFF157" s="57"/>
      <c r="QFG157" s="57"/>
      <c r="QFH157" s="57"/>
      <c r="QFI157" s="57"/>
      <c r="QFJ157" s="57"/>
      <c r="QFK157" s="57"/>
      <c r="QFL157" s="57"/>
      <c r="QFM157" s="57"/>
      <c r="QFN157" s="57"/>
      <c r="QFO157" s="57"/>
      <c r="QFP157" s="57"/>
      <c r="QFQ157" s="57"/>
      <c r="QFR157" s="57"/>
      <c r="QFS157" s="57"/>
      <c r="QFT157" s="57"/>
      <c r="QFU157" s="57"/>
      <c r="QFV157" s="57"/>
      <c r="QFW157" s="57"/>
      <c r="QFX157" s="57"/>
      <c r="QFY157" s="57"/>
      <c r="QFZ157" s="57"/>
      <c r="QGA157" s="57"/>
      <c r="QGB157" s="57"/>
      <c r="QGC157" s="57"/>
      <c r="QGD157" s="57"/>
      <c r="QGE157" s="57"/>
      <c r="QGF157" s="57"/>
      <c r="QGG157" s="57"/>
      <c r="QGH157" s="57"/>
      <c r="QGI157" s="57"/>
      <c r="QGJ157" s="57"/>
      <c r="QGK157" s="57"/>
      <c r="QGL157" s="57"/>
      <c r="QGM157" s="57"/>
      <c r="QGN157" s="57"/>
      <c r="QGO157" s="57"/>
      <c r="QGP157" s="57"/>
      <c r="QGQ157" s="57"/>
      <c r="QGR157" s="57"/>
      <c r="QGS157" s="57"/>
      <c r="QGT157" s="57"/>
      <c r="QGU157" s="57"/>
      <c r="QGV157" s="57"/>
      <c r="QGW157" s="57"/>
      <c r="QGX157" s="57"/>
      <c r="QGY157" s="57"/>
      <c r="QGZ157" s="57"/>
      <c r="QHA157" s="57"/>
      <c r="QHB157" s="57"/>
      <c r="QHC157" s="57"/>
      <c r="QHD157" s="57"/>
      <c r="QHE157" s="57"/>
      <c r="QHF157" s="57"/>
      <c r="QHG157" s="57"/>
      <c r="QHH157" s="57"/>
      <c r="QHI157" s="57"/>
      <c r="QHJ157" s="57"/>
      <c r="QHK157" s="57"/>
      <c r="QHL157" s="57"/>
      <c r="QHM157" s="57"/>
      <c r="QHN157" s="57"/>
      <c r="QHO157" s="57"/>
      <c r="QHP157" s="57"/>
      <c r="QHQ157" s="57"/>
      <c r="QHR157" s="57"/>
      <c r="QHS157" s="57"/>
      <c r="QHT157" s="57"/>
      <c r="QHU157" s="57"/>
      <c r="QHV157" s="57"/>
      <c r="QHW157" s="57"/>
      <c r="QHX157" s="57"/>
      <c r="QHY157" s="57"/>
      <c r="QHZ157" s="57"/>
      <c r="QIA157" s="57"/>
      <c r="QIB157" s="57"/>
      <c r="QIC157" s="57"/>
      <c r="QID157" s="57"/>
      <c r="QIE157" s="57"/>
      <c r="QIF157" s="57"/>
      <c r="QIG157" s="57"/>
      <c r="QIH157" s="57"/>
      <c r="QII157" s="57"/>
      <c r="QIJ157" s="57"/>
      <c r="QIK157" s="57"/>
      <c r="QIL157" s="57"/>
      <c r="QIM157" s="57"/>
      <c r="QIN157" s="57"/>
      <c r="QIO157" s="57"/>
      <c r="QIP157" s="57"/>
      <c r="QIQ157" s="57"/>
      <c r="QIR157" s="57"/>
      <c r="QIS157" s="57"/>
      <c r="QIT157" s="57"/>
      <c r="QIU157" s="57"/>
      <c r="QIV157" s="57"/>
      <c r="QIW157" s="57"/>
      <c r="QIX157" s="57"/>
      <c r="QIY157" s="57"/>
      <c r="QIZ157" s="57"/>
      <c r="QJA157" s="57"/>
      <c r="QJB157" s="57"/>
      <c r="QJC157" s="57"/>
      <c r="QJD157" s="57"/>
      <c r="QJE157" s="57"/>
      <c r="QJF157" s="57"/>
      <c r="QJG157" s="57"/>
      <c r="QJH157" s="57"/>
      <c r="QJI157" s="57"/>
      <c r="QJJ157" s="57"/>
      <c r="QJK157" s="57"/>
      <c r="QJL157" s="57"/>
      <c r="QJM157" s="57"/>
      <c r="QJT157" s="57"/>
      <c r="QJU157" s="57"/>
      <c r="QJV157" s="57"/>
      <c r="QJW157" s="57"/>
      <c r="QJX157" s="57"/>
      <c r="QJY157" s="57"/>
      <c r="QJZ157" s="57"/>
      <c r="QKA157" s="57"/>
      <c r="QKB157" s="57"/>
      <c r="QKC157" s="57"/>
      <c r="QKD157" s="57"/>
      <c r="QKE157" s="57"/>
      <c r="QKF157" s="57"/>
      <c r="QKG157" s="57"/>
      <c r="QKH157" s="57"/>
      <c r="QKI157" s="57"/>
      <c r="QKJ157" s="57"/>
      <c r="QKK157" s="57"/>
      <c r="QKL157" s="57"/>
      <c r="QKM157" s="57"/>
      <c r="QKN157" s="57"/>
      <c r="QKO157" s="57"/>
      <c r="QKP157" s="57"/>
      <c r="QKQ157" s="57"/>
      <c r="QKR157" s="57"/>
      <c r="QKS157" s="57"/>
      <c r="QKT157" s="57"/>
      <c r="QKU157" s="57"/>
      <c r="QKV157" s="57"/>
      <c r="QKW157" s="57"/>
      <c r="QKX157" s="57"/>
      <c r="QKY157" s="57"/>
      <c r="QKZ157" s="57"/>
      <c r="QLA157" s="57"/>
      <c r="QLB157" s="57"/>
      <c r="QLC157" s="57"/>
      <c r="QLD157" s="57"/>
      <c r="QLE157" s="57"/>
      <c r="QLF157" s="57"/>
      <c r="QLG157" s="57"/>
      <c r="QLH157" s="57"/>
      <c r="QLI157" s="57"/>
      <c r="QLJ157" s="57"/>
      <c r="QLK157" s="57"/>
      <c r="QLL157" s="57"/>
      <c r="QLM157" s="57"/>
      <c r="QLN157" s="57"/>
      <c r="QLO157" s="57"/>
      <c r="QLP157" s="57"/>
      <c r="QLQ157" s="57"/>
      <c r="QLR157" s="57"/>
      <c r="QLS157" s="57"/>
      <c r="QLT157" s="57"/>
      <c r="QLU157" s="57"/>
      <c r="QLV157" s="57"/>
      <c r="QLW157" s="57"/>
      <c r="QLX157" s="57"/>
      <c r="QLY157" s="57"/>
      <c r="QLZ157" s="57"/>
      <c r="QMA157" s="57"/>
      <c r="QMB157" s="57"/>
      <c r="QMC157" s="57"/>
      <c r="QMD157" s="57"/>
      <c r="QME157" s="57"/>
      <c r="QMF157" s="57"/>
      <c r="QMG157" s="57"/>
      <c r="QMH157" s="57"/>
      <c r="QMI157" s="57"/>
      <c r="QMJ157" s="57"/>
      <c r="QMK157" s="57"/>
      <c r="QML157" s="57"/>
      <c r="QMM157" s="57"/>
      <c r="QMN157" s="57"/>
      <c r="QMO157" s="57"/>
      <c r="QMP157" s="57"/>
      <c r="QMQ157" s="57"/>
      <c r="QMR157" s="57"/>
      <c r="QMS157" s="57"/>
      <c r="QMT157" s="57"/>
      <c r="QMU157" s="57"/>
      <c r="QMV157" s="57"/>
      <c r="QMW157" s="57"/>
      <c r="QMX157" s="57"/>
      <c r="QMY157" s="57"/>
      <c r="QMZ157" s="57"/>
      <c r="QNA157" s="57"/>
      <c r="QNB157" s="57"/>
      <c r="QNC157" s="57"/>
      <c r="QND157" s="57"/>
      <c r="QNE157" s="57"/>
      <c r="QNF157" s="57"/>
      <c r="QNG157" s="57"/>
      <c r="QNH157" s="57"/>
      <c r="QNI157" s="57"/>
      <c r="QNJ157" s="57"/>
      <c r="QNK157" s="57"/>
      <c r="QNL157" s="57"/>
      <c r="QNM157" s="57"/>
      <c r="QNN157" s="57"/>
      <c r="QNO157" s="57"/>
      <c r="QNP157" s="57"/>
      <c r="QNQ157" s="57"/>
      <c r="QNR157" s="57"/>
      <c r="QNS157" s="57"/>
      <c r="QNT157" s="57"/>
      <c r="QNU157" s="57"/>
      <c r="QNV157" s="57"/>
      <c r="QNW157" s="57"/>
      <c r="QNX157" s="57"/>
      <c r="QNY157" s="57"/>
      <c r="QNZ157" s="57"/>
      <c r="QOA157" s="57"/>
      <c r="QOB157" s="57"/>
      <c r="QOC157" s="57"/>
      <c r="QOD157" s="57"/>
      <c r="QOE157" s="57"/>
      <c r="QOF157" s="57"/>
      <c r="QOG157" s="57"/>
      <c r="QOH157" s="57"/>
      <c r="QOI157" s="57"/>
      <c r="QOJ157" s="57"/>
      <c r="QOK157" s="57"/>
      <c r="QOL157" s="57"/>
      <c r="QOM157" s="57"/>
      <c r="QON157" s="57"/>
      <c r="QOO157" s="57"/>
      <c r="QOP157" s="57"/>
      <c r="QOQ157" s="57"/>
      <c r="QOR157" s="57"/>
      <c r="QOS157" s="57"/>
      <c r="QOT157" s="57"/>
      <c r="QOU157" s="57"/>
      <c r="QOV157" s="57"/>
      <c r="QOW157" s="57"/>
      <c r="QOX157" s="57"/>
      <c r="QOY157" s="57"/>
      <c r="QOZ157" s="57"/>
      <c r="QPA157" s="57"/>
      <c r="QPB157" s="57"/>
      <c r="QPC157" s="57"/>
      <c r="QPD157" s="57"/>
      <c r="QPE157" s="57"/>
      <c r="QPF157" s="57"/>
      <c r="QPG157" s="57"/>
      <c r="QPH157" s="57"/>
      <c r="QPI157" s="57"/>
      <c r="QPJ157" s="57"/>
      <c r="QPK157" s="57"/>
      <c r="QPL157" s="57"/>
      <c r="QPM157" s="57"/>
      <c r="QPN157" s="57"/>
      <c r="QPO157" s="57"/>
      <c r="QPP157" s="57"/>
      <c r="QPQ157" s="57"/>
      <c r="QPR157" s="57"/>
      <c r="QPS157" s="57"/>
      <c r="QPT157" s="57"/>
      <c r="QPU157" s="57"/>
      <c r="QPV157" s="57"/>
      <c r="QPW157" s="57"/>
      <c r="QPX157" s="57"/>
      <c r="QPY157" s="57"/>
      <c r="QPZ157" s="57"/>
      <c r="QQA157" s="57"/>
      <c r="QQB157" s="57"/>
      <c r="QQC157" s="57"/>
      <c r="QQD157" s="57"/>
      <c r="QQE157" s="57"/>
      <c r="QQF157" s="57"/>
      <c r="QQG157" s="57"/>
      <c r="QQH157" s="57"/>
      <c r="QQI157" s="57"/>
      <c r="QQJ157" s="57"/>
      <c r="QQK157" s="57"/>
      <c r="QQL157" s="57"/>
      <c r="QQM157" s="57"/>
      <c r="QQN157" s="57"/>
      <c r="QQO157" s="57"/>
      <c r="QQP157" s="57"/>
      <c r="QQQ157" s="57"/>
      <c r="QQR157" s="57"/>
      <c r="QQS157" s="57"/>
      <c r="QQT157" s="57"/>
      <c r="QQU157" s="57"/>
      <c r="QQV157" s="57"/>
      <c r="QQW157" s="57"/>
      <c r="QQX157" s="57"/>
      <c r="QQY157" s="57"/>
      <c r="QQZ157" s="57"/>
      <c r="QRA157" s="57"/>
      <c r="QRB157" s="57"/>
      <c r="QRC157" s="57"/>
      <c r="QRD157" s="57"/>
      <c r="QRE157" s="57"/>
      <c r="QRF157" s="57"/>
      <c r="QRG157" s="57"/>
      <c r="QRH157" s="57"/>
      <c r="QRI157" s="57"/>
      <c r="QRJ157" s="57"/>
      <c r="QRK157" s="57"/>
      <c r="QRL157" s="57"/>
      <c r="QRM157" s="57"/>
      <c r="QRN157" s="57"/>
      <c r="QRO157" s="57"/>
      <c r="QRP157" s="57"/>
      <c r="QRQ157" s="57"/>
      <c r="QRR157" s="57"/>
      <c r="QRS157" s="57"/>
      <c r="QRT157" s="57"/>
      <c r="QRU157" s="57"/>
      <c r="QRV157" s="57"/>
      <c r="QRW157" s="57"/>
      <c r="QRX157" s="57"/>
      <c r="QRY157" s="57"/>
      <c r="QRZ157" s="57"/>
      <c r="QSA157" s="57"/>
      <c r="QSB157" s="57"/>
      <c r="QSC157" s="57"/>
      <c r="QSD157" s="57"/>
      <c r="QSE157" s="57"/>
      <c r="QSF157" s="57"/>
      <c r="QSG157" s="57"/>
      <c r="QSH157" s="57"/>
      <c r="QSI157" s="57"/>
      <c r="QSJ157" s="57"/>
      <c r="QSK157" s="57"/>
      <c r="QSL157" s="57"/>
      <c r="QSM157" s="57"/>
      <c r="QSN157" s="57"/>
      <c r="QSO157" s="57"/>
      <c r="QSP157" s="57"/>
      <c r="QSQ157" s="57"/>
      <c r="QSR157" s="57"/>
      <c r="QSS157" s="57"/>
      <c r="QST157" s="57"/>
      <c r="QSU157" s="57"/>
      <c r="QSV157" s="57"/>
      <c r="QSW157" s="57"/>
      <c r="QSX157" s="57"/>
      <c r="QSY157" s="57"/>
      <c r="QSZ157" s="57"/>
      <c r="QTA157" s="57"/>
      <c r="QTB157" s="57"/>
      <c r="QTC157" s="57"/>
      <c r="QTD157" s="57"/>
      <c r="QTE157" s="57"/>
      <c r="QTF157" s="57"/>
      <c r="QTG157" s="57"/>
      <c r="QTH157" s="57"/>
      <c r="QTI157" s="57"/>
      <c r="QTP157" s="57"/>
      <c r="QTQ157" s="57"/>
      <c r="QTR157" s="57"/>
      <c r="QTS157" s="57"/>
      <c r="QTT157" s="57"/>
      <c r="QTU157" s="57"/>
      <c r="QTV157" s="57"/>
      <c r="QTW157" s="57"/>
      <c r="QTX157" s="57"/>
      <c r="QTY157" s="57"/>
      <c r="QTZ157" s="57"/>
      <c r="QUA157" s="57"/>
      <c r="QUB157" s="57"/>
      <c r="QUC157" s="57"/>
      <c r="QUD157" s="57"/>
      <c r="QUE157" s="57"/>
      <c r="QUF157" s="57"/>
      <c r="QUG157" s="57"/>
      <c r="QUH157" s="57"/>
      <c r="QUI157" s="57"/>
      <c r="QUJ157" s="57"/>
      <c r="QUK157" s="57"/>
      <c r="QUL157" s="57"/>
      <c r="QUM157" s="57"/>
      <c r="QUN157" s="57"/>
      <c r="QUO157" s="57"/>
      <c r="QUP157" s="57"/>
      <c r="QUQ157" s="57"/>
      <c r="QUR157" s="57"/>
      <c r="QUS157" s="57"/>
      <c r="QUT157" s="57"/>
      <c r="QUU157" s="57"/>
      <c r="QUV157" s="57"/>
      <c r="QUW157" s="57"/>
      <c r="QUX157" s="57"/>
      <c r="QUY157" s="57"/>
      <c r="QUZ157" s="57"/>
      <c r="QVA157" s="57"/>
      <c r="QVB157" s="57"/>
      <c r="QVC157" s="57"/>
      <c r="QVD157" s="57"/>
      <c r="QVE157" s="57"/>
      <c r="QVF157" s="57"/>
      <c r="QVG157" s="57"/>
      <c r="QVH157" s="57"/>
      <c r="QVI157" s="57"/>
      <c r="QVJ157" s="57"/>
      <c r="QVK157" s="57"/>
      <c r="QVL157" s="57"/>
      <c r="QVM157" s="57"/>
      <c r="QVN157" s="57"/>
      <c r="QVO157" s="57"/>
      <c r="QVP157" s="57"/>
      <c r="QVQ157" s="57"/>
      <c r="QVR157" s="57"/>
      <c r="QVS157" s="57"/>
      <c r="QVT157" s="57"/>
      <c r="QVU157" s="57"/>
      <c r="QVV157" s="57"/>
      <c r="QVW157" s="57"/>
      <c r="QVX157" s="57"/>
      <c r="QVY157" s="57"/>
      <c r="QVZ157" s="57"/>
      <c r="QWA157" s="57"/>
      <c r="QWB157" s="57"/>
      <c r="QWC157" s="57"/>
      <c r="QWD157" s="57"/>
      <c r="QWE157" s="57"/>
      <c r="QWF157" s="57"/>
      <c r="QWG157" s="57"/>
      <c r="QWH157" s="57"/>
      <c r="QWI157" s="57"/>
      <c r="QWJ157" s="57"/>
      <c r="QWK157" s="57"/>
      <c r="QWL157" s="57"/>
      <c r="QWM157" s="57"/>
      <c r="QWN157" s="57"/>
      <c r="QWO157" s="57"/>
      <c r="QWP157" s="57"/>
      <c r="QWQ157" s="57"/>
      <c r="QWR157" s="57"/>
      <c r="QWS157" s="57"/>
      <c r="QWT157" s="57"/>
      <c r="QWU157" s="57"/>
      <c r="QWV157" s="57"/>
      <c r="QWW157" s="57"/>
      <c r="QWX157" s="57"/>
      <c r="QWY157" s="57"/>
      <c r="QWZ157" s="57"/>
      <c r="QXA157" s="57"/>
      <c r="QXB157" s="57"/>
      <c r="QXC157" s="57"/>
      <c r="QXD157" s="57"/>
      <c r="QXE157" s="57"/>
      <c r="QXF157" s="57"/>
      <c r="QXG157" s="57"/>
      <c r="QXH157" s="57"/>
      <c r="QXI157" s="57"/>
      <c r="QXJ157" s="57"/>
      <c r="QXK157" s="57"/>
      <c r="QXL157" s="57"/>
      <c r="QXM157" s="57"/>
      <c r="QXN157" s="57"/>
      <c r="QXO157" s="57"/>
      <c r="QXP157" s="57"/>
      <c r="QXQ157" s="57"/>
      <c r="QXR157" s="57"/>
      <c r="QXS157" s="57"/>
      <c r="QXT157" s="57"/>
      <c r="QXU157" s="57"/>
      <c r="QXV157" s="57"/>
      <c r="QXW157" s="57"/>
      <c r="QXX157" s="57"/>
      <c r="QXY157" s="57"/>
      <c r="QXZ157" s="57"/>
      <c r="QYA157" s="57"/>
      <c r="QYB157" s="57"/>
      <c r="QYC157" s="57"/>
      <c r="QYD157" s="57"/>
      <c r="QYE157" s="57"/>
      <c r="QYF157" s="57"/>
      <c r="QYG157" s="57"/>
      <c r="QYH157" s="57"/>
      <c r="QYI157" s="57"/>
      <c r="QYJ157" s="57"/>
      <c r="QYK157" s="57"/>
      <c r="QYL157" s="57"/>
      <c r="QYM157" s="57"/>
      <c r="QYN157" s="57"/>
      <c r="QYO157" s="57"/>
      <c r="QYP157" s="57"/>
      <c r="QYQ157" s="57"/>
      <c r="QYR157" s="57"/>
      <c r="QYS157" s="57"/>
      <c r="QYT157" s="57"/>
      <c r="QYU157" s="57"/>
      <c r="QYV157" s="57"/>
      <c r="QYW157" s="57"/>
      <c r="QYX157" s="57"/>
      <c r="QYY157" s="57"/>
      <c r="QYZ157" s="57"/>
      <c r="QZA157" s="57"/>
      <c r="QZB157" s="57"/>
      <c r="QZC157" s="57"/>
      <c r="QZD157" s="57"/>
      <c r="QZE157" s="57"/>
      <c r="QZF157" s="57"/>
      <c r="QZG157" s="57"/>
      <c r="QZH157" s="57"/>
      <c r="QZI157" s="57"/>
      <c r="QZJ157" s="57"/>
      <c r="QZK157" s="57"/>
      <c r="QZL157" s="57"/>
      <c r="QZM157" s="57"/>
      <c r="QZN157" s="57"/>
      <c r="QZO157" s="57"/>
      <c r="QZP157" s="57"/>
      <c r="QZQ157" s="57"/>
      <c r="QZR157" s="57"/>
      <c r="QZS157" s="57"/>
      <c r="QZT157" s="57"/>
      <c r="QZU157" s="57"/>
      <c r="QZV157" s="57"/>
      <c r="QZW157" s="57"/>
      <c r="QZX157" s="57"/>
      <c r="QZY157" s="57"/>
      <c r="QZZ157" s="57"/>
      <c r="RAA157" s="57"/>
      <c r="RAB157" s="57"/>
      <c r="RAC157" s="57"/>
      <c r="RAD157" s="57"/>
      <c r="RAE157" s="57"/>
      <c r="RAF157" s="57"/>
      <c r="RAG157" s="57"/>
      <c r="RAH157" s="57"/>
      <c r="RAI157" s="57"/>
      <c r="RAJ157" s="57"/>
      <c r="RAK157" s="57"/>
      <c r="RAL157" s="57"/>
      <c r="RAM157" s="57"/>
      <c r="RAN157" s="57"/>
      <c r="RAO157" s="57"/>
      <c r="RAP157" s="57"/>
      <c r="RAQ157" s="57"/>
      <c r="RAR157" s="57"/>
      <c r="RAS157" s="57"/>
      <c r="RAT157" s="57"/>
      <c r="RAU157" s="57"/>
      <c r="RAV157" s="57"/>
      <c r="RAW157" s="57"/>
      <c r="RAX157" s="57"/>
      <c r="RAY157" s="57"/>
      <c r="RAZ157" s="57"/>
      <c r="RBA157" s="57"/>
      <c r="RBB157" s="57"/>
      <c r="RBC157" s="57"/>
      <c r="RBD157" s="57"/>
      <c r="RBE157" s="57"/>
      <c r="RBF157" s="57"/>
      <c r="RBG157" s="57"/>
      <c r="RBH157" s="57"/>
      <c r="RBI157" s="57"/>
      <c r="RBJ157" s="57"/>
      <c r="RBK157" s="57"/>
      <c r="RBL157" s="57"/>
      <c r="RBM157" s="57"/>
      <c r="RBN157" s="57"/>
      <c r="RBO157" s="57"/>
      <c r="RBP157" s="57"/>
      <c r="RBQ157" s="57"/>
      <c r="RBR157" s="57"/>
      <c r="RBS157" s="57"/>
      <c r="RBT157" s="57"/>
      <c r="RBU157" s="57"/>
      <c r="RBV157" s="57"/>
      <c r="RBW157" s="57"/>
      <c r="RBX157" s="57"/>
      <c r="RBY157" s="57"/>
      <c r="RBZ157" s="57"/>
      <c r="RCA157" s="57"/>
      <c r="RCB157" s="57"/>
      <c r="RCC157" s="57"/>
      <c r="RCD157" s="57"/>
      <c r="RCE157" s="57"/>
      <c r="RCF157" s="57"/>
      <c r="RCG157" s="57"/>
      <c r="RCH157" s="57"/>
      <c r="RCI157" s="57"/>
      <c r="RCJ157" s="57"/>
      <c r="RCK157" s="57"/>
      <c r="RCL157" s="57"/>
      <c r="RCM157" s="57"/>
      <c r="RCN157" s="57"/>
      <c r="RCO157" s="57"/>
      <c r="RCP157" s="57"/>
      <c r="RCQ157" s="57"/>
      <c r="RCR157" s="57"/>
      <c r="RCS157" s="57"/>
      <c r="RCT157" s="57"/>
      <c r="RCU157" s="57"/>
      <c r="RCV157" s="57"/>
      <c r="RCW157" s="57"/>
      <c r="RCX157" s="57"/>
      <c r="RCY157" s="57"/>
      <c r="RCZ157" s="57"/>
      <c r="RDA157" s="57"/>
      <c r="RDB157" s="57"/>
      <c r="RDC157" s="57"/>
      <c r="RDD157" s="57"/>
      <c r="RDE157" s="57"/>
      <c r="RDL157" s="57"/>
      <c r="RDM157" s="57"/>
      <c r="RDN157" s="57"/>
      <c r="RDO157" s="57"/>
      <c r="RDP157" s="57"/>
      <c r="RDQ157" s="57"/>
      <c r="RDR157" s="57"/>
      <c r="RDS157" s="57"/>
      <c r="RDT157" s="57"/>
      <c r="RDU157" s="57"/>
      <c r="RDV157" s="57"/>
      <c r="RDW157" s="57"/>
      <c r="RDX157" s="57"/>
      <c r="RDY157" s="57"/>
      <c r="RDZ157" s="57"/>
      <c r="REA157" s="57"/>
      <c r="REB157" s="57"/>
      <c r="REC157" s="57"/>
      <c r="RED157" s="57"/>
      <c r="REE157" s="57"/>
      <c r="REF157" s="57"/>
      <c r="REG157" s="57"/>
      <c r="REH157" s="57"/>
      <c r="REI157" s="57"/>
      <c r="REJ157" s="57"/>
      <c r="REK157" s="57"/>
      <c r="REL157" s="57"/>
      <c r="REM157" s="57"/>
      <c r="REN157" s="57"/>
      <c r="REO157" s="57"/>
      <c r="REP157" s="57"/>
      <c r="REQ157" s="57"/>
      <c r="RER157" s="57"/>
      <c r="RES157" s="57"/>
      <c r="RET157" s="57"/>
      <c r="REU157" s="57"/>
      <c r="REV157" s="57"/>
      <c r="REW157" s="57"/>
      <c r="REX157" s="57"/>
      <c r="REY157" s="57"/>
      <c r="REZ157" s="57"/>
      <c r="RFA157" s="57"/>
      <c r="RFB157" s="57"/>
      <c r="RFC157" s="57"/>
      <c r="RFD157" s="57"/>
      <c r="RFE157" s="57"/>
      <c r="RFF157" s="57"/>
      <c r="RFG157" s="57"/>
      <c r="RFH157" s="57"/>
      <c r="RFI157" s="57"/>
      <c r="RFJ157" s="57"/>
      <c r="RFK157" s="57"/>
      <c r="RFL157" s="57"/>
      <c r="RFM157" s="57"/>
      <c r="RFN157" s="57"/>
      <c r="RFO157" s="57"/>
      <c r="RFP157" s="57"/>
      <c r="RFQ157" s="57"/>
      <c r="RFR157" s="57"/>
      <c r="RFS157" s="57"/>
      <c r="RFT157" s="57"/>
      <c r="RFU157" s="57"/>
      <c r="RFV157" s="57"/>
      <c r="RFW157" s="57"/>
      <c r="RFX157" s="57"/>
      <c r="RFY157" s="57"/>
      <c r="RFZ157" s="57"/>
      <c r="RGA157" s="57"/>
      <c r="RGB157" s="57"/>
      <c r="RGC157" s="57"/>
      <c r="RGD157" s="57"/>
      <c r="RGE157" s="57"/>
      <c r="RGF157" s="57"/>
      <c r="RGG157" s="57"/>
      <c r="RGH157" s="57"/>
      <c r="RGI157" s="57"/>
      <c r="RGJ157" s="57"/>
      <c r="RGK157" s="57"/>
      <c r="RGL157" s="57"/>
      <c r="RGM157" s="57"/>
      <c r="RGN157" s="57"/>
      <c r="RGO157" s="57"/>
      <c r="RGP157" s="57"/>
      <c r="RGQ157" s="57"/>
      <c r="RGR157" s="57"/>
      <c r="RGS157" s="57"/>
      <c r="RGT157" s="57"/>
      <c r="RGU157" s="57"/>
      <c r="RGV157" s="57"/>
      <c r="RGW157" s="57"/>
      <c r="RGX157" s="57"/>
      <c r="RGY157" s="57"/>
      <c r="RGZ157" s="57"/>
      <c r="RHA157" s="57"/>
      <c r="RHB157" s="57"/>
      <c r="RHC157" s="57"/>
      <c r="RHD157" s="57"/>
      <c r="RHE157" s="57"/>
      <c r="RHF157" s="57"/>
      <c r="RHG157" s="57"/>
      <c r="RHH157" s="57"/>
      <c r="RHI157" s="57"/>
      <c r="RHJ157" s="57"/>
      <c r="RHK157" s="57"/>
      <c r="RHL157" s="57"/>
      <c r="RHM157" s="57"/>
      <c r="RHN157" s="57"/>
      <c r="RHO157" s="57"/>
      <c r="RHP157" s="57"/>
      <c r="RHQ157" s="57"/>
      <c r="RHR157" s="57"/>
      <c r="RHS157" s="57"/>
      <c r="RHT157" s="57"/>
      <c r="RHU157" s="57"/>
      <c r="RHV157" s="57"/>
      <c r="RHW157" s="57"/>
      <c r="RHX157" s="57"/>
      <c r="RHY157" s="57"/>
      <c r="RHZ157" s="57"/>
      <c r="RIA157" s="57"/>
      <c r="RIB157" s="57"/>
      <c r="RIC157" s="57"/>
      <c r="RID157" s="57"/>
      <c r="RIE157" s="57"/>
      <c r="RIF157" s="57"/>
      <c r="RIG157" s="57"/>
      <c r="RIH157" s="57"/>
      <c r="RII157" s="57"/>
      <c r="RIJ157" s="57"/>
      <c r="RIK157" s="57"/>
      <c r="RIL157" s="57"/>
      <c r="RIM157" s="57"/>
      <c r="RIN157" s="57"/>
      <c r="RIO157" s="57"/>
      <c r="RIP157" s="57"/>
      <c r="RIQ157" s="57"/>
      <c r="RIR157" s="57"/>
      <c r="RIS157" s="57"/>
      <c r="RIT157" s="57"/>
      <c r="RIU157" s="57"/>
      <c r="RIV157" s="57"/>
      <c r="RIW157" s="57"/>
      <c r="RIX157" s="57"/>
      <c r="RIY157" s="57"/>
      <c r="RIZ157" s="57"/>
      <c r="RJA157" s="57"/>
      <c r="RJB157" s="57"/>
      <c r="RJC157" s="57"/>
      <c r="RJD157" s="57"/>
      <c r="RJE157" s="57"/>
      <c r="RJF157" s="57"/>
      <c r="RJG157" s="57"/>
      <c r="RJH157" s="57"/>
      <c r="RJI157" s="57"/>
      <c r="RJJ157" s="57"/>
      <c r="RJK157" s="57"/>
      <c r="RJL157" s="57"/>
      <c r="RJM157" s="57"/>
      <c r="RJN157" s="57"/>
      <c r="RJO157" s="57"/>
      <c r="RJP157" s="57"/>
      <c r="RJQ157" s="57"/>
      <c r="RJR157" s="57"/>
      <c r="RJS157" s="57"/>
      <c r="RJT157" s="57"/>
      <c r="RJU157" s="57"/>
      <c r="RJV157" s="57"/>
      <c r="RJW157" s="57"/>
      <c r="RJX157" s="57"/>
      <c r="RJY157" s="57"/>
      <c r="RJZ157" s="57"/>
      <c r="RKA157" s="57"/>
      <c r="RKB157" s="57"/>
      <c r="RKC157" s="57"/>
      <c r="RKD157" s="57"/>
      <c r="RKE157" s="57"/>
      <c r="RKF157" s="57"/>
      <c r="RKG157" s="57"/>
      <c r="RKH157" s="57"/>
      <c r="RKI157" s="57"/>
      <c r="RKJ157" s="57"/>
      <c r="RKK157" s="57"/>
      <c r="RKL157" s="57"/>
      <c r="RKM157" s="57"/>
      <c r="RKN157" s="57"/>
      <c r="RKO157" s="57"/>
      <c r="RKP157" s="57"/>
      <c r="RKQ157" s="57"/>
      <c r="RKR157" s="57"/>
      <c r="RKS157" s="57"/>
      <c r="RKT157" s="57"/>
      <c r="RKU157" s="57"/>
      <c r="RKV157" s="57"/>
      <c r="RKW157" s="57"/>
      <c r="RKX157" s="57"/>
      <c r="RKY157" s="57"/>
      <c r="RKZ157" s="57"/>
      <c r="RLA157" s="57"/>
      <c r="RLB157" s="57"/>
      <c r="RLC157" s="57"/>
      <c r="RLD157" s="57"/>
      <c r="RLE157" s="57"/>
      <c r="RLF157" s="57"/>
      <c r="RLG157" s="57"/>
      <c r="RLH157" s="57"/>
      <c r="RLI157" s="57"/>
      <c r="RLJ157" s="57"/>
      <c r="RLK157" s="57"/>
      <c r="RLL157" s="57"/>
      <c r="RLM157" s="57"/>
      <c r="RLN157" s="57"/>
      <c r="RLO157" s="57"/>
      <c r="RLP157" s="57"/>
      <c r="RLQ157" s="57"/>
      <c r="RLR157" s="57"/>
      <c r="RLS157" s="57"/>
      <c r="RLT157" s="57"/>
      <c r="RLU157" s="57"/>
      <c r="RLV157" s="57"/>
      <c r="RLW157" s="57"/>
      <c r="RLX157" s="57"/>
      <c r="RLY157" s="57"/>
      <c r="RLZ157" s="57"/>
      <c r="RMA157" s="57"/>
      <c r="RMB157" s="57"/>
      <c r="RMC157" s="57"/>
      <c r="RMD157" s="57"/>
      <c r="RME157" s="57"/>
      <c r="RMF157" s="57"/>
      <c r="RMG157" s="57"/>
      <c r="RMH157" s="57"/>
      <c r="RMI157" s="57"/>
      <c r="RMJ157" s="57"/>
      <c r="RMK157" s="57"/>
      <c r="RML157" s="57"/>
      <c r="RMM157" s="57"/>
      <c r="RMN157" s="57"/>
      <c r="RMO157" s="57"/>
      <c r="RMP157" s="57"/>
      <c r="RMQ157" s="57"/>
      <c r="RMR157" s="57"/>
      <c r="RMS157" s="57"/>
      <c r="RMT157" s="57"/>
      <c r="RMU157" s="57"/>
      <c r="RMV157" s="57"/>
      <c r="RMW157" s="57"/>
      <c r="RMX157" s="57"/>
      <c r="RMY157" s="57"/>
      <c r="RMZ157" s="57"/>
      <c r="RNA157" s="57"/>
      <c r="RNH157" s="57"/>
      <c r="RNI157" s="57"/>
      <c r="RNJ157" s="57"/>
      <c r="RNK157" s="57"/>
      <c r="RNL157" s="57"/>
      <c r="RNM157" s="57"/>
      <c r="RNN157" s="57"/>
      <c r="RNO157" s="57"/>
      <c r="RNP157" s="57"/>
      <c r="RNQ157" s="57"/>
      <c r="RNR157" s="57"/>
      <c r="RNS157" s="57"/>
      <c r="RNT157" s="57"/>
      <c r="RNU157" s="57"/>
      <c r="RNV157" s="57"/>
      <c r="RNW157" s="57"/>
      <c r="RNX157" s="57"/>
      <c r="RNY157" s="57"/>
      <c r="RNZ157" s="57"/>
      <c r="ROA157" s="57"/>
      <c r="ROB157" s="57"/>
      <c r="ROC157" s="57"/>
      <c r="ROD157" s="57"/>
      <c r="ROE157" s="57"/>
      <c r="ROF157" s="57"/>
      <c r="ROG157" s="57"/>
      <c r="ROH157" s="57"/>
      <c r="ROI157" s="57"/>
      <c r="ROJ157" s="57"/>
      <c r="ROK157" s="57"/>
      <c r="ROL157" s="57"/>
      <c r="ROM157" s="57"/>
      <c r="RON157" s="57"/>
      <c r="ROO157" s="57"/>
      <c r="ROP157" s="57"/>
      <c r="ROQ157" s="57"/>
      <c r="ROR157" s="57"/>
      <c r="ROS157" s="57"/>
      <c r="ROT157" s="57"/>
      <c r="ROU157" s="57"/>
      <c r="ROV157" s="57"/>
      <c r="ROW157" s="57"/>
      <c r="ROX157" s="57"/>
      <c r="ROY157" s="57"/>
      <c r="ROZ157" s="57"/>
      <c r="RPA157" s="57"/>
      <c r="RPB157" s="57"/>
      <c r="RPC157" s="57"/>
      <c r="RPD157" s="57"/>
      <c r="RPE157" s="57"/>
      <c r="RPF157" s="57"/>
      <c r="RPG157" s="57"/>
      <c r="RPH157" s="57"/>
      <c r="RPI157" s="57"/>
      <c r="RPJ157" s="57"/>
      <c r="RPK157" s="57"/>
      <c r="RPL157" s="57"/>
      <c r="RPM157" s="57"/>
      <c r="RPN157" s="57"/>
      <c r="RPO157" s="57"/>
      <c r="RPP157" s="57"/>
      <c r="RPQ157" s="57"/>
      <c r="RPR157" s="57"/>
      <c r="RPS157" s="57"/>
      <c r="RPT157" s="57"/>
      <c r="RPU157" s="57"/>
      <c r="RPV157" s="57"/>
      <c r="RPW157" s="57"/>
      <c r="RPX157" s="57"/>
      <c r="RPY157" s="57"/>
      <c r="RPZ157" s="57"/>
      <c r="RQA157" s="57"/>
      <c r="RQB157" s="57"/>
      <c r="RQC157" s="57"/>
      <c r="RQD157" s="57"/>
      <c r="RQE157" s="57"/>
      <c r="RQF157" s="57"/>
      <c r="RQG157" s="57"/>
      <c r="RQH157" s="57"/>
      <c r="RQI157" s="57"/>
      <c r="RQJ157" s="57"/>
      <c r="RQK157" s="57"/>
      <c r="RQL157" s="57"/>
      <c r="RQM157" s="57"/>
      <c r="RQN157" s="57"/>
      <c r="RQO157" s="57"/>
      <c r="RQP157" s="57"/>
      <c r="RQQ157" s="57"/>
      <c r="RQR157" s="57"/>
      <c r="RQS157" s="57"/>
      <c r="RQT157" s="57"/>
      <c r="RQU157" s="57"/>
      <c r="RQV157" s="57"/>
      <c r="RQW157" s="57"/>
      <c r="RQX157" s="57"/>
      <c r="RQY157" s="57"/>
      <c r="RQZ157" s="57"/>
      <c r="RRA157" s="57"/>
      <c r="RRB157" s="57"/>
      <c r="RRC157" s="57"/>
      <c r="RRD157" s="57"/>
      <c r="RRE157" s="57"/>
      <c r="RRF157" s="57"/>
      <c r="RRG157" s="57"/>
      <c r="RRH157" s="57"/>
      <c r="RRI157" s="57"/>
      <c r="RRJ157" s="57"/>
      <c r="RRK157" s="57"/>
      <c r="RRL157" s="57"/>
      <c r="RRM157" s="57"/>
      <c r="RRN157" s="57"/>
      <c r="RRO157" s="57"/>
      <c r="RRP157" s="57"/>
      <c r="RRQ157" s="57"/>
      <c r="RRR157" s="57"/>
      <c r="RRS157" s="57"/>
      <c r="RRT157" s="57"/>
      <c r="RRU157" s="57"/>
      <c r="RRV157" s="57"/>
      <c r="RRW157" s="57"/>
      <c r="RRX157" s="57"/>
      <c r="RRY157" s="57"/>
      <c r="RRZ157" s="57"/>
      <c r="RSA157" s="57"/>
      <c r="RSB157" s="57"/>
      <c r="RSC157" s="57"/>
      <c r="RSD157" s="57"/>
      <c r="RSE157" s="57"/>
      <c r="RSF157" s="57"/>
      <c r="RSG157" s="57"/>
      <c r="RSH157" s="57"/>
      <c r="RSI157" s="57"/>
      <c r="RSJ157" s="57"/>
      <c r="RSK157" s="57"/>
      <c r="RSL157" s="57"/>
      <c r="RSM157" s="57"/>
      <c r="RSN157" s="57"/>
      <c r="RSO157" s="57"/>
      <c r="RSP157" s="57"/>
      <c r="RSQ157" s="57"/>
      <c r="RSR157" s="57"/>
      <c r="RSS157" s="57"/>
      <c r="RST157" s="57"/>
      <c r="RSU157" s="57"/>
      <c r="RSV157" s="57"/>
      <c r="RSW157" s="57"/>
      <c r="RSX157" s="57"/>
      <c r="RSY157" s="57"/>
      <c r="RSZ157" s="57"/>
      <c r="RTA157" s="57"/>
      <c r="RTB157" s="57"/>
      <c r="RTC157" s="57"/>
      <c r="RTD157" s="57"/>
      <c r="RTE157" s="57"/>
      <c r="RTF157" s="57"/>
      <c r="RTG157" s="57"/>
      <c r="RTH157" s="57"/>
      <c r="RTI157" s="57"/>
      <c r="RTJ157" s="57"/>
      <c r="RTK157" s="57"/>
      <c r="RTL157" s="57"/>
      <c r="RTM157" s="57"/>
      <c r="RTN157" s="57"/>
      <c r="RTO157" s="57"/>
      <c r="RTP157" s="57"/>
      <c r="RTQ157" s="57"/>
      <c r="RTR157" s="57"/>
      <c r="RTS157" s="57"/>
      <c r="RTT157" s="57"/>
      <c r="RTU157" s="57"/>
      <c r="RTV157" s="57"/>
      <c r="RTW157" s="57"/>
      <c r="RTX157" s="57"/>
      <c r="RTY157" s="57"/>
      <c r="RTZ157" s="57"/>
      <c r="RUA157" s="57"/>
      <c r="RUB157" s="57"/>
      <c r="RUC157" s="57"/>
      <c r="RUD157" s="57"/>
      <c r="RUE157" s="57"/>
      <c r="RUF157" s="57"/>
      <c r="RUG157" s="57"/>
      <c r="RUH157" s="57"/>
      <c r="RUI157" s="57"/>
      <c r="RUJ157" s="57"/>
      <c r="RUK157" s="57"/>
      <c r="RUL157" s="57"/>
      <c r="RUM157" s="57"/>
      <c r="RUN157" s="57"/>
      <c r="RUO157" s="57"/>
      <c r="RUP157" s="57"/>
      <c r="RUQ157" s="57"/>
      <c r="RUR157" s="57"/>
      <c r="RUS157" s="57"/>
      <c r="RUT157" s="57"/>
      <c r="RUU157" s="57"/>
      <c r="RUV157" s="57"/>
      <c r="RUW157" s="57"/>
      <c r="RUX157" s="57"/>
      <c r="RUY157" s="57"/>
      <c r="RUZ157" s="57"/>
      <c r="RVA157" s="57"/>
      <c r="RVB157" s="57"/>
      <c r="RVC157" s="57"/>
      <c r="RVD157" s="57"/>
      <c r="RVE157" s="57"/>
      <c r="RVF157" s="57"/>
      <c r="RVG157" s="57"/>
      <c r="RVH157" s="57"/>
      <c r="RVI157" s="57"/>
      <c r="RVJ157" s="57"/>
      <c r="RVK157" s="57"/>
      <c r="RVL157" s="57"/>
      <c r="RVM157" s="57"/>
      <c r="RVN157" s="57"/>
      <c r="RVO157" s="57"/>
      <c r="RVP157" s="57"/>
      <c r="RVQ157" s="57"/>
      <c r="RVR157" s="57"/>
      <c r="RVS157" s="57"/>
      <c r="RVT157" s="57"/>
      <c r="RVU157" s="57"/>
      <c r="RVV157" s="57"/>
      <c r="RVW157" s="57"/>
      <c r="RVX157" s="57"/>
      <c r="RVY157" s="57"/>
      <c r="RVZ157" s="57"/>
      <c r="RWA157" s="57"/>
      <c r="RWB157" s="57"/>
      <c r="RWC157" s="57"/>
      <c r="RWD157" s="57"/>
      <c r="RWE157" s="57"/>
      <c r="RWF157" s="57"/>
      <c r="RWG157" s="57"/>
      <c r="RWH157" s="57"/>
      <c r="RWI157" s="57"/>
      <c r="RWJ157" s="57"/>
      <c r="RWK157" s="57"/>
      <c r="RWL157" s="57"/>
      <c r="RWM157" s="57"/>
      <c r="RWN157" s="57"/>
      <c r="RWO157" s="57"/>
      <c r="RWP157" s="57"/>
      <c r="RWQ157" s="57"/>
      <c r="RWR157" s="57"/>
      <c r="RWS157" s="57"/>
      <c r="RWT157" s="57"/>
      <c r="RWU157" s="57"/>
      <c r="RWV157" s="57"/>
      <c r="RWW157" s="57"/>
      <c r="RXD157" s="57"/>
      <c r="RXE157" s="57"/>
      <c r="RXF157" s="57"/>
      <c r="RXG157" s="57"/>
      <c r="RXH157" s="57"/>
      <c r="RXI157" s="57"/>
      <c r="RXJ157" s="57"/>
      <c r="RXK157" s="57"/>
      <c r="RXL157" s="57"/>
      <c r="RXM157" s="57"/>
      <c r="RXN157" s="57"/>
      <c r="RXO157" s="57"/>
      <c r="RXP157" s="57"/>
      <c r="RXQ157" s="57"/>
      <c r="RXR157" s="57"/>
      <c r="RXS157" s="57"/>
      <c r="RXT157" s="57"/>
      <c r="RXU157" s="57"/>
      <c r="RXV157" s="57"/>
      <c r="RXW157" s="57"/>
      <c r="RXX157" s="57"/>
      <c r="RXY157" s="57"/>
      <c r="RXZ157" s="57"/>
      <c r="RYA157" s="57"/>
      <c r="RYB157" s="57"/>
      <c r="RYC157" s="57"/>
      <c r="RYD157" s="57"/>
      <c r="RYE157" s="57"/>
      <c r="RYF157" s="57"/>
      <c r="RYG157" s="57"/>
      <c r="RYH157" s="57"/>
      <c r="RYI157" s="57"/>
      <c r="RYJ157" s="57"/>
      <c r="RYK157" s="57"/>
      <c r="RYL157" s="57"/>
      <c r="RYM157" s="57"/>
      <c r="RYN157" s="57"/>
      <c r="RYO157" s="57"/>
      <c r="RYP157" s="57"/>
      <c r="RYQ157" s="57"/>
      <c r="RYR157" s="57"/>
      <c r="RYS157" s="57"/>
      <c r="RYT157" s="57"/>
      <c r="RYU157" s="57"/>
      <c r="RYV157" s="57"/>
      <c r="RYW157" s="57"/>
      <c r="RYX157" s="57"/>
      <c r="RYY157" s="57"/>
      <c r="RYZ157" s="57"/>
      <c r="RZA157" s="57"/>
      <c r="RZB157" s="57"/>
      <c r="RZC157" s="57"/>
      <c r="RZD157" s="57"/>
      <c r="RZE157" s="57"/>
      <c r="RZF157" s="57"/>
      <c r="RZG157" s="57"/>
      <c r="RZH157" s="57"/>
      <c r="RZI157" s="57"/>
      <c r="RZJ157" s="57"/>
      <c r="RZK157" s="57"/>
      <c r="RZL157" s="57"/>
      <c r="RZM157" s="57"/>
      <c r="RZN157" s="57"/>
      <c r="RZO157" s="57"/>
      <c r="RZP157" s="57"/>
      <c r="RZQ157" s="57"/>
      <c r="RZR157" s="57"/>
      <c r="RZS157" s="57"/>
      <c r="RZT157" s="57"/>
      <c r="RZU157" s="57"/>
      <c r="RZV157" s="57"/>
      <c r="RZW157" s="57"/>
      <c r="RZX157" s="57"/>
      <c r="RZY157" s="57"/>
      <c r="RZZ157" s="57"/>
      <c r="SAA157" s="57"/>
      <c r="SAB157" s="57"/>
      <c r="SAC157" s="57"/>
      <c r="SAD157" s="57"/>
      <c r="SAE157" s="57"/>
      <c r="SAF157" s="57"/>
      <c r="SAG157" s="57"/>
      <c r="SAH157" s="57"/>
      <c r="SAI157" s="57"/>
      <c r="SAJ157" s="57"/>
      <c r="SAK157" s="57"/>
      <c r="SAL157" s="57"/>
      <c r="SAM157" s="57"/>
      <c r="SAN157" s="57"/>
      <c r="SAO157" s="57"/>
      <c r="SAP157" s="57"/>
      <c r="SAQ157" s="57"/>
      <c r="SAR157" s="57"/>
      <c r="SAS157" s="57"/>
      <c r="SAT157" s="57"/>
      <c r="SAU157" s="57"/>
      <c r="SAV157" s="57"/>
      <c r="SAW157" s="57"/>
      <c r="SAX157" s="57"/>
      <c r="SAY157" s="57"/>
      <c r="SAZ157" s="57"/>
      <c r="SBA157" s="57"/>
      <c r="SBB157" s="57"/>
      <c r="SBC157" s="57"/>
      <c r="SBD157" s="57"/>
      <c r="SBE157" s="57"/>
      <c r="SBF157" s="57"/>
      <c r="SBG157" s="57"/>
      <c r="SBH157" s="57"/>
      <c r="SBI157" s="57"/>
      <c r="SBJ157" s="57"/>
      <c r="SBK157" s="57"/>
      <c r="SBL157" s="57"/>
      <c r="SBM157" s="57"/>
      <c r="SBN157" s="57"/>
      <c r="SBO157" s="57"/>
      <c r="SBP157" s="57"/>
      <c r="SBQ157" s="57"/>
      <c r="SBR157" s="57"/>
      <c r="SBS157" s="57"/>
      <c r="SBT157" s="57"/>
      <c r="SBU157" s="57"/>
      <c r="SBV157" s="57"/>
      <c r="SBW157" s="57"/>
      <c r="SBX157" s="57"/>
      <c r="SBY157" s="57"/>
      <c r="SBZ157" s="57"/>
      <c r="SCA157" s="57"/>
      <c r="SCB157" s="57"/>
      <c r="SCC157" s="57"/>
      <c r="SCD157" s="57"/>
      <c r="SCE157" s="57"/>
      <c r="SCF157" s="57"/>
      <c r="SCG157" s="57"/>
      <c r="SCH157" s="57"/>
      <c r="SCI157" s="57"/>
      <c r="SCJ157" s="57"/>
      <c r="SCK157" s="57"/>
      <c r="SCL157" s="57"/>
      <c r="SCM157" s="57"/>
      <c r="SCN157" s="57"/>
      <c r="SCO157" s="57"/>
      <c r="SCP157" s="57"/>
      <c r="SCQ157" s="57"/>
      <c r="SCR157" s="57"/>
      <c r="SCS157" s="57"/>
      <c r="SCT157" s="57"/>
      <c r="SCU157" s="57"/>
      <c r="SCV157" s="57"/>
      <c r="SCW157" s="57"/>
      <c r="SCX157" s="57"/>
      <c r="SCY157" s="57"/>
      <c r="SCZ157" s="57"/>
      <c r="SDA157" s="57"/>
      <c r="SDB157" s="57"/>
      <c r="SDC157" s="57"/>
      <c r="SDD157" s="57"/>
      <c r="SDE157" s="57"/>
      <c r="SDF157" s="57"/>
      <c r="SDG157" s="57"/>
      <c r="SDH157" s="57"/>
      <c r="SDI157" s="57"/>
      <c r="SDJ157" s="57"/>
      <c r="SDK157" s="57"/>
      <c r="SDL157" s="57"/>
      <c r="SDM157" s="57"/>
      <c r="SDN157" s="57"/>
      <c r="SDO157" s="57"/>
      <c r="SDP157" s="57"/>
      <c r="SDQ157" s="57"/>
      <c r="SDR157" s="57"/>
      <c r="SDS157" s="57"/>
      <c r="SDT157" s="57"/>
      <c r="SDU157" s="57"/>
      <c r="SDV157" s="57"/>
      <c r="SDW157" s="57"/>
      <c r="SDX157" s="57"/>
      <c r="SDY157" s="57"/>
      <c r="SDZ157" s="57"/>
      <c r="SEA157" s="57"/>
      <c r="SEB157" s="57"/>
      <c r="SEC157" s="57"/>
      <c r="SED157" s="57"/>
      <c r="SEE157" s="57"/>
      <c r="SEF157" s="57"/>
      <c r="SEG157" s="57"/>
      <c r="SEH157" s="57"/>
      <c r="SEI157" s="57"/>
      <c r="SEJ157" s="57"/>
      <c r="SEK157" s="57"/>
      <c r="SEL157" s="57"/>
      <c r="SEM157" s="57"/>
      <c r="SEN157" s="57"/>
      <c r="SEO157" s="57"/>
      <c r="SEP157" s="57"/>
      <c r="SEQ157" s="57"/>
      <c r="SER157" s="57"/>
      <c r="SES157" s="57"/>
      <c r="SET157" s="57"/>
      <c r="SEU157" s="57"/>
      <c r="SEV157" s="57"/>
      <c r="SEW157" s="57"/>
      <c r="SEX157" s="57"/>
      <c r="SEY157" s="57"/>
      <c r="SEZ157" s="57"/>
      <c r="SFA157" s="57"/>
      <c r="SFB157" s="57"/>
      <c r="SFC157" s="57"/>
      <c r="SFD157" s="57"/>
      <c r="SFE157" s="57"/>
      <c r="SFF157" s="57"/>
      <c r="SFG157" s="57"/>
      <c r="SFH157" s="57"/>
      <c r="SFI157" s="57"/>
      <c r="SFJ157" s="57"/>
      <c r="SFK157" s="57"/>
      <c r="SFL157" s="57"/>
      <c r="SFM157" s="57"/>
      <c r="SFN157" s="57"/>
      <c r="SFO157" s="57"/>
      <c r="SFP157" s="57"/>
      <c r="SFQ157" s="57"/>
      <c r="SFR157" s="57"/>
      <c r="SFS157" s="57"/>
      <c r="SFT157" s="57"/>
      <c r="SFU157" s="57"/>
      <c r="SFV157" s="57"/>
      <c r="SFW157" s="57"/>
      <c r="SFX157" s="57"/>
      <c r="SFY157" s="57"/>
      <c r="SFZ157" s="57"/>
      <c r="SGA157" s="57"/>
      <c r="SGB157" s="57"/>
      <c r="SGC157" s="57"/>
      <c r="SGD157" s="57"/>
      <c r="SGE157" s="57"/>
      <c r="SGF157" s="57"/>
      <c r="SGG157" s="57"/>
      <c r="SGH157" s="57"/>
      <c r="SGI157" s="57"/>
      <c r="SGJ157" s="57"/>
      <c r="SGK157" s="57"/>
      <c r="SGL157" s="57"/>
      <c r="SGM157" s="57"/>
      <c r="SGN157" s="57"/>
      <c r="SGO157" s="57"/>
      <c r="SGP157" s="57"/>
      <c r="SGQ157" s="57"/>
      <c r="SGR157" s="57"/>
      <c r="SGS157" s="57"/>
      <c r="SGZ157" s="57"/>
      <c r="SHA157" s="57"/>
      <c r="SHB157" s="57"/>
      <c r="SHC157" s="57"/>
      <c r="SHD157" s="57"/>
      <c r="SHE157" s="57"/>
      <c r="SHF157" s="57"/>
      <c r="SHG157" s="57"/>
      <c r="SHH157" s="57"/>
      <c r="SHI157" s="57"/>
      <c r="SHJ157" s="57"/>
      <c r="SHK157" s="57"/>
      <c r="SHL157" s="57"/>
      <c r="SHM157" s="57"/>
      <c r="SHN157" s="57"/>
      <c r="SHO157" s="57"/>
      <c r="SHP157" s="57"/>
      <c r="SHQ157" s="57"/>
      <c r="SHR157" s="57"/>
      <c r="SHS157" s="57"/>
      <c r="SHT157" s="57"/>
      <c r="SHU157" s="57"/>
      <c r="SHV157" s="57"/>
      <c r="SHW157" s="57"/>
      <c r="SHX157" s="57"/>
      <c r="SHY157" s="57"/>
      <c r="SHZ157" s="57"/>
      <c r="SIA157" s="57"/>
      <c r="SIB157" s="57"/>
      <c r="SIC157" s="57"/>
      <c r="SID157" s="57"/>
      <c r="SIE157" s="57"/>
      <c r="SIF157" s="57"/>
      <c r="SIG157" s="57"/>
      <c r="SIH157" s="57"/>
      <c r="SII157" s="57"/>
      <c r="SIJ157" s="57"/>
      <c r="SIK157" s="57"/>
      <c r="SIL157" s="57"/>
      <c r="SIM157" s="57"/>
      <c r="SIN157" s="57"/>
      <c r="SIO157" s="57"/>
      <c r="SIP157" s="57"/>
      <c r="SIQ157" s="57"/>
      <c r="SIR157" s="57"/>
      <c r="SIS157" s="57"/>
      <c r="SIT157" s="57"/>
      <c r="SIU157" s="57"/>
      <c r="SIV157" s="57"/>
      <c r="SIW157" s="57"/>
      <c r="SIX157" s="57"/>
      <c r="SIY157" s="57"/>
      <c r="SIZ157" s="57"/>
      <c r="SJA157" s="57"/>
      <c r="SJB157" s="57"/>
      <c r="SJC157" s="57"/>
      <c r="SJD157" s="57"/>
      <c r="SJE157" s="57"/>
      <c r="SJF157" s="57"/>
      <c r="SJG157" s="57"/>
      <c r="SJH157" s="57"/>
      <c r="SJI157" s="57"/>
      <c r="SJJ157" s="57"/>
      <c r="SJK157" s="57"/>
      <c r="SJL157" s="57"/>
      <c r="SJM157" s="57"/>
      <c r="SJN157" s="57"/>
      <c r="SJO157" s="57"/>
      <c r="SJP157" s="57"/>
      <c r="SJQ157" s="57"/>
      <c r="SJR157" s="57"/>
      <c r="SJS157" s="57"/>
      <c r="SJT157" s="57"/>
      <c r="SJU157" s="57"/>
      <c r="SJV157" s="57"/>
      <c r="SJW157" s="57"/>
      <c r="SJX157" s="57"/>
      <c r="SJY157" s="57"/>
      <c r="SJZ157" s="57"/>
      <c r="SKA157" s="57"/>
      <c r="SKB157" s="57"/>
      <c r="SKC157" s="57"/>
      <c r="SKD157" s="57"/>
      <c r="SKE157" s="57"/>
      <c r="SKF157" s="57"/>
      <c r="SKG157" s="57"/>
      <c r="SKH157" s="57"/>
      <c r="SKI157" s="57"/>
      <c r="SKJ157" s="57"/>
      <c r="SKK157" s="57"/>
      <c r="SKL157" s="57"/>
      <c r="SKM157" s="57"/>
      <c r="SKN157" s="57"/>
      <c r="SKO157" s="57"/>
      <c r="SKP157" s="57"/>
      <c r="SKQ157" s="57"/>
      <c r="SKR157" s="57"/>
      <c r="SKS157" s="57"/>
      <c r="SKT157" s="57"/>
      <c r="SKU157" s="57"/>
      <c r="SKV157" s="57"/>
      <c r="SKW157" s="57"/>
      <c r="SKX157" s="57"/>
      <c r="SKY157" s="57"/>
      <c r="SKZ157" s="57"/>
      <c r="SLA157" s="57"/>
      <c r="SLB157" s="57"/>
      <c r="SLC157" s="57"/>
      <c r="SLD157" s="57"/>
      <c r="SLE157" s="57"/>
      <c r="SLF157" s="57"/>
      <c r="SLG157" s="57"/>
      <c r="SLH157" s="57"/>
      <c r="SLI157" s="57"/>
      <c r="SLJ157" s="57"/>
      <c r="SLK157" s="57"/>
      <c r="SLL157" s="57"/>
      <c r="SLM157" s="57"/>
      <c r="SLN157" s="57"/>
      <c r="SLO157" s="57"/>
      <c r="SLP157" s="57"/>
      <c r="SLQ157" s="57"/>
      <c r="SLR157" s="57"/>
      <c r="SLS157" s="57"/>
      <c r="SLT157" s="57"/>
      <c r="SLU157" s="57"/>
      <c r="SLV157" s="57"/>
      <c r="SLW157" s="57"/>
      <c r="SLX157" s="57"/>
      <c r="SLY157" s="57"/>
      <c r="SLZ157" s="57"/>
      <c r="SMA157" s="57"/>
      <c r="SMB157" s="57"/>
      <c r="SMC157" s="57"/>
      <c r="SMD157" s="57"/>
      <c r="SME157" s="57"/>
      <c r="SMF157" s="57"/>
      <c r="SMG157" s="57"/>
      <c r="SMH157" s="57"/>
      <c r="SMI157" s="57"/>
      <c r="SMJ157" s="57"/>
      <c r="SMK157" s="57"/>
      <c r="SML157" s="57"/>
      <c r="SMM157" s="57"/>
      <c r="SMN157" s="57"/>
      <c r="SMO157" s="57"/>
      <c r="SMP157" s="57"/>
      <c r="SMQ157" s="57"/>
      <c r="SMR157" s="57"/>
      <c r="SMS157" s="57"/>
      <c r="SMT157" s="57"/>
      <c r="SMU157" s="57"/>
      <c r="SMV157" s="57"/>
      <c r="SMW157" s="57"/>
      <c r="SMX157" s="57"/>
      <c r="SMY157" s="57"/>
      <c r="SMZ157" s="57"/>
      <c r="SNA157" s="57"/>
      <c r="SNB157" s="57"/>
      <c r="SNC157" s="57"/>
      <c r="SND157" s="57"/>
      <c r="SNE157" s="57"/>
      <c r="SNF157" s="57"/>
      <c r="SNG157" s="57"/>
      <c r="SNH157" s="57"/>
      <c r="SNI157" s="57"/>
      <c r="SNJ157" s="57"/>
      <c r="SNK157" s="57"/>
      <c r="SNL157" s="57"/>
      <c r="SNM157" s="57"/>
      <c r="SNN157" s="57"/>
      <c r="SNO157" s="57"/>
      <c r="SNP157" s="57"/>
      <c r="SNQ157" s="57"/>
      <c r="SNR157" s="57"/>
      <c r="SNS157" s="57"/>
      <c r="SNT157" s="57"/>
      <c r="SNU157" s="57"/>
      <c r="SNV157" s="57"/>
      <c r="SNW157" s="57"/>
      <c r="SNX157" s="57"/>
      <c r="SNY157" s="57"/>
      <c r="SNZ157" s="57"/>
      <c r="SOA157" s="57"/>
      <c r="SOB157" s="57"/>
      <c r="SOC157" s="57"/>
      <c r="SOD157" s="57"/>
      <c r="SOE157" s="57"/>
      <c r="SOF157" s="57"/>
      <c r="SOG157" s="57"/>
      <c r="SOH157" s="57"/>
      <c r="SOI157" s="57"/>
      <c r="SOJ157" s="57"/>
      <c r="SOK157" s="57"/>
      <c r="SOL157" s="57"/>
      <c r="SOM157" s="57"/>
      <c r="SON157" s="57"/>
      <c r="SOO157" s="57"/>
      <c r="SOP157" s="57"/>
      <c r="SOQ157" s="57"/>
      <c r="SOR157" s="57"/>
      <c r="SOS157" s="57"/>
      <c r="SOT157" s="57"/>
      <c r="SOU157" s="57"/>
      <c r="SOV157" s="57"/>
      <c r="SOW157" s="57"/>
      <c r="SOX157" s="57"/>
      <c r="SOY157" s="57"/>
      <c r="SOZ157" s="57"/>
      <c r="SPA157" s="57"/>
      <c r="SPB157" s="57"/>
      <c r="SPC157" s="57"/>
      <c r="SPD157" s="57"/>
      <c r="SPE157" s="57"/>
      <c r="SPF157" s="57"/>
      <c r="SPG157" s="57"/>
      <c r="SPH157" s="57"/>
      <c r="SPI157" s="57"/>
      <c r="SPJ157" s="57"/>
      <c r="SPK157" s="57"/>
      <c r="SPL157" s="57"/>
      <c r="SPM157" s="57"/>
      <c r="SPN157" s="57"/>
      <c r="SPO157" s="57"/>
      <c r="SPP157" s="57"/>
      <c r="SPQ157" s="57"/>
      <c r="SPR157" s="57"/>
      <c r="SPS157" s="57"/>
      <c r="SPT157" s="57"/>
      <c r="SPU157" s="57"/>
      <c r="SPV157" s="57"/>
      <c r="SPW157" s="57"/>
      <c r="SPX157" s="57"/>
      <c r="SPY157" s="57"/>
      <c r="SPZ157" s="57"/>
      <c r="SQA157" s="57"/>
      <c r="SQB157" s="57"/>
      <c r="SQC157" s="57"/>
      <c r="SQD157" s="57"/>
      <c r="SQE157" s="57"/>
      <c r="SQF157" s="57"/>
      <c r="SQG157" s="57"/>
      <c r="SQH157" s="57"/>
      <c r="SQI157" s="57"/>
      <c r="SQJ157" s="57"/>
      <c r="SQK157" s="57"/>
      <c r="SQL157" s="57"/>
      <c r="SQM157" s="57"/>
      <c r="SQN157" s="57"/>
      <c r="SQO157" s="57"/>
      <c r="SQV157" s="57"/>
      <c r="SQW157" s="57"/>
      <c r="SQX157" s="57"/>
      <c r="SQY157" s="57"/>
      <c r="SQZ157" s="57"/>
      <c r="SRA157" s="57"/>
      <c r="SRB157" s="57"/>
      <c r="SRC157" s="57"/>
      <c r="SRD157" s="57"/>
      <c r="SRE157" s="57"/>
      <c r="SRF157" s="57"/>
      <c r="SRG157" s="57"/>
      <c r="SRH157" s="57"/>
      <c r="SRI157" s="57"/>
      <c r="SRJ157" s="57"/>
      <c r="SRK157" s="57"/>
      <c r="SRL157" s="57"/>
      <c r="SRM157" s="57"/>
      <c r="SRN157" s="57"/>
      <c r="SRO157" s="57"/>
      <c r="SRP157" s="57"/>
      <c r="SRQ157" s="57"/>
      <c r="SRR157" s="57"/>
      <c r="SRS157" s="57"/>
      <c r="SRT157" s="57"/>
      <c r="SRU157" s="57"/>
      <c r="SRV157" s="57"/>
      <c r="SRW157" s="57"/>
      <c r="SRX157" s="57"/>
      <c r="SRY157" s="57"/>
      <c r="SRZ157" s="57"/>
      <c r="SSA157" s="57"/>
      <c r="SSB157" s="57"/>
      <c r="SSC157" s="57"/>
      <c r="SSD157" s="57"/>
      <c r="SSE157" s="57"/>
      <c r="SSF157" s="57"/>
      <c r="SSG157" s="57"/>
      <c r="SSH157" s="57"/>
      <c r="SSI157" s="57"/>
      <c r="SSJ157" s="57"/>
      <c r="SSK157" s="57"/>
      <c r="SSL157" s="57"/>
      <c r="SSM157" s="57"/>
      <c r="SSN157" s="57"/>
      <c r="SSO157" s="57"/>
      <c r="SSP157" s="57"/>
      <c r="SSQ157" s="57"/>
      <c r="SSR157" s="57"/>
      <c r="SSS157" s="57"/>
      <c r="SST157" s="57"/>
      <c r="SSU157" s="57"/>
      <c r="SSV157" s="57"/>
      <c r="SSW157" s="57"/>
      <c r="SSX157" s="57"/>
      <c r="SSY157" s="57"/>
      <c r="SSZ157" s="57"/>
      <c r="STA157" s="57"/>
      <c r="STB157" s="57"/>
      <c r="STC157" s="57"/>
      <c r="STD157" s="57"/>
      <c r="STE157" s="57"/>
      <c r="STF157" s="57"/>
      <c r="STG157" s="57"/>
      <c r="STH157" s="57"/>
      <c r="STI157" s="57"/>
      <c r="STJ157" s="57"/>
      <c r="STK157" s="57"/>
      <c r="STL157" s="57"/>
      <c r="STM157" s="57"/>
      <c r="STN157" s="57"/>
      <c r="STO157" s="57"/>
      <c r="STP157" s="57"/>
      <c r="STQ157" s="57"/>
      <c r="STR157" s="57"/>
      <c r="STS157" s="57"/>
      <c r="STT157" s="57"/>
      <c r="STU157" s="57"/>
      <c r="STV157" s="57"/>
      <c r="STW157" s="57"/>
      <c r="STX157" s="57"/>
      <c r="STY157" s="57"/>
      <c r="STZ157" s="57"/>
      <c r="SUA157" s="57"/>
      <c r="SUB157" s="57"/>
      <c r="SUC157" s="57"/>
      <c r="SUD157" s="57"/>
      <c r="SUE157" s="57"/>
      <c r="SUF157" s="57"/>
      <c r="SUG157" s="57"/>
      <c r="SUH157" s="57"/>
      <c r="SUI157" s="57"/>
      <c r="SUJ157" s="57"/>
      <c r="SUK157" s="57"/>
      <c r="SUL157" s="57"/>
      <c r="SUM157" s="57"/>
      <c r="SUN157" s="57"/>
      <c r="SUO157" s="57"/>
      <c r="SUP157" s="57"/>
      <c r="SUQ157" s="57"/>
      <c r="SUR157" s="57"/>
      <c r="SUS157" s="57"/>
      <c r="SUT157" s="57"/>
      <c r="SUU157" s="57"/>
      <c r="SUV157" s="57"/>
      <c r="SUW157" s="57"/>
      <c r="SUX157" s="57"/>
      <c r="SUY157" s="57"/>
      <c r="SUZ157" s="57"/>
      <c r="SVA157" s="57"/>
      <c r="SVB157" s="57"/>
      <c r="SVC157" s="57"/>
      <c r="SVD157" s="57"/>
      <c r="SVE157" s="57"/>
      <c r="SVF157" s="57"/>
      <c r="SVG157" s="57"/>
      <c r="SVH157" s="57"/>
      <c r="SVI157" s="57"/>
      <c r="SVJ157" s="57"/>
      <c r="SVK157" s="57"/>
      <c r="SVL157" s="57"/>
      <c r="SVM157" s="57"/>
      <c r="SVN157" s="57"/>
      <c r="SVO157" s="57"/>
      <c r="SVP157" s="57"/>
      <c r="SVQ157" s="57"/>
      <c r="SVR157" s="57"/>
      <c r="SVS157" s="57"/>
      <c r="SVT157" s="57"/>
      <c r="SVU157" s="57"/>
      <c r="SVV157" s="57"/>
      <c r="SVW157" s="57"/>
      <c r="SVX157" s="57"/>
      <c r="SVY157" s="57"/>
      <c r="SVZ157" s="57"/>
      <c r="SWA157" s="57"/>
      <c r="SWB157" s="57"/>
      <c r="SWC157" s="57"/>
      <c r="SWD157" s="57"/>
      <c r="SWE157" s="57"/>
      <c r="SWF157" s="57"/>
      <c r="SWG157" s="57"/>
      <c r="SWH157" s="57"/>
      <c r="SWI157" s="57"/>
      <c r="SWJ157" s="57"/>
      <c r="SWK157" s="57"/>
      <c r="SWL157" s="57"/>
      <c r="SWM157" s="57"/>
      <c r="SWN157" s="57"/>
      <c r="SWO157" s="57"/>
      <c r="SWP157" s="57"/>
      <c r="SWQ157" s="57"/>
      <c r="SWR157" s="57"/>
      <c r="SWS157" s="57"/>
      <c r="SWT157" s="57"/>
      <c r="SWU157" s="57"/>
      <c r="SWV157" s="57"/>
      <c r="SWW157" s="57"/>
      <c r="SWX157" s="57"/>
      <c r="SWY157" s="57"/>
      <c r="SWZ157" s="57"/>
      <c r="SXA157" s="57"/>
      <c r="SXB157" s="57"/>
      <c r="SXC157" s="57"/>
      <c r="SXD157" s="57"/>
      <c r="SXE157" s="57"/>
      <c r="SXF157" s="57"/>
      <c r="SXG157" s="57"/>
      <c r="SXH157" s="57"/>
      <c r="SXI157" s="57"/>
      <c r="SXJ157" s="57"/>
      <c r="SXK157" s="57"/>
      <c r="SXL157" s="57"/>
      <c r="SXM157" s="57"/>
      <c r="SXN157" s="57"/>
      <c r="SXO157" s="57"/>
      <c r="SXP157" s="57"/>
      <c r="SXQ157" s="57"/>
      <c r="SXR157" s="57"/>
      <c r="SXS157" s="57"/>
      <c r="SXT157" s="57"/>
      <c r="SXU157" s="57"/>
      <c r="SXV157" s="57"/>
      <c r="SXW157" s="57"/>
      <c r="SXX157" s="57"/>
      <c r="SXY157" s="57"/>
      <c r="SXZ157" s="57"/>
      <c r="SYA157" s="57"/>
      <c r="SYB157" s="57"/>
      <c r="SYC157" s="57"/>
      <c r="SYD157" s="57"/>
      <c r="SYE157" s="57"/>
      <c r="SYF157" s="57"/>
      <c r="SYG157" s="57"/>
      <c r="SYH157" s="57"/>
      <c r="SYI157" s="57"/>
      <c r="SYJ157" s="57"/>
      <c r="SYK157" s="57"/>
      <c r="SYL157" s="57"/>
      <c r="SYM157" s="57"/>
      <c r="SYN157" s="57"/>
      <c r="SYO157" s="57"/>
      <c r="SYP157" s="57"/>
      <c r="SYQ157" s="57"/>
      <c r="SYR157" s="57"/>
      <c r="SYS157" s="57"/>
      <c r="SYT157" s="57"/>
      <c r="SYU157" s="57"/>
      <c r="SYV157" s="57"/>
      <c r="SYW157" s="57"/>
      <c r="SYX157" s="57"/>
      <c r="SYY157" s="57"/>
      <c r="SYZ157" s="57"/>
      <c r="SZA157" s="57"/>
      <c r="SZB157" s="57"/>
      <c r="SZC157" s="57"/>
      <c r="SZD157" s="57"/>
      <c r="SZE157" s="57"/>
      <c r="SZF157" s="57"/>
      <c r="SZG157" s="57"/>
      <c r="SZH157" s="57"/>
      <c r="SZI157" s="57"/>
      <c r="SZJ157" s="57"/>
      <c r="SZK157" s="57"/>
      <c r="SZL157" s="57"/>
      <c r="SZM157" s="57"/>
      <c r="SZN157" s="57"/>
      <c r="SZO157" s="57"/>
      <c r="SZP157" s="57"/>
      <c r="SZQ157" s="57"/>
      <c r="SZR157" s="57"/>
      <c r="SZS157" s="57"/>
      <c r="SZT157" s="57"/>
      <c r="SZU157" s="57"/>
      <c r="SZV157" s="57"/>
      <c r="SZW157" s="57"/>
      <c r="SZX157" s="57"/>
      <c r="SZY157" s="57"/>
      <c r="SZZ157" s="57"/>
      <c r="TAA157" s="57"/>
      <c r="TAB157" s="57"/>
      <c r="TAC157" s="57"/>
      <c r="TAD157" s="57"/>
      <c r="TAE157" s="57"/>
      <c r="TAF157" s="57"/>
      <c r="TAG157" s="57"/>
      <c r="TAH157" s="57"/>
      <c r="TAI157" s="57"/>
      <c r="TAJ157" s="57"/>
      <c r="TAK157" s="57"/>
      <c r="TAR157" s="57"/>
      <c r="TAS157" s="57"/>
      <c r="TAT157" s="57"/>
      <c r="TAU157" s="57"/>
      <c r="TAV157" s="57"/>
      <c r="TAW157" s="57"/>
      <c r="TAX157" s="57"/>
      <c r="TAY157" s="57"/>
      <c r="TAZ157" s="57"/>
      <c r="TBA157" s="57"/>
      <c r="TBB157" s="57"/>
      <c r="TBC157" s="57"/>
      <c r="TBD157" s="57"/>
      <c r="TBE157" s="57"/>
      <c r="TBF157" s="57"/>
      <c r="TBG157" s="57"/>
      <c r="TBH157" s="57"/>
      <c r="TBI157" s="57"/>
      <c r="TBJ157" s="57"/>
      <c r="TBK157" s="57"/>
      <c r="TBL157" s="57"/>
      <c r="TBM157" s="57"/>
      <c r="TBN157" s="57"/>
      <c r="TBO157" s="57"/>
      <c r="TBP157" s="57"/>
      <c r="TBQ157" s="57"/>
      <c r="TBR157" s="57"/>
      <c r="TBS157" s="57"/>
      <c r="TBT157" s="57"/>
      <c r="TBU157" s="57"/>
      <c r="TBV157" s="57"/>
      <c r="TBW157" s="57"/>
      <c r="TBX157" s="57"/>
      <c r="TBY157" s="57"/>
      <c r="TBZ157" s="57"/>
      <c r="TCA157" s="57"/>
      <c r="TCB157" s="57"/>
      <c r="TCC157" s="57"/>
      <c r="TCD157" s="57"/>
      <c r="TCE157" s="57"/>
      <c r="TCF157" s="57"/>
      <c r="TCG157" s="57"/>
      <c r="TCH157" s="57"/>
      <c r="TCI157" s="57"/>
      <c r="TCJ157" s="57"/>
      <c r="TCK157" s="57"/>
      <c r="TCL157" s="57"/>
      <c r="TCM157" s="57"/>
      <c r="TCN157" s="57"/>
      <c r="TCO157" s="57"/>
      <c r="TCP157" s="57"/>
      <c r="TCQ157" s="57"/>
      <c r="TCR157" s="57"/>
      <c r="TCS157" s="57"/>
      <c r="TCT157" s="57"/>
      <c r="TCU157" s="57"/>
      <c r="TCV157" s="57"/>
      <c r="TCW157" s="57"/>
      <c r="TCX157" s="57"/>
      <c r="TCY157" s="57"/>
      <c r="TCZ157" s="57"/>
      <c r="TDA157" s="57"/>
      <c r="TDB157" s="57"/>
      <c r="TDC157" s="57"/>
      <c r="TDD157" s="57"/>
      <c r="TDE157" s="57"/>
      <c r="TDF157" s="57"/>
      <c r="TDG157" s="57"/>
      <c r="TDH157" s="57"/>
      <c r="TDI157" s="57"/>
      <c r="TDJ157" s="57"/>
      <c r="TDK157" s="57"/>
      <c r="TDL157" s="57"/>
      <c r="TDM157" s="57"/>
      <c r="TDN157" s="57"/>
      <c r="TDO157" s="57"/>
      <c r="TDP157" s="57"/>
      <c r="TDQ157" s="57"/>
      <c r="TDR157" s="57"/>
      <c r="TDS157" s="57"/>
      <c r="TDT157" s="57"/>
      <c r="TDU157" s="57"/>
      <c r="TDV157" s="57"/>
      <c r="TDW157" s="57"/>
      <c r="TDX157" s="57"/>
      <c r="TDY157" s="57"/>
      <c r="TDZ157" s="57"/>
      <c r="TEA157" s="57"/>
      <c r="TEB157" s="57"/>
      <c r="TEC157" s="57"/>
      <c r="TED157" s="57"/>
      <c r="TEE157" s="57"/>
      <c r="TEF157" s="57"/>
      <c r="TEG157" s="57"/>
      <c r="TEH157" s="57"/>
      <c r="TEI157" s="57"/>
      <c r="TEJ157" s="57"/>
      <c r="TEK157" s="57"/>
      <c r="TEL157" s="57"/>
      <c r="TEM157" s="57"/>
      <c r="TEN157" s="57"/>
      <c r="TEO157" s="57"/>
      <c r="TEP157" s="57"/>
      <c r="TEQ157" s="57"/>
      <c r="TER157" s="57"/>
      <c r="TES157" s="57"/>
      <c r="TET157" s="57"/>
      <c r="TEU157" s="57"/>
      <c r="TEV157" s="57"/>
      <c r="TEW157" s="57"/>
      <c r="TEX157" s="57"/>
      <c r="TEY157" s="57"/>
      <c r="TEZ157" s="57"/>
      <c r="TFA157" s="57"/>
      <c r="TFB157" s="57"/>
      <c r="TFC157" s="57"/>
      <c r="TFD157" s="57"/>
      <c r="TFE157" s="57"/>
      <c r="TFF157" s="57"/>
      <c r="TFG157" s="57"/>
      <c r="TFH157" s="57"/>
      <c r="TFI157" s="57"/>
      <c r="TFJ157" s="57"/>
      <c r="TFK157" s="57"/>
      <c r="TFL157" s="57"/>
      <c r="TFM157" s="57"/>
      <c r="TFN157" s="57"/>
      <c r="TFO157" s="57"/>
      <c r="TFP157" s="57"/>
      <c r="TFQ157" s="57"/>
      <c r="TFR157" s="57"/>
      <c r="TFS157" s="57"/>
      <c r="TFT157" s="57"/>
      <c r="TFU157" s="57"/>
      <c r="TFV157" s="57"/>
      <c r="TFW157" s="57"/>
      <c r="TFX157" s="57"/>
      <c r="TFY157" s="57"/>
      <c r="TFZ157" s="57"/>
      <c r="TGA157" s="57"/>
      <c r="TGB157" s="57"/>
      <c r="TGC157" s="57"/>
      <c r="TGD157" s="57"/>
      <c r="TGE157" s="57"/>
      <c r="TGF157" s="57"/>
      <c r="TGG157" s="57"/>
      <c r="TGH157" s="57"/>
      <c r="TGI157" s="57"/>
      <c r="TGJ157" s="57"/>
      <c r="TGK157" s="57"/>
      <c r="TGL157" s="57"/>
      <c r="TGM157" s="57"/>
      <c r="TGN157" s="57"/>
      <c r="TGO157" s="57"/>
      <c r="TGP157" s="57"/>
      <c r="TGQ157" s="57"/>
      <c r="TGR157" s="57"/>
      <c r="TGS157" s="57"/>
      <c r="TGT157" s="57"/>
      <c r="TGU157" s="57"/>
      <c r="TGV157" s="57"/>
      <c r="TGW157" s="57"/>
      <c r="TGX157" s="57"/>
      <c r="TGY157" s="57"/>
      <c r="TGZ157" s="57"/>
      <c r="THA157" s="57"/>
      <c r="THB157" s="57"/>
      <c r="THC157" s="57"/>
      <c r="THD157" s="57"/>
      <c r="THE157" s="57"/>
      <c r="THF157" s="57"/>
      <c r="THG157" s="57"/>
      <c r="THH157" s="57"/>
      <c r="THI157" s="57"/>
      <c r="THJ157" s="57"/>
      <c r="THK157" s="57"/>
      <c r="THL157" s="57"/>
      <c r="THM157" s="57"/>
      <c r="THN157" s="57"/>
      <c r="THO157" s="57"/>
      <c r="THP157" s="57"/>
      <c r="THQ157" s="57"/>
      <c r="THR157" s="57"/>
      <c r="THS157" s="57"/>
      <c r="THT157" s="57"/>
      <c r="THU157" s="57"/>
      <c r="THV157" s="57"/>
      <c r="THW157" s="57"/>
      <c r="THX157" s="57"/>
      <c r="THY157" s="57"/>
      <c r="THZ157" s="57"/>
      <c r="TIA157" s="57"/>
      <c r="TIB157" s="57"/>
      <c r="TIC157" s="57"/>
      <c r="TID157" s="57"/>
      <c r="TIE157" s="57"/>
      <c r="TIF157" s="57"/>
      <c r="TIG157" s="57"/>
      <c r="TIH157" s="57"/>
      <c r="TII157" s="57"/>
      <c r="TIJ157" s="57"/>
      <c r="TIK157" s="57"/>
      <c r="TIL157" s="57"/>
      <c r="TIM157" s="57"/>
      <c r="TIN157" s="57"/>
      <c r="TIO157" s="57"/>
      <c r="TIP157" s="57"/>
      <c r="TIQ157" s="57"/>
      <c r="TIR157" s="57"/>
      <c r="TIS157" s="57"/>
      <c r="TIT157" s="57"/>
      <c r="TIU157" s="57"/>
      <c r="TIV157" s="57"/>
      <c r="TIW157" s="57"/>
      <c r="TIX157" s="57"/>
      <c r="TIY157" s="57"/>
      <c r="TIZ157" s="57"/>
      <c r="TJA157" s="57"/>
      <c r="TJB157" s="57"/>
      <c r="TJC157" s="57"/>
      <c r="TJD157" s="57"/>
      <c r="TJE157" s="57"/>
      <c r="TJF157" s="57"/>
      <c r="TJG157" s="57"/>
      <c r="TJH157" s="57"/>
      <c r="TJI157" s="57"/>
      <c r="TJJ157" s="57"/>
      <c r="TJK157" s="57"/>
      <c r="TJL157" s="57"/>
      <c r="TJM157" s="57"/>
      <c r="TJN157" s="57"/>
      <c r="TJO157" s="57"/>
      <c r="TJP157" s="57"/>
      <c r="TJQ157" s="57"/>
      <c r="TJR157" s="57"/>
      <c r="TJS157" s="57"/>
      <c r="TJT157" s="57"/>
      <c r="TJU157" s="57"/>
      <c r="TJV157" s="57"/>
      <c r="TJW157" s="57"/>
      <c r="TJX157" s="57"/>
      <c r="TJY157" s="57"/>
      <c r="TJZ157" s="57"/>
      <c r="TKA157" s="57"/>
      <c r="TKB157" s="57"/>
      <c r="TKC157" s="57"/>
      <c r="TKD157" s="57"/>
      <c r="TKE157" s="57"/>
      <c r="TKF157" s="57"/>
      <c r="TKG157" s="57"/>
      <c r="TKN157" s="57"/>
      <c r="TKO157" s="57"/>
      <c r="TKP157" s="57"/>
      <c r="TKQ157" s="57"/>
      <c r="TKR157" s="57"/>
      <c r="TKS157" s="57"/>
      <c r="TKT157" s="57"/>
      <c r="TKU157" s="57"/>
      <c r="TKV157" s="57"/>
      <c r="TKW157" s="57"/>
      <c r="TKX157" s="57"/>
      <c r="TKY157" s="57"/>
      <c r="TKZ157" s="57"/>
      <c r="TLA157" s="57"/>
      <c r="TLB157" s="57"/>
      <c r="TLC157" s="57"/>
      <c r="TLD157" s="57"/>
      <c r="TLE157" s="57"/>
      <c r="TLF157" s="57"/>
      <c r="TLG157" s="57"/>
      <c r="TLH157" s="57"/>
      <c r="TLI157" s="57"/>
      <c r="TLJ157" s="57"/>
      <c r="TLK157" s="57"/>
      <c r="TLL157" s="57"/>
      <c r="TLM157" s="57"/>
      <c r="TLN157" s="57"/>
      <c r="TLO157" s="57"/>
      <c r="TLP157" s="57"/>
      <c r="TLQ157" s="57"/>
      <c r="TLR157" s="57"/>
      <c r="TLS157" s="57"/>
      <c r="TLT157" s="57"/>
      <c r="TLU157" s="57"/>
      <c r="TLV157" s="57"/>
      <c r="TLW157" s="57"/>
      <c r="TLX157" s="57"/>
      <c r="TLY157" s="57"/>
      <c r="TLZ157" s="57"/>
      <c r="TMA157" s="57"/>
      <c r="TMB157" s="57"/>
      <c r="TMC157" s="57"/>
      <c r="TMD157" s="57"/>
      <c r="TME157" s="57"/>
      <c r="TMF157" s="57"/>
      <c r="TMG157" s="57"/>
      <c r="TMH157" s="57"/>
      <c r="TMI157" s="57"/>
      <c r="TMJ157" s="57"/>
      <c r="TMK157" s="57"/>
      <c r="TML157" s="57"/>
      <c r="TMM157" s="57"/>
      <c r="TMN157" s="57"/>
      <c r="TMO157" s="57"/>
      <c r="TMP157" s="57"/>
      <c r="TMQ157" s="57"/>
      <c r="TMR157" s="57"/>
      <c r="TMS157" s="57"/>
      <c r="TMT157" s="57"/>
      <c r="TMU157" s="57"/>
      <c r="TMV157" s="57"/>
      <c r="TMW157" s="57"/>
      <c r="TMX157" s="57"/>
      <c r="TMY157" s="57"/>
      <c r="TMZ157" s="57"/>
      <c r="TNA157" s="57"/>
      <c r="TNB157" s="57"/>
      <c r="TNC157" s="57"/>
      <c r="TND157" s="57"/>
      <c r="TNE157" s="57"/>
      <c r="TNF157" s="57"/>
      <c r="TNG157" s="57"/>
      <c r="TNH157" s="57"/>
      <c r="TNI157" s="57"/>
      <c r="TNJ157" s="57"/>
      <c r="TNK157" s="57"/>
      <c r="TNL157" s="57"/>
      <c r="TNM157" s="57"/>
      <c r="TNN157" s="57"/>
      <c r="TNO157" s="57"/>
      <c r="TNP157" s="57"/>
      <c r="TNQ157" s="57"/>
      <c r="TNR157" s="57"/>
      <c r="TNS157" s="57"/>
      <c r="TNT157" s="57"/>
      <c r="TNU157" s="57"/>
      <c r="TNV157" s="57"/>
      <c r="TNW157" s="57"/>
      <c r="TNX157" s="57"/>
      <c r="TNY157" s="57"/>
      <c r="TNZ157" s="57"/>
      <c r="TOA157" s="57"/>
      <c r="TOB157" s="57"/>
      <c r="TOC157" s="57"/>
      <c r="TOD157" s="57"/>
      <c r="TOE157" s="57"/>
      <c r="TOF157" s="57"/>
      <c r="TOG157" s="57"/>
      <c r="TOH157" s="57"/>
      <c r="TOI157" s="57"/>
      <c r="TOJ157" s="57"/>
      <c r="TOK157" s="57"/>
      <c r="TOL157" s="57"/>
      <c r="TOM157" s="57"/>
      <c r="TON157" s="57"/>
      <c r="TOO157" s="57"/>
      <c r="TOP157" s="57"/>
      <c r="TOQ157" s="57"/>
      <c r="TOR157" s="57"/>
      <c r="TOS157" s="57"/>
      <c r="TOT157" s="57"/>
      <c r="TOU157" s="57"/>
      <c r="TOV157" s="57"/>
      <c r="TOW157" s="57"/>
      <c r="TOX157" s="57"/>
      <c r="TOY157" s="57"/>
      <c r="TOZ157" s="57"/>
      <c r="TPA157" s="57"/>
      <c r="TPB157" s="57"/>
      <c r="TPC157" s="57"/>
      <c r="TPD157" s="57"/>
      <c r="TPE157" s="57"/>
      <c r="TPF157" s="57"/>
      <c r="TPG157" s="57"/>
      <c r="TPH157" s="57"/>
      <c r="TPI157" s="57"/>
      <c r="TPJ157" s="57"/>
      <c r="TPK157" s="57"/>
      <c r="TPL157" s="57"/>
      <c r="TPM157" s="57"/>
      <c r="TPN157" s="57"/>
      <c r="TPO157" s="57"/>
      <c r="TPP157" s="57"/>
      <c r="TPQ157" s="57"/>
      <c r="TPR157" s="57"/>
      <c r="TPS157" s="57"/>
      <c r="TPT157" s="57"/>
      <c r="TPU157" s="57"/>
      <c r="TPV157" s="57"/>
      <c r="TPW157" s="57"/>
      <c r="TPX157" s="57"/>
      <c r="TPY157" s="57"/>
      <c r="TPZ157" s="57"/>
      <c r="TQA157" s="57"/>
      <c r="TQB157" s="57"/>
      <c r="TQC157" s="57"/>
      <c r="TQD157" s="57"/>
      <c r="TQE157" s="57"/>
      <c r="TQF157" s="57"/>
      <c r="TQG157" s="57"/>
      <c r="TQH157" s="57"/>
      <c r="TQI157" s="57"/>
      <c r="TQJ157" s="57"/>
      <c r="TQK157" s="57"/>
      <c r="TQL157" s="57"/>
      <c r="TQM157" s="57"/>
      <c r="TQN157" s="57"/>
      <c r="TQO157" s="57"/>
      <c r="TQP157" s="57"/>
      <c r="TQQ157" s="57"/>
      <c r="TQR157" s="57"/>
      <c r="TQS157" s="57"/>
      <c r="TQT157" s="57"/>
      <c r="TQU157" s="57"/>
      <c r="TQV157" s="57"/>
      <c r="TQW157" s="57"/>
      <c r="TQX157" s="57"/>
      <c r="TQY157" s="57"/>
      <c r="TQZ157" s="57"/>
      <c r="TRA157" s="57"/>
      <c r="TRB157" s="57"/>
      <c r="TRC157" s="57"/>
      <c r="TRD157" s="57"/>
      <c r="TRE157" s="57"/>
      <c r="TRF157" s="57"/>
      <c r="TRG157" s="57"/>
      <c r="TRH157" s="57"/>
      <c r="TRI157" s="57"/>
      <c r="TRJ157" s="57"/>
      <c r="TRK157" s="57"/>
      <c r="TRL157" s="57"/>
      <c r="TRM157" s="57"/>
      <c r="TRN157" s="57"/>
      <c r="TRO157" s="57"/>
      <c r="TRP157" s="57"/>
      <c r="TRQ157" s="57"/>
      <c r="TRR157" s="57"/>
      <c r="TRS157" s="57"/>
      <c r="TRT157" s="57"/>
      <c r="TRU157" s="57"/>
      <c r="TRV157" s="57"/>
      <c r="TRW157" s="57"/>
      <c r="TRX157" s="57"/>
      <c r="TRY157" s="57"/>
      <c r="TRZ157" s="57"/>
      <c r="TSA157" s="57"/>
      <c r="TSB157" s="57"/>
      <c r="TSC157" s="57"/>
      <c r="TSD157" s="57"/>
      <c r="TSE157" s="57"/>
      <c r="TSF157" s="57"/>
      <c r="TSG157" s="57"/>
      <c r="TSH157" s="57"/>
      <c r="TSI157" s="57"/>
      <c r="TSJ157" s="57"/>
      <c r="TSK157" s="57"/>
      <c r="TSL157" s="57"/>
      <c r="TSM157" s="57"/>
      <c r="TSN157" s="57"/>
      <c r="TSO157" s="57"/>
      <c r="TSP157" s="57"/>
      <c r="TSQ157" s="57"/>
      <c r="TSR157" s="57"/>
      <c r="TSS157" s="57"/>
      <c r="TST157" s="57"/>
      <c r="TSU157" s="57"/>
      <c r="TSV157" s="57"/>
      <c r="TSW157" s="57"/>
      <c r="TSX157" s="57"/>
      <c r="TSY157" s="57"/>
      <c r="TSZ157" s="57"/>
      <c r="TTA157" s="57"/>
      <c r="TTB157" s="57"/>
      <c r="TTC157" s="57"/>
      <c r="TTD157" s="57"/>
      <c r="TTE157" s="57"/>
      <c r="TTF157" s="57"/>
      <c r="TTG157" s="57"/>
      <c r="TTH157" s="57"/>
      <c r="TTI157" s="57"/>
      <c r="TTJ157" s="57"/>
      <c r="TTK157" s="57"/>
      <c r="TTL157" s="57"/>
      <c r="TTM157" s="57"/>
      <c r="TTN157" s="57"/>
      <c r="TTO157" s="57"/>
      <c r="TTP157" s="57"/>
      <c r="TTQ157" s="57"/>
      <c r="TTR157" s="57"/>
      <c r="TTS157" s="57"/>
      <c r="TTT157" s="57"/>
      <c r="TTU157" s="57"/>
      <c r="TTV157" s="57"/>
      <c r="TTW157" s="57"/>
      <c r="TTX157" s="57"/>
      <c r="TTY157" s="57"/>
      <c r="TTZ157" s="57"/>
      <c r="TUA157" s="57"/>
      <c r="TUB157" s="57"/>
      <c r="TUC157" s="57"/>
      <c r="TUJ157" s="57"/>
      <c r="TUK157" s="57"/>
      <c r="TUL157" s="57"/>
      <c r="TUM157" s="57"/>
      <c r="TUN157" s="57"/>
      <c r="TUO157" s="57"/>
      <c r="TUP157" s="57"/>
      <c r="TUQ157" s="57"/>
      <c r="TUR157" s="57"/>
      <c r="TUS157" s="57"/>
      <c r="TUT157" s="57"/>
      <c r="TUU157" s="57"/>
      <c r="TUV157" s="57"/>
      <c r="TUW157" s="57"/>
      <c r="TUX157" s="57"/>
      <c r="TUY157" s="57"/>
      <c r="TUZ157" s="57"/>
      <c r="TVA157" s="57"/>
      <c r="TVB157" s="57"/>
      <c r="TVC157" s="57"/>
      <c r="TVD157" s="57"/>
      <c r="TVE157" s="57"/>
      <c r="TVF157" s="57"/>
      <c r="TVG157" s="57"/>
      <c r="TVH157" s="57"/>
      <c r="TVI157" s="57"/>
      <c r="TVJ157" s="57"/>
      <c r="TVK157" s="57"/>
      <c r="TVL157" s="57"/>
      <c r="TVM157" s="57"/>
      <c r="TVN157" s="57"/>
      <c r="TVO157" s="57"/>
      <c r="TVP157" s="57"/>
      <c r="TVQ157" s="57"/>
      <c r="TVR157" s="57"/>
      <c r="TVS157" s="57"/>
      <c r="TVT157" s="57"/>
      <c r="TVU157" s="57"/>
      <c r="TVV157" s="57"/>
      <c r="TVW157" s="57"/>
      <c r="TVX157" s="57"/>
      <c r="TVY157" s="57"/>
      <c r="TVZ157" s="57"/>
      <c r="TWA157" s="57"/>
      <c r="TWB157" s="57"/>
      <c r="TWC157" s="57"/>
      <c r="TWD157" s="57"/>
      <c r="TWE157" s="57"/>
      <c r="TWF157" s="57"/>
      <c r="TWG157" s="57"/>
      <c r="TWH157" s="57"/>
      <c r="TWI157" s="57"/>
      <c r="TWJ157" s="57"/>
      <c r="TWK157" s="57"/>
      <c r="TWL157" s="57"/>
      <c r="TWM157" s="57"/>
      <c r="TWN157" s="57"/>
      <c r="TWO157" s="57"/>
      <c r="TWP157" s="57"/>
      <c r="TWQ157" s="57"/>
      <c r="TWR157" s="57"/>
      <c r="TWS157" s="57"/>
      <c r="TWT157" s="57"/>
      <c r="TWU157" s="57"/>
      <c r="TWV157" s="57"/>
      <c r="TWW157" s="57"/>
      <c r="TWX157" s="57"/>
      <c r="TWY157" s="57"/>
      <c r="TWZ157" s="57"/>
      <c r="TXA157" s="57"/>
      <c r="TXB157" s="57"/>
      <c r="TXC157" s="57"/>
      <c r="TXD157" s="57"/>
      <c r="TXE157" s="57"/>
      <c r="TXF157" s="57"/>
      <c r="TXG157" s="57"/>
      <c r="TXH157" s="57"/>
      <c r="TXI157" s="57"/>
      <c r="TXJ157" s="57"/>
      <c r="TXK157" s="57"/>
      <c r="TXL157" s="57"/>
      <c r="TXM157" s="57"/>
      <c r="TXN157" s="57"/>
      <c r="TXO157" s="57"/>
      <c r="TXP157" s="57"/>
      <c r="TXQ157" s="57"/>
      <c r="TXR157" s="57"/>
      <c r="TXS157" s="57"/>
      <c r="TXT157" s="57"/>
      <c r="TXU157" s="57"/>
      <c r="TXV157" s="57"/>
      <c r="TXW157" s="57"/>
      <c r="TXX157" s="57"/>
      <c r="TXY157" s="57"/>
      <c r="TXZ157" s="57"/>
      <c r="TYA157" s="57"/>
      <c r="TYB157" s="57"/>
      <c r="TYC157" s="57"/>
      <c r="TYD157" s="57"/>
      <c r="TYE157" s="57"/>
      <c r="TYF157" s="57"/>
      <c r="TYG157" s="57"/>
      <c r="TYH157" s="57"/>
      <c r="TYI157" s="57"/>
      <c r="TYJ157" s="57"/>
      <c r="TYK157" s="57"/>
      <c r="TYL157" s="57"/>
      <c r="TYM157" s="57"/>
      <c r="TYN157" s="57"/>
      <c r="TYO157" s="57"/>
      <c r="TYP157" s="57"/>
      <c r="TYQ157" s="57"/>
      <c r="TYR157" s="57"/>
      <c r="TYS157" s="57"/>
      <c r="TYT157" s="57"/>
      <c r="TYU157" s="57"/>
      <c r="TYV157" s="57"/>
      <c r="TYW157" s="57"/>
      <c r="TYX157" s="57"/>
      <c r="TYY157" s="57"/>
      <c r="TYZ157" s="57"/>
      <c r="TZA157" s="57"/>
      <c r="TZB157" s="57"/>
      <c r="TZC157" s="57"/>
      <c r="TZD157" s="57"/>
      <c r="TZE157" s="57"/>
      <c r="TZF157" s="57"/>
      <c r="TZG157" s="57"/>
      <c r="TZH157" s="57"/>
      <c r="TZI157" s="57"/>
      <c r="TZJ157" s="57"/>
      <c r="TZK157" s="57"/>
      <c r="TZL157" s="57"/>
      <c r="TZM157" s="57"/>
      <c r="TZN157" s="57"/>
      <c r="TZO157" s="57"/>
      <c r="TZP157" s="57"/>
      <c r="TZQ157" s="57"/>
      <c r="TZR157" s="57"/>
      <c r="TZS157" s="57"/>
      <c r="TZT157" s="57"/>
      <c r="TZU157" s="57"/>
      <c r="TZV157" s="57"/>
      <c r="TZW157" s="57"/>
      <c r="TZX157" s="57"/>
      <c r="TZY157" s="57"/>
      <c r="TZZ157" s="57"/>
      <c r="UAA157" s="57"/>
      <c r="UAB157" s="57"/>
      <c r="UAC157" s="57"/>
      <c r="UAD157" s="57"/>
      <c r="UAE157" s="57"/>
      <c r="UAF157" s="57"/>
      <c r="UAG157" s="57"/>
      <c r="UAH157" s="57"/>
      <c r="UAI157" s="57"/>
      <c r="UAJ157" s="57"/>
      <c r="UAK157" s="57"/>
      <c r="UAL157" s="57"/>
      <c r="UAM157" s="57"/>
      <c r="UAN157" s="57"/>
      <c r="UAO157" s="57"/>
      <c r="UAP157" s="57"/>
      <c r="UAQ157" s="57"/>
      <c r="UAR157" s="57"/>
      <c r="UAS157" s="57"/>
      <c r="UAT157" s="57"/>
      <c r="UAU157" s="57"/>
      <c r="UAV157" s="57"/>
      <c r="UAW157" s="57"/>
      <c r="UAX157" s="57"/>
      <c r="UAY157" s="57"/>
      <c r="UAZ157" s="57"/>
      <c r="UBA157" s="57"/>
      <c r="UBB157" s="57"/>
      <c r="UBC157" s="57"/>
      <c r="UBD157" s="57"/>
      <c r="UBE157" s="57"/>
      <c r="UBF157" s="57"/>
      <c r="UBG157" s="57"/>
      <c r="UBH157" s="57"/>
      <c r="UBI157" s="57"/>
      <c r="UBJ157" s="57"/>
      <c r="UBK157" s="57"/>
      <c r="UBL157" s="57"/>
      <c r="UBM157" s="57"/>
      <c r="UBN157" s="57"/>
      <c r="UBO157" s="57"/>
      <c r="UBP157" s="57"/>
      <c r="UBQ157" s="57"/>
      <c r="UBR157" s="57"/>
      <c r="UBS157" s="57"/>
      <c r="UBT157" s="57"/>
      <c r="UBU157" s="57"/>
      <c r="UBV157" s="57"/>
      <c r="UBW157" s="57"/>
      <c r="UBX157" s="57"/>
      <c r="UBY157" s="57"/>
      <c r="UBZ157" s="57"/>
      <c r="UCA157" s="57"/>
      <c r="UCB157" s="57"/>
      <c r="UCC157" s="57"/>
      <c r="UCD157" s="57"/>
      <c r="UCE157" s="57"/>
      <c r="UCF157" s="57"/>
      <c r="UCG157" s="57"/>
      <c r="UCH157" s="57"/>
      <c r="UCI157" s="57"/>
      <c r="UCJ157" s="57"/>
      <c r="UCK157" s="57"/>
      <c r="UCL157" s="57"/>
      <c r="UCM157" s="57"/>
      <c r="UCN157" s="57"/>
      <c r="UCO157" s="57"/>
      <c r="UCP157" s="57"/>
      <c r="UCQ157" s="57"/>
      <c r="UCR157" s="57"/>
      <c r="UCS157" s="57"/>
      <c r="UCT157" s="57"/>
      <c r="UCU157" s="57"/>
      <c r="UCV157" s="57"/>
      <c r="UCW157" s="57"/>
      <c r="UCX157" s="57"/>
      <c r="UCY157" s="57"/>
      <c r="UCZ157" s="57"/>
      <c r="UDA157" s="57"/>
      <c r="UDB157" s="57"/>
      <c r="UDC157" s="57"/>
      <c r="UDD157" s="57"/>
      <c r="UDE157" s="57"/>
      <c r="UDF157" s="57"/>
      <c r="UDG157" s="57"/>
      <c r="UDH157" s="57"/>
      <c r="UDI157" s="57"/>
      <c r="UDJ157" s="57"/>
      <c r="UDK157" s="57"/>
      <c r="UDL157" s="57"/>
      <c r="UDM157" s="57"/>
      <c r="UDN157" s="57"/>
      <c r="UDO157" s="57"/>
      <c r="UDP157" s="57"/>
      <c r="UDQ157" s="57"/>
      <c r="UDR157" s="57"/>
      <c r="UDS157" s="57"/>
      <c r="UDT157" s="57"/>
      <c r="UDU157" s="57"/>
      <c r="UDV157" s="57"/>
      <c r="UDW157" s="57"/>
      <c r="UDX157" s="57"/>
      <c r="UDY157" s="57"/>
      <c r="UEF157" s="57"/>
      <c r="UEG157" s="57"/>
      <c r="UEH157" s="57"/>
      <c r="UEI157" s="57"/>
      <c r="UEJ157" s="57"/>
      <c r="UEK157" s="57"/>
      <c r="UEL157" s="57"/>
      <c r="UEM157" s="57"/>
      <c r="UEN157" s="57"/>
      <c r="UEO157" s="57"/>
      <c r="UEP157" s="57"/>
      <c r="UEQ157" s="57"/>
      <c r="UER157" s="57"/>
      <c r="UES157" s="57"/>
      <c r="UET157" s="57"/>
      <c r="UEU157" s="57"/>
      <c r="UEV157" s="57"/>
      <c r="UEW157" s="57"/>
      <c r="UEX157" s="57"/>
      <c r="UEY157" s="57"/>
      <c r="UEZ157" s="57"/>
      <c r="UFA157" s="57"/>
      <c r="UFB157" s="57"/>
      <c r="UFC157" s="57"/>
      <c r="UFD157" s="57"/>
      <c r="UFE157" s="57"/>
      <c r="UFF157" s="57"/>
      <c r="UFG157" s="57"/>
      <c r="UFH157" s="57"/>
      <c r="UFI157" s="57"/>
      <c r="UFJ157" s="57"/>
      <c r="UFK157" s="57"/>
      <c r="UFL157" s="57"/>
      <c r="UFM157" s="57"/>
      <c r="UFN157" s="57"/>
      <c r="UFO157" s="57"/>
      <c r="UFP157" s="57"/>
      <c r="UFQ157" s="57"/>
      <c r="UFR157" s="57"/>
      <c r="UFS157" s="57"/>
      <c r="UFT157" s="57"/>
      <c r="UFU157" s="57"/>
      <c r="UFV157" s="57"/>
      <c r="UFW157" s="57"/>
      <c r="UFX157" s="57"/>
      <c r="UFY157" s="57"/>
      <c r="UFZ157" s="57"/>
      <c r="UGA157" s="57"/>
      <c r="UGB157" s="57"/>
      <c r="UGC157" s="57"/>
      <c r="UGD157" s="57"/>
      <c r="UGE157" s="57"/>
      <c r="UGF157" s="57"/>
      <c r="UGG157" s="57"/>
      <c r="UGH157" s="57"/>
      <c r="UGI157" s="57"/>
      <c r="UGJ157" s="57"/>
      <c r="UGK157" s="57"/>
      <c r="UGL157" s="57"/>
      <c r="UGM157" s="57"/>
      <c r="UGN157" s="57"/>
      <c r="UGO157" s="57"/>
      <c r="UGP157" s="57"/>
      <c r="UGQ157" s="57"/>
      <c r="UGR157" s="57"/>
      <c r="UGS157" s="57"/>
      <c r="UGT157" s="57"/>
      <c r="UGU157" s="57"/>
      <c r="UGV157" s="57"/>
      <c r="UGW157" s="57"/>
      <c r="UGX157" s="57"/>
      <c r="UGY157" s="57"/>
      <c r="UGZ157" s="57"/>
      <c r="UHA157" s="57"/>
      <c r="UHB157" s="57"/>
      <c r="UHC157" s="57"/>
      <c r="UHD157" s="57"/>
      <c r="UHE157" s="57"/>
      <c r="UHF157" s="57"/>
      <c r="UHG157" s="57"/>
      <c r="UHH157" s="57"/>
      <c r="UHI157" s="57"/>
      <c r="UHJ157" s="57"/>
      <c r="UHK157" s="57"/>
      <c r="UHL157" s="57"/>
      <c r="UHM157" s="57"/>
      <c r="UHN157" s="57"/>
      <c r="UHO157" s="57"/>
      <c r="UHP157" s="57"/>
      <c r="UHQ157" s="57"/>
      <c r="UHR157" s="57"/>
      <c r="UHS157" s="57"/>
      <c r="UHT157" s="57"/>
      <c r="UHU157" s="57"/>
      <c r="UHV157" s="57"/>
      <c r="UHW157" s="57"/>
      <c r="UHX157" s="57"/>
      <c r="UHY157" s="57"/>
      <c r="UHZ157" s="57"/>
      <c r="UIA157" s="57"/>
      <c r="UIB157" s="57"/>
      <c r="UIC157" s="57"/>
      <c r="UID157" s="57"/>
      <c r="UIE157" s="57"/>
      <c r="UIF157" s="57"/>
      <c r="UIG157" s="57"/>
      <c r="UIH157" s="57"/>
      <c r="UII157" s="57"/>
      <c r="UIJ157" s="57"/>
      <c r="UIK157" s="57"/>
      <c r="UIL157" s="57"/>
      <c r="UIM157" s="57"/>
      <c r="UIN157" s="57"/>
      <c r="UIO157" s="57"/>
      <c r="UIP157" s="57"/>
      <c r="UIQ157" s="57"/>
      <c r="UIR157" s="57"/>
      <c r="UIS157" s="57"/>
      <c r="UIT157" s="57"/>
      <c r="UIU157" s="57"/>
      <c r="UIV157" s="57"/>
      <c r="UIW157" s="57"/>
      <c r="UIX157" s="57"/>
      <c r="UIY157" s="57"/>
      <c r="UIZ157" s="57"/>
      <c r="UJA157" s="57"/>
      <c r="UJB157" s="57"/>
      <c r="UJC157" s="57"/>
      <c r="UJD157" s="57"/>
      <c r="UJE157" s="57"/>
      <c r="UJF157" s="57"/>
      <c r="UJG157" s="57"/>
      <c r="UJH157" s="57"/>
      <c r="UJI157" s="57"/>
      <c r="UJJ157" s="57"/>
      <c r="UJK157" s="57"/>
      <c r="UJL157" s="57"/>
      <c r="UJM157" s="57"/>
      <c r="UJN157" s="57"/>
      <c r="UJO157" s="57"/>
      <c r="UJP157" s="57"/>
      <c r="UJQ157" s="57"/>
      <c r="UJR157" s="57"/>
      <c r="UJS157" s="57"/>
      <c r="UJT157" s="57"/>
      <c r="UJU157" s="57"/>
      <c r="UJV157" s="57"/>
      <c r="UJW157" s="57"/>
      <c r="UJX157" s="57"/>
      <c r="UJY157" s="57"/>
      <c r="UJZ157" s="57"/>
      <c r="UKA157" s="57"/>
      <c r="UKB157" s="57"/>
      <c r="UKC157" s="57"/>
      <c r="UKD157" s="57"/>
      <c r="UKE157" s="57"/>
      <c r="UKF157" s="57"/>
      <c r="UKG157" s="57"/>
      <c r="UKH157" s="57"/>
      <c r="UKI157" s="57"/>
      <c r="UKJ157" s="57"/>
      <c r="UKK157" s="57"/>
      <c r="UKL157" s="57"/>
      <c r="UKM157" s="57"/>
      <c r="UKN157" s="57"/>
      <c r="UKO157" s="57"/>
      <c r="UKP157" s="57"/>
      <c r="UKQ157" s="57"/>
      <c r="UKR157" s="57"/>
      <c r="UKS157" s="57"/>
      <c r="UKT157" s="57"/>
      <c r="UKU157" s="57"/>
      <c r="UKV157" s="57"/>
      <c r="UKW157" s="57"/>
      <c r="UKX157" s="57"/>
      <c r="UKY157" s="57"/>
      <c r="UKZ157" s="57"/>
      <c r="ULA157" s="57"/>
      <c r="ULB157" s="57"/>
      <c r="ULC157" s="57"/>
      <c r="ULD157" s="57"/>
      <c r="ULE157" s="57"/>
      <c r="ULF157" s="57"/>
      <c r="ULG157" s="57"/>
      <c r="ULH157" s="57"/>
      <c r="ULI157" s="57"/>
      <c r="ULJ157" s="57"/>
      <c r="ULK157" s="57"/>
      <c r="ULL157" s="57"/>
      <c r="ULM157" s="57"/>
      <c r="ULN157" s="57"/>
      <c r="ULO157" s="57"/>
      <c r="ULP157" s="57"/>
      <c r="ULQ157" s="57"/>
      <c r="ULR157" s="57"/>
      <c r="ULS157" s="57"/>
      <c r="ULT157" s="57"/>
      <c r="ULU157" s="57"/>
      <c r="ULV157" s="57"/>
      <c r="ULW157" s="57"/>
      <c r="ULX157" s="57"/>
      <c r="ULY157" s="57"/>
      <c r="ULZ157" s="57"/>
      <c r="UMA157" s="57"/>
      <c r="UMB157" s="57"/>
      <c r="UMC157" s="57"/>
      <c r="UMD157" s="57"/>
      <c r="UME157" s="57"/>
      <c r="UMF157" s="57"/>
      <c r="UMG157" s="57"/>
      <c r="UMH157" s="57"/>
      <c r="UMI157" s="57"/>
      <c r="UMJ157" s="57"/>
      <c r="UMK157" s="57"/>
      <c r="UML157" s="57"/>
      <c r="UMM157" s="57"/>
      <c r="UMN157" s="57"/>
      <c r="UMO157" s="57"/>
      <c r="UMP157" s="57"/>
      <c r="UMQ157" s="57"/>
      <c r="UMR157" s="57"/>
      <c r="UMS157" s="57"/>
      <c r="UMT157" s="57"/>
      <c r="UMU157" s="57"/>
      <c r="UMV157" s="57"/>
      <c r="UMW157" s="57"/>
      <c r="UMX157" s="57"/>
      <c r="UMY157" s="57"/>
      <c r="UMZ157" s="57"/>
      <c r="UNA157" s="57"/>
      <c r="UNB157" s="57"/>
      <c r="UNC157" s="57"/>
      <c r="UND157" s="57"/>
      <c r="UNE157" s="57"/>
      <c r="UNF157" s="57"/>
      <c r="UNG157" s="57"/>
      <c r="UNH157" s="57"/>
      <c r="UNI157" s="57"/>
      <c r="UNJ157" s="57"/>
      <c r="UNK157" s="57"/>
      <c r="UNL157" s="57"/>
      <c r="UNM157" s="57"/>
      <c r="UNN157" s="57"/>
      <c r="UNO157" s="57"/>
      <c r="UNP157" s="57"/>
      <c r="UNQ157" s="57"/>
      <c r="UNR157" s="57"/>
      <c r="UNS157" s="57"/>
      <c r="UNT157" s="57"/>
      <c r="UNU157" s="57"/>
      <c r="UOB157" s="57"/>
      <c r="UOC157" s="57"/>
      <c r="UOD157" s="57"/>
      <c r="UOE157" s="57"/>
      <c r="UOF157" s="57"/>
      <c r="UOG157" s="57"/>
      <c r="UOH157" s="57"/>
      <c r="UOI157" s="57"/>
      <c r="UOJ157" s="57"/>
      <c r="UOK157" s="57"/>
      <c r="UOL157" s="57"/>
      <c r="UOM157" s="57"/>
      <c r="UON157" s="57"/>
      <c r="UOO157" s="57"/>
      <c r="UOP157" s="57"/>
      <c r="UOQ157" s="57"/>
      <c r="UOR157" s="57"/>
      <c r="UOS157" s="57"/>
      <c r="UOT157" s="57"/>
      <c r="UOU157" s="57"/>
      <c r="UOV157" s="57"/>
      <c r="UOW157" s="57"/>
      <c r="UOX157" s="57"/>
      <c r="UOY157" s="57"/>
      <c r="UOZ157" s="57"/>
      <c r="UPA157" s="57"/>
      <c r="UPB157" s="57"/>
      <c r="UPC157" s="57"/>
      <c r="UPD157" s="57"/>
      <c r="UPE157" s="57"/>
      <c r="UPF157" s="57"/>
      <c r="UPG157" s="57"/>
      <c r="UPH157" s="57"/>
      <c r="UPI157" s="57"/>
      <c r="UPJ157" s="57"/>
      <c r="UPK157" s="57"/>
      <c r="UPL157" s="57"/>
      <c r="UPM157" s="57"/>
      <c r="UPN157" s="57"/>
      <c r="UPO157" s="57"/>
      <c r="UPP157" s="57"/>
      <c r="UPQ157" s="57"/>
      <c r="UPR157" s="57"/>
      <c r="UPS157" s="57"/>
      <c r="UPT157" s="57"/>
      <c r="UPU157" s="57"/>
      <c r="UPV157" s="57"/>
      <c r="UPW157" s="57"/>
      <c r="UPX157" s="57"/>
      <c r="UPY157" s="57"/>
      <c r="UPZ157" s="57"/>
      <c r="UQA157" s="57"/>
      <c r="UQB157" s="57"/>
      <c r="UQC157" s="57"/>
      <c r="UQD157" s="57"/>
      <c r="UQE157" s="57"/>
      <c r="UQF157" s="57"/>
      <c r="UQG157" s="57"/>
      <c r="UQH157" s="57"/>
      <c r="UQI157" s="57"/>
      <c r="UQJ157" s="57"/>
      <c r="UQK157" s="57"/>
      <c r="UQL157" s="57"/>
      <c r="UQM157" s="57"/>
      <c r="UQN157" s="57"/>
      <c r="UQO157" s="57"/>
      <c r="UQP157" s="57"/>
      <c r="UQQ157" s="57"/>
      <c r="UQR157" s="57"/>
      <c r="UQS157" s="57"/>
      <c r="UQT157" s="57"/>
      <c r="UQU157" s="57"/>
      <c r="UQV157" s="57"/>
      <c r="UQW157" s="57"/>
      <c r="UQX157" s="57"/>
      <c r="UQY157" s="57"/>
      <c r="UQZ157" s="57"/>
      <c r="URA157" s="57"/>
      <c r="URB157" s="57"/>
      <c r="URC157" s="57"/>
      <c r="URD157" s="57"/>
      <c r="URE157" s="57"/>
      <c r="URF157" s="57"/>
      <c r="URG157" s="57"/>
      <c r="URH157" s="57"/>
      <c r="URI157" s="57"/>
      <c r="URJ157" s="57"/>
      <c r="URK157" s="57"/>
      <c r="URL157" s="57"/>
      <c r="URM157" s="57"/>
      <c r="URN157" s="57"/>
      <c r="URO157" s="57"/>
      <c r="URP157" s="57"/>
      <c r="URQ157" s="57"/>
      <c r="URR157" s="57"/>
      <c r="URS157" s="57"/>
      <c r="URT157" s="57"/>
      <c r="URU157" s="57"/>
      <c r="URV157" s="57"/>
      <c r="URW157" s="57"/>
      <c r="URX157" s="57"/>
      <c r="URY157" s="57"/>
      <c r="URZ157" s="57"/>
      <c r="USA157" s="57"/>
      <c r="USB157" s="57"/>
      <c r="USC157" s="57"/>
      <c r="USD157" s="57"/>
      <c r="USE157" s="57"/>
      <c r="USF157" s="57"/>
      <c r="USG157" s="57"/>
      <c r="USH157" s="57"/>
      <c r="USI157" s="57"/>
      <c r="USJ157" s="57"/>
      <c r="USK157" s="57"/>
      <c r="USL157" s="57"/>
      <c r="USM157" s="57"/>
      <c r="USN157" s="57"/>
      <c r="USO157" s="57"/>
      <c r="USP157" s="57"/>
      <c r="USQ157" s="57"/>
      <c r="USR157" s="57"/>
      <c r="USS157" s="57"/>
      <c r="UST157" s="57"/>
      <c r="USU157" s="57"/>
      <c r="USV157" s="57"/>
      <c r="USW157" s="57"/>
      <c r="USX157" s="57"/>
      <c r="USY157" s="57"/>
      <c r="USZ157" s="57"/>
      <c r="UTA157" s="57"/>
      <c r="UTB157" s="57"/>
      <c r="UTC157" s="57"/>
      <c r="UTD157" s="57"/>
      <c r="UTE157" s="57"/>
      <c r="UTF157" s="57"/>
      <c r="UTG157" s="57"/>
      <c r="UTH157" s="57"/>
      <c r="UTI157" s="57"/>
      <c r="UTJ157" s="57"/>
      <c r="UTK157" s="57"/>
      <c r="UTL157" s="57"/>
      <c r="UTM157" s="57"/>
      <c r="UTN157" s="57"/>
      <c r="UTO157" s="57"/>
      <c r="UTP157" s="57"/>
      <c r="UTQ157" s="57"/>
      <c r="UTR157" s="57"/>
      <c r="UTS157" s="57"/>
      <c r="UTT157" s="57"/>
      <c r="UTU157" s="57"/>
      <c r="UTV157" s="57"/>
      <c r="UTW157" s="57"/>
      <c r="UTX157" s="57"/>
      <c r="UTY157" s="57"/>
      <c r="UTZ157" s="57"/>
      <c r="UUA157" s="57"/>
      <c r="UUB157" s="57"/>
      <c r="UUC157" s="57"/>
      <c r="UUD157" s="57"/>
      <c r="UUE157" s="57"/>
      <c r="UUF157" s="57"/>
      <c r="UUG157" s="57"/>
      <c r="UUH157" s="57"/>
      <c r="UUI157" s="57"/>
      <c r="UUJ157" s="57"/>
      <c r="UUK157" s="57"/>
      <c r="UUL157" s="57"/>
      <c r="UUM157" s="57"/>
      <c r="UUN157" s="57"/>
      <c r="UUO157" s="57"/>
      <c r="UUP157" s="57"/>
      <c r="UUQ157" s="57"/>
      <c r="UUR157" s="57"/>
      <c r="UUS157" s="57"/>
      <c r="UUT157" s="57"/>
      <c r="UUU157" s="57"/>
      <c r="UUV157" s="57"/>
      <c r="UUW157" s="57"/>
      <c r="UUX157" s="57"/>
      <c r="UUY157" s="57"/>
      <c r="UUZ157" s="57"/>
      <c r="UVA157" s="57"/>
      <c r="UVB157" s="57"/>
      <c r="UVC157" s="57"/>
      <c r="UVD157" s="57"/>
      <c r="UVE157" s="57"/>
      <c r="UVF157" s="57"/>
      <c r="UVG157" s="57"/>
      <c r="UVH157" s="57"/>
      <c r="UVI157" s="57"/>
      <c r="UVJ157" s="57"/>
      <c r="UVK157" s="57"/>
      <c r="UVL157" s="57"/>
      <c r="UVM157" s="57"/>
      <c r="UVN157" s="57"/>
      <c r="UVO157" s="57"/>
      <c r="UVP157" s="57"/>
      <c r="UVQ157" s="57"/>
      <c r="UVR157" s="57"/>
      <c r="UVS157" s="57"/>
      <c r="UVT157" s="57"/>
      <c r="UVU157" s="57"/>
      <c r="UVV157" s="57"/>
      <c r="UVW157" s="57"/>
      <c r="UVX157" s="57"/>
      <c r="UVY157" s="57"/>
      <c r="UVZ157" s="57"/>
      <c r="UWA157" s="57"/>
      <c r="UWB157" s="57"/>
      <c r="UWC157" s="57"/>
      <c r="UWD157" s="57"/>
      <c r="UWE157" s="57"/>
      <c r="UWF157" s="57"/>
      <c r="UWG157" s="57"/>
      <c r="UWH157" s="57"/>
      <c r="UWI157" s="57"/>
      <c r="UWJ157" s="57"/>
      <c r="UWK157" s="57"/>
      <c r="UWL157" s="57"/>
      <c r="UWM157" s="57"/>
      <c r="UWN157" s="57"/>
      <c r="UWO157" s="57"/>
      <c r="UWP157" s="57"/>
      <c r="UWQ157" s="57"/>
      <c r="UWR157" s="57"/>
      <c r="UWS157" s="57"/>
      <c r="UWT157" s="57"/>
      <c r="UWU157" s="57"/>
      <c r="UWV157" s="57"/>
      <c r="UWW157" s="57"/>
      <c r="UWX157" s="57"/>
      <c r="UWY157" s="57"/>
      <c r="UWZ157" s="57"/>
      <c r="UXA157" s="57"/>
      <c r="UXB157" s="57"/>
      <c r="UXC157" s="57"/>
      <c r="UXD157" s="57"/>
      <c r="UXE157" s="57"/>
      <c r="UXF157" s="57"/>
      <c r="UXG157" s="57"/>
      <c r="UXH157" s="57"/>
      <c r="UXI157" s="57"/>
      <c r="UXJ157" s="57"/>
      <c r="UXK157" s="57"/>
      <c r="UXL157" s="57"/>
      <c r="UXM157" s="57"/>
      <c r="UXN157" s="57"/>
      <c r="UXO157" s="57"/>
      <c r="UXP157" s="57"/>
      <c r="UXQ157" s="57"/>
      <c r="UXX157" s="57"/>
      <c r="UXY157" s="57"/>
      <c r="UXZ157" s="57"/>
      <c r="UYA157" s="57"/>
      <c r="UYB157" s="57"/>
      <c r="UYC157" s="57"/>
      <c r="UYD157" s="57"/>
      <c r="UYE157" s="57"/>
      <c r="UYF157" s="57"/>
      <c r="UYG157" s="57"/>
      <c r="UYH157" s="57"/>
      <c r="UYI157" s="57"/>
      <c r="UYJ157" s="57"/>
      <c r="UYK157" s="57"/>
      <c r="UYL157" s="57"/>
      <c r="UYM157" s="57"/>
      <c r="UYN157" s="57"/>
      <c r="UYO157" s="57"/>
      <c r="UYP157" s="57"/>
      <c r="UYQ157" s="57"/>
      <c r="UYR157" s="57"/>
      <c r="UYS157" s="57"/>
      <c r="UYT157" s="57"/>
      <c r="UYU157" s="57"/>
      <c r="UYV157" s="57"/>
      <c r="UYW157" s="57"/>
      <c r="UYX157" s="57"/>
      <c r="UYY157" s="57"/>
      <c r="UYZ157" s="57"/>
      <c r="UZA157" s="57"/>
      <c r="UZB157" s="57"/>
      <c r="UZC157" s="57"/>
      <c r="UZD157" s="57"/>
      <c r="UZE157" s="57"/>
      <c r="UZF157" s="57"/>
      <c r="UZG157" s="57"/>
      <c r="UZH157" s="57"/>
      <c r="UZI157" s="57"/>
      <c r="UZJ157" s="57"/>
      <c r="UZK157" s="57"/>
      <c r="UZL157" s="57"/>
      <c r="UZM157" s="57"/>
      <c r="UZN157" s="57"/>
      <c r="UZO157" s="57"/>
      <c r="UZP157" s="57"/>
      <c r="UZQ157" s="57"/>
      <c r="UZR157" s="57"/>
      <c r="UZS157" s="57"/>
      <c r="UZT157" s="57"/>
      <c r="UZU157" s="57"/>
      <c r="UZV157" s="57"/>
      <c r="UZW157" s="57"/>
      <c r="UZX157" s="57"/>
      <c r="UZY157" s="57"/>
      <c r="UZZ157" s="57"/>
      <c r="VAA157" s="57"/>
      <c r="VAB157" s="57"/>
      <c r="VAC157" s="57"/>
      <c r="VAD157" s="57"/>
      <c r="VAE157" s="57"/>
      <c r="VAF157" s="57"/>
      <c r="VAG157" s="57"/>
      <c r="VAH157" s="57"/>
      <c r="VAI157" s="57"/>
      <c r="VAJ157" s="57"/>
      <c r="VAK157" s="57"/>
      <c r="VAL157" s="57"/>
      <c r="VAM157" s="57"/>
      <c r="VAN157" s="57"/>
      <c r="VAO157" s="57"/>
      <c r="VAP157" s="57"/>
      <c r="VAQ157" s="57"/>
      <c r="VAR157" s="57"/>
      <c r="VAS157" s="57"/>
      <c r="VAT157" s="57"/>
      <c r="VAU157" s="57"/>
      <c r="VAV157" s="57"/>
      <c r="VAW157" s="57"/>
      <c r="VAX157" s="57"/>
      <c r="VAY157" s="57"/>
      <c r="VAZ157" s="57"/>
      <c r="VBA157" s="57"/>
      <c r="VBB157" s="57"/>
      <c r="VBC157" s="57"/>
      <c r="VBD157" s="57"/>
      <c r="VBE157" s="57"/>
      <c r="VBF157" s="57"/>
      <c r="VBG157" s="57"/>
      <c r="VBH157" s="57"/>
      <c r="VBI157" s="57"/>
      <c r="VBJ157" s="57"/>
      <c r="VBK157" s="57"/>
      <c r="VBL157" s="57"/>
      <c r="VBM157" s="57"/>
      <c r="VBN157" s="57"/>
      <c r="VBO157" s="57"/>
      <c r="VBP157" s="57"/>
      <c r="VBQ157" s="57"/>
      <c r="VBR157" s="57"/>
      <c r="VBS157" s="57"/>
      <c r="VBT157" s="57"/>
      <c r="VBU157" s="57"/>
      <c r="VBV157" s="57"/>
      <c r="VBW157" s="57"/>
      <c r="VBX157" s="57"/>
      <c r="VBY157" s="57"/>
      <c r="VBZ157" s="57"/>
      <c r="VCA157" s="57"/>
      <c r="VCB157" s="57"/>
      <c r="VCC157" s="57"/>
      <c r="VCD157" s="57"/>
      <c r="VCE157" s="57"/>
      <c r="VCF157" s="57"/>
      <c r="VCG157" s="57"/>
      <c r="VCH157" s="57"/>
      <c r="VCI157" s="57"/>
      <c r="VCJ157" s="57"/>
      <c r="VCK157" s="57"/>
      <c r="VCL157" s="57"/>
      <c r="VCM157" s="57"/>
      <c r="VCN157" s="57"/>
      <c r="VCO157" s="57"/>
      <c r="VCP157" s="57"/>
      <c r="VCQ157" s="57"/>
      <c r="VCR157" s="57"/>
      <c r="VCS157" s="57"/>
      <c r="VCT157" s="57"/>
      <c r="VCU157" s="57"/>
      <c r="VCV157" s="57"/>
      <c r="VCW157" s="57"/>
      <c r="VCX157" s="57"/>
      <c r="VCY157" s="57"/>
      <c r="VCZ157" s="57"/>
      <c r="VDA157" s="57"/>
      <c r="VDB157" s="57"/>
      <c r="VDC157" s="57"/>
      <c r="VDD157" s="57"/>
      <c r="VDE157" s="57"/>
      <c r="VDF157" s="57"/>
      <c r="VDG157" s="57"/>
      <c r="VDH157" s="57"/>
      <c r="VDI157" s="57"/>
      <c r="VDJ157" s="57"/>
      <c r="VDK157" s="57"/>
      <c r="VDL157" s="57"/>
      <c r="VDM157" s="57"/>
      <c r="VDN157" s="57"/>
      <c r="VDO157" s="57"/>
      <c r="VDP157" s="57"/>
      <c r="VDQ157" s="57"/>
      <c r="VDR157" s="57"/>
      <c r="VDS157" s="57"/>
      <c r="VDT157" s="57"/>
      <c r="VDU157" s="57"/>
      <c r="VDV157" s="57"/>
      <c r="VDW157" s="57"/>
      <c r="VDX157" s="57"/>
      <c r="VDY157" s="57"/>
      <c r="VDZ157" s="57"/>
      <c r="VEA157" s="57"/>
      <c r="VEB157" s="57"/>
      <c r="VEC157" s="57"/>
      <c r="VED157" s="57"/>
      <c r="VEE157" s="57"/>
      <c r="VEF157" s="57"/>
      <c r="VEG157" s="57"/>
      <c r="VEH157" s="57"/>
      <c r="VEI157" s="57"/>
      <c r="VEJ157" s="57"/>
      <c r="VEK157" s="57"/>
      <c r="VEL157" s="57"/>
      <c r="VEM157" s="57"/>
      <c r="VEN157" s="57"/>
      <c r="VEO157" s="57"/>
      <c r="VEP157" s="57"/>
      <c r="VEQ157" s="57"/>
      <c r="VER157" s="57"/>
      <c r="VES157" s="57"/>
      <c r="VET157" s="57"/>
      <c r="VEU157" s="57"/>
      <c r="VEV157" s="57"/>
      <c r="VEW157" s="57"/>
      <c r="VEX157" s="57"/>
      <c r="VEY157" s="57"/>
      <c r="VEZ157" s="57"/>
      <c r="VFA157" s="57"/>
      <c r="VFB157" s="57"/>
      <c r="VFC157" s="57"/>
      <c r="VFD157" s="57"/>
      <c r="VFE157" s="57"/>
      <c r="VFF157" s="57"/>
      <c r="VFG157" s="57"/>
      <c r="VFH157" s="57"/>
      <c r="VFI157" s="57"/>
      <c r="VFJ157" s="57"/>
      <c r="VFK157" s="57"/>
      <c r="VFL157" s="57"/>
      <c r="VFM157" s="57"/>
      <c r="VFN157" s="57"/>
      <c r="VFO157" s="57"/>
      <c r="VFP157" s="57"/>
      <c r="VFQ157" s="57"/>
      <c r="VFR157" s="57"/>
      <c r="VFS157" s="57"/>
      <c r="VFT157" s="57"/>
      <c r="VFU157" s="57"/>
      <c r="VFV157" s="57"/>
      <c r="VFW157" s="57"/>
      <c r="VFX157" s="57"/>
      <c r="VFY157" s="57"/>
      <c r="VFZ157" s="57"/>
      <c r="VGA157" s="57"/>
      <c r="VGB157" s="57"/>
      <c r="VGC157" s="57"/>
      <c r="VGD157" s="57"/>
      <c r="VGE157" s="57"/>
      <c r="VGF157" s="57"/>
      <c r="VGG157" s="57"/>
      <c r="VGH157" s="57"/>
      <c r="VGI157" s="57"/>
      <c r="VGJ157" s="57"/>
      <c r="VGK157" s="57"/>
      <c r="VGL157" s="57"/>
      <c r="VGM157" s="57"/>
      <c r="VGN157" s="57"/>
      <c r="VGO157" s="57"/>
      <c r="VGP157" s="57"/>
      <c r="VGQ157" s="57"/>
      <c r="VGR157" s="57"/>
      <c r="VGS157" s="57"/>
      <c r="VGT157" s="57"/>
      <c r="VGU157" s="57"/>
      <c r="VGV157" s="57"/>
      <c r="VGW157" s="57"/>
      <c r="VGX157" s="57"/>
      <c r="VGY157" s="57"/>
      <c r="VGZ157" s="57"/>
      <c r="VHA157" s="57"/>
      <c r="VHB157" s="57"/>
      <c r="VHC157" s="57"/>
      <c r="VHD157" s="57"/>
      <c r="VHE157" s="57"/>
      <c r="VHF157" s="57"/>
      <c r="VHG157" s="57"/>
      <c r="VHH157" s="57"/>
      <c r="VHI157" s="57"/>
      <c r="VHJ157" s="57"/>
      <c r="VHK157" s="57"/>
      <c r="VHL157" s="57"/>
      <c r="VHM157" s="57"/>
      <c r="VHT157" s="57"/>
      <c r="VHU157" s="57"/>
      <c r="VHV157" s="57"/>
      <c r="VHW157" s="57"/>
      <c r="VHX157" s="57"/>
      <c r="VHY157" s="57"/>
      <c r="VHZ157" s="57"/>
      <c r="VIA157" s="57"/>
      <c r="VIB157" s="57"/>
      <c r="VIC157" s="57"/>
      <c r="VID157" s="57"/>
      <c r="VIE157" s="57"/>
      <c r="VIF157" s="57"/>
      <c r="VIG157" s="57"/>
      <c r="VIH157" s="57"/>
      <c r="VII157" s="57"/>
      <c r="VIJ157" s="57"/>
      <c r="VIK157" s="57"/>
      <c r="VIL157" s="57"/>
      <c r="VIM157" s="57"/>
      <c r="VIN157" s="57"/>
      <c r="VIO157" s="57"/>
      <c r="VIP157" s="57"/>
      <c r="VIQ157" s="57"/>
      <c r="VIR157" s="57"/>
      <c r="VIS157" s="57"/>
      <c r="VIT157" s="57"/>
      <c r="VIU157" s="57"/>
      <c r="VIV157" s="57"/>
      <c r="VIW157" s="57"/>
      <c r="VIX157" s="57"/>
      <c r="VIY157" s="57"/>
      <c r="VIZ157" s="57"/>
      <c r="VJA157" s="57"/>
      <c r="VJB157" s="57"/>
      <c r="VJC157" s="57"/>
      <c r="VJD157" s="57"/>
      <c r="VJE157" s="57"/>
      <c r="VJF157" s="57"/>
      <c r="VJG157" s="57"/>
      <c r="VJH157" s="57"/>
      <c r="VJI157" s="57"/>
      <c r="VJJ157" s="57"/>
      <c r="VJK157" s="57"/>
      <c r="VJL157" s="57"/>
      <c r="VJM157" s="57"/>
      <c r="VJN157" s="57"/>
      <c r="VJO157" s="57"/>
      <c r="VJP157" s="57"/>
      <c r="VJQ157" s="57"/>
      <c r="VJR157" s="57"/>
      <c r="VJS157" s="57"/>
      <c r="VJT157" s="57"/>
      <c r="VJU157" s="57"/>
      <c r="VJV157" s="57"/>
      <c r="VJW157" s="57"/>
      <c r="VJX157" s="57"/>
      <c r="VJY157" s="57"/>
      <c r="VJZ157" s="57"/>
      <c r="VKA157" s="57"/>
      <c r="VKB157" s="57"/>
      <c r="VKC157" s="57"/>
      <c r="VKD157" s="57"/>
      <c r="VKE157" s="57"/>
      <c r="VKF157" s="57"/>
      <c r="VKG157" s="57"/>
      <c r="VKH157" s="57"/>
      <c r="VKI157" s="57"/>
      <c r="VKJ157" s="57"/>
      <c r="VKK157" s="57"/>
      <c r="VKL157" s="57"/>
      <c r="VKM157" s="57"/>
      <c r="VKN157" s="57"/>
      <c r="VKO157" s="57"/>
      <c r="VKP157" s="57"/>
      <c r="VKQ157" s="57"/>
      <c r="VKR157" s="57"/>
      <c r="VKS157" s="57"/>
      <c r="VKT157" s="57"/>
      <c r="VKU157" s="57"/>
      <c r="VKV157" s="57"/>
      <c r="VKW157" s="57"/>
      <c r="VKX157" s="57"/>
      <c r="VKY157" s="57"/>
      <c r="VKZ157" s="57"/>
      <c r="VLA157" s="57"/>
      <c r="VLB157" s="57"/>
      <c r="VLC157" s="57"/>
      <c r="VLD157" s="57"/>
      <c r="VLE157" s="57"/>
      <c r="VLF157" s="57"/>
      <c r="VLG157" s="57"/>
      <c r="VLH157" s="57"/>
      <c r="VLI157" s="57"/>
      <c r="VLJ157" s="57"/>
      <c r="VLK157" s="57"/>
      <c r="VLL157" s="57"/>
      <c r="VLM157" s="57"/>
      <c r="VLN157" s="57"/>
      <c r="VLO157" s="57"/>
      <c r="VLP157" s="57"/>
      <c r="VLQ157" s="57"/>
      <c r="VLR157" s="57"/>
      <c r="VLS157" s="57"/>
      <c r="VLT157" s="57"/>
      <c r="VLU157" s="57"/>
      <c r="VLV157" s="57"/>
      <c r="VLW157" s="57"/>
      <c r="VLX157" s="57"/>
      <c r="VLY157" s="57"/>
      <c r="VLZ157" s="57"/>
      <c r="VMA157" s="57"/>
      <c r="VMB157" s="57"/>
      <c r="VMC157" s="57"/>
      <c r="VMD157" s="57"/>
      <c r="VME157" s="57"/>
      <c r="VMF157" s="57"/>
      <c r="VMG157" s="57"/>
      <c r="VMH157" s="57"/>
      <c r="VMI157" s="57"/>
      <c r="VMJ157" s="57"/>
      <c r="VMK157" s="57"/>
      <c r="VML157" s="57"/>
      <c r="VMM157" s="57"/>
      <c r="VMN157" s="57"/>
      <c r="VMO157" s="57"/>
      <c r="VMP157" s="57"/>
      <c r="VMQ157" s="57"/>
      <c r="VMR157" s="57"/>
      <c r="VMS157" s="57"/>
      <c r="VMT157" s="57"/>
      <c r="VMU157" s="57"/>
      <c r="VMV157" s="57"/>
      <c r="VMW157" s="57"/>
      <c r="VMX157" s="57"/>
      <c r="VMY157" s="57"/>
      <c r="VMZ157" s="57"/>
      <c r="VNA157" s="57"/>
      <c r="VNB157" s="57"/>
      <c r="VNC157" s="57"/>
      <c r="VND157" s="57"/>
      <c r="VNE157" s="57"/>
      <c r="VNF157" s="57"/>
      <c r="VNG157" s="57"/>
      <c r="VNH157" s="57"/>
      <c r="VNI157" s="57"/>
      <c r="VNJ157" s="57"/>
      <c r="VNK157" s="57"/>
      <c r="VNL157" s="57"/>
      <c r="VNM157" s="57"/>
      <c r="VNN157" s="57"/>
      <c r="VNO157" s="57"/>
      <c r="VNP157" s="57"/>
      <c r="VNQ157" s="57"/>
      <c r="VNR157" s="57"/>
      <c r="VNS157" s="57"/>
      <c r="VNT157" s="57"/>
      <c r="VNU157" s="57"/>
      <c r="VNV157" s="57"/>
      <c r="VNW157" s="57"/>
      <c r="VNX157" s="57"/>
      <c r="VNY157" s="57"/>
      <c r="VNZ157" s="57"/>
      <c r="VOA157" s="57"/>
      <c r="VOB157" s="57"/>
      <c r="VOC157" s="57"/>
      <c r="VOD157" s="57"/>
      <c r="VOE157" s="57"/>
      <c r="VOF157" s="57"/>
      <c r="VOG157" s="57"/>
      <c r="VOH157" s="57"/>
      <c r="VOI157" s="57"/>
      <c r="VOJ157" s="57"/>
      <c r="VOK157" s="57"/>
      <c r="VOL157" s="57"/>
      <c r="VOM157" s="57"/>
      <c r="VON157" s="57"/>
      <c r="VOO157" s="57"/>
      <c r="VOP157" s="57"/>
      <c r="VOQ157" s="57"/>
      <c r="VOR157" s="57"/>
      <c r="VOS157" s="57"/>
      <c r="VOT157" s="57"/>
      <c r="VOU157" s="57"/>
      <c r="VOV157" s="57"/>
      <c r="VOW157" s="57"/>
      <c r="VOX157" s="57"/>
      <c r="VOY157" s="57"/>
      <c r="VOZ157" s="57"/>
      <c r="VPA157" s="57"/>
      <c r="VPB157" s="57"/>
      <c r="VPC157" s="57"/>
      <c r="VPD157" s="57"/>
      <c r="VPE157" s="57"/>
      <c r="VPF157" s="57"/>
      <c r="VPG157" s="57"/>
      <c r="VPH157" s="57"/>
      <c r="VPI157" s="57"/>
      <c r="VPJ157" s="57"/>
      <c r="VPK157" s="57"/>
      <c r="VPL157" s="57"/>
      <c r="VPM157" s="57"/>
      <c r="VPN157" s="57"/>
      <c r="VPO157" s="57"/>
      <c r="VPP157" s="57"/>
      <c r="VPQ157" s="57"/>
      <c r="VPR157" s="57"/>
      <c r="VPS157" s="57"/>
      <c r="VPT157" s="57"/>
      <c r="VPU157" s="57"/>
      <c r="VPV157" s="57"/>
      <c r="VPW157" s="57"/>
      <c r="VPX157" s="57"/>
      <c r="VPY157" s="57"/>
      <c r="VPZ157" s="57"/>
      <c r="VQA157" s="57"/>
      <c r="VQB157" s="57"/>
      <c r="VQC157" s="57"/>
      <c r="VQD157" s="57"/>
      <c r="VQE157" s="57"/>
      <c r="VQF157" s="57"/>
      <c r="VQG157" s="57"/>
      <c r="VQH157" s="57"/>
      <c r="VQI157" s="57"/>
      <c r="VQJ157" s="57"/>
      <c r="VQK157" s="57"/>
      <c r="VQL157" s="57"/>
      <c r="VQM157" s="57"/>
      <c r="VQN157" s="57"/>
      <c r="VQO157" s="57"/>
      <c r="VQP157" s="57"/>
      <c r="VQQ157" s="57"/>
      <c r="VQR157" s="57"/>
      <c r="VQS157" s="57"/>
      <c r="VQT157" s="57"/>
      <c r="VQU157" s="57"/>
      <c r="VQV157" s="57"/>
      <c r="VQW157" s="57"/>
      <c r="VQX157" s="57"/>
      <c r="VQY157" s="57"/>
      <c r="VQZ157" s="57"/>
      <c r="VRA157" s="57"/>
      <c r="VRB157" s="57"/>
      <c r="VRC157" s="57"/>
      <c r="VRD157" s="57"/>
      <c r="VRE157" s="57"/>
      <c r="VRF157" s="57"/>
      <c r="VRG157" s="57"/>
      <c r="VRH157" s="57"/>
      <c r="VRI157" s="57"/>
      <c r="VRP157" s="57"/>
      <c r="VRQ157" s="57"/>
      <c r="VRR157" s="57"/>
      <c r="VRS157" s="57"/>
      <c r="VRT157" s="57"/>
      <c r="VRU157" s="57"/>
      <c r="VRV157" s="57"/>
      <c r="VRW157" s="57"/>
      <c r="VRX157" s="57"/>
      <c r="VRY157" s="57"/>
      <c r="VRZ157" s="57"/>
      <c r="VSA157" s="57"/>
      <c r="VSB157" s="57"/>
      <c r="VSC157" s="57"/>
      <c r="VSD157" s="57"/>
      <c r="VSE157" s="57"/>
      <c r="VSF157" s="57"/>
      <c r="VSG157" s="57"/>
      <c r="VSH157" s="57"/>
      <c r="VSI157" s="57"/>
      <c r="VSJ157" s="57"/>
      <c r="VSK157" s="57"/>
      <c r="VSL157" s="57"/>
      <c r="VSM157" s="57"/>
      <c r="VSN157" s="57"/>
      <c r="VSO157" s="57"/>
      <c r="VSP157" s="57"/>
      <c r="VSQ157" s="57"/>
      <c r="VSR157" s="57"/>
      <c r="VSS157" s="57"/>
      <c r="VST157" s="57"/>
      <c r="VSU157" s="57"/>
      <c r="VSV157" s="57"/>
      <c r="VSW157" s="57"/>
      <c r="VSX157" s="57"/>
      <c r="VSY157" s="57"/>
      <c r="VSZ157" s="57"/>
      <c r="VTA157" s="57"/>
      <c r="VTB157" s="57"/>
      <c r="VTC157" s="57"/>
      <c r="VTD157" s="57"/>
      <c r="VTE157" s="57"/>
      <c r="VTF157" s="57"/>
      <c r="VTG157" s="57"/>
      <c r="VTH157" s="57"/>
      <c r="VTI157" s="57"/>
      <c r="VTJ157" s="57"/>
      <c r="VTK157" s="57"/>
      <c r="VTL157" s="57"/>
      <c r="VTM157" s="57"/>
      <c r="VTN157" s="57"/>
      <c r="VTO157" s="57"/>
      <c r="VTP157" s="57"/>
      <c r="VTQ157" s="57"/>
      <c r="VTR157" s="57"/>
      <c r="VTS157" s="57"/>
      <c r="VTT157" s="57"/>
      <c r="VTU157" s="57"/>
      <c r="VTV157" s="57"/>
      <c r="VTW157" s="57"/>
      <c r="VTX157" s="57"/>
      <c r="VTY157" s="57"/>
      <c r="VTZ157" s="57"/>
      <c r="VUA157" s="57"/>
      <c r="VUB157" s="57"/>
      <c r="VUC157" s="57"/>
      <c r="VUD157" s="57"/>
      <c r="VUE157" s="57"/>
      <c r="VUF157" s="57"/>
      <c r="VUG157" s="57"/>
      <c r="VUH157" s="57"/>
      <c r="VUI157" s="57"/>
      <c r="VUJ157" s="57"/>
      <c r="VUK157" s="57"/>
      <c r="VUL157" s="57"/>
      <c r="VUM157" s="57"/>
      <c r="VUN157" s="57"/>
      <c r="VUO157" s="57"/>
      <c r="VUP157" s="57"/>
      <c r="VUQ157" s="57"/>
      <c r="VUR157" s="57"/>
      <c r="VUS157" s="57"/>
      <c r="VUT157" s="57"/>
      <c r="VUU157" s="57"/>
      <c r="VUV157" s="57"/>
      <c r="VUW157" s="57"/>
      <c r="VUX157" s="57"/>
      <c r="VUY157" s="57"/>
      <c r="VUZ157" s="57"/>
      <c r="VVA157" s="57"/>
      <c r="VVB157" s="57"/>
      <c r="VVC157" s="57"/>
      <c r="VVD157" s="57"/>
      <c r="VVE157" s="57"/>
      <c r="VVF157" s="57"/>
      <c r="VVG157" s="57"/>
      <c r="VVH157" s="57"/>
      <c r="VVI157" s="57"/>
      <c r="VVJ157" s="57"/>
      <c r="VVK157" s="57"/>
      <c r="VVL157" s="57"/>
      <c r="VVM157" s="57"/>
      <c r="VVN157" s="57"/>
      <c r="VVO157" s="57"/>
      <c r="VVP157" s="57"/>
      <c r="VVQ157" s="57"/>
      <c r="VVR157" s="57"/>
      <c r="VVS157" s="57"/>
      <c r="VVT157" s="57"/>
      <c r="VVU157" s="57"/>
      <c r="VVV157" s="57"/>
      <c r="VVW157" s="57"/>
      <c r="VVX157" s="57"/>
      <c r="VVY157" s="57"/>
      <c r="VVZ157" s="57"/>
      <c r="VWA157" s="57"/>
      <c r="VWB157" s="57"/>
      <c r="VWC157" s="57"/>
      <c r="VWD157" s="57"/>
      <c r="VWE157" s="57"/>
      <c r="VWF157" s="57"/>
      <c r="VWG157" s="57"/>
      <c r="VWH157" s="57"/>
      <c r="VWI157" s="57"/>
      <c r="VWJ157" s="57"/>
      <c r="VWK157" s="57"/>
      <c r="VWL157" s="57"/>
      <c r="VWM157" s="57"/>
      <c r="VWN157" s="57"/>
      <c r="VWO157" s="57"/>
      <c r="VWP157" s="57"/>
      <c r="VWQ157" s="57"/>
      <c r="VWR157" s="57"/>
      <c r="VWS157" s="57"/>
      <c r="VWT157" s="57"/>
      <c r="VWU157" s="57"/>
      <c r="VWV157" s="57"/>
      <c r="VWW157" s="57"/>
      <c r="VWX157" s="57"/>
      <c r="VWY157" s="57"/>
      <c r="VWZ157" s="57"/>
      <c r="VXA157" s="57"/>
      <c r="VXB157" s="57"/>
      <c r="VXC157" s="57"/>
      <c r="VXD157" s="57"/>
      <c r="VXE157" s="57"/>
      <c r="VXF157" s="57"/>
      <c r="VXG157" s="57"/>
      <c r="VXH157" s="57"/>
      <c r="VXI157" s="57"/>
      <c r="VXJ157" s="57"/>
      <c r="VXK157" s="57"/>
      <c r="VXL157" s="57"/>
      <c r="VXM157" s="57"/>
      <c r="VXN157" s="57"/>
      <c r="VXO157" s="57"/>
      <c r="VXP157" s="57"/>
      <c r="VXQ157" s="57"/>
      <c r="VXR157" s="57"/>
      <c r="VXS157" s="57"/>
      <c r="VXT157" s="57"/>
      <c r="VXU157" s="57"/>
      <c r="VXV157" s="57"/>
      <c r="VXW157" s="57"/>
      <c r="VXX157" s="57"/>
      <c r="VXY157" s="57"/>
      <c r="VXZ157" s="57"/>
      <c r="VYA157" s="57"/>
      <c r="VYB157" s="57"/>
      <c r="VYC157" s="57"/>
      <c r="VYD157" s="57"/>
      <c r="VYE157" s="57"/>
      <c r="VYF157" s="57"/>
      <c r="VYG157" s="57"/>
      <c r="VYH157" s="57"/>
      <c r="VYI157" s="57"/>
      <c r="VYJ157" s="57"/>
      <c r="VYK157" s="57"/>
      <c r="VYL157" s="57"/>
      <c r="VYM157" s="57"/>
      <c r="VYN157" s="57"/>
      <c r="VYO157" s="57"/>
      <c r="VYP157" s="57"/>
      <c r="VYQ157" s="57"/>
      <c r="VYR157" s="57"/>
      <c r="VYS157" s="57"/>
      <c r="VYT157" s="57"/>
      <c r="VYU157" s="57"/>
      <c r="VYV157" s="57"/>
      <c r="VYW157" s="57"/>
      <c r="VYX157" s="57"/>
      <c r="VYY157" s="57"/>
      <c r="VYZ157" s="57"/>
      <c r="VZA157" s="57"/>
      <c r="VZB157" s="57"/>
      <c r="VZC157" s="57"/>
      <c r="VZD157" s="57"/>
      <c r="VZE157" s="57"/>
      <c r="VZF157" s="57"/>
      <c r="VZG157" s="57"/>
      <c r="VZH157" s="57"/>
      <c r="VZI157" s="57"/>
      <c r="VZJ157" s="57"/>
      <c r="VZK157" s="57"/>
      <c r="VZL157" s="57"/>
      <c r="VZM157" s="57"/>
      <c r="VZN157" s="57"/>
      <c r="VZO157" s="57"/>
      <c r="VZP157" s="57"/>
      <c r="VZQ157" s="57"/>
      <c r="VZR157" s="57"/>
      <c r="VZS157" s="57"/>
      <c r="VZT157" s="57"/>
      <c r="VZU157" s="57"/>
      <c r="VZV157" s="57"/>
      <c r="VZW157" s="57"/>
      <c r="VZX157" s="57"/>
      <c r="VZY157" s="57"/>
      <c r="VZZ157" s="57"/>
      <c r="WAA157" s="57"/>
      <c r="WAB157" s="57"/>
      <c r="WAC157" s="57"/>
      <c r="WAD157" s="57"/>
      <c r="WAE157" s="57"/>
      <c r="WAF157" s="57"/>
      <c r="WAG157" s="57"/>
      <c r="WAH157" s="57"/>
      <c r="WAI157" s="57"/>
      <c r="WAJ157" s="57"/>
      <c r="WAK157" s="57"/>
      <c r="WAL157" s="57"/>
      <c r="WAM157" s="57"/>
      <c r="WAN157" s="57"/>
      <c r="WAO157" s="57"/>
      <c r="WAP157" s="57"/>
      <c r="WAQ157" s="57"/>
      <c r="WAR157" s="57"/>
      <c r="WAS157" s="57"/>
      <c r="WAT157" s="57"/>
      <c r="WAU157" s="57"/>
      <c r="WAV157" s="57"/>
      <c r="WAW157" s="57"/>
      <c r="WAX157" s="57"/>
      <c r="WAY157" s="57"/>
      <c r="WAZ157" s="57"/>
      <c r="WBA157" s="57"/>
      <c r="WBB157" s="57"/>
      <c r="WBC157" s="57"/>
      <c r="WBD157" s="57"/>
      <c r="WBE157" s="57"/>
      <c r="WBL157" s="57"/>
      <c r="WBM157" s="57"/>
      <c r="WBN157" s="57"/>
      <c r="WBO157" s="57"/>
      <c r="WBP157" s="57"/>
      <c r="WBQ157" s="57"/>
      <c r="WBR157" s="57"/>
      <c r="WBS157" s="57"/>
      <c r="WBT157" s="57"/>
      <c r="WBU157" s="57"/>
      <c r="WBV157" s="57"/>
      <c r="WBW157" s="57"/>
      <c r="WBX157" s="57"/>
      <c r="WBY157" s="57"/>
      <c r="WBZ157" s="57"/>
      <c r="WCA157" s="57"/>
      <c r="WCB157" s="57"/>
      <c r="WCC157" s="57"/>
      <c r="WCD157" s="57"/>
      <c r="WCE157" s="57"/>
      <c r="WCF157" s="57"/>
      <c r="WCG157" s="57"/>
      <c r="WCH157" s="57"/>
      <c r="WCI157" s="57"/>
      <c r="WCJ157" s="57"/>
      <c r="WCK157" s="57"/>
      <c r="WCL157" s="57"/>
      <c r="WCM157" s="57"/>
      <c r="WCN157" s="57"/>
      <c r="WCO157" s="57"/>
      <c r="WCP157" s="57"/>
      <c r="WCQ157" s="57"/>
      <c r="WCR157" s="57"/>
      <c r="WCS157" s="57"/>
      <c r="WCT157" s="57"/>
      <c r="WCU157" s="57"/>
      <c r="WCV157" s="57"/>
      <c r="WCW157" s="57"/>
      <c r="WCX157" s="57"/>
      <c r="WCY157" s="57"/>
      <c r="WCZ157" s="57"/>
      <c r="WDA157" s="57"/>
      <c r="WDB157" s="57"/>
      <c r="WDC157" s="57"/>
      <c r="WDD157" s="57"/>
      <c r="WDE157" s="57"/>
      <c r="WDF157" s="57"/>
      <c r="WDG157" s="57"/>
      <c r="WDH157" s="57"/>
      <c r="WDI157" s="57"/>
      <c r="WDJ157" s="57"/>
      <c r="WDK157" s="57"/>
      <c r="WDL157" s="57"/>
      <c r="WDM157" s="57"/>
      <c r="WDN157" s="57"/>
      <c r="WDO157" s="57"/>
      <c r="WDP157" s="57"/>
      <c r="WDQ157" s="57"/>
      <c r="WDR157" s="57"/>
      <c r="WDS157" s="57"/>
      <c r="WDT157" s="57"/>
      <c r="WDU157" s="57"/>
      <c r="WDV157" s="57"/>
      <c r="WDW157" s="57"/>
      <c r="WDX157" s="57"/>
      <c r="WDY157" s="57"/>
      <c r="WDZ157" s="57"/>
      <c r="WEA157" s="57"/>
      <c r="WEB157" s="57"/>
      <c r="WEC157" s="57"/>
      <c r="WED157" s="57"/>
      <c r="WEE157" s="57"/>
      <c r="WEF157" s="57"/>
      <c r="WEG157" s="57"/>
      <c r="WEH157" s="57"/>
      <c r="WEI157" s="57"/>
      <c r="WEJ157" s="57"/>
      <c r="WEK157" s="57"/>
      <c r="WEL157" s="57"/>
      <c r="WEM157" s="57"/>
      <c r="WEN157" s="57"/>
      <c r="WEO157" s="57"/>
      <c r="WEP157" s="57"/>
      <c r="WEQ157" s="57"/>
      <c r="WER157" s="57"/>
      <c r="WES157" s="57"/>
      <c r="WET157" s="57"/>
      <c r="WEU157" s="57"/>
      <c r="WEV157" s="57"/>
      <c r="WEW157" s="57"/>
      <c r="WEX157" s="57"/>
      <c r="WEY157" s="57"/>
      <c r="WEZ157" s="57"/>
      <c r="WFA157" s="57"/>
      <c r="WFB157" s="57"/>
      <c r="WFC157" s="57"/>
      <c r="WFD157" s="57"/>
      <c r="WFE157" s="57"/>
      <c r="WFF157" s="57"/>
      <c r="WFG157" s="57"/>
      <c r="WFH157" s="57"/>
      <c r="WFI157" s="57"/>
      <c r="WFJ157" s="57"/>
      <c r="WFK157" s="57"/>
      <c r="WFL157" s="57"/>
      <c r="WFM157" s="57"/>
      <c r="WFN157" s="57"/>
      <c r="WFO157" s="57"/>
      <c r="WFP157" s="57"/>
      <c r="WFQ157" s="57"/>
      <c r="WFR157" s="57"/>
      <c r="WFS157" s="57"/>
      <c r="WFT157" s="57"/>
      <c r="WFU157" s="57"/>
      <c r="WFV157" s="57"/>
      <c r="WFW157" s="57"/>
      <c r="WFX157" s="57"/>
      <c r="WFY157" s="57"/>
      <c r="WFZ157" s="57"/>
      <c r="WGA157" s="57"/>
      <c r="WGB157" s="57"/>
      <c r="WGC157" s="57"/>
      <c r="WGD157" s="57"/>
      <c r="WGE157" s="57"/>
      <c r="WGF157" s="57"/>
      <c r="WGG157" s="57"/>
      <c r="WGH157" s="57"/>
      <c r="WGI157" s="57"/>
      <c r="WGJ157" s="57"/>
      <c r="WGK157" s="57"/>
      <c r="WGL157" s="57"/>
      <c r="WGM157" s="57"/>
      <c r="WGN157" s="57"/>
      <c r="WGO157" s="57"/>
      <c r="WGP157" s="57"/>
      <c r="WGQ157" s="57"/>
      <c r="WGR157" s="57"/>
      <c r="WGS157" s="57"/>
      <c r="WGT157" s="57"/>
      <c r="WGU157" s="57"/>
      <c r="WGV157" s="57"/>
      <c r="WGW157" s="57"/>
      <c r="WGX157" s="57"/>
      <c r="WGY157" s="57"/>
      <c r="WGZ157" s="57"/>
      <c r="WHA157" s="57"/>
      <c r="WHB157" s="57"/>
      <c r="WHC157" s="57"/>
      <c r="WHD157" s="57"/>
      <c r="WHE157" s="57"/>
      <c r="WHF157" s="57"/>
      <c r="WHG157" s="57"/>
      <c r="WHH157" s="57"/>
      <c r="WHI157" s="57"/>
      <c r="WHJ157" s="57"/>
      <c r="WHK157" s="57"/>
      <c r="WHL157" s="57"/>
      <c r="WHM157" s="57"/>
      <c r="WHN157" s="57"/>
      <c r="WHO157" s="57"/>
      <c r="WHP157" s="57"/>
      <c r="WHQ157" s="57"/>
      <c r="WHR157" s="57"/>
      <c r="WHS157" s="57"/>
      <c r="WHT157" s="57"/>
      <c r="WHU157" s="57"/>
      <c r="WHV157" s="57"/>
      <c r="WHW157" s="57"/>
      <c r="WHX157" s="57"/>
      <c r="WHY157" s="57"/>
      <c r="WHZ157" s="57"/>
      <c r="WIA157" s="57"/>
      <c r="WIB157" s="57"/>
      <c r="WIC157" s="57"/>
      <c r="WID157" s="57"/>
      <c r="WIE157" s="57"/>
      <c r="WIF157" s="57"/>
      <c r="WIG157" s="57"/>
      <c r="WIH157" s="57"/>
      <c r="WII157" s="57"/>
      <c r="WIJ157" s="57"/>
      <c r="WIK157" s="57"/>
      <c r="WIL157" s="57"/>
      <c r="WIM157" s="57"/>
      <c r="WIN157" s="57"/>
      <c r="WIO157" s="57"/>
      <c r="WIP157" s="57"/>
      <c r="WIQ157" s="57"/>
      <c r="WIR157" s="57"/>
      <c r="WIS157" s="57"/>
      <c r="WIT157" s="57"/>
      <c r="WIU157" s="57"/>
      <c r="WIV157" s="57"/>
      <c r="WIW157" s="57"/>
      <c r="WIX157" s="57"/>
      <c r="WIY157" s="57"/>
      <c r="WIZ157" s="57"/>
      <c r="WJA157" s="57"/>
      <c r="WJB157" s="57"/>
      <c r="WJC157" s="57"/>
      <c r="WJD157" s="57"/>
      <c r="WJE157" s="57"/>
      <c r="WJF157" s="57"/>
      <c r="WJG157" s="57"/>
      <c r="WJH157" s="57"/>
      <c r="WJI157" s="57"/>
      <c r="WJJ157" s="57"/>
      <c r="WJK157" s="57"/>
      <c r="WJL157" s="57"/>
      <c r="WJM157" s="57"/>
      <c r="WJN157" s="57"/>
      <c r="WJO157" s="57"/>
      <c r="WJP157" s="57"/>
      <c r="WJQ157" s="57"/>
      <c r="WJR157" s="57"/>
      <c r="WJS157" s="57"/>
      <c r="WJT157" s="57"/>
      <c r="WJU157" s="57"/>
      <c r="WJV157" s="57"/>
      <c r="WJW157" s="57"/>
      <c r="WJX157" s="57"/>
      <c r="WJY157" s="57"/>
      <c r="WJZ157" s="57"/>
      <c r="WKA157" s="57"/>
      <c r="WKB157" s="57"/>
      <c r="WKC157" s="57"/>
      <c r="WKD157" s="57"/>
      <c r="WKE157" s="57"/>
      <c r="WKF157" s="57"/>
      <c r="WKG157" s="57"/>
      <c r="WKH157" s="57"/>
      <c r="WKI157" s="57"/>
      <c r="WKJ157" s="57"/>
      <c r="WKK157" s="57"/>
      <c r="WKL157" s="57"/>
      <c r="WKM157" s="57"/>
      <c r="WKN157" s="57"/>
      <c r="WKO157" s="57"/>
      <c r="WKP157" s="57"/>
      <c r="WKQ157" s="57"/>
      <c r="WKR157" s="57"/>
      <c r="WKS157" s="57"/>
      <c r="WKT157" s="57"/>
      <c r="WKU157" s="57"/>
      <c r="WKV157" s="57"/>
      <c r="WKW157" s="57"/>
      <c r="WKX157" s="57"/>
      <c r="WKY157" s="57"/>
      <c r="WKZ157" s="57"/>
      <c r="WLA157" s="57"/>
      <c r="WLH157" s="57"/>
      <c r="WLI157" s="57"/>
      <c r="WLJ157" s="57"/>
      <c r="WLK157" s="57"/>
      <c r="WLL157" s="57"/>
      <c r="WLM157" s="57"/>
      <c r="WLN157" s="57"/>
      <c r="WLO157" s="57"/>
      <c r="WLP157" s="57"/>
      <c r="WLQ157" s="57"/>
      <c r="WLR157" s="57"/>
      <c r="WLS157" s="57"/>
      <c r="WLT157" s="57"/>
      <c r="WLU157" s="57"/>
      <c r="WLV157" s="57"/>
      <c r="WLW157" s="57"/>
      <c r="WLX157" s="57"/>
      <c r="WLY157" s="57"/>
      <c r="WLZ157" s="57"/>
      <c r="WMA157" s="57"/>
      <c r="WMB157" s="57"/>
      <c r="WMC157" s="57"/>
      <c r="WMD157" s="57"/>
      <c r="WME157" s="57"/>
      <c r="WMF157" s="57"/>
      <c r="WMG157" s="57"/>
      <c r="WMH157" s="57"/>
      <c r="WMI157" s="57"/>
      <c r="WMJ157" s="57"/>
      <c r="WMK157" s="57"/>
      <c r="WML157" s="57"/>
      <c r="WMM157" s="57"/>
      <c r="WMN157" s="57"/>
      <c r="WMO157" s="57"/>
      <c r="WMP157" s="57"/>
      <c r="WMQ157" s="57"/>
      <c r="WMR157" s="57"/>
      <c r="WMS157" s="57"/>
      <c r="WMT157" s="57"/>
      <c r="WMU157" s="57"/>
      <c r="WMV157" s="57"/>
      <c r="WMW157" s="57"/>
      <c r="WMX157" s="57"/>
      <c r="WMY157" s="57"/>
      <c r="WMZ157" s="57"/>
      <c r="WNA157" s="57"/>
      <c r="WNB157" s="57"/>
      <c r="WNC157" s="57"/>
      <c r="WND157" s="57"/>
      <c r="WNE157" s="57"/>
      <c r="WNF157" s="57"/>
      <c r="WNG157" s="57"/>
      <c r="WNH157" s="57"/>
      <c r="WNI157" s="57"/>
      <c r="WNJ157" s="57"/>
      <c r="WNK157" s="57"/>
      <c r="WNL157" s="57"/>
      <c r="WNM157" s="57"/>
      <c r="WNN157" s="57"/>
      <c r="WNO157" s="57"/>
      <c r="WNP157" s="57"/>
      <c r="WNQ157" s="57"/>
      <c r="WNR157" s="57"/>
      <c r="WNS157" s="57"/>
      <c r="WNT157" s="57"/>
      <c r="WNU157" s="57"/>
      <c r="WNV157" s="57"/>
      <c r="WNW157" s="57"/>
      <c r="WNX157" s="57"/>
      <c r="WNY157" s="57"/>
      <c r="WNZ157" s="57"/>
      <c r="WOA157" s="57"/>
      <c r="WOB157" s="57"/>
      <c r="WOC157" s="57"/>
      <c r="WOD157" s="57"/>
      <c r="WOE157" s="57"/>
      <c r="WOF157" s="57"/>
      <c r="WOG157" s="57"/>
      <c r="WOH157" s="57"/>
      <c r="WOI157" s="57"/>
      <c r="WOJ157" s="57"/>
      <c r="WOK157" s="57"/>
      <c r="WOL157" s="57"/>
      <c r="WOM157" s="57"/>
      <c r="WON157" s="57"/>
      <c r="WOO157" s="57"/>
      <c r="WOP157" s="57"/>
      <c r="WOQ157" s="57"/>
      <c r="WOR157" s="57"/>
      <c r="WOS157" s="57"/>
      <c r="WOT157" s="57"/>
      <c r="WOU157" s="57"/>
      <c r="WOV157" s="57"/>
      <c r="WOW157" s="57"/>
      <c r="WOX157" s="57"/>
      <c r="WOY157" s="57"/>
      <c r="WOZ157" s="57"/>
      <c r="WPA157" s="57"/>
      <c r="WPB157" s="57"/>
      <c r="WPC157" s="57"/>
      <c r="WPD157" s="57"/>
      <c r="WPE157" s="57"/>
      <c r="WPF157" s="57"/>
      <c r="WPG157" s="57"/>
      <c r="WPH157" s="57"/>
      <c r="WPI157" s="57"/>
      <c r="WPJ157" s="57"/>
      <c r="WPK157" s="57"/>
      <c r="WPL157" s="57"/>
      <c r="WPM157" s="57"/>
      <c r="WPN157" s="57"/>
      <c r="WPO157" s="57"/>
      <c r="WPP157" s="57"/>
      <c r="WPQ157" s="57"/>
      <c r="WPR157" s="57"/>
      <c r="WPS157" s="57"/>
      <c r="WPT157" s="57"/>
      <c r="WPU157" s="57"/>
      <c r="WPV157" s="57"/>
      <c r="WPW157" s="57"/>
      <c r="WPX157" s="57"/>
      <c r="WPY157" s="57"/>
      <c r="WPZ157" s="57"/>
      <c r="WQA157" s="57"/>
      <c r="WQB157" s="57"/>
      <c r="WQC157" s="57"/>
      <c r="WQD157" s="57"/>
      <c r="WQE157" s="57"/>
      <c r="WQF157" s="57"/>
      <c r="WQG157" s="57"/>
      <c r="WQH157" s="57"/>
      <c r="WQI157" s="57"/>
      <c r="WQJ157" s="57"/>
      <c r="WQK157" s="57"/>
      <c r="WQL157" s="57"/>
      <c r="WQM157" s="57"/>
      <c r="WQN157" s="57"/>
      <c r="WQO157" s="57"/>
      <c r="WQP157" s="57"/>
      <c r="WQQ157" s="57"/>
      <c r="WQR157" s="57"/>
      <c r="WQS157" s="57"/>
      <c r="WQT157" s="57"/>
      <c r="WQU157" s="57"/>
      <c r="WQV157" s="57"/>
      <c r="WQW157" s="57"/>
      <c r="WQX157" s="57"/>
      <c r="WQY157" s="57"/>
      <c r="WQZ157" s="57"/>
      <c r="WRA157" s="57"/>
      <c r="WRB157" s="57"/>
      <c r="WRC157" s="57"/>
      <c r="WRD157" s="57"/>
      <c r="WRE157" s="57"/>
      <c r="WRF157" s="57"/>
      <c r="WRG157" s="57"/>
      <c r="WRH157" s="57"/>
      <c r="WRI157" s="57"/>
      <c r="WRJ157" s="57"/>
      <c r="WRK157" s="57"/>
      <c r="WRL157" s="57"/>
      <c r="WRM157" s="57"/>
      <c r="WRN157" s="57"/>
      <c r="WRO157" s="57"/>
      <c r="WRP157" s="57"/>
      <c r="WRQ157" s="57"/>
      <c r="WRR157" s="57"/>
      <c r="WRS157" s="57"/>
      <c r="WRT157" s="57"/>
      <c r="WRU157" s="57"/>
      <c r="WRV157" s="57"/>
      <c r="WRW157" s="57"/>
      <c r="WRX157" s="57"/>
      <c r="WRY157" s="57"/>
      <c r="WRZ157" s="57"/>
      <c r="WSA157" s="57"/>
      <c r="WSB157" s="57"/>
      <c r="WSC157" s="57"/>
      <c r="WSD157" s="57"/>
      <c r="WSE157" s="57"/>
      <c r="WSF157" s="57"/>
      <c r="WSG157" s="57"/>
      <c r="WSH157" s="57"/>
      <c r="WSI157" s="57"/>
      <c r="WSJ157" s="57"/>
      <c r="WSK157" s="57"/>
      <c r="WSL157" s="57"/>
      <c r="WSM157" s="57"/>
      <c r="WSN157" s="57"/>
      <c r="WSO157" s="57"/>
      <c r="WSP157" s="57"/>
      <c r="WSQ157" s="57"/>
      <c r="WSR157" s="57"/>
      <c r="WSS157" s="57"/>
      <c r="WST157" s="57"/>
      <c r="WSU157" s="57"/>
      <c r="WSV157" s="57"/>
      <c r="WSW157" s="57"/>
      <c r="WSX157" s="57"/>
      <c r="WSY157" s="57"/>
      <c r="WSZ157" s="57"/>
      <c r="WTA157" s="57"/>
      <c r="WTB157" s="57"/>
      <c r="WTC157" s="57"/>
      <c r="WTD157" s="57"/>
      <c r="WTE157" s="57"/>
      <c r="WTF157" s="57"/>
      <c r="WTG157" s="57"/>
      <c r="WTH157" s="57"/>
      <c r="WTI157" s="57"/>
      <c r="WTJ157" s="57"/>
      <c r="WTK157" s="57"/>
      <c r="WTL157" s="57"/>
      <c r="WTM157" s="57"/>
      <c r="WTN157" s="57"/>
      <c r="WTO157" s="57"/>
      <c r="WTP157" s="57"/>
      <c r="WTQ157" s="57"/>
      <c r="WTR157" s="57"/>
      <c r="WTS157" s="57"/>
      <c r="WTT157" s="57"/>
      <c r="WTU157" s="57"/>
      <c r="WTV157" s="57"/>
      <c r="WTW157" s="57"/>
      <c r="WTX157" s="57"/>
      <c r="WTY157" s="57"/>
      <c r="WTZ157" s="57"/>
      <c r="WUA157" s="57"/>
      <c r="WUB157" s="57"/>
      <c r="WUC157" s="57"/>
      <c r="WUD157" s="57"/>
      <c r="WUE157" s="57"/>
      <c r="WUF157" s="57"/>
      <c r="WUG157" s="57"/>
      <c r="WUH157" s="57"/>
      <c r="WUI157" s="57"/>
      <c r="WUJ157" s="57"/>
      <c r="WUK157" s="57"/>
      <c r="WUL157" s="57"/>
      <c r="WUM157" s="57"/>
      <c r="WUN157" s="57"/>
      <c r="WUO157" s="57"/>
      <c r="WUP157" s="57"/>
      <c r="WUQ157" s="57"/>
      <c r="WUR157" s="57"/>
      <c r="WUS157" s="57"/>
      <c r="WUT157" s="57"/>
      <c r="WUU157" s="57"/>
      <c r="WUV157" s="57"/>
      <c r="WUW157" s="57"/>
      <c r="WVD157" s="57"/>
      <c r="WVE157" s="57"/>
      <c r="WVF157" s="57"/>
      <c r="WVG157" s="57"/>
      <c r="WVH157" s="57"/>
      <c r="WVI157" s="57"/>
      <c r="WVJ157" s="57"/>
      <c r="WVK157" s="57"/>
      <c r="WVL157" s="57"/>
      <c r="WVM157" s="57"/>
      <c r="WVN157" s="57"/>
      <c r="WVO157" s="57"/>
      <c r="WVP157" s="57"/>
      <c r="WVQ157" s="57"/>
      <c r="WVR157" s="57"/>
      <c r="WVS157" s="57"/>
      <c r="WVT157" s="57"/>
      <c r="WVU157" s="57"/>
      <c r="WVV157" s="57"/>
      <c r="WVW157" s="57"/>
      <c r="WVX157" s="57"/>
      <c r="WVY157" s="57"/>
      <c r="WVZ157" s="57"/>
      <c r="WWA157" s="57"/>
      <c r="WWB157" s="57"/>
      <c r="WWC157" s="57"/>
      <c r="WWD157" s="57"/>
      <c r="WWE157" s="57"/>
      <c r="WWF157" s="57"/>
      <c r="WWG157" s="57"/>
      <c r="WWH157" s="57"/>
      <c r="WWI157" s="57"/>
      <c r="WWJ157" s="57"/>
      <c r="WWK157" s="57"/>
      <c r="WWL157" s="57"/>
      <c r="WWM157" s="57"/>
      <c r="WWN157" s="57"/>
      <c r="WWO157" s="57"/>
      <c r="WWP157" s="57"/>
      <c r="WWQ157" s="57"/>
      <c r="WWR157" s="57"/>
      <c r="WWS157" s="57"/>
      <c r="WWT157" s="57"/>
      <c r="WWU157" s="57"/>
      <c r="WWV157" s="57"/>
      <c r="WWW157" s="57"/>
      <c r="WWX157" s="57"/>
      <c r="WWY157" s="57"/>
      <c r="WWZ157" s="57"/>
      <c r="WXA157" s="57"/>
      <c r="WXB157" s="57"/>
      <c r="WXC157" s="57"/>
      <c r="WXD157" s="57"/>
      <c r="WXE157" s="57"/>
      <c r="WXF157" s="57"/>
      <c r="WXG157" s="57"/>
      <c r="WXH157" s="57"/>
      <c r="WXI157" s="57"/>
      <c r="WXJ157" s="57"/>
      <c r="WXK157" s="57"/>
      <c r="WXL157" s="57"/>
      <c r="WXM157" s="57"/>
      <c r="WXN157" s="57"/>
      <c r="WXO157" s="57"/>
      <c r="WXP157" s="57"/>
      <c r="WXQ157" s="57"/>
      <c r="WXR157" s="57"/>
      <c r="WXS157" s="57"/>
      <c r="WXT157" s="57"/>
      <c r="WXU157" s="57"/>
      <c r="WXV157" s="57"/>
      <c r="WXW157" s="57"/>
      <c r="WXX157" s="57"/>
      <c r="WXY157" s="57"/>
      <c r="WXZ157" s="57"/>
      <c r="WYA157" s="57"/>
      <c r="WYB157" s="57"/>
      <c r="WYC157" s="57"/>
      <c r="WYD157" s="57"/>
      <c r="WYE157" s="57"/>
      <c r="WYF157" s="57"/>
      <c r="WYG157" s="57"/>
      <c r="WYH157" s="57"/>
      <c r="WYI157" s="57"/>
      <c r="WYJ157" s="57"/>
      <c r="WYK157" s="57"/>
      <c r="WYL157" s="57"/>
      <c r="WYM157" s="57"/>
      <c r="WYN157" s="57"/>
      <c r="WYO157" s="57"/>
      <c r="WYP157" s="57"/>
      <c r="WYQ157" s="57"/>
      <c r="WYR157" s="57"/>
      <c r="WYS157" s="57"/>
      <c r="WYT157" s="57"/>
      <c r="WYU157" s="57"/>
      <c r="WYV157" s="57"/>
      <c r="WYW157" s="57"/>
      <c r="WYX157" s="57"/>
      <c r="WYY157" s="57"/>
      <c r="WYZ157" s="57"/>
      <c r="WZA157" s="57"/>
      <c r="WZB157" s="57"/>
      <c r="WZC157" s="57"/>
      <c r="WZD157" s="57"/>
      <c r="WZE157" s="57"/>
      <c r="WZF157" s="57"/>
      <c r="WZG157" s="57"/>
      <c r="WZH157" s="57"/>
      <c r="WZI157" s="57"/>
      <c r="WZJ157" s="57"/>
      <c r="WZK157" s="57"/>
      <c r="WZL157" s="57"/>
      <c r="WZM157" s="57"/>
      <c r="WZN157" s="57"/>
      <c r="WZO157" s="57"/>
      <c r="WZP157" s="57"/>
      <c r="WZQ157" s="57"/>
      <c r="WZR157" s="57"/>
      <c r="WZS157" s="57"/>
      <c r="WZT157" s="57"/>
      <c r="WZU157" s="57"/>
      <c r="WZV157" s="57"/>
      <c r="WZW157" s="57"/>
      <c r="WZX157" s="57"/>
      <c r="WZY157" s="57"/>
      <c r="WZZ157" s="57"/>
      <c r="XAA157" s="57"/>
      <c r="XAB157" s="57"/>
      <c r="XAC157" s="57"/>
      <c r="XAD157" s="57"/>
      <c r="XAE157" s="57"/>
      <c r="XAF157" s="57"/>
      <c r="XAG157" s="57"/>
      <c r="XAH157" s="57"/>
      <c r="XAI157" s="57"/>
      <c r="XAJ157" s="57"/>
      <c r="XAK157" s="57"/>
      <c r="XAL157" s="57"/>
      <c r="XAM157" s="57"/>
      <c r="XAN157" s="57"/>
      <c r="XAO157" s="57"/>
      <c r="XAP157" s="57"/>
      <c r="XAQ157" s="57"/>
      <c r="XAR157" s="57"/>
      <c r="XAS157" s="57"/>
      <c r="XAT157" s="57"/>
      <c r="XAU157" s="57"/>
      <c r="XAV157" s="57"/>
      <c r="XAW157" s="57"/>
      <c r="XAX157" s="57"/>
      <c r="XAY157" s="57"/>
      <c r="XAZ157" s="57"/>
      <c r="XBA157" s="57"/>
      <c r="XBB157" s="57"/>
      <c r="XBC157" s="57"/>
      <c r="XBD157" s="57"/>
      <c r="XBE157" s="57"/>
      <c r="XBF157" s="57"/>
      <c r="XBG157" s="57"/>
      <c r="XBH157" s="57"/>
      <c r="XBI157" s="57"/>
      <c r="XBJ157" s="57"/>
      <c r="XBK157" s="57"/>
      <c r="XBL157" s="57"/>
      <c r="XBM157" s="57"/>
      <c r="XBN157" s="57"/>
      <c r="XBO157" s="57"/>
      <c r="XBP157" s="57"/>
      <c r="XBQ157" s="57"/>
      <c r="XBR157" s="57"/>
      <c r="XBS157" s="57"/>
      <c r="XBT157" s="57"/>
      <c r="XBU157" s="57"/>
      <c r="XBV157" s="57"/>
      <c r="XBW157" s="57"/>
      <c r="XBX157" s="57"/>
      <c r="XBY157" s="57"/>
      <c r="XBZ157" s="57"/>
      <c r="XCA157" s="57"/>
      <c r="XCB157" s="57"/>
      <c r="XCC157" s="57"/>
      <c r="XCD157" s="57"/>
      <c r="XCE157" s="57"/>
      <c r="XCF157" s="57"/>
      <c r="XCG157" s="57"/>
      <c r="XCH157" s="57"/>
      <c r="XCI157" s="57"/>
      <c r="XCJ157" s="57"/>
      <c r="XCK157" s="57"/>
      <c r="XCL157" s="57"/>
      <c r="XCM157" s="57"/>
      <c r="XCN157" s="57"/>
      <c r="XCO157" s="57"/>
      <c r="XCP157" s="57"/>
      <c r="XCQ157" s="57"/>
      <c r="XCR157" s="57"/>
      <c r="XCS157" s="57"/>
      <c r="XCT157" s="57"/>
      <c r="XCU157" s="57"/>
      <c r="XCV157" s="57"/>
      <c r="XCW157" s="57"/>
      <c r="XCX157" s="57"/>
      <c r="XCY157" s="57"/>
      <c r="XCZ157" s="57"/>
      <c r="XDA157" s="57"/>
      <c r="XDB157" s="57"/>
      <c r="XDC157" s="57"/>
      <c r="XDD157" s="57"/>
      <c r="XDE157" s="57"/>
      <c r="XDF157" s="57"/>
      <c r="XDG157" s="57"/>
      <c r="XDH157" s="57"/>
      <c r="XDI157" s="57"/>
      <c r="XDJ157" s="57"/>
      <c r="XDK157" s="57"/>
      <c r="XDL157" s="57"/>
      <c r="XDM157" s="57"/>
      <c r="XDN157" s="57"/>
      <c r="XDO157" s="57"/>
      <c r="XDP157" s="57"/>
      <c r="XDQ157" s="57"/>
      <c r="XDR157" s="57"/>
      <c r="XDS157" s="57"/>
      <c r="XDT157" s="57"/>
      <c r="XDU157" s="57"/>
      <c r="XDV157" s="57"/>
      <c r="XDW157" s="57"/>
      <c r="XDX157" s="57"/>
      <c r="XDY157" s="57"/>
      <c r="XDZ157" s="57"/>
      <c r="XEA157" s="57"/>
      <c r="XEB157" s="57"/>
      <c r="XEC157" s="57"/>
      <c r="XED157" s="57"/>
      <c r="XEE157" s="57"/>
      <c r="XEF157" s="57"/>
      <c r="XEG157" s="57"/>
      <c r="XEH157" s="57"/>
      <c r="XEI157" s="57"/>
      <c r="XEJ157" s="57"/>
      <c r="XEK157" s="57"/>
      <c r="XEL157" s="57"/>
      <c r="XEM157" s="57"/>
      <c r="XEN157" s="57"/>
    </row>
    <row r="158" spans="1:16368" hidden="1" x14ac:dyDescent="0.25">
      <c r="A158" s="42"/>
      <c r="B158" s="43"/>
      <c r="C158" s="4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N158" s="3"/>
      <c r="SO158" s="3"/>
      <c r="SP158" s="3"/>
      <c r="SQ158" s="3"/>
      <c r="SR158" s="3"/>
      <c r="SS158" s="3"/>
      <c r="ST158" s="3"/>
      <c r="SU158" s="3"/>
      <c r="SV158" s="3"/>
      <c r="SW158" s="3"/>
      <c r="SX158" s="3"/>
      <c r="SY158" s="3"/>
      <c r="SZ158" s="3"/>
      <c r="TA158" s="3"/>
      <c r="TB158" s="3"/>
      <c r="TC158" s="3"/>
      <c r="TD158" s="3"/>
      <c r="TE158" s="3"/>
      <c r="TF158" s="3"/>
      <c r="TG158" s="3"/>
      <c r="TH158" s="3"/>
      <c r="TI158" s="3"/>
      <c r="TJ158" s="3"/>
      <c r="TK158" s="3"/>
      <c r="TL158" s="3"/>
      <c r="TM158" s="3"/>
      <c r="TN158" s="3"/>
      <c r="TO158" s="3"/>
      <c r="TP158" s="3"/>
      <c r="TQ158" s="3"/>
      <c r="TR158" s="3"/>
      <c r="TS158" s="3"/>
      <c r="TT158" s="3"/>
      <c r="TU158" s="3"/>
      <c r="TV158" s="3"/>
      <c r="TW158" s="3"/>
      <c r="TX158" s="3"/>
      <c r="TY158" s="3"/>
      <c r="TZ158" s="3"/>
      <c r="UA158" s="3"/>
      <c r="UB158" s="3"/>
      <c r="UC158" s="3"/>
      <c r="UD158" s="3"/>
      <c r="UE158" s="3"/>
      <c r="UF158" s="3"/>
      <c r="UG158" s="3"/>
      <c r="UH158" s="3"/>
      <c r="UI158" s="3"/>
      <c r="UJ158" s="3"/>
      <c r="UK158" s="3"/>
      <c r="UL158" s="3"/>
      <c r="UM158" s="3"/>
      <c r="UN158" s="3"/>
      <c r="UO158" s="3"/>
      <c r="UP158" s="3"/>
      <c r="UQ158" s="3"/>
      <c r="UR158" s="3"/>
      <c r="US158" s="3"/>
      <c r="UT158" s="3"/>
      <c r="UU158" s="3"/>
      <c r="UV158" s="3"/>
      <c r="UW158" s="3"/>
      <c r="UX158" s="3"/>
      <c r="UY158" s="3"/>
      <c r="UZ158" s="3"/>
      <c r="VA158" s="3"/>
      <c r="VB158" s="3"/>
      <c r="VC158" s="3"/>
      <c r="VD158" s="3"/>
      <c r="VE158" s="3"/>
      <c r="VF158" s="3"/>
      <c r="VG158" s="3"/>
      <c r="VH158" s="3"/>
      <c r="VI158" s="3"/>
      <c r="VJ158" s="3"/>
      <c r="VK158" s="3"/>
      <c r="VL158" s="3"/>
      <c r="VM158" s="3"/>
      <c r="VN158" s="3"/>
      <c r="VO158" s="3"/>
      <c r="VP158" s="3"/>
      <c r="VQ158" s="3"/>
      <c r="VR158" s="3"/>
      <c r="VS158" s="3"/>
      <c r="VT158" s="3"/>
      <c r="VU158" s="3"/>
      <c r="VV158" s="3"/>
      <c r="VW158" s="3"/>
      <c r="VX158" s="3"/>
      <c r="VY158" s="3"/>
      <c r="VZ158" s="3"/>
      <c r="WA158" s="3"/>
      <c r="WB158" s="3"/>
      <c r="WC158" s="3"/>
      <c r="WD158" s="3"/>
      <c r="WE158" s="3"/>
      <c r="WF158" s="3"/>
      <c r="WG158" s="3"/>
      <c r="WH158" s="3"/>
      <c r="WI158" s="3"/>
      <c r="WJ158" s="3"/>
      <c r="WK158" s="3"/>
      <c r="WL158" s="3"/>
      <c r="WM158" s="3"/>
      <c r="WN158" s="3"/>
      <c r="WO158" s="3"/>
      <c r="WP158" s="3"/>
      <c r="WQ158" s="3"/>
      <c r="WR158" s="3"/>
      <c r="WS158" s="3"/>
      <c r="WT158" s="3"/>
      <c r="WU158" s="3"/>
      <c r="WV158" s="3"/>
      <c r="WW158" s="3"/>
      <c r="WX158" s="3"/>
      <c r="WY158" s="3"/>
      <c r="WZ158" s="3"/>
      <c r="XA158" s="3"/>
      <c r="XB158" s="3"/>
      <c r="XC158" s="3"/>
      <c r="XD158" s="3"/>
      <c r="XE158" s="3"/>
      <c r="XF158" s="3"/>
      <c r="XG158" s="3"/>
      <c r="XH158" s="3"/>
      <c r="XI158" s="3"/>
      <c r="XJ158" s="3"/>
      <c r="XK158" s="3"/>
      <c r="XL158" s="3"/>
      <c r="XM158" s="3"/>
      <c r="XN158" s="3"/>
      <c r="XO158" s="3"/>
      <c r="XP158" s="3"/>
      <c r="XQ158" s="3"/>
      <c r="XR158" s="3"/>
      <c r="XS158" s="3"/>
      <c r="XT158" s="3"/>
      <c r="XU158" s="3"/>
      <c r="XV158" s="3"/>
      <c r="XW158" s="3"/>
      <c r="XX158" s="3"/>
      <c r="XY158" s="3"/>
      <c r="XZ158" s="3"/>
      <c r="YA158" s="3"/>
      <c r="YB158" s="3"/>
      <c r="YC158" s="3"/>
      <c r="YD158" s="3"/>
      <c r="YE158" s="3"/>
      <c r="YF158" s="3"/>
      <c r="YG158" s="3"/>
      <c r="YH158" s="3"/>
      <c r="YI158" s="3"/>
      <c r="YJ158" s="3"/>
      <c r="YK158" s="3"/>
      <c r="YL158" s="3"/>
      <c r="YM158" s="3"/>
      <c r="YN158" s="3"/>
      <c r="YO158" s="3"/>
      <c r="YP158" s="3"/>
      <c r="YQ158" s="3"/>
      <c r="YR158" s="3"/>
      <c r="YS158" s="3"/>
      <c r="YT158" s="3"/>
      <c r="YU158" s="3"/>
      <c r="YV158" s="3"/>
      <c r="YW158" s="3"/>
      <c r="YX158" s="3"/>
      <c r="YY158" s="3"/>
      <c r="YZ158" s="3"/>
      <c r="ZA158" s="3"/>
      <c r="ZB158" s="3"/>
      <c r="ZC158" s="3"/>
      <c r="ZD158" s="3"/>
      <c r="ZE158" s="3"/>
      <c r="ZF158" s="3"/>
      <c r="ZG158" s="3"/>
      <c r="ZH158" s="3"/>
      <c r="ZI158" s="3"/>
      <c r="ZJ158" s="3"/>
      <c r="ZK158" s="3"/>
      <c r="ZL158" s="3"/>
      <c r="ZM158" s="3"/>
      <c r="ZN158" s="3"/>
      <c r="ZO158" s="3"/>
      <c r="ZP158" s="3"/>
      <c r="ZQ158" s="3"/>
      <c r="ZR158" s="3"/>
      <c r="ZS158" s="3"/>
      <c r="ZT158" s="3"/>
      <c r="ZU158" s="3"/>
      <c r="ZV158" s="3"/>
      <c r="ZW158" s="3"/>
      <c r="ZX158" s="3"/>
      <c r="ZY158" s="3"/>
      <c r="ZZ158" s="3"/>
      <c r="AAA158" s="3"/>
      <c r="AAB158" s="3"/>
      <c r="AAC158" s="3"/>
      <c r="AAD158" s="3"/>
      <c r="AAE158" s="3"/>
      <c r="AAF158" s="3"/>
      <c r="AAG158" s="3"/>
      <c r="AAH158" s="3"/>
      <c r="AAI158" s="3"/>
      <c r="AAJ158" s="3"/>
      <c r="AAK158" s="3"/>
      <c r="AAL158" s="3"/>
      <c r="AAM158" s="3"/>
      <c r="AAN158" s="3"/>
      <c r="AAO158" s="3"/>
      <c r="AAP158" s="3"/>
      <c r="AAQ158" s="3"/>
      <c r="AAR158" s="3"/>
      <c r="AAS158" s="3"/>
      <c r="AAT158" s="3"/>
      <c r="AAU158" s="3"/>
      <c r="AAV158" s="3"/>
      <c r="AAW158" s="3"/>
      <c r="AAX158" s="3"/>
      <c r="AAY158" s="3"/>
      <c r="AAZ158" s="3"/>
      <c r="ABA158" s="3"/>
      <c r="ABB158" s="3"/>
      <c r="ABC158" s="3"/>
      <c r="ABD158" s="3"/>
      <c r="ABE158" s="3"/>
      <c r="ABF158" s="3"/>
      <c r="ABG158" s="3"/>
      <c r="ABH158" s="3"/>
      <c r="ABI158" s="3"/>
      <c r="ABJ158" s="3"/>
      <c r="ABK158" s="3"/>
      <c r="ABL158" s="3"/>
      <c r="ABM158" s="3"/>
      <c r="ABN158" s="3"/>
      <c r="ABO158" s="3"/>
      <c r="ABP158" s="3"/>
      <c r="ABQ158" s="3"/>
      <c r="ABR158" s="3"/>
      <c r="ABS158" s="3"/>
      <c r="ABT158" s="3"/>
      <c r="ABU158" s="3"/>
      <c r="ABV158" s="3"/>
      <c r="ABW158" s="3"/>
      <c r="ABX158" s="3"/>
      <c r="ABY158" s="3"/>
      <c r="ABZ158" s="3"/>
      <c r="ACA158" s="3"/>
      <c r="ACB158" s="3"/>
      <c r="ACC158" s="3"/>
      <c r="ACJ158" s="3"/>
      <c r="ACK158" s="3"/>
      <c r="ACL158" s="3"/>
      <c r="ACM158" s="3"/>
      <c r="ACN158" s="3"/>
      <c r="ACO158" s="3"/>
      <c r="ACP158" s="3"/>
      <c r="ACQ158" s="3"/>
      <c r="ACR158" s="3"/>
      <c r="ACS158" s="3"/>
      <c r="ACT158" s="3"/>
      <c r="ACU158" s="3"/>
      <c r="ACV158" s="3"/>
      <c r="ACW158" s="3"/>
      <c r="ACX158" s="3"/>
      <c r="ACY158" s="3"/>
      <c r="ACZ158" s="3"/>
      <c r="ADA158" s="3"/>
      <c r="ADB158" s="3"/>
      <c r="ADC158" s="3"/>
      <c r="ADD158" s="3"/>
      <c r="ADE158" s="3"/>
      <c r="ADF158" s="3"/>
      <c r="ADG158" s="3"/>
      <c r="ADH158" s="3"/>
      <c r="ADI158" s="3"/>
      <c r="ADJ158" s="3"/>
      <c r="ADK158" s="3"/>
      <c r="ADL158" s="3"/>
      <c r="ADM158" s="3"/>
      <c r="ADN158" s="3"/>
      <c r="ADO158" s="3"/>
      <c r="ADP158" s="3"/>
      <c r="ADQ158" s="3"/>
      <c r="ADR158" s="3"/>
      <c r="ADS158" s="3"/>
      <c r="ADT158" s="3"/>
      <c r="ADU158" s="3"/>
      <c r="ADV158" s="3"/>
      <c r="ADW158" s="3"/>
      <c r="ADX158" s="3"/>
      <c r="ADY158" s="3"/>
      <c r="ADZ158" s="3"/>
      <c r="AEA158" s="3"/>
      <c r="AEB158" s="3"/>
      <c r="AEC158" s="3"/>
      <c r="AED158" s="3"/>
      <c r="AEE158" s="3"/>
      <c r="AEF158" s="3"/>
      <c r="AEG158" s="3"/>
      <c r="AEH158" s="3"/>
      <c r="AEI158" s="3"/>
      <c r="AEJ158" s="3"/>
      <c r="AEK158" s="3"/>
      <c r="AEL158" s="3"/>
      <c r="AEM158" s="3"/>
      <c r="AEN158" s="3"/>
      <c r="AEO158" s="3"/>
      <c r="AEP158" s="3"/>
      <c r="AEQ158" s="3"/>
      <c r="AER158" s="3"/>
      <c r="AES158" s="3"/>
      <c r="AET158" s="3"/>
      <c r="AEU158" s="3"/>
      <c r="AEV158" s="3"/>
      <c r="AEW158" s="3"/>
      <c r="AEX158" s="3"/>
      <c r="AEY158" s="3"/>
      <c r="AEZ158" s="3"/>
      <c r="AFA158" s="3"/>
      <c r="AFB158" s="3"/>
      <c r="AFC158" s="3"/>
      <c r="AFD158" s="3"/>
      <c r="AFE158" s="3"/>
      <c r="AFF158" s="3"/>
      <c r="AFG158" s="3"/>
      <c r="AFH158" s="3"/>
      <c r="AFI158" s="3"/>
      <c r="AFJ158" s="3"/>
      <c r="AFK158" s="3"/>
      <c r="AFL158" s="3"/>
      <c r="AFM158" s="3"/>
      <c r="AFN158" s="3"/>
      <c r="AFO158" s="3"/>
      <c r="AFP158" s="3"/>
      <c r="AFQ158" s="3"/>
      <c r="AFR158" s="3"/>
      <c r="AFS158" s="3"/>
      <c r="AFT158" s="3"/>
      <c r="AFU158" s="3"/>
      <c r="AFV158" s="3"/>
      <c r="AFW158" s="3"/>
      <c r="AFX158" s="3"/>
      <c r="AFY158" s="3"/>
      <c r="AFZ158" s="3"/>
      <c r="AGA158" s="3"/>
      <c r="AGB158" s="3"/>
      <c r="AGC158" s="3"/>
      <c r="AGD158" s="3"/>
      <c r="AGE158" s="3"/>
      <c r="AGF158" s="3"/>
      <c r="AGG158" s="3"/>
      <c r="AGH158" s="3"/>
      <c r="AGI158" s="3"/>
      <c r="AGJ158" s="3"/>
      <c r="AGK158" s="3"/>
      <c r="AGL158" s="3"/>
      <c r="AGM158" s="3"/>
      <c r="AGN158" s="3"/>
      <c r="AGO158" s="3"/>
      <c r="AGP158" s="3"/>
      <c r="AGQ158" s="3"/>
      <c r="AGR158" s="3"/>
      <c r="AGS158" s="3"/>
      <c r="AGT158" s="3"/>
      <c r="AGU158" s="3"/>
      <c r="AGV158" s="3"/>
      <c r="AGW158" s="3"/>
      <c r="AGX158" s="3"/>
      <c r="AGY158" s="3"/>
      <c r="AGZ158" s="3"/>
      <c r="AHA158" s="3"/>
      <c r="AHB158" s="3"/>
      <c r="AHC158" s="3"/>
      <c r="AHD158" s="3"/>
      <c r="AHE158" s="3"/>
      <c r="AHF158" s="3"/>
      <c r="AHG158" s="3"/>
      <c r="AHH158" s="3"/>
      <c r="AHI158" s="3"/>
      <c r="AHJ158" s="3"/>
      <c r="AHK158" s="3"/>
      <c r="AHL158" s="3"/>
      <c r="AHM158" s="3"/>
      <c r="AHN158" s="3"/>
      <c r="AHO158" s="3"/>
      <c r="AHP158" s="3"/>
      <c r="AHQ158" s="3"/>
      <c r="AHR158" s="3"/>
      <c r="AHS158" s="3"/>
      <c r="AHT158" s="3"/>
      <c r="AHU158" s="3"/>
      <c r="AHV158" s="3"/>
      <c r="AHW158" s="3"/>
      <c r="AHX158" s="3"/>
      <c r="AHY158" s="3"/>
      <c r="AHZ158" s="3"/>
      <c r="AIA158" s="3"/>
      <c r="AIB158" s="3"/>
      <c r="AIC158" s="3"/>
      <c r="AID158" s="3"/>
      <c r="AIE158" s="3"/>
      <c r="AIF158" s="3"/>
      <c r="AIG158" s="3"/>
      <c r="AIH158" s="3"/>
      <c r="AII158" s="3"/>
      <c r="AIJ158" s="3"/>
      <c r="AIK158" s="3"/>
      <c r="AIL158" s="3"/>
      <c r="AIM158" s="3"/>
      <c r="AIN158" s="3"/>
      <c r="AIO158" s="3"/>
      <c r="AIP158" s="3"/>
      <c r="AIQ158" s="3"/>
      <c r="AIR158" s="3"/>
      <c r="AIS158" s="3"/>
      <c r="AIT158" s="3"/>
      <c r="AIU158" s="3"/>
      <c r="AIV158" s="3"/>
      <c r="AIW158" s="3"/>
      <c r="AIX158" s="3"/>
      <c r="AIY158" s="3"/>
      <c r="AIZ158" s="3"/>
      <c r="AJA158" s="3"/>
      <c r="AJB158" s="3"/>
      <c r="AJC158" s="3"/>
      <c r="AJD158" s="3"/>
      <c r="AJE158" s="3"/>
      <c r="AJF158" s="3"/>
      <c r="AJG158" s="3"/>
      <c r="AJH158" s="3"/>
      <c r="AJI158" s="3"/>
      <c r="AJJ158" s="3"/>
      <c r="AJK158" s="3"/>
      <c r="AJL158" s="3"/>
      <c r="AJM158" s="3"/>
      <c r="AJN158" s="3"/>
      <c r="AJO158" s="3"/>
      <c r="AJP158" s="3"/>
      <c r="AJQ158" s="3"/>
      <c r="AJR158" s="3"/>
      <c r="AJS158" s="3"/>
      <c r="AJT158" s="3"/>
      <c r="AJU158" s="3"/>
      <c r="AJV158" s="3"/>
      <c r="AJW158" s="3"/>
      <c r="AJX158" s="3"/>
      <c r="AJY158" s="3"/>
      <c r="AJZ158" s="3"/>
      <c r="AKA158" s="3"/>
      <c r="AKB158" s="3"/>
      <c r="AKC158" s="3"/>
      <c r="AKD158" s="3"/>
      <c r="AKE158" s="3"/>
      <c r="AKF158" s="3"/>
      <c r="AKG158" s="3"/>
      <c r="AKH158" s="3"/>
      <c r="AKI158" s="3"/>
      <c r="AKJ158" s="3"/>
      <c r="AKK158" s="3"/>
      <c r="AKL158" s="3"/>
      <c r="AKM158" s="3"/>
      <c r="AKN158" s="3"/>
      <c r="AKO158" s="3"/>
      <c r="AKP158" s="3"/>
      <c r="AKQ158" s="3"/>
      <c r="AKR158" s="3"/>
      <c r="AKS158" s="3"/>
      <c r="AKT158" s="3"/>
      <c r="AKU158" s="3"/>
      <c r="AKV158" s="3"/>
      <c r="AKW158" s="3"/>
      <c r="AKX158" s="3"/>
      <c r="AKY158" s="3"/>
      <c r="AKZ158" s="3"/>
      <c r="ALA158" s="3"/>
      <c r="ALB158" s="3"/>
      <c r="ALC158" s="3"/>
      <c r="ALD158" s="3"/>
      <c r="ALE158" s="3"/>
      <c r="ALF158" s="3"/>
      <c r="ALG158" s="3"/>
      <c r="ALH158" s="3"/>
      <c r="ALI158" s="3"/>
      <c r="ALJ158" s="3"/>
      <c r="ALK158" s="3"/>
      <c r="ALL158" s="3"/>
      <c r="ALM158" s="3"/>
      <c r="ALN158" s="3"/>
      <c r="ALO158" s="3"/>
      <c r="ALP158" s="3"/>
      <c r="ALQ158" s="3"/>
      <c r="ALR158" s="3"/>
      <c r="ALS158" s="3"/>
      <c r="ALT158" s="3"/>
      <c r="ALU158" s="3"/>
      <c r="ALV158" s="3"/>
      <c r="ALW158" s="3"/>
      <c r="ALX158" s="3"/>
      <c r="ALY158" s="3"/>
      <c r="AMF158" s="3"/>
      <c r="AMG158" s="3"/>
      <c r="AMH158" s="3"/>
      <c r="AMI158" s="3"/>
      <c r="AMJ158" s="3"/>
      <c r="AMK158" s="3"/>
      <c r="AML158" s="3"/>
      <c r="AMM158" s="3"/>
      <c r="AMN158" s="3"/>
      <c r="AMO158" s="3"/>
      <c r="AMP158" s="3"/>
      <c r="AMQ158" s="3"/>
      <c r="AMR158" s="3"/>
      <c r="AMS158" s="3"/>
      <c r="AMT158" s="3"/>
      <c r="AMU158" s="3"/>
      <c r="AMV158" s="3"/>
      <c r="AMW158" s="3"/>
      <c r="AMX158" s="3"/>
      <c r="AMY158" s="3"/>
      <c r="AMZ158" s="3"/>
      <c r="ANA158" s="3"/>
      <c r="ANB158" s="3"/>
      <c r="ANC158" s="3"/>
      <c r="AND158" s="3"/>
      <c r="ANE158" s="3"/>
      <c r="ANF158" s="3"/>
      <c r="ANG158" s="3"/>
      <c r="ANH158" s="3"/>
      <c r="ANI158" s="3"/>
      <c r="ANJ158" s="3"/>
      <c r="ANK158" s="3"/>
      <c r="ANL158" s="3"/>
      <c r="ANM158" s="3"/>
      <c r="ANN158" s="3"/>
      <c r="ANO158" s="3"/>
      <c r="ANP158" s="3"/>
      <c r="ANQ158" s="3"/>
      <c r="ANR158" s="3"/>
      <c r="ANS158" s="3"/>
      <c r="ANT158" s="3"/>
      <c r="ANU158" s="3"/>
      <c r="ANV158" s="3"/>
      <c r="ANW158" s="3"/>
      <c r="ANX158" s="3"/>
      <c r="ANY158" s="3"/>
      <c r="ANZ158" s="3"/>
      <c r="AOA158" s="3"/>
      <c r="AOB158" s="3"/>
      <c r="AOC158" s="3"/>
      <c r="AOD158" s="3"/>
      <c r="AOE158" s="3"/>
      <c r="AOF158" s="3"/>
      <c r="AOG158" s="3"/>
      <c r="AOH158" s="3"/>
      <c r="AOI158" s="3"/>
      <c r="AOJ158" s="3"/>
      <c r="AOK158" s="3"/>
      <c r="AOL158" s="3"/>
      <c r="AOM158" s="3"/>
      <c r="AON158" s="3"/>
      <c r="AOO158" s="3"/>
      <c r="AOP158" s="3"/>
      <c r="AOQ158" s="3"/>
      <c r="AOR158" s="3"/>
      <c r="AOS158" s="3"/>
      <c r="AOT158" s="3"/>
      <c r="AOU158" s="3"/>
      <c r="AOV158" s="3"/>
      <c r="AOW158" s="3"/>
      <c r="AOX158" s="3"/>
      <c r="AOY158" s="3"/>
      <c r="AOZ158" s="3"/>
      <c r="APA158" s="3"/>
      <c r="APB158" s="3"/>
      <c r="APC158" s="3"/>
      <c r="APD158" s="3"/>
      <c r="APE158" s="3"/>
      <c r="APF158" s="3"/>
      <c r="APG158" s="3"/>
      <c r="APH158" s="3"/>
      <c r="API158" s="3"/>
      <c r="APJ158" s="3"/>
      <c r="APK158" s="3"/>
      <c r="APL158" s="3"/>
      <c r="APM158" s="3"/>
      <c r="APN158" s="3"/>
      <c r="APO158" s="3"/>
      <c r="APP158" s="3"/>
      <c r="APQ158" s="3"/>
      <c r="APR158" s="3"/>
      <c r="APS158" s="3"/>
      <c r="APT158" s="3"/>
      <c r="APU158" s="3"/>
      <c r="APV158" s="3"/>
      <c r="APW158" s="3"/>
      <c r="APX158" s="3"/>
      <c r="APY158" s="3"/>
      <c r="APZ158" s="3"/>
      <c r="AQA158" s="3"/>
      <c r="AQB158" s="3"/>
      <c r="AQC158" s="3"/>
      <c r="AQD158" s="3"/>
      <c r="AQE158" s="3"/>
      <c r="AQF158" s="3"/>
      <c r="AQG158" s="3"/>
      <c r="AQH158" s="3"/>
      <c r="AQI158" s="3"/>
      <c r="AQJ158" s="3"/>
      <c r="AQK158" s="3"/>
      <c r="AQL158" s="3"/>
      <c r="AQM158" s="3"/>
      <c r="AQN158" s="3"/>
      <c r="AQO158" s="3"/>
      <c r="AQP158" s="3"/>
      <c r="AQQ158" s="3"/>
      <c r="AQR158" s="3"/>
      <c r="AQS158" s="3"/>
      <c r="AQT158" s="3"/>
      <c r="AQU158" s="3"/>
      <c r="AQV158" s="3"/>
      <c r="AQW158" s="3"/>
      <c r="AQX158" s="3"/>
      <c r="AQY158" s="3"/>
      <c r="AQZ158" s="3"/>
      <c r="ARA158" s="3"/>
      <c r="ARB158" s="3"/>
      <c r="ARC158" s="3"/>
      <c r="ARD158" s="3"/>
      <c r="ARE158" s="3"/>
      <c r="ARF158" s="3"/>
      <c r="ARG158" s="3"/>
      <c r="ARH158" s="3"/>
      <c r="ARI158" s="3"/>
      <c r="ARJ158" s="3"/>
      <c r="ARK158" s="3"/>
      <c r="ARL158" s="3"/>
      <c r="ARM158" s="3"/>
      <c r="ARN158" s="3"/>
      <c r="ARO158" s="3"/>
      <c r="ARP158" s="3"/>
      <c r="ARQ158" s="3"/>
      <c r="ARR158" s="3"/>
      <c r="ARS158" s="3"/>
      <c r="ART158" s="3"/>
      <c r="ARU158" s="3"/>
      <c r="ARV158" s="3"/>
      <c r="ARW158" s="3"/>
      <c r="ARX158" s="3"/>
      <c r="ARY158" s="3"/>
      <c r="ARZ158" s="3"/>
      <c r="ASA158" s="3"/>
      <c r="ASB158" s="3"/>
      <c r="ASC158" s="3"/>
      <c r="ASD158" s="3"/>
      <c r="ASE158" s="3"/>
      <c r="ASF158" s="3"/>
      <c r="ASG158" s="3"/>
      <c r="ASH158" s="3"/>
      <c r="ASI158" s="3"/>
      <c r="ASJ158" s="3"/>
      <c r="ASK158" s="3"/>
      <c r="ASL158" s="3"/>
      <c r="ASM158" s="3"/>
      <c r="ASN158" s="3"/>
      <c r="ASO158" s="3"/>
      <c r="ASP158" s="3"/>
      <c r="ASQ158" s="3"/>
      <c r="ASR158" s="3"/>
      <c r="ASS158" s="3"/>
      <c r="AST158" s="3"/>
      <c r="ASU158" s="3"/>
      <c r="ASV158" s="3"/>
      <c r="ASW158" s="3"/>
      <c r="ASX158" s="3"/>
      <c r="ASY158" s="3"/>
      <c r="ASZ158" s="3"/>
      <c r="ATA158" s="3"/>
      <c r="ATB158" s="3"/>
      <c r="ATC158" s="3"/>
      <c r="ATD158" s="3"/>
      <c r="ATE158" s="3"/>
      <c r="ATF158" s="3"/>
      <c r="ATG158" s="3"/>
      <c r="ATH158" s="3"/>
      <c r="ATI158" s="3"/>
      <c r="ATJ158" s="3"/>
      <c r="ATK158" s="3"/>
      <c r="ATL158" s="3"/>
      <c r="ATM158" s="3"/>
      <c r="ATN158" s="3"/>
      <c r="ATO158" s="3"/>
      <c r="ATP158" s="3"/>
      <c r="ATQ158" s="3"/>
      <c r="ATR158" s="3"/>
      <c r="ATS158" s="3"/>
      <c r="ATT158" s="3"/>
      <c r="ATU158" s="3"/>
      <c r="ATV158" s="3"/>
      <c r="ATW158" s="3"/>
      <c r="ATX158" s="3"/>
      <c r="ATY158" s="3"/>
      <c r="ATZ158" s="3"/>
      <c r="AUA158" s="3"/>
      <c r="AUB158" s="3"/>
      <c r="AUC158" s="3"/>
      <c r="AUD158" s="3"/>
      <c r="AUE158" s="3"/>
      <c r="AUF158" s="3"/>
      <c r="AUG158" s="3"/>
      <c r="AUH158" s="3"/>
      <c r="AUI158" s="3"/>
      <c r="AUJ158" s="3"/>
      <c r="AUK158" s="3"/>
      <c r="AUL158" s="3"/>
      <c r="AUM158" s="3"/>
      <c r="AUN158" s="3"/>
      <c r="AUO158" s="3"/>
      <c r="AUP158" s="3"/>
      <c r="AUQ158" s="3"/>
      <c r="AUR158" s="3"/>
      <c r="AUS158" s="3"/>
      <c r="AUT158" s="3"/>
      <c r="AUU158" s="3"/>
      <c r="AUV158" s="3"/>
      <c r="AUW158" s="3"/>
      <c r="AUX158" s="3"/>
      <c r="AUY158" s="3"/>
      <c r="AUZ158" s="3"/>
      <c r="AVA158" s="3"/>
      <c r="AVB158" s="3"/>
      <c r="AVC158" s="3"/>
      <c r="AVD158" s="3"/>
      <c r="AVE158" s="3"/>
      <c r="AVF158" s="3"/>
      <c r="AVG158" s="3"/>
      <c r="AVH158" s="3"/>
      <c r="AVI158" s="3"/>
      <c r="AVJ158" s="3"/>
      <c r="AVK158" s="3"/>
      <c r="AVL158" s="3"/>
      <c r="AVM158" s="3"/>
      <c r="AVN158" s="3"/>
      <c r="AVO158" s="3"/>
      <c r="AVP158" s="3"/>
      <c r="AVQ158" s="3"/>
      <c r="AVR158" s="3"/>
      <c r="AVS158" s="3"/>
      <c r="AVT158" s="3"/>
      <c r="AVU158" s="3"/>
      <c r="AWB158" s="3"/>
      <c r="AWC158" s="3"/>
      <c r="AWD158" s="3"/>
      <c r="AWE158" s="3"/>
      <c r="AWF158" s="3"/>
      <c r="AWG158" s="3"/>
      <c r="AWH158" s="3"/>
      <c r="AWI158" s="3"/>
      <c r="AWJ158" s="3"/>
      <c r="AWK158" s="3"/>
      <c r="AWL158" s="3"/>
      <c r="AWM158" s="3"/>
      <c r="AWN158" s="3"/>
      <c r="AWO158" s="3"/>
      <c r="AWP158" s="3"/>
      <c r="AWQ158" s="3"/>
      <c r="AWR158" s="3"/>
      <c r="AWS158" s="3"/>
      <c r="AWT158" s="3"/>
      <c r="AWU158" s="3"/>
      <c r="AWV158" s="3"/>
      <c r="AWW158" s="3"/>
      <c r="AWX158" s="3"/>
      <c r="AWY158" s="3"/>
      <c r="AWZ158" s="3"/>
      <c r="AXA158" s="3"/>
      <c r="AXB158" s="3"/>
      <c r="AXC158" s="3"/>
      <c r="AXD158" s="3"/>
      <c r="AXE158" s="3"/>
      <c r="AXF158" s="3"/>
      <c r="AXG158" s="3"/>
      <c r="AXH158" s="3"/>
      <c r="AXI158" s="3"/>
      <c r="AXJ158" s="3"/>
      <c r="AXK158" s="3"/>
      <c r="AXL158" s="3"/>
      <c r="AXM158" s="3"/>
      <c r="AXN158" s="3"/>
      <c r="AXO158" s="3"/>
      <c r="AXP158" s="3"/>
      <c r="AXQ158" s="3"/>
      <c r="AXR158" s="3"/>
      <c r="AXS158" s="3"/>
      <c r="AXT158" s="3"/>
      <c r="AXU158" s="3"/>
      <c r="AXV158" s="3"/>
      <c r="AXW158" s="3"/>
      <c r="AXX158" s="3"/>
      <c r="AXY158" s="3"/>
      <c r="AXZ158" s="3"/>
      <c r="AYA158" s="3"/>
      <c r="AYB158" s="3"/>
      <c r="AYC158" s="3"/>
      <c r="AYD158" s="3"/>
      <c r="AYE158" s="3"/>
      <c r="AYF158" s="3"/>
      <c r="AYG158" s="3"/>
      <c r="AYH158" s="3"/>
      <c r="AYI158" s="3"/>
      <c r="AYJ158" s="3"/>
      <c r="AYK158" s="3"/>
      <c r="AYL158" s="3"/>
      <c r="AYM158" s="3"/>
      <c r="AYN158" s="3"/>
      <c r="AYO158" s="3"/>
      <c r="AYP158" s="3"/>
      <c r="AYQ158" s="3"/>
      <c r="AYR158" s="3"/>
      <c r="AYS158" s="3"/>
      <c r="AYT158" s="3"/>
      <c r="AYU158" s="3"/>
      <c r="AYV158" s="3"/>
      <c r="AYW158" s="3"/>
      <c r="AYX158" s="3"/>
      <c r="AYY158" s="3"/>
      <c r="AYZ158" s="3"/>
      <c r="AZA158" s="3"/>
      <c r="AZB158" s="3"/>
      <c r="AZC158" s="3"/>
      <c r="AZD158" s="3"/>
      <c r="AZE158" s="3"/>
      <c r="AZF158" s="3"/>
      <c r="AZG158" s="3"/>
      <c r="AZH158" s="3"/>
      <c r="AZI158" s="3"/>
      <c r="AZJ158" s="3"/>
      <c r="AZK158" s="3"/>
      <c r="AZL158" s="3"/>
      <c r="AZM158" s="3"/>
      <c r="AZN158" s="3"/>
      <c r="AZO158" s="3"/>
      <c r="AZP158" s="3"/>
      <c r="AZQ158" s="3"/>
      <c r="AZR158" s="3"/>
      <c r="AZS158" s="3"/>
      <c r="AZT158" s="3"/>
      <c r="AZU158" s="3"/>
      <c r="AZV158" s="3"/>
      <c r="AZW158" s="3"/>
      <c r="AZX158" s="3"/>
      <c r="AZY158" s="3"/>
      <c r="AZZ158" s="3"/>
      <c r="BAA158" s="3"/>
      <c r="BAB158" s="3"/>
      <c r="BAC158" s="3"/>
      <c r="BAD158" s="3"/>
      <c r="BAE158" s="3"/>
      <c r="BAF158" s="3"/>
      <c r="BAG158" s="3"/>
      <c r="BAH158" s="3"/>
      <c r="BAI158" s="3"/>
      <c r="BAJ158" s="3"/>
      <c r="BAK158" s="3"/>
      <c r="BAL158" s="3"/>
      <c r="BAM158" s="3"/>
      <c r="BAN158" s="3"/>
      <c r="BAO158" s="3"/>
      <c r="BAP158" s="3"/>
      <c r="BAQ158" s="3"/>
      <c r="BAR158" s="3"/>
      <c r="BAS158" s="3"/>
      <c r="BAT158" s="3"/>
      <c r="BAU158" s="3"/>
      <c r="BAV158" s="3"/>
      <c r="BAW158" s="3"/>
      <c r="BAX158" s="3"/>
      <c r="BAY158" s="3"/>
      <c r="BAZ158" s="3"/>
      <c r="BBA158" s="3"/>
      <c r="BBB158" s="3"/>
      <c r="BBC158" s="3"/>
      <c r="BBD158" s="3"/>
      <c r="BBE158" s="3"/>
      <c r="BBF158" s="3"/>
      <c r="BBG158" s="3"/>
      <c r="BBH158" s="3"/>
      <c r="BBI158" s="3"/>
      <c r="BBJ158" s="3"/>
      <c r="BBK158" s="3"/>
      <c r="BBL158" s="3"/>
      <c r="BBM158" s="3"/>
      <c r="BBN158" s="3"/>
      <c r="BBO158" s="3"/>
      <c r="BBP158" s="3"/>
      <c r="BBQ158" s="3"/>
      <c r="BBR158" s="3"/>
      <c r="BBS158" s="3"/>
      <c r="BBT158" s="3"/>
      <c r="BBU158" s="3"/>
      <c r="BBV158" s="3"/>
      <c r="BBW158" s="3"/>
      <c r="BBX158" s="3"/>
      <c r="BBY158" s="3"/>
      <c r="BBZ158" s="3"/>
      <c r="BCA158" s="3"/>
      <c r="BCB158" s="3"/>
      <c r="BCC158" s="3"/>
      <c r="BCD158" s="3"/>
      <c r="BCE158" s="3"/>
      <c r="BCF158" s="3"/>
      <c r="BCG158" s="3"/>
      <c r="BCH158" s="3"/>
      <c r="BCI158" s="3"/>
      <c r="BCJ158" s="3"/>
      <c r="BCK158" s="3"/>
      <c r="BCL158" s="3"/>
      <c r="BCM158" s="3"/>
      <c r="BCN158" s="3"/>
      <c r="BCO158" s="3"/>
      <c r="BCP158" s="3"/>
      <c r="BCQ158" s="3"/>
      <c r="BCR158" s="3"/>
      <c r="BCS158" s="3"/>
      <c r="BCT158" s="3"/>
      <c r="BCU158" s="3"/>
      <c r="BCV158" s="3"/>
      <c r="BCW158" s="3"/>
      <c r="BCX158" s="3"/>
      <c r="BCY158" s="3"/>
      <c r="BCZ158" s="3"/>
      <c r="BDA158" s="3"/>
      <c r="BDB158" s="3"/>
      <c r="BDC158" s="3"/>
      <c r="BDD158" s="3"/>
      <c r="BDE158" s="3"/>
      <c r="BDF158" s="3"/>
      <c r="BDG158" s="3"/>
      <c r="BDH158" s="3"/>
      <c r="BDI158" s="3"/>
      <c r="BDJ158" s="3"/>
      <c r="BDK158" s="3"/>
      <c r="BDL158" s="3"/>
      <c r="BDM158" s="3"/>
      <c r="BDN158" s="3"/>
      <c r="BDO158" s="3"/>
      <c r="BDP158" s="3"/>
      <c r="BDQ158" s="3"/>
      <c r="BDR158" s="3"/>
      <c r="BDS158" s="3"/>
      <c r="BDT158" s="3"/>
      <c r="BDU158" s="3"/>
      <c r="BDV158" s="3"/>
      <c r="BDW158" s="3"/>
      <c r="BDX158" s="3"/>
      <c r="BDY158" s="3"/>
      <c r="BDZ158" s="3"/>
      <c r="BEA158" s="3"/>
      <c r="BEB158" s="3"/>
      <c r="BEC158" s="3"/>
      <c r="BED158" s="3"/>
      <c r="BEE158" s="3"/>
      <c r="BEF158" s="3"/>
      <c r="BEG158" s="3"/>
      <c r="BEH158" s="3"/>
      <c r="BEI158" s="3"/>
      <c r="BEJ158" s="3"/>
      <c r="BEK158" s="3"/>
      <c r="BEL158" s="3"/>
      <c r="BEM158" s="3"/>
      <c r="BEN158" s="3"/>
      <c r="BEO158" s="3"/>
      <c r="BEP158" s="3"/>
      <c r="BEQ158" s="3"/>
      <c r="BER158" s="3"/>
      <c r="BES158" s="3"/>
      <c r="BET158" s="3"/>
      <c r="BEU158" s="3"/>
      <c r="BEV158" s="3"/>
      <c r="BEW158" s="3"/>
      <c r="BEX158" s="3"/>
      <c r="BEY158" s="3"/>
      <c r="BEZ158" s="3"/>
      <c r="BFA158" s="3"/>
      <c r="BFB158" s="3"/>
      <c r="BFC158" s="3"/>
      <c r="BFD158" s="3"/>
      <c r="BFE158" s="3"/>
      <c r="BFF158" s="3"/>
      <c r="BFG158" s="3"/>
      <c r="BFH158" s="3"/>
      <c r="BFI158" s="3"/>
      <c r="BFJ158" s="3"/>
      <c r="BFK158" s="3"/>
      <c r="BFL158" s="3"/>
      <c r="BFM158" s="3"/>
      <c r="BFN158" s="3"/>
      <c r="BFO158" s="3"/>
      <c r="BFP158" s="3"/>
      <c r="BFQ158" s="3"/>
      <c r="BFX158" s="3"/>
      <c r="BFY158" s="3"/>
      <c r="BFZ158" s="3"/>
      <c r="BGA158" s="3"/>
      <c r="BGB158" s="3"/>
      <c r="BGC158" s="3"/>
      <c r="BGD158" s="3"/>
      <c r="BGE158" s="3"/>
      <c r="BGF158" s="3"/>
      <c r="BGG158" s="3"/>
      <c r="BGH158" s="3"/>
      <c r="BGI158" s="3"/>
      <c r="BGJ158" s="3"/>
      <c r="BGK158" s="3"/>
      <c r="BGL158" s="3"/>
      <c r="BGM158" s="3"/>
      <c r="BGN158" s="3"/>
      <c r="BGO158" s="3"/>
      <c r="BGP158" s="3"/>
      <c r="BGQ158" s="3"/>
      <c r="BGR158" s="3"/>
      <c r="BGS158" s="3"/>
      <c r="BGT158" s="3"/>
      <c r="BGU158" s="3"/>
      <c r="BGV158" s="3"/>
      <c r="BGW158" s="3"/>
      <c r="BGX158" s="3"/>
      <c r="BGY158" s="3"/>
      <c r="BGZ158" s="3"/>
      <c r="BHA158" s="3"/>
      <c r="BHB158" s="3"/>
      <c r="BHC158" s="3"/>
      <c r="BHD158" s="3"/>
      <c r="BHE158" s="3"/>
      <c r="BHF158" s="3"/>
      <c r="BHG158" s="3"/>
      <c r="BHH158" s="3"/>
      <c r="BHI158" s="3"/>
      <c r="BHJ158" s="3"/>
      <c r="BHK158" s="3"/>
      <c r="BHL158" s="3"/>
      <c r="BHM158" s="3"/>
      <c r="BHN158" s="3"/>
      <c r="BHO158" s="3"/>
      <c r="BHP158" s="3"/>
      <c r="BHQ158" s="3"/>
      <c r="BHR158" s="3"/>
      <c r="BHS158" s="3"/>
      <c r="BHT158" s="3"/>
      <c r="BHU158" s="3"/>
      <c r="BHV158" s="3"/>
      <c r="BHW158" s="3"/>
      <c r="BHX158" s="3"/>
      <c r="BHY158" s="3"/>
      <c r="BHZ158" s="3"/>
      <c r="BIA158" s="3"/>
      <c r="BIB158" s="3"/>
      <c r="BIC158" s="3"/>
      <c r="BID158" s="3"/>
      <c r="BIE158" s="3"/>
      <c r="BIF158" s="3"/>
      <c r="BIG158" s="3"/>
      <c r="BIH158" s="3"/>
      <c r="BII158" s="3"/>
      <c r="BIJ158" s="3"/>
      <c r="BIK158" s="3"/>
      <c r="BIL158" s="3"/>
      <c r="BIM158" s="3"/>
      <c r="BIN158" s="3"/>
      <c r="BIO158" s="3"/>
      <c r="BIP158" s="3"/>
      <c r="BIQ158" s="3"/>
      <c r="BIR158" s="3"/>
      <c r="BIS158" s="3"/>
      <c r="BIT158" s="3"/>
      <c r="BIU158" s="3"/>
      <c r="BIV158" s="3"/>
      <c r="BIW158" s="3"/>
      <c r="BIX158" s="3"/>
      <c r="BIY158" s="3"/>
      <c r="BIZ158" s="3"/>
      <c r="BJA158" s="3"/>
      <c r="BJB158" s="3"/>
      <c r="BJC158" s="3"/>
      <c r="BJD158" s="3"/>
      <c r="BJE158" s="3"/>
      <c r="BJF158" s="3"/>
      <c r="BJG158" s="3"/>
      <c r="BJH158" s="3"/>
      <c r="BJI158" s="3"/>
      <c r="BJJ158" s="3"/>
      <c r="BJK158" s="3"/>
      <c r="BJL158" s="3"/>
      <c r="BJM158" s="3"/>
      <c r="BJN158" s="3"/>
      <c r="BJO158" s="3"/>
      <c r="BJP158" s="3"/>
      <c r="BJQ158" s="3"/>
      <c r="BJR158" s="3"/>
      <c r="BJS158" s="3"/>
      <c r="BJT158" s="3"/>
      <c r="BJU158" s="3"/>
      <c r="BJV158" s="3"/>
      <c r="BJW158" s="3"/>
      <c r="BJX158" s="3"/>
      <c r="BJY158" s="3"/>
      <c r="BJZ158" s="3"/>
      <c r="BKA158" s="3"/>
      <c r="BKB158" s="3"/>
      <c r="BKC158" s="3"/>
      <c r="BKD158" s="3"/>
      <c r="BKE158" s="3"/>
      <c r="BKF158" s="3"/>
      <c r="BKG158" s="3"/>
      <c r="BKH158" s="3"/>
      <c r="BKI158" s="3"/>
      <c r="BKJ158" s="3"/>
      <c r="BKK158" s="3"/>
      <c r="BKL158" s="3"/>
      <c r="BKM158" s="3"/>
      <c r="BKN158" s="3"/>
      <c r="BKO158" s="3"/>
      <c r="BKP158" s="3"/>
      <c r="BKQ158" s="3"/>
      <c r="BKR158" s="3"/>
      <c r="BKS158" s="3"/>
      <c r="BKT158" s="3"/>
      <c r="BKU158" s="3"/>
      <c r="BKV158" s="3"/>
      <c r="BKW158" s="3"/>
      <c r="BKX158" s="3"/>
      <c r="BKY158" s="3"/>
      <c r="BKZ158" s="3"/>
      <c r="BLA158" s="3"/>
      <c r="BLB158" s="3"/>
      <c r="BLC158" s="3"/>
      <c r="BLD158" s="3"/>
      <c r="BLE158" s="3"/>
      <c r="BLF158" s="3"/>
      <c r="BLG158" s="3"/>
      <c r="BLH158" s="3"/>
      <c r="BLI158" s="3"/>
      <c r="BLJ158" s="3"/>
      <c r="BLK158" s="3"/>
      <c r="BLL158" s="3"/>
      <c r="BLM158" s="3"/>
      <c r="BLN158" s="3"/>
      <c r="BLO158" s="3"/>
      <c r="BLP158" s="3"/>
      <c r="BLQ158" s="3"/>
      <c r="BLR158" s="3"/>
      <c r="BLS158" s="3"/>
      <c r="BLT158" s="3"/>
      <c r="BLU158" s="3"/>
      <c r="BLV158" s="3"/>
      <c r="BLW158" s="3"/>
      <c r="BLX158" s="3"/>
      <c r="BLY158" s="3"/>
      <c r="BLZ158" s="3"/>
      <c r="BMA158" s="3"/>
      <c r="BMB158" s="3"/>
      <c r="BMC158" s="3"/>
      <c r="BMD158" s="3"/>
      <c r="BME158" s="3"/>
      <c r="BMF158" s="3"/>
      <c r="BMG158" s="3"/>
      <c r="BMH158" s="3"/>
      <c r="BMI158" s="3"/>
      <c r="BMJ158" s="3"/>
      <c r="BMK158" s="3"/>
      <c r="BML158" s="3"/>
      <c r="BMM158" s="3"/>
      <c r="BMN158" s="3"/>
      <c r="BMO158" s="3"/>
      <c r="BMP158" s="3"/>
      <c r="BMQ158" s="3"/>
      <c r="BMR158" s="3"/>
      <c r="BMS158" s="3"/>
      <c r="BMT158" s="3"/>
      <c r="BMU158" s="3"/>
      <c r="BMV158" s="3"/>
      <c r="BMW158" s="3"/>
      <c r="BMX158" s="3"/>
      <c r="BMY158" s="3"/>
      <c r="BMZ158" s="3"/>
      <c r="BNA158" s="3"/>
      <c r="BNB158" s="3"/>
      <c r="BNC158" s="3"/>
      <c r="BND158" s="3"/>
      <c r="BNE158" s="3"/>
      <c r="BNF158" s="3"/>
      <c r="BNG158" s="3"/>
      <c r="BNH158" s="3"/>
      <c r="BNI158" s="3"/>
      <c r="BNJ158" s="3"/>
      <c r="BNK158" s="3"/>
      <c r="BNL158" s="3"/>
      <c r="BNM158" s="3"/>
      <c r="BNN158" s="3"/>
      <c r="BNO158" s="3"/>
      <c r="BNP158" s="3"/>
      <c r="BNQ158" s="3"/>
      <c r="BNR158" s="3"/>
      <c r="BNS158" s="3"/>
      <c r="BNT158" s="3"/>
      <c r="BNU158" s="3"/>
      <c r="BNV158" s="3"/>
      <c r="BNW158" s="3"/>
      <c r="BNX158" s="3"/>
      <c r="BNY158" s="3"/>
      <c r="BNZ158" s="3"/>
      <c r="BOA158" s="3"/>
      <c r="BOB158" s="3"/>
      <c r="BOC158" s="3"/>
      <c r="BOD158" s="3"/>
      <c r="BOE158" s="3"/>
      <c r="BOF158" s="3"/>
      <c r="BOG158" s="3"/>
      <c r="BOH158" s="3"/>
      <c r="BOI158" s="3"/>
      <c r="BOJ158" s="3"/>
      <c r="BOK158" s="3"/>
      <c r="BOL158" s="3"/>
      <c r="BOM158" s="3"/>
      <c r="BON158" s="3"/>
      <c r="BOO158" s="3"/>
      <c r="BOP158" s="3"/>
      <c r="BOQ158" s="3"/>
      <c r="BOR158" s="3"/>
      <c r="BOS158" s="3"/>
      <c r="BOT158" s="3"/>
      <c r="BOU158" s="3"/>
      <c r="BOV158" s="3"/>
      <c r="BOW158" s="3"/>
      <c r="BOX158" s="3"/>
      <c r="BOY158" s="3"/>
      <c r="BOZ158" s="3"/>
      <c r="BPA158" s="3"/>
      <c r="BPB158" s="3"/>
      <c r="BPC158" s="3"/>
      <c r="BPD158" s="3"/>
      <c r="BPE158" s="3"/>
      <c r="BPF158" s="3"/>
      <c r="BPG158" s="3"/>
      <c r="BPH158" s="3"/>
      <c r="BPI158" s="3"/>
      <c r="BPJ158" s="3"/>
      <c r="BPK158" s="3"/>
      <c r="BPL158" s="3"/>
      <c r="BPM158" s="3"/>
      <c r="BPT158" s="3"/>
      <c r="BPU158" s="3"/>
      <c r="BPV158" s="3"/>
      <c r="BPW158" s="3"/>
      <c r="BPX158" s="3"/>
      <c r="BPY158" s="3"/>
      <c r="BPZ158" s="3"/>
      <c r="BQA158" s="3"/>
      <c r="BQB158" s="3"/>
      <c r="BQC158" s="3"/>
      <c r="BQD158" s="3"/>
      <c r="BQE158" s="3"/>
      <c r="BQF158" s="3"/>
      <c r="BQG158" s="3"/>
      <c r="BQH158" s="3"/>
      <c r="BQI158" s="3"/>
      <c r="BQJ158" s="3"/>
      <c r="BQK158" s="3"/>
      <c r="BQL158" s="3"/>
      <c r="BQM158" s="3"/>
      <c r="BQN158" s="3"/>
      <c r="BQO158" s="3"/>
      <c r="BQP158" s="3"/>
      <c r="BQQ158" s="3"/>
      <c r="BQR158" s="3"/>
      <c r="BQS158" s="3"/>
      <c r="BQT158" s="3"/>
      <c r="BQU158" s="3"/>
      <c r="BQV158" s="3"/>
      <c r="BQW158" s="3"/>
      <c r="BQX158" s="3"/>
      <c r="BQY158" s="3"/>
      <c r="BQZ158" s="3"/>
      <c r="BRA158" s="3"/>
      <c r="BRB158" s="3"/>
      <c r="BRC158" s="3"/>
      <c r="BRD158" s="3"/>
      <c r="BRE158" s="3"/>
      <c r="BRF158" s="3"/>
      <c r="BRG158" s="3"/>
      <c r="BRH158" s="3"/>
      <c r="BRI158" s="3"/>
      <c r="BRJ158" s="3"/>
      <c r="BRK158" s="3"/>
      <c r="BRL158" s="3"/>
      <c r="BRM158" s="3"/>
      <c r="BRN158" s="3"/>
      <c r="BRO158" s="3"/>
      <c r="BRP158" s="3"/>
      <c r="BRQ158" s="3"/>
      <c r="BRR158" s="3"/>
      <c r="BRS158" s="3"/>
      <c r="BRT158" s="3"/>
      <c r="BRU158" s="3"/>
      <c r="BRV158" s="3"/>
      <c r="BRW158" s="3"/>
      <c r="BRX158" s="3"/>
      <c r="BRY158" s="3"/>
      <c r="BRZ158" s="3"/>
      <c r="BSA158" s="3"/>
      <c r="BSB158" s="3"/>
      <c r="BSC158" s="3"/>
      <c r="BSD158" s="3"/>
      <c r="BSE158" s="3"/>
      <c r="BSF158" s="3"/>
      <c r="BSG158" s="3"/>
      <c r="BSH158" s="3"/>
      <c r="BSI158" s="3"/>
      <c r="BSJ158" s="3"/>
      <c r="BSK158" s="3"/>
      <c r="BSL158" s="3"/>
      <c r="BSM158" s="3"/>
      <c r="BSN158" s="3"/>
      <c r="BSO158" s="3"/>
      <c r="BSP158" s="3"/>
      <c r="BSQ158" s="3"/>
      <c r="BSR158" s="3"/>
      <c r="BSS158" s="3"/>
      <c r="BST158" s="3"/>
      <c r="BSU158" s="3"/>
      <c r="BSV158" s="3"/>
      <c r="BSW158" s="3"/>
      <c r="BSX158" s="3"/>
      <c r="BSY158" s="3"/>
      <c r="BSZ158" s="3"/>
      <c r="BTA158" s="3"/>
      <c r="BTB158" s="3"/>
      <c r="BTC158" s="3"/>
      <c r="BTD158" s="3"/>
      <c r="BTE158" s="3"/>
      <c r="BTF158" s="3"/>
      <c r="BTG158" s="3"/>
      <c r="BTH158" s="3"/>
      <c r="BTI158" s="3"/>
      <c r="BTJ158" s="3"/>
      <c r="BTK158" s="3"/>
      <c r="BTL158" s="3"/>
      <c r="BTM158" s="3"/>
      <c r="BTN158" s="3"/>
      <c r="BTO158" s="3"/>
      <c r="BTP158" s="3"/>
      <c r="BTQ158" s="3"/>
      <c r="BTR158" s="3"/>
      <c r="BTS158" s="3"/>
      <c r="BTT158" s="3"/>
      <c r="BTU158" s="3"/>
      <c r="BTV158" s="3"/>
      <c r="BTW158" s="3"/>
      <c r="BTX158" s="3"/>
      <c r="BTY158" s="3"/>
      <c r="BTZ158" s="3"/>
      <c r="BUA158" s="3"/>
      <c r="BUB158" s="3"/>
      <c r="BUC158" s="3"/>
      <c r="BUD158" s="3"/>
      <c r="BUE158" s="3"/>
      <c r="BUF158" s="3"/>
      <c r="BUG158" s="3"/>
      <c r="BUH158" s="3"/>
      <c r="BUI158" s="3"/>
      <c r="BUJ158" s="3"/>
      <c r="BUK158" s="3"/>
      <c r="BUL158" s="3"/>
      <c r="BUM158" s="3"/>
      <c r="BUN158" s="3"/>
      <c r="BUO158" s="3"/>
      <c r="BUP158" s="3"/>
      <c r="BUQ158" s="3"/>
      <c r="BUR158" s="3"/>
      <c r="BUS158" s="3"/>
      <c r="BUT158" s="3"/>
      <c r="BUU158" s="3"/>
      <c r="BUV158" s="3"/>
      <c r="BUW158" s="3"/>
      <c r="BUX158" s="3"/>
      <c r="BUY158" s="3"/>
      <c r="BUZ158" s="3"/>
      <c r="BVA158" s="3"/>
      <c r="BVB158" s="3"/>
      <c r="BVC158" s="3"/>
      <c r="BVD158" s="3"/>
      <c r="BVE158" s="3"/>
      <c r="BVF158" s="3"/>
      <c r="BVG158" s="3"/>
      <c r="BVH158" s="3"/>
      <c r="BVI158" s="3"/>
      <c r="BVJ158" s="3"/>
      <c r="BVK158" s="3"/>
      <c r="BVL158" s="3"/>
      <c r="BVM158" s="3"/>
      <c r="BVN158" s="3"/>
      <c r="BVO158" s="3"/>
      <c r="BVP158" s="3"/>
      <c r="BVQ158" s="3"/>
      <c r="BVR158" s="3"/>
      <c r="BVS158" s="3"/>
      <c r="BVT158" s="3"/>
      <c r="BVU158" s="3"/>
      <c r="BVV158" s="3"/>
      <c r="BVW158" s="3"/>
      <c r="BVX158" s="3"/>
      <c r="BVY158" s="3"/>
      <c r="BVZ158" s="3"/>
      <c r="BWA158" s="3"/>
      <c r="BWB158" s="3"/>
      <c r="BWC158" s="3"/>
      <c r="BWD158" s="3"/>
      <c r="BWE158" s="3"/>
      <c r="BWF158" s="3"/>
      <c r="BWG158" s="3"/>
      <c r="BWH158" s="3"/>
      <c r="BWI158" s="3"/>
      <c r="BWJ158" s="3"/>
      <c r="BWK158" s="3"/>
      <c r="BWL158" s="3"/>
      <c r="BWM158" s="3"/>
      <c r="BWN158" s="3"/>
      <c r="BWO158" s="3"/>
      <c r="BWP158" s="3"/>
      <c r="BWQ158" s="3"/>
      <c r="BWR158" s="3"/>
      <c r="BWS158" s="3"/>
      <c r="BWT158" s="3"/>
      <c r="BWU158" s="3"/>
      <c r="BWV158" s="3"/>
      <c r="BWW158" s="3"/>
      <c r="BWX158" s="3"/>
      <c r="BWY158" s="3"/>
      <c r="BWZ158" s="3"/>
      <c r="BXA158" s="3"/>
      <c r="BXB158" s="3"/>
      <c r="BXC158" s="3"/>
      <c r="BXD158" s="3"/>
      <c r="BXE158" s="3"/>
      <c r="BXF158" s="3"/>
      <c r="BXG158" s="3"/>
      <c r="BXH158" s="3"/>
      <c r="BXI158" s="3"/>
      <c r="BXJ158" s="3"/>
      <c r="BXK158" s="3"/>
      <c r="BXL158" s="3"/>
      <c r="BXM158" s="3"/>
      <c r="BXN158" s="3"/>
      <c r="BXO158" s="3"/>
      <c r="BXP158" s="3"/>
      <c r="BXQ158" s="3"/>
      <c r="BXR158" s="3"/>
      <c r="BXS158" s="3"/>
      <c r="BXT158" s="3"/>
      <c r="BXU158" s="3"/>
      <c r="BXV158" s="3"/>
      <c r="BXW158" s="3"/>
      <c r="BXX158" s="3"/>
      <c r="BXY158" s="3"/>
      <c r="BXZ158" s="3"/>
      <c r="BYA158" s="3"/>
      <c r="BYB158" s="3"/>
      <c r="BYC158" s="3"/>
      <c r="BYD158" s="3"/>
      <c r="BYE158" s="3"/>
      <c r="BYF158" s="3"/>
      <c r="BYG158" s="3"/>
      <c r="BYH158" s="3"/>
      <c r="BYI158" s="3"/>
      <c r="BYJ158" s="3"/>
      <c r="BYK158" s="3"/>
      <c r="BYL158" s="3"/>
      <c r="BYM158" s="3"/>
      <c r="BYN158" s="3"/>
      <c r="BYO158" s="3"/>
      <c r="BYP158" s="3"/>
      <c r="BYQ158" s="3"/>
      <c r="BYR158" s="3"/>
      <c r="BYS158" s="3"/>
      <c r="BYT158" s="3"/>
      <c r="BYU158" s="3"/>
      <c r="BYV158" s="3"/>
      <c r="BYW158" s="3"/>
      <c r="BYX158" s="3"/>
      <c r="BYY158" s="3"/>
      <c r="BYZ158" s="3"/>
      <c r="BZA158" s="3"/>
      <c r="BZB158" s="3"/>
      <c r="BZC158" s="3"/>
      <c r="BZD158" s="3"/>
      <c r="BZE158" s="3"/>
      <c r="BZF158" s="3"/>
      <c r="BZG158" s="3"/>
      <c r="BZH158" s="3"/>
      <c r="BZI158" s="3"/>
      <c r="BZP158" s="3"/>
      <c r="BZQ158" s="3"/>
      <c r="BZR158" s="3"/>
      <c r="BZS158" s="3"/>
      <c r="BZT158" s="3"/>
      <c r="BZU158" s="3"/>
      <c r="BZV158" s="3"/>
      <c r="BZW158" s="3"/>
      <c r="BZX158" s="3"/>
      <c r="BZY158" s="3"/>
      <c r="BZZ158" s="3"/>
      <c r="CAA158" s="3"/>
      <c r="CAB158" s="3"/>
      <c r="CAC158" s="3"/>
      <c r="CAD158" s="3"/>
      <c r="CAE158" s="3"/>
      <c r="CAF158" s="3"/>
      <c r="CAG158" s="3"/>
      <c r="CAH158" s="3"/>
      <c r="CAI158" s="3"/>
      <c r="CAJ158" s="3"/>
      <c r="CAK158" s="3"/>
      <c r="CAL158" s="3"/>
      <c r="CAM158" s="3"/>
      <c r="CAN158" s="3"/>
      <c r="CAO158" s="3"/>
      <c r="CAP158" s="3"/>
      <c r="CAQ158" s="3"/>
      <c r="CAR158" s="3"/>
      <c r="CAS158" s="3"/>
      <c r="CAT158" s="3"/>
      <c r="CAU158" s="3"/>
      <c r="CAV158" s="3"/>
      <c r="CAW158" s="3"/>
      <c r="CAX158" s="3"/>
      <c r="CAY158" s="3"/>
      <c r="CAZ158" s="3"/>
      <c r="CBA158" s="3"/>
      <c r="CBB158" s="3"/>
      <c r="CBC158" s="3"/>
      <c r="CBD158" s="3"/>
      <c r="CBE158" s="3"/>
      <c r="CBF158" s="3"/>
      <c r="CBG158" s="3"/>
      <c r="CBH158" s="3"/>
      <c r="CBI158" s="3"/>
      <c r="CBJ158" s="3"/>
      <c r="CBK158" s="3"/>
      <c r="CBL158" s="3"/>
      <c r="CBM158" s="3"/>
      <c r="CBN158" s="3"/>
      <c r="CBO158" s="3"/>
      <c r="CBP158" s="3"/>
      <c r="CBQ158" s="3"/>
      <c r="CBR158" s="3"/>
      <c r="CBS158" s="3"/>
      <c r="CBT158" s="3"/>
      <c r="CBU158" s="3"/>
      <c r="CBV158" s="3"/>
      <c r="CBW158" s="3"/>
      <c r="CBX158" s="3"/>
      <c r="CBY158" s="3"/>
      <c r="CBZ158" s="3"/>
      <c r="CCA158" s="3"/>
      <c r="CCB158" s="3"/>
      <c r="CCC158" s="3"/>
      <c r="CCD158" s="3"/>
      <c r="CCE158" s="3"/>
      <c r="CCF158" s="3"/>
      <c r="CCG158" s="3"/>
      <c r="CCH158" s="3"/>
      <c r="CCI158" s="3"/>
      <c r="CCJ158" s="3"/>
      <c r="CCK158" s="3"/>
      <c r="CCL158" s="3"/>
      <c r="CCM158" s="3"/>
      <c r="CCN158" s="3"/>
      <c r="CCO158" s="3"/>
      <c r="CCP158" s="3"/>
      <c r="CCQ158" s="3"/>
      <c r="CCR158" s="3"/>
      <c r="CCS158" s="3"/>
      <c r="CCT158" s="3"/>
      <c r="CCU158" s="3"/>
      <c r="CCV158" s="3"/>
      <c r="CCW158" s="3"/>
      <c r="CCX158" s="3"/>
      <c r="CCY158" s="3"/>
      <c r="CCZ158" s="3"/>
      <c r="CDA158" s="3"/>
      <c r="CDB158" s="3"/>
      <c r="CDC158" s="3"/>
      <c r="CDD158" s="3"/>
      <c r="CDE158" s="3"/>
      <c r="CDF158" s="3"/>
      <c r="CDG158" s="3"/>
      <c r="CDH158" s="3"/>
      <c r="CDI158" s="3"/>
      <c r="CDJ158" s="3"/>
      <c r="CDK158" s="3"/>
      <c r="CDL158" s="3"/>
      <c r="CDM158" s="3"/>
      <c r="CDN158" s="3"/>
      <c r="CDO158" s="3"/>
      <c r="CDP158" s="3"/>
      <c r="CDQ158" s="3"/>
      <c r="CDR158" s="3"/>
      <c r="CDS158" s="3"/>
      <c r="CDT158" s="3"/>
      <c r="CDU158" s="3"/>
      <c r="CDV158" s="3"/>
      <c r="CDW158" s="3"/>
      <c r="CDX158" s="3"/>
      <c r="CDY158" s="3"/>
      <c r="CDZ158" s="3"/>
      <c r="CEA158" s="3"/>
      <c r="CEB158" s="3"/>
      <c r="CEC158" s="3"/>
      <c r="CED158" s="3"/>
      <c r="CEE158" s="3"/>
      <c r="CEF158" s="3"/>
      <c r="CEG158" s="3"/>
      <c r="CEH158" s="3"/>
      <c r="CEI158" s="3"/>
      <c r="CEJ158" s="3"/>
      <c r="CEK158" s="3"/>
      <c r="CEL158" s="3"/>
      <c r="CEM158" s="3"/>
      <c r="CEN158" s="3"/>
      <c r="CEO158" s="3"/>
      <c r="CEP158" s="3"/>
      <c r="CEQ158" s="3"/>
      <c r="CER158" s="3"/>
      <c r="CES158" s="3"/>
      <c r="CET158" s="3"/>
      <c r="CEU158" s="3"/>
      <c r="CEV158" s="3"/>
      <c r="CEW158" s="3"/>
      <c r="CEX158" s="3"/>
      <c r="CEY158" s="3"/>
      <c r="CEZ158" s="3"/>
      <c r="CFA158" s="3"/>
      <c r="CFB158" s="3"/>
      <c r="CFC158" s="3"/>
      <c r="CFD158" s="3"/>
      <c r="CFE158" s="3"/>
      <c r="CFF158" s="3"/>
      <c r="CFG158" s="3"/>
      <c r="CFH158" s="3"/>
      <c r="CFI158" s="3"/>
      <c r="CFJ158" s="3"/>
      <c r="CFK158" s="3"/>
      <c r="CFL158" s="3"/>
      <c r="CFM158" s="3"/>
      <c r="CFN158" s="3"/>
      <c r="CFO158" s="3"/>
      <c r="CFP158" s="3"/>
      <c r="CFQ158" s="3"/>
      <c r="CFR158" s="3"/>
      <c r="CFS158" s="3"/>
      <c r="CFT158" s="3"/>
      <c r="CFU158" s="3"/>
      <c r="CFV158" s="3"/>
      <c r="CFW158" s="3"/>
      <c r="CFX158" s="3"/>
      <c r="CFY158" s="3"/>
      <c r="CFZ158" s="3"/>
      <c r="CGA158" s="3"/>
      <c r="CGB158" s="3"/>
      <c r="CGC158" s="3"/>
      <c r="CGD158" s="3"/>
      <c r="CGE158" s="3"/>
      <c r="CGF158" s="3"/>
      <c r="CGG158" s="3"/>
      <c r="CGH158" s="3"/>
      <c r="CGI158" s="3"/>
      <c r="CGJ158" s="3"/>
      <c r="CGK158" s="3"/>
      <c r="CGL158" s="3"/>
      <c r="CGM158" s="3"/>
      <c r="CGN158" s="3"/>
      <c r="CGO158" s="3"/>
      <c r="CGP158" s="3"/>
      <c r="CGQ158" s="3"/>
      <c r="CGR158" s="3"/>
      <c r="CGS158" s="3"/>
      <c r="CGT158" s="3"/>
      <c r="CGU158" s="3"/>
      <c r="CGV158" s="3"/>
      <c r="CGW158" s="3"/>
      <c r="CGX158" s="3"/>
      <c r="CGY158" s="3"/>
      <c r="CGZ158" s="3"/>
      <c r="CHA158" s="3"/>
      <c r="CHB158" s="3"/>
      <c r="CHC158" s="3"/>
      <c r="CHD158" s="3"/>
      <c r="CHE158" s="3"/>
      <c r="CHF158" s="3"/>
      <c r="CHG158" s="3"/>
      <c r="CHH158" s="3"/>
      <c r="CHI158" s="3"/>
      <c r="CHJ158" s="3"/>
      <c r="CHK158" s="3"/>
      <c r="CHL158" s="3"/>
      <c r="CHM158" s="3"/>
      <c r="CHN158" s="3"/>
      <c r="CHO158" s="3"/>
      <c r="CHP158" s="3"/>
      <c r="CHQ158" s="3"/>
      <c r="CHR158" s="3"/>
      <c r="CHS158" s="3"/>
      <c r="CHT158" s="3"/>
      <c r="CHU158" s="3"/>
      <c r="CHV158" s="3"/>
      <c r="CHW158" s="3"/>
      <c r="CHX158" s="3"/>
      <c r="CHY158" s="3"/>
      <c r="CHZ158" s="3"/>
      <c r="CIA158" s="3"/>
      <c r="CIB158" s="3"/>
      <c r="CIC158" s="3"/>
      <c r="CID158" s="3"/>
      <c r="CIE158" s="3"/>
      <c r="CIF158" s="3"/>
      <c r="CIG158" s="3"/>
      <c r="CIH158" s="3"/>
      <c r="CII158" s="3"/>
      <c r="CIJ158" s="3"/>
      <c r="CIK158" s="3"/>
      <c r="CIL158" s="3"/>
      <c r="CIM158" s="3"/>
      <c r="CIN158" s="3"/>
      <c r="CIO158" s="3"/>
      <c r="CIP158" s="3"/>
      <c r="CIQ158" s="3"/>
      <c r="CIR158" s="3"/>
      <c r="CIS158" s="3"/>
      <c r="CIT158" s="3"/>
      <c r="CIU158" s="3"/>
      <c r="CIV158" s="3"/>
      <c r="CIW158" s="3"/>
      <c r="CIX158" s="3"/>
      <c r="CIY158" s="3"/>
      <c r="CIZ158" s="3"/>
      <c r="CJA158" s="3"/>
      <c r="CJB158" s="3"/>
      <c r="CJC158" s="3"/>
      <c r="CJD158" s="3"/>
      <c r="CJE158" s="3"/>
      <c r="CJL158" s="3"/>
      <c r="CJM158" s="3"/>
      <c r="CJN158" s="3"/>
      <c r="CJO158" s="3"/>
      <c r="CJP158" s="3"/>
      <c r="CJQ158" s="3"/>
      <c r="CJR158" s="3"/>
      <c r="CJS158" s="3"/>
      <c r="CJT158" s="3"/>
      <c r="CJU158" s="3"/>
      <c r="CJV158" s="3"/>
      <c r="CJW158" s="3"/>
      <c r="CJX158" s="3"/>
      <c r="CJY158" s="3"/>
      <c r="CJZ158" s="3"/>
      <c r="CKA158" s="3"/>
      <c r="CKB158" s="3"/>
      <c r="CKC158" s="3"/>
      <c r="CKD158" s="3"/>
      <c r="CKE158" s="3"/>
      <c r="CKF158" s="3"/>
      <c r="CKG158" s="3"/>
      <c r="CKH158" s="3"/>
      <c r="CKI158" s="3"/>
      <c r="CKJ158" s="3"/>
      <c r="CKK158" s="3"/>
      <c r="CKL158" s="3"/>
      <c r="CKM158" s="3"/>
      <c r="CKN158" s="3"/>
      <c r="CKO158" s="3"/>
      <c r="CKP158" s="3"/>
      <c r="CKQ158" s="3"/>
      <c r="CKR158" s="3"/>
      <c r="CKS158" s="3"/>
      <c r="CKT158" s="3"/>
      <c r="CKU158" s="3"/>
      <c r="CKV158" s="3"/>
      <c r="CKW158" s="3"/>
      <c r="CKX158" s="3"/>
      <c r="CKY158" s="3"/>
      <c r="CKZ158" s="3"/>
      <c r="CLA158" s="3"/>
      <c r="CLB158" s="3"/>
      <c r="CLC158" s="3"/>
      <c r="CLD158" s="3"/>
      <c r="CLE158" s="3"/>
      <c r="CLF158" s="3"/>
      <c r="CLG158" s="3"/>
      <c r="CLH158" s="3"/>
      <c r="CLI158" s="3"/>
      <c r="CLJ158" s="3"/>
      <c r="CLK158" s="3"/>
      <c r="CLL158" s="3"/>
      <c r="CLM158" s="3"/>
      <c r="CLN158" s="3"/>
      <c r="CLO158" s="3"/>
      <c r="CLP158" s="3"/>
      <c r="CLQ158" s="3"/>
      <c r="CLR158" s="3"/>
      <c r="CLS158" s="3"/>
      <c r="CLT158" s="3"/>
      <c r="CLU158" s="3"/>
      <c r="CLV158" s="3"/>
      <c r="CLW158" s="3"/>
      <c r="CLX158" s="3"/>
      <c r="CLY158" s="3"/>
      <c r="CLZ158" s="3"/>
      <c r="CMA158" s="3"/>
      <c r="CMB158" s="3"/>
      <c r="CMC158" s="3"/>
      <c r="CMD158" s="3"/>
      <c r="CME158" s="3"/>
      <c r="CMF158" s="3"/>
      <c r="CMG158" s="3"/>
      <c r="CMH158" s="3"/>
      <c r="CMI158" s="3"/>
      <c r="CMJ158" s="3"/>
      <c r="CMK158" s="3"/>
      <c r="CML158" s="3"/>
      <c r="CMM158" s="3"/>
      <c r="CMN158" s="3"/>
      <c r="CMO158" s="3"/>
      <c r="CMP158" s="3"/>
      <c r="CMQ158" s="3"/>
      <c r="CMR158" s="3"/>
      <c r="CMS158" s="3"/>
      <c r="CMT158" s="3"/>
      <c r="CMU158" s="3"/>
      <c r="CMV158" s="3"/>
      <c r="CMW158" s="3"/>
      <c r="CMX158" s="3"/>
      <c r="CMY158" s="3"/>
      <c r="CMZ158" s="3"/>
      <c r="CNA158" s="3"/>
      <c r="CNB158" s="3"/>
      <c r="CNC158" s="3"/>
      <c r="CND158" s="3"/>
      <c r="CNE158" s="3"/>
      <c r="CNF158" s="3"/>
      <c r="CNG158" s="3"/>
      <c r="CNH158" s="3"/>
      <c r="CNI158" s="3"/>
      <c r="CNJ158" s="3"/>
      <c r="CNK158" s="3"/>
      <c r="CNL158" s="3"/>
      <c r="CNM158" s="3"/>
      <c r="CNN158" s="3"/>
      <c r="CNO158" s="3"/>
      <c r="CNP158" s="3"/>
      <c r="CNQ158" s="3"/>
      <c r="CNR158" s="3"/>
      <c r="CNS158" s="3"/>
      <c r="CNT158" s="3"/>
      <c r="CNU158" s="3"/>
      <c r="CNV158" s="3"/>
      <c r="CNW158" s="3"/>
      <c r="CNX158" s="3"/>
      <c r="CNY158" s="3"/>
      <c r="CNZ158" s="3"/>
      <c r="COA158" s="3"/>
      <c r="COB158" s="3"/>
      <c r="COC158" s="3"/>
      <c r="COD158" s="3"/>
      <c r="COE158" s="3"/>
      <c r="COF158" s="3"/>
      <c r="COG158" s="3"/>
      <c r="COH158" s="3"/>
      <c r="COI158" s="3"/>
      <c r="COJ158" s="3"/>
      <c r="COK158" s="3"/>
      <c r="COL158" s="3"/>
      <c r="COM158" s="3"/>
      <c r="CON158" s="3"/>
      <c r="COO158" s="3"/>
      <c r="COP158" s="3"/>
      <c r="COQ158" s="3"/>
      <c r="COR158" s="3"/>
      <c r="COS158" s="3"/>
      <c r="COT158" s="3"/>
      <c r="COU158" s="3"/>
      <c r="COV158" s="3"/>
      <c r="COW158" s="3"/>
      <c r="COX158" s="3"/>
      <c r="COY158" s="3"/>
      <c r="COZ158" s="3"/>
      <c r="CPA158" s="3"/>
      <c r="CPB158" s="3"/>
      <c r="CPC158" s="3"/>
      <c r="CPD158" s="3"/>
      <c r="CPE158" s="3"/>
      <c r="CPF158" s="3"/>
      <c r="CPG158" s="3"/>
      <c r="CPH158" s="3"/>
      <c r="CPI158" s="3"/>
      <c r="CPJ158" s="3"/>
      <c r="CPK158" s="3"/>
      <c r="CPL158" s="3"/>
      <c r="CPM158" s="3"/>
      <c r="CPN158" s="3"/>
      <c r="CPO158" s="3"/>
      <c r="CPP158" s="3"/>
      <c r="CPQ158" s="3"/>
      <c r="CPR158" s="3"/>
      <c r="CPS158" s="3"/>
      <c r="CPT158" s="3"/>
      <c r="CPU158" s="3"/>
      <c r="CPV158" s="3"/>
      <c r="CPW158" s="3"/>
      <c r="CPX158" s="3"/>
      <c r="CPY158" s="3"/>
      <c r="CPZ158" s="3"/>
      <c r="CQA158" s="3"/>
      <c r="CQB158" s="3"/>
      <c r="CQC158" s="3"/>
      <c r="CQD158" s="3"/>
      <c r="CQE158" s="3"/>
      <c r="CQF158" s="3"/>
      <c r="CQG158" s="3"/>
      <c r="CQH158" s="3"/>
      <c r="CQI158" s="3"/>
      <c r="CQJ158" s="3"/>
      <c r="CQK158" s="3"/>
      <c r="CQL158" s="3"/>
      <c r="CQM158" s="3"/>
      <c r="CQN158" s="3"/>
      <c r="CQO158" s="3"/>
      <c r="CQP158" s="3"/>
      <c r="CQQ158" s="3"/>
      <c r="CQR158" s="3"/>
      <c r="CQS158" s="3"/>
      <c r="CQT158" s="3"/>
      <c r="CQU158" s="3"/>
      <c r="CQV158" s="3"/>
      <c r="CQW158" s="3"/>
      <c r="CQX158" s="3"/>
      <c r="CQY158" s="3"/>
      <c r="CQZ158" s="3"/>
      <c r="CRA158" s="3"/>
      <c r="CRB158" s="3"/>
      <c r="CRC158" s="3"/>
      <c r="CRD158" s="3"/>
      <c r="CRE158" s="3"/>
      <c r="CRF158" s="3"/>
      <c r="CRG158" s="3"/>
      <c r="CRH158" s="3"/>
      <c r="CRI158" s="3"/>
      <c r="CRJ158" s="3"/>
      <c r="CRK158" s="3"/>
      <c r="CRL158" s="3"/>
      <c r="CRM158" s="3"/>
      <c r="CRN158" s="3"/>
      <c r="CRO158" s="3"/>
      <c r="CRP158" s="3"/>
      <c r="CRQ158" s="3"/>
      <c r="CRR158" s="3"/>
      <c r="CRS158" s="3"/>
      <c r="CRT158" s="3"/>
      <c r="CRU158" s="3"/>
      <c r="CRV158" s="3"/>
      <c r="CRW158" s="3"/>
      <c r="CRX158" s="3"/>
      <c r="CRY158" s="3"/>
      <c r="CRZ158" s="3"/>
      <c r="CSA158" s="3"/>
      <c r="CSB158" s="3"/>
      <c r="CSC158" s="3"/>
      <c r="CSD158" s="3"/>
      <c r="CSE158" s="3"/>
      <c r="CSF158" s="3"/>
      <c r="CSG158" s="3"/>
      <c r="CSH158" s="3"/>
      <c r="CSI158" s="3"/>
      <c r="CSJ158" s="3"/>
      <c r="CSK158" s="3"/>
      <c r="CSL158" s="3"/>
      <c r="CSM158" s="3"/>
      <c r="CSN158" s="3"/>
      <c r="CSO158" s="3"/>
      <c r="CSP158" s="3"/>
      <c r="CSQ158" s="3"/>
      <c r="CSR158" s="3"/>
      <c r="CSS158" s="3"/>
      <c r="CST158" s="3"/>
      <c r="CSU158" s="3"/>
      <c r="CSV158" s="3"/>
      <c r="CSW158" s="3"/>
      <c r="CSX158" s="3"/>
      <c r="CSY158" s="3"/>
      <c r="CSZ158" s="3"/>
      <c r="CTA158" s="3"/>
      <c r="CTH158" s="3"/>
      <c r="CTI158" s="3"/>
      <c r="CTJ158" s="3"/>
      <c r="CTK158" s="3"/>
      <c r="CTL158" s="3"/>
      <c r="CTM158" s="3"/>
      <c r="CTN158" s="3"/>
      <c r="CTO158" s="3"/>
      <c r="CTP158" s="3"/>
      <c r="CTQ158" s="3"/>
      <c r="CTR158" s="3"/>
      <c r="CTS158" s="3"/>
      <c r="CTT158" s="3"/>
      <c r="CTU158" s="3"/>
      <c r="CTV158" s="3"/>
      <c r="CTW158" s="3"/>
      <c r="CTX158" s="3"/>
      <c r="CTY158" s="3"/>
      <c r="CTZ158" s="3"/>
      <c r="CUA158" s="3"/>
      <c r="CUB158" s="3"/>
      <c r="CUC158" s="3"/>
      <c r="CUD158" s="3"/>
      <c r="CUE158" s="3"/>
      <c r="CUF158" s="3"/>
      <c r="CUG158" s="3"/>
      <c r="CUH158" s="3"/>
      <c r="CUI158" s="3"/>
      <c r="CUJ158" s="3"/>
      <c r="CUK158" s="3"/>
      <c r="CUL158" s="3"/>
      <c r="CUM158" s="3"/>
      <c r="CUN158" s="3"/>
      <c r="CUO158" s="3"/>
      <c r="CUP158" s="3"/>
      <c r="CUQ158" s="3"/>
      <c r="CUR158" s="3"/>
      <c r="CUS158" s="3"/>
      <c r="CUT158" s="3"/>
      <c r="CUU158" s="3"/>
      <c r="CUV158" s="3"/>
      <c r="CUW158" s="3"/>
      <c r="CUX158" s="3"/>
      <c r="CUY158" s="3"/>
      <c r="CUZ158" s="3"/>
      <c r="CVA158" s="3"/>
      <c r="CVB158" s="3"/>
      <c r="CVC158" s="3"/>
      <c r="CVD158" s="3"/>
      <c r="CVE158" s="3"/>
      <c r="CVF158" s="3"/>
      <c r="CVG158" s="3"/>
      <c r="CVH158" s="3"/>
      <c r="CVI158" s="3"/>
      <c r="CVJ158" s="3"/>
      <c r="CVK158" s="3"/>
      <c r="CVL158" s="3"/>
      <c r="CVM158" s="3"/>
      <c r="CVN158" s="3"/>
      <c r="CVO158" s="3"/>
      <c r="CVP158" s="3"/>
      <c r="CVQ158" s="3"/>
      <c r="CVR158" s="3"/>
      <c r="CVS158" s="3"/>
      <c r="CVT158" s="3"/>
      <c r="CVU158" s="3"/>
      <c r="CVV158" s="3"/>
      <c r="CVW158" s="3"/>
      <c r="CVX158" s="3"/>
      <c r="CVY158" s="3"/>
      <c r="CVZ158" s="3"/>
      <c r="CWA158" s="3"/>
      <c r="CWB158" s="3"/>
      <c r="CWC158" s="3"/>
      <c r="CWD158" s="3"/>
      <c r="CWE158" s="3"/>
      <c r="CWF158" s="3"/>
      <c r="CWG158" s="3"/>
      <c r="CWH158" s="3"/>
      <c r="CWI158" s="3"/>
      <c r="CWJ158" s="3"/>
      <c r="CWK158" s="3"/>
      <c r="CWL158" s="3"/>
      <c r="CWM158" s="3"/>
      <c r="CWN158" s="3"/>
      <c r="CWO158" s="3"/>
      <c r="CWP158" s="3"/>
      <c r="CWQ158" s="3"/>
      <c r="CWR158" s="3"/>
      <c r="CWS158" s="3"/>
      <c r="CWT158" s="3"/>
      <c r="CWU158" s="3"/>
      <c r="CWV158" s="3"/>
      <c r="CWW158" s="3"/>
      <c r="CWX158" s="3"/>
      <c r="CWY158" s="3"/>
      <c r="CWZ158" s="3"/>
      <c r="CXA158" s="3"/>
      <c r="CXB158" s="3"/>
      <c r="CXC158" s="3"/>
      <c r="CXD158" s="3"/>
      <c r="CXE158" s="3"/>
      <c r="CXF158" s="3"/>
      <c r="CXG158" s="3"/>
      <c r="CXH158" s="3"/>
      <c r="CXI158" s="3"/>
      <c r="CXJ158" s="3"/>
      <c r="CXK158" s="3"/>
      <c r="CXL158" s="3"/>
      <c r="CXM158" s="3"/>
      <c r="CXN158" s="3"/>
      <c r="CXO158" s="3"/>
      <c r="CXP158" s="3"/>
      <c r="CXQ158" s="3"/>
      <c r="CXR158" s="3"/>
      <c r="CXS158" s="3"/>
      <c r="CXT158" s="3"/>
      <c r="CXU158" s="3"/>
      <c r="CXV158" s="3"/>
      <c r="CXW158" s="3"/>
      <c r="CXX158" s="3"/>
      <c r="CXY158" s="3"/>
      <c r="CXZ158" s="3"/>
      <c r="CYA158" s="3"/>
      <c r="CYB158" s="3"/>
      <c r="CYC158" s="3"/>
      <c r="CYD158" s="3"/>
      <c r="CYE158" s="3"/>
      <c r="CYF158" s="3"/>
      <c r="CYG158" s="3"/>
      <c r="CYH158" s="3"/>
      <c r="CYI158" s="3"/>
      <c r="CYJ158" s="3"/>
      <c r="CYK158" s="3"/>
      <c r="CYL158" s="3"/>
      <c r="CYM158" s="3"/>
      <c r="CYN158" s="3"/>
      <c r="CYO158" s="3"/>
      <c r="CYP158" s="3"/>
      <c r="CYQ158" s="3"/>
      <c r="CYR158" s="3"/>
      <c r="CYS158" s="3"/>
      <c r="CYT158" s="3"/>
      <c r="CYU158" s="3"/>
      <c r="CYV158" s="3"/>
      <c r="CYW158" s="3"/>
      <c r="CYX158" s="3"/>
      <c r="CYY158" s="3"/>
      <c r="CYZ158" s="3"/>
      <c r="CZA158" s="3"/>
      <c r="CZB158" s="3"/>
      <c r="CZC158" s="3"/>
      <c r="CZD158" s="3"/>
      <c r="CZE158" s="3"/>
      <c r="CZF158" s="3"/>
      <c r="CZG158" s="3"/>
      <c r="CZH158" s="3"/>
      <c r="CZI158" s="3"/>
      <c r="CZJ158" s="3"/>
      <c r="CZK158" s="3"/>
      <c r="CZL158" s="3"/>
      <c r="CZM158" s="3"/>
      <c r="CZN158" s="3"/>
      <c r="CZO158" s="3"/>
      <c r="CZP158" s="3"/>
      <c r="CZQ158" s="3"/>
      <c r="CZR158" s="3"/>
      <c r="CZS158" s="3"/>
      <c r="CZT158" s="3"/>
      <c r="CZU158" s="3"/>
      <c r="CZV158" s="3"/>
      <c r="CZW158" s="3"/>
      <c r="CZX158" s="3"/>
      <c r="CZY158" s="3"/>
      <c r="CZZ158" s="3"/>
      <c r="DAA158" s="3"/>
      <c r="DAB158" s="3"/>
      <c r="DAC158" s="3"/>
      <c r="DAD158" s="3"/>
      <c r="DAE158" s="3"/>
      <c r="DAF158" s="3"/>
      <c r="DAG158" s="3"/>
      <c r="DAH158" s="3"/>
      <c r="DAI158" s="3"/>
      <c r="DAJ158" s="3"/>
      <c r="DAK158" s="3"/>
      <c r="DAL158" s="3"/>
      <c r="DAM158" s="3"/>
      <c r="DAN158" s="3"/>
      <c r="DAO158" s="3"/>
      <c r="DAP158" s="3"/>
      <c r="DAQ158" s="3"/>
      <c r="DAR158" s="3"/>
      <c r="DAS158" s="3"/>
      <c r="DAT158" s="3"/>
      <c r="DAU158" s="3"/>
      <c r="DAV158" s="3"/>
      <c r="DAW158" s="3"/>
      <c r="DAX158" s="3"/>
      <c r="DAY158" s="3"/>
      <c r="DAZ158" s="3"/>
      <c r="DBA158" s="3"/>
      <c r="DBB158" s="3"/>
      <c r="DBC158" s="3"/>
      <c r="DBD158" s="3"/>
      <c r="DBE158" s="3"/>
      <c r="DBF158" s="3"/>
      <c r="DBG158" s="3"/>
      <c r="DBH158" s="3"/>
      <c r="DBI158" s="3"/>
      <c r="DBJ158" s="3"/>
      <c r="DBK158" s="3"/>
      <c r="DBL158" s="3"/>
      <c r="DBM158" s="3"/>
      <c r="DBN158" s="3"/>
      <c r="DBO158" s="3"/>
      <c r="DBP158" s="3"/>
      <c r="DBQ158" s="3"/>
      <c r="DBR158" s="3"/>
      <c r="DBS158" s="3"/>
      <c r="DBT158" s="3"/>
      <c r="DBU158" s="3"/>
      <c r="DBV158" s="3"/>
      <c r="DBW158" s="3"/>
      <c r="DBX158" s="3"/>
      <c r="DBY158" s="3"/>
      <c r="DBZ158" s="3"/>
      <c r="DCA158" s="3"/>
      <c r="DCB158" s="3"/>
      <c r="DCC158" s="3"/>
      <c r="DCD158" s="3"/>
      <c r="DCE158" s="3"/>
      <c r="DCF158" s="3"/>
      <c r="DCG158" s="3"/>
      <c r="DCH158" s="3"/>
      <c r="DCI158" s="3"/>
      <c r="DCJ158" s="3"/>
      <c r="DCK158" s="3"/>
      <c r="DCL158" s="3"/>
      <c r="DCM158" s="3"/>
      <c r="DCN158" s="3"/>
      <c r="DCO158" s="3"/>
      <c r="DCP158" s="3"/>
      <c r="DCQ158" s="3"/>
      <c r="DCR158" s="3"/>
      <c r="DCS158" s="3"/>
      <c r="DCT158" s="3"/>
      <c r="DCU158" s="3"/>
      <c r="DCV158" s="3"/>
      <c r="DCW158" s="3"/>
      <c r="DDD158" s="3"/>
      <c r="DDE158" s="3"/>
      <c r="DDF158" s="3"/>
      <c r="DDG158" s="3"/>
      <c r="DDH158" s="3"/>
      <c r="DDI158" s="3"/>
      <c r="DDJ158" s="3"/>
      <c r="DDK158" s="3"/>
      <c r="DDL158" s="3"/>
      <c r="DDM158" s="3"/>
      <c r="DDN158" s="3"/>
      <c r="DDO158" s="3"/>
      <c r="DDP158" s="3"/>
      <c r="DDQ158" s="3"/>
      <c r="DDR158" s="3"/>
      <c r="DDS158" s="3"/>
      <c r="DDT158" s="3"/>
      <c r="DDU158" s="3"/>
      <c r="DDV158" s="3"/>
      <c r="DDW158" s="3"/>
      <c r="DDX158" s="3"/>
      <c r="DDY158" s="3"/>
      <c r="DDZ158" s="3"/>
      <c r="DEA158" s="3"/>
      <c r="DEB158" s="3"/>
      <c r="DEC158" s="3"/>
      <c r="DED158" s="3"/>
      <c r="DEE158" s="3"/>
      <c r="DEF158" s="3"/>
      <c r="DEG158" s="3"/>
      <c r="DEH158" s="3"/>
      <c r="DEI158" s="3"/>
      <c r="DEJ158" s="3"/>
      <c r="DEK158" s="3"/>
      <c r="DEL158" s="3"/>
      <c r="DEM158" s="3"/>
      <c r="DEN158" s="3"/>
      <c r="DEO158" s="3"/>
      <c r="DEP158" s="3"/>
      <c r="DEQ158" s="3"/>
      <c r="DER158" s="3"/>
      <c r="DES158" s="3"/>
      <c r="DET158" s="3"/>
      <c r="DEU158" s="3"/>
      <c r="DEV158" s="3"/>
      <c r="DEW158" s="3"/>
      <c r="DEX158" s="3"/>
      <c r="DEY158" s="3"/>
      <c r="DEZ158" s="3"/>
      <c r="DFA158" s="3"/>
      <c r="DFB158" s="3"/>
      <c r="DFC158" s="3"/>
      <c r="DFD158" s="3"/>
      <c r="DFE158" s="3"/>
      <c r="DFF158" s="3"/>
      <c r="DFG158" s="3"/>
      <c r="DFH158" s="3"/>
      <c r="DFI158" s="3"/>
      <c r="DFJ158" s="3"/>
      <c r="DFK158" s="3"/>
      <c r="DFL158" s="3"/>
      <c r="DFM158" s="3"/>
      <c r="DFN158" s="3"/>
      <c r="DFO158" s="3"/>
      <c r="DFP158" s="3"/>
      <c r="DFQ158" s="3"/>
      <c r="DFR158" s="3"/>
      <c r="DFS158" s="3"/>
      <c r="DFT158" s="3"/>
      <c r="DFU158" s="3"/>
      <c r="DFV158" s="3"/>
      <c r="DFW158" s="3"/>
      <c r="DFX158" s="3"/>
      <c r="DFY158" s="3"/>
      <c r="DFZ158" s="3"/>
      <c r="DGA158" s="3"/>
      <c r="DGB158" s="3"/>
      <c r="DGC158" s="3"/>
      <c r="DGD158" s="3"/>
      <c r="DGE158" s="3"/>
      <c r="DGF158" s="3"/>
      <c r="DGG158" s="3"/>
      <c r="DGH158" s="3"/>
      <c r="DGI158" s="3"/>
      <c r="DGJ158" s="3"/>
      <c r="DGK158" s="3"/>
      <c r="DGL158" s="3"/>
      <c r="DGM158" s="3"/>
      <c r="DGN158" s="3"/>
      <c r="DGO158" s="3"/>
      <c r="DGP158" s="3"/>
      <c r="DGQ158" s="3"/>
      <c r="DGR158" s="3"/>
      <c r="DGS158" s="3"/>
      <c r="DGT158" s="3"/>
      <c r="DGU158" s="3"/>
      <c r="DGV158" s="3"/>
      <c r="DGW158" s="3"/>
      <c r="DGX158" s="3"/>
      <c r="DGY158" s="3"/>
      <c r="DGZ158" s="3"/>
      <c r="DHA158" s="3"/>
      <c r="DHB158" s="3"/>
      <c r="DHC158" s="3"/>
      <c r="DHD158" s="3"/>
      <c r="DHE158" s="3"/>
      <c r="DHF158" s="3"/>
      <c r="DHG158" s="3"/>
      <c r="DHH158" s="3"/>
      <c r="DHI158" s="3"/>
      <c r="DHJ158" s="3"/>
      <c r="DHK158" s="3"/>
      <c r="DHL158" s="3"/>
      <c r="DHM158" s="3"/>
      <c r="DHN158" s="3"/>
      <c r="DHO158" s="3"/>
      <c r="DHP158" s="3"/>
      <c r="DHQ158" s="3"/>
      <c r="DHR158" s="3"/>
      <c r="DHS158" s="3"/>
      <c r="DHT158" s="3"/>
      <c r="DHU158" s="3"/>
      <c r="DHV158" s="3"/>
      <c r="DHW158" s="3"/>
      <c r="DHX158" s="3"/>
      <c r="DHY158" s="3"/>
      <c r="DHZ158" s="3"/>
      <c r="DIA158" s="3"/>
      <c r="DIB158" s="3"/>
      <c r="DIC158" s="3"/>
      <c r="DID158" s="3"/>
      <c r="DIE158" s="3"/>
      <c r="DIF158" s="3"/>
      <c r="DIG158" s="3"/>
      <c r="DIH158" s="3"/>
      <c r="DII158" s="3"/>
      <c r="DIJ158" s="3"/>
      <c r="DIK158" s="3"/>
      <c r="DIL158" s="3"/>
      <c r="DIM158" s="3"/>
      <c r="DIN158" s="3"/>
      <c r="DIO158" s="3"/>
      <c r="DIP158" s="3"/>
      <c r="DIQ158" s="3"/>
      <c r="DIR158" s="3"/>
      <c r="DIS158" s="3"/>
      <c r="DIT158" s="3"/>
      <c r="DIU158" s="3"/>
      <c r="DIV158" s="3"/>
      <c r="DIW158" s="3"/>
      <c r="DIX158" s="3"/>
      <c r="DIY158" s="3"/>
      <c r="DIZ158" s="3"/>
      <c r="DJA158" s="3"/>
      <c r="DJB158" s="3"/>
      <c r="DJC158" s="3"/>
      <c r="DJD158" s="3"/>
      <c r="DJE158" s="3"/>
      <c r="DJF158" s="3"/>
      <c r="DJG158" s="3"/>
      <c r="DJH158" s="3"/>
      <c r="DJI158" s="3"/>
      <c r="DJJ158" s="3"/>
      <c r="DJK158" s="3"/>
      <c r="DJL158" s="3"/>
      <c r="DJM158" s="3"/>
      <c r="DJN158" s="3"/>
      <c r="DJO158" s="3"/>
      <c r="DJP158" s="3"/>
      <c r="DJQ158" s="3"/>
      <c r="DJR158" s="3"/>
      <c r="DJS158" s="3"/>
      <c r="DJT158" s="3"/>
      <c r="DJU158" s="3"/>
      <c r="DJV158" s="3"/>
      <c r="DJW158" s="3"/>
      <c r="DJX158" s="3"/>
      <c r="DJY158" s="3"/>
      <c r="DJZ158" s="3"/>
      <c r="DKA158" s="3"/>
      <c r="DKB158" s="3"/>
      <c r="DKC158" s="3"/>
      <c r="DKD158" s="3"/>
      <c r="DKE158" s="3"/>
      <c r="DKF158" s="3"/>
      <c r="DKG158" s="3"/>
      <c r="DKH158" s="3"/>
      <c r="DKI158" s="3"/>
      <c r="DKJ158" s="3"/>
      <c r="DKK158" s="3"/>
      <c r="DKL158" s="3"/>
      <c r="DKM158" s="3"/>
      <c r="DKN158" s="3"/>
      <c r="DKO158" s="3"/>
      <c r="DKP158" s="3"/>
      <c r="DKQ158" s="3"/>
      <c r="DKR158" s="3"/>
      <c r="DKS158" s="3"/>
      <c r="DKT158" s="3"/>
      <c r="DKU158" s="3"/>
      <c r="DKV158" s="3"/>
      <c r="DKW158" s="3"/>
      <c r="DKX158" s="3"/>
      <c r="DKY158" s="3"/>
      <c r="DKZ158" s="3"/>
      <c r="DLA158" s="3"/>
      <c r="DLB158" s="3"/>
      <c r="DLC158" s="3"/>
      <c r="DLD158" s="3"/>
      <c r="DLE158" s="3"/>
      <c r="DLF158" s="3"/>
      <c r="DLG158" s="3"/>
      <c r="DLH158" s="3"/>
      <c r="DLI158" s="3"/>
      <c r="DLJ158" s="3"/>
      <c r="DLK158" s="3"/>
      <c r="DLL158" s="3"/>
      <c r="DLM158" s="3"/>
      <c r="DLN158" s="3"/>
      <c r="DLO158" s="3"/>
      <c r="DLP158" s="3"/>
      <c r="DLQ158" s="3"/>
      <c r="DLR158" s="3"/>
      <c r="DLS158" s="3"/>
      <c r="DLT158" s="3"/>
      <c r="DLU158" s="3"/>
      <c r="DLV158" s="3"/>
      <c r="DLW158" s="3"/>
      <c r="DLX158" s="3"/>
      <c r="DLY158" s="3"/>
      <c r="DLZ158" s="3"/>
      <c r="DMA158" s="3"/>
      <c r="DMB158" s="3"/>
      <c r="DMC158" s="3"/>
      <c r="DMD158" s="3"/>
      <c r="DME158" s="3"/>
      <c r="DMF158" s="3"/>
      <c r="DMG158" s="3"/>
      <c r="DMH158" s="3"/>
      <c r="DMI158" s="3"/>
      <c r="DMJ158" s="3"/>
      <c r="DMK158" s="3"/>
      <c r="DML158" s="3"/>
      <c r="DMM158" s="3"/>
      <c r="DMN158" s="3"/>
      <c r="DMO158" s="3"/>
      <c r="DMP158" s="3"/>
      <c r="DMQ158" s="3"/>
      <c r="DMR158" s="3"/>
      <c r="DMS158" s="3"/>
      <c r="DMZ158" s="3"/>
      <c r="DNA158" s="3"/>
      <c r="DNB158" s="3"/>
      <c r="DNC158" s="3"/>
      <c r="DND158" s="3"/>
      <c r="DNE158" s="3"/>
      <c r="DNF158" s="3"/>
      <c r="DNG158" s="3"/>
      <c r="DNH158" s="3"/>
      <c r="DNI158" s="3"/>
      <c r="DNJ158" s="3"/>
      <c r="DNK158" s="3"/>
      <c r="DNL158" s="3"/>
      <c r="DNM158" s="3"/>
      <c r="DNN158" s="3"/>
      <c r="DNO158" s="3"/>
      <c r="DNP158" s="3"/>
      <c r="DNQ158" s="3"/>
      <c r="DNR158" s="3"/>
      <c r="DNS158" s="3"/>
      <c r="DNT158" s="3"/>
      <c r="DNU158" s="3"/>
      <c r="DNV158" s="3"/>
      <c r="DNW158" s="3"/>
      <c r="DNX158" s="3"/>
      <c r="DNY158" s="3"/>
      <c r="DNZ158" s="3"/>
      <c r="DOA158" s="3"/>
      <c r="DOB158" s="3"/>
      <c r="DOC158" s="3"/>
      <c r="DOD158" s="3"/>
      <c r="DOE158" s="3"/>
      <c r="DOF158" s="3"/>
      <c r="DOG158" s="3"/>
      <c r="DOH158" s="3"/>
      <c r="DOI158" s="3"/>
      <c r="DOJ158" s="3"/>
      <c r="DOK158" s="3"/>
      <c r="DOL158" s="3"/>
      <c r="DOM158" s="3"/>
      <c r="DON158" s="3"/>
      <c r="DOO158" s="3"/>
      <c r="DOP158" s="3"/>
      <c r="DOQ158" s="3"/>
      <c r="DOR158" s="3"/>
      <c r="DOS158" s="3"/>
      <c r="DOT158" s="3"/>
      <c r="DOU158" s="3"/>
      <c r="DOV158" s="3"/>
      <c r="DOW158" s="3"/>
      <c r="DOX158" s="3"/>
      <c r="DOY158" s="3"/>
      <c r="DOZ158" s="3"/>
      <c r="DPA158" s="3"/>
      <c r="DPB158" s="3"/>
      <c r="DPC158" s="3"/>
      <c r="DPD158" s="3"/>
      <c r="DPE158" s="3"/>
      <c r="DPF158" s="3"/>
      <c r="DPG158" s="3"/>
      <c r="DPH158" s="3"/>
      <c r="DPI158" s="3"/>
      <c r="DPJ158" s="3"/>
      <c r="DPK158" s="3"/>
      <c r="DPL158" s="3"/>
      <c r="DPM158" s="3"/>
      <c r="DPN158" s="3"/>
      <c r="DPO158" s="3"/>
      <c r="DPP158" s="3"/>
      <c r="DPQ158" s="3"/>
      <c r="DPR158" s="3"/>
      <c r="DPS158" s="3"/>
      <c r="DPT158" s="3"/>
      <c r="DPU158" s="3"/>
      <c r="DPV158" s="3"/>
      <c r="DPW158" s="3"/>
      <c r="DPX158" s="3"/>
      <c r="DPY158" s="3"/>
      <c r="DPZ158" s="3"/>
      <c r="DQA158" s="3"/>
      <c r="DQB158" s="3"/>
      <c r="DQC158" s="3"/>
      <c r="DQD158" s="3"/>
      <c r="DQE158" s="3"/>
      <c r="DQF158" s="3"/>
      <c r="DQG158" s="3"/>
      <c r="DQH158" s="3"/>
      <c r="DQI158" s="3"/>
      <c r="DQJ158" s="3"/>
      <c r="DQK158" s="3"/>
      <c r="DQL158" s="3"/>
      <c r="DQM158" s="3"/>
      <c r="DQN158" s="3"/>
      <c r="DQO158" s="3"/>
      <c r="DQP158" s="3"/>
      <c r="DQQ158" s="3"/>
      <c r="DQR158" s="3"/>
      <c r="DQS158" s="3"/>
      <c r="DQT158" s="3"/>
      <c r="DQU158" s="3"/>
      <c r="DQV158" s="3"/>
      <c r="DQW158" s="3"/>
      <c r="DQX158" s="3"/>
      <c r="DQY158" s="3"/>
      <c r="DQZ158" s="3"/>
      <c r="DRA158" s="3"/>
      <c r="DRB158" s="3"/>
      <c r="DRC158" s="3"/>
      <c r="DRD158" s="3"/>
      <c r="DRE158" s="3"/>
      <c r="DRF158" s="3"/>
      <c r="DRG158" s="3"/>
      <c r="DRH158" s="3"/>
      <c r="DRI158" s="3"/>
      <c r="DRJ158" s="3"/>
      <c r="DRK158" s="3"/>
      <c r="DRL158" s="3"/>
      <c r="DRM158" s="3"/>
      <c r="DRN158" s="3"/>
      <c r="DRO158" s="3"/>
      <c r="DRP158" s="3"/>
      <c r="DRQ158" s="3"/>
      <c r="DRR158" s="3"/>
      <c r="DRS158" s="3"/>
      <c r="DRT158" s="3"/>
      <c r="DRU158" s="3"/>
      <c r="DRV158" s="3"/>
      <c r="DRW158" s="3"/>
      <c r="DRX158" s="3"/>
      <c r="DRY158" s="3"/>
      <c r="DRZ158" s="3"/>
      <c r="DSA158" s="3"/>
      <c r="DSB158" s="3"/>
      <c r="DSC158" s="3"/>
      <c r="DSD158" s="3"/>
      <c r="DSE158" s="3"/>
      <c r="DSF158" s="3"/>
      <c r="DSG158" s="3"/>
      <c r="DSH158" s="3"/>
      <c r="DSI158" s="3"/>
      <c r="DSJ158" s="3"/>
      <c r="DSK158" s="3"/>
      <c r="DSL158" s="3"/>
      <c r="DSM158" s="3"/>
      <c r="DSN158" s="3"/>
      <c r="DSO158" s="3"/>
      <c r="DSP158" s="3"/>
      <c r="DSQ158" s="3"/>
      <c r="DSR158" s="3"/>
      <c r="DSS158" s="3"/>
      <c r="DST158" s="3"/>
      <c r="DSU158" s="3"/>
      <c r="DSV158" s="3"/>
      <c r="DSW158" s="3"/>
      <c r="DSX158" s="3"/>
      <c r="DSY158" s="3"/>
      <c r="DSZ158" s="3"/>
      <c r="DTA158" s="3"/>
      <c r="DTB158" s="3"/>
      <c r="DTC158" s="3"/>
      <c r="DTD158" s="3"/>
      <c r="DTE158" s="3"/>
      <c r="DTF158" s="3"/>
      <c r="DTG158" s="3"/>
      <c r="DTH158" s="3"/>
      <c r="DTI158" s="3"/>
      <c r="DTJ158" s="3"/>
      <c r="DTK158" s="3"/>
      <c r="DTL158" s="3"/>
      <c r="DTM158" s="3"/>
      <c r="DTN158" s="3"/>
      <c r="DTO158" s="3"/>
      <c r="DTP158" s="3"/>
      <c r="DTQ158" s="3"/>
      <c r="DTR158" s="3"/>
      <c r="DTS158" s="3"/>
      <c r="DTT158" s="3"/>
      <c r="DTU158" s="3"/>
      <c r="DTV158" s="3"/>
      <c r="DTW158" s="3"/>
      <c r="DTX158" s="3"/>
      <c r="DTY158" s="3"/>
      <c r="DTZ158" s="3"/>
      <c r="DUA158" s="3"/>
      <c r="DUB158" s="3"/>
      <c r="DUC158" s="3"/>
      <c r="DUD158" s="3"/>
      <c r="DUE158" s="3"/>
      <c r="DUF158" s="3"/>
      <c r="DUG158" s="3"/>
      <c r="DUH158" s="3"/>
      <c r="DUI158" s="3"/>
      <c r="DUJ158" s="3"/>
      <c r="DUK158" s="3"/>
      <c r="DUL158" s="3"/>
      <c r="DUM158" s="3"/>
      <c r="DUN158" s="3"/>
      <c r="DUO158" s="3"/>
      <c r="DUP158" s="3"/>
      <c r="DUQ158" s="3"/>
      <c r="DUR158" s="3"/>
      <c r="DUS158" s="3"/>
      <c r="DUT158" s="3"/>
      <c r="DUU158" s="3"/>
      <c r="DUV158" s="3"/>
      <c r="DUW158" s="3"/>
      <c r="DUX158" s="3"/>
      <c r="DUY158" s="3"/>
      <c r="DUZ158" s="3"/>
      <c r="DVA158" s="3"/>
      <c r="DVB158" s="3"/>
      <c r="DVC158" s="3"/>
      <c r="DVD158" s="3"/>
      <c r="DVE158" s="3"/>
      <c r="DVF158" s="3"/>
      <c r="DVG158" s="3"/>
      <c r="DVH158" s="3"/>
      <c r="DVI158" s="3"/>
      <c r="DVJ158" s="3"/>
      <c r="DVK158" s="3"/>
      <c r="DVL158" s="3"/>
      <c r="DVM158" s="3"/>
      <c r="DVN158" s="3"/>
      <c r="DVO158" s="3"/>
      <c r="DVP158" s="3"/>
      <c r="DVQ158" s="3"/>
      <c r="DVR158" s="3"/>
      <c r="DVS158" s="3"/>
      <c r="DVT158" s="3"/>
      <c r="DVU158" s="3"/>
      <c r="DVV158" s="3"/>
      <c r="DVW158" s="3"/>
      <c r="DVX158" s="3"/>
      <c r="DVY158" s="3"/>
      <c r="DVZ158" s="3"/>
      <c r="DWA158" s="3"/>
      <c r="DWB158" s="3"/>
      <c r="DWC158" s="3"/>
      <c r="DWD158" s="3"/>
      <c r="DWE158" s="3"/>
      <c r="DWF158" s="3"/>
      <c r="DWG158" s="3"/>
      <c r="DWH158" s="3"/>
      <c r="DWI158" s="3"/>
      <c r="DWJ158" s="3"/>
      <c r="DWK158" s="3"/>
      <c r="DWL158" s="3"/>
      <c r="DWM158" s="3"/>
      <c r="DWN158" s="3"/>
      <c r="DWO158" s="3"/>
      <c r="DWV158" s="3"/>
      <c r="DWW158" s="3"/>
      <c r="DWX158" s="3"/>
      <c r="DWY158" s="3"/>
      <c r="DWZ158" s="3"/>
      <c r="DXA158" s="3"/>
      <c r="DXB158" s="3"/>
      <c r="DXC158" s="3"/>
      <c r="DXD158" s="3"/>
      <c r="DXE158" s="3"/>
      <c r="DXF158" s="3"/>
      <c r="DXG158" s="3"/>
      <c r="DXH158" s="3"/>
      <c r="DXI158" s="3"/>
      <c r="DXJ158" s="3"/>
      <c r="DXK158" s="3"/>
      <c r="DXL158" s="3"/>
      <c r="DXM158" s="3"/>
      <c r="DXN158" s="3"/>
      <c r="DXO158" s="3"/>
      <c r="DXP158" s="3"/>
      <c r="DXQ158" s="3"/>
      <c r="DXR158" s="3"/>
      <c r="DXS158" s="3"/>
      <c r="DXT158" s="3"/>
      <c r="DXU158" s="3"/>
      <c r="DXV158" s="3"/>
      <c r="DXW158" s="3"/>
      <c r="DXX158" s="3"/>
      <c r="DXY158" s="3"/>
      <c r="DXZ158" s="3"/>
      <c r="DYA158" s="3"/>
      <c r="DYB158" s="3"/>
      <c r="DYC158" s="3"/>
      <c r="DYD158" s="3"/>
      <c r="DYE158" s="3"/>
      <c r="DYF158" s="3"/>
      <c r="DYG158" s="3"/>
      <c r="DYH158" s="3"/>
      <c r="DYI158" s="3"/>
      <c r="DYJ158" s="3"/>
      <c r="DYK158" s="3"/>
      <c r="DYL158" s="3"/>
      <c r="DYM158" s="3"/>
      <c r="DYN158" s="3"/>
      <c r="DYO158" s="3"/>
      <c r="DYP158" s="3"/>
      <c r="DYQ158" s="3"/>
      <c r="DYR158" s="3"/>
      <c r="DYS158" s="3"/>
      <c r="DYT158" s="3"/>
      <c r="DYU158" s="3"/>
      <c r="DYV158" s="3"/>
      <c r="DYW158" s="3"/>
      <c r="DYX158" s="3"/>
      <c r="DYY158" s="3"/>
      <c r="DYZ158" s="3"/>
      <c r="DZA158" s="3"/>
      <c r="DZB158" s="3"/>
      <c r="DZC158" s="3"/>
      <c r="DZD158" s="3"/>
      <c r="DZE158" s="3"/>
      <c r="DZF158" s="3"/>
      <c r="DZG158" s="3"/>
      <c r="DZH158" s="3"/>
      <c r="DZI158" s="3"/>
      <c r="DZJ158" s="3"/>
      <c r="DZK158" s="3"/>
      <c r="DZL158" s="3"/>
      <c r="DZM158" s="3"/>
      <c r="DZN158" s="3"/>
      <c r="DZO158" s="3"/>
      <c r="DZP158" s="3"/>
      <c r="DZQ158" s="3"/>
      <c r="DZR158" s="3"/>
      <c r="DZS158" s="3"/>
      <c r="DZT158" s="3"/>
      <c r="DZU158" s="3"/>
      <c r="DZV158" s="3"/>
      <c r="DZW158" s="3"/>
      <c r="DZX158" s="3"/>
      <c r="DZY158" s="3"/>
      <c r="DZZ158" s="3"/>
      <c r="EAA158" s="3"/>
      <c r="EAB158" s="3"/>
      <c r="EAC158" s="3"/>
      <c r="EAD158" s="3"/>
      <c r="EAE158" s="3"/>
      <c r="EAF158" s="3"/>
      <c r="EAG158" s="3"/>
      <c r="EAH158" s="3"/>
      <c r="EAI158" s="3"/>
      <c r="EAJ158" s="3"/>
      <c r="EAK158" s="3"/>
      <c r="EAL158" s="3"/>
      <c r="EAM158" s="3"/>
      <c r="EAN158" s="3"/>
      <c r="EAO158" s="3"/>
      <c r="EAP158" s="3"/>
      <c r="EAQ158" s="3"/>
      <c r="EAR158" s="3"/>
      <c r="EAS158" s="3"/>
      <c r="EAT158" s="3"/>
      <c r="EAU158" s="3"/>
      <c r="EAV158" s="3"/>
      <c r="EAW158" s="3"/>
      <c r="EAX158" s="3"/>
      <c r="EAY158" s="3"/>
      <c r="EAZ158" s="3"/>
      <c r="EBA158" s="3"/>
      <c r="EBB158" s="3"/>
      <c r="EBC158" s="3"/>
      <c r="EBD158" s="3"/>
      <c r="EBE158" s="3"/>
      <c r="EBF158" s="3"/>
      <c r="EBG158" s="3"/>
      <c r="EBH158" s="3"/>
      <c r="EBI158" s="3"/>
      <c r="EBJ158" s="3"/>
      <c r="EBK158" s="3"/>
      <c r="EBL158" s="3"/>
      <c r="EBM158" s="3"/>
      <c r="EBN158" s="3"/>
      <c r="EBO158" s="3"/>
      <c r="EBP158" s="3"/>
      <c r="EBQ158" s="3"/>
      <c r="EBR158" s="3"/>
      <c r="EBS158" s="3"/>
      <c r="EBT158" s="3"/>
      <c r="EBU158" s="3"/>
      <c r="EBV158" s="3"/>
      <c r="EBW158" s="3"/>
      <c r="EBX158" s="3"/>
      <c r="EBY158" s="3"/>
      <c r="EBZ158" s="3"/>
      <c r="ECA158" s="3"/>
      <c r="ECB158" s="3"/>
      <c r="ECC158" s="3"/>
      <c r="ECD158" s="3"/>
      <c r="ECE158" s="3"/>
      <c r="ECF158" s="3"/>
      <c r="ECG158" s="3"/>
      <c r="ECH158" s="3"/>
      <c r="ECI158" s="3"/>
      <c r="ECJ158" s="3"/>
      <c r="ECK158" s="3"/>
      <c r="ECL158" s="3"/>
      <c r="ECM158" s="3"/>
      <c r="ECN158" s="3"/>
      <c r="ECO158" s="3"/>
      <c r="ECP158" s="3"/>
      <c r="ECQ158" s="3"/>
      <c r="ECR158" s="3"/>
      <c r="ECS158" s="3"/>
      <c r="ECT158" s="3"/>
      <c r="ECU158" s="3"/>
      <c r="ECV158" s="3"/>
      <c r="ECW158" s="3"/>
      <c r="ECX158" s="3"/>
      <c r="ECY158" s="3"/>
      <c r="ECZ158" s="3"/>
      <c r="EDA158" s="3"/>
      <c r="EDB158" s="3"/>
      <c r="EDC158" s="3"/>
      <c r="EDD158" s="3"/>
      <c r="EDE158" s="3"/>
      <c r="EDF158" s="3"/>
      <c r="EDG158" s="3"/>
      <c r="EDH158" s="3"/>
      <c r="EDI158" s="3"/>
      <c r="EDJ158" s="3"/>
      <c r="EDK158" s="3"/>
      <c r="EDL158" s="3"/>
      <c r="EDM158" s="3"/>
      <c r="EDN158" s="3"/>
      <c r="EDO158" s="3"/>
      <c r="EDP158" s="3"/>
      <c r="EDQ158" s="3"/>
      <c r="EDR158" s="3"/>
      <c r="EDS158" s="3"/>
      <c r="EDT158" s="3"/>
      <c r="EDU158" s="3"/>
      <c r="EDV158" s="3"/>
      <c r="EDW158" s="3"/>
      <c r="EDX158" s="3"/>
      <c r="EDY158" s="3"/>
      <c r="EDZ158" s="3"/>
      <c r="EEA158" s="3"/>
      <c r="EEB158" s="3"/>
      <c r="EEC158" s="3"/>
      <c r="EED158" s="3"/>
      <c r="EEE158" s="3"/>
      <c r="EEF158" s="3"/>
      <c r="EEG158" s="3"/>
      <c r="EEH158" s="3"/>
      <c r="EEI158" s="3"/>
      <c r="EEJ158" s="3"/>
      <c r="EEK158" s="3"/>
      <c r="EEL158" s="3"/>
      <c r="EEM158" s="3"/>
      <c r="EEN158" s="3"/>
      <c r="EEO158" s="3"/>
      <c r="EEP158" s="3"/>
      <c r="EEQ158" s="3"/>
      <c r="EER158" s="3"/>
      <c r="EES158" s="3"/>
      <c r="EET158" s="3"/>
      <c r="EEU158" s="3"/>
      <c r="EEV158" s="3"/>
      <c r="EEW158" s="3"/>
      <c r="EEX158" s="3"/>
      <c r="EEY158" s="3"/>
      <c r="EEZ158" s="3"/>
      <c r="EFA158" s="3"/>
      <c r="EFB158" s="3"/>
      <c r="EFC158" s="3"/>
      <c r="EFD158" s="3"/>
      <c r="EFE158" s="3"/>
      <c r="EFF158" s="3"/>
      <c r="EFG158" s="3"/>
      <c r="EFH158" s="3"/>
      <c r="EFI158" s="3"/>
      <c r="EFJ158" s="3"/>
      <c r="EFK158" s="3"/>
      <c r="EFL158" s="3"/>
      <c r="EFM158" s="3"/>
      <c r="EFN158" s="3"/>
      <c r="EFO158" s="3"/>
      <c r="EFP158" s="3"/>
      <c r="EFQ158" s="3"/>
      <c r="EFR158" s="3"/>
      <c r="EFS158" s="3"/>
      <c r="EFT158" s="3"/>
      <c r="EFU158" s="3"/>
      <c r="EFV158" s="3"/>
      <c r="EFW158" s="3"/>
      <c r="EFX158" s="3"/>
      <c r="EFY158" s="3"/>
      <c r="EFZ158" s="3"/>
      <c r="EGA158" s="3"/>
      <c r="EGB158" s="3"/>
      <c r="EGC158" s="3"/>
      <c r="EGD158" s="3"/>
      <c r="EGE158" s="3"/>
      <c r="EGF158" s="3"/>
      <c r="EGG158" s="3"/>
      <c r="EGH158" s="3"/>
      <c r="EGI158" s="3"/>
      <c r="EGJ158" s="3"/>
      <c r="EGK158" s="3"/>
      <c r="EGR158" s="3"/>
      <c r="EGS158" s="3"/>
      <c r="EGT158" s="3"/>
      <c r="EGU158" s="3"/>
      <c r="EGV158" s="3"/>
      <c r="EGW158" s="3"/>
      <c r="EGX158" s="3"/>
      <c r="EGY158" s="3"/>
      <c r="EGZ158" s="3"/>
      <c r="EHA158" s="3"/>
      <c r="EHB158" s="3"/>
      <c r="EHC158" s="3"/>
      <c r="EHD158" s="3"/>
      <c r="EHE158" s="3"/>
      <c r="EHF158" s="3"/>
      <c r="EHG158" s="3"/>
      <c r="EHH158" s="3"/>
      <c r="EHI158" s="3"/>
      <c r="EHJ158" s="3"/>
      <c r="EHK158" s="3"/>
      <c r="EHL158" s="3"/>
      <c r="EHM158" s="3"/>
      <c r="EHN158" s="3"/>
      <c r="EHO158" s="3"/>
      <c r="EHP158" s="3"/>
      <c r="EHQ158" s="3"/>
      <c r="EHR158" s="3"/>
      <c r="EHS158" s="3"/>
      <c r="EHT158" s="3"/>
      <c r="EHU158" s="3"/>
      <c r="EHV158" s="3"/>
      <c r="EHW158" s="3"/>
      <c r="EHX158" s="3"/>
      <c r="EHY158" s="3"/>
      <c r="EHZ158" s="3"/>
      <c r="EIA158" s="3"/>
      <c r="EIB158" s="3"/>
      <c r="EIC158" s="3"/>
      <c r="EID158" s="3"/>
      <c r="EIE158" s="3"/>
      <c r="EIF158" s="3"/>
      <c r="EIG158" s="3"/>
      <c r="EIH158" s="3"/>
      <c r="EII158" s="3"/>
      <c r="EIJ158" s="3"/>
      <c r="EIK158" s="3"/>
      <c r="EIL158" s="3"/>
      <c r="EIM158" s="3"/>
      <c r="EIN158" s="3"/>
      <c r="EIO158" s="3"/>
      <c r="EIP158" s="3"/>
      <c r="EIQ158" s="3"/>
      <c r="EIR158" s="3"/>
      <c r="EIS158" s="3"/>
      <c r="EIT158" s="3"/>
      <c r="EIU158" s="3"/>
      <c r="EIV158" s="3"/>
      <c r="EIW158" s="3"/>
      <c r="EIX158" s="3"/>
      <c r="EIY158" s="3"/>
      <c r="EIZ158" s="3"/>
      <c r="EJA158" s="3"/>
      <c r="EJB158" s="3"/>
      <c r="EJC158" s="3"/>
      <c r="EJD158" s="3"/>
      <c r="EJE158" s="3"/>
      <c r="EJF158" s="3"/>
      <c r="EJG158" s="3"/>
      <c r="EJH158" s="3"/>
      <c r="EJI158" s="3"/>
      <c r="EJJ158" s="3"/>
      <c r="EJK158" s="3"/>
      <c r="EJL158" s="3"/>
      <c r="EJM158" s="3"/>
      <c r="EJN158" s="3"/>
      <c r="EJO158" s="3"/>
      <c r="EJP158" s="3"/>
      <c r="EJQ158" s="3"/>
      <c r="EJR158" s="3"/>
      <c r="EJS158" s="3"/>
      <c r="EJT158" s="3"/>
      <c r="EJU158" s="3"/>
      <c r="EJV158" s="3"/>
      <c r="EJW158" s="3"/>
      <c r="EJX158" s="3"/>
      <c r="EJY158" s="3"/>
      <c r="EJZ158" s="3"/>
      <c r="EKA158" s="3"/>
      <c r="EKB158" s="3"/>
      <c r="EKC158" s="3"/>
      <c r="EKD158" s="3"/>
      <c r="EKE158" s="3"/>
      <c r="EKF158" s="3"/>
      <c r="EKG158" s="3"/>
      <c r="EKH158" s="3"/>
      <c r="EKI158" s="3"/>
      <c r="EKJ158" s="3"/>
      <c r="EKK158" s="3"/>
      <c r="EKL158" s="3"/>
      <c r="EKM158" s="3"/>
      <c r="EKN158" s="3"/>
      <c r="EKO158" s="3"/>
      <c r="EKP158" s="3"/>
      <c r="EKQ158" s="3"/>
      <c r="EKR158" s="3"/>
      <c r="EKS158" s="3"/>
      <c r="EKT158" s="3"/>
      <c r="EKU158" s="3"/>
      <c r="EKV158" s="3"/>
      <c r="EKW158" s="3"/>
      <c r="EKX158" s="3"/>
      <c r="EKY158" s="3"/>
      <c r="EKZ158" s="3"/>
      <c r="ELA158" s="3"/>
      <c r="ELB158" s="3"/>
      <c r="ELC158" s="3"/>
      <c r="ELD158" s="3"/>
      <c r="ELE158" s="3"/>
      <c r="ELF158" s="3"/>
      <c r="ELG158" s="3"/>
      <c r="ELH158" s="3"/>
      <c r="ELI158" s="3"/>
      <c r="ELJ158" s="3"/>
      <c r="ELK158" s="3"/>
      <c r="ELL158" s="3"/>
      <c r="ELM158" s="3"/>
      <c r="ELN158" s="3"/>
      <c r="ELO158" s="3"/>
      <c r="ELP158" s="3"/>
      <c r="ELQ158" s="3"/>
      <c r="ELR158" s="3"/>
      <c r="ELS158" s="3"/>
      <c r="ELT158" s="3"/>
      <c r="ELU158" s="3"/>
      <c r="ELV158" s="3"/>
      <c r="ELW158" s="3"/>
      <c r="ELX158" s="3"/>
      <c r="ELY158" s="3"/>
      <c r="ELZ158" s="3"/>
      <c r="EMA158" s="3"/>
      <c r="EMB158" s="3"/>
      <c r="EMC158" s="3"/>
      <c r="EMD158" s="3"/>
      <c r="EME158" s="3"/>
      <c r="EMF158" s="3"/>
      <c r="EMG158" s="3"/>
      <c r="EMH158" s="3"/>
      <c r="EMI158" s="3"/>
      <c r="EMJ158" s="3"/>
      <c r="EMK158" s="3"/>
      <c r="EML158" s="3"/>
      <c r="EMM158" s="3"/>
      <c r="EMN158" s="3"/>
      <c r="EMO158" s="3"/>
      <c r="EMP158" s="3"/>
      <c r="EMQ158" s="3"/>
      <c r="EMR158" s="3"/>
      <c r="EMS158" s="3"/>
      <c r="EMT158" s="3"/>
      <c r="EMU158" s="3"/>
      <c r="EMV158" s="3"/>
      <c r="EMW158" s="3"/>
      <c r="EMX158" s="3"/>
      <c r="EMY158" s="3"/>
      <c r="EMZ158" s="3"/>
      <c r="ENA158" s="3"/>
      <c r="ENB158" s="3"/>
      <c r="ENC158" s="3"/>
      <c r="END158" s="3"/>
      <c r="ENE158" s="3"/>
      <c r="ENF158" s="3"/>
      <c r="ENG158" s="3"/>
      <c r="ENH158" s="3"/>
      <c r="ENI158" s="3"/>
      <c r="ENJ158" s="3"/>
      <c r="ENK158" s="3"/>
      <c r="ENL158" s="3"/>
      <c r="ENM158" s="3"/>
      <c r="ENN158" s="3"/>
      <c r="ENO158" s="3"/>
      <c r="ENP158" s="3"/>
      <c r="ENQ158" s="3"/>
      <c r="ENR158" s="3"/>
      <c r="ENS158" s="3"/>
      <c r="ENT158" s="3"/>
      <c r="ENU158" s="3"/>
      <c r="ENV158" s="3"/>
      <c r="ENW158" s="3"/>
      <c r="ENX158" s="3"/>
      <c r="ENY158" s="3"/>
      <c r="ENZ158" s="3"/>
      <c r="EOA158" s="3"/>
      <c r="EOB158" s="3"/>
      <c r="EOC158" s="3"/>
      <c r="EOD158" s="3"/>
      <c r="EOE158" s="3"/>
      <c r="EOF158" s="3"/>
      <c r="EOG158" s="3"/>
      <c r="EOH158" s="3"/>
      <c r="EOI158" s="3"/>
      <c r="EOJ158" s="3"/>
      <c r="EOK158" s="3"/>
      <c r="EOL158" s="3"/>
      <c r="EOM158" s="3"/>
      <c r="EON158" s="3"/>
      <c r="EOO158" s="3"/>
      <c r="EOP158" s="3"/>
      <c r="EOQ158" s="3"/>
      <c r="EOR158" s="3"/>
      <c r="EOS158" s="3"/>
      <c r="EOT158" s="3"/>
      <c r="EOU158" s="3"/>
      <c r="EOV158" s="3"/>
      <c r="EOW158" s="3"/>
      <c r="EOX158" s="3"/>
      <c r="EOY158" s="3"/>
      <c r="EOZ158" s="3"/>
      <c r="EPA158" s="3"/>
      <c r="EPB158" s="3"/>
      <c r="EPC158" s="3"/>
      <c r="EPD158" s="3"/>
      <c r="EPE158" s="3"/>
      <c r="EPF158" s="3"/>
      <c r="EPG158" s="3"/>
      <c r="EPH158" s="3"/>
      <c r="EPI158" s="3"/>
      <c r="EPJ158" s="3"/>
      <c r="EPK158" s="3"/>
      <c r="EPL158" s="3"/>
      <c r="EPM158" s="3"/>
      <c r="EPN158" s="3"/>
      <c r="EPO158" s="3"/>
      <c r="EPP158" s="3"/>
      <c r="EPQ158" s="3"/>
      <c r="EPR158" s="3"/>
      <c r="EPS158" s="3"/>
      <c r="EPT158" s="3"/>
      <c r="EPU158" s="3"/>
      <c r="EPV158" s="3"/>
      <c r="EPW158" s="3"/>
      <c r="EPX158" s="3"/>
      <c r="EPY158" s="3"/>
      <c r="EPZ158" s="3"/>
      <c r="EQA158" s="3"/>
      <c r="EQB158" s="3"/>
      <c r="EQC158" s="3"/>
      <c r="EQD158" s="3"/>
      <c r="EQE158" s="3"/>
      <c r="EQF158" s="3"/>
      <c r="EQG158" s="3"/>
      <c r="EQN158" s="3"/>
      <c r="EQO158" s="3"/>
      <c r="EQP158" s="3"/>
      <c r="EQQ158" s="3"/>
      <c r="EQR158" s="3"/>
      <c r="EQS158" s="3"/>
      <c r="EQT158" s="3"/>
      <c r="EQU158" s="3"/>
      <c r="EQV158" s="3"/>
      <c r="EQW158" s="3"/>
      <c r="EQX158" s="3"/>
      <c r="EQY158" s="3"/>
      <c r="EQZ158" s="3"/>
      <c r="ERA158" s="3"/>
      <c r="ERB158" s="3"/>
      <c r="ERC158" s="3"/>
      <c r="ERD158" s="3"/>
      <c r="ERE158" s="3"/>
      <c r="ERF158" s="3"/>
      <c r="ERG158" s="3"/>
      <c r="ERH158" s="3"/>
      <c r="ERI158" s="3"/>
      <c r="ERJ158" s="3"/>
      <c r="ERK158" s="3"/>
      <c r="ERL158" s="3"/>
      <c r="ERM158" s="3"/>
      <c r="ERN158" s="3"/>
      <c r="ERO158" s="3"/>
      <c r="ERP158" s="3"/>
      <c r="ERQ158" s="3"/>
      <c r="ERR158" s="3"/>
      <c r="ERS158" s="3"/>
      <c r="ERT158" s="3"/>
      <c r="ERU158" s="3"/>
      <c r="ERV158" s="3"/>
      <c r="ERW158" s="3"/>
      <c r="ERX158" s="3"/>
      <c r="ERY158" s="3"/>
      <c r="ERZ158" s="3"/>
      <c r="ESA158" s="3"/>
      <c r="ESB158" s="3"/>
      <c r="ESC158" s="3"/>
      <c r="ESD158" s="3"/>
      <c r="ESE158" s="3"/>
      <c r="ESF158" s="3"/>
      <c r="ESG158" s="3"/>
      <c r="ESH158" s="3"/>
      <c r="ESI158" s="3"/>
      <c r="ESJ158" s="3"/>
      <c r="ESK158" s="3"/>
      <c r="ESL158" s="3"/>
      <c r="ESM158" s="3"/>
      <c r="ESN158" s="3"/>
      <c r="ESO158" s="3"/>
      <c r="ESP158" s="3"/>
      <c r="ESQ158" s="3"/>
      <c r="ESR158" s="3"/>
      <c r="ESS158" s="3"/>
      <c r="EST158" s="3"/>
      <c r="ESU158" s="3"/>
      <c r="ESV158" s="3"/>
      <c r="ESW158" s="3"/>
      <c r="ESX158" s="3"/>
      <c r="ESY158" s="3"/>
      <c r="ESZ158" s="3"/>
      <c r="ETA158" s="3"/>
      <c r="ETB158" s="3"/>
      <c r="ETC158" s="3"/>
      <c r="ETD158" s="3"/>
      <c r="ETE158" s="3"/>
      <c r="ETF158" s="3"/>
      <c r="ETG158" s="3"/>
      <c r="ETH158" s="3"/>
      <c r="ETI158" s="3"/>
      <c r="ETJ158" s="3"/>
      <c r="ETK158" s="3"/>
      <c r="ETL158" s="3"/>
      <c r="ETM158" s="3"/>
      <c r="ETN158" s="3"/>
      <c r="ETO158" s="3"/>
      <c r="ETP158" s="3"/>
      <c r="ETQ158" s="3"/>
      <c r="ETR158" s="3"/>
      <c r="ETS158" s="3"/>
      <c r="ETT158" s="3"/>
      <c r="ETU158" s="3"/>
      <c r="ETV158" s="3"/>
      <c r="ETW158" s="3"/>
      <c r="ETX158" s="3"/>
      <c r="ETY158" s="3"/>
      <c r="ETZ158" s="3"/>
      <c r="EUA158" s="3"/>
      <c r="EUB158" s="3"/>
      <c r="EUC158" s="3"/>
      <c r="EUD158" s="3"/>
      <c r="EUE158" s="3"/>
      <c r="EUF158" s="3"/>
      <c r="EUG158" s="3"/>
      <c r="EUH158" s="3"/>
      <c r="EUI158" s="3"/>
      <c r="EUJ158" s="3"/>
      <c r="EUK158" s="3"/>
      <c r="EUL158" s="3"/>
      <c r="EUM158" s="3"/>
      <c r="EUN158" s="3"/>
      <c r="EUO158" s="3"/>
      <c r="EUP158" s="3"/>
      <c r="EUQ158" s="3"/>
      <c r="EUR158" s="3"/>
      <c r="EUS158" s="3"/>
      <c r="EUT158" s="3"/>
      <c r="EUU158" s="3"/>
      <c r="EUV158" s="3"/>
      <c r="EUW158" s="3"/>
      <c r="EUX158" s="3"/>
      <c r="EUY158" s="3"/>
      <c r="EUZ158" s="3"/>
      <c r="EVA158" s="3"/>
      <c r="EVB158" s="3"/>
      <c r="EVC158" s="3"/>
      <c r="EVD158" s="3"/>
      <c r="EVE158" s="3"/>
      <c r="EVF158" s="3"/>
      <c r="EVG158" s="3"/>
      <c r="EVH158" s="3"/>
      <c r="EVI158" s="3"/>
      <c r="EVJ158" s="3"/>
      <c r="EVK158" s="3"/>
      <c r="EVL158" s="3"/>
      <c r="EVM158" s="3"/>
      <c r="EVN158" s="3"/>
      <c r="EVO158" s="3"/>
      <c r="EVP158" s="3"/>
      <c r="EVQ158" s="3"/>
      <c r="EVR158" s="3"/>
      <c r="EVS158" s="3"/>
      <c r="EVT158" s="3"/>
      <c r="EVU158" s="3"/>
      <c r="EVV158" s="3"/>
      <c r="EVW158" s="3"/>
      <c r="EVX158" s="3"/>
      <c r="EVY158" s="3"/>
      <c r="EVZ158" s="3"/>
      <c r="EWA158" s="3"/>
      <c r="EWB158" s="3"/>
      <c r="EWC158" s="3"/>
      <c r="EWD158" s="3"/>
      <c r="EWE158" s="3"/>
      <c r="EWF158" s="3"/>
      <c r="EWG158" s="3"/>
      <c r="EWH158" s="3"/>
      <c r="EWI158" s="3"/>
      <c r="EWJ158" s="3"/>
      <c r="EWK158" s="3"/>
      <c r="EWL158" s="3"/>
      <c r="EWM158" s="3"/>
      <c r="EWN158" s="3"/>
      <c r="EWO158" s="3"/>
      <c r="EWP158" s="3"/>
      <c r="EWQ158" s="3"/>
      <c r="EWR158" s="3"/>
      <c r="EWS158" s="3"/>
      <c r="EWT158" s="3"/>
      <c r="EWU158" s="3"/>
      <c r="EWV158" s="3"/>
      <c r="EWW158" s="3"/>
      <c r="EWX158" s="3"/>
      <c r="EWY158" s="3"/>
      <c r="EWZ158" s="3"/>
      <c r="EXA158" s="3"/>
      <c r="EXB158" s="3"/>
      <c r="EXC158" s="3"/>
      <c r="EXD158" s="3"/>
      <c r="EXE158" s="3"/>
      <c r="EXF158" s="3"/>
      <c r="EXG158" s="3"/>
      <c r="EXH158" s="3"/>
      <c r="EXI158" s="3"/>
      <c r="EXJ158" s="3"/>
      <c r="EXK158" s="3"/>
      <c r="EXL158" s="3"/>
      <c r="EXM158" s="3"/>
      <c r="EXN158" s="3"/>
      <c r="EXO158" s="3"/>
      <c r="EXP158" s="3"/>
      <c r="EXQ158" s="3"/>
      <c r="EXR158" s="3"/>
      <c r="EXS158" s="3"/>
      <c r="EXT158" s="3"/>
      <c r="EXU158" s="3"/>
      <c r="EXV158" s="3"/>
      <c r="EXW158" s="3"/>
      <c r="EXX158" s="3"/>
      <c r="EXY158" s="3"/>
      <c r="EXZ158" s="3"/>
      <c r="EYA158" s="3"/>
      <c r="EYB158" s="3"/>
      <c r="EYC158" s="3"/>
      <c r="EYD158" s="3"/>
      <c r="EYE158" s="3"/>
      <c r="EYF158" s="3"/>
      <c r="EYG158" s="3"/>
      <c r="EYH158" s="3"/>
      <c r="EYI158" s="3"/>
      <c r="EYJ158" s="3"/>
      <c r="EYK158" s="3"/>
      <c r="EYL158" s="3"/>
      <c r="EYM158" s="3"/>
      <c r="EYN158" s="3"/>
      <c r="EYO158" s="3"/>
      <c r="EYP158" s="3"/>
      <c r="EYQ158" s="3"/>
      <c r="EYR158" s="3"/>
      <c r="EYS158" s="3"/>
      <c r="EYT158" s="3"/>
      <c r="EYU158" s="3"/>
      <c r="EYV158" s="3"/>
      <c r="EYW158" s="3"/>
      <c r="EYX158" s="3"/>
      <c r="EYY158" s="3"/>
      <c r="EYZ158" s="3"/>
      <c r="EZA158" s="3"/>
      <c r="EZB158" s="3"/>
      <c r="EZC158" s="3"/>
      <c r="EZD158" s="3"/>
      <c r="EZE158" s="3"/>
      <c r="EZF158" s="3"/>
      <c r="EZG158" s="3"/>
      <c r="EZH158" s="3"/>
      <c r="EZI158" s="3"/>
      <c r="EZJ158" s="3"/>
      <c r="EZK158" s="3"/>
      <c r="EZL158" s="3"/>
      <c r="EZM158" s="3"/>
      <c r="EZN158" s="3"/>
      <c r="EZO158" s="3"/>
      <c r="EZP158" s="3"/>
      <c r="EZQ158" s="3"/>
      <c r="EZR158" s="3"/>
      <c r="EZS158" s="3"/>
      <c r="EZT158" s="3"/>
      <c r="EZU158" s="3"/>
      <c r="EZV158" s="3"/>
      <c r="EZW158" s="3"/>
      <c r="EZX158" s="3"/>
      <c r="EZY158" s="3"/>
      <c r="EZZ158" s="3"/>
      <c r="FAA158" s="3"/>
      <c r="FAB158" s="3"/>
      <c r="FAC158" s="3"/>
      <c r="FAJ158" s="3"/>
      <c r="FAK158" s="3"/>
      <c r="FAL158" s="3"/>
      <c r="FAM158" s="3"/>
      <c r="FAN158" s="3"/>
      <c r="FAO158" s="3"/>
      <c r="FAP158" s="3"/>
      <c r="FAQ158" s="3"/>
      <c r="FAR158" s="3"/>
      <c r="FAS158" s="3"/>
      <c r="FAT158" s="3"/>
      <c r="FAU158" s="3"/>
      <c r="FAV158" s="3"/>
      <c r="FAW158" s="3"/>
      <c r="FAX158" s="3"/>
      <c r="FAY158" s="3"/>
      <c r="FAZ158" s="3"/>
      <c r="FBA158" s="3"/>
      <c r="FBB158" s="3"/>
      <c r="FBC158" s="3"/>
      <c r="FBD158" s="3"/>
      <c r="FBE158" s="3"/>
      <c r="FBF158" s="3"/>
      <c r="FBG158" s="3"/>
      <c r="FBH158" s="3"/>
      <c r="FBI158" s="3"/>
      <c r="FBJ158" s="3"/>
      <c r="FBK158" s="3"/>
      <c r="FBL158" s="3"/>
      <c r="FBM158" s="3"/>
      <c r="FBN158" s="3"/>
      <c r="FBO158" s="3"/>
      <c r="FBP158" s="3"/>
      <c r="FBQ158" s="3"/>
      <c r="FBR158" s="3"/>
      <c r="FBS158" s="3"/>
      <c r="FBT158" s="3"/>
      <c r="FBU158" s="3"/>
      <c r="FBV158" s="3"/>
      <c r="FBW158" s="3"/>
      <c r="FBX158" s="3"/>
      <c r="FBY158" s="3"/>
      <c r="FBZ158" s="3"/>
      <c r="FCA158" s="3"/>
      <c r="FCB158" s="3"/>
      <c r="FCC158" s="3"/>
      <c r="FCD158" s="3"/>
      <c r="FCE158" s="3"/>
      <c r="FCF158" s="3"/>
      <c r="FCG158" s="3"/>
      <c r="FCH158" s="3"/>
      <c r="FCI158" s="3"/>
      <c r="FCJ158" s="3"/>
      <c r="FCK158" s="3"/>
      <c r="FCL158" s="3"/>
      <c r="FCM158" s="3"/>
      <c r="FCN158" s="3"/>
      <c r="FCO158" s="3"/>
      <c r="FCP158" s="3"/>
      <c r="FCQ158" s="3"/>
      <c r="FCR158" s="3"/>
      <c r="FCS158" s="3"/>
      <c r="FCT158" s="3"/>
      <c r="FCU158" s="3"/>
      <c r="FCV158" s="3"/>
      <c r="FCW158" s="3"/>
      <c r="FCX158" s="3"/>
      <c r="FCY158" s="3"/>
      <c r="FCZ158" s="3"/>
      <c r="FDA158" s="3"/>
      <c r="FDB158" s="3"/>
      <c r="FDC158" s="3"/>
      <c r="FDD158" s="3"/>
      <c r="FDE158" s="3"/>
      <c r="FDF158" s="3"/>
      <c r="FDG158" s="3"/>
      <c r="FDH158" s="3"/>
      <c r="FDI158" s="3"/>
      <c r="FDJ158" s="3"/>
      <c r="FDK158" s="3"/>
      <c r="FDL158" s="3"/>
      <c r="FDM158" s="3"/>
      <c r="FDN158" s="3"/>
      <c r="FDO158" s="3"/>
      <c r="FDP158" s="3"/>
      <c r="FDQ158" s="3"/>
      <c r="FDR158" s="3"/>
      <c r="FDS158" s="3"/>
      <c r="FDT158" s="3"/>
      <c r="FDU158" s="3"/>
      <c r="FDV158" s="3"/>
      <c r="FDW158" s="3"/>
      <c r="FDX158" s="3"/>
      <c r="FDY158" s="3"/>
      <c r="FDZ158" s="3"/>
      <c r="FEA158" s="3"/>
      <c r="FEB158" s="3"/>
      <c r="FEC158" s="3"/>
      <c r="FED158" s="3"/>
      <c r="FEE158" s="3"/>
      <c r="FEF158" s="3"/>
      <c r="FEG158" s="3"/>
      <c r="FEH158" s="3"/>
      <c r="FEI158" s="3"/>
      <c r="FEJ158" s="3"/>
      <c r="FEK158" s="3"/>
      <c r="FEL158" s="3"/>
      <c r="FEM158" s="3"/>
      <c r="FEN158" s="3"/>
      <c r="FEO158" s="3"/>
      <c r="FEP158" s="3"/>
      <c r="FEQ158" s="3"/>
      <c r="FER158" s="3"/>
      <c r="FES158" s="3"/>
      <c r="FET158" s="3"/>
      <c r="FEU158" s="3"/>
      <c r="FEV158" s="3"/>
      <c r="FEW158" s="3"/>
      <c r="FEX158" s="3"/>
      <c r="FEY158" s="3"/>
      <c r="FEZ158" s="3"/>
      <c r="FFA158" s="3"/>
      <c r="FFB158" s="3"/>
      <c r="FFC158" s="3"/>
      <c r="FFD158" s="3"/>
      <c r="FFE158" s="3"/>
      <c r="FFF158" s="3"/>
      <c r="FFG158" s="3"/>
      <c r="FFH158" s="3"/>
      <c r="FFI158" s="3"/>
      <c r="FFJ158" s="3"/>
      <c r="FFK158" s="3"/>
      <c r="FFL158" s="3"/>
      <c r="FFM158" s="3"/>
      <c r="FFN158" s="3"/>
      <c r="FFO158" s="3"/>
      <c r="FFP158" s="3"/>
      <c r="FFQ158" s="3"/>
      <c r="FFR158" s="3"/>
      <c r="FFS158" s="3"/>
      <c r="FFT158" s="3"/>
      <c r="FFU158" s="3"/>
      <c r="FFV158" s="3"/>
      <c r="FFW158" s="3"/>
      <c r="FFX158" s="3"/>
      <c r="FFY158" s="3"/>
      <c r="FFZ158" s="3"/>
      <c r="FGA158" s="3"/>
      <c r="FGB158" s="3"/>
      <c r="FGC158" s="3"/>
      <c r="FGD158" s="3"/>
      <c r="FGE158" s="3"/>
      <c r="FGF158" s="3"/>
      <c r="FGG158" s="3"/>
      <c r="FGH158" s="3"/>
      <c r="FGI158" s="3"/>
      <c r="FGJ158" s="3"/>
      <c r="FGK158" s="3"/>
      <c r="FGL158" s="3"/>
      <c r="FGM158" s="3"/>
      <c r="FGN158" s="3"/>
      <c r="FGO158" s="3"/>
      <c r="FGP158" s="3"/>
      <c r="FGQ158" s="3"/>
      <c r="FGR158" s="3"/>
      <c r="FGS158" s="3"/>
      <c r="FGT158" s="3"/>
      <c r="FGU158" s="3"/>
      <c r="FGV158" s="3"/>
      <c r="FGW158" s="3"/>
      <c r="FGX158" s="3"/>
      <c r="FGY158" s="3"/>
      <c r="FGZ158" s="3"/>
      <c r="FHA158" s="3"/>
      <c r="FHB158" s="3"/>
      <c r="FHC158" s="3"/>
      <c r="FHD158" s="3"/>
      <c r="FHE158" s="3"/>
      <c r="FHF158" s="3"/>
      <c r="FHG158" s="3"/>
      <c r="FHH158" s="3"/>
      <c r="FHI158" s="3"/>
      <c r="FHJ158" s="3"/>
      <c r="FHK158" s="3"/>
      <c r="FHL158" s="3"/>
      <c r="FHM158" s="3"/>
      <c r="FHN158" s="3"/>
      <c r="FHO158" s="3"/>
      <c r="FHP158" s="3"/>
      <c r="FHQ158" s="3"/>
      <c r="FHR158" s="3"/>
      <c r="FHS158" s="3"/>
      <c r="FHT158" s="3"/>
      <c r="FHU158" s="3"/>
      <c r="FHV158" s="3"/>
      <c r="FHW158" s="3"/>
      <c r="FHX158" s="3"/>
      <c r="FHY158" s="3"/>
      <c r="FHZ158" s="3"/>
      <c r="FIA158" s="3"/>
      <c r="FIB158" s="3"/>
      <c r="FIC158" s="3"/>
      <c r="FID158" s="3"/>
      <c r="FIE158" s="3"/>
      <c r="FIF158" s="3"/>
      <c r="FIG158" s="3"/>
      <c r="FIH158" s="3"/>
      <c r="FII158" s="3"/>
      <c r="FIJ158" s="3"/>
      <c r="FIK158" s="3"/>
      <c r="FIL158" s="3"/>
      <c r="FIM158" s="3"/>
      <c r="FIN158" s="3"/>
      <c r="FIO158" s="3"/>
      <c r="FIP158" s="3"/>
      <c r="FIQ158" s="3"/>
      <c r="FIR158" s="3"/>
      <c r="FIS158" s="3"/>
      <c r="FIT158" s="3"/>
      <c r="FIU158" s="3"/>
      <c r="FIV158" s="3"/>
      <c r="FIW158" s="3"/>
      <c r="FIX158" s="3"/>
      <c r="FIY158" s="3"/>
      <c r="FIZ158" s="3"/>
      <c r="FJA158" s="3"/>
      <c r="FJB158" s="3"/>
      <c r="FJC158" s="3"/>
      <c r="FJD158" s="3"/>
      <c r="FJE158" s="3"/>
      <c r="FJF158" s="3"/>
      <c r="FJG158" s="3"/>
      <c r="FJH158" s="3"/>
      <c r="FJI158" s="3"/>
      <c r="FJJ158" s="3"/>
      <c r="FJK158" s="3"/>
      <c r="FJL158" s="3"/>
      <c r="FJM158" s="3"/>
      <c r="FJN158" s="3"/>
      <c r="FJO158" s="3"/>
      <c r="FJP158" s="3"/>
      <c r="FJQ158" s="3"/>
      <c r="FJR158" s="3"/>
      <c r="FJS158" s="3"/>
      <c r="FJT158" s="3"/>
      <c r="FJU158" s="3"/>
      <c r="FJV158" s="3"/>
      <c r="FJW158" s="3"/>
      <c r="FJX158" s="3"/>
      <c r="FJY158" s="3"/>
      <c r="FKF158" s="3"/>
      <c r="FKG158" s="3"/>
      <c r="FKH158" s="3"/>
      <c r="FKI158" s="3"/>
      <c r="FKJ158" s="3"/>
      <c r="FKK158" s="3"/>
      <c r="FKL158" s="3"/>
      <c r="FKM158" s="3"/>
      <c r="FKN158" s="3"/>
      <c r="FKO158" s="3"/>
      <c r="FKP158" s="3"/>
      <c r="FKQ158" s="3"/>
      <c r="FKR158" s="3"/>
      <c r="FKS158" s="3"/>
      <c r="FKT158" s="3"/>
      <c r="FKU158" s="3"/>
      <c r="FKV158" s="3"/>
      <c r="FKW158" s="3"/>
      <c r="FKX158" s="3"/>
      <c r="FKY158" s="3"/>
      <c r="FKZ158" s="3"/>
      <c r="FLA158" s="3"/>
      <c r="FLB158" s="3"/>
      <c r="FLC158" s="3"/>
      <c r="FLD158" s="3"/>
      <c r="FLE158" s="3"/>
      <c r="FLF158" s="3"/>
      <c r="FLG158" s="3"/>
      <c r="FLH158" s="3"/>
      <c r="FLI158" s="3"/>
      <c r="FLJ158" s="3"/>
      <c r="FLK158" s="3"/>
      <c r="FLL158" s="3"/>
      <c r="FLM158" s="3"/>
      <c r="FLN158" s="3"/>
      <c r="FLO158" s="3"/>
      <c r="FLP158" s="3"/>
      <c r="FLQ158" s="3"/>
      <c r="FLR158" s="3"/>
      <c r="FLS158" s="3"/>
      <c r="FLT158" s="3"/>
      <c r="FLU158" s="3"/>
      <c r="FLV158" s="3"/>
      <c r="FLW158" s="3"/>
      <c r="FLX158" s="3"/>
      <c r="FLY158" s="3"/>
      <c r="FLZ158" s="3"/>
      <c r="FMA158" s="3"/>
      <c r="FMB158" s="3"/>
      <c r="FMC158" s="3"/>
      <c r="FMD158" s="3"/>
      <c r="FME158" s="3"/>
      <c r="FMF158" s="3"/>
      <c r="FMG158" s="3"/>
      <c r="FMH158" s="3"/>
      <c r="FMI158" s="3"/>
      <c r="FMJ158" s="3"/>
      <c r="FMK158" s="3"/>
      <c r="FML158" s="3"/>
      <c r="FMM158" s="3"/>
      <c r="FMN158" s="3"/>
      <c r="FMO158" s="3"/>
      <c r="FMP158" s="3"/>
      <c r="FMQ158" s="3"/>
      <c r="FMR158" s="3"/>
      <c r="FMS158" s="3"/>
      <c r="FMT158" s="3"/>
      <c r="FMU158" s="3"/>
      <c r="FMV158" s="3"/>
      <c r="FMW158" s="3"/>
      <c r="FMX158" s="3"/>
      <c r="FMY158" s="3"/>
      <c r="FMZ158" s="3"/>
      <c r="FNA158" s="3"/>
      <c r="FNB158" s="3"/>
      <c r="FNC158" s="3"/>
      <c r="FND158" s="3"/>
      <c r="FNE158" s="3"/>
      <c r="FNF158" s="3"/>
      <c r="FNG158" s="3"/>
      <c r="FNH158" s="3"/>
      <c r="FNI158" s="3"/>
      <c r="FNJ158" s="3"/>
      <c r="FNK158" s="3"/>
      <c r="FNL158" s="3"/>
      <c r="FNM158" s="3"/>
      <c r="FNN158" s="3"/>
      <c r="FNO158" s="3"/>
      <c r="FNP158" s="3"/>
      <c r="FNQ158" s="3"/>
      <c r="FNR158" s="3"/>
      <c r="FNS158" s="3"/>
      <c r="FNT158" s="3"/>
      <c r="FNU158" s="3"/>
      <c r="FNV158" s="3"/>
      <c r="FNW158" s="3"/>
      <c r="FNX158" s="3"/>
      <c r="FNY158" s="3"/>
      <c r="FNZ158" s="3"/>
      <c r="FOA158" s="3"/>
      <c r="FOB158" s="3"/>
      <c r="FOC158" s="3"/>
      <c r="FOD158" s="3"/>
      <c r="FOE158" s="3"/>
      <c r="FOF158" s="3"/>
      <c r="FOG158" s="3"/>
      <c r="FOH158" s="3"/>
      <c r="FOI158" s="3"/>
      <c r="FOJ158" s="3"/>
      <c r="FOK158" s="3"/>
      <c r="FOL158" s="3"/>
      <c r="FOM158" s="3"/>
      <c r="FON158" s="3"/>
      <c r="FOO158" s="3"/>
      <c r="FOP158" s="3"/>
      <c r="FOQ158" s="3"/>
      <c r="FOR158" s="3"/>
      <c r="FOS158" s="3"/>
      <c r="FOT158" s="3"/>
      <c r="FOU158" s="3"/>
      <c r="FOV158" s="3"/>
      <c r="FOW158" s="3"/>
      <c r="FOX158" s="3"/>
      <c r="FOY158" s="3"/>
      <c r="FOZ158" s="3"/>
      <c r="FPA158" s="3"/>
      <c r="FPB158" s="3"/>
      <c r="FPC158" s="3"/>
      <c r="FPD158" s="3"/>
      <c r="FPE158" s="3"/>
      <c r="FPF158" s="3"/>
      <c r="FPG158" s="3"/>
      <c r="FPH158" s="3"/>
      <c r="FPI158" s="3"/>
      <c r="FPJ158" s="3"/>
      <c r="FPK158" s="3"/>
      <c r="FPL158" s="3"/>
      <c r="FPM158" s="3"/>
      <c r="FPN158" s="3"/>
      <c r="FPO158" s="3"/>
      <c r="FPP158" s="3"/>
      <c r="FPQ158" s="3"/>
      <c r="FPR158" s="3"/>
      <c r="FPS158" s="3"/>
      <c r="FPT158" s="3"/>
      <c r="FPU158" s="3"/>
      <c r="FPV158" s="3"/>
      <c r="FPW158" s="3"/>
      <c r="FPX158" s="3"/>
      <c r="FPY158" s="3"/>
      <c r="FPZ158" s="3"/>
      <c r="FQA158" s="3"/>
      <c r="FQB158" s="3"/>
      <c r="FQC158" s="3"/>
      <c r="FQD158" s="3"/>
      <c r="FQE158" s="3"/>
      <c r="FQF158" s="3"/>
      <c r="FQG158" s="3"/>
      <c r="FQH158" s="3"/>
      <c r="FQI158" s="3"/>
      <c r="FQJ158" s="3"/>
      <c r="FQK158" s="3"/>
      <c r="FQL158" s="3"/>
      <c r="FQM158" s="3"/>
      <c r="FQN158" s="3"/>
      <c r="FQO158" s="3"/>
      <c r="FQP158" s="3"/>
      <c r="FQQ158" s="3"/>
      <c r="FQR158" s="3"/>
      <c r="FQS158" s="3"/>
      <c r="FQT158" s="3"/>
      <c r="FQU158" s="3"/>
      <c r="FQV158" s="3"/>
      <c r="FQW158" s="3"/>
      <c r="FQX158" s="3"/>
      <c r="FQY158" s="3"/>
      <c r="FQZ158" s="3"/>
      <c r="FRA158" s="3"/>
      <c r="FRB158" s="3"/>
      <c r="FRC158" s="3"/>
      <c r="FRD158" s="3"/>
      <c r="FRE158" s="3"/>
      <c r="FRF158" s="3"/>
      <c r="FRG158" s="3"/>
      <c r="FRH158" s="3"/>
      <c r="FRI158" s="3"/>
      <c r="FRJ158" s="3"/>
      <c r="FRK158" s="3"/>
      <c r="FRL158" s="3"/>
      <c r="FRM158" s="3"/>
      <c r="FRN158" s="3"/>
      <c r="FRO158" s="3"/>
      <c r="FRP158" s="3"/>
      <c r="FRQ158" s="3"/>
      <c r="FRR158" s="3"/>
      <c r="FRS158" s="3"/>
      <c r="FRT158" s="3"/>
      <c r="FRU158" s="3"/>
      <c r="FRV158" s="3"/>
      <c r="FRW158" s="3"/>
      <c r="FRX158" s="3"/>
      <c r="FRY158" s="3"/>
      <c r="FRZ158" s="3"/>
      <c r="FSA158" s="3"/>
      <c r="FSB158" s="3"/>
      <c r="FSC158" s="3"/>
      <c r="FSD158" s="3"/>
      <c r="FSE158" s="3"/>
      <c r="FSF158" s="3"/>
      <c r="FSG158" s="3"/>
      <c r="FSH158" s="3"/>
      <c r="FSI158" s="3"/>
      <c r="FSJ158" s="3"/>
      <c r="FSK158" s="3"/>
      <c r="FSL158" s="3"/>
      <c r="FSM158" s="3"/>
      <c r="FSN158" s="3"/>
      <c r="FSO158" s="3"/>
      <c r="FSP158" s="3"/>
      <c r="FSQ158" s="3"/>
      <c r="FSR158" s="3"/>
      <c r="FSS158" s="3"/>
      <c r="FST158" s="3"/>
      <c r="FSU158" s="3"/>
      <c r="FSV158" s="3"/>
      <c r="FSW158" s="3"/>
      <c r="FSX158" s="3"/>
      <c r="FSY158" s="3"/>
      <c r="FSZ158" s="3"/>
      <c r="FTA158" s="3"/>
      <c r="FTB158" s="3"/>
      <c r="FTC158" s="3"/>
      <c r="FTD158" s="3"/>
      <c r="FTE158" s="3"/>
      <c r="FTF158" s="3"/>
      <c r="FTG158" s="3"/>
      <c r="FTH158" s="3"/>
      <c r="FTI158" s="3"/>
      <c r="FTJ158" s="3"/>
      <c r="FTK158" s="3"/>
      <c r="FTL158" s="3"/>
      <c r="FTM158" s="3"/>
      <c r="FTN158" s="3"/>
      <c r="FTO158" s="3"/>
      <c r="FTP158" s="3"/>
      <c r="FTQ158" s="3"/>
      <c r="FTR158" s="3"/>
      <c r="FTS158" s="3"/>
      <c r="FTT158" s="3"/>
      <c r="FTU158" s="3"/>
      <c r="FUB158" s="3"/>
      <c r="FUC158" s="3"/>
      <c r="FUD158" s="3"/>
      <c r="FUE158" s="3"/>
      <c r="FUF158" s="3"/>
      <c r="FUG158" s="3"/>
      <c r="FUH158" s="3"/>
      <c r="FUI158" s="3"/>
      <c r="FUJ158" s="3"/>
      <c r="FUK158" s="3"/>
      <c r="FUL158" s="3"/>
      <c r="FUM158" s="3"/>
      <c r="FUN158" s="3"/>
      <c r="FUO158" s="3"/>
      <c r="FUP158" s="3"/>
      <c r="FUQ158" s="3"/>
      <c r="FUR158" s="3"/>
      <c r="FUS158" s="3"/>
      <c r="FUT158" s="3"/>
      <c r="FUU158" s="3"/>
      <c r="FUV158" s="3"/>
      <c r="FUW158" s="3"/>
      <c r="FUX158" s="3"/>
      <c r="FUY158" s="3"/>
      <c r="FUZ158" s="3"/>
      <c r="FVA158" s="3"/>
      <c r="FVB158" s="3"/>
      <c r="FVC158" s="3"/>
      <c r="FVD158" s="3"/>
      <c r="FVE158" s="3"/>
      <c r="FVF158" s="3"/>
      <c r="FVG158" s="3"/>
      <c r="FVH158" s="3"/>
      <c r="FVI158" s="3"/>
      <c r="FVJ158" s="3"/>
      <c r="FVK158" s="3"/>
      <c r="FVL158" s="3"/>
      <c r="FVM158" s="3"/>
      <c r="FVN158" s="3"/>
      <c r="FVO158" s="3"/>
      <c r="FVP158" s="3"/>
      <c r="FVQ158" s="3"/>
      <c r="FVR158" s="3"/>
      <c r="FVS158" s="3"/>
      <c r="FVT158" s="3"/>
      <c r="FVU158" s="3"/>
      <c r="FVV158" s="3"/>
      <c r="FVW158" s="3"/>
      <c r="FVX158" s="3"/>
      <c r="FVY158" s="3"/>
      <c r="FVZ158" s="3"/>
      <c r="FWA158" s="3"/>
      <c r="FWB158" s="3"/>
      <c r="FWC158" s="3"/>
      <c r="FWD158" s="3"/>
      <c r="FWE158" s="3"/>
      <c r="FWF158" s="3"/>
      <c r="FWG158" s="3"/>
      <c r="FWH158" s="3"/>
      <c r="FWI158" s="3"/>
      <c r="FWJ158" s="3"/>
      <c r="FWK158" s="3"/>
      <c r="FWL158" s="3"/>
      <c r="FWM158" s="3"/>
      <c r="FWN158" s="3"/>
      <c r="FWO158" s="3"/>
      <c r="FWP158" s="3"/>
      <c r="FWQ158" s="3"/>
      <c r="FWR158" s="3"/>
      <c r="FWS158" s="3"/>
      <c r="FWT158" s="3"/>
      <c r="FWU158" s="3"/>
      <c r="FWV158" s="3"/>
      <c r="FWW158" s="3"/>
      <c r="FWX158" s="3"/>
      <c r="FWY158" s="3"/>
      <c r="FWZ158" s="3"/>
      <c r="FXA158" s="3"/>
      <c r="FXB158" s="3"/>
      <c r="FXC158" s="3"/>
      <c r="FXD158" s="3"/>
      <c r="FXE158" s="3"/>
      <c r="FXF158" s="3"/>
      <c r="FXG158" s="3"/>
      <c r="FXH158" s="3"/>
      <c r="FXI158" s="3"/>
      <c r="FXJ158" s="3"/>
      <c r="FXK158" s="3"/>
      <c r="FXL158" s="3"/>
      <c r="FXM158" s="3"/>
      <c r="FXN158" s="3"/>
      <c r="FXO158" s="3"/>
      <c r="FXP158" s="3"/>
      <c r="FXQ158" s="3"/>
      <c r="FXR158" s="3"/>
      <c r="FXS158" s="3"/>
      <c r="FXT158" s="3"/>
      <c r="FXU158" s="3"/>
      <c r="FXV158" s="3"/>
      <c r="FXW158" s="3"/>
      <c r="FXX158" s="3"/>
      <c r="FXY158" s="3"/>
      <c r="FXZ158" s="3"/>
      <c r="FYA158" s="3"/>
      <c r="FYB158" s="3"/>
      <c r="FYC158" s="3"/>
      <c r="FYD158" s="3"/>
      <c r="FYE158" s="3"/>
      <c r="FYF158" s="3"/>
      <c r="FYG158" s="3"/>
      <c r="FYH158" s="3"/>
      <c r="FYI158" s="3"/>
      <c r="FYJ158" s="3"/>
      <c r="FYK158" s="3"/>
      <c r="FYL158" s="3"/>
      <c r="FYM158" s="3"/>
      <c r="FYN158" s="3"/>
      <c r="FYO158" s="3"/>
      <c r="FYP158" s="3"/>
      <c r="FYQ158" s="3"/>
      <c r="FYR158" s="3"/>
      <c r="FYS158" s="3"/>
      <c r="FYT158" s="3"/>
      <c r="FYU158" s="3"/>
      <c r="FYV158" s="3"/>
      <c r="FYW158" s="3"/>
      <c r="FYX158" s="3"/>
      <c r="FYY158" s="3"/>
      <c r="FYZ158" s="3"/>
      <c r="FZA158" s="3"/>
      <c r="FZB158" s="3"/>
      <c r="FZC158" s="3"/>
      <c r="FZD158" s="3"/>
      <c r="FZE158" s="3"/>
      <c r="FZF158" s="3"/>
      <c r="FZG158" s="3"/>
      <c r="FZH158" s="3"/>
      <c r="FZI158" s="3"/>
      <c r="FZJ158" s="3"/>
      <c r="FZK158" s="3"/>
      <c r="FZL158" s="3"/>
      <c r="FZM158" s="3"/>
      <c r="FZN158" s="3"/>
      <c r="FZO158" s="3"/>
      <c r="FZP158" s="3"/>
      <c r="FZQ158" s="3"/>
      <c r="FZR158" s="3"/>
      <c r="FZS158" s="3"/>
      <c r="FZT158" s="3"/>
      <c r="FZU158" s="3"/>
      <c r="FZV158" s="3"/>
      <c r="FZW158" s="3"/>
      <c r="FZX158" s="3"/>
      <c r="FZY158" s="3"/>
      <c r="FZZ158" s="3"/>
      <c r="GAA158" s="3"/>
      <c r="GAB158" s="3"/>
      <c r="GAC158" s="3"/>
      <c r="GAD158" s="3"/>
      <c r="GAE158" s="3"/>
      <c r="GAF158" s="3"/>
      <c r="GAG158" s="3"/>
      <c r="GAH158" s="3"/>
      <c r="GAI158" s="3"/>
      <c r="GAJ158" s="3"/>
      <c r="GAK158" s="3"/>
      <c r="GAL158" s="3"/>
      <c r="GAM158" s="3"/>
      <c r="GAN158" s="3"/>
      <c r="GAO158" s="3"/>
      <c r="GAP158" s="3"/>
      <c r="GAQ158" s="3"/>
      <c r="GAR158" s="3"/>
      <c r="GAS158" s="3"/>
      <c r="GAT158" s="3"/>
      <c r="GAU158" s="3"/>
      <c r="GAV158" s="3"/>
      <c r="GAW158" s="3"/>
      <c r="GAX158" s="3"/>
      <c r="GAY158" s="3"/>
      <c r="GAZ158" s="3"/>
      <c r="GBA158" s="3"/>
      <c r="GBB158" s="3"/>
      <c r="GBC158" s="3"/>
      <c r="GBD158" s="3"/>
      <c r="GBE158" s="3"/>
      <c r="GBF158" s="3"/>
      <c r="GBG158" s="3"/>
      <c r="GBH158" s="3"/>
      <c r="GBI158" s="3"/>
      <c r="GBJ158" s="3"/>
      <c r="GBK158" s="3"/>
      <c r="GBL158" s="3"/>
      <c r="GBM158" s="3"/>
      <c r="GBN158" s="3"/>
      <c r="GBO158" s="3"/>
      <c r="GBP158" s="3"/>
      <c r="GBQ158" s="3"/>
      <c r="GBR158" s="3"/>
      <c r="GBS158" s="3"/>
      <c r="GBT158" s="3"/>
      <c r="GBU158" s="3"/>
      <c r="GBV158" s="3"/>
      <c r="GBW158" s="3"/>
      <c r="GBX158" s="3"/>
      <c r="GBY158" s="3"/>
      <c r="GBZ158" s="3"/>
      <c r="GCA158" s="3"/>
      <c r="GCB158" s="3"/>
      <c r="GCC158" s="3"/>
      <c r="GCD158" s="3"/>
      <c r="GCE158" s="3"/>
      <c r="GCF158" s="3"/>
      <c r="GCG158" s="3"/>
      <c r="GCH158" s="3"/>
      <c r="GCI158" s="3"/>
      <c r="GCJ158" s="3"/>
      <c r="GCK158" s="3"/>
      <c r="GCL158" s="3"/>
      <c r="GCM158" s="3"/>
      <c r="GCN158" s="3"/>
      <c r="GCO158" s="3"/>
      <c r="GCP158" s="3"/>
      <c r="GCQ158" s="3"/>
      <c r="GCR158" s="3"/>
      <c r="GCS158" s="3"/>
      <c r="GCT158" s="3"/>
      <c r="GCU158" s="3"/>
      <c r="GCV158" s="3"/>
      <c r="GCW158" s="3"/>
      <c r="GCX158" s="3"/>
      <c r="GCY158" s="3"/>
      <c r="GCZ158" s="3"/>
      <c r="GDA158" s="3"/>
      <c r="GDB158" s="3"/>
      <c r="GDC158" s="3"/>
      <c r="GDD158" s="3"/>
      <c r="GDE158" s="3"/>
      <c r="GDF158" s="3"/>
      <c r="GDG158" s="3"/>
      <c r="GDH158" s="3"/>
      <c r="GDI158" s="3"/>
      <c r="GDJ158" s="3"/>
      <c r="GDK158" s="3"/>
      <c r="GDL158" s="3"/>
      <c r="GDM158" s="3"/>
      <c r="GDN158" s="3"/>
      <c r="GDO158" s="3"/>
      <c r="GDP158" s="3"/>
      <c r="GDQ158" s="3"/>
      <c r="GDX158" s="3"/>
      <c r="GDY158" s="3"/>
      <c r="GDZ158" s="3"/>
      <c r="GEA158" s="3"/>
      <c r="GEB158" s="3"/>
      <c r="GEC158" s="3"/>
      <c r="GED158" s="3"/>
      <c r="GEE158" s="3"/>
      <c r="GEF158" s="3"/>
      <c r="GEG158" s="3"/>
      <c r="GEH158" s="3"/>
      <c r="GEI158" s="3"/>
      <c r="GEJ158" s="3"/>
      <c r="GEK158" s="3"/>
      <c r="GEL158" s="3"/>
      <c r="GEM158" s="3"/>
      <c r="GEN158" s="3"/>
      <c r="GEO158" s="3"/>
      <c r="GEP158" s="3"/>
      <c r="GEQ158" s="3"/>
      <c r="GER158" s="3"/>
      <c r="GES158" s="3"/>
      <c r="GET158" s="3"/>
      <c r="GEU158" s="3"/>
      <c r="GEV158" s="3"/>
      <c r="GEW158" s="3"/>
      <c r="GEX158" s="3"/>
      <c r="GEY158" s="3"/>
      <c r="GEZ158" s="3"/>
      <c r="GFA158" s="3"/>
      <c r="GFB158" s="3"/>
      <c r="GFC158" s="3"/>
      <c r="GFD158" s="3"/>
      <c r="GFE158" s="3"/>
      <c r="GFF158" s="3"/>
      <c r="GFG158" s="3"/>
      <c r="GFH158" s="3"/>
      <c r="GFI158" s="3"/>
      <c r="GFJ158" s="3"/>
      <c r="GFK158" s="3"/>
      <c r="GFL158" s="3"/>
      <c r="GFM158" s="3"/>
      <c r="GFN158" s="3"/>
      <c r="GFO158" s="3"/>
      <c r="GFP158" s="3"/>
      <c r="GFQ158" s="3"/>
      <c r="GFR158" s="3"/>
      <c r="GFS158" s="3"/>
      <c r="GFT158" s="3"/>
      <c r="GFU158" s="3"/>
      <c r="GFV158" s="3"/>
      <c r="GFW158" s="3"/>
      <c r="GFX158" s="3"/>
      <c r="GFY158" s="3"/>
      <c r="GFZ158" s="3"/>
      <c r="GGA158" s="3"/>
      <c r="GGB158" s="3"/>
      <c r="GGC158" s="3"/>
      <c r="GGD158" s="3"/>
      <c r="GGE158" s="3"/>
      <c r="GGF158" s="3"/>
      <c r="GGG158" s="3"/>
      <c r="GGH158" s="3"/>
      <c r="GGI158" s="3"/>
      <c r="GGJ158" s="3"/>
      <c r="GGK158" s="3"/>
      <c r="GGL158" s="3"/>
      <c r="GGM158" s="3"/>
      <c r="GGN158" s="3"/>
      <c r="GGO158" s="3"/>
      <c r="GGP158" s="3"/>
      <c r="GGQ158" s="3"/>
      <c r="GGR158" s="3"/>
      <c r="GGS158" s="3"/>
      <c r="GGT158" s="3"/>
      <c r="GGU158" s="3"/>
      <c r="GGV158" s="3"/>
      <c r="GGW158" s="3"/>
      <c r="GGX158" s="3"/>
      <c r="GGY158" s="3"/>
      <c r="GGZ158" s="3"/>
      <c r="GHA158" s="3"/>
      <c r="GHB158" s="3"/>
      <c r="GHC158" s="3"/>
      <c r="GHD158" s="3"/>
      <c r="GHE158" s="3"/>
      <c r="GHF158" s="3"/>
      <c r="GHG158" s="3"/>
      <c r="GHH158" s="3"/>
      <c r="GHI158" s="3"/>
      <c r="GHJ158" s="3"/>
      <c r="GHK158" s="3"/>
      <c r="GHL158" s="3"/>
      <c r="GHM158" s="3"/>
      <c r="GHN158" s="3"/>
      <c r="GHO158" s="3"/>
      <c r="GHP158" s="3"/>
      <c r="GHQ158" s="3"/>
      <c r="GHR158" s="3"/>
      <c r="GHS158" s="3"/>
      <c r="GHT158" s="3"/>
      <c r="GHU158" s="3"/>
      <c r="GHV158" s="3"/>
      <c r="GHW158" s="3"/>
      <c r="GHX158" s="3"/>
      <c r="GHY158" s="3"/>
      <c r="GHZ158" s="3"/>
      <c r="GIA158" s="3"/>
      <c r="GIB158" s="3"/>
      <c r="GIC158" s="3"/>
      <c r="GID158" s="3"/>
      <c r="GIE158" s="3"/>
      <c r="GIF158" s="3"/>
      <c r="GIG158" s="3"/>
      <c r="GIH158" s="3"/>
      <c r="GII158" s="3"/>
      <c r="GIJ158" s="3"/>
      <c r="GIK158" s="3"/>
      <c r="GIL158" s="3"/>
      <c r="GIM158" s="3"/>
      <c r="GIN158" s="3"/>
      <c r="GIO158" s="3"/>
      <c r="GIP158" s="3"/>
      <c r="GIQ158" s="3"/>
      <c r="GIR158" s="3"/>
      <c r="GIS158" s="3"/>
      <c r="GIT158" s="3"/>
      <c r="GIU158" s="3"/>
      <c r="GIV158" s="3"/>
      <c r="GIW158" s="3"/>
      <c r="GIX158" s="3"/>
      <c r="GIY158" s="3"/>
      <c r="GIZ158" s="3"/>
      <c r="GJA158" s="3"/>
      <c r="GJB158" s="3"/>
      <c r="GJC158" s="3"/>
      <c r="GJD158" s="3"/>
      <c r="GJE158" s="3"/>
      <c r="GJF158" s="3"/>
      <c r="GJG158" s="3"/>
      <c r="GJH158" s="3"/>
      <c r="GJI158" s="3"/>
      <c r="GJJ158" s="3"/>
      <c r="GJK158" s="3"/>
      <c r="GJL158" s="3"/>
      <c r="GJM158" s="3"/>
      <c r="GJN158" s="3"/>
      <c r="GJO158" s="3"/>
      <c r="GJP158" s="3"/>
      <c r="GJQ158" s="3"/>
      <c r="GJR158" s="3"/>
      <c r="GJS158" s="3"/>
      <c r="GJT158" s="3"/>
      <c r="GJU158" s="3"/>
      <c r="GJV158" s="3"/>
      <c r="GJW158" s="3"/>
      <c r="GJX158" s="3"/>
      <c r="GJY158" s="3"/>
      <c r="GJZ158" s="3"/>
      <c r="GKA158" s="3"/>
      <c r="GKB158" s="3"/>
      <c r="GKC158" s="3"/>
      <c r="GKD158" s="3"/>
      <c r="GKE158" s="3"/>
      <c r="GKF158" s="3"/>
      <c r="GKG158" s="3"/>
      <c r="GKH158" s="3"/>
      <c r="GKI158" s="3"/>
      <c r="GKJ158" s="3"/>
      <c r="GKK158" s="3"/>
      <c r="GKL158" s="3"/>
      <c r="GKM158" s="3"/>
      <c r="GKN158" s="3"/>
      <c r="GKO158" s="3"/>
      <c r="GKP158" s="3"/>
      <c r="GKQ158" s="3"/>
      <c r="GKR158" s="3"/>
      <c r="GKS158" s="3"/>
      <c r="GKT158" s="3"/>
      <c r="GKU158" s="3"/>
      <c r="GKV158" s="3"/>
      <c r="GKW158" s="3"/>
      <c r="GKX158" s="3"/>
      <c r="GKY158" s="3"/>
      <c r="GKZ158" s="3"/>
      <c r="GLA158" s="3"/>
      <c r="GLB158" s="3"/>
      <c r="GLC158" s="3"/>
      <c r="GLD158" s="3"/>
      <c r="GLE158" s="3"/>
      <c r="GLF158" s="3"/>
      <c r="GLG158" s="3"/>
      <c r="GLH158" s="3"/>
      <c r="GLI158" s="3"/>
      <c r="GLJ158" s="3"/>
      <c r="GLK158" s="3"/>
      <c r="GLL158" s="3"/>
      <c r="GLM158" s="3"/>
      <c r="GLN158" s="3"/>
      <c r="GLO158" s="3"/>
      <c r="GLP158" s="3"/>
      <c r="GLQ158" s="3"/>
      <c r="GLR158" s="3"/>
      <c r="GLS158" s="3"/>
      <c r="GLT158" s="3"/>
      <c r="GLU158" s="3"/>
      <c r="GLV158" s="3"/>
      <c r="GLW158" s="3"/>
      <c r="GLX158" s="3"/>
      <c r="GLY158" s="3"/>
      <c r="GLZ158" s="3"/>
      <c r="GMA158" s="3"/>
      <c r="GMB158" s="3"/>
      <c r="GMC158" s="3"/>
      <c r="GMD158" s="3"/>
      <c r="GME158" s="3"/>
      <c r="GMF158" s="3"/>
      <c r="GMG158" s="3"/>
      <c r="GMH158" s="3"/>
      <c r="GMI158" s="3"/>
      <c r="GMJ158" s="3"/>
      <c r="GMK158" s="3"/>
      <c r="GML158" s="3"/>
      <c r="GMM158" s="3"/>
      <c r="GMN158" s="3"/>
      <c r="GMO158" s="3"/>
      <c r="GMP158" s="3"/>
      <c r="GMQ158" s="3"/>
      <c r="GMR158" s="3"/>
      <c r="GMS158" s="3"/>
      <c r="GMT158" s="3"/>
      <c r="GMU158" s="3"/>
      <c r="GMV158" s="3"/>
      <c r="GMW158" s="3"/>
      <c r="GMX158" s="3"/>
      <c r="GMY158" s="3"/>
      <c r="GMZ158" s="3"/>
      <c r="GNA158" s="3"/>
      <c r="GNB158" s="3"/>
      <c r="GNC158" s="3"/>
      <c r="GND158" s="3"/>
      <c r="GNE158" s="3"/>
      <c r="GNF158" s="3"/>
      <c r="GNG158" s="3"/>
      <c r="GNH158" s="3"/>
      <c r="GNI158" s="3"/>
      <c r="GNJ158" s="3"/>
      <c r="GNK158" s="3"/>
      <c r="GNL158" s="3"/>
      <c r="GNM158" s="3"/>
      <c r="GNT158" s="3"/>
      <c r="GNU158" s="3"/>
      <c r="GNV158" s="3"/>
      <c r="GNW158" s="3"/>
      <c r="GNX158" s="3"/>
      <c r="GNY158" s="3"/>
      <c r="GNZ158" s="3"/>
      <c r="GOA158" s="3"/>
      <c r="GOB158" s="3"/>
      <c r="GOC158" s="3"/>
      <c r="GOD158" s="3"/>
      <c r="GOE158" s="3"/>
      <c r="GOF158" s="3"/>
      <c r="GOG158" s="3"/>
      <c r="GOH158" s="3"/>
      <c r="GOI158" s="3"/>
      <c r="GOJ158" s="3"/>
      <c r="GOK158" s="3"/>
      <c r="GOL158" s="3"/>
      <c r="GOM158" s="3"/>
      <c r="GON158" s="3"/>
      <c r="GOO158" s="3"/>
      <c r="GOP158" s="3"/>
      <c r="GOQ158" s="3"/>
      <c r="GOR158" s="3"/>
      <c r="GOS158" s="3"/>
      <c r="GOT158" s="3"/>
      <c r="GOU158" s="3"/>
      <c r="GOV158" s="3"/>
      <c r="GOW158" s="3"/>
      <c r="GOX158" s="3"/>
      <c r="GOY158" s="3"/>
      <c r="GOZ158" s="3"/>
      <c r="GPA158" s="3"/>
      <c r="GPB158" s="3"/>
      <c r="GPC158" s="3"/>
      <c r="GPD158" s="3"/>
      <c r="GPE158" s="3"/>
      <c r="GPF158" s="3"/>
      <c r="GPG158" s="3"/>
      <c r="GPH158" s="3"/>
      <c r="GPI158" s="3"/>
      <c r="GPJ158" s="3"/>
      <c r="GPK158" s="3"/>
      <c r="GPL158" s="3"/>
      <c r="GPM158" s="3"/>
      <c r="GPN158" s="3"/>
      <c r="GPO158" s="3"/>
      <c r="GPP158" s="3"/>
      <c r="GPQ158" s="3"/>
      <c r="GPR158" s="3"/>
      <c r="GPS158" s="3"/>
      <c r="GPT158" s="3"/>
      <c r="GPU158" s="3"/>
      <c r="GPV158" s="3"/>
      <c r="GPW158" s="3"/>
      <c r="GPX158" s="3"/>
      <c r="GPY158" s="3"/>
      <c r="GPZ158" s="3"/>
      <c r="GQA158" s="3"/>
      <c r="GQB158" s="3"/>
      <c r="GQC158" s="3"/>
      <c r="GQD158" s="3"/>
      <c r="GQE158" s="3"/>
      <c r="GQF158" s="3"/>
      <c r="GQG158" s="3"/>
      <c r="GQH158" s="3"/>
      <c r="GQI158" s="3"/>
      <c r="GQJ158" s="3"/>
      <c r="GQK158" s="3"/>
      <c r="GQL158" s="3"/>
      <c r="GQM158" s="3"/>
      <c r="GQN158" s="3"/>
      <c r="GQO158" s="3"/>
      <c r="GQP158" s="3"/>
      <c r="GQQ158" s="3"/>
      <c r="GQR158" s="3"/>
      <c r="GQS158" s="3"/>
      <c r="GQT158" s="3"/>
      <c r="GQU158" s="3"/>
      <c r="GQV158" s="3"/>
      <c r="GQW158" s="3"/>
      <c r="GQX158" s="3"/>
      <c r="GQY158" s="3"/>
      <c r="GQZ158" s="3"/>
      <c r="GRA158" s="3"/>
      <c r="GRB158" s="3"/>
      <c r="GRC158" s="3"/>
      <c r="GRD158" s="3"/>
      <c r="GRE158" s="3"/>
      <c r="GRF158" s="3"/>
      <c r="GRG158" s="3"/>
      <c r="GRH158" s="3"/>
      <c r="GRI158" s="3"/>
      <c r="GRJ158" s="3"/>
      <c r="GRK158" s="3"/>
      <c r="GRL158" s="3"/>
      <c r="GRM158" s="3"/>
      <c r="GRN158" s="3"/>
      <c r="GRO158" s="3"/>
      <c r="GRP158" s="3"/>
      <c r="GRQ158" s="3"/>
      <c r="GRR158" s="3"/>
      <c r="GRS158" s="3"/>
      <c r="GRT158" s="3"/>
      <c r="GRU158" s="3"/>
      <c r="GRV158" s="3"/>
      <c r="GRW158" s="3"/>
      <c r="GRX158" s="3"/>
      <c r="GRY158" s="3"/>
      <c r="GRZ158" s="3"/>
      <c r="GSA158" s="3"/>
      <c r="GSB158" s="3"/>
      <c r="GSC158" s="3"/>
      <c r="GSD158" s="3"/>
      <c r="GSE158" s="3"/>
      <c r="GSF158" s="3"/>
      <c r="GSG158" s="3"/>
      <c r="GSH158" s="3"/>
      <c r="GSI158" s="3"/>
      <c r="GSJ158" s="3"/>
      <c r="GSK158" s="3"/>
      <c r="GSL158" s="3"/>
      <c r="GSM158" s="3"/>
      <c r="GSN158" s="3"/>
      <c r="GSO158" s="3"/>
      <c r="GSP158" s="3"/>
      <c r="GSQ158" s="3"/>
      <c r="GSR158" s="3"/>
      <c r="GSS158" s="3"/>
      <c r="GST158" s="3"/>
      <c r="GSU158" s="3"/>
      <c r="GSV158" s="3"/>
      <c r="GSW158" s="3"/>
      <c r="GSX158" s="3"/>
      <c r="GSY158" s="3"/>
      <c r="GSZ158" s="3"/>
      <c r="GTA158" s="3"/>
      <c r="GTB158" s="3"/>
      <c r="GTC158" s="3"/>
      <c r="GTD158" s="3"/>
      <c r="GTE158" s="3"/>
      <c r="GTF158" s="3"/>
      <c r="GTG158" s="3"/>
      <c r="GTH158" s="3"/>
      <c r="GTI158" s="3"/>
      <c r="GTJ158" s="3"/>
      <c r="GTK158" s="3"/>
      <c r="GTL158" s="3"/>
      <c r="GTM158" s="3"/>
      <c r="GTN158" s="3"/>
      <c r="GTO158" s="3"/>
      <c r="GTP158" s="3"/>
      <c r="GTQ158" s="3"/>
      <c r="GTR158" s="3"/>
      <c r="GTS158" s="3"/>
      <c r="GTT158" s="3"/>
      <c r="GTU158" s="3"/>
      <c r="GTV158" s="3"/>
      <c r="GTW158" s="3"/>
      <c r="GTX158" s="3"/>
      <c r="GTY158" s="3"/>
      <c r="GTZ158" s="3"/>
      <c r="GUA158" s="3"/>
      <c r="GUB158" s="3"/>
      <c r="GUC158" s="3"/>
      <c r="GUD158" s="3"/>
      <c r="GUE158" s="3"/>
      <c r="GUF158" s="3"/>
      <c r="GUG158" s="3"/>
      <c r="GUH158" s="3"/>
      <c r="GUI158" s="3"/>
      <c r="GUJ158" s="3"/>
      <c r="GUK158" s="3"/>
      <c r="GUL158" s="3"/>
      <c r="GUM158" s="3"/>
      <c r="GUN158" s="3"/>
      <c r="GUO158" s="3"/>
      <c r="GUP158" s="3"/>
      <c r="GUQ158" s="3"/>
      <c r="GUR158" s="3"/>
      <c r="GUS158" s="3"/>
      <c r="GUT158" s="3"/>
      <c r="GUU158" s="3"/>
      <c r="GUV158" s="3"/>
      <c r="GUW158" s="3"/>
      <c r="GUX158" s="3"/>
      <c r="GUY158" s="3"/>
      <c r="GUZ158" s="3"/>
      <c r="GVA158" s="3"/>
      <c r="GVB158" s="3"/>
      <c r="GVC158" s="3"/>
      <c r="GVD158" s="3"/>
      <c r="GVE158" s="3"/>
      <c r="GVF158" s="3"/>
      <c r="GVG158" s="3"/>
      <c r="GVH158" s="3"/>
      <c r="GVI158" s="3"/>
      <c r="GVJ158" s="3"/>
      <c r="GVK158" s="3"/>
      <c r="GVL158" s="3"/>
      <c r="GVM158" s="3"/>
      <c r="GVN158" s="3"/>
      <c r="GVO158" s="3"/>
      <c r="GVP158" s="3"/>
      <c r="GVQ158" s="3"/>
      <c r="GVR158" s="3"/>
      <c r="GVS158" s="3"/>
      <c r="GVT158" s="3"/>
      <c r="GVU158" s="3"/>
      <c r="GVV158" s="3"/>
      <c r="GVW158" s="3"/>
      <c r="GVX158" s="3"/>
      <c r="GVY158" s="3"/>
      <c r="GVZ158" s="3"/>
      <c r="GWA158" s="3"/>
      <c r="GWB158" s="3"/>
      <c r="GWC158" s="3"/>
      <c r="GWD158" s="3"/>
      <c r="GWE158" s="3"/>
      <c r="GWF158" s="3"/>
      <c r="GWG158" s="3"/>
      <c r="GWH158" s="3"/>
      <c r="GWI158" s="3"/>
      <c r="GWJ158" s="3"/>
      <c r="GWK158" s="3"/>
      <c r="GWL158" s="3"/>
      <c r="GWM158" s="3"/>
      <c r="GWN158" s="3"/>
      <c r="GWO158" s="3"/>
      <c r="GWP158" s="3"/>
      <c r="GWQ158" s="3"/>
      <c r="GWR158" s="3"/>
      <c r="GWS158" s="3"/>
      <c r="GWT158" s="3"/>
      <c r="GWU158" s="3"/>
      <c r="GWV158" s="3"/>
      <c r="GWW158" s="3"/>
      <c r="GWX158" s="3"/>
      <c r="GWY158" s="3"/>
      <c r="GWZ158" s="3"/>
      <c r="GXA158" s="3"/>
      <c r="GXB158" s="3"/>
      <c r="GXC158" s="3"/>
      <c r="GXD158" s="3"/>
      <c r="GXE158" s="3"/>
      <c r="GXF158" s="3"/>
      <c r="GXG158" s="3"/>
      <c r="GXH158" s="3"/>
      <c r="GXI158" s="3"/>
      <c r="GXP158" s="3"/>
      <c r="GXQ158" s="3"/>
      <c r="GXR158" s="3"/>
      <c r="GXS158" s="3"/>
      <c r="GXT158" s="3"/>
      <c r="GXU158" s="3"/>
      <c r="GXV158" s="3"/>
      <c r="GXW158" s="3"/>
      <c r="GXX158" s="3"/>
      <c r="GXY158" s="3"/>
      <c r="GXZ158" s="3"/>
      <c r="GYA158" s="3"/>
      <c r="GYB158" s="3"/>
      <c r="GYC158" s="3"/>
      <c r="GYD158" s="3"/>
      <c r="GYE158" s="3"/>
      <c r="GYF158" s="3"/>
      <c r="GYG158" s="3"/>
      <c r="GYH158" s="3"/>
      <c r="GYI158" s="3"/>
      <c r="GYJ158" s="3"/>
      <c r="GYK158" s="3"/>
      <c r="GYL158" s="3"/>
      <c r="GYM158" s="3"/>
      <c r="GYN158" s="3"/>
      <c r="GYO158" s="3"/>
      <c r="GYP158" s="3"/>
      <c r="GYQ158" s="3"/>
      <c r="GYR158" s="3"/>
      <c r="GYS158" s="3"/>
      <c r="GYT158" s="3"/>
      <c r="GYU158" s="3"/>
      <c r="GYV158" s="3"/>
      <c r="GYW158" s="3"/>
      <c r="GYX158" s="3"/>
      <c r="GYY158" s="3"/>
      <c r="GYZ158" s="3"/>
      <c r="GZA158" s="3"/>
      <c r="GZB158" s="3"/>
      <c r="GZC158" s="3"/>
      <c r="GZD158" s="3"/>
      <c r="GZE158" s="3"/>
      <c r="GZF158" s="3"/>
      <c r="GZG158" s="3"/>
      <c r="GZH158" s="3"/>
      <c r="GZI158" s="3"/>
      <c r="GZJ158" s="3"/>
      <c r="GZK158" s="3"/>
      <c r="GZL158" s="3"/>
      <c r="GZM158" s="3"/>
      <c r="GZN158" s="3"/>
      <c r="GZO158" s="3"/>
      <c r="GZP158" s="3"/>
      <c r="GZQ158" s="3"/>
      <c r="GZR158" s="3"/>
      <c r="GZS158" s="3"/>
      <c r="GZT158" s="3"/>
      <c r="GZU158" s="3"/>
      <c r="GZV158" s="3"/>
      <c r="GZW158" s="3"/>
      <c r="GZX158" s="3"/>
      <c r="GZY158" s="3"/>
      <c r="GZZ158" s="3"/>
      <c r="HAA158" s="3"/>
      <c r="HAB158" s="3"/>
      <c r="HAC158" s="3"/>
      <c r="HAD158" s="3"/>
      <c r="HAE158" s="3"/>
      <c r="HAF158" s="3"/>
      <c r="HAG158" s="3"/>
      <c r="HAH158" s="3"/>
      <c r="HAI158" s="3"/>
      <c r="HAJ158" s="3"/>
      <c r="HAK158" s="3"/>
      <c r="HAL158" s="3"/>
      <c r="HAM158" s="3"/>
      <c r="HAN158" s="3"/>
      <c r="HAO158" s="3"/>
      <c r="HAP158" s="3"/>
      <c r="HAQ158" s="3"/>
      <c r="HAR158" s="3"/>
      <c r="HAS158" s="3"/>
      <c r="HAT158" s="3"/>
      <c r="HAU158" s="3"/>
      <c r="HAV158" s="3"/>
      <c r="HAW158" s="3"/>
      <c r="HAX158" s="3"/>
      <c r="HAY158" s="3"/>
      <c r="HAZ158" s="3"/>
      <c r="HBA158" s="3"/>
      <c r="HBB158" s="3"/>
      <c r="HBC158" s="3"/>
      <c r="HBD158" s="3"/>
      <c r="HBE158" s="3"/>
      <c r="HBF158" s="3"/>
      <c r="HBG158" s="3"/>
      <c r="HBH158" s="3"/>
      <c r="HBI158" s="3"/>
      <c r="HBJ158" s="3"/>
      <c r="HBK158" s="3"/>
      <c r="HBL158" s="3"/>
      <c r="HBM158" s="3"/>
      <c r="HBN158" s="3"/>
      <c r="HBO158" s="3"/>
      <c r="HBP158" s="3"/>
      <c r="HBQ158" s="3"/>
      <c r="HBR158" s="3"/>
      <c r="HBS158" s="3"/>
      <c r="HBT158" s="3"/>
      <c r="HBU158" s="3"/>
      <c r="HBV158" s="3"/>
      <c r="HBW158" s="3"/>
      <c r="HBX158" s="3"/>
      <c r="HBY158" s="3"/>
      <c r="HBZ158" s="3"/>
      <c r="HCA158" s="3"/>
      <c r="HCB158" s="3"/>
      <c r="HCC158" s="3"/>
      <c r="HCD158" s="3"/>
      <c r="HCE158" s="3"/>
      <c r="HCF158" s="3"/>
      <c r="HCG158" s="3"/>
      <c r="HCH158" s="3"/>
      <c r="HCI158" s="3"/>
      <c r="HCJ158" s="3"/>
      <c r="HCK158" s="3"/>
      <c r="HCL158" s="3"/>
      <c r="HCM158" s="3"/>
      <c r="HCN158" s="3"/>
      <c r="HCO158" s="3"/>
      <c r="HCP158" s="3"/>
      <c r="HCQ158" s="3"/>
      <c r="HCR158" s="3"/>
      <c r="HCS158" s="3"/>
      <c r="HCT158" s="3"/>
      <c r="HCU158" s="3"/>
      <c r="HCV158" s="3"/>
      <c r="HCW158" s="3"/>
      <c r="HCX158" s="3"/>
      <c r="HCY158" s="3"/>
      <c r="HCZ158" s="3"/>
      <c r="HDA158" s="3"/>
      <c r="HDB158" s="3"/>
      <c r="HDC158" s="3"/>
      <c r="HDD158" s="3"/>
      <c r="HDE158" s="3"/>
      <c r="HDF158" s="3"/>
      <c r="HDG158" s="3"/>
      <c r="HDH158" s="3"/>
      <c r="HDI158" s="3"/>
      <c r="HDJ158" s="3"/>
      <c r="HDK158" s="3"/>
      <c r="HDL158" s="3"/>
      <c r="HDM158" s="3"/>
      <c r="HDN158" s="3"/>
      <c r="HDO158" s="3"/>
      <c r="HDP158" s="3"/>
      <c r="HDQ158" s="3"/>
      <c r="HDR158" s="3"/>
      <c r="HDS158" s="3"/>
      <c r="HDT158" s="3"/>
      <c r="HDU158" s="3"/>
      <c r="HDV158" s="3"/>
      <c r="HDW158" s="3"/>
      <c r="HDX158" s="3"/>
      <c r="HDY158" s="3"/>
      <c r="HDZ158" s="3"/>
      <c r="HEA158" s="3"/>
      <c r="HEB158" s="3"/>
      <c r="HEC158" s="3"/>
      <c r="HED158" s="3"/>
      <c r="HEE158" s="3"/>
      <c r="HEF158" s="3"/>
      <c r="HEG158" s="3"/>
      <c r="HEH158" s="3"/>
      <c r="HEI158" s="3"/>
      <c r="HEJ158" s="3"/>
      <c r="HEK158" s="3"/>
      <c r="HEL158" s="3"/>
      <c r="HEM158" s="3"/>
      <c r="HEN158" s="3"/>
      <c r="HEO158" s="3"/>
      <c r="HEP158" s="3"/>
      <c r="HEQ158" s="3"/>
      <c r="HER158" s="3"/>
      <c r="HES158" s="3"/>
      <c r="HET158" s="3"/>
      <c r="HEU158" s="3"/>
      <c r="HEV158" s="3"/>
      <c r="HEW158" s="3"/>
      <c r="HEX158" s="3"/>
      <c r="HEY158" s="3"/>
      <c r="HEZ158" s="3"/>
      <c r="HFA158" s="3"/>
      <c r="HFB158" s="3"/>
      <c r="HFC158" s="3"/>
      <c r="HFD158" s="3"/>
      <c r="HFE158" s="3"/>
      <c r="HFF158" s="3"/>
      <c r="HFG158" s="3"/>
      <c r="HFH158" s="3"/>
      <c r="HFI158" s="3"/>
      <c r="HFJ158" s="3"/>
      <c r="HFK158" s="3"/>
      <c r="HFL158" s="3"/>
      <c r="HFM158" s="3"/>
      <c r="HFN158" s="3"/>
      <c r="HFO158" s="3"/>
      <c r="HFP158" s="3"/>
      <c r="HFQ158" s="3"/>
      <c r="HFR158" s="3"/>
      <c r="HFS158" s="3"/>
      <c r="HFT158" s="3"/>
      <c r="HFU158" s="3"/>
      <c r="HFV158" s="3"/>
      <c r="HFW158" s="3"/>
      <c r="HFX158" s="3"/>
      <c r="HFY158" s="3"/>
      <c r="HFZ158" s="3"/>
      <c r="HGA158" s="3"/>
      <c r="HGB158" s="3"/>
      <c r="HGC158" s="3"/>
      <c r="HGD158" s="3"/>
      <c r="HGE158" s="3"/>
      <c r="HGF158" s="3"/>
      <c r="HGG158" s="3"/>
      <c r="HGH158" s="3"/>
      <c r="HGI158" s="3"/>
      <c r="HGJ158" s="3"/>
      <c r="HGK158" s="3"/>
      <c r="HGL158" s="3"/>
      <c r="HGM158" s="3"/>
      <c r="HGN158" s="3"/>
      <c r="HGO158" s="3"/>
      <c r="HGP158" s="3"/>
      <c r="HGQ158" s="3"/>
      <c r="HGR158" s="3"/>
      <c r="HGS158" s="3"/>
      <c r="HGT158" s="3"/>
      <c r="HGU158" s="3"/>
      <c r="HGV158" s="3"/>
      <c r="HGW158" s="3"/>
      <c r="HGX158" s="3"/>
      <c r="HGY158" s="3"/>
      <c r="HGZ158" s="3"/>
      <c r="HHA158" s="3"/>
      <c r="HHB158" s="3"/>
      <c r="HHC158" s="3"/>
      <c r="HHD158" s="3"/>
      <c r="HHE158" s="3"/>
      <c r="HHL158" s="3"/>
      <c r="HHM158" s="3"/>
      <c r="HHN158" s="3"/>
      <c r="HHO158" s="3"/>
      <c r="HHP158" s="3"/>
      <c r="HHQ158" s="3"/>
      <c r="HHR158" s="3"/>
      <c r="HHS158" s="3"/>
      <c r="HHT158" s="3"/>
      <c r="HHU158" s="3"/>
      <c r="HHV158" s="3"/>
      <c r="HHW158" s="3"/>
      <c r="HHX158" s="3"/>
      <c r="HHY158" s="3"/>
      <c r="HHZ158" s="3"/>
      <c r="HIA158" s="3"/>
      <c r="HIB158" s="3"/>
      <c r="HIC158" s="3"/>
      <c r="HID158" s="3"/>
      <c r="HIE158" s="3"/>
      <c r="HIF158" s="3"/>
      <c r="HIG158" s="3"/>
      <c r="HIH158" s="3"/>
      <c r="HII158" s="3"/>
      <c r="HIJ158" s="3"/>
      <c r="HIK158" s="3"/>
      <c r="HIL158" s="3"/>
      <c r="HIM158" s="3"/>
      <c r="HIN158" s="3"/>
      <c r="HIO158" s="3"/>
      <c r="HIP158" s="3"/>
      <c r="HIQ158" s="3"/>
      <c r="HIR158" s="3"/>
      <c r="HIS158" s="3"/>
      <c r="HIT158" s="3"/>
      <c r="HIU158" s="3"/>
      <c r="HIV158" s="3"/>
      <c r="HIW158" s="3"/>
      <c r="HIX158" s="3"/>
      <c r="HIY158" s="3"/>
      <c r="HIZ158" s="3"/>
      <c r="HJA158" s="3"/>
      <c r="HJB158" s="3"/>
      <c r="HJC158" s="3"/>
      <c r="HJD158" s="3"/>
      <c r="HJE158" s="3"/>
      <c r="HJF158" s="3"/>
      <c r="HJG158" s="3"/>
      <c r="HJH158" s="3"/>
      <c r="HJI158" s="3"/>
      <c r="HJJ158" s="3"/>
      <c r="HJK158" s="3"/>
      <c r="HJL158" s="3"/>
      <c r="HJM158" s="3"/>
      <c r="HJN158" s="3"/>
      <c r="HJO158" s="3"/>
      <c r="HJP158" s="3"/>
      <c r="HJQ158" s="3"/>
      <c r="HJR158" s="3"/>
      <c r="HJS158" s="3"/>
      <c r="HJT158" s="3"/>
      <c r="HJU158" s="3"/>
      <c r="HJV158" s="3"/>
      <c r="HJW158" s="3"/>
      <c r="HJX158" s="3"/>
      <c r="HJY158" s="3"/>
      <c r="HJZ158" s="3"/>
      <c r="HKA158" s="3"/>
      <c r="HKB158" s="3"/>
      <c r="HKC158" s="3"/>
      <c r="HKD158" s="3"/>
      <c r="HKE158" s="3"/>
      <c r="HKF158" s="3"/>
      <c r="HKG158" s="3"/>
      <c r="HKH158" s="3"/>
      <c r="HKI158" s="3"/>
      <c r="HKJ158" s="3"/>
      <c r="HKK158" s="3"/>
      <c r="HKL158" s="3"/>
      <c r="HKM158" s="3"/>
      <c r="HKN158" s="3"/>
      <c r="HKO158" s="3"/>
      <c r="HKP158" s="3"/>
      <c r="HKQ158" s="3"/>
      <c r="HKR158" s="3"/>
      <c r="HKS158" s="3"/>
      <c r="HKT158" s="3"/>
      <c r="HKU158" s="3"/>
      <c r="HKV158" s="3"/>
      <c r="HKW158" s="3"/>
      <c r="HKX158" s="3"/>
      <c r="HKY158" s="3"/>
      <c r="HKZ158" s="3"/>
      <c r="HLA158" s="3"/>
      <c r="HLB158" s="3"/>
      <c r="HLC158" s="3"/>
      <c r="HLD158" s="3"/>
      <c r="HLE158" s="3"/>
      <c r="HLF158" s="3"/>
      <c r="HLG158" s="3"/>
      <c r="HLH158" s="3"/>
      <c r="HLI158" s="3"/>
      <c r="HLJ158" s="3"/>
      <c r="HLK158" s="3"/>
      <c r="HLL158" s="3"/>
      <c r="HLM158" s="3"/>
      <c r="HLN158" s="3"/>
      <c r="HLO158" s="3"/>
      <c r="HLP158" s="3"/>
      <c r="HLQ158" s="3"/>
      <c r="HLR158" s="3"/>
      <c r="HLS158" s="3"/>
      <c r="HLT158" s="3"/>
      <c r="HLU158" s="3"/>
      <c r="HLV158" s="3"/>
      <c r="HLW158" s="3"/>
      <c r="HLX158" s="3"/>
      <c r="HLY158" s="3"/>
      <c r="HLZ158" s="3"/>
      <c r="HMA158" s="3"/>
      <c r="HMB158" s="3"/>
      <c r="HMC158" s="3"/>
      <c r="HMD158" s="3"/>
      <c r="HME158" s="3"/>
      <c r="HMF158" s="3"/>
      <c r="HMG158" s="3"/>
      <c r="HMH158" s="3"/>
      <c r="HMI158" s="3"/>
      <c r="HMJ158" s="3"/>
      <c r="HMK158" s="3"/>
      <c r="HML158" s="3"/>
      <c r="HMM158" s="3"/>
      <c r="HMN158" s="3"/>
      <c r="HMO158" s="3"/>
      <c r="HMP158" s="3"/>
      <c r="HMQ158" s="3"/>
      <c r="HMR158" s="3"/>
      <c r="HMS158" s="3"/>
      <c r="HMT158" s="3"/>
      <c r="HMU158" s="3"/>
      <c r="HMV158" s="3"/>
      <c r="HMW158" s="3"/>
      <c r="HMX158" s="3"/>
      <c r="HMY158" s="3"/>
      <c r="HMZ158" s="3"/>
      <c r="HNA158" s="3"/>
      <c r="HNB158" s="3"/>
      <c r="HNC158" s="3"/>
      <c r="HND158" s="3"/>
      <c r="HNE158" s="3"/>
      <c r="HNF158" s="3"/>
      <c r="HNG158" s="3"/>
      <c r="HNH158" s="3"/>
      <c r="HNI158" s="3"/>
      <c r="HNJ158" s="3"/>
      <c r="HNK158" s="3"/>
      <c r="HNL158" s="3"/>
      <c r="HNM158" s="3"/>
      <c r="HNN158" s="3"/>
      <c r="HNO158" s="3"/>
      <c r="HNP158" s="3"/>
      <c r="HNQ158" s="3"/>
      <c r="HNR158" s="3"/>
      <c r="HNS158" s="3"/>
      <c r="HNT158" s="3"/>
      <c r="HNU158" s="3"/>
      <c r="HNV158" s="3"/>
      <c r="HNW158" s="3"/>
      <c r="HNX158" s="3"/>
      <c r="HNY158" s="3"/>
      <c r="HNZ158" s="3"/>
      <c r="HOA158" s="3"/>
      <c r="HOB158" s="3"/>
      <c r="HOC158" s="3"/>
      <c r="HOD158" s="3"/>
      <c r="HOE158" s="3"/>
      <c r="HOF158" s="3"/>
      <c r="HOG158" s="3"/>
      <c r="HOH158" s="3"/>
      <c r="HOI158" s="3"/>
      <c r="HOJ158" s="3"/>
      <c r="HOK158" s="3"/>
      <c r="HOL158" s="3"/>
      <c r="HOM158" s="3"/>
      <c r="HON158" s="3"/>
      <c r="HOO158" s="3"/>
      <c r="HOP158" s="3"/>
      <c r="HOQ158" s="3"/>
      <c r="HOR158" s="3"/>
      <c r="HOS158" s="3"/>
      <c r="HOT158" s="3"/>
      <c r="HOU158" s="3"/>
      <c r="HOV158" s="3"/>
      <c r="HOW158" s="3"/>
      <c r="HOX158" s="3"/>
      <c r="HOY158" s="3"/>
      <c r="HOZ158" s="3"/>
      <c r="HPA158" s="3"/>
      <c r="HPB158" s="3"/>
      <c r="HPC158" s="3"/>
      <c r="HPD158" s="3"/>
      <c r="HPE158" s="3"/>
      <c r="HPF158" s="3"/>
      <c r="HPG158" s="3"/>
      <c r="HPH158" s="3"/>
      <c r="HPI158" s="3"/>
      <c r="HPJ158" s="3"/>
      <c r="HPK158" s="3"/>
      <c r="HPL158" s="3"/>
      <c r="HPM158" s="3"/>
      <c r="HPN158" s="3"/>
      <c r="HPO158" s="3"/>
      <c r="HPP158" s="3"/>
      <c r="HPQ158" s="3"/>
      <c r="HPR158" s="3"/>
      <c r="HPS158" s="3"/>
      <c r="HPT158" s="3"/>
      <c r="HPU158" s="3"/>
      <c r="HPV158" s="3"/>
      <c r="HPW158" s="3"/>
      <c r="HPX158" s="3"/>
      <c r="HPY158" s="3"/>
      <c r="HPZ158" s="3"/>
      <c r="HQA158" s="3"/>
      <c r="HQB158" s="3"/>
      <c r="HQC158" s="3"/>
      <c r="HQD158" s="3"/>
      <c r="HQE158" s="3"/>
      <c r="HQF158" s="3"/>
      <c r="HQG158" s="3"/>
      <c r="HQH158" s="3"/>
      <c r="HQI158" s="3"/>
      <c r="HQJ158" s="3"/>
      <c r="HQK158" s="3"/>
      <c r="HQL158" s="3"/>
      <c r="HQM158" s="3"/>
      <c r="HQN158" s="3"/>
      <c r="HQO158" s="3"/>
      <c r="HQP158" s="3"/>
      <c r="HQQ158" s="3"/>
      <c r="HQR158" s="3"/>
      <c r="HQS158" s="3"/>
      <c r="HQT158" s="3"/>
      <c r="HQU158" s="3"/>
      <c r="HQV158" s="3"/>
      <c r="HQW158" s="3"/>
      <c r="HQX158" s="3"/>
      <c r="HQY158" s="3"/>
      <c r="HQZ158" s="3"/>
      <c r="HRA158" s="3"/>
      <c r="HRH158" s="3"/>
      <c r="HRI158" s="3"/>
      <c r="HRJ158" s="3"/>
      <c r="HRK158" s="3"/>
      <c r="HRL158" s="3"/>
      <c r="HRM158" s="3"/>
      <c r="HRN158" s="3"/>
      <c r="HRO158" s="3"/>
      <c r="HRP158" s="3"/>
      <c r="HRQ158" s="3"/>
      <c r="HRR158" s="3"/>
      <c r="HRS158" s="3"/>
      <c r="HRT158" s="3"/>
      <c r="HRU158" s="3"/>
      <c r="HRV158" s="3"/>
      <c r="HRW158" s="3"/>
      <c r="HRX158" s="3"/>
      <c r="HRY158" s="3"/>
      <c r="HRZ158" s="3"/>
      <c r="HSA158" s="3"/>
      <c r="HSB158" s="3"/>
      <c r="HSC158" s="3"/>
      <c r="HSD158" s="3"/>
      <c r="HSE158" s="3"/>
      <c r="HSF158" s="3"/>
      <c r="HSG158" s="3"/>
      <c r="HSH158" s="3"/>
      <c r="HSI158" s="3"/>
      <c r="HSJ158" s="3"/>
      <c r="HSK158" s="3"/>
      <c r="HSL158" s="3"/>
      <c r="HSM158" s="3"/>
      <c r="HSN158" s="3"/>
      <c r="HSO158" s="3"/>
      <c r="HSP158" s="3"/>
      <c r="HSQ158" s="3"/>
      <c r="HSR158" s="3"/>
      <c r="HSS158" s="3"/>
      <c r="HST158" s="3"/>
      <c r="HSU158" s="3"/>
      <c r="HSV158" s="3"/>
      <c r="HSW158" s="3"/>
      <c r="HSX158" s="3"/>
      <c r="HSY158" s="3"/>
      <c r="HSZ158" s="3"/>
      <c r="HTA158" s="3"/>
      <c r="HTB158" s="3"/>
      <c r="HTC158" s="3"/>
      <c r="HTD158" s="3"/>
      <c r="HTE158" s="3"/>
      <c r="HTF158" s="3"/>
      <c r="HTG158" s="3"/>
      <c r="HTH158" s="3"/>
      <c r="HTI158" s="3"/>
      <c r="HTJ158" s="3"/>
      <c r="HTK158" s="3"/>
      <c r="HTL158" s="3"/>
      <c r="HTM158" s="3"/>
      <c r="HTN158" s="3"/>
      <c r="HTO158" s="3"/>
      <c r="HTP158" s="3"/>
      <c r="HTQ158" s="3"/>
      <c r="HTR158" s="3"/>
      <c r="HTS158" s="3"/>
      <c r="HTT158" s="3"/>
      <c r="HTU158" s="3"/>
      <c r="HTV158" s="3"/>
      <c r="HTW158" s="3"/>
      <c r="HTX158" s="3"/>
      <c r="HTY158" s="3"/>
      <c r="HTZ158" s="3"/>
      <c r="HUA158" s="3"/>
      <c r="HUB158" s="3"/>
      <c r="HUC158" s="3"/>
      <c r="HUD158" s="3"/>
      <c r="HUE158" s="3"/>
      <c r="HUF158" s="3"/>
      <c r="HUG158" s="3"/>
      <c r="HUH158" s="3"/>
      <c r="HUI158" s="3"/>
      <c r="HUJ158" s="3"/>
      <c r="HUK158" s="3"/>
      <c r="HUL158" s="3"/>
      <c r="HUM158" s="3"/>
      <c r="HUN158" s="3"/>
      <c r="HUO158" s="3"/>
      <c r="HUP158" s="3"/>
      <c r="HUQ158" s="3"/>
      <c r="HUR158" s="3"/>
      <c r="HUS158" s="3"/>
      <c r="HUT158" s="3"/>
      <c r="HUU158" s="3"/>
      <c r="HUV158" s="3"/>
      <c r="HUW158" s="3"/>
      <c r="HUX158" s="3"/>
      <c r="HUY158" s="3"/>
      <c r="HUZ158" s="3"/>
      <c r="HVA158" s="3"/>
      <c r="HVB158" s="3"/>
      <c r="HVC158" s="3"/>
      <c r="HVD158" s="3"/>
      <c r="HVE158" s="3"/>
      <c r="HVF158" s="3"/>
      <c r="HVG158" s="3"/>
      <c r="HVH158" s="3"/>
      <c r="HVI158" s="3"/>
      <c r="HVJ158" s="3"/>
      <c r="HVK158" s="3"/>
      <c r="HVL158" s="3"/>
      <c r="HVM158" s="3"/>
      <c r="HVN158" s="3"/>
      <c r="HVO158" s="3"/>
      <c r="HVP158" s="3"/>
      <c r="HVQ158" s="3"/>
      <c r="HVR158" s="3"/>
      <c r="HVS158" s="3"/>
      <c r="HVT158" s="3"/>
      <c r="HVU158" s="3"/>
      <c r="HVV158" s="3"/>
      <c r="HVW158" s="3"/>
      <c r="HVX158" s="3"/>
      <c r="HVY158" s="3"/>
      <c r="HVZ158" s="3"/>
      <c r="HWA158" s="3"/>
      <c r="HWB158" s="3"/>
      <c r="HWC158" s="3"/>
      <c r="HWD158" s="3"/>
      <c r="HWE158" s="3"/>
      <c r="HWF158" s="3"/>
      <c r="HWG158" s="3"/>
      <c r="HWH158" s="3"/>
      <c r="HWI158" s="3"/>
      <c r="HWJ158" s="3"/>
      <c r="HWK158" s="3"/>
      <c r="HWL158" s="3"/>
      <c r="HWM158" s="3"/>
      <c r="HWN158" s="3"/>
      <c r="HWO158" s="3"/>
      <c r="HWP158" s="3"/>
      <c r="HWQ158" s="3"/>
      <c r="HWR158" s="3"/>
      <c r="HWS158" s="3"/>
      <c r="HWT158" s="3"/>
      <c r="HWU158" s="3"/>
      <c r="HWV158" s="3"/>
      <c r="HWW158" s="3"/>
      <c r="HWX158" s="3"/>
      <c r="HWY158" s="3"/>
      <c r="HWZ158" s="3"/>
      <c r="HXA158" s="3"/>
      <c r="HXB158" s="3"/>
      <c r="HXC158" s="3"/>
      <c r="HXD158" s="3"/>
      <c r="HXE158" s="3"/>
      <c r="HXF158" s="3"/>
      <c r="HXG158" s="3"/>
      <c r="HXH158" s="3"/>
      <c r="HXI158" s="3"/>
      <c r="HXJ158" s="3"/>
      <c r="HXK158" s="3"/>
      <c r="HXL158" s="3"/>
      <c r="HXM158" s="3"/>
      <c r="HXN158" s="3"/>
      <c r="HXO158" s="3"/>
      <c r="HXP158" s="3"/>
      <c r="HXQ158" s="3"/>
      <c r="HXR158" s="3"/>
      <c r="HXS158" s="3"/>
      <c r="HXT158" s="3"/>
      <c r="HXU158" s="3"/>
      <c r="HXV158" s="3"/>
      <c r="HXW158" s="3"/>
      <c r="HXX158" s="3"/>
      <c r="HXY158" s="3"/>
      <c r="HXZ158" s="3"/>
      <c r="HYA158" s="3"/>
      <c r="HYB158" s="3"/>
      <c r="HYC158" s="3"/>
      <c r="HYD158" s="3"/>
      <c r="HYE158" s="3"/>
      <c r="HYF158" s="3"/>
      <c r="HYG158" s="3"/>
      <c r="HYH158" s="3"/>
      <c r="HYI158" s="3"/>
      <c r="HYJ158" s="3"/>
      <c r="HYK158" s="3"/>
      <c r="HYL158" s="3"/>
      <c r="HYM158" s="3"/>
      <c r="HYN158" s="3"/>
      <c r="HYO158" s="3"/>
      <c r="HYP158" s="3"/>
      <c r="HYQ158" s="3"/>
      <c r="HYR158" s="3"/>
      <c r="HYS158" s="3"/>
      <c r="HYT158" s="3"/>
      <c r="HYU158" s="3"/>
      <c r="HYV158" s="3"/>
      <c r="HYW158" s="3"/>
      <c r="HYX158" s="3"/>
      <c r="HYY158" s="3"/>
      <c r="HYZ158" s="3"/>
      <c r="HZA158" s="3"/>
      <c r="HZB158" s="3"/>
      <c r="HZC158" s="3"/>
      <c r="HZD158" s="3"/>
      <c r="HZE158" s="3"/>
      <c r="HZF158" s="3"/>
      <c r="HZG158" s="3"/>
      <c r="HZH158" s="3"/>
      <c r="HZI158" s="3"/>
      <c r="HZJ158" s="3"/>
      <c r="HZK158" s="3"/>
      <c r="HZL158" s="3"/>
      <c r="HZM158" s="3"/>
      <c r="HZN158" s="3"/>
      <c r="HZO158" s="3"/>
      <c r="HZP158" s="3"/>
      <c r="HZQ158" s="3"/>
      <c r="HZR158" s="3"/>
      <c r="HZS158" s="3"/>
      <c r="HZT158" s="3"/>
      <c r="HZU158" s="3"/>
      <c r="HZV158" s="3"/>
      <c r="HZW158" s="3"/>
      <c r="HZX158" s="3"/>
      <c r="HZY158" s="3"/>
      <c r="HZZ158" s="3"/>
      <c r="IAA158" s="3"/>
      <c r="IAB158" s="3"/>
      <c r="IAC158" s="3"/>
      <c r="IAD158" s="3"/>
      <c r="IAE158" s="3"/>
      <c r="IAF158" s="3"/>
      <c r="IAG158" s="3"/>
      <c r="IAH158" s="3"/>
      <c r="IAI158" s="3"/>
      <c r="IAJ158" s="3"/>
      <c r="IAK158" s="3"/>
      <c r="IAL158" s="3"/>
      <c r="IAM158" s="3"/>
      <c r="IAN158" s="3"/>
      <c r="IAO158" s="3"/>
      <c r="IAP158" s="3"/>
      <c r="IAQ158" s="3"/>
      <c r="IAR158" s="3"/>
      <c r="IAS158" s="3"/>
      <c r="IAT158" s="3"/>
      <c r="IAU158" s="3"/>
      <c r="IAV158" s="3"/>
      <c r="IAW158" s="3"/>
      <c r="IBD158" s="3"/>
      <c r="IBE158" s="3"/>
      <c r="IBF158" s="3"/>
      <c r="IBG158" s="3"/>
      <c r="IBH158" s="3"/>
      <c r="IBI158" s="3"/>
      <c r="IBJ158" s="3"/>
      <c r="IBK158" s="3"/>
      <c r="IBL158" s="3"/>
      <c r="IBM158" s="3"/>
      <c r="IBN158" s="3"/>
      <c r="IBO158" s="3"/>
      <c r="IBP158" s="3"/>
      <c r="IBQ158" s="3"/>
      <c r="IBR158" s="3"/>
      <c r="IBS158" s="3"/>
      <c r="IBT158" s="3"/>
      <c r="IBU158" s="3"/>
      <c r="IBV158" s="3"/>
      <c r="IBW158" s="3"/>
      <c r="IBX158" s="3"/>
      <c r="IBY158" s="3"/>
      <c r="IBZ158" s="3"/>
      <c r="ICA158" s="3"/>
      <c r="ICB158" s="3"/>
      <c r="ICC158" s="3"/>
      <c r="ICD158" s="3"/>
      <c r="ICE158" s="3"/>
      <c r="ICF158" s="3"/>
      <c r="ICG158" s="3"/>
      <c r="ICH158" s="3"/>
      <c r="ICI158" s="3"/>
      <c r="ICJ158" s="3"/>
      <c r="ICK158" s="3"/>
      <c r="ICL158" s="3"/>
      <c r="ICM158" s="3"/>
      <c r="ICN158" s="3"/>
      <c r="ICO158" s="3"/>
      <c r="ICP158" s="3"/>
      <c r="ICQ158" s="3"/>
      <c r="ICR158" s="3"/>
      <c r="ICS158" s="3"/>
      <c r="ICT158" s="3"/>
      <c r="ICU158" s="3"/>
      <c r="ICV158" s="3"/>
      <c r="ICW158" s="3"/>
      <c r="ICX158" s="3"/>
      <c r="ICY158" s="3"/>
      <c r="ICZ158" s="3"/>
      <c r="IDA158" s="3"/>
      <c r="IDB158" s="3"/>
      <c r="IDC158" s="3"/>
      <c r="IDD158" s="3"/>
      <c r="IDE158" s="3"/>
      <c r="IDF158" s="3"/>
      <c r="IDG158" s="3"/>
      <c r="IDH158" s="3"/>
      <c r="IDI158" s="3"/>
      <c r="IDJ158" s="3"/>
      <c r="IDK158" s="3"/>
      <c r="IDL158" s="3"/>
      <c r="IDM158" s="3"/>
      <c r="IDN158" s="3"/>
      <c r="IDO158" s="3"/>
      <c r="IDP158" s="3"/>
      <c r="IDQ158" s="3"/>
      <c r="IDR158" s="3"/>
      <c r="IDS158" s="3"/>
      <c r="IDT158" s="3"/>
      <c r="IDU158" s="3"/>
      <c r="IDV158" s="3"/>
      <c r="IDW158" s="3"/>
      <c r="IDX158" s="3"/>
      <c r="IDY158" s="3"/>
      <c r="IDZ158" s="3"/>
      <c r="IEA158" s="3"/>
      <c r="IEB158" s="3"/>
      <c r="IEC158" s="3"/>
      <c r="IED158" s="3"/>
      <c r="IEE158" s="3"/>
      <c r="IEF158" s="3"/>
      <c r="IEG158" s="3"/>
      <c r="IEH158" s="3"/>
      <c r="IEI158" s="3"/>
      <c r="IEJ158" s="3"/>
      <c r="IEK158" s="3"/>
      <c r="IEL158" s="3"/>
      <c r="IEM158" s="3"/>
      <c r="IEN158" s="3"/>
      <c r="IEO158" s="3"/>
      <c r="IEP158" s="3"/>
      <c r="IEQ158" s="3"/>
      <c r="IER158" s="3"/>
      <c r="IES158" s="3"/>
      <c r="IET158" s="3"/>
      <c r="IEU158" s="3"/>
      <c r="IEV158" s="3"/>
      <c r="IEW158" s="3"/>
      <c r="IEX158" s="3"/>
      <c r="IEY158" s="3"/>
      <c r="IEZ158" s="3"/>
      <c r="IFA158" s="3"/>
      <c r="IFB158" s="3"/>
      <c r="IFC158" s="3"/>
      <c r="IFD158" s="3"/>
      <c r="IFE158" s="3"/>
      <c r="IFF158" s="3"/>
      <c r="IFG158" s="3"/>
      <c r="IFH158" s="3"/>
      <c r="IFI158" s="3"/>
      <c r="IFJ158" s="3"/>
      <c r="IFK158" s="3"/>
      <c r="IFL158" s="3"/>
      <c r="IFM158" s="3"/>
      <c r="IFN158" s="3"/>
      <c r="IFO158" s="3"/>
      <c r="IFP158" s="3"/>
      <c r="IFQ158" s="3"/>
      <c r="IFR158" s="3"/>
      <c r="IFS158" s="3"/>
      <c r="IFT158" s="3"/>
      <c r="IFU158" s="3"/>
      <c r="IFV158" s="3"/>
      <c r="IFW158" s="3"/>
      <c r="IFX158" s="3"/>
      <c r="IFY158" s="3"/>
      <c r="IFZ158" s="3"/>
      <c r="IGA158" s="3"/>
      <c r="IGB158" s="3"/>
      <c r="IGC158" s="3"/>
      <c r="IGD158" s="3"/>
      <c r="IGE158" s="3"/>
      <c r="IGF158" s="3"/>
      <c r="IGG158" s="3"/>
      <c r="IGH158" s="3"/>
      <c r="IGI158" s="3"/>
      <c r="IGJ158" s="3"/>
      <c r="IGK158" s="3"/>
      <c r="IGL158" s="3"/>
      <c r="IGM158" s="3"/>
      <c r="IGN158" s="3"/>
      <c r="IGO158" s="3"/>
      <c r="IGP158" s="3"/>
      <c r="IGQ158" s="3"/>
      <c r="IGR158" s="3"/>
      <c r="IGS158" s="3"/>
      <c r="IGT158" s="3"/>
      <c r="IGU158" s="3"/>
      <c r="IGV158" s="3"/>
      <c r="IGW158" s="3"/>
      <c r="IGX158" s="3"/>
      <c r="IGY158" s="3"/>
      <c r="IGZ158" s="3"/>
      <c r="IHA158" s="3"/>
      <c r="IHB158" s="3"/>
      <c r="IHC158" s="3"/>
      <c r="IHD158" s="3"/>
      <c r="IHE158" s="3"/>
      <c r="IHF158" s="3"/>
      <c r="IHG158" s="3"/>
      <c r="IHH158" s="3"/>
      <c r="IHI158" s="3"/>
      <c r="IHJ158" s="3"/>
      <c r="IHK158" s="3"/>
      <c r="IHL158" s="3"/>
      <c r="IHM158" s="3"/>
      <c r="IHN158" s="3"/>
      <c r="IHO158" s="3"/>
      <c r="IHP158" s="3"/>
      <c r="IHQ158" s="3"/>
      <c r="IHR158" s="3"/>
      <c r="IHS158" s="3"/>
      <c r="IHT158" s="3"/>
      <c r="IHU158" s="3"/>
      <c r="IHV158" s="3"/>
      <c r="IHW158" s="3"/>
      <c r="IHX158" s="3"/>
      <c r="IHY158" s="3"/>
      <c r="IHZ158" s="3"/>
      <c r="IIA158" s="3"/>
      <c r="IIB158" s="3"/>
      <c r="IIC158" s="3"/>
      <c r="IID158" s="3"/>
      <c r="IIE158" s="3"/>
      <c r="IIF158" s="3"/>
      <c r="IIG158" s="3"/>
      <c r="IIH158" s="3"/>
      <c r="III158" s="3"/>
      <c r="IIJ158" s="3"/>
      <c r="IIK158" s="3"/>
      <c r="IIL158" s="3"/>
      <c r="IIM158" s="3"/>
      <c r="IIN158" s="3"/>
      <c r="IIO158" s="3"/>
      <c r="IIP158" s="3"/>
      <c r="IIQ158" s="3"/>
      <c r="IIR158" s="3"/>
      <c r="IIS158" s="3"/>
      <c r="IIT158" s="3"/>
      <c r="IIU158" s="3"/>
      <c r="IIV158" s="3"/>
      <c r="IIW158" s="3"/>
      <c r="IIX158" s="3"/>
      <c r="IIY158" s="3"/>
      <c r="IIZ158" s="3"/>
      <c r="IJA158" s="3"/>
      <c r="IJB158" s="3"/>
      <c r="IJC158" s="3"/>
      <c r="IJD158" s="3"/>
      <c r="IJE158" s="3"/>
      <c r="IJF158" s="3"/>
      <c r="IJG158" s="3"/>
      <c r="IJH158" s="3"/>
      <c r="IJI158" s="3"/>
      <c r="IJJ158" s="3"/>
      <c r="IJK158" s="3"/>
      <c r="IJL158" s="3"/>
      <c r="IJM158" s="3"/>
      <c r="IJN158" s="3"/>
      <c r="IJO158" s="3"/>
      <c r="IJP158" s="3"/>
      <c r="IJQ158" s="3"/>
      <c r="IJR158" s="3"/>
      <c r="IJS158" s="3"/>
      <c r="IJT158" s="3"/>
      <c r="IJU158" s="3"/>
      <c r="IJV158" s="3"/>
      <c r="IJW158" s="3"/>
      <c r="IJX158" s="3"/>
      <c r="IJY158" s="3"/>
      <c r="IJZ158" s="3"/>
      <c r="IKA158" s="3"/>
      <c r="IKB158" s="3"/>
      <c r="IKC158" s="3"/>
      <c r="IKD158" s="3"/>
      <c r="IKE158" s="3"/>
      <c r="IKF158" s="3"/>
      <c r="IKG158" s="3"/>
      <c r="IKH158" s="3"/>
      <c r="IKI158" s="3"/>
      <c r="IKJ158" s="3"/>
      <c r="IKK158" s="3"/>
      <c r="IKL158" s="3"/>
      <c r="IKM158" s="3"/>
      <c r="IKN158" s="3"/>
      <c r="IKO158" s="3"/>
      <c r="IKP158" s="3"/>
      <c r="IKQ158" s="3"/>
      <c r="IKR158" s="3"/>
      <c r="IKS158" s="3"/>
      <c r="IKZ158" s="3"/>
      <c r="ILA158" s="3"/>
      <c r="ILB158" s="3"/>
      <c r="ILC158" s="3"/>
      <c r="ILD158" s="3"/>
      <c r="ILE158" s="3"/>
      <c r="ILF158" s="3"/>
      <c r="ILG158" s="3"/>
      <c r="ILH158" s="3"/>
      <c r="ILI158" s="3"/>
      <c r="ILJ158" s="3"/>
      <c r="ILK158" s="3"/>
      <c r="ILL158" s="3"/>
      <c r="ILM158" s="3"/>
      <c r="ILN158" s="3"/>
      <c r="ILO158" s="3"/>
      <c r="ILP158" s="3"/>
      <c r="ILQ158" s="3"/>
      <c r="ILR158" s="3"/>
      <c r="ILS158" s="3"/>
      <c r="ILT158" s="3"/>
      <c r="ILU158" s="3"/>
      <c r="ILV158" s="3"/>
      <c r="ILW158" s="3"/>
      <c r="ILX158" s="3"/>
      <c r="ILY158" s="3"/>
      <c r="ILZ158" s="3"/>
      <c r="IMA158" s="3"/>
      <c r="IMB158" s="3"/>
      <c r="IMC158" s="3"/>
      <c r="IMD158" s="3"/>
      <c r="IME158" s="3"/>
      <c r="IMF158" s="3"/>
      <c r="IMG158" s="3"/>
      <c r="IMH158" s="3"/>
      <c r="IMI158" s="3"/>
      <c r="IMJ158" s="3"/>
      <c r="IMK158" s="3"/>
      <c r="IML158" s="3"/>
      <c r="IMM158" s="3"/>
      <c r="IMN158" s="3"/>
      <c r="IMO158" s="3"/>
      <c r="IMP158" s="3"/>
      <c r="IMQ158" s="3"/>
      <c r="IMR158" s="3"/>
      <c r="IMS158" s="3"/>
      <c r="IMT158" s="3"/>
      <c r="IMU158" s="3"/>
      <c r="IMV158" s="3"/>
      <c r="IMW158" s="3"/>
      <c r="IMX158" s="3"/>
      <c r="IMY158" s="3"/>
      <c r="IMZ158" s="3"/>
      <c r="INA158" s="3"/>
      <c r="INB158" s="3"/>
      <c r="INC158" s="3"/>
      <c r="IND158" s="3"/>
      <c r="INE158" s="3"/>
      <c r="INF158" s="3"/>
      <c r="ING158" s="3"/>
      <c r="INH158" s="3"/>
      <c r="INI158" s="3"/>
      <c r="INJ158" s="3"/>
      <c r="INK158" s="3"/>
      <c r="INL158" s="3"/>
      <c r="INM158" s="3"/>
      <c r="INN158" s="3"/>
      <c r="INO158" s="3"/>
      <c r="INP158" s="3"/>
      <c r="INQ158" s="3"/>
      <c r="INR158" s="3"/>
      <c r="INS158" s="3"/>
      <c r="INT158" s="3"/>
      <c r="INU158" s="3"/>
      <c r="INV158" s="3"/>
      <c r="INW158" s="3"/>
      <c r="INX158" s="3"/>
      <c r="INY158" s="3"/>
      <c r="INZ158" s="3"/>
      <c r="IOA158" s="3"/>
      <c r="IOB158" s="3"/>
      <c r="IOC158" s="3"/>
      <c r="IOD158" s="3"/>
      <c r="IOE158" s="3"/>
      <c r="IOF158" s="3"/>
      <c r="IOG158" s="3"/>
      <c r="IOH158" s="3"/>
      <c r="IOI158" s="3"/>
      <c r="IOJ158" s="3"/>
      <c r="IOK158" s="3"/>
      <c r="IOL158" s="3"/>
      <c r="IOM158" s="3"/>
      <c r="ION158" s="3"/>
      <c r="IOO158" s="3"/>
      <c r="IOP158" s="3"/>
      <c r="IOQ158" s="3"/>
      <c r="IOR158" s="3"/>
      <c r="IOS158" s="3"/>
      <c r="IOT158" s="3"/>
      <c r="IOU158" s="3"/>
      <c r="IOV158" s="3"/>
      <c r="IOW158" s="3"/>
      <c r="IOX158" s="3"/>
      <c r="IOY158" s="3"/>
      <c r="IOZ158" s="3"/>
      <c r="IPA158" s="3"/>
      <c r="IPB158" s="3"/>
      <c r="IPC158" s="3"/>
      <c r="IPD158" s="3"/>
      <c r="IPE158" s="3"/>
      <c r="IPF158" s="3"/>
      <c r="IPG158" s="3"/>
      <c r="IPH158" s="3"/>
      <c r="IPI158" s="3"/>
      <c r="IPJ158" s="3"/>
      <c r="IPK158" s="3"/>
      <c r="IPL158" s="3"/>
      <c r="IPM158" s="3"/>
      <c r="IPN158" s="3"/>
      <c r="IPO158" s="3"/>
      <c r="IPP158" s="3"/>
      <c r="IPQ158" s="3"/>
      <c r="IPR158" s="3"/>
      <c r="IPS158" s="3"/>
      <c r="IPT158" s="3"/>
      <c r="IPU158" s="3"/>
      <c r="IPV158" s="3"/>
      <c r="IPW158" s="3"/>
      <c r="IPX158" s="3"/>
      <c r="IPY158" s="3"/>
      <c r="IPZ158" s="3"/>
      <c r="IQA158" s="3"/>
      <c r="IQB158" s="3"/>
      <c r="IQC158" s="3"/>
      <c r="IQD158" s="3"/>
      <c r="IQE158" s="3"/>
      <c r="IQF158" s="3"/>
      <c r="IQG158" s="3"/>
      <c r="IQH158" s="3"/>
      <c r="IQI158" s="3"/>
      <c r="IQJ158" s="3"/>
      <c r="IQK158" s="3"/>
      <c r="IQL158" s="3"/>
      <c r="IQM158" s="3"/>
      <c r="IQN158" s="3"/>
      <c r="IQO158" s="3"/>
      <c r="IQP158" s="3"/>
      <c r="IQQ158" s="3"/>
      <c r="IQR158" s="3"/>
      <c r="IQS158" s="3"/>
      <c r="IQT158" s="3"/>
      <c r="IQU158" s="3"/>
      <c r="IQV158" s="3"/>
      <c r="IQW158" s="3"/>
      <c r="IQX158" s="3"/>
      <c r="IQY158" s="3"/>
      <c r="IQZ158" s="3"/>
      <c r="IRA158" s="3"/>
      <c r="IRB158" s="3"/>
      <c r="IRC158" s="3"/>
      <c r="IRD158" s="3"/>
      <c r="IRE158" s="3"/>
      <c r="IRF158" s="3"/>
      <c r="IRG158" s="3"/>
      <c r="IRH158" s="3"/>
      <c r="IRI158" s="3"/>
      <c r="IRJ158" s="3"/>
      <c r="IRK158" s="3"/>
      <c r="IRL158" s="3"/>
      <c r="IRM158" s="3"/>
      <c r="IRN158" s="3"/>
      <c r="IRO158" s="3"/>
      <c r="IRP158" s="3"/>
      <c r="IRQ158" s="3"/>
      <c r="IRR158" s="3"/>
      <c r="IRS158" s="3"/>
      <c r="IRT158" s="3"/>
      <c r="IRU158" s="3"/>
      <c r="IRV158" s="3"/>
      <c r="IRW158" s="3"/>
      <c r="IRX158" s="3"/>
      <c r="IRY158" s="3"/>
      <c r="IRZ158" s="3"/>
      <c r="ISA158" s="3"/>
      <c r="ISB158" s="3"/>
      <c r="ISC158" s="3"/>
      <c r="ISD158" s="3"/>
      <c r="ISE158" s="3"/>
      <c r="ISF158" s="3"/>
      <c r="ISG158" s="3"/>
      <c r="ISH158" s="3"/>
      <c r="ISI158" s="3"/>
      <c r="ISJ158" s="3"/>
      <c r="ISK158" s="3"/>
      <c r="ISL158" s="3"/>
      <c r="ISM158" s="3"/>
      <c r="ISN158" s="3"/>
      <c r="ISO158" s="3"/>
      <c r="ISP158" s="3"/>
      <c r="ISQ158" s="3"/>
      <c r="ISR158" s="3"/>
      <c r="ISS158" s="3"/>
      <c r="IST158" s="3"/>
      <c r="ISU158" s="3"/>
      <c r="ISV158" s="3"/>
      <c r="ISW158" s="3"/>
      <c r="ISX158" s="3"/>
      <c r="ISY158" s="3"/>
      <c r="ISZ158" s="3"/>
      <c r="ITA158" s="3"/>
      <c r="ITB158" s="3"/>
      <c r="ITC158" s="3"/>
      <c r="ITD158" s="3"/>
      <c r="ITE158" s="3"/>
      <c r="ITF158" s="3"/>
      <c r="ITG158" s="3"/>
      <c r="ITH158" s="3"/>
      <c r="ITI158" s="3"/>
      <c r="ITJ158" s="3"/>
      <c r="ITK158" s="3"/>
      <c r="ITL158" s="3"/>
      <c r="ITM158" s="3"/>
      <c r="ITN158" s="3"/>
      <c r="ITO158" s="3"/>
      <c r="ITP158" s="3"/>
      <c r="ITQ158" s="3"/>
      <c r="ITR158" s="3"/>
      <c r="ITS158" s="3"/>
      <c r="ITT158" s="3"/>
      <c r="ITU158" s="3"/>
      <c r="ITV158" s="3"/>
      <c r="ITW158" s="3"/>
      <c r="ITX158" s="3"/>
      <c r="ITY158" s="3"/>
      <c r="ITZ158" s="3"/>
      <c r="IUA158" s="3"/>
      <c r="IUB158" s="3"/>
      <c r="IUC158" s="3"/>
      <c r="IUD158" s="3"/>
      <c r="IUE158" s="3"/>
      <c r="IUF158" s="3"/>
      <c r="IUG158" s="3"/>
      <c r="IUH158" s="3"/>
      <c r="IUI158" s="3"/>
      <c r="IUJ158" s="3"/>
      <c r="IUK158" s="3"/>
      <c r="IUL158" s="3"/>
      <c r="IUM158" s="3"/>
      <c r="IUN158" s="3"/>
      <c r="IUO158" s="3"/>
      <c r="IUV158" s="3"/>
      <c r="IUW158" s="3"/>
      <c r="IUX158" s="3"/>
      <c r="IUY158" s="3"/>
      <c r="IUZ158" s="3"/>
      <c r="IVA158" s="3"/>
      <c r="IVB158" s="3"/>
      <c r="IVC158" s="3"/>
      <c r="IVD158" s="3"/>
      <c r="IVE158" s="3"/>
      <c r="IVF158" s="3"/>
      <c r="IVG158" s="3"/>
      <c r="IVH158" s="3"/>
      <c r="IVI158" s="3"/>
      <c r="IVJ158" s="3"/>
      <c r="IVK158" s="3"/>
      <c r="IVL158" s="3"/>
      <c r="IVM158" s="3"/>
      <c r="IVN158" s="3"/>
      <c r="IVO158" s="3"/>
      <c r="IVP158" s="3"/>
      <c r="IVQ158" s="3"/>
      <c r="IVR158" s="3"/>
      <c r="IVS158" s="3"/>
      <c r="IVT158" s="3"/>
      <c r="IVU158" s="3"/>
      <c r="IVV158" s="3"/>
      <c r="IVW158" s="3"/>
      <c r="IVX158" s="3"/>
      <c r="IVY158" s="3"/>
      <c r="IVZ158" s="3"/>
      <c r="IWA158" s="3"/>
      <c r="IWB158" s="3"/>
      <c r="IWC158" s="3"/>
      <c r="IWD158" s="3"/>
      <c r="IWE158" s="3"/>
      <c r="IWF158" s="3"/>
      <c r="IWG158" s="3"/>
      <c r="IWH158" s="3"/>
      <c r="IWI158" s="3"/>
      <c r="IWJ158" s="3"/>
      <c r="IWK158" s="3"/>
      <c r="IWL158" s="3"/>
      <c r="IWM158" s="3"/>
      <c r="IWN158" s="3"/>
      <c r="IWO158" s="3"/>
      <c r="IWP158" s="3"/>
      <c r="IWQ158" s="3"/>
      <c r="IWR158" s="3"/>
      <c r="IWS158" s="3"/>
      <c r="IWT158" s="3"/>
      <c r="IWU158" s="3"/>
      <c r="IWV158" s="3"/>
      <c r="IWW158" s="3"/>
      <c r="IWX158" s="3"/>
      <c r="IWY158" s="3"/>
      <c r="IWZ158" s="3"/>
      <c r="IXA158" s="3"/>
      <c r="IXB158" s="3"/>
      <c r="IXC158" s="3"/>
      <c r="IXD158" s="3"/>
      <c r="IXE158" s="3"/>
      <c r="IXF158" s="3"/>
      <c r="IXG158" s="3"/>
      <c r="IXH158" s="3"/>
      <c r="IXI158" s="3"/>
      <c r="IXJ158" s="3"/>
      <c r="IXK158" s="3"/>
      <c r="IXL158" s="3"/>
      <c r="IXM158" s="3"/>
      <c r="IXN158" s="3"/>
      <c r="IXO158" s="3"/>
      <c r="IXP158" s="3"/>
      <c r="IXQ158" s="3"/>
      <c r="IXR158" s="3"/>
      <c r="IXS158" s="3"/>
      <c r="IXT158" s="3"/>
      <c r="IXU158" s="3"/>
      <c r="IXV158" s="3"/>
      <c r="IXW158" s="3"/>
      <c r="IXX158" s="3"/>
      <c r="IXY158" s="3"/>
      <c r="IXZ158" s="3"/>
      <c r="IYA158" s="3"/>
      <c r="IYB158" s="3"/>
      <c r="IYC158" s="3"/>
      <c r="IYD158" s="3"/>
      <c r="IYE158" s="3"/>
      <c r="IYF158" s="3"/>
      <c r="IYG158" s="3"/>
      <c r="IYH158" s="3"/>
      <c r="IYI158" s="3"/>
      <c r="IYJ158" s="3"/>
      <c r="IYK158" s="3"/>
      <c r="IYL158" s="3"/>
      <c r="IYM158" s="3"/>
      <c r="IYN158" s="3"/>
      <c r="IYO158" s="3"/>
      <c r="IYP158" s="3"/>
      <c r="IYQ158" s="3"/>
      <c r="IYR158" s="3"/>
      <c r="IYS158" s="3"/>
      <c r="IYT158" s="3"/>
      <c r="IYU158" s="3"/>
      <c r="IYV158" s="3"/>
      <c r="IYW158" s="3"/>
      <c r="IYX158" s="3"/>
      <c r="IYY158" s="3"/>
      <c r="IYZ158" s="3"/>
      <c r="IZA158" s="3"/>
      <c r="IZB158" s="3"/>
      <c r="IZC158" s="3"/>
      <c r="IZD158" s="3"/>
      <c r="IZE158" s="3"/>
      <c r="IZF158" s="3"/>
      <c r="IZG158" s="3"/>
      <c r="IZH158" s="3"/>
      <c r="IZI158" s="3"/>
      <c r="IZJ158" s="3"/>
      <c r="IZK158" s="3"/>
      <c r="IZL158" s="3"/>
      <c r="IZM158" s="3"/>
      <c r="IZN158" s="3"/>
      <c r="IZO158" s="3"/>
      <c r="IZP158" s="3"/>
      <c r="IZQ158" s="3"/>
      <c r="IZR158" s="3"/>
      <c r="IZS158" s="3"/>
      <c r="IZT158" s="3"/>
      <c r="IZU158" s="3"/>
      <c r="IZV158" s="3"/>
      <c r="IZW158" s="3"/>
      <c r="IZX158" s="3"/>
      <c r="IZY158" s="3"/>
      <c r="IZZ158" s="3"/>
      <c r="JAA158" s="3"/>
      <c r="JAB158" s="3"/>
      <c r="JAC158" s="3"/>
      <c r="JAD158" s="3"/>
      <c r="JAE158" s="3"/>
      <c r="JAF158" s="3"/>
      <c r="JAG158" s="3"/>
      <c r="JAH158" s="3"/>
      <c r="JAI158" s="3"/>
      <c r="JAJ158" s="3"/>
      <c r="JAK158" s="3"/>
      <c r="JAL158" s="3"/>
      <c r="JAM158" s="3"/>
      <c r="JAN158" s="3"/>
      <c r="JAO158" s="3"/>
      <c r="JAP158" s="3"/>
      <c r="JAQ158" s="3"/>
      <c r="JAR158" s="3"/>
      <c r="JAS158" s="3"/>
      <c r="JAT158" s="3"/>
      <c r="JAU158" s="3"/>
      <c r="JAV158" s="3"/>
      <c r="JAW158" s="3"/>
      <c r="JAX158" s="3"/>
      <c r="JAY158" s="3"/>
      <c r="JAZ158" s="3"/>
      <c r="JBA158" s="3"/>
      <c r="JBB158" s="3"/>
      <c r="JBC158" s="3"/>
      <c r="JBD158" s="3"/>
      <c r="JBE158" s="3"/>
      <c r="JBF158" s="3"/>
      <c r="JBG158" s="3"/>
      <c r="JBH158" s="3"/>
      <c r="JBI158" s="3"/>
      <c r="JBJ158" s="3"/>
      <c r="JBK158" s="3"/>
      <c r="JBL158" s="3"/>
      <c r="JBM158" s="3"/>
      <c r="JBN158" s="3"/>
      <c r="JBO158" s="3"/>
      <c r="JBP158" s="3"/>
      <c r="JBQ158" s="3"/>
      <c r="JBR158" s="3"/>
      <c r="JBS158" s="3"/>
      <c r="JBT158" s="3"/>
      <c r="JBU158" s="3"/>
      <c r="JBV158" s="3"/>
      <c r="JBW158" s="3"/>
      <c r="JBX158" s="3"/>
      <c r="JBY158" s="3"/>
      <c r="JBZ158" s="3"/>
      <c r="JCA158" s="3"/>
      <c r="JCB158" s="3"/>
      <c r="JCC158" s="3"/>
      <c r="JCD158" s="3"/>
      <c r="JCE158" s="3"/>
      <c r="JCF158" s="3"/>
      <c r="JCG158" s="3"/>
      <c r="JCH158" s="3"/>
      <c r="JCI158" s="3"/>
      <c r="JCJ158" s="3"/>
      <c r="JCK158" s="3"/>
      <c r="JCL158" s="3"/>
      <c r="JCM158" s="3"/>
      <c r="JCN158" s="3"/>
      <c r="JCO158" s="3"/>
      <c r="JCP158" s="3"/>
      <c r="JCQ158" s="3"/>
      <c r="JCR158" s="3"/>
      <c r="JCS158" s="3"/>
      <c r="JCT158" s="3"/>
      <c r="JCU158" s="3"/>
      <c r="JCV158" s="3"/>
      <c r="JCW158" s="3"/>
      <c r="JCX158" s="3"/>
      <c r="JCY158" s="3"/>
      <c r="JCZ158" s="3"/>
      <c r="JDA158" s="3"/>
      <c r="JDB158" s="3"/>
      <c r="JDC158" s="3"/>
      <c r="JDD158" s="3"/>
      <c r="JDE158" s="3"/>
      <c r="JDF158" s="3"/>
      <c r="JDG158" s="3"/>
      <c r="JDH158" s="3"/>
      <c r="JDI158" s="3"/>
      <c r="JDJ158" s="3"/>
      <c r="JDK158" s="3"/>
      <c r="JDL158" s="3"/>
      <c r="JDM158" s="3"/>
      <c r="JDN158" s="3"/>
      <c r="JDO158" s="3"/>
      <c r="JDP158" s="3"/>
      <c r="JDQ158" s="3"/>
      <c r="JDR158" s="3"/>
      <c r="JDS158" s="3"/>
      <c r="JDT158" s="3"/>
      <c r="JDU158" s="3"/>
      <c r="JDV158" s="3"/>
      <c r="JDW158" s="3"/>
      <c r="JDX158" s="3"/>
      <c r="JDY158" s="3"/>
      <c r="JDZ158" s="3"/>
      <c r="JEA158" s="3"/>
      <c r="JEB158" s="3"/>
      <c r="JEC158" s="3"/>
      <c r="JED158" s="3"/>
      <c r="JEE158" s="3"/>
      <c r="JEF158" s="3"/>
      <c r="JEG158" s="3"/>
      <c r="JEH158" s="3"/>
      <c r="JEI158" s="3"/>
      <c r="JEJ158" s="3"/>
      <c r="JEK158" s="3"/>
      <c r="JER158" s="3"/>
      <c r="JES158" s="3"/>
      <c r="JET158" s="3"/>
      <c r="JEU158" s="3"/>
      <c r="JEV158" s="3"/>
      <c r="JEW158" s="3"/>
      <c r="JEX158" s="3"/>
      <c r="JEY158" s="3"/>
      <c r="JEZ158" s="3"/>
      <c r="JFA158" s="3"/>
      <c r="JFB158" s="3"/>
      <c r="JFC158" s="3"/>
      <c r="JFD158" s="3"/>
      <c r="JFE158" s="3"/>
      <c r="JFF158" s="3"/>
      <c r="JFG158" s="3"/>
      <c r="JFH158" s="3"/>
      <c r="JFI158" s="3"/>
      <c r="JFJ158" s="3"/>
      <c r="JFK158" s="3"/>
      <c r="JFL158" s="3"/>
      <c r="JFM158" s="3"/>
      <c r="JFN158" s="3"/>
      <c r="JFO158" s="3"/>
      <c r="JFP158" s="3"/>
      <c r="JFQ158" s="3"/>
      <c r="JFR158" s="3"/>
      <c r="JFS158" s="3"/>
      <c r="JFT158" s="3"/>
      <c r="JFU158" s="3"/>
      <c r="JFV158" s="3"/>
      <c r="JFW158" s="3"/>
      <c r="JFX158" s="3"/>
      <c r="JFY158" s="3"/>
      <c r="JFZ158" s="3"/>
      <c r="JGA158" s="3"/>
      <c r="JGB158" s="3"/>
      <c r="JGC158" s="3"/>
      <c r="JGD158" s="3"/>
      <c r="JGE158" s="3"/>
      <c r="JGF158" s="3"/>
      <c r="JGG158" s="3"/>
      <c r="JGH158" s="3"/>
      <c r="JGI158" s="3"/>
      <c r="JGJ158" s="3"/>
      <c r="JGK158" s="3"/>
      <c r="JGL158" s="3"/>
      <c r="JGM158" s="3"/>
      <c r="JGN158" s="3"/>
      <c r="JGO158" s="3"/>
      <c r="JGP158" s="3"/>
      <c r="JGQ158" s="3"/>
      <c r="JGR158" s="3"/>
      <c r="JGS158" s="3"/>
      <c r="JGT158" s="3"/>
      <c r="JGU158" s="3"/>
      <c r="JGV158" s="3"/>
      <c r="JGW158" s="3"/>
      <c r="JGX158" s="3"/>
      <c r="JGY158" s="3"/>
      <c r="JGZ158" s="3"/>
      <c r="JHA158" s="3"/>
      <c r="JHB158" s="3"/>
      <c r="JHC158" s="3"/>
      <c r="JHD158" s="3"/>
      <c r="JHE158" s="3"/>
      <c r="JHF158" s="3"/>
      <c r="JHG158" s="3"/>
      <c r="JHH158" s="3"/>
      <c r="JHI158" s="3"/>
      <c r="JHJ158" s="3"/>
      <c r="JHK158" s="3"/>
      <c r="JHL158" s="3"/>
      <c r="JHM158" s="3"/>
      <c r="JHN158" s="3"/>
      <c r="JHO158" s="3"/>
      <c r="JHP158" s="3"/>
      <c r="JHQ158" s="3"/>
      <c r="JHR158" s="3"/>
      <c r="JHS158" s="3"/>
      <c r="JHT158" s="3"/>
      <c r="JHU158" s="3"/>
      <c r="JHV158" s="3"/>
      <c r="JHW158" s="3"/>
      <c r="JHX158" s="3"/>
      <c r="JHY158" s="3"/>
      <c r="JHZ158" s="3"/>
      <c r="JIA158" s="3"/>
      <c r="JIB158" s="3"/>
      <c r="JIC158" s="3"/>
      <c r="JID158" s="3"/>
      <c r="JIE158" s="3"/>
      <c r="JIF158" s="3"/>
      <c r="JIG158" s="3"/>
      <c r="JIH158" s="3"/>
      <c r="JII158" s="3"/>
      <c r="JIJ158" s="3"/>
      <c r="JIK158" s="3"/>
      <c r="JIL158" s="3"/>
      <c r="JIM158" s="3"/>
      <c r="JIN158" s="3"/>
      <c r="JIO158" s="3"/>
      <c r="JIP158" s="3"/>
      <c r="JIQ158" s="3"/>
      <c r="JIR158" s="3"/>
      <c r="JIS158" s="3"/>
      <c r="JIT158" s="3"/>
      <c r="JIU158" s="3"/>
      <c r="JIV158" s="3"/>
      <c r="JIW158" s="3"/>
      <c r="JIX158" s="3"/>
      <c r="JIY158" s="3"/>
      <c r="JIZ158" s="3"/>
      <c r="JJA158" s="3"/>
      <c r="JJB158" s="3"/>
      <c r="JJC158" s="3"/>
      <c r="JJD158" s="3"/>
      <c r="JJE158" s="3"/>
      <c r="JJF158" s="3"/>
      <c r="JJG158" s="3"/>
      <c r="JJH158" s="3"/>
      <c r="JJI158" s="3"/>
      <c r="JJJ158" s="3"/>
      <c r="JJK158" s="3"/>
      <c r="JJL158" s="3"/>
      <c r="JJM158" s="3"/>
      <c r="JJN158" s="3"/>
      <c r="JJO158" s="3"/>
      <c r="JJP158" s="3"/>
      <c r="JJQ158" s="3"/>
      <c r="JJR158" s="3"/>
      <c r="JJS158" s="3"/>
      <c r="JJT158" s="3"/>
      <c r="JJU158" s="3"/>
      <c r="JJV158" s="3"/>
      <c r="JJW158" s="3"/>
      <c r="JJX158" s="3"/>
      <c r="JJY158" s="3"/>
      <c r="JJZ158" s="3"/>
      <c r="JKA158" s="3"/>
      <c r="JKB158" s="3"/>
      <c r="JKC158" s="3"/>
      <c r="JKD158" s="3"/>
      <c r="JKE158" s="3"/>
      <c r="JKF158" s="3"/>
      <c r="JKG158" s="3"/>
      <c r="JKH158" s="3"/>
      <c r="JKI158" s="3"/>
      <c r="JKJ158" s="3"/>
      <c r="JKK158" s="3"/>
      <c r="JKL158" s="3"/>
      <c r="JKM158" s="3"/>
      <c r="JKN158" s="3"/>
      <c r="JKO158" s="3"/>
      <c r="JKP158" s="3"/>
      <c r="JKQ158" s="3"/>
      <c r="JKR158" s="3"/>
      <c r="JKS158" s="3"/>
      <c r="JKT158" s="3"/>
      <c r="JKU158" s="3"/>
      <c r="JKV158" s="3"/>
      <c r="JKW158" s="3"/>
      <c r="JKX158" s="3"/>
      <c r="JKY158" s="3"/>
      <c r="JKZ158" s="3"/>
      <c r="JLA158" s="3"/>
      <c r="JLB158" s="3"/>
      <c r="JLC158" s="3"/>
      <c r="JLD158" s="3"/>
      <c r="JLE158" s="3"/>
      <c r="JLF158" s="3"/>
      <c r="JLG158" s="3"/>
      <c r="JLH158" s="3"/>
      <c r="JLI158" s="3"/>
      <c r="JLJ158" s="3"/>
      <c r="JLK158" s="3"/>
      <c r="JLL158" s="3"/>
      <c r="JLM158" s="3"/>
      <c r="JLN158" s="3"/>
      <c r="JLO158" s="3"/>
      <c r="JLP158" s="3"/>
      <c r="JLQ158" s="3"/>
      <c r="JLR158" s="3"/>
      <c r="JLS158" s="3"/>
      <c r="JLT158" s="3"/>
      <c r="JLU158" s="3"/>
      <c r="JLV158" s="3"/>
      <c r="JLW158" s="3"/>
      <c r="JLX158" s="3"/>
      <c r="JLY158" s="3"/>
      <c r="JLZ158" s="3"/>
      <c r="JMA158" s="3"/>
      <c r="JMB158" s="3"/>
      <c r="JMC158" s="3"/>
      <c r="JMD158" s="3"/>
      <c r="JME158" s="3"/>
      <c r="JMF158" s="3"/>
      <c r="JMG158" s="3"/>
      <c r="JMH158" s="3"/>
      <c r="JMI158" s="3"/>
      <c r="JMJ158" s="3"/>
      <c r="JMK158" s="3"/>
      <c r="JML158" s="3"/>
      <c r="JMM158" s="3"/>
      <c r="JMN158" s="3"/>
      <c r="JMO158" s="3"/>
      <c r="JMP158" s="3"/>
      <c r="JMQ158" s="3"/>
      <c r="JMR158" s="3"/>
      <c r="JMS158" s="3"/>
      <c r="JMT158" s="3"/>
      <c r="JMU158" s="3"/>
      <c r="JMV158" s="3"/>
      <c r="JMW158" s="3"/>
      <c r="JMX158" s="3"/>
      <c r="JMY158" s="3"/>
      <c r="JMZ158" s="3"/>
      <c r="JNA158" s="3"/>
      <c r="JNB158" s="3"/>
      <c r="JNC158" s="3"/>
      <c r="JND158" s="3"/>
      <c r="JNE158" s="3"/>
      <c r="JNF158" s="3"/>
      <c r="JNG158" s="3"/>
      <c r="JNH158" s="3"/>
      <c r="JNI158" s="3"/>
      <c r="JNJ158" s="3"/>
      <c r="JNK158" s="3"/>
      <c r="JNL158" s="3"/>
      <c r="JNM158" s="3"/>
      <c r="JNN158" s="3"/>
      <c r="JNO158" s="3"/>
      <c r="JNP158" s="3"/>
      <c r="JNQ158" s="3"/>
      <c r="JNR158" s="3"/>
      <c r="JNS158" s="3"/>
      <c r="JNT158" s="3"/>
      <c r="JNU158" s="3"/>
      <c r="JNV158" s="3"/>
      <c r="JNW158" s="3"/>
      <c r="JNX158" s="3"/>
      <c r="JNY158" s="3"/>
      <c r="JNZ158" s="3"/>
      <c r="JOA158" s="3"/>
      <c r="JOB158" s="3"/>
      <c r="JOC158" s="3"/>
      <c r="JOD158" s="3"/>
      <c r="JOE158" s="3"/>
      <c r="JOF158" s="3"/>
      <c r="JOG158" s="3"/>
      <c r="JON158" s="3"/>
      <c r="JOO158" s="3"/>
      <c r="JOP158" s="3"/>
      <c r="JOQ158" s="3"/>
      <c r="JOR158" s="3"/>
      <c r="JOS158" s="3"/>
      <c r="JOT158" s="3"/>
      <c r="JOU158" s="3"/>
      <c r="JOV158" s="3"/>
      <c r="JOW158" s="3"/>
      <c r="JOX158" s="3"/>
      <c r="JOY158" s="3"/>
      <c r="JOZ158" s="3"/>
      <c r="JPA158" s="3"/>
      <c r="JPB158" s="3"/>
      <c r="JPC158" s="3"/>
      <c r="JPD158" s="3"/>
      <c r="JPE158" s="3"/>
      <c r="JPF158" s="3"/>
      <c r="JPG158" s="3"/>
      <c r="JPH158" s="3"/>
      <c r="JPI158" s="3"/>
      <c r="JPJ158" s="3"/>
      <c r="JPK158" s="3"/>
      <c r="JPL158" s="3"/>
      <c r="JPM158" s="3"/>
      <c r="JPN158" s="3"/>
      <c r="JPO158" s="3"/>
      <c r="JPP158" s="3"/>
      <c r="JPQ158" s="3"/>
      <c r="JPR158" s="3"/>
      <c r="JPS158" s="3"/>
      <c r="JPT158" s="3"/>
      <c r="JPU158" s="3"/>
      <c r="JPV158" s="3"/>
      <c r="JPW158" s="3"/>
      <c r="JPX158" s="3"/>
      <c r="JPY158" s="3"/>
      <c r="JPZ158" s="3"/>
      <c r="JQA158" s="3"/>
      <c r="JQB158" s="3"/>
      <c r="JQC158" s="3"/>
      <c r="JQD158" s="3"/>
      <c r="JQE158" s="3"/>
      <c r="JQF158" s="3"/>
      <c r="JQG158" s="3"/>
      <c r="JQH158" s="3"/>
      <c r="JQI158" s="3"/>
      <c r="JQJ158" s="3"/>
      <c r="JQK158" s="3"/>
      <c r="JQL158" s="3"/>
      <c r="JQM158" s="3"/>
      <c r="JQN158" s="3"/>
      <c r="JQO158" s="3"/>
      <c r="JQP158" s="3"/>
      <c r="JQQ158" s="3"/>
      <c r="JQR158" s="3"/>
      <c r="JQS158" s="3"/>
      <c r="JQT158" s="3"/>
      <c r="JQU158" s="3"/>
      <c r="JQV158" s="3"/>
      <c r="JQW158" s="3"/>
      <c r="JQX158" s="3"/>
      <c r="JQY158" s="3"/>
      <c r="JQZ158" s="3"/>
      <c r="JRA158" s="3"/>
      <c r="JRB158" s="3"/>
      <c r="JRC158" s="3"/>
      <c r="JRD158" s="3"/>
      <c r="JRE158" s="3"/>
      <c r="JRF158" s="3"/>
      <c r="JRG158" s="3"/>
      <c r="JRH158" s="3"/>
      <c r="JRI158" s="3"/>
      <c r="JRJ158" s="3"/>
      <c r="JRK158" s="3"/>
      <c r="JRL158" s="3"/>
      <c r="JRM158" s="3"/>
      <c r="JRN158" s="3"/>
      <c r="JRO158" s="3"/>
      <c r="JRP158" s="3"/>
      <c r="JRQ158" s="3"/>
      <c r="JRR158" s="3"/>
      <c r="JRS158" s="3"/>
      <c r="JRT158" s="3"/>
      <c r="JRU158" s="3"/>
      <c r="JRV158" s="3"/>
      <c r="JRW158" s="3"/>
      <c r="JRX158" s="3"/>
      <c r="JRY158" s="3"/>
      <c r="JRZ158" s="3"/>
      <c r="JSA158" s="3"/>
      <c r="JSB158" s="3"/>
      <c r="JSC158" s="3"/>
      <c r="JSD158" s="3"/>
      <c r="JSE158" s="3"/>
      <c r="JSF158" s="3"/>
      <c r="JSG158" s="3"/>
      <c r="JSH158" s="3"/>
      <c r="JSI158" s="3"/>
      <c r="JSJ158" s="3"/>
      <c r="JSK158" s="3"/>
      <c r="JSL158" s="3"/>
      <c r="JSM158" s="3"/>
      <c r="JSN158" s="3"/>
      <c r="JSO158" s="3"/>
      <c r="JSP158" s="3"/>
      <c r="JSQ158" s="3"/>
      <c r="JSR158" s="3"/>
      <c r="JSS158" s="3"/>
      <c r="JST158" s="3"/>
      <c r="JSU158" s="3"/>
      <c r="JSV158" s="3"/>
      <c r="JSW158" s="3"/>
      <c r="JSX158" s="3"/>
      <c r="JSY158" s="3"/>
      <c r="JSZ158" s="3"/>
      <c r="JTA158" s="3"/>
      <c r="JTB158" s="3"/>
      <c r="JTC158" s="3"/>
      <c r="JTD158" s="3"/>
      <c r="JTE158" s="3"/>
      <c r="JTF158" s="3"/>
      <c r="JTG158" s="3"/>
      <c r="JTH158" s="3"/>
      <c r="JTI158" s="3"/>
      <c r="JTJ158" s="3"/>
      <c r="JTK158" s="3"/>
      <c r="JTL158" s="3"/>
      <c r="JTM158" s="3"/>
      <c r="JTN158" s="3"/>
      <c r="JTO158" s="3"/>
      <c r="JTP158" s="3"/>
      <c r="JTQ158" s="3"/>
      <c r="JTR158" s="3"/>
      <c r="JTS158" s="3"/>
      <c r="JTT158" s="3"/>
      <c r="JTU158" s="3"/>
      <c r="JTV158" s="3"/>
      <c r="JTW158" s="3"/>
      <c r="JTX158" s="3"/>
      <c r="JTY158" s="3"/>
      <c r="JTZ158" s="3"/>
      <c r="JUA158" s="3"/>
      <c r="JUB158" s="3"/>
      <c r="JUC158" s="3"/>
      <c r="JUD158" s="3"/>
      <c r="JUE158" s="3"/>
      <c r="JUF158" s="3"/>
      <c r="JUG158" s="3"/>
      <c r="JUH158" s="3"/>
      <c r="JUI158" s="3"/>
      <c r="JUJ158" s="3"/>
      <c r="JUK158" s="3"/>
      <c r="JUL158" s="3"/>
      <c r="JUM158" s="3"/>
      <c r="JUN158" s="3"/>
      <c r="JUO158" s="3"/>
      <c r="JUP158" s="3"/>
      <c r="JUQ158" s="3"/>
      <c r="JUR158" s="3"/>
      <c r="JUS158" s="3"/>
      <c r="JUT158" s="3"/>
      <c r="JUU158" s="3"/>
      <c r="JUV158" s="3"/>
      <c r="JUW158" s="3"/>
      <c r="JUX158" s="3"/>
      <c r="JUY158" s="3"/>
      <c r="JUZ158" s="3"/>
      <c r="JVA158" s="3"/>
      <c r="JVB158" s="3"/>
      <c r="JVC158" s="3"/>
      <c r="JVD158" s="3"/>
      <c r="JVE158" s="3"/>
      <c r="JVF158" s="3"/>
      <c r="JVG158" s="3"/>
      <c r="JVH158" s="3"/>
      <c r="JVI158" s="3"/>
      <c r="JVJ158" s="3"/>
      <c r="JVK158" s="3"/>
      <c r="JVL158" s="3"/>
      <c r="JVM158" s="3"/>
      <c r="JVN158" s="3"/>
      <c r="JVO158" s="3"/>
      <c r="JVP158" s="3"/>
      <c r="JVQ158" s="3"/>
      <c r="JVR158" s="3"/>
      <c r="JVS158" s="3"/>
      <c r="JVT158" s="3"/>
      <c r="JVU158" s="3"/>
      <c r="JVV158" s="3"/>
      <c r="JVW158" s="3"/>
      <c r="JVX158" s="3"/>
      <c r="JVY158" s="3"/>
      <c r="JVZ158" s="3"/>
      <c r="JWA158" s="3"/>
      <c r="JWB158" s="3"/>
      <c r="JWC158" s="3"/>
      <c r="JWD158" s="3"/>
      <c r="JWE158" s="3"/>
      <c r="JWF158" s="3"/>
      <c r="JWG158" s="3"/>
      <c r="JWH158" s="3"/>
      <c r="JWI158" s="3"/>
      <c r="JWJ158" s="3"/>
      <c r="JWK158" s="3"/>
      <c r="JWL158" s="3"/>
      <c r="JWM158" s="3"/>
      <c r="JWN158" s="3"/>
      <c r="JWO158" s="3"/>
      <c r="JWP158" s="3"/>
      <c r="JWQ158" s="3"/>
      <c r="JWR158" s="3"/>
      <c r="JWS158" s="3"/>
      <c r="JWT158" s="3"/>
      <c r="JWU158" s="3"/>
      <c r="JWV158" s="3"/>
      <c r="JWW158" s="3"/>
      <c r="JWX158" s="3"/>
      <c r="JWY158" s="3"/>
      <c r="JWZ158" s="3"/>
      <c r="JXA158" s="3"/>
      <c r="JXB158" s="3"/>
      <c r="JXC158" s="3"/>
      <c r="JXD158" s="3"/>
      <c r="JXE158" s="3"/>
      <c r="JXF158" s="3"/>
      <c r="JXG158" s="3"/>
      <c r="JXH158" s="3"/>
      <c r="JXI158" s="3"/>
      <c r="JXJ158" s="3"/>
      <c r="JXK158" s="3"/>
      <c r="JXL158" s="3"/>
      <c r="JXM158" s="3"/>
      <c r="JXN158" s="3"/>
      <c r="JXO158" s="3"/>
      <c r="JXP158" s="3"/>
      <c r="JXQ158" s="3"/>
      <c r="JXR158" s="3"/>
      <c r="JXS158" s="3"/>
      <c r="JXT158" s="3"/>
      <c r="JXU158" s="3"/>
      <c r="JXV158" s="3"/>
      <c r="JXW158" s="3"/>
      <c r="JXX158" s="3"/>
      <c r="JXY158" s="3"/>
      <c r="JXZ158" s="3"/>
      <c r="JYA158" s="3"/>
      <c r="JYB158" s="3"/>
      <c r="JYC158" s="3"/>
      <c r="JYJ158" s="3"/>
      <c r="JYK158" s="3"/>
      <c r="JYL158" s="3"/>
      <c r="JYM158" s="3"/>
      <c r="JYN158" s="3"/>
      <c r="JYO158" s="3"/>
      <c r="JYP158" s="3"/>
      <c r="JYQ158" s="3"/>
      <c r="JYR158" s="3"/>
      <c r="JYS158" s="3"/>
      <c r="JYT158" s="3"/>
      <c r="JYU158" s="3"/>
      <c r="JYV158" s="3"/>
      <c r="JYW158" s="3"/>
      <c r="JYX158" s="3"/>
      <c r="JYY158" s="3"/>
      <c r="JYZ158" s="3"/>
      <c r="JZA158" s="3"/>
      <c r="JZB158" s="3"/>
      <c r="JZC158" s="3"/>
      <c r="JZD158" s="3"/>
      <c r="JZE158" s="3"/>
      <c r="JZF158" s="3"/>
      <c r="JZG158" s="3"/>
      <c r="JZH158" s="3"/>
      <c r="JZI158" s="3"/>
      <c r="JZJ158" s="3"/>
      <c r="JZK158" s="3"/>
      <c r="JZL158" s="3"/>
      <c r="JZM158" s="3"/>
      <c r="JZN158" s="3"/>
      <c r="JZO158" s="3"/>
      <c r="JZP158" s="3"/>
      <c r="JZQ158" s="3"/>
      <c r="JZR158" s="3"/>
      <c r="JZS158" s="3"/>
      <c r="JZT158" s="3"/>
      <c r="JZU158" s="3"/>
      <c r="JZV158" s="3"/>
      <c r="JZW158" s="3"/>
      <c r="JZX158" s="3"/>
      <c r="JZY158" s="3"/>
      <c r="JZZ158" s="3"/>
      <c r="KAA158" s="3"/>
      <c r="KAB158" s="3"/>
      <c r="KAC158" s="3"/>
      <c r="KAD158" s="3"/>
      <c r="KAE158" s="3"/>
      <c r="KAF158" s="3"/>
      <c r="KAG158" s="3"/>
      <c r="KAH158" s="3"/>
      <c r="KAI158" s="3"/>
      <c r="KAJ158" s="3"/>
      <c r="KAK158" s="3"/>
      <c r="KAL158" s="3"/>
      <c r="KAM158" s="3"/>
      <c r="KAN158" s="3"/>
      <c r="KAO158" s="3"/>
      <c r="KAP158" s="3"/>
      <c r="KAQ158" s="3"/>
      <c r="KAR158" s="3"/>
      <c r="KAS158" s="3"/>
      <c r="KAT158" s="3"/>
      <c r="KAU158" s="3"/>
      <c r="KAV158" s="3"/>
      <c r="KAW158" s="3"/>
      <c r="KAX158" s="3"/>
      <c r="KAY158" s="3"/>
      <c r="KAZ158" s="3"/>
      <c r="KBA158" s="3"/>
      <c r="KBB158" s="3"/>
      <c r="KBC158" s="3"/>
      <c r="KBD158" s="3"/>
      <c r="KBE158" s="3"/>
      <c r="KBF158" s="3"/>
      <c r="KBG158" s="3"/>
      <c r="KBH158" s="3"/>
      <c r="KBI158" s="3"/>
      <c r="KBJ158" s="3"/>
      <c r="KBK158" s="3"/>
      <c r="KBL158" s="3"/>
      <c r="KBM158" s="3"/>
      <c r="KBN158" s="3"/>
      <c r="KBO158" s="3"/>
      <c r="KBP158" s="3"/>
      <c r="KBQ158" s="3"/>
      <c r="KBR158" s="3"/>
      <c r="KBS158" s="3"/>
      <c r="KBT158" s="3"/>
      <c r="KBU158" s="3"/>
      <c r="KBV158" s="3"/>
      <c r="KBW158" s="3"/>
      <c r="KBX158" s="3"/>
      <c r="KBY158" s="3"/>
      <c r="KBZ158" s="3"/>
      <c r="KCA158" s="3"/>
      <c r="KCB158" s="3"/>
      <c r="KCC158" s="3"/>
      <c r="KCD158" s="3"/>
      <c r="KCE158" s="3"/>
      <c r="KCF158" s="3"/>
      <c r="KCG158" s="3"/>
      <c r="KCH158" s="3"/>
      <c r="KCI158" s="3"/>
      <c r="KCJ158" s="3"/>
      <c r="KCK158" s="3"/>
      <c r="KCL158" s="3"/>
      <c r="KCM158" s="3"/>
      <c r="KCN158" s="3"/>
      <c r="KCO158" s="3"/>
      <c r="KCP158" s="3"/>
      <c r="KCQ158" s="3"/>
      <c r="KCR158" s="3"/>
      <c r="KCS158" s="3"/>
      <c r="KCT158" s="3"/>
      <c r="KCU158" s="3"/>
      <c r="KCV158" s="3"/>
      <c r="KCW158" s="3"/>
      <c r="KCX158" s="3"/>
      <c r="KCY158" s="3"/>
      <c r="KCZ158" s="3"/>
      <c r="KDA158" s="3"/>
      <c r="KDB158" s="3"/>
      <c r="KDC158" s="3"/>
      <c r="KDD158" s="3"/>
      <c r="KDE158" s="3"/>
      <c r="KDF158" s="3"/>
      <c r="KDG158" s="3"/>
      <c r="KDH158" s="3"/>
      <c r="KDI158" s="3"/>
      <c r="KDJ158" s="3"/>
      <c r="KDK158" s="3"/>
      <c r="KDL158" s="3"/>
      <c r="KDM158" s="3"/>
      <c r="KDN158" s="3"/>
      <c r="KDO158" s="3"/>
      <c r="KDP158" s="3"/>
      <c r="KDQ158" s="3"/>
      <c r="KDR158" s="3"/>
      <c r="KDS158" s="3"/>
      <c r="KDT158" s="3"/>
      <c r="KDU158" s="3"/>
      <c r="KDV158" s="3"/>
      <c r="KDW158" s="3"/>
      <c r="KDX158" s="3"/>
      <c r="KDY158" s="3"/>
      <c r="KDZ158" s="3"/>
      <c r="KEA158" s="3"/>
      <c r="KEB158" s="3"/>
      <c r="KEC158" s="3"/>
      <c r="KED158" s="3"/>
      <c r="KEE158" s="3"/>
      <c r="KEF158" s="3"/>
      <c r="KEG158" s="3"/>
      <c r="KEH158" s="3"/>
      <c r="KEI158" s="3"/>
      <c r="KEJ158" s="3"/>
      <c r="KEK158" s="3"/>
      <c r="KEL158" s="3"/>
      <c r="KEM158" s="3"/>
      <c r="KEN158" s="3"/>
      <c r="KEO158" s="3"/>
      <c r="KEP158" s="3"/>
      <c r="KEQ158" s="3"/>
      <c r="KER158" s="3"/>
      <c r="KES158" s="3"/>
      <c r="KET158" s="3"/>
      <c r="KEU158" s="3"/>
      <c r="KEV158" s="3"/>
      <c r="KEW158" s="3"/>
      <c r="KEX158" s="3"/>
      <c r="KEY158" s="3"/>
      <c r="KEZ158" s="3"/>
      <c r="KFA158" s="3"/>
      <c r="KFB158" s="3"/>
      <c r="KFC158" s="3"/>
      <c r="KFD158" s="3"/>
      <c r="KFE158" s="3"/>
      <c r="KFF158" s="3"/>
      <c r="KFG158" s="3"/>
      <c r="KFH158" s="3"/>
      <c r="KFI158" s="3"/>
      <c r="KFJ158" s="3"/>
      <c r="KFK158" s="3"/>
      <c r="KFL158" s="3"/>
      <c r="KFM158" s="3"/>
      <c r="KFN158" s="3"/>
      <c r="KFO158" s="3"/>
      <c r="KFP158" s="3"/>
      <c r="KFQ158" s="3"/>
      <c r="KFR158" s="3"/>
      <c r="KFS158" s="3"/>
      <c r="KFT158" s="3"/>
      <c r="KFU158" s="3"/>
      <c r="KFV158" s="3"/>
      <c r="KFW158" s="3"/>
      <c r="KFX158" s="3"/>
      <c r="KFY158" s="3"/>
      <c r="KFZ158" s="3"/>
      <c r="KGA158" s="3"/>
      <c r="KGB158" s="3"/>
      <c r="KGC158" s="3"/>
      <c r="KGD158" s="3"/>
      <c r="KGE158" s="3"/>
      <c r="KGF158" s="3"/>
      <c r="KGG158" s="3"/>
      <c r="KGH158" s="3"/>
      <c r="KGI158" s="3"/>
      <c r="KGJ158" s="3"/>
      <c r="KGK158" s="3"/>
      <c r="KGL158" s="3"/>
      <c r="KGM158" s="3"/>
      <c r="KGN158" s="3"/>
      <c r="KGO158" s="3"/>
      <c r="KGP158" s="3"/>
      <c r="KGQ158" s="3"/>
      <c r="KGR158" s="3"/>
      <c r="KGS158" s="3"/>
      <c r="KGT158" s="3"/>
      <c r="KGU158" s="3"/>
      <c r="KGV158" s="3"/>
      <c r="KGW158" s="3"/>
      <c r="KGX158" s="3"/>
      <c r="KGY158" s="3"/>
      <c r="KGZ158" s="3"/>
      <c r="KHA158" s="3"/>
      <c r="KHB158" s="3"/>
      <c r="KHC158" s="3"/>
      <c r="KHD158" s="3"/>
      <c r="KHE158" s="3"/>
      <c r="KHF158" s="3"/>
      <c r="KHG158" s="3"/>
      <c r="KHH158" s="3"/>
      <c r="KHI158" s="3"/>
      <c r="KHJ158" s="3"/>
      <c r="KHK158" s="3"/>
      <c r="KHL158" s="3"/>
      <c r="KHM158" s="3"/>
      <c r="KHN158" s="3"/>
      <c r="KHO158" s="3"/>
      <c r="KHP158" s="3"/>
      <c r="KHQ158" s="3"/>
      <c r="KHR158" s="3"/>
      <c r="KHS158" s="3"/>
      <c r="KHT158" s="3"/>
      <c r="KHU158" s="3"/>
      <c r="KHV158" s="3"/>
      <c r="KHW158" s="3"/>
      <c r="KHX158" s="3"/>
      <c r="KHY158" s="3"/>
      <c r="KIF158" s="3"/>
      <c r="KIG158" s="3"/>
      <c r="KIH158" s="3"/>
      <c r="KII158" s="3"/>
      <c r="KIJ158" s="3"/>
      <c r="KIK158" s="3"/>
      <c r="KIL158" s="3"/>
      <c r="KIM158" s="3"/>
      <c r="KIN158" s="3"/>
      <c r="KIO158" s="3"/>
      <c r="KIP158" s="3"/>
      <c r="KIQ158" s="3"/>
      <c r="KIR158" s="3"/>
      <c r="KIS158" s="3"/>
      <c r="KIT158" s="3"/>
      <c r="KIU158" s="3"/>
      <c r="KIV158" s="3"/>
      <c r="KIW158" s="3"/>
      <c r="KIX158" s="3"/>
      <c r="KIY158" s="3"/>
      <c r="KIZ158" s="3"/>
      <c r="KJA158" s="3"/>
      <c r="KJB158" s="3"/>
      <c r="KJC158" s="3"/>
      <c r="KJD158" s="3"/>
      <c r="KJE158" s="3"/>
      <c r="KJF158" s="3"/>
      <c r="KJG158" s="3"/>
      <c r="KJH158" s="3"/>
      <c r="KJI158" s="3"/>
      <c r="KJJ158" s="3"/>
      <c r="KJK158" s="3"/>
      <c r="KJL158" s="3"/>
      <c r="KJM158" s="3"/>
      <c r="KJN158" s="3"/>
      <c r="KJO158" s="3"/>
      <c r="KJP158" s="3"/>
      <c r="KJQ158" s="3"/>
      <c r="KJR158" s="3"/>
      <c r="KJS158" s="3"/>
      <c r="KJT158" s="3"/>
      <c r="KJU158" s="3"/>
      <c r="KJV158" s="3"/>
      <c r="KJW158" s="3"/>
      <c r="KJX158" s="3"/>
      <c r="KJY158" s="3"/>
      <c r="KJZ158" s="3"/>
      <c r="KKA158" s="3"/>
      <c r="KKB158" s="3"/>
      <c r="KKC158" s="3"/>
      <c r="KKD158" s="3"/>
      <c r="KKE158" s="3"/>
      <c r="KKF158" s="3"/>
      <c r="KKG158" s="3"/>
      <c r="KKH158" s="3"/>
      <c r="KKI158" s="3"/>
      <c r="KKJ158" s="3"/>
      <c r="KKK158" s="3"/>
      <c r="KKL158" s="3"/>
      <c r="KKM158" s="3"/>
      <c r="KKN158" s="3"/>
      <c r="KKO158" s="3"/>
      <c r="KKP158" s="3"/>
      <c r="KKQ158" s="3"/>
      <c r="KKR158" s="3"/>
      <c r="KKS158" s="3"/>
      <c r="KKT158" s="3"/>
      <c r="KKU158" s="3"/>
      <c r="KKV158" s="3"/>
      <c r="KKW158" s="3"/>
      <c r="KKX158" s="3"/>
      <c r="KKY158" s="3"/>
      <c r="KKZ158" s="3"/>
      <c r="KLA158" s="3"/>
      <c r="KLB158" s="3"/>
      <c r="KLC158" s="3"/>
      <c r="KLD158" s="3"/>
      <c r="KLE158" s="3"/>
      <c r="KLF158" s="3"/>
      <c r="KLG158" s="3"/>
      <c r="KLH158" s="3"/>
      <c r="KLI158" s="3"/>
      <c r="KLJ158" s="3"/>
      <c r="KLK158" s="3"/>
      <c r="KLL158" s="3"/>
      <c r="KLM158" s="3"/>
      <c r="KLN158" s="3"/>
      <c r="KLO158" s="3"/>
      <c r="KLP158" s="3"/>
      <c r="KLQ158" s="3"/>
      <c r="KLR158" s="3"/>
      <c r="KLS158" s="3"/>
      <c r="KLT158" s="3"/>
      <c r="KLU158" s="3"/>
      <c r="KLV158" s="3"/>
      <c r="KLW158" s="3"/>
      <c r="KLX158" s="3"/>
      <c r="KLY158" s="3"/>
      <c r="KLZ158" s="3"/>
      <c r="KMA158" s="3"/>
      <c r="KMB158" s="3"/>
      <c r="KMC158" s="3"/>
      <c r="KMD158" s="3"/>
      <c r="KME158" s="3"/>
      <c r="KMF158" s="3"/>
      <c r="KMG158" s="3"/>
      <c r="KMH158" s="3"/>
      <c r="KMI158" s="3"/>
      <c r="KMJ158" s="3"/>
      <c r="KMK158" s="3"/>
      <c r="KML158" s="3"/>
      <c r="KMM158" s="3"/>
      <c r="KMN158" s="3"/>
      <c r="KMO158" s="3"/>
      <c r="KMP158" s="3"/>
      <c r="KMQ158" s="3"/>
      <c r="KMR158" s="3"/>
      <c r="KMS158" s="3"/>
      <c r="KMT158" s="3"/>
      <c r="KMU158" s="3"/>
      <c r="KMV158" s="3"/>
      <c r="KMW158" s="3"/>
      <c r="KMX158" s="3"/>
      <c r="KMY158" s="3"/>
      <c r="KMZ158" s="3"/>
      <c r="KNA158" s="3"/>
      <c r="KNB158" s="3"/>
      <c r="KNC158" s="3"/>
      <c r="KND158" s="3"/>
      <c r="KNE158" s="3"/>
      <c r="KNF158" s="3"/>
      <c r="KNG158" s="3"/>
      <c r="KNH158" s="3"/>
      <c r="KNI158" s="3"/>
      <c r="KNJ158" s="3"/>
      <c r="KNK158" s="3"/>
      <c r="KNL158" s="3"/>
      <c r="KNM158" s="3"/>
      <c r="KNN158" s="3"/>
      <c r="KNO158" s="3"/>
      <c r="KNP158" s="3"/>
      <c r="KNQ158" s="3"/>
      <c r="KNR158" s="3"/>
      <c r="KNS158" s="3"/>
      <c r="KNT158" s="3"/>
      <c r="KNU158" s="3"/>
      <c r="KNV158" s="3"/>
      <c r="KNW158" s="3"/>
      <c r="KNX158" s="3"/>
      <c r="KNY158" s="3"/>
      <c r="KNZ158" s="3"/>
      <c r="KOA158" s="3"/>
      <c r="KOB158" s="3"/>
      <c r="KOC158" s="3"/>
      <c r="KOD158" s="3"/>
      <c r="KOE158" s="3"/>
      <c r="KOF158" s="3"/>
      <c r="KOG158" s="3"/>
      <c r="KOH158" s="3"/>
      <c r="KOI158" s="3"/>
      <c r="KOJ158" s="3"/>
      <c r="KOK158" s="3"/>
      <c r="KOL158" s="3"/>
      <c r="KOM158" s="3"/>
      <c r="KON158" s="3"/>
      <c r="KOO158" s="3"/>
      <c r="KOP158" s="3"/>
      <c r="KOQ158" s="3"/>
      <c r="KOR158" s="3"/>
      <c r="KOS158" s="3"/>
      <c r="KOT158" s="3"/>
      <c r="KOU158" s="3"/>
      <c r="KOV158" s="3"/>
      <c r="KOW158" s="3"/>
      <c r="KOX158" s="3"/>
      <c r="KOY158" s="3"/>
      <c r="KOZ158" s="3"/>
      <c r="KPA158" s="3"/>
      <c r="KPB158" s="3"/>
      <c r="KPC158" s="3"/>
      <c r="KPD158" s="3"/>
      <c r="KPE158" s="3"/>
      <c r="KPF158" s="3"/>
      <c r="KPG158" s="3"/>
      <c r="KPH158" s="3"/>
      <c r="KPI158" s="3"/>
      <c r="KPJ158" s="3"/>
      <c r="KPK158" s="3"/>
      <c r="KPL158" s="3"/>
      <c r="KPM158" s="3"/>
      <c r="KPN158" s="3"/>
      <c r="KPO158" s="3"/>
      <c r="KPP158" s="3"/>
      <c r="KPQ158" s="3"/>
      <c r="KPR158" s="3"/>
      <c r="KPS158" s="3"/>
      <c r="KPT158" s="3"/>
      <c r="KPU158" s="3"/>
      <c r="KPV158" s="3"/>
      <c r="KPW158" s="3"/>
      <c r="KPX158" s="3"/>
      <c r="KPY158" s="3"/>
      <c r="KPZ158" s="3"/>
      <c r="KQA158" s="3"/>
      <c r="KQB158" s="3"/>
      <c r="KQC158" s="3"/>
      <c r="KQD158" s="3"/>
      <c r="KQE158" s="3"/>
      <c r="KQF158" s="3"/>
      <c r="KQG158" s="3"/>
      <c r="KQH158" s="3"/>
      <c r="KQI158" s="3"/>
      <c r="KQJ158" s="3"/>
      <c r="KQK158" s="3"/>
      <c r="KQL158" s="3"/>
      <c r="KQM158" s="3"/>
      <c r="KQN158" s="3"/>
      <c r="KQO158" s="3"/>
      <c r="KQP158" s="3"/>
      <c r="KQQ158" s="3"/>
      <c r="KQR158" s="3"/>
      <c r="KQS158" s="3"/>
      <c r="KQT158" s="3"/>
      <c r="KQU158" s="3"/>
      <c r="KQV158" s="3"/>
      <c r="KQW158" s="3"/>
      <c r="KQX158" s="3"/>
      <c r="KQY158" s="3"/>
      <c r="KQZ158" s="3"/>
      <c r="KRA158" s="3"/>
      <c r="KRB158" s="3"/>
      <c r="KRC158" s="3"/>
      <c r="KRD158" s="3"/>
      <c r="KRE158" s="3"/>
      <c r="KRF158" s="3"/>
      <c r="KRG158" s="3"/>
      <c r="KRH158" s="3"/>
      <c r="KRI158" s="3"/>
      <c r="KRJ158" s="3"/>
      <c r="KRK158" s="3"/>
      <c r="KRL158" s="3"/>
      <c r="KRM158" s="3"/>
      <c r="KRN158" s="3"/>
      <c r="KRO158" s="3"/>
      <c r="KRP158" s="3"/>
      <c r="KRQ158" s="3"/>
      <c r="KRR158" s="3"/>
      <c r="KRS158" s="3"/>
      <c r="KRT158" s="3"/>
      <c r="KRU158" s="3"/>
      <c r="KSB158" s="3"/>
      <c r="KSC158" s="3"/>
      <c r="KSD158" s="3"/>
      <c r="KSE158" s="3"/>
      <c r="KSF158" s="3"/>
      <c r="KSG158" s="3"/>
      <c r="KSH158" s="3"/>
      <c r="KSI158" s="3"/>
      <c r="KSJ158" s="3"/>
      <c r="KSK158" s="3"/>
      <c r="KSL158" s="3"/>
      <c r="KSM158" s="3"/>
      <c r="KSN158" s="3"/>
      <c r="KSO158" s="3"/>
      <c r="KSP158" s="3"/>
      <c r="KSQ158" s="3"/>
      <c r="KSR158" s="3"/>
      <c r="KSS158" s="3"/>
      <c r="KST158" s="3"/>
      <c r="KSU158" s="3"/>
      <c r="KSV158" s="3"/>
      <c r="KSW158" s="3"/>
      <c r="KSX158" s="3"/>
      <c r="KSY158" s="3"/>
      <c r="KSZ158" s="3"/>
      <c r="KTA158" s="3"/>
      <c r="KTB158" s="3"/>
      <c r="KTC158" s="3"/>
      <c r="KTD158" s="3"/>
      <c r="KTE158" s="3"/>
      <c r="KTF158" s="3"/>
      <c r="KTG158" s="3"/>
      <c r="KTH158" s="3"/>
      <c r="KTI158" s="3"/>
      <c r="KTJ158" s="3"/>
      <c r="KTK158" s="3"/>
      <c r="KTL158" s="3"/>
      <c r="KTM158" s="3"/>
      <c r="KTN158" s="3"/>
      <c r="KTO158" s="3"/>
      <c r="KTP158" s="3"/>
      <c r="KTQ158" s="3"/>
      <c r="KTR158" s="3"/>
      <c r="KTS158" s="3"/>
      <c r="KTT158" s="3"/>
      <c r="KTU158" s="3"/>
      <c r="KTV158" s="3"/>
      <c r="KTW158" s="3"/>
      <c r="KTX158" s="3"/>
      <c r="KTY158" s="3"/>
      <c r="KTZ158" s="3"/>
      <c r="KUA158" s="3"/>
      <c r="KUB158" s="3"/>
      <c r="KUC158" s="3"/>
      <c r="KUD158" s="3"/>
      <c r="KUE158" s="3"/>
      <c r="KUF158" s="3"/>
      <c r="KUG158" s="3"/>
      <c r="KUH158" s="3"/>
      <c r="KUI158" s="3"/>
      <c r="KUJ158" s="3"/>
      <c r="KUK158" s="3"/>
      <c r="KUL158" s="3"/>
      <c r="KUM158" s="3"/>
      <c r="KUN158" s="3"/>
      <c r="KUO158" s="3"/>
      <c r="KUP158" s="3"/>
      <c r="KUQ158" s="3"/>
      <c r="KUR158" s="3"/>
      <c r="KUS158" s="3"/>
      <c r="KUT158" s="3"/>
      <c r="KUU158" s="3"/>
      <c r="KUV158" s="3"/>
      <c r="KUW158" s="3"/>
      <c r="KUX158" s="3"/>
      <c r="KUY158" s="3"/>
      <c r="KUZ158" s="3"/>
      <c r="KVA158" s="3"/>
      <c r="KVB158" s="3"/>
      <c r="KVC158" s="3"/>
      <c r="KVD158" s="3"/>
      <c r="KVE158" s="3"/>
      <c r="KVF158" s="3"/>
      <c r="KVG158" s="3"/>
      <c r="KVH158" s="3"/>
      <c r="KVI158" s="3"/>
      <c r="KVJ158" s="3"/>
      <c r="KVK158" s="3"/>
      <c r="KVL158" s="3"/>
      <c r="KVM158" s="3"/>
      <c r="KVN158" s="3"/>
      <c r="KVO158" s="3"/>
      <c r="KVP158" s="3"/>
      <c r="KVQ158" s="3"/>
      <c r="KVR158" s="3"/>
      <c r="KVS158" s="3"/>
      <c r="KVT158" s="3"/>
      <c r="KVU158" s="3"/>
      <c r="KVV158" s="3"/>
      <c r="KVW158" s="3"/>
      <c r="KVX158" s="3"/>
      <c r="KVY158" s="3"/>
      <c r="KVZ158" s="3"/>
      <c r="KWA158" s="3"/>
      <c r="KWB158" s="3"/>
      <c r="KWC158" s="3"/>
      <c r="KWD158" s="3"/>
      <c r="KWE158" s="3"/>
      <c r="KWF158" s="3"/>
      <c r="KWG158" s="3"/>
      <c r="KWH158" s="3"/>
      <c r="KWI158" s="3"/>
      <c r="KWJ158" s="3"/>
      <c r="KWK158" s="3"/>
      <c r="KWL158" s="3"/>
      <c r="KWM158" s="3"/>
      <c r="KWN158" s="3"/>
      <c r="KWO158" s="3"/>
      <c r="KWP158" s="3"/>
      <c r="KWQ158" s="3"/>
      <c r="KWR158" s="3"/>
      <c r="KWS158" s="3"/>
      <c r="KWT158" s="3"/>
      <c r="KWU158" s="3"/>
      <c r="KWV158" s="3"/>
      <c r="KWW158" s="3"/>
      <c r="KWX158" s="3"/>
      <c r="KWY158" s="3"/>
      <c r="KWZ158" s="3"/>
      <c r="KXA158" s="3"/>
      <c r="KXB158" s="3"/>
      <c r="KXC158" s="3"/>
      <c r="KXD158" s="3"/>
      <c r="KXE158" s="3"/>
      <c r="KXF158" s="3"/>
      <c r="KXG158" s="3"/>
      <c r="KXH158" s="3"/>
      <c r="KXI158" s="3"/>
      <c r="KXJ158" s="3"/>
      <c r="KXK158" s="3"/>
      <c r="KXL158" s="3"/>
      <c r="KXM158" s="3"/>
      <c r="KXN158" s="3"/>
      <c r="KXO158" s="3"/>
      <c r="KXP158" s="3"/>
      <c r="KXQ158" s="3"/>
      <c r="KXR158" s="3"/>
      <c r="KXS158" s="3"/>
      <c r="KXT158" s="3"/>
      <c r="KXU158" s="3"/>
      <c r="KXV158" s="3"/>
      <c r="KXW158" s="3"/>
      <c r="KXX158" s="3"/>
      <c r="KXY158" s="3"/>
      <c r="KXZ158" s="3"/>
      <c r="KYA158" s="3"/>
      <c r="KYB158" s="3"/>
      <c r="KYC158" s="3"/>
      <c r="KYD158" s="3"/>
      <c r="KYE158" s="3"/>
      <c r="KYF158" s="3"/>
      <c r="KYG158" s="3"/>
      <c r="KYH158" s="3"/>
      <c r="KYI158" s="3"/>
      <c r="KYJ158" s="3"/>
      <c r="KYK158" s="3"/>
      <c r="KYL158" s="3"/>
      <c r="KYM158" s="3"/>
      <c r="KYN158" s="3"/>
      <c r="KYO158" s="3"/>
      <c r="KYP158" s="3"/>
      <c r="KYQ158" s="3"/>
      <c r="KYR158" s="3"/>
      <c r="KYS158" s="3"/>
      <c r="KYT158" s="3"/>
      <c r="KYU158" s="3"/>
      <c r="KYV158" s="3"/>
      <c r="KYW158" s="3"/>
      <c r="KYX158" s="3"/>
      <c r="KYY158" s="3"/>
      <c r="KYZ158" s="3"/>
      <c r="KZA158" s="3"/>
      <c r="KZB158" s="3"/>
      <c r="KZC158" s="3"/>
      <c r="KZD158" s="3"/>
      <c r="KZE158" s="3"/>
      <c r="KZF158" s="3"/>
      <c r="KZG158" s="3"/>
      <c r="KZH158" s="3"/>
      <c r="KZI158" s="3"/>
      <c r="KZJ158" s="3"/>
      <c r="KZK158" s="3"/>
      <c r="KZL158" s="3"/>
      <c r="KZM158" s="3"/>
      <c r="KZN158" s="3"/>
      <c r="KZO158" s="3"/>
      <c r="KZP158" s="3"/>
      <c r="KZQ158" s="3"/>
      <c r="KZR158" s="3"/>
      <c r="KZS158" s="3"/>
      <c r="KZT158" s="3"/>
      <c r="KZU158" s="3"/>
      <c r="KZV158" s="3"/>
      <c r="KZW158" s="3"/>
      <c r="KZX158" s="3"/>
      <c r="KZY158" s="3"/>
      <c r="KZZ158" s="3"/>
      <c r="LAA158" s="3"/>
      <c r="LAB158" s="3"/>
      <c r="LAC158" s="3"/>
      <c r="LAD158" s="3"/>
      <c r="LAE158" s="3"/>
      <c r="LAF158" s="3"/>
      <c r="LAG158" s="3"/>
      <c r="LAH158" s="3"/>
      <c r="LAI158" s="3"/>
      <c r="LAJ158" s="3"/>
      <c r="LAK158" s="3"/>
      <c r="LAL158" s="3"/>
      <c r="LAM158" s="3"/>
      <c r="LAN158" s="3"/>
      <c r="LAO158" s="3"/>
      <c r="LAP158" s="3"/>
      <c r="LAQ158" s="3"/>
      <c r="LAR158" s="3"/>
      <c r="LAS158" s="3"/>
      <c r="LAT158" s="3"/>
      <c r="LAU158" s="3"/>
      <c r="LAV158" s="3"/>
      <c r="LAW158" s="3"/>
      <c r="LAX158" s="3"/>
      <c r="LAY158" s="3"/>
      <c r="LAZ158" s="3"/>
      <c r="LBA158" s="3"/>
      <c r="LBB158" s="3"/>
      <c r="LBC158" s="3"/>
      <c r="LBD158" s="3"/>
      <c r="LBE158" s="3"/>
      <c r="LBF158" s="3"/>
      <c r="LBG158" s="3"/>
      <c r="LBH158" s="3"/>
      <c r="LBI158" s="3"/>
      <c r="LBJ158" s="3"/>
      <c r="LBK158" s="3"/>
      <c r="LBL158" s="3"/>
      <c r="LBM158" s="3"/>
      <c r="LBN158" s="3"/>
      <c r="LBO158" s="3"/>
      <c r="LBP158" s="3"/>
      <c r="LBQ158" s="3"/>
      <c r="LBX158" s="3"/>
      <c r="LBY158" s="3"/>
      <c r="LBZ158" s="3"/>
      <c r="LCA158" s="3"/>
      <c r="LCB158" s="3"/>
      <c r="LCC158" s="3"/>
      <c r="LCD158" s="3"/>
      <c r="LCE158" s="3"/>
      <c r="LCF158" s="3"/>
      <c r="LCG158" s="3"/>
      <c r="LCH158" s="3"/>
      <c r="LCI158" s="3"/>
      <c r="LCJ158" s="3"/>
      <c r="LCK158" s="3"/>
      <c r="LCL158" s="3"/>
      <c r="LCM158" s="3"/>
      <c r="LCN158" s="3"/>
      <c r="LCO158" s="3"/>
      <c r="LCP158" s="3"/>
      <c r="LCQ158" s="3"/>
      <c r="LCR158" s="3"/>
      <c r="LCS158" s="3"/>
      <c r="LCT158" s="3"/>
      <c r="LCU158" s="3"/>
      <c r="LCV158" s="3"/>
      <c r="LCW158" s="3"/>
      <c r="LCX158" s="3"/>
      <c r="LCY158" s="3"/>
      <c r="LCZ158" s="3"/>
      <c r="LDA158" s="3"/>
      <c r="LDB158" s="3"/>
      <c r="LDC158" s="3"/>
      <c r="LDD158" s="3"/>
      <c r="LDE158" s="3"/>
      <c r="LDF158" s="3"/>
      <c r="LDG158" s="3"/>
      <c r="LDH158" s="3"/>
      <c r="LDI158" s="3"/>
      <c r="LDJ158" s="3"/>
      <c r="LDK158" s="3"/>
      <c r="LDL158" s="3"/>
      <c r="LDM158" s="3"/>
      <c r="LDN158" s="3"/>
      <c r="LDO158" s="3"/>
      <c r="LDP158" s="3"/>
      <c r="LDQ158" s="3"/>
      <c r="LDR158" s="3"/>
      <c r="LDS158" s="3"/>
      <c r="LDT158" s="3"/>
      <c r="LDU158" s="3"/>
      <c r="LDV158" s="3"/>
      <c r="LDW158" s="3"/>
      <c r="LDX158" s="3"/>
      <c r="LDY158" s="3"/>
      <c r="LDZ158" s="3"/>
      <c r="LEA158" s="3"/>
      <c r="LEB158" s="3"/>
      <c r="LEC158" s="3"/>
      <c r="LED158" s="3"/>
      <c r="LEE158" s="3"/>
      <c r="LEF158" s="3"/>
      <c r="LEG158" s="3"/>
      <c r="LEH158" s="3"/>
      <c r="LEI158" s="3"/>
      <c r="LEJ158" s="3"/>
      <c r="LEK158" s="3"/>
      <c r="LEL158" s="3"/>
      <c r="LEM158" s="3"/>
      <c r="LEN158" s="3"/>
      <c r="LEO158" s="3"/>
      <c r="LEP158" s="3"/>
      <c r="LEQ158" s="3"/>
      <c r="LER158" s="3"/>
      <c r="LES158" s="3"/>
      <c r="LET158" s="3"/>
      <c r="LEU158" s="3"/>
      <c r="LEV158" s="3"/>
      <c r="LEW158" s="3"/>
      <c r="LEX158" s="3"/>
      <c r="LEY158" s="3"/>
      <c r="LEZ158" s="3"/>
      <c r="LFA158" s="3"/>
      <c r="LFB158" s="3"/>
      <c r="LFC158" s="3"/>
      <c r="LFD158" s="3"/>
      <c r="LFE158" s="3"/>
      <c r="LFF158" s="3"/>
      <c r="LFG158" s="3"/>
      <c r="LFH158" s="3"/>
      <c r="LFI158" s="3"/>
      <c r="LFJ158" s="3"/>
      <c r="LFK158" s="3"/>
      <c r="LFL158" s="3"/>
      <c r="LFM158" s="3"/>
      <c r="LFN158" s="3"/>
      <c r="LFO158" s="3"/>
      <c r="LFP158" s="3"/>
      <c r="LFQ158" s="3"/>
      <c r="LFR158" s="3"/>
      <c r="LFS158" s="3"/>
      <c r="LFT158" s="3"/>
      <c r="LFU158" s="3"/>
      <c r="LFV158" s="3"/>
      <c r="LFW158" s="3"/>
      <c r="LFX158" s="3"/>
      <c r="LFY158" s="3"/>
      <c r="LFZ158" s="3"/>
      <c r="LGA158" s="3"/>
      <c r="LGB158" s="3"/>
      <c r="LGC158" s="3"/>
      <c r="LGD158" s="3"/>
      <c r="LGE158" s="3"/>
      <c r="LGF158" s="3"/>
      <c r="LGG158" s="3"/>
      <c r="LGH158" s="3"/>
      <c r="LGI158" s="3"/>
      <c r="LGJ158" s="3"/>
      <c r="LGK158" s="3"/>
      <c r="LGL158" s="3"/>
      <c r="LGM158" s="3"/>
      <c r="LGN158" s="3"/>
      <c r="LGO158" s="3"/>
      <c r="LGP158" s="3"/>
      <c r="LGQ158" s="3"/>
      <c r="LGR158" s="3"/>
      <c r="LGS158" s="3"/>
      <c r="LGT158" s="3"/>
      <c r="LGU158" s="3"/>
      <c r="LGV158" s="3"/>
      <c r="LGW158" s="3"/>
      <c r="LGX158" s="3"/>
      <c r="LGY158" s="3"/>
      <c r="LGZ158" s="3"/>
      <c r="LHA158" s="3"/>
      <c r="LHB158" s="3"/>
      <c r="LHC158" s="3"/>
      <c r="LHD158" s="3"/>
      <c r="LHE158" s="3"/>
      <c r="LHF158" s="3"/>
      <c r="LHG158" s="3"/>
      <c r="LHH158" s="3"/>
      <c r="LHI158" s="3"/>
      <c r="LHJ158" s="3"/>
      <c r="LHK158" s="3"/>
      <c r="LHL158" s="3"/>
      <c r="LHM158" s="3"/>
      <c r="LHN158" s="3"/>
      <c r="LHO158" s="3"/>
      <c r="LHP158" s="3"/>
      <c r="LHQ158" s="3"/>
      <c r="LHR158" s="3"/>
      <c r="LHS158" s="3"/>
      <c r="LHT158" s="3"/>
      <c r="LHU158" s="3"/>
      <c r="LHV158" s="3"/>
      <c r="LHW158" s="3"/>
      <c r="LHX158" s="3"/>
      <c r="LHY158" s="3"/>
      <c r="LHZ158" s="3"/>
      <c r="LIA158" s="3"/>
      <c r="LIB158" s="3"/>
      <c r="LIC158" s="3"/>
      <c r="LID158" s="3"/>
      <c r="LIE158" s="3"/>
      <c r="LIF158" s="3"/>
      <c r="LIG158" s="3"/>
      <c r="LIH158" s="3"/>
      <c r="LII158" s="3"/>
      <c r="LIJ158" s="3"/>
      <c r="LIK158" s="3"/>
      <c r="LIL158" s="3"/>
      <c r="LIM158" s="3"/>
      <c r="LIN158" s="3"/>
      <c r="LIO158" s="3"/>
      <c r="LIP158" s="3"/>
      <c r="LIQ158" s="3"/>
      <c r="LIR158" s="3"/>
      <c r="LIS158" s="3"/>
      <c r="LIT158" s="3"/>
      <c r="LIU158" s="3"/>
      <c r="LIV158" s="3"/>
      <c r="LIW158" s="3"/>
      <c r="LIX158" s="3"/>
      <c r="LIY158" s="3"/>
      <c r="LIZ158" s="3"/>
      <c r="LJA158" s="3"/>
      <c r="LJB158" s="3"/>
      <c r="LJC158" s="3"/>
      <c r="LJD158" s="3"/>
      <c r="LJE158" s="3"/>
      <c r="LJF158" s="3"/>
      <c r="LJG158" s="3"/>
      <c r="LJH158" s="3"/>
      <c r="LJI158" s="3"/>
      <c r="LJJ158" s="3"/>
      <c r="LJK158" s="3"/>
      <c r="LJL158" s="3"/>
      <c r="LJM158" s="3"/>
      <c r="LJN158" s="3"/>
      <c r="LJO158" s="3"/>
      <c r="LJP158" s="3"/>
      <c r="LJQ158" s="3"/>
      <c r="LJR158" s="3"/>
      <c r="LJS158" s="3"/>
      <c r="LJT158" s="3"/>
      <c r="LJU158" s="3"/>
      <c r="LJV158" s="3"/>
      <c r="LJW158" s="3"/>
      <c r="LJX158" s="3"/>
      <c r="LJY158" s="3"/>
      <c r="LJZ158" s="3"/>
      <c r="LKA158" s="3"/>
      <c r="LKB158" s="3"/>
      <c r="LKC158" s="3"/>
      <c r="LKD158" s="3"/>
      <c r="LKE158" s="3"/>
      <c r="LKF158" s="3"/>
      <c r="LKG158" s="3"/>
      <c r="LKH158" s="3"/>
      <c r="LKI158" s="3"/>
      <c r="LKJ158" s="3"/>
      <c r="LKK158" s="3"/>
      <c r="LKL158" s="3"/>
      <c r="LKM158" s="3"/>
      <c r="LKN158" s="3"/>
      <c r="LKO158" s="3"/>
      <c r="LKP158" s="3"/>
      <c r="LKQ158" s="3"/>
      <c r="LKR158" s="3"/>
      <c r="LKS158" s="3"/>
      <c r="LKT158" s="3"/>
      <c r="LKU158" s="3"/>
      <c r="LKV158" s="3"/>
      <c r="LKW158" s="3"/>
      <c r="LKX158" s="3"/>
      <c r="LKY158" s="3"/>
      <c r="LKZ158" s="3"/>
      <c r="LLA158" s="3"/>
      <c r="LLB158" s="3"/>
      <c r="LLC158" s="3"/>
      <c r="LLD158" s="3"/>
      <c r="LLE158" s="3"/>
      <c r="LLF158" s="3"/>
      <c r="LLG158" s="3"/>
      <c r="LLH158" s="3"/>
      <c r="LLI158" s="3"/>
      <c r="LLJ158" s="3"/>
      <c r="LLK158" s="3"/>
      <c r="LLL158" s="3"/>
      <c r="LLM158" s="3"/>
      <c r="LLT158" s="3"/>
      <c r="LLU158" s="3"/>
      <c r="LLV158" s="3"/>
      <c r="LLW158" s="3"/>
      <c r="LLX158" s="3"/>
      <c r="LLY158" s="3"/>
      <c r="LLZ158" s="3"/>
      <c r="LMA158" s="3"/>
      <c r="LMB158" s="3"/>
      <c r="LMC158" s="3"/>
      <c r="LMD158" s="3"/>
      <c r="LME158" s="3"/>
      <c r="LMF158" s="3"/>
      <c r="LMG158" s="3"/>
      <c r="LMH158" s="3"/>
      <c r="LMI158" s="3"/>
      <c r="LMJ158" s="3"/>
      <c r="LMK158" s="3"/>
      <c r="LML158" s="3"/>
      <c r="LMM158" s="3"/>
      <c r="LMN158" s="3"/>
      <c r="LMO158" s="3"/>
      <c r="LMP158" s="3"/>
      <c r="LMQ158" s="3"/>
      <c r="LMR158" s="3"/>
      <c r="LMS158" s="3"/>
      <c r="LMT158" s="3"/>
      <c r="LMU158" s="3"/>
      <c r="LMV158" s="3"/>
      <c r="LMW158" s="3"/>
      <c r="LMX158" s="3"/>
      <c r="LMY158" s="3"/>
      <c r="LMZ158" s="3"/>
      <c r="LNA158" s="3"/>
      <c r="LNB158" s="3"/>
      <c r="LNC158" s="3"/>
      <c r="LND158" s="3"/>
      <c r="LNE158" s="3"/>
      <c r="LNF158" s="3"/>
      <c r="LNG158" s="3"/>
      <c r="LNH158" s="3"/>
      <c r="LNI158" s="3"/>
      <c r="LNJ158" s="3"/>
      <c r="LNK158" s="3"/>
      <c r="LNL158" s="3"/>
      <c r="LNM158" s="3"/>
      <c r="LNN158" s="3"/>
      <c r="LNO158" s="3"/>
      <c r="LNP158" s="3"/>
      <c r="LNQ158" s="3"/>
      <c r="LNR158" s="3"/>
      <c r="LNS158" s="3"/>
      <c r="LNT158" s="3"/>
      <c r="LNU158" s="3"/>
      <c r="LNV158" s="3"/>
      <c r="LNW158" s="3"/>
      <c r="LNX158" s="3"/>
      <c r="LNY158" s="3"/>
      <c r="LNZ158" s="3"/>
      <c r="LOA158" s="3"/>
      <c r="LOB158" s="3"/>
      <c r="LOC158" s="3"/>
      <c r="LOD158" s="3"/>
      <c r="LOE158" s="3"/>
      <c r="LOF158" s="3"/>
      <c r="LOG158" s="3"/>
      <c r="LOH158" s="3"/>
      <c r="LOI158" s="3"/>
      <c r="LOJ158" s="3"/>
      <c r="LOK158" s="3"/>
      <c r="LOL158" s="3"/>
      <c r="LOM158" s="3"/>
      <c r="LON158" s="3"/>
      <c r="LOO158" s="3"/>
      <c r="LOP158" s="3"/>
      <c r="LOQ158" s="3"/>
      <c r="LOR158" s="3"/>
      <c r="LOS158" s="3"/>
      <c r="LOT158" s="3"/>
      <c r="LOU158" s="3"/>
      <c r="LOV158" s="3"/>
      <c r="LOW158" s="3"/>
      <c r="LOX158" s="3"/>
      <c r="LOY158" s="3"/>
      <c r="LOZ158" s="3"/>
      <c r="LPA158" s="3"/>
      <c r="LPB158" s="3"/>
      <c r="LPC158" s="3"/>
      <c r="LPD158" s="3"/>
      <c r="LPE158" s="3"/>
      <c r="LPF158" s="3"/>
      <c r="LPG158" s="3"/>
      <c r="LPH158" s="3"/>
      <c r="LPI158" s="3"/>
      <c r="LPJ158" s="3"/>
      <c r="LPK158" s="3"/>
      <c r="LPL158" s="3"/>
      <c r="LPM158" s="3"/>
      <c r="LPN158" s="3"/>
      <c r="LPO158" s="3"/>
      <c r="LPP158" s="3"/>
      <c r="LPQ158" s="3"/>
      <c r="LPR158" s="3"/>
      <c r="LPS158" s="3"/>
      <c r="LPT158" s="3"/>
      <c r="LPU158" s="3"/>
      <c r="LPV158" s="3"/>
      <c r="LPW158" s="3"/>
      <c r="LPX158" s="3"/>
      <c r="LPY158" s="3"/>
      <c r="LPZ158" s="3"/>
      <c r="LQA158" s="3"/>
      <c r="LQB158" s="3"/>
      <c r="LQC158" s="3"/>
      <c r="LQD158" s="3"/>
      <c r="LQE158" s="3"/>
      <c r="LQF158" s="3"/>
      <c r="LQG158" s="3"/>
      <c r="LQH158" s="3"/>
      <c r="LQI158" s="3"/>
      <c r="LQJ158" s="3"/>
      <c r="LQK158" s="3"/>
      <c r="LQL158" s="3"/>
      <c r="LQM158" s="3"/>
      <c r="LQN158" s="3"/>
      <c r="LQO158" s="3"/>
      <c r="LQP158" s="3"/>
      <c r="LQQ158" s="3"/>
      <c r="LQR158" s="3"/>
      <c r="LQS158" s="3"/>
      <c r="LQT158" s="3"/>
      <c r="LQU158" s="3"/>
      <c r="LQV158" s="3"/>
      <c r="LQW158" s="3"/>
      <c r="LQX158" s="3"/>
      <c r="LQY158" s="3"/>
      <c r="LQZ158" s="3"/>
      <c r="LRA158" s="3"/>
      <c r="LRB158" s="3"/>
      <c r="LRC158" s="3"/>
      <c r="LRD158" s="3"/>
      <c r="LRE158" s="3"/>
      <c r="LRF158" s="3"/>
      <c r="LRG158" s="3"/>
      <c r="LRH158" s="3"/>
      <c r="LRI158" s="3"/>
      <c r="LRJ158" s="3"/>
      <c r="LRK158" s="3"/>
      <c r="LRL158" s="3"/>
      <c r="LRM158" s="3"/>
      <c r="LRN158" s="3"/>
      <c r="LRO158" s="3"/>
      <c r="LRP158" s="3"/>
      <c r="LRQ158" s="3"/>
      <c r="LRR158" s="3"/>
      <c r="LRS158" s="3"/>
      <c r="LRT158" s="3"/>
      <c r="LRU158" s="3"/>
      <c r="LRV158" s="3"/>
      <c r="LRW158" s="3"/>
      <c r="LRX158" s="3"/>
      <c r="LRY158" s="3"/>
      <c r="LRZ158" s="3"/>
      <c r="LSA158" s="3"/>
      <c r="LSB158" s="3"/>
      <c r="LSC158" s="3"/>
      <c r="LSD158" s="3"/>
      <c r="LSE158" s="3"/>
      <c r="LSF158" s="3"/>
      <c r="LSG158" s="3"/>
      <c r="LSH158" s="3"/>
      <c r="LSI158" s="3"/>
      <c r="LSJ158" s="3"/>
      <c r="LSK158" s="3"/>
      <c r="LSL158" s="3"/>
      <c r="LSM158" s="3"/>
      <c r="LSN158" s="3"/>
      <c r="LSO158" s="3"/>
      <c r="LSP158" s="3"/>
      <c r="LSQ158" s="3"/>
      <c r="LSR158" s="3"/>
      <c r="LSS158" s="3"/>
      <c r="LST158" s="3"/>
      <c r="LSU158" s="3"/>
      <c r="LSV158" s="3"/>
      <c r="LSW158" s="3"/>
      <c r="LSX158" s="3"/>
      <c r="LSY158" s="3"/>
      <c r="LSZ158" s="3"/>
      <c r="LTA158" s="3"/>
      <c r="LTB158" s="3"/>
      <c r="LTC158" s="3"/>
      <c r="LTD158" s="3"/>
      <c r="LTE158" s="3"/>
      <c r="LTF158" s="3"/>
      <c r="LTG158" s="3"/>
      <c r="LTH158" s="3"/>
      <c r="LTI158" s="3"/>
      <c r="LTJ158" s="3"/>
      <c r="LTK158" s="3"/>
      <c r="LTL158" s="3"/>
      <c r="LTM158" s="3"/>
      <c r="LTN158" s="3"/>
      <c r="LTO158" s="3"/>
      <c r="LTP158" s="3"/>
      <c r="LTQ158" s="3"/>
      <c r="LTR158" s="3"/>
      <c r="LTS158" s="3"/>
      <c r="LTT158" s="3"/>
      <c r="LTU158" s="3"/>
      <c r="LTV158" s="3"/>
      <c r="LTW158" s="3"/>
      <c r="LTX158" s="3"/>
      <c r="LTY158" s="3"/>
      <c r="LTZ158" s="3"/>
      <c r="LUA158" s="3"/>
      <c r="LUB158" s="3"/>
      <c r="LUC158" s="3"/>
      <c r="LUD158" s="3"/>
      <c r="LUE158" s="3"/>
      <c r="LUF158" s="3"/>
      <c r="LUG158" s="3"/>
      <c r="LUH158" s="3"/>
      <c r="LUI158" s="3"/>
      <c r="LUJ158" s="3"/>
      <c r="LUK158" s="3"/>
      <c r="LUL158" s="3"/>
      <c r="LUM158" s="3"/>
      <c r="LUN158" s="3"/>
      <c r="LUO158" s="3"/>
      <c r="LUP158" s="3"/>
      <c r="LUQ158" s="3"/>
      <c r="LUR158" s="3"/>
      <c r="LUS158" s="3"/>
      <c r="LUT158" s="3"/>
      <c r="LUU158" s="3"/>
      <c r="LUV158" s="3"/>
      <c r="LUW158" s="3"/>
      <c r="LUX158" s="3"/>
      <c r="LUY158" s="3"/>
      <c r="LUZ158" s="3"/>
      <c r="LVA158" s="3"/>
      <c r="LVB158" s="3"/>
      <c r="LVC158" s="3"/>
      <c r="LVD158" s="3"/>
      <c r="LVE158" s="3"/>
      <c r="LVF158" s="3"/>
      <c r="LVG158" s="3"/>
      <c r="LVH158" s="3"/>
      <c r="LVI158" s="3"/>
      <c r="LVP158" s="3"/>
      <c r="LVQ158" s="3"/>
      <c r="LVR158" s="3"/>
      <c r="LVS158" s="3"/>
      <c r="LVT158" s="3"/>
      <c r="LVU158" s="3"/>
      <c r="LVV158" s="3"/>
      <c r="LVW158" s="3"/>
      <c r="LVX158" s="3"/>
      <c r="LVY158" s="3"/>
      <c r="LVZ158" s="3"/>
      <c r="LWA158" s="3"/>
      <c r="LWB158" s="3"/>
      <c r="LWC158" s="3"/>
      <c r="LWD158" s="3"/>
      <c r="LWE158" s="3"/>
      <c r="LWF158" s="3"/>
      <c r="LWG158" s="3"/>
      <c r="LWH158" s="3"/>
      <c r="LWI158" s="3"/>
      <c r="LWJ158" s="3"/>
      <c r="LWK158" s="3"/>
      <c r="LWL158" s="3"/>
      <c r="LWM158" s="3"/>
      <c r="LWN158" s="3"/>
      <c r="LWO158" s="3"/>
      <c r="LWP158" s="3"/>
      <c r="LWQ158" s="3"/>
      <c r="LWR158" s="3"/>
      <c r="LWS158" s="3"/>
      <c r="LWT158" s="3"/>
      <c r="LWU158" s="3"/>
      <c r="LWV158" s="3"/>
      <c r="LWW158" s="3"/>
      <c r="LWX158" s="3"/>
      <c r="LWY158" s="3"/>
      <c r="LWZ158" s="3"/>
      <c r="LXA158" s="3"/>
      <c r="LXB158" s="3"/>
      <c r="LXC158" s="3"/>
      <c r="LXD158" s="3"/>
      <c r="LXE158" s="3"/>
      <c r="LXF158" s="3"/>
      <c r="LXG158" s="3"/>
      <c r="LXH158" s="3"/>
      <c r="LXI158" s="3"/>
      <c r="LXJ158" s="3"/>
      <c r="LXK158" s="3"/>
      <c r="LXL158" s="3"/>
      <c r="LXM158" s="3"/>
      <c r="LXN158" s="3"/>
      <c r="LXO158" s="3"/>
      <c r="LXP158" s="3"/>
      <c r="LXQ158" s="3"/>
      <c r="LXR158" s="3"/>
      <c r="LXS158" s="3"/>
      <c r="LXT158" s="3"/>
      <c r="LXU158" s="3"/>
      <c r="LXV158" s="3"/>
      <c r="LXW158" s="3"/>
      <c r="LXX158" s="3"/>
      <c r="LXY158" s="3"/>
      <c r="LXZ158" s="3"/>
      <c r="LYA158" s="3"/>
      <c r="LYB158" s="3"/>
      <c r="LYC158" s="3"/>
      <c r="LYD158" s="3"/>
      <c r="LYE158" s="3"/>
      <c r="LYF158" s="3"/>
      <c r="LYG158" s="3"/>
      <c r="LYH158" s="3"/>
      <c r="LYI158" s="3"/>
      <c r="LYJ158" s="3"/>
      <c r="LYK158" s="3"/>
      <c r="LYL158" s="3"/>
      <c r="LYM158" s="3"/>
      <c r="LYN158" s="3"/>
      <c r="LYO158" s="3"/>
      <c r="LYP158" s="3"/>
      <c r="LYQ158" s="3"/>
      <c r="LYR158" s="3"/>
      <c r="LYS158" s="3"/>
      <c r="LYT158" s="3"/>
      <c r="LYU158" s="3"/>
      <c r="LYV158" s="3"/>
      <c r="LYW158" s="3"/>
      <c r="LYX158" s="3"/>
      <c r="LYY158" s="3"/>
      <c r="LYZ158" s="3"/>
      <c r="LZA158" s="3"/>
      <c r="LZB158" s="3"/>
      <c r="LZC158" s="3"/>
      <c r="LZD158" s="3"/>
      <c r="LZE158" s="3"/>
      <c r="LZF158" s="3"/>
      <c r="LZG158" s="3"/>
      <c r="LZH158" s="3"/>
      <c r="LZI158" s="3"/>
      <c r="LZJ158" s="3"/>
      <c r="LZK158" s="3"/>
      <c r="LZL158" s="3"/>
      <c r="LZM158" s="3"/>
      <c r="LZN158" s="3"/>
      <c r="LZO158" s="3"/>
      <c r="LZP158" s="3"/>
      <c r="LZQ158" s="3"/>
      <c r="LZR158" s="3"/>
      <c r="LZS158" s="3"/>
      <c r="LZT158" s="3"/>
      <c r="LZU158" s="3"/>
      <c r="LZV158" s="3"/>
      <c r="LZW158" s="3"/>
      <c r="LZX158" s="3"/>
      <c r="LZY158" s="3"/>
      <c r="LZZ158" s="3"/>
      <c r="MAA158" s="3"/>
      <c r="MAB158" s="3"/>
      <c r="MAC158" s="3"/>
      <c r="MAD158" s="3"/>
      <c r="MAE158" s="3"/>
      <c r="MAF158" s="3"/>
      <c r="MAG158" s="3"/>
      <c r="MAH158" s="3"/>
      <c r="MAI158" s="3"/>
      <c r="MAJ158" s="3"/>
      <c r="MAK158" s="3"/>
      <c r="MAL158" s="3"/>
      <c r="MAM158" s="3"/>
      <c r="MAN158" s="3"/>
      <c r="MAO158" s="3"/>
      <c r="MAP158" s="3"/>
      <c r="MAQ158" s="3"/>
      <c r="MAR158" s="3"/>
      <c r="MAS158" s="3"/>
      <c r="MAT158" s="3"/>
      <c r="MAU158" s="3"/>
      <c r="MAV158" s="3"/>
      <c r="MAW158" s="3"/>
      <c r="MAX158" s="3"/>
      <c r="MAY158" s="3"/>
      <c r="MAZ158" s="3"/>
      <c r="MBA158" s="3"/>
      <c r="MBB158" s="3"/>
      <c r="MBC158" s="3"/>
      <c r="MBD158" s="3"/>
      <c r="MBE158" s="3"/>
      <c r="MBF158" s="3"/>
      <c r="MBG158" s="3"/>
      <c r="MBH158" s="3"/>
      <c r="MBI158" s="3"/>
      <c r="MBJ158" s="3"/>
      <c r="MBK158" s="3"/>
      <c r="MBL158" s="3"/>
      <c r="MBM158" s="3"/>
      <c r="MBN158" s="3"/>
      <c r="MBO158" s="3"/>
      <c r="MBP158" s="3"/>
      <c r="MBQ158" s="3"/>
      <c r="MBR158" s="3"/>
      <c r="MBS158" s="3"/>
      <c r="MBT158" s="3"/>
      <c r="MBU158" s="3"/>
      <c r="MBV158" s="3"/>
      <c r="MBW158" s="3"/>
      <c r="MBX158" s="3"/>
      <c r="MBY158" s="3"/>
      <c r="MBZ158" s="3"/>
      <c r="MCA158" s="3"/>
      <c r="MCB158" s="3"/>
      <c r="MCC158" s="3"/>
      <c r="MCD158" s="3"/>
      <c r="MCE158" s="3"/>
      <c r="MCF158" s="3"/>
      <c r="MCG158" s="3"/>
      <c r="MCH158" s="3"/>
      <c r="MCI158" s="3"/>
      <c r="MCJ158" s="3"/>
      <c r="MCK158" s="3"/>
      <c r="MCL158" s="3"/>
      <c r="MCM158" s="3"/>
      <c r="MCN158" s="3"/>
      <c r="MCO158" s="3"/>
      <c r="MCP158" s="3"/>
      <c r="MCQ158" s="3"/>
      <c r="MCR158" s="3"/>
      <c r="MCS158" s="3"/>
      <c r="MCT158" s="3"/>
      <c r="MCU158" s="3"/>
      <c r="MCV158" s="3"/>
      <c r="MCW158" s="3"/>
      <c r="MCX158" s="3"/>
      <c r="MCY158" s="3"/>
      <c r="MCZ158" s="3"/>
      <c r="MDA158" s="3"/>
      <c r="MDB158" s="3"/>
      <c r="MDC158" s="3"/>
      <c r="MDD158" s="3"/>
      <c r="MDE158" s="3"/>
      <c r="MDF158" s="3"/>
      <c r="MDG158" s="3"/>
      <c r="MDH158" s="3"/>
      <c r="MDI158" s="3"/>
      <c r="MDJ158" s="3"/>
      <c r="MDK158" s="3"/>
      <c r="MDL158" s="3"/>
      <c r="MDM158" s="3"/>
      <c r="MDN158" s="3"/>
      <c r="MDO158" s="3"/>
      <c r="MDP158" s="3"/>
      <c r="MDQ158" s="3"/>
      <c r="MDR158" s="3"/>
      <c r="MDS158" s="3"/>
      <c r="MDT158" s="3"/>
      <c r="MDU158" s="3"/>
      <c r="MDV158" s="3"/>
      <c r="MDW158" s="3"/>
      <c r="MDX158" s="3"/>
      <c r="MDY158" s="3"/>
      <c r="MDZ158" s="3"/>
      <c r="MEA158" s="3"/>
      <c r="MEB158" s="3"/>
      <c r="MEC158" s="3"/>
      <c r="MED158" s="3"/>
      <c r="MEE158" s="3"/>
      <c r="MEF158" s="3"/>
      <c r="MEG158" s="3"/>
      <c r="MEH158" s="3"/>
      <c r="MEI158" s="3"/>
      <c r="MEJ158" s="3"/>
      <c r="MEK158" s="3"/>
      <c r="MEL158" s="3"/>
      <c r="MEM158" s="3"/>
      <c r="MEN158" s="3"/>
      <c r="MEO158" s="3"/>
      <c r="MEP158" s="3"/>
      <c r="MEQ158" s="3"/>
      <c r="MER158" s="3"/>
      <c r="MES158" s="3"/>
      <c r="MET158" s="3"/>
      <c r="MEU158" s="3"/>
      <c r="MEV158" s="3"/>
      <c r="MEW158" s="3"/>
      <c r="MEX158" s="3"/>
      <c r="MEY158" s="3"/>
      <c r="MEZ158" s="3"/>
      <c r="MFA158" s="3"/>
      <c r="MFB158" s="3"/>
      <c r="MFC158" s="3"/>
      <c r="MFD158" s="3"/>
      <c r="MFE158" s="3"/>
      <c r="MFL158" s="3"/>
      <c r="MFM158" s="3"/>
      <c r="MFN158" s="3"/>
      <c r="MFO158" s="3"/>
      <c r="MFP158" s="3"/>
      <c r="MFQ158" s="3"/>
      <c r="MFR158" s="3"/>
      <c r="MFS158" s="3"/>
      <c r="MFT158" s="3"/>
      <c r="MFU158" s="3"/>
      <c r="MFV158" s="3"/>
      <c r="MFW158" s="3"/>
      <c r="MFX158" s="3"/>
      <c r="MFY158" s="3"/>
      <c r="MFZ158" s="3"/>
      <c r="MGA158" s="3"/>
      <c r="MGB158" s="3"/>
      <c r="MGC158" s="3"/>
      <c r="MGD158" s="3"/>
      <c r="MGE158" s="3"/>
      <c r="MGF158" s="3"/>
      <c r="MGG158" s="3"/>
      <c r="MGH158" s="3"/>
      <c r="MGI158" s="3"/>
      <c r="MGJ158" s="3"/>
      <c r="MGK158" s="3"/>
      <c r="MGL158" s="3"/>
      <c r="MGM158" s="3"/>
      <c r="MGN158" s="3"/>
      <c r="MGO158" s="3"/>
      <c r="MGP158" s="3"/>
      <c r="MGQ158" s="3"/>
      <c r="MGR158" s="3"/>
      <c r="MGS158" s="3"/>
      <c r="MGT158" s="3"/>
      <c r="MGU158" s="3"/>
      <c r="MGV158" s="3"/>
      <c r="MGW158" s="3"/>
      <c r="MGX158" s="3"/>
      <c r="MGY158" s="3"/>
      <c r="MGZ158" s="3"/>
      <c r="MHA158" s="3"/>
      <c r="MHB158" s="3"/>
      <c r="MHC158" s="3"/>
      <c r="MHD158" s="3"/>
      <c r="MHE158" s="3"/>
      <c r="MHF158" s="3"/>
      <c r="MHG158" s="3"/>
      <c r="MHH158" s="3"/>
      <c r="MHI158" s="3"/>
      <c r="MHJ158" s="3"/>
      <c r="MHK158" s="3"/>
      <c r="MHL158" s="3"/>
      <c r="MHM158" s="3"/>
      <c r="MHN158" s="3"/>
      <c r="MHO158" s="3"/>
      <c r="MHP158" s="3"/>
      <c r="MHQ158" s="3"/>
      <c r="MHR158" s="3"/>
      <c r="MHS158" s="3"/>
      <c r="MHT158" s="3"/>
      <c r="MHU158" s="3"/>
      <c r="MHV158" s="3"/>
      <c r="MHW158" s="3"/>
      <c r="MHX158" s="3"/>
      <c r="MHY158" s="3"/>
      <c r="MHZ158" s="3"/>
      <c r="MIA158" s="3"/>
      <c r="MIB158" s="3"/>
      <c r="MIC158" s="3"/>
      <c r="MID158" s="3"/>
      <c r="MIE158" s="3"/>
      <c r="MIF158" s="3"/>
      <c r="MIG158" s="3"/>
      <c r="MIH158" s="3"/>
      <c r="MII158" s="3"/>
      <c r="MIJ158" s="3"/>
      <c r="MIK158" s="3"/>
      <c r="MIL158" s="3"/>
      <c r="MIM158" s="3"/>
      <c r="MIN158" s="3"/>
      <c r="MIO158" s="3"/>
      <c r="MIP158" s="3"/>
      <c r="MIQ158" s="3"/>
      <c r="MIR158" s="3"/>
      <c r="MIS158" s="3"/>
      <c r="MIT158" s="3"/>
      <c r="MIU158" s="3"/>
      <c r="MIV158" s="3"/>
      <c r="MIW158" s="3"/>
      <c r="MIX158" s="3"/>
      <c r="MIY158" s="3"/>
      <c r="MIZ158" s="3"/>
      <c r="MJA158" s="3"/>
      <c r="MJB158" s="3"/>
      <c r="MJC158" s="3"/>
      <c r="MJD158" s="3"/>
      <c r="MJE158" s="3"/>
      <c r="MJF158" s="3"/>
      <c r="MJG158" s="3"/>
      <c r="MJH158" s="3"/>
      <c r="MJI158" s="3"/>
      <c r="MJJ158" s="3"/>
      <c r="MJK158" s="3"/>
      <c r="MJL158" s="3"/>
      <c r="MJM158" s="3"/>
      <c r="MJN158" s="3"/>
      <c r="MJO158" s="3"/>
      <c r="MJP158" s="3"/>
      <c r="MJQ158" s="3"/>
      <c r="MJR158" s="3"/>
      <c r="MJS158" s="3"/>
      <c r="MJT158" s="3"/>
      <c r="MJU158" s="3"/>
      <c r="MJV158" s="3"/>
      <c r="MJW158" s="3"/>
      <c r="MJX158" s="3"/>
      <c r="MJY158" s="3"/>
      <c r="MJZ158" s="3"/>
      <c r="MKA158" s="3"/>
      <c r="MKB158" s="3"/>
      <c r="MKC158" s="3"/>
      <c r="MKD158" s="3"/>
      <c r="MKE158" s="3"/>
      <c r="MKF158" s="3"/>
      <c r="MKG158" s="3"/>
      <c r="MKH158" s="3"/>
      <c r="MKI158" s="3"/>
      <c r="MKJ158" s="3"/>
      <c r="MKK158" s="3"/>
      <c r="MKL158" s="3"/>
      <c r="MKM158" s="3"/>
      <c r="MKN158" s="3"/>
      <c r="MKO158" s="3"/>
      <c r="MKP158" s="3"/>
      <c r="MKQ158" s="3"/>
      <c r="MKR158" s="3"/>
      <c r="MKS158" s="3"/>
      <c r="MKT158" s="3"/>
      <c r="MKU158" s="3"/>
      <c r="MKV158" s="3"/>
      <c r="MKW158" s="3"/>
      <c r="MKX158" s="3"/>
      <c r="MKY158" s="3"/>
      <c r="MKZ158" s="3"/>
      <c r="MLA158" s="3"/>
      <c r="MLB158" s="3"/>
      <c r="MLC158" s="3"/>
      <c r="MLD158" s="3"/>
      <c r="MLE158" s="3"/>
      <c r="MLF158" s="3"/>
      <c r="MLG158" s="3"/>
      <c r="MLH158" s="3"/>
      <c r="MLI158" s="3"/>
      <c r="MLJ158" s="3"/>
      <c r="MLK158" s="3"/>
      <c r="MLL158" s="3"/>
      <c r="MLM158" s="3"/>
      <c r="MLN158" s="3"/>
      <c r="MLO158" s="3"/>
      <c r="MLP158" s="3"/>
      <c r="MLQ158" s="3"/>
      <c r="MLR158" s="3"/>
      <c r="MLS158" s="3"/>
      <c r="MLT158" s="3"/>
      <c r="MLU158" s="3"/>
      <c r="MLV158" s="3"/>
      <c r="MLW158" s="3"/>
      <c r="MLX158" s="3"/>
      <c r="MLY158" s="3"/>
      <c r="MLZ158" s="3"/>
      <c r="MMA158" s="3"/>
      <c r="MMB158" s="3"/>
      <c r="MMC158" s="3"/>
      <c r="MMD158" s="3"/>
      <c r="MME158" s="3"/>
      <c r="MMF158" s="3"/>
      <c r="MMG158" s="3"/>
      <c r="MMH158" s="3"/>
      <c r="MMI158" s="3"/>
      <c r="MMJ158" s="3"/>
      <c r="MMK158" s="3"/>
      <c r="MML158" s="3"/>
      <c r="MMM158" s="3"/>
      <c r="MMN158" s="3"/>
      <c r="MMO158" s="3"/>
      <c r="MMP158" s="3"/>
      <c r="MMQ158" s="3"/>
      <c r="MMR158" s="3"/>
      <c r="MMS158" s="3"/>
      <c r="MMT158" s="3"/>
      <c r="MMU158" s="3"/>
      <c r="MMV158" s="3"/>
      <c r="MMW158" s="3"/>
      <c r="MMX158" s="3"/>
      <c r="MMY158" s="3"/>
      <c r="MMZ158" s="3"/>
      <c r="MNA158" s="3"/>
      <c r="MNB158" s="3"/>
      <c r="MNC158" s="3"/>
      <c r="MND158" s="3"/>
      <c r="MNE158" s="3"/>
      <c r="MNF158" s="3"/>
      <c r="MNG158" s="3"/>
      <c r="MNH158" s="3"/>
      <c r="MNI158" s="3"/>
      <c r="MNJ158" s="3"/>
      <c r="MNK158" s="3"/>
      <c r="MNL158" s="3"/>
      <c r="MNM158" s="3"/>
      <c r="MNN158" s="3"/>
      <c r="MNO158" s="3"/>
      <c r="MNP158" s="3"/>
      <c r="MNQ158" s="3"/>
      <c r="MNR158" s="3"/>
      <c r="MNS158" s="3"/>
      <c r="MNT158" s="3"/>
      <c r="MNU158" s="3"/>
      <c r="MNV158" s="3"/>
      <c r="MNW158" s="3"/>
      <c r="MNX158" s="3"/>
      <c r="MNY158" s="3"/>
      <c r="MNZ158" s="3"/>
      <c r="MOA158" s="3"/>
      <c r="MOB158" s="3"/>
      <c r="MOC158" s="3"/>
      <c r="MOD158" s="3"/>
      <c r="MOE158" s="3"/>
      <c r="MOF158" s="3"/>
      <c r="MOG158" s="3"/>
      <c r="MOH158" s="3"/>
      <c r="MOI158" s="3"/>
      <c r="MOJ158" s="3"/>
      <c r="MOK158" s="3"/>
      <c r="MOL158" s="3"/>
      <c r="MOM158" s="3"/>
      <c r="MON158" s="3"/>
      <c r="MOO158" s="3"/>
      <c r="MOP158" s="3"/>
      <c r="MOQ158" s="3"/>
      <c r="MOR158" s="3"/>
      <c r="MOS158" s="3"/>
      <c r="MOT158" s="3"/>
      <c r="MOU158" s="3"/>
      <c r="MOV158" s="3"/>
      <c r="MOW158" s="3"/>
      <c r="MOX158" s="3"/>
      <c r="MOY158" s="3"/>
      <c r="MOZ158" s="3"/>
      <c r="MPA158" s="3"/>
      <c r="MPH158" s="3"/>
      <c r="MPI158" s="3"/>
      <c r="MPJ158" s="3"/>
      <c r="MPK158" s="3"/>
      <c r="MPL158" s="3"/>
      <c r="MPM158" s="3"/>
      <c r="MPN158" s="3"/>
      <c r="MPO158" s="3"/>
      <c r="MPP158" s="3"/>
      <c r="MPQ158" s="3"/>
      <c r="MPR158" s="3"/>
      <c r="MPS158" s="3"/>
      <c r="MPT158" s="3"/>
      <c r="MPU158" s="3"/>
      <c r="MPV158" s="3"/>
      <c r="MPW158" s="3"/>
      <c r="MPX158" s="3"/>
      <c r="MPY158" s="3"/>
      <c r="MPZ158" s="3"/>
      <c r="MQA158" s="3"/>
      <c r="MQB158" s="3"/>
      <c r="MQC158" s="3"/>
      <c r="MQD158" s="3"/>
      <c r="MQE158" s="3"/>
      <c r="MQF158" s="3"/>
      <c r="MQG158" s="3"/>
      <c r="MQH158" s="3"/>
      <c r="MQI158" s="3"/>
      <c r="MQJ158" s="3"/>
      <c r="MQK158" s="3"/>
      <c r="MQL158" s="3"/>
      <c r="MQM158" s="3"/>
      <c r="MQN158" s="3"/>
      <c r="MQO158" s="3"/>
      <c r="MQP158" s="3"/>
      <c r="MQQ158" s="3"/>
      <c r="MQR158" s="3"/>
      <c r="MQS158" s="3"/>
      <c r="MQT158" s="3"/>
      <c r="MQU158" s="3"/>
      <c r="MQV158" s="3"/>
      <c r="MQW158" s="3"/>
      <c r="MQX158" s="3"/>
      <c r="MQY158" s="3"/>
      <c r="MQZ158" s="3"/>
      <c r="MRA158" s="3"/>
      <c r="MRB158" s="3"/>
      <c r="MRC158" s="3"/>
      <c r="MRD158" s="3"/>
      <c r="MRE158" s="3"/>
      <c r="MRF158" s="3"/>
      <c r="MRG158" s="3"/>
      <c r="MRH158" s="3"/>
      <c r="MRI158" s="3"/>
      <c r="MRJ158" s="3"/>
      <c r="MRK158" s="3"/>
      <c r="MRL158" s="3"/>
      <c r="MRM158" s="3"/>
      <c r="MRN158" s="3"/>
      <c r="MRO158" s="3"/>
      <c r="MRP158" s="3"/>
      <c r="MRQ158" s="3"/>
      <c r="MRR158" s="3"/>
      <c r="MRS158" s="3"/>
      <c r="MRT158" s="3"/>
      <c r="MRU158" s="3"/>
      <c r="MRV158" s="3"/>
      <c r="MRW158" s="3"/>
      <c r="MRX158" s="3"/>
      <c r="MRY158" s="3"/>
      <c r="MRZ158" s="3"/>
      <c r="MSA158" s="3"/>
      <c r="MSB158" s="3"/>
      <c r="MSC158" s="3"/>
      <c r="MSD158" s="3"/>
      <c r="MSE158" s="3"/>
      <c r="MSF158" s="3"/>
      <c r="MSG158" s="3"/>
      <c r="MSH158" s="3"/>
      <c r="MSI158" s="3"/>
      <c r="MSJ158" s="3"/>
      <c r="MSK158" s="3"/>
      <c r="MSL158" s="3"/>
      <c r="MSM158" s="3"/>
      <c r="MSN158" s="3"/>
      <c r="MSO158" s="3"/>
      <c r="MSP158" s="3"/>
      <c r="MSQ158" s="3"/>
      <c r="MSR158" s="3"/>
      <c r="MSS158" s="3"/>
      <c r="MST158" s="3"/>
      <c r="MSU158" s="3"/>
      <c r="MSV158" s="3"/>
      <c r="MSW158" s="3"/>
      <c r="MSX158" s="3"/>
      <c r="MSY158" s="3"/>
      <c r="MSZ158" s="3"/>
      <c r="MTA158" s="3"/>
      <c r="MTB158" s="3"/>
      <c r="MTC158" s="3"/>
      <c r="MTD158" s="3"/>
      <c r="MTE158" s="3"/>
      <c r="MTF158" s="3"/>
      <c r="MTG158" s="3"/>
      <c r="MTH158" s="3"/>
      <c r="MTI158" s="3"/>
      <c r="MTJ158" s="3"/>
      <c r="MTK158" s="3"/>
      <c r="MTL158" s="3"/>
      <c r="MTM158" s="3"/>
      <c r="MTN158" s="3"/>
      <c r="MTO158" s="3"/>
      <c r="MTP158" s="3"/>
      <c r="MTQ158" s="3"/>
      <c r="MTR158" s="3"/>
      <c r="MTS158" s="3"/>
      <c r="MTT158" s="3"/>
      <c r="MTU158" s="3"/>
      <c r="MTV158" s="3"/>
      <c r="MTW158" s="3"/>
      <c r="MTX158" s="3"/>
      <c r="MTY158" s="3"/>
      <c r="MTZ158" s="3"/>
      <c r="MUA158" s="3"/>
      <c r="MUB158" s="3"/>
      <c r="MUC158" s="3"/>
      <c r="MUD158" s="3"/>
      <c r="MUE158" s="3"/>
      <c r="MUF158" s="3"/>
      <c r="MUG158" s="3"/>
      <c r="MUH158" s="3"/>
      <c r="MUI158" s="3"/>
      <c r="MUJ158" s="3"/>
      <c r="MUK158" s="3"/>
      <c r="MUL158" s="3"/>
      <c r="MUM158" s="3"/>
      <c r="MUN158" s="3"/>
      <c r="MUO158" s="3"/>
      <c r="MUP158" s="3"/>
      <c r="MUQ158" s="3"/>
      <c r="MUR158" s="3"/>
      <c r="MUS158" s="3"/>
      <c r="MUT158" s="3"/>
      <c r="MUU158" s="3"/>
      <c r="MUV158" s="3"/>
      <c r="MUW158" s="3"/>
      <c r="MUX158" s="3"/>
      <c r="MUY158" s="3"/>
      <c r="MUZ158" s="3"/>
      <c r="MVA158" s="3"/>
      <c r="MVB158" s="3"/>
      <c r="MVC158" s="3"/>
      <c r="MVD158" s="3"/>
      <c r="MVE158" s="3"/>
      <c r="MVF158" s="3"/>
      <c r="MVG158" s="3"/>
      <c r="MVH158" s="3"/>
      <c r="MVI158" s="3"/>
      <c r="MVJ158" s="3"/>
      <c r="MVK158" s="3"/>
      <c r="MVL158" s="3"/>
      <c r="MVM158" s="3"/>
      <c r="MVN158" s="3"/>
      <c r="MVO158" s="3"/>
      <c r="MVP158" s="3"/>
      <c r="MVQ158" s="3"/>
      <c r="MVR158" s="3"/>
      <c r="MVS158" s="3"/>
      <c r="MVT158" s="3"/>
      <c r="MVU158" s="3"/>
      <c r="MVV158" s="3"/>
      <c r="MVW158" s="3"/>
      <c r="MVX158" s="3"/>
      <c r="MVY158" s="3"/>
      <c r="MVZ158" s="3"/>
      <c r="MWA158" s="3"/>
      <c r="MWB158" s="3"/>
      <c r="MWC158" s="3"/>
      <c r="MWD158" s="3"/>
      <c r="MWE158" s="3"/>
      <c r="MWF158" s="3"/>
      <c r="MWG158" s="3"/>
      <c r="MWH158" s="3"/>
      <c r="MWI158" s="3"/>
      <c r="MWJ158" s="3"/>
      <c r="MWK158" s="3"/>
      <c r="MWL158" s="3"/>
      <c r="MWM158" s="3"/>
      <c r="MWN158" s="3"/>
      <c r="MWO158" s="3"/>
      <c r="MWP158" s="3"/>
      <c r="MWQ158" s="3"/>
      <c r="MWR158" s="3"/>
      <c r="MWS158" s="3"/>
      <c r="MWT158" s="3"/>
      <c r="MWU158" s="3"/>
      <c r="MWV158" s="3"/>
      <c r="MWW158" s="3"/>
      <c r="MWX158" s="3"/>
      <c r="MWY158" s="3"/>
      <c r="MWZ158" s="3"/>
      <c r="MXA158" s="3"/>
      <c r="MXB158" s="3"/>
      <c r="MXC158" s="3"/>
      <c r="MXD158" s="3"/>
      <c r="MXE158" s="3"/>
      <c r="MXF158" s="3"/>
      <c r="MXG158" s="3"/>
      <c r="MXH158" s="3"/>
      <c r="MXI158" s="3"/>
      <c r="MXJ158" s="3"/>
      <c r="MXK158" s="3"/>
      <c r="MXL158" s="3"/>
      <c r="MXM158" s="3"/>
      <c r="MXN158" s="3"/>
      <c r="MXO158" s="3"/>
      <c r="MXP158" s="3"/>
      <c r="MXQ158" s="3"/>
      <c r="MXR158" s="3"/>
      <c r="MXS158" s="3"/>
      <c r="MXT158" s="3"/>
      <c r="MXU158" s="3"/>
      <c r="MXV158" s="3"/>
      <c r="MXW158" s="3"/>
      <c r="MXX158" s="3"/>
      <c r="MXY158" s="3"/>
      <c r="MXZ158" s="3"/>
      <c r="MYA158" s="3"/>
      <c r="MYB158" s="3"/>
      <c r="MYC158" s="3"/>
      <c r="MYD158" s="3"/>
      <c r="MYE158" s="3"/>
      <c r="MYF158" s="3"/>
      <c r="MYG158" s="3"/>
      <c r="MYH158" s="3"/>
      <c r="MYI158" s="3"/>
      <c r="MYJ158" s="3"/>
      <c r="MYK158" s="3"/>
      <c r="MYL158" s="3"/>
      <c r="MYM158" s="3"/>
      <c r="MYN158" s="3"/>
      <c r="MYO158" s="3"/>
      <c r="MYP158" s="3"/>
      <c r="MYQ158" s="3"/>
      <c r="MYR158" s="3"/>
      <c r="MYS158" s="3"/>
      <c r="MYT158" s="3"/>
      <c r="MYU158" s="3"/>
      <c r="MYV158" s="3"/>
      <c r="MYW158" s="3"/>
      <c r="MZD158" s="3"/>
      <c r="MZE158" s="3"/>
      <c r="MZF158" s="3"/>
      <c r="MZG158" s="3"/>
      <c r="MZH158" s="3"/>
      <c r="MZI158" s="3"/>
      <c r="MZJ158" s="3"/>
      <c r="MZK158" s="3"/>
      <c r="MZL158" s="3"/>
      <c r="MZM158" s="3"/>
      <c r="MZN158" s="3"/>
      <c r="MZO158" s="3"/>
      <c r="MZP158" s="3"/>
      <c r="MZQ158" s="3"/>
      <c r="MZR158" s="3"/>
      <c r="MZS158" s="3"/>
      <c r="MZT158" s="3"/>
      <c r="MZU158" s="3"/>
      <c r="MZV158" s="3"/>
      <c r="MZW158" s="3"/>
      <c r="MZX158" s="3"/>
      <c r="MZY158" s="3"/>
      <c r="MZZ158" s="3"/>
      <c r="NAA158" s="3"/>
      <c r="NAB158" s="3"/>
      <c r="NAC158" s="3"/>
      <c r="NAD158" s="3"/>
      <c r="NAE158" s="3"/>
      <c r="NAF158" s="3"/>
      <c r="NAG158" s="3"/>
      <c r="NAH158" s="3"/>
      <c r="NAI158" s="3"/>
      <c r="NAJ158" s="3"/>
      <c r="NAK158" s="3"/>
      <c r="NAL158" s="3"/>
      <c r="NAM158" s="3"/>
      <c r="NAN158" s="3"/>
      <c r="NAO158" s="3"/>
      <c r="NAP158" s="3"/>
      <c r="NAQ158" s="3"/>
      <c r="NAR158" s="3"/>
      <c r="NAS158" s="3"/>
      <c r="NAT158" s="3"/>
      <c r="NAU158" s="3"/>
      <c r="NAV158" s="3"/>
      <c r="NAW158" s="3"/>
      <c r="NAX158" s="3"/>
      <c r="NAY158" s="3"/>
      <c r="NAZ158" s="3"/>
      <c r="NBA158" s="3"/>
      <c r="NBB158" s="3"/>
      <c r="NBC158" s="3"/>
      <c r="NBD158" s="3"/>
      <c r="NBE158" s="3"/>
      <c r="NBF158" s="3"/>
      <c r="NBG158" s="3"/>
      <c r="NBH158" s="3"/>
      <c r="NBI158" s="3"/>
      <c r="NBJ158" s="3"/>
      <c r="NBK158" s="3"/>
      <c r="NBL158" s="3"/>
      <c r="NBM158" s="3"/>
      <c r="NBN158" s="3"/>
      <c r="NBO158" s="3"/>
      <c r="NBP158" s="3"/>
      <c r="NBQ158" s="3"/>
      <c r="NBR158" s="3"/>
      <c r="NBS158" s="3"/>
      <c r="NBT158" s="3"/>
      <c r="NBU158" s="3"/>
      <c r="NBV158" s="3"/>
      <c r="NBW158" s="3"/>
      <c r="NBX158" s="3"/>
      <c r="NBY158" s="3"/>
      <c r="NBZ158" s="3"/>
      <c r="NCA158" s="3"/>
      <c r="NCB158" s="3"/>
      <c r="NCC158" s="3"/>
      <c r="NCD158" s="3"/>
      <c r="NCE158" s="3"/>
      <c r="NCF158" s="3"/>
      <c r="NCG158" s="3"/>
      <c r="NCH158" s="3"/>
      <c r="NCI158" s="3"/>
      <c r="NCJ158" s="3"/>
      <c r="NCK158" s="3"/>
      <c r="NCL158" s="3"/>
      <c r="NCM158" s="3"/>
      <c r="NCN158" s="3"/>
      <c r="NCO158" s="3"/>
      <c r="NCP158" s="3"/>
      <c r="NCQ158" s="3"/>
      <c r="NCR158" s="3"/>
      <c r="NCS158" s="3"/>
      <c r="NCT158" s="3"/>
      <c r="NCU158" s="3"/>
      <c r="NCV158" s="3"/>
      <c r="NCW158" s="3"/>
      <c r="NCX158" s="3"/>
      <c r="NCY158" s="3"/>
      <c r="NCZ158" s="3"/>
      <c r="NDA158" s="3"/>
      <c r="NDB158" s="3"/>
      <c r="NDC158" s="3"/>
      <c r="NDD158" s="3"/>
      <c r="NDE158" s="3"/>
      <c r="NDF158" s="3"/>
      <c r="NDG158" s="3"/>
      <c r="NDH158" s="3"/>
      <c r="NDI158" s="3"/>
      <c r="NDJ158" s="3"/>
      <c r="NDK158" s="3"/>
      <c r="NDL158" s="3"/>
      <c r="NDM158" s="3"/>
      <c r="NDN158" s="3"/>
      <c r="NDO158" s="3"/>
      <c r="NDP158" s="3"/>
      <c r="NDQ158" s="3"/>
      <c r="NDR158" s="3"/>
      <c r="NDS158" s="3"/>
      <c r="NDT158" s="3"/>
      <c r="NDU158" s="3"/>
      <c r="NDV158" s="3"/>
      <c r="NDW158" s="3"/>
      <c r="NDX158" s="3"/>
      <c r="NDY158" s="3"/>
      <c r="NDZ158" s="3"/>
      <c r="NEA158" s="3"/>
      <c r="NEB158" s="3"/>
      <c r="NEC158" s="3"/>
      <c r="NED158" s="3"/>
      <c r="NEE158" s="3"/>
      <c r="NEF158" s="3"/>
      <c r="NEG158" s="3"/>
      <c r="NEH158" s="3"/>
      <c r="NEI158" s="3"/>
      <c r="NEJ158" s="3"/>
      <c r="NEK158" s="3"/>
      <c r="NEL158" s="3"/>
      <c r="NEM158" s="3"/>
      <c r="NEN158" s="3"/>
      <c r="NEO158" s="3"/>
      <c r="NEP158" s="3"/>
      <c r="NEQ158" s="3"/>
      <c r="NER158" s="3"/>
      <c r="NES158" s="3"/>
      <c r="NET158" s="3"/>
      <c r="NEU158" s="3"/>
      <c r="NEV158" s="3"/>
      <c r="NEW158" s="3"/>
      <c r="NEX158" s="3"/>
      <c r="NEY158" s="3"/>
      <c r="NEZ158" s="3"/>
      <c r="NFA158" s="3"/>
      <c r="NFB158" s="3"/>
      <c r="NFC158" s="3"/>
      <c r="NFD158" s="3"/>
      <c r="NFE158" s="3"/>
      <c r="NFF158" s="3"/>
      <c r="NFG158" s="3"/>
      <c r="NFH158" s="3"/>
      <c r="NFI158" s="3"/>
      <c r="NFJ158" s="3"/>
      <c r="NFK158" s="3"/>
      <c r="NFL158" s="3"/>
      <c r="NFM158" s="3"/>
      <c r="NFN158" s="3"/>
      <c r="NFO158" s="3"/>
      <c r="NFP158" s="3"/>
      <c r="NFQ158" s="3"/>
      <c r="NFR158" s="3"/>
      <c r="NFS158" s="3"/>
      <c r="NFT158" s="3"/>
      <c r="NFU158" s="3"/>
      <c r="NFV158" s="3"/>
      <c r="NFW158" s="3"/>
      <c r="NFX158" s="3"/>
      <c r="NFY158" s="3"/>
      <c r="NFZ158" s="3"/>
      <c r="NGA158" s="3"/>
      <c r="NGB158" s="3"/>
      <c r="NGC158" s="3"/>
      <c r="NGD158" s="3"/>
      <c r="NGE158" s="3"/>
      <c r="NGF158" s="3"/>
      <c r="NGG158" s="3"/>
      <c r="NGH158" s="3"/>
      <c r="NGI158" s="3"/>
      <c r="NGJ158" s="3"/>
      <c r="NGK158" s="3"/>
      <c r="NGL158" s="3"/>
      <c r="NGM158" s="3"/>
      <c r="NGN158" s="3"/>
      <c r="NGO158" s="3"/>
      <c r="NGP158" s="3"/>
      <c r="NGQ158" s="3"/>
      <c r="NGR158" s="3"/>
      <c r="NGS158" s="3"/>
      <c r="NGT158" s="3"/>
      <c r="NGU158" s="3"/>
      <c r="NGV158" s="3"/>
      <c r="NGW158" s="3"/>
      <c r="NGX158" s="3"/>
      <c r="NGY158" s="3"/>
      <c r="NGZ158" s="3"/>
      <c r="NHA158" s="3"/>
      <c r="NHB158" s="3"/>
      <c r="NHC158" s="3"/>
      <c r="NHD158" s="3"/>
      <c r="NHE158" s="3"/>
      <c r="NHF158" s="3"/>
      <c r="NHG158" s="3"/>
      <c r="NHH158" s="3"/>
      <c r="NHI158" s="3"/>
      <c r="NHJ158" s="3"/>
      <c r="NHK158" s="3"/>
      <c r="NHL158" s="3"/>
      <c r="NHM158" s="3"/>
      <c r="NHN158" s="3"/>
      <c r="NHO158" s="3"/>
      <c r="NHP158" s="3"/>
      <c r="NHQ158" s="3"/>
      <c r="NHR158" s="3"/>
      <c r="NHS158" s="3"/>
      <c r="NHT158" s="3"/>
      <c r="NHU158" s="3"/>
      <c r="NHV158" s="3"/>
      <c r="NHW158" s="3"/>
      <c r="NHX158" s="3"/>
      <c r="NHY158" s="3"/>
      <c r="NHZ158" s="3"/>
      <c r="NIA158" s="3"/>
      <c r="NIB158" s="3"/>
      <c r="NIC158" s="3"/>
      <c r="NID158" s="3"/>
      <c r="NIE158" s="3"/>
      <c r="NIF158" s="3"/>
      <c r="NIG158" s="3"/>
      <c r="NIH158" s="3"/>
      <c r="NII158" s="3"/>
      <c r="NIJ158" s="3"/>
      <c r="NIK158" s="3"/>
      <c r="NIL158" s="3"/>
      <c r="NIM158" s="3"/>
      <c r="NIN158" s="3"/>
      <c r="NIO158" s="3"/>
      <c r="NIP158" s="3"/>
      <c r="NIQ158" s="3"/>
      <c r="NIR158" s="3"/>
      <c r="NIS158" s="3"/>
      <c r="NIZ158" s="3"/>
      <c r="NJA158" s="3"/>
      <c r="NJB158" s="3"/>
      <c r="NJC158" s="3"/>
      <c r="NJD158" s="3"/>
      <c r="NJE158" s="3"/>
      <c r="NJF158" s="3"/>
      <c r="NJG158" s="3"/>
      <c r="NJH158" s="3"/>
      <c r="NJI158" s="3"/>
      <c r="NJJ158" s="3"/>
      <c r="NJK158" s="3"/>
      <c r="NJL158" s="3"/>
      <c r="NJM158" s="3"/>
      <c r="NJN158" s="3"/>
      <c r="NJO158" s="3"/>
      <c r="NJP158" s="3"/>
      <c r="NJQ158" s="3"/>
      <c r="NJR158" s="3"/>
      <c r="NJS158" s="3"/>
      <c r="NJT158" s="3"/>
      <c r="NJU158" s="3"/>
      <c r="NJV158" s="3"/>
      <c r="NJW158" s="3"/>
      <c r="NJX158" s="3"/>
      <c r="NJY158" s="3"/>
      <c r="NJZ158" s="3"/>
      <c r="NKA158" s="3"/>
      <c r="NKB158" s="3"/>
      <c r="NKC158" s="3"/>
      <c r="NKD158" s="3"/>
      <c r="NKE158" s="3"/>
      <c r="NKF158" s="3"/>
      <c r="NKG158" s="3"/>
      <c r="NKH158" s="3"/>
      <c r="NKI158" s="3"/>
      <c r="NKJ158" s="3"/>
      <c r="NKK158" s="3"/>
      <c r="NKL158" s="3"/>
      <c r="NKM158" s="3"/>
      <c r="NKN158" s="3"/>
      <c r="NKO158" s="3"/>
      <c r="NKP158" s="3"/>
      <c r="NKQ158" s="3"/>
      <c r="NKR158" s="3"/>
      <c r="NKS158" s="3"/>
      <c r="NKT158" s="3"/>
      <c r="NKU158" s="3"/>
      <c r="NKV158" s="3"/>
      <c r="NKW158" s="3"/>
      <c r="NKX158" s="3"/>
      <c r="NKY158" s="3"/>
      <c r="NKZ158" s="3"/>
      <c r="NLA158" s="3"/>
      <c r="NLB158" s="3"/>
      <c r="NLC158" s="3"/>
      <c r="NLD158" s="3"/>
      <c r="NLE158" s="3"/>
      <c r="NLF158" s="3"/>
      <c r="NLG158" s="3"/>
      <c r="NLH158" s="3"/>
      <c r="NLI158" s="3"/>
      <c r="NLJ158" s="3"/>
      <c r="NLK158" s="3"/>
      <c r="NLL158" s="3"/>
      <c r="NLM158" s="3"/>
      <c r="NLN158" s="3"/>
      <c r="NLO158" s="3"/>
      <c r="NLP158" s="3"/>
      <c r="NLQ158" s="3"/>
      <c r="NLR158" s="3"/>
      <c r="NLS158" s="3"/>
      <c r="NLT158" s="3"/>
      <c r="NLU158" s="3"/>
      <c r="NLV158" s="3"/>
      <c r="NLW158" s="3"/>
      <c r="NLX158" s="3"/>
      <c r="NLY158" s="3"/>
      <c r="NLZ158" s="3"/>
      <c r="NMA158" s="3"/>
      <c r="NMB158" s="3"/>
      <c r="NMC158" s="3"/>
      <c r="NMD158" s="3"/>
      <c r="NME158" s="3"/>
      <c r="NMF158" s="3"/>
      <c r="NMG158" s="3"/>
      <c r="NMH158" s="3"/>
      <c r="NMI158" s="3"/>
      <c r="NMJ158" s="3"/>
      <c r="NMK158" s="3"/>
      <c r="NML158" s="3"/>
      <c r="NMM158" s="3"/>
      <c r="NMN158" s="3"/>
      <c r="NMO158" s="3"/>
      <c r="NMP158" s="3"/>
      <c r="NMQ158" s="3"/>
      <c r="NMR158" s="3"/>
      <c r="NMS158" s="3"/>
      <c r="NMT158" s="3"/>
      <c r="NMU158" s="3"/>
      <c r="NMV158" s="3"/>
      <c r="NMW158" s="3"/>
      <c r="NMX158" s="3"/>
      <c r="NMY158" s="3"/>
      <c r="NMZ158" s="3"/>
      <c r="NNA158" s="3"/>
      <c r="NNB158" s="3"/>
      <c r="NNC158" s="3"/>
      <c r="NND158" s="3"/>
      <c r="NNE158" s="3"/>
      <c r="NNF158" s="3"/>
      <c r="NNG158" s="3"/>
      <c r="NNH158" s="3"/>
      <c r="NNI158" s="3"/>
      <c r="NNJ158" s="3"/>
      <c r="NNK158" s="3"/>
      <c r="NNL158" s="3"/>
      <c r="NNM158" s="3"/>
      <c r="NNN158" s="3"/>
      <c r="NNO158" s="3"/>
      <c r="NNP158" s="3"/>
      <c r="NNQ158" s="3"/>
      <c r="NNR158" s="3"/>
      <c r="NNS158" s="3"/>
      <c r="NNT158" s="3"/>
      <c r="NNU158" s="3"/>
      <c r="NNV158" s="3"/>
      <c r="NNW158" s="3"/>
      <c r="NNX158" s="3"/>
      <c r="NNY158" s="3"/>
      <c r="NNZ158" s="3"/>
      <c r="NOA158" s="3"/>
      <c r="NOB158" s="3"/>
      <c r="NOC158" s="3"/>
      <c r="NOD158" s="3"/>
      <c r="NOE158" s="3"/>
      <c r="NOF158" s="3"/>
      <c r="NOG158" s="3"/>
      <c r="NOH158" s="3"/>
      <c r="NOI158" s="3"/>
      <c r="NOJ158" s="3"/>
      <c r="NOK158" s="3"/>
      <c r="NOL158" s="3"/>
      <c r="NOM158" s="3"/>
      <c r="NON158" s="3"/>
      <c r="NOO158" s="3"/>
      <c r="NOP158" s="3"/>
      <c r="NOQ158" s="3"/>
      <c r="NOR158" s="3"/>
      <c r="NOS158" s="3"/>
      <c r="NOT158" s="3"/>
      <c r="NOU158" s="3"/>
      <c r="NOV158" s="3"/>
      <c r="NOW158" s="3"/>
      <c r="NOX158" s="3"/>
      <c r="NOY158" s="3"/>
      <c r="NOZ158" s="3"/>
      <c r="NPA158" s="3"/>
      <c r="NPB158" s="3"/>
      <c r="NPC158" s="3"/>
      <c r="NPD158" s="3"/>
      <c r="NPE158" s="3"/>
      <c r="NPF158" s="3"/>
      <c r="NPG158" s="3"/>
      <c r="NPH158" s="3"/>
      <c r="NPI158" s="3"/>
      <c r="NPJ158" s="3"/>
      <c r="NPK158" s="3"/>
      <c r="NPL158" s="3"/>
      <c r="NPM158" s="3"/>
      <c r="NPN158" s="3"/>
      <c r="NPO158" s="3"/>
      <c r="NPP158" s="3"/>
      <c r="NPQ158" s="3"/>
      <c r="NPR158" s="3"/>
      <c r="NPS158" s="3"/>
      <c r="NPT158" s="3"/>
      <c r="NPU158" s="3"/>
      <c r="NPV158" s="3"/>
      <c r="NPW158" s="3"/>
      <c r="NPX158" s="3"/>
      <c r="NPY158" s="3"/>
      <c r="NPZ158" s="3"/>
      <c r="NQA158" s="3"/>
      <c r="NQB158" s="3"/>
      <c r="NQC158" s="3"/>
      <c r="NQD158" s="3"/>
      <c r="NQE158" s="3"/>
      <c r="NQF158" s="3"/>
      <c r="NQG158" s="3"/>
      <c r="NQH158" s="3"/>
      <c r="NQI158" s="3"/>
      <c r="NQJ158" s="3"/>
      <c r="NQK158" s="3"/>
      <c r="NQL158" s="3"/>
      <c r="NQM158" s="3"/>
      <c r="NQN158" s="3"/>
      <c r="NQO158" s="3"/>
      <c r="NQP158" s="3"/>
      <c r="NQQ158" s="3"/>
      <c r="NQR158" s="3"/>
      <c r="NQS158" s="3"/>
      <c r="NQT158" s="3"/>
      <c r="NQU158" s="3"/>
      <c r="NQV158" s="3"/>
      <c r="NQW158" s="3"/>
      <c r="NQX158" s="3"/>
      <c r="NQY158" s="3"/>
      <c r="NQZ158" s="3"/>
      <c r="NRA158" s="3"/>
      <c r="NRB158" s="3"/>
      <c r="NRC158" s="3"/>
      <c r="NRD158" s="3"/>
      <c r="NRE158" s="3"/>
      <c r="NRF158" s="3"/>
      <c r="NRG158" s="3"/>
      <c r="NRH158" s="3"/>
      <c r="NRI158" s="3"/>
      <c r="NRJ158" s="3"/>
      <c r="NRK158" s="3"/>
      <c r="NRL158" s="3"/>
      <c r="NRM158" s="3"/>
      <c r="NRN158" s="3"/>
      <c r="NRO158" s="3"/>
      <c r="NRP158" s="3"/>
      <c r="NRQ158" s="3"/>
      <c r="NRR158" s="3"/>
      <c r="NRS158" s="3"/>
      <c r="NRT158" s="3"/>
      <c r="NRU158" s="3"/>
      <c r="NRV158" s="3"/>
      <c r="NRW158" s="3"/>
      <c r="NRX158" s="3"/>
      <c r="NRY158" s="3"/>
      <c r="NRZ158" s="3"/>
      <c r="NSA158" s="3"/>
      <c r="NSB158" s="3"/>
      <c r="NSC158" s="3"/>
      <c r="NSD158" s="3"/>
      <c r="NSE158" s="3"/>
      <c r="NSF158" s="3"/>
      <c r="NSG158" s="3"/>
      <c r="NSH158" s="3"/>
      <c r="NSI158" s="3"/>
      <c r="NSJ158" s="3"/>
      <c r="NSK158" s="3"/>
      <c r="NSL158" s="3"/>
      <c r="NSM158" s="3"/>
      <c r="NSN158" s="3"/>
      <c r="NSO158" s="3"/>
      <c r="NSV158" s="3"/>
      <c r="NSW158" s="3"/>
      <c r="NSX158" s="3"/>
      <c r="NSY158" s="3"/>
      <c r="NSZ158" s="3"/>
      <c r="NTA158" s="3"/>
      <c r="NTB158" s="3"/>
      <c r="NTC158" s="3"/>
      <c r="NTD158" s="3"/>
      <c r="NTE158" s="3"/>
      <c r="NTF158" s="3"/>
      <c r="NTG158" s="3"/>
      <c r="NTH158" s="3"/>
      <c r="NTI158" s="3"/>
      <c r="NTJ158" s="3"/>
      <c r="NTK158" s="3"/>
      <c r="NTL158" s="3"/>
      <c r="NTM158" s="3"/>
      <c r="NTN158" s="3"/>
      <c r="NTO158" s="3"/>
      <c r="NTP158" s="3"/>
      <c r="NTQ158" s="3"/>
      <c r="NTR158" s="3"/>
      <c r="NTS158" s="3"/>
      <c r="NTT158" s="3"/>
      <c r="NTU158" s="3"/>
      <c r="NTV158" s="3"/>
      <c r="NTW158" s="3"/>
      <c r="NTX158" s="3"/>
      <c r="NTY158" s="3"/>
      <c r="NTZ158" s="3"/>
      <c r="NUA158" s="3"/>
      <c r="NUB158" s="3"/>
      <c r="NUC158" s="3"/>
      <c r="NUD158" s="3"/>
      <c r="NUE158" s="3"/>
      <c r="NUF158" s="3"/>
      <c r="NUG158" s="3"/>
      <c r="NUH158" s="3"/>
      <c r="NUI158" s="3"/>
      <c r="NUJ158" s="3"/>
      <c r="NUK158" s="3"/>
      <c r="NUL158" s="3"/>
      <c r="NUM158" s="3"/>
      <c r="NUN158" s="3"/>
      <c r="NUO158" s="3"/>
      <c r="NUP158" s="3"/>
      <c r="NUQ158" s="3"/>
      <c r="NUR158" s="3"/>
      <c r="NUS158" s="3"/>
      <c r="NUT158" s="3"/>
      <c r="NUU158" s="3"/>
      <c r="NUV158" s="3"/>
      <c r="NUW158" s="3"/>
      <c r="NUX158" s="3"/>
      <c r="NUY158" s="3"/>
      <c r="NUZ158" s="3"/>
      <c r="NVA158" s="3"/>
      <c r="NVB158" s="3"/>
      <c r="NVC158" s="3"/>
      <c r="NVD158" s="3"/>
      <c r="NVE158" s="3"/>
      <c r="NVF158" s="3"/>
      <c r="NVG158" s="3"/>
      <c r="NVH158" s="3"/>
      <c r="NVI158" s="3"/>
      <c r="NVJ158" s="3"/>
      <c r="NVK158" s="3"/>
      <c r="NVL158" s="3"/>
      <c r="NVM158" s="3"/>
      <c r="NVN158" s="3"/>
      <c r="NVO158" s="3"/>
      <c r="NVP158" s="3"/>
      <c r="NVQ158" s="3"/>
      <c r="NVR158" s="3"/>
      <c r="NVS158" s="3"/>
      <c r="NVT158" s="3"/>
      <c r="NVU158" s="3"/>
      <c r="NVV158" s="3"/>
      <c r="NVW158" s="3"/>
      <c r="NVX158" s="3"/>
      <c r="NVY158" s="3"/>
      <c r="NVZ158" s="3"/>
      <c r="NWA158" s="3"/>
      <c r="NWB158" s="3"/>
      <c r="NWC158" s="3"/>
      <c r="NWD158" s="3"/>
      <c r="NWE158" s="3"/>
      <c r="NWF158" s="3"/>
      <c r="NWG158" s="3"/>
      <c r="NWH158" s="3"/>
      <c r="NWI158" s="3"/>
      <c r="NWJ158" s="3"/>
      <c r="NWK158" s="3"/>
      <c r="NWL158" s="3"/>
      <c r="NWM158" s="3"/>
      <c r="NWN158" s="3"/>
      <c r="NWO158" s="3"/>
      <c r="NWP158" s="3"/>
      <c r="NWQ158" s="3"/>
      <c r="NWR158" s="3"/>
      <c r="NWS158" s="3"/>
      <c r="NWT158" s="3"/>
      <c r="NWU158" s="3"/>
      <c r="NWV158" s="3"/>
      <c r="NWW158" s="3"/>
      <c r="NWX158" s="3"/>
      <c r="NWY158" s="3"/>
      <c r="NWZ158" s="3"/>
      <c r="NXA158" s="3"/>
      <c r="NXB158" s="3"/>
      <c r="NXC158" s="3"/>
      <c r="NXD158" s="3"/>
      <c r="NXE158" s="3"/>
      <c r="NXF158" s="3"/>
      <c r="NXG158" s="3"/>
      <c r="NXH158" s="3"/>
      <c r="NXI158" s="3"/>
      <c r="NXJ158" s="3"/>
      <c r="NXK158" s="3"/>
      <c r="NXL158" s="3"/>
      <c r="NXM158" s="3"/>
      <c r="NXN158" s="3"/>
      <c r="NXO158" s="3"/>
      <c r="NXP158" s="3"/>
      <c r="NXQ158" s="3"/>
      <c r="NXR158" s="3"/>
      <c r="NXS158" s="3"/>
      <c r="NXT158" s="3"/>
      <c r="NXU158" s="3"/>
      <c r="NXV158" s="3"/>
      <c r="NXW158" s="3"/>
      <c r="NXX158" s="3"/>
      <c r="NXY158" s="3"/>
      <c r="NXZ158" s="3"/>
      <c r="NYA158" s="3"/>
      <c r="NYB158" s="3"/>
      <c r="NYC158" s="3"/>
      <c r="NYD158" s="3"/>
      <c r="NYE158" s="3"/>
      <c r="NYF158" s="3"/>
      <c r="NYG158" s="3"/>
      <c r="NYH158" s="3"/>
      <c r="NYI158" s="3"/>
      <c r="NYJ158" s="3"/>
      <c r="NYK158" s="3"/>
      <c r="NYL158" s="3"/>
      <c r="NYM158" s="3"/>
      <c r="NYN158" s="3"/>
      <c r="NYO158" s="3"/>
      <c r="NYP158" s="3"/>
      <c r="NYQ158" s="3"/>
      <c r="NYR158" s="3"/>
      <c r="NYS158" s="3"/>
      <c r="NYT158" s="3"/>
      <c r="NYU158" s="3"/>
      <c r="NYV158" s="3"/>
      <c r="NYW158" s="3"/>
      <c r="NYX158" s="3"/>
      <c r="NYY158" s="3"/>
      <c r="NYZ158" s="3"/>
      <c r="NZA158" s="3"/>
      <c r="NZB158" s="3"/>
      <c r="NZC158" s="3"/>
      <c r="NZD158" s="3"/>
      <c r="NZE158" s="3"/>
      <c r="NZF158" s="3"/>
      <c r="NZG158" s="3"/>
      <c r="NZH158" s="3"/>
      <c r="NZI158" s="3"/>
      <c r="NZJ158" s="3"/>
      <c r="NZK158" s="3"/>
      <c r="NZL158" s="3"/>
      <c r="NZM158" s="3"/>
      <c r="NZN158" s="3"/>
      <c r="NZO158" s="3"/>
      <c r="NZP158" s="3"/>
      <c r="NZQ158" s="3"/>
      <c r="NZR158" s="3"/>
      <c r="NZS158" s="3"/>
      <c r="NZT158" s="3"/>
      <c r="NZU158" s="3"/>
      <c r="NZV158" s="3"/>
      <c r="NZW158" s="3"/>
      <c r="NZX158" s="3"/>
      <c r="NZY158" s="3"/>
      <c r="NZZ158" s="3"/>
      <c r="OAA158" s="3"/>
      <c r="OAB158" s="3"/>
      <c r="OAC158" s="3"/>
      <c r="OAD158" s="3"/>
      <c r="OAE158" s="3"/>
      <c r="OAF158" s="3"/>
      <c r="OAG158" s="3"/>
      <c r="OAH158" s="3"/>
      <c r="OAI158" s="3"/>
      <c r="OAJ158" s="3"/>
      <c r="OAK158" s="3"/>
      <c r="OAL158" s="3"/>
      <c r="OAM158" s="3"/>
      <c r="OAN158" s="3"/>
      <c r="OAO158" s="3"/>
      <c r="OAP158" s="3"/>
      <c r="OAQ158" s="3"/>
      <c r="OAR158" s="3"/>
      <c r="OAS158" s="3"/>
      <c r="OAT158" s="3"/>
      <c r="OAU158" s="3"/>
      <c r="OAV158" s="3"/>
      <c r="OAW158" s="3"/>
      <c r="OAX158" s="3"/>
      <c r="OAY158" s="3"/>
      <c r="OAZ158" s="3"/>
      <c r="OBA158" s="3"/>
      <c r="OBB158" s="3"/>
      <c r="OBC158" s="3"/>
      <c r="OBD158" s="3"/>
      <c r="OBE158" s="3"/>
      <c r="OBF158" s="3"/>
      <c r="OBG158" s="3"/>
      <c r="OBH158" s="3"/>
      <c r="OBI158" s="3"/>
      <c r="OBJ158" s="3"/>
      <c r="OBK158" s="3"/>
      <c r="OBL158" s="3"/>
      <c r="OBM158" s="3"/>
      <c r="OBN158" s="3"/>
      <c r="OBO158" s="3"/>
      <c r="OBP158" s="3"/>
      <c r="OBQ158" s="3"/>
      <c r="OBR158" s="3"/>
      <c r="OBS158" s="3"/>
      <c r="OBT158" s="3"/>
      <c r="OBU158" s="3"/>
      <c r="OBV158" s="3"/>
      <c r="OBW158" s="3"/>
      <c r="OBX158" s="3"/>
      <c r="OBY158" s="3"/>
      <c r="OBZ158" s="3"/>
      <c r="OCA158" s="3"/>
      <c r="OCB158" s="3"/>
      <c r="OCC158" s="3"/>
      <c r="OCD158" s="3"/>
      <c r="OCE158" s="3"/>
      <c r="OCF158" s="3"/>
      <c r="OCG158" s="3"/>
      <c r="OCH158" s="3"/>
      <c r="OCI158" s="3"/>
      <c r="OCJ158" s="3"/>
      <c r="OCK158" s="3"/>
      <c r="OCR158" s="3"/>
      <c r="OCS158" s="3"/>
      <c r="OCT158" s="3"/>
      <c r="OCU158" s="3"/>
      <c r="OCV158" s="3"/>
      <c r="OCW158" s="3"/>
      <c r="OCX158" s="3"/>
      <c r="OCY158" s="3"/>
      <c r="OCZ158" s="3"/>
      <c r="ODA158" s="3"/>
      <c r="ODB158" s="3"/>
      <c r="ODC158" s="3"/>
      <c r="ODD158" s="3"/>
      <c r="ODE158" s="3"/>
      <c r="ODF158" s="3"/>
      <c r="ODG158" s="3"/>
      <c r="ODH158" s="3"/>
      <c r="ODI158" s="3"/>
      <c r="ODJ158" s="3"/>
      <c r="ODK158" s="3"/>
      <c r="ODL158" s="3"/>
      <c r="ODM158" s="3"/>
      <c r="ODN158" s="3"/>
      <c r="ODO158" s="3"/>
      <c r="ODP158" s="3"/>
      <c r="ODQ158" s="3"/>
      <c r="ODR158" s="3"/>
      <c r="ODS158" s="3"/>
      <c r="ODT158" s="3"/>
      <c r="ODU158" s="3"/>
      <c r="ODV158" s="3"/>
      <c r="ODW158" s="3"/>
      <c r="ODX158" s="3"/>
      <c r="ODY158" s="3"/>
      <c r="ODZ158" s="3"/>
      <c r="OEA158" s="3"/>
      <c r="OEB158" s="3"/>
      <c r="OEC158" s="3"/>
      <c r="OED158" s="3"/>
      <c r="OEE158" s="3"/>
      <c r="OEF158" s="3"/>
      <c r="OEG158" s="3"/>
      <c r="OEH158" s="3"/>
      <c r="OEI158" s="3"/>
      <c r="OEJ158" s="3"/>
      <c r="OEK158" s="3"/>
      <c r="OEL158" s="3"/>
      <c r="OEM158" s="3"/>
      <c r="OEN158" s="3"/>
      <c r="OEO158" s="3"/>
      <c r="OEP158" s="3"/>
      <c r="OEQ158" s="3"/>
      <c r="OER158" s="3"/>
      <c r="OES158" s="3"/>
      <c r="OET158" s="3"/>
      <c r="OEU158" s="3"/>
      <c r="OEV158" s="3"/>
      <c r="OEW158" s="3"/>
      <c r="OEX158" s="3"/>
      <c r="OEY158" s="3"/>
      <c r="OEZ158" s="3"/>
      <c r="OFA158" s="3"/>
      <c r="OFB158" s="3"/>
      <c r="OFC158" s="3"/>
      <c r="OFD158" s="3"/>
      <c r="OFE158" s="3"/>
      <c r="OFF158" s="3"/>
      <c r="OFG158" s="3"/>
      <c r="OFH158" s="3"/>
      <c r="OFI158" s="3"/>
      <c r="OFJ158" s="3"/>
      <c r="OFK158" s="3"/>
      <c r="OFL158" s="3"/>
      <c r="OFM158" s="3"/>
      <c r="OFN158" s="3"/>
      <c r="OFO158" s="3"/>
      <c r="OFP158" s="3"/>
      <c r="OFQ158" s="3"/>
      <c r="OFR158" s="3"/>
      <c r="OFS158" s="3"/>
      <c r="OFT158" s="3"/>
      <c r="OFU158" s="3"/>
      <c r="OFV158" s="3"/>
      <c r="OFW158" s="3"/>
      <c r="OFX158" s="3"/>
      <c r="OFY158" s="3"/>
      <c r="OFZ158" s="3"/>
      <c r="OGA158" s="3"/>
      <c r="OGB158" s="3"/>
      <c r="OGC158" s="3"/>
      <c r="OGD158" s="3"/>
      <c r="OGE158" s="3"/>
      <c r="OGF158" s="3"/>
      <c r="OGG158" s="3"/>
      <c r="OGH158" s="3"/>
      <c r="OGI158" s="3"/>
      <c r="OGJ158" s="3"/>
      <c r="OGK158" s="3"/>
      <c r="OGL158" s="3"/>
      <c r="OGM158" s="3"/>
      <c r="OGN158" s="3"/>
      <c r="OGO158" s="3"/>
      <c r="OGP158" s="3"/>
      <c r="OGQ158" s="3"/>
      <c r="OGR158" s="3"/>
      <c r="OGS158" s="3"/>
      <c r="OGT158" s="3"/>
      <c r="OGU158" s="3"/>
      <c r="OGV158" s="3"/>
      <c r="OGW158" s="3"/>
      <c r="OGX158" s="3"/>
      <c r="OGY158" s="3"/>
      <c r="OGZ158" s="3"/>
      <c r="OHA158" s="3"/>
      <c r="OHB158" s="3"/>
      <c r="OHC158" s="3"/>
      <c r="OHD158" s="3"/>
      <c r="OHE158" s="3"/>
      <c r="OHF158" s="3"/>
      <c r="OHG158" s="3"/>
      <c r="OHH158" s="3"/>
      <c r="OHI158" s="3"/>
      <c r="OHJ158" s="3"/>
      <c r="OHK158" s="3"/>
      <c r="OHL158" s="3"/>
      <c r="OHM158" s="3"/>
      <c r="OHN158" s="3"/>
      <c r="OHO158" s="3"/>
      <c r="OHP158" s="3"/>
      <c r="OHQ158" s="3"/>
      <c r="OHR158" s="3"/>
      <c r="OHS158" s="3"/>
      <c r="OHT158" s="3"/>
      <c r="OHU158" s="3"/>
      <c r="OHV158" s="3"/>
      <c r="OHW158" s="3"/>
      <c r="OHX158" s="3"/>
      <c r="OHY158" s="3"/>
      <c r="OHZ158" s="3"/>
      <c r="OIA158" s="3"/>
      <c r="OIB158" s="3"/>
      <c r="OIC158" s="3"/>
      <c r="OID158" s="3"/>
      <c r="OIE158" s="3"/>
      <c r="OIF158" s="3"/>
      <c r="OIG158" s="3"/>
      <c r="OIH158" s="3"/>
      <c r="OII158" s="3"/>
      <c r="OIJ158" s="3"/>
      <c r="OIK158" s="3"/>
      <c r="OIL158" s="3"/>
      <c r="OIM158" s="3"/>
      <c r="OIN158" s="3"/>
      <c r="OIO158" s="3"/>
      <c r="OIP158" s="3"/>
      <c r="OIQ158" s="3"/>
      <c r="OIR158" s="3"/>
      <c r="OIS158" s="3"/>
      <c r="OIT158" s="3"/>
      <c r="OIU158" s="3"/>
      <c r="OIV158" s="3"/>
      <c r="OIW158" s="3"/>
      <c r="OIX158" s="3"/>
      <c r="OIY158" s="3"/>
      <c r="OIZ158" s="3"/>
      <c r="OJA158" s="3"/>
      <c r="OJB158" s="3"/>
      <c r="OJC158" s="3"/>
      <c r="OJD158" s="3"/>
      <c r="OJE158" s="3"/>
      <c r="OJF158" s="3"/>
      <c r="OJG158" s="3"/>
      <c r="OJH158" s="3"/>
      <c r="OJI158" s="3"/>
      <c r="OJJ158" s="3"/>
      <c r="OJK158" s="3"/>
      <c r="OJL158" s="3"/>
      <c r="OJM158" s="3"/>
      <c r="OJN158" s="3"/>
      <c r="OJO158" s="3"/>
      <c r="OJP158" s="3"/>
      <c r="OJQ158" s="3"/>
      <c r="OJR158" s="3"/>
      <c r="OJS158" s="3"/>
      <c r="OJT158" s="3"/>
      <c r="OJU158" s="3"/>
      <c r="OJV158" s="3"/>
      <c r="OJW158" s="3"/>
      <c r="OJX158" s="3"/>
      <c r="OJY158" s="3"/>
      <c r="OJZ158" s="3"/>
      <c r="OKA158" s="3"/>
      <c r="OKB158" s="3"/>
      <c r="OKC158" s="3"/>
      <c r="OKD158" s="3"/>
      <c r="OKE158" s="3"/>
      <c r="OKF158" s="3"/>
      <c r="OKG158" s="3"/>
      <c r="OKH158" s="3"/>
      <c r="OKI158" s="3"/>
      <c r="OKJ158" s="3"/>
      <c r="OKK158" s="3"/>
      <c r="OKL158" s="3"/>
      <c r="OKM158" s="3"/>
      <c r="OKN158" s="3"/>
      <c r="OKO158" s="3"/>
      <c r="OKP158" s="3"/>
      <c r="OKQ158" s="3"/>
      <c r="OKR158" s="3"/>
      <c r="OKS158" s="3"/>
      <c r="OKT158" s="3"/>
      <c r="OKU158" s="3"/>
      <c r="OKV158" s="3"/>
      <c r="OKW158" s="3"/>
      <c r="OKX158" s="3"/>
      <c r="OKY158" s="3"/>
      <c r="OKZ158" s="3"/>
      <c r="OLA158" s="3"/>
      <c r="OLB158" s="3"/>
      <c r="OLC158" s="3"/>
      <c r="OLD158" s="3"/>
      <c r="OLE158" s="3"/>
      <c r="OLF158" s="3"/>
      <c r="OLG158" s="3"/>
      <c r="OLH158" s="3"/>
      <c r="OLI158" s="3"/>
      <c r="OLJ158" s="3"/>
      <c r="OLK158" s="3"/>
      <c r="OLL158" s="3"/>
      <c r="OLM158" s="3"/>
      <c r="OLN158" s="3"/>
      <c r="OLO158" s="3"/>
      <c r="OLP158" s="3"/>
      <c r="OLQ158" s="3"/>
      <c r="OLR158" s="3"/>
      <c r="OLS158" s="3"/>
      <c r="OLT158" s="3"/>
      <c r="OLU158" s="3"/>
      <c r="OLV158" s="3"/>
      <c r="OLW158" s="3"/>
      <c r="OLX158" s="3"/>
      <c r="OLY158" s="3"/>
      <c r="OLZ158" s="3"/>
      <c r="OMA158" s="3"/>
      <c r="OMB158" s="3"/>
      <c r="OMC158" s="3"/>
      <c r="OMD158" s="3"/>
      <c r="OME158" s="3"/>
      <c r="OMF158" s="3"/>
      <c r="OMG158" s="3"/>
      <c r="OMN158" s="3"/>
      <c r="OMO158" s="3"/>
      <c r="OMP158" s="3"/>
      <c r="OMQ158" s="3"/>
      <c r="OMR158" s="3"/>
      <c r="OMS158" s="3"/>
      <c r="OMT158" s="3"/>
      <c r="OMU158" s="3"/>
      <c r="OMV158" s="3"/>
      <c r="OMW158" s="3"/>
      <c r="OMX158" s="3"/>
      <c r="OMY158" s="3"/>
      <c r="OMZ158" s="3"/>
      <c r="ONA158" s="3"/>
      <c r="ONB158" s="3"/>
      <c r="ONC158" s="3"/>
      <c r="OND158" s="3"/>
      <c r="ONE158" s="3"/>
      <c r="ONF158" s="3"/>
      <c r="ONG158" s="3"/>
      <c r="ONH158" s="3"/>
      <c r="ONI158" s="3"/>
      <c r="ONJ158" s="3"/>
      <c r="ONK158" s="3"/>
      <c r="ONL158" s="3"/>
      <c r="ONM158" s="3"/>
      <c r="ONN158" s="3"/>
      <c r="ONO158" s="3"/>
      <c r="ONP158" s="3"/>
      <c r="ONQ158" s="3"/>
      <c r="ONR158" s="3"/>
      <c r="ONS158" s="3"/>
      <c r="ONT158" s="3"/>
      <c r="ONU158" s="3"/>
      <c r="ONV158" s="3"/>
      <c r="ONW158" s="3"/>
      <c r="ONX158" s="3"/>
      <c r="ONY158" s="3"/>
      <c r="ONZ158" s="3"/>
      <c r="OOA158" s="3"/>
      <c r="OOB158" s="3"/>
      <c r="OOC158" s="3"/>
      <c r="OOD158" s="3"/>
      <c r="OOE158" s="3"/>
      <c r="OOF158" s="3"/>
      <c r="OOG158" s="3"/>
      <c r="OOH158" s="3"/>
      <c r="OOI158" s="3"/>
      <c r="OOJ158" s="3"/>
      <c r="OOK158" s="3"/>
      <c r="OOL158" s="3"/>
      <c r="OOM158" s="3"/>
      <c r="OON158" s="3"/>
      <c r="OOO158" s="3"/>
      <c r="OOP158" s="3"/>
      <c r="OOQ158" s="3"/>
      <c r="OOR158" s="3"/>
      <c r="OOS158" s="3"/>
      <c r="OOT158" s="3"/>
      <c r="OOU158" s="3"/>
      <c r="OOV158" s="3"/>
      <c r="OOW158" s="3"/>
      <c r="OOX158" s="3"/>
      <c r="OOY158" s="3"/>
      <c r="OOZ158" s="3"/>
      <c r="OPA158" s="3"/>
      <c r="OPB158" s="3"/>
      <c r="OPC158" s="3"/>
      <c r="OPD158" s="3"/>
      <c r="OPE158" s="3"/>
      <c r="OPF158" s="3"/>
      <c r="OPG158" s="3"/>
      <c r="OPH158" s="3"/>
      <c r="OPI158" s="3"/>
      <c r="OPJ158" s="3"/>
      <c r="OPK158" s="3"/>
      <c r="OPL158" s="3"/>
      <c r="OPM158" s="3"/>
      <c r="OPN158" s="3"/>
      <c r="OPO158" s="3"/>
      <c r="OPP158" s="3"/>
      <c r="OPQ158" s="3"/>
      <c r="OPR158" s="3"/>
      <c r="OPS158" s="3"/>
      <c r="OPT158" s="3"/>
      <c r="OPU158" s="3"/>
      <c r="OPV158" s="3"/>
      <c r="OPW158" s="3"/>
      <c r="OPX158" s="3"/>
      <c r="OPY158" s="3"/>
      <c r="OPZ158" s="3"/>
      <c r="OQA158" s="3"/>
      <c r="OQB158" s="3"/>
      <c r="OQC158" s="3"/>
      <c r="OQD158" s="3"/>
      <c r="OQE158" s="3"/>
      <c r="OQF158" s="3"/>
      <c r="OQG158" s="3"/>
      <c r="OQH158" s="3"/>
      <c r="OQI158" s="3"/>
      <c r="OQJ158" s="3"/>
      <c r="OQK158" s="3"/>
      <c r="OQL158" s="3"/>
      <c r="OQM158" s="3"/>
      <c r="OQN158" s="3"/>
      <c r="OQO158" s="3"/>
      <c r="OQP158" s="3"/>
      <c r="OQQ158" s="3"/>
      <c r="OQR158" s="3"/>
      <c r="OQS158" s="3"/>
      <c r="OQT158" s="3"/>
      <c r="OQU158" s="3"/>
      <c r="OQV158" s="3"/>
      <c r="OQW158" s="3"/>
      <c r="OQX158" s="3"/>
      <c r="OQY158" s="3"/>
      <c r="OQZ158" s="3"/>
      <c r="ORA158" s="3"/>
      <c r="ORB158" s="3"/>
      <c r="ORC158" s="3"/>
      <c r="ORD158" s="3"/>
      <c r="ORE158" s="3"/>
      <c r="ORF158" s="3"/>
      <c r="ORG158" s="3"/>
      <c r="ORH158" s="3"/>
      <c r="ORI158" s="3"/>
      <c r="ORJ158" s="3"/>
      <c r="ORK158" s="3"/>
      <c r="ORL158" s="3"/>
      <c r="ORM158" s="3"/>
      <c r="ORN158" s="3"/>
      <c r="ORO158" s="3"/>
      <c r="ORP158" s="3"/>
      <c r="ORQ158" s="3"/>
      <c r="ORR158" s="3"/>
      <c r="ORS158" s="3"/>
      <c r="ORT158" s="3"/>
      <c r="ORU158" s="3"/>
      <c r="ORV158" s="3"/>
      <c r="ORW158" s="3"/>
      <c r="ORX158" s="3"/>
      <c r="ORY158" s="3"/>
      <c r="ORZ158" s="3"/>
      <c r="OSA158" s="3"/>
      <c r="OSB158" s="3"/>
      <c r="OSC158" s="3"/>
      <c r="OSD158" s="3"/>
      <c r="OSE158" s="3"/>
      <c r="OSF158" s="3"/>
      <c r="OSG158" s="3"/>
      <c r="OSH158" s="3"/>
      <c r="OSI158" s="3"/>
      <c r="OSJ158" s="3"/>
      <c r="OSK158" s="3"/>
      <c r="OSL158" s="3"/>
      <c r="OSM158" s="3"/>
      <c r="OSN158" s="3"/>
      <c r="OSO158" s="3"/>
      <c r="OSP158" s="3"/>
      <c r="OSQ158" s="3"/>
      <c r="OSR158" s="3"/>
      <c r="OSS158" s="3"/>
      <c r="OST158" s="3"/>
      <c r="OSU158" s="3"/>
      <c r="OSV158" s="3"/>
      <c r="OSW158" s="3"/>
      <c r="OSX158" s="3"/>
      <c r="OSY158" s="3"/>
      <c r="OSZ158" s="3"/>
      <c r="OTA158" s="3"/>
      <c r="OTB158" s="3"/>
      <c r="OTC158" s="3"/>
      <c r="OTD158" s="3"/>
      <c r="OTE158" s="3"/>
      <c r="OTF158" s="3"/>
      <c r="OTG158" s="3"/>
      <c r="OTH158" s="3"/>
      <c r="OTI158" s="3"/>
      <c r="OTJ158" s="3"/>
      <c r="OTK158" s="3"/>
      <c r="OTL158" s="3"/>
      <c r="OTM158" s="3"/>
      <c r="OTN158" s="3"/>
      <c r="OTO158" s="3"/>
      <c r="OTP158" s="3"/>
      <c r="OTQ158" s="3"/>
      <c r="OTR158" s="3"/>
      <c r="OTS158" s="3"/>
      <c r="OTT158" s="3"/>
      <c r="OTU158" s="3"/>
      <c r="OTV158" s="3"/>
      <c r="OTW158" s="3"/>
      <c r="OTX158" s="3"/>
      <c r="OTY158" s="3"/>
      <c r="OTZ158" s="3"/>
      <c r="OUA158" s="3"/>
      <c r="OUB158" s="3"/>
      <c r="OUC158" s="3"/>
      <c r="OUD158" s="3"/>
      <c r="OUE158" s="3"/>
      <c r="OUF158" s="3"/>
      <c r="OUG158" s="3"/>
      <c r="OUH158" s="3"/>
      <c r="OUI158" s="3"/>
      <c r="OUJ158" s="3"/>
      <c r="OUK158" s="3"/>
      <c r="OUL158" s="3"/>
      <c r="OUM158" s="3"/>
      <c r="OUN158" s="3"/>
      <c r="OUO158" s="3"/>
      <c r="OUP158" s="3"/>
      <c r="OUQ158" s="3"/>
      <c r="OUR158" s="3"/>
      <c r="OUS158" s="3"/>
      <c r="OUT158" s="3"/>
      <c r="OUU158" s="3"/>
      <c r="OUV158" s="3"/>
      <c r="OUW158" s="3"/>
      <c r="OUX158" s="3"/>
      <c r="OUY158" s="3"/>
      <c r="OUZ158" s="3"/>
      <c r="OVA158" s="3"/>
      <c r="OVB158" s="3"/>
      <c r="OVC158" s="3"/>
      <c r="OVD158" s="3"/>
      <c r="OVE158" s="3"/>
      <c r="OVF158" s="3"/>
      <c r="OVG158" s="3"/>
      <c r="OVH158" s="3"/>
      <c r="OVI158" s="3"/>
      <c r="OVJ158" s="3"/>
      <c r="OVK158" s="3"/>
      <c r="OVL158" s="3"/>
      <c r="OVM158" s="3"/>
      <c r="OVN158" s="3"/>
      <c r="OVO158" s="3"/>
      <c r="OVP158" s="3"/>
      <c r="OVQ158" s="3"/>
      <c r="OVR158" s="3"/>
      <c r="OVS158" s="3"/>
      <c r="OVT158" s="3"/>
      <c r="OVU158" s="3"/>
      <c r="OVV158" s="3"/>
      <c r="OVW158" s="3"/>
      <c r="OVX158" s="3"/>
      <c r="OVY158" s="3"/>
      <c r="OVZ158" s="3"/>
      <c r="OWA158" s="3"/>
      <c r="OWB158" s="3"/>
      <c r="OWC158" s="3"/>
      <c r="OWJ158" s="3"/>
      <c r="OWK158" s="3"/>
      <c r="OWL158" s="3"/>
      <c r="OWM158" s="3"/>
      <c r="OWN158" s="3"/>
      <c r="OWO158" s="3"/>
      <c r="OWP158" s="3"/>
      <c r="OWQ158" s="3"/>
      <c r="OWR158" s="3"/>
      <c r="OWS158" s="3"/>
      <c r="OWT158" s="3"/>
      <c r="OWU158" s="3"/>
      <c r="OWV158" s="3"/>
      <c r="OWW158" s="3"/>
      <c r="OWX158" s="3"/>
      <c r="OWY158" s="3"/>
      <c r="OWZ158" s="3"/>
      <c r="OXA158" s="3"/>
      <c r="OXB158" s="3"/>
      <c r="OXC158" s="3"/>
      <c r="OXD158" s="3"/>
      <c r="OXE158" s="3"/>
      <c r="OXF158" s="3"/>
      <c r="OXG158" s="3"/>
      <c r="OXH158" s="3"/>
      <c r="OXI158" s="3"/>
      <c r="OXJ158" s="3"/>
      <c r="OXK158" s="3"/>
      <c r="OXL158" s="3"/>
      <c r="OXM158" s="3"/>
      <c r="OXN158" s="3"/>
      <c r="OXO158" s="3"/>
      <c r="OXP158" s="3"/>
      <c r="OXQ158" s="3"/>
      <c r="OXR158" s="3"/>
      <c r="OXS158" s="3"/>
      <c r="OXT158" s="3"/>
      <c r="OXU158" s="3"/>
      <c r="OXV158" s="3"/>
      <c r="OXW158" s="3"/>
      <c r="OXX158" s="3"/>
      <c r="OXY158" s="3"/>
      <c r="OXZ158" s="3"/>
      <c r="OYA158" s="3"/>
      <c r="OYB158" s="3"/>
      <c r="OYC158" s="3"/>
      <c r="OYD158" s="3"/>
      <c r="OYE158" s="3"/>
      <c r="OYF158" s="3"/>
      <c r="OYG158" s="3"/>
      <c r="OYH158" s="3"/>
      <c r="OYI158" s="3"/>
      <c r="OYJ158" s="3"/>
      <c r="OYK158" s="3"/>
      <c r="OYL158" s="3"/>
      <c r="OYM158" s="3"/>
      <c r="OYN158" s="3"/>
      <c r="OYO158" s="3"/>
      <c r="OYP158" s="3"/>
      <c r="OYQ158" s="3"/>
      <c r="OYR158" s="3"/>
      <c r="OYS158" s="3"/>
      <c r="OYT158" s="3"/>
      <c r="OYU158" s="3"/>
      <c r="OYV158" s="3"/>
      <c r="OYW158" s="3"/>
      <c r="OYX158" s="3"/>
      <c r="OYY158" s="3"/>
      <c r="OYZ158" s="3"/>
      <c r="OZA158" s="3"/>
      <c r="OZB158" s="3"/>
      <c r="OZC158" s="3"/>
      <c r="OZD158" s="3"/>
      <c r="OZE158" s="3"/>
      <c r="OZF158" s="3"/>
      <c r="OZG158" s="3"/>
      <c r="OZH158" s="3"/>
      <c r="OZI158" s="3"/>
      <c r="OZJ158" s="3"/>
      <c r="OZK158" s="3"/>
      <c r="OZL158" s="3"/>
      <c r="OZM158" s="3"/>
      <c r="OZN158" s="3"/>
      <c r="OZO158" s="3"/>
      <c r="OZP158" s="3"/>
      <c r="OZQ158" s="3"/>
      <c r="OZR158" s="3"/>
      <c r="OZS158" s="3"/>
      <c r="OZT158" s="3"/>
      <c r="OZU158" s="3"/>
      <c r="OZV158" s="3"/>
      <c r="OZW158" s="3"/>
      <c r="OZX158" s="3"/>
      <c r="OZY158" s="3"/>
      <c r="OZZ158" s="3"/>
      <c r="PAA158" s="3"/>
      <c r="PAB158" s="3"/>
      <c r="PAC158" s="3"/>
      <c r="PAD158" s="3"/>
      <c r="PAE158" s="3"/>
      <c r="PAF158" s="3"/>
      <c r="PAG158" s="3"/>
      <c r="PAH158" s="3"/>
      <c r="PAI158" s="3"/>
      <c r="PAJ158" s="3"/>
      <c r="PAK158" s="3"/>
      <c r="PAL158" s="3"/>
      <c r="PAM158" s="3"/>
      <c r="PAN158" s="3"/>
      <c r="PAO158" s="3"/>
      <c r="PAP158" s="3"/>
      <c r="PAQ158" s="3"/>
      <c r="PAR158" s="3"/>
      <c r="PAS158" s="3"/>
      <c r="PAT158" s="3"/>
      <c r="PAU158" s="3"/>
      <c r="PAV158" s="3"/>
      <c r="PAW158" s="3"/>
      <c r="PAX158" s="3"/>
      <c r="PAY158" s="3"/>
      <c r="PAZ158" s="3"/>
      <c r="PBA158" s="3"/>
      <c r="PBB158" s="3"/>
      <c r="PBC158" s="3"/>
      <c r="PBD158" s="3"/>
      <c r="PBE158" s="3"/>
      <c r="PBF158" s="3"/>
      <c r="PBG158" s="3"/>
      <c r="PBH158" s="3"/>
      <c r="PBI158" s="3"/>
      <c r="PBJ158" s="3"/>
      <c r="PBK158" s="3"/>
      <c r="PBL158" s="3"/>
      <c r="PBM158" s="3"/>
      <c r="PBN158" s="3"/>
      <c r="PBO158" s="3"/>
      <c r="PBP158" s="3"/>
      <c r="PBQ158" s="3"/>
      <c r="PBR158" s="3"/>
      <c r="PBS158" s="3"/>
      <c r="PBT158" s="3"/>
      <c r="PBU158" s="3"/>
      <c r="PBV158" s="3"/>
      <c r="PBW158" s="3"/>
      <c r="PBX158" s="3"/>
      <c r="PBY158" s="3"/>
      <c r="PBZ158" s="3"/>
      <c r="PCA158" s="3"/>
      <c r="PCB158" s="3"/>
      <c r="PCC158" s="3"/>
      <c r="PCD158" s="3"/>
      <c r="PCE158" s="3"/>
      <c r="PCF158" s="3"/>
      <c r="PCG158" s="3"/>
      <c r="PCH158" s="3"/>
      <c r="PCI158" s="3"/>
      <c r="PCJ158" s="3"/>
      <c r="PCK158" s="3"/>
      <c r="PCL158" s="3"/>
      <c r="PCM158" s="3"/>
      <c r="PCN158" s="3"/>
      <c r="PCO158" s="3"/>
      <c r="PCP158" s="3"/>
      <c r="PCQ158" s="3"/>
      <c r="PCR158" s="3"/>
      <c r="PCS158" s="3"/>
      <c r="PCT158" s="3"/>
      <c r="PCU158" s="3"/>
      <c r="PCV158" s="3"/>
      <c r="PCW158" s="3"/>
      <c r="PCX158" s="3"/>
      <c r="PCY158" s="3"/>
      <c r="PCZ158" s="3"/>
      <c r="PDA158" s="3"/>
      <c r="PDB158" s="3"/>
      <c r="PDC158" s="3"/>
      <c r="PDD158" s="3"/>
      <c r="PDE158" s="3"/>
      <c r="PDF158" s="3"/>
      <c r="PDG158" s="3"/>
      <c r="PDH158" s="3"/>
      <c r="PDI158" s="3"/>
      <c r="PDJ158" s="3"/>
      <c r="PDK158" s="3"/>
      <c r="PDL158" s="3"/>
      <c r="PDM158" s="3"/>
      <c r="PDN158" s="3"/>
      <c r="PDO158" s="3"/>
      <c r="PDP158" s="3"/>
      <c r="PDQ158" s="3"/>
      <c r="PDR158" s="3"/>
      <c r="PDS158" s="3"/>
      <c r="PDT158" s="3"/>
      <c r="PDU158" s="3"/>
      <c r="PDV158" s="3"/>
      <c r="PDW158" s="3"/>
      <c r="PDX158" s="3"/>
      <c r="PDY158" s="3"/>
      <c r="PDZ158" s="3"/>
      <c r="PEA158" s="3"/>
      <c r="PEB158" s="3"/>
      <c r="PEC158" s="3"/>
      <c r="PED158" s="3"/>
      <c r="PEE158" s="3"/>
      <c r="PEF158" s="3"/>
      <c r="PEG158" s="3"/>
      <c r="PEH158" s="3"/>
      <c r="PEI158" s="3"/>
      <c r="PEJ158" s="3"/>
      <c r="PEK158" s="3"/>
      <c r="PEL158" s="3"/>
      <c r="PEM158" s="3"/>
      <c r="PEN158" s="3"/>
      <c r="PEO158" s="3"/>
      <c r="PEP158" s="3"/>
      <c r="PEQ158" s="3"/>
      <c r="PER158" s="3"/>
      <c r="PES158" s="3"/>
      <c r="PET158" s="3"/>
      <c r="PEU158" s="3"/>
      <c r="PEV158" s="3"/>
      <c r="PEW158" s="3"/>
      <c r="PEX158" s="3"/>
      <c r="PEY158" s="3"/>
      <c r="PEZ158" s="3"/>
      <c r="PFA158" s="3"/>
      <c r="PFB158" s="3"/>
      <c r="PFC158" s="3"/>
      <c r="PFD158" s="3"/>
      <c r="PFE158" s="3"/>
      <c r="PFF158" s="3"/>
      <c r="PFG158" s="3"/>
      <c r="PFH158" s="3"/>
      <c r="PFI158" s="3"/>
      <c r="PFJ158" s="3"/>
      <c r="PFK158" s="3"/>
      <c r="PFL158" s="3"/>
      <c r="PFM158" s="3"/>
      <c r="PFN158" s="3"/>
      <c r="PFO158" s="3"/>
      <c r="PFP158" s="3"/>
      <c r="PFQ158" s="3"/>
      <c r="PFR158" s="3"/>
      <c r="PFS158" s="3"/>
      <c r="PFT158" s="3"/>
      <c r="PFU158" s="3"/>
      <c r="PFV158" s="3"/>
      <c r="PFW158" s="3"/>
      <c r="PFX158" s="3"/>
      <c r="PFY158" s="3"/>
      <c r="PGF158" s="3"/>
      <c r="PGG158" s="3"/>
      <c r="PGH158" s="3"/>
      <c r="PGI158" s="3"/>
      <c r="PGJ158" s="3"/>
      <c r="PGK158" s="3"/>
      <c r="PGL158" s="3"/>
      <c r="PGM158" s="3"/>
      <c r="PGN158" s="3"/>
      <c r="PGO158" s="3"/>
      <c r="PGP158" s="3"/>
      <c r="PGQ158" s="3"/>
      <c r="PGR158" s="3"/>
      <c r="PGS158" s="3"/>
      <c r="PGT158" s="3"/>
      <c r="PGU158" s="3"/>
      <c r="PGV158" s="3"/>
      <c r="PGW158" s="3"/>
      <c r="PGX158" s="3"/>
      <c r="PGY158" s="3"/>
      <c r="PGZ158" s="3"/>
      <c r="PHA158" s="3"/>
      <c r="PHB158" s="3"/>
      <c r="PHC158" s="3"/>
      <c r="PHD158" s="3"/>
      <c r="PHE158" s="3"/>
      <c r="PHF158" s="3"/>
      <c r="PHG158" s="3"/>
      <c r="PHH158" s="3"/>
      <c r="PHI158" s="3"/>
      <c r="PHJ158" s="3"/>
      <c r="PHK158" s="3"/>
      <c r="PHL158" s="3"/>
      <c r="PHM158" s="3"/>
      <c r="PHN158" s="3"/>
      <c r="PHO158" s="3"/>
      <c r="PHP158" s="3"/>
      <c r="PHQ158" s="3"/>
      <c r="PHR158" s="3"/>
      <c r="PHS158" s="3"/>
      <c r="PHT158" s="3"/>
      <c r="PHU158" s="3"/>
      <c r="PHV158" s="3"/>
      <c r="PHW158" s="3"/>
      <c r="PHX158" s="3"/>
      <c r="PHY158" s="3"/>
      <c r="PHZ158" s="3"/>
      <c r="PIA158" s="3"/>
      <c r="PIB158" s="3"/>
      <c r="PIC158" s="3"/>
      <c r="PID158" s="3"/>
      <c r="PIE158" s="3"/>
      <c r="PIF158" s="3"/>
      <c r="PIG158" s="3"/>
      <c r="PIH158" s="3"/>
      <c r="PII158" s="3"/>
      <c r="PIJ158" s="3"/>
      <c r="PIK158" s="3"/>
      <c r="PIL158" s="3"/>
      <c r="PIM158" s="3"/>
      <c r="PIN158" s="3"/>
      <c r="PIO158" s="3"/>
      <c r="PIP158" s="3"/>
      <c r="PIQ158" s="3"/>
      <c r="PIR158" s="3"/>
      <c r="PIS158" s="3"/>
      <c r="PIT158" s="3"/>
      <c r="PIU158" s="3"/>
      <c r="PIV158" s="3"/>
      <c r="PIW158" s="3"/>
      <c r="PIX158" s="3"/>
      <c r="PIY158" s="3"/>
      <c r="PIZ158" s="3"/>
      <c r="PJA158" s="3"/>
      <c r="PJB158" s="3"/>
      <c r="PJC158" s="3"/>
      <c r="PJD158" s="3"/>
      <c r="PJE158" s="3"/>
      <c r="PJF158" s="3"/>
      <c r="PJG158" s="3"/>
      <c r="PJH158" s="3"/>
      <c r="PJI158" s="3"/>
      <c r="PJJ158" s="3"/>
      <c r="PJK158" s="3"/>
      <c r="PJL158" s="3"/>
      <c r="PJM158" s="3"/>
      <c r="PJN158" s="3"/>
      <c r="PJO158" s="3"/>
      <c r="PJP158" s="3"/>
      <c r="PJQ158" s="3"/>
      <c r="PJR158" s="3"/>
      <c r="PJS158" s="3"/>
      <c r="PJT158" s="3"/>
      <c r="PJU158" s="3"/>
      <c r="PJV158" s="3"/>
      <c r="PJW158" s="3"/>
      <c r="PJX158" s="3"/>
      <c r="PJY158" s="3"/>
      <c r="PJZ158" s="3"/>
      <c r="PKA158" s="3"/>
      <c r="PKB158" s="3"/>
      <c r="PKC158" s="3"/>
      <c r="PKD158" s="3"/>
      <c r="PKE158" s="3"/>
      <c r="PKF158" s="3"/>
      <c r="PKG158" s="3"/>
      <c r="PKH158" s="3"/>
      <c r="PKI158" s="3"/>
      <c r="PKJ158" s="3"/>
      <c r="PKK158" s="3"/>
      <c r="PKL158" s="3"/>
      <c r="PKM158" s="3"/>
      <c r="PKN158" s="3"/>
      <c r="PKO158" s="3"/>
      <c r="PKP158" s="3"/>
      <c r="PKQ158" s="3"/>
      <c r="PKR158" s="3"/>
      <c r="PKS158" s="3"/>
      <c r="PKT158" s="3"/>
      <c r="PKU158" s="3"/>
      <c r="PKV158" s="3"/>
      <c r="PKW158" s="3"/>
      <c r="PKX158" s="3"/>
      <c r="PKY158" s="3"/>
      <c r="PKZ158" s="3"/>
      <c r="PLA158" s="3"/>
      <c r="PLB158" s="3"/>
      <c r="PLC158" s="3"/>
      <c r="PLD158" s="3"/>
      <c r="PLE158" s="3"/>
      <c r="PLF158" s="3"/>
      <c r="PLG158" s="3"/>
      <c r="PLH158" s="3"/>
      <c r="PLI158" s="3"/>
      <c r="PLJ158" s="3"/>
      <c r="PLK158" s="3"/>
      <c r="PLL158" s="3"/>
      <c r="PLM158" s="3"/>
      <c r="PLN158" s="3"/>
      <c r="PLO158" s="3"/>
      <c r="PLP158" s="3"/>
      <c r="PLQ158" s="3"/>
      <c r="PLR158" s="3"/>
      <c r="PLS158" s="3"/>
      <c r="PLT158" s="3"/>
      <c r="PLU158" s="3"/>
      <c r="PLV158" s="3"/>
      <c r="PLW158" s="3"/>
      <c r="PLX158" s="3"/>
      <c r="PLY158" s="3"/>
      <c r="PLZ158" s="3"/>
      <c r="PMA158" s="3"/>
      <c r="PMB158" s="3"/>
      <c r="PMC158" s="3"/>
      <c r="PMD158" s="3"/>
      <c r="PME158" s="3"/>
      <c r="PMF158" s="3"/>
      <c r="PMG158" s="3"/>
      <c r="PMH158" s="3"/>
      <c r="PMI158" s="3"/>
      <c r="PMJ158" s="3"/>
      <c r="PMK158" s="3"/>
      <c r="PML158" s="3"/>
      <c r="PMM158" s="3"/>
      <c r="PMN158" s="3"/>
      <c r="PMO158" s="3"/>
      <c r="PMP158" s="3"/>
      <c r="PMQ158" s="3"/>
      <c r="PMR158" s="3"/>
      <c r="PMS158" s="3"/>
      <c r="PMT158" s="3"/>
      <c r="PMU158" s="3"/>
      <c r="PMV158" s="3"/>
      <c r="PMW158" s="3"/>
      <c r="PMX158" s="3"/>
      <c r="PMY158" s="3"/>
      <c r="PMZ158" s="3"/>
      <c r="PNA158" s="3"/>
      <c r="PNB158" s="3"/>
      <c r="PNC158" s="3"/>
      <c r="PND158" s="3"/>
      <c r="PNE158" s="3"/>
      <c r="PNF158" s="3"/>
      <c r="PNG158" s="3"/>
      <c r="PNH158" s="3"/>
      <c r="PNI158" s="3"/>
      <c r="PNJ158" s="3"/>
      <c r="PNK158" s="3"/>
      <c r="PNL158" s="3"/>
      <c r="PNM158" s="3"/>
      <c r="PNN158" s="3"/>
      <c r="PNO158" s="3"/>
      <c r="PNP158" s="3"/>
      <c r="PNQ158" s="3"/>
      <c r="PNR158" s="3"/>
      <c r="PNS158" s="3"/>
      <c r="PNT158" s="3"/>
      <c r="PNU158" s="3"/>
      <c r="PNV158" s="3"/>
      <c r="PNW158" s="3"/>
      <c r="PNX158" s="3"/>
      <c r="PNY158" s="3"/>
      <c r="PNZ158" s="3"/>
      <c r="POA158" s="3"/>
      <c r="POB158" s="3"/>
      <c r="POC158" s="3"/>
      <c r="POD158" s="3"/>
      <c r="POE158" s="3"/>
      <c r="POF158" s="3"/>
      <c r="POG158" s="3"/>
      <c r="POH158" s="3"/>
      <c r="POI158" s="3"/>
      <c r="POJ158" s="3"/>
      <c r="POK158" s="3"/>
      <c r="POL158" s="3"/>
      <c r="POM158" s="3"/>
      <c r="PON158" s="3"/>
      <c r="POO158" s="3"/>
      <c r="POP158" s="3"/>
      <c r="POQ158" s="3"/>
      <c r="POR158" s="3"/>
      <c r="POS158" s="3"/>
      <c r="POT158" s="3"/>
      <c r="POU158" s="3"/>
      <c r="POV158" s="3"/>
      <c r="POW158" s="3"/>
      <c r="POX158" s="3"/>
      <c r="POY158" s="3"/>
      <c r="POZ158" s="3"/>
      <c r="PPA158" s="3"/>
      <c r="PPB158" s="3"/>
      <c r="PPC158" s="3"/>
      <c r="PPD158" s="3"/>
      <c r="PPE158" s="3"/>
      <c r="PPF158" s="3"/>
      <c r="PPG158" s="3"/>
      <c r="PPH158" s="3"/>
      <c r="PPI158" s="3"/>
      <c r="PPJ158" s="3"/>
      <c r="PPK158" s="3"/>
      <c r="PPL158" s="3"/>
      <c r="PPM158" s="3"/>
      <c r="PPN158" s="3"/>
      <c r="PPO158" s="3"/>
      <c r="PPP158" s="3"/>
      <c r="PPQ158" s="3"/>
      <c r="PPR158" s="3"/>
      <c r="PPS158" s="3"/>
      <c r="PPT158" s="3"/>
      <c r="PPU158" s="3"/>
      <c r="PQB158" s="3"/>
      <c r="PQC158" s="3"/>
      <c r="PQD158" s="3"/>
      <c r="PQE158" s="3"/>
      <c r="PQF158" s="3"/>
      <c r="PQG158" s="3"/>
      <c r="PQH158" s="3"/>
      <c r="PQI158" s="3"/>
      <c r="PQJ158" s="3"/>
      <c r="PQK158" s="3"/>
      <c r="PQL158" s="3"/>
      <c r="PQM158" s="3"/>
      <c r="PQN158" s="3"/>
      <c r="PQO158" s="3"/>
      <c r="PQP158" s="3"/>
      <c r="PQQ158" s="3"/>
      <c r="PQR158" s="3"/>
      <c r="PQS158" s="3"/>
      <c r="PQT158" s="3"/>
      <c r="PQU158" s="3"/>
      <c r="PQV158" s="3"/>
      <c r="PQW158" s="3"/>
      <c r="PQX158" s="3"/>
      <c r="PQY158" s="3"/>
      <c r="PQZ158" s="3"/>
      <c r="PRA158" s="3"/>
      <c r="PRB158" s="3"/>
      <c r="PRC158" s="3"/>
      <c r="PRD158" s="3"/>
      <c r="PRE158" s="3"/>
      <c r="PRF158" s="3"/>
      <c r="PRG158" s="3"/>
      <c r="PRH158" s="3"/>
      <c r="PRI158" s="3"/>
      <c r="PRJ158" s="3"/>
      <c r="PRK158" s="3"/>
      <c r="PRL158" s="3"/>
      <c r="PRM158" s="3"/>
      <c r="PRN158" s="3"/>
      <c r="PRO158" s="3"/>
      <c r="PRP158" s="3"/>
      <c r="PRQ158" s="3"/>
      <c r="PRR158" s="3"/>
      <c r="PRS158" s="3"/>
      <c r="PRT158" s="3"/>
      <c r="PRU158" s="3"/>
      <c r="PRV158" s="3"/>
      <c r="PRW158" s="3"/>
      <c r="PRX158" s="3"/>
      <c r="PRY158" s="3"/>
      <c r="PRZ158" s="3"/>
      <c r="PSA158" s="3"/>
      <c r="PSB158" s="3"/>
      <c r="PSC158" s="3"/>
      <c r="PSD158" s="3"/>
      <c r="PSE158" s="3"/>
      <c r="PSF158" s="3"/>
      <c r="PSG158" s="3"/>
      <c r="PSH158" s="3"/>
      <c r="PSI158" s="3"/>
      <c r="PSJ158" s="3"/>
      <c r="PSK158" s="3"/>
      <c r="PSL158" s="3"/>
      <c r="PSM158" s="3"/>
      <c r="PSN158" s="3"/>
      <c r="PSO158" s="3"/>
      <c r="PSP158" s="3"/>
      <c r="PSQ158" s="3"/>
      <c r="PSR158" s="3"/>
      <c r="PSS158" s="3"/>
      <c r="PST158" s="3"/>
      <c r="PSU158" s="3"/>
      <c r="PSV158" s="3"/>
      <c r="PSW158" s="3"/>
      <c r="PSX158" s="3"/>
      <c r="PSY158" s="3"/>
      <c r="PSZ158" s="3"/>
      <c r="PTA158" s="3"/>
      <c r="PTB158" s="3"/>
      <c r="PTC158" s="3"/>
      <c r="PTD158" s="3"/>
      <c r="PTE158" s="3"/>
      <c r="PTF158" s="3"/>
      <c r="PTG158" s="3"/>
      <c r="PTH158" s="3"/>
      <c r="PTI158" s="3"/>
      <c r="PTJ158" s="3"/>
      <c r="PTK158" s="3"/>
      <c r="PTL158" s="3"/>
      <c r="PTM158" s="3"/>
      <c r="PTN158" s="3"/>
      <c r="PTO158" s="3"/>
      <c r="PTP158" s="3"/>
      <c r="PTQ158" s="3"/>
      <c r="PTR158" s="3"/>
      <c r="PTS158" s="3"/>
      <c r="PTT158" s="3"/>
      <c r="PTU158" s="3"/>
      <c r="PTV158" s="3"/>
      <c r="PTW158" s="3"/>
      <c r="PTX158" s="3"/>
      <c r="PTY158" s="3"/>
      <c r="PTZ158" s="3"/>
      <c r="PUA158" s="3"/>
      <c r="PUB158" s="3"/>
      <c r="PUC158" s="3"/>
      <c r="PUD158" s="3"/>
      <c r="PUE158" s="3"/>
      <c r="PUF158" s="3"/>
      <c r="PUG158" s="3"/>
      <c r="PUH158" s="3"/>
      <c r="PUI158" s="3"/>
      <c r="PUJ158" s="3"/>
      <c r="PUK158" s="3"/>
      <c r="PUL158" s="3"/>
      <c r="PUM158" s="3"/>
      <c r="PUN158" s="3"/>
      <c r="PUO158" s="3"/>
      <c r="PUP158" s="3"/>
      <c r="PUQ158" s="3"/>
      <c r="PUR158" s="3"/>
      <c r="PUS158" s="3"/>
      <c r="PUT158" s="3"/>
      <c r="PUU158" s="3"/>
      <c r="PUV158" s="3"/>
      <c r="PUW158" s="3"/>
      <c r="PUX158" s="3"/>
      <c r="PUY158" s="3"/>
      <c r="PUZ158" s="3"/>
      <c r="PVA158" s="3"/>
      <c r="PVB158" s="3"/>
      <c r="PVC158" s="3"/>
      <c r="PVD158" s="3"/>
      <c r="PVE158" s="3"/>
      <c r="PVF158" s="3"/>
      <c r="PVG158" s="3"/>
      <c r="PVH158" s="3"/>
      <c r="PVI158" s="3"/>
      <c r="PVJ158" s="3"/>
      <c r="PVK158" s="3"/>
      <c r="PVL158" s="3"/>
      <c r="PVM158" s="3"/>
      <c r="PVN158" s="3"/>
      <c r="PVO158" s="3"/>
      <c r="PVP158" s="3"/>
      <c r="PVQ158" s="3"/>
      <c r="PVR158" s="3"/>
      <c r="PVS158" s="3"/>
      <c r="PVT158" s="3"/>
      <c r="PVU158" s="3"/>
      <c r="PVV158" s="3"/>
      <c r="PVW158" s="3"/>
      <c r="PVX158" s="3"/>
      <c r="PVY158" s="3"/>
      <c r="PVZ158" s="3"/>
      <c r="PWA158" s="3"/>
      <c r="PWB158" s="3"/>
      <c r="PWC158" s="3"/>
      <c r="PWD158" s="3"/>
      <c r="PWE158" s="3"/>
      <c r="PWF158" s="3"/>
      <c r="PWG158" s="3"/>
      <c r="PWH158" s="3"/>
      <c r="PWI158" s="3"/>
      <c r="PWJ158" s="3"/>
      <c r="PWK158" s="3"/>
      <c r="PWL158" s="3"/>
      <c r="PWM158" s="3"/>
      <c r="PWN158" s="3"/>
      <c r="PWO158" s="3"/>
      <c r="PWP158" s="3"/>
      <c r="PWQ158" s="3"/>
      <c r="PWR158" s="3"/>
      <c r="PWS158" s="3"/>
      <c r="PWT158" s="3"/>
      <c r="PWU158" s="3"/>
      <c r="PWV158" s="3"/>
      <c r="PWW158" s="3"/>
      <c r="PWX158" s="3"/>
      <c r="PWY158" s="3"/>
      <c r="PWZ158" s="3"/>
      <c r="PXA158" s="3"/>
      <c r="PXB158" s="3"/>
      <c r="PXC158" s="3"/>
      <c r="PXD158" s="3"/>
      <c r="PXE158" s="3"/>
      <c r="PXF158" s="3"/>
      <c r="PXG158" s="3"/>
      <c r="PXH158" s="3"/>
      <c r="PXI158" s="3"/>
      <c r="PXJ158" s="3"/>
      <c r="PXK158" s="3"/>
      <c r="PXL158" s="3"/>
      <c r="PXM158" s="3"/>
      <c r="PXN158" s="3"/>
      <c r="PXO158" s="3"/>
      <c r="PXP158" s="3"/>
      <c r="PXQ158" s="3"/>
      <c r="PXR158" s="3"/>
      <c r="PXS158" s="3"/>
      <c r="PXT158" s="3"/>
      <c r="PXU158" s="3"/>
      <c r="PXV158" s="3"/>
      <c r="PXW158" s="3"/>
      <c r="PXX158" s="3"/>
      <c r="PXY158" s="3"/>
      <c r="PXZ158" s="3"/>
      <c r="PYA158" s="3"/>
      <c r="PYB158" s="3"/>
      <c r="PYC158" s="3"/>
      <c r="PYD158" s="3"/>
      <c r="PYE158" s="3"/>
      <c r="PYF158" s="3"/>
      <c r="PYG158" s="3"/>
      <c r="PYH158" s="3"/>
      <c r="PYI158" s="3"/>
      <c r="PYJ158" s="3"/>
      <c r="PYK158" s="3"/>
      <c r="PYL158" s="3"/>
      <c r="PYM158" s="3"/>
      <c r="PYN158" s="3"/>
      <c r="PYO158" s="3"/>
      <c r="PYP158" s="3"/>
      <c r="PYQ158" s="3"/>
      <c r="PYR158" s="3"/>
      <c r="PYS158" s="3"/>
      <c r="PYT158" s="3"/>
      <c r="PYU158" s="3"/>
      <c r="PYV158" s="3"/>
      <c r="PYW158" s="3"/>
      <c r="PYX158" s="3"/>
      <c r="PYY158" s="3"/>
      <c r="PYZ158" s="3"/>
      <c r="PZA158" s="3"/>
      <c r="PZB158" s="3"/>
      <c r="PZC158" s="3"/>
      <c r="PZD158" s="3"/>
      <c r="PZE158" s="3"/>
      <c r="PZF158" s="3"/>
      <c r="PZG158" s="3"/>
      <c r="PZH158" s="3"/>
      <c r="PZI158" s="3"/>
      <c r="PZJ158" s="3"/>
      <c r="PZK158" s="3"/>
      <c r="PZL158" s="3"/>
      <c r="PZM158" s="3"/>
      <c r="PZN158" s="3"/>
      <c r="PZO158" s="3"/>
      <c r="PZP158" s="3"/>
      <c r="PZQ158" s="3"/>
      <c r="PZX158" s="3"/>
      <c r="PZY158" s="3"/>
      <c r="PZZ158" s="3"/>
      <c r="QAA158" s="3"/>
      <c r="QAB158" s="3"/>
      <c r="QAC158" s="3"/>
      <c r="QAD158" s="3"/>
      <c r="QAE158" s="3"/>
      <c r="QAF158" s="3"/>
      <c r="QAG158" s="3"/>
      <c r="QAH158" s="3"/>
      <c r="QAI158" s="3"/>
      <c r="QAJ158" s="3"/>
      <c r="QAK158" s="3"/>
      <c r="QAL158" s="3"/>
      <c r="QAM158" s="3"/>
      <c r="QAN158" s="3"/>
      <c r="QAO158" s="3"/>
      <c r="QAP158" s="3"/>
      <c r="QAQ158" s="3"/>
      <c r="QAR158" s="3"/>
      <c r="QAS158" s="3"/>
      <c r="QAT158" s="3"/>
      <c r="QAU158" s="3"/>
      <c r="QAV158" s="3"/>
      <c r="QAW158" s="3"/>
      <c r="QAX158" s="3"/>
      <c r="QAY158" s="3"/>
      <c r="QAZ158" s="3"/>
      <c r="QBA158" s="3"/>
      <c r="QBB158" s="3"/>
      <c r="QBC158" s="3"/>
      <c r="QBD158" s="3"/>
      <c r="QBE158" s="3"/>
      <c r="QBF158" s="3"/>
      <c r="QBG158" s="3"/>
      <c r="QBH158" s="3"/>
      <c r="QBI158" s="3"/>
      <c r="QBJ158" s="3"/>
      <c r="QBK158" s="3"/>
      <c r="QBL158" s="3"/>
      <c r="QBM158" s="3"/>
      <c r="QBN158" s="3"/>
      <c r="QBO158" s="3"/>
      <c r="QBP158" s="3"/>
      <c r="QBQ158" s="3"/>
      <c r="QBR158" s="3"/>
      <c r="QBS158" s="3"/>
      <c r="QBT158" s="3"/>
      <c r="QBU158" s="3"/>
      <c r="QBV158" s="3"/>
      <c r="QBW158" s="3"/>
      <c r="QBX158" s="3"/>
      <c r="QBY158" s="3"/>
      <c r="QBZ158" s="3"/>
      <c r="QCA158" s="3"/>
      <c r="QCB158" s="3"/>
      <c r="QCC158" s="3"/>
      <c r="QCD158" s="3"/>
      <c r="QCE158" s="3"/>
      <c r="QCF158" s="3"/>
      <c r="QCG158" s="3"/>
      <c r="QCH158" s="3"/>
      <c r="QCI158" s="3"/>
      <c r="QCJ158" s="3"/>
      <c r="QCK158" s="3"/>
      <c r="QCL158" s="3"/>
      <c r="QCM158" s="3"/>
      <c r="QCN158" s="3"/>
      <c r="QCO158" s="3"/>
      <c r="QCP158" s="3"/>
      <c r="QCQ158" s="3"/>
      <c r="QCR158" s="3"/>
      <c r="QCS158" s="3"/>
      <c r="QCT158" s="3"/>
      <c r="QCU158" s="3"/>
      <c r="QCV158" s="3"/>
      <c r="QCW158" s="3"/>
      <c r="QCX158" s="3"/>
      <c r="QCY158" s="3"/>
      <c r="QCZ158" s="3"/>
      <c r="QDA158" s="3"/>
      <c r="QDB158" s="3"/>
      <c r="QDC158" s="3"/>
      <c r="QDD158" s="3"/>
      <c r="QDE158" s="3"/>
      <c r="QDF158" s="3"/>
      <c r="QDG158" s="3"/>
      <c r="QDH158" s="3"/>
      <c r="QDI158" s="3"/>
      <c r="QDJ158" s="3"/>
      <c r="QDK158" s="3"/>
      <c r="QDL158" s="3"/>
      <c r="QDM158" s="3"/>
      <c r="QDN158" s="3"/>
      <c r="QDO158" s="3"/>
      <c r="QDP158" s="3"/>
      <c r="QDQ158" s="3"/>
      <c r="QDR158" s="3"/>
      <c r="QDS158" s="3"/>
      <c r="QDT158" s="3"/>
      <c r="QDU158" s="3"/>
      <c r="QDV158" s="3"/>
      <c r="QDW158" s="3"/>
      <c r="QDX158" s="3"/>
      <c r="QDY158" s="3"/>
      <c r="QDZ158" s="3"/>
      <c r="QEA158" s="3"/>
      <c r="QEB158" s="3"/>
      <c r="QEC158" s="3"/>
      <c r="QED158" s="3"/>
      <c r="QEE158" s="3"/>
      <c r="QEF158" s="3"/>
      <c r="QEG158" s="3"/>
      <c r="QEH158" s="3"/>
      <c r="QEI158" s="3"/>
      <c r="QEJ158" s="3"/>
      <c r="QEK158" s="3"/>
      <c r="QEL158" s="3"/>
      <c r="QEM158" s="3"/>
      <c r="QEN158" s="3"/>
      <c r="QEO158" s="3"/>
      <c r="QEP158" s="3"/>
      <c r="QEQ158" s="3"/>
      <c r="QER158" s="3"/>
      <c r="QES158" s="3"/>
      <c r="QET158" s="3"/>
      <c r="QEU158" s="3"/>
      <c r="QEV158" s="3"/>
      <c r="QEW158" s="3"/>
      <c r="QEX158" s="3"/>
      <c r="QEY158" s="3"/>
      <c r="QEZ158" s="3"/>
      <c r="QFA158" s="3"/>
      <c r="QFB158" s="3"/>
      <c r="QFC158" s="3"/>
      <c r="QFD158" s="3"/>
      <c r="QFE158" s="3"/>
      <c r="QFF158" s="3"/>
      <c r="QFG158" s="3"/>
      <c r="QFH158" s="3"/>
      <c r="QFI158" s="3"/>
      <c r="QFJ158" s="3"/>
      <c r="QFK158" s="3"/>
      <c r="QFL158" s="3"/>
      <c r="QFM158" s="3"/>
      <c r="QFN158" s="3"/>
      <c r="QFO158" s="3"/>
      <c r="QFP158" s="3"/>
      <c r="QFQ158" s="3"/>
      <c r="QFR158" s="3"/>
      <c r="QFS158" s="3"/>
      <c r="QFT158" s="3"/>
      <c r="QFU158" s="3"/>
      <c r="QFV158" s="3"/>
      <c r="QFW158" s="3"/>
      <c r="QFX158" s="3"/>
      <c r="QFY158" s="3"/>
      <c r="QFZ158" s="3"/>
      <c r="QGA158" s="3"/>
      <c r="QGB158" s="3"/>
      <c r="QGC158" s="3"/>
      <c r="QGD158" s="3"/>
      <c r="QGE158" s="3"/>
      <c r="QGF158" s="3"/>
      <c r="QGG158" s="3"/>
      <c r="QGH158" s="3"/>
      <c r="QGI158" s="3"/>
      <c r="QGJ158" s="3"/>
      <c r="QGK158" s="3"/>
      <c r="QGL158" s="3"/>
      <c r="QGM158" s="3"/>
      <c r="QGN158" s="3"/>
      <c r="QGO158" s="3"/>
      <c r="QGP158" s="3"/>
      <c r="QGQ158" s="3"/>
      <c r="QGR158" s="3"/>
      <c r="QGS158" s="3"/>
      <c r="QGT158" s="3"/>
      <c r="QGU158" s="3"/>
      <c r="QGV158" s="3"/>
      <c r="QGW158" s="3"/>
      <c r="QGX158" s="3"/>
      <c r="QGY158" s="3"/>
      <c r="QGZ158" s="3"/>
      <c r="QHA158" s="3"/>
      <c r="QHB158" s="3"/>
      <c r="QHC158" s="3"/>
      <c r="QHD158" s="3"/>
      <c r="QHE158" s="3"/>
      <c r="QHF158" s="3"/>
      <c r="QHG158" s="3"/>
      <c r="QHH158" s="3"/>
      <c r="QHI158" s="3"/>
      <c r="QHJ158" s="3"/>
      <c r="QHK158" s="3"/>
      <c r="QHL158" s="3"/>
      <c r="QHM158" s="3"/>
      <c r="QHN158" s="3"/>
      <c r="QHO158" s="3"/>
      <c r="QHP158" s="3"/>
      <c r="QHQ158" s="3"/>
      <c r="QHR158" s="3"/>
      <c r="QHS158" s="3"/>
      <c r="QHT158" s="3"/>
      <c r="QHU158" s="3"/>
      <c r="QHV158" s="3"/>
      <c r="QHW158" s="3"/>
      <c r="QHX158" s="3"/>
      <c r="QHY158" s="3"/>
      <c r="QHZ158" s="3"/>
      <c r="QIA158" s="3"/>
      <c r="QIB158" s="3"/>
      <c r="QIC158" s="3"/>
      <c r="QID158" s="3"/>
      <c r="QIE158" s="3"/>
      <c r="QIF158" s="3"/>
      <c r="QIG158" s="3"/>
      <c r="QIH158" s="3"/>
      <c r="QII158" s="3"/>
      <c r="QIJ158" s="3"/>
      <c r="QIK158" s="3"/>
      <c r="QIL158" s="3"/>
      <c r="QIM158" s="3"/>
      <c r="QIN158" s="3"/>
      <c r="QIO158" s="3"/>
      <c r="QIP158" s="3"/>
      <c r="QIQ158" s="3"/>
      <c r="QIR158" s="3"/>
      <c r="QIS158" s="3"/>
      <c r="QIT158" s="3"/>
      <c r="QIU158" s="3"/>
      <c r="QIV158" s="3"/>
      <c r="QIW158" s="3"/>
      <c r="QIX158" s="3"/>
      <c r="QIY158" s="3"/>
      <c r="QIZ158" s="3"/>
      <c r="QJA158" s="3"/>
      <c r="QJB158" s="3"/>
      <c r="QJC158" s="3"/>
      <c r="QJD158" s="3"/>
      <c r="QJE158" s="3"/>
      <c r="QJF158" s="3"/>
      <c r="QJG158" s="3"/>
      <c r="QJH158" s="3"/>
      <c r="QJI158" s="3"/>
      <c r="QJJ158" s="3"/>
      <c r="QJK158" s="3"/>
      <c r="QJL158" s="3"/>
      <c r="QJM158" s="3"/>
      <c r="QJT158" s="3"/>
      <c r="QJU158" s="3"/>
      <c r="QJV158" s="3"/>
      <c r="QJW158" s="3"/>
      <c r="QJX158" s="3"/>
      <c r="QJY158" s="3"/>
      <c r="QJZ158" s="3"/>
      <c r="QKA158" s="3"/>
      <c r="QKB158" s="3"/>
      <c r="QKC158" s="3"/>
      <c r="QKD158" s="3"/>
      <c r="QKE158" s="3"/>
      <c r="QKF158" s="3"/>
      <c r="QKG158" s="3"/>
      <c r="QKH158" s="3"/>
      <c r="QKI158" s="3"/>
      <c r="QKJ158" s="3"/>
      <c r="QKK158" s="3"/>
      <c r="QKL158" s="3"/>
      <c r="QKM158" s="3"/>
      <c r="QKN158" s="3"/>
      <c r="QKO158" s="3"/>
      <c r="QKP158" s="3"/>
      <c r="QKQ158" s="3"/>
      <c r="QKR158" s="3"/>
      <c r="QKS158" s="3"/>
      <c r="QKT158" s="3"/>
      <c r="QKU158" s="3"/>
      <c r="QKV158" s="3"/>
      <c r="QKW158" s="3"/>
      <c r="QKX158" s="3"/>
      <c r="QKY158" s="3"/>
      <c r="QKZ158" s="3"/>
      <c r="QLA158" s="3"/>
      <c r="QLB158" s="3"/>
      <c r="QLC158" s="3"/>
      <c r="QLD158" s="3"/>
      <c r="QLE158" s="3"/>
      <c r="QLF158" s="3"/>
      <c r="QLG158" s="3"/>
      <c r="QLH158" s="3"/>
      <c r="QLI158" s="3"/>
      <c r="QLJ158" s="3"/>
      <c r="QLK158" s="3"/>
      <c r="QLL158" s="3"/>
      <c r="QLM158" s="3"/>
      <c r="QLN158" s="3"/>
      <c r="QLO158" s="3"/>
      <c r="QLP158" s="3"/>
      <c r="QLQ158" s="3"/>
      <c r="QLR158" s="3"/>
      <c r="QLS158" s="3"/>
      <c r="QLT158" s="3"/>
      <c r="QLU158" s="3"/>
      <c r="QLV158" s="3"/>
      <c r="QLW158" s="3"/>
      <c r="QLX158" s="3"/>
      <c r="QLY158" s="3"/>
      <c r="QLZ158" s="3"/>
      <c r="QMA158" s="3"/>
      <c r="QMB158" s="3"/>
      <c r="QMC158" s="3"/>
      <c r="QMD158" s="3"/>
      <c r="QME158" s="3"/>
      <c r="QMF158" s="3"/>
      <c r="QMG158" s="3"/>
      <c r="QMH158" s="3"/>
      <c r="QMI158" s="3"/>
      <c r="QMJ158" s="3"/>
      <c r="QMK158" s="3"/>
      <c r="QML158" s="3"/>
      <c r="QMM158" s="3"/>
      <c r="QMN158" s="3"/>
      <c r="QMO158" s="3"/>
      <c r="QMP158" s="3"/>
      <c r="QMQ158" s="3"/>
      <c r="QMR158" s="3"/>
      <c r="QMS158" s="3"/>
      <c r="QMT158" s="3"/>
      <c r="QMU158" s="3"/>
      <c r="QMV158" s="3"/>
      <c r="QMW158" s="3"/>
      <c r="QMX158" s="3"/>
      <c r="QMY158" s="3"/>
      <c r="QMZ158" s="3"/>
      <c r="QNA158" s="3"/>
      <c r="QNB158" s="3"/>
      <c r="QNC158" s="3"/>
      <c r="QND158" s="3"/>
      <c r="QNE158" s="3"/>
      <c r="QNF158" s="3"/>
      <c r="QNG158" s="3"/>
      <c r="QNH158" s="3"/>
      <c r="QNI158" s="3"/>
      <c r="QNJ158" s="3"/>
      <c r="QNK158" s="3"/>
      <c r="QNL158" s="3"/>
      <c r="QNM158" s="3"/>
      <c r="QNN158" s="3"/>
      <c r="QNO158" s="3"/>
      <c r="QNP158" s="3"/>
      <c r="QNQ158" s="3"/>
      <c r="QNR158" s="3"/>
      <c r="QNS158" s="3"/>
      <c r="QNT158" s="3"/>
      <c r="QNU158" s="3"/>
      <c r="QNV158" s="3"/>
      <c r="QNW158" s="3"/>
      <c r="QNX158" s="3"/>
      <c r="QNY158" s="3"/>
      <c r="QNZ158" s="3"/>
      <c r="QOA158" s="3"/>
      <c r="QOB158" s="3"/>
      <c r="QOC158" s="3"/>
      <c r="QOD158" s="3"/>
      <c r="QOE158" s="3"/>
      <c r="QOF158" s="3"/>
      <c r="QOG158" s="3"/>
      <c r="QOH158" s="3"/>
      <c r="QOI158" s="3"/>
      <c r="QOJ158" s="3"/>
      <c r="QOK158" s="3"/>
      <c r="QOL158" s="3"/>
      <c r="QOM158" s="3"/>
      <c r="QON158" s="3"/>
      <c r="QOO158" s="3"/>
      <c r="QOP158" s="3"/>
      <c r="QOQ158" s="3"/>
      <c r="QOR158" s="3"/>
      <c r="QOS158" s="3"/>
      <c r="QOT158" s="3"/>
      <c r="QOU158" s="3"/>
      <c r="QOV158" s="3"/>
      <c r="QOW158" s="3"/>
      <c r="QOX158" s="3"/>
      <c r="QOY158" s="3"/>
      <c r="QOZ158" s="3"/>
      <c r="QPA158" s="3"/>
      <c r="QPB158" s="3"/>
      <c r="QPC158" s="3"/>
      <c r="QPD158" s="3"/>
      <c r="QPE158" s="3"/>
      <c r="QPF158" s="3"/>
      <c r="QPG158" s="3"/>
      <c r="QPH158" s="3"/>
      <c r="QPI158" s="3"/>
      <c r="QPJ158" s="3"/>
      <c r="QPK158" s="3"/>
      <c r="QPL158" s="3"/>
      <c r="QPM158" s="3"/>
      <c r="QPN158" s="3"/>
      <c r="QPO158" s="3"/>
      <c r="QPP158" s="3"/>
      <c r="QPQ158" s="3"/>
      <c r="QPR158" s="3"/>
      <c r="QPS158" s="3"/>
      <c r="QPT158" s="3"/>
      <c r="QPU158" s="3"/>
      <c r="QPV158" s="3"/>
      <c r="QPW158" s="3"/>
      <c r="QPX158" s="3"/>
      <c r="QPY158" s="3"/>
      <c r="QPZ158" s="3"/>
      <c r="QQA158" s="3"/>
      <c r="QQB158" s="3"/>
      <c r="QQC158" s="3"/>
      <c r="QQD158" s="3"/>
      <c r="QQE158" s="3"/>
      <c r="QQF158" s="3"/>
      <c r="QQG158" s="3"/>
      <c r="QQH158" s="3"/>
      <c r="QQI158" s="3"/>
      <c r="QQJ158" s="3"/>
      <c r="QQK158" s="3"/>
      <c r="QQL158" s="3"/>
      <c r="QQM158" s="3"/>
      <c r="QQN158" s="3"/>
      <c r="QQO158" s="3"/>
      <c r="QQP158" s="3"/>
      <c r="QQQ158" s="3"/>
      <c r="QQR158" s="3"/>
      <c r="QQS158" s="3"/>
      <c r="QQT158" s="3"/>
      <c r="QQU158" s="3"/>
      <c r="QQV158" s="3"/>
      <c r="QQW158" s="3"/>
      <c r="QQX158" s="3"/>
      <c r="QQY158" s="3"/>
      <c r="QQZ158" s="3"/>
      <c r="QRA158" s="3"/>
      <c r="QRB158" s="3"/>
      <c r="QRC158" s="3"/>
      <c r="QRD158" s="3"/>
      <c r="QRE158" s="3"/>
      <c r="QRF158" s="3"/>
      <c r="QRG158" s="3"/>
      <c r="QRH158" s="3"/>
      <c r="QRI158" s="3"/>
      <c r="QRJ158" s="3"/>
      <c r="QRK158" s="3"/>
      <c r="QRL158" s="3"/>
      <c r="QRM158" s="3"/>
      <c r="QRN158" s="3"/>
      <c r="QRO158" s="3"/>
      <c r="QRP158" s="3"/>
      <c r="QRQ158" s="3"/>
      <c r="QRR158" s="3"/>
      <c r="QRS158" s="3"/>
      <c r="QRT158" s="3"/>
      <c r="QRU158" s="3"/>
      <c r="QRV158" s="3"/>
      <c r="QRW158" s="3"/>
      <c r="QRX158" s="3"/>
      <c r="QRY158" s="3"/>
      <c r="QRZ158" s="3"/>
      <c r="QSA158" s="3"/>
      <c r="QSB158" s="3"/>
      <c r="QSC158" s="3"/>
      <c r="QSD158" s="3"/>
      <c r="QSE158" s="3"/>
      <c r="QSF158" s="3"/>
      <c r="QSG158" s="3"/>
      <c r="QSH158" s="3"/>
      <c r="QSI158" s="3"/>
      <c r="QSJ158" s="3"/>
      <c r="QSK158" s="3"/>
      <c r="QSL158" s="3"/>
      <c r="QSM158" s="3"/>
      <c r="QSN158" s="3"/>
      <c r="QSO158" s="3"/>
      <c r="QSP158" s="3"/>
      <c r="QSQ158" s="3"/>
      <c r="QSR158" s="3"/>
      <c r="QSS158" s="3"/>
      <c r="QST158" s="3"/>
      <c r="QSU158" s="3"/>
      <c r="QSV158" s="3"/>
      <c r="QSW158" s="3"/>
      <c r="QSX158" s="3"/>
      <c r="QSY158" s="3"/>
      <c r="QSZ158" s="3"/>
      <c r="QTA158" s="3"/>
      <c r="QTB158" s="3"/>
      <c r="QTC158" s="3"/>
      <c r="QTD158" s="3"/>
      <c r="QTE158" s="3"/>
      <c r="QTF158" s="3"/>
      <c r="QTG158" s="3"/>
      <c r="QTH158" s="3"/>
      <c r="QTI158" s="3"/>
      <c r="QTP158" s="3"/>
      <c r="QTQ158" s="3"/>
      <c r="QTR158" s="3"/>
      <c r="QTS158" s="3"/>
      <c r="QTT158" s="3"/>
      <c r="QTU158" s="3"/>
      <c r="QTV158" s="3"/>
      <c r="QTW158" s="3"/>
      <c r="QTX158" s="3"/>
      <c r="QTY158" s="3"/>
      <c r="QTZ158" s="3"/>
      <c r="QUA158" s="3"/>
      <c r="QUB158" s="3"/>
      <c r="QUC158" s="3"/>
      <c r="QUD158" s="3"/>
      <c r="QUE158" s="3"/>
      <c r="QUF158" s="3"/>
      <c r="QUG158" s="3"/>
      <c r="QUH158" s="3"/>
      <c r="QUI158" s="3"/>
      <c r="QUJ158" s="3"/>
      <c r="QUK158" s="3"/>
      <c r="QUL158" s="3"/>
      <c r="QUM158" s="3"/>
      <c r="QUN158" s="3"/>
      <c r="QUO158" s="3"/>
      <c r="QUP158" s="3"/>
      <c r="QUQ158" s="3"/>
      <c r="QUR158" s="3"/>
      <c r="QUS158" s="3"/>
      <c r="QUT158" s="3"/>
      <c r="QUU158" s="3"/>
      <c r="QUV158" s="3"/>
      <c r="QUW158" s="3"/>
      <c r="QUX158" s="3"/>
      <c r="QUY158" s="3"/>
      <c r="QUZ158" s="3"/>
      <c r="QVA158" s="3"/>
      <c r="QVB158" s="3"/>
      <c r="QVC158" s="3"/>
      <c r="QVD158" s="3"/>
      <c r="QVE158" s="3"/>
      <c r="QVF158" s="3"/>
      <c r="QVG158" s="3"/>
      <c r="QVH158" s="3"/>
      <c r="QVI158" s="3"/>
      <c r="QVJ158" s="3"/>
      <c r="QVK158" s="3"/>
      <c r="QVL158" s="3"/>
      <c r="QVM158" s="3"/>
      <c r="QVN158" s="3"/>
      <c r="QVO158" s="3"/>
      <c r="QVP158" s="3"/>
      <c r="QVQ158" s="3"/>
      <c r="QVR158" s="3"/>
      <c r="QVS158" s="3"/>
      <c r="QVT158" s="3"/>
      <c r="QVU158" s="3"/>
      <c r="QVV158" s="3"/>
      <c r="QVW158" s="3"/>
      <c r="QVX158" s="3"/>
      <c r="QVY158" s="3"/>
      <c r="QVZ158" s="3"/>
      <c r="QWA158" s="3"/>
      <c r="QWB158" s="3"/>
      <c r="QWC158" s="3"/>
      <c r="QWD158" s="3"/>
      <c r="QWE158" s="3"/>
      <c r="QWF158" s="3"/>
      <c r="QWG158" s="3"/>
      <c r="QWH158" s="3"/>
      <c r="QWI158" s="3"/>
      <c r="QWJ158" s="3"/>
      <c r="QWK158" s="3"/>
      <c r="QWL158" s="3"/>
      <c r="QWM158" s="3"/>
      <c r="QWN158" s="3"/>
      <c r="QWO158" s="3"/>
      <c r="QWP158" s="3"/>
      <c r="QWQ158" s="3"/>
      <c r="QWR158" s="3"/>
      <c r="QWS158" s="3"/>
      <c r="QWT158" s="3"/>
      <c r="QWU158" s="3"/>
      <c r="QWV158" s="3"/>
      <c r="QWW158" s="3"/>
      <c r="QWX158" s="3"/>
      <c r="QWY158" s="3"/>
      <c r="QWZ158" s="3"/>
      <c r="QXA158" s="3"/>
      <c r="QXB158" s="3"/>
      <c r="QXC158" s="3"/>
      <c r="QXD158" s="3"/>
      <c r="QXE158" s="3"/>
      <c r="QXF158" s="3"/>
      <c r="QXG158" s="3"/>
      <c r="QXH158" s="3"/>
      <c r="QXI158" s="3"/>
      <c r="QXJ158" s="3"/>
      <c r="QXK158" s="3"/>
      <c r="QXL158" s="3"/>
      <c r="QXM158" s="3"/>
      <c r="QXN158" s="3"/>
      <c r="QXO158" s="3"/>
      <c r="QXP158" s="3"/>
      <c r="QXQ158" s="3"/>
      <c r="QXR158" s="3"/>
      <c r="QXS158" s="3"/>
      <c r="QXT158" s="3"/>
      <c r="QXU158" s="3"/>
      <c r="QXV158" s="3"/>
      <c r="QXW158" s="3"/>
      <c r="QXX158" s="3"/>
      <c r="QXY158" s="3"/>
      <c r="QXZ158" s="3"/>
      <c r="QYA158" s="3"/>
      <c r="QYB158" s="3"/>
      <c r="QYC158" s="3"/>
      <c r="QYD158" s="3"/>
      <c r="QYE158" s="3"/>
      <c r="QYF158" s="3"/>
      <c r="QYG158" s="3"/>
      <c r="QYH158" s="3"/>
      <c r="QYI158" s="3"/>
      <c r="QYJ158" s="3"/>
      <c r="QYK158" s="3"/>
      <c r="QYL158" s="3"/>
      <c r="QYM158" s="3"/>
      <c r="QYN158" s="3"/>
      <c r="QYO158" s="3"/>
      <c r="QYP158" s="3"/>
      <c r="QYQ158" s="3"/>
      <c r="QYR158" s="3"/>
      <c r="QYS158" s="3"/>
      <c r="QYT158" s="3"/>
      <c r="QYU158" s="3"/>
      <c r="QYV158" s="3"/>
      <c r="QYW158" s="3"/>
      <c r="QYX158" s="3"/>
      <c r="QYY158" s="3"/>
      <c r="QYZ158" s="3"/>
      <c r="QZA158" s="3"/>
      <c r="QZB158" s="3"/>
      <c r="QZC158" s="3"/>
      <c r="QZD158" s="3"/>
      <c r="QZE158" s="3"/>
      <c r="QZF158" s="3"/>
      <c r="QZG158" s="3"/>
      <c r="QZH158" s="3"/>
      <c r="QZI158" s="3"/>
      <c r="QZJ158" s="3"/>
      <c r="QZK158" s="3"/>
      <c r="QZL158" s="3"/>
      <c r="QZM158" s="3"/>
      <c r="QZN158" s="3"/>
      <c r="QZO158" s="3"/>
      <c r="QZP158" s="3"/>
      <c r="QZQ158" s="3"/>
      <c r="QZR158" s="3"/>
      <c r="QZS158" s="3"/>
      <c r="QZT158" s="3"/>
      <c r="QZU158" s="3"/>
      <c r="QZV158" s="3"/>
      <c r="QZW158" s="3"/>
      <c r="QZX158" s="3"/>
      <c r="QZY158" s="3"/>
      <c r="QZZ158" s="3"/>
      <c r="RAA158" s="3"/>
      <c r="RAB158" s="3"/>
      <c r="RAC158" s="3"/>
      <c r="RAD158" s="3"/>
      <c r="RAE158" s="3"/>
      <c r="RAF158" s="3"/>
      <c r="RAG158" s="3"/>
      <c r="RAH158" s="3"/>
      <c r="RAI158" s="3"/>
      <c r="RAJ158" s="3"/>
      <c r="RAK158" s="3"/>
      <c r="RAL158" s="3"/>
      <c r="RAM158" s="3"/>
      <c r="RAN158" s="3"/>
      <c r="RAO158" s="3"/>
      <c r="RAP158" s="3"/>
      <c r="RAQ158" s="3"/>
      <c r="RAR158" s="3"/>
      <c r="RAS158" s="3"/>
      <c r="RAT158" s="3"/>
      <c r="RAU158" s="3"/>
      <c r="RAV158" s="3"/>
      <c r="RAW158" s="3"/>
      <c r="RAX158" s="3"/>
      <c r="RAY158" s="3"/>
      <c r="RAZ158" s="3"/>
      <c r="RBA158" s="3"/>
      <c r="RBB158" s="3"/>
      <c r="RBC158" s="3"/>
      <c r="RBD158" s="3"/>
      <c r="RBE158" s="3"/>
      <c r="RBF158" s="3"/>
      <c r="RBG158" s="3"/>
      <c r="RBH158" s="3"/>
      <c r="RBI158" s="3"/>
      <c r="RBJ158" s="3"/>
      <c r="RBK158" s="3"/>
      <c r="RBL158" s="3"/>
      <c r="RBM158" s="3"/>
      <c r="RBN158" s="3"/>
      <c r="RBO158" s="3"/>
      <c r="RBP158" s="3"/>
      <c r="RBQ158" s="3"/>
      <c r="RBR158" s="3"/>
      <c r="RBS158" s="3"/>
      <c r="RBT158" s="3"/>
      <c r="RBU158" s="3"/>
      <c r="RBV158" s="3"/>
      <c r="RBW158" s="3"/>
      <c r="RBX158" s="3"/>
      <c r="RBY158" s="3"/>
      <c r="RBZ158" s="3"/>
      <c r="RCA158" s="3"/>
      <c r="RCB158" s="3"/>
      <c r="RCC158" s="3"/>
      <c r="RCD158" s="3"/>
      <c r="RCE158" s="3"/>
      <c r="RCF158" s="3"/>
      <c r="RCG158" s="3"/>
      <c r="RCH158" s="3"/>
      <c r="RCI158" s="3"/>
      <c r="RCJ158" s="3"/>
      <c r="RCK158" s="3"/>
      <c r="RCL158" s="3"/>
      <c r="RCM158" s="3"/>
      <c r="RCN158" s="3"/>
      <c r="RCO158" s="3"/>
      <c r="RCP158" s="3"/>
      <c r="RCQ158" s="3"/>
      <c r="RCR158" s="3"/>
      <c r="RCS158" s="3"/>
      <c r="RCT158" s="3"/>
      <c r="RCU158" s="3"/>
      <c r="RCV158" s="3"/>
      <c r="RCW158" s="3"/>
      <c r="RCX158" s="3"/>
      <c r="RCY158" s="3"/>
      <c r="RCZ158" s="3"/>
      <c r="RDA158" s="3"/>
      <c r="RDB158" s="3"/>
      <c r="RDC158" s="3"/>
      <c r="RDD158" s="3"/>
      <c r="RDE158" s="3"/>
      <c r="RDL158" s="3"/>
      <c r="RDM158" s="3"/>
      <c r="RDN158" s="3"/>
      <c r="RDO158" s="3"/>
      <c r="RDP158" s="3"/>
      <c r="RDQ158" s="3"/>
      <c r="RDR158" s="3"/>
      <c r="RDS158" s="3"/>
      <c r="RDT158" s="3"/>
      <c r="RDU158" s="3"/>
      <c r="RDV158" s="3"/>
      <c r="RDW158" s="3"/>
      <c r="RDX158" s="3"/>
      <c r="RDY158" s="3"/>
      <c r="RDZ158" s="3"/>
      <c r="REA158" s="3"/>
      <c r="REB158" s="3"/>
      <c r="REC158" s="3"/>
      <c r="RED158" s="3"/>
      <c r="REE158" s="3"/>
      <c r="REF158" s="3"/>
      <c r="REG158" s="3"/>
      <c r="REH158" s="3"/>
      <c r="REI158" s="3"/>
      <c r="REJ158" s="3"/>
      <c r="REK158" s="3"/>
      <c r="REL158" s="3"/>
      <c r="REM158" s="3"/>
      <c r="REN158" s="3"/>
      <c r="REO158" s="3"/>
      <c r="REP158" s="3"/>
      <c r="REQ158" s="3"/>
      <c r="RER158" s="3"/>
      <c r="RES158" s="3"/>
      <c r="RET158" s="3"/>
      <c r="REU158" s="3"/>
      <c r="REV158" s="3"/>
      <c r="REW158" s="3"/>
      <c r="REX158" s="3"/>
      <c r="REY158" s="3"/>
      <c r="REZ158" s="3"/>
      <c r="RFA158" s="3"/>
      <c r="RFB158" s="3"/>
      <c r="RFC158" s="3"/>
      <c r="RFD158" s="3"/>
      <c r="RFE158" s="3"/>
      <c r="RFF158" s="3"/>
      <c r="RFG158" s="3"/>
      <c r="RFH158" s="3"/>
      <c r="RFI158" s="3"/>
      <c r="RFJ158" s="3"/>
      <c r="RFK158" s="3"/>
      <c r="RFL158" s="3"/>
      <c r="RFM158" s="3"/>
      <c r="RFN158" s="3"/>
      <c r="RFO158" s="3"/>
      <c r="RFP158" s="3"/>
      <c r="RFQ158" s="3"/>
      <c r="RFR158" s="3"/>
      <c r="RFS158" s="3"/>
      <c r="RFT158" s="3"/>
      <c r="RFU158" s="3"/>
      <c r="RFV158" s="3"/>
      <c r="RFW158" s="3"/>
      <c r="RFX158" s="3"/>
      <c r="RFY158" s="3"/>
      <c r="RFZ158" s="3"/>
      <c r="RGA158" s="3"/>
      <c r="RGB158" s="3"/>
      <c r="RGC158" s="3"/>
      <c r="RGD158" s="3"/>
      <c r="RGE158" s="3"/>
      <c r="RGF158" s="3"/>
      <c r="RGG158" s="3"/>
      <c r="RGH158" s="3"/>
      <c r="RGI158" s="3"/>
      <c r="RGJ158" s="3"/>
      <c r="RGK158" s="3"/>
      <c r="RGL158" s="3"/>
      <c r="RGM158" s="3"/>
      <c r="RGN158" s="3"/>
      <c r="RGO158" s="3"/>
      <c r="RGP158" s="3"/>
      <c r="RGQ158" s="3"/>
      <c r="RGR158" s="3"/>
      <c r="RGS158" s="3"/>
      <c r="RGT158" s="3"/>
      <c r="RGU158" s="3"/>
      <c r="RGV158" s="3"/>
      <c r="RGW158" s="3"/>
      <c r="RGX158" s="3"/>
      <c r="RGY158" s="3"/>
      <c r="RGZ158" s="3"/>
      <c r="RHA158" s="3"/>
      <c r="RHB158" s="3"/>
      <c r="RHC158" s="3"/>
      <c r="RHD158" s="3"/>
      <c r="RHE158" s="3"/>
      <c r="RHF158" s="3"/>
      <c r="RHG158" s="3"/>
      <c r="RHH158" s="3"/>
      <c r="RHI158" s="3"/>
      <c r="RHJ158" s="3"/>
      <c r="RHK158" s="3"/>
      <c r="RHL158" s="3"/>
      <c r="RHM158" s="3"/>
      <c r="RHN158" s="3"/>
      <c r="RHO158" s="3"/>
      <c r="RHP158" s="3"/>
      <c r="RHQ158" s="3"/>
      <c r="RHR158" s="3"/>
      <c r="RHS158" s="3"/>
      <c r="RHT158" s="3"/>
      <c r="RHU158" s="3"/>
      <c r="RHV158" s="3"/>
      <c r="RHW158" s="3"/>
      <c r="RHX158" s="3"/>
      <c r="RHY158" s="3"/>
      <c r="RHZ158" s="3"/>
      <c r="RIA158" s="3"/>
      <c r="RIB158" s="3"/>
      <c r="RIC158" s="3"/>
      <c r="RID158" s="3"/>
      <c r="RIE158" s="3"/>
      <c r="RIF158" s="3"/>
      <c r="RIG158" s="3"/>
      <c r="RIH158" s="3"/>
      <c r="RII158" s="3"/>
      <c r="RIJ158" s="3"/>
      <c r="RIK158" s="3"/>
      <c r="RIL158" s="3"/>
      <c r="RIM158" s="3"/>
      <c r="RIN158" s="3"/>
      <c r="RIO158" s="3"/>
      <c r="RIP158" s="3"/>
      <c r="RIQ158" s="3"/>
      <c r="RIR158" s="3"/>
      <c r="RIS158" s="3"/>
      <c r="RIT158" s="3"/>
      <c r="RIU158" s="3"/>
      <c r="RIV158" s="3"/>
      <c r="RIW158" s="3"/>
      <c r="RIX158" s="3"/>
      <c r="RIY158" s="3"/>
      <c r="RIZ158" s="3"/>
      <c r="RJA158" s="3"/>
      <c r="RJB158" s="3"/>
      <c r="RJC158" s="3"/>
      <c r="RJD158" s="3"/>
      <c r="RJE158" s="3"/>
      <c r="RJF158" s="3"/>
      <c r="RJG158" s="3"/>
      <c r="RJH158" s="3"/>
      <c r="RJI158" s="3"/>
      <c r="RJJ158" s="3"/>
      <c r="RJK158" s="3"/>
      <c r="RJL158" s="3"/>
      <c r="RJM158" s="3"/>
      <c r="RJN158" s="3"/>
      <c r="RJO158" s="3"/>
      <c r="RJP158" s="3"/>
      <c r="RJQ158" s="3"/>
      <c r="RJR158" s="3"/>
      <c r="RJS158" s="3"/>
      <c r="RJT158" s="3"/>
      <c r="RJU158" s="3"/>
      <c r="RJV158" s="3"/>
      <c r="RJW158" s="3"/>
      <c r="RJX158" s="3"/>
      <c r="RJY158" s="3"/>
      <c r="RJZ158" s="3"/>
      <c r="RKA158" s="3"/>
      <c r="RKB158" s="3"/>
      <c r="RKC158" s="3"/>
      <c r="RKD158" s="3"/>
      <c r="RKE158" s="3"/>
      <c r="RKF158" s="3"/>
      <c r="RKG158" s="3"/>
      <c r="RKH158" s="3"/>
      <c r="RKI158" s="3"/>
      <c r="RKJ158" s="3"/>
      <c r="RKK158" s="3"/>
      <c r="RKL158" s="3"/>
      <c r="RKM158" s="3"/>
      <c r="RKN158" s="3"/>
      <c r="RKO158" s="3"/>
      <c r="RKP158" s="3"/>
      <c r="RKQ158" s="3"/>
      <c r="RKR158" s="3"/>
      <c r="RKS158" s="3"/>
      <c r="RKT158" s="3"/>
      <c r="RKU158" s="3"/>
      <c r="RKV158" s="3"/>
      <c r="RKW158" s="3"/>
      <c r="RKX158" s="3"/>
      <c r="RKY158" s="3"/>
      <c r="RKZ158" s="3"/>
      <c r="RLA158" s="3"/>
      <c r="RLB158" s="3"/>
      <c r="RLC158" s="3"/>
      <c r="RLD158" s="3"/>
      <c r="RLE158" s="3"/>
      <c r="RLF158" s="3"/>
      <c r="RLG158" s="3"/>
      <c r="RLH158" s="3"/>
      <c r="RLI158" s="3"/>
      <c r="RLJ158" s="3"/>
      <c r="RLK158" s="3"/>
      <c r="RLL158" s="3"/>
      <c r="RLM158" s="3"/>
      <c r="RLN158" s="3"/>
      <c r="RLO158" s="3"/>
      <c r="RLP158" s="3"/>
      <c r="RLQ158" s="3"/>
      <c r="RLR158" s="3"/>
      <c r="RLS158" s="3"/>
      <c r="RLT158" s="3"/>
      <c r="RLU158" s="3"/>
      <c r="RLV158" s="3"/>
      <c r="RLW158" s="3"/>
      <c r="RLX158" s="3"/>
      <c r="RLY158" s="3"/>
      <c r="RLZ158" s="3"/>
      <c r="RMA158" s="3"/>
      <c r="RMB158" s="3"/>
      <c r="RMC158" s="3"/>
      <c r="RMD158" s="3"/>
      <c r="RME158" s="3"/>
      <c r="RMF158" s="3"/>
      <c r="RMG158" s="3"/>
      <c r="RMH158" s="3"/>
      <c r="RMI158" s="3"/>
      <c r="RMJ158" s="3"/>
      <c r="RMK158" s="3"/>
      <c r="RML158" s="3"/>
      <c r="RMM158" s="3"/>
      <c r="RMN158" s="3"/>
      <c r="RMO158" s="3"/>
      <c r="RMP158" s="3"/>
      <c r="RMQ158" s="3"/>
      <c r="RMR158" s="3"/>
      <c r="RMS158" s="3"/>
      <c r="RMT158" s="3"/>
      <c r="RMU158" s="3"/>
      <c r="RMV158" s="3"/>
      <c r="RMW158" s="3"/>
      <c r="RMX158" s="3"/>
      <c r="RMY158" s="3"/>
      <c r="RMZ158" s="3"/>
      <c r="RNA158" s="3"/>
      <c r="RNH158" s="3"/>
      <c r="RNI158" s="3"/>
      <c r="RNJ158" s="3"/>
      <c r="RNK158" s="3"/>
      <c r="RNL158" s="3"/>
      <c r="RNM158" s="3"/>
      <c r="RNN158" s="3"/>
      <c r="RNO158" s="3"/>
      <c r="RNP158" s="3"/>
      <c r="RNQ158" s="3"/>
      <c r="RNR158" s="3"/>
      <c r="RNS158" s="3"/>
      <c r="RNT158" s="3"/>
      <c r="RNU158" s="3"/>
      <c r="RNV158" s="3"/>
      <c r="RNW158" s="3"/>
      <c r="RNX158" s="3"/>
      <c r="RNY158" s="3"/>
      <c r="RNZ158" s="3"/>
      <c r="ROA158" s="3"/>
      <c r="ROB158" s="3"/>
      <c r="ROC158" s="3"/>
      <c r="ROD158" s="3"/>
      <c r="ROE158" s="3"/>
      <c r="ROF158" s="3"/>
      <c r="ROG158" s="3"/>
      <c r="ROH158" s="3"/>
      <c r="ROI158" s="3"/>
      <c r="ROJ158" s="3"/>
      <c r="ROK158" s="3"/>
      <c r="ROL158" s="3"/>
      <c r="ROM158" s="3"/>
      <c r="RON158" s="3"/>
      <c r="ROO158" s="3"/>
      <c r="ROP158" s="3"/>
      <c r="ROQ158" s="3"/>
      <c r="ROR158" s="3"/>
      <c r="ROS158" s="3"/>
      <c r="ROT158" s="3"/>
      <c r="ROU158" s="3"/>
      <c r="ROV158" s="3"/>
      <c r="ROW158" s="3"/>
      <c r="ROX158" s="3"/>
      <c r="ROY158" s="3"/>
      <c r="ROZ158" s="3"/>
      <c r="RPA158" s="3"/>
      <c r="RPB158" s="3"/>
      <c r="RPC158" s="3"/>
      <c r="RPD158" s="3"/>
      <c r="RPE158" s="3"/>
      <c r="RPF158" s="3"/>
      <c r="RPG158" s="3"/>
      <c r="RPH158" s="3"/>
      <c r="RPI158" s="3"/>
      <c r="RPJ158" s="3"/>
      <c r="RPK158" s="3"/>
      <c r="RPL158" s="3"/>
      <c r="RPM158" s="3"/>
      <c r="RPN158" s="3"/>
      <c r="RPO158" s="3"/>
      <c r="RPP158" s="3"/>
      <c r="RPQ158" s="3"/>
      <c r="RPR158" s="3"/>
      <c r="RPS158" s="3"/>
      <c r="RPT158" s="3"/>
      <c r="RPU158" s="3"/>
      <c r="RPV158" s="3"/>
      <c r="RPW158" s="3"/>
      <c r="RPX158" s="3"/>
      <c r="RPY158" s="3"/>
      <c r="RPZ158" s="3"/>
      <c r="RQA158" s="3"/>
      <c r="RQB158" s="3"/>
      <c r="RQC158" s="3"/>
      <c r="RQD158" s="3"/>
      <c r="RQE158" s="3"/>
      <c r="RQF158" s="3"/>
      <c r="RQG158" s="3"/>
      <c r="RQH158" s="3"/>
      <c r="RQI158" s="3"/>
      <c r="RQJ158" s="3"/>
      <c r="RQK158" s="3"/>
      <c r="RQL158" s="3"/>
      <c r="RQM158" s="3"/>
      <c r="RQN158" s="3"/>
      <c r="RQO158" s="3"/>
      <c r="RQP158" s="3"/>
      <c r="RQQ158" s="3"/>
      <c r="RQR158" s="3"/>
      <c r="RQS158" s="3"/>
      <c r="RQT158" s="3"/>
      <c r="RQU158" s="3"/>
      <c r="RQV158" s="3"/>
      <c r="RQW158" s="3"/>
      <c r="RQX158" s="3"/>
      <c r="RQY158" s="3"/>
      <c r="RQZ158" s="3"/>
      <c r="RRA158" s="3"/>
      <c r="RRB158" s="3"/>
      <c r="RRC158" s="3"/>
      <c r="RRD158" s="3"/>
      <c r="RRE158" s="3"/>
      <c r="RRF158" s="3"/>
      <c r="RRG158" s="3"/>
      <c r="RRH158" s="3"/>
      <c r="RRI158" s="3"/>
      <c r="RRJ158" s="3"/>
      <c r="RRK158" s="3"/>
      <c r="RRL158" s="3"/>
      <c r="RRM158" s="3"/>
      <c r="RRN158" s="3"/>
      <c r="RRO158" s="3"/>
      <c r="RRP158" s="3"/>
      <c r="RRQ158" s="3"/>
      <c r="RRR158" s="3"/>
      <c r="RRS158" s="3"/>
      <c r="RRT158" s="3"/>
      <c r="RRU158" s="3"/>
      <c r="RRV158" s="3"/>
      <c r="RRW158" s="3"/>
      <c r="RRX158" s="3"/>
      <c r="RRY158" s="3"/>
      <c r="RRZ158" s="3"/>
      <c r="RSA158" s="3"/>
      <c r="RSB158" s="3"/>
      <c r="RSC158" s="3"/>
      <c r="RSD158" s="3"/>
      <c r="RSE158" s="3"/>
      <c r="RSF158" s="3"/>
      <c r="RSG158" s="3"/>
      <c r="RSH158" s="3"/>
      <c r="RSI158" s="3"/>
      <c r="RSJ158" s="3"/>
      <c r="RSK158" s="3"/>
      <c r="RSL158" s="3"/>
      <c r="RSM158" s="3"/>
      <c r="RSN158" s="3"/>
      <c r="RSO158" s="3"/>
      <c r="RSP158" s="3"/>
      <c r="RSQ158" s="3"/>
      <c r="RSR158" s="3"/>
      <c r="RSS158" s="3"/>
      <c r="RST158" s="3"/>
      <c r="RSU158" s="3"/>
      <c r="RSV158" s="3"/>
      <c r="RSW158" s="3"/>
      <c r="RSX158" s="3"/>
      <c r="RSY158" s="3"/>
      <c r="RSZ158" s="3"/>
      <c r="RTA158" s="3"/>
      <c r="RTB158" s="3"/>
      <c r="RTC158" s="3"/>
      <c r="RTD158" s="3"/>
      <c r="RTE158" s="3"/>
      <c r="RTF158" s="3"/>
      <c r="RTG158" s="3"/>
      <c r="RTH158" s="3"/>
      <c r="RTI158" s="3"/>
      <c r="RTJ158" s="3"/>
      <c r="RTK158" s="3"/>
      <c r="RTL158" s="3"/>
      <c r="RTM158" s="3"/>
      <c r="RTN158" s="3"/>
      <c r="RTO158" s="3"/>
      <c r="RTP158" s="3"/>
      <c r="RTQ158" s="3"/>
      <c r="RTR158" s="3"/>
      <c r="RTS158" s="3"/>
      <c r="RTT158" s="3"/>
      <c r="RTU158" s="3"/>
      <c r="RTV158" s="3"/>
      <c r="RTW158" s="3"/>
      <c r="RTX158" s="3"/>
      <c r="RTY158" s="3"/>
      <c r="RTZ158" s="3"/>
      <c r="RUA158" s="3"/>
      <c r="RUB158" s="3"/>
      <c r="RUC158" s="3"/>
      <c r="RUD158" s="3"/>
      <c r="RUE158" s="3"/>
      <c r="RUF158" s="3"/>
      <c r="RUG158" s="3"/>
      <c r="RUH158" s="3"/>
      <c r="RUI158" s="3"/>
      <c r="RUJ158" s="3"/>
      <c r="RUK158" s="3"/>
      <c r="RUL158" s="3"/>
      <c r="RUM158" s="3"/>
      <c r="RUN158" s="3"/>
      <c r="RUO158" s="3"/>
      <c r="RUP158" s="3"/>
      <c r="RUQ158" s="3"/>
      <c r="RUR158" s="3"/>
      <c r="RUS158" s="3"/>
      <c r="RUT158" s="3"/>
      <c r="RUU158" s="3"/>
      <c r="RUV158" s="3"/>
      <c r="RUW158" s="3"/>
      <c r="RUX158" s="3"/>
      <c r="RUY158" s="3"/>
      <c r="RUZ158" s="3"/>
      <c r="RVA158" s="3"/>
      <c r="RVB158" s="3"/>
      <c r="RVC158" s="3"/>
      <c r="RVD158" s="3"/>
      <c r="RVE158" s="3"/>
      <c r="RVF158" s="3"/>
      <c r="RVG158" s="3"/>
      <c r="RVH158" s="3"/>
      <c r="RVI158" s="3"/>
      <c r="RVJ158" s="3"/>
      <c r="RVK158" s="3"/>
      <c r="RVL158" s="3"/>
      <c r="RVM158" s="3"/>
      <c r="RVN158" s="3"/>
      <c r="RVO158" s="3"/>
      <c r="RVP158" s="3"/>
      <c r="RVQ158" s="3"/>
      <c r="RVR158" s="3"/>
      <c r="RVS158" s="3"/>
      <c r="RVT158" s="3"/>
      <c r="RVU158" s="3"/>
      <c r="RVV158" s="3"/>
      <c r="RVW158" s="3"/>
      <c r="RVX158" s="3"/>
      <c r="RVY158" s="3"/>
      <c r="RVZ158" s="3"/>
      <c r="RWA158" s="3"/>
      <c r="RWB158" s="3"/>
      <c r="RWC158" s="3"/>
      <c r="RWD158" s="3"/>
      <c r="RWE158" s="3"/>
      <c r="RWF158" s="3"/>
      <c r="RWG158" s="3"/>
      <c r="RWH158" s="3"/>
      <c r="RWI158" s="3"/>
      <c r="RWJ158" s="3"/>
      <c r="RWK158" s="3"/>
      <c r="RWL158" s="3"/>
      <c r="RWM158" s="3"/>
      <c r="RWN158" s="3"/>
      <c r="RWO158" s="3"/>
      <c r="RWP158" s="3"/>
      <c r="RWQ158" s="3"/>
      <c r="RWR158" s="3"/>
      <c r="RWS158" s="3"/>
      <c r="RWT158" s="3"/>
      <c r="RWU158" s="3"/>
      <c r="RWV158" s="3"/>
      <c r="RWW158" s="3"/>
      <c r="RXD158" s="3"/>
      <c r="RXE158" s="3"/>
      <c r="RXF158" s="3"/>
      <c r="RXG158" s="3"/>
      <c r="RXH158" s="3"/>
      <c r="RXI158" s="3"/>
      <c r="RXJ158" s="3"/>
      <c r="RXK158" s="3"/>
      <c r="RXL158" s="3"/>
      <c r="RXM158" s="3"/>
      <c r="RXN158" s="3"/>
      <c r="RXO158" s="3"/>
      <c r="RXP158" s="3"/>
      <c r="RXQ158" s="3"/>
      <c r="RXR158" s="3"/>
      <c r="RXS158" s="3"/>
      <c r="RXT158" s="3"/>
      <c r="RXU158" s="3"/>
      <c r="RXV158" s="3"/>
      <c r="RXW158" s="3"/>
      <c r="RXX158" s="3"/>
      <c r="RXY158" s="3"/>
      <c r="RXZ158" s="3"/>
      <c r="RYA158" s="3"/>
      <c r="RYB158" s="3"/>
      <c r="RYC158" s="3"/>
      <c r="RYD158" s="3"/>
      <c r="RYE158" s="3"/>
      <c r="RYF158" s="3"/>
      <c r="RYG158" s="3"/>
      <c r="RYH158" s="3"/>
      <c r="RYI158" s="3"/>
      <c r="RYJ158" s="3"/>
      <c r="RYK158" s="3"/>
      <c r="RYL158" s="3"/>
      <c r="RYM158" s="3"/>
      <c r="RYN158" s="3"/>
      <c r="RYO158" s="3"/>
      <c r="RYP158" s="3"/>
      <c r="RYQ158" s="3"/>
      <c r="RYR158" s="3"/>
      <c r="RYS158" s="3"/>
      <c r="RYT158" s="3"/>
      <c r="RYU158" s="3"/>
      <c r="RYV158" s="3"/>
      <c r="RYW158" s="3"/>
      <c r="RYX158" s="3"/>
      <c r="RYY158" s="3"/>
      <c r="RYZ158" s="3"/>
      <c r="RZA158" s="3"/>
      <c r="RZB158" s="3"/>
      <c r="RZC158" s="3"/>
      <c r="RZD158" s="3"/>
      <c r="RZE158" s="3"/>
      <c r="RZF158" s="3"/>
      <c r="RZG158" s="3"/>
      <c r="RZH158" s="3"/>
      <c r="RZI158" s="3"/>
      <c r="RZJ158" s="3"/>
      <c r="RZK158" s="3"/>
      <c r="RZL158" s="3"/>
      <c r="RZM158" s="3"/>
      <c r="RZN158" s="3"/>
      <c r="RZO158" s="3"/>
      <c r="RZP158" s="3"/>
      <c r="RZQ158" s="3"/>
      <c r="RZR158" s="3"/>
      <c r="RZS158" s="3"/>
      <c r="RZT158" s="3"/>
      <c r="RZU158" s="3"/>
      <c r="RZV158" s="3"/>
      <c r="RZW158" s="3"/>
      <c r="RZX158" s="3"/>
      <c r="RZY158" s="3"/>
      <c r="RZZ158" s="3"/>
      <c r="SAA158" s="3"/>
      <c r="SAB158" s="3"/>
      <c r="SAC158" s="3"/>
      <c r="SAD158" s="3"/>
      <c r="SAE158" s="3"/>
      <c r="SAF158" s="3"/>
      <c r="SAG158" s="3"/>
      <c r="SAH158" s="3"/>
      <c r="SAI158" s="3"/>
      <c r="SAJ158" s="3"/>
      <c r="SAK158" s="3"/>
      <c r="SAL158" s="3"/>
      <c r="SAM158" s="3"/>
      <c r="SAN158" s="3"/>
      <c r="SAO158" s="3"/>
      <c r="SAP158" s="3"/>
      <c r="SAQ158" s="3"/>
      <c r="SAR158" s="3"/>
      <c r="SAS158" s="3"/>
      <c r="SAT158" s="3"/>
      <c r="SAU158" s="3"/>
      <c r="SAV158" s="3"/>
      <c r="SAW158" s="3"/>
      <c r="SAX158" s="3"/>
      <c r="SAY158" s="3"/>
      <c r="SAZ158" s="3"/>
      <c r="SBA158" s="3"/>
      <c r="SBB158" s="3"/>
      <c r="SBC158" s="3"/>
      <c r="SBD158" s="3"/>
      <c r="SBE158" s="3"/>
      <c r="SBF158" s="3"/>
      <c r="SBG158" s="3"/>
      <c r="SBH158" s="3"/>
      <c r="SBI158" s="3"/>
      <c r="SBJ158" s="3"/>
      <c r="SBK158" s="3"/>
      <c r="SBL158" s="3"/>
      <c r="SBM158" s="3"/>
      <c r="SBN158" s="3"/>
      <c r="SBO158" s="3"/>
      <c r="SBP158" s="3"/>
      <c r="SBQ158" s="3"/>
      <c r="SBR158" s="3"/>
      <c r="SBS158" s="3"/>
      <c r="SBT158" s="3"/>
      <c r="SBU158" s="3"/>
      <c r="SBV158" s="3"/>
      <c r="SBW158" s="3"/>
      <c r="SBX158" s="3"/>
      <c r="SBY158" s="3"/>
      <c r="SBZ158" s="3"/>
      <c r="SCA158" s="3"/>
      <c r="SCB158" s="3"/>
      <c r="SCC158" s="3"/>
      <c r="SCD158" s="3"/>
      <c r="SCE158" s="3"/>
      <c r="SCF158" s="3"/>
      <c r="SCG158" s="3"/>
      <c r="SCH158" s="3"/>
      <c r="SCI158" s="3"/>
      <c r="SCJ158" s="3"/>
      <c r="SCK158" s="3"/>
      <c r="SCL158" s="3"/>
      <c r="SCM158" s="3"/>
      <c r="SCN158" s="3"/>
      <c r="SCO158" s="3"/>
      <c r="SCP158" s="3"/>
      <c r="SCQ158" s="3"/>
      <c r="SCR158" s="3"/>
      <c r="SCS158" s="3"/>
      <c r="SCT158" s="3"/>
      <c r="SCU158" s="3"/>
      <c r="SCV158" s="3"/>
      <c r="SCW158" s="3"/>
      <c r="SCX158" s="3"/>
      <c r="SCY158" s="3"/>
      <c r="SCZ158" s="3"/>
      <c r="SDA158" s="3"/>
      <c r="SDB158" s="3"/>
      <c r="SDC158" s="3"/>
      <c r="SDD158" s="3"/>
      <c r="SDE158" s="3"/>
      <c r="SDF158" s="3"/>
      <c r="SDG158" s="3"/>
      <c r="SDH158" s="3"/>
      <c r="SDI158" s="3"/>
      <c r="SDJ158" s="3"/>
      <c r="SDK158" s="3"/>
      <c r="SDL158" s="3"/>
      <c r="SDM158" s="3"/>
      <c r="SDN158" s="3"/>
      <c r="SDO158" s="3"/>
      <c r="SDP158" s="3"/>
      <c r="SDQ158" s="3"/>
      <c r="SDR158" s="3"/>
      <c r="SDS158" s="3"/>
      <c r="SDT158" s="3"/>
      <c r="SDU158" s="3"/>
      <c r="SDV158" s="3"/>
      <c r="SDW158" s="3"/>
      <c r="SDX158" s="3"/>
      <c r="SDY158" s="3"/>
      <c r="SDZ158" s="3"/>
      <c r="SEA158" s="3"/>
      <c r="SEB158" s="3"/>
      <c r="SEC158" s="3"/>
      <c r="SED158" s="3"/>
      <c r="SEE158" s="3"/>
      <c r="SEF158" s="3"/>
      <c r="SEG158" s="3"/>
      <c r="SEH158" s="3"/>
      <c r="SEI158" s="3"/>
      <c r="SEJ158" s="3"/>
      <c r="SEK158" s="3"/>
      <c r="SEL158" s="3"/>
      <c r="SEM158" s="3"/>
      <c r="SEN158" s="3"/>
      <c r="SEO158" s="3"/>
      <c r="SEP158" s="3"/>
      <c r="SEQ158" s="3"/>
      <c r="SER158" s="3"/>
      <c r="SES158" s="3"/>
      <c r="SET158" s="3"/>
      <c r="SEU158" s="3"/>
      <c r="SEV158" s="3"/>
      <c r="SEW158" s="3"/>
      <c r="SEX158" s="3"/>
      <c r="SEY158" s="3"/>
      <c r="SEZ158" s="3"/>
      <c r="SFA158" s="3"/>
      <c r="SFB158" s="3"/>
      <c r="SFC158" s="3"/>
      <c r="SFD158" s="3"/>
      <c r="SFE158" s="3"/>
      <c r="SFF158" s="3"/>
      <c r="SFG158" s="3"/>
      <c r="SFH158" s="3"/>
      <c r="SFI158" s="3"/>
      <c r="SFJ158" s="3"/>
      <c r="SFK158" s="3"/>
      <c r="SFL158" s="3"/>
      <c r="SFM158" s="3"/>
      <c r="SFN158" s="3"/>
      <c r="SFO158" s="3"/>
      <c r="SFP158" s="3"/>
      <c r="SFQ158" s="3"/>
      <c r="SFR158" s="3"/>
      <c r="SFS158" s="3"/>
      <c r="SFT158" s="3"/>
      <c r="SFU158" s="3"/>
      <c r="SFV158" s="3"/>
      <c r="SFW158" s="3"/>
      <c r="SFX158" s="3"/>
      <c r="SFY158" s="3"/>
      <c r="SFZ158" s="3"/>
      <c r="SGA158" s="3"/>
      <c r="SGB158" s="3"/>
      <c r="SGC158" s="3"/>
      <c r="SGD158" s="3"/>
      <c r="SGE158" s="3"/>
      <c r="SGF158" s="3"/>
      <c r="SGG158" s="3"/>
      <c r="SGH158" s="3"/>
      <c r="SGI158" s="3"/>
      <c r="SGJ158" s="3"/>
      <c r="SGK158" s="3"/>
      <c r="SGL158" s="3"/>
      <c r="SGM158" s="3"/>
      <c r="SGN158" s="3"/>
      <c r="SGO158" s="3"/>
      <c r="SGP158" s="3"/>
      <c r="SGQ158" s="3"/>
      <c r="SGR158" s="3"/>
      <c r="SGS158" s="3"/>
      <c r="SGZ158" s="3"/>
      <c r="SHA158" s="3"/>
      <c r="SHB158" s="3"/>
      <c r="SHC158" s="3"/>
      <c r="SHD158" s="3"/>
      <c r="SHE158" s="3"/>
      <c r="SHF158" s="3"/>
      <c r="SHG158" s="3"/>
      <c r="SHH158" s="3"/>
      <c r="SHI158" s="3"/>
      <c r="SHJ158" s="3"/>
      <c r="SHK158" s="3"/>
      <c r="SHL158" s="3"/>
      <c r="SHM158" s="3"/>
      <c r="SHN158" s="3"/>
      <c r="SHO158" s="3"/>
      <c r="SHP158" s="3"/>
      <c r="SHQ158" s="3"/>
      <c r="SHR158" s="3"/>
      <c r="SHS158" s="3"/>
      <c r="SHT158" s="3"/>
      <c r="SHU158" s="3"/>
      <c r="SHV158" s="3"/>
      <c r="SHW158" s="3"/>
      <c r="SHX158" s="3"/>
      <c r="SHY158" s="3"/>
      <c r="SHZ158" s="3"/>
      <c r="SIA158" s="3"/>
      <c r="SIB158" s="3"/>
      <c r="SIC158" s="3"/>
      <c r="SID158" s="3"/>
      <c r="SIE158" s="3"/>
      <c r="SIF158" s="3"/>
      <c r="SIG158" s="3"/>
      <c r="SIH158" s="3"/>
      <c r="SII158" s="3"/>
      <c r="SIJ158" s="3"/>
      <c r="SIK158" s="3"/>
      <c r="SIL158" s="3"/>
      <c r="SIM158" s="3"/>
      <c r="SIN158" s="3"/>
      <c r="SIO158" s="3"/>
      <c r="SIP158" s="3"/>
      <c r="SIQ158" s="3"/>
      <c r="SIR158" s="3"/>
      <c r="SIS158" s="3"/>
      <c r="SIT158" s="3"/>
      <c r="SIU158" s="3"/>
      <c r="SIV158" s="3"/>
      <c r="SIW158" s="3"/>
      <c r="SIX158" s="3"/>
      <c r="SIY158" s="3"/>
      <c r="SIZ158" s="3"/>
      <c r="SJA158" s="3"/>
      <c r="SJB158" s="3"/>
      <c r="SJC158" s="3"/>
      <c r="SJD158" s="3"/>
      <c r="SJE158" s="3"/>
      <c r="SJF158" s="3"/>
      <c r="SJG158" s="3"/>
      <c r="SJH158" s="3"/>
      <c r="SJI158" s="3"/>
      <c r="SJJ158" s="3"/>
      <c r="SJK158" s="3"/>
      <c r="SJL158" s="3"/>
      <c r="SJM158" s="3"/>
      <c r="SJN158" s="3"/>
      <c r="SJO158" s="3"/>
      <c r="SJP158" s="3"/>
      <c r="SJQ158" s="3"/>
      <c r="SJR158" s="3"/>
      <c r="SJS158" s="3"/>
      <c r="SJT158" s="3"/>
      <c r="SJU158" s="3"/>
      <c r="SJV158" s="3"/>
      <c r="SJW158" s="3"/>
      <c r="SJX158" s="3"/>
      <c r="SJY158" s="3"/>
      <c r="SJZ158" s="3"/>
      <c r="SKA158" s="3"/>
      <c r="SKB158" s="3"/>
      <c r="SKC158" s="3"/>
      <c r="SKD158" s="3"/>
      <c r="SKE158" s="3"/>
      <c r="SKF158" s="3"/>
      <c r="SKG158" s="3"/>
      <c r="SKH158" s="3"/>
      <c r="SKI158" s="3"/>
      <c r="SKJ158" s="3"/>
      <c r="SKK158" s="3"/>
      <c r="SKL158" s="3"/>
      <c r="SKM158" s="3"/>
      <c r="SKN158" s="3"/>
      <c r="SKO158" s="3"/>
      <c r="SKP158" s="3"/>
      <c r="SKQ158" s="3"/>
      <c r="SKR158" s="3"/>
      <c r="SKS158" s="3"/>
      <c r="SKT158" s="3"/>
      <c r="SKU158" s="3"/>
      <c r="SKV158" s="3"/>
      <c r="SKW158" s="3"/>
      <c r="SKX158" s="3"/>
      <c r="SKY158" s="3"/>
      <c r="SKZ158" s="3"/>
      <c r="SLA158" s="3"/>
      <c r="SLB158" s="3"/>
      <c r="SLC158" s="3"/>
      <c r="SLD158" s="3"/>
      <c r="SLE158" s="3"/>
      <c r="SLF158" s="3"/>
      <c r="SLG158" s="3"/>
      <c r="SLH158" s="3"/>
      <c r="SLI158" s="3"/>
      <c r="SLJ158" s="3"/>
      <c r="SLK158" s="3"/>
      <c r="SLL158" s="3"/>
      <c r="SLM158" s="3"/>
      <c r="SLN158" s="3"/>
      <c r="SLO158" s="3"/>
      <c r="SLP158" s="3"/>
      <c r="SLQ158" s="3"/>
      <c r="SLR158" s="3"/>
      <c r="SLS158" s="3"/>
      <c r="SLT158" s="3"/>
      <c r="SLU158" s="3"/>
      <c r="SLV158" s="3"/>
      <c r="SLW158" s="3"/>
      <c r="SLX158" s="3"/>
      <c r="SLY158" s="3"/>
      <c r="SLZ158" s="3"/>
      <c r="SMA158" s="3"/>
      <c r="SMB158" s="3"/>
      <c r="SMC158" s="3"/>
      <c r="SMD158" s="3"/>
      <c r="SME158" s="3"/>
      <c r="SMF158" s="3"/>
      <c r="SMG158" s="3"/>
      <c r="SMH158" s="3"/>
      <c r="SMI158" s="3"/>
      <c r="SMJ158" s="3"/>
      <c r="SMK158" s="3"/>
      <c r="SML158" s="3"/>
      <c r="SMM158" s="3"/>
      <c r="SMN158" s="3"/>
      <c r="SMO158" s="3"/>
      <c r="SMP158" s="3"/>
      <c r="SMQ158" s="3"/>
      <c r="SMR158" s="3"/>
      <c r="SMS158" s="3"/>
      <c r="SMT158" s="3"/>
      <c r="SMU158" s="3"/>
      <c r="SMV158" s="3"/>
      <c r="SMW158" s="3"/>
      <c r="SMX158" s="3"/>
      <c r="SMY158" s="3"/>
      <c r="SMZ158" s="3"/>
      <c r="SNA158" s="3"/>
      <c r="SNB158" s="3"/>
      <c r="SNC158" s="3"/>
      <c r="SND158" s="3"/>
      <c r="SNE158" s="3"/>
      <c r="SNF158" s="3"/>
      <c r="SNG158" s="3"/>
      <c r="SNH158" s="3"/>
      <c r="SNI158" s="3"/>
      <c r="SNJ158" s="3"/>
      <c r="SNK158" s="3"/>
      <c r="SNL158" s="3"/>
      <c r="SNM158" s="3"/>
      <c r="SNN158" s="3"/>
      <c r="SNO158" s="3"/>
      <c r="SNP158" s="3"/>
      <c r="SNQ158" s="3"/>
      <c r="SNR158" s="3"/>
      <c r="SNS158" s="3"/>
      <c r="SNT158" s="3"/>
      <c r="SNU158" s="3"/>
      <c r="SNV158" s="3"/>
      <c r="SNW158" s="3"/>
      <c r="SNX158" s="3"/>
      <c r="SNY158" s="3"/>
      <c r="SNZ158" s="3"/>
      <c r="SOA158" s="3"/>
      <c r="SOB158" s="3"/>
      <c r="SOC158" s="3"/>
      <c r="SOD158" s="3"/>
      <c r="SOE158" s="3"/>
      <c r="SOF158" s="3"/>
      <c r="SOG158" s="3"/>
      <c r="SOH158" s="3"/>
      <c r="SOI158" s="3"/>
      <c r="SOJ158" s="3"/>
      <c r="SOK158" s="3"/>
      <c r="SOL158" s="3"/>
      <c r="SOM158" s="3"/>
      <c r="SON158" s="3"/>
      <c r="SOO158" s="3"/>
      <c r="SOP158" s="3"/>
      <c r="SOQ158" s="3"/>
      <c r="SOR158" s="3"/>
      <c r="SOS158" s="3"/>
      <c r="SOT158" s="3"/>
      <c r="SOU158" s="3"/>
      <c r="SOV158" s="3"/>
      <c r="SOW158" s="3"/>
      <c r="SOX158" s="3"/>
      <c r="SOY158" s="3"/>
      <c r="SOZ158" s="3"/>
      <c r="SPA158" s="3"/>
      <c r="SPB158" s="3"/>
      <c r="SPC158" s="3"/>
      <c r="SPD158" s="3"/>
      <c r="SPE158" s="3"/>
      <c r="SPF158" s="3"/>
      <c r="SPG158" s="3"/>
      <c r="SPH158" s="3"/>
      <c r="SPI158" s="3"/>
      <c r="SPJ158" s="3"/>
      <c r="SPK158" s="3"/>
      <c r="SPL158" s="3"/>
      <c r="SPM158" s="3"/>
      <c r="SPN158" s="3"/>
      <c r="SPO158" s="3"/>
      <c r="SPP158" s="3"/>
      <c r="SPQ158" s="3"/>
      <c r="SPR158" s="3"/>
      <c r="SPS158" s="3"/>
      <c r="SPT158" s="3"/>
      <c r="SPU158" s="3"/>
      <c r="SPV158" s="3"/>
      <c r="SPW158" s="3"/>
      <c r="SPX158" s="3"/>
      <c r="SPY158" s="3"/>
      <c r="SPZ158" s="3"/>
      <c r="SQA158" s="3"/>
      <c r="SQB158" s="3"/>
      <c r="SQC158" s="3"/>
      <c r="SQD158" s="3"/>
      <c r="SQE158" s="3"/>
      <c r="SQF158" s="3"/>
      <c r="SQG158" s="3"/>
      <c r="SQH158" s="3"/>
      <c r="SQI158" s="3"/>
      <c r="SQJ158" s="3"/>
      <c r="SQK158" s="3"/>
      <c r="SQL158" s="3"/>
      <c r="SQM158" s="3"/>
      <c r="SQN158" s="3"/>
      <c r="SQO158" s="3"/>
      <c r="SQV158" s="3"/>
      <c r="SQW158" s="3"/>
      <c r="SQX158" s="3"/>
      <c r="SQY158" s="3"/>
      <c r="SQZ158" s="3"/>
      <c r="SRA158" s="3"/>
      <c r="SRB158" s="3"/>
      <c r="SRC158" s="3"/>
      <c r="SRD158" s="3"/>
      <c r="SRE158" s="3"/>
      <c r="SRF158" s="3"/>
      <c r="SRG158" s="3"/>
      <c r="SRH158" s="3"/>
      <c r="SRI158" s="3"/>
      <c r="SRJ158" s="3"/>
      <c r="SRK158" s="3"/>
      <c r="SRL158" s="3"/>
      <c r="SRM158" s="3"/>
      <c r="SRN158" s="3"/>
      <c r="SRO158" s="3"/>
      <c r="SRP158" s="3"/>
      <c r="SRQ158" s="3"/>
      <c r="SRR158" s="3"/>
      <c r="SRS158" s="3"/>
      <c r="SRT158" s="3"/>
      <c r="SRU158" s="3"/>
      <c r="SRV158" s="3"/>
      <c r="SRW158" s="3"/>
      <c r="SRX158" s="3"/>
      <c r="SRY158" s="3"/>
      <c r="SRZ158" s="3"/>
      <c r="SSA158" s="3"/>
      <c r="SSB158" s="3"/>
      <c r="SSC158" s="3"/>
      <c r="SSD158" s="3"/>
      <c r="SSE158" s="3"/>
      <c r="SSF158" s="3"/>
      <c r="SSG158" s="3"/>
      <c r="SSH158" s="3"/>
      <c r="SSI158" s="3"/>
      <c r="SSJ158" s="3"/>
      <c r="SSK158" s="3"/>
      <c r="SSL158" s="3"/>
      <c r="SSM158" s="3"/>
      <c r="SSN158" s="3"/>
      <c r="SSO158" s="3"/>
      <c r="SSP158" s="3"/>
      <c r="SSQ158" s="3"/>
      <c r="SSR158" s="3"/>
      <c r="SSS158" s="3"/>
      <c r="SST158" s="3"/>
      <c r="SSU158" s="3"/>
      <c r="SSV158" s="3"/>
      <c r="SSW158" s="3"/>
      <c r="SSX158" s="3"/>
      <c r="SSY158" s="3"/>
      <c r="SSZ158" s="3"/>
      <c r="STA158" s="3"/>
      <c r="STB158" s="3"/>
      <c r="STC158" s="3"/>
      <c r="STD158" s="3"/>
      <c r="STE158" s="3"/>
      <c r="STF158" s="3"/>
      <c r="STG158" s="3"/>
      <c r="STH158" s="3"/>
      <c r="STI158" s="3"/>
      <c r="STJ158" s="3"/>
      <c r="STK158" s="3"/>
      <c r="STL158" s="3"/>
      <c r="STM158" s="3"/>
      <c r="STN158" s="3"/>
      <c r="STO158" s="3"/>
      <c r="STP158" s="3"/>
      <c r="STQ158" s="3"/>
      <c r="STR158" s="3"/>
      <c r="STS158" s="3"/>
      <c r="STT158" s="3"/>
      <c r="STU158" s="3"/>
      <c r="STV158" s="3"/>
      <c r="STW158" s="3"/>
      <c r="STX158" s="3"/>
      <c r="STY158" s="3"/>
      <c r="STZ158" s="3"/>
      <c r="SUA158" s="3"/>
      <c r="SUB158" s="3"/>
      <c r="SUC158" s="3"/>
      <c r="SUD158" s="3"/>
      <c r="SUE158" s="3"/>
      <c r="SUF158" s="3"/>
      <c r="SUG158" s="3"/>
      <c r="SUH158" s="3"/>
      <c r="SUI158" s="3"/>
      <c r="SUJ158" s="3"/>
      <c r="SUK158" s="3"/>
      <c r="SUL158" s="3"/>
      <c r="SUM158" s="3"/>
      <c r="SUN158" s="3"/>
      <c r="SUO158" s="3"/>
      <c r="SUP158" s="3"/>
      <c r="SUQ158" s="3"/>
      <c r="SUR158" s="3"/>
      <c r="SUS158" s="3"/>
      <c r="SUT158" s="3"/>
      <c r="SUU158" s="3"/>
      <c r="SUV158" s="3"/>
      <c r="SUW158" s="3"/>
      <c r="SUX158" s="3"/>
      <c r="SUY158" s="3"/>
      <c r="SUZ158" s="3"/>
      <c r="SVA158" s="3"/>
      <c r="SVB158" s="3"/>
      <c r="SVC158" s="3"/>
      <c r="SVD158" s="3"/>
      <c r="SVE158" s="3"/>
      <c r="SVF158" s="3"/>
      <c r="SVG158" s="3"/>
      <c r="SVH158" s="3"/>
      <c r="SVI158" s="3"/>
      <c r="SVJ158" s="3"/>
      <c r="SVK158" s="3"/>
      <c r="SVL158" s="3"/>
      <c r="SVM158" s="3"/>
      <c r="SVN158" s="3"/>
      <c r="SVO158" s="3"/>
      <c r="SVP158" s="3"/>
      <c r="SVQ158" s="3"/>
      <c r="SVR158" s="3"/>
      <c r="SVS158" s="3"/>
      <c r="SVT158" s="3"/>
      <c r="SVU158" s="3"/>
      <c r="SVV158" s="3"/>
      <c r="SVW158" s="3"/>
      <c r="SVX158" s="3"/>
      <c r="SVY158" s="3"/>
      <c r="SVZ158" s="3"/>
      <c r="SWA158" s="3"/>
      <c r="SWB158" s="3"/>
      <c r="SWC158" s="3"/>
      <c r="SWD158" s="3"/>
      <c r="SWE158" s="3"/>
      <c r="SWF158" s="3"/>
      <c r="SWG158" s="3"/>
      <c r="SWH158" s="3"/>
      <c r="SWI158" s="3"/>
      <c r="SWJ158" s="3"/>
      <c r="SWK158" s="3"/>
      <c r="SWL158" s="3"/>
      <c r="SWM158" s="3"/>
      <c r="SWN158" s="3"/>
      <c r="SWO158" s="3"/>
      <c r="SWP158" s="3"/>
      <c r="SWQ158" s="3"/>
      <c r="SWR158" s="3"/>
      <c r="SWS158" s="3"/>
      <c r="SWT158" s="3"/>
      <c r="SWU158" s="3"/>
      <c r="SWV158" s="3"/>
      <c r="SWW158" s="3"/>
      <c r="SWX158" s="3"/>
      <c r="SWY158" s="3"/>
      <c r="SWZ158" s="3"/>
      <c r="SXA158" s="3"/>
      <c r="SXB158" s="3"/>
      <c r="SXC158" s="3"/>
      <c r="SXD158" s="3"/>
      <c r="SXE158" s="3"/>
      <c r="SXF158" s="3"/>
      <c r="SXG158" s="3"/>
      <c r="SXH158" s="3"/>
      <c r="SXI158" s="3"/>
      <c r="SXJ158" s="3"/>
      <c r="SXK158" s="3"/>
      <c r="SXL158" s="3"/>
      <c r="SXM158" s="3"/>
      <c r="SXN158" s="3"/>
      <c r="SXO158" s="3"/>
      <c r="SXP158" s="3"/>
      <c r="SXQ158" s="3"/>
      <c r="SXR158" s="3"/>
      <c r="SXS158" s="3"/>
      <c r="SXT158" s="3"/>
      <c r="SXU158" s="3"/>
      <c r="SXV158" s="3"/>
      <c r="SXW158" s="3"/>
      <c r="SXX158" s="3"/>
      <c r="SXY158" s="3"/>
      <c r="SXZ158" s="3"/>
      <c r="SYA158" s="3"/>
      <c r="SYB158" s="3"/>
      <c r="SYC158" s="3"/>
      <c r="SYD158" s="3"/>
      <c r="SYE158" s="3"/>
      <c r="SYF158" s="3"/>
      <c r="SYG158" s="3"/>
      <c r="SYH158" s="3"/>
      <c r="SYI158" s="3"/>
      <c r="SYJ158" s="3"/>
      <c r="SYK158" s="3"/>
      <c r="SYL158" s="3"/>
      <c r="SYM158" s="3"/>
      <c r="SYN158" s="3"/>
      <c r="SYO158" s="3"/>
      <c r="SYP158" s="3"/>
      <c r="SYQ158" s="3"/>
      <c r="SYR158" s="3"/>
      <c r="SYS158" s="3"/>
      <c r="SYT158" s="3"/>
      <c r="SYU158" s="3"/>
      <c r="SYV158" s="3"/>
      <c r="SYW158" s="3"/>
      <c r="SYX158" s="3"/>
      <c r="SYY158" s="3"/>
      <c r="SYZ158" s="3"/>
      <c r="SZA158" s="3"/>
      <c r="SZB158" s="3"/>
      <c r="SZC158" s="3"/>
      <c r="SZD158" s="3"/>
      <c r="SZE158" s="3"/>
      <c r="SZF158" s="3"/>
      <c r="SZG158" s="3"/>
      <c r="SZH158" s="3"/>
      <c r="SZI158" s="3"/>
      <c r="SZJ158" s="3"/>
      <c r="SZK158" s="3"/>
      <c r="SZL158" s="3"/>
      <c r="SZM158" s="3"/>
      <c r="SZN158" s="3"/>
      <c r="SZO158" s="3"/>
      <c r="SZP158" s="3"/>
      <c r="SZQ158" s="3"/>
      <c r="SZR158" s="3"/>
      <c r="SZS158" s="3"/>
      <c r="SZT158" s="3"/>
      <c r="SZU158" s="3"/>
      <c r="SZV158" s="3"/>
      <c r="SZW158" s="3"/>
      <c r="SZX158" s="3"/>
      <c r="SZY158" s="3"/>
      <c r="SZZ158" s="3"/>
      <c r="TAA158" s="3"/>
      <c r="TAB158" s="3"/>
      <c r="TAC158" s="3"/>
      <c r="TAD158" s="3"/>
      <c r="TAE158" s="3"/>
      <c r="TAF158" s="3"/>
      <c r="TAG158" s="3"/>
      <c r="TAH158" s="3"/>
      <c r="TAI158" s="3"/>
      <c r="TAJ158" s="3"/>
      <c r="TAK158" s="3"/>
      <c r="TAR158" s="3"/>
      <c r="TAS158" s="3"/>
      <c r="TAT158" s="3"/>
      <c r="TAU158" s="3"/>
      <c r="TAV158" s="3"/>
      <c r="TAW158" s="3"/>
      <c r="TAX158" s="3"/>
      <c r="TAY158" s="3"/>
      <c r="TAZ158" s="3"/>
      <c r="TBA158" s="3"/>
      <c r="TBB158" s="3"/>
      <c r="TBC158" s="3"/>
      <c r="TBD158" s="3"/>
      <c r="TBE158" s="3"/>
      <c r="TBF158" s="3"/>
      <c r="TBG158" s="3"/>
      <c r="TBH158" s="3"/>
      <c r="TBI158" s="3"/>
      <c r="TBJ158" s="3"/>
      <c r="TBK158" s="3"/>
      <c r="TBL158" s="3"/>
      <c r="TBM158" s="3"/>
      <c r="TBN158" s="3"/>
      <c r="TBO158" s="3"/>
      <c r="TBP158" s="3"/>
      <c r="TBQ158" s="3"/>
      <c r="TBR158" s="3"/>
      <c r="TBS158" s="3"/>
      <c r="TBT158" s="3"/>
      <c r="TBU158" s="3"/>
      <c r="TBV158" s="3"/>
      <c r="TBW158" s="3"/>
      <c r="TBX158" s="3"/>
      <c r="TBY158" s="3"/>
      <c r="TBZ158" s="3"/>
      <c r="TCA158" s="3"/>
      <c r="TCB158" s="3"/>
      <c r="TCC158" s="3"/>
      <c r="TCD158" s="3"/>
      <c r="TCE158" s="3"/>
      <c r="TCF158" s="3"/>
      <c r="TCG158" s="3"/>
      <c r="TCH158" s="3"/>
      <c r="TCI158" s="3"/>
      <c r="TCJ158" s="3"/>
      <c r="TCK158" s="3"/>
      <c r="TCL158" s="3"/>
      <c r="TCM158" s="3"/>
      <c r="TCN158" s="3"/>
      <c r="TCO158" s="3"/>
      <c r="TCP158" s="3"/>
      <c r="TCQ158" s="3"/>
      <c r="TCR158" s="3"/>
      <c r="TCS158" s="3"/>
      <c r="TCT158" s="3"/>
      <c r="TCU158" s="3"/>
      <c r="TCV158" s="3"/>
      <c r="TCW158" s="3"/>
      <c r="TCX158" s="3"/>
      <c r="TCY158" s="3"/>
      <c r="TCZ158" s="3"/>
      <c r="TDA158" s="3"/>
      <c r="TDB158" s="3"/>
      <c r="TDC158" s="3"/>
      <c r="TDD158" s="3"/>
      <c r="TDE158" s="3"/>
      <c r="TDF158" s="3"/>
      <c r="TDG158" s="3"/>
      <c r="TDH158" s="3"/>
      <c r="TDI158" s="3"/>
      <c r="TDJ158" s="3"/>
      <c r="TDK158" s="3"/>
      <c r="TDL158" s="3"/>
      <c r="TDM158" s="3"/>
      <c r="TDN158" s="3"/>
      <c r="TDO158" s="3"/>
      <c r="TDP158" s="3"/>
      <c r="TDQ158" s="3"/>
      <c r="TDR158" s="3"/>
      <c r="TDS158" s="3"/>
      <c r="TDT158" s="3"/>
      <c r="TDU158" s="3"/>
      <c r="TDV158" s="3"/>
      <c r="TDW158" s="3"/>
      <c r="TDX158" s="3"/>
      <c r="TDY158" s="3"/>
      <c r="TDZ158" s="3"/>
      <c r="TEA158" s="3"/>
      <c r="TEB158" s="3"/>
      <c r="TEC158" s="3"/>
      <c r="TED158" s="3"/>
      <c r="TEE158" s="3"/>
      <c r="TEF158" s="3"/>
      <c r="TEG158" s="3"/>
      <c r="TEH158" s="3"/>
      <c r="TEI158" s="3"/>
      <c r="TEJ158" s="3"/>
      <c r="TEK158" s="3"/>
      <c r="TEL158" s="3"/>
      <c r="TEM158" s="3"/>
      <c r="TEN158" s="3"/>
      <c r="TEO158" s="3"/>
      <c r="TEP158" s="3"/>
      <c r="TEQ158" s="3"/>
      <c r="TER158" s="3"/>
      <c r="TES158" s="3"/>
      <c r="TET158" s="3"/>
      <c r="TEU158" s="3"/>
      <c r="TEV158" s="3"/>
      <c r="TEW158" s="3"/>
      <c r="TEX158" s="3"/>
      <c r="TEY158" s="3"/>
      <c r="TEZ158" s="3"/>
      <c r="TFA158" s="3"/>
      <c r="TFB158" s="3"/>
      <c r="TFC158" s="3"/>
      <c r="TFD158" s="3"/>
      <c r="TFE158" s="3"/>
      <c r="TFF158" s="3"/>
      <c r="TFG158" s="3"/>
      <c r="TFH158" s="3"/>
      <c r="TFI158" s="3"/>
      <c r="TFJ158" s="3"/>
      <c r="TFK158" s="3"/>
      <c r="TFL158" s="3"/>
      <c r="TFM158" s="3"/>
      <c r="TFN158" s="3"/>
      <c r="TFO158" s="3"/>
      <c r="TFP158" s="3"/>
      <c r="TFQ158" s="3"/>
      <c r="TFR158" s="3"/>
      <c r="TFS158" s="3"/>
      <c r="TFT158" s="3"/>
      <c r="TFU158" s="3"/>
      <c r="TFV158" s="3"/>
      <c r="TFW158" s="3"/>
      <c r="TFX158" s="3"/>
      <c r="TFY158" s="3"/>
      <c r="TFZ158" s="3"/>
      <c r="TGA158" s="3"/>
      <c r="TGB158" s="3"/>
      <c r="TGC158" s="3"/>
      <c r="TGD158" s="3"/>
      <c r="TGE158" s="3"/>
      <c r="TGF158" s="3"/>
      <c r="TGG158" s="3"/>
      <c r="TGH158" s="3"/>
      <c r="TGI158" s="3"/>
      <c r="TGJ158" s="3"/>
      <c r="TGK158" s="3"/>
      <c r="TGL158" s="3"/>
      <c r="TGM158" s="3"/>
      <c r="TGN158" s="3"/>
      <c r="TGO158" s="3"/>
      <c r="TGP158" s="3"/>
      <c r="TGQ158" s="3"/>
      <c r="TGR158" s="3"/>
      <c r="TGS158" s="3"/>
      <c r="TGT158" s="3"/>
      <c r="TGU158" s="3"/>
      <c r="TGV158" s="3"/>
      <c r="TGW158" s="3"/>
      <c r="TGX158" s="3"/>
      <c r="TGY158" s="3"/>
      <c r="TGZ158" s="3"/>
      <c r="THA158" s="3"/>
      <c r="THB158" s="3"/>
      <c r="THC158" s="3"/>
      <c r="THD158" s="3"/>
      <c r="THE158" s="3"/>
      <c r="THF158" s="3"/>
      <c r="THG158" s="3"/>
      <c r="THH158" s="3"/>
      <c r="THI158" s="3"/>
      <c r="THJ158" s="3"/>
      <c r="THK158" s="3"/>
      <c r="THL158" s="3"/>
      <c r="THM158" s="3"/>
      <c r="THN158" s="3"/>
      <c r="THO158" s="3"/>
      <c r="THP158" s="3"/>
      <c r="THQ158" s="3"/>
      <c r="THR158" s="3"/>
      <c r="THS158" s="3"/>
      <c r="THT158" s="3"/>
      <c r="THU158" s="3"/>
      <c r="THV158" s="3"/>
      <c r="THW158" s="3"/>
      <c r="THX158" s="3"/>
      <c r="THY158" s="3"/>
      <c r="THZ158" s="3"/>
      <c r="TIA158" s="3"/>
      <c r="TIB158" s="3"/>
      <c r="TIC158" s="3"/>
      <c r="TID158" s="3"/>
      <c r="TIE158" s="3"/>
      <c r="TIF158" s="3"/>
      <c r="TIG158" s="3"/>
      <c r="TIH158" s="3"/>
      <c r="TII158" s="3"/>
      <c r="TIJ158" s="3"/>
      <c r="TIK158" s="3"/>
      <c r="TIL158" s="3"/>
      <c r="TIM158" s="3"/>
      <c r="TIN158" s="3"/>
      <c r="TIO158" s="3"/>
      <c r="TIP158" s="3"/>
      <c r="TIQ158" s="3"/>
      <c r="TIR158" s="3"/>
      <c r="TIS158" s="3"/>
      <c r="TIT158" s="3"/>
      <c r="TIU158" s="3"/>
      <c r="TIV158" s="3"/>
      <c r="TIW158" s="3"/>
      <c r="TIX158" s="3"/>
      <c r="TIY158" s="3"/>
      <c r="TIZ158" s="3"/>
      <c r="TJA158" s="3"/>
      <c r="TJB158" s="3"/>
      <c r="TJC158" s="3"/>
      <c r="TJD158" s="3"/>
      <c r="TJE158" s="3"/>
      <c r="TJF158" s="3"/>
      <c r="TJG158" s="3"/>
      <c r="TJH158" s="3"/>
      <c r="TJI158" s="3"/>
      <c r="TJJ158" s="3"/>
      <c r="TJK158" s="3"/>
      <c r="TJL158" s="3"/>
      <c r="TJM158" s="3"/>
      <c r="TJN158" s="3"/>
      <c r="TJO158" s="3"/>
      <c r="TJP158" s="3"/>
      <c r="TJQ158" s="3"/>
      <c r="TJR158" s="3"/>
      <c r="TJS158" s="3"/>
      <c r="TJT158" s="3"/>
      <c r="TJU158" s="3"/>
      <c r="TJV158" s="3"/>
      <c r="TJW158" s="3"/>
      <c r="TJX158" s="3"/>
      <c r="TJY158" s="3"/>
      <c r="TJZ158" s="3"/>
      <c r="TKA158" s="3"/>
      <c r="TKB158" s="3"/>
      <c r="TKC158" s="3"/>
      <c r="TKD158" s="3"/>
      <c r="TKE158" s="3"/>
      <c r="TKF158" s="3"/>
      <c r="TKG158" s="3"/>
      <c r="TKN158" s="3"/>
      <c r="TKO158" s="3"/>
      <c r="TKP158" s="3"/>
      <c r="TKQ158" s="3"/>
      <c r="TKR158" s="3"/>
      <c r="TKS158" s="3"/>
      <c r="TKT158" s="3"/>
      <c r="TKU158" s="3"/>
      <c r="TKV158" s="3"/>
      <c r="TKW158" s="3"/>
      <c r="TKX158" s="3"/>
      <c r="TKY158" s="3"/>
      <c r="TKZ158" s="3"/>
      <c r="TLA158" s="3"/>
      <c r="TLB158" s="3"/>
      <c r="TLC158" s="3"/>
      <c r="TLD158" s="3"/>
      <c r="TLE158" s="3"/>
      <c r="TLF158" s="3"/>
      <c r="TLG158" s="3"/>
      <c r="TLH158" s="3"/>
      <c r="TLI158" s="3"/>
      <c r="TLJ158" s="3"/>
      <c r="TLK158" s="3"/>
      <c r="TLL158" s="3"/>
      <c r="TLM158" s="3"/>
      <c r="TLN158" s="3"/>
      <c r="TLO158" s="3"/>
      <c r="TLP158" s="3"/>
      <c r="TLQ158" s="3"/>
      <c r="TLR158" s="3"/>
      <c r="TLS158" s="3"/>
      <c r="TLT158" s="3"/>
      <c r="TLU158" s="3"/>
      <c r="TLV158" s="3"/>
      <c r="TLW158" s="3"/>
      <c r="TLX158" s="3"/>
      <c r="TLY158" s="3"/>
      <c r="TLZ158" s="3"/>
      <c r="TMA158" s="3"/>
      <c r="TMB158" s="3"/>
      <c r="TMC158" s="3"/>
      <c r="TMD158" s="3"/>
      <c r="TME158" s="3"/>
      <c r="TMF158" s="3"/>
      <c r="TMG158" s="3"/>
      <c r="TMH158" s="3"/>
      <c r="TMI158" s="3"/>
      <c r="TMJ158" s="3"/>
      <c r="TMK158" s="3"/>
      <c r="TML158" s="3"/>
      <c r="TMM158" s="3"/>
      <c r="TMN158" s="3"/>
      <c r="TMO158" s="3"/>
      <c r="TMP158" s="3"/>
      <c r="TMQ158" s="3"/>
      <c r="TMR158" s="3"/>
      <c r="TMS158" s="3"/>
      <c r="TMT158" s="3"/>
      <c r="TMU158" s="3"/>
      <c r="TMV158" s="3"/>
      <c r="TMW158" s="3"/>
      <c r="TMX158" s="3"/>
      <c r="TMY158" s="3"/>
      <c r="TMZ158" s="3"/>
      <c r="TNA158" s="3"/>
      <c r="TNB158" s="3"/>
      <c r="TNC158" s="3"/>
      <c r="TND158" s="3"/>
      <c r="TNE158" s="3"/>
      <c r="TNF158" s="3"/>
      <c r="TNG158" s="3"/>
      <c r="TNH158" s="3"/>
      <c r="TNI158" s="3"/>
      <c r="TNJ158" s="3"/>
      <c r="TNK158" s="3"/>
      <c r="TNL158" s="3"/>
      <c r="TNM158" s="3"/>
      <c r="TNN158" s="3"/>
      <c r="TNO158" s="3"/>
      <c r="TNP158" s="3"/>
      <c r="TNQ158" s="3"/>
      <c r="TNR158" s="3"/>
      <c r="TNS158" s="3"/>
      <c r="TNT158" s="3"/>
      <c r="TNU158" s="3"/>
      <c r="TNV158" s="3"/>
      <c r="TNW158" s="3"/>
      <c r="TNX158" s="3"/>
      <c r="TNY158" s="3"/>
      <c r="TNZ158" s="3"/>
      <c r="TOA158" s="3"/>
      <c r="TOB158" s="3"/>
      <c r="TOC158" s="3"/>
      <c r="TOD158" s="3"/>
      <c r="TOE158" s="3"/>
      <c r="TOF158" s="3"/>
      <c r="TOG158" s="3"/>
      <c r="TOH158" s="3"/>
      <c r="TOI158" s="3"/>
      <c r="TOJ158" s="3"/>
      <c r="TOK158" s="3"/>
      <c r="TOL158" s="3"/>
      <c r="TOM158" s="3"/>
      <c r="TON158" s="3"/>
      <c r="TOO158" s="3"/>
      <c r="TOP158" s="3"/>
      <c r="TOQ158" s="3"/>
      <c r="TOR158" s="3"/>
      <c r="TOS158" s="3"/>
      <c r="TOT158" s="3"/>
      <c r="TOU158" s="3"/>
      <c r="TOV158" s="3"/>
      <c r="TOW158" s="3"/>
      <c r="TOX158" s="3"/>
      <c r="TOY158" s="3"/>
      <c r="TOZ158" s="3"/>
      <c r="TPA158" s="3"/>
      <c r="TPB158" s="3"/>
      <c r="TPC158" s="3"/>
      <c r="TPD158" s="3"/>
      <c r="TPE158" s="3"/>
      <c r="TPF158" s="3"/>
      <c r="TPG158" s="3"/>
      <c r="TPH158" s="3"/>
      <c r="TPI158" s="3"/>
      <c r="TPJ158" s="3"/>
      <c r="TPK158" s="3"/>
      <c r="TPL158" s="3"/>
      <c r="TPM158" s="3"/>
      <c r="TPN158" s="3"/>
      <c r="TPO158" s="3"/>
      <c r="TPP158" s="3"/>
      <c r="TPQ158" s="3"/>
      <c r="TPR158" s="3"/>
      <c r="TPS158" s="3"/>
      <c r="TPT158" s="3"/>
      <c r="TPU158" s="3"/>
      <c r="TPV158" s="3"/>
      <c r="TPW158" s="3"/>
      <c r="TPX158" s="3"/>
      <c r="TPY158" s="3"/>
      <c r="TPZ158" s="3"/>
      <c r="TQA158" s="3"/>
      <c r="TQB158" s="3"/>
      <c r="TQC158" s="3"/>
      <c r="TQD158" s="3"/>
      <c r="TQE158" s="3"/>
      <c r="TQF158" s="3"/>
      <c r="TQG158" s="3"/>
      <c r="TQH158" s="3"/>
      <c r="TQI158" s="3"/>
      <c r="TQJ158" s="3"/>
      <c r="TQK158" s="3"/>
      <c r="TQL158" s="3"/>
      <c r="TQM158" s="3"/>
      <c r="TQN158" s="3"/>
      <c r="TQO158" s="3"/>
      <c r="TQP158" s="3"/>
      <c r="TQQ158" s="3"/>
      <c r="TQR158" s="3"/>
      <c r="TQS158" s="3"/>
      <c r="TQT158" s="3"/>
      <c r="TQU158" s="3"/>
      <c r="TQV158" s="3"/>
      <c r="TQW158" s="3"/>
      <c r="TQX158" s="3"/>
      <c r="TQY158" s="3"/>
      <c r="TQZ158" s="3"/>
      <c r="TRA158" s="3"/>
      <c r="TRB158" s="3"/>
      <c r="TRC158" s="3"/>
      <c r="TRD158" s="3"/>
      <c r="TRE158" s="3"/>
      <c r="TRF158" s="3"/>
      <c r="TRG158" s="3"/>
      <c r="TRH158" s="3"/>
      <c r="TRI158" s="3"/>
      <c r="TRJ158" s="3"/>
      <c r="TRK158" s="3"/>
      <c r="TRL158" s="3"/>
      <c r="TRM158" s="3"/>
      <c r="TRN158" s="3"/>
      <c r="TRO158" s="3"/>
      <c r="TRP158" s="3"/>
      <c r="TRQ158" s="3"/>
      <c r="TRR158" s="3"/>
      <c r="TRS158" s="3"/>
      <c r="TRT158" s="3"/>
      <c r="TRU158" s="3"/>
      <c r="TRV158" s="3"/>
      <c r="TRW158" s="3"/>
      <c r="TRX158" s="3"/>
      <c r="TRY158" s="3"/>
      <c r="TRZ158" s="3"/>
      <c r="TSA158" s="3"/>
      <c r="TSB158" s="3"/>
      <c r="TSC158" s="3"/>
      <c r="TSD158" s="3"/>
      <c r="TSE158" s="3"/>
      <c r="TSF158" s="3"/>
      <c r="TSG158" s="3"/>
      <c r="TSH158" s="3"/>
      <c r="TSI158" s="3"/>
      <c r="TSJ158" s="3"/>
      <c r="TSK158" s="3"/>
      <c r="TSL158" s="3"/>
      <c r="TSM158" s="3"/>
      <c r="TSN158" s="3"/>
      <c r="TSO158" s="3"/>
      <c r="TSP158" s="3"/>
      <c r="TSQ158" s="3"/>
      <c r="TSR158" s="3"/>
      <c r="TSS158" s="3"/>
      <c r="TST158" s="3"/>
      <c r="TSU158" s="3"/>
      <c r="TSV158" s="3"/>
      <c r="TSW158" s="3"/>
      <c r="TSX158" s="3"/>
      <c r="TSY158" s="3"/>
      <c r="TSZ158" s="3"/>
      <c r="TTA158" s="3"/>
      <c r="TTB158" s="3"/>
      <c r="TTC158" s="3"/>
      <c r="TTD158" s="3"/>
      <c r="TTE158" s="3"/>
      <c r="TTF158" s="3"/>
      <c r="TTG158" s="3"/>
      <c r="TTH158" s="3"/>
      <c r="TTI158" s="3"/>
      <c r="TTJ158" s="3"/>
      <c r="TTK158" s="3"/>
      <c r="TTL158" s="3"/>
      <c r="TTM158" s="3"/>
      <c r="TTN158" s="3"/>
      <c r="TTO158" s="3"/>
      <c r="TTP158" s="3"/>
      <c r="TTQ158" s="3"/>
      <c r="TTR158" s="3"/>
      <c r="TTS158" s="3"/>
      <c r="TTT158" s="3"/>
      <c r="TTU158" s="3"/>
      <c r="TTV158" s="3"/>
      <c r="TTW158" s="3"/>
      <c r="TTX158" s="3"/>
      <c r="TTY158" s="3"/>
      <c r="TTZ158" s="3"/>
      <c r="TUA158" s="3"/>
      <c r="TUB158" s="3"/>
      <c r="TUC158" s="3"/>
      <c r="TUJ158" s="3"/>
      <c r="TUK158" s="3"/>
      <c r="TUL158" s="3"/>
      <c r="TUM158" s="3"/>
      <c r="TUN158" s="3"/>
      <c r="TUO158" s="3"/>
      <c r="TUP158" s="3"/>
      <c r="TUQ158" s="3"/>
      <c r="TUR158" s="3"/>
      <c r="TUS158" s="3"/>
      <c r="TUT158" s="3"/>
      <c r="TUU158" s="3"/>
      <c r="TUV158" s="3"/>
      <c r="TUW158" s="3"/>
      <c r="TUX158" s="3"/>
      <c r="TUY158" s="3"/>
      <c r="TUZ158" s="3"/>
      <c r="TVA158" s="3"/>
      <c r="TVB158" s="3"/>
      <c r="TVC158" s="3"/>
      <c r="TVD158" s="3"/>
      <c r="TVE158" s="3"/>
      <c r="TVF158" s="3"/>
      <c r="TVG158" s="3"/>
      <c r="TVH158" s="3"/>
      <c r="TVI158" s="3"/>
      <c r="TVJ158" s="3"/>
      <c r="TVK158" s="3"/>
      <c r="TVL158" s="3"/>
      <c r="TVM158" s="3"/>
      <c r="TVN158" s="3"/>
      <c r="TVO158" s="3"/>
      <c r="TVP158" s="3"/>
      <c r="TVQ158" s="3"/>
      <c r="TVR158" s="3"/>
      <c r="TVS158" s="3"/>
      <c r="TVT158" s="3"/>
      <c r="TVU158" s="3"/>
      <c r="TVV158" s="3"/>
      <c r="TVW158" s="3"/>
      <c r="TVX158" s="3"/>
      <c r="TVY158" s="3"/>
      <c r="TVZ158" s="3"/>
      <c r="TWA158" s="3"/>
      <c r="TWB158" s="3"/>
      <c r="TWC158" s="3"/>
      <c r="TWD158" s="3"/>
      <c r="TWE158" s="3"/>
      <c r="TWF158" s="3"/>
      <c r="TWG158" s="3"/>
      <c r="TWH158" s="3"/>
      <c r="TWI158" s="3"/>
      <c r="TWJ158" s="3"/>
      <c r="TWK158" s="3"/>
      <c r="TWL158" s="3"/>
      <c r="TWM158" s="3"/>
      <c r="TWN158" s="3"/>
      <c r="TWO158" s="3"/>
      <c r="TWP158" s="3"/>
      <c r="TWQ158" s="3"/>
      <c r="TWR158" s="3"/>
      <c r="TWS158" s="3"/>
      <c r="TWT158" s="3"/>
      <c r="TWU158" s="3"/>
      <c r="TWV158" s="3"/>
      <c r="TWW158" s="3"/>
      <c r="TWX158" s="3"/>
      <c r="TWY158" s="3"/>
      <c r="TWZ158" s="3"/>
      <c r="TXA158" s="3"/>
      <c r="TXB158" s="3"/>
      <c r="TXC158" s="3"/>
      <c r="TXD158" s="3"/>
      <c r="TXE158" s="3"/>
      <c r="TXF158" s="3"/>
      <c r="TXG158" s="3"/>
      <c r="TXH158" s="3"/>
      <c r="TXI158" s="3"/>
      <c r="TXJ158" s="3"/>
      <c r="TXK158" s="3"/>
      <c r="TXL158" s="3"/>
      <c r="TXM158" s="3"/>
      <c r="TXN158" s="3"/>
      <c r="TXO158" s="3"/>
      <c r="TXP158" s="3"/>
      <c r="TXQ158" s="3"/>
      <c r="TXR158" s="3"/>
      <c r="TXS158" s="3"/>
      <c r="TXT158" s="3"/>
      <c r="TXU158" s="3"/>
      <c r="TXV158" s="3"/>
      <c r="TXW158" s="3"/>
      <c r="TXX158" s="3"/>
      <c r="TXY158" s="3"/>
      <c r="TXZ158" s="3"/>
      <c r="TYA158" s="3"/>
      <c r="TYB158" s="3"/>
      <c r="TYC158" s="3"/>
      <c r="TYD158" s="3"/>
      <c r="TYE158" s="3"/>
      <c r="TYF158" s="3"/>
      <c r="TYG158" s="3"/>
      <c r="TYH158" s="3"/>
      <c r="TYI158" s="3"/>
      <c r="TYJ158" s="3"/>
      <c r="TYK158" s="3"/>
      <c r="TYL158" s="3"/>
      <c r="TYM158" s="3"/>
      <c r="TYN158" s="3"/>
      <c r="TYO158" s="3"/>
      <c r="TYP158" s="3"/>
      <c r="TYQ158" s="3"/>
      <c r="TYR158" s="3"/>
      <c r="TYS158" s="3"/>
      <c r="TYT158" s="3"/>
      <c r="TYU158" s="3"/>
      <c r="TYV158" s="3"/>
      <c r="TYW158" s="3"/>
      <c r="TYX158" s="3"/>
      <c r="TYY158" s="3"/>
      <c r="TYZ158" s="3"/>
      <c r="TZA158" s="3"/>
      <c r="TZB158" s="3"/>
      <c r="TZC158" s="3"/>
      <c r="TZD158" s="3"/>
      <c r="TZE158" s="3"/>
      <c r="TZF158" s="3"/>
      <c r="TZG158" s="3"/>
      <c r="TZH158" s="3"/>
      <c r="TZI158" s="3"/>
      <c r="TZJ158" s="3"/>
      <c r="TZK158" s="3"/>
      <c r="TZL158" s="3"/>
      <c r="TZM158" s="3"/>
      <c r="TZN158" s="3"/>
      <c r="TZO158" s="3"/>
      <c r="TZP158" s="3"/>
      <c r="TZQ158" s="3"/>
      <c r="TZR158" s="3"/>
      <c r="TZS158" s="3"/>
      <c r="TZT158" s="3"/>
      <c r="TZU158" s="3"/>
      <c r="TZV158" s="3"/>
      <c r="TZW158" s="3"/>
      <c r="TZX158" s="3"/>
      <c r="TZY158" s="3"/>
      <c r="TZZ158" s="3"/>
      <c r="UAA158" s="3"/>
      <c r="UAB158" s="3"/>
      <c r="UAC158" s="3"/>
      <c r="UAD158" s="3"/>
      <c r="UAE158" s="3"/>
      <c r="UAF158" s="3"/>
      <c r="UAG158" s="3"/>
      <c r="UAH158" s="3"/>
      <c r="UAI158" s="3"/>
      <c r="UAJ158" s="3"/>
      <c r="UAK158" s="3"/>
      <c r="UAL158" s="3"/>
      <c r="UAM158" s="3"/>
      <c r="UAN158" s="3"/>
      <c r="UAO158" s="3"/>
      <c r="UAP158" s="3"/>
      <c r="UAQ158" s="3"/>
      <c r="UAR158" s="3"/>
      <c r="UAS158" s="3"/>
      <c r="UAT158" s="3"/>
      <c r="UAU158" s="3"/>
      <c r="UAV158" s="3"/>
      <c r="UAW158" s="3"/>
      <c r="UAX158" s="3"/>
      <c r="UAY158" s="3"/>
      <c r="UAZ158" s="3"/>
      <c r="UBA158" s="3"/>
      <c r="UBB158" s="3"/>
      <c r="UBC158" s="3"/>
      <c r="UBD158" s="3"/>
      <c r="UBE158" s="3"/>
      <c r="UBF158" s="3"/>
      <c r="UBG158" s="3"/>
      <c r="UBH158" s="3"/>
      <c r="UBI158" s="3"/>
      <c r="UBJ158" s="3"/>
      <c r="UBK158" s="3"/>
      <c r="UBL158" s="3"/>
      <c r="UBM158" s="3"/>
      <c r="UBN158" s="3"/>
      <c r="UBO158" s="3"/>
      <c r="UBP158" s="3"/>
      <c r="UBQ158" s="3"/>
      <c r="UBR158" s="3"/>
      <c r="UBS158" s="3"/>
      <c r="UBT158" s="3"/>
      <c r="UBU158" s="3"/>
      <c r="UBV158" s="3"/>
      <c r="UBW158" s="3"/>
      <c r="UBX158" s="3"/>
      <c r="UBY158" s="3"/>
      <c r="UBZ158" s="3"/>
      <c r="UCA158" s="3"/>
      <c r="UCB158" s="3"/>
      <c r="UCC158" s="3"/>
      <c r="UCD158" s="3"/>
      <c r="UCE158" s="3"/>
      <c r="UCF158" s="3"/>
      <c r="UCG158" s="3"/>
      <c r="UCH158" s="3"/>
      <c r="UCI158" s="3"/>
      <c r="UCJ158" s="3"/>
      <c r="UCK158" s="3"/>
      <c r="UCL158" s="3"/>
      <c r="UCM158" s="3"/>
      <c r="UCN158" s="3"/>
      <c r="UCO158" s="3"/>
      <c r="UCP158" s="3"/>
      <c r="UCQ158" s="3"/>
      <c r="UCR158" s="3"/>
      <c r="UCS158" s="3"/>
      <c r="UCT158" s="3"/>
      <c r="UCU158" s="3"/>
      <c r="UCV158" s="3"/>
      <c r="UCW158" s="3"/>
      <c r="UCX158" s="3"/>
      <c r="UCY158" s="3"/>
      <c r="UCZ158" s="3"/>
      <c r="UDA158" s="3"/>
      <c r="UDB158" s="3"/>
      <c r="UDC158" s="3"/>
      <c r="UDD158" s="3"/>
      <c r="UDE158" s="3"/>
      <c r="UDF158" s="3"/>
      <c r="UDG158" s="3"/>
      <c r="UDH158" s="3"/>
      <c r="UDI158" s="3"/>
      <c r="UDJ158" s="3"/>
      <c r="UDK158" s="3"/>
      <c r="UDL158" s="3"/>
      <c r="UDM158" s="3"/>
      <c r="UDN158" s="3"/>
      <c r="UDO158" s="3"/>
      <c r="UDP158" s="3"/>
      <c r="UDQ158" s="3"/>
      <c r="UDR158" s="3"/>
      <c r="UDS158" s="3"/>
      <c r="UDT158" s="3"/>
      <c r="UDU158" s="3"/>
      <c r="UDV158" s="3"/>
      <c r="UDW158" s="3"/>
      <c r="UDX158" s="3"/>
      <c r="UDY158" s="3"/>
      <c r="UEF158" s="3"/>
      <c r="UEG158" s="3"/>
      <c r="UEH158" s="3"/>
      <c r="UEI158" s="3"/>
      <c r="UEJ158" s="3"/>
      <c r="UEK158" s="3"/>
      <c r="UEL158" s="3"/>
      <c r="UEM158" s="3"/>
      <c r="UEN158" s="3"/>
      <c r="UEO158" s="3"/>
      <c r="UEP158" s="3"/>
      <c r="UEQ158" s="3"/>
      <c r="UER158" s="3"/>
      <c r="UES158" s="3"/>
      <c r="UET158" s="3"/>
      <c r="UEU158" s="3"/>
      <c r="UEV158" s="3"/>
      <c r="UEW158" s="3"/>
      <c r="UEX158" s="3"/>
      <c r="UEY158" s="3"/>
      <c r="UEZ158" s="3"/>
      <c r="UFA158" s="3"/>
      <c r="UFB158" s="3"/>
      <c r="UFC158" s="3"/>
      <c r="UFD158" s="3"/>
      <c r="UFE158" s="3"/>
      <c r="UFF158" s="3"/>
      <c r="UFG158" s="3"/>
      <c r="UFH158" s="3"/>
      <c r="UFI158" s="3"/>
      <c r="UFJ158" s="3"/>
      <c r="UFK158" s="3"/>
      <c r="UFL158" s="3"/>
      <c r="UFM158" s="3"/>
      <c r="UFN158" s="3"/>
      <c r="UFO158" s="3"/>
      <c r="UFP158" s="3"/>
      <c r="UFQ158" s="3"/>
      <c r="UFR158" s="3"/>
      <c r="UFS158" s="3"/>
      <c r="UFT158" s="3"/>
      <c r="UFU158" s="3"/>
      <c r="UFV158" s="3"/>
      <c r="UFW158" s="3"/>
      <c r="UFX158" s="3"/>
      <c r="UFY158" s="3"/>
      <c r="UFZ158" s="3"/>
      <c r="UGA158" s="3"/>
      <c r="UGB158" s="3"/>
      <c r="UGC158" s="3"/>
      <c r="UGD158" s="3"/>
      <c r="UGE158" s="3"/>
      <c r="UGF158" s="3"/>
      <c r="UGG158" s="3"/>
      <c r="UGH158" s="3"/>
      <c r="UGI158" s="3"/>
      <c r="UGJ158" s="3"/>
      <c r="UGK158" s="3"/>
      <c r="UGL158" s="3"/>
      <c r="UGM158" s="3"/>
      <c r="UGN158" s="3"/>
      <c r="UGO158" s="3"/>
      <c r="UGP158" s="3"/>
      <c r="UGQ158" s="3"/>
      <c r="UGR158" s="3"/>
      <c r="UGS158" s="3"/>
      <c r="UGT158" s="3"/>
      <c r="UGU158" s="3"/>
      <c r="UGV158" s="3"/>
      <c r="UGW158" s="3"/>
      <c r="UGX158" s="3"/>
      <c r="UGY158" s="3"/>
      <c r="UGZ158" s="3"/>
      <c r="UHA158" s="3"/>
      <c r="UHB158" s="3"/>
      <c r="UHC158" s="3"/>
      <c r="UHD158" s="3"/>
      <c r="UHE158" s="3"/>
      <c r="UHF158" s="3"/>
      <c r="UHG158" s="3"/>
      <c r="UHH158" s="3"/>
      <c r="UHI158" s="3"/>
      <c r="UHJ158" s="3"/>
      <c r="UHK158" s="3"/>
      <c r="UHL158" s="3"/>
      <c r="UHM158" s="3"/>
      <c r="UHN158" s="3"/>
      <c r="UHO158" s="3"/>
      <c r="UHP158" s="3"/>
      <c r="UHQ158" s="3"/>
      <c r="UHR158" s="3"/>
      <c r="UHS158" s="3"/>
      <c r="UHT158" s="3"/>
      <c r="UHU158" s="3"/>
      <c r="UHV158" s="3"/>
      <c r="UHW158" s="3"/>
      <c r="UHX158" s="3"/>
      <c r="UHY158" s="3"/>
      <c r="UHZ158" s="3"/>
      <c r="UIA158" s="3"/>
      <c r="UIB158" s="3"/>
      <c r="UIC158" s="3"/>
      <c r="UID158" s="3"/>
      <c r="UIE158" s="3"/>
      <c r="UIF158" s="3"/>
      <c r="UIG158" s="3"/>
      <c r="UIH158" s="3"/>
      <c r="UII158" s="3"/>
      <c r="UIJ158" s="3"/>
      <c r="UIK158" s="3"/>
      <c r="UIL158" s="3"/>
      <c r="UIM158" s="3"/>
      <c r="UIN158" s="3"/>
      <c r="UIO158" s="3"/>
      <c r="UIP158" s="3"/>
      <c r="UIQ158" s="3"/>
      <c r="UIR158" s="3"/>
      <c r="UIS158" s="3"/>
      <c r="UIT158" s="3"/>
      <c r="UIU158" s="3"/>
      <c r="UIV158" s="3"/>
      <c r="UIW158" s="3"/>
      <c r="UIX158" s="3"/>
      <c r="UIY158" s="3"/>
      <c r="UIZ158" s="3"/>
      <c r="UJA158" s="3"/>
      <c r="UJB158" s="3"/>
      <c r="UJC158" s="3"/>
      <c r="UJD158" s="3"/>
      <c r="UJE158" s="3"/>
      <c r="UJF158" s="3"/>
      <c r="UJG158" s="3"/>
      <c r="UJH158" s="3"/>
      <c r="UJI158" s="3"/>
      <c r="UJJ158" s="3"/>
      <c r="UJK158" s="3"/>
      <c r="UJL158" s="3"/>
      <c r="UJM158" s="3"/>
      <c r="UJN158" s="3"/>
      <c r="UJO158" s="3"/>
      <c r="UJP158" s="3"/>
      <c r="UJQ158" s="3"/>
      <c r="UJR158" s="3"/>
      <c r="UJS158" s="3"/>
      <c r="UJT158" s="3"/>
      <c r="UJU158" s="3"/>
      <c r="UJV158" s="3"/>
      <c r="UJW158" s="3"/>
      <c r="UJX158" s="3"/>
      <c r="UJY158" s="3"/>
      <c r="UJZ158" s="3"/>
      <c r="UKA158" s="3"/>
      <c r="UKB158" s="3"/>
      <c r="UKC158" s="3"/>
      <c r="UKD158" s="3"/>
      <c r="UKE158" s="3"/>
      <c r="UKF158" s="3"/>
      <c r="UKG158" s="3"/>
      <c r="UKH158" s="3"/>
      <c r="UKI158" s="3"/>
      <c r="UKJ158" s="3"/>
      <c r="UKK158" s="3"/>
      <c r="UKL158" s="3"/>
      <c r="UKM158" s="3"/>
      <c r="UKN158" s="3"/>
      <c r="UKO158" s="3"/>
      <c r="UKP158" s="3"/>
      <c r="UKQ158" s="3"/>
      <c r="UKR158" s="3"/>
      <c r="UKS158" s="3"/>
      <c r="UKT158" s="3"/>
      <c r="UKU158" s="3"/>
      <c r="UKV158" s="3"/>
      <c r="UKW158" s="3"/>
      <c r="UKX158" s="3"/>
      <c r="UKY158" s="3"/>
      <c r="UKZ158" s="3"/>
      <c r="ULA158" s="3"/>
      <c r="ULB158" s="3"/>
      <c r="ULC158" s="3"/>
      <c r="ULD158" s="3"/>
      <c r="ULE158" s="3"/>
      <c r="ULF158" s="3"/>
      <c r="ULG158" s="3"/>
      <c r="ULH158" s="3"/>
      <c r="ULI158" s="3"/>
      <c r="ULJ158" s="3"/>
      <c r="ULK158" s="3"/>
      <c r="ULL158" s="3"/>
      <c r="ULM158" s="3"/>
      <c r="ULN158" s="3"/>
      <c r="ULO158" s="3"/>
      <c r="ULP158" s="3"/>
      <c r="ULQ158" s="3"/>
      <c r="ULR158" s="3"/>
      <c r="ULS158" s="3"/>
      <c r="ULT158" s="3"/>
      <c r="ULU158" s="3"/>
      <c r="ULV158" s="3"/>
      <c r="ULW158" s="3"/>
      <c r="ULX158" s="3"/>
      <c r="ULY158" s="3"/>
      <c r="ULZ158" s="3"/>
      <c r="UMA158" s="3"/>
      <c r="UMB158" s="3"/>
      <c r="UMC158" s="3"/>
      <c r="UMD158" s="3"/>
      <c r="UME158" s="3"/>
      <c r="UMF158" s="3"/>
      <c r="UMG158" s="3"/>
      <c r="UMH158" s="3"/>
      <c r="UMI158" s="3"/>
      <c r="UMJ158" s="3"/>
      <c r="UMK158" s="3"/>
      <c r="UML158" s="3"/>
      <c r="UMM158" s="3"/>
      <c r="UMN158" s="3"/>
      <c r="UMO158" s="3"/>
      <c r="UMP158" s="3"/>
      <c r="UMQ158" s="3"/>
      <c r="UMR158" s="3"/>
      <c r="UMS158" s="3"/>
      <c r="UMT158" s="3"/>
      <c r="UMU158" s="3"/>
      <c r="UMV158" s="3"/>
      <c r="UMW158" s="3"/>
      <c r="UMX158" s="3"/>
      <c r="UMY158" s="3"/>
      <c r="UMZ158" s="3"/>
      <c r="UNA158" s="3"/>
      <c r="UNB158" s="3"/>
      <c r="UNC158" s="3"/>
      <c r="UND158" s="3"/>
      <c r="UNE158" s="3"/>
      <c r="UNF158" s="3"/>
      <c r="UNG158" s="3"/>
      <c r="UNH158" s="3"/>
      <c r="UNI158" s="3"/>
      <c r="UNJ158" s="3"/>
      <c r="UNK158" s="3"/>
      <c r="UNL158" s="3"/>
      <c r="UNM158" s="3"/>
      <c r="UNN158" s="3"/>
      <c r="UNO158" s="3"/>
      <c r="UNP158" s="3"/>
      <c r="UNQ158" s="3"/>
      <c r="UNR158" s="3"/>
      <c r="UNS158" s="3"/>
      <c r="UNT158" s="3"/>
      <c r="UNU158" s="3"/>
      <c r="UOB158" s="3"/>
      <c r="UOC158" s="3"/>
      <c r="UOD158" s="3"/>
      <c r="UOE158" s="3"/>
      <c r="UOF158" s="3"/>
      <c r="UOG158" s="3"/>
      <c r="UOH158" s="3"/>
      <c r="UOI158" s="3"/>
      <c r="UOJ158" s="3"/>
      <c r="UOK158" s="3"/>
      <c r="UOL158" s="3"/>
      <c r="UOM158" s="3"/>
      <c r="UON158" s="3"/>
      <c r="UOO158" s="3"/>
      <c r="UOP158" s="3"/>
      <c r="UOQ158" s="3"/>
      <c r="UOR158" s="3"/>
      <c r="UOS158" s="3"/>
      <c r="UOT158" s="3"/>
      <c r="UOU158" s="3"/>
      <c r="UOV158" s="3"/>
      <c r="UOW158" s="3"/>
      <c r="UOX158" s="3"/>
      <c r="UOY158" s="3"/>
      <c r="UOZ158" s="3"/>
      <c r="UPA158" s="3"/>
      <c r="UPB158" s="3"/>
      <c r="UPC158" s="3"/>
      <c r="UPD158" s="3"/>
      <c r="UPE158" s="3"/>
      <c r="UPF158" s="3"/>
      <c r="UPG158" s="3"/>
      <c r="UPH158" s="3"/>
      <c r="UPI158" s="3"/>
      <c r="UPJ158" s="3"/>
      <c r="UPK158" s="3"/>
      <c r="UPL158" s="3"/>
      <c r="UPM158" s="3"/>
      <c r="UPN158" s="3"/>
      <c r="UPO158" s="3"/>
      <c r="UPP158" s="3"/>
      <c r="UPQ158" s="3"/>
      <c r="UPR158" s="3"/>
      <c r="UPS158" s="3"/>
      <c r="UPT158" s="3"/>
      <c r="UPU158" s="3"/>
      <c r="UPV158" s="3"/>
      <c r="UPW158" s="3"/>
      <c r="UPX158" s="3"/>
      <c r="UPY158" s="3"/>
      <c r="UPZ158" s="3"/>
      <c r="UQA158" s="3"/>
      <c r="UQB158" s="3"/>
      <c r="UQC158" s="3"/>
      <c r="UQD158" s="3"/>
      <c r="UQE158" s="3"/>
      <c r="UQF158" s="3"/>
      <c r="UQG158" s="3"/>
      <c r="UQH158" s="3"/>
      <c r="UQI158" s="3"/>
      <c r="UQJ158" s="3"/>
      <c r="UQK158" s="3"/>
      <c r="UQL158" s="3"/>
      <c r="UQM158" s="3"/>
      <c r="UQN158" s="3"/>
      <c r="UQO158" s="3"/>
      <c r="UQP158" s="3"/>
      <c r="UQQ158" s="3"/>
      <c r="UQR158" s="3"/>
      <c r="UQS158" s="3"/>
      <c r="UQT158" s="3"/>
      <c r="UQU158" s="3"/>
      <c r="UQV158" s="3"/>
      <c r="UQW158" s="3"/>
      <c r="UQX158" s="3"/>
      <c r="UQY158" s="3"/>
      <c r="UQZ158" s="3"/>
      <c r="URA158" s="3"/>
      <c r="URB158" s="3"/>
      <c r="URC158" s="3"/>
      <c r="URD158" s="3"/>
      <c r="URE158" s="3"/>
      <c r="URF158" s="3"/>
      <c r="URG158" s="3"/>
      <c r="URH158" s="3"/>
      <c r="URI158" s="3"/>
      <c r="URJ158" s="3"/>
      <c r="URK158" s="3"/>
      <c r="URL158" s="3"/>
      <c r="URM158" s="3"/>
      <c r="URN158" s="3"/>
      <c r="URO158" s="3"/>
      <c r="URP158" s="3"/>
      <c r="URQ158" s="3"/>
      <c r="URR158" s="3"/>
      <c r="URS158" s="3"/>
      <c r="URT158" s="3"/>
      <c r="URU158" s="3"/>
      <c r="URV158" s="3"/>
      <c r="URW158" s="3"/>
      <c r="URX158" s="3"/>
      <c r="URY158" s="3"/>
      <c r="URZ158" s="3"/>
      <c r="USA158" s="3"/>
      <c r="USB158" s="3"/>
      <c r="USC158" s="3"/>
      <c r="USD158" s="3"/>
      <c r="USE158" s="3"/>
      <c r="USF158" s="3"/>
      <c r="USG158" s="3"/>
      <c r="USH158" s="3"/>
      <c r="USI158" s="3"/>
      <c r="USJ158" s="3"/>
      <c r="USK158" s="3"/>
      <c r="USL158" s="3"/>
      <c r="USM158" s="3"/>
      <c r="USN158" s="3"/>
      <c r="USO158" s="3"/>
      <c r="USP158" s="3"/>
      <c r="USQ158" s="3"/>
      <c r="USR158" s="3"/>
      <c r="USS158" s="3"/>
      <c r="UST158" s="3"/>
      <c r="USU158" s="3"/>
      <c r="USV158" s="3"/>
      <c r="USW158" s="3"/>
      <c r="USX158" s="3"/>
      <c r="USY158" s="3"/>
      <c r="USZ158" s="3"/>
      <c r="UTA158" s="3"/>
      <c r="UTB158" s="3"/>
      <c r="UTC158" s="3"/>
      <c r="UTD158" s="3"/>
      <c r="UTE158" s="3"/>
      <c r="UTF158" s="3"/>
      <c r="UTG158" s="3"/>
      <c r="UTH158" s="3"/>
      <c r="UTI158" s="3"/>
      <c r="UTJ158" s="3"/>
      <c r="UTK158" s="3"/>
      <c r="UTL158" s="3"/>
      <c r="UTM158" s="3"/>
      <c r="UTN158" s="3"/>
      <c r="UTO158" s="3"/>
      <c r="UTP158" s="3"/>
      <c r="UTQ158" s="3"/>
      <c r="UTR158" s="3"/>
      <c r="UTS158" s="3"/>
      <c r="UTT158" s="3"/>
      <c r="UTU158" s="3"/>
      <c r="UTV158" s="3"/>
      <c r="UTW158" s="3"/>
      <c r="UTX158" s="3"/>
      <c r="UTY158" s="3"/>
      <c r="UTZ158" s="3"/>
      <c r="UUA158" s="3"/>
      <c r="UUB158" s="3"/>
      <c r="UUC158" s="3"/>
      <c r="UUD158" s="3"/>
      <c r="UUE158" s="3"/>
      <c r="UUF158" s="3"/>
      <c r="UUG158" s="3"/>
      <c r="UUH158" s="3"/>
      <c r="UUI158" s="3"/>
      <c r="UUJ158" s="3"/>
      <c r="UUK158" s="3"/>
      <c r="UUL158" s="3"/>
      <c r="UUM158" s="3"/>
      <c r="UUN158" s="3"/>
      <c r="UUO158" s="3"/>
      <c r="UUP158" s="3"/>
      <c r="UUQ158" s="3"/>
      <c r="UUR158" s="3"/>
      <c r="UUS158" s="3"/>
      <c r="UUT158" s="3"/>
      <c r="UUU158" s="3"/>
      <c r="UUV158" s="3"/>
      <c r="UUW158" s="3"/>
      <c r="UUX158" s="3"/>
      <c r="UUY158" s="3"/>
      <c r="UUZ158" s="3"/>
      <c r="UVA158" s="3"/>
      <c r="UVB158" s="3"/>
      <c r="UVC158" s="3"/>
      <c r="UVD158" s="3"/>
      <c r="UVE158" s="3"/>
      <c r="UVF158" s="3"/>
      <c r="UVG158" s="3"/>
      <c r="UVH158" s="3"/>
      <c r="UVI158" s="3"/>
      <c r="UVJ158" s="3"/>
      <c r="UVK158" s="3"/>
      <c r="UVL158" s="3"/>
      <c r="UVM158" s="3"/>
      <c r="UVN158" s="3"/>
      <c r="UVO158" s="3"/>
      <c r="UVP158" s="3"/>
      <c r="UVQ158" s="3"/>
      <c r="UVR158" s="3"/>
      <c r="UVS158" s="3"/>
      <c r="UVT158" s="3"/>
      <c r="UVU158" s="3"/>
      <c r="UVV158" s="3"/>
      <c r="UVW158" s="3"/>
      <c r="UVX158" s="3"/>
      <c r="UVY158" s="3"/>
      <c r="UVZ158" s="3"/>
      <c r="UWA158" s="3"/>
      <c r="UWB158" s="3"/>
      <c r="UWC158" s="3"/>
      <c r="UWD158" s="3"/>
      <c r="UWE158" s="3"/>
      <c r="UWF158" s="3"/>
      <c r="UWG158" s="3"/>
      <c r="UWH158" s="3"/>
      <c r="UWI158" s="3"/>
      <c r="UWJ158" s="3"/>
      <c r="UWK158" s="3"/>
      <c r="UWL158" s="3"/>
      <c r="UWM158" s="3"/>
      <c r="UWN158" s="3"/>
      <c r="UWO158" s="3"/>
      <c r="UWP158" s="3"/>
      <c r="UWQ158" s="3"/>
      <c r="UWR158" s="3"/>
      <c r="UWS158" s="3"/>
      <c r="UWT158" s="3"/>
      <c r="UWU158" s="3"/>
      <c r="UWV158" s="3"/>
      <c r="UWW158" s="3"/>
      <c r="UWX158" s="3"/>
      <c r="UWY158" s="3"/>
      <c r="UWZ158" s="3"/>
      <c r="UXA158" s="3"/>
      <c r="UXB158" s="3"/>
      <c r="UXC158" s="3"/>
      <c r="UXD158" s="3"/>
      <c r="UXE158" s="3"/>
      <c r="UXF158" s="3"/>
      <c r="UXG158" s="3"/>
      <c r="UXH158" s="3"/>
      <c r="UXI158" s="3"/>
      <c r="UXJ158" s="3"/>
      <c r="UXK158" s="3"/>
      <c r="UXL158" s="3"/>
      <c r="UXM158" s="3"/>
      <c r="UXN158" s="3"/>
      <c r="UXO158" s="3"/>
      <c r="UXP158" s="3"/>
      <c r="UXQ158" s="3"/>
      <c r="UXX158" s="3"/>
      <c r="UXY158" s="3"/>
      <c r="UXZ158" s="3"/>
      <c r="UYA158" s="3"/>
      <c r="UYB158" s="3"/>
      <c r="UYC158" s="3"/>
      <c r="UYD158" s="3"/>
      <c r="UYE158" s="3"/>
      <c r="UYF158" s="3"/>
      <c r="UYG158" s="3"/>
      <c r="UYH158" s="3"/>
      <c r="UYI158" s="3"/>
      <c r="UYJ158" s="3"/>
      <c r="UYK158" s="3"/>
      <c r="UYL158" s="3"/>
      <c r="UYM158" s="3"/>
      <c r="UYN158" s="3"/>
      <c r="UYO158" s="3"/>
      <c r="UYP158" s="3"/>
      <c r="UYQ158" s="3"/>
      <c r="UYR158" s="3"/>
      <c r="UYS158" s="3"/>
      <c r="UYT158" s="3"/>
      <c r="UYU158" s="3"/>
      <c r="UYV158" s="3"/>
      <c r="UYW158" s="3"/>
      <c r="UYX158" s="3"/>
      <c r="UYY158" s="3"/>
      <c r="UYZ158" s="3"/>
      <c r="UZA158" s="3"/>
      <c r="UZB158" s="3"/>
      <c r="UZC158" s="3"/>
      <c r="UZD158" s="3"/>
      <c r="UZE158" s="3"/>
      <c r="UZF158" s="3"/>
      <c r="UZG158" s="3"/>
      <c r="UZH158" s="3"/>
      <c r="UZI158" s="3"/>
      <c r="UZJ158" s="3"/>
      <c r="UZK158" s="3"/>
      <c r="UZL158" s="3"/>
      <c r="UZM158" s="3"/>
      <c r="UZN158" s="3"/>
      <c r="UZO158" s="3"/>
      <c r="UZP158" s="3"/>
      <c r="UZQ158" s="3"/>
      <c r="UZR158" s="3"/>
      <c r="UZS158" s="3"/>
      <c r="UZT158" s="3"/>
      <c r="UZU158" s="3"/>
      <c r="UZV158" s="3"/>
      <c r="UZW158" s="3"/>
      <c r="UZX158" s="3"/>
      <c r="UZY158" s="3"/>
      <c r="UZZ158" s="3"/>
      <c r="VAA158" s="3"/>
      <c r="VAB158" s="3"/>
      <c r="VAC158" s="3"/>
      <c r="VAD158" s="3"/>
      <c r="VAE158" s="3"/>
      <c r="VAF158" s="3"/>
      <c r="VAG158" s="3"/>
      <c r="VAH158" s="3"/>
      <c r="VAI158" s="3"/>
      <c r="VAJ158" s="3"/>
      <c r="VAK158" s="3"/>
      <c r="VAL158" s="3"/>
      <c r="VAM158" s="3"/>
      <c r="VAN158" s="3"/>
      <c r="VAO158" s="3"/>
      <c r="VAP158" s="3"/>
      <c r="VAQ158" s="3"/>
      <c r="VAR158" s="3"/>
      <c r="VAS158" s="3"/>
      <c r="VAT158" s="3"/>
      <c r="VAU158" s="3"/>
      <c r="VAV158" s="3"/>
      <c r="VAW158" s="3"/>
      <c r="VAX158" s="3"/>
      <c r="VAY158" s="3"/>
      <c r="VAZ158" s="3"/>
      <c r="VBA158" s="3"/>
      <c r="VBB158" s="3"/>
      <c r="VBC158" s="3"/>
      <c r="VBD158" s="3"/>
      <c r="VBE158" s="3"/>
      <c r="VBF158" s="3"/>
      <c r="VBG158" s="3"/>
      <c r="VBH158" s="3"/>
      <c r="VBI158" s="3"/>
      <c r="VBJ158" s="3"/>
      <c r="VBK158" s="3"/>
      <c r="VBL158" s="3"/>
      <c r="VBM158" s="3"/>
      <c r="VBN158" s="3"/>
      <c r="VBO158" s="3"/>
      <c r="VBP158" s="3"/>
      <c r="VBQ158" s="3"/>
      <c r="VBR158" s="3"/>
      <c r="VBS158" s="3"/>
      <c r="VBT158" s="3"/>
      <c r="VBU158" s="3"/>
      <c r="VBV158" s="3"/>
      <c r="VBW158" s="3"/>
      <c r="VBX158" s="3"/>
      <c r="VBY158" s="3"/>
      <c r="VBZ158" s="3"/>
      <c r="VCA158" s="3"/>
      <c r="VCB158" s="3"/>
      <c r="VCC158" s="3"/>
      <c r="VCD158" s="3"/>
      <c r="VCE158" s="3"/>
      <c r="VCF158" s="3"/>
      <c r="VCG158" s="3"/>
      <c r="VCH158" s="3"/>
      <c r="VCI158" s="3"/>
      <c r="VCJ158" s="3"/>
      <c r="VCK158" s="3"/>
      <c r="VCL158" s="3"/>
      <c r="VCM158" s="3"/>
      <c r="VCN158" s="3"/>
      <c r="VCO158" s="3"/>
      <c r="VCP158" s="3"/>
      <c r="VCQ158" s="3"/>
      <c r="VCR158" s="3"/>
      <c r="VCS158" s="3"/>
      <c r="VCT158" s="3"/>
      <c r="VCU158" s="3"/>
      <c r="VCV158" s="3"/>
      <c r="VCW158" s="3"/>
      <c r="VCX158" s="3"/>
      <c r="VCY158" s="3"/>
      <c r="VCZ158" s="3"/>
      <c r="VDA158" s="3"/>
      <c r="VDB158" s="3"/>
      <c r="VDC158" s="3"/>
      <c r="VDD158" s="3"/>
      <c r="VDE158" s="3"/>
      <c r="VDF158" s="3"/>
      <c r="VDG158" s="3"/>
      <c r="VDH158" s="3"/>
      <c r="VDI158" s="3"/>
      <c r="VDJ158" s="3"/>
      <c r="VDK158" s="3"/>
      <c r="VDL158" s="3"/>
      <c r="VDM158" s="3"/>
      <c r="VDN158" s="3"/>
      <c r="VDO158" s="3"/>
      <c r="VDP158" s="3"/>
      <c r="VDQ158" s="3"/>
      <c r="VDR158" s="3"/>
      <c r="VDS158" s="3"/>
      <c r="VDT158" s="3"/>
      <c r="VDU158" s="3"/>
      <c r="VDV158" s="3"/>
      <c r="VDW158" s="3"/>
      <c r="VDX158" s="3"/>
      <c r="VDY158" s="3"/>
      <c r="VDZ158" s="3"/>
      <c r="VEA158" s="3"/>
      <c r="VEB158" s="3"/>
      <c r="VEC158" s="3"/>
      <c r="VED158" s="3"/>
      <c r="VEE158" s="3"/>
      <c r="VEF158" s="3"/>
      <c r="VEG158" s="3"/>
      <c r="VEH158" s="3"/>
      <c r="VEI158" s="3"/>
      <c r="VEJ158" s="3"/>
      <c r="VEK158" s="3"/>
      <c r="VEL158" s="3"/>
      <c r="VEM158" s="3"/>
      <c r="VEN158" s="3"/>
      <c r="VEO158" s="3"/>
      <c r="VEP158" s="3"/>
      <c r="VEQ158" s="3"/>
      <c r="VER158" s="3"/>
      <c r="VES158" s="3"/>
      <c r="VET158" s="3"/>
      <c r="VEU158" s="3"/>
      <c r="VEV158" s="3"/>
      <c r="VEW158" s="3"/>
      <c r="VEX158" s="3"/>
      <c r="VEY158" s="3"/>
      <c r="VEZ158" s="3"/>
      <c r="VFA158" s="3"/>
      <c r="VFB158" s="3"/>
      <c r="VFC158" s="3"/>
      <c r="VFD158" s="3"/>
      <c r="VFE158" s="3"/>
      <c r="VFF158" s="3"/>
      <c r="VFG158" s="3"/>
      <c r="VFH158" s="3"/>
      <c r="VFI158" s="3"/>
      <c r="VFJ158" s="3"/>
      <c r="VFK158" s="3"/>
      <c r="VFL158" s="3"/>
      <c r="VFM158" s="3"/>
      <c r="VFN158" s="3"/>
      <c r="VFO158" s="3"/>
      <c r="VFP158" s="3"/>
      <c r="VFQ158" s="3"/>
      <c r="VFR158" s="3"/>
      <c r="VFS158" s="3"/>
      <c r="VFT158" s="3"/>
      <c r="VFU158" s="3"/>
      <c r="VFV158" s="3"/>
      <c r="VFW158" s="3"/>
      <c r="VFX158" s="3"/>
      <c r="VFY158" s="3"/>
      <c r="VFZ158" s="3"/>
      <c r="VGA158" s="3"/>
      <c r="VGB158" s="3"/>
      <c r="VGC158" s="3"/>
      <c r="VGD158" s="3"/>
      <c r="VGE158" s="3"/>
      <c r="VGF158" s="3"/>
      <c r="VGG158" s="3"/>
      <c r="VGH158" s="3"/>
      <c r="VGI158" s="3"/>
      <c r="VGJ158" s="3"/>
      <c r="VGK158" s="3"/>
      <c r="VGL158" s="3"/>
      <c r="VGM158" s="3"/>
      <c r="VGN158" s="3"/>
      <c r="VGO158" s="3"/>
      <c r="VGP158" s="3"/>
      <c r="VGQ158" s="3"/>
      <c r="VGR158" s="3"/>
      <c r="VGS158" s="3"/>
      <c r="VGT158" s="3"/>
      <c r="VGU158" s="3"/>
      <c r="VGV158" s="3"/>
      <c r="VGW158" s="3"/>
      <c r="VGX158" s="3"/>
      <c r="VGY158" s="3"/>
      <c r="VGZ158" s="3"/>
      <c r="VHA158" s="3"/>
      <c r="VHB158" s="3"/>
      <c r="VHC158" s="3"/>
      <c r="VHD158" s="3"/>
      <c r="VHE158" s="3"/>
      <c r="VHF158" s="3"/>
      <c r="VHG158" s="3"/>
      <c r="VHH158" s="3"/>
      <c r="VHI158" s="3"/>
      <c r="VHJ158" s="3"/>
      <c r="VHK158" s="3"/>
      <c r="VHL158" s="3"/>
      <c r="VHM158" s="3"/>
      <c r="VHT158" s="3"/>
      <c r="VHU158" s="3"/>
      <c r="VHV158" s="3"/>
      <c r="VHW158" s="3"/>
      <c r="VHX158" s="3"/>
      <c r="VHY158" s="3"/>
      <c r="VHZ158" s="3"/>
      <c r="VIA158" s="3"/>
      <c r="VIB158" s="3"/>
      <c r="VIC158" s="3"/>
      <c r="VID158" s="3"/>
      <c r="VIE158" s="3"/>
      <c r="VIF158" s="3"/>
      <c r="VIG158" s="3"/>
      <c r="VIH158" s="3"/>
      <c r="VII158" s="3"/>
      <c r="VIJ158" s="3"/>
      <c r="VIK158" s="3"/>
      <c r="VIL158" s="3"/>
      <c r="VIM158" s="3"/>
      <c r="VIN158" s="3"/>
      <c r="VIO158" s="3"/>
      <c r="VIP158" s="3"/>
      <c r="VIQ158" s="3"/>
      <c r="VIR158" s="3"/>
      <c r="VIS158" s="3"/>
      <c r="VIT158" s="3"/>
      <c r="VIU158" s="3"/>
      <c r="VIV158" s="3"/>
      <c r="VIW158" s="3"/>
      <c r="VIX158" s="3"/>
      <c r="VIY158" s="3"/>
      <c r="VIZ158" s="3"/>
      <c r="VJA158" s="3"/>
      <c r="VJB158" s="3"/>
      <c r="VJC158" s="3"/>
      <c r="VJD158" s="3"/>
      <c r="VJE158" s="3"/>
      <c r="VJF158" s="3"/>
      <c r="VJG158" s="3"/>
      <c r="VJH158" s="3"/>
      <c r="VJI158" s="3"/>
      <c r="VJJ158" s="3"/>
      <c r="VJK158" s="3"/>
      <c r="VJL158" s="3"/>
      <c r="VJM158" s="3"/>
      <c r="VJN158" s="3"/>
      <c r="VJO158" s="3"/>
      <c r="VJP158" s="3"/>
      <c r="VJQ158" s="3"/>
      <c r="VJR158" s="3"/>
      <c r="VJS158" s="3"/>
      <c r="VJT158" s="3"/>
      <c r="VJU158" s="3"/>
      <c r="VJV158" s="3"/>
      <c r="VJW158" s="3"/>
      <c r="VJX158" s="3"/>
      <c r="VJY158" s="3"/>
      <c r="VJZ158" s="3"/>
      <c r="VKA158" s="3"/>
      <c r="VKB158" s="3"/>
      <c r="VKC158" s="3"/>
      <c r="VKD158" s="3"/>
      <c r="VKE158" s="3"/>
      <c r="VKF158" s="3"/>
      <c r="VKG158" s="3"/>
      <c r="VKH158" s="3"/>
      <c r="VKI158" s="3"/>
      <c r="VKJ158" s="3"/>
      <c r="VKK158" s="3"/>
      <c r="VKL158" s="3"/>
      <c r="VKM158" s="3"/>
      <c r="VKN158" s="3"/>
      <c r="VKO158" s="3"/>
      <c r="VKP158" s="3"/>
      <c r="VKQ158" s="3"/>
      <c r="VKR158" s="3"/>
      <c r="VKS158" s="3"/>
      <c r="VKT158" s="3"/>
      <c r="VKU158" s="3"/>
      <c r="VKV158" s="3"/>
      <c r="VKW158" s="3"/>
      <c r="VKX158" s="3"/>
      <c r="VKY158" s="3"/>
      <c r="VKZ158" s="3"/>
      <c r="VLA158" s="3"/>
      <c r="VLB158" s="3"/>
      <c r="VLC158" s="3"/>
      <c r="VLD158" s="3"/>
      <c r="VLE158" s="3"/>
      <c r="VLF158" s="3"/>
      <c r="VLG158" s="3"/>
      <c r="VLH158" s="3"/>
      <c r="VLI158" s="3"/>
      <c r="VLJ158" s="3"/>
      <c r="VLK158" s="3"/>
      <c r="VLL158" s="3"/>
      <c r="VLM158" s="3"/>
      <c r="VLN158" s="3"/>
      <c r="VLO158" s="3"/>
      <c r="VLP158" s="3"/>
      <c r="VLQ158" s="3"/>
      <c r="VLR158" s="3"/>
      <c r="VLS158" s="3"/>
      <c r="VLT158" s="3"/>
      <c r="VLU158" s="3"/>
      <c r="VLV158" s="3"/>
      <c r="VLW158" s="3"/>
      <c r="VLX158" s="3"/>
      <c r="VLY158" s="3"/>
      <c r="VLZ158" s="3"/>
      <c r="VMA158" s="3"/>
      <c r="VMB158" s="3"/>
      <c r="VMC158" s="3"/>
      <c r="VMD158" s="3"/>
      <c r="VME158" s="3"/>
      <c r="VMF158" s="3"/>
      <c r="VMG158" s="3"/>
      <c r="VMH158" s="3"/>
      <c r="VMI158" s="3"/>
      <c r="VMJ158" s="3"/>
      <c r="VMK158" s="3"/>
      <c r="VML158" s="3"/>
      <c r="VMM158" s="3"/>
      <c r="VMN158" s="3"/>
      <c r="VMO158" s="3"/>
      <c r="VMP158" s="3"/>
      <c r="VMQ158" s="3"/>
      <c r="VMR158" s="3"/>
      <c r="VMS158" s="3"/>
      <c r="VMT158" s="3"/>
      <c r="VMU158" s="3"/>
      <c r="VMV158" s="3"/>
      <c r="VMW158" s="3"/>
      <c r="VMX158" s="3"/>
      <c r="VMY158" s="3"/>
      <c r="VMZ158" s="3"/>
      <c r="VNA158" s="3"/>
      <c r="VNB158" s="3"/>
      <c r="VNC158" s="3"/>
      <c r="VND158" s="3"/>
      <c r="VNE158" s="3"/>
      <c r="VNF158" s="3"/>
      <c r="VNG158" s="3"/>
      <c r="VNH158" s="3"/>
      <c r="VNI158" s="3"/>
      <c r="VNJ158" s="3"/>
      <c r="VNK158" s="3"/>
      <c r="VNL158" s="3"/>
      <c r="VNM158" s="3"/>
      <c r="VNN158" s="3"/>
      <c r="VNO158" s="3"/>
      <c r="VNP158" s="3"/>
      <c r="VNQ158" s="3"/>
      <c r="VNR158" s="3"/>
      <c r="VNS158" s="3"/>
      <c r="VNT158" s="3"/>
      <c r="VNU158" s="3"/>
      <c r="VNV158" s="3"/>
      <c r="VNW158" s="3"/>
      <c r="VNX158" s="3"/>
      <c r="VNY158" s="3"/>
      <c r="VNZ158" s="3"/>
      <c r="VOA158" s="3"/>
      <c r="VOB158" s="3"/>
      <c r="VOC158" s="3"/>
      <c r="VOD158" s="3"/>
      <c r="VOE158" s="3"/>
      <c r="VOF158" s="3"/>
      <c r="VOG158" s="3"/>
      <c r="VOH158" s="3"/>
      <c r="VOI158" s="3"/>
      <c r="VOJ158" s="3"/>
      <c r="VOK158" s="3"/>
      <c r="VOL158" s="3"/>
      <c r="VOM158" s="3"/>
      <c r="VON158" s="3"/>
      <c r="VOO158" s="3"/>
      <c r="VOP158" s="3"/>
      <c r="VOQ158" s="3"/>
      <c r="VOR158" s="3"/>
      <c r="VOS158" s="3"/>
      <c r="VOT158" s="3"/>
      <c r="VOU158" s="3"/>
      <c r="VOV158" s="3"/>
      <c r="VOW158" s="3"/>
      <c r="VOX158" s="3"/>
      <c r="VOY158" s="3"/>
      <c r="VOZ158" s="3"/>
      <c r="VPA158" s="3"/>
      <c r="VPB158" s="3"/>
      <c r="VPC158" s="3"/>
      <c r="VPD158" s="3"/>
      <c r="VPE158" s="3"/>
      <c r="VPF158" s="3"/>
      <c r="VPG158" s="3"/>
      <c r="VPH158" s="3"/>
      <c r="VPI158" s="3"/>
      <c r="VPJ158" s="3"/>
      <c r="VPK158" s="3"/>
      <c r="VPL158" s="3"/>
      <c r="VPM158" s="3"/>
      <c r="VPN158" s="3"/>
      <c r="VPO158" s="3"/>
      <c r="VPP158" s="3"/>
      <c r="VPQ158" s="3"/>
      <c r="VPR158" s="3"/>
      <c r="VPS158" s="3"/>
      <c r="VPT158" s="3"/>
      <c r="VPU158" s="3"/>
      <c r="VPV158" s="3"/>
      <c r="VPW158" s="3"/>
      <c r="VPX158" s="3"/>
      <c r="VPY158" s="3"/>
      <c r="VPZ158" s="3"/>
      <c r="VQA158" s="3"/>
      <c r="VQB158" s="3"/>
      <c r="VQC158" s="3"/>
      <c r="VQD158" s="3"/>
      <c r="VQE158" s="3"/>
      <c r="VQF158" s="3"/>
      <c r="VQG158" s="3"/>
      <c r="VQH158" s="3"/>
      <c r="VQI158" s="3"/>
      <c r="VQJ158" s="3"/>
      <c r="VQK158" s="3"/>
      <c r="VQL158" s="3"/>
      <c r="VQM158" s="3"/>
      <c r="VQN158" s="3"/>
      <c r="VQO158" s="3"/>
      <c r="VQP158" s="3"/>
      <c r="VQQ158" s="3"/>
      <c r="VQR158" s="3"/>
      <c r="VQS158" s="3"/>
      <c r="VQT158" s="3"/>
      <c r="VQU158" s="3"/>
      <c r="VQV158" s="3"/>
      <c r="VQW158" s="3"/>
      <c r="VQX158" s="3"/>
      <c r="VQY158" s="3"/>
      <c r="VQZ158" s="3"/>
      <c r="VRA158" s="3"/>
      <c r="VRB158" s="3"/>
      <c r="VRC158" s="3"/>
      <c r="VRD158" s="3"/>
      <c r="VRE158" s="3"/>
      <c r="VRF158" s="3"/>
      <c r="VRG158" s="3"/>
      <c r="VRH158" s="3"/>
      <c r="VRI158" s="3"/>
      <c r="VRP158" s="3"/>
      <c r="VRQ158" s="3"/>
      <c r="VRR158" s="3"/>
      <c r="VRS158" s="3"/>
      <c r="VRT158" s="3"/>
      <c r="VRU158" s="3"/>
      <c r="VRV158" s="3"/>
      <c r="VRW158" s="3"/>
      <c r="VRX158" s="3"/>
      <c r="VRY158" s="3"/>
      <c r="VRZ158" s="3"/>
      <c r="VSA158" s="3"/>
      <c r="VSB158" s="3"/>
      <c r="VSC158" s="3"/>
      <c r="VSD158" s="3"/>
      <c r="VSE158" s="3"/>
      <c r="VSF158" s="3"/>
      <c r="VSG158" s="3"/>
      <c r="VSH158" s="3"/>
      <c r="VSI158" s="3"/>
      <c r="VSJ158" s="3"/>
      <c r="VSK158" s="3"/>
      <c r="VSL158" s="3"/>
      <c r="VSM158" s="3"/>
      <c r="VSN158" s="3"/>
      <c r="VSO158" s="3"/>
      <c r="VSP158" s="3"/>
      <c r="VSQ158" s="3"/>
      <c r="VSR158" s="3"/>
      <c r="VSS158" s="3"/>
      <c r="VST158" s="3"/>
      <c r="VSU158" s="3"/>
      <c r="VSV158" s="3"/>
      <c r="VSW158" s="3"/>
      <c r="VSX158" s="3"/>
      <c r="VSY158" s="3"/>
      <c r="VSZ158" s="3"/>
      <c r="VTA158" s="3"/>
      <c r="VTB158" s="3"/>
      <c r="VTC158" s="3"/>
      <c r="VTD158" s="3"/>
      <c r="VTE158" s="3"/>
      <c r="VTF158" s="3"/>
      <c r="VTG158" s="3"/>
      <c r="VTH158" s="3"/>
      <c r="VTI158" s="3"/>
      <c r="VTJ158" s="3"/>
      <c r="VTK158" s="3"/>
      <c r="VTL158" s="3"/>
      <c r="VTM158" s="3"/>
      <c r="VTN158" s="3"/>
      <c r="VTO158" s="3"/>
      <c r="VTP158" s="3"/>
      <c r="VTQ158" s="3"/>
      <c r="VTR158" s="3"/>
      <c r="VTS158" s="3"/>
      <c r="VTT158" s="3"/>
      <c r="VTU158" s="3"/>
      <c r="VTV158" s="3"/>
      <c r="VTW158" s="3"/>
      <c r="VTX158" s="3"/>
      <c r="VTY158" s="3"/>
      <c r="VTZ158" s="3"/>
      <c r="VUA158" s="3"/>
      <c r="VUB158" s="3"/>
      <c r="VUC158" s="3"/>
      <c r="VUD158" s="3"/>
      <c r="VUE158" s="3"/>
      <c r="VUF158" s="3"/>
      <c r="VUG158" s="3"/>
      <c r="VUH158" s="3"/>
      <c r="VUI158" s="3"/>
      <c r="VUJ158" s="3"/>
      <c r="VUK158" s="3"/>
      <c r="VUL158" s="3"/>
      <c r="VUM158" s="3"/>
      <c r="VUN158" s="3"/>
      <c r="VUO158" s="3"/>
      <c r="VUP158" s="3"/>
      <c r="VUQ158" s="3"/>
      <c r="VUR158" s="3"/>
      <c r="VUS158" s="3"/>
      <c r="VUT158" s="3"/>
      <c r="VUU158" s="3"/>
      <c r="VUV158" s="3"/>
      <c r="VUW158" s="3"/>
      <c r="VUX158" s="3"/>
      <c r="VUY158" s="3"/>
      <c r="VUZ158" s="3"/>
      <c r="VVA158" s="3"/>
      <c r="VVB158" s="3"/>
      <c r="VVC158" s="3"/>
      <c r="VVD158" s="3"/>
      <c r="VVE158" s="3"/>
      <c r="VVF158" s="3"/>
      <c r="VVG158" s="3"/>
      <c r="VVH158" s="3"/>
      <c r="VVI158" s="3"/>
      <c r="VVJ158" s="3"/>
      <c r="VVK158" s="3"/>
      <c r="VVL158" s="3"/>
      <c r="VVM158" s="3"/>
      <c r="VVN158" s="3"/>
      <c r="VVO158" s="3"/>
      <c r="VVP158" s="3"/>
      <c r="VVQ158" s="3"/>
      <c r="VVR158" s="3"/>
      <c r="VVS158" s="3"/>
      <c r="VVT158" s="3"/>
      <c r="VVU158" s="3"/>
      <c r="VVV158" s="3"/>
      <c r="VVW158" s="3"/>
      <c r="VVX158" s="3"/>
      <c r="VVY158" s="3"/>
      <c r="VVZ158" s="3"/>
      <c r="VWA158" s="3"/>
      <c r="VWB158" s="3"/>
      <c r="VWC158" s="3"/>
      <c r="VWD158" s="3"/>
      <c r="VWE158" s="3"/>
      <c r="VWF158" s="3"/>
      <c r="VWG158" s="3"/>
      <c r="VWH158" s="3"/>
      <c r="VWI158" s="3"/>
      <c r="VWJ158" s="3"/>
      <c r="VWK158" s="3"/>
      <c r="VWL158" s="3"/>
      <c r="VWM158" s="3"/>
      <c r="VWN158" s="3"/>
      <c r="VWO158" s="3"/>
      <c r="VWP158" s="3"/>
      <c r="VWQ158" s="3"/>
      <c r="VWR158" s="3"/>
      <c r="VWS158" s="3"/>
      <c r="VWT158" s="3"/>
      <c r="VWU158" s="3"/>
      <c r="VWV158" s="3"/>
      <c r="VWW158" s="3"/>
      <c r="VWX158" s="3"/>
      <c r="VWY158" s="3"/>
      <c r="VWZ158" s="3"/>
      <c r="VXA158" s="3"/>
      <c r="VXB158" s="3"/>
      <c r="VXC158" s="3"/>
      <c r="VXD158" s="3"/>
      <c r="VXE158" s="3"/>
      <c r="VXF158" s="3"/>
      <c r="VXG158" s="3"/>
      <c r="VXH158" s="3"/>
      <c r="VXI158" s="3"/>
      <c r="VXJ158" s="3"/>
      <c r="VXK158" s="3"/>
      <c r="VXL158" s="3"/>
      <c r="VXM158" s="3"/>
      <c r="VXN158" s="3"/>
      <c r="VXO158" s="3"/>
      <c r="VXP158" s="3"/>
      <c r="VXQ158" s="3"/>
      <c r="VXR158" s="3"/>
      <c r="VXS158" s="3"/>
      <c r="VXT158" s="3"/>
      <c r="VXU158" s="3"/>
      <c r="VXV158" s="3"/>
      <c r="VXW158" s="3"/>
      <c r="VXX158" s="3"/>
      <c r="VXY158" s="3"/>
      <c r="VXZ158" s="3"/>
      <c r="VYA158" s="3"/>
      <c r="VYB158" s="3"/>
      <c r="VYC158" s="3"/>
      <c r="VYD158" s="3"/>
      <c r="VYE158" s="3"/>
      <c r="VYF158" s="3"/>
      <c r="VYG158" s="3"/>
      <c r="VYH158" s="3"/>
      <c r="VYI158" s="3"/>
      <c r="VYJ158" s="3"/>
      <c r="VYK158" s="3"/>
      <c r="VYL158" s="3"/>
      <c r="VYM158" s="3"/>
      <c r="VYN158" s="3"/>
      <c r="VYO158" s="3"/>
      <c r="VYP158" s="3"/>
      <c r="VYQ158" s="3"/>
      <c r="VYR158" s="3"/>
      <c r="VYS158" s="3"/>
      <c r="VYT158" s="3"/>
      <c r="VYU158" s="3"/>
      <c r="VYV158" s="3"/>
      <c r="VYW158" s="3"/>
      <c r="VYX158" s="3"/>
      <c r="VYY158" s="3"/>
      <c r="VYZ158" s="3"/>
      <c r="VZA158" s="3"/>
      <c r="VZB158" s="3"/>
      <c r="VZC158" s="3"/>
      <c r="VZD158" s="3"/>
      <c r="VZE158" s="3"/>
      <c r="VZF158" s="3"/>
      <c r="VZG158" s="3"/>
      <c r="VZH158" s="3"/>
      <c r="VZI158" s="3"/>
      <c r="VZJ158" s="3"/>
      <c r="VZK158" s="3"/>
      <c r="VZL158" s="3"/>
      <c r="VZM158" s="3"/>
      <c r="VZN158" s="3"/>
      <c r="VZO158" s="3"/>
      <c r="VZP158" s="3"/>
      <c r="VZQ158" s="3"/>
      <c r="VZR158" s="3"/>
      <c r="VZS158" s="3"/>
      <c r="VZT158" s="3"/>
      <c r="VZU158" s="3"/>
      <c r="VZV158" s="3"/>
      <c r="VZW158" s="3"/>
      <c r="VZX158" s="3"/>
      <c r="VZY158" s="3"/>
      <c r="VZZ158" s="3"/>
      <c r="WAA158" s="3"/>
      <c r="WAB158" s="3"/>
      <c r="WAC158" s="3"/>
      <c r="WAD158" s="3"/>
      <c r="WAE158" s="3"/>
      <c r="WAF158" s="3"/>
      <c r="WAG158" s="3"/>
      <c r="WAH158" s="3"/>
      <c r="WAI158" s="3"/>
      <c r="WAJ158" s="3"/>
      <c r="WAK158" s="3"/>
      <c r="WAL158" s="3"/>
      <c r="WAM158" s="3"/>
      <c r="WAN158" s="3"/>
      <c r="WAO158" s="3"/>
      <c r="WAP158" s="3"/>
      <c r="WAQ158" s="3"/>
      <c r="WAR158" s="3"/>
      <c r="WAS158" s="3"/>
      <c r="WAT158" s="3"/>
      <c r="WAU158" s="3"/>
      <c r="WAV158" s="3"/>
      <c r="WAW158" s="3"/>
      <c r="WAX158" s="3"/>
      <c r="WAY158" s="3"/>
      <c r="WAZ158" s="3"/>
      <c r="WBA158" s="3"/>
      <c r="WBB158" s="3"/>
      <c r="WBC158" s="3"/>
      <c r="WBD158" s="3"/>
      <c r="WBE158" s="3"/>
      <c r="WBL158" s="3"/>
      <c r="WBM158" s="3"/>
      <c r="WBN158" s="3"/>
      <c r="WBO158" s="3"/>
      <c r="WBP158" s="3"/>
      <c r="WBQ158" s="3"/>
      <c r="WBR158" s="3"/>
      <c r="WBS158" s="3"/>
      <c r="WBT158" s="3"/>
      <c r="WBU158" s="3"/>
      <c r="WBV158" s="3"/>
      <c r="WBW158" s="3"/>
      <c r="WBX158" s="3"/>
      <c r="WBY158" s="3"/>
      <c r="WBZ158" s="3"/>
      <c r="WCA158" s="3"/>
      <c r="WCB158" s="3"/>
      <c r="WCC158" s="3"/>
      <c r="WCD158" s="3"/>
      <c r="WCE158" s="3"/>
      <c r="WCF158" s="3"/>
      <c r="WCG158" s="3"/>
      <c r="WCH158" s="3"/>
      <c r="WCI158" s="3"/>
      <c r="WCJ158" s="3"/>
      <c r="WCK158" s="3"/>
      <c r="WCL158" s="3"/>
      <c r="WCM158" s="3"/>
      <c r="WCN158" s="3"/>
      <c r="WCO158" s="3"/>
      <c r="WCP158" s="3"/>
      <c r="WCQ158" s="3"/>
      <c r="WCR158" s="3"/>
      <c r="WCS158" s="3"/>
      <c r="WCT158" s="3"/>
      <c r="WCU158" s="3"/>
      <c r="WCV158" s="3"/>
      <c r="WCW158" s="3"/>
      <c r="WCX158" s="3"/>
      <c r="WCY158" s="3"/>
      <c r="WCZ158" s="3"/>
      <c r="WDA158" s="3"/>
      <c r="WDB158" s="3"/>
      <c r="WDC158" s="3"/>
      <c r="WDD158" s="3"/>
      <c r="WDE158" s="3"/>
      <c r="WDF158" s="3"/>
      <c r="WDG158" s="3"/>
      <c r="WDH158" s="3"/>
      <c r="WDI158" s="3"/>
      <c r="WDJ158" s="3"/>
      <c r="WDK158" s="3"/>
      <c r="WDL158" s="3"/>
      <c r="WDM158" s="3"/>
      <c r="WDN158" s="3"/>
      <c r="WDO158" s="3"/>
      <c r="WDP158" s="3"/>
      <c r="WDQ158" s="3"/>
      <c r="WDR158" s="3"/>
      <c r="WDS158" s="3"/>
      <c r="WDT158" s="3"/>
      <c r="WDU158" s="3"/>
      <c r="WDV158" s="3"/>
      <c r="WDW158" s="3"/>
      <c r="WDX158" s="3"/>
      <c r="WDY158" s="3"/>
      <c r="WDZ158" s="3"/>
      <c r="WEA158" s="3"/>
      <c r="WEB158" s="3"/>
      <c r="WEC158" s="3"/>
      <c r="WED158" s="3"/>
      <c r="WEE158" s="3"/>
      <c r="WEF158" s="3"/>
      <c r="WEG158" s="3"/>
      <c r="WEH158" s="3"/>
      <c r="WEI158" s="3"/>
      <c r="WEJ158" s="3"/>
      <c r="WEK158" s="3"/>
      <c r="WEL158" s="3"/>
      <c r="WEM158" s="3"/>
      <c r="WEN158" s="3"/>
      <c r="WEO158" s="3"/>
      <c r="WEP158" s="3"/>
      <c r="WEQ158" s="3"/>
      <c r="WER158" s="3"/>
      <c r="WES158" s="3"/>
      <c r="WET158" s="3"/>
      <c r="WEU158" s="3"/>
      <c r="WEV158" s="3"/>
      <c r="WEW158" s="3"/>
      <c r="WEX158" s="3"/>
      <c r="WEY158" s="3"/>
      <c r="WEZ158" s="3"/>
      <c r="WFA158" s="3"/>
      <c r="WFB158" s="3"/>
      <c r="WFC158" s="3"/>
      <c r="WFD158" s="3"/>
      <c r="WFE158" s="3"/>
      <c r="WFF158" s="3"/>
      <c r="WFG158" s="3"/>
      <c r="WFH158" s="3"/>
      <c r="WFI158" s="3"/>
      <c r="WFJ158" s="3"/>
      <c r="WFK158" s="3"/>
      <c r="WFL158" s="3"/>
      <c r="WFM158" s="3"/>
      <c r="WFN158" s="3"/>
      <c r="WFO158" s="3"/>
      <c r="WFP158" s="3"/>
      <c r="WFQ158" s="3"/>
      <c r="WFR158" s="3"/>
      <c r="WFS158" s="3"/>
      <c r="WFT158" s="3"/>
      <c r="WFU158" s="3"/>
      <c r="WFV158" s="3"/>
      <c r="WFW158" s="3"/>
      <c r="WFX158" s="3"/>
      <c r="WFY158" s="3"/>
      <c r="WFZ158" s="3"/>
      <c r="WGA158" s="3"/>
      <c r="WGB158" s="3"/>
      <c r="WGC158" s="3"/>
      <c r="WGD158" s="3"/>
      <c r="WGE158" s="3"/>
      <c r="WGF158" s="3"/>
      <c r="WGG158" s="3"/>
      <c r="WGH158" s="3"/>
      <c r="WGI158" s="3"/>
      <c r="WGJ158" s="3"/>
      <c r="WGK158" s="3"/>
      <c r="WGL158" s="3"/>
      <c r="WGM158" s="3"/>
      <c r="WGN158" s="3"/>
      <c r="WGO158" s="3"/>
      <c r="WGP158" s="3"/>
      <c r="WGQ158" s="3"/>
      <c r="WGR158" s="3"/>
      <c r="WGS158" s="3"/>
      <c r="WGT158" s="3"/>
      <c r="WGU158" s="3"/>
      <c r="WGV158" s="3"/>
      <c r="WGW158" s="3"/>
      <c r="WGX158" s="3"/>
      <c r="WGY158" s="3"/>
      <c r="WGZ158" s="3"/>
      <c r="WHA158" s="3"/>
      <c r="WHB158" s="3"/>
      <c r="WHC158" s="3"/>
      <c r="WHD158" s="3"/>
      <c r="WHE158" s="3"/>
      <c r="WHF158" s="3"/>
      <c r="WHG158" s="3"/>
      <c r="WHH158" s="3"/>
      <c r="WHI158" s="3"/>
      <c r="WHJ158" s="3"/>
      <c r="WHK158" s="3"/>
      <c r="WHL158" s="3"/>
      <c r="WHM158" s="3"/>
      <c r="WHN158" s="3"/>
      <c r="WHO158" s="3"/>
      <c r="WHP158" s="3"/>
      <c r="WHQ158" s="3"/>
      <c r="WHR158" s="3"/>
      <c r="WHS158" s="3"/>
      <c r="WHT158" s="3"/>
      <c r="WHU158" s="3"/>
      <c r="WHV158" s="3"/>
      <c r="WHW158" s="3"/>
      <c r="WHX158" s="3"/>
      <c r="WHY158" s="3"/>
      <c r="WHZ158" s="3"/>
      <c r="WIA158" s="3"/>
      <c r="WIB158" s="3"/>
      <c r="WIC158" s="3"/>
      <c r="WID158" s="3"/>
      <c r="WIE158" s="3"/>
      <c r="WIF158" s="3"/>
      <c r="WIG158" s="3"/>
      <c r="WIH158" s="3"/>
      <c r="WII158" s="3"/>
      <c r="WIJ158" s="3"/>
      <c r="WIK158" s="3"/>
      <c r="WIL158" s="3"/>
      <c r="WIM158" s="3"/>
      <c r="WIN158" s="3"/>
      <c r="WIO158" s="3"/>
      <c r="WIP158" s="3"/>
      <c r="WIQ158" s="3"/>
      <c r="WIR158" s="3"/>
      <c r="WIS158" s="3"/>
      <c r="WIT158" s="3"/>
      <c r="WIU158" s="3"/>
      <c r="WIV158" s="3"/>
      <c r="WIW158" s="3"/>
      <c r="WIX158" s="3"/>
      <c r="WIY158" s="3"/>
      <c r="WIZ158" s="3"/>
      <c r="WJA158" s="3"/>
      <c r="WJB158" s="3"/>
      <c r="WJC158" s="3"/>
      <c r="WJD158" s="3"/>
      <c r="WJE158" s="3"/>
      <c r="WJF158" s="3"/>
      <c r="WJG158" s="3"/>
      <c r="WJH158" s="3"/>
      <c r="WJI158" s="3"/>
      <c r="WJJ158" s="3"/>
      <c r="WJK158" s="3"/>
      <c r="WJL158" s="3"/>
      <c r="WJM158" s="3"/>
      <c r="WJN158" s="3"/>
      <c r="WJO158" s="3"/>
      <c r="WJP158" s="3"/>
      <c r="WJQ158" s="3"/>
      <c r="WJR158" s="3"/>
      <c r="WJS158" s="3"/>
      <c r="WJT158" s="3"/>
      <c r="WJU158" s="3"/>
      <c r="WJV158" s="3"/>
      <c r="WJW158" s="3"/>
      <c r="WJX158" s="3"/>
      <c r="WJY158" s="3"/>
      <c r="WJZ158" s="3"/>
      <c r="WKA158" s="3"/>
      <c r="WKB158" s="3"/>
      <c r="WKC158" s="3"/>
      <c r="WKD158" s="3"/>
      <c r="WKE158" s="3"/>
      <c r="WKF158" s="3"/>
      <c r="WKG158" s="3"/>
      <c r="WKH158" s="3"/>
      <c r="WKI158" s="3"/>
      <c r="WKJ158" s="3"/>
      <c r="WKK158" s="3"/>
      <c r="WKL158" s="3"/>
      <c r="WKM158" s="3"/>
      <c r="WKN158" s="3"/>
      <c r="WKO158" s="3"/>
      <c r="WKP158" s="3"/>
      <c r="WKQ158" s="3"/>
      <c r="WKR158" s="3"/>
      <c r="WKS158" s="3"/>
      <c r="WKT158" s="3"/>
      <c r="WKU158" s="3"/>
      <c r="WKV158" s="3"/>
      <c r="WKW158" s="3"/>
      <c r="WKX158" s="3"/>
      <c r="WKY158" s="3"/>
      <c r="WKZ158" s="3"/>
      <c r="WLA158" s="3"/>
      <c r="WLH158" s="3"/>
      <c r="WLI158" s="3"/>
      <c r="WLJ158" s="3"/>
      <c r="WLK158" s="3"/>
      <c r="WLL158" s="3"/>
      <c r="WLM158" s="3"/>
      <c r="WLN158" s="3"/>
      <c r="WLO158" s="3"/>
      <c r="WLP158" s="3"/>
      <c r="WLQ158" s="3"/>
      <c r="WLR158" s="3"/>
      <c r="WLS158" s="3"/>
      <c r="WLT158" s="3"/>
      <c r="WLU158" s="3"/>
      <c r="WLV158" s="3"/>
      <c r="WLW158" s="3"/>
      <c r="WLX158" s="3"/>
      <c r="WLY158" s="3"/>
      <c r="WLZ158" s="3"/>
      <c r="WMA158" s="3"/>
      <c r="WMB158" s="3"/>
      <c r="WMC158" s="3"/>
      <c r="WMD158" s="3"/>
      <c r="WME158" s="3"/>
      <c r="WMF158" s="3"/>
      <c r="WMG158" s="3"/>
      <c r="WMH158" s="3"/>
      <c r="WMI158" s="3"/>
      <c r="WMJ158" s="3"/>
      <c r="WMK158" s="3"/>
      <c r="WML158" s="3"/>
      <c r="WMM158" s="3"/>
      <c r="WMN158" s="3"/>
      <c r="WMO158" s="3"/>
      <c r="WMP158" s="3"/>
      <c r="WMQ158" s="3"/>
      <c r="WMR158" s="3"/>
      <c r="WMS158" s="3"/>
      <c r="WMT158" s="3"/>
      <c r="WMU158" s="3"/>
      <c r="WMV158" s="3"/>
      <c r="WMW158" s="3"/>
      <c r="WMX158" s="3"/>
      <c r="WMY158" s="3"/>
      <c r="WMZ158" s="3"/>
      <c r="WNA158" s="3"/>
      <c r="WNB158" s="3"/>
      <c r="WNC158" s="3"/>
      <c r="WND158" s="3"/>
      <c r="WNE158" s="3"/>
      <c r="WNF158" s="3"/>
      <c r="WNG158" s="3"/>
      <c r="WNH158" s="3"/>
      <c r="WNI158" s="3"/>
      <c r="WNJ158" s="3"/>
      <c r="WNK158" s="3"/>
      <c r="WNL158" s="3"/>
      <c r="WNM158" s="3"/>
      <c r="WNN158" s="3"/>
      <c r="WNO158" s="3"/>
      <c r="WNP158" s="3"/>
      <c r="WNQ158" s="3"/>
      <c r="WNR158" s="3"/>
      <c r="WNS158" s="3"/>
      <c r="WNT158" s="3"/>
      <c r="WNU158" s="3"/>
      <c r="WNV158" s="3"/>
      <c r="WNW158" s="3"/>
      <c r="WNX158" s="3"/>
      <c r="WNY158" s="3"/>
      <c r="WNZ158" s="3"/>
      <c r="WOA158" s="3"/>
      <c r="WOB158" s="3"/>
      <c r="WOC158" s="3"/>
      <c r="WOD158" s="3"/>
      <c r="WOE158" s="3"/>
      <c r="WOF158" s="3"/>
      <c r="WOG158" s="3"/>
      <c r="WOH158" s="3"/>
      <c r="WOI158" s="3"/>
      <c r="WOJ158" s="3"/>
      <c r="WOK158" s="3"/>
      <c r="WOL158" s="3"/>
      <c r="WOM158" s="3"/>
      <c r="WON158" s="3"/>
      <c r="WOO158" s="3"/>
      <c r="WOP158" s="3"/>
      <c r="WOQ158" s="3"/>
      <c r="WOR158" s="3"/>
      <c r="WOS158" s="3"/>
      <c r="WOT158" s="3"/>
      <c r="WOU158" s="3"/>
      <c r="WOV158" s="3"/>
      <c r="WOW158" s="3"/>
      <c r="WOX158" s="3"/>
      <c r="WOY158" s="3"/>
      <c r="WOZ158" s="3"/>
      <c r="WPA158" s="3"/>
      <c r="WPB158" s="3"/>
      <c r="WPC158" s="3"/>
      <c r="WPD158" s="3"/>
      <c r="WPE158" s="3"/>
      <c r="WPF158" s="3"/>
      <c r="WPG158" s="3"/>
      <c r="WPH158" s="3"/>
      <c r="WPI158" s="3"/>
      <c r="WPJ158" s="3"/>
      <c r="WPK158" s="3"/>
      <c r="WPL158" s="3"/>
      <c r="WPM158" s="3"/>
      <c r="WPN158" s="3"/>
      <c r="WPO158" s="3"/>
      <c r="WPP158" s="3"/>
      <c r="WPQ158" s="3"/>
      <c r="WPR158" s="3"/>
      <c r="WPS158" s="3"/>
      <c r="WPT158" s="3"/>
      <c r="WPU158" s="3"/>
      <c r="WPV158" s="3"/>
      <c r="WPW158" s="3"/>
      <c r="WPX158" s="3"/>
      <c r="WPY158" s="3"/>
      <c r="WPZ158" s="3"/>
      <c r="WQA158" s="3"/>
      <c r="WQB158" s="3"/>
      <c r="WQC158" s="3"/>
      <c r="WQD158" s="3"/>
      <c r="WQE158" s="3"/>
      <c r="WQF158" s="3"/>
      <c r="WQG158" s="3"/>
      <c r="WQH158" s="3"/>
      <c r="WQI158" s="3"/>
      <c r="WQJ158" s="3"/>
      <c r="WQK158" s="3"/>
      <c r="WQL158" s="3"/>
      <c r="WQM158" s="3"/>
      <c r="WQN158" s="3"/>
      <c r="WQO158" s="3"/>
      <c r="WQP158" s="3"/>
      <c r="WQQ158" s="3"/>
      <c r="WQR158" s="3"/>
      <c r="WQS158" s="3"/>
      <c r="WQT158" s="3"/>
      <c r="WQU158" s="3"/>
      <c r="WQV158" s="3"/>
      <c r="WQW158" s="3"/>
      <c r="WQX158" s="3"/>
      <c r="WQY158" s="3"/>
      <c r="WQZ158" s="3"/>
      <c r="WRA158" s="3"/>
      <c r="WRB158" s="3"/>
      <c r="WRC158" s="3"/>
      <c r="WRD158" s="3"/>
      <c r="WRE158" s="3"/>
      <c r="WRF158" s="3"/>
      <c r="WRG158" s="3"/>
      <c r="WRH158" s="3"/>
      <c r="WRI158" s="3"/>
      <c r="WRJ158" s="3"/>
      <c r="WRK158" s="3"/>
      <c r="WRL158" s="3"/>
      <c r="WRM158" s="3"/>
      <c r="WRN158" s="3"/>
      <c r="WRO158" s="3"/>
      <c r="WRP158" s="3"/>
      <c r="WRQ158" s="3"/>
      <c r="WRR158" s="3"/>
      <c r="WRS158" s="3"/>
      <c r="WRT158" s="3"/>
      <c r="WRU158" s="3"/>
      <c r="WRV158" s="3"/>
      <c r="WRW158" s="3"/>
      <c r="WRX158" s="3"/>
      <c r="WRY158" s="3"/>
      <c r="WRZ158" s="3"/>
      <c r="WSA158" s="3"/>
      <c r="WSB158" s="3"/>
      <c r="WSC158" s="3"/>
      <c r="WSD158" s="3"/>
      <c r="WSE158" s="3"/>
      <c r="WSF158" s="3"/>
      <c r="WSG158" s="3"/>
      <c r="WSH158" s="3"/>
      <c r="WSI158" s="3"/>
      <c r="WSJ158" s="3"/>
      <c r="WSK158" s="3"/>
      <c r="WSL158" s="3"/>
      <c r="WSM158" s="3"/>
      <c r="WSN158" s="3"/>
      <c r="WSO158" s="3"/>
      <c r="WSP158" s="3"/>
      <c r="WSQ158" s="3"/>
      <c r="WSR158" s="3"/>
      <c r="WSS158" s="3"/>
      <c r="WST158" s="3"/>
      <c r="WSU158" s="3"/>
      <c r="WSV158" s="3"/>
      <c r="WSW158" s="3"/>
      <c r="WSX158" s="3"/>
      <c r="WSY158" s="3"/>
      <c r="WSZ158" s="3"/>
      <c r="WTA158" s="3"/>
      <c r="WTB158" s="3"/>
      <c r="WTC158" s="3"/>
      <c r="WTD158" s="3"/>
      <c r="WTE158" s="3"/>
      <c r="WTF158" s="3"/>
      <c r="WTG158" s="3"/>
      <c r="WTH158" s="3"/>
      <c r="WTI158" s="3"/>
      <c r="WTJ158" s="3"/>
      <c r="WTK158" s="3"/>
      <c r="WTL158" s="3"/>
      <c r="WTM158" s="3"/>
      <c r="WTN158" s="3"/>
      <c r="WTO158" s="3"/>
      <c r="WTP158" s="3"/>
      <c r="WTQ158" s="3"/>
      <c r="WTR158" s="3"/>
      <c r="WTS158" s="3"/>
      <c r="WTT158" s="3"/>
      <c r="WTU158" s="3"/>
      <c r="WTV158" s="3"/>
      <c r="WTW158" s="3"/>
      <c r="WTX158" s="3"/>
      <c r="WTY158" s="3"/>
      <c r="WTZ158" s="3"/>
      <c r="WUA158" s="3"/>
      <c r="WUB158" s="3"/>
      <c r="WUC158" s="3"/>
      <c r="WUD158" s="3"/>
      <c r="WUE158" s="3"/>
      <c r="WUF158" s="3"/>
      <c r="WUG158" s="3"/>
      <c r="WUH158" s="3"/>
      <c r="WUI158" s="3"/>
      <c r="WUJ158" s="3"/>
      <c r="WUK158" s="3"/>
      <c r="WUL158" s="3"/>
      <c r="WUM158" s="3"/>
      <c r="WUN158" s="3"/>
      <c r="WUO158" s="3"/>
      <c r="WUP158" s="3"/>
      <c r="WUQ158" s="3"/>
      <c r="WUR158" s="3"/>
      <c r="WUS158" s="3"/>
      <c r="WUT158" s="3"/>
      <c r="WUU158" s="3"/>
      <c r="WUV158" s="3"/>
      <c r="WUW158" s="3"/>
      <c r="WVD158" s="3"/>
      <c r="WVE158" s="3"/>
      <c r="WVF158" s="3"/>
      <c r="WVG158" s="3"/>
      <c r="WVH158" s="3"/>
      <c r="WVI158" s="3"/>
      <c r="WVJ158" s="3"/>
      <c r="WVK158" s="3"/>
      <c r="WVL158" s="3"/>
      <c r="WVM158" s="3"/>
      <c r="WVN158" s="3"/>
      <c r="WVO158" s="3"/>
      <c r="WVP158" s="3"/>
      <c r="WVQ158" s="3"/>
      <c r="WVR158" s="3"/>
      <c r="WVS158" s="3"/>
      <c r="WVT158" s="3"/>
      <c r="WVU158" s="3"/>
      <c r="WVV158" s="3"/>
      <c r="WVW158" s="3"/>
      <c r="WVX158" s="3"/>
      <c r="WVY158" s="3"/>
      <c r="WVZ158" s="3"/>
      <c r="WWA158" s="3"/>
      <c r="WWB158" s="3"/>
      <c r="WWC158" s="3"/>
      <c r="WWD158" s="3"/>
      <c r="WWE158" s="3"/>
      <c r="WWF158" s="3"/>
      <c r="WWG158" s="3"/>
      <c r="WWH158" s="3"/>
      <c r="WWI158" s="3"/>
      <c r="WWJ158" s="3"/>
      <c r="WWK158" s="3"/>
      <c r="WWL158" s="3"/>
      <c r="WWM158" s="3"/>
      <c r="WWN158" s="3"/>
      <c r="WWO158" s="3"/>
      <c r="WWP158" s="3"/>
      <c r="WWQ158" s="3"/>
      <c r="WWR158" s="3"/>
      <c r="WWS158" s="3"/>
      <c r="WWT158" s="3"/>
      <c r="WWU158" s="3"/>
      <c r="WWV158" s="3"/>
      <c r="WWW158" s="3"/>
      <c r="WWX158" s="3"/>
      <c r="WWY158" s="3"/>
      <c r="WWZ158" s="3"/>
      <c r="WXA158" s="3"/>
      <c r="WXB158" s="3"/>
      <c r="WXC158" s="3"/>
      <c r="WXD158" s="3"/>
      <c r="WXE158" s="3"/>
      <c r="WXF158" s="3"/>
      <c r="WXG158" s="3"/>
      <c r="WXH158" s="3"/>
      <c r="WXI158" s="3"/>
      <c r="WXJ158" s="3"/>
      <c r="WXK158" s="3"/>
      <c r="WXL158" s="3"/>
      <c r="WXM158" s="3"/>
      <c r="WXN158" s="3"/>
      <c r="WXO158" s="3"/>
      <c r="WXP158" s="3"/>
      <c r="WXQ158" s="3"/>
      <c r="WXR158" s="3"/>
      <c r="WXS158" s="3"/>
      <c r="WXT158" s="3"/>
      <c r="WXU158" s="3"/>
      <c r="WXV158" s="3"/>
      <c r="WXW158" s="3"/>
      <c r="WXX158" s="3"/>
      <c r="WXY158" s="3"/>
      <c r="WXZ158" s="3"/>
      <c r="WYA158" s="3"/>
      <c r="WYB158" s="3"/>
      <c r="WYC158" s="3"/>
      <c r="WYD158" s="3"/>
      <c r="WYE158" s="3"/>
      <c r="WYF158" s="3"/>
      <c r="WYG158" s="3"/>
      <c r="WYH158" s="3"/>
      <c r="WYI158" s="3"/>
      <c r="WYJ158" s="3"/>
      <c r="WYK158" s="3"/>
      <c r="WYL158" s="3"/>
      <c r="WYM158" s="3"/>
      <c r="WYN158" s="3"/>
      <c r="WYO158" s="3"/>
      <c r="WYP158" s="3"/>
      <c r="WYQ158" s="3"/>
      <c r="WYR158" s="3"/>
      <c r="WYS158" s="3"/>
      <c r="WYT158" s="3"/>
      <c r="WYU158" s="3"/>
      <c r="WYV158" s="3"/>
      <c r="WYW158" s="3"/>
      <c r="WYX158" s="3"/>
      <c r="WYY158" s="3"/>
      <c r="WYZ158" s="3"/>
      <c r="WZA158" s="3"/>
      <c r="WZB158" s="3"/>
      <c r="WZC158" s="3"/>
      <c r="WZD158" s="3"/>
      <c r="WZE158" s="3"/>
      <c r="WZF158" s="3"/>
      <c r="WZG158" s="3"/>
      <c r="WZH158" s="3"/>
      <c r="WZI158" s="3"/>
      <c r="WZJ158" s="3"/>
      <c r="WZK158" s="3"/>
      <c r="WZL158" s="3"/>
      <c r="WZM158" s="3"/>
      <c r="WZN158" s="3"/>
      <c r="WZO158" s="3"/>
      <c r="WZP158" s="3"/>
      <c r="WZQ158" s="3"/>
      <c r="WZR158" s="3"/>
      <c r="WZS158" s="3"/>
      <c r="WZT158" s="3"/>
      <c r="WZU158" s="3"/>
      <c r="WZV158" s="3"/>
      <c r="WZW158" s="3"/>
      <c r="WZX158" s="3"/>
      <c r="WZY158" s="3"/>
      <c r="WZZ158" s="3"/>
      <c r="XAA158" s="3"/>
      <c r="XAB158" s="3"/>
      <c r="XAC158" s="3"/>
      <c r="XAD158" s="3"/>
      <c r="XAE158" s="3"/>
      <c r="XAF158" s="3"/>
      <c r="XAG158" s="3"/>
      <c r="XAH158" s="3"/>
      <c r="XAI158" s="3"/>
      <c r="XAJ158" s="3"/>
      <c r="XAK158" s="3"/>
      <c r="XAL158" s="3"/>
      <c r="XAM158" s="3"/>
      <c r="XAN158" s="3"/>
      <c r="XAO158" s="3"/>
      <c r="XAP158" s="3"/>
      <c r="XAQ158" s="3"/>
      <c r="XAR158" s="3"/>
      <c r="XAS158" s="3"/>
      <c r="XAT158" s="3"/>
      <c r="XAU158" s="3"/>
      <c r="XAV158" s="3"/>
      <c r="XAW158" s="3"/>
      <c r="XAX158" s="3"/>
      <c r="XAY158" s="3"/>
      <c r="XAZ158" s="3"/>
      <c r="XBA158" s="3"/>
      <c r="XBB158" s="3"/>
      <c r="XBC158" s="3"/>
      <c r="XBD158" s="3"/>
      <c r="XBE158" s="3"/>
      <c r="XBF158" s="3"/>
      <c r="XBG158" s="3"/>
      <c r="XBH158" s="3"/>
      <c r="XBI158" s="3"/>
      <c r="XBJ158" s="3"/>
      <c r="XBK158" s="3"/>
      <c r="XBL158" s="3"/>
      <c r="XBM158" s="3"/>
      <c r="XBN158" s="3"/>
      <c r="XBO158" s="3"/>
      <c r="XBP158" s="3"/>
      <c r="XBQ158" s="3"/>
      <c r="XBR158" s="3"/>
      <c r="XBS158" s="3"/>
      <c r="XBT158" s="3"/>
      <c r="XBU158" s="3"/>
      <c r="XBV158" s="3"/>
      <c r="XBW158" s="3"/>
      <c r="XBX158" s="3"/>
      <c r="XBY158" s="3"/>
      <c r="XBZ158" s="3"/>
      <c r="XCA158" s="3"/>
      <c r="XCB158" s="3"/>
      <c r="XCC158" s="3"/>
      <c r="XCD158" s="3"/>
      <c r="XCE158" s="3"/>
      <c r="XCF158" s="3"/>
      <c r="XCG158" s="3"/>
      <c r="XCH158" s="3"/>
      <c r="XCI158" s="3"/>
      <c r="XCJ158" s="3"/>
      <c r="XCK158" s="3"/>
      <c r="XCL158" s="3"/>
      <c r="XCM158" s="3"/>
      <c r="XCN158" s="3"/>
      <c r="XCO158" s="3"/>
      <c r="XCP158" s="3"/>
      <c r="XCQ158" s="3"/>
      <c r="XCR158" s="3"/>
      <c r="XCS158" s="3"/>
      <c r="XCT158" s="3"/>
      <c r="XCU158" s="3"/>
      <c r="XCV158" s="3"/>
      <c r="XCW158" s="3"/>
      <c r="XCX158" s="3"/>
      <c r="XCY158" s="3"/>
      <c r="XCZ158" s="3"/>
      <c r="XDA158" s="3"/>
      <c r="XDB158" s="3"/>
      <c r="XDC158" s="3"/>
      <c r="XDD158" s="3"/>
      <c r="XDE158" s="3"/>
      <c r="XDF158" s="3"/>
      <c r="XDG158" s="3"/>
      <c r="XDH158" s="3"/>
      <c r="XDI158" s="3"/>
      <c r="XDJ158" s="3"/>
      <c r="XDK158" s="3"/>
      <c r="XDL158" s="3"/>
      <c r="XDM158" s="3"/>
      <c r="XDN158" s="3"/>
      <c r="XDO158" s="3"/>
      <c r="XDP158" s="3"/>
      <c r="XDQ158" s="3"/>
      <c r="XDR158" s="3"/>
      <c r="XDS158" s="3"/>
      <c r="XDT158" s="3"/>
      <c r="XDU158" s="3"/>
      <c r="XDV158" s="3"/>
      <c r="XDW158" s="3"/>
      <c r="XDX158" s="3"/>
      <c r="XDY158" s="3"/>
      <c r="XDZ158" s="3"/>
      <c r="XEA158" s="3"/>
      <c r="XEB158" s="3"/>
      <c r="XEC158" s="3"/>
      <c r="XED158" s="3"/>
      <c r="XEE158" s="3"/>
      <c r="XEF158" s="3"/>
      <c r="XEG158" s="3"/>
      <c r="XEH158" s="3"/>
      <c r="XEI158" s="3"/>
      <c r="XEJ158" s="3"/>
      <c r="XEK158" s="3"/>
      <c r="XEL158" s="3"/>
      <c r="XEM158" s="3"/>
      <c r="XEN158" s="3"/>
    </row>
    <row r="159" spans="1:16368" hidden="1" x14ac:dyDescent="0.25">
      <c r="A159" s="13"/>
      <c r="B159" s="43"/>
      <c r="C159" s="4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3"/>
      <c r="NJ159" s="3"/>
      <c r="NK159" s="3"/>
      <c r="NL159" s="3"/>
      <c r="NM159" s="3"/>
      <c r="NN159" s="3"/>
      <c r="NO159" s="3"/>
      <c r="NP159" s="3"/>
      <c r="NQ159" s="3"/>
      <c r="NR159" s="3"/>
      <c r="NS159" s="3"/>
      <c r="NT159" s="3"/>
      <c r="NU159" s="3"/>
      <c r="NV159" s="3"/>
      <c r="NW159" s="3"/>
      <c r="NX159" s="3"/>
      <c r="NY159" s="3"/>
      <c r="NZ159" s="3"/>
      <c r="OA159" s="3"/>
      <c r="OB159" s="3"/>
      <c r="OC159" s="3"/>
      <c r="OD159" s="3"/>
      <c r="OE159" s="3"/>
      <c r="OF159" s="3"/>
      <c r="OG159" s="3"/>
      <c r="OH159" s="3"/>
      <c r="OI159" s="3"/>
      <c r="OJ159" s="3"/>
      <c r="OK159" s="3"/>
      <c r="OL159" s="3"/>
      <c r="OM159" s="3"/>
      <c r="ON159" s="3"/>
      <c r="OO159" s="3"/>
      <c r="OP159" s="3"/>
      <c r="OQ159" s="3"/>
      <c r="OR159" s="3"/>
      <c r="OS159" s="3"/>
      <c r="OT159" s="3"/>
      <c r="OU159" s="3"/>
      <c r="OV159" s="3"/>
      <c r="OW159" s="3"/>
      <c r="OX159" s="3"/>
      <c r="OY159" s="3"/>
      <c r="OZ159" s="3"/>
      <c r="PA159" s="3"/>
      <c r="PB159" s="3"/>
      <c r="PC159" s="3"/>
      <c r="PD159" s="3"/>
      <c r="PE159" s="3"/>
      <c r="PF159" s="3"/>
      <c r="PG159" s="3"/>
      <c r="PH159" s="3"/>
      <c r="PI159" s="3"/>
      <c r="PJ159" s="3"/>
      <c r="PK159" s="3"/>
      <c r="PL159" s="3"/>
      <c r="PM159" s="3"/>
      <c r="PN159" s="3"/>
      <c r="PO159" s="3"/>
      <c r="PP159" s="3"/>
      <c r="PQ159" s="3"/>
      <c r="PR159" s="3"/>
      <c r="PS159" s="3"/>
      <c r="PT159" s="3"/>
      <c r="PU159" s="3"/>
      <c r="PV159" s="3"/>
      <c r="PW159" s="3"/>
      <c r="PX159" s="3"/>
      <c r="PY159" s="3"/>
      <c r="PZ159" s="3"/>
      <c r="QA159" s="3"/>
      <c r="QB159" s="3"/>
      <c r="QC159" s="3"/>
      <c r="QD159" s="3"/>
      <c r="QE159" s="3"/>
      <c r="QF159" s="3"/>
      <c r="QG159" s="3"/>
      <c r="QH159" s="3"/>
      <c r="QI159" s="3"/>
      <c r="QJ159" s="3"/>
      <c r="QK159" s="3"/>
      <c r="QL159" s="3"/>
      <c r="QM159" s="3"/>
      <c r="QN159" s="3"/>
      <c r="QO159" s="3"/>
      <c r="QP159" s="3"/>
      <c r="QQ159" s="3"/>
      <c r="QR159" s="3"/>
      <c r="QS159" s="3"/>
      <c r="QT159" s="3"/>
      <c r="QU159" s="3"/>
      <c r="QV159" s="3"/>
      <c r="QW159" s="3"/>
      <c r="QX159" s="3"/>
      <c r="QY159" s="3"/>
      <c r="QZ159" s="3"/>
      <c r="RA159" s="3"/>
      <c r="RB159" s="3"/>
      <c r="RC159" s="3"/>
      <c r="RD159" s="3"/>
      <c r="RE159" s="3"/>
      <c r="RF159" s="3"/>
      <c r="RG159" s="3"/>
      <c r="RH159" s="3"/>
      <c r="RI159" s="3"/>
      <c r="RJ159" s="3"/>
      <c r="RK159" s="3"/>
      <c r="RL159" s="3"/>
      <c r="RM159" s="3"/>
      <c r="RN159" s="3"/>
      <c r="RO159" s="3"/>
      <c r="RP159" s="3"/>
      <c r="RQ159" s="3"/>
      <c r="RR159" s="3"/>
      <c r="RS159" s="3"/>
      <c r="RT159" s="3"/>
      <c r="RU159" s="3"/>
      <c r="RV159" s="3"/>
      <c r="RW159" s="3"/>
      <c r="RX159" s="3"/>
      <c r="RY159" s="3"/>
      <c r="RZ159" s="3"/>
      <c r="SA159" s="3"/>
      <c r="SB159" s="3"/>
      <c r="SC159" s="3"/>
      <c r="SD159" s="3"/>
      <c r="SE159" s="3"/>
      <c r="SF159" s="3"/>
      <c r="SG159" s="3"/>
      <c r="SN159" s="3"/>
      <c r="SO159" s="3"/>
      <c r="SP159" s="3"/>
      <c r="SQ159" s="3"/>
      <c r="SR159" s="3"/>
      <c r="SS159" s="3"/>
      <c r="ST159" s="3"/>
      <c r="SU159" s="3"/>
      <c r="SV159" s="3"/>
      <c r="SW159" s="3"/>
      <c r="SX159" s="3"/>
      <c r="SY159" s="3"/>
      <c r="SZ159" s="3"/>
      <c r="TA159" s="3"/>
      <c r="TB159" s="3"/>
      <c r="TC159" s="3"/>
      <c r="TD159" s="3"/>
      <c r="TE159" s="3"/>
      <c r="TF159" s="3"/>
      <c r="TG159" s="3"/>
      <c r="TH159" s="3"/>
      <c r="TI159" s="3"/>
      <c r="TJ159" s="3"/>
      <c r="TK159" s="3"/>
      <c r="TL159" s="3"/>
      <c r="TM159" s="3"/>
      <c r="TN159" s="3"/>
      <c r="TO159" s="3"/>
      <c r="TP159" s="3"/>
      <c r="TQ159" s="3"/>
      <c r="TR159" s="3"/>
      <c r="TS159" s="3"/>
      <c r="TT159" s="3"/>
      <c r="TU159" s="3"/>
      <c r="TV159" s="3"/>
      <c r="TW159" s="3"/>
      <c r="TX159" s="3"/>
      <c r="TY159" s="3"/>
      <c r="TZ159" s="3"/>
      <c r="UA159" s="3"/>
      <c r="UB159" s="3"/>
      <c r="UC159" s="3"/>
      <c r="UD159" s="3"/>
      <c r="UE159" s="3"/>
      <c r="UF159" s="3"/>
      <c r="UG159" s="3"/>
      <c r="UH159" s="3"/>
      <c r="UI159" s="3"/>
      <c r="UJ159" s="3"/>
      <c r="UK159" s="3"/>
      <c r="UL159" s="3"/>
      <c r="UM159" s="3"/>
      <c r="UN159" s="3"/>
      <c r="UO159" s="3"/>
      <c r="UP159" s="3"/>
      <c r="UQ159" s="3"/>
      <c r="UR159" s="3"/>
      <c r="US159" s="3"/>
      <c r="UT159" s="3"/>
      <c r="UU159" s="3"/>
      <c r="UV159" s="3"/>
      <c r="UW159" s="3"/>
      <c r="UX159" s="3"/>
      <c r="UY159" s="3"/>
      <c r="UZ159" s="3"/>
      <c r="VA159" s="3"/>
      <c r="VB159" s="3"/>
      <c r="VC159" s="3"/>
      <c r="VD159" s="3"/>
      <c r="VE159" s="3"/>
      <c r="VF159" s="3"/>
      <c r="VG159" s="3"/>
      <c r="VH159" s="3"/>
      <c r="VI159" s="3"/>
      <c r="VJ159" s="3"/>
      <c r="VK159" s="3"/>
      <c r="VL159" s="3"/>
      <c r="VM159" s="3"/>
      <c r="VN159" s="3"/>
      <c r="VO159" s="3"/>
      <c r="VP159" s="3"/>
      <c r="VQ159" s="3"/>
      <c r="VR159" s="3"/>
      <c r="VS159" s="3"/>
      <c r="VT159" s="3"/>
      <c r="VU159" s="3"/>
      <c r="VV159" s="3"/>
      <c r="VW159" s="3"/>
      <c r="VX159" s="3"/>
      <c r="VY159" s="3"/>
      <c r="VZ159" s="3"/>
      <c r="WA159" s="3"/>
      <c r="WB159" s="3"/>
      <c r="WC159" s="3"/>
      <c r="WD159" s="3"/>
      <c r="WE159" s="3"/>
      <c r="WF159" s="3"/>
      <c r="WG159" s="3"/>
      <c r="WH159" s="3"/>
      <c r="WI159" s="3"/>
      <c r="WJ159" s="3"/>
      <c r="WK159" s="3"/>
      <c r="WL159" s="3"/>
      <c r="WM159" s="3"/>
      <c r="WN159" s="3"/>
      <c r="WO159" s="3"/>
      <c r="WP159" s="3"/>
      <c r="WQ159" s="3"/>
      <c r="WR159" s="3"/>
      <c r="WS159" s="3"/>
      <c r="WT159" s="3"/>
      <c r="WU159" s="3"/>
      <c r="WV159" s="3"/>
      <c r="WW159" s="3"/>
      <c r="WX159" s="3"/>
      <c r="WY159" s="3"/>
      <c r="WZ159" s="3"/>
      <c r="XA159" s="3"/>
      <c r="XB159" s="3"/>
      <c r="XC159" s="3"/>
      <c r="XD159" s="3"/>
      <c r="XE159" s="3"/>
      <c r="XF159" s="3"/>
      <c r="XG159" s="3"/>
      <c r="XH159" s="3"/>
      <c r="XI159" s="3"/>
      <c r="XJ159" s="3"/>
      <c r="XK159" s="3"/>
      <c r="XL159" s="3"/>
      <c r="XM159" s="3"/>
      <c r="XN159" s="3"/>
      <c r="XO159" s="3"/>
      <c r="XP159" s="3"/>
      <c r="XQ159" s="3"/>
      <c r="XR159" s="3"/>
      <c r="XS159" s="3"/>
      <c r="XT159" s="3"/>
      <c r="XU159" s="3"/>
      <c r="XV159" s="3"/>
      <c r="XW159" s="3"/>
      <c r="XX159" s="3"/>
      <c r="XY159" s="3"/>
      <c r="XZ159" s="3"/>
      <c r="YA159" s="3"/>
      <c r="YB159" s="3"/>
      <c r="YC159" s="3"/>
      <c r="YD159" s="3"/>
      <c r="YE159" s="3"/>
      <c r="YF159" s="3"/>
      <c r="YG159" s="3"/>
      <c r="YH159" s="3"/>
      <c r="YI159" s="3"/>
      <c r="YJ159" s="3"/>
      <c r="YK159" s="3"/>
      <c r="YL159" s="3"/>
      <c r="YM159" s="3"/>
      <c r="YN159" s="3"/>
      <c r="YO159" s="3"/>
      <c r="YP159" s="3"/>
      <c r="YQ159" s="3"/>
      <c r="YR159" s="3"/>
      <c r="YS159" s="3"/>
      <c r="YT159" s="3"/>
      <c r="YU159" s="3"/>
      <c r="YV159" s="3"/>
      <c r="YW159" s="3"/>
      <c r="YX159" s="3"/>
      <c r="YY159" s="3"/>
      <c r="YZ159" s="3"/>
      <c r="ZA159" s="3"/>
      <c r="ZB159" s="3"/>
      <c r="ZC159" s="3"/>
      <c r="ZD159" s="3"/>
      <c r="ZE159" s="3"/>
      <c r="ZF159" s="3"/>
      <c r="ZG159" s="3"/>
      <c r="ZH159" s="3"/>
      <c r="ZI159" s="3"/>
      <c r="ZJ159" s="3"/>
      <c r="ZK159" s="3"/>
      <c r="ZL159" s="3"/>
      <c r="ZM159" s="3"/>
      <c r="ZN159" s="3"/>
      <c r="ZO159" s="3"/>
      <c r="ZP159" s="3"/>
      <c r="ZQ159" s="3"/>
      <c r="ZR159" s="3"/>
      <c r="ZS159" s="3"/>
      <c r="ZT159" s="3"/>
      <c r="ZU159" s="3"/>
      <c r="ZV159" s="3"/>
      <c r="ZW159" s="3"/>
      <c r="ZX159" s="3"/>
      <c r="ZY159" s="3"/>
      <c r="ZZ159" s="3"/>
      <c r="AAA159" s="3"/>
      <c r="AAB159" s="3"/>
      <c r="AAC159" s="3"/>
      <c r="AAD159" s="3"/>
      <c r="AAE159" s="3"/>
      <c r="AAF159" s="3"/>
      <c r="AAG159" s="3"/>
      <c r="AAH159" s="3"/>
      <c r="AAI159" s="3"/>
      <c r="AAJ159" s="3"/>
      <c r="AAK159" s="3"/>
      <c r="AAL159" s="3"/>
      <c r="AAM159" s="3"/>
      <c r="AAN159" s="3"/>
      <c r="AAO159" s="3"/>
      <c r="AAP159" s="3"/>
      <c r="AAQ159" s="3"/>
      <c r="AAR159" s="3"/>
      <c r="AAS159" s="3"/>
      <c r="AAT159" s="3"/>
      <c r="AAU159" s="3"/>
      <c r="AAV159" s="3"/>
      <c r="AAW159" s="3"/>
      <c r="AAX159" s="3"/>
      <c r="AAY159" s="3"/>
      <c r="AAZ159" s="3"/>
      <c r="ABA159" s="3"/>
      <c r="ABB159" s="3"/>
      <c r="ABC159" s="3"/>
      <c r="ABD159" s="3"/>
      <c r="ABE159" s="3"/>
      <c r="ABF159" s="3"/>
      <c r="ABG159" s="3"/>
      <c r="ABH159" s="3"/>
      <c r="ABI159" s="3"/>
      <c r="ABJ159" s="3"/>
      <c r="ABK159" s="3"/>
      <c r="ABL159" s="3"/>
      <c r="ABM159" s="3"/>
      <c r="ABN159" s="3"/>
      <c r="ABO159" s="3"/>
      <c r="ABP159" s="3"/>
      <c r="ABQ159" s="3"/>
      <c r="ABR159" s="3"/>
      <c r="ABS159" s="3"/>
      <c r="ABT159" s="3"/>
      <c r="ABU159" s="3"/>
      <c r="ABV159" s="3"/>
      <c r="ABW159" s="3"/>
      <c r="ABX159" s="3"/>
      <c r="ABY159" s="3"/>
      <c r="ABZ159" s="3"/>
      <c r="ACA159" s="3"/>
      <c r="ACB159" s="3"/>
      <c r="ACC159" s="3"/>
      <c r="ACJ159" s="3"/>
      <c r="ACK159" s="3"/>
      <c r="ACL159" s="3"/>
      <c r="ACM159" s="3"/>
      <c r="ACN159" s="3"/>
      <c r="ACO159" s="3"/>
      <c r="ACP159" s="3"/>
      <c r="ACQ159" s="3"/>
      <c r="ACR159" s="3"/>
      <c r="ACS159" s="3"/>
      <c r="ACT159" s="3"/>
      <c r="ACU159" s="3"/>
      <c r="ACV159" s="3"/>
      <c r="ACW159" s="3"/>
      <c r="ACX159" s="3"/>
      <c r="ACY159" s="3"/>
      <c r="ACZ159" s="3"/>
      <c r="ADA159" s="3"/>
      <c r="ADB159" s="3"/>
      <c r="ADC159" s="3"/>
      <c r="ADD159" s="3"/>
      <c r="ADE159" s="3"/>
      <c r="ADF159" s="3"/>
      <c r="ADG159" s="3"/>
      <c r="ADH159" s="3"/>
      <c r="ADI159" s="3"/>
      <c r="ADJ159" s="3"/>
      <c r="ADK159" s="3"/>
      <c r="ADL159" s="3"/>
      <c r="ADM159" s="3"/>
      <c r="ADN159" s="3"/>
      <c r="ADO159" s="3"/>
      <c r="ADP159" s="3"/>
      <c r="ADQ159" s="3"/>
      <c r="ADR159" s="3"/>
      <c r="ADS159" s="3"/>
      <c r="ADT159" s="3"/>
      <c r="ADU159" s="3"/>
      <c r="ADV159" s="3"/>
      <c r="ADW159" s="3"/>
      <c r="ADX159" s="3"/>
      <c r="ADY159" s="3"/>
      <c r="ADZ159" s="3"/>
      <c r="AEA159" s="3"/>
      <c r="AEB159" s="3"/>
      <c r="AEC159" s="3"/>
      <c r="AED159" s="3"/>
      <c r="AEE159" s="3"/>
      <c r="AEF159" s="3"/>
      <c r="AEG159" s="3"/>
      <c r="AEH159" s="3"/>
      <c r="AEI159" s="3"/>
      <c r="AEJ159" s="3"/>
      <c r="AEK159" s="3"/>
      <c r="AEL159" s="3"/>
      <c r="AEM159" s="3"/>
      <c r="AEN159" s="3"/>
      <c r="AEO159" s="3"/>
      <c r="AEP159" s="3"/>
      <c r="AEQ159" s="3"/>
      <c r="AER159" s="3"/>
      <c r="AES159" s="3"/>
      <c r="AET159" s="3"/>
      <c r="AEU159" s="3"/>
      <c r="AEV159" s="3"/>
      <c r="AEW159" s="3"/>
      <c r="AEX159" s="3"/>
      <c r="AEY159" s="3"/>
      <c r="AEZ159" s="3"/>
      <c r="AFA159" s="3"/>
      <c r="AFB159" s="3"/>
      <c r="AFC159" s="3"/>
      <c r="AFD159" s="3"/>
      <c r="AFE159" s="3"/>
      <c r="AFF159" s="3"/>
      <c r="AFG159" s="3"/>
      <c r="AFH159" s="3"/>
      <c r="AFI159" s="3"/>
      <c r="AFJ159" s="3"/>
      <c r="AFK159" s="3"/>
      <c r="AFL159" s="3"/>
      <c r="AFM159" s="3"/>
      <c r="AFN159" s="3"/>
      <c r="AFO159" s="3"/>
      <c r="AFP159" s="3"/>
      <c r="AFQ159" s="3"/>
      <c r="AFR159" s="3"/>
      <c r="AFS159" s="3"/>
      <c r="AFT159" s="3"/>
      <c r="AFU159" s="3"/>
      <c r="AFV159" s="3"/>
      <c r="AFW159" s="3"/>
      <c r="AFX159" s="3"/>
      <c r="AFY159" s="3"/>
      <c r="AFZ159" s="3"/>
      <c r="AGA159" s="3"/>
      <c r="AGB159" s="3"/>
      <c r="AGC159" s="3"/>
      <c r="AGD159" s="3"/>
      <c r="AGE159" s="3"/>
      <c r="AGF159" s="3"/>
      <c r="AGG159" s="3"/>
      <c r="AGH159" s="3"/>
      <c r="AGI159" s="3"/>
      <c r="AGJ159" s="3"/>
      <c r="AGK159" s="3"/>
      <c r="AGL159" s="3"/>
      <c r="AGM159" s="3"/>
      <c r="AGN159" s="3"/>
      <c r="AGO159" s="3"/>
      <c r="AGP159" s="3"/>
      <c r="AGQ159" s="3"/>
      <c r="AGR159" s="3"/>
      <c r="AGS159" s="3"/>
      <c r="AGT159" s="3"/>
      <c r="AGU159" s="3"/>
      <c r="AGV159" s="3"/>
      <c r="AGW159" s="3"/>
      <c r="AGX159" s="3"/>
      <c r="AGY159" s="3"/>
      <c r="AGZ159" s="3"/>
      <c r="AHA159" s="3"/>
      <c r="AHB159" s="3"/>
      <c r="AHC159" s="3"/>
      <c r="AHD159" s="3"/>
      <c r="AHE159" s="3"/>
      <c r="AHF159" s="3"/>
      <c r="AHG159" s="3"/>
      <c r="AHH159" s="3"/>
      <c r="AHI159" s="3"/>
      <c r="AHJ159" s="3"/>
      <c r="AHK159" s="3"/>
      <c r="AHL159" s="3"/>
      <c r="AHM159" s="3"/>
      <c r="AHN159" s="3"/>
      <c r="AHO159" s="3"/>
      <c r="AHP159" s="3"/>
      <c r="AHQ159" s="3"/>
      <c r="AHR159" s="3"/>
      <c r="AHS159" s="3"/>
      <c r="AHT159" s="3"/>
      <c r="AHU159" s="3"/>
      <c r="AHV159" s="3"/>
      <c r="AHW159" s="3"/>
      <c r="AHX159" s="3"/>
      <c r="AHY159" s="3"/>
      <c r="AHZ159" s="3"/>
      <c r="AIA159" s="3"/>
      <c r="AIB159" s="3"/>
      <c r="AIC159" s="3"/>
      <c r="AID159" s="3"/>
      <c r="AIE159" s="3"/>
      <c r="AIF159" s="3"/>
      <c r="AIG159" s="3"/>
      <c r="AIH159" s="3"/>
      <c r="AII159" s="3"/>
      <c r="AIJ159" s="3"/>
      <c r="AIK159" s="3"/>
      <c r="AIL159" s="3"/>
      <c r="AIM159" s="3"/>
      <c r="AIN159" s="3"/>
      <c r="AIO159" s="3"/>
      <c r="AIP159" s="3"/>
      <c r="AIQ159" s="3"/>
      <c r="AIR159" s="3"/>
      <c r="AIS159" s="3"/>
      <c r="AIT159" s="3"/>
      <c r="AIU159" s="3"/>
      <c r="AIV159" s="3"/>
      <c r="AIW159" s="3"/>
      <c r="AIX159" s="3"/>
      <c r="AIY159" s="3"/>
      <c r="AIZ159" s="3"/>
      <c r="AJA159" s="3"/>
      <c r="AJB159" s="3"/>
      <c r="AJC159" s="3"/>
      <c r="AJD159" s="3"/>
      <c r="AJE159" s="3"/>
      <c r="AJF159" s="3"/>
      <c r="AJG159" s="3"/>
      <c r="AJH159" s="3"/>
      <c r="AJI159" s="3"/>
      <c r="AJJ159" s="3"/>
      <c r="AJK159" s="3"/>
      <c r="AJL159" s="3"/>
      <c r="AJM159" s="3"/>
      <c r="AJN159" s="3"/>
      <c r="AJO159" s="3"/>
      <c r="AJP159" s="3"/>
      <c r="AJQ159" s="3"/>
      <c r="AJR159" s="3"/>
      <c r="AJS159" s="3"/>
      <c r="AJT159" s="3"/>
      <c r="AJU159" s="3"/>
      <c r="AJV159" s="3"/>
      <c r="AJW159" s="3"/>
      <c r="AJX159" s="3"/>
      <c r="AJY159" s="3"/>
      <c r="AJZ159" s="3"/>
      <c r="AKA159" s="3"/>
      <c r="AKB159" s="3"/>
      <c r="AKC159" s="3"/>
      <c r="AKD159" s="3"/>
      <c r="AKE159" s="3"/>
      <c r="AKF159" s="3"/>
      <c r="AKG159" s="3"/>
      <c r="AKH159" s="3"/>
      <c r="AKI159" s="3"/>
      <c r="AKJ159" s="3"/>
      <c r="AKK159" s="3"/>
      <c r="AKL159" s="3"/>
      <c r="AKM159" s="3"/>
      <c r="AKN159" s="3"/>
      <c r="AKO159" s="3"/>
      <c r="AKP159" s="3"/>
      <c r="AKQ159" s="3"/>
      <c r="AKR159" s="3"/>
      <c r="AKS159" s="3"/>
      <c r="AKT159" s="3"/>
      <c r="AKU159" s="3"/>
      <c r="AKV159" s="3"/>
      <c r="AKW159" s="3"/>
      <c r="AKX159" s="3"/>
      <c r="AKY159" s="3"/>
      <c r="AKZ159" s="3"/>
      <c r="ALA159" s="3"/>
      <c r="ALB159" s="3"/>
      <c r="ALC159" s="3"/>
      <c r="ALD159" s="3"/>
      <c r="ALE159" s="3"/>
      <c r="ALF159" s="3"/>
      <c r="ALG159" s="3"/>
      <c r="ALH159" s="3"/>
      <c r="ALI159" s="3"/>
      <c r="ALJ159" s="3"/>
      <c r="ALK159" s="3"/>
      <c r="ALL159" s="3"/>
      <c r="ALM159" s="3"/>
      <c r="ALN159" s="3"/>
      <c r="ALO159" s="3"/>
      <c r="ALP159" s="3"/>
      <c r="ALQ159" s="3"/>
      <c r="ALR159" s="3"/>
      <c r="ALS159" s="3"/>
      <c r="ALT159" s="3"/>
      <c r="ALU159" s="3"/>
      <c r="ALV159" s="3"/>
      <c r="ALW159" s="3"/>
      <c r="ALX159" s="3"/>
      <c r="ALY159" s="3"/>
      <c r="AMF159" s="3"/>
      <c r="AMG159" s="3"/>
      <c r="AMH159" s="3"/>
      <c r="AMI159" s="3"/>
      <c r="AMJ159" s="3"/>
      <c r="AMK159" s="3"/>
      <c r="AML159" s="3"/>
      <c r="AMM159" s="3"/>
      <c r="AMN159" s="3"/>
      <c r="AMO159" s="3"/>
      <c r="AMP159" s="3"/>
      <c r="AMQ159" s="3"/>
      <c r="AMR159" s="3"/>
      <c r="AMS159" s="3"/>
      <c r="AMT159" s="3"/>
      <c r="AMU159" s="3"/>
      <c r="AMV159" s="3"/>
      <c r="AMW159" s="3"/>
      <c r="AMX159" s="3"/>
      <c r="AMY159" s="3"/>
      <c r="AMZ159" s="3"/>
      <c r="ANA159" s="3"/>
      <c r="ANB159" s="3"/>
      <c r="ANC159" s="3"/>
      <c r="AND159" s="3"/>
      <c r="ANE159" s="3"/>
      <c r="ANF159" s="3"/>
      <c r="ANG159" s="3"/>
      <c r="ANH159" s="3"/>
      <c r="ANI159" s="3"/>
      <c r="ANJ159" s="3"/>
      <c r="ANK159" s="3"/>
      <c r="ANL159" s="3"/>
      <c r="ANM159" s="3"/>
      <c r="ANN159" s="3"/>
      <c r="ANO159" s="3"/>
      <c r="ANP159" s="3"/>
      <c r="ANQ159" s="3"/>
      <c r="ANR159" s="3"/>
      <c r="ANS159" s="3"/>
      <c r="ANT159" s="3"/>
      <c r="ANU159" s="3"/>
      <c r="ANV159" s="3"/>
      <c r="ANW159" s="3"/>
      <c r="ANX159" s="3"/>
      <c r="ANY159" s="3"/>
      <c r="ANZ159" s="3"/>
      <c r="AOA159" s="3"/>
      <c r="AOB159" s="3"/>
      <c r="AOC159" s="3"/>
      <c r="AOD159" s="3"/>
      <c r="AOE159" s="3"/>
      <c r="AOF159" s="3"/>
      <c r="AOG159" s="3"/>
      <c r="AOH159" s="3"/>
      <c r="AOI159" s="3"/>
      <c r="AOJ159" s="3"/>
      <c r="AOK159" s="3"/>
      <c r="AOL159" s="3"/>
      <c r="AOM159" s="3"/>
      <c r="AON159" s="3"/>
      <c r="AOO159" s="3"/>
      <c r="AOP159" s="3"/>
      <c r="AOQ159" s="3"/>
      <c r="AOR159" s="3"/>
      <c r="AOS159" s="3"/>
      <c r="AOT159" s="3"/>
      <c r="AOU159" s="3"/>
      <c r="AOV159" s="3"/>
      <c r="AOW159" s="3"/>
      <c r="AOX159" s="3"/>
      <c r="AOY159" s="3"/>
      <c r="AOZ159" s="3"/>
      <c r="APA159" s="3"/>
      <c r="APB159" s="3"/>
      <c r="APC159" s="3"/>
      <c r="APD159" s="3"/>
      <c r="APE159" s="3"/>
      <c r="APF159" s="3"/>
      <c r="APG159" s="3"/>
      <c r="APH159" s="3"/>
      <c r="API159" s="3"/>
      <c r="APJ159" s="3"/>
      <c r="APK159" s="3"/>
      <c r="APL159" s="3"/>
      <c r="APM159" s="3"/>
      <c r="APN159" s="3"/>
      <c r="APO159" s="3"/>
      <c r="APP159" s="3"/>
      <c r="APQ159" s="3"/>
      <c r="APR159" s="3"/>
      <c r="APS159" s="3"/>
      <c r="APT159" s="3"/>
      <c r="APU159" s="3"/>
      <c r="APV159" s="3"/>
      <c r="APW159" s="3"/>
      <c r="APX159" s="3"/>
      <c r="APY159" s="3"/>
      <c r="APZ159" s="3"/>
      <c r="AQA159" s="3"/>
      <c r="AQB159" s="3"/>
      <c r="AQC159" s="3"/>
      <c r="AQD159" s="3"/>
      <c r="AQE159" s="3"/>
      <c r="AQF159" s="3"/>
      <c r="AQG159" s="3"/>
      <c r="AQH159" s="3"/>
      <c r="AQI159" s="3"/>
      <c r="AQJ159" s="3"/>
      <c r="AQK159" s="3"/>
      <c r="AQL159" s="3"/>
      <c r="AQM159" s="3"/>
      <c r="AQN159" s="3"/>
      <c r="AQO159" s="3"/>
      <c r="AQP159" s="3"/>
      <c r="AQQ159" s="3"/>
      <c r="AQR159" s="3"/>
      <c r="AQS159" s="3"/>
      <c r="AQT159" s="3"/>
      <c r="AQU159" s="3"/>
      <c r="AQV159" s="3"/>
      <c r="AQW159" s="3"/>
      <c r="AQX159" s="3"/>
      <c r="AQY159" s="3"/>
      <c r="AQZ159" s="3"/>
      <c r="ARA159" s="3"/>
      <c r="ARB159" s="3"/>
      <c r="ARC159" s="3"/>
      <c r="ARD159" s="3"/>
      <c r="ARE159" s="3"/>
      <c r="ARF159" s="3"/>
      <c r="ARG159" s="3"/>
      <c r="ARH159" s="3"/>
      <c r="ARI159" s="3"/>
      <c r="ARJ159" s="3"/>
      <c r="ARK159" s="3"/>
      <c r="ARL159" s="3"/>
      <c r="ARM159" s="3"/>
      <c r="ARN159" s="3"/>
      <c r="ARO159" s="3"/>
      <c r="ARP159" s="3"/>
      <c r="ARQ159" s="3"/>
      <c r="ARR159" s="3"/>
      <c r="ARS159" s="3"/>
      <c r="ART159" s="3"/>
      <c r="ARU159" s="3"/>
      <c r="ARV159" s="3"/>
      <c r="ARW159" s="3"/>
      <c r="ARX159" s="3"/>
      <c r="ARY159" s="3"/>
      <c r="ARZ159" s="3"/>
      <c r="ASA159" s="3"/>
      <c r="ASB159" s="3"/>
      <c r="ASC159" s="3"/>
      <c r="ASD159" s="3"/>
      <c r="ASE159" s="3"/>
      <c r="ASF159" s="3"/>
      <c r="ASG159" s="3"/>
      <c r="ASH159" s="3"/>
      <c r="ASI159" s="3"/>
      <c r="ASJ159" s="3"/>
      <c r="ASK159" s="3"/>
      <c r="ASL159" s="3"/>
      <c r="ASM159" s="3"/>
      <c r="ASN159" s="3"/>
      <c r="ASO159" s="3"/>
      <c r="ASP159" s="3"/>
      <c r="ASQ159" s="3"/>
      <c r="ASR159" s="3"/>
      <c r="ASS159" s="3"/>
      <c r="AST159" s="3"/>
      <c r="ASU159" s="3"/>
      <c r="ASV159" s="3"/>
      <c r="ASW159" s="3"/>
      <c r="ASX159" s="3"/>
      <c r="ASY159" s="3"/>
      <c r="ASZ159" s="3"/>
      <c r="ATA159" s="3"/>
      <c r="ATB159" s="3"/>
      <c r="ATC159" s="3"/>
      <c r="ATD159" s="3"/>
      <c r="ATE159" s="3"/>
      <c r="ATF159" s="3"/>
      <c r="ATG159" s="3"/>
      <c r="ATH159" s="3"/>
      <c r="ATI159" s="3"/>
      <c r="ATJ159" s="3"/>
      <c r="ATK159" s="3"/>
      <c r="ATL159" s="3"/>
      <c r="ATM159" s="3"/>
      <c r="ATN159" s="3"/>
      <c r="ATO159" s="3"/>
      <c r="ATP159" s="3"/>
      <c r="ATQ159" s="3"/>
      <c r="ATR159" s="3"/>
      <c r="ATS159" s="3"/>
      <c r="ATT159" s="3"/>
      <c r="ATU159" s="3"/>
      <c r="ATV159" s="3"/>
      <c r="ATW159" s="3"/>
      <c r="ATX159" s="3"/>
      <c r="ATY159" s="3"/>
      <c r="ATZ159" s="3"/>
      <c r="AUA159" s="3"/>
      <c r="AUB159" s="3"/>
      <c r="AUC159" s="3"/>
      <c r="AUD159" s="3"/>
      <c r="AUE159" s="3"/>
      <c r="AUF159" s="3"/>
      <c r="AUG159" s="3"/>
      <c r="AUH159" s="3"/>
      <c r="AUI159" s="3"/>
      <c r="AUJ159" s="3"/>
      <c r="AUK159" s="3"/>
      <c r="AUL159" s="3"/>
      <c r="AUM159" s="3"/>
      <c r="AUN159" s="3"/>
      <c r="AUO159" s="3"/>
      <c r="AUP159" s="3"/>
      <c r="AUQ159" s="3"/>
      <c r="AUR159" s="3"/>
      <c r="AUS159" s="3"/>
      <c r="AUT159" s="3"/>
      <c r="AUU159" s="3"/>
      <c r="AUV159" s="3"/>
      <c r="AUW159" s="3"/>
      <c r="AUX159" s="3"/>
      <c r="AUY159" s="3"/>
      <c r="AUZ159" s="3"/>
      <c r="AVA159" s="3"/>
      <c r="AVB159" s="3"/>
      <c r="AVC159" s="3"/>
      <c r="AVD159" s="3"/>
      <c r="AVE159" s="3"/>
      <c r="AVF159" s="3"/>
      <c r="AVG159" s="3"/>
      <c r="AVH159" s="3"/>
      <c r="AVI159" s="3"/>
      <c r="AVJ159" s="3"/>
      <c r="AVK159" s="3"/>
      <c r="AVL159" s="3"/>
      <c r="AVM159" s="3"/>
      <c r="AVN159" s="3"/>
      <c r="AVO159" s="3"/>
      <c r="AVP159" s="3"/>
      <c r="AVQ159" s="3"/>
      <c r="AVR159" s="3"/>
      <c r="AVS159" s="3"/>
      <c r="AVT159" s="3"/>
      <c r="AVU159" s="3"/>
      <c r="AWB159" s="3"/>
      <c r="AWC159" s="3"/>
      <c r="AWD159" s="3"/>
      <c r="AWE159" s="3"/>
      <c r="AWF159" s="3"/>
      <c r="AWG159" s="3"/>
      <c r="AWH159" s="3"/>
      <c r="AWI159" s="3"/>
      <c r="AWJ159" s="3"/>
      <c r="AWK159" s="3"/>
      <c r="AWL159" s="3"/>
      <c r="AWM159" s="3"/>
      <c r="AWN159" s="3"/>
      <c r="AWO159" s="3"/>
      <c r="AWP159" s="3"/>
      <c r="AWQ159" s="3"/>
      <c r="AWR159" s="3"/>
      <c r="AWS159" s="3"/>
      <c r="AWT159" s="3"/>
      <c r="AWU159" s="3"/>
      <c r="AWV159" s="3"/>
      <c r="AWW159" s="3"/>
      <c r="AWX159" s="3"/>
      <c r="AWY159" s="3"/>
      <c r="AWZ159" s="3"/>
      <c r="AXA159" s="3"/>
      <c r="AXB159" s="3"/>
      <c r="AXC159" s="3"/>
      <c r="AXD159" s="3"/>
      <c r="AXE159" s="3"/>
      <c r="AXF159" s="3"/>
      <c r="AXG159" s="3"/>
      <c r="AXH159" s="3"/>
      <c r="AXI159" s="3"/>
      <c r="AXJ159" s="3"/>
      <c r="AXK159" s="3"/>
      <c r="AXL159" s="3"/>
      <c r="AXM159" s="3"/>
      <c r="AXN159" s="3"/>
      <c r="AXO159" s="3"/>
      <c r="AXP159" s="3"/>
      <c r="AXQ159" s="3"/>
      <c r="AXR159" s="3"/>
      <c r="AXS159" s="3"/>
      <c r="AXT159" s="3"/>
      <c r="AXU159" s="3"/>
      <c r="AXV159" s="3"/>
      <c r="AXW159" s="3"/>
      <c r="AXX159" s="3"/>
      <c r="AXY159" s="3"/>
      <c r="AXZ159" s="3"/>
      <c r="AYA159" s="3"/>
      <c r="AYB159" s="3"/>
      <c r="AYC159" s="3"/>
      <c r="AYD159" s="3"/>
      <c r="AYE159" s="3"/>
      <c r="AYF159" s="3"/>
      <c r="AYG159" s="3"/>
      <c r="AYH159" s="3"/>
      <c r="AYI159" s="3"/>
      <c r="AYJ159" s="3"/>
      <c r="AYK159" s="3"/>
      <c r="AYL159" s="3"/>
      <c r="AYM159" s="3"/>
      <c r="AYN159" s="3"/>
      <c r="AYO159" s="3"/>
      <c r="AYP159" s="3"/>
      <c r="AYQ159" s="3"/>
      <c r="AYR159" s="3"/>
      <c r="AYS159" s="3"/>
      <c r="AYT159" s="3"/>
      <c r="AYU159" s="3"/>
      <c r="AYV159" s="3"/>
      <c r="AYW159" s="3"/>
      <c r="AYX159" s="3"/>
      <c r="AYY159" s="3"/>
      <c r="AYZ159" s="3"/>
      <c r="AZA159" s="3"/>
      <c r="AZB159" s="3"/>
      <c r="AZC159" s="3"/>
      <c r="AZD159" s="3"/>
      <c r="AZE159" s="3"/>
      <c r="AZF159" s="3"/>
      <c r="AZG159" s="3"/>
      <c r="AZH159" s="3"/>
      <c r="AZI159" s="3"/>
      <c r="AZJ159" s="3"/>
      <c r="AZK159" s="3"/>
      <c r="AZL159" s="3"/>
      <c r="AZM159" s="3"/>
      <c r="AZN159" s="3"/>
      <c r="AZO159" s="3"/>
      <c r="AZP159" s="3"/>
      <c r="AZQ159" s="3"/>
      <c r="AZR159" s="3"/>
      <c r="AZS159" s="3"/>
      <c r="AZT159" s="3"/>
      <c r="AZU159" s="3"/>
      <c r="AZV159" s="3"/>
      <c r="AZW159" s="3"/>
      <c r="AZX159" s="3"/>
      <c r="AZY159" s="3"/>
      <c r="AZZ159" s="3"/>
      <c r="BAA159" s="3"/>
      <c r="BAB159" s="3"/>
      <c r="BAC159" s="3"/>
      <c r="BAD159" s="3"/>
      <c r="BAE159" s="3"/>
      <c r="BAF159" s="3"/>
      <c r="BAG159" s="3"/>
      <c r="BAH159" s="3"/>
      <c r="BAI159" s="3"/>
      <c r="BAJ159" s="3"/>
      <c r="BAK159" s="3"/>
      <c r="BAL159" s="3"/>
      <c r="BAM159" s="3"/>
      <c r="BAN159" s="3"/>
      <c r="BAO159" s="3"/>
      <c r="BAP159" s="3"/>
      <c r="BAQ159" s="3"/>
      <c r="BAR159" s="3"/>
      <c r="BAS159" s="3"/>
      <c r="BAT159" s="3"/>
      <c r="BAU159" s="3"/>
      <c r="BAV159" s="3"/>
      <c r="BAW159" s="3"/>
      <c r="BAX159" s="3"/>
      <c r="BAY159" s="3"/>
      <c r="BAZ159" s="3"/>
      <c r="BBA159" s="3"/>
      <c r="BBB159" s="3"/>
      <c r="BBC159" s="3"/>
      <c r="BBD159" s="3"/>
      <c r="BBE159" s="3"/>
      <c r="BBF159" s="3"/>
      <c r="BBG159" s="3"/>
      <c r="BBH159" s="3"/>
      <c r="BBI159" s="3"/>
      <c r="BBJ159" s="3"/>
      <c r="BBK159" s="3"/>
      <c r="BBL159" s="3"/>
      <c r="BBM159" s="3"/>
      <c r="BBN159" s="3"/>
      <c r="BBO159" s="3"/>
      <c r="BBP159" s="3"/>
      <c r="BBQ159" s="3"/>
      <c r="BBR159" s="3"/>
      <c r="BBS159" s="3"/>
      <c r="BBT159" s="3"/>
      <c r="BBU159" s="3"/>
      <c r="BBV159" s="3"/>
      <c r="BBW159" s="3"/>
      <c r="BBX159" s="3"/>
      <c r="BBY159" s="3"/>
      <c r="BBZ159" s="3"/>
      <c r="BCA159" s="3"/>
      <c r="BCB159" s="3"/>
      <c r="BCC159" s="3"/>
      <c r="BCD159" s="3"/>
      <c r="BCE159" s="3"/>
      <c r="BCF159" s="3"/>
      <c r="BCG159" s="3"/>
      <c r="BCH159" s="3"/>
      <c r="BCI159" s="3"/>
      <c r="BCJ159" s="3"/>
      <c r="BCK159" s="3"/>
      <c r="BCL159" s="3"/>
      <c r="BCM159" s="3"/>
      <c r="BCN159" s="3"/>
      <c r="BCO159" s="3"/>
      <c r="BCP159" s="3"/>
      <c r="BCQ159" s="3"/>
      <c r="BCR159" s="3"/>
      <c r="BCS159" s="3"/>
      <c r="BCT159" s="3"/>
      <c r="BCU159" s="3"/>
      <c r="BCV159" s="3"/>
      <c r="BCW159" s="3"/>
      <c r="BCX159" s="3"/>
      <c r="BCY159" s="3"/>
      <c r="BCZ159" s="3"/>
      <c r="BDA159" s="3"/>
      <c r="BDB159" s="3"/>
      <c r="BDC159" s="3"/>
      <c r="BDD159" s="3"/>
      <c r="BDE159" s="3"/>
      <c r="BDF159" s="3"/>
      <c r="BDG159" s="3"/>
      <c r="BDH159" s="3"/>
      <c r="BDI159" s="3"/>
      <c r="BDJ159" s="3"/>
      <c r="BDK159" s="3"/>
      <c r="BDL159" s="3"/>
      <c r="BDM159" s="3"/>
      <c r="BDN159" s="3"/>
      <c r="BDO159" s="3"/>
      <c r="BDP159" s="3"/>
      <c r="BDQ159" s="3"/>
      <c r="BDR159" s="3"/>
      <c r="BDS159" s="3"/>
      <c r="BDT159" s="3"/>
      <c r="BDU159" s="3"/>
      <c r="BDV159" s="3"/>
      <c r="BDW159" s="3"/>
      <c r="BDX159" s="3"/>
      <c r="BDY159" s="3"/>
      <c r="BDZ159" s="3"/>
      <c r="BEA159" s="3"/>
      <c r="BEB159" s="3"/>
      <c r="BEC159" s="3"/>
      <c r="BED159" s="3"/>
      <c r="BEE159" s="3"/>
      <c r="BEF159" s="3"/>
      <c r="BEG159" s="3"/>
      <c r="BEH159" s="3"/>
      <c r="BEI159" s="3"/>
      <c r="BEJ159" s="3"/>
      <c r="BEK159" s="3"/>
      <c r="BEL159" s="3"/>
      <c r="BEM159" s="3"/>
      <c r="BEN159" s="3"/>
      <c r="BEO159" s="3"/>
      <c r="BEP159" s="3"/>
      <c r="BEQ159" s="3"/>
      <c r="BER159" s="3"/>
      <c r="BES159" s="3"/>
      <c r="BET159" s="3"/>
      <c r="BEU159" s="3"/>
      <c r="BEV159" s="3"/>
      <c r="BEW159" s="3"/>
      <c r="BEX159" s="3"/>
      <c r="BEY159" s="3"/>
      <c r="BEZ159" s="3"/>
      <c r="BFA159" s="3"/>
      <c r="BFB159" s="3"/>
      <c r="BFC159" s="3"/>
      <c r="BFD159" s="3"/>
      <c r="BFE159" s="3"/>
      <c r="BFF159" s="3"/>
      <c r="BFG159" s="3"/>
      <c r="BFH159" s="3"/>
      <c r="BFI159" s="3"/>
      <c r="BFJ159" s="3"/>
      <c r="BFK159" s="3"/>
      <c r="BFL159" s="3"/>
      <c r="BFM159" s="3"/>
      <c r="BFN159" s="3"/>
      <c r="BFO159" s="3"/>
      <c r="BFP159" s="3"/>
      <c r="BFQ159" s="3"/>
      <c r="BFX159" s="3"/>
      <c r="BFY159" s="3"/>
      <c r="BFZ159" s="3"/>
      <c r="BGA159" s="3"/>
      <c r="BGB159" s="3"/>
      <c r="BGC159" s="3"/>
      <c r="BGD159" s="3"/>
      <c r="BGE159" s="3"/>
      <c r="BGF159" s="3"/>
      <c r="BGG159" s="3"/>
      <c r="BGH159" s="3"/>
      <c r="BGI159" s="3"/>
      <c r="BGJ159" s="3"/>
      <c r="BGK159" s="3"/>
      <c r="BGL159" s="3"/>
      <c r="BGM159" s="3"/>
      <c r="BGN159" s="3"/>
      <c r="BGO159" s="3"/>
      <c r="BGP159" s="3"/>
      <c r="BGQ159" s="3"/>
      <c r="BGR159" s="3"/>
      <c r="BGS159" s="3"/>
      <c r="BGT159" s="3"/>
      <c r="BGU159" s="3"/>
      <c r="BGV159" s="3"/>
      <c r="BGW159" s="3"/>
      <c r="BGX159" s="3"/>
      <c r="BGY159" s="3"/>
      <c r="BGZ159" s="3"/>
      <c r="BHA159" s="3"/>
      <c r="BHB159" s="3"/>
      <c r="BHC159" s="3"/>
      <c r="BHD159" s="3"/>
      <c r="BHE159" s="3"/>
      <c r="BHF159" s="3"/>
      <c r="BHG159" s="3"/>
      <c r="BHH159" s="3"/>
      <c r="BHI159" s="3"/>
      <c r="BHJ159" s="3"/>
      <c r="BHK159" s="3"/>
      <c r="BHL159" s="3"/>
      <c r="BHM159" s="3"/>
      <c r="BHN159" s="3"/>
      <c r="BHO159" s="3"/>
      <c r="BHP159" s="3"/>
      <c r="BHQ159" s="3"/>
      <c r="BHR159" s="3"/>
      <c r="BHS159" s="3"/>
      <c r="BHT159" s="3"/>
      <c r="BHU159" s="3"/>
      <c r="BHV159" s="3"/>
      <c r="BHW159" s="3"/>
      <c r="BHX159" s="3"/>
      <c r="BHY159" s="3"/>
      <c r="BHZ159" s="3"/>
      <c r="BIA159" s="3"/>
      <c r="BIB159" s="3"/>
      <c r="BIC159" s="3"/>
      <c r="BID159" s="3"/>
      <c r="BIE159" s="3"/>
      <c r="BIF159" s="3"/>
      <c r="BIG159" s="3"/>
      <c r="BIH159" s="3"/>
      <c r="BII159" s="3"/>
      <c r="BIJ159" s="3"/>
      <c r="BIK159" s="3"/>
      <c r="BIL159" s="3"/>
      <c r="BIM159" s="3"/>
      <c r="BIN159" s="3"/>
      <c r="BIO159" s="3"/>
      <c r="BIP159" s="3"/>
      <c r="BIQ159" s="3"/>
      <c r="BIR159" s="3"/>
      <c r="BIS159" s="3"/>
      <c r="BIT159" s="3"/>
      <c r="BIU159" s="3"/>
      <c r="BIV159" s="3"/>
      <c r="BIW159" s="3"/>
      <c r="BIX159" s="3"/>
      <c r="BIY159" s="3"/>
      <c r="BIZ159" s="3"/>
      <c r="BJA159" s="3"/>
      <c r="BJB159" s="3"/>
      <c r="BJC159" s="3"/>
      <c r="BJD159" s="3"/>
      <c r="BJE159" s="3"/>
      <c r="BJF159" s="3"/>
      <c r="BJG159" s="3"/>
      <c r="BJH159" s="3"/>
      <c r="BJI159" s="3"/>
      <c r="BJJ159" s="3"/>
      <c r="BJK159" s="3"/>
      <c r="BJL159" s="3"/>
      <c r="BJM159" s="3"/>
      <c r="BJN159" s="3"/>
      <c r="BJO159" s="3"/>
      <c r="BJP159" s="3"/>
      <c r="BJQ159" s="3"/>
      <c r="BJR159" s="3"/>
      <c r="BJS159" s="3"/>
      <c r="BJT159" s="3"/>
      <c r="BJU159" s="3"/>
      <c r="BJV159" s="3"/>
      <c r="BJW159" s="3"/>
      <c r="BJX159" s="3"/>
      <c r="BJY159" s="3"/>
      <c r="BJZ159" s="3"/>
      <c r="BKA159" s="3"/>
      <c r="BKB159" s="3"/>
      <c r="BKC159" s="3"/>
      <c r="BKD159" s="3"/>
      <c r="BKE159" s="3"/>
      <c r="BKF159" s="3"/>
      <c r="BKG159" s="3"/>
      <c r="BKH159" s="3"/>
      <c r="BKI159" s="3"/>
      <c r="BKJ159" s="3"/>
      <c r="BKK159" s="3"/>
      <c r="BKL159" s="3"/>
      <c r="BKM159" s="3"/>
      <c r="BKN159" s="3"/>
      <c r="BKO159" s="3"/>
      <c r="BKP159" s="3"/>
      <c r="BKQ159" s="3"/>
      <c r="BKR159" s="3"/>
      <c r="BKS159" s="3"/>
      <c r="BKT159" s="3"/>
      <c r="BKU159" s="3"/>
      <c r="BKV159" s="3"/>
      <c r="BKW159" s="3"/>
      <c r="BKX159" s="3"/>
      <c r="BKY159" s="3"/>
      <c r="BKZ159" s="3"/>
      <c r="BLA159" s="3"/>
      <c r="BLB159" s="3"/>
      <c r="BLC159" s="3"/>
      <c r="BLD159" s="3"/>
      <c r="BLE159" s="3"/>
      <c r="BLF159" s="3"/>
      <c r="BLG159" s="3"/>
      <c r="BLH159" s="3"/>
      <c r="BLI159" s="3"/>
      <c r="BLJ159" s="3"/>
      <c r="BLK159" s="3"/>
      <c r="BLL159" s="3"/>
      <c r="BLM159" s="3"/>
      <c r="BLN159" s="3"/>
      <c r="BLO159" s="3"/>
      <c r="BLP159" s="3"/>
      <c r="BLQ159" s="3"/>
      <c r="BLR159" s="3"/>
      <c r="BLS159" s="3"/>
      <c r="BLT159" s="3"/>
      <c r="BLU159" s="3"/>
      <c r="BLV159" s="3"/>
      <c r="BLW159" s="3"/>
      <c r="BLX159" s="3"/>
      <c r="BLY159" s="3"/>
      <c r="BLZ159" s="3"/>
      <c r="BMA159" s="3"/>
      <c r="BMB159" s="3"/>
      <c r="BMC159" s="3"/>
      <c r="BMD159" s="3"/>
      <c r="BME159" s="3"/>
      <c r="BMF159" s="3"/>
      <c r="BMG159" s="3"/>
      <c r="BMH159" s="3"/>
      <c r="BMI159" s="3"/>
      <c r="BMJ159" s="3"/>
      <c r="BMK159" s="3"/>
      <c r="BML159" s="3"/>
      <c r="BMM159" s="3"/>
      <c r="BMN159" s="3"/>
      <c r="BMO159" s="3"/>
      <c r="BMP159" s="3"/>
      <c r="BMQ159" s="3"/>
      <c r="BMR159" s="3"/>
      <c r="BMS159" s="3"/>
      <c r="BMT159" s="3"/>
      <c r="BMU159" s="3"/>
      <c r="BMV159" s="3"/>
      <c r="BMW159" s="3"/>
      <c r="BMX159" s="3"/>
      <c r="BMY159" s="3"/>
      <c r="BMZ159" s="3"/>
      <c r="BNA159" s="3"/>
      <c r="BNB159" s="3"/>
      <c r="BNC159" s="3"/>
      <c r="BND159" s="3"/>
      <c r="BNE159" s="3"/>
      <c r="BNF159" s="3"/>
      <c r="BNG159" s="3"/>
      <c r="BNH159" s="3"/>
      <c r="BNI159" s="3"/>
      <c r="BNJ159" s="3"/>
      <c r="BNK159" s="3"/>
      <c r="BNL159" s="3"/>
      <c r="BNM159" s="3"/>
      <c r="BNN159" s="3"/>
      <c r="BNO159" s="3"/>
      <c r="BNP159" s="3"/>
      <c r="BNQ159" s="3"/>
      <c r="BNR159" s="3"/>
      <c r="BNS159" s="3"/>
      <c r="BNT159" s="3"/>
      <c r="BNU159" s="3"/>
      <c r="BNV159" s="3"/>
      <c r="BNW159" s="3"/>
      <c r="BNX159" s="3"/>
      <c r="BNY159" s="3"/>
      <c r="BNZ159" s="3"/>
      <c r="BOA159" s="3"/>
      <c r="BOB159" s="3"/>
      <c r="BOC159" s="3"/>
      <c r="BOD159" s="3"/>
      <c r="BOE159" s="3"/>
      <c r="BOF159" s="3"/>
      <c r="BOG159" s="3"/>
      <c r="BOH159" s="3"/>
      <c r="BOI159" s="3"/>
      <c r="BOJ159" s="3"/>
      <c r="BOK159" s="3"/>
      <c r="BOL159" s="3"/>
      <c r="BOM159" s="3"/>
      <c r="BON159" s="3"/>
      <c r="BOO159" s="3"/>
      <c r="BOP159" s="3"/>
      <c r="BOQ159" s="3"/>
      <c r="BOR159" s="3"/>
      <c r="BOS159" s="3"/>
      <c r="BOT159" s="3"/>
      <c r="BOU159" s="3"/>
      <c r="BOV159" s="3"/>
      <c r="BOW159" s="3"/>
      <c r="BOX159" s="3"/>
      <c r="BOY159" s="3"/>
      <c r="BOZ159" s="3"/>
      <c r="BPA159" s="3"/>
      <c r="BPB159" s="3"/>
      <c r="BPC159" s="3"/>
      <c r="BPD159" s="3"/>
      <c r="BPE159" s="3"/>
      <c r="BPF159" s="3"/>
      <c r="BPG159" s="3"/>
      <c r="BPH159" s="3"/>
      <c r="BPI159" s="3"/>
      <c r="BPJ159" s="3"/>
      <c r="BPK159" s="3"/>
      <c r="BPL159" s="3"/>
      <c r="BPM159" s="3"/>
      <c r="BPT159" s="3"/>
      <c r="BPU159" s="3"/>
      <c r="BPV159" s="3"/>
      <c r="BPW159" s="3"/>
      <c r="BPX159" s="3"/>
      <c r="BPY159" s="3"/>
      <c r="BPZ159" s="3"/>
      <c r="BQA159" s="3"/>
      <c r="BQB159" s="3"/>
      <c r="BQC159" s="3"/>
      <c r="BQD159" s="3"/>
      <c r="BQE159" s="3"/>
      <c r="BQF159" s="3"/>
      <c r="BQG159" s="3"/>
      <c r="BQH159" s="3"/>
      <c r="BQI159" s="3"/>
      <c r="BQJ159" s="3"/>
      <c r="BQK159" s="3"/>
      <c r="BQL159" s="3"/>
      <c r="BQM159" s="3"/>
      <c r="BQN159" s="3"/>
      <c r="BQO159" s="3"/>
      <c r="BQP159" s="3"/>
      <c r="BQQ159" s="3"/>
      <c r="BQR159" s="3"/>
      <c r="BQS159" s="3"/>
      <c r="BQT159" s="3"/>
      <c r="BQU159" s="3"/>
      <c r="BQV159" s="3"/>
      <c r="BQW159" s="3"/>
      <c r="BQX159" s="3"/>
      <c r="BQY159" s="3"/>
      <c r="BQZ159" s="3"/>
      <c r="BRA159" s="3"/>
      <c r="BRB159" s="3"/>
      <c r="BRC159" s="3"/>
      <c r="BRD159" s="3"/>
      <c r="BRE159" s="3"/>
      <c r="BRF159" s="3"/>
      <c r="BRG159" s="3"/>
      <c r="BRH159" s="3"/>
      <c r="BRI159" s="3"/>
      <c r="BRJ159" s="3"/>
      <c r="BRK159" s="3"/>
      <c r="BRL159" s="3"/>
      <c r="BRM159" s="3"/>
      <c r="BRN159" s="3"/>
      <c r="BRO159" s="3"/>
      <c r="BRP159" s="3"/>
      <c r="BRQ159" s="3"/>
      <c r="BRR159" s="3"/>
      <c r="BRS159" s="3"/>
      <c r="BRT159" s="3"/>
      <c r="BRU159" s="3"/>
      <c r="BRV159" s="3"/>
      <c r="BRW159" s="3"/>
      <c r="BRX159" s="3"/>
      <c r="BRY159" s="3"/>
      <c r="BRZ159" s="3"/>
      <c r="BSA159" s="3"/>
      <c r="BSB159" s="3"/>
      <c r="BSC159" s="3"/>
      <c r="BSD159" s="3"/>
      <c r="BSE159" s="3"/>
      <c r="BSF159" s="3"/>
      <c r="BSG159" s="3"/>
      <c r="BSH159" s="3"/>
      <c r="BSI159" s="3"/>
      <c r="BSJ159" s="3"/>
      <c r="BSK159" s="3"/>
      <c r="BSL159" s="3"/>
      <c r="BSM159" s="3"/>
      <c r="BSN159" s="3"/>
      <c r="BSO159" s="3"/>
      <c r="BSP159" s="3"/>
      <c r="BSQ159" s="3"/>
      <c r="BSR159" s="3"/>
      <c r="BSS159" s="3"/>
      <c r="BST159" s="3"/>
      <c r="BSU159" s="3"/>
      <c r="BSV159" s="3"/>
      <c r="BSW159" s="3"/>
      <c r="BSX159" s="3"/>
      <c r="BSY159" s="3"/>
      <c r="BSZ159" s="3"/>
      <c r="BTA159" s="3"/>
      <c r="BTB159" s="3"/>
      <c r="BTC159" s="3"/>
      <c r="BTD159" s="3"/>
      <c r="BTE159" s="3"/>
      <c r="BTF159" s="3"/>
      <c r="BTG159" s="3"/>
      <c r="BTH159" s="3"/>
      <c r="BTI159" s="3"/>
      <c r="BTJ159" s="3"/>
      <c r="BTK159" s="3"/>
      <c r="BTL159" s="3"/>
      <c r="BTM159" s="3"/>
      <c r="BTN159" s="3"/>
      <c r="BTO159" s="3"/>
      <c r="BTP159" s="3"/>
      <c r="BTQ159" s="3"/>
      <c r="BTR159" s="3"/>
      <c r="BTS159" s="3"/>
      <c r="BTT159" s="3"/>
      <c r="BTU159" s="3"/>
      <c r="BTV159" s="3"/>
      <c r="BTW159" s="3"/>
      <c r="BTX159" s="3"/>
      <c r="BTY159" s="3"/>
      <c r="BTZ159" s="3"/>
      <c r="BUA159" s="3"/>
      <c r="BUB159" s="3"/>
      <c r="BUC159" s="3"/>
      <c r="BUD159" s="3"/>
      <c r="BUE159" s="3"/>
      <c r="BUF159" s="3"/>
      <c r="BUG159" s="3"/>
      <c r="BUH159" s="3"/>
      <c r="BUI159" s="3"/>
      <c r="BUJ159" s="3"/>
      <c r="BUK159" s="3"/>
      <c r="BUL159" s="3"/>
      <c r="BUM159" s="3"/>
      <c r="BUN159" s="3"/>
      <c r="BUO159" s="3"/>
      <c r="BUP159" s="3"/>
      <c r="BUQ159" s="3"/>
      <c r="BUR159" s="3"/>
      <c r="BUS159" s="3"/>
      <c r="BUT159" s="3"/>
      <c r="BUU159" s="3"/>
      <c r="BUV159" s="3"/>
      <c r="BUW159" s="3"/>
      <c r="BUX159" s="3"/>
      <c r="BUY159" s="3"/>
      <c r="BUZ159" s="3"/>
      <c r="BVA159" s="3"/>
      <c r="BVB159" s="3"/>
      <c r="BVC159" s="3"/>
      <c r="BVD159" s="3"/>
      <c r="BVE159" s="3"/>
      <c r="BVF159" s="3"/>
      <c r="BVG159" s="3"/>
      <c r="BVH159" s="3"/>
      <c r="BVI159" s="3"/>
      <c r="BVJ159" s="3"/>
      <c r="BVK159" s="3"/>
      <c r="BVL159" s="3"/>
      <c r="BVM159" s="3"/>
      <c r="BVN159" s="3"/>
      <c r="BVO159" s="3"/>
      <c r="BVP159" s="3"/>
      <c r="BVQ159" s="3"/>
      <c r="BVR159" s="3"/>
      <c r="BVS159" s="3"/>
      <c r="BVT159" s="3"/>
      <c r="BVU159" s="3"/>
      <c r="BVV159" s="3"/>
      <c r="BVW159" s="3"/>
      <c r="BVX159" s="3"/>
      <c r="BVY159" s="3"/>
      <c r="BVZ159" s="3"/>
      <c r="BWA159" s="3"/>
      <c r="BWB159" s="3"/>
      <c r="BWC159" s="3"/>
      <c r="BWD159" s="3"/>
      <c r="BWE159" s="3"/>
      <c r="BWF159" s="3"/>
      <c r="BWG159" s="3"/>
      <c r="BWH159" s="3"/>
      <c r="BWI159" s="3"/>
      <c r="BWJ159" s="3"/>
      <c r="BWK159" s="3"/>
      <c r="BWL159" s="3"/>
      <c r="BWM159" s="3"/>
      <c r="BWN159" s="3"/>
      <c r="BWO159" s="3"/>
      <c r="BWP159" s="3"/>
      <c r="BWQ159" s="3"/>
      <c r="BWR159" s="3"/>
      <c r="BWS159" s="3"/>
      <c r="BWT159" s="3"/>
      <c r="BWU159" s="3"/>
      <c r="BWV159" s="3"/>
      <c r="BWW159" s="3"/>
      <c r="BWX159" s="3"/>
      <c r="BWY159" s="3"/>
      <c r="BWZ159" s="3"/>
      <c r="BXA159" s="3"/>
      <c r="BXB159" s="3"/>
      <c r="BXC159" s="3"/>
      <c r="BXD159" s="3"/>
      <c r="BXE159" s="3"/>
      <c r="BXF159" s="3"/>
      <c r="BXG159" s="3"/>
      <c r="BXH159" s="3"/>
      <c r="BXI159" s="3"/>
      <c r="BXJ159" s="3"/>
      <c r="BXK159" s="3"/>
      <c r="BXL159" s="3"/>
      <c r="BXM159" s="3"/>
      <c r="BXN159" s="3"/>
      <c r="BXO159" s="3"/>
      <c r="BXP159" s="3"/>
      <c r="BXQ159" s="3"/>
      <c r="BXR159" s="3"/>
      <c r="BXS159" s="3"/>
      <c r="BXT159" s="3"/>
      <c r="BXU159" s="3"/>
      <c r="BXV159" s="3"/>
      <c r="BXW159" s="3"/>
      <c r="BXX159" s="3"/>
      <c r="BXY159" s="3"/>
      <c r="BXZ159" s="3"/>
      <c r="BYA159" s="3"/>
      <c r="BYB159" s="3"/>
      <c r="BYC159" s="3"/>
      <c r="BYD159" s="3"/>
      <c r="BYE159" s="3"/>
      <c r="BYF159" s="3"/>
      <c r="BYG159" s="3"/>
      <c r="BYH159" s="3"/>
      <c r="BYI159" s="3"/>
      <c r="BYJ159" s="3"/>
      <c r="BYK159" s="3"/>
      <c r="BYL159" s="3"/>
      <c r="BYM159" s="3"/>
      <c r="BYN159" s="3"/>
      <c r="BYO159" s="3"/>
      <c r="BYP159" s="3"/>
      <c r="BYQ159" s="3"/>
      <c r="BYR159" s="3"/>
      <c r="BYS159" s="3"/>
      <c r="BYT159" s="3"/>
      <c r="BYU159" s="3"/>
      <c r="BYV159" s="3"/>
      <c r="BYW159" s="3"/>
      <c r="BYX159" s="3"/>
      <c r="BYY159" s="3"/>
      <c r="BYZ159" s="3"/>
      <c r="BZA159" s="3"/>
      <c r="BZB159" s="3"/>
      <c r="BZC159" s="3"/>
      <c r="BZD159" s="3"/>
      <c r="BZE159" s="3"/>
      <c r="BZF159" s="3"/>
      <c r="BZG159" s="3"/>
      <c r="BZH159" s="3"/>
      <c r="BZI159" s="3"/>
      <c r="BZP159" s="3"/>
      <c r="BZQ159" s="3"/>
      <c r="BZR159" s="3"/>
      <c r="BZS159" s="3"/>
      <c r="BZT159" s="3"/>
      <c r="BZU159" s="3"/>
      <c r="BZV159" s="3"/>
      <c r="BZW159" s="3"/>
      <c r="BZX159" s="3"/>
      <c r="BZY159" s="3"/>
      <c r="BZZ159" s="3"/>
      <c r="CAA159" s="3"/>
      <c r="CAB159" s="3"/>
      <c r="CAC159" s="3"/>
      <c r="CAD159" s="3"/>
      <c r="CAE159" s="3"/>
      <c r="CAF159" s="3"/>
      <c r="CAG159" s="3"/>
      <c r="CAH159" s="3"/>
      <c r="CAI159" s="3"/>
      <c r="CAJ159" s="3"/>
      <c r="CAK159" s="3"/>
      <c r="CAL159" s="3"/>
      <c r="CAM159" s="3"/>
      <c r="CAN159" s="3"/>
      <c r="CAO159" s="3"/>
      <c r="CAP159" s="3"/>
      <c r="CAQ159" s="3"/>
      <c r="CAR159" s="3"/>
      <c r="CAS159" s="3"/>
      <c r="CAT159" s="3"/>
      <c r="CAU159" s="3"/>
      <c r="CAV159" s="3"/>
      <c r="CAW159" s="3"/>
      <c r="CAX159" s="3"/>
      <c r="CAY159" s="3"/>
      <c r="CAZ159" s="3"/>
      <c r="CBA159" s="3"/>
      <c r="CBB159" s="3"/>
      <c r="CBC159" s="3"/>
      <c r="CBD159" s="3"/>
      <c r="CBE159" s="3"/>
      <c r="CBF159" s="3"/>
      <c r="CBG159" s="3"/>
      <c r="CBH159" s="3"/>
      <c r="CBI159" s="3"/>
      <c r="CBJ159" s="3"/>
      <c r="CBK159" s="3"/>
      <c r="CBL159" s="3"/>
      <c r="CBM159" s="3"/>
      <c r="CBN159" s="3"/>
      <c r="CBO159" s="3"/>
      <c r="CBP159" s="3"/>
      <c r="CBQ159" s="3"/>
      <c r="CBR159" s="3"/>
      <c r="CBS159" s="3"/>
      <c r="CBT159" s="3"/>
      <c r="CBU159" s="3"/>
      <c r="CBV159" s="3"/>
      <c r="CBW159" s="3"/>
      <c r="CBX159" s="3"/>
      <c r="CBY159" s="3"/>
      <c r="CBZ159" s="3"/>
      <c r="CCA159" s="3"/>
      <c r="CCB159" s="3"/>
      <c r="CCC159" s="3"/>
      <c r="CCD159" s="3"/>
      <c r="CCE159" s="3"/>
      <c r="CCF159" s="3"/>
      <c r="CCG159" s="3"/>
      <c r="CCH159" s="3"/>
      <c r="CCI159" s="3"/>
      <c r="CCJ159" s="3"/>
      <c r="CCK159" s="3"/>
      <c r="CCL159" s="3"/>
      <c r="CCM159" s="3"/>
      <c r="CCN159" s="3"/>
      <c r="CCO159" s="3"/>
      <c r="CCP159" s="3"/>
      <c r="CCQ159" s="3"/>
      <c r="CCR159" s="3"/>
      <c r="CCS159" s="3"/>
      <c r="CCT159" s="3"/>
      <c r="CCU159" s="3"/>
      <c r="CCV159" s="3"/>
      <c r="CCW159" s="3"/>
      <c r="CCX159" s="3"/>
      <c r="CCY159" s="3"/>
      <c r="CCZ159" s="3"/>
      <c r="CDA159" s="3"/>
      <c r="CDB159" s="3"/>
      <c r="CDC159" s="3"/>
      <c r="CDD159" s="3"/>
      <c r="CDE159" s="3"/>
      <c r="CDF159" s="3"/>
      <c r="CDG159" s="3"/>
      <c r="CDH159" s="3"/>
      <c r="CDI159" s="3"/>
      <c r="CDJ159" s="3"/>
      <c r="CDK159" s="3"/>
      <c r="CDL159" s="3"/>
      <c r="CDM159" s="3"/>
      <c r="CDN159" s="3"/>
      <c r="CDO159" s="3"/>
      <c r="CDP159" s="3"/>
      <c r="CDQ159" s="3"/>
      <c r="CDR159" s="3"/>
      <c r="CDS159" s="3"/>
      <c r="CDT159" s="3"/>
      <c r="CDU159" s="3"/>
      <c r="CDV159" s="3"/>
      <c r="CDW159" s="3"/>
      <c r="CDX159" s="3"/>
      <c r="CDY159" s="3"/>
      <c r="CDZ159" s="3"/>
      <c r="CEA159" s="3"/>
      <c r="CEB159" s="3"/>
      <c r="CEC159" s="3"/>
      <c r="CED159" s="3"/>
      <c r="CEE159" s="3"/>
      <c r="CEF159" s="3"/>
      <c r="CEG159" s="3"/>
      <c r="CEH159" s="3"/>
      <c r="CEI159" s="3"/>
      <c r="CEJ159" s="3"/>
      <c r="CEK159" s="3"/>
      <c r="CEL159" s="3"/>
      <c r="CEM159" s="3"/>
      <c r="CEN159" s="3"/>
      <c r="CEO159" s="3"/>
      <c r="CEP159" s="3"/>
      <c r="CEQ159" s="3"/>
      <c r="CER159" s="3"/>
      <c r="CES159" s="3"/>
      <c r="CET159" s="3"/>
      <c r="CEU159" s="3"/>
      <c r="CEV159" s="3"/>
      <c r="CEW159" s="3"/>
      <c r="CEX159" s="3"/>
      <c r="CEY159" s="3"/>
      <c r="CEZ159" s="3"/>
      <c r="CFA159" s="3"/>
      <c r="CFB159" s="3"/>
      <c r="CFC159" s="3"/>
      <c r="CFD159" s="3"/>
      <c r="CFE159" s="3"/>
      <c r="CFF159" s="3"/>
      <c r="CFG159" s="3"/>
      <c r="CFH159" s="3"/>
      <c r="CFI159" s="3"/>
      <c r="CFJ159" s="3"/>
      <c r="CFK159" s="3"/>
      <c r="CFL159" s="3"/>
      <c r="CFM159" s="3"/>
      <c r="CFN159" s="3"/>
      <c r="CFO159" s="3"/>
      <c r="CFP159" s="3"/>
      <c r="CFQ159" s="3"/>
      <c r="CFR159" s="3"/>
      <c r="CFS159" s="3"/>
      <c r="CFT159" s="3"/>
      <c r="CFU159" s="3"/>
      <c r="CFV159" s="3"/>
      <c r="CFW159" s="3"/>
      <c r="CFX159" s="3"/>
      <c r="CFY159" s="3"/>
      <c r="CFZ159" s="3"/>
      <c r="CGA159" s="3"/>
      <c r="CGB159" s="3"/>
      <c r="CGC159" s="3"/>
      <c r="CGD159" s="3"/>
      <c r="CGE159" s="3"/>
      <c r="CGF159" s="3"/>
      <c r="CGG159" s="3"/>
      <c r="CGH159" s="3"/>
      <c r="CGI159" s="3"/>
      <c r="CGJ159" s="3"/>
      <c r="CGK159" s="3"/>
      <c r="CGL159" s="3"/>
      <c r="CGM159" s="3"/>
      <c r="CGN159" s="3"/>
      <c r="CGO159" s="3"/>
      <c r="CGP159" s="3"/>
      <c r="CGQ159" s="3"/>
      <c r="CGR159" s="3"/>
      <c r="CGS159" s="3"/>
      <c r="CGT159" s="3"/>
      <c r="CGU159" s="3"/>
      <c r="CGV159" s="3"/>
      <c r="CGW159" s="3"/>
      <c r="CGX159" s="3"/>
      <c r="CGY159" s="3"/>
      <c r="CGZ159" s="3"/>
      <c r="CHA159" s="3"/>
      <c r="CHB159" s="3"/>
      <c r="CHC159" s="3"/>
      <c r="CHD159" s="3"/>
      <c r="CHE159" s="3"/>
      <c r="CHF159" s="3"/>
      <c r="CHG159" s="3"/>
      <c r="CHH159" s="3"/>
      <c r="CHI159" s="3"/>
      <c r="CHJ159" s="3"/>
      <c r="CHK159" s="3"/>
      <c r="CHL159" s="3"/>
      <c r="CHM159" s="3"/>
      <c r="CHN159" s="3"/>
      <c r="CHO159" s="3"/>
      <c r="CHP159" s="3"/>
      <c r="CHQ159" s="3"/>
      <c r="CHR159" s="3"/>
      <c r="CHS159" s="3"/>
      <c r="CHT159" s="3"/>
      <c r="CHU159" s="3"/>
      <c r="CHV159" s="3"/>
      <c r="CHW159" s="3"/>
      <c r="CHX159" s="3"/>
      <c r="CHY159" s="3"/>
      <c r="CHZ159" s="3"/>
      <c r="CIA159" s="3"/>
      <c r="CIB159" s="3"/>
      <c r="CIC159" s="3"/>
      <c r="CID159" s="3"/>
      <c r="CIE159" s="3"/>
      <c r="CIF159" s="3"/>
      <c r="CIG159" s="3"/>
      <c r="CIH159" s="3"/>
      <c r="CII159" s="3"/>
      <c r="CIJ159" s="3"/>
      <c r="CIK159" s="3"/>
      <c r="CIL159" s="3"/>
      <c r="CIM159" s="3"/>
      <c r="CIN159" s="3"/>
      <c r="CIO159" s="3"/>
      <c r="CIP159" s="3"/>
      <c r="CIQ159" s="3"/>
      <c r="CIR159" s="3"/>
      <c r="CIS159" s="3"/>
      <c r="CIT159" s="3"/>
      <c r="CIU159" s="3"/>
      <c r="CIV159" s="3"/>
      <c r="CIW159" s="3"/>
      <c r="CIX159" s="3"/>
      <c r="CIY159" s="3"/>
      <c r="CIZ159" s="3"/>
      <c r="CJA159" s="3"/>
      <c r="CJB159" s="3"/>
      <c r="CJC159" s="3"/>
      <c r="CJD159" s="3"/>
      <c r="CJE159" s="3"/>
      <c r="CJL159" s="3"/>
      <c r="CJM159" s="3"/>
      <c r="CJN159" s="3"/>
      <c r="CJO159" s="3"/>
      <c r="CJP159" s="3"/>
      <c r="CJQ159" s="3"/>
      <c r="CJR159" s="3"/>
      <c r="CJS159" s="3"/>
      <c r="CJT159" s="3"/>
      <c r="CJU159" s="3"/>
      <c r="CJV159" s="3"/>
      <c r="CJW159" s="3"/>
      <c r="CJX159" s="3"/>
      <c r="CJY159" s="3"/>
      <c r="CJZ159" s="3"/>
      <c r="CKA159" s="3"/>
      <c r="CKB159" s="3"/>
      <c r="CKC159" s="3"/>
      <c r="CKD159" s="3"/>
      <c r="CKE159" s="3"/>
      <c r="CKF159" s="3"/>
      <c r="CKG159" s="3"/>
      <c r="CKH159" s="3"/>
      <c r="CKI159" s="3"/>
      <c r="CKJ159" s="3"/>
      <c r="CKK159" s="3"/>
      <c r="CKL159" s="3"/>
      <c r="CKM159" s="3"/>
      <c r="CKN159" s="3"/>
      <c r="CKO159" s="3"/>
      <c r="CKP159" s="3"/>
      <c r="CKQ159" s="3"/>
      <c r="CKR159" s="3"/>
      <c r="CKS159" s="3"/>
      <c r="CKT159" s="3"/>
      <c r="CKU159" s="3"/>
      <c r="CKV159" s="3"/>
      <c r="CKW159" s="3"/>
      <c r="CKX159" s="3"/>
      <c r="CKY159" s="3"/>
      <c r="CKZ159" s="3"/>
      <c r="CLA159" s="3"/>
      <c r="CLB159" s="3"/>
      <c r="CLC159" s="3"/>
      <c r="CLD159" s="3"/>
      <c r="CLE159" s="3"/>
      <c r="CLF159" s="3"/>
      <c r="CLG159" s="3"/>
      <c r="CLH159" s="3"/>
      <c r="CLI159" s="3"/>
      <c r="CLJ159" s="3"/>
      <c r="CLK159" s="3"/>
      <c r="CLL159" s="3"/>
      <c r="CLM159" s="3"/>
      <c r="CLN159" s="3"/>
      <c r="CLO159" s="3"/>
      <c r="CLP159" s="3"/>
      <c r="CLQ159" s="3"/>
      <c r="CLR159" s="3"/>
      <c r="CLS159" s="3"/>
      <c r="CLT159" s="3"/>
      <c r="CLU159" s="3"/>
      <c r="CLV159" s="3"/>
      <c r="CLW159" s="3"/>
      <c r="CLX159" s="3"/>
      <c r="CLY159" s="3"/>
      <c r="CLZ159" s="3"/>
      <c r="CMA159" s="3"/>
      <c r="CMB159" s="3"/>
      <c r="CMC159" s="3"/>
      <c r="CMD159" s="3"/>
      <c r="CME159" s="3"/>
      <c r="CMF159" s="3"/>
      <c r="CMG159" s="3"/>
      <c r="CMH159" s="3"/>
      <c r="CMI159" s="3"/>
      <c r="CMJ159" s="3"/>
      <c r="CMK159" s="3"/>
      <c r="CML159" s="3"/>
      <c r="CMM159" s="3"/>
      <c r="CMN159" s="3"/>
      <c r="CMO159" s="3"/>
      <c r="CMP159" s="3"/>
      <c r="CMQ159" s="3"/>
      <c r="CMR159" s="3"/>
      <c r="CMS159" s="3"/>
      <c r="CMT159" s="3"/>
      <c r="CMU159" s="3"/>
      <c r="CMV159" s="3"/>
      <c r="CMW159" s="3"/>
      <c r="CMX159" s="3"/>
      <c r="CMY159" s="3"/>
      <c r="CMZ159" s="3"/>
      <c r="CNA159" s="3"/>
      <c r="CNB159" s="3"/>
      <c r="CNC159" s="3"/>
      <c r="CND159" s="3"/>
      <c r="CNE159" s="3"/>
      <c r="CNF159" s="3"/>
      <c r="CNG159" s="3"/>
      <c r="CNH159" s="3"/>
      <c r="CNI159" s="3"/>
      <c r="CNJ159" s="3"/>
      <c r="CNK159" s="3"/>
      <c r="CNL159" s="3"/>
      <c r="CNM159" s="3"/>
      <c r="CNN159" s="3"/>
      <c r="CNO159" s="3"/>
      <c r="CNP159" s="3"/>
      <c r="CNQ159" s="3"/>
      <c r="CNR159" s="3"/>
      <c r="CNS159" s="3"/>
      <c r="CNT159" s="3"/>
      <c r="CNU159" s="3"/>
      <c r="CNV159" s="3"/>
      <c r="CNW159" s="3"/>
      <c r="CNX159" s="3"/>
      <c r="CNY159" s="3"/>
      <c r="CNZ159" s="3"/>
      <c r="COA159" s="3"/>
      <c r="COB159" s="3"/>
      <c r="COC159" s="3"/>
      <c r="COD159" s="3"/>
      <c r="COE159" s="3"/>
      <c r="COF159" s="3"/>
      <c r="COG159" s="3"/>
      <c r="COH159" s="3"/>
      <c r="COI159" s="3"/>
      <c r="COJ159" s="3"/>
      <c r="COK159" s="3"/>
      <c r="COL159" s="3"/>
      <c r="COM159" s="3"/>
      <c r="CON159" s="3"/>
      <c r="COO159" s="3"/>
      <c r="COP159" s="3"/>
      <c r="COQ159" s="3"/>
      <c r="COR159" s="3"/>
      <c r="COS159" s="3"/>
      <c r="COT159" s="3"/>
      <c r="COU159" s="3"/>
      <c r="COV159" s="3"/>
      <c r="COW159" s="3"/>
      <c r="COX159" s="3"/>
      <c r="COY159" s="3"/>
      <c r="COZ159" s="3"/>
      <c r="CPA159" s="3"/>
      <c r="CPB159" s="3"/>
      <c r="CPC159" s="3"/>
      <c r="CPD159" s="3"/>
      <c r="CPE159" s="3"/>
      <c r="CPF159" s="3"/>
      <c r="CPG159" s="3"/>
      <c r="CPH159" s="3"/>
      <c r="CPI159" s="3"/>
      <c r="CPJ159" s="3"/>
      <c r="CPK159" s="3"/>
      <c r="CPL159" s="3"/>
      <c r="CPM159" s="3"/>
      <c r="CPN159" s="3"/>
      <c r="CPO159" s="3"/>
      <c r="CPP159" s="3"/>
      <c r="CPQ159" s="3"/>
      <c r="CPR159" s="3"/>
      <c r="CPS159" s="3"/>
      <c r="CPT159" s="3"/>
      <c r="CPU159" s="3"/>
      <c r="CPV159" s="3"/>
      <c r="CPW159" s="3"/>
      <c r="CPX159" s="3"/>
      <c r="CPY159" s="3"/>
      <c r="CPZ159" s="3"/>
      <c r="CQA159" s="3"/>
      <c r="CQB159" s="3"/>
      <c r="CQC159" s="3"/>
      <c r="CQD159" s="3"/>
      <c r="CQE159" s="3"/>
      <c r="CQF159" s="3"/>
      <c r="CQG159" s="3"/>
      <c r="CQH159" s="3"/>
      <c r="CQI159" s="3"/>
      <c r="CQJ159" s="3"/>
      <c r="CQK159" s="3"/>
      <c r="CQL159" s="3"/>
      <c r="CQM159" s="3"/>
      <c r="CQN159" s="3"/>
      <c r="CQO159" s="3"/>
      <c r="CQP159" s="3"/>
      <c r="CQQ159" s="3"/>
      <c r="CQR159" s="3"/>
      <c r="CQS159" s="3"/>
      <c r="CQT159" s="3"/>
      <c r="CQU159" s="3"/>
      <c r="CQV159" s="3"/>
      <c r="CQW159" s="3"/>
      <c r="CQX159" s="3"/>
      <c r="CQY159" s="3"/>
      <c r="CQZ159" s="3"/>
      <c r="CRA159" s="3"/>
      <c r="CRB159" s="3"/>
      <c r="CRC159" s="3"/>
      <c r="CRD159" s="3"/>
      <c r="CRE159" s="3"/>
      <c r="CRF159" s="3"/>
      <c r="CRG159" s="3"/>
      <c r="CRH159" s="3"/>
      <c r="CRI159" s="3"/>
      <c r="CRJ159" s="3"/>
      <c r="CRK159" s="3"/>
      <c r="CRL159" s="3"/>
      <c r="CRM159" s="3"/>
      <c r="CRN159" s="3"/>
      <c r="CRO159" s="3"/>
      <c r="CRP159" s="3"/>
      <c r="CRQ159" s="3"/>
      <c r="CRR159" s="3"/>
      <c r="CRS159" s="3"/>
      <c r="CRT159" s="3"/>
      <c r="CRU159" s="3"/>
      <c r="CRV159" s="3"/>
      <c r="CRW159" s="3"/>
      <c r="CRX159" s="3"/>
      <c r="CRY159" s="3"/>
      <c r="CRZ159" s="3"/>
      <c r="CSA159" s="3"/>
      <c r="CSB159" s="3"/>
      <c r="CSC159" s="3"/>
      <c r="CSD159" s="3"/>
      <c r="CSE159" s="3"/>
      <c r="CSF159" s="3"/>
      <c r="CSG159" s="3"/>
      <c r="CSH159" s="3"/>
      <c r="CSI159" s="3"/>
      <c r="CSJ159" s="3"/>
      <c r="CSK159" s="3"/>
      <c r="CSL159" s="3"/>
      <c r="CSM159" s="3"/>
      <c r="CSN159" s="3"/>
      <c r="CSO159" s="3"/>
      <c r="CSP159" s="3"/>
      <c r="CSQ159" s="3"/>
      <c r="CSR159" s="3"/>
      <c r="CSS159" s="3"/>
      <c r="CST159" s="3"/>
      <c r="CSU159" s="3"/>
      <c r="CSV159" s="3"/>
      <c r="CSW159" s="3"/>
      <c r="CSX159" s="3"/>
      <c r="CSY159" s="3"/>
      <c r="CSZ159" s="3"/>
      <c r="CTA159" s="3"/>
      <c r="CTH159" s="3"/>
      <c r="CTI159" s="3"/>
      <c r="CTJ159" s="3"/>
      <c r="CTK159" s="3"/>
      <c r="CTL159" s="3"/>
      <c r="CTM159" s="3"/>
      <c r="CTN159" s="3"/>
      <c r="CTO159" s="3"/>
      <c r="CTP159" s="3"/>
      <c r="CTQ159" s="3"/>
      <c r="CTR159" s="3"/>
      <c r="CTS159" s="3"/>
      <c r="CTT159" s="3"/>
      <c r="CTU159" s="3"/>
      <c r="CTV159" s="3"/>
      <c r="CTW159" s="3"/>
      <c r="CTX159" s="3"/>
      <c r="CTY159" s="3"/>
      <c r="CTZ159" s="3"/>
      <c r="CUA159" s="3"/>
      <c r="CUB159" s="3"/>
      <c r="CUC159" s="3"/>
      <c r="CUD159" s="3"/>
      <c r="CUE159" s="3"/>
      <c r="CUF159" s="3"/>
      <c r="CUG159" s="3"/>
      <c r="CUH159" s="3"/>
      <c r="CUI159" s="3"/>
      <c r="CUJ159" s="3"/>
      <c r="CUK159" s="3"/>
      <c r="CUL159" s="3"/>
      <c r="CUM159" s="3"/>
      <c r="CUN159" s="3"/>
      <c r="CUO159" s="3"/>
      <c r="CUP159" s="3"/>
      <c r="CUQ159" s="3"/>
      <c r="CUR159" s="3"/>
      <c r="CUS159" s="3"/>
      <c r="CUT159" s="3"/>
      <c r="CUU159" s="3"/>
      <c r="CUV159" s="3"/>
      <c r="CUW159" s="3"/>
      <c r="CUX159" s="3"/>
      <c r="CUY159" s="3"/>
      <c r="CUZ159" s="3"/>
      <c r="CVA159" s="3"/>
      <c r="CVB159" s="3"/>
      <c r="CVC159" s="3"/>
      <c r="CVD159" s="3"/>
      <c r="CVE159" s="3"/>
      <c r="CVF159" s="3"/>
      <c r="CVG159" s="3"/>
      <c r="CVH159" s="3"/>
      <c r="CVI159" s="3"/>
      <c r="CVJ159" s="3"/>
      <c r="CVK159" s="3"/>
      <c r="CVL159" s="3"/>
      <c r="CVM159" s="3"/>
      <c r="CVN159" s="3"/>
      <c r="CVO159" s="3"/>
      <c r="CVP159" s="3"/>
      <c r="CVQ159" s="3"/>
      <c r="CVR159" s="3"/>
      <c r="CVS159" s="3"/>
      <c r="CVT159" s="3"/>
      <c r="CVU159" s="3"/>
      <c r="CVV159" s="3"/>
      <c r="CVW159" s="3"/>
      <c r="CVX159" s="3"/>
      <c r="CVY159" s="3"/>
      <c r="CVZ159" s="3"/>
      <c r="CWA159" s="3"/>
      <c r="CWB159" s="3"/>
      <c r="CWC159" s="3"/>
      <c r="CWD159" s="3"/>
      <c r="CWE159" s="3"/>
      <c r="CWF159" s="3"/>
      <c r="CWG159" s="3"/>
      <c r="CWH159" s="3"/>
      <c r="CWI159" s="3"/>
      <c r="CWJ159" s="3"/>
      <c r="CWK159" s="3"/>
      <c r="CWL159" s="3"/>
      <c r="CWM159" s="3"/>
      <c r="CWN159" s="3"/>
      <c r="CWO159" s="3"/>
      <c r="CWP159" s="3"/>
      <c r="CWQ159" s="3"/>
      <c r="CWR159" s="3"/>
      <c r="CWS159" s="3"/>
      <c r="CWT159" s="3"/>
      <c r="CWU159" s="3"/>
      <c r="CWV159" s="3"/>
      <c r="CWW159" s="3"/>
      <c r="CWX159" s="3"/>
      <c r="CWY159" s="3"/>
      <c r="CWZ159" s="3"/>
      <c r="CXA159" s="3"/>
      <c r="CXB159" s="3"/>
      <c r="CXC159" s="3"/>
      <c r="CXD159" s="3"/>
      <c r="CXE159" s="3"/>
      <c r="CXF159" s="3"/>
      <c r="CXG159" s="3"/>
      <c r="CXH159" s="3"/>
      <c r="CXI159" s="3"/>
      <c r="CXJ159" s="3"/>
      <c r="CXK159" s="3"/>
      <c r="CXL159" s="3"/>
      <c r="CXM159" s="3"/>
      <c r="CXN159" s="3"/>
      <c r="CXO159" s="3"/>
      <c r="CXP159" s="3"/>
      <c r="CXQ159" s="3"/>
      <c r="CXR159" s="3"/>
      <c r="CXS159" s="3"/>
      <c r="CXT159" s="3"/>
      <c r="CXU159" s="3"/>
      <c r="CXV159" s="3"/>
      <c r="CXW159" s="3"/>
      <c r="CXX159" s="3"/>
      <c r="CXY159" s="3"/>
      <c r="CXZ159" s="3"/>
      <c r="CYA159" s="3"/>
      <c r="CYB159" s="3"/>
      <c r="CYC159" s="3"/>
      <c r="CYD159" s="3"/>
      <c r="CYE159" s="3"/>
      <c r="CYF159" s="3"/>
      <c r="CYG159" s="3"/>
      <c r="CYH159" s="3"/>
      <c r="CYI159" s="3"/>
      <c r="CYJ159" s="3"/>
      <c r="CYK159" s="3"/>
      <c r="CYL159" s="3"/>
      <c r="CYM159" s="3"/>
      <c r="CYN159" s="3"/>
      <c r="CYO159" s="3"/>
      <c r="CYP159" s="3"/>
      <c r="CYQ159" s="3"/>
      <c r="CYR159" s="3"/>
      <c r="CYS159" s="3"/>
      <c r="CYT159" s="3"/>
      <c r="CYU159" s="3"/>
      <c r="CYV159" s="3"/>
      <c r="CYW159" s="3"/>
      <c r="CYX159" s="3"/>
      <c r="CYY159" s="3"/>
      <c r="CYZ159" s="3"/>
      <c r="CZA159" s="3"/>
      <c r="CZB159" s="3"/>
      <c r="CZC159" s="3"/>
      <c r="CZD159" s="3"/>
      <c r="CZE159" s="3"/>
      <c r="CZF159" s="3"/>
      <c r="CZG159" s="3"/>
      <c r="CZH159" s="3"/>
      <c r="CZI159" s="3"/>
      <c r="CZJ159" s="3"/>
      <c r="CZK159" s="3"/>
      <c r="CZL159" s="3"/>
      <c r="CZM159" s="3"/>
      <c r="CZN159" s="3"/>
      <c r="CZO159" s="3"/>
      <c r="CZP159" s="3"/>
      <c r="CZQ159" s="3"/>
      <c r="CZR159" s="3"/>
      <c r="CZS159" s="3"/>
      <c r="CZT159" s="3"/>
      <c r="CZU159" s="3"/>
      <c r="CZV159" s="3"/>
      <c r="CZW159" s="3"/>
      <c r="CZX159" s="3"/>
      <c r="CZY159" s="3"/>
      <c r="CZZ159" s="3"/>
      <c r="DAA159" s="3"/>
      <c r="DAB159" s="3"/>
      <c r="DAC159" s="3"/>
      <c r="DAD159" s="3"/>
      <c r="DAE159" s="3"/>
      <c r="DAF159" s="3"/>
      <c r="DAG159" s="3"/>
      <c r="DAH159" s="3"/>
      <c r="DAI159" s="3"/>
      <c r="DAJ159" s="3"/>
      <c r="DAK159" s="3"/>
      <c r="DAL159" s="3"/>
      <c r="DAM159" s="3"/>
      <c r="DAN159" s="3"/>
      <c r="DAO159" s="3"/>
      <c r="DAP159" s="3"/>
      <c r="DAQ159" s="3"/>
      <c r="DAR159" s="3"/>
      <c r="DAS159" s="3"/>
      <c r="DAT159" s="3"/>
      <c r="DAU159" s="3"/>
      <c r="DAV159" s="3"/>
      <c r="DAW159" s="3"/>
      <c r="DAX159" s="3"/>
      <c r="DAY159" s="3"/>
      <c r="DAZ159" s="3"/>
      <c r="DBA159" s="3"/>
      <c r="DBB159" s="3"/>
      <c r="DBC159" s="3"/>
      <c r="DBD159" s="3"/>
      <c r="DBE159" s="3"/>
      <c r="DBF159" s="3"/>
      <c r="DBG159" s="3"/>
      <c r="DBH159" s="3"/>
      <c r="DBI159" s="3"/>
      <c r="DBJ159" s="3"/>
      <c r="DBK159" s="3"/>
      <c r="DBL159" s="3"/>
      <c r="DBM159" s="3"/>
      <c r="DBN159" s="3"/>
      <c r="DBO159" s="3"/>
      <c r="DBP159" s="3"/>
      <c r="DBQ159" s="3"/>
      <c r="DBR159" s="3"/>
      <c r="DBS159" s="3"/>
      <c r="DBT159" s="3"/>
      <c r="DBU159" s="3"/>
      <c r="DBV159" s="3"/>
      <c r="DBW159" s="3"/>
      <c r="DBX159" s="3"/>
      <c r="DBY159" s="3"/>
      <c r="DBZ159" s="3"/>
      <c r="DCA159" s="3"/>
      <c r="DCB159" s="3"/>
      <c r="DCC159" s="3"/>
      <c r="DCD159" s="3"/>
      <c r="DCE159" s="3"/>
      <c r="DCF159" s="3"/>
      <c r="DCG159" s="3"/>
      <c r="DCH159" s="3"/>
      <c r="DCI159" s="3"/>
      <c r="DCJ159" s="3"/>
      <c r="DCK159" s="3"/>
      <c r="DCL159" s="3"/>
      <c r="DCM159" s="3"/>
      <c r="DCN159" s="3"/>
      <c r="DCO159" s="3"/>
      <c r="DCP159" s="3"/>
      <c r="DCQ159" s="3"/>
      <c r="DCR159" s="3"/>
      <c r="DCS159" s="3"/>
      <c r="DCT159" s="3"/>
      <c r="DCU159" s="3"/>
      <c r="DCV159" s="3"/>
      <c r="DCW159" s="3"/>
      <c r="DDD159" s="3"/>
      <c r="DDE159" s="3"/>
      <c r="DDF159" s="3"/>
      <c r="DDG159" s="3"/>
      <c r="DDH159" s="3"/>
      <c r="DDI159" s="3"/>
      <c r="DDJ159" s="3"/>
      <c r="DDK159" s="3"/>
      <c r="DDL159" s="3"/>
      <c r="DDM159" s="3"/>
      <c r="DDN159" s="3"/>
      <c r="DDO159" s="3"/>
      <c r="DDP159" s="3"/>
      <c r="DDQ159" s="3"/>
      <c r="DDR159" s="3"/>
      <c r="DDS159" s="3"/>
      <c r="DDT159" s="3"/>
      <c r="DDU159" s="3"/>
      <c r="DDV159" s="3"/>
      <c r="DDW159" s="3"/>
      <c r="DDX159" s="3"/>
      <c r="DDY159" s="3"/>
      <c r="DDZ159" s="3"/>
      <c r="DEA159" s="3"/>
      <c r="DEB159" s="3"/>
      <c r="DEC159" s="3"/>
      <c r="DED159" s="3"/>
      <c r="DEE159" s="3"/>
      <c r="DEF159" s="3"/>
      <c r="DEG159" s="3"/>
      <c r="DEH159" s="3"/>
      <c r="DEI159" s="3"/>
      <c r="DEJ159" s="3"/>
      <c r="DEK159" s="3"/>
      <c r="DEL159" s="3"/>
      <c r="DEM159" s="3"/>
      <c r="DEN159" s="3"/>
      <c r="DEO159" s="3"/>
      <c r="DEP159" s="3"/>
      <c r="DEQ159" s="3"/>
      <c r="DER159" s="3"/>
      <c r="DES159" s="3"/>
      <c r="DET159" s="3"/>
      <c r="DEU159" s="3"/>
      <c r="DEV159" s="3"/>
      <c r="DEW159" s="3"/>
      <c r="DEX159" s="3"/>
      <c r="DEY159" s="3"/>
      <c r="DEZ159" s="3"/>
      <c r="DFA159" s="3"/>
      <c r="DFB159" s="3"/>
      <c r="DFC159" s="3"/>
      <c r="DFD159" s="3"/>
      <c r="DFE159" s="3"/>
      <c r="DFF159" s="3"/>
      <c r="DFG159" s="3"/>
      <c r="DFH159" s="3"/>
      <c r="DFI159" s="3"/>
      <c r="DFJ159" s="3"/>
      <c r="DFK159" s="3"/>
      <c r="DFL159" s="3"/>
      <c r="DFM159" s="3"/>
      <c r="DFN159" s="3"/>
      <c r="DFO159" s="3"/>
      <c r="DFP159" s="3"/>
      <c r="DFQ159" s="3"/>
      <c r="DFR159" s="3"/>
      <c r="DFS159" s="3"/>
      <c r="DFT159" s="3"/>
      <c r="DFU159" s="3"/>
      <c r="DFV159" s="3"/>
      <c r="DFW159" s="3"/>
      <c r="DFX159" s="3"/>
      <c r="DFY159" s="3"/>
      <c r="DFZ159" s="3"/>
      <c r="DGA159" s="3"/>
      <c r="DGB159" s="3"/>
      <c r="DGC159" s="3"/>
      <c r="DGD159" s="3"/>
      <c r="DGE159" s="3"/>
      <c r="DGF159" s="3"/>
      <c r="DGG159" s="3"/>
      <c r="DGH159" s="3"/>
      <c r="DGI159" s="3"/>
      <c r="DGJ159" s="3"/>
      <c r="DGK159" s="3"/>
      <c r="DGL159" s="3"/>
      <c r="DGM159" s="3"/>
      <c r="DGN159" s="3"/>
      <c r="DGO159" s="3"/>
      <c r="DGP159" s="3"/>
      <c r="DGQ159" s="3"/>
      <c r="DGR159" s="3"/>
      <c r="DGS159" s="3"/>
      <c r="DGT159" s="3"/>
      <c r="DGU159" s="3"/>
      <c r="DGV159" s="3"/>
      <c r="DGW159" s="3"/>
      <c r="DGX159" s="3"/>
      <c r="DGY159" s="3"/>
      <c r="DGZ159" s="3"/>
      <c r="DHA159" s="3"/>
      <c r="DHB159" s="3"/>
      <c r="DHC159" s="3"/>
      <c r="DHD159" s="3"/>
      <c r="DHE159" s="3"/>
      <c r="DHF159" s="3"/>
      <c r="DHG159" s="3"/>
      <c r="DHH159" s="3"/>
      <c r="DHI159" s="3"/>
      <c r="DHJ159" s="3"/>
      <c r="DHK159" s="3"/>
      <c r="DHL159" s="3"/>
      <c r="DHM159" s="3"/>
      <c r="DHN159" s="3"/>
      <c r="DHO159" s="3"/>
      <c r="DHP159" s="3"/>
      <c r="DHQ159" s="3"/>
      <c r="DHR159" s="3"/>
      <c r="DHS159" s="3"/>
      <c r="DHT159" s="3"/>
      <c r="DHU159" s="3"/>
      <c r="DHV159" s="3"/>
      <c r="DHW159" s="3"/>
      <c r="DHX159" s="3"/>
      <c r="DHY159" s="3"/>
      <c r="DHZ159" s="3"/>
      <c r="DIA159" s="3"/>
      <c r="DIB159" s="3"/>
      <c r="DIC159" s="3"/>
      <c r="DID159" s="3"/>
      <c r="DIE159" s="3"/>
      <c r="DIF159" s="3"/>
      <c r="DIG159" s="3"/>
      <c r="DIH159" s="3"/>
      <c r="DII159" s="3"/>
      <c r="DIJ159" s="3"/>
      <c r="DIK159" s="3"/>
      <c r="DIL159" s="3"/>
      <c r="DIM159" s="3"/>
      <c r="DIN159" s="3"/>
      <c r="DIO159" s="3"/>
      <c r="DIP159" s="3"/>
      <c r="DIQ159" s="3"/>
      <c r="DIR159" s="3"/>
      <c r="DIS159" s="3"/>
      <c r="DIT159" s="3"/>
      <c r="DIU159" s="3"/>
      <c r="DIV159" s="3"/>
      <c r="DIW159" s="3"/>
      <c r="DIX159" s="3"/>
      <c r="DIY159" s="3"/>
      <c r="DIZ159" s="3"/>
      <c r="DJA159" s="3"/>
      <c r="DJB159" s="3"/>
      <c r="DJC159" s="3"/>
      <c r="DJD159" s="3"/>
      <c r="DJE159" s="3"/>
      <c r="DJF159" s="3"/>
      <c r="DJG159" s="3"/>
      <c r="DJH159" s="3"/>
      <c r="DJI159" s="3"/>
      <c r="DJJ159" s="3"/>
      <c r="DJK159" s="3"/>
      <c r="DJL159" s="3"/>
      <c r="DJM159" s="3"/>
      <c r="DJN159" s="3"/>
      <c r="DJO159" s="3"/>
      <c r="DJP159" s="3"/>
      <c r="DJQ159" s="3"/>
      <c r="DJR159" s="3"/>
      <c r="DJS159" s="3"/>
      <c r="DJT159" s="3"/>
      <c r="DJU159" s="3"/>
      <c r="DJV159" s="3"/>
      <c r="DJW159" s="3"/>
      <c r="DJX159" s="3"/>
      <c r="DJY159" s="3"/>
      <c r="DJZ159" s="3"/>
      <c r="DKA159" s="3"/>
      <c r="DKB159" s="3"/>
      <c r="DKC159" s="3"/>
      <c r="DKD159" s="3"/>
      <c r="DKE159" s="3"/>
      <c r="DKF159" s="3"/>
      <c r="DKG159" s="3"/>
      <c r="DKH159" s="3"/>
      <c r="DKI159" s="3"/>
      <c r="DKJ159" s="3"/>
      <c r="DKK159" s="3"/>
      <c r="DKL159" s="3"/>
      <c r="DKM159" s="3"/>
      <c r="DKN159" s="3"/>
      <c r="DKO159" s="3"/>
      <c r="DKP159" s="3"/>
      <c r="DKQ159" s="3"/>
      <c r="DKR159" s="3"/>
      <c r="DKS159" s="3"/>
      <c r="DKT159" s="3"/>
      <c r="DKU159" s="3"/>
      <c r="DKV159" s="3"/>
      <c r="DKW159" s="3"/>
      <c r="DKX159" s="3"/>
      <c r="DKY159" s="3"/>
      <c r="DKZ159" s="3"/>
      <c r="DLA159" s="3"/>
      <c r="DLB159" s="3"/>
      <c r="DLC159" s="3"/>
      <c r="DLD159" s="3"/>
      <c r="DLE159" s="3"/>
      <c r="DLF159" s="3"/>
      <c r="DLG159" s="3"/>
      <c r="DLH159" s="3"/>
      <c r="DLI159" s="3"/>
      <c r="DLJ159" s="3"/>
      <c r="DLK159" s="3"/>
      <c r="DLL159" s="3"/>
      <c r="DLM159" s="3"/>
      <c r="DLN159" s="3"/>
      <c r="DLO159" s="3"/>
      <c r="DLP159" s="3"/>
      <c r="DLQ159" s="3"/>
      <c r="DLR159" s="3"/>
      <c r="DLS159" s="3"/>
      <c r="DLT159" s="3"/>
      <c r="DLU159" s="3"/>
      <c r="DLV159" s="3"/>
      <c r="DLW159" s="3"/>
      <c r="DLX159" s="3"/>
      <c r="DLY159" s="3"/>
      <c r="DLZ159" s="3"/>
      <c r="DMA159" s="3"/>
      <c r="DMB159" s="3"/>
      <c r="DMC159" s="3"/>
      <c r="DMD159" s="3"/>
      <c r="DME159" s="3"/>
      <c r="DMF159" s="3"/>
      <c r="DMG159" s="3"/>
      <c r="DMH159" s="3"/>
      <c r="DMI159" s="3"/>
      <c r="DMJ159" s="3"/>
      <c r="DMK159" s="3"/>
      <c r="DML159" s="3"/>
      <c r="DMM159" s="3"/>
      <c r="DMN159" s="3"/>
      <c r="DMO159" s="3"/>
      <c r="DMP159" s="3"/>
      <c r="DMQ159" s="3"/>
      <c r="DMR159" s="3"/>
      <c r="DMS159" s="3"/>
      <c r="DMZ159" s="3"/>
      <c r="DNA159" s="3"/>
      <c r="DNB159" s="3"/>
      <c r="DNC159" s="3"/>
      <c r="DND159" s="3"/>
      <c r="DNE159" s="3"/>
      <c r="DNF159" s="3"/>
      <c r="DNG159" s="3"/>
      <c r="DNH159" s="3"/>
      <c r="DNI159" s="3"/>
      <c r="DNJ159" s="3"/>
      <c r="DNK159" s="3"/>
      <c r="DNL159" s="3"/>
      <c r="DNM159" s="3"/>
      <c r="DNN159" s="3"/>
      <c r="DNO159" s="3"/>
      <c r="DNP159" s="3"/>
      <c r="DNQ159" s="3"/>
      <c r="DNR159" s="3"/>
      <c r="DNS159" s="3"/>
      <c r="DNT159" s="3"/>
      <c r="DNU159" s="3"/>
      <c r="DNV159" s="3"/>
      <c r="DNW159" s="3"/>
      <c r="DNX159" s="3"/>
      <c r="DNY159" s="3"/>
      <c r="DNZ159" s="3"/>
      <c r="DOA159" s="3"/>
      <c r="DOB159" s="3"/>
      <c r="DOC159" s="3"/>
      <c r="DOD159" s="3"/>
      <c r="DOE159" s="3"/>
      <c r="DOF159" s="3"/>
      <c r="DOG159" s="3"/>
      <c r="DOH159" s="3"/>
      <c r="DOI159" s="3"/>
      <c r="DOJ159" s="3"/>
      <c r="DOK159" s="3"/>
      <c r="DOL159" s="3"/>
      <c r="DOM159" s="3"/>
      <c r="DON159" s="3"/>
      <c r="DOO159" s="3"/>
      <c r="DOP159" s="3"/>
      <c r="DOQ159" s="3"/>
      <c r="DOR159" s="3"/>
      <c r="DOS159" s="3"/>
      <c r="DOT159" s="3"/>
      <c r="DOU159" s="3"/>
      <c r="DOV159" s="3"/>
      <c r="DOW159" s="3"/>
      <c r="DOX159" s="3"/>
      <c r="DOY159" s="3"/>
      <c r="DOZ159" s="3"/>
      <c r="DPA159" s="3"/>
      <c r="DPB159" s="3"/>
      <c r="DPC159" s="3"/>
      <c r="DPD159" s="3"/>
      <c r="DPE159" s="3"/>
      <c r="DPF159" s="3"/>
      <c r="DPG159" s="3"/>
      <c r="DPH159" s="3"/>
      <c r="DPI159" s="3"/>
      <c r="DPJ159" s="3"/>
      <c r="DPK159" s="3"/>
      <c r="DPL159" s="3"/>
      <c r="DPM159" s="3"/>
      <c r="DPN159" s="3"/>
      <c r="DPO159" s="3"/>
      <c r="DPP159" s="3"/>
      <c r="DPQ159" s="3"/>
      <c r="DPR159" s="3"/>
      <c r="DPS159" s="3"/>
      <c r="DPT159" s="3"/>
      <c r="DPU159" s="3"/>
      <c r="DPV159" s="3"/>
      <c r="DPW159" s="3"/>
      <c r="DPX159" s="3"/>
      <c r="DPY159" s="3"/>
      <c r="DPZ159" s="3"/>
      <c r="DQA159" s="3"/>
      <c r="DQB159" s="3"/>
      <c r="DQC159" s="3"/>
      <c r="DQD159" s="3"/>
      <c r="DQE159" s="3"/>
      <c r="DQF159" s="3"/>
      <c r="DQG159" s="3"/>
      <c r="DQH159" s="3"/>
      <c r="DQI159" s="3"/>
      <c r="DQJ159" s="3"/>
      <c r="DQK159" s="3"/>
      <c r="DQL159" s="3"/>
      <c r="DQM159" s="3"/>
      <c r="DQN159" s="3"/>
      <c r="DQO159" s="3"/>
      <c r="DQP159" s="3"/>
      <c r="DQQ159" s="3"/>
      <c r="DQR159" s="3"/>
      <c r="DQS159" s="3"/>
      <c r="DQT159" s="3"/>
      <c r="DQU159" s="3"/>
      <c r="DQV159" s="3"/>
      <c r="DQW159" s="3"/>
      <c r="DQX159" s="3"/>
      <c r="DQY159" s="3"/>
      <c r="DQZ159" s="3"/>
      <c r="DRA159" s="3"/>
      <c r="DRB159" s="3"/>
      <c r="DRC159" s="3"/>
      <c r="DRD159" s="3"/>
      <c r="DRE159" s="3"/>
      <c r="DRF159" s="3"/>
      <c r="DRG159" s="3"/>
      <c r="DRH159" s="3"/>
      <c r="DRI159" s="3"/>
      <c r="DRJ159" s="3"/>
      <c r="DRK159" s="3"/>
      <c r="DRL159" s="3"/>
      <c r="DRM159" s="3"/>
      <c r="DRN159" s="3"/>
      <c r="DRO159" s="3"/>
      <c r="DRP159" s="3"/>
      <c r="DRQ159" s="3"/>
      <c r="DRR159" s="3"/>
      <c r="DRS159" s="3"/>
      <c r="DRT159" s="3"/>
      <c r="DRU159" s="3"/>
      <c r="DRV159" s="3"/>
      <c r="DRW159" s="3"/>
      <c r="DRX159" s="3"/>
      <c r="DRY159" s="3"/>
      <c r="DRZ159" s="3"/>
      <c r="DSA159" s="3"/>
      <c r="DSB159" s="3"/>
      <c r="DSC159" s="3"/>
      <c r="DSD159" s="3"/>
      <c r="DSE159" s="3"/>
      <c r="DSF159" s="3"/>
      <c r="DSG159" s="3"/>
      <c r="DSH159" s="3"/>
      <c r="DSI159" s="3"/>
      <c r="DSJ159" s="3"/>
      <c r="DSK159" s="3"/>
      <c r="DSL159" s="3"/>
      <c r="DSM159" s="3"/>
      <c r="DSN159" s="3"/>
      <c r="DSO159" s="3"/>
      <c r="DSP159" s="3"/>
      <c r="DSQ159" s="3"/>
      <c r="DSR159" s="3"/>
      <c r="DSS159" s="3"/>
      <c r="DST159" s="3"/>
      <c r="DSU159" s="3"/>
      <c r="DSV159" s="3"/>
      <c r="DSW159" s="3"/>
      <c r="DSX159" s="3"/>
      <c r="DSY159" s="3"/>
      <c r="DSZ159" s="3"/>
      <c r="DTA159" s="3"/>
      <c r="DTB159" s="3"/>
      <c r="DTC159" s="3"/>
      <c r="DTD159" s="3"/>
      <c r="DTE159" s="3"/>
      <c r="DTF159" s="3"/>
      <c r="DTG159" s="3"/>
      <c r="DTH159" s="3"/>
      <c r="DTI159" s="3"/>
      <c r="DTJ159" s="3"/>
      <c r="DTK159" s="3"/>
      <c r="DTL159" s="3"/>
      <c r="DTM159" s="3"/>
      <c r="DTN159" s="3"/>
      <c r="DTO159" s="3"/>
      <c r="DTP159" s="3"/>
      <c r="DTQ159" s="3"/>
      <c r="DTR159" s="3"/>
      <c r="DTS159" s="3"/>
      <c r="DTT159" s="3"/>
      <c r="DTU159" s="3"/>
      <c r="DTV159" s="3"/>
      <c r="DTW159" s="3"/>
      <c r="DTX159" s="3"/>
      <c r="DTY159" s="3"/>
      <c r="DTZ159" s="3"/>
      <c r="DUA159" s="3"/>
      <c r="DUB159" s="3"/>
      <c r="DUC159" s="3"/>
      <c r="DUD159" s="3"/>
      <c r="DUE159" s="3"/>
      <c r="DUF159" s="3"/>
      <c r="DUG159" s="3"/>
      <c r="DUH159" s="3"/>
      <c r="DUI159" s="3"/>
      <c r="DUJ159" s="3"/>
      <c r="DUK159" s="3"/>
      <c r="DUL159" s="3"/>
      <c r="DUM159" s="3"/>
      <c r="DUN159" s="3"/>
      <c r="DUO159" s="3"/>
      <c r="DUP159" s="3"/>
      <c r="DUQ159" s="3"/>
      <c r="DUR159" s="3"/>
      <c r="DUS159" s="3"/>
      <c r="DUT159" s="3"/>
      <c r="DUU159" s="3"/>
      <c r="DUV159" s="3"/>
      <c r="DUW159" s="3"/>
      <c r="DUX159" s="3"/>
      <c r="DUY159" s="3"/>
      <c r="DUZ159" s="3"/>
      <c r="DVA159" s="3"/>
      <c r="DVB159" s="3"/>
      <c r="DVC159" s="3"/>
      <c r="DVD159" s="3"/>
      <c r="DVE159" s="3"/>
      <c r="DVF159" s="3"/>
      <c r="DVG159" s="3"/>
      <c r="DVH159" s="3"/>
      <c r="DVI159" s="3"/>
      <c r="DVJ159" s="3"/>
      <c r="DVK159" s="3"/>
      <c r="DVL159" s="3"/>
      <c r="DVM159" s="3"/>
      <c r="DVN159" s="3"/>
      <c r="DVO159" s="3"/>
      <c r="DVP159" s="3"/>
      <c r="DVQ159" s="3"/>
      <c r="DVR159" s="3"/>
      <c r="DVS159" s="3"/>
      <c r="DVT159" s="3"/>
      <c r="DVU159" s="3"/>
      <c r="DVV159" s="3"/>
      <c r="DVW159" s="3"/>
      <c r="DVX159" s="3"/>
      <c r="DVY159" s="3"/>
      <c r="DVZ159" s="3"/>
      <c r="DWA159" s="3"/>
      <c r="DWB159" s="3"/>
      <c r="DWC159" s="3"/>
      <c r="DWD159" s="3"/>
      <c r="DWE159" s="3"/>
      <c r="DWF159" s="3"/>
      <c r="DWG159" s="3"/>
      <c r="DWH159" s="3"/>
      <c r="DWI159" s="3"/>
      <c r="DWJ159" s="3"/>
      <c r="DWK159" s="3"/>
      <c r="DWL159" s="3"/>
      <c r="DWM159" s="3"/>
      <c r="DWN159" s="3"/>
      <c r="DWO159" s="3"/>
      <c r="DWV159" s="3"/>
      <c r="DWW159" s="3"/>
      <c r="DWX159" s="3"/>
      <c r="DWY159" s="3"/>
      <c r="DWZ159" s="3"/>
      <c r="DXA159" s="3"/>
      <c r="DXB159" s="3"/>
      <c r="DXC159" s="3"/>
      <c r="DXD159" s="3"/>
      <c r="DXE159" s="3"/>
      <c r="DXF159" s="3"/>
      <c r="DXG159" s="3"/>
      <c r="DXH159" s="3"/>
      <c r="DXI159" s="3"/>
      <c r="DXJ159" s="3"/>
      <c r="DXK159" s="3"/>
      <c r="DXL159" s="3"/>
      <c r="DXM159" s="3"/>
      <c r="DXN159" s="3"/>
      <c r="DXO159" s="3"/>
      <c r="DXP159" s="3"/>
      <c r="DXQ159" s="3"/>
      <c r="DXR159" s="3"/>
      <c r="DXS159" s="3"/>
      <c r="DXT159" s="3"/>
      <c r="DXU159" s="3"/>
      <c r="DXV159" s="3"/>
      <c r="DXW159" s="3"/>
      <c r="DXX159" s="3"/>
      <c r="DXY159" s="3"/>
      <c r="DXZ159" s="3"/>
      <c r="DYA159" s="3"/>
      <c r="DYB159" s="3"/>
      <c r="DYC159" s="3"/>
      <c r="DYD159" s="3"/>
      <c r="DYE159" s="3"/>
      <c r="DYF159" s="3"/>
      <c r="DYG159" s="3"/>
      <c r="DYH159" s="3"/>
      <c r="DYI159" s="3"/>
      <c r="DYJ159" s="3"/>
      <c r="DYK159" s="3"/>
      <c r="DYL159" s="3"/>
      <c r="DYM159" s="3"/>
      <c r="DYN159" s="3"/>
      <c r="DYO159" s="3"/>
      <c r="DYP159" s="3"/>
      <c r="DYQ159" s="3"/>
      <c r="DYR159" s="3"/>
      <c r="DYS159" s="3"/>
      <c r="DYT159" s="3"/>
      <c r="DYU159" s="3"/>
      <c r="DYV159" s="3"/>
      <c r="DYW159" s="3"/>
      <c r="DYX159" s="3"/>
      <c r="DYY159" s="3"/>
      <c r="DYZ159" s="3"/>
      <c r="DZA159" s="3"/>
      <c r="DZB159" s="3"/>
      <c r="DZC159" s="3"/>
      <c r="DZD159" s="3"/>
      <c r="DZE159" s="3"/>
      <c r="DZF159" s="3"/>
      <c r="DZG159" s="3"/>
      <c r="DZH159" s="3"/>
      <c r="DZI159" s="3"/>
      <c r="DZJ159" s="3"/>
      <c r="DZK159" s="3"/>
      <c r="DZL159" s="3"/>
      <c r="DZM159" s="3"/>
      <c r="DZN159" s="3"/>
      <c r="DZO159" s="3"/>
      <c r="DZP159" s="3"/>
      <c r="DZQ159" s="3"/>
      <c r="DZR159" s="3"/>
      <c r="DZS159" s="3"/>
      <c r="DZT159" s="3"/>
      <c r="DZU159" s="3"/>
      <c r="DZV159" s="3"/>
      <c r="DZW159" s="3"/>
      <c r="DZX159" s="3"/>
      <c r="DZY159" s="3"/>
      <c r="DZZ159" s="3"/>
      <c r="EAA159" s="3"/>
      <c r="EAB159" s="3"/>
      <c r="EAC159" s="3"/>
      <c r="EAD159" s="3"/>
      <c r="EAE159" s="3"/>
      <c r="EAF159" s="3"/>
      <c r="EAG159" s="3"/>
      <c r="EAH159" s="3"/>
      <c r="EAI159" s="3"/>
      <c r="EAJ159" s="3"/>
      <c r="EAK159" s="3"/>
      <c r="EAL159" s="3"/>
      <c r="EAM159" s="3"/>
      <c r="EAN159" s="3"/>
      <c r="EAO159" s="3"/>
      <c r="EAP159" s="3"/>
      <c r="EAQ159" s="3"/>
      <c r="EAR159" s="3"/>
      <c r="EAS159" s="3"/>
      <c r="EAT159" s="3"/>
      <c r="EAU159" s="3"/>
      <c r="EAV159" s="3"/>
      <c r="EAW159" s="3"/>
      <c r="EAX159" s="3"/>
      <c r="EAY159" s="3"/>
      <c r="EAZ159" s="3"/>
      <c r="EBA159" s="3"/>
      <c r="EBB159" s="3"/>
      <c r="EBC159" s="3"/>
      <c r="EBD159" s="3"/>
      <c r="EBE159" s="3"/>
      <c r="EBF159" s="3"/>
      <c r="EBG159" s="3"/>
      <c r="EBH159" s="3"/>
      <c r="EBI159" s="3"/>
      <c r="EBJ159" s="3"/>
      <c r="EBK159" s="3"/>
      <c r="EBL159" s="3"/>
      <c r="EBM159" s="3"/>
      <c r="EBN159" s="3"/>
      <c r="EBO159" s="3"/>
      <c r="EBP159" s="3"/>
      <c r="EBQ159" s="3"/>
      <c r="EBR159" s="3"/>
      <c r="EBS159" s="3"/>
      <c r="EBT159" s="3"/>
      <c r="EBU159" s="3"/>
      <c r="EBV159" s="3"/>
      <c r="EBW159" s="3"/>
      <c r="EBX159" s="3"/>
      <c r="EBY159" s="3"/>
      <c r="EBZ159" s="3"/>
      <c r="ECA159" s="3"/>
      <c r="ECB159" s="3"/>
      <c r="ECC159" s="3"/>
      <c r="ECD159" s="3"/>
      <c r="ECE159" s="3"/>
      <c r="ECF159" s="3"/>
      <c r="ECG159" s="3"/>
      <c r="ECH159" s="3"/>
      <c r="ECI159" s="3"/>
      <c r="ECJ159" s="3"/>
      <c r="ECK159" s="3"/>
      <c r="ECL159" s="3"/>
      <c r="ECM159" s="3"/>
      <c r="ECN159" s="3"/>
      <c r="ECO159" s="3"/>
      <c r="ECP159" s="3"/>
      <c r="ECQ159" s="3"/>
      <c r="ECR159" s="3"/>
      <c r="ECS159" s="3"/>
      <c r="ECT159" s="3"/>
      <c r="ECU159" s="3"/>
      <c r="ECV159" s="3"/>
      <c r="ECW159" s="3"/>
      <c r="ECX159" s="3"/>
      <c r="ECY159" s="3"/>
      <c r="ECZ159" s="3"/>
      <c r="EDA159" s="3"/>
      <c r="EDB159" s="3"/>
      <c r="EDC159" s="3"/>
      <c r="EDD159" s="3"/>
      <c r="EDE159" s="3"/>
      <c r="EDF159" s="3"/>
      <c r="EDG159" s="3"/>
      <c r="EDH159" s="3"/>
      <c r="EDI159" s="3"/>
      <c r="EDJ159" s="3"/>
      <c r="EDK159" s="3"/>
      <c r="EDL159" s="3"/>
      <c r="EDM159" s="3"/>
      <c r="EDN159" s="3"/>
      <c r="EDO159" s="3"/>
      <c r="EDP159" s="3"/>
      <c r="EDQ159" s="3"/>
      <c r="EDR159" s="3"/>
      <c r="EDS159" s="3"/>
      <c r="EDT159" s="3"/>
      <c r="EDU159" s="3"/>
      <c r="EDV159" s="3"/>
      <c r="EDW159" s="3"/>
      <c r="EDX159" s="3"/>
      <c r="EDY159" s="3"/>
      <c r="EDZ159" s="3"/>
      <c r="EEA159" s="3"/>
      <c r="EEB159" s="3"/>
      <c r="EEC159" s="3"/>
      <c r="EED159" s="3"/>
      <c r="EEE159" s="3"/>
      <c r="EEF159" s="3"/>
      <c r="EEG159" s="3"/>
      <c r="EEH159" s="3"/>
      <c r="EEI159" s="3"/>
      <c r="EEJ159" s="3"/>
      <c r="EEK159" s="3"/>
      <c r="EEL159" s="3"/>
      <c r="EEM159" s="3"/>
      <c r="EEN159" s="3"/>
      <c r="EEO159" s="3"/>
      <c r="EEP159" s="3"/>
      <c r="EEQ159" s="3"/>
      <c r="EER159" s="3"/>
      <c r="EES159" s="3"/>
      <c r="EET159" s="3"/>
      <c r="EEU159" s="3"/>
      <c r="EEV159" s="3"/>
      <c r="EEW159" s="3"/>
      <c r="EEX159" s="3"/>
      <c r="EEY159" s="3"/>
      <c r="EEZ159" s="3"/>
      <c r="EFA159" s="3"/>
      <c r="EFB159" s="3"/>
      <c r="EFC159" s="3"/>
      <c r="EFD159" s="3"/>
      <c r="EFE159" s="3"/>
      <c r="EFF159" s="3"/>
      <c r="EFG159" s="3"/>
      <c r="EFH159" s="3"/>
      <c r="EFI159" s="3"/>
      <c r="EFJ159" s="3"/>
      <c r="EFK159" s="3"/>
      <c r="EFL159" s="3"/>
      <c r="EFM159" s="3"/>
      <c r="EFN159" s="3"/>
      <c r="EFO159" s="3"/>
      <c r="EFP159" s="3"/>
      <c r="EFQ159" s="3"/>
      <c r="EFR159" s="3"/>
      <c r="EFS159" s="3"/>
      <c r="EFT159" s="3"/>
      <c r="EFU159" s="3"/>
      <c r="EFV159" s="3"/>
      <c r="EFW159" s="3"/>
      <c r="EFX159" s="3"/>
      <c r="EFY159" s="3"/>
      <c r="EFZ159" s="3"/>
      <c r="EGA159" s="3"/>
      <c r="EGB159" s="3"/>
      <c r="EGC159" s="3"/>
      <c r="EGD159" s="3"/>
      <c r="EGE159" s="3"/>
      <c r="EGF159" s="3"/>
      <c r="EGG159" s="3"/>
      <c r="EGH159" s="3"/>
      <c r="EGI159" s="3"/>
      <c r="EGJ159" s="3"/>
      <c r="EGK159" s="3"/>
      <c r="EGR159" s="3"/>
      <c r="EGS159" s="3"/>
      <c r="EGT159" s="3"/>
      <c r="EGU159" s="3"/>
      <c r="EGV159" s="3"/>
      <c r="EGW159" s="3"/>
      <c r="EGX159" s="3"/>
      <c r="EGY159" s="3"/>
      <c r="EGZ159" s="3"/>
      <c r="EHA159" s="3"/>
      <c r="EHB159" s="3"/>
      <c r="EHC159" s="3"/>
      <c r="EHD159" s="3"/>
      <c r="EHE159" s="3"/>
      <c r="EHF159" s="3"/>
      <c r="EHG159" s="3"/>
      <c r="EHH159" s="3"/>
      <c r="EHI159" s="3"/>
      <c r="EHJ159" s="3"/>
      <c r="EHK159" s="3"/>
      <c r="EHL159" s="3"/>
      <c r="EHM159" s="3"/>
      <c r="EHN159" s="3"/>
      <c r="EHO159" s="3"/>
      <c r="EHP159" s="3"/>
      <c r="EHQ159" s="3"/>
      <c r="EHR159" s="3"/>
      <c r="EHS159" s="3"/>
      <c r="EHT159" s="3"/>
      <c r="EHU159" s="3"/>
      <c r="EHV159" s="3"/>
      <c r="EHW159" s="3"/>
      <c r="EHX159" s="3"/>
      <c r="EHY159" s="3"/>
      <c r="EHZ159" s="3"/>
      <c r="EIA159" s="3"/>
      <c r="EIB159" s="3"/>
      <c r="EIC159" s="3"/>
      <c r="EID159" s="3"/>
      <c r="EIE159" s="3"/>
      <c r="EIF159" s="3"/>
      <c r="EIG159" s="3"/>
      <c r="EIH159" s="3"/>
      <c r="EII159" s="3"/>
      <c r="EIJ159" s="3"/>
      <c r="EIK159" s="3"/>
      <c r="EIL159" s="3"/>
      <c r="EIM159" s="3"/>
      <c r="EIN159" s="3"/>
      <c r="EIO159" s="3"/>
      <c r="EIP159" s="3"/>
      <c r="EIQ159" s="3"/>
      <c r="EIR159" s="3"/>
      <c r="EIS159" s="3"/>
      <c r="EIT159" s="3"/>
      <c r="EIU159" s="3"/>
      <c r="EIV159" s="3"/>
      <c r="EIW159" s="3"/>
      <c r="EIX159" s="3"/>
      <c r="EIY159" s="3"/>
      <c r="EIZ159" s="3"/>
      <c r="EJA159" s="3"/>
      <c r="EJB159" s="3"/>
      <c r="EJC159" s="3"/>
      <c r="EJD159" s="3"/>
      <c r="EJE159" s="3"/>
      <c r="EJF159" s="3"/>
      <c r="EJG159" s="3"/>
      <c r="EJH159" s="3"/>
      <c r="EJI159" s="3"/>
      <c r="EJJ159" s="3"/>
      <c r="EJK159" s="3"/>
      <c r="EJL159" s="3"/>
      <c r="EJM159" s="3"/>
      <c r="EJN159" s="3"/>
      <c r="EJO159" s="3"/>
      <c r="EJP159" s="3"/>
      <c r="EJQ159" s="3"/>
      <c r="EJR159" s="3"/>
      <c r="EJS159" s="3"/>
      <c r="EJT159" s="3"/>
      <c r="EJU159" s="3"/>
      <c r="EJV159" s="3"/>
      <c r="EJW159" s="3"/>
      <c r="EJX159" s="3"/>
      <c r="EJY159" s="3"/>
      <c r="EJZ159" s="3"/>
      <c r="EKA159" s="3"/>
      <c r="EKB159" s="3"/>
      <c r="EKC159" s="3"/>
      <c r="EKD159" s="3"/>
      <c r="EKE159" s="3"/>
      <c r="EKF159" s="3"/>
      <c r="EKG159" s="3"/>
      <c r="EKH159" s="3"/>
      <c r="EKI159" s="3"/>
      <c r="EKJ159" s="3"/>
      <c r="EKK159" s="3"/>
      <c r="EKL159" s="3"/>
      <c r="EKM159" s="3"/>
      <c r="EKN159" s="3"/>
      <c r="EKO159" s="3"/>
      <c r="EKP159" s="3"/>
      <c r="EKQ159" s="3"/>
      <c r="EKR159" s="3"/>
      <c r="EKS159" s="3"/>
      <c r="EKT159" s="3"/>
      <c r="EKU159" s="3"/>
      <c r="EKV159" s="3"/>
      <c r="EKW159" s="3"/>
      <c r="EKX159" s="3"/>
      <c r="EKY159" s="3"/>
      <c r="EKZ159" s="3"/>
      <c r="ELA159" s="3"/>
      <c r="ELB159" s="3"/>
      <c r="ELC159" s="3"/>
      <c r="ELD159" s="3"/>
      <c r="ELE159" s="3"/>
      <c r="ELF159" s="3"/>
      <c r="ELG159" s="3"/>
      <c r="ELH159" s="3"/>
      <c r="ELI159" s="3"/>
      <c r="ELJ159" s="3"/>
      <c r="ELK159" s="3"/>
      <c r="ELL159" s="3"/>
      <c r="ELM159" s="3"/>
      <c r="ELN159" s="3"/>
      <c r="ELO159" s="3"/>
      <c r="ELP159" s="3"/>
      <c r="ELQ159" s="3"/>
      <c r="ELR159" s="3"/>
      <c r="ELS159" s="3"/>
      <c r="ELT159" s="3"/>
      <c r="ELU159" s="3"/>
      <c r="ELV159" s="3"/>
      <c r="ELW159" s="3"/>
      <c r="ELX159" s="3"/>
      <c r="ELY159" s="3"/>
      <c r="ELZ159" s="3"/>
      <c r="EMA159" s="3"/>
      <c r="EMB159" s="3"/>
      <c r="EMC159" s="3"/>
      <c r="EMD159" s="3"/>
      <c r="EME159" s="3"/>
      <c r="EMF159" s="3"/>
      <c r="EMG159" s="3"/>
      <c r="EMH159" s="3"/>
      <c r="EMI159" s="3"/>
      <c r="EMJ159" s="3"/>
      <c r="EMK159" s="3"/>
      <c r="EML159" s="3"/>
      <c r="EMM159" s="3"/>
      <c r="EMN159" s="3"/>
      <c r="EMO159" s="3"/>
      <c r="EMP159" s="3"/>
      <c r="EMQ159" s="3"/>
      <c r="EMR159" s="3"/>
      <c r="EMS159" s="3"/>
      <c r="EMT159" s="3"/>
      <c r="EMU159" s="3"/>
      <c r="EMV159" s="3"/>
      <c r="EMW159" s="3"/>
      <c r="EMX159" s="3"/>
      <c r="EMY159" s="3"/>
      <c r="EMZ159" s="3"/>
      <c r="ENA159" s="3"/>
      <c r="ENB159" s="3"/>
      <c r="ENC159" s="3"/>
      <c r="END159" s="3"/>
      <c r="ENE159" s="3"/>
      <c r="ENF159" s="3"/>
      <c r="ENG159" s="3"/>
      <c r="ENH159" s="3"/>
      <c r="ENI159" s="3"/>
      <c r="ENJ159" s="3"/>
      <c r="ENK159" s="3"/>
      <c r="ENL159" s="3"/>
      <c r="ENM159" s="3"/>
      <c r="ENN159" s="3"/>
      <c r="ENO159" s="3"/>
      <c r="ENP159" s="3"/>
      <c r="ENQ159" s="3"/>
      <c r="ENR159" s="3"/>
      <c r="ENS159" s="3"/>
      <c r="ENT159" s="3"/>
      <c r="ENU159" s="3"/>
      <c r="ENV159" s="3"/>
      <c r="ENW159" s="3"/>
      <c r="ENX159" s="3"/>
      <c r="ENY159" s="3"/>
      <c r="ENZ159" s="3"/>
      <c r="EOA159" s="3"/>
      <c r="EOB159" s="3"/>
      <c r="EOC159" s="3"/>
      <c r="EOD159" s="3"/>
      <c r="EOE159" s="3"/>
      <c r="EOF159" s="3"/>
      <c r="EOG159" s="3"/>
      <c r="EOH159" s="3"/>
      <c r="EOI159" s="3"/>
      <c r="EOJ159" s="3"/>
      <c r="EOK159" s="3"/>
      <c r="EOL159" s="3"/>
      <c r="EOM159" s="3"/>
      <c r="EON159" s="3"/>
      <c r="EOO159" s="3"/>
      <c r="EOP159" s="3"/>
      <c r="EOQ159" s="3"/>
      <c r="EOR159" s="3"/>
      <c r="EOS159" s="3"/>
      <c r="EOT159" s="3"/>
      <c r="EOU159" s="3"/>
      <c r="EOV159" s="3"/>
      <c r="EOW159" s="3"/>
      <c r="EOX159" s="3"/>
      <c r="EOY159" s="3"/>
      <c r="EOZ159" s="3"/>
      <c r="EPA159" s="3"/>
      <c r="EPB159" s="3"/>
      <c r="EPC159" s="3"/>
      <c r="EPD159" s="3"/>
      <c r="EPE159" s="3"/>
      <c r="EPF159" s="3"/>
      <c r="EPG159" s="3"/>
      <c r="EPH159" s="3"/>
      <c r="EPI159" s="3"/>
      <c r="EPJ159" s="3"/>
      <c r="EPK159" s="3"/>
      <c r="EPL159" s="3"/>
      <c r="EPM159" s="3"/>
      <c r="EPN159" s="3"/>
      <c r="EPO159" s="3"/>
      <c r="EPP159" s="3"/>
      <c r="EPQ159" s="3"/>
      <c r="EPR159" s="3"/>
      <c r="EPS159" s="3"/>
      <c r="EPT159" s="3"/>
      <c r="EPU159" s="3"/>
      <c r="EPV159" s="3"/>
      <c r="EPW159" s="3"/>
      <c r="EPX159" s="3"/>
      <c r="EPY159" s="3"/>
      <c r="EPZ159" s="3"/>
      <c r="EQA159" s="3"/>
      <c r="EQB159" s="3"/>
      <c r="EQC159" s="3"/>
      <c r="EQD159" s="3"/>
      <c r="EQE159" s="3"/>
      <c r="EQF159" s="3"/>
      <c r="EQG159" s="3"/>
      <c r="EQN159" s="3"/>
      <c r="EQO159" s="3"/>
      <c r="EQP159" s="3"/>
      <c r="EQQ159" s="3"/>
      <c r="EQR159" s="3"/>
      <c r="EQS159" s="3"/>
      <c r="EQT159" s="3"/>
      <c r="EQU159" s="3"/>
      <c r="EQV159" s="3"/>
      <c r="EQW159" s="3"/>
      <c r="EQX159" s="3"/>
      <c r="EQY159" s="3"/>
      <c r="EQZ159" s="3"/>
      <c r="ERA159" s="3"/>
      <c r="ERB159" s="3"/>
      <c r="ERC159" s="3"/>
      <c r="ERD159" s="3"/>
      <c r="ERE159" s="3"/>
      <c r="ERF159" s="3"/>
      <c r="ERG159" s="3"/>
      <c r="ERH159" s="3"/>
      <c r="ERI159" s="3"/>
      <c r="ERJ159" s="3"/>
      <c r="ERK159" s="3"/>
      <c r="ERL159" s="3"/>
      <c r="ERM159" s="3"/>
      <c r="ERN159" s="3"/>
      <c r="ERO159" s="3"/>
      <c r="ERP159" s="3"/>
      <c r="ERQ159" s="3"/>
      <c r="ERR159" s="3"/>
      <c r="ERS159" s="3"/>
      <c r="ERT159" s="3"/>
      <c r="ERU159" s="3"/>
      <c r="ERV159" s="3"/>
      <c r="ERW159" s="3"/>
      <c r="ERX159" s="3"/>
      <c r="ERY159" s="3"/>
      <c r="ERZ159" s="3"/>
      <c r="ESA159" s="3"/>
      <c r="ESB159" s="3"/>
      <c r="ESC159" s="3"/>
      <c r="ESD159" s="3"/>
      <c r="ESE159" s="3"/>
      <c r="ESF159" s="3"/>
      <c r="ESG159" s="3"/>
      <c r="ESH159" s="3"/>
      <c r="ESI159" s="3"/>
      <c r="ESJ159" s="3"/>
      <c r="ESK159" s="3"/>
      <c r="ESL159" s="3"/>
      <c r="ESM159" s="3"/>
      <c r="ESN159" s="3"/>
      <c r="ESO159" s="3"/>
      <c r="ESP159" s="3"/>
      <c r="ESQ159" s="3"/>
      <c r="ESR159" s="3"/>
      <c r="ESS159" s="3"/>
      <c r="EST159" s="3"/>
      <c r="ESU159" s="3"/>
      <c r="ESV159" s="3"/>
      <c r="ESW159" s="3"/>
      <c r="ESX159" s="3"/>
      <c r="ESY159" s="3"/>
      <c r="ESZ159" s="3"/>
      <c r="ETA159" s="3"/>
      <c r="ETB159" s="3"/>
      <c r="ETC159" s="3"/>
      <c r="ETD159" s="3"/>
      <c r="ETE159" s="3"/>
      <c r="ETF159" s="3"/>
      <c r="ETG159" s="3"/>
      <c r="ETH159" s="3"/>
      <c r="ETI159" s="3"/>
      <c r="ETJ159" s="3"/>
      <c r="ETK159" s="3"/>
      <c r="ETL159" s="3"/>
      <c r="ETM159" s="3"/>
      <c r="ETN159" s="3"/>
      <c r="ETO159" s="3"/>
      <c r="ETP159" s="3"/>
      <c r="ETQ159" s="3"/>
      <c r="ETR159" s="3"/>
      <c r="ETS159" s="3"/>
      <c r="ETT159" s="3"/>
      <c r="ETU159" s="3"/>
      <c r="ETV159" s="3"/>
      <c r="ETW159" s="3"/>
      <c r="ETX159" s="3"/>
      <c r="ETY159" s="3"/>
      <c r="ETZ159" s="3"/>
      <c r="EUA159" s="3"/>
      <c r="EUB159" s="3"/>
      <c r="EUC159" s="3"/>
      <c r="EUD159" s="3"/>
      <c r="EUE159" s="3"/>
      <c r="EUF159" s="3"/>
      <c r="EUG159" s="3"/>
      <c r="EUH159" s="3"/>
      <c r="EUI159" s="3"/>
      <c r="EUJ159" s="3"/>
      <c r="EUK159" s="3"/>
      <c r="EUL159" s="3"/>
      <c r="EUM159" s="3"/>
      <c r="EUN159" s="3"/>
      <c r="EUO159" s="3"/>
      <c r="EUP159" s="3"/>
      <c r="EUQ159" s="3"/>
      <c r="EUR159" s="3"/>
      <c r="EUS159" s="3"/>
      <c r="EUT159" s="3"/>
      <c r="EUU159" s="3"/>
      <c r="EUV159" s="3"/>
      <c r="EUW159" s="3"/>
      <c r="EUX159" s="3"/>
      <c r="EUY159" s="3"/>
      <c r="EUZ159" s="3"/>
      <c r="EVA159" s="3"/>
      <c r="EVB159" s="3"/>
      <c r="EVC159" s="3"/>
      <c r="EVD159" s="3"/>
      <c r="EVE159" s="3"/>
      <c r="EVF159" s="3"/>
      <c r="EVG159" s="3"/>
      <c r="EVH159" s="3"/>
      <c r="EVI159" s="3"/>
      <c r="EVJ159" s="3"/>
      <c r="EVK159" s="3"/>
      <c r="EVL159" s="3"/>
      <c r="EVM159" s="3"/>
      <c r="EVN159" s="3"/>
      <c r="EVO159" s="3"/>
      <c r="EVP159" s="3"/>
      <c r="EVQ159" s="3"/>
      <c r="EVR159" s="3"/>
      <c r="EVS159" s="3"/>
      <c r="EVT159" s="3"/>
      <c r="EVU159" s="3"/>
      <c r="EVV159" s="3"/>
      <c r="EVW159" s="3"/>
      <c r="EVX159" s="3"/>
      <c r="EVY159" s="3"/>
      <c r="EVZ159" s="3"/>
      <c r="EWA159" s="3"/>
      <c r="EWB159" s="3"/>
      <c r="EWC159" s="3"/>
      <c r="EWD159" s="3"/>
      <c r="EWE159" s="3"/>
      <c r="EWF159" s="3"/>
      <c r="EWG159" s="3"/>
      <c r="EWH159" s="3"/>
      <c r="EWI159" s="3"/>
      <c r="EWJ159" s="3"/>
      <c r="EWK159" s="3"/>
      <c r="EWL159" s="3"/>
      <c r="EWM159" s="3"/>
      <c r="EWN159" s="3"/>
      <c r="EWO159" s="3"/>
      <c r="EWP159" s="3"/>
      <c r="EWQ159" s="3"/>
      <c r="EWR159" s="3"/>
      <c r="EWS159" s="3"/>
      <c r="EWT159" s="3"/>
      <c r="EWU159" s="3"/>
      <c r="EWV159" s="3"/>
      <c r="EWW159" s="3"/>
      <c r="EWX159" s="3"/>
      <c r="EWY159" s="3"/>
      <c r="EWZ159" s="3"/>
      <c r="EXA159" s="3"/>
      <c r="EXB159" s="3"/>
      <c r="EXC159" s="3"/>
      <c r="EXD159" s="3"/>
      <c r="EXE159" s="3"/>
      <c r="EXF159" s="3"/>
      <c r="EXG159" s="3"/>
      <c r="EXH159" s="3"/>
      <c r="EXI159" s="3"/>
      <c r="EXJ159" s="3"/>
      <c r="EXK159" s="3"/>
      <c r="EXL159" s="3"/>
      <c r="EXM159" s="3"/>
      <c r="EXN159" s="3"/>
      <c r="EXO159" s="3"/>
      <c r="EXP159" s="3"/>
      <c r="EXQ159" s="3"/>
      <c r="EXR159" s="3"/>
      <c r="EXS159" s="3"/>
      <c r="EXT159" s="3"/>
      <c r="EXU159" s="3"/>
      <c r="EXV159" s="3"/>
      <c r="EXW159" s="3"/>
      <c r="EXX159" s="3"/>
      <c r="EXY159" s="3"/>
      <c r="EXZ159" s="3"/>
      <c r="EYA159" s="3"/>
      <c r="EYB159" s="3"/>
      <c r="EYC159" s="3"/>
      <c r="EYD159" s="3"/>
      <c r="EYE159" s="3"/>
      <c r="EYF159" s="3"/>
      <c r="EYG159" s="3"/>
      <c r="EYH159" s="3"/>
      <c r="EYI159" s="3"/>
      <c r="EYJ159" s="3"/>
      <c r="EYK159" s="3"/>
      <c r="EYL159" s="3"/>
      <c r="EYM159" s="3"/>
      <c r="EYN159" s="3"/>
      <c r="EYO159" s="3"/>
      <c r="EYP159" s="3"/>
      <c r="EYQ159" s="3"/>
      <c r="EYR159" s="3"/>
      <c r="EYS159" s="3"/>
      <c r="EYT159" s="3"/>
      <c r="EYU159" s="3"/>
      <c r="EYV159" s="3"/>
      <c r="EYW159" s="3"/>
      <c r="EYX159" s="3"/>
      <c r="EYY159" s="3"/>
      <c r="EYZ159" s="3"/>
      <c r="EZA159" s="3"/>
      <c r="EZB159" s="3"/>
      <c r="EZC159" s="3"/>
      <c r="EZD159" s="3"/>
      <c r="EZE159" s="3"/>
      <c r="EZF159" s="3"/>
      <c r="EZG159" s="3"/>
      <c r="EZH159" s="3"/>
      <c r="EZI159" s="3"/>
      <c r="EZJ159" s="3"/>
      <c r="EZK159" s="3"/>
      <c r="EZL159" s="3"/>
      <c r="EZM159" s="3"/>
      <c r="EZN159" s="3"/>
      <c r="EZO159" s="3"/>
      <c r="EZP159" s="3"/>
      <c r="EZQ159" s="3"/>
      <c r="EZR159" s="3"/>
      <c r="EZS159" s="3"/>
      <c r="EZT159" s="3"/>
      <c r="EZU159" s="3"/>
      <c r="EZV159" s="3"/>
      <c r="EZW159" s="3"/>
      <c r="EZX159" s="3"/>
      <c r="EZY159" s="3"/>
      <c r="EZZ159" s="3"/>
      <c r="FAA159" s="3"/>
      <c r="FAB159" s="3"/>
      <c r="FAC159" s="3"/>
      <c r="FAJ159" s="3"/>
      <c r="FAK159" s="3"/>
      <c r="FAL159" s="3"/>
      <c r="FAM159" s="3"/>
      <c r="FAN159" s="3"/>
      <c r="FAO159" s="3"/>
      <c r="FAP159" s="3"/>
      <c r="FAQ159" s="3"/>
      <c r="FAR159" s="3"/>
      <c r="FAS159" s="3"/>
      <c r="FAT159" s="3"/>
      <c r="FAU159" s="3"/>
      <c r="FAV159" s="3"/>
      <c r="FAW159" s="3"/>
      <c r="FAX159" s="3"/>
      <c r="FAY159" s="3"/>
      <c r="FAZ159" s="3"/>
      <c r="FBA159" s="3"/>
      <c r="FBB159" s="3"/>
      <c r="FBC159" s="3"/>
      <c r="FBD159" s="3"/>
      <c r="FBE159" s="3"/>
      <c r="FBF159" s="3"/>
      <c r="FBG159" s="3"/>
      <c r="FBH159" s="3"/>
      <c r="FBI159" s="3"/>
      <c r="FBJ159" s="3"/>
      <c r="FBK159" s="3"/>
      <c r="FBL159" s="3"/>
      <c r="FBM159" s="3"/>
      <c r="FBN159" s="3"/>
      <c r="FBO159" s="3"/>
      <c r="FBP159" s="3"/>
      <c r="FBQ159" s="3"/>
      <c r="FBR159" s="3"/>
      <c r="FBS159" s="3"/>
      <c r="FBT159" s="3"/>
      <c r="FBU159" s="3"/>
      <c r="FBV159" s="3"/>
      <c r="FBW159" s="3"/>
      <c r="FBX159" s="3"/>
      <c r="FBY159" s="3"/>
      <c r="FBZ159" s="3"/>
      <c r="FCA159" s="3"/>
      <c r="FCB159" s="3"/>
      <c r="FCC159" s="3"/>
      <c r="FCD159" s="3"/>
      <c r="FCE159" s="3"/>
      <c r="FCF159" s="3"/>
      <c r="FCG159" s="3"/>
      <c r="FCH159" s="3"/>
      <c r="FCI159" s="3"/>
      <c r="FCJ159" s="3"/>
      <c r="FCK159" s="3"/>
      <c r="FCL159" s="3"/>
      <c r="FCM159" s="3"/>
      <c r="FCN159" s="3"/>
      <c r="FCO159" s="3"/>
      <c r="FCP159" s="3"/>
      <c r="FCQ159" s="3"/>
      <c r="FCR159" s="3"/>
      <c r="FCS159" s="3"/>
      <c r="FCT159" s="3"/>
      <c r="FCU159" s="3"/>
      <c r="FCV159" s="3"/>
      <c r="FCW159" s="3"/>
      <c r="FCX159" s="3"/>
      <c r="FCY159" s="3"/>
      <c r="FCZ159" s="3"/>
      <c r="FDA159" s="3"/>
      <c r="FDB159" s="3"/>
      <c r="FDC159" s="3"/>
      <c r="FDD159" s="3"/>
      <c r="FDE159" s="3"/>
      <c r="FDF159" s="3"/>
      <c r="FDG159" s="3"/>
      <c r="FDH159" s="3"/>
      <c r="FDI159" s="3"/>
      <c r="FDJ159" s="3"/>
      <c r="FDK159" s="3"/>
      <c r="FDL159" s="3"/>
      <c r="FDM159" s="3"/>
      <c r="FDN159" s="3"/>
      <c r="FDO159" s="3"/>
      <c r="FDP159" s="3"/>
      <c r="FDQ159" s="3"/>
      <c r="FDR159" s="3"/>
      <c r="FDS159" s="3"/>
      <c r="FDT159" s="3"/>
      <c r="FDU159" s="3"/>
      <c r="FDV159" s="3"/>
      <c r="FDW159" s="3"/>
      <c r="FDX159" s="3"/>
      <c r="FDY159" s="3"/>
      <c r="FDZ159" s="3"/>
      <c r="FEA159" s="3"/>
      <c r="FEB159" s="3"/>
      <c r="FEC159" s="3"/>
      <c r="FED159" s="3"/>
      <c r="FEE159" s="3"/>
      <c r="FEF159" s="3"/>
      <c r="FEG159" s="3"/>
      <c r="FEH159" s="3"/>
      <c r="FEI159" s="3"/>
      <c r="FEJ159" s="3"/>
      <c r="FEK159" s="3"/>
      <c r="FEL159" s="3"/>
      <c r="FEM159" s="3"/>
      <c r="FEN159" s="3"/>
      <c r="FEO159" s="3"/>
      <c r="FEP159" s="3"/>
      <c r="FEQ159" s="3"/>
      <c r="FER159" s="3"/>
      <c r="FES159" s="3"/>
      <c r="FET159" s="3"/>
      <c r="FEU159" s="3"/>
      <c r="FEV159" s="3"/>
      <c r="FEW159" s="3"/>
      <c r="FEX159" s="3"/>
      <c r="FEY159" s="3"/>
      <c r="FEZ159" s="3"/>
      <c r="FFA159" s="3"/>
      <c r="FFB159" s="3"/>
      <c r="FFC159" s="3"/>
      <c r="FFD159" s="3"/>
      <c r="FFE159" s="3"/>
      <c r="FFF159" s="3"/>
      <c r="FFG159" s="3"/>
      <c r="FFH159" s="3"/>
      <c r="FFI159" s="3"/>
      <c r="FFJ159" s="3"/>
      <c r="FFK159" s="3"/>
      <c r="FFL159" s="3"/>
      <c r="FFM159" s="3"/>
      <c r="FFN159" s="3"/>
      <c r="FFO159" s="3"/>
      <c r="FFP159" s="3"/>
      <c r="FFQ159" s="3"/>
      <c r="FFR159" s="3"/>
      <c r="FFS159" s="3"/>
      <c r="FFT159" s="3"/>
      <c r="FFU159" s="3"/>
      <c r="FFV159" s="3"/>
      <c r="FFW159" s="3"/>
      <c r="FFX159" s="3"/>
      <c r="FFY159" s="3"/>
      <c r="FFZ159" s="3"/>
      <c r="FGA159" s="3"/>
      <c r="FGB159" s="3"/>
      <c r="FGC159" s="3"/>
      <c r="FGD159" s="3"/>
      <c r="FGE159" s="3"/>
      <c r="FGF159" s="3"/>
      <c r="FGG159" s="3"/>
      <c r="FGH159" s="3"/>
      <c r="FGI159" s="3"/>
      <c r="FGJ159" s="3"/>
      <c r="FGK159" s="3"/>
      <c r="FGL159" s="3"/>
      <c r="FGM159" s="3"/>
      <c r="FGN159" s="3"/>
      <c r="FGO159" s="3"/>
      <c r="FGP159" s="3"/>
      <c r="FGQ159" s="3"/>
      <c r="FGR159" s="3"/>
      <c r="FGS159" s="3"/>
      <c r="FGT159" s="3"/>
      <c r="FGU159" s="3"/>
      <c r="FGV159" s="3"/>
      <c r="FGW159" s="3"/>
      <c r="FGX159" s="3"/>
      <c r="FGY159" s="3"/>
      <c r="FGZ159" s="3"/>
      <c r="FHA159" s="3"/>
      <c r="FHB159" s="3"/>
      <c r="FHC159" s="3"/>
      <c r="FHD159" s="3"/>
      <c r="FHE159" s="3"/>
      <c r="FHF159" s="3"/>
      <c r="FHG159" s="3"/>
      <c r="FHH159" s="3"/>
      <c r="FHI159" s="3"/>
      <c r="FHJ159" s="3"/>
      <c r="FHK159" s="3"/>
      <c r="FHL159" s="3"/>
      <c r="FHM159" s="3"/>
      <c r="FHN159" s="3"/>
      <c r="FHO159" s="3"/>
      <c r="FHP159" s="3"/>
      <c r="FHQ159" s="3"/>
      <c r="FHR159" s="3"/>
      <c r="FHS159" s="3"/>
      <c r="FHT159" s="3"/>
      <c r="FHU159" s="3"/>
      <c r="FHV159" s="3"/>
      <c r="FHW159" s="3"/>
      <c r="FHX159" s="3"/>
      <c r="FHY159" s="3"/>
      <c r="FHZ159" s="3"/>
      <c r="FIA159" s="3"/>
      <c r="FIB159" s="3"/>
      <c r="FIC159" s="3"/>
      <c r="FID159" s="3"/>
      <c r="FIE159" s="3"/>
      <c r="FIF159" s="3"/>
      <c r="FIG159" s="3"/>
      <c r="FIH159" s="3"/>
      <c r="FII159" s="3"/>
      <c r="FIJ159" s="3"/>
      <c r="FIK159" s="3"/>
      <c r="FIL159" s="3"/>
      <c r="FIM159" s="3"/>
      <c r="FIN159" s="3"/>
      <c r="FIO159" s="3"/>
      <c r="FIP159" s="3"/>
      <c r="FIQ159" s="3"/>
      <c r="FIR159" s="3"/>
      <c r="FIS159" s="3"/>
      <c r="FIT159" s="3"/>
      <c r="FIU159" s="3"/>
      <c r="FIV159" s="3"/>
      <c r="FIW159" s="3"/>
      <c r="FIX159" s="3"/>
      <c r="FIY159" s="3"/>
      <c r="FIZ159" s="3"/>
      <c r="FJA159" s="3"/>
      <c r="FJB159" s="3"/>
      <c r="FJC159" s="3"/>
      <c r="FJD159" s="3"/>
      <c r="FJE159" s="3"/>
      <c r="FJF159" s="3"/>
      <c r="FJG159" s="3"/>
      <c r="FJH159" s="3"/>
      <c r="FJI159" s="3"/>
      <c r="FJJ159" s="3"/>
      <c r="FJK159" s="3"/>
      <c r="FJL159" s="3"/>
      <c r="FJM159" s="3"/>
      <c r="FJN159" s="3"/>
      <c r="FJO159" s="3"/>
      <c r="FJP159" s="3"/>
      <c r="FJQ159" s="3"/>
      <c r="FJR159" s="3"/>
      <c r="FJS159" s="3"/>
      <c r="FJT159" s="3"/>
      <c r="FJU159" s="3"/>
      <c r="FJV159" s="3"/>
      <c r="FJW159" s="3"/>
      <c r="FJX159" s="3"/>
      <c r="FJY159" s="3"/>
      <c r="FKF159" s="3"/>
      <c r="FKG159" s="3"/>
      <c r="FKH159" s="3"/>
      <c r="FKI159" s="3"/>
      <c r="FKJ159" s="3"/>
      <c r="FKK159" s="3"/>
      <c r="FKL159" s="3"/>
      <c r="FKM159" s="3"/>
      <c r="FKN159" s="3"/>
      <c r="FKO159" s="3"/>
      <c r="FKP159" s="3"/>
      <c r="FKQ159" s="3"/>
      <c r="FKR159" s="3"/>
      <c r="FKS159" s="3"/>
      <c r="FKT159" s="3"/>
      <c r="FKU159" s="3"/>
      <c r="FKV159" s="3"/>
      <c r="FKW159" s="3"/>
      <c r="FKX159" s="3"/>
      <c r="FKY159" s="3"/>
      <c r="FKZ159" s="3"/>
      <c r="FLA159" s="3"/>
      <c r="FLB159" s="3"/>
      <c r="FLC159" s="3"/>
      <c r="FLD159" s="3"/>
      <c r="FLE159" s="3"/>
      <c r="FLF159" s="3"/>
      <c r="FLG159" s="3"/>
      <c r="FLH159" s="3"/>
      <c r="FLI159" s="3"/>
      <c r="FLJ159" s="3"/>
      <c r="FLK159" s="3"/>
      <c r="FLL159" s="3"/>
      <c r="FLM159" s="3"/>
      <c r="FLN159" s="3"/>
      <c r="FLO159" s="3"/>
      <c r="FLP159" s="3"/>
      <c r="FLQ159" s="3"/>
      <c r="FLR159" s="3"/>
      <c r="FLS159" s="3"/>
      <c r="FLT159" s="3"/>
      <c r="FLU159" s="3"/>
      <c r="FLV159" s="3"/>
      <c r="FLW159" s="3"/>
      <c r="FLX159" s="3"/>
      <c r="FLY159" s="3"/>
      <c r="FLZ159" s="3"/>
      <c r="FMA159" s="3"/>
      <c r="FMB159" s="3"/>
      <c r="FMC159" s="3"/>
      <c r="FMD159" s="3"/>
      <c r="FME159" s="3"/>
      <c r="FMF159" s="3"/>
      <c r="FMG159" s="3"/>
      <c r="FMH159" s="3"/>
      <c r="FMI159" s="3"/>
      <c r="FMJ159" s="3"/>
      <c r="FMK159" s="3"/>
      <c r="FML159" s="3"/>
      <c r="FMM159" s="3"/>
      <c r="FMN159" s="3"/>
      <c r="FMO159" s="3"/>
      <c r="FMP159" s="3"/>
      <c r="FMQ159" s="3"/>
      <c r="FMR159" s="3"/>
      <c r="FMS159" s="3"/>
      <c r="FMT159" s="3"/>
      <c r="FMU159" s="3"/>
      <c r="FMV159" s="3"/>
      <c r="FMW159" s="3"/>
      <c r="FMX159" s="3"/>
      <c r="FMY159" s="3"/>
      <c r="FMZ159" s="3"/>
      <c r="FNA159" s="3"/>
      <c r="FNB159" s="3"/>
      <c r="FNC159" s="3"/>
      <c r="FND159" s="3"/>
      <c r="FNE159" s="3"/>
      <c r="FNF159" s="3"/>
      <c r="FNG159" s="3"/>
      <c r="FNH159" s="3"/>
      <c r="FNI159" s="3"/>
      <c r="FNJ159" s="3"/>
      <c r="FNK159" s="3"/>
      <c r="FNL159" s="3"/>
      <c r="FNM159" s="3"/>
      <c r="FNN159" s="3"/>
      <c r="FNO159" s="3"/>
      <c r="FNP159" s="3"/>
      <c r="FNQ159" s="3"/>
      <c r="FNR159" s="3"/>
      <c r="FNS159" s="3"/>
      <c r="FNT159" s="3"/>
      <c r="FNU159" s="3"/>
      <c r="FNV159" s="3"/>
      <c r="FNW159" s="3"/>
      <c r="FNX159" s="3"/>
      <c r="FNY159" s="3"/>
      <c r="FNZ159" s="3"/>
      <c r="FOA159" s="3"/>
      <c r="FOB159" s="3"/>
      <c r="FOC159" s="3"/>
      <c r="FOD159" s="3"/>
      <c r="FOE159" s="3"/>
      <c r="FOF159" s="3"/>
      <c r="FOG159" s="3"/>
      <c r="FOH159" s="3"/>
      <c r="FOI159" s="3"/>
      <c r="FOJ159" s="3"/>
      <c r="FOK159" s="3"/>
      <c r="FOL159" s="3"/>
      <c r="FOM159" s="3"/>
      <c r="FON159" s="3"/>
      <c r="FOO159" s="3"/>
      <c r="FOP159" s="3"/>
      <c r="FOQ159" s="3"/>
      <c r="FOR159" s="3"/>
      <c r="FOS159" s="3"/>
      <c r="FOT159" s="3"/>
      <c r="FOU159" s="3"/>
      <c r="FOV159" s="3"/>
      <c r="FOW159" s="3"/>
      <c r="FOX159" s="3"/>
      <c r="FOY159" s="3"/>
      <c r="FOZ159" s="3"/>
      <c r="FPA159" s="3"/>
      <c r="FPB159" s="3"/>
      <c r="FPC159" s="3"/>
      <c r="FPD159" s="3"/>
      <c r="FPE159" s="3"/>
      <c r="FPF159" s="3"/>
      <c r="FPG159" s="3"/>
      <c r="FPH159" s="3"/>
      <c r="FPI159" s="3"/>
      <c r="FPJ159" s="3"/>
      <c r="FPK159" s="3"/>
      <c r="FPL159" s="3"/>
      <c r="FPM159" s="3"/>
      <c r="FPN159" s="3"/>
      <c r="FPO159" s="3"/>
      <c r="FPP159" s="3"/>
      <c r="FPQ159" s="3"/>
      <c r="FPR159" s="3"/>
      <c r="FPS159" s="3"/>
      <c r="FPT159" s="3"/>
      <c r="FPU159" s="3"/>
      <c r="FPV159" s="3"/>
      <c r="FPW159" s="3"/>
      <c r="FPX159" s="3"/>
      <c r="FPY159" s="3"/>
      <c r="FPZ159" s="3"/>
      <c r="FQA159" s="3"/>
      <c r="FQB159" s="3"/>
      <c r="FQC159" s="3"/>
      <c r="FQD159" s="3"/>
      <c r="FQE159" s="3"/>
      <c r="FQF159" s="3"/>
      <c r="FQG159" s="3"/>
      <c r="FQH159" s="3"/>
      <c r="FQI159" s="3"/>
      <c r="FQJ159" s="3"/>
      <c r="FQK159" s="3"/>
      <c r="FQL159" s="3"/>
      <c r="FQM159" s="3"/>
      <c r="FQN159" s="3"/>
      <c r="FQO159" s="3"/>
      <c r="FQP159" s="3"/>
      <c r="FQQ159" s="3"/>
      <c r="FQR159" s="3"/>
      <c r="FQS159" s="3"/>
      <c r="FQT159" s="3"/>
      <c r="FQU159" s="3"/>
      <c r="FQV159" s="3"/>
      <c r="FQW159" s="3"/>
      <c r="FQX159" s="3"/>
      <c r="FQY159" s="3"/>
      <c r="FQZ159" s="3"/>
      <c r="FRA159" s="3"/>
      <c r="FRB159" s="3"/>
      <c r="FRC159" s="3"/>
      <c r="FRD159" s="3"/>
      <c r="FRE159" s="3"/>
      <c r="FRF159" s="3"/>
      <c r="FRG159" s="3"/>
      <c r="FRH159" s="3"/>
      <c r="FRI159" s="3"/>
      <c r="FRJ159" s="3"/>
      <c r="FRK159" s="3"/>
      <c r="FRL159" s="3"/>
      <c r="FRM159" s="3"/>
      <c r="FRN159" s="3"/>
      <c r="FRO159" s="3"/>
      <c r="FRP159" s="3"/>
      <c r="FRQ159" s="3"/>
      <c r="FRR159" s="3"/>
      <c r="FRS159" s="3"/>
      <c r="FRT159" s="3"/>
      <c r="FRU159" s="3"/>
      <c r="FRV159" s="3"/>
      <c r="FRW159" s="3"/>
      <c r="FRX159" s="3"/>
      <c r="FRY159" s="3"/>
      <c r="FRZ159" s="3"/>
      <c r="FSA159" s="3"/>
      <c r="FSB159" s="3"/>
      <c r="FSC159" s="3"/>
      <c r="FSD159" s="3"/>
      <c r="FSE159" s="3"/>
      <c r="FSF159" s="3"/>
      <c r="FSG159" s="3"/>
      <c r="FSH159" s="3"/>
      <c r="FSI159" s="3"/>
      <c r="FSJ159" s="3"/>
      <c r="FSK159" s="3"/>
      <c r="FSL159" s="3"/>
      <c r="FSM159" s="3"/>
      <c r="FSN159" s="3"/>
      <c r="FSO159" s="3"/>
      <c r="FSP159" s="3"/>
      <c r="FSQ159" s="3"/>
      <c r="FSR159" s="3"/>
      <c r="FSS159" s="3"/>
      <c r="FST159" s="3"/>
      <c r="FSU159" s="3"/>
      <c r="FSV159" s="3"/>
      <c r="FSW159" s="3"/>
      <c r="FSX159" s="3"/>
      <c r="FSY159" s="3"/>
      <c r="FSZ159" s="3"/>
      <c r="FTA159" s="3"/>
      <c r="FTB159" s="3"/>
      <c r="FTC159" s="3"/>
      <c r="FTD159" s="3"/>
      <c r="FTE159" s="3"/>
      <c r="FTF159" s="3"/>
      <c r="FTG159" s="3"/>
      <c r="FTH159" s="3"/>
      <c r="FTI159" s="3"/>
      <c r="FTJ159" s="3"/>
      <c r="FTK159" s="3"/>
      <c r="FTL159" s="3"/>
      <c r="FTM159" s="3"/>
      <c r="FTN159" s="3"/>
      <c r="FTO159" s="3"/>
      <c r="FTP159" s="3"/>
      <c r="FTQ159" s="3"/>
      <c r="FTR159" s="3"/>
      <c r="FTS159" s="3"/>
      <c r="FTT159" s="3"/>
      <c r="FTU159" s="3"/>
      <c r="FUB159" s="3"/>
      <c r="FUC159" s="3"/>
      <c r="FUD159" s="3"/>
      <c r="FUE159" s="3"/>
      <c r="FUF159" s="3"/>
      <c r="FUG159" s="3"/>
      <c r="FUH159" s="3"/>
      <c r="FUI159" s="3"/>
      <c r="FUJ159" s="3"/>
      <c r="FUK159" s="3"/>
      <c r="FUL159" s="3"/>
      <c r="FUM159" s="3"/>
      <c r="FUN159" s="3"/>
      <c r="FUO159" s="3"/>
      <c r="FUP159" s="3"/>
      <c r="FUQ159" s="3"/>
      <c r="FUR159" s="3"/>
      <c r="FUS159" s="3"/>
      <c r="FUT159" s="3"/>
      <c r="FUU159" s="3"/>
      <c r="FUV159" s="3"/>
      <c r="FUW159" s="3"/>
      <c r="FUX159" s="3"/>
      <c r="FUY159" s="3"/>
      <c r="FUZ159" s="3"/>
      <c r="FVA159" s="3"/>
      <c r="FVB159" s="3"/>
      <c r="FVC159" s="3"/>
      <c r="FVD159" s="3"/>
      <c r="FVE159" s="3"/>
      <c r="FVF159" s="3"/>
      <c r="FVG159" s="3"/>
      <c r="FVH159" s="3"/>
      <c r="FVI159" s="3"/>
      <c r="FVJ159" s="3"/>
      <c r="FVK159" s="3"/>
      <c r="FVL159" s="3"/>
      <c r="FVM159" s="3"/>
      <c r="FVN159" s="3"/>
      <c r="FVO159" s="3"/>
      <c r="FVP159" s="3"/>
      <c r="FVQ159" s="3"/>
      <c r="FVR159" s="3"/>
      <c r="FVS159" s="3"/>
      <c r="FVT159" s="3"/>
      <c r="FVU159" s="3"/>
      <c r="FVV159" s="3"/>
      <c r="FVW159" s="3"/>
      <c r="FVX159" s="3"/>
      <c r="FVY159" s="3"/>
      <c r="FVZ159" s="3"/>
      <c r="FWA159" s="3"/>
      <c r="FWB159" s="3"/>
      <c r="FWC159" s="3"/>
      <c r="FWD159" s="3"/>
      <c r="FWE159" s="3"/>
      <c r="FWF159" s="3"/>
      <c r="FWG159" s="3"/>
      <c r="FWH159" s="3"/>
      <c r="FWI159" s="3"/>
      <c r="FWJ159" s="3"/>
      <c r="FWK159" s="3"/>
      <c r="FWL159" s="3"/>
      <c r="FWM159" s="3"/>
      <c r="FWN159" s="3"/>
      <c r="FWO159" s="3"/>
      <c r="FWP159" s="3"/>
      <c r="FWQ159" s="3"/>
      <c r="FWR159" s="3"/>
      <c r="FWS159" s="3"/>
      <c r="FWT159" s="3"/>
      <c r="FWU159" s="3"/>
      <c r="FWV159" s="3"/>
      <c r="FWW159" s="3"/>
      <c r="FWX159" s="3"/>
      <c r="FWY159" s="3"/>
      <c r="FWZ159" s="3"/>
      <c r="FXA159" s="3"/>
      <c r="FXB159" s="3"/>
      <c r="FXC159" s="3"/>
      <c r="FXD159" s="3"/>
      <c r="FXE159" s="3"/>
      <c r="FXF159" s="3"/>
      <c r="FXG159" s="3"/>
      <c r="FXH159" s="3"/>
      <c r="FXI159" s="3"/>
      <c r="FXJ159" s="3"/>
      <c r="FXK159" s="3"/>
      <c r="FXL159" s="3"/>
      <c r="FXM159" s="3"/>
      <c r="FXN159" s="3"/>
      <c r="FXO159" s="3"/>
      <c r="FXP159" s="3"/>
      <c r="FXQ159" s="3"/>
      <c r="FXR159" s="3"/>
      <c r="FXS159" s="3"/>
      <c r="FXT159" s="3"/>
      <c r="FXU159" s="3"/>
      <c r="FXV159" s="3"/>
      <c r="FXW159" s="3"/>
      <c r="FXX159" s="3"/>
      <c r="FXY159" s="3"/>
      <c r="FXZ159" s="3"/>
      <c r="FYA159" s="3"/>
      <c r="FYB159" s="3"/>
      <c r="FYC159" s="3"/>
      <c r="FYD159" s="3"/>
      <c r="FYE159" s="3"/>
      <c r="FYF159" s="3"/>
      <c r="FYG159" s="3"/>
      <c r="FYH159" s="3"/>
      <c r="FYI159" s="3"/>
      <c r="FYJ159" s="3"/>
      <c r="FYK159" s="3"/>
      <c r="FYL159" s="3"/>
      <c r="FYM159" s="3"/>
      <c r="FYN159" s="3"/>
      <c r="FYO159" s="3"/>
      <c r="FYP159" s="3"/>
      <c r="FYQ159" s="3"/>
      <c r="FYR159" s="3"/>
      <c r="FYS159" s="3"/>
      <c r="FYT159" s="3"/>
      <c r="FYU159" s="3"/>
      <c r="FYV159" s="3"/>
      <c r="FYW159" s="3"/>
      <c r="FYX159" s="3"/>
      <c r="FYY159" s="3"/>
      <c r="FYZ159" s="3"/>
      <c r="FZA159" s="3"/>
      <c r="FZB159" s="3"/>
      <c r="FZC159" s="3"/>
      <c r="FZD159" s="3"/>
      <c r="FZE159" s="3"/>
      <c r="FZF159" s="3"/>
      <c r="FZG159" s="3"/>
      <c r="FZH159" s="3"/>
      <c r="FZI159" s="3"/>
      <c r="FZJ159" s="3"/>
      <c r="FZK159" s="3"/>
      <c r="FZL159" s="3"/>
      <c r="FZM159" s="3"/>
      <c r="FZN159" s="3"/>
      <c r="FZO159" s="3"/>
      <c r="FZP159" s="3"/>
      <c r="FZQ159" s="3"/>
      <c r="FZR159" s="3"/>
      <c r="FZS159" s="3"/>
      <c r="FZT159" s="3"/>
      <c r="FZU159" s="3"/>
      <c r="FZV159" s="3"/>
      <c r="FZW159" s="3"/>
      <c r="FZX159" s="3"/>
      <c r="FZY159" s="3"/>
      <c r="FZZ159" s="3"/>
      <c r="GAA159" s="3"/>
      <c r="GAB159" s="3"/>
      <c r="GAC159" s="3"/>
      <c r="GAD159" s="3"/>
      <c r="GAE159" s="3"/>
      <c r="GAF159" s="3"/>
      <c r="GAG159" s="3"/>
      <c r="GAH159" s="3"/>
      <c r="GAI159" s="3"/>
      <c r="GAJ159" s="3"/>
      <c r="GAK159" s="3"/>
      <c r="GAL159" s="3"/>
      <c r="GAM159" s="3"/>
      <c r="GAN159" s="3"/>
      <c r="GAO159" s="3"/>
      <c r="GAP159" s="3"/>
      <c r="GAQ159" s="3"/>
      <c r="GAR159" s="3"/>
      <c r="GAS159" s="3"/>
      <c r="GAT159" s="3"/>
      <c r="GAU159" s="3"/>
      <c r="GAV159" s="3"/>
      <c r="GAW159" s="3"/>
      <c r="GAX159" s="3"/>
      <c r="GAY159" s="3"/>
      <c r="GAZ159" s="3"/>
      <c r="GBA159" s="3"/>
      <c r="GBB159" s="3"/>
      <c r="GBC159" s="3"/>
      <c r="GBD159" s="3"/>
      <c r="GBE159" s="3"/>
      <c r="GBF159" s="3"/>
      <c r="GBG159" s="3"/>
      <c r="GBH159" s="3"/>
      <c r="GBI159" s="3"/>
      <c r="GBJ159" s="3"/>
      <c r="GBK159" s="3"/>
      <c r="GBL159" s="3"/>
      <c r="GBM159" s="3"/>
      <c r="GBN159" s="3"/>
      <c r="GBO159" s="3"/>
      <c r="GBP159" s="3"/>
      <c r="GBQ159" s="3"/>
      <c r="GBR159" s="3"/>
      <c r="GBS159" s="3"/>
      <c r="GBT159" s="3"/>
      <c r="GBU159" s="3"/>
      <c r="GBV159" s="3"/>
      <c r="GBW159" s="3"/>
      <c r="GBX159" s="3"/>
      <c r="GBY159" s="3"/>
      <c r="GBZ159" s="3"/>
      <c r="GCA159" s="3"/>
      <c r="GCB159" s="3"/>
      <c r="GCC159" s="3"/>
      <c r="GCD159" s="3"/>
      <c r="GCE159" s="3"/>
      <c r="GCF159" s="3"/>
      <c r="GCG159" s="3"/>
      <c r="GCH159" s="3"/>
      <c r="GCI159" s="3"/>
      <c r="GCJ159" s="3"/>
      <c r="GCK159" s="3"/>
      <c r="GCL159" s="3"/>
      <c r="GCM159" s="3"/>
      <c r="GCN159" s="3"/>
      <c r="GCO159" s="3"/>
      <c r="GCP159" s="3"/>
      <c r="GCQ159" s="3"/>
      <c r="GCR159" s="3"/>
      <c r="GCS159" s="3"/>
      <c r="GCT159" s="3"/>
      <c r="GCU159" s="3"/>
      <c r="GCV159" s="3"/>
      <c r="GCW159" s="3"/>
      <c r="GCX159" s="3"/>
      <c r="GCY159" s="3"/>
      <c r="GCZ159" s="3"/>
      <c r="GDA159" s="3"/>
      <c r="GDB159" s="3"/>
      <c r="GDC159" s="3"/>
      <c r="GDD159" s="3"/>
      <c r="GDE159" s="3"/>
      <c r="GDF159" s="3"/>
      <c r="GDG159" s="3"/>
      <c r="GDH159" s="3"/>
      <c r="GDI159" s="3"/>
      <c r="GDJ159" s="3"/>
      <c r="GDK159" s="3"/>
      <c r="GDL159" s="3"/>
      <c r="GDM159" s="3"/>
      <c r="GDN159" s="3"/>
      <c r="GDO159" s="3"/>
      <c r="GDP159" s="3"/>
      <c r="GDQ159" s="3"/>
      <c r="GDX159" s="3"/>
      <c r="GDY159" s="3"/>
      <c r="GDZ159" s="3"/>
      <c r="GEA159" s="3"/>
      <c r="GEB159" s="3"/>
      <c r="GEC159" s="3"/>
      <c r="GED159" s="3"/>
      <c r="GEE159" s="3"/>
      <c r="GEF159" s="3"/>
      <c r="GEG159" s="3"/>
      <c r="GEH159" s="3"/>
      <c r="GEI159" s="3"/>
      <c r="GEJ159" s="3"/>
      <c r="GEK159" s="3"/>
      <c r="GEL159" s="3"/>
      <c r="GEM159" s="3"/>
      <c r="GEN159" s="3"/>
      <c r="GEO159" s="3"/>
      <c r="GEP159" s="3"/>
      <c r="GEQ159" s="3"/>
      <c r="GER159" s="3"/>
      <c r="GES159" s="3"/>
      <c r="GET159" s="3"/>
      <c r="GEU159" s="3"/>
      <c r="GEV159" s="3"/>
      <c r="GEW159" s="3"/>
      <c r="GEX159" s="3"/>
      <c r="GEY159" s="3"/>
      <c r="GEZ159" s="3"/>
      <c r="GFA159" s="3"/>
      <c r="GFB159" s="3"/>
      <c r="GFC159" s="3"/>
      <c r="GFD159" s="3"/>
      <c r="GFE159" s="3"/>
      <c r="GFF159" s="3"/>
      <c r="GFG159" s="3"/>
      <c r="GFH159" s="3"/>
      <c r="GFI159" s="3"/>
      <c r="GFJ159" s="3"/>
      <c r="GFK159" s="3"/>
      <c r="GFL159" s="3"/>
      <c r="GFM159" s="3"/>
      <c r="GFN159" s="3"/>
      <c r="GFO159" s="3"/>
      <c r="GFP159" s="3"/>
      <c r="GFQ159" s="3"/>
      <c r="GFR159" s="3"/>
      <c r="GFS159" s="3"/>
      <c r="GFT159" s="3"/>
      <c r="GFU159" s="3"/>
      <c r="GFV159" s="3"/>
      <c r="GFW159" s="3"/>
      <c r="GFX159" s="3"/>
      <c r="GFY159" s="3"/>
      <c r="GFZ159" s="3"/>
      <c r="GGA159" s="3"/>
      <c r="GGB159" s="3"/>
      <c r="GGC159" s="3"/>
      <c r="GGD159" s="3"/>
      <c r="GGE159" s="3"/>
      <c r="GGF159" s="3"/>
      <c r="GGG159" s="3"/>
      <c r="GGH159" s="3"/>
      <c r="GGI159" s="3"/>
      <c r="GGJ159" s="3"/>
      <c r="GGK159" s="3"/>
      <c r="GGL159" s="3"/>
      <c r="GGM159" s="3"/>
      <c r="GGN159" s="3"/>
      <c r="GGO159" s="3"/>
      <c r="GGP159" s="3"/>
      <c r="GGQ159" s="3"/>
      <c r="GGR159" s="3"/>
      <c r="GGS159" s="3"/>
      <c r="GGT159" s="3"/>
      <c r="GGU159" s="3"/>
      <c r="GGV159" s="3"/>
      <c r="GGW159" s="3"/>
      <c r="GGX159" s="3"/>
      <c r="GGY159" s="3"/>
      <c r="GGZ159" s="3"/>
      <c r="GHA159" s="3"/>
      <c r="GHB159" s="3"/>
      <c r="GHC159" s="3"/>
      <c r="GHD159" s="3"/>
      <c r="GHE159" s="3"/>
      <c r="GHF159" s="3"/>
      <c r="GHG159" s="3"/>
      <c r="GHH159" s="3"/>
      <c r="GHI159" s="3"/>
      <c r="GHJ159" s="3"/>
      <c r="GHK159" s="3"/>
      <c r="GHL159" s="3"/>
      <c r="GHM159" s="3"/>
      <c r="GHN159" s="3"/>
      <c r="GHO159" s="3"/>
      <c r="GHP159" s="3"/>
      <c r="GHQ159" s="3"/>
      <c r="GHR159" s="3"/>
      <c r="GHS159" s="3"/>
      <c r="GHT159" s="3"/>
      <c r="GHU159" s="3"/>
      <c r="GHV159" s="3"/>
      <c r="GHW159" s="3"/>
      <c r="GHX159" s="3"/>
      <c r="GHY159" s="3"/>
      <c r="GHZ159" s="3"/>
      <c r="GIA159" s="3"/>
      <c r="GIB159" s="3"/>
      <c r="GIC159" s="3"/>
      <c r="GID159" s="3"/>
      <c r="GIE159" s="3"/>
      <c r="GIF159" s="3"/>
      <c r="GIG159" s="3"/>
      <c r="GIH159" s="3"/>
      <c r="GII159" s="3"/>
      <c r="GIJ159" s="3"/>
      <c r="GIK159" s="3"/>
      <c r="GIL159" s="3"/>
      <c r="GIM159" s="3"/>
      <c r="GIN159" s="3"/>
      <c r="GIO159" s="3"/>
      <c r="GIP159" s="3"/>
      <c r="GIQ159" s="3"/>
      <c r="GIR159" s="3"/>
      <c r="GIS159" s="3"/>
      <c r="GIT159" s="3"/>
      <c r="GIU159" s="3"/>
      <c r="GIV159" s="3"/>
      <c r="GIW159" s="3"/>
      <c r="GIX159" s="3"/>
      <c r="GIY159" s="3"/>
      <c r="GIZ159" s="3"/>
      <c r="GJA159" s="3"/>
      <c r="GJB159" s="3"/>
      <c r="GJC159" s="3"/>
      <c r="GJD159" s="3"/>
      <c r="GJE159" s="3"/>
      <c r="GJF159" s="3"/>
      <c r="GJG159" s="3"/>
      <c r="GJH159" s="3"/>
      <c r="GJI159" s="3"/>
      <c r="GJJ159" s="3"/>
      <c r="GJK159" s="3"/>
      <c r="GJL159" s="3"/>
      <c r="GJM159" s="3"/>
      <c r="GJN159" s="3"/>
      <c r="GJO159" s="3"/>
      <c r="GJP159" s="3"/>
      <c r="GJQ159" s="3"/>
      <c r="GJR159" s="3"/>
      <c r="GJS159" s="3"/>
      <c r="GJT159" s="3"/>
      <c r="GJU159" s="3"/>
      <c r="GJV159" s="3"/>
      <c r="GJW159" s="3"/>
      <c r="GJX159" s="3"/>
      <c r="GJY159" s="3"/>
      <c r="GJZ159" s="3"/>
      <c r="GKA159" s="3"/>
      <c r="GKB159" s="3"/>
      <c r="GKC159" s="3"/>
      <c r="GKD159" s="3"/>
      <c r="GKE159" s="3"/>
      <c r="GKF159" s="3"/>
      <c r="GKG159" s="3"/>
      <c r="GKH159" s="3"/>
      <c r="GKI159" s="3"/>
      <c r="GKJ159" s="3"/>
      <c r="GKK159" s="3"/>
      <c r="GKL159" s="3"/>
      <c r="GKM159" s="3"/>
      <c r="GKN159" s="3"/>
      <c r="GKO159" s="3"/>
      <c r="GKP159" s="3"/>
      <c r="GKQ159" s="3"/>
      <c r="GKR159" s="3"/>
      <c r="GKS159" s="3"/>
      <c r="GKT159" s="3"/>
      <c r="GKU159" s="3"/>
      <c r="GKV159" s="3"/>
      <c r="GKW159" s="3"/>
      <c r="GKX159" s="3"/>
      <c r="GKY159" s="3"/>
      <c r="GKZ159" s="3"/>
      <c r="GLA159" s="3"/>
      <c r="GLB159" s="3"/>
      <c r="GLC159" s="3"/>
      <c r="GLD159" s="3"/>
      <c r="GLE159" s="3"/>
      <c r="GLF159" s="3"/>
      <c r="GLG159" s="3"/>
      <c r="GLH159" s="3"/>
      <c r="GLI159" s="3"/>
      <c r="GLJ159" s="3"/>
      <c r="GLK159" s="3"/>
      <c r="GLL159" s="3"/>
      <c r="GLM159" s="3"/>
      <c r="GLN159" s="3"/>
      <c r="GLO159" s="3"/>
      <c r="GLP159" s="3"/>
      <c r="GLQ159" s="3"/>
      <c r="GLR159" s="3"/>
      <c r="GLS159" s="3"/>
      <c r="GLT159" s="3"/>
      <c r="GLU159" s="3"/>
      <c r="GLV159" s="3"/>
      <c r="GLW159" s="3"/>
      <c r="GLX159" s="3"/>
      <c r="GLY159" s="3"/>
      <c r="GLZ159" s="3"/>
      <c r="GMA159" s="3"/>
      <c r="GMB159" s="3"/>
      <c r="GMC159" s="3"/>
      <c r="GMD159" s="3"/>
      <c r="GME159" s="3"/>
      <c r="GMF159" s="3"/>
      <c r="GMG159" s="3"/>
      <c r="GMH159" s="3"/>
      <c r="GMI159" s="3"/>
      <c r="GMJ159" s="3"/>
      <c r="GMK159" s="3"/>
      <c r="GML159" s="3"/>
      <c r="GMM159" s="3"/>
      <c r="GMN159" s="3"/>
      <c r="GMO159" s="3"/>
      <c r="GMP159" s="3"/>
      <c r="GMQ159" s="3"/>
      <c r="GMR159" s="3"/>
      <c r="GMS159" s="3"/>
      <c r="GMT159" s="3"/>
      <c r="GMU159" s="3"/>
      <c r="GMV159" s="3"/>
      <c r="GMW159" s="3"/>
      <c r="GMX159" s="3"/>
      <c r="GMY159" s="3"/>
      <c r="GMZ159" s="3"/>
      <c r="GNA159" s="3"/>
      <c r="GNB159" s="3"/>
      <c r="GNC159" s="3"/>
      <c r="GND159" s="3"/>
      <c r="GNE159" s="3"/>
      <c r="GNF159" s="3"/>
      <c r="GNG159" s="3"/>
      <c r="GNH159" s="3"/>
      <c r="GNI159" s="3"/>
      <c r="GNJ159" s="3"/>
      <c r="GNK159" s="3"/>
      <c r="GNL159" s="3"/>
      <c r="GNM159" s="3"/>
      <c r="GNT159" s="3"/>
      <c r="GNU159" s="3"/>
      <c r="GNV159" s="3"/>
      <c r="GNW159" s="3"/>
      <c r="GNX159" s="3"/>
      <c r="GNY159" s="3"/>
      <c r="GNZ159" s="3"/>
      <c r="GOA159" s="3"/>
      <c r="GOB159" s="3"/>
      <c r="GOC159" s="3"/>
      <c r="GOD159" s="3"/>
      <c r="GOE159" s="3"/>
      <c r="GOF159" s="3"/>
      <c r="GOG159" s="3"/>
      <c r="GOH159" s="3"/>
      <c r="GOI159" s="3"/>
      <c r="GOJ159" s="3"/>
      <c r="GOK159" s="3"/>
      <c r="GOL159" s="3"/>
      <c r="GOM159" s="3"/>
      <c r="GON159" s="3"/>
      <c r="GOO159" s="3"/>
      <c r="GOP159" s="3"/>
      <c r="GOQ159" s="3"/>
      <c r="GOR159" s="3"/>
      <c r="GOS159" s="3"/>
      <c r="GOT159" s="3"/>
      <c r="GOU159" s="3"/>
      <c r="GOV159" s="3"/>
      <c r="GOW159" s="3"/>
      <c r="GOX159" s="3"/>
      <c r="GOY159" s="3"/>
      <c r="GOZ159" s="3"/>
      <c r="GPA159" s="3"/>
      <c r="GPB159" s="3"/>
      <c r="GPC159" s="3"/>
      <c r="GPD159" s="3"/>
      <c r="GPE159" s="3"/>
      <c r="GPF159" s="3"/>
      <c r="GPG159" s="3"/>
      <c r="GPH159" s="3"/>
      <c r="GPI159" s="3"/>
      <c r="GPJ159" s="3"/>
      <c r="GPK159" s="3"/>
      <c r="GPL159" s="3"/>
      <c r="GPM159" s="3"/>
      <c r="GPN159" s="3"/>
      <c r="GPO159" s="3"/>
      <c r="GPP159" s="3"/>
      <c r="GPQ159" s="3"/>
      <c r="GPR159" s="3"/>
      <c r="GPS159" s="3"/>
      <c r="GPT159" s="3"/>
      <c r="GPU159" s="3"/>
      <c r="GPV159" s="3"/>
      <c r="GPW159" s="3"/>
      <c r="GPX159" s="3"/>
      <c r="GPY159" s="3"/>
      <c r="GPZ159" s="3"/>
      <c r="GQA159" s="3"/>
      <c r="GQB159" s="3"/>
      <c r="GQC159" s="3"/>
      <c r="GQD159" s="3"/>
      <c r="GQE159" s="3"/>
      <c r="GQF159" s="3"/>
      <c r="GQG159" s="3"/>
      <c r="GQH159" s="3"/>
      <c r="GQI159" s="3"/>
      <c r="GQJ159" s="3"/>
      <c r="GQK159" s="3"/>
      <c r="GQL159" s="3"/>
      <c r="GQM159" s="3"/>
      <c r="GQN159" s="3"/>
      <c r="GQO159" s="3"/>
      <c r="GQP159" s="3"/>
      <c r="GQQ159" s="3"/>
      <c r="GQR159" s="3"/>
      <c r="GQS159" s="3"/>
      <c r="GQT159" s="3"/>
      <c r="GQU159" s="3"/>
      <c r="GQV159" s="3"/>
      <c r="GQW159" s="3"/>
      <c r="GQX159" s="3"/>
      <c r="GQY159" s="3"/>
      <c r="GQZ159" s="3"/>
      <c r="GRA159" s="3"/>
      <c r="GRB159" s="3"/>
      <c r="GRC159" s="3"/>
      <c r="GRD159" s="3"/>
      <c r="GRE159" s="3"/>
      <c r="GRF159" s="3"/>
      <c r="GRG159" s="3"/>
      <c r="GRH159" s="3"/>
      <c r="GRI159" s="3"/>
      <c r="GRJ159" s="3"/>
      <c r="GRK159" s="3"/>
      <c r="GRL159" s="3"/>
      <c r="GRM159" s="3"/>
      <c r="GRN159" s="3"/>
      <c r="GRO159" s="3"/>
      <c r="GRP159" s="3"/>
      <c r="GRQ159" s="3"/>
      <c r="GRR159" s="3"/>
      <c r="GRS159" s="3"/>
      <c r="GRT159" s="3"/>
      <c r="GRU159" s="3"/>
      <c r="GRV159" s="3"/>
      <c r="GRW159" s="3"/>
      <c r="GRX159" s="3"/>
      <c r="GRY159" s="3"/>
      <c r="GRZ159" s="3"/>
      <c r="GSA159" s="3"/>
      <c r="GSB159" s="3"/>
      <c r="GSC159" s="3"/>
      <c r="GSD159" s="3"/>
      <c r="GSE159" s="3"/>
      <c r="GSF159" s="3"/>
      <c r="GSG159" s="3"/>
      <c r="GSH159" s="3"/>
      <c r="GSI159" s="3"/>
      <c r="GSJ159" s="3"/>
      <c r="GSK159" s="3"/>
      <c r="GSL159" s="3"/>
      <c r="GSM159" s="3"/>
      <c r="GSN159" s="3"/>
      <c r="GSO159" s="3"/>
      <c r="GSP159" s="3"/>
      <c r="GSQ159" s="3"/>
      <c r="GSR159" s="3"/>
      <c r="GSS159" s="3"/>
      <c r="GST159" s="3"/>
      <c r="GSU159" s="3"/>
      <c r="GSV159" s="3"/>
      <c r="GSW159" s="3"/>
      <c r="GSX159" s="3"/>
      <c r="GSY159" s="3"/>
      <c r="GSZ159" s="3"/>
      <c r="GTA159" s="3"/>
      <c r="GTB159" s="3"/>
      <c r="GTC159" s="3"/>
      <c r="GTD159" s="3"/>
      <c r="GTE159" s="3"/>
      <c r="GTF159" s="3"/>
      <c r="GTG159" s="3"/>
      <c r="GTH159" s="3"/>
      <c r="GTI159" s="3"/>
      <c r="GTJ159" s="3"/>
      <c r="GTK159" s="3"/>
      <c r="GTL159" s="3"/>
      <c r="GTM159" s="3"/>
      <c r="GTN159" s="3"/>
      <c r="GTO159" s="3"/>
      <c r="GTP159" s="3"/>
      <c r="GTQ159" s="3"/>
      <c r="GTR159" s="3"/>
      <c r="GTS159" s="3"/>
      <c r="GTT159" s="3"/>
      <c r="GTU159" s="3"/>
      <c r="GTV159" s="3"/>
      <c r="GTW159" s="3"/>
      <c r="GTX159" s="3"/>
      <c r="GTY159" s="3"/>
      <c r="GTZ159" s="3"/>
      <c r="GUA159" s="3"/>
      <c r="GUB159" s="3"/>
      <c r="GUC159" s="3"/>
      <c r="GUD159" s="3"/>
      <c r="GUE159" s="3"/>
      <c r="GUF159" s="3"/>
      <c r="GUG159" s="3"/>
      <c r="GUH159" s="3"/>
      <c r="GUI159" s="3"/>
      <c r="GUJ159" s="3"/>
      <c r="GUK159" s="3"/>
      <c r="GUL159" s="3"/>
      <c r="GUM159" s="3"/>
      <c r="GUN159" s="3"/>
      <c r="GUO159" s="3"/>
      <c r="GUP159" s="3"/>
      <c r="GUQ159" s="3"/>
      <c r="GUR159" s="3"/>
      <c r="GUS159" s="3"/>
      <c r="GUT159" s="3"/>
      <c r="GUU159" s="3"/>
      <c r="GUV159" s="3"/>
      <c r="GUW159" s="3"/>
      <c r="GUX159" s="3"/>
      <c r="GUY159" s="3"/>
      <c r="GUZ159" s="3"/>
      <c r="GVA159" s="3"/>
      <c r="GVB159" s="3"/>
      <c r="GVC159" s="3"/>
      <c r="GVD159" s="3"/>
      <c r="GVE159" s="3"/>
      <c r="GVF159" s="3"/>
      <c r="GVG159" s="3"/>
      <c r="GVH159" s="3"/>
      <c r="GVI159" s="3"/>
      <c r="GVJ159" s="3"/>
      <c r="GVK159" s="3"/>
      <c r="GVL159" s="3"/>
      <c r="GVM159" s="3"/>
      <c r="GVN159" s="3"/>
      <c r="GVO159" s="3"/>
      <c r="GVP159" s="3"/>
      <c r="GVQ159" s="3"/>
      <c r="GVR159" s="3"/>
      <c r="GVS159" s="3"/>
      <c r="GVT159" s="3"/>
      <c r="GVU159" s="3"/>
      <c r="GVV159" s="3"/>
      <c r="GVW159" s="3"/>
      <c r="GVX159" s="3"/>
      <c r="GVY159" s="3"/>
      <c r="GVZ159" s="3"/>
      <c r="GWA159" s="3"/>
      <c r="GWB159" s="3"/>
      <c r="GWC159" s="3"/>
      <c r="GWD159" s="3"/>
      <c r="GWE159" s="3"/>
      <c r="GWF159" s="3"/>
      <c r="GWG159" s="3"/>
      <c r="GWH159" s="3"/>
      <c r="GWI159" s="3"/>
      <c r="GWJ159" s="3"/>
      <c r="GWK159" s="3"/>
      <c r="GWL159" s="3"/>
      <c r="GWM159" s="3"/>
      <c r="GWN159" s="3"/>
      <c r="GWO159" s="3"/>
      <c r="GWP159" s="3"/>
      <c r="GWQ159" s="3"/>
      <c r="GWR159" s="3"/>
      <c r="GWS159" s="3"/>
      <c r="GWT159" s="3"/>
      <c r="GWU159" s="3"/>
      <c r="GWV159" s="3"/>
      <c r="GWW159" s="3"/>
      <c r="GWX159" s="3"/>
      <c r="GWY159" s="3"/>
      <c r="GWZ159" s="3"/>
      <c r="GXA159" s="3"/>
      <c r="GXB159" s="3"/>
      <c r="GXC159" s="3"/>
      <c r="GXD159" s="3"/>
      <c r="GXE159" s="3"/>
      <c r="GXF159" s="3"/>
      <c r="GXG159" s="3"/>
      <c r="GXH159" s="3"/>
      <c r="GXI159" s="3"/>
      <c r="GXP159" s="3"/>
      <c r="GXQ159" s="3"/>
      <c r="GXR159" s="3"/>
      <c r="GXS159" s="3"/>
      <c r="GXT159" s="3"/>
      <c r="GXU159" s="3"/>
      <c r="GXV159" s="3"/>
      <c r="GXW159" s="3"/>
      <c r="GXX159" s="3"/>
      <c r="GXY159" s="3"/>
      <c r="GXZ159" s="3"/>
      <c r="GYA159" s="3"/>
      <c r="GYB159" s="3"/>
      <c r="GYC159" s="3"/>
      <c r="GYD159" s="3"/>
      <c r="GYE159" s="3"/>
      <c r="GYF159" s="3"/>
      <c r="GYG159" s="3"/>
      <c r="GYH159" s="3"/>
      <c r="GYI159" s="3"/>
      <c r="GYJ159" s="3"/>
      <c r="GYK159" s="3"/>
      <c r="GYL159" s="3"/>
      <c r="GYM159" s="3"/>
      <c r="GYN159" s="3"/>
      <c r="GYO159" s="3"/>
      <c r="GYP159" s="3"/>
      <c r="GYQ159" s="3"/>
      <c r="GYR159" s="3"/>
      <c r="GYS159" s="3"/>
      <c r="GYT159" s="3"/>
      <c r="GYU159" s="3"/>
      <c r="GYV159" s="3"/>
      <c r="GYW159" s="3"/>
      <c r="GYX159" s="3"/>
      <c r="GYY159" s="3"/>
      <c r="GYZ159" s="3"/>
      <c r="GZA159" s="3"/>
      <c r="GZB159" s="3"/>
      <c r="GZC159" s="3"/>
      <c r="GZD159" s="3"/>
      <c r="GZE159" s="3"/>
      <c r="GZF159" s="3"/>
      <c r="GZG159" s="3"/>
      <c r="GZH159" s="3"/>
      <c r="GZI159" s="3"/>
      <c r="GZJ159" s="3"/>
      <c r="GZK159" s="3"/>
      <c r="GZL159" s="3"/>
      <c r="GZM159" s="3"/>
      <c r="GZN159" s="3"/>
      <c r="GZO159" s="3"/>
      <c r="GZP159" s="3"/>
      <c r="GZQ159" s="3"/>
      <c r="GZR159" s="3"/>
      <c r="GZS159" s="3"/>
      <c r="GZT159" s="3"/>
      <c r="GZU159" s="3"/>
      <c r="GZV159" s="3"/>
      <c r="GZW159" s="3"/>
      <c r="GZX159" s="3"/>
      <c r="GZY159" s="3"/>
      <c r="GZZ159" s="3"/>
      <c r="HAA159" s="3"/>
      <c r="HAB159" s="3"/>
      <c r="HAC159" s="3"/>
      <c r="HAD159" s="3"/>
      <c r="HAE159" s="3"/>
      <c r="HAF159" s="3"/>
      <c r="HAG159" s="3"/>
      <c r="HAH159" s="3"/>
      <c r="HAI159" s="3"/>
      <c r="HAJ159" s="3"/>
      <c r="HAK159" s="3"/>
      <c r="HAL159" s="3"/>
      <c r="HAM159" s="3"/>
      <c r="HAN159" s="3"/>
      <c r="HAO159" s="3"/>
      <c r="HAP159" s="3"/>
      <c r="HAQ159" s="3"/>
      <c r="HAR159" s="3"/>
      <c r="HAS159" s="3"/>
      <c r="HAT159" s="3"/>
      <c r="HAU159" s="3"/>
      <c r="HAV159" s="3"/>
      <c r="HAW159" s="3"/>
      <c r="HAX159" s="3"/>
      <c r="HAY159" s="3"/>
      <c r="HAZ159" s="3"/>
      <c r="HBA159" s="3"/>
      <c r="HBB159" s="3"/>
      <c r="HBC159" s="3"/>
      <c r="HBD159" s="3"/>
      <c r="HBE159" s="3"/>
      <c r="HBF159" s="3"/>
      <c r="HBG159" s="3"/>
      <c r="HBH159" s="3"/>
      <c r="HBI159" s="3"/>
      <c r="HBJ159" s="3"/>
      <c r="HBK159" s="3"/>
      <c r="HBL159" s="3"/>
      <c r="HBM159" s="3"/>
      <c r="HBN159" s="3"/>
      <c r="HBO159" s="3"/>
      <c r="HBP159" s="3"/>
      <c r="HBQ159" s="3"/>
      <c r="HBR159" s="3"/>
      <c r="HBS159" s="3"/>
      <c r="HBT159" s="3"/>
      <c r="HBU159" s="3"/>
      <c r="HBV159" s="3"/>
      <c r="HBW159" s="3"/>
      <c r="HBX159" s="3"/>
      <c r="HBY159" s="3"/>
      <c r="HBZ159" s="3"/>
      <c r="HCA159" s="3"/>
      <c r="HCB159" s="3"/>
      <c r="HCC159" s="3"/>
      <c r="HCD159" s="3"/>
      <c r="HCE159" s="3"/>
      <c r="HCF159" s="3"/>
      <c r="HCG159" s="3"/>
      <c r="HCH159" s="3"/>
      <c r="HCI159" s="3"/>
      <c r="HCJ159" s="3"/>
      <c r="HCK159" s="3"/>
      <c r="HCL159" s="3"/>
      <c r="HCM159" s="3"/>
      <c r="HCN159" s="3"/>
      <c r="HCO159" s="3"/>
      <c r="HCP159" s="3"/>
      <c r="HCQ159" s="3"/>
      <c r="HCR159" s="3"/>
      <c r="HCS159" s="3"/>
      <c r="HCT159" s="3"/>
      <c r="HCU159" s="3"/>
      <c r="HCV159" s="3"/>
      <c r="HCW159" s="3"/>
      <c r="HCX159" s="3"/>
      <c r="HCY159" s="3"/>
      <c r="HCZ159" s="3"/>
      <c r="HDA159" s="3"/>
      <c r="HDB159" s="3"/>
      <c r="HDC159" s="3"/>
      <c r="HDD159" s="3"/>
      <c r="HDE159" s="3"/>
      <c r="HDF159" s="3"/>
      <c r="HDG159" s="3"/>
      <c r="HDH159" s="3"/>
      <c r="HDI159" s="3"/>
      <c r="HDJ159" s="3"/>
      <c r="HDK159" s="3"/>
      <c r="HDL159" s="3"/>
      <c r="HDM159" s="3"/>
      <c r="HDN159" s="3"/>
      <c r="HDO159" s="3"/>
      <c r="HDP159" s="3"/>
      <c r="HDQ159" s="3"/>
      <c r="HDR159" s="3"/>
      <c r="HDS159" s="3"/>
      <c r="HDT159" s="3"/>
      <c r="HDU159" s="3"/>
      <c r="HDV159" s="3"/>
      <c r="HDW159" s="3"/>
      <c r="HDX159" s="3"/>
      <c r="HDY159" s="3"/>
      <c r="HDZ159" s="3"/>
      <c r="HEA159" s="3"/>
      <c r="HEB159" s="3"/>
      <c r="HEC159" s="3"/>
      <c r="HED159" s="3"/>
      <c r="HEE159" s="3"/>
      <c r="HEF159" s="3"/>
      <c r="HEG159" s="3"/>
      <c r="HEH159" s="3"/>
      <c r="HEI159" s="3"/>
      <c r="HEJ159" s="3"/>
      <c r="HEK159" s="3"/>
      <c r="HEL159" s="3"/>
      <c r="HEM159" s="3"/>
      <c r="HEN159" s="3"/>
      <c r="HEO159" s="3"/>
      <c r="HEP159" s="3"/>
      <c r="HEQ159" s="3"/>
      <c r="HER159" s="3"/>
      <c r="HES159" s="3"/>
      <c r="HET159" s="3"/>
      <c r="HEU159" s="3"/>
      <c r="HEV159" s="3"/>
      <c r="HEW159" s="3"/>
      <c r="HEX159" s="3"/>
      <c r="HEY159" s="3"/>
      <c r="HEZ159" s="3"/>
      <c r="HFA159" s="3"/>
      <c r="HFB159" s="3"/>
      <c r="HFC159" s="3"/>
      <c r="HFD159" s="3"/>
      <c r="HFE159" s="3"/>
      <c r="HFF159" s="3"/>
      <c r="HFG159" s="3"/>
      <c r="HFH159" s="3"/>
      <c r="HFI159" s="3"/>
      <c r="HFJ159" s="3"/>
      <c r="HFK159" s="3"/>
      <c r="HFL159" s="3"/>
      <c r="HFM159" s="3"/>
      <c r="HFN159" s="3"/>
      <c r="HFO159" s="3"/>
      <c r="HFP159" s="3"/>
      <c r="HFQ159" s="3"/>
      <c r="HFR159" s="3"/>
      <c r="HFS159" s="3"/>
      <c r="HFT159" s="3"/>
      <c r="HFU159" s="3"/>
      <c r="HFV159" s="3"/>
      <c r="HFW159" s="3"/>
      <c r="HFX159" s="3"/>
      <c r="HFY159" s="3"/>
      <c r="HFZ159" s="3"/>
      <c r="HGA159" s="3"/>
      <c r="HGB159" s="3"/>
      <c r="HGC159" s="3"/>
      <c r="HGD159" s="3"/>
      <c r="HGE159" s="3"/>
      <c r="HGF159" s="3"/>
      <c r="HGG159" s="3"/>
      <c r="HGH159" s="3"/>
      <c r="HGI159" s="3"/>
      <c r="HGJ159" s="3"/>
      <c r="HGK159" s="3"/>
      <c r="HGL159" s="3"/>
      <c r="HGM159" s="3"/>
      <c r="HGN159" s="3"/>
      <c r="HGO159" s="3"/>
      <c r="HGP159" s="3"/>
      <c r="HGQ159" s="3"/>
      <c r="HGR159" s="3"/>
      <c r="HGS159" s="3"/>
      <c r="HGT159" s="3"/>
      <c r="HGU159" s="3"/>
      <c r="HGV159" s="3"/>
      <c r="HGW159" s="3"/>
      <c r="HGX159" s="3"/>
      <c r="HGY159" s="3"/>
      <c r="HGZ159" s="3"/>
      <c r="HHA159" s="3"/>
      <c r="HHB159" s="3"/>
      <c r="HHC159" s="3"/>
      <c r="HHD159" s="3"/>
      <c r="HHE159" s="3"/>
      <c r="HHL159" s="3"/>
      <c r="HHM159" s="3"/>
      <c r="HHN159" s="3"/>
      <c r="HHO159" s="3"/>
      <c r="HHP159" s="3"/>
      <c r="HHQ159" s="3"/>
      <c r="HHR159" s="3"/>
      <c r="HHS159" s="3"/>
      <c r="HHT159" s="3"/>
      <c r="HHU159" s="3"/>
      <c r="HHV159" s="3"/>
      <c r="HHW159" s="3"/>
      <c r="HHX159" s="3"/>
      <c r="HHY159" s="3"/>
      <c r="HHZ159" s="3"/>
      <c r="HIA159" s="3"/>
      <c r="HIB159" s="3"/>
      <c r="HIC159" s="3"/>
      <c r="HID159" s="3"/>
      <c r="HIE159" s="3"/>
      <c r="HIF159" s="3"/>
      <c r="HIG159" s="3"/>
      <c r="HIH159" s="3"/>
      <c r="HII159" s="3"/>
      <c r="HIJ159" s="3"/>
      <c r="HIK159" s="3"/>
      <c r="HIL159" s="3"/>
      <c r="HIM159" s="3"/>
      <c r="HIN159" s="3"/>
      <c r="HIO159" s="3"/>
      <c r="HIP159" s="3"/>
      <c r="HIQ159" s="3"/>
      <c r="HIR159" s="3"/>
      <c r="HIS159" s="3"/>
      <c r="HIT159" s="3"/>
      <c r="HIU159" s="3"/>
      <c r="HIV159" s="3"/>
      <c r="HIW159" s="3"/>
      <c r="HIX159" s="3"/>
      <c r="HIY159" s="3"/>
      <c r="HIZ159" s="3"/>
      <c r="HJA159" s="3"/>
      <c r="HJB159" s="3"/>
      <c r="HJC159" s="3"/>
      <c r="HJD159" s="3"/>
      <c r="HJE159" s="3"/>
      <c r="HJF159" s="3"/>
      <c r="HJG159" s="3"/>
      <c r="HJH159" s="3"/>
      <c r="HJI159" s="3"/>
      <c r="HJJ159" s="3"/>
      <c r="HJK159" s="3"/>
      <c r="HJL159" s="3"/>
      <c r="HJM159" s="3"/>
      <c r="HJN159" s="3"/>
      <c r="HJO159" s="3"/>
      <c r="HJP159" s="3"/>
      <c r="HJQ159" s="3"/>
      <c r="HJR159" s="3"/>
      <c r="HJS159" s="3"/>
      <c r="HJT159" s="3"/>
      <c r="HJU159" s="3"/>
      <c r="HJV159" s="3"/>
      <c r="HJW159" s="3"/>
      <c r="HJX159" s="3"/>
      <c r="HJY159" s="3"/>
      <c r="HJZ159" s="3"/>
      <c r="HKA159" s="3"/>
      <c r="HKB159" s="3"/>
      <c r="HKC159" s="3"/>
      <c r="HKD159" s="3"/>
      <c r="HKE159" s="3"/>
      <c r="HKF159" s="3"/>
      <c r="HKG159" s="3"/>
      <c r="HKH159" s="3"/>
      <c r="HKI159" s="3"/>
      <c r="HKJ159" s="3"/>
      <c r="HKK159" s="3"/>
      <c r="HKL159" s="3"/>
      <c r="HKM159" s="3"/>
      <c r="HKN159" s="3"/>
      <c r="HKO159" s="3"/>
      <c r="HKP159" s="3"/>
      <c r="HKQ159" s="3"/>
      <c r="HKR159" s="3"/>
      <c r="HKS159" s="3"/>
      <c r="HKT159" s="3"/>
      <c r="HKU159" s="3"/>
      <c r="HKV159" s="3"/>
      <c r="HKW159" s="3"/>
      <c r="HKX159" s="3"/>
      <c r="HKY159" s="3"/>
      <c r="HKZ159" s="3"/>
      <c r="HLA159" s="3"/>
      <c r="HLB159" s="3"/>
      <c r="HLC159" s="3"/>
      <c r="HLD159" s="3"/>
      <c r="HLE159" s="3"/>
      <c r="HLF159" s="3"/>
      <c r="HLG159" s="3"/>
      <c r="HLH159" s="3"/>
      <c r="HLI159" s="3"/>
      <c r="HLJ159" s="3"/>
      <c r="HLK159" s="3"/>
      <c r="HLL159" s="3"/>
      <c r="HLM159" s="3"/>
      <c r="HLN159" s="3"/>
      <c r="HLO159" s="3"/>
      <c r="HLP159" s="3"/>
      <c r="HLQ159" s="3"/>
      <c r="HLR159" s="3"/>
      <c r="HLS159" s="3"/>
      <c r="HLT159" s="3"/>
      <c r="HLU159" s="3"/>
      <c r="HLV159" s="3"/>
      <c r="HLW159" s="3"/>
      <c r="HLX159" s="3"/>
      <c r="HLY159" s="3"/>
      <c r="HLZ159" s="3"/>
      <c r="HMA159" s="3"/>
      <c r="HMB159" s="3"/>
      <c r="HMC159" s="3"/>
      <c r="HMD159" s="3"/>
      <c r="HME159" s="3"/>
      <c r="HMF159" s="3"/>
      <c r="HMG159" s="3"/>
      <c r="HMH159" s="3"/>
      <c r="HMI159" s="3"/>
      <c r="HMJ159" s="3"/>
      <c r="HMK159" s="3"/>
      <c r="HML159" s="3"/>
      <c r="HMM159" s="3"/>
      <c r="HMN159" s="3"/>
      <c r="HMO159" s="3"/>
      <c r="HMP159" s="3"/>
      <c r="HMQ159" s="3"/>
      <c r="HMR159" s="3"/>
      <c r="HMS159" s="3"/>
      <c r="HMT159" s="3"/>
      <c r="HMU159" s="3"/>
      <c r="HMV159" s="3"/>
      <c r="HMW159" s="3"/>
      <c r="HMX159" s="3"/>
      <c r="HMY159" s="3"/>
      <c r="HMZ159" s="3"/>
      <c r="HNA159" s="3"/>
      <c r="HNB159" s="3"/>
      <c r="HNC159" s="3"/>
      <c r="HND159" s="3"/>
      <c r="HNE159" s="3"/>
      <c r="HNF159" s="3"/>
      <c r="HNG159" s="3"/>
      <c r="HNH159" s="3"/>
      <c r="HNI159" s="3"/>
      <c r="HNJ159" s="3"/>
      <c r="HNK159" s="3"/>
      <c r="HNL159" s="3"/>
      <c r="HNM159" s="3"/>
      <c r="HNN159" s="3"/>
      <c r="HNO159" s="3"/>
      <c r="HNP159" s="3"/>
      <c r="HNQ159" s="3"/>
      <c r="HNR159" s="3"/>
      <c r="HNS159" s="3"/>
      <c r="HNT159" s="3"/>
      <c r="HNU159" s="3"/>
      <c r="HNV159" s="3"/>
      <c r="HNW159" s="3"/>
      <c r="HNX159" s="3"/>
      <c r="HNY159" s="3"/>
      <c r="HNZ159" s="3"/>
      <c r="HOA159" s="3"/>
      <c r="HOB159" s="3"/>
      <c r="HOC159" s="3"/>
      <c r="HOD159" s="3"/>
      <c r="HOE159" s="3"/>
      <c r="HOF159" s="3"/>
      <c r="HOG159" s="3"/>
      <c r="HOH159" s="3"/>
      <c r="HOI159" s="3"/>
      <c r="HOJ159" s="3"/>
      <c r="HOK159" s="3"/>
      <c r="HOL159" s="3"/>
      <c r="HOM159" s="3"/>
      <c r="HON159" s="3"/>
      <c r="HOO159" s="3"/>
      <c r="HOP159" s="3"/>
      <c r="HOQ159" s="3"/>
      <c r="HOR159" s="3"/>
      <c r="HOS159" s="3"/>
      <c r="HOT159" s="3"/>
      <c r="HOU159" s="3"/>
      <c r="HOV159" s="3"/>
      <c r="HOW159" s="3"/>
      <c r="HOX159" s="3"/>
      <c r="HOY159" s="3"/>
      <c r="HOZ159" s="3"/>
      <c r="HPA159" s="3"/>
      <c r="HPB159" s="3"/>
      <c r="HPC159" s="3"/>
      <c r="HPD159" s="3"/>
      <c r="HPE159" s="3"/>
      <c r="HPF159" s="3"/>
      <c r="HPG159" s="3"/>
      <c r="HPH159" s="3"/>
      <c r="HPI159" s="3"/>
      <c r="HPJ159" s="3"/>
      <c r="HPK159" s="3"/>
      <c r="HPL159" s="3"/>
      <c r="HPM159" s="3"/>
      <c r="HPN159" s="3"/>
      <c r="HPO159" s="3"/>
      <c r="HPP159" s="3"/>
      <c r="HPQ159" s="3"/>
      <c r="HPR159" s="3"/>
      <c r="HPS159" s="3"/>
      <c r="HPT159" s="3"/>
      <c r="HPU159" s="3"/>
      <c r="HPV159" s="3"/>
      <c r="HPW159" s="3"/>
      <c r="HPX159" s="3"/>
      <c r="HPY159" s="3"/>
      <c r="HPZ159" s="3"/>
      <c r="HQA159" s="3"/>
      <c r="HQB159" s="3"/>
      <c r="HQC159" s="3"/>
      <c r="HQD159" s="3"/>
      <c r="HQE159" s="3"/>
      <c r="HQF159" s="3"/>
      <c r="HQG159" s="3"/>
      <c r="HQH159" s="3"/>
      <c r="HQI159" s="3"/>
      <c r="HQJ159" s="3"/>
      <c r="HQK159" s="3"/>
      <c r="HQL159" s="3"/>
      <c r="HQM159" s="3"/>
      <c r="HQN159" s="3"/>
      <c r="HQO159" s="3"/>
      <c r="HQP159" s="3"/>
      <c r="HQQ159" s="3"/>
      <c r="HQR159" s="3"/>
      <c r="HQS159" s="3"/>
      <c r="HQT159" s="3"/>
      <c r="HQU159" s="3"/>
      <c r="HQV159" s="3"/>
      <c r="HQW159" s="3"/>
      <c r="HQX159" s="3"/>
      <c r="HQY159" s="3"/>
      <c r="HQZ159" s="3"/>
      <c r="HRA159" s="3"/>
      <c r="HRH159" s="3"/>
      <c r="HRI159" s="3"/>
      <c r="HRJ159" s="3"/>
      <c r="HRK159" s="3"/>
      <c r="HRL159" s="3"/>
      <c r="HRM159" s="3"/>
      <c r="HRN159" s="3"/>
      <c r="HRO159" s="3"/>
      <c r="HRP159" s="3"/>
      <c r="HRQ159" s="3"/>
      <c r="HRR159" s="3"/>
      <c r="HRS159" s="3"/>
      <c r="HRT159" s="3"/>
      <c r="HRU159" s="3"/>
      <c r="HRV159" s="3"/>
      <c r="HRW159" s="3"/>
      <c r="HRX159" s="3"/>
      <c r="HRY159" s="3"/>
      <c r="HRZ159" s="3"/>
      <c r="HSA159" s="3"/>
      <c r="HSB159" s="3"/>
      <c r="HSC159" s="3"/>
      <c r="HSD159" s="3"/>
      <c r="HSE159" s="3"/>
      <c r="HSF159" s="3"/>
      <c r="HSG159" s="3"/>
      <c r="HSH159" s="3"/>
      <c r="HSI159" s="3"/>
      <c r="HSJ159" s="3"/>
      <c r="HSK159" s="3"/>
      <c r="HSL159" s="3"/>
      <c r="HSM159" s="3"/>
      <c r="HSN159" s="3"/>
      <c r="HSO159" s="3"/>
      <c r="HSP159" s="3"/>
      <c r="HSQ159" s="3"/>
      <c r="HSR159" s="3"/>
      <c r="HSS159" s="3"/>
      <c r="HST159" s="3"/>
      <c r="HSU159" s="3"/>
      <c r="HSV159" s="3"/>
      <c r="HSW159" s="3"/>
      <c r="HSX159" s="3"/>
      <c r="HSY159" s="3"/>
      <c r="HSZ159" s="3"/>
      <c r="HTA159" s="3"/>
      <c r="HTB159" s="3"/>
      <c r="HTC159" s="3"/>
      <c r="HTD159" s="3"/>
      <c r="HTE159" s="3"/>
      <c r="HTF159" s="3"/>
      <c r="HTG159" s="3"/>
      <c r="HTH159" s="3"/>
      <c r="HTI159" s="3"/>
      <c r="HTJ159" s="3"/>
      <c r="HTK159" s="3"/>
      <c r="HTL159" s="3"/>
      <c r="HTM159" s="3"/>
      <c r="HTN159" s="3"/>
      <c r="HTO159" s="3"/>
      <c r="HTP159" s="3"/>
      <c r="HTQ159" s="3"/>
      <c r="HTR159" s="3"/>
      <c r="HTS159" s="3"/>
      <c r="HTT159" s="3"/>
      <c r="HTU159" s="3"/>
      <c r="HTV159" s="3"/>
      <c r="HTW159" s="3"/>
      <c r="HTX159" s="3"/>
      <c r="HTY159" s="3"/>
      <c r="HTZ159" s="3"/>
      <c r="HUA159" s="3"/>
      <c r="HUB159" s="3"/>
      <c r="HUC159" s="3"/>
      <c r="HUD159" s="3"/>
      <c r="HUE159" s="3"/>
      <c r="HUF159" s="3"/>
      <c r="HUG159" s="3"/>
      <c r="HUH159" s="3"/>
      <c r="HUI159" s="3"/>
      <c r="HUJ159" s="3"/>
      <c r="HUK159" s="3"/>
      <c r="HUL159" s="3"/>
      <c r="HUM159" s="3"/>
      <c r="HUN159" s="3"/>
      <c r="HUO159" s="3"/>
      <c r="HUP159" s="3"/>
      <c r="HUQ159" s="3"/>
      <c r="HUR159" s="3"/>
      <c r="HUS159" s="3"/>
      <c r="HUT159" s="3"/>
      <c r="HUU159" s="3"/>
      <c r="HUV159" s="3"/>
      <c r="HUW159" s="3"/>
      <c r="HUX159" s="3"/>
      <c r="HUY159" s="3"/>
      <c r="HUZ159" s="3"/>
      <c r="HVA159" s="3"/>
      <c r="HVB159" s="3"/>
      <c r="HVC159" s="3"/>
      <c r="HVD159" s="3"/>
      <c r="HVE159" s="3"/>
      <c r="HVF159" s="3"/>
      <c r="HVG159" s="3"/>
      <c r="HVH159" s="3"/>
      <c r="HVI159" s="3"/>
      <c r="HVJ159" s="3"/>
      <c r="HVK159" s="3"/>
      <c r="HVL159" s="3"/>
      <c r="HVM159" s="3"/>
      <c r="HVN159" s="3"/>
      <c r="HVO159" s="3"/>
      <c r="HVP159" s="3"/>
      <c r="HVQ159" s="3"/>
      <c r="HVR159" s="3"/>
      <c r="HVS159" s="3"/>
      <c r="HVT159" s="3"/>
      <c r="HVU159" s="3"/>
      <c r="HVV159" s="3"/>
      <c r="HVW159" s="3"/>
      <c r="HVX159" s="3"/>
      <c r="HVY159" s="3"/>
      <c r="HVZ159" s="3"/>
      <c r="HWA159" s="3"/>
      <c r="HWB159" s="3"/>
      <c r="HWC159" s="3"/>
      <c r="HWD159" s="3"/>
      <c r="HWE159" s="3"/>
      <c r="HWF159" s="3"/>
      <c r="HWG159" s="3"/>
      <c r="HWH159" s="3"/>
      <c r="HWI159" s="3"/>
      <c r="HWJ159" s="3"/>
      <c r="HWK159" s="3"/>
      <c r="HWL159" s="3"/>
      <c r="HWM159" s="3"/>
      <c r="HWN159" s="3"/>
      <c r="HWO159" s="3"/>
      <c r="HWP159" s="3"/>
      <c r="HWQ159" s="3"/>
      <c r="HWR159" s="3"/>
      <c r="HWS159" s="3"/>
      <c r="HWT159" s="3"/>
      <c r="HWU159" s="3"/>
      <c r="HWV159" s="3"/>
      <c r="HWW159" s="3"/>
      <c r="HWX159" s="3"/>
      <c r="HWY159" s="3"/>
      <c r="HWZ159" s="3"/>
      <c r="HXA159" s="3"/>
      <c r="HXB159" s="3"/>
      <c r="HXC159" s="3"/>
      <c r="HXD159" s="3"/>
      <c r="HXE159" s="3"/>
      <c r="HXF159" s="3"/>
      <c r="HXG159" s="3"/>
      <c r="HXH159" s="3"/>
      <c r="HXI159" s="3"/>
      <c r="HXJ159" s="3"/>
      <c r="HXK159" s="3"/>
      <c r="HXL159" s="3"/>
      <c r="HXM159" s="3"/>
      <c r="HXN159" s="3"/>
      <c r="HXO159" s="3"/>
      <c r="HXP159" s="3"/>
      <c r="HXQ159" s="3"/>
      <c r="HXR159" s="3"/>
      <c r="HXS159" s="3"/>
      <c r="HXT159" s="3"/>
      <c r="HXU159" s="3"/>
      <c r="HXV159" s="3"/>
      <c r="HXW159" s="3"/>
      <c r="HXX159" s="3"/>
      <c r="HXY159" s="3"/>
      <c r="HXZ159" s="3"/>
      <c r="HYA159" s="3"/>
      <c r="HYB159" s="3"/>
      <c r="HYC159" s="3"/>
      <c r="HYD159" s="3"/>
      <c r="HYE159" s="3"/>
      <c r="HYF159" s="3"/>
      <c r="HYG159" s="3"/>
      <c r="HYH159" s="3"/>
      <c r="HYI159" s="3"/>
      <c r="HYJ159" s="3"/>
      <c r="HYK159" s="3"/>
      <c r="HYL159" s="3"/>
      <c r="HYM159" s="3"/>
      <c r="HYN159" s="3"/>
      <c r="HYO159" s="3"/>
      <c r="HYP159" s="3"/>
      <c r="HYQ159" s="3"/>
      <c r="HYR159" s="3"/>
      <c r="HYS159" s="3"/>
      <c r="HYT159" s="3"/>
      <c r="HYU159" s="3"/>
      <c r="HYV159" s="3"/>
      <c r="HYW159" s="3"/>
      <c r="HYX159" s="3"/>
      <c r="HYY159" s="3"/>
      <c r="HYZ159" s="3"/>
      <c r="HZA159" s="3"/>
      <c r="HZB159" s="3"/>
      <c r="HZC159" s="3"/>
      <c r="HZD159" s="3"/>
      <c r="HZE159" s="3"/>
      <c r="HZF159" s="3"/>
      <c r="HZG159" s="3"/>
      <c r="HZH159" s="3"/>
      <c r="HZI159" s="3"/>
      <c r="HZJ159" s="3"/>
      <c r="HZK159" s="3"/>
      <c r="HZL159" s="3"/>
      <c r="HZM159" s="3"/>
      <c r="HZN159" s="3"/>
      <c r="HZO159" s="3"/>
      <c r="HZP159" s="3"/>
      <c r="HZQ159" s="3"/>
      <c r="HZR159" s="3"/>
      <c r="HZS159" s="3"/>
      <c r="HZT159" s="3"/>
      <c r="HZU159" s="3"/>
      <c r="HZV159" s="3"/>
      <c r="HZW159" s="3"/>
      <c r="HZX159" s="3"/>
      <c r="HZY159" s="3"/>
      <c r="HZZ159" s="3"/>
      <c r="IAA159" s="3"/>
      <c r="IAB159" s="3"/>
      <c r="IAC159" s="3"/>
      <c r="IAD159" s="3"/>
      <c r="IAE159" s="3"/>
      <c r="IAF159" s="3"/>
      <c r="IAG159" s="3"/>
      <c r="IAH159" s="3"/>
      <c r="IAI159" s="3"/>
      <c r="IAJ159" s="3"/>
      <c r="IAK159" s="3"/>
      <c r="IAL159" s="3"/>
      <c r="IAM159" s="3"/>
      <c r="IAN159" s="3"/>
      <c r="IAO159" s="3"/>
      <c r="IAP159" s="3"/>
      <c r="IAQ159" s="3"/>
      <c r="IAR159" s="3"/>
      <c r="IAS159" s="3"/>
      <c r="IAT159" s="3"/>
      <c r="IAU159" s="3"/>
      <c r="IAV159" s="3"/>
      <c r="IAW159" s="3"/>
      <c r="IBD159" s="3"/>
      <c r="IBE159" s="3"/>
      <c r="IBF159" s="3"/>
      <c r="IBG159" s="3"/>
      <c r="IBH159" s="3"/>
      <c r="IBI159" s="3"/>
      <c r="IBJ159" s="3"/>
      <c r="IBK159" s="3"/>
      <c r="IBL159" s="3"/>
      <c r="IBM159" s="3"/>
      <c r="IBN159" s="3"/>
      <c r="IBO159" s="3"/>
      <c r="IBP159" s="3"/>
      <c r="IBQ159" s="3"/>
      <c r="IBR159" s="3"/>
      <c r="IBS159" s="3"/>
      <c r="IBT159" s="3"/>
      <c r="IBU159" s="3"/>
      <c r="IBV159" s="3"/>
      <c r="IBW159" s="3"/>
      <c r="IBX159" s="3"/>
      <c r="IBY159" s="3"/>
      <c r="IBZ159" s="3"/>
      <c r="ICA159" s="3"/>
      <c r="ICB159" s="3"/>
      <c r="ICC159" s="3"/>
      <c r="ICD159" s="3"/>
      <c r="ICE159" s="3"/>
      <c r="ICF159" s="3"/>
      <c r="ICG159" s="3"/>
      <c r="ICH159" s="3"/>
      <c r="ICI159" s="3"/>
      <c r="ICJ159" s="3"/>
      <c r="ICK159" s="3"/>
      <c r="ICL159" s="3"/>
      <c r="ICM159" s="3"/>
      <c r="ICN159" s="3"/>
      <c r="ICO159" s="3"/>
      <c r="ICP159" s="3"/>
      <c r="ICQ159" s="3"/>
      <c r="ICR159" s="3"/>
      <c r="ICS159" s="3"/>
      <c r="ICT159" s="3"/>
      <c r="ICU159" s="3"/>
      <c r="ICV159" s="3"/>
      <c r="ICW159" s="3"/>
      <c r="ICX159" s="3"/>
      <c r="ICY159" s="3"/>
      <c r="ICZ159" s="3"/>
      <c r="IDA159" s="3"/>
      <c r="IDB159" s="3"/>
      <c r="IDC159" s="3"/>
      <c r="IDD159" s="3"/>
      <c r="IDE159" s="3"/>
      <c r="IDF159" s="3"/>
      <c r="IDG159" s="3"/>
      <c r="IDH159" s="3"/>
      <c r="IDI159" s="3"/>
      <c r="IDJ159" s="3"/>
      <c r="IDK159" s="3"/>
      <c r="IDL159" s="3"/>
      <c r="IDM159" s="3"/>
      <c r="IDN159" s="3"/>
      <c r="IDO159" s="3"/>
      <c r="IDP159" s="3"/>
      <c r="IDQ159" s="3"/>
      <c r="IDR159" s="3"/>
      <c r="IDS159" s="3"/>
      <c r="IDT159" s="3"/>
      <c r="IDU159" s="3"/>
      <c r="IDV159" s="3"/>
      <c r="IDW159" s="3"/>
      <c r="IDX159" s="3"/>
      <c r="IDY159" s="3"/>
      <c r="IDZ159" s="3"/>
      <c r="IEA159" s="3"/>
      <c r="IEB159" s="3"/>
      <c r="IEC159" s="3"/>
      <c r="IED159" s="3"/>
      <c r="IEE159" s="3"/>
      <c r="IEF159" s="3"/>
      <c r="IEG159" s="3"/>
      <c r="IEH159" s="3"/>
      <c r="IEI159" s="3"/>
      <c r="IEJ159" s="3"/>
      <c r="IEK159" s="3"/>
      <c r="IEL159" s="3"/>
      <c r="IEM159" s="3"/>
      <c r="IEN159" s="3"/>
      <c r="IEO159" s="3"/>
      <c r="IEP159" s="3"/>
      <c r="IEQ159" s="3"/>
      <c r="IER159" s="3"/>
      <c r="IES159" s="3"/>
      <c r="IET159" s="3"/>
      <c r="IEU159" s="3"/>
      <c r="IEV159" s="3"/>
      <c r="IEW159" s="3"/>
      <c r="IEX159" s="3"/>
      <c r="IEY159" s="3"/>
      <c r="IEZ159" s="3"/>
      <c r="IFA159" s="3"/>
      <c r="IFB159" s="3"/>
      <c r="IFC159" s="3"/>
      <c r="IFD159" s="3"/>
      <c r="IFE159" s="3"/>
      <c r="IFF159" s="3"/>
      <c r="IFG159" s="3"/>
      <c r="IFH159" s="3"/>
      <c r="IFI159" s="3"/>
      <c r="IFJ159" s="3"/>
      <c r="IFK159" s="3"/>
      <c r="IFL159" s="3"/>
      <c r="IFM159" s="3"/>
      <c r="IFN159" s="3"/>
      <c r="IFO159" s="3"/>
      <c r="IFP159" s="3"/>
      <c r="IFQ159" s="3"/>
      <c r="IFR159" s="3"/>
      <c r="IFS159" s="3"/>
      <c r="IFT159" s="3"/>
      <c r="IFU159" s="3"/>
      <c r="IFV159" s="3"/>
      <c r="IFW159" s="3"/>
      <c r="IFX159" s="3"/>
      <c r="IFY159" s="3"/>
      <c r="IFZ159" s="3"/>
      <c r="IGA159" s="3"/>
      <c r="IGB159" s="3"/>
      <c r="IGC159" s="3"/>
      <c r="IGD159" s="3"/>
      <c r="IGE159" s="3"/>
      <c r="IGF159" s="3"/>
      <c r="IGG159" s="3"/>
      <c r="IGH159" s="3"/>
      <c r="IGI159" s="3"/>
      <c r="IGJ159" s="3"/>
      <c r="IGK159" s="3"/>
      <c r="IGL159" s="3"/>
      <c r="IGM159" s="3"/>
      <c r="IGN159" s="3"/>
      <c r="IGO159" s="3"/>
      <c r="IGP159" s="3"/>
      <c r="IGQ159" s="3"/>
      <c r="IGR159" s="3"/>
      <c r="IGS159" s="3"/>
      <c r="IGT159" s="3"/>
      <c r="IGU159" s="3"/>
      <c r="IGV159" s="3"/>
      <c r="IGW159" s="3"/>
      <c r="IGX159" s="3"/>
      <c r="IGY159" s="3"/>
      <c r="IGZ159" s="3"/>
      <c r="IHA159" s="3"/>
      <c r="IHB159" s="3"/>
      <c r="IHC159" s="3"/>
      <c r="IHD159" s="3"/>
      <c r="IHE159" s="3"/>
      <c r="IHF159" s="3"/>
      <c r="IHG159" s="3"/>
      <c r="IHH159" s="3"/>
      <c r="IHI159" s="3"/>
      <c r="IHJ159" s="3"/>
      <c r="IHK159" s="3"/>
      <c r="IHL159" s="3"/>
      <c r="IHM159" s="3"/>
      <c r="IHN159" s="3"/>
      <c r="IHO159" s="3"/>
      <c r="IHP159" s="3"/>
      <c r="IHQ159" s="3"/>
      <c r="IHR159" s="3"/>
      <c r="IHS159" s="3"/>
      <c r="IHT159" s="3"/>
      <c r="IHU159" s="3"/>
      <c r="IHV159" s="3"/>
      <c r="IHW159" s="3"/>
      <c r="IHX159" s="3"/>
      <c r="IHY159" s="3"/>
      <c r="IHZ159" s="3"/>
      <c r="IIA159" s="3"/>
      <c r="IIB159" s="3"/>
      <c r="IIC159" s="3"/>
      <c r="IID159" s="3"/>
      <c r="IIE159" s="3"/>
      <c r="IIF159" s="3"/>
      <c r="IIG159" s="3"/>
      <c r="IIH159" s="3"/>
      <c r="III159" s="3"/>
      <c r="IIJ159" s="3"/>
      <c r="IIK159" s="3"/>
      <c r="IIL159" s="3"/>
      <c r="IIM159" s="3"/>
      <c r="IIN159" s="3"/>
      <c r="IIO159" s="3"/>
      <c r="IIP159" s="3"/>
      <c r="IIQ159" s="3"/>
      <c r="IIR159" s="3"/>
      <c r="IIS159" s="3"/>
      <c r="IIT159" s="3"/>
      <c r="IIU159" s="3"/>
      <c r="IIV159" s="3"/>
      <c r="IIW159" s="3"/>
      <c r="IIX159" s="3"/>
      <c r="IIY159" s="3"/>
      <c r="IIZ159" s="3"/>
      <c r="IJA159" s="3"/>
      <c r="IJB159" s="3"/>
      <c r="IJC159" s="3"/>
      <c r="IJD159" s="3"/>
      <c r="IJE159" s="3"/>
      <c r="IJF159" s="3"/>
      <c r="IJG159" s="3"/>
      <c r="IJH159" s="3"/>
      <c r="IJI159" s="3"/>
      <c r="IJJ159" s="3"/>
      <c r="IJK159" s="3"/>
      <c r="IJL159" s="3"/>
      <c r="IJM159" s="3"/>
      <c r="IJN159" s="3"/>
      <c r="IJO159" s="3"/>
      <c r="IJP159" s="3"/>
      <c r="IJQ159" s="3"/>
      <c r="IJR159" s="3"/>
      <c r="IJS159" s="3"/>
      <c r="IJT159" s="3"/>
      <c r="IJU159" s="3"/>
      <c r="IJV159" s="3"/>
      <c r="IJW159" s="3"/>
      <c r="IJX159" s="3"/>
      <c r="IJY159" s="3"/>
      <c r="IJZ159" s="3"/>
      <c r="IKA159" s="3"/>
      <c r="IKB159" s="3"/>
      <c r="IKC159" s="3"/>
      <c r="IKD159" s="3"/>
      <c r="IKE159" s="3"/>
      <c r="IKF159" s="3"/>
      <c r="IKG159" s="3"/>
      <c r="IKH159" s="3"/>
      <c r="IKI159" s="3"/>
      <c r="IKJ159" s="3"/>
      <c r="IKK159" s="3"/>
      <c r="IKL159" s="3"/>
      <c r="IKM159" s="3"/>
      <c r="IKN159" s="3"/>
      <c r="IKO159" s="3"/>
      <c r="IKP159" s="3"/>
      <c r="IKQ159" s="3"/>
      <c r="IKR159" s="3"/>
      <c r="IKS159" s="3"/>
      <c r="IKZ159" s="3"/>
      <c r="ILA159" s="3"/>
      <c r="ILB159" s="3"/>
      <c r="ILC159" s="3"/>
      <c r="ILD159" s="3"/>
      <c r="ILE159" s="3"/>
      <c r="ILF159" s="3"/>
      <c r="ILG159" s="3"/>
      <c r="ILH159" s="3"/>
      <c r="ILI159" s="3"/>
      <c r="ILJ159" s="3"/>
      <c r="ILK159" s="3"/>
      <c r="ILL159" s="3"/>
      <c r="ILM159" s="3"/>
      <c r="ILN159" s="3"/>
      <c r="ILO159" s="3"/>
      <c r="ILP159" s="3"/>
      <c r="ILQ159" s="3"/>
      <c r="ILR159" s="3"/>
      <c r="ILS159" s="3"/>
      <c r="ILT159" s="3"/>
      <c r="ILU159" s="3"/>
      <c r="ILV159" s="3"/>
      <c r="ILW159" s="3"/>
      <c r="ILX159" s="3"/>
      <c r="ILY159" s="3"/>
      <c r="ILZ159" s="3"/>
      <c r="IMA159" s="3"/>
      <c r="IMB159" s="3"/>
      <c r="IMC159" s="3"/>
      <c r="IMD159" s="3"/>
      <c r="IME159" s="3"/>
      <c r="IMF159" s="3"/>
      <c r="IMG159" s="3"/>
      <c r="IMH159" s="3"/>
      <c r="IMI159" s="3"/>
      <c r="IMJ159" s="3"/>
      <c r="IMK159" s="3"/>
      <c r="IML159" s="3"/>
      <c r="IMM159" s="3"/>
      <c r="IMN159" s="3"/>
      <c r="IMO159" s="3"/>
      <c r="IMP159" s="3"/>
      <c r="IMQ159" s="3"/>
      <c r="IMR159" s="3"/>
      <c r="IMS159" s="3"/>
      <c r="IMT159" s="3"/>
      <c r="IMU159" s="3"/>
      <c r="IMV159" s="3"/>
      <c r="IMW159" s="3"/>
      <c r="IMX159" s="3"/>
      <c r="IMY159" s="3"/>
      <c r="IMZ159" s="3"/>
      <c r="INA159" s="3"/>
      <c r="INB159" s="3"/>
      <c r="INC159" s="3"/>
      <c r="IND159" s="3"/>
      <c r="INE159" s="3"/>
      <c r="INF159" s="3"/>
      <c r="ING159" s="3"/>
      <c r="INH159" s="3"/>
      <c r="INI159" s="3"/>
      <c r="INJ159" s="3"/>
      <c r="INK159" s="3"/>
      <c r="INL159" s="3"/>
      <c r="INM159" s="3"/>
      <c r="INN159" s="3"/>
      <c r="INO159" s="3"/>
      <c r="INP159" s="3"/>
      <c r="INQ159" s="3"/>
      <c r="INR159" s="3"/>
      <c r="INS159" s="3"/>
      <c r="INT159" s="3"/>
      <c r="INU159" s="3"/>
      <c r="INV159" s="3"/>
      <c r="INW159" s="3"/>
      <c r="INX159" s="3"/>
      <c r="INY159" s="3"/>
      <c r="INZ159" s="3"/>
      <c r="IOA159" s="3"/>
      <c r="IOB159" s="3"/>
      <c r="IOC159" s="3"/>
      <c r="IOD159" s="3"/>
      <c r="IOE159" s="3"/>
      <c r="IOF159" s="3"/>
      <c r="IOG159" s="3"/>
      <c r="IOH159" s="3"/>
      <c r="IOI159" s="3"/>
      <c r="IOJ159" s="3"/>
      <c r="IOK159" s="3"/>
      <c r="IOL159" s="3"/>
      <c r="IOM159" s="3"/>
      <c r="ION159" s="3"/>
      <c r="IOO159" s="3"/>
      <c r="IOP159" s="3"/>
      <c r="IOQ159" s="3"/>
      <c r="IOR159" s="3"/>
      <c r="IOS159" s="3"/>
      <c r="IOT159" s="3"/>
      <c r="IOU159" s="3"/>
      <c r="IOV159" s="3"/>
      <c r="IOW159" s="3"/>
      <c r="IOX159" s="3"/>
      <c r="IOY159" s="3"/>
      <c r="IOZ159" s="3"/>
      <c r="IPA159" s="3"/>
      <c r="IPB159" s="3"/>
      <c r="IPC159" s="3"/>
      <c r="IPD159" s="3"/>
      <c r="IPE159" s="3"/>
      <c r="IPF159" s="3"/>
      <c r="IPG159" s="3"/>
      <c r="IPH159" s="3"/>
      <c r="IPI159" s="3"/>
      <c r="IPJ159" s="3"/>
      <c r="IPK159" s="3"/>
      <c r="IPL159" s="3"/>
      <c r="IPM159" s="3"/>
      <c r="IPN159" s="3"/>
      <c r="IPO159" s="3"/>
      <c r="IPP159" s="3"/>
      <c r="IPQ159" s="3"/>
      <c r="IPR159" s="3"/>
      <c r="IPS159" s="3"/>
      <c r="IPT159" s="3"/>
      <c r="IPU159" s="3"/>
      <c r="IPV159" s="3"/>
      <c r="IPW159" s="3"/>
      <c r="IPX159" s="3"/>
      <c r="IPY159" s="3"/>
      <c r="IPZ159" s="3"/>
      <c r="IQA159" s="3"/>
      <c r="IQB159" s="3"/>
      <c r="IQC159" s="3"/>
      <c r="IQD159" s="3"/>
      <c r="IQE159" s="3"/>
      <c r="IQF159" s="3"/>
      <c r="IQG159" s="3"/>
      <c r="IQH159" s="3"/>
      <c r="IQI159" s="3"/>
      <c r="IQJ159" s="3"/>
      <c r="IQK159" s="3"/>
      <c r="IQL159" s="3"/>
      <c r="IQM159" s="3"/>
      <c r="IQN159" s="3"/>
      <c r="IQO159" s="3"/>
      <c r="IQP159" s="3"/>
      <c r="IQQ159" s="3"/>
      <c r="IQR159" s="3"/>
      <c r="IQS159" s="3"/>
      <c r="IQT159" s="3"/>
      <c r="IQU159" s="3"/>
      <c r="IQV159" s="3"/>
      <c r="IQW159" s="3"/>
      <c r="IQX159" s="3"/>
      <c r="IQY159" s="3"/>
      <c r="IQZ159" s="3"/>
      <c r="IRA159" s="3"/>
      <c r="IRB159" s="3"/>
      <c r="IRC159" s="3"/>
      <c r="IRD159" s="3"/>
      <c r="IRE159" s="3"/>
      <c r="IRF159" s="3"/>
      <c r="IRG159" s="3"/>
      <c r="IRH159" s="3"/>
      <c r="IRI159" s="3"/>
      <c r="IRJ159" s="3"/>
      <c r="IRK159" s="3"/>
      <c r="IRL159" s="3"/>
      <c r="IRM159" s="3"/>
      <c r="IRN159" s="3"/>
      <c r="IRO159" s="3"/>
      <c r="IRP159" s="3"/>
      <c r="IRQ159" s="3"/>
      <c r="IRR159" s="3"/>
      <c r="IRS159" s="3"/>
      <c r="IRT159" s="3"/>
      <c r="IRU159" s="3"/>
      <c r="IRV159" s="3"/>
      <c r="IRW159" s="3"/>
      <c r="IRX159" s="3"/>
      <c r="IRY159" s="3"/>
      <c r="IRZ159" s="3"/>
      <c r="ISA159" s="3"/>
      <c r="ISB159" s="3"/>
      <c r="ISC159" s="3"/>
      <c r="ISD159" s="3"/>
      <c r="ISE159" s="3"/>
      <c r="ISF159" s="3"/>
      <c r="ISG159" s="3"/>
      <c r="ISH159" s="3"/>
      <c r="ISI159" s="3"/>
      <c r="ISJ159" s="3"/>
      <c r="ISK159" s="3"/>
      <c r="ISL159" s="3"/>
      <c r="ISM159" s="3"/>
      <c r="ISN159" s="3"/>
      <c r="ISO159" s="3"/>
      <c r="ISP159" s="3"/>
      <c r="ISQ159" s="3"/>
      <c r="ISR159" s="3"/>
      <c r="ISS159" s="3"/>
      <c r="IST159" s="3"/>
      <c r="ISU159" s="3"/>
      <c r="ISV159" s="3"/>
      <c r="ISW159" s="3"/>
      <c r="ISX159" s="3"/>
      <c r="ISY159" s="3"/>
      <c r="ISZ159" s="3"/>
      <c r="ITA159" s="3"/>
      <c r="ITB159" s="3"/>
      <c r="ITC159" s="3"/>
      <c r="ITD159" s="3"/>
      <c r="ITE159" s="3"/>
      <c r="ITF159" s="3"/>
      <c r="ITG159" s="3"/>
      <c r="ITH159" s="3"/>
      <c r="ITI159" s="3"/>
      <c r="ITJ159" s="3"/>
      <c r="ITK159" s="3"/>
      <c r="ITL159" s="3"/>
      <c r="ITM159" s="3"/>
      <c r="ITN159" s="3"/>
      <c r="ITO159" s="3"/>
      <c r="ITP159" s="3"/>
      <c r="ITQ159" s="3"/>
      <c r="ITR159" s="3"/>
      <c r="ITS159" s="3"/>
      <c r="ITT159" s="3"/>
      <c r="ITU159" s="3"/>
      <c r="ITV159" s="3"/>
      <c r="ITW159" s="3"/>
      <c r="ITX159" s="3"/>
      <c r="ITY159" s="3"/>
      <c r="ITZ159" s="3"/>
      <c r="IUA159" s="3"/>
      <c r="IUB159" s="3"/>
      <c r="IUC159" s="3"/>
      <c r="IUD159" s="3"/>
      <c r="IUE159" s="3"/>
      <c r="IUF159" s="3"/>
      <c r="IUG159" s="3"/>
      <c r="IUH159" s="3"/>
      <c r="IUI159" s="3"/>
      <c r="IUJ159" s="3"/>
      <c r="IUK159" s="3"/>
      <c r="IUL159" s="3"/>
      <c r="IUM159" s="3"/>
      <c r="IUN159" s="3"/>
      <c r="IUO159" s="3"/>
      <c r="IUV159" s="3"/>
      <c r="IUW159" s="3"/>
      <c r="IUX159" s="3"/>
      <c r="IUY159" s="3"/>
      <c r="IUZ159" s="3"/>
      <c r="IVA159" s="3"/>
      <c r="IVB159" s="3"/>
      <c r="IVC159" s="3"/>
      <c r="IVD159" s="3"/>
      <c r="IVE159" s="3"/>
      <c r="IVF159" s="3"/>
      <c r="IVG159" s="3"/>
      <c r="IVH159" s="3"/>
      <c r="IVI159" s="3"/>
      <c r="IVJ159" s="3"/>
      <c r="IVK159" s="3"/>
      <c r="IVL159" s="3"/>
      <c r="IVM159" s="3"/>
      <c r="IVN159" s="3"/>
      <c r="IVO159" s="3"/>
      <c r="IVP159" s="3"/>
      <c r="IVQ159" s="3"/>
      <c r="IVR159" s="3"/>
      <c r="IVS159" s="3"/>
      <c r="IVT159" s="3"/>
      <c r="IVU159" s="3"/>
      <c r="IVV159" s="3"/>
      <c r="IVW159" s="3"/>
      <c r="IVX159" s="3"/>
      <c r="IVY159" s="3"/>
      <c r="IVZ159" s="3"/>
      <c r="IWA159" s="3"/>
      <c r="IWB159" s="3"/>
      <c r="IWC159" s="3"/>
      <c r="IWD159" s="3"/>
      <c r="IWE159" s="3"/>
      <c r="IWF159" s="3"/>
      <c r="IWG159" s="3"/>
      <c r="IWH159" s="3"/>
      <c r="IWI159" s="3"/>
      <c r="IWJ159" s="3"/>
      <c r="IWK159" s="3"/>
      <c r="IWL159" s="3"/>
      <c r="IWM159" s="3"/>
      <c r="IWN159" s="3"/>
      <c r="IWO159" s="3"/>
      <c r="IWP159" s="3"/>
      <c r="IWQ159" s="3"/>
      <c r="IWR159" s="3"/>
      <c r="IWS159" s="3"/>
      <c r="IWT159" s="3"/>
      <c r="IWU159" s="3"/>
      <c r="IWV159" s="3"/>
      <c r="IWW159" s="3"/>
      <c r="IWX159" s="3"/>
      <c r="IWY159" s="3"/>
      <c r="IWZ159" s="3"/>
      <c r="IXA159" s="3"/>
      <c r="IXB159" s="3"/>
      <c r="IXC159" s="3"/>
      <c r="IXD159" s="3"/>
      <c r="IXE159" s="3"/>
      <c r="IXF159" s="3"/>
      <c r="IXG159" s="3"/>
      <c r="IXH159" s="3"/>
      <c r="IXI159" s="3"/>
      <c r="IXJ159" s="3"/>
      <c r="IXK159" s="3"/>
      <c r="IXL159" s="3"/>
      <c r="IXM159" s="3"/>
      <c r="IXN159" s="3"/>
      <c r="IXO159" s="3"/>
      <c r="IXP159" s="3"/>
      <c r="IXQ159" s="3"/>
      <c r="IXR159" s="3"/>
      <c r="IXS159" s="3"/>
      <c r="IXT159" s="3"/>
      <c r="IXU159" s="3"/>
      <c r="IXV159" s="3"/>
      <c r="IXW159" s="3"/>
      <c r="IXX159" s="3"/>
      <c r="IXY159" s="3"/>
      <c r="IXZ159" s="3"/>
      <c r="IYA159" s="3"/>
      <c r="IYB159" s="3"/>
      <c r="IYC159" s="3"/>
      <c r="IYD159" s="3"/>
      <c r="IYE159" s="3"/>
      <c r="IYF159" s="3"/>
      <c r="IYG159" s="3"/>
      <c r="IYH159" s="3"/>
      <c r="IYI159" s="3"/>
      <c r="IYJ159" s="3"/>
      <c r="IYK159" s="3"/>
      <c r="IYL159" s="3"/>
      <c r="IYM159" s="3"/>
      <c r="IYN159" s="3"/>
      <c r="IYO159" s="3"/>
      <c r="IYP159" s="3"/>
      <c r="IYQ159" s="3"/>
      <c r="IYR159" s="3"/>
      <c r="IYS159" s="3"/>
      <c r="IYT159" s="3"/>
      <c r="IYU159" s="3"/>
      <c r="IYV159" s="3"/>
      <c r="IYW159" s="3"/>
      <c r="IYX159" s="3"/>
      <c r="IYY159" s="3"/>
      <c r="IYZ159" s="3"/>
      <c r="IZA159" s="3"/>
      <c r="IZB159" s="3"/>
      <c r="IZC159" s="3"/>
      <c r="IZD159" s="3"/>
      <c r="IZE159" s="3"/>
      <c r="IZF159" s="3"/>
      <c r="IZG159" s="3"/>
      <c r="IZH159" s="3"/>
      <c r="IZI159" s="3"/>
      <c r="IZJ159" s="3"/>
      <c r="IZK159" s="3"/>
      <c r="IZL159" s="3"/>
      <c r="IZM159" s="3"/>
      <c r="IZN159" s="3"/>
      <c r="IZO159" s="3"/>
      <c r="IZP159" s="3"/>
      <c r="IZQ159" s="3"/>
      <c r="IZR159" s="3"/>
      <c r="IZS159" s="3"/>
      <c r="IZT159" s="3"/>
      <c r="IZU159" s="3"/>
      <c r="IZV159" s="3"/>
      <c r="IZW159" s="3"/>
      <c r="IZX159" s="3"/>
      <c r="IZY159" s="3"/>
      <c r="IZZ159" s="3"/>
      <c r="JAA159" s="3"/>
      <c r="JAB159" s="3"/>
      <c r="JAC159" s="3"/>
      <c r="JAD159" s="3"/>
      <c r="JAE159" s="3"/>
      <c r="JAF159" s="3"/>
      <c r="JAG159" s="3"/>
      <c r="JAH159" s="3"/>
      <c r="JAI159" s="3"/>
      <c r="JAJ159" s="3"/>
      <c r="JAK159" s="3"/>
      <c r="JAL159" s="3"/>
      <c r="JAM159" s="3"/>
      <c r="JAN159" s="3"/>
      <c r="JAO159" s="3"/>
      <c r="JAP159" s="3"/>
      <c r="JAQ159" s="3"/>
      <c r="JAR159" s="3"/>
      <c r="JAS159" s="3"/>
      <c r="JAT159" s="3"/>
      <c r="JAU159" s="3"/>
      <c r="JAV159" s="3"/>
      <c r="JAW159" s="3"/>
      <c r="JAX159" s="3"/>
      <c r="JAY159" s="3"/>
      <c r="JAZ159" s="3"/>
      <c r="JBA159" s="3"/>
      <c r="JBB159" s="3"/>
      <c r="JBC159" s="3"/>
      <c r="JBD159" s="3"/>
      <c r="JBE159" s="3"/>
      <c r="JBF159" s="3"/>
      <c r="JBG159" s="3"/>
      <c r="JBH159" s="3"/>
      <c r="JBI159" s="3"/>
      <c r="JBJ159" s="3"/>
      <c r="JBK159" s="3"/>
      <c r="JBL159" s="3"/>
      <c r="JBM159" s="3"/>
      <c r="JBN159" s="3"/>
      <c r="JBO159" s="3"/>
      <c r="JBP159" s="3"/>
      <c r="JBQ159" s="3"/>
      <c r="JBR159" s="3"/>
      <c r="JBS159" s="3"/>
      <c r="JBT159" s="3"/>
      <c r="JBU159" s="3"/>
      <c r="JBV159" s="3"/>
      <c r="JBW159" s="3"/>
      <c r="JBX159" s="3"/>
      <c r="JBY159" s="3"/>
      <c r="JBZ159" s="3"/>
      <c r="JCA159" s="3"/>
      <c r="JCB159" s="3"/>
      <c r="JCC159" s="3"/>
      <c r="JCD159" s="3"/>
      <c r="JCE159" s="3"/>
      <c r="JCF159" s="3"/>
      <c r="JCG159" s="3"/>
      <c r="JCH159" s="3"/>
      <c r="JCI159" s="3"/>
      <c r="JCJ159" s="3"/>
      <c r="JCK159" s="3"/>
      <c r="JCL159" s="3"/>
      <c r="JCM159" s="3"/>
      <c r="JCN159" s="3"/>
      <c r="JCO159" s="3"/>
      <c r="JCP159" s="3"/>
      <c r="JCQ159" s="3"/>
      <c r="JCR159" s="3"/>
      <c r="JCS159" s="3"/>
      <c r="JCT159" s="3"/>
      <c r="JCU159" s="3"/>
      <c r="JCV159" s="3"/>
      <c r="JCW159" s="3"/>
      <c r="JCX159" s="3"/>
      <c r="JCY159" s="3"/>
      <c r="JCZ159" s="3"/>
      <c r="JDA159" s="3"/>
      <c r="JDB159" s="3"/>
      <c r="JDC159" s="3"/>
      <c r="JDD159" s="3"/>
      <c r="JDE159" s="3"/>
      <c r="JDF159" s="3"/>
      <c r="JDG159" s="3"/>
      <c r="JDH159" s="3"/>
      <c r="JDI159" s="3"/>
      <c r="JDJ159" s="3"/>
      <c r="JDK159" s="3"/>
      <c r="JDL159" s="3"/>
      <c r="JDM159" s="3"/>
      <c r="JDN159" s="3"/>
      <c r="JDO159" s="3"/>
      <c r="JDP159" s="3"/>
      <c r="JDQ159" s="3"/>
      <c r="JDR159" s="3"/>
      <c r="JDS159" s="3"/>
      <c r="JDT159" s="3"/>
      <c r="JDU159" s="3"/>
      <c r="JDV159" s="3"/>
      <c r="JDW159" s="3"/>
      <c r="JDX159" s="3"/>
      <c r="JDY159" s="3"/>
      <c r="JDZ159" s="3"/>
      <c r="JEA159" s="3"/>
      <c r="JEB159" s="3"/>
      <c r="JEC159" s="3"/>
      <c r="JED159" s="3"/>
      <c r="JEE159" s="3"/>
      <c r="JEF159" s="3"/>
      <c r="JEG159" s="3"/>
      <c r="JEH159" s="3"/>
      <c r="JEI159" s="3"/>
      <c r="JEJ159" s="3"/>
      <c r="JEK159" s="3"/>
      <c r="JER159" s="3"/>
      <c r="JES159" s="3"/>
      <c r="JET159" s="3"/>
      <c r="JEU159" s="3"/>
      <c r="JEV159" s="3"/>
      <c r="JEW159" s="3"/>
      <c r="JEX159" s="3"/>
      <c r="JEY159" s="3"/>
      <c r="JEZ159" s="3"/>
      <c r="JFA159" s="3"/>
      <c r="JFB159" s="3"/>
      <c r="JFC159" s="3"/>
      <c r="JFD159" s="3"/>
      <c r="JFE159" s="3"/>
      <c r="JFF159" s="3"/>
      <c r="JFG159" s="3"/>
      <c r="JFH159" s="3"/>
      <c r="JFI159" s="3"/>
      <c r="JFJ159" s="3"/>
      <c r="JFK159" s="3"/>
      <c r="JFL159" s="3"/>
      <c r="JFM159" s="3"/>
      <c r="JFN159" s="3"/>
      <c r="JFO159" s="3"/>
      <c r="JFP159" s="3"/>
      <c r="JFQ159" s="3"/>
      <c r="JFR159" s="3"/>
      <c r="JFS159" s="3"/>
      <c r="JFT159" s="3"/>
      <c r="JFU159" s="3"/>
      <c r="JFV159" s="3"/>
      <c r="JFW159" s="3"/>
      <c r="JFX159" s="3"/>
      <c r="JFY159" s="3"/>
      <c r="JFZ159" s="3"/>
      <c r="JGA159" s="3"/>
      <c r="JGB159" s="3"/>
      <c r="JGC159" s="3"/>
      <c r="JGD159" s="3"/>
      <c r="JGE159" s="3"/>
      <c r="JGF159" s="3"/>
      <c r="JGG159" s="3"/>
      <c r="JGH159" s="3"/>
      <c r="JGI159" s="3"/>
      <c r="JGJ159" s="3"/>
      <c r="JGK159" s="3"/>
      <c r="JGL159" s="3"/>
      <c r="JGM159" s="3"/>
      <c r="JGN159" s="3"/>
      <c r="JGO159" s="3"/>
      <c r="JGP159" s="3"/>
      <c r="JGQ159" s="3"/>
      <c r="JGR159" s="3"/>
      <c r="JGS159" s="3"/>
      <c r="JGT159" s="3"/>
      <c r="JGU159" s="3"/>
      <c r="JGV159" s="3"/>
      <c r="JGW159" s="3"/>
      <c r="JGX159" s="3"/>
      <c r="JGY159" s="3"/>
      <c r="JGZ159" s="3"/>
      <c r="JHA159" s="3"/>
      <c r="JHB159" s="3"/>
      <c r="JHC159" s="3"/>
      <c r="JHD159" s="3"/>
      <c r="JHE159" s="3"/>
      <c r="JHF159" s="3"/>
      <c r="JHG159" s="3"/>
      <c r="JHH159" s="3"/>
      <c r="JHI159" s="3"/>
      <c r="JHJ159" s="3"/>
      <c r="JHK159" s="3"/>
      <c r="JHL159" s="3"/>
      <c r="JHM159" s="3"/>
      <c r="JHN159" s="3"/>
      <c r="JHO159" s="3"/>
      <c r="JHP159" s="3"/>
      <c r="JHQ159" s="3"/>
      <c r="JHR159" s="3"/>
      <c r="JHS159" s="3"/>
      <c r="JHT159" s="3"/>
      <c r="JHU159" s="3"/>
      <c r="JHV159" s="3"/>
      <c r="JHW159" s="3"/>
      <c r="JHX159" s="3"/>
      <c r="JHY159" s="3"/>
      <c r="JHZ159" s="3"/>
      <c r="JIA159" s="3"/>
      <c r="JIB159" s="3"/>
      <c r="JIC159" s="3"/>
      <c r="JID159" s="3"/>
      <c r="JIE159" s="3"/>
      <c r="JIF159" s="3"/>
      <c r="JIG159" s="3"/>
      <c r="JIH159" s="3"/>
      <c r="JII159" s="3"/>
      <c r="JIJ159" s="3"/>
      <c r="JIK159" s="3"/>
      <c r="JIL159" s="3"/>
      <c r="JIM159" s="3"/>
      <c r="JIN159" s="3"/>
      <c r="JIO159" s="3"/>
      <c r="JIP159" s="3"/>
      <c r="JIQ159" s="3"/>
      <c r="JIR159" s="3"/>
      <c r="JIS159" s="3"/>
      <c r="JIT159" s="3"/>
      <c r="JIU159" s="3"/>
      <c r="JIV159" s="3"/>
      <c r="JIW159" s="3"/>
      <c r="JIX159" s="3"/>
      <c r="JIY159" s="3"/>
      <c r="JIZ159" s="3"/>
      <c r="JJA159" s="3"/>
      <c r="JJB159" s="3"/>
      <c r="JJC159" s="3"/>
      <c r="JJD159" s="3"/>
      <c r="JJE159" s="3"/>
      <c r="JJF159" s="3"/>
      <c r="JJG159" s="3"/>
      <c r="JJH159" s="3"/>
      <c r="JJI159" s="3"/>
      <c r="JJJ159" s="3"/>
      <c r="JJK159" s="3"/>
      <c r="JJL159" s="3"/>
      <c r="JJM159" s="3"/>
      <c r="JJN159" s="3"/>
      <c r="JJO159" s="3"/>
      <c r="JJP159" s="3"/>
      <c r="JJQ159" s="3"/>
      <c r="JJR159" s="3"/>
      <c r="JJS159" s="3"/>
      <c r="JJT159" s="3"/>
      <c r="JJU159" s="3"/>
      <c r="JJV159" s="3"/>
      <c r="JJW159" s="3"/>
      <c r="JJX159" s="3"/>
      <c r="JJY159" s="3"/>
      <c r="JJZ159" s="3"/>
      <c r="JKA159" s="3"/>
      <c r="JKB159" s="3"/>
      <c r="JKC159" s="3"/>
      <c r="JKD159" s="3"/>
      <c r="JKE159" s="3"/>
      <c r="JKF159" s="3"/>
      <c r="JKG159" s="3"/>
      <c r="JKH159" s="3"/>
      <c r="JKI159" s="3"/>
      <c r="JKJ159" s="3"/>
      <c r="JKK159" s="3"/>
      <c r="JKL159" s="3"/>
      <c r="JKM159" s="3"/>
      <c r="JKN159" s="3"/>
      <c r="JKO159" s="3"/>
      <c r="JKP159" s="3"/>
      <c r="JKQ159" s="3"/>
      <c r="JKR159" s="3"/>
      <c r="JKS159" s="3"/>
      <c r="JKT159" s="3"/>
      <c r="JKU159" s="3"/>
      <c r="JKV159" s="3"/>
      <c r="JKW159" s="3"/>
      <c r="JKX159" s="3"/>
      <c r="JKY159" s="3"/>
      <c r="JKZ159" s="3"/>
      <c r="JLA159" s="3"/>
      <c r="JLB159" s="3"/>
      <c r="JLC159" s="3"/>
      <c r="JLD159" s="3"/>
      <c r="JLE159" s="3"/>
      <c r="JLF159" s="3"/>
      <c r="JLG159" s="3"/>
      <c r="JLH159" s="3"/>
      <c r="JLI159" s="3"/>
      <c r="JLJ159" s="3"/>
      <c r="JLK159" s="3"/>
      <c r="JLL159" s="3"/>
      <c r="JLM159" s="3"/>
      <c r="JLN159" s="3"/>
      <c r="JLO159" s="3"/>
      <c r="JLP159" s="3"/>
      <c r="JLQ159" s="3"/>
      <c r="JLR159" s="3"/>
      <c r="JLS159" s="3"/>
      <c r="JLT159" s="3"/>
      <c r="JLU159" s="3"/>
      <c r="JLV159" s="3"/>
      <c r="JLW159" s="3"/>
      <c r="JLX159" s="3"/>
      <c r="JLY159" s="3"/>
      <c r="JLZ159" s="3"/>
      <c r="JMA159" s="3"/>
      <c r="JMB159" s="3"/>
      <c r="JMC159" s="3"/>
      <c r="JMD159" s="3"/>
      <c r="JME159" s="3"/>
      <c r="JMF159" s="3"/>
      <c r="JMG159" s="3"/>
      <c r="JMH159" s="3"/>
      <c r="JMI159" s="3"/>
      <c r="JMJ159" s="3"/>
      <c r="JMK159" s="3"/>
      <c r="JML159" s="3"/>
      <c r="JMM159" s="3"/>
      <c r="JMN159" s="3"/>
      <c r="JMO159" s="3"/>
      <c r="JMP159" s="3"/>
      <c r="JMQ159" s="3"/>
      <c r="JMR159" s="3"/>
      <c r="JMS159" s="3"/>
      <c r="JMT159" s="3"/>
      <c r="JMU159" s="3"/>
      <c r="JMV159" s="3"/>
      <c r="JMW159" s="3"/>
      <c r="JMX159" s="3"/>
      <c r="JMY159" s="3"/>
      <c r="JMZ159" s="3"/>
      <c r="JNA159" s="3"/>
      <c r="JNB159" s="3"/>
      <c r="JNC159" s="3"/>
      <c r="JND159" s="3"/>
      <c r="JNE159" s="3"/>
      <c r="JNF159" s="3"/>
      <c r="JNG159" s="3"/>
      <c r="JNH159" s="3"/>
      <c r="JNI159" s="3"/>
      <c r="JNJ159" s="3"/>
      <c r="JNK159" s="3"/>
      <c r="JNL159" s="3"/>
      <c r="JNM159" s="3"/>
      <c r="JNN159" s="3"/>
      <c r="JNO159" s="3"/>
      <c r="JNP159" s="3"/>
      <c r="JNQ159" s="3"/>
      <c r="JNR159" s="3"/>
      <c r="JNS159" s="3"/>
      <c r="JNT159" s="3"/>
      <c r="JNU159" s="3"/>
      <c r="JNV159" s="3"/>
      <c r="JNW159" s="3"/>
      <c r="JNX159" s="3"/>
      <c r="JNY159" s="3"/>
      <c r="JNZ159" s="3"/>
      <c r="JOA159" s="3"/>
      <c r="JOB159" s="3"/>
      <c r="JOC159" s="3"/>
      <c r="JOD159" s="3"/>
      <c r="JOE159" s="3"/>
      <c r="JOF159" s="3"/>
      <c r="JOG159" s="3"/>
      <c r="JON159" s="3"/>
      <c r="JOO159" s="3"/>
      <c r="JOP159" s="3"/>
      <c r="JOQ159" s="3"/>
      <c r="JOR159" s="3"/>
      <c r="JOS159" s="3"/>
      <c r="JOT159" s="3"/>
      <c r="JOU159" s="3"/>
      <c r="JOV159" s="3"/>
      <c r="JOW159" s="3"/>
      <c r="JOX159" s="3"/>
      <c r="JOY159" s="3"/>
      <c r="JOZ159" s="3"/>
      <c r="JPA159" s="3"/>
      <c r="JPB159" s="3"/>
      <c r="JPC159" s="3"/>
      <c r="JPD159" s="3"/>
      <c r="JPE159" s="3"/>
      <c r="JPF159" s="3"/>
      <c r="JPG159" s="3"/>
      <c r="JPH159" s="3"/>
      <c r="JPI159" s="3"/>
      <c r="JPJ159" s="3"/>
      <c r="JPK159" s="3"/>
      <c r="JPL159" s="3"/>
      <c r="JPM159" s="3"/>
      <c r="JPN159" s="3"/>
      <c r="JPO159" s="3"/>
      <c r="JPP159" s="3"/>
      <c r="JPQ159" s="3"/>
      <c r="JPR159" s="3"/>
      <c r="JPS159" s="3"/>
      <c r="JPT159" s="3"/>
      <c r="JPU159" s="3"/>
      <c r="JPV159" s="3"/>
      <c r="JPW159" s="3"/>
      <c r="JPX159" s="3"/>
      <c r="JPY159" s="3"/>
      <c r="JPZ159" s="3"/>
      <c r="JQA159" s="3"/>
      <c r="JQB159" s="3"/>
      <c r="JQC159" s="3"/>
      <c r="JQD159" s="3"/>
      <c r="JQE159" s="3"/>
      <c r="JQF159" s="3"/>
      <c r="JQG159" s="3"/>
      <c r="JQH159" s="3"/>
      <c r="JQI159" s="3"/>
      <c r="JQJ159" s="3"/>
      <c r="JQK159" s="3"/>
      <c r="JQL159" s="3"/>
      <c r="JQM159" s="3"/>
      <c r="JQN159" s="3"/>
      <c r="JQO159" s="3"/>
      <c r="JQP159" s="3"/>
      <c r="JQQ159" s="3"/>
      <c r="JQR159" s="3"/>
      <c r="JQS159" s="3"/>
      <c r="JQT159" s="3"/>
      <c r="JQU159" s="3"/>
      <c r="JQV159" s="3"/>
      <c r="JQW159" s="3"/>
      <c r="JQX159" s="3"/>
      <c r="JQY159" s="3"/>
      <c r="JQZ159" s="3"/>
      <c r="JRA159" s="3"/>
      <c r="JRB159" s="3"/>
      <c r="JRC159" s="3"/>
      <c r="JRD159" s="3"/>
      <c r="JRE159" s="3"/>
      <c r="JRF159" s="3"/>
      <c r="JRG159" s="3"/>
      <c r="JRH159" s="3"/>
      <c r="JRI159" s="3"/>
      <c r="JRJ159" s="3"/>
      <c r="JRK159" s="3"/>
      <c r="JRL159" s="3"/>
      <c r="JRM159" s="3"/>
      <c r="JRN159" s="3"/>
      <c r="JRO159" s="3"/>
      <c r="JRP159" s="3"/>
      <c r="JRQ159" s="3"/>
      <c r="JRR159" s="3"/>
      <c r="JRS159" s="3"/>
      <c r="JRT159" s="3"/>
      <c r="JRU159" s="3"/>
      <c r="JRV159" s="3"/>
      <c r="JRW159" s="3"/>
      <c r="JRX159" s="3"/>
      <c r="JRY159" s="3"/>
      <c r="JRZ159" s="3"/>
      <c r="JSA159" s="3"/>
      <c r="JSB159" s="3"/>
      <c r="JSC159" s="3"/>
      <c r="JSD159" s="3"/>
      <c r="JSE159" s="3"/>
      <c r="JSF159" s="3"/>
      <c r="JSG159" s="3"/>
      <c r="JSH159" s="3"/>
      <c r="JSI159" s="3"/>
      <c r="JSJ159" s="3"/>
      <c r="JSK159" s="3"/>
      <c r="JSL159" s="3"/>
      <c r="JSM159" s="3"/>
      <c r="JSN159" s="3"/>
      <c r="JSO159" s="3"/>
      <c r="JSP159" s="3"/>
      <c r="JSQ159" s="3"/>
      <c r="JSR159" s="3"/>
      <c r="JSS159" s="3"/>
      <c r="JST159" s="3"/>
      <c r="JSU159" s="3"/>
      <c r="JSV159" s="3"/>
      <c r="JSW159" s="3"/>
      <c r="JSX159" s="3"/>
      <c r="JSY159" s="3"/>
      <c r="JSZ159" s="3"/>
      <c r="JTA159" s="3"/>
      <c r="JTB159" s="3"/>
      <c r="JTC159" s="3"/>
      <c r="JTD159" s="3"/>
      <c r="JTE159" s="3"/>
      <c r="JTF159" s="3"/>
      <c r="JTG159" s="3"/>
      <c r="JTH159" s="3"/>
      <c r="JTI159" s="3"/>
      <c r="JTJ159" s="3"/>
      <c r="JTK159" s="3"/>
      <c r="JTL159" s="3"/>
      <c r="JTM159" s="3"/>
      <c r="JTN159" s="3"/>
      <c r="JTO159" s="3"/>
      <c r="JTP159" s="3"/>
      <c r="JTQ159" s="3"/>
      <c r="JTR159" s="3"/>
      <c r="JTS159" s="3"/>
      <c r="JTT159" s="3"/>
      <c r="JTU159" s="3"/>
      <c r="JTV159" s="3"/>
      <c r="JTW159" s="3"/>
      <c r="JTX159" s="3"/>
      <c r="JTY159" s="3"/>
      <c r="JTZ159" s="3"/>
      <c r="JUA159" s="3"/>
      <c r="JUB159" s="3"/>
      <c r="JUC159" s="3"/>
      <c r="JUD159" s="3"/>
      <c r="JUE159" s="3"/>
      <c r="JUF159" s="3"/>
      <c r="JUG159" s="3"/>
      <c r="JUH159" s="3"/>
      <c r="JUI159" s="3"/>
      <c r="JUJ159" s="3"/>
      <c r="JUK159" s="3"/>
      <c r="JUL159" s="3"/>
      <c r="JUM159" s="3"/>
      <c r="JUN159" s="3"/>
      <c r="JUO159" s="3"/>
      <c r="JUP159" s="3"/>
      <c r="JUQ159" s="3"/>
      <c r="JUR159" s="3"/>
      <c r="JUS159" s="3"/>
      <c r="JUT159" s="3"/>
      <c r="JUU159" s="3"/>
      <c r="JUV159" s="3"/>
      <c r="JUW159" s="3"/>
      <c r="JUX159" s="3"/>
      <c r="JUY159" s="3"/>
      <c r="JUZ159" s="3"/>
      <c r="JVA159" s="3"/>
      <c r="JVB159" s="3"/>
      <c r="JVC159" s="3"/>
      <c r="JVD159" s="3"/>
      <c r="JVE159" s="3"/>
      <c r="JVF159" s="3"/>
      <c r="JVG159" s="3"/>
      <c r="JVH159" s="3"/>
      <c r="JVI159" s="3"/>
      <c r="JVJ159" s="3"/>
      <c r="JVK159" s="3"/>
      <c r="JVL159" s="3"/>
      <c r="JVM159" s="3"/>
      <c r="JVN159" s="3"/>
      <c r="JVO159" s="3"/>
      <c r="JVP159" s="3"/>
      <c r="JVQ159" s="3"/>
      <c r="JVR159" s="3"/>
      <c r="JVS159" s="3"/>
      <c r="JVT159" s="3"/>
      <c r="JVU159" s="3"/>
      <c r="JVV159" s="3"/>
      <c r="JVW159" s="3"/>
      <c r="JVX159" s="3"/>
      <c r="JVY159" s="3"/>
      <c r="JVZ159" s="3"/>
      <c r="JWA159" s="3"/>
      <c r="JWB159" s="3"/>
      <c r="JWC159" s="3"/>
      <c r="JWD159" s="3"/>
      <c r="JWE159" s="3"/>
      <c r="JWF159" s="3"/>
      <c r="JWG159" s="3"/>
      <c r="JWH159" s="3"/>
      <c r="JWI159" s="3"/>
      <c r="JWJ159" s="3"/>
      <c r="JWK159" s="3"/>
      <c r="JWL159" s="3"/>
      <c r="JWM159" s="3"/>
      <c r="JWN159" s="3"/>
      <c r="JWO159" s="3"/>
      <c r="JWP159" s="3"/>
      <c r="JWQ159" s="3"/>
      <c r="JWR159" s="3"/>
      <c r="JWS159" s="3"/>
      <c r="JWT159" s="3"/>
      <c r="JWU159" s="3"/>
      <c r="JWV159" s="3"/>
      <c r="JWW159" s="3"/>
      <c r="JWX159" s="3"/>
      <c r="JWY159" s="3"/>
      <c r="JWZ159" s="3"/>
      <c r="JXA159" s="3"/>
      <c r="JXB159" s="3"/>
      <c r="JXC159" s="3"/>
      <c r="JXD159" s="3"/>
      <c r="JXE159" s="3"/>
      <c r="JXF159" s="3"/>
      <c r="JXG159" s="3"/>
      <c r="JXH159" s="3"/>
      <c r="JXI159" s="3"/>
      <c r="JXJ159" s="3"/>
      <c r="JXK159" s="3"/>
      <c r="JXL159" s="3"/>
      <c r="JXM159" s="3"/>
      <c r="JXN159" s="3"/>
      <c r="JXO159" s="3"/>
      <c r="JXP159" s="3"/>
      <c r="JXQ159" s="3"/>
      <c r="JXR159" s="3"/>
      <c r="JXS159" s="3"/>
      <c r="JXT159" s="3"/>
      <c r="JXU159" s="3"/>
      <c r="JXV159" s="3"/>
      <c r="JXW159" s="3"/>
      <c r="JXX159" s="3"/>
      <c r="JXY159" s="3"/>
      <c r="JXZ159" s="3"/>
      <c r="JYA159" s="3"/>
      <c r="JYB159" s="3"/>
      <c r="JYC159" s="3"/>
      <c r="JYJ159" s="3"/>
      <c r="JYK159" s="3"/>
      <c r="JYL159" s="3"/>
      <c r="JYM159" s="3"/>
      <c r="JYN159" s="3"/>
      <c r="JYO159" s="3"/>
      <c r="JYP159" s="3"/>
      <c r="JYQ159" s="3"/>
      <c r="JYR159" s="3"/>
      <c r="JYS159" s="3"/>
      <c r="JYT159" s="3"/>
      <c r="JYU159" s="3"/>
      <c r="JYV159" s="3"/>
      <c r="JYW159" s="3"/>
      <c r="JYX159" s="3"/>
      <c r="JYY159" s="3"/>
      <c r="JYZ159" s="3"/>
      <c r="JZA159" s="3"/>
      <c r="JZB159" s="3"/>
      <c r="JZC159" s="3"/>
      <c r="JZD159" s="3"/>
      <c r="JZE159" s="3"/>
      <c r="JZF159" s="3"/>
      <c r="JZG159" s="3"/>
      <c r="JZH159" s="3"/>
      <c r="JZI159" s="3"/>
      <c r="JZJ159" s="3"/>
      <c r="JZK159" s="3"/>
      <c r="JZL159" s="3"/>
      <c r="JZM159" s="3"/>
      <c r="JZN159" s="3"/>
      <c r="JZO159" s="3"/>
      <c r="JZP159" s="3"/>
      <c r="JZQ159" s="3"/>
      <c r="JZR159" s="3"/>
      <c r="JZS159" s="3"/>
      <c r="JZT159" s="3"/>
      <c r="JZU159" s="3"/>
      <c r="JZV159" s="3"/>
      <c r="JZW159" s="3"/>
      <c r="JZX159" s="3"/>
      <c r="JZY159" s="3"/>
      <c r="JZZ159" s="3"/>
      <c r="KAA159" s="3"/>
      <c r="KAB159" s="3"/>
      <c r="KAC159" s="3"/>
      <c r="KAD159" s="3"/>
      <c r="KAE159" s="3"/>
      <c r="KAF159" s="3"/>
      <c r="KAG159" s="3"/>
      <c r="KAH159" s="3"/>
      <c r="KAI159" s="3"/>
      <c r="KAJ159" s="3"/>
      <c r="KAK159" s="3"/>
      <c r="KAL159" s="3"/>
      <c r="KAM159" s="3"/>
      <c r="KAN159" s="3"/>
      <c r="KAO159" s="3"/>
      <c r="KAP159" s="3"/>
      <c r="KAQ159" s="3"/>
      <c r="KAR159" s="3"/>
      <c r="KAS159" s="3"/>
      <c r="KAT159" s="3"/>
      <c r="KAU159" s="3"/>
      <c r="KAV159" s="3"/>
      <c r="KAW159" s="3"/>
      <c r="KAX159" s="3"/>
      <c r="KAY159" s="3"/>
      <c r="KAZ159" s="3"/>
      <c r="KBA159" s="3"/>
      <c r="KBB159" s="3"/>
      <c r="KBC159" s="3"/>
      <c r="KBD159" s="3"/>
      <c r="KBE159" s="3"/>
      <c r="KBF159" s="3"/>
      <c r="KBG159" s="3"/>
      <c r="KBH159" s="3"/>
      <c r="KBI159" s="3"/>
      <c r="KBJ159" s="3"/>
      <c r="KBK159" s="3"/>
      <c r="KBL159" s="3"/>
      <c r="KBM159" s="3"/>
      <c r="KBN159" s="3"/>
      <c r="KBO159" s="3"/>
      <c r="KBP159" s="3"/>
      <c r="KBQ159" s="3"/>
      <c r="KBR159" s="3"/>
      <c r="KBS159" s="3"/>
      <c r="KBT159" s="3"/>
      <c r="KBU159" s="3"/>
      <c r="KBV159" s="3"/>
      <c r="KBW159" s="3"/>
      <c r="KBX159" s="3"/>
      <c r="KBY159" s="3"/>
      <c r="KBZ159" s="3"/>
      <c r="KCA159" s="3"/>
      <c r="KCB159" s="3"/>
      <c r="KCC159" s="3"/>
      <c r="KCD159" s="3"/>
      <c r="KCE159" s="3"/>
      <c r="KCF159" s="3"/>
      <c r="KCG159" s="3"/>
      <c r="KCH159" s="3"/>
      <c r="KCI159" s="3"/>
      <c r="KCJ159" s="3"/>
      <c r="KCK159" s="3"/>
      <c r="KCL159" s="3"/>
      <c r="KCM159" s="3"/>
      <c r="KCN159" s="3"/>
      <c r="KCO159" s="3"/>
      <c r="KCP159" s="3"/>
      <c r="KCQ159" s="3"/>
      <c r="KCR159" s="3"/>
      <c r="KCS159" s="3"/>
      <c r="KCT159" s="3"/>
      <c r="KCU159" s="3"/>
      <c r="KCV159" s="3"/>
      <c r="KCW159" s="3"/>
      <c r="KCX159" s="3"/>
      <c r="KCY159" s="3"/>
      <c r="KCZ159" s="3"/>
      <c r="KDA159" s="3"/>
      <c r="KDB159" s="3"/>
      <c r="KDC159" s="3"/>
      <c r="KDD159" s="3"/>
      <c r="KDE159" s="3"/>
      <c r="KDF159" s="3"/>
      <c r="KDG159" s="3"/>
      <c r="KDH159" s="3"/>
      <c r="KDI159" s="3"/>
      <c r="KDJ159" s="3"/>
      <c r="KDK159" s="3"/>
      <c r="KDL159" s="3"/>
      <c r="KDM159" s="3"/>
      <c r="KDN159" s="3"/>
      <c r="KDO159" s="3"/>
      <c r="KDP159" s="3"/>
      <c r="KDQ159" s="3"/>
      <c r="KDR159" s="3"/>
      <c r="KDS159" s="3"/>
      <c r="KDT159" s="3"/>
      <c r="KDU159" s="3"/>
      <c r="KDV159" s="3"/>
      <c r="KDW159" s="3"/>
      <c r="KDX159" s="3"/>
      <c r="KDY159" s="3"/>
      <c r="KDZ159" s="3"/>
      <c r="KEA159" s="3"/>
      <c r="KEB159" s="3"/>
      <c r="KEC159" s="3"/>
      <c r="KED159" s="3"/>
      <c r="KEE159" s="3"/>
      <c r="KEF159" s="3"/>
      <c r="KEG159" s="3"/>
      <c r="KEH159" s="3"/>
      <c r="KEI159" s="3"/>
      <c r="KEJ159" s="3"/>
      <c r="KEK159" s="3"/>
      <c r="KEL159" s="3"/>
      <c r="KEM159" s="3"/>
      <c r="KEN159" s="3"/>
      <c r="KEO159" s="3"/>
      <c r="KEP159" s="3"/>
      <c r="KEQ159" s="3"/>
      <c r="KER159" s="3"/>
      <c r="KES159" s="3"/>
      <c r="KET159" s="3"/>
      <c r="KEU159" s="3"/>
      <c r="KEV159" s="3"/>
      <c r="KEW159" s="3"/>
      <c r="KEX159" s="3"/>
      <c r="KEY159" s="3"/>
      <c r="KEZ159" s="3"/>
      <c r="KFA159" s="3"/>
      <c r="KFB159" s="3"/>
      <c r="KFC159" s="3"/>
      <c r="KFD159" s="3"/>
      <c r="KFE159" s="3"/>
      <c r="KFF159" s="3"/>
      <c r="KFG159" s="3"/>
      <c r="KFH159" s="3"/>
      <c r="KFI159" s="3"/>
      <c r="KFJ159" s="3"/>
      <c r="KFK159" s="3"/>
      <c r="KFL159" s="3"/>
      <c r="KFM159" s="3"/>
      <c r="KFN159" s="3"/>
      <c r="KFO159" s="3"/>
      <c r="KFP159" s="3"/>
      <c r="KFQ159" s="3"/>
      <c r="KFR159" s="3"/>
      <c r="KFS159" s="3"/>
      <c r="KFT159" s="3"/>
      <c r="KFU159" s="3"/>
      <c r="KFV159" s="3"/>
      <c r="KFW159" s="3"/>
      <c r="KFX159" s="3"/>
      <c r="KFY159" s="3"/>
      <c r="KFZ159" s="3"/>
      <c r="KGA159" s="3"/>
      <c r="KGB159" s="3"/>
      <c r="KGC159" s="3"/>
      <c r="KGD159" s="3"/>
      <c r="KGE159" s="3"/>
      <c r="KGF159" s="3"/>
      <c r="KGG159" s="3"/>
      <c r="KGH159" s="3"/>
      <c r="KGI159" s="3"/>
      <c r="KGJ159" s="3"/>
      <c r="KGK159" s="3"/>
      <c r="KGL159" s="3"/>
      <c r="KGM159" s="3"/>
      <c r="KGN159" s="3"/>
      <c r="KGO159" s="3"/>
      <c r="KGP159" s="3"/>
      <c r="KGQ159" s="3"/>
      <c r="KGR159" s="3"/>
      <c r="KGS159" s="3"/>
      <c r="KGT159" s="3"/>
      <c r="KGU159" s="3"/>
      <c r="KGV159" s="3"/>
      <c r="KGW159" s="3"/>
      <c r="KGX159" s="3"/>
      <c r="KGY159" s="3"/>
      <c r="KGZ159" s="3"/>
      <c r="KHA159" s="3"/>
      <c r="KHB159" s="3"/>
      <c r="KHC159" s="3"/>
      <c r="KHD159" s="3"/>
      <c r="KHE159" s="3"/>
      <c r="KHF159" s="3"/>
      <c r="KHG159" s="3"/>
      <c r="KHH159" s="3"/>
      <c r="KHI159" s="3"/>
      <c r="KHJ159" s="3"/>
      <c r="KHK159" s="3"/>
      <c r="KHL159" s="3"/>
      <c r="KHM159" s="3"/>
      <c r="KHN159" s="3"/>
      <c r="KHO159" s="3"/>
      <c r="KHP159" s="3"/>
      <c r="KHQ159" s="3"/>
      <c r="KHR159" s="3"/>
      <c r="KHS159" s="3"/>
      <c r="KHT159" s="3"/>
      <c r="KHU159" s="3"/>
      <c r="KHV159" s="3"/>
      <c r="KHW159" s="3"/>
      <c r="KHX159" s="3"/>
      <c r="KHY159" s="3"/>
      <c r="KIF159" s="3"/>
      <c r="KIG159" s="3"/>
      <c r="KIH159" s="3"/>
      <c r="KII159" s="3"/>
      <c r="KIJ159" s="3"/>
      <c r="KIK159" s="3"/>
      <c r="KIL159" s="3"/>
      <c r="KIM159" s="3"/>
      <c r="KIN159" s="3"/>
      <c r="KIO159" s="3"/>
      <c r="KIP159" s="3"/>
      <c r="KIQ159" s="3"/>
      <c r="KIR159" s="3"/>
      <c r="KIS159" s="3"/>
      <c r="KIT159" s="3"/>
      <c r="KIU159" s="3"/>
      <c r="KIV159" s="3"/>
      <c r="KIW159" s="3"/>
      <c r="KIX159" s="3"/>
      <c r="KIY159" s="3"/>
      <c r="KIZ159" s="3"/>
      <c r="KJA159" s="3"/>
      <c r="KJB159" s="3"/>
      <c r="KJC159" s="3"/>
      <c r="KJD159" s="3"/>
      <c r="KJE159" s="3"/>
      <c r="KJF159" s="3"/>
      <c r="KJG159" s="3"/>
      <c r="KJH159" s="3"/>
      <c r="KJI159" s="3"/>
      <c r="KJJ159" s="3"/>
      <c r="KJK159" s="3"/>
      <c r="KJL159" s="3"/>
      <c r="KJM159" s="3"/>
      <c r="KJN159" s="3"/>
      <c r="KJO159" s="3"/>
      <c r="KJP159" s="3"/>
      <c r="KJQ159" s="3"/>
      <c r="KJR159" s="3"/>
      <c r="KJS159" s="3"/>
      <c r="KJT159" s="3"/>
      <c r="KJU159" s="3"/>
      <c r="KJV159" s="3"/>
      <c r="KJW159" s="3"/>
      <c r="KJX159" s="3"/>
      <c r="KJY159" s="3"/>
      <c r="KJZ159" s="3"/>
      <c r="KKA159" s="3"/>
      <c r="KKB159" s="3"/>
      <c r="KKC159" s="3"/>
      <c r="KKD159" s="3"/>
      <c r="KKE159" s="3"/>
      <c r="KKF159" s="3"/>
      <c r="KKG159" s="3"/>
      <c r="KKH159" s="3"/>
      <c r="KKI159" s="3"/>
      <c r="KKJ159" s="3"/>
      <c r="KKK159" s="3"/>
      <c r="KKL159" s="3"/>
      <c r="KKM159" s="3"/>
      <c r="KKN159" s="3"/>
      <c r="KKO159" s="3"/>
      <c r="KKP159" s="3"/>
      <c r="KKQ159" s="3"/>
      <c r="KKR159" s="3"/>
      <c r="KKS159" s="3"/>
      <c r="KKT159" s="3"/>
      <c r="KKU159" s="3"/>
      <c r="KKV159" s="3"/>
      <c r="KKW159" s="3"/>
      <c r="KKX159" s="3"/>
      <c r="KKY159" s="3"/>
      <c r="KKZ159" s="3"/>
      <c r="KLA159" s="3"/>
      <c r="KLB159" s="3"/>
      <c r="KLC159" s="3"/>
      <c r="KLD159" s="3"/>
      <c r="KLE159" s="3"/>
      <c r="KLF159" s="3"/>
      <c r="KLG159" s="3"/>
      <c r="KLH159" s="3"/>
      <c r="KLI159" s="3"/>
      <c r="KLJ159" s="3"/>
      <c r="KLK159" s="3"/>
      <c r="KLL159" s="3"/>
      <c r="KLM159" s="3"/>
      <c r="KLN159" s="3"/>
      <c r="KLO159" s="3"/>
      <c r="KLP159" s="3"/>
      <c r="KLQ159" s="3"/>
      <c r="KLR159" s="3"/>
      <c r="KLS159" s="3"/>
      <c r="KLT159" s="3"/>
      <c r="KLU159" s="3"/>
      <c r="KLV159" s="3"/>
      <c r="KLW159" s="3"/>
      <c r="KLX159" s="3"/>
      <c r="KLY159" s="3"/>
      <c r="KLZ159" s="3"/>
      <c r="KMA159" s="3"/>
      <c r="KMB159" s="3"/>
      <c r="KMC159" s="3"/>
      <c r="KMD159" s="3"/>
      <c r="KME159" s="3"/>
      <c r="KMF159" s="3"/>
      <c r="KMG159" s="3"/>
      <c r="KMH159" s="3"/>
      <c r="KMI159" s="3"/>
      <c r="KMJ159" s="3"/>
      <c r="KMK159" s="3"/>
      <c r="KML159" s="3"/>
      <c r="KMM159" s="3"/>
      <c r="KMN159" s="3"/>
      <c r="KMO159" s="3"/>
      <c r="KMP159" s="3"/>
      <c r="KMQ159" s="3"/>
      <c r="KMR159" s="3"/>
      <c r="KMS159" s="3"/>
      <c r="KMT159" s="3"/>
      <c r="KMU159" s="3"/>
      <c r="KMV159" s="3"/>
      <c r="KMW159" s="3"/>
      <c r="KMX159" s="3"/>
      <c r="KMY159" s="3"/>
      <c r="KMZ159" s="3"/>
      <c r="KNA159" s="3"/>
      <c r="KNB159" s="3"/>
      <c r="KNC159" s="3"/>
      <c r="KND159" s="3"/>
      <c r="KNE159" s="3"/>
      <c r="KNF159" s="3"/>
      <c r="KNG159" s="3"/>
      <c r="KNH159" s="3"/>
      <c r="KNI159" s="3"/>
      <c r="KNJ159" s="3"/>
      <c r="KNK159" s="3"/>
      <c r="KNL159" s="3"/>
      <c r="KNM159" s="3"/>
      <c r="KNN159" s="3"/>
      <c r="KNO159" s="3"/>
      <c r="KNP159" s="3"/>
      <c r="KNQ159" s="3"/>
      <c r="KNR159" s="3"/>
      <c r="KNS159" s="3"/>
      <c r="KNT159" s="3"/>
      <c r="KNU159" s="3"/>
      <c r="KNV159" s="3"/>
      <c r="KNW159" s="3"/>
      <c r="KNX159" s="3"/>
      <c r="KNY159" s="3"/>
      <c r="KNZ159" s="3"/>
      <c r="KOA159" s="3"/>
      <c r="KOB159" s="3"/>
      <c r="KOC159" s="3"/>
      <c r="KOD159" s="3"/>
      <c r="KOE159" s="3"/>
      <c r="KOF159" s="3"/>
      <c r="KOG159" s="3"/>
      <c r="KOH159" s="3"/>
      <c r="KOI159" s="3"/>
      <c r="KOJ159" s="3"/>
      <c r="KOK159" s="3"/>
      <c r="KOL159" s="3"/>
      <c r="KOM159" s="3"/>
      <c r="KON159" s="3"/>
      <c r="KOO159" s="3"/>
      <c r="KOP159" s="3"/>
      <c r="KOQ159" s="3"/>
      <c r="KOR159" s="3"/>
      <c r="KOS159" s="3"/>
      <c r="KOT159" s="3"/>
      <c r="KOU159" s="3"/>
      <c r="KOV159" s="3"/>
      <c r="KOW159" s="3"/>
      <c r="KOX159" s="3"/>
      <c r="KOY159" s="3"/>
      <c r="KOZ159" s="3"/>
      <c r="KPA159" s="3"/>
      <c r="KPB159" s="3"/>
      <c r="KPC159" s="3"/>
      <c r="KPD159" s="3"/>
      <c r="KPE159" s="3"/>
      <c r="KPF159" s="3"/>
      <c r="KPG159" s="3"/>
      <c r="KPH159" s="3"/>
      <c r="KPI159" s="3"/>
      <c r="KPJ159" s="3"/>
      <c r="KPK159" s="3"/>
      <c r="KPL159" s="3"/>
      <c r="KPM159" s="3"/>
      <c r="KPN159" s="3"/>
      <c r="KPO159" s="3"/>
      <c r="KPP159" s="3"/>
      <c r="KPQ159" s="3"/>
      <c r="KPR159" s="3"/>
      <c r="KPS159" s="3"/>
      <c r="KPT159" s="3"/>
      <c r="KPU159" s="3"/>
      <c r="KPV159" s="3"/>
      <c r="KPW159" s="3"/>
      <c r="KPX159" s="3"/>
      <c r="KPY159" s="3"/>
      <c r="KPZ159" s="3"/>
      <c r="KQA159" s="3"/>
      <c r="KQB159" s="3"/>
      <c r="KQC159" s="3"/>
      <c r="KQD159" s="3"/>
      <c r="KQE159" s="3"/>
      <c r="KQF159" s="3"/>
      <c r="KQG159" s="3"/>
      <c r="KQH159" s="3"/>
      <c r="KQI159" s="3"/>
      <c r="KQJ159" s="3"/>
      <c r="KQK159" s="3"/>
      <c r="KQL159" s="3"/>
      <c r="KQM159" s="3"/>
      <c r="KQN159" s="3"/>
      <c r="KQO159" s="3"/>
      <c r="KQP159" s="3"/>
      <c r="KQQ159" s="3"/>
      <c r="KQR159" s="3"/>
      <c r="KQS159" s="3"/>
      <c r="KQT159" s="3"/>
      <c r="KQU159" s="3"/>
      <c r="KQV159" s="3"/>
      <c r="KQW159" s="3"/>
      <c r="KQX159" s="3"/>
      <c r="KQY159" s="3"/>
      <c r="KQZ159" s="3"/>
      <c r="KRA159" s="3"/>
      <c r="KRB159" s="3"/>
      <c r="KRC159" s="3"/>
      <c r="KRD159" s="3"/>
      <c r="KRE159" s="3"/>
      <c r="KRF159" s="3"/>
      <c r="KRG159" s="3"/>
      <c r="KRH159" s="3"/>
      <c r="KRI159" s="3"/>
      <c r="KRJ159" s="3"/>
      <c r="KRK159" s="3"/>
      <c r="KRL159" s="3"/>
      <c r="KRM159" s="3"/>
      <c r="KRN159" s="3"/>
      <c r="KRO159" s="3"/>
      <c r="KRP159" s="3"/>
      <c r="KRQ159" s="3"/>
      <c r="KRR159" s="3"/>
      <c r="KRS159" s="3"/>
      <c r="KRT159" s="3"/>
      <c r="KRU159" s="3"/>
      <c r="KSB159" s="3"/>
      <c r="KSC159" s="3"/>
      <c r="KSD159" s="3"/>
      <c r="KSE159" s="3"/>
      <c r="KSF159" s="3"/>
      <c r="KSG159" s="3"/>
      <c r="KSH159" s="3"/>
      <c r="KSI159" s="3"/>
      <c r="KSJ159" s="3"/>
      <c r="KSK159" s="3"/>
      <c r="KSL159" s="3"/>
      <c r="KSM159" s="3"/>
      <c r="KSN159" s="3"/>
      <c r="KSO159" s="3"/>
      <c r="KSP159" s="3"/>
      <c r="KSQ159" s="3"/>
      <c r="KSR159" s="3"/>
      <c r="KSS159" s="3"/>
      <c r="KST159" s="3"/>
      <c r="KSU159" s="3"/>
      <c r="KSV159" s="3"/>
      <c r="KSW159" s="3"/>
      <c r="KSX159" s="3"/>
      <c r="KSY159" s="3"/>
      <c r="KSZ159" s="3"/>
      <c r="KTA159" s="3"/>
      <c r="KTB159" s="3"/>
      <c r="KTC159" s="3"/>
      <c r="KTD159" s="3"/>
      <c r="KTE159" s="3"/>
      <c r="KTF159" s="3"/>
      <c r="KTG159" s="3"/>
      <c r="KTH159" s="3"/>
      <c r="KTI159" s="3"/>
      <c r="KTJ159" s="3"/>
      <c r="KTK159" s="3"/>
      <c r="KTL159" s="3"/>
      <c r="KTM159" s="3"/>
      <c r="KTN159" s="3"/>
      <c r="KTO159" s="3"/>
      <c r="KTP159" s="3"/>
      <c r="KTQ159" s="3"/>
      <c r="KTR159" s="3"/>
      <c r="KTS159" s="3"/>
      <c r="KTT159" s="3"/>
      <c r="KTU159" s="3"/>
      <c r="KTV159" s="3"/>
      <c r="KTW159" s="3"/>
      <c r="KTX159" s="3"/>
      <c r="KTY159" s="3"/>
      <c r="KTZ159" s="3"/>
      <c r="KUA159" s="3"/>
      <c r="KUB159" s="3"/>
      <c r="KUC159" s="3"/>
      <c r="KUD159" s="3"/>
      <c r="KUE159" s="3"/>
      <c r="KUF159" s="3"/>
      <c r="KUG159" s="3"/>
      <c r="KUH159" s="3"/>
      <c r="KUI159" s="3"/>
      <c r="KUJ159" s="3"/>
      <c r="KUK159" s="3"/>
      <c r="KUL159" s="3"/>
      <c r="KUM159" s="3"/>
      <c r="KUN159" s="3"/>
      <c r="KUO159" s="3"/>
      <c r="KUP159" s="3"/>
      <c r="KUQ159" s="3"/>
      <c r="KUR159" s="3"/>
      <c r="KUS159" s="3"/>
      <c r="KUT159" s="3"/>
      <c r="KUU159" s="3"/>
      <c r="KUV159" s="3"/>
      <c r="KUW159" s="3"/>
      <c r="KUX159" s="3"/>
      <c r="KUY159" s="3"/>
      <c r="KUZ159" s="3"/>
      <c r="KVA159" s="3"/>
      <c r="KVB159" s="3"/>
      <c r="KVC159" s="3"/>
      <c r="KVD159" s="3"/>
      <c r="KVE159" s="3"/>
      <c r="KVF159" s="3"/>
      <c r="KVG159" s="3"/>
      <c r="KVH159" s="3"/>
      <c r="KVI159" s="3"/>
      <c r="KVJ159" s="3"/>
      <c r="KVK159" s="3"/>
      <c r="KVL159" s="3"/>
      <c r="KVM159" s="3"/>
      <c r="KVN159" s="3"/>
      <c r="KVO159" s="3"/>
      <c r="KVP159" s="3"/>
      <c r="KVQ159" s="3"/>
      <c r="KVR159" s="3"/>
      <c r="KVS159" s="3"/>
      <c r="KVT159" s="3"/>
      <c r="KVU159" s="3"/>
      <c r="KVV159" s="3"/>
      <c r="KVW159" s="3"/>
      <c r="KVX159" s="3"/>
      <c r="KVY159" s="3"/>
      <c r="KVZ159" s="3"/>
      <c r="KWA159" s="3"/>
      <c r="KWB159" s="3"/>
      <c r="KWC159" s="3"/>
      <c r="KWD159" s="3"/>
      <c r="KWE159" s="3"/>
      <c r="KWF159" s="3"/>
      <c r="KWG159" s="3"/>
      <c r="KWH159" s="3"/>
      <c r="KWI159" s="3"/>
      <c r="KWJ159" s="3"/>
      <c r="KWK159" s="3"/>
      <c r="KWL159" s="3"/>
      <c r="KWM159" s="3"/>
      <c r="KWN159" s="3"/>
      <c r="KWO159" s="3"/>
      <c r="KWP159" s="3"/>
      <c r="KWQ159" s="3"/>
      <c r="KWR159" s="3"/>
      <c r="KWS159" s="3"/>
      <c r="KWT159" s="3"/>
      <c r="KWU159" s="3"/>
      <c r="KWV159" s="3"/>
      <c r="KWW159" s="3"/>
      <c r="KWX159" s="3"/>
      <c r="KWY159" s="3"/>
      <c r="KWZ159" s="3"/>
      <c r="KXA159" s="3"/>
      <c r="KXB159" s="3"/>
      <c r="KXC159" s="3"/>
      <c r="KXD159" s="3"/>
      <c r="KXE159" s="3"/>
      <c r="KXF159" s="3"/>
      <c r="KXG159" s="3"/>
      <c r="KXH159" s="3"/>
      <c r="KXI159" s="3"/>
      <c r="KXJ159" s="3"/>
      <c r="KXK159" s="3"/>
      <c r="KXL159" s="3"/>
      <c r="KXM159" s="3"/>
      <c r="KXN159" s="3"/>
      <c r="KXO159" s="3"/>
      <c r="KXP159" s="3"/>
      <c r="KXQ159" s="3"/>
      <c r="KXR159" s="3"/>
      <c r="KXS159" s="3"/>
      <c r="KXT159" s="3"/>
      <c r="KXU159" s="3"/>
      <c r="KXV159" s="3"/>
      <c r="KXW159" s="3"/>
      <c r="KXX159" s="3"/>
      <c r="KXY159" s="3"/>
      <c r="KXZ159" s="3"/>
      <c r="KYA159" s="3"/>
      <c r="KYB159" s="3"/>
      <c r="KYC159" s="3"/>
      <c r="KYD159" s="3"/>
      <c r="KYE159" s="3"/>
      <c r="KYF159" s="3"/>
      <c r="KYG159" s="3"/>
      <c r="KYH159" s="3"/>
      <c r="KYI159" s="3"/>
      <c r="KYJ159" s="3"/>
      <c r="KYK159" s="3"/>
      <c r="KYL159" s="3"/>
      <c r="KYM159" s="3"/>
      <c r="KYN159" s="3"/>
      <c r="KYO159" s="3"/>
      <c r="KYP159" s="3"/>
      <c r="KYQ159" s="3"/>
      <c r="KYR159" s="3"/>
      <c r="KYS159" s="3"/>
      <c r="KYT159" s="3"/>
      <c r="KYU159" s="3"/>
      <c r="KYV159" s="3"/>
      <c r="KYW159" s="3"/>
      <c r="KYX159" s="3"/>
      <c r="KYY159" s="3"/>
      <c r="KYZ159" s="3"/>
      <c r="KZA159" s="3"/>
      <c r="KZB159" s="3"/>
      <c r="KZC159" s="3"/>
      <c r="KZD159" s="3"/>
      <c r="KZE159" s="3"/>
      <c r="KZF159" s="3"/>
      <c r="KZG159" s="3"/>
      <c r="KZH159" s="3"/>
      <c r="KZI159" s="3"/>
      <c r="KZJ159" s="3"/>
      <c r="KZK159" s="3"/>
      <c r="KZL159" s="3"/>
      <c r="KZM159" s="3"/>
      <c r="KZN159" s="3"/>
      <c r="KZO159" s="3"/>
      <c r="KZP159" s="3"/>
      <c r="KZQ159" s="3"/>
      <c r="KZR159" s="3"/>
      <c r="KZS159" s="3"/>
      <c r="KZT159" s="3"/>
      <c r="KZU159" s="3"/>
      <c r="KZV159" s="3"/>
      <c r="KZW159" s="3"/>
      <c r="KZX159" s="3"/>
      <c r="KZY159" s="3"/>
      <c r="KZZ159" s="3"/>
      <c r="LAA159" s="3"/>
      <c r="LAB159" s="3"/>
      <c r="LAC159" s="3"/>
      <c r="LAD159" s="3"/>
      <c r="LAE159" s="3"/>
      <c r="LAF159" s="3"/>
      <c r="LAG159" s="3"/>
      <c r="LAH159" s="3"/>
      <c r="LAI159" s="3"/>
      <c r="LAJ159" s="3"/>
      <c r="LAK159" s="3"/>
      <c r="LAL159" s="3"/>
      <c r="LAM159" s="3"/>
      <c r="LAN159" s="3"/>
      <c r="LAO159" s="3"/>
      <c r="LAP159" s="3"/>
      <c r="LAQ159" s="3"/>
      <c r="LAR159" s="3"/>
      <c r="LAS159" s="3"/>
      <c r="LAT159" s="3"/>
      <c r="LAU159" s="3"/>
      <c r="LAV159" s="3"/>
      <c r="LAW159" s="3"/>
      <c r="LAX159" s="3"/>
      <c r="LAY159" s="3"/>
      <c r="LAZ159" s="3"/>
      <c r="LBA159" s="3"/>
      <c r="LBB159" s="3"/>
      <c r="LBC159" s="3"/>
      <c r="LBD159" s="3"/>
      <c r="LBE159" s="3"/>
      <c r="LBF159" s="3"/>
      <c r="LBG159" s="3"/>
      <c r="LBH159" s="3"/>
      <c r="LBI159" s="3"/>
      <c r="LBJ159" s="3"/>
      <c r="LBK159" s="3"/>
      <c r="LBL159" s="3"/>
      <c r="LBM159" s="3"/>
      <c r="LBN159" s="3"/>
      <c r="LBO159" s="3"/>
      <c r="LBP159" s="3"/>
      <c r="LBQ159" s="3"/>
      <c r="LBX159" s="3"/>
      <c r="LBY159" s="3"/>
      <c r="LBZ159" s="3"/>
      <c r="LCA159" s="3"/>
      <c r="LCB159" s="3"/>
      <c r="LCC159" s="3"/>
      <c r="LCD159" s="3"/>
      <c r="LCE159" s="3"/>
      <c r="LCF159" s="3"/>
      <c r="LCG159" s="3"/>
      <c r="LCH159" s="3"/>
      <c r="LCI159" s="3"/>
      <c r="LCJ159" s="3"/>
      <c r="LCK159" s="3"/>
      <c r="LCL159" s="3"/>
      <c r="LCM159" s="3"/>
      <c r="LCN159" s="3"/>
      <c r="LCO159" s="3"/>
      <c r="LCP159" s="3"/>
      <c r="LCQ159" s="3"/>
      <c r="LCR159" s="3"/>
      <c r="LCS159" s="3"/>
      <c r="LCT159" s="3"/>
      <c r="LCU159" s="3"/>
      <c r="LCV159" s="3"/>
      <c r="LCW159" s="3"/>
      <c r="LCX159" s="3"/>
      <c r="LCY159" s="3"/>
      <c r="LCZ159" s="3"/>
      <c r="LDA159" s="3"/>
      <c r="LDB159" s="3"/>
      <c r="LDC159" s="3"/>
      <c r="LDD159" s="3"/>
      <c r="LDE159" s="3"/>
      <c r="LDF159" s="3"/>
      <c r="LDG159" s="3"/>
      <c r="LDH159" s="3"/>
      <c r="LDI159" s="3"/>
      <c r="LDJ159" s="3"/>
      <c r="LDK159" s="3"/>
      <c r="LDL159" s="3"/>
      <c r="LDM159" s="3"/>
      <c r="LDN159" s="3"/>
      <c r="LDO159" s="3"/>
      <c r="LDP159" s="3"/>
      <c r="LDQ159" s="3"/>
      <c r="LDR159" s="3"/>
      <c r="LDS159" s="3"/>
      <c r="LDT159" s="3"/>
      <c r="LDU159" s="3"/>
      <c r="LDV159" s="3"/>
      <c r="LDW159" s="3"/>
      <c r="LDX159" s="3"/>
      <c r="LDY159" s="3"/>
      <c r="LDZ159" s="3"/>
      <c r="LEA159" s="3"/>
      <c r="LEB159" s="3"/>
      <c r="LEC159" s="3"/>
      <c r="LED159" s="3"/>
      <c r="LEE159" s="3"/>
      <c r="LEF159" s="3"/>
      <c r="LEG159" s="3"/>
      <c r="LEH159" s="3"/>
      <c r="LEI159" s="3"/>
      <c r="LEJ159" s="3"/>
      <c r="LEK159" s="3"/>
      <c r="LEL159" s="3"/>
      <c r="LEM159" s="3"/>
      <c r="LEN159" s="3"/>
      <c r="LEO159" s="3"/>
      <c r="LEP159" s="3"/>
      <c r="LEQ159" s="3"/>
      <c r="LER159" s="3"/>
      <c r="LES159" s="3"/>
      <c r="LET159" s="3"/>
      <c r="LEU159" s="3"/>
      <c r="LEV159" s="3"/>
      <c r="LEW159" s="3"/>
      <c r="LEX159" s="3"/>
      <c r="LEY159" s="3"/>
      <c r="LEZ159" s="3"/>
      <c r="LFA159" s="3"/>
      <c r="LFB159" s="3"/>
      <c r="LFC159" s="3"/>
      <c r="LFD159" s="3"/>
      <c r="LFE159" s="3"/>
      <c r="LFF159" s="3"/>
      <c r="LFG159" s="3"/>
      <c r="LFH159" s="3"/>
      <c r="LFI159" s="3"/>
      <c r="LFJ159" s="3"/>
      <c r="LFK159" s="3"/>
      <c r="LFL159" s="3"/>
      <c r="LFM159" s="3"/>
      <c r="LFN159" s="3"/>
      <c r="LFO159" s="3"/>
      <c r="LFP159" s="3"/>
      <c r="LFQ159" s="3"/>
      <c r="LFR159" s="3"/>
      <c r="LFS159" s="3"/>
      <c r="LFT159" s="3"/>
      <c r="LFU159" s="3"/>
      <c r="LFV159" s="3"/>
      <c r="LFW159" s="3"/>
      <c r="LFX159" s="3"/>
      <c r="LFY159" s="3"/>
      <c r="LFZ159" s="3"/>
      <c r="LGA159" s="3"/>
      <c r="LGB159" s="3"/>
      <c r="LGC159" s="3"/>
      <c r="LGD159" s="3"/>
      <c r="LGE159" s="3"/>
      <c r="LGF159" s="3"/>
      <c r="LGG159" s="3"/>
      <c r="LGH159" s="3"/>
      <c r="LGI159" s="3"/>
      <c r="LGJ159" s="3"/>
      <c r="LGK159" s="3"/>
      <c r="LGL159" s="3"/>
      <c r="LGM159" s="3"/>
      <c r="LGN159" s="3"/>
      <c r="LGO159" s="3"/>
      <c r="LGP159" s="3"/>
      <c r="LGQ159" s="3"/>
      <c r="LGR159" s="3"/>
      <c r="LGS159" s="3"/>
      <c r="LGT159" s="3"/>
      <c r="LGU159" s="3"/>
      <c r="LGV159" s="3"/>
      <c r="LGW159" s="3"/>
      <c r="LGX159" s="3"/>
      <c r="LGY159" s="3"/>
      <c r="LGZ159" s="3"/>
      <c r="LHA159" s="3"/>
      <c r="LHB159" s="3"/>
      <c r="LHC159" s="3"/>
      <c r="LHD159" s="3"/>
      <c r="LHE159" s="3"/>
      <c r="LHF159" s="3"/>
      <c r="LHG159" s="3"/>
      <c r="LHH159" s="3"/>
      <c r="LHI159" s="3"/>
      <c r="LHJ159" s="3"/>
      <c r="LHK159" s="3"/>
      <c r="LHL159" s="3"/>
      <c r="LHM159" s="3"/>
      <c r="LHN159" s="3"/>
      <c r="LHO159" s="3"/>
      <c r="LHP159" s="3"/>
      <c r="LHQ159" s="3"/>
      <c r="LHR159" s="3"/>
      <c r="LHS159" s="3"/>
      <c r="LHT159" s="3"/>
      <c r="LHU159" s="3"/>
      <c r="LHV159" s="3"/>
      <c r="LHW159" s="3"/>
      <c r="LHX159" s="3"/>
      <c r="LHY159" s="3"/>
      <c r="LHZ159" s="3"/>
      <c r="LIA159" s="3"/>
      <c r="LIB159" s="3"/>
      <c r="LIC159" s="3"/>
      <c r="LID159" s="3"/>
      <c r="LIE159" s="3"/>
      <c r="LIF159" s="3"/>
      <c r="LIG159" s="3"/>
      <c r="LIH159" s="3"/>
      <c r="LII159" s="3"/>
      <c r="LIJ159" s="3"/>
      <c r="LIK159" s="3"/>
      <c r="LIL159" s="3"/>
      <c r="LIM159" s="3"/>
      <c r="LIN159" s="3"/>
      <c r="LIO159" s="3"/>
      <c r="LIP159" s="3"/>
      <c r="LIQ159" s="3"/>
      <c r="LIR159" s="3"/>
      <c r="LIS159" s="3"/>
      <c r="LIT159" s="3"/>
      <c r="LIU159" s="3"/>
      <c r="LIV159" s="3"/>
      <c r="LIW159" s="3"/>
      <c r="LIX159" s="3"/>
      <c r="LIY159" s="3"/>
      <c r="LIZ159" s="3"/>
      <c r="LJA159" s="3"/>
      <c r="LJB159" s="3"/>
      <c r="LJC159" s="3"/>
      <c r="LJD159" s="3"/>
      <c r="LJE159" s="3"/>
      <c r="LJF159" s="3"/>
      <c r="LJG159" s="3"/>
      <c r="LJH159" s="3"/>
      <c r="LJI159" s="3"/>
      <c r="LJJ159" s="3"/>
      <c r="LJK159" s="3"/>
      <c r="LJL159" s="3"/>
      <c r="LJM159" s="3"/>
      <c r="LJN159" s="3"/>
      <c r="LJO159" s="3"/>
      <c r="LJP159" s="3"/>
      <c r="LJQ159" s="3"/>
      <c r="LJR159" s="3"/>
      <c r="LJS159" s="3"/>
      <c r="LJT159" s="3"/>
      <c r="LJU159" s="3"/>
      <c r="LJV159" s="3"/>
      <c r="LJW159" s="3"/>
      <c r="LJX159" s="3"/>
      <c r="LJY159" s="3"/>
      <c r="LJZ159" s="3"/>
      <c r="LKA159" s="3"/>
      <c r="LKB159" s="3"/>
      <c r="LKC159" s="3"/>
      <c r="LKD159" s="3"/>
      <c r="LKE159" s="3"/>
      <c r="LKF159" s="3"/>
      <c r="LKG159" s="3"/>
      <c r="LKH159" s="3"/>
      <c r="LKI159" s="3"/>
      <c r="LKJ159" s="3"/>
      <c r="LKK159" s="3"/>
      <c r="LKL159" s="3"/>
      <c r="LKM159" s="3"/>
      <c r="LKN159" s="3"/>
      <c r="LKO159" s="3"/>
      <c r="LKP159" s="3"/>
      <c r="LKQ159" s="3"/>
      <c r="LKR159" s="3"/>
      <c r="LKS159" s="3"/>
      <c r="LKT159" s="3"/>
      <c r="LKU159" s="3"/>
      <c r="LKV159" s="3"/>
      <c r="LKW159" s="3"/>
      <c r="LKX159" s="3"/>
      <c r="LKY159" s="3"/>
      <c r="LKZ159" s="3"/>
      <c r="LLA159" s="3"/>
      <c r="LLB159" s="3"/>
      <c r="LLC159" s="3"/>
      <c r="LLD159" s="3"/>
      <c r="LLE159" s="3"/>
      <c r="LLF159" s="3"/>
      <c r="LLG159" s="3"/>
      <c r="LLH159" s="3"/>
      <c r="LLI159" s="3"/>
      <c r="LLJ159" s="3"/>
      <c r="LLK159" s="3"/>
      <c r="LLL159" s="3"/>
      <c r="LLM159" s="3"/>
      <c r="LLT159" s="3"/>
      <c r="LLU159" s="3"/>
      <c r="LLV159" s="3"/>
      <c r="LLW159" s="3"/>
      <c r="LLX159" s="3"/>
      <c r="LLY159" s="3"/>
      <c r="LLZ159" s="3"/>
      <c r="LMA159" s="3"/>
      <c r="LMB159" s="3"/>
      <c r="LMC159" s="3"/>
      <c r="LMD159" s="3"/>
      <c r="LME159" s="3"/>
      <c r="LMF159" s="3"/>
      <c r="LMG159" s="3"/>
      <c r="LMH159" s="3"/>
      <c r="LMI159" s="3"/>
      <c r="LMJ159" s="3"/>
      <c r="LMK159" s="3"/>
      <c r="LML159" s="3"/>
      <c r="LMM159" s="3"/>
      <c r="LMN159" s="3"/>
      <c r="LMO159" s="3"/>
      <c r="LMP159" s="3"/>
      <c r="LMQ159" s="3"/>
      <c r="LMR159" s="3"/>
      <c r="LMS159" s="3"/>
      <c r="LMT159" s="3"/>
      <c r="LMU159" s="3"/>
      <c r="LMV159" s="3"/>
      <c r="LMW159" s="3"/>
      <c r="LMX159" s="3"/>
      <c r="LMY159" s="3"/>
      <c r="LMZ159" s="3"/>
      <c r="LNA159" s="3"/>
      <c r="LNB159" s="3"/>
      <c r="LNC159" s="3"/>
      <c r="LND159" s="3"/>
      <c r="LNE159" s="3"/>
      <c r="LNF159" s="3"/>
      <c r="LNG159" s="3"/>
      <c r="LNH159" s="3"/>
      <c r="LNI159" s="3"/>
      <c r="LNJ159" s="3"/>
      <c r="LNK159" s="3"/>
      <c r="LNL159" s="3"/>
      <c r="LNM159" s="3"/>
      <c r="LNN159" s="3"/>
      <c r="LNO159" s="3"/>
      <c r="LNP159" s="3"/>
      <c r="LNQ159" s="3"/>
      <c r="LNR159" s="3"/>
      <c r="LNS159" s="3"/>
      <c r="LNT159" s="3"/>
      <c r="LNU159" s="3"/>
      <c r="LNV159" s="3"/>
      <c r="LNW159" s="3"/>
      <c r="LNX159" s="3"/>
      <c r="LNY159" s="3"/>
      <c r="LNZ159" s="3"/>
      <c r="LOA159" s="3"/>
      <c r="LOB159" s="3"/>
      <c r="LOC159" s="3"/>
      <c r="LOD159" s="3"/>
      <c r="LOE159" s="3"/>
      <c r="LOF159" s="3"/>
      <c r="LOG159" s="3"/>
      <c r="LOH159" s="3"/>
      <c r="LOI159" s="3"/>
      <c r="LOJ159" s="3"/>
      <c r="LOK159" s="3"/>
      <c r="LOL159" s="3"/>
      <c r="LOM159" s="3"/>
      <c r="LON159" s="3"/>
      <c r="LOO159" s="3"/>
      <c r="LOP159" s="3"/>
      <c r="LOQ159" s="3"/>
      <c r="LOR159" s="3"/>
      <c r="LOS159" s="3"/>
      <c r="LOT159" s="3"/>
      <c r="LOU159" s="3"/>
      <c r="LOV159" s="3"/>
      <c r="LOW159" s="3"/>
      <c r="LOX159" s="3"/>
      <c r="LOY159" s="3"/>
      <c r="LOZ159" s="3"/>
      <c r="LPA159" s="3"/>
      <c r="LPB159" s="3"/>
      <c r="LPC159" s="3"/>
      <c r="LPD159" s="3"/>
      <c r="LPE159" s="3"/>
      <c r="LPF159" s="3"/>
      <c r="LPG159" s="3"/>
      <c r="LPH159" s="3"/>
      <c r="LPI159" s="3"/>
      <c r="LPJ159" s="3"/>
      <c r="LPK159" s="3"/>
      <c r="LPL159" s="3"/>
      <c r="LPM159" s="3"/>
      <c r="LPN159" s="3"/>
      <c r="LPO159" s="3"/>
      <c r="LPP159" s="3"/>
      <c r="LPQ159" s="3"/>
      <c r="LPR159" s="3"/>
      <c r="LPS159" s="3"/>
      <c r="LPT159" s="3"/>
      <c r="LPU159" s="3"/>
      <c r="LPV159" s="3"/>
      <c r="LPW159" s="3"/>
      <c r="LPX159" s="3"/>
      <c r="LPY159" s="3"/>
      <c r="LPZ159" s="3"/>
      <c r="LQA159" s="3"/>
      <c r="LQB159" s="3"/>
      <c r="LQC159" s="3"/>
      <c r="LQD159" s="3"/>
      <c r="LQE159" s="3"/>
      <c r="LQF159" s="3"/>
      <c r="LQG159" s="3"/>
      <c r="LQH159" s="3"/>
      <c r="LQI159" s="3"/>
      <c r="LQJ159" s="3"/>
      <c r="LQK159" s="3"/>
      <c r="LQL159" s="3"/>
      <c r="LQM159" s="3"/>
      <c r="LQN159" s="3"/>
      <c r="LQO159" s="3"/>
      <c r="LQP159" s="3"/>
      <c r="LQQ159" s="3"/>
      <c r="LQR159" s="3"/>
      <c r="LQS159" s="3"/>
      <c r="LQT159" s="3"/>
      <c r="LQU159" s="3"/>
      <c r="LQV159" s="3"/>
      <c r="LQW159" s="3"/>
      <c r="LQX159" s="3"/>
      <c r="LQY159" s="3"/>
      <c r="LQZ159" s="3"/>
      <c r="LRA159" s="3"/>
      <c r="LRB159" s="3"/>
      <c r="LRC159" s="3"/>
      <c r="LRD159" s="3"/>
      <c r="LRE159" s="3"/>
      <c r="LRF159" s="3"/>
      <c r="LRG159" s="3"/>
      <c r="LRH159" s="3"/>
      <c r="LRI159" s="3"/>
      <c r="LRJ159" s="3"/>
      <c r="LRK159" s="3"/>
      <c r="LRL159" s="3"/>
      <c r="LRM159" s="3"/>
      <c r="LRN159" s="3"/>
      <c r="LRO159" s="3"/>
      <c r="LRP159" s="3"/>
      <c r="LRQ159" s="3"/>
      <c r="LRR159" s="3"/>
      <c r="LRS159" s="3"/>
      <c r="LRT159" s="3"/>
      <c r="LRU159" s="3"/>
      <c r="LRV159" s="3"/>
      <c r="LRW159" s="3"/>
      <c r="LRX159" s="3"/>
      <c r="LRY159" s="3"/>
      <c r="LRZ159" s="3"/>
      <c r="LSA159" s="3"/>
      <c r="LSB159" s="3"/>
      <c r="LSC159" s="3"/>
      <c r="LSD159" s="3"/>
      <c r="LSE159" s="3"/>
      <c r="LSF159" s="3"/>
      <c r="LSG159" s="3"/>
      <c r="LSH159" s="3"/>
      <c r="LSI159" s="3"/>
      <c r="LSJ159" s="3"/>
      <c r="LSK159" s="3"/>
      <c r="LSL159" s="3"/>
      <c r="LSM159" s="3"/>
      <c r="LSN159" s="3"/>
      <c r="LSO159" s="3"/>
      <c r="LSP159" s="3"/>
      <c r="LSQ159" s="3"/>
      <c r="LSR159" s="3"/>
      <c r="LSS159" s="3"/>
      <c r="LST159" s="3"/>
      <c r="LSU159" s="3"/>
      <c r="LSV159" s="3"/>
      <c r="LSW159" s="3"/>
      <c r="LSX159" s="3"/>
      <c r="LSY159" s="3"/>
      <c r="LSZ159" s="3"/>
      <c r="LTA159" s="3"/>
      <c r="LTB159" s="3"/>
      <c r="LTC159" s="3"/>
      <c r="LTD159" s="3"/>
      <c r="LTE159" s="3"/>
      <c r="LTF159" s="3"/>
      <c r="LTG159" s="3"/>
      <c r="LTH159" s="3"/>
      <c r="LTI159" s="3"/>
      <c r="LTJ159" s="3"/>
      <c r="LTK159" s="3"/>
      <c r="LTL159" s="3"/>
      <c r="LTM159" s="3"/>
      <c r="LTN159" s="3"/>
      <c r="LTO159" s="3"/>
      <c r="LTP159" s="3"/>
      <c r="LTQ159" s="3"/>
      <c r="LTR159" s="3"/>
      <c r="LTS159" s="3"/>
      <c r="LTT159" s="3"/>
      <c r="LTU159" s="3"/>
      <c r="LTV159" s="3"/>
      <c r="LTW159" s="3"/>
      <c r="LTX159" s="3"/>
      <c r="LTY159" s="3"/>
      <c r="LTZ159" s="3"/>
      <c r="LUA159" s="3"/>
      <c r="LUB159" s="3"/>
      <c r="LUC159" s="3"/>
      <c r="LUD159" s="3"/>
      <c r="LUE159" s="3"/>
      <c r="LUF159" s="3"/>
      <c r="LUG159" s="3"/>
      <c r="LUH159" s="3"/>
      <c r="LUI159" s="3"/>
      <c r="LUJ159" s="3"/>
      <c r="LUK159" s="3"/>
      <c r="LUL159" s="3"/>
      <c r="LUM159" s="3"/>
      <c r="LUN159" s="3"/>
      <c r="LUO159" s="3"/>
      <c r="LUP159" s="3"/>
      <c r="LUQ159" s="3"/>
      <c r="LUR159" s="3"/>
      <c r="LUS159" s="3"/>
      <c r="LUT159" s="3"/>
      <c r="LUU159" s="3"/>
      <c r="LUV159" s="3"/>
      <c r="LUW159" s="3"/>
      <c r="LUX159" s="3"/>
      <c r="LUY159" s="3"/>
      <c r="LUZ159" s="3"/>
      <c r="LVA159" s="3"/>
      <c r="LVB159" s="3"/>
      <c r="LVC159" s="3"/>
      <c r="LVD159" s="3"/>
      <c r="LVE159" s="3"/>
      <c r="LVF159" s="3"/>
      <c r="LVG159" s="3"/>
      <c r="LVH159" s="3"/>
      <c r="LVI159" s="3"/>
      <c r="LVP159" s="3"/>
      <c r="LVQ159" s="3"/>
      <c r="LVR159" s="3"/>
      <c r="LVS159" s="3"/>
      <c r="LVT159" s="3"/>
      <c r="LVU159" s="3"/>
      <c r="LVV159" s="3"/>
      <c r="LVW159" s="3"/>
      <c r="LVX159" s="3"/>
      <c r="LVY159" s="3"/>
      <c r="LVZ159" s="3"/>
      <c r="LWA159" s="3"/>
      <c r="LWB159" s="3"/>
      <c r="LWC159" s="3"/>
      <c r="LWD159" s="3"/>
      <c r="LWE159" s="3"/>
      <c r="LWF159" s="3"/>
      <c r="LWG159" s="3"/>
      <c r="LWH159" s="3"/>
      <c r="LWI159" s="3"/>
      <c r="LWJ159" s="3"/>
      <c r="LWK159" s="3"/>
      <c r="LWL159" s="3"/>
      <c r="LWM159" s="3"/>
      <c r="LWN159" s="3"/>
      <c r="LWO159" s="3"/>
      <c r="LWP159" s="3"/>
      <c r="LWQ159" s="3"/>
      <c r="LWR159" s="3"/>
      <c r="LWS159" s="3"/>
      <c r="LWT159" s="3"/>
      <c r="LWU159" s="3"/>
      <c r="LWV159" s="3"/>
      <c r="LWW159" s="3"/>
      <c r="LWX159" s="3"/>
      <c r="LWY159" s="3"/>
      <c r="LWZ159" s="3"/>
      <c r="LXA159" s="3"/>
      <c r="LXB159" s="3"/>
      <c r="LXC159" s="3"/>
      <c r="LXD159" s="3"/>
      <c r="LXE159" s="3"/>
      <c r="LXF159" s="3"/>
      <c r="LXG159" s="3"/>
      <c r="LXH159" s="3"/>
      <c r="LXI159" s="3"/>
      <c r="LXJ159" s="3"/>
      <c r="LXK159" s="3"/>
      <c r="LXL159" s="3"/>
      <c r="LXM159" s="3"/>
      <c r="LXN159" s="3"/>
      <c r="LXO159" s="3"/>
      <c r="LXP159" s="3"/>
      <c r="LXQ159" s="3"/>
      <c r="LXR159" s="3"/>
      <c r="LXS159" s="3"/>
      <c r="LXT159" s="3"/>
      <c r="LXU159" s="3"/>
      <c r="LXV159" s="3"/>
      <c r="LXW159" s="3"/>
      <c r="LXX159" s="3"/>
      <c r="LXY159" s="3"/>
      <c r="LXZ159" s="3"/>
      <c r="LYA159" s="3"/>
      <c r="LYB159" s="3"/>
      <c r="LYC159" s="3"/>
      <c r="LYD159" s="3"/>
      <c r="LYE159" s="3"/>
      <c r="LYF159" s="3"/>
      <c r="LYG159" s="3"/>
      <c r="LYH159" s="3"/>
      <c r="LYI159" s="3"/>
      <c r="LYJ159" s="3"/>
      <c r="LYK159" s="3"/>
      <c r="LYL159" s="3"/>
      <c r="LYM159" s="3"/>
      <c r="LYN159" s="3"/>
      <c r="LYO159" s="3"/>
      <c r="LYP159" s="3"/>
      <c r="LYQ159" s="3"/>
      <c r="LYR159" s="3"/>
      <c r="LYS159" s="3"/>
      <c r="LYT159" s="3"/>
      <c r="LYU159" s="3"/>
      <c r="LYV159" s="3"/>
      <c r="LYW159" s="3"/>
      <c r="LYX159" s="3"/>
      <c r="LYY159" s="3"/>
      <c r="LYZ159" s="3"/>
      <c r="LZA159" s="3"/>
      <c r="LZB159" s="3"/>
      <c r="LZC159" s="3"/>
      <c r="LZD159" s="3"/>
      <c r="LZE159" s="3"/>
      <c r="LZF159" s="3"/>
      <c r="LZG159" s="3"/>
      <c r="LZH159" s="3"/>
      <c r="LZI159" s="3"/>
      <c r="LZJ159" s="3"/>
      <c r="LZK159" s="3"/>
      <c r="LZL159" s="3"/>
      <c r="LZM159" s="3"/>
      <c r="LZN159" s="3"/>
      <c r="LZO159" s="3"/>
      <c r="LZP159" s="3"/>
      <c r="LZQ159" s="3"/>
      <c r="LZR159" s="3"/>
      <c r="LZS159" s="3"/>
      <c r="LZT159" s="3"/>
      <c r="LZU159" s="3"/>
      <c r="LZV159" s="3"/>
      <c r="LZW159" s="3"/>
      <c r="LZX159" s="3"/>
      <c r="LZY159" s="3"/>
      <c r="LZZ159" s="3"/>
      <c r="MAA159" s="3"/>
      <c r="MAB159" s="3"/>
      <c r="MAC159" s="3"/>
      <c r="MAD159" s="3"/>
      <c r="MAE159" s="3"/>
      <c r="MAF159" s="3"/>
      <c r="MAG159" s="3"/>
      <c r="MAH159" s="3"/>
      <c r="MAI159" s="3"/>
      <c r="MAJ159" s="3"/>
      <c r="MAK159" s="3"/>
      <c r="MAL159" s="3"/>
      <c r="MAM159" s="3"/>
      <c r="MAN159" s="3"/>
      <c r="MAO159" s="3"/>
      <c r="MAP159" s="3"/>
      <c r="MAQ159" s="3"/>
      <c r="MAR159" s="3"/>
      <c r="MAS159" s="3"/>
      <c r="MAT159" s="3"/>
      <c r="MAU159" s="3"/>
      <c r="MAV159" s="3"/>
      <c r="MAW159" s="3"/>
      <c r="MAX159" s="3"/>
      <c r="MAY159" s="3"/>
      <c r="MAZ159" s="3"/>
      <c r="MBA159" s="3"/>
      <c r="MBB159" s="3"/>
      <c r="MBC159" s="3"/>
      <c r="MBD159" s="3"/>
      <c r="MBE159" s="3"/>
      <c r="MBF159" s="3"/>
      <c r="MBG159" s="3"/>
      <c r="MBH159" s="3"/>
      <c r="MBI159" s="3"/>
      <c r="MBJ159" s="3"/>
      <c r="MBK159" s="3"/>
      <c r="MBL159" s="3"/>
      <c r="MBM159" s="3"/>
      <c r="MBN159" s="3"/>
      <c r="MBO159" s="3"/>
      <c r="MBP159" s="3"/>
      <c r="MBQ159" s="3"/>
      <c r="MBR159" s="3"/>
      <c r="MBS159" s="3"/>
      <c r="MBT159" s="3"/>
      <c r="MBU159" s="3"/>
      <c r="MBV159" s="3"/>
      <c r="MBW159" s="3"/>
      <c r="MBX159" s="3"/>
      <c r="MBY159" s="3"/>
      <c r="MBZ159" s="3"/>
      <c r="MCA159" s="3"/>
      <c r="MCB159" s="3"/>
      <c r="MCC159" s="3"/>
      <c r="MCD159" s="3"/>
      <c r="MCE159" s="3"/>
      <c r="MCF159" s="3"/>
      <c r="MCG159" s="3"/>
      <c r="MCH159" s="3"/>
      <c r="MCI159" s="3"/>
      <c r="MCJ159" s="3"/>
      <c r="MCK159" s="3"/>
      <c r="MCL159" s="3"/>
      <c r="MCM159" s="3"/>
      <c r="MCN159" s="3"/>
      <c r="MCO159" s="3"/>
      <c r="MCP159" s="3"/>
      <c r="MCQ159" s="3"/>
      <c r="MCR159" s="3"/>
      <c r="MCS159" s="3"/>
      <c r="MCT159" s="3"/>
      <c r="MCU159" s="3"/>
      <c r="MCV159" s="3"/>
      <c r="MCW159" s="3"/>
      <c r="MCX159" s="3"/>
      <c r="MCY159" s="3"/>
      <c r="MCZ159" s="3"/>
      <c r="MDA159" s="3"/>
      <c r="MDB159" s="3"/>
      <c r="MDC159" s="3"/>
      <c r="MDD159" s="3"/>
      <c r="MDE159" s="3"/>
      <c r="MDF159" s="3"/>
      <c r="MDG159" s="3"/>
      <c r="MDH159" s="3"/>
      <c r="MDI159" s="3"/>
      <c r="MDJ159" s="3"/>
      <c r="MDK159" s="3"/>
      <c r="MDL159" s="3"/>
      <c r="MDM159" s="3"/>
      <c r="MDN159" s="3"/>
      <c r="MDO159" s="3"/>
      <c r="MDP159" s="3"/>
      <c r="MDQ159" s="3"/>
      <c r="MDR159" s="3"/>
      <c r="MDS159" s="3"/>
      <c r="MDT159" s="3"/>
      <c r="MDU159" s="3"/>
      <c r="MDV159" s="3"/>
      <c r="MDW159" s="3"/>
      <c r="MDX159" s="3"/>
      <c r="MDY159" s="3"/>
      <c r="MDZ159" s="3"/>
      <c r="MEA159" s="3"/>
      <c r="MEB159" s="3"/>
      <c r="MEC159" s="3"/>
      <c r="MED159" s="3"/>
      <c r="MEE159" s="3"/>
      <c r="MEF159" s="3"/>
      <c r="MEG159" s="3"/>
      <c r="MEH159" s="3"/>
      <c r="MEI159" s="3"/>
      <c r="MEJ159" s="3"/>
      <c r="MEK159" s="3"/>
      <c r="MEL159" s="3"/>
      <c r="MEM159" s="3"/>
      <c r="MEN159" s="3"/>
      <c r="MEO159" s="3"/>
      <c r="MEP159" s="3"/>
      <c r="MEQ159" s="3"/>
      <c r="MER159" s="3"/>
      <c r="MES159" s="3"/>
      <c r="MET159" s="3"/>
      <c r="MEU159" s="3"/>
      <c r="MEV159" s="3"/>
      <c r="MEW159" s="3"/>
      <c r="MEX159" s="3"/>
      <c r="MEY159" s="3"/>
      <c r="MEZ159" s="3"/>
      <c r="MFA159" s="3"/>
      <c r="MFB159" s="3"/>
      <c r="MFC159" s="3"/>
      <c r="MFD159" s="3"/>
      <c r="MFE159" s="3"/>
      <c r="MFL159" s="3"/>
      <c r="MFM159" s="3"/>
      <c r="MFN159" s="3"/>
      <c r="MFO159" s="3"/>
      <c r="MFP159" s="3"/>
      <c r="MFQ159" s="3"/>
      <c r="MFR159" s="3"/>
      <c r="MFS159" s="3"/>
      <c r="MFT159" s="3"/>
      <c r="MFU159" s="3"/>
      <c r="MFV159" s="3"/>
      <c r="MFW159" s="3"/>
      <c r="MFX159" s="3"/>
      <c r="MFY159" s="3"/>
      <c r="MFZ159" s="3"/>
      <c r="MGA159" s="3"/>
      <c r="MGB159" s="3"/>
      <c r="MGC159" s="3"/>
      <c r="MGD159" s="3"/>
      <c r="MGE159" s="3"/>
      <c r="MGF159" s="3"/>
      <c r="MGG159" s="3"/>
      <c r="MGH159" s="3"/>
      <c r="MGI159" s="3"/>
      <c r="MGJ159" s="3"/>
      <c r="MGK159" s="3"/>
      <c r="MGL159" s="3"/>
      <c r="MGM159" s="3"/>
      <c r="MGN159" s="3"/>
      <c r="MGO159" s="3"/>
      <c r="MGP159" s="3"/>
      <c r="MGQ159" s="3"/>
      <c r="MGR159" s="3"/>
      <c r="MGS159" s="3"/>
      <c r="MGT159" s="3"/>
      <c r="MGU159" s="3"/>
      <c r="MGV159" s="3"/>
      <c r="MGW159" s="3"/>
      <c r="MGX159" s="3"/>
      <c r="MGY159" s="3"/>
      <c r="MGZ159" s="3"/>
      <c r="MHA159" s="3"/>
      <c r="MHB159" s="3"/>
      <c r="MHC159" s="3"/>
      <c r="MHD159" s="3"/>
      <c r="MHE159" s="3"/>
      <c r="MHF159" s="3"/>
      <c r="MHG159" s="3"/>
      <c r="MHH159" s="3"/>
      <c r="MHI159" s="3"/>
      <c r="MHJ159" s="3"/>
      <c r="MHK159" s="3"/>
      <c r="MHL159" s="3"/>
      <c r="MHM159" s="3"/>
      <c r="MHN159" s="3"/>
      <c r="MHO159" s="3"/>
      <c r="MHP159" s="3"/>
      <c r="MHQ159" s="3"/>
      <c r="MHR159" s="3"/>
      <c r="MHS159" s="3"/>
      <c r="MHT159" s="3"/>
      <c r="MHU159" s="3"/>
      <c r="MHV159" s="3"/>
      <c r="MHW159" s="3"/>
      <c r="MHX159" s="3"/>
      <c r="MHY159" s="3"/>
      <c r="MHZ159" s="3"/>
      <c r="MIA159" s="3"/>
      <c r="MIB159" s="3"/>
      <c r="MIC159" s="3"/>
      <c r="MID159" s="3"/>
      <c r="MIE159" s="3"/>
      <c r="MIF159" s="3"/>
      <c r="MIG159" s="3"/>
      <c r="MIH159" s="3"/>
      <c r="MII159" s="3"/>
      <c r="MIJ159" s="3"/>
      <c r="MIK159" s="3"/>
      <c r="MIL159" s="3"/>
      <c r="MIM159" s="3"/>
      <c r="MIN159" s="3"/>
      <c r="MIO159" s="3"/>
      <c r="MIP159" s="3"/>
      <c r="MIQ159" s="3"/>
      <c r="MIR159" s="3"/>
      <c r="MIS159" s="3"/>
      <c r="MIT159" s="3"/>
      <c r="MIU159" s="3"/>
      <c r="MIV159" s="3"/>
      <c r="MIW159" s="3"/>
      <c r="MIX159" s="3"/>
      <c r="MIY159" s="3"/>
      <c r="MIZ159" s="3"/>
      <c r="MJA159" s="3"/>
      <c r="MJB159" s="3"/>
      <c r="MJC159" s="3"/>
      <c r="MJD159" s="3"/>
      <c r="MJE159" s="3"/>
      <c r="MJF159" s="3"/>
      <c r="MJG159" s="3"/>
      <c r="MJH159" s="3"/>
      <c r="MJI159" s="3"/>
      <c r="MJJ159" s="3"/>
      <c r="MJK159" s="3"/>
      <c r="MJL159" s="3"/>
      <c r="MJM159" s="3"/>
      <c r="MJN159" s="3"/>
      <c r="MJO159" s="3"/>
      <c r="MJP159" s="3"/>
      <c r="MJQ159" s="3"/>
      <c r="MJR159" s="3"/>
      <c r="MJS159" s="3"/>
      <c r="MJT159" s="3"/>
      <c r="MJU159" s="3"/>
      <c r="MJV159" s="3"/>
      <c r="MJW159" s="3"/>
      <c r="MJX159" s="3"/>
      <c r="MJY159" s="3"/>
      <c r="MJZ159" s="3"/>
      <c r="MKA159" s="3"/>
      <c r="MKB159" s="3"/>
      <c r="MKC159" s="3"/>
      <c r="MKD159" s="3"/>
      <c r="MKE159" s="3"/>
      <c r="MKF159" s="3"/>
      <c r="MKG159" s="3"/>
      <c r="MKH159" s="3"/>
      <c r="MKI159" s="3"/>
      <c r="MKJ159" s="3"/>
      <c r="MKK159" s="3"/>
      <c r="MKL159" s="3"/>
      <c r="MKM159" s="3"/>
      <c r="MKN159" s="3"/>
      <c r="MKO159" s="3"/>
      <c r="MKP159" s="3"/>
      <c r="MKQ159" s="3"/>
      <c r="MKR159" s="3"/>
      <c r="MKS159" s="3"/>
      <c r="MKT159" s="3"/>
      <c r="MKU159" s="3"/>
      <c r="MKV159" s="3"/>
      <c r="MKW159" s="3"/>
      <c r="MKX159" s="3"/>
      <c r="MKY159" s="3"/>
      <c r="MKZ159" s="3"/>
      <c r="MLA159" s="3"/>
      <c r="MLB159" s="3"/>
      <c r="MLC159" s="3"/>
      <c r="MLD159" s="3"/>
      <c r="MLE159" s="3"/>
      <c r="MLF159" s="3"/>
      <c r="MLG159" s="3"/>
      <c r="MLH159" s="3"/>
      <c r="MLI159" s="3"/>
      <c r="MLJ159" s="3"/>
      <c r="MLK159" s="3"/>
      <c r="MLL159" s="3"/>
      <c r="MLM159" s="3"/>
      <c r="MLN159" s="3"/>
      <c r="MLO159" s="3"/>
      <c r="MLP159" s="3"/>
      <c r="MLQ159" s="3"/>
      <c r="MLR159" s="3"/>
      <c r="MLS159" s="3"/>
      <c r="MLT159" s="3"/>
      <c r="MLU159" s="3"/>
      <c r="MLV159" s="3"/>
      <c r="MLW159" s="3"/>
      <c r="MLX159" s="3"/>
      <c r="MLY159" s="3"/>
      <c r="MLZ159" s="3"/>
      <c r="MMA159" s="3"/>
      <c r="MMB159" s="3"/>
      <c r="MMC159" s="3"/>
      <c r="MMD159" s="3"/>
      <c r="MME159" s="3"/>
      <c r="MMF159" s="3"/>
      <c r="MMG159" s="3"/>
      <c r="MMH159" s="3"/>
      <c r="MMI159" s="3"/>
      <c r="MMJ159" s="3"/>
      <c r="MMK159" s="3"/>
      <c r="MML159" s="3"/>
      <c r="MMM159" s="3"/>
      <c r="MMN159" s="3"/>
      <c r="MMO159" s="3"/>
      <c r="MMP159" s="3"/>
      <c r="MMQ159" s="3"/>
      <c r="MMR159" s="3"/>
      <c r="MMS159" s="3"/>
      <c r="MMT159" s="3"/>
      <c r="MMU159" s="3"/>
      <c r="MMV159" s="3"/>
      <c r="MMW159" s="3"/>
      <c r="MMX159" s="3"/>
      <c r="MMY159" s="3"/>
      <c r="MMZ159" s="3"/>
      <c r="MNA159" s="3"/>
      <c r="MNB159" s="3"/>
      <c r="MNC159" s="3"/>
      <c r="MND159" s="3"/>
      <c r="MNE159" s="3"/>
      <c r="MNF159" s="3"/>
      <c r="MNG159" s="3"/>
      <c r="MNH159" s="3"/>
      <c r="MNI159" s="3"/>
      <c r="MNJ159" s="3"/>
      <c r="MNK159" s="3"/>
      <c r="MNL159" s="3"/>
      <c r="MNM159" s="3"/>
      <c r="MNN159" s="3"/>
      <c r="MNO159" s="3"/>
      <c r="MNP159" s="3"/>
      <c r="MNQ159" s="3"/>
      <c r="MNR159" s="3"/>
      <c r="MNS159" s="3"/>
      <c r="MNT159" s="3"/>
      <c r="MNU159" s="3"/>
      <c r="MNV159" s="3"/>
      <c r="MNW159" s="3"/>
      <c r="MNX159" s="3"/>
      <c r="MNY159" s="3"/>
      <c r="MNZ159" s="3"/>
      <c r="MOA159" s="3"/>
      <c r="MOB159" s="3"/>
      <c r="MOC159" s="3"/>
      <c r="MOD159" s="3"/>
      <c r="MOE159" s="3"/>
      <c r="MOF159" s="3"/>
      <c r="MOG159" s="3"/>
      <c r="MOH159" s="3"/>
      <c r="MOI159" s="3"/>
      <c r="MOJ159" s="3"/>
      <c r="MOK159" s="3"/>
      <c r="MOL159" s="3"/>
      <c r="MOM159" s="3"/>
      <c r="MON159" s="3"/>
      <c r="MOO159" s="3"/>
      <c r="MOP159" s="3"/>
      <c r="MOQ159" s="3"/>
      <c r="MOR159" s="3"/>
      <c r="MOS159" s="3"/>
      <c r="MOT159" s="3"/>
      <c r="MOU159" s="3"/>
      <c r="MOV159" s="3"/>
      <c r="MOW159" s="3"/>
      <c r="MOX159" s="3"/>
      <c r="MOY159" s="3"/>
      <c r="MOZ159" s="3"/>
      <c r="MPA159" s="3"/>
      <c r="MPH159" s="3"/>
      <c r="MPI159" s="3"/>
      <c r="MPJ159" s="3"/>
      <c r="MPK159" s="3"/>
      <c r="MPL159" s="3"/>
      <c r="MPM159" s="3"/>
      <c r="MPN159" s="3"/>
      <c r="MPO159" s="3"/>
      <c r="MPP159" s="3"/>
      <c r="MPQ159" s="3"/>
      <c r="MPR159" s="3"/>
      <c r="MPS159" s="3"/>
      <c r="MPT159" s="3"/>
      <c r="MPU159" s="3"/>
      <c r="MPV159" s="3"/>
      <c r="MPW159" s="3"/>
      <c r="MPX159" s="3"/>
      <c r="MPY159" s="3"/>
      <c r="MPZ159" s="3"/>
      <c r="MQA159" s="3"/>
      <c r="MQB159" s="3"/>
      <c r="MQC159" s="3"/>
      <c r="MQD159" s="3"/>
      <c r="MQE159" s="3"/>
      <c r="MQF159" s="3"/>
      <c r="MQG159" s="3"/>
      <c r="MQH159" s="3"/>
      <c r="MQI159" s="3"/>
      <c r="MQJ159" s="3"/>
      <c r="MQK159" s="3"/>
      <c r="MQL159" s="3"/>
      <c r="MQM159" s="3"/>
      <c r="MQN159" s="3"/>
      <c r="MQO159" s="3"/>
      <c r="MQP159" s="3"/>
      <c r="MQQ159" s="3"/>
      <c r="MQR159" s="3"/>
      <c r="MQS159" s="3"/>
      <c r="MQT159" s="3"/>
      <c r="MQU159" s="3"/>
      <c r="MQV159" s="3"/>
      <c r="MQW159" s="3"/>
      <c r="MQX159" s="3"/>
      <c r="MQY159" s="3"/>
      <c r="MQZ159" s="3"/>
      <c r="MRA159" s="3"/>
      <c r="MRB159" s="3"/>
      <c r="MRC159" s="3"/>
      <c r="MRD159" s="3"/>
      <c r="MRE159" s="3"/>
      <c r="MRF159" s="3"/>
      <c r="MRG159" s="3"/>
      <c r="MRH159" s="3"/>
      <c r="MRI159" s="3"/>
      <c r="MRJ159" s="3"/>
      <c r="MRK159" s="3"/>
      <c r="MRL159" s="3"/>
      <c r="MRM159" s="3"/>
      <c r="MRN159" s="3"/>
      <c r="MRO159" s="3"/>
      <c r="MRP159" s="3"/>
      <c r="MRQ159" s="3"/>
      <c r="MRR159" s="3"/>
      <c r="MRS159" s="3"/>
      <c r="MRT159" s="3"/>
      <c r="MRU159" s="3"/>
      <c r="MRV159" s="3"/>
      <c r="MRW159" s="3"/>
      <c r="MRX159" s="3"/>
      <c r="MRY159" s="3"/>
      <c r="MRZ159" s="3"/>
      <c r="MSA159" s="3"/>
      <c r="MSB159" s="3"/>
      <c r="MSC159" s="3"/>
      <c r="MSD159" s="3"/>
      <c r="MSE159" s="3"/>
      <c r="MSF159" s="3"/>
      <c r="MSG159" s="3"/>
      <c r="MSH159" s="3"/>
      <c r="MSI159" s="3"/>
      <c r="MSJ159" s="3"/>
      <c r="MSK159" s="3"/>
      <c r="MSL159" s="3"/>
      <c r="MSM159" s="3"/>
      <c r="MSN159" s="3"/>
      <c r="MSO159" s="3"/>
      <c r="MSP159" s="3"/>
      <c r="MSQ159" s="3"/>
      <c r="MSR159" s="3"/>
      <c r="MSS159" s="3"/>
      <c r="MST159" s="3"/>
      <c r="MSU159" s="3"/>
      <c r="MSV159" s="3"/>
      <c r="MSW159" s="3"/>
      <c r="MSX159" s="3"/>
      <c r="MSY159" s="3"/>
      <c r="MSZ159" s="3"/>
      <c r="MTA159" s="3"/>
      <c r="MTB159" s="3"/>
      <c r="MTC159" s="3"/>
      <c r="MTD159" s="3"/>
      <c r="MTE159" s="3"/>
      <c r="MTF159" s="3"/>
      <c r="MTG159" s="3"/>
      <c r="MTH159" s="3"/>
      <c r="MTI159" s="3"/>
      <c r="MTJ159" s="3"/>
      <c r="MTK159" s="3"/>
      <c r="MTL159" s="3"/>
      <c r="MTM159" s="3"/>
      <c r="MTN159" s="3"/>
      <c r="MTO159" s="3"/>
      <c r="MTP159" s="3"/>
      <c r="MTQ159" s="3"/>
      <c r="MTR159" s="3"/>
      <c r="MTS159" s="3"/>
      <c r="MTT159" s="3"/>
      <c r="MTU159" s="3"/>
      <c r="MTV159" s="3"/>
      <c r="MTW159" s="3"/>
      <c r="MTX159" s="3"/>
      <c r="MTY159" s="3"/>
      <c r="MTZ159" s="3"/>
      <c r="MUA159" s="3"/>
      <c r="MUB159" s="3"/>
      <c r="MUC159" s="3"/>
      <c r="MUD159" s="3"/>
      <c r="MUE159" s="3"/>
      <c r="MUF159" s="3"/>
      <c r="MUG159" s="3"/>
      <c r="MUH159" s="3"/>
      <c r="MUI159" s="3"/>
      <c r="MUJ159" s="3"/>
      <c r="MUK159" s="3"/>
      <c r="MUL159" s="3"/>
      <c r="MUM159" s="3"/>
      <c r="MUN159" s="3"/>
      <c r="MUO159" s="3"/>
      <c r="MUP159" s="3"/>
      <c r="MUQ159" s="3"/>
      <c r="MUR159" s="3"/>
      <c r="MUS159" s="3"/>
      <c r="MUT159" s="3"/>
      <c r="MUU159" s="3"/>
      <c r="MUV159" s="3"/>
      <c r="MUW159" s="3"/>
      <c r="MUX159" s="3"/>
      <c r="MUY159" s="3"/>
      <c r="MUZ159" s="3"/>
      <c r="MVA159" s="3"/>
      <c r="MVB159" s="3"/>
      <c r="MVC159" s="3"/>
      <c r="MVD159" s="3"/>
      <c r="MVE159" s="3"/>
      <c r="MVF159" s="3"/>
      <c r="MVG159" s="3"/>
      <c r="MVH159" s="3"/>
      <c r="MVI159" s="3"/>
      <c r="MVJ159" s="3"/>
      <c r="MVK159" s="3"/>
      <c r="MVL159" s="3"/>
      <c r="MVM159" s="3"/>
      <c r="MVN159" s="3"/>
      <c r="MVO159" s="3"/>
      <c r="MVP159" s="3"/>
      <c r="MVQ159" s="3"/>
      <c r="MVR159" s="3"/>
      <c r="MVS159" s="3"/>
      <c r="MVT159" s="3"/>
      <c r="MVU159" s="3"/>
      <c r="MVV159" s="3"/>
      <c r="MVW159" s="3"/>
      <c r="MVX159" s="3"/>
      <c r="MVY159" s="3"/>
      <c r="MVZ159" s="3"/>
      <c r="MWA159" s="3"/>
      <c r="MWB159" s="3"/>
      <c r="MWC159" s="3"/>
      <c r="MWD159" s="3"/>
      <c r="MWE159" s="3"/>
      <c r="MWF159" s="3"/>
      <c r="MWG159" s="3"/>
      <c r="MWH159" s="3"/>
      <c r="MWI159" s="3"/>
      <c r="MWJ159" s="3"/>
      <c r="MWK159" s="3"/>
      <c r="MWL159" s="3"/>
      <c r="MWM159" s="3"/>
      <c r="MWN159" s="3"/>
      <c r="MWO159" s="3"/>
      <c r="MWP159" s="3"/>
      <c r="MWQ159" s="3"/>
      <c r="MWR159" s="3"/>
      <c r="MWS159" s="3"/>
      <c r="MWT159" s="3"/>
      <c r="MWU159" s="3"/>
      <c r="MWV159" s="3"/>
      <c r="MWW159" s="3"/>
      <c r="MWX159" s="3"/>
      <c r="MWY159" s="3"/>
      <c r="MWZ159" s="3"/>
      <c r="MXA159" s="3"/>
      <c r="MXB159" s="3"/>
      <c r="MXC159" s="3"/>
      <c r="MXD159" s="3"/>
      <c r="MXE159" s="3"/>
      <c r="MXF159" s="3"/>
      <c r="MXG159" s="3"/>
      <c r="MXH159" s="3"/>
      <c r="MXI159" s="3"/>
      <c r="MXJ159" s="3"/>
      <c r="MXK159" s="3"/>
      <c r="MXL159" s="3"/>
      <c r="MXM159" s="3"/>
      <c r="MXN159" s="3"/>
      <c r="MXO159" s="3"/>
      <c r="MXP159" s="3"/>
      <c r="MXQ159" s="3"/>
      <c r="MXR159" s="3"/>
      <c r="MXS159" s="3"/>
      <c r="MXT159" s="3"/>
      <c r="MXU159" s="3"/>
      <c r="MXV159" s="3"/>
      <c r="MXW159" s="3"/>
      <c r="MXX159" s="3"/>
      <c r="MXY159" s="3"/>
      <c r="MXZ159" s="3"/>
      <c r="MYA159" s="3"/>
      <c r="MYB159" s="3"/>
      <c r="MYC159" s="3"/>
      <c r="MYD159" s="3"/>
      <c r="MYE159" s="3"/>
      <c r="MYF159" s="3"/>
      <c r="MYG159" s="3"/>
      <c r="MYH159" s="3"/>
      <c r="MYI159" s="3"/>
      <c r="MYJ159" s="3"/>
      <c r="MYK159" s="3"/>
      <c r="MYL159" s="3"/>
      <c r="MYM159" s="3"/>
      <c r="MYN159" s="3"/>
      <c r="MYO159" s="3"/>
      <c r="MYP159" s="3"/>
      <c r="MYQ159" s="3"/>
      <c r="MYR159" s="3"/>
      <c r="MYS159" s="3"/>
      <c r="MYT159" s="3"/>
      <c r="MYU159" s="3"/>
      <c r="MYV159" s="3"/>
      <c r="MYW159" s="3"/>
      <c r="MZD159" s="3"/>
      <c r="MZE159" s="3"/>
      <c r="MZF159" s="3"/>
      <c r="MZG159" s="3"/>
      <c r="MZH159" s="3"/>
      <c r="MZI159" s="3"/>
      <c r="MZJ159" s="3"/>
      <c r="MZK159" s="3"/>
      <c r="MZL159" s="3"/>
      <c r="MZM159" s="3"/>
      <c r="MZN159" s="3"/>
      <c r="MZO159" s="3"/>
      <c r="MZP159" s="3"/>
      <c r="MZQ159" s="3"/>
      <c r="MZR159" s="3"/>
      <c r="MZS159" s="3"/>
      <c r="MZT159" s="3"/>
      <c r="MZU159" s="3"/>
      <c r="MZV159" s="3"/>
      <c r="MZW159" s="3"/>
      <c r="MZX159" s="3"/>
      <c r="MZY159" s="3"/>
      <c r="MZZ159" s="3"/>
      <c r="NAA159" s="3"/>
      <c r="NAB159" s="3"/>
      <c r="NAC159" s="3"/>
      <c r="NAD159" s="3"/>
      <c r="NAE159" s="3"/>
      <c r="NAF159" s="3"/>
      <c r="NAG159" s="3"/>
      <c r="NAH159" s="3"/>
      <c r="NAI159" s="3"/>
      <c r="NAJ159" s="3"/>
      <c r="NAK159" s="3"/>
      <c r="NAL159" s="3"/>
      <c r="NAM159" s="3"/>
      <c r="NAN159" s="3"/>
      <c r="NAO159" s="3"/>
      <c r="NAP159" s="3"/>
      <c r="NAQ159" s="3"/>
      <c r="NAR159" s="3"/>
      <c r="NAS159" s="3"/>
      <c r="NAT159" s="3"/>
      <c r="NAU159" s="3"/>
      <c r="NAV159" s="3"/>
      <c r="NAW159" s="3"/>
      <c r="NAX159" s="3"/>
      <c r="NAY159" s="3"/>
      <c r="NAZ159" s="3"/>
      <c r="NBA159" s="3"/>
      <c r="NBB159" s="3"/>
      <c r="NBC159" s="3"/>
      <c r="NBD159" s="3"/>
      <c r="NBE159" s="3"/>
      <c r="NBF159" s="3"/>
      <c r="NBG159" s="3"/>
      <c r="NBH159" s="3"/>
      <c r="NBI159" s="3"/>
      <c r="NBJ159" s="3"/>
      <c r="NBK159" s="3"/>
      <c r="NBL159" s="3"/>
      <c r="NBM159" s="3"/>
      <c r="NBN159" s="3"/>
      <c r="NBO159" s="3"/>
      <c r="NBP159" s="3"/>
      <c r="NBQ159" s="3"/>
      <c r="NBR159" s="3"/>
      <c r="NBS159" s="3"/>
      <c r="NBT159" s="3"/>
      <c r="NBU159" s="3"/>
      <c r="NBV159" s="3"/>
      <c r="NBW159" s="3"/>
      <c r="NBX159" s="3"/>
      <c r="NBY159" s="3"/>
      <c r="NBZ159" s="3"/>
      <c r="NCA159" s="3"/>
      <c r="NCB159" s="3"/>
      <c r="NCC159" s="3"/>
      <c r="NCD159" s="3"/>
      <c r="NCE159" s="3"/>
      <c r="NCF159" s="3"/>
      <c r="NCG159" s="3"/>
      <c r="NCH159" s="3"/>
      <c r="NCI159" s="3"/>
      <c r="NCJ159" s="3"/>
      <c r="NCK159" s="3"/>
      <c r="NCL159" s="3"/>
      <c r="NCM159" s="3"/>
      <c r="NCN159" s="3"/>
      <c r="NCO159" s="3"/>
      <c r="NCP159" s="3"/>
      <c r="NCQ159" s="3"/>
      <c r="NCR159" s="3"/>
      <c r="NCS159" s="3"/>
      <c r="NCT159" s="3"/>
      <c r="NCU159" s="3"/>
      <c r="NCV159" s="3"/>
      <c r="NCW159" s="3"/>
      <c r="NCX159" s="3"/>
      <c r="NCY159" s="3"/>
      <c r="NCZ159" s="3"/>
      <c r="NDA159" s="3"/>
      <c r="NDB159" s="3"/>
      <c r="NDC159" s="3"/>
      <c r="NDD159" s="3"/>
      <c r="NDE159" s="3"/>
      <c r="NDF159" s="3"/>
      <c r="NDG159" s="3"/>
      <c r="NDH159" s="3"/>
      <c r="NDI159" s="3"/>
      <c r="NDJ159" s="3"/>
      <c r="NDK159" s="3"/>
      <c r="NDL159" s="3"/>
      <c r="NDM159" s="3"/>
      <c r="NDN159" s="3"/>
      <c r="NDO159" s="3"/>
      <c r="NDP159" s="3"/>
      <c r="NDQ159" s="3"/>
      <c r="NDR159" s="3"/>
      <c r="NDS159" s="3"/>
      <c r="NDT159" s="3"/>
      <c r="NDU159" s="3"/>
      <c r="NDV159" s="3"/>
      <c r="NDW159" s="3"/>
      <c r="NDX159" s="3"/>
      <c r="NDY159" s="3"/>
      <c r="NDZ159" s="3"/>
      <c r="NEA159" s="3"/>
      <c r="NEB159" s="3"/>
      <c r="NEC159" s="3"/>
      <c r="NED159" s="3"/>
      <c r="NEE159" s="3"/>
      <c r="NEF159" s="3"/>
      <c r="NEG159" s="3"/>
      <c r="NEH159" s="3"/>
      <c r="NEI159" s="3"/>
      <c r="NEJ159" s="3"/>
      <c r="NEK159" s="3"/>
      <c r="NEL159" s="3"/>
      <c r="NEM159" s="3"/>
      <c r="NEN159" s="3"/>
      <c r="NEO159" s="3"/>
      <c r="NEP159" s="3"/>
      <c r="NEQ159" s="3"/>
      <c r="NER159" s="3"/>
      <c r="NES159" s="3"/>
      <c r="NET159" s="3"/>
      <c r="NEU159" s="3"/>
      <c r="NEV159" s="3"/>
      <c r="NEW159" s="3"/>
      <c r="NEX159" s="3"/>
      <c r="NEY159" s="3"/>
      <c r="NEZ159" s="3"/>
      <c r="NFA159" s="3"/>
      <c r="NFB159" s="3"/>
      <c r="NFC159" s="3"/>
      <c r="NFD159" s="3"/>
      <c r="NFE159" s="3"/>
      <c r="NFF159" s="3"/>
      <c r="NFG159" s="3"/>
      <c r="NFH159" s="3"/>
      <c r="NFI159" s="3"/>
      <c r="NFJ159" s="3"/>
      <c r="NFK159" s="3"/>
      <c r="NFL159" s="3"/>
      <c r="NFM159" s="3"/>
      <c r="NFN159" s="3"/>
      <c r="NFO159" s="3"/>
      <c r="NFP159" s="3"/>
      <c r="NFQ159" s="3"/>
      <c r="NFR159" s="3"/>
      <c r="NFS159" s="3"/>
      <c r="NFT159" s="3"/>
      <c r="NFU159" s="3"/>
      <c r="NFV159" s="3"/>
      <c r="NFW159" s="3"/>
      <c r="NFX159" s="3"/>
      <c r="NFY159" s="3"/>
      <c r="NFZ159" s="3"/>
      <c r="NGA159" s="3"/>
      <c r="NGB159" s="3"/>
      <c r="NGC159" s="3"/>
      <c r="NGD159" s="3"/>
      <c r="NGE159" s="3"/>
      <c r="NGF159" s="3"/>
      <c r="NGG159" s="3"/>
      <c r="NGH159" s="3"/>
      <c r="NGI159" s="3"/>
      <c r="NGJ159" s="3"/>
      <c r="NGK159" s="3"/>
      <c r="NGL159" s="3"/>
      <c r="NGM159" s="3"/>
      <c r="NGN159" s="3"/>
      <c r="NGO159" s="3"/>
      <c r="NGP159" s="3"/>
      <c r="NGQ159" s="3"/>
      <c r="NGR159" s="3"/>
      <c r="NGS159" s="3"/>
      <c r="NGT159" s="3"/>
      <c r="NGU159" s="3"/>
      <c r="NGV159" s="3"/>
      <c r="NGW159" s="3"/>
      <c r="NGX159" s="3"/>
      <c r="NGY159" s="3"/>
      <c r="NGZ159" s="3"/>
      <c r="NHA159" s="3"/>
      <c r="NHB159" s="3"/>
      <c r="NHC159" s="3"/>
      <c r="NHD159" s="3"/>
      <c r="NHE159" s="3"/>
      <c r="NHF159" s="3"/>
      <c r="NHG159" s="3"/>
      <c r="NHH159" s="3"/>
      <c r="NHI159" s="3"/>
      <c r="NHJ159" s="3"/>
      <c r="NHK159" s="3"/>
      <c r="NHL159" s="3"/>
      <c r="NHM159" s="3"/>
      <c r="NHN159" s="3"/>
      <c r="NHO159" s="3"/>
      <c r="NHP159" s="3"/>
      <c r="NHQ159" s="3"/>
      <c r="NHR159" s="3"/>
      <c r="NHS159" s="3"/>
      <c r="NHT159" s="3"/>
      <c r="NHU159" s="3"/>
      <c r="NHV159" s="3"/>
      <c r="NHW159" s="3"/>
      <c r="NHX159" s="3"/>
      <c r="NHY159" s="3"/>
      <c r="NHZ159" s="3"/>
      <c r="NIA159" s="3"/>
      <c r="NIB159" s="3"/>
      <c r="NIC159" s="3"/>
      <c r="NID159" s="3"/>
      <c r="NIE159" s="3"/>
      <c r="NIF159" s="3"/>
      <c r="NIG159" s="3"/>
      <c r="NIH159" s="3"/>
      <c r="NII159" s="3"/>
      <c r="NIJ159" s="3"/>
      <c r="NIK159" s="3"/>
      <c r="NIL159" s="3"/>
      <c r="NIM159" s="3"/>
      <c r="NIN159" s="3"/>
      <c r="NIO159" s="3"/>
      <c r="NIP159" s="3"/>
      <c r="NIQ159" s="3"/>
      <c r="NIR159" s="3"/>
      <c r="NIS159" s="3"/>
      <c r="NIZ159" s="3"/>
      <c r="NJA159" s="3"/>
      <c r="NJB159" s="3"/>
      <c r="NJC159" s="3"/>
      <c r="NJD159" s="3"/>
      <c r="NJE159" s="3"/>
      <c r="NJF159" s="3"/>
      <c r="NJG159" s="3"/>
      <c r="NJH159" s="3"/>
      <c r="NJI159" s="3"/>
      <c r="NJJ159" s="3"/>
      <c r="NJK159" s="3"/>
      <c r="NJL159" s="3"/>
      <c r="NJM159" s="3"/>
      <c r="NJN159" s="3"/>
      <c r="NJO159" s="3"/>
      <c r="NJP159" s="3"/>
      <c r="NJQ159" s="3"/>
      <c r="NJR159" s="3"/>
      <c r="NJS159" s="3"/>
      <c r="NJT159" s="3"/>
      <c r="NJU159" s="3"/>
      <c r="NJV159" s="3"/>
      <c r="NJW159" s="3"/>
      <c r="NJX159" s="3"/>
      <c r="NJY159" s="3"/>
      <c r="NJZ159" s="3"/>
      <c r="NKA159" s="3"/>
      <c r="NKB159" s="3"/>
      <c r="NKC159" s="3"/>
      <c r="NKD159" s="3"/>
      <c r="NKE159" s="3"/>
      <c r="NKF159" s="3"/>
      <c r="NKG159" s="3"/>
      <c r="NKH159" s="3"/>
      <c r="NKI159" s="3"/>
      <c r="NKJ159" s="3"/>
      <c r="NKK159" s="3"/>
      <c r="NKL159" s="3"/>
      <c r="NKM159" s="3"/>
      <c r="NKN159" s="3"/>
      <c r="NKO159" s="3"/>
      <c r="NKP159" s="3"/>
      <c r="NKQ159" s="3"/>
      <c r="NKR159" s="3"/>
      <c r="NKS159" s="3"/>
      <c r="NKT159" s="3"/>
      <c r="NKU159" s="3"/>
      <c r="NKV159" s="3"/>
      <c r="NKW159" s="3"/>
      <c r="NKX159" s="3"/>
      <c r="NKY159" s="3"/>
      <c r="NKZ159" s="3"/>
      <c r="NLA159" s="3"/>
      <c r="NLB159" s="3"/>
      <c r="NLC159" s="3"/>
      <c r="NLD159" s="3"/>
      <c r="NLE159" s="3"/>
      <c r="NLF159" s="3"/>
      <c r="NLG159" s="3"/>
      <c r="NLH159" s="3"/>
      <c r="NLI159" s="3"/>
      <c r="NLJ159" s="3"/>
      <c r="NLK159" s="3"/>
      <c r="NLL159" s="3"/>
      <c r="NLM159" s="3"/>
      <c r="NLN159" s="3"/>
      <c r="NLO159" s="3"/>
      <c r="NLP159" s="3"/>
      <c r="NLQ159" s="3"/>
      <c r="NLR159" s="3"/>
      <c r="NLS159" s="3"/>
      <c r="NLT159" s="3"/>
      <c r="NLU159" s="3"/>
      <c r="NLV159" s="3"/>
      <c r="NLW159" s="3"/>
      <c r="NLX159" s="3"/>
      <c r="NLY159" s="3"/>
      <c r="NLZ159" s="3"/>
      <c r="NMA159" s="3"/>
      <c r="NMB159" s="3"/>
      <c r="NMC159" s="3"/>
      <c r="NMD159" s="3"/>
      <c r="NME159" s="3"/>
      <c r="NMF159" s="3"/>
      <c r="NMG159" s="3"/>
      <c r="NMH159" s="3"/>
      <c r="NMI159" s="3"/>
      <c r="NMJ159" s="3"/>
      <c r="NMK159" s="3"/>
      <c r="NML159" s="3"/>
      <c r="NMM159" s="3"/>
      <c r="NMN159" s="3"/>
      <c r="NMO159" s="3"/>
      <c r="NMP159" s="3"/>
      <c r="NMQ159" s="3"/>
      <c r="NMR159" s="3"/>
      <c r="NMS159" s="3"/>
      <c r="NMT159" s="3"/>
      <c r="NMU159" s="3"/>
      <c r="NMV159" s="3"/>
      <c r="NMW159" s="3"/>
      <c r="NMX159" s="3"/>
      <c r="NMY159" s="3"/>
      <c r="NMZ159" s="3"/>
      <c r="NNA159" s="3"/>
      <c r="NNB159" s="3"/>
      <c r="NNC159" s="3"/>
      <c r="NND159" s="3"/>
      <c r="NNE159" s="3"/>
      <c r="NNF159" s="3"/>
      <c r="NNG159" s="3"/>
      <c r="NNH159" s="3"/>
      <c r="NNI159" s="3"/>
      <c r="NNJ159" s="3"/>
      <c r="NNK159" s="3"/>
      <c r="NNL159" s="3"/>
      <c r="NNM159" s="3"/>
      <c r="NNN159" s="3"/>
      <c r="NNO159" s="3"/>
      <c r="NNP159" s="3"/>
      <c r="NNQ159" s="3"/>
      <c r="NNR159" s="3"/>
      <c r="NNS159" s="3"/>
      <c r="NNT159" s="3"/>
      <c r="NNU159" s="3"/>
      <c r="NNV159" s="3"/>
      <c r="NNW159" s="3"/>
      <c r="NNX159" s="3"/>
      <c r="NNY159" s="3"/>
      <c r="NNZ159" s="3"/>
      <c r="NOA159" s="3"/>
      <c r="NOB159" s="3"/>
      <c r="NOC159" s="3"/>
      <c r="NOD159" s="3"/>
      <c r="NOE159" s="3"/>
      <c r="NOF159" s="3"/>
      <c r="NOG159" s="3"/>
      <c r="NOH159" s="3"/>
      <c r="NOI159" s="3"/>
      <c r="NOJ159" s="3"/>
      <c r="NOK159" s="3"/>
      <c r="NOL159" s="3"/>
      <c r="NOM159" s="3"/>
      <c r="NON159" s="3"/>
      <c r="NOO159" s="3"/>
      <c r="NOP159" s="3"/>
      <c r="NOQ159" s="3"/>
      <c r="NOR159" s="3"/>
      <c r="NOS159" s="3"/>
      <c r="NOT159" s="3"/>
      <c r="NOU159" s="3"/>
      <c r="NOV159" s="3"/>
      <c r="NOW159" s="3"/>
      <c r="NOX159" s="3"/>
      <c r="NOY159" s="3"/>
      <c r="NOZ159" s="3"/>
      <c r="NPA159" s="3"/>
      <c r="NPB159" s="3"/>
      <c r="NPC159" s="3"/>
      <c r="NPD159" s="3"/>
      <c r="NPE159" s="3"/>
      <c r="NPF159" s="3"/>
      <c r="NPG159" s="3"/>
      <c r="NPH159" s="3"/>
      <c r="NPI159" s="3"/>
      <c r="NPJ159" s="3"/>
      <c r="NPK159" s="3"/>
      <c r="NPL159" s="3"/>
      <c r="NPM159" s="3"/>
      <c r="NPN159" s="3"/>
      <c r="NPO159" s="3"/>
      <c r="NPP159" s="3"/>
      <c r="NPQ159" s="3"/>
      <c r="NPR159" s="3"/>
      <c r="NPS159" s="3"/>
      <c r="NPT159" s="3"/>
      <c r="NPU159" s="3"/>
      <c r="NPV159" s="3"/>
      <c r="NPW159" s="3"/>
      <c r="NPX159" s="3"/>
      <c r="NPY159" s="3"/>
      <c r="NPZ159" s="3"/>
      <c r="NQA159" s="3"/>
      <c r="NQB159" s="3"/>
      <c r="NQC159" s="3"/>
      <c r="NQD159" s="3"/>
      <c r="NQE159" s="3"/>
      <c r="NQF159" s="3"/>
      <c r="NQG159" s="3"/>
      <c r="NQH159" s="3"/>
      <c r="NQI159" s="3"/>
      <c r="NQJ159" s="3"/>
      <c r="NQK159" s="3"/>
      <c r="NQL159" s="3"/>
      <c r="NQM159" s="3"/>
      <c r="NQN159" s="3"/>
      <c r="NQO159" s="3"/>
      <c r="NQP159" s="3"/>
      <c r="NQQ159" s="3"/>
      <c r="NQR159" s="3"/>
      <c r="NQS159" s="3"/>
      <c r="NQT159" s="3"/>
      <c r="NQU159" s="3"/>
      <c r="NQV159" s="3"/>
      <c r="NQW159" s="3"/>
      <c r="NQX159" s="3"/>
      <c r="NQY159" s="3"/>
      <c r="NQZ159" s="3"/>
      <c r="NRA159" s="3"/>
      <c r="NRB159" s="3"/>
      <c r="NRC159" s="3"/>
      <c r="NRD159" s="3"/>
      <c r="NRE159" s="3"/>
      <c r="NRF159" s="3"/>
      <c r="NRG159" s="3"/>
      <c r="NRH159" s="3"/>
      <c r="NRI159" s="3"/>
      <c r="NRJ159" s="3"/>
      <c r="NRK159" s="3"/>
      <c r="NRL159" s="3"/>
      <c r="NRM159" s="3"/>
      <c r="NRN159" s="3"/>
      <c r="NRO159" s="3"/>
      <c r="NRP159" s="3"/>
      <c r="NRQ159" s="3"/>
      <c r="NRR159" s="3"/>
      <c r="NRS159" s="3"/>
      <c r="NRT159" s="3"/>
      <c r="NRU159" s="3"/>
      <c r="NRV159" s="3"/>
      <c r="NRW159" s="3"/>
      <c r="NRX159" s="3"/>
      <c r="NRY159" s="3"/>
      <c r="NRZ159" s="3"/>
      <c r="NSA159" s="3"/>
      <c r="NSB159" s="3"/>
      <c r="NSC159" s="3"/>
      <c r="NSD159" s="3"/>
      <c r="NSE159" s="3"/>
      <c r="NSF159" s="3"/>
      <c r="NSG159" s="3"/>
      <c r="NSH159" s="3"/>
      <c r="NSI159" s="3"/>
      <c r="NSJ159" s="3"/>
      <c r="NSK159" s="3"/>
      <c r="NSL159" s="3"/>
      <c r="NSM159" s="3"/>
      <c r="NSN159" s="3"/>
      <c r="NSO159" s="3"/>
      <c r="NSV159" s="3"/>
      <c r="NSW159" s="3"/>
      <c r="NSX159" s="3"/>
      <c r="NSY159" s="3"/>
      <c r="NSZ159" s="3"/>
      <c r="NTA159" s="3"/>
      <c r="NTB159" s="3"/>
      <c r="NTC159" s="3"/>
      <c r="NTD159" s="3"/>
      <c r="NTE159" s="3"/>
      <c r="NTF159" s="3"/>
      <c r="NTG159" s="3"/>
      <c r="NTH159" s="3"/>
      <c r="NTI159" s="3"/>
      <c r="NTJ159" s="3"/>
      <c r="NTK159" s="3"/>
      <c r="NTL159" s="3"/>
      <c r="NTM159" s="3"/>
      <c r="NTN159" s="3"/>
      <c r="NTO159" s="3"/>
      <c r="NTP159" s="3"/>
      <c r="NTQ159" s="3"/>
      <c r="NTR159" s="3"/>
      <c r="NTS159" s="3"/>
      <c r="NTT159" s="3"/>
      <c r="NTU159" s="3"/>
      <c r="NTV159" s="3"/>
      <c r="NTW159" s="3"/>
      <c r="NTX159" s="3"/>
      <c r="NTY159" s="3"/>
      <c r="NTZ159" s="3"/>
      <c r="NUA159" s="3"/>
      <c r="NUB159" s="3"/>
      <c r="NUC159" s="3"/>
      <c r="NUD159" s="3"/>
      <c r="NUE159" s="3"/>
      <c r="NUF159" s="3"/>
      <c r="NUG159" s="3"/>
      <c r="NUH159" s="3"/>
      <c r="NUI159" s="3"/>
      <c r="NUJ159" s="3"/>
      <c r="NUK159" s="3"/>
      <c r="NUL159" s="3"/>
      <c r="NUM159" s="3"/>
      <c r="NUN159" s="3"/>
      <c r="NUO159" s="3"/>
      <c r="NUP159" s="3"/>
      <c r="NUQ159" s="3"/>
      <c r="NUR159" s="3"/>
      <c r="NUS159" s="3"/>
      <c r="NUT159" s="3"/>
      <c r="NUU159" s="3"/>
      <c r="NUV159" s="3"/>
      <c r="NUW159" s="3"/>
      <c r="NUX159" s="3"/>
      <c r="NUY159" s="3"/>
      <c r="NUZ159" s="3"/>
      <c r="NVA159" s="3"/>
      <c r="NVB159" s="3"/>
      <c r="NVC159" s="3"/>
      <c r="NVD159" s="3"/>
      <c r="NVE159" s="3"/>
      <c r="NVF159" s="3"/>
      <c r="NVG159" s="3"/>
      <c r="NVH159" s="3"/>
      <c r="NVI159" s="3"/>
      <c r="NVJ159" s="3"/>
      <c r="NVK159" s="3"/>
      <c r="NVL159" s="3"/>
      <c r="NVM159" s="3"/>
      <c r="NVN159" s="3"/>
      <c r="NVO159" s="3"/>
      <c r="NVP159" s="3"/>
      <c r="NVQ159" s="3"/>
      <c r="NVR159" s="3"/>
      <c r="NVS159" s="3"/>
      <c r="NVT159" s="3"/>
      <c r="NVU159" s="3"/>
      <c r="NVV159" s="3"/>
      <c r="NVW159" s="3"/>
      <c r="NVX159" s="3"/>
      <c r="NVY159" s="3"/>
      <c r="NVZ159" s="3"/>
      <c r="NWA159" s="3"/>
      <c r="NWB159" s="3"/>
      <c r="NWC159" s="3"/>
      <c r="NWD159" s="3"/>
      <c r="NWE159" s="3"/>
      <c r="NWF159" s="3"/>
      <c r="NWG159" s="3"/>
      <c r="NWH159" s="3"/>
      <c r="NWI159" s="3"/>
      <c r="NWJ159" s="3"/>
      <c r="NWK159" s="3"/>
      <c r="NWL159" s="3"/>
      <c r="NWM159" s="3"/>
      <c r="NWN159" s="3"/>
      <c r="NWO159" s="3"/>
      <c r="NWP159" s="3"/>
      <c r="NWQ159" s="3"/>
      <c r="NWR159" s="3"/>
      <c r="NWS159" s="3"/>
      <c r="NWT159" s="3"/>
      <c r="NWU159" s="3"/>
      <c r="NWV159" s="3"/>
      <c r="NWW159" s="3"/>
      <c r="NWX159" s="3"/>
      <c r="NWY159" s="3"/>
      <c r="NWZ159" s="3"/>
      <c r="NXA159" s="3"/>
      <c r="NXB159" s="3"/>
      <c r="NXC159" s="3"/>
      <c r="NXD159" s="3"/>
      <c r="NXE159" s="3"/>
      <c r="NXF159" s="3"/>
      <c r="NXG159" s="3"/>
      <c r="NXH159" s="3"/>
      <c r="NXI159" s="3"/>
      <c r="NXJ159" s="3"/>
      <c r="NXK159" s="3"/>
      <c r="NXL159" s="3"/>
      <c r="NXM159" s="3"/>
      <c r="NXN159" s="3"/>
      <c r="NXO159" s="3"/>
      <c r="NXP159" s="3"/>
      <c r="NXQ159" s="3"/>
      <c r="NXR159" s="3"/>
      <c r="NXS159" s="3"/>
      <c r="NXT159" s="3"/>
      <c r="NXU159" s="3"/>
      <c r="NXV159" s="3"/>
      <c r="NXW159" s="3"/>
      <c r="NXX159" s="3"/>
      <c r="NXY159" s="3"/>
      <c r="NXZ159" s="3"/>
      <c r="NYA159" s="3"/>
      <c r="NYB159" s="3"/>
      <c r="NYC159" s="3"/>
      <c r="NYD159" s="3"/>
      <c r="NYE159" s="3"/>
      <c r="NYF159" s="3"/>
      <c r="NYG159" s="3"/>
      <c r="NYH159" s="3"/>
      <c r="NYI159" s="3"/>
      <c r="NYJ159" s="3"/>
      <c r="NYK159" s="3"/>
      <c r="NYL159" s="3"/>
      <c r="NYM159" s="3"/>
      <c r="NYN159" s="3"/>
      <c r="NYO159" s="3"/>
      <c r="NYP159" s="3"/>
      <c r="NYQ159" s="3"/>
      <c r="NYR159" s="3"/>
      <c r="NYS159" s="3"/>
      <c r="NYT159" s="3"/>
      <c r="NYU159" s="3"/>
      <c r="NYV159" s="3"/>
      <c r="NYW159" s="3"/>
      <c r="NYX159" s="3"/>
      <c r="NYY159" s="3"/>
      <c r="NYZ159" s="3"/>
      <c r="NZA159" s="3"/>
      <c r="NZB159" s="3"/>
      <c r="NZC159" s="3"/>
      <c r="NZD159" s="3"/>
      <c r="NZE159" s="3"/>
      <c r="NZF159" s="3"/>
      <c r="NZG159" s="3"/>
      <c r="NZH159" s="3"/>
      <c r="NZI159" s="3"/>
      <c r="NZJ159" s="3"/>
      <c r="NZK159" s="3"/>
      <c r="NZL159" s="3"/>
      <c r="NZM159" s="3"/>
      <c r="NZN159" s="3"/>
      <c r="NZO159" s="3"/>
      <c r="NZP159" s="3"/>
      <c r="NZQ159" s="3"/>
      <c r="NZR159" s="3"/>
      <c r="NZS159" s="3"/>
      <c r="NZT159" s="3"/>
      <c r="NZU159" s="3"/>
      <c r="NZV159" s="3"/>
      <c r="NZW159" s="3"/>
      <c r="NZX159" s="3"/>
      <c r="NZY159" s="3"/>
      <c r="NZZ159" s="3"/>
      <c r="OAA159" s="3"/>
      <c r="OAB159" s="3"/>
      <c r="OAC159" s="3"/>
      <c r="OAD159" s="3"/>
      <c r="OAE159" s="3"/>
      <c r="OAF159" s="3"/>
      <c r="OAG159" s="3"/>
      <c r="OAH159" s="3"/>
      <c r="OAI159" s="3"/>
      <c r="OAJ159" s="3"/>
      <c r="OAK159" s="3"/>
      <c r="OAL159" s="3"/>
      <c r="OAM159" s="3"/>
      <c r="OAN159" s="3"/>
      <c r="OAO159" s="3"/>
      <c r="OAP159" s="3"/>
      <c r="OAQ159" s="3"/>
      <c r="OAR159" s="3"/>
      <c r="OAS159" s="3"/>
      <c r="OAT159" s="3"/>
      <c r="OAU159" s="3"/>
      <c r="OAV159" s="3"/>
      <c r="OAW159" s="3"/>
      <c r="OAX159" s="3"/>
      <c r="OAY159" s="3"/>
      <c r="OAZ159" s="3"/>
      <c r="OBA159" s="3"/>
      <c r="OBB159" s="3"/>
      <c r="OBC159" s="3"/>
      <c r="OBD159" s="3"/>
      <c r="OBE159" s="3"/>
      <c r="OBF159" s="3"/>
      <c r="OBG159" s="3"/>
      <c r="OBH159" s="3"/>
      <c r="OBI159" s="3"/>
      <c r="OBJ159" s="3"/>
      <c r="OBK159" s="3"/>
      <c r="OBL159" s="3"/>
      <c r="OBM159" s="3"/>
      <c r="OBN159" s="3"/>
      <c r="OBO159" s="3"/>
      <c r="OBP159" s="3"/>
      <c r="OBQ159" s="3"/>
      <c r="OBR159" s="3"/>
      <c r="OBS159" s="3"/>
      <c r="OBT159" s="3"/>
      <c r="OBU159" s="3"/>
      <c r="OBV159" s="3"/>
      <c r="OBW159" s="3"/>
      <c r="OBX159" s="3"/>
      <c r="OBY159" s="3"/>
      <c r="OBZ159" s="3"/>
      <c r="OCA159" s="3"/>
      <c r="OCB159" s="3"/>
      <c r="OCC159" s="3"/>
      <c r="OCD159" s="3"/>
      <c r="OCE159" s="3"/>
      <c r="OCF159" s="3"/>
      <c r="OCG159" s="3"/>
      <c r="OCH159" s="3"/>
      <c r="OCI159" s="3"/>
      <c r="OCJ159" s="3"/>
      <c r="OCK159" s="3"/>
      <c r="OCR159" s="3"/>
      <c r="OCS159" s="3"/>
      <c r="OCT159" s="3"/>
      <c r="OCU159" s="3"/>
      <c r="OCV159" s="3"/>
      <c r="OCW159" s="3"/>
      <c r="OCX159" s="3"/>
      <c r="OCY159" s="3"/>
      <c r="OCZ159" s="3"/>
      <c r="ODA159" s="3"/>
      <c r="ODB159" s="3"/>
      <c r="ODC159" s="3"/>
      <c r="ODD159" s="3"/>
      <c r="ODE159" s="3"/>
      <c r="ODF159" s="3"/>
      <c r="ODG159" s="3"/>
      <c r="ODH159" s="3"/>
      <c r="ODI159" s="3"/>
      <c r="ODJ159" s="3"/>
      <c r="ODK159" s="3"/>
      <c r="ODL159" s="3"/>
      <c r="ODM159" s="3"/>
      <c r="ODN159" s="3"/>
      <c r="ODO159" s="3"/>
      <c r="ODP159" s="3"/>
      <c r="ODQ159" s="3"/>
      <c r="ODR159" s="3"/>
      <c r="ODS159" s="3"/>
      <c r="ODT159" s="3"/>
      <c r="ODU159" s="3"/>
      <c r="ODV159" s="3"/>
      <c r="ODW159" s="3"/>
      <c r="ODX159" s="3"/>
      <c r="ODY159" s="3"/>
      <c r="ODZ159" s="3"/>
      <c r="OEA159" s="3"/>
      <c r="OEB159" s="3"/>
      <c r="OEC159" s="3"/>
      <c r="OED159" s="3"/>
      <c r="OEE159" s="3"/>
      <c r="OEF159" s="3"/>
      <c r="OEG159" s="3"/>
      <c r="OEH159" s="3"/>
      <c r="OEI159" s="3"/>
      <c r="OEJ159" s="3"/>
      <c r="OEK159" s="3"/>
      <c r="OEL159" s="3"/>
      <c r="OEM159" s="3"/>
      <c r="OEN159" s="3"/>
      <c r="OEO159" s="3"/>
      <c r="OEP159" s="3"/>
      <c r="OEQ159" s="3"/>
      <c r="OER159" s="3"/>
      <c r="OES159" s="3"/>
      <c r="OET159" s="3"/>
      <c r="OEU159" s="3"/>
      <c r="OEV159" s="3"/>
      <c r="OEW159" s="3"/>
      <c r="OEX159" s="3"/>
      <c r="OEY159" s="3"/>
      <c r="OEZ159" s="3"/>
      <c r="OFA159" s="3"/>
      <c r="OFB159" s="3"/>
      <c r="OFC159" s="3"/>
      <c r="OFD159" s="3"/>
      <c r="OFE159" s="3"/>
      <c r="OFF159" s="3"/>
      <c r="OFG159" s="3"/>
      <c r="OFH159" s="3"/>
      <c r="OFI159" s="3"/>
      <c r="OFJ159" s="3"/>
      <c r="OFK159" s="3"/>
      <c r="OFL159" s="3"/>
      <c r="OFM159" s="3"/>
      <c r="OFN159" s="3"/>
      <c r="OFO159" s="3"/>
      <c r="OFP159" s="3"/>
      <c r="OFQ159" s="3"/>
      <c r="OFR159" s="3"/>
      <c r="OFS159" s="3"/>
      <c r="OFT159" s="3"/>
      <c r="OFU159" s="3"/>
      <c r="OFV159" s="3"/>
      <c r="OFW159" s="3"/>
      <c r="OFX159" s="3"/>
      <c r="OFY159" s="3"/>
      <c r="OFZ159" s="3"/>
      <c r="OGA159" s="3"/>
      <c r="OGB159" s="3"/>
      <c r="OGC159" s="3"/>
      <c r="OGD159" s="3"/>
      <c r="OGE159" s="3"/>
      <c r="OGF159" s="3"/>
      <c r="OGG159" s="3"/>
      <c r="OGH159" s="3"/>
      <c r="OGI159" s="3"/>
      <c r="OGJ159" s="3"/>
      <c r="OGK159" s="3"/>
      <c r="OGL159" s="3"/>
      <c r="OGM159" s="3"/>
      <c r="OGN159" s="3"/>
      <c r="OGO159" s="3"/>
      <c r="OGP159" s="3"/>
      <c r="OGQ159" s="3"/>
      <c r="OGR159" s="3"/>
      <c r="OGS159" s="3"/>
      <c r="OGT159" s="3"/>
      <c r="OGU159" s="3"/>
      <c r="OGV159" s="3"/>
      <c r="OGW159" s="3"/>
      <c r="OGX159" s="3"/>
      <c r="OGY159" s="3"/>
      <c r="OGZ159" s="3"/>
      <c r="OHA159" s="3"/>
      <c r="OHB159" s="3"/>
      <c r="OHC159" s="3"/>
      <c r="OHD159" s="3"/>
      <c r="OHE159" s="3"/>
      <c r="OHF159" s="3"/>
      <c r="OHG159" s="3"/>
      <c r="OHH159" s="3"/>
      <c r="OHI159" s="3"/>
      <c r="OHJ159" s="3"/>
      <c r="OHK159" s="3"/>
      <c r="OHL159" s="3"/>
      <c r="OHM159" s="3"/>
      <c r="OHN159" s="3"/>
      <c r="OHO159" s="3"/>
      <c r="OHP159" s="3"/>
      <c r="OHQ159" s="3"/>
      <c r="OHR159" s="3"/>
      <c r="OHS159" s="3"/>
      <c r="OHT159" s="3"/>
      <c r="OHU159" s="3"/>
      <c r="OHV159" s="3"/>
      <c r="OHW159" s="3"/>
      <c r="OHX159" s="3"/>
      <c r="OHY159" s="3"/>
      <c r="OHZ159" s="3"/>
      <c r="OIA159" s="3"/>
      <c r="OIB159" s="3"/>
      <c r="OIC159" s="3"/>
      <c r="OID159" s="3"/>
      <c r="OIE159" s="3"/>
      <c r="OIF159" s="3"/>
      <c r="OIG159" s="3"/>
      <c r="OIH159" s="3"/>
      <c r="OII159" s="3"/>
      <c r="OIJ159" s="3"/>
      <c r="OIK159" s="3"/>
      <c r="OIL159" s="3"/>
      <c r="OIM159" s="3"/>
      <c r="OIN159" s="3"/>
      <c r="OIO159" s="3"/>
      <c r="OIP159" s="3"/>
      <c r="OIQ159" s="3"/>
      <c r="OIR159" s="3"/>
      <c r="OIS159" s="3"/>
      <c r="OIT159" s="3"/>
      <c r="OIU159" s="3"/>
      <c r="OIV159" s="3"/>
      <c r="OIW159" s="3"/>
      <c r="OIX159" s="3"/>
      <c r="OIY159" s="3"/>
      <c r="OIZ159" s="3"/>
      <c r="OJA159" s="3"/>
      <c r="OJB159" s="3"/>
      <c r="OJC159" s="3"/>
      <c r="OJD159" s="3"/>
      <c r="OJE159" s="3"/>
      <c r="OJF159" s="3"/>
      <c r="OJG159" s="3"/>
      <c r="OJH159" s="3"/>
      <c r="OJI159" s="3"/>
      <c r="OJJ159" s="3"/>
      <c r="OJK159" s="3"/>
      <c r="OJL159" s="3"/>
      <c r="OJM159" s="3"/>
      <c r="OJN159" s="3"/>
      <c r="OJO159" s="3"/>
      <c r="OJP159" s="3"/>
      <c r="OJQ159" s="3"/>
      <c r="OJR159" s="3"/>
      <c r="OJS159" s="3"/>
      <c r="OJT159" s="3"/>
      <c r="OJU159" s="3"/>
      <c r="OJV159" s="3"/>
      <c r="OJW159" s="3"/>
      <c r="OJX159" s="3"/>
      <c r="OJY159" s="3"/>
      <c r="OJZ159" s="3"/>
      <c r="OKA159" s="3"/>
      <c r="OKB159" s="3"/>
      <c r="OKC159" s="3"/>
      <c r="OKD159" s="3"/>
      <c r="OKE159" s="3"/>
      <c r="OKF159" s="3"/>
      <c r="OKG159" s="3"/>
      <c r="OKH159" s="3"/>
      <c r="OKI159" s="3"/>
      <c r="OKJ159" s="3"/>
      <c r="OKK159" s="3"/>
      <c r="OKL159" s="3"/>
      <c r="OKM159" s="3"/>
      <c r="OKN159" s="3"/>
      <c r="OKO159" s="3"/>
      <c r="OKP159" s="3"/>
      <c r="OKQ159" s="3"/>
      <c r="OKR159" s="3"/>
      <c r="OKS159" s="3"/>
      <c r="OKT159" s="3"/>
      <c r="OKU159" s="3"/>
      <c r="OKV159" s="3"/>
      <c r="OKW159" s="3"/>
      <c r="OKX159" s="3"/>
      <c r="OKY159" s="3"/>
      <c r="OKZ159" s="3"/>
      <c r="OLA159" s="3"/>
      <c r="OLB159" s="3"/>
      <c r="OLC159" s="3"/>
      <c r="OLD159" s="3"/>
      <c r="OLE159" s="3"/>
      <c r="OLF159" s="3"/>
      <c r="OLG159" s="3"/>
      <c r="OLH159" s="3"/>
      <c r="OLI159" s="3"/>
      <c r="OLJ159" s="3"/>
      <c r="OLK159" s="3"/>
      <c r="OLL159" s="3"/>
      <c r="OLM159" s="3"/>
      <c r="OLN159" s="3"/>
      <c r="OLO159" s="3"/>
      <c r="OLP159" s="3"/>
      <c r="OLQ159" s="3"/>
      <c r="OLR159" s="3"/>
      <c r="OLS159" s="3"/>
      <c r="OLT159" s="3"/>
      <c r="OLU159" s="3"/>
      <c r="OLV159" s="3"/>
      <c r="OLW159" s="3"/>
      <c r="OLX159" s="3"/>
      <c r="OLY159" s="3"/>
      <c r="OLZ159" s="3"/>
      <c r="OMA159" s="3"/>
      <c r="OMB159" s="3"/>
      <c r="OMC159" s="3"/>
      <c r="OMD159" s="3"/>
      <c r="OME159" s="3"/>
      <c r="OMF159" s="3"/>
      <c r="OMG159" s="3"/>
      <c r="OMN159" s="3"/>
      <c r="OMO159" s="3"/>
      <c r="OMP159" s="3"/>
      <c r="OMQ159" s="3"/>
      <c r="OMR159" s="3"/>
      <c r="OMS159" s="3"/>
      <c r="OMT159" s="3"/>
      <c r="OMU159" s="3"/>
      <c r="OMV159" s="3"/>
      <c r="OMW159" s="3"/>
      <c r="OMX159" s="3"/>
      <c r="OMY159" s="3"/>
      <c r="OMZ159" s="3"/>
      <c r="ONA159" s="3"/>
      <c r="ONB159" s="3"/>
      <c r="ONC159" s="3"/>
      <c r="OND159" s="3"/>
      <c r="ONE159" s="3"/>
      <c r="ONF159" s="3"/>
      <c r="ONG159" s="3"/>
      <c r="ONH159" s="3"/>
      <c r="ONI159" s="3"/>
      <c r="ONJ159" s="3"/>
      <c r="ONK159" s="3"/>
      <c r="ONL159" s="3"/>
      <c r="ONM159" s="3"/>
      <c r="ONN159" s="3"/>
      <c r="ONO159" s="3"/>
      <c r="ONP159" s="3"/>
      <c r="ONQ159" s="3"/>
      <c r="ONR159" s="3"/>
      <c r="ONS159" s="3"/>
      <c r="ONT159" s="3"/>
      <c r="ONU159" s="3"/>
      <c r="ONV159" s="3"/>
      <c r="ONW159" s="3"/>
      <c r="ONX159" s="3"/>
      <c r="ONY159" s="3"/>
      <c r="ONZ159" s="3"/>
      <c r="OOA159" s="3"/>
      <c r="OOB159" s="3"/>
      <c r="OOC159" s="3"/>
      <c r="OOD159" s="3"/>
      <c r="OOE159" s="3"/>
      <c r="OOF159" s="3"/>
      <c r="OOG159" s="3"/>
      <c r="OOH159" s="3"/>
      <c r="OOI159" s="3"/>
      <c r="OOJ159" s="3"/>
      <c r="OOK159" s="3"/>
      <c r="OOL159" s="3"/>
      <c r="OOM159" s="3"/>
      <c r="OON159" s="3"/>
      <c r="OOO159" s="3"/>
      <c r="OOP159" s="3"/>
      <c r="OOQ159" s="3"/>
      <c r="OOR159" s="3"/>
      <c r="OOS159" s="3"/>
      <c r="OOT159" s="3"/>
      <c r="OOU159" s="3"/>
      <c r="OOV159" s="3"/>
      <c r="OOW159" s="3"/>
      <c r="OOX159" s="3"/>
      <c r="OOY159" s="3"/>
      <c r="OOZ159" s="3"/>
      <c r="OPA159" s="3"/>
      <c r="OPB159" s="3"/>
      <c r="OPC159" s="3"/>
      <c r="OPD159" s="3"/>
      <c r="OPE159" s="3"/>
      <c r="OPF159" s="3"/>
      <c r="OPG159" s="3"/>
      <c r="OPH159" s="3"/>
      <c r="OPI159" s="3"/>
      <c r="OPJ159" s="3"/>
      <c r="OPK159" s="3"/>
      <c r="OPL159" s="3"/>
      <c r="OPM159" s="3"/>
      <c r="OPN159" s="3"/>
      <c r="OPO159" s="3"/>
      <c r="OPP159" s="3"/>
      <c r="OPQ159" s="3"/>
      <c r="OPR159" s="3"/>
      <c r="OPS159" s="3"/>
      <c r="OPT159" s="3"/>
      <c r="OPU159" s="3"/>
      <c r="OPV159" s="3"/>
      <c r="OPW159" s="3"/>
      <c r="OPX159" s="3"/>
      <c r="OPY159" s="3"/>
      <c r="OPZ159" s="3"/>
      <c r="OQA159" s="3"/>
      <c r="OQB159" s="3"/>
      <c r="OQC159" s="3"/>
      <c r="OQD159" s="3"/>
      <c r="OQE159" s="3"/>
      <c r="OQF159" s="3"/>
      <c r="OQG159" s="3"/>
      <c r="OQH159" s="3"/>
      <c r="OQI159" s="3"/>
      <c r="OQJ159" s="3"/>
      <c r="OQK159" s="3"/>
      <c r="OQL159" s="3"/>
      <c r="OQM159" s="3"/>
      <c r="OQN159" s="3"/>
      <c r="OQO159" s="3"/>
      <c r="OQP159" s="3"/>
      <c r="OQQ159" s="3"/>
      <c r="OQR159" s="3"/>
      <c r="OQS159" s="3"/>
      <c r="OQT159" s="3"/>
      <c r="OQU159" s="3"/>
      <c r="OQV159" s="3"/>
      <c r="OQW159" s="3"/>
      <c r="OQX159" s="3"/>
      <c r="OQY159" s="3"/>
      <c r="OQZ159" s="3"/>
      <c r="ORA159" s="3"/>
      <c r="ORB159" s="3"/>
      <c r="ORC159" s="3"/>
      <c r="ORD159" s="3"/>
      <c r="ORE159" s="3"/>
      <c r="ORF159" s="3"/>
      <c r="ORG159" s="3"/>
      <c r="ORH159" s="3"/>
      <c r="ORI159" s="3"/>
      <c r="ORJ159" s="3"/>
      <c r="ORK159" s="3"/>
      <c r="ORL159" s="3"/>
      <c r="ORM159" s="3"/>
      <c r="ORN159" s="3"/>
      <c r="ORO159" s="3"/>
      <c r="ORP159" s="3"/>
      <c r="ORQ159" s="3"/>
      <c r="ORR159" s="3"/>
      <c r="ORS159" s="3"/>
      <c r="ORT159" s="3"/>
      <c r="ORU159" s="3"/>
      <c r="ORV159" s="3"/>
      <c r="ORW159" s="3"/>
      <c r="ORX159" s="3"/>
      <c r="ORY159" s="3"/>
      <c r="ORZ159" s="3"/>
      <c r="OSA159" s="3"/>
      <c r="OSB159" s="3"/>
      <c r="OSC159" s="3"/>
      <c r="OSD159" s="3"/>
      <c r="OSE159" s="3"/>
      <c r="OSF159" s="3"/>
      <c r="OSG159" s="3"/>
      <c r="OSH159" s="3"/>
      <c r="OSI159" s="3"/>
      <c r="OSJ159" s="3"/>
      <c r="OSK159" s="3"/>
      <c r="OSL159" s="3"/>
      <c r="OSM159" s="3"/>
      <c r="OSN159" s="3"/>
      <c r="OSO159" s="3"/>
      <c r="OSP159" s="3"/>
      <c r="OSQ159" s="3"/>
      <c r="OSR159" s="3"/>
      <c r="OSS159" s="3"/>
      <c r="OST159" s="3"/>
      <c r="OSU159" s="3"/>
      <c r="OSV159" s="3"/>
      <c r="OSW159" s="3"/>
      <c r="OSX159" s="3"/>
      <c r="OSY159" s="3"/>
      <c r="OSZ159" s="3"/>
      <c r="OTA159" s="3"/>
      <c r="OTB159" s="3"/>
      <c r="OTC159" s="3"/>
      <c r="OTD159" s="3"/>
      <c r="OTE159" s="3"/>
      <c r="OTF159" s="3"/>
      <c r="OTG159" s="3"/>
      <c r="OTH159" s="3"/>
      <c r="OTI159" s="3"/>
      <c r="OTJ159" s="3"/>
      <c r="OTK159" s="3"/>
      <c r="OTL159" s="3"/>
      <c r="OTM159" s="3"/>
      <c r="OTN159" s="3"/>
      <c r="OTO159" s="3"/>
      <c r="OTP159" s="3"/>
      <c r="OTQ159" s="3"/>
      <c r="OTR159" s="3"/>
      <c r="OTS159" s="3"/>
      <c r="OTT159" s="3"/>
      <c r="OTU159" s="3"/>
      <c r="OTV159" s="3"/>
      <c r="OTW159" s="3"/>
      <c r="OTX159" s="3"/>
      <c r="OTY159" s="3"/>
      <c r="OTZ159" s="3"/>
      <c r="OUA159" s="3"/>
      <c r="OUB159" s="3"/>
      <c r="OUC159" s="3"/>
      <c r="OUD159" s="3"/>
      <c r="OUE159" s="3"/>
      <c r="OUF159" s="3"/>
      <c r="OUG159" s="3"/>
      <c r="OUH159" s="3"/>
      <c r="OUI159" s="3"/>
      <c r="OUJ159" s="3"/>
      <c r="OUK159" s="3"/>
      <c r="OUL159" s="3"/>
      <c r="OUM159" s="3"/>
      <c r="OUN159" s="3"/>
      <c r="OUO159" s="3"/>
      <c r="OUP159" s="3"/>
      <c r="OUQ159" s="3"/>
      <c r="OUR159" s="3"/>
      <c r="OUS159" s="3"/>
      <c r="OUT159" s="3"/>
      <c r="OUU159" s="3"/>
      <c r="OUV159" s="3"/>
      <c r="OUW159" s="3"/>
      <c r="OUX159" s="3"/>
      <c r="OUY159" s="3"/>
      <c r="OUZ159" s="3"/>
      <c r="OVA159" s="3"/>
      <c r="OVB159" s="3"/>
      <c r="OVC159" s="3"/>
      <c r="OVD159" s="3"/>
      <c r="OVE159" s="3"/>
      <c r="OVF159" s="3"/>
      <c r="OVG159" s="3"/>
      <c r="OVH159" s="3"/>
      <c r="OVI159" s="3"/>
      <c r="OVJ159" s="3"/>
      <c r="OVK159" s="3"/>
      <c r="OVL159" s="3"/>
      <c r="OVM159" s="3"/>
      <c r="OVN159" s="3"/>
      <c r="OVO159" s="3"/>
      <c r="OVP159" s="3"/>
      <c r="OVQ159" s="3"/>
      <c r="OVR159" s="3"/>
      <c r="OVS159" s="3"/>
      <c r="OVT159" s="3"/>
      <c r="OVU159" s="3"/>
      <c r="OVV159" s="3"/>
      <c r="OVW159" s="3"/>
      <c r="OVX159" s="3"/>
      <c r="OVY159" s="3"/>
      <c r="OVZ159" s="3"/>
      <c r="OWA159" s="3"/>
      <c r="OWB159" s="3"/>
      <c r="OWC159" s="3"/>
      <c r="OWJ159" s="3"/>
      <c r="OWK159" s="3"/>
      <c r="OWL159" s="3"/>
      <c r="OWM159" s="3"/>
      <c r="OWN159" s="3"/>
      <c r="OWO159" s="3"/>
      <c r="OWP159" s="3"/>
      <c r="OWQ159" s="3"/>
      <c r="OWR159" s="3"/>
      <c r="OWS159" s="3"/>
      <c r="OWT159" s="3"/>
      <c r="OWU159" s="3"/>
      <c r="OWV159" s="3"/>
      <c r="OWW159" s="3"/>
      <c r="OWX159" s="3"/>
      <c r="OWY159" s="3"/>
      <c r="OWZ159" s="3"/>
      <c r="OXA159" s="3"/>
      <c r="OXB159" s="3"/>
      <c r="OXC159" s="3"/>
      <c r="OXD159" s="3"/>
      <c r="OXE159" s="3"/>
      <c r="OXF159" s="3"/>
      <c r="OXG159" s="3"/>
      <c r="OXH159" s="3"/>
      <c r="OXI159" s="3"/>
      <c r="OXJ159" s="3"/>
      <c r="OXK159" s="3"/>
      <c r="OXL159" s="3"/>
      <c r="OXM159" s="3"/>
      <c r="OXN159" s="3"/>
      <c r="OXO159" s="3"/>
      <c r="OXP159" s="3"/>
      <c r="OXQ159" s="3"/>
      <c r="OXR159" s="3"/>
      <c r="OXS159" s="3"/>
      <c r="OXT159" s="3"/>
      <c r="OXU159" s="3"/>
      <c r="OXV159" s="3"/>
      <c r="OXW159" s="3"/>
      <c r="OXX159" s="3"/>
      <c r="OXY159" s="3"/>
      <c r="OXZ159" s="3"/>
      <c r="OYA159" s="3"/>
      <c r="OYB159" s="3"/>
      <c r="OYC159" s="3"/>
      <c r="OYD159" s="3"/>
      <c r="OYE159" s="3"/>
      <c r="OYF159" s="3"/>
      <c r="OYG159" s="3"/>
      <c r="OYH159" s="3"/>
      <c r="OYI159" s="3"/>
      <c r="OYJ159" s="3"/>
      <c r="OYK159" s="3"/>
      <c r="OYL159" s="3"/>
      <c r="OYM159" s="3"/>
      <c r="OYN159" s="3"/>
      <c r="OYO159" s="3"/>
      <c r="OYP159" s="3"/>
      <c r="OYQ159" s="3"/>
      <c r="OYR159" s="3"/>
      <c r="OYS159" s="3"/>
      <c r="OYT159" s="3"/>
      <c r="OYU159" s="3"/>
      <c r="OYV159" s="3"/>
      <c r="OYW159" s="3"/>
      <c r="OYX159" s="3"/>
      <c r="OYY159" s="3"/>
      <c r="OYZ159" s="3"/>
      <c r="OZA159" s="3"/>
      <c r="OZB159" s="3"/>
      <c r="OZC159" s="3"/>
      <c r="OZD159" s="3"/>
      <c r="OZE159" s="3"/>
      <c r="OZF159" s="3"/>
      <c r="OZG159" s="3"/>
      <c r="OZH159" s="3"/>
      <c r="OZI159" s="3"/>
      <c r="OZJ159" s="3"/>
      <c r="OZK159" s="3"/>
      <c r="OZL159" s="3"/>
      <c r="OZM159" s="3"/>
      <c r="OZN159" s="3"/>
      <c r="OZO159" s="3"/>
      <c r="OZP159" s="3"/>
      <c r="OZQ159" s="3"/>
      <c r="OZR159" s="3"/>
      <c r="OZS159" s="3"/>
      <c r="OZT159" s="3"/>
      <c r="OZU159" s="3"/>
      <c r="OZV159" s="3"/>
      <c r="OZW159" s="3"/>
      <c r="OZX159" s="3"/>
      <c r="OZY159" s="3"/>
      <c r="OZZ159" s="3"/>
      <c r="PAA159" s="3"/>
      <c r="PAB159" s="3"/>
      <c r="PAC159" s="3"/>
      <c r="PAD159" s="3"/>
      <c r="PAE159" s="3"/>
      <c r="PAF159" s="3"/>
      <c r="PAG159" s="3"/>
      <c r="PAH159" s="3"/>
      <c r="PAI159" s="3"/>
      <c r="PAJ159" s="3"/>
      <c r="PAK159" s="3"/>
      <c r="PAL159" s="3"/>
      <c r="PAM159" s="3"/>
      <c r="PAN159" s="3"/>
      <c r="PAO159" s="3"/>
      <c r="PAP159" s="3"/>
      <c r="PAQ159" s="3"/>
      <c r="PAR159" s="3"/>
      <c r="PAS159" s="3"/>
      <c r="PAT159" s="3"/>
      <c r="PAU159" s="3"/>
      <c r="PAV159" s="3"/>
      <c r="PAW159" s="3"/>
      <c r="PAX159" s="3"/>
      <c r="PAY159" s="3"/>
      <c r="PAZ159" s="3"/>
      <c r="PBA159" s="3"/>
      <c r="PBB159" s="3"/>
      <c r="PBC159" s="3"/>
      <c r="PBD159" s="3"/>
      <c r="PBE159" s="3"/>
      <c r="PBF159" s="3"/>
      <c r="PBG159" s="3"/>
      <c r="PBH159" s="3"/>
      <c r="PBI159" s="3"/>
      <c r="PBJ159" s="3"/>
      <c r="PBK159" s="3"/>
      <c r="PBL159" s="3"/>
      <c r="PBM159" s="3"/>
      <c r="PBN159" s="3"/>
      <c r="PBO159" s="3"/>
      <c r="PBP159" s="3"/>
      <c r="PBQ159" s="3"/>
      <c r="PBR159" s="3"/>
      <c r="PBS159" s="3"/>
      <c r="PBT159" s="3"/>
      <c r="PBU159" s="3"/>
      <c r="PBV159" s="3"/>
      <c r="PBW159" s="3"/>
      <c r="PBX159" s="3"/>
      <c r="PBY159" s="3"/>
      <c r="PBZ159" s="3"/>
      <c r="PCA159" s="3"/>
      <c r="PCB159" s="3"/>
      <c r="PCC159" s="3"/>
      <c r="PCD159" s="3"/>
      <c r="PCE159" s="3"/>
      <c r="PCF159" s="3"/>
      <c r="PCG159" s="3"/>
      <c r="PCH159" s="3"/>
      <c r="PCI159" s="3"/>
      <c r="PCJ159" s="3"/>
      <c r="PCK159" s="3"/>
      <c r="PCL159" s="3"/>
      <c r="PCM159" s="3"/>
      <c r="PCN159" s="3"/>
      <c r="PCO159" s="3"/>
      <c r="PCP159" s="3"/>
      <c r="PCQ159" s="3"/>
      <c r="PCR159" s="3"/>
      <c r="PCS159" s="3"/>
      <c r="PCT159" s="3"/>
      <c r="PCU159" s="3"/>
      <c r="PCV159" s="3"/>
      <c r="PCW159" s="3"/>
      <c r="PCX159" s="3"/>
      <c r="PCY159" s="3"/>
      <c r="PCZ159" s="3"/>
      <c r="PDA159" s="3"/>
      <c r="PDB159" s="3"/>
      <c r="PDC159" s="3"/>
      <c r="PDD159" s="3"/>
      <c r="PDE159" s="3"/>
      <c r="PDF159" s="3"/>
      <c r="PDG159" s="3"/>
      <c r="PDH159" s="3"/>
      <c r="PDI159" s="3"/>
      <c r="PDJ159" s="3"/>
      <c r="PDK159" s="3"/>
      <c r="PDL159" s="3"/>
      <c r="PDM159" s="3"/>
      <c r="PDN159" s="3"/>
      <c r="PDO159" s="3"/>
      <c r="PDP159" s="3"/>
      <c r="PDQ159" s="3"/>
      <c r="PDR159" s="3"/>
      <c r="PDS159" s="3"/>
      <c r="PDT159" s="3"/>
      <c r="PDU159" s="3"/>
      <c r="PDV159" s="3"/>
      <c r="PDW159" s="3"/>
      <c r="PDX159" s="3"/>
      <c r="PDY159" s="3"/>
      <c r="PDZ159" s="3"/>
      <c r="PEA159" s="3"/>
      <c r="PEB159" s="3"/>
      <c r="PEC159" s="3"/>
      <c r="PED159" s="3"/>
      <c r="PEE159" s="3"/>
      <c r="PEF159" s="3"/>
      <c r="PEG159" s="3"/>
      <c r="PEH159" s="3"/>
      <c r="PEI159" s="3"/>
      <c r="PEJ159" s="3"/>
      <c r="PEK159" s="3"/>
      <c r="PEL159" s="3"/>
      <c r="PEM159" s="3"/>
      <c r="PEN159" s="3"/>
      <c r="PEO159" s="3"/>
      <c r="PEP159" s="3"/>
      <c r="PEQ159" s="3"/>
      <c r="PER159" s="3"/>
      <c r="PES159" s="3"/>
      <c r="PET159" s="3"/>
      <c r="PEU159" s="3"/>
      <c r="PEV159" s="3"/>
      <c r="PEW159" s="3"/>
      <c r="PEX159" s="3"/>
      <c r="PEY159" s="3"/>
      <c r="PEZ159" s="3"/>
      <c r="PFA159" s="3"/>
      <c r="PFB159" s="3"/>
      <c r="PFC159" s="3"/>
      <c r="PFD159" s="3"/>
      <c r="PFE159" s="3"/>
      <c r="PFF159" s="3"/>
      <c r="PFG159" s="3"/>
      <c r="PFH159" s="3"/>
      <c r="PFI159" s="3"/>
      <c r="PFJ159" s="3"/>
      <c r="PFK159" s="3"/>
      <c r="PFL159" s="3"/>
      <c r="PFM159" s="3"/>
      <c r="PFN159" s="3"/>
      <c r="PFO159" s="3"/>
      <c r="PFP159" s="3"/>
      <c r="PFQ159" s="3"/>
      <c r="PFR159" s="3"/>
      <c r="PFS159" s="3"/>
      <c r="PFT159" s="3"/>
      <c r="PFU159" s="3"/>
      <c r="PFV159" s="3"/>
      <c r="PFW159" s="3"/>
      <c r="PFX159" s="3"/>
      <c r="PFY159" s="3"/>
      <c r="PGF159" s="3"/>
      <c r="PGG159" s="3"/>
      <c r="PGH159" s="3"/>
      <c r="PGI159" s="3"/>
      <c r="PGJ159" s="3"/>
      <c r="PGK159" s="3"/>
      <c r="PGL159" s="3"/>
      <c r="PGM159" s="3"/>
      <c r="PGN159" s="3"/>
      <c r="PGO159" s="3"/>
      <c r="PGP159" s="3"/>
      <c r="PGQ159" s="3"/>
      <c r="PGR159" s="3"/>
      <c r="PGS159" s="3"/>
      <c r="PGT159" s="3"/>
      <c r="PGU159" s="3"/>
      <c r="PGV159" s="3"/>
      <c r="PGW159" s="3"/>
      <c r="PGX159" s="3"/>
      <c r="PGY159" s="3"/>
      <c r="PGZ159" s="3"/>
      <c r="PHA159" s="3"/>
      <c r="PHB159" s="3"/>
      <c r="PHC159" s="3"/>
      <c r="PHD159" s="3"/>
      <c r="PHE159" s="3"/>
      <c r="PHF159" s="3"/>
      <c r="PHG159" s="3"/>
      <c r="PHH159" s="3"/>
      <c r="PHI159" s="3"/>
      <c r="PHJ159" s="3"/>
      <c r="PHK159" s="3"/>
      <c r="PHL159" s="3"/>
      <c r="PHM159" s="3"/>
      <c r="PHN159" s="3"/>
      <c r="PHO159" s="3"/>
      <c r="PHP159" s="3"/>
      <c r="PHQ159" s="3"/>
      <c r="PHR159" s="3"/>
      <c r="PHS159" s="3"/>
      <c r="PHT159" s="3"/>
      <c r="PHU159" s="3"/>
      <c r="PHV159" s="3"/>
      <c r="PHW159" s="3"/>
      <c r="PHX159" s="3"/>
      <c r="PHY159" s="3"/>
      <c r="PHZ159" s="3"/>
      <c r="PIA159" s="3"/>
      <c r="PIB159" s="3"/>
      <c r="PIC159" s="3"/>
      <c r="PID159" s="3"/>
      <c r="PIE159" s="3"/>
      <c r="PIF159" s="3"/>
      <c r="PIG159" s="3"/>
      <c r="PIH159" s="3"/>
      <c r="PII159" s="3"/>
      <c r="PIJ159" s="3"/>
      <c r="PIK159" s="3"/>
      <c r="PIL159" s="3"/>
      <c r="PIM159" s="3"/>
      <c r="PIN159" s="3"/>
      <c r="PIO159" s="3"/>
      <c r="PIP159" s="3"/>
      <c r="PIQ159" s="3"/>
      <c r="PIR159" s="3"/>
      <c r="PIS159" s="3"/>
      <c r="PIT159" s="3"/>
      <c r="PIU159" s="3"/>
      <c r="PIV159" s="3"/>
      <c r="PIW159" s="3"/>
      <c r="PIX159" s="3"/>
      <c r="PIY159" s="3"/>
      <c r="PIZ159" s="3"/>
      <c r="PJA159" s="3"/>
      <c r="PJB159" s="3"/>
      <c r="PJC159" s="3"/>
      <c r="PJD159" s="3"/>
      <c r="PJE159" s="3"/>
      <c r="PJF159" s="3"/>
      <c r="PJG159" s="3"/>
      <c r="PJH159" s="3"/>
      <c r="PJI159" s="3"/>
      <c r="PJJ159" s="3"/>
      <c r="PJK159" s="3"/>
      <c r="PJL159" s="3"/>
      <c r="PJM159" s="3"/>
      <c r="PJN159" s="3"/>
      <c r="PJO159" s="3"/>
      <c r="PJP159" s="3"/>
      <c r="PJQ159" s="3"/>
      <c r="PJR159" s="3"/>
      <c r="PJS159" s="3"/>
      <c r="PJT159" s="3"/>
      <c r="PJU159" s="3"/>
      <c r="PJV159" s="3"/>
      <c r="PJW159" s="3"/>
      <c r="PJX159" s="3"/>
      <c r="PJY159" s="3"/>
      <c r="PJZ159" s="3"/>
      <c r="PKA159" s="3"/>
      <c r="PKB159" s="3"/>
      <c r="PKC159" s="3"/>
      <c r="PKD159" s="3"/>
      <c r="PKE159" s="3"/>
      <c r="PKF159" s="3"/>
      <c r="PKG159" s="3"/>
      <c r="PKH159" s="3"/>
      <c r="PKI159" s="3"/>
      <c r="PKJ159" s="3"/>
      <c r="PKK159" s="3"/>
      <c r="PKL159" s="3"/>
      <c r="PKM159" s="3"/>
      <c r="PKN159" s="3"/>
      <c r="PKO159" s="3"/>
      <c r="PKP159" s="3"/>
      <c r="PKQ159" s="3"/>
      <c r="PKR159" s="3"/>
      <c r="PKS159" s="3"/>
      <c r="PKT159" s="3"/>
      <c r="PKU159" s="3"/>
      <c r="PKV159" s="3"/>
      <c r="PKW159" s="3"/>
      <c r="PKX159" s="3"/>
      <c r="PKY159" s="3"/>
      <c r="PKZ159" s="3"/>
      <c r="PLA159" s="3"/>
      <c r="PLB159" s="3"/>
      <c r="PLC159" s="3"/>
      <c r="PLD159" s="3"/>
      <c r="PLE159" s="3"/>
      <c r="PLF159" s="3"/>
      <c r="PLG159" s="3"/>
      <c r="PLH159" s="3"/>
      <c r="PLI159" s="3"/>
      <c r="PLJ159" s="3"/>
      <c r="PLK159" s="3"/>
      <c r="PLL159" s="3"/>
      <c r="PLM159" s="3"/>
      <c r="PLN159" s="3"/>
      <c r="PLO159" s="3"/>
      <c r="PLP159" s="3"/>
      <c r="PLQ159" s="3"/>
      <c r="PLR159" s="3"/>
      <c r="PLS159" s="3"/>
      <c r="PLT159" s="3"/>
      <c r="PLU159" s="3"/>
      <c r="PLV159" s="3"/>
      <c r="PLW159" s="3"/>
      <c r="PLX159" s="3"/>
      <c r="PLY159" s="3"/>
      <c r="PLZ159" s="3"/>
      <c r="PMA159" s="3"/>
      <c r="PMB159" s="3"/>
      <c r="PMC159" s="3"/>
      <c r="PMD159" s="3"/>
      <c r="PME159" s="3"/>
      <c r="PMF159" s="3"/>
      <c r="PMG159" s="3"/>
      <c r="PMH159" s="3"/>
      <c r="PMI159" s="3"/>
      <c r="PMJ159" s="3"/>
      <c r="PMK159" s="3"/>
      <c r="PML159" s="3"/>
      <c r="PMM159" s="3"/>
      <c r="PMN159" s="3"/>
      <c r="PMO159" s="3"/>
      <c r="PMP159" s="3"/>
      <c r="PMQ159" s="3"/>
      <c r="PMR159" s="3"/>
      <c r="PMS159" s="3"/>
      <c r="PMT159" s="3"/>
      <c r="PMU159" s="3"/>
      <c r="PMV159" s="3"/>
      <c r="PMW159" s="3"/>
      <c r="PMX159" s="3"/>
      <c r="PMY159" s="3"/>
      <c r="PMZ159" s="3"/>
      <c r="PNA159" s="3"/>
      <c r="PNB159" s="3"/>
      <c r="PNC159" s="3"/>
      <c r="PND159" s="3"/>
      <c r="PNE159" s="3"/>
      <c r="PNF159" s="3"/>
      <c r="PNG159" s="3"/>
      <c r="PNH159" s="3"/>
      <c r="PNI159" s="3"/>
      <c r="PNJ159" s="3"/>
      <c r="PNK159" s="3"/>
      <c r="PNL159" s="3"/>
      <c r="PNM159" s="3"/>
      <c r="PNN159" s="3"/>
      <c r="PNO159" s="3"/>
      <c r="PNP159" s="3"/>
      <c r="PNQ159" s="3"/>
      <c r="PNR159" s="3"/>
      <c r="PNS159" s="3"/>
      <c r="PNT159" s="3"/>
      <c r="PNU159" s="3"/>
      <c r="PNV159" s="3"/>
      <c r="PNW159" s="3"/>
      <c r="PNX159" s="3"/>
      <c r="PNY159" s="3"/>
      <c r="PNZ159" s="3"/>
      <c r="POA159" s="3"/>
      <c r="POB159" s="3"/>
      <c r="POC159" s="3"/>
      <c r="POD159" s="3"/>
      <c r="POE159" s="3"/>
      <c r="POF159" s="3"/>
      <c r="POG159" s="3"/>
      <c r="POH159" s="3"/>
      <c r="POI159" s="3"/>
      <c r="POJ159" s="3"/>
      <c r="POK159" s="3"/>
      <c r="POL159" s="3"/>
      <c r="POM159" s="3"/>
      <c r="PON159" s="3"/>
      <c r="POO159" s="3"/>
      <c r="POP159" s="3"/>
      <c r="POQ159" s="3"/>
      <c r="POR159" s="3"/>
      <c r="POS159" s="3"/>
      <c r="POT159" s="3"/>
      <c r="POU159" s="3"/>
      <c r="POV159" s="3"/>
      <c r="POW159" s="3"/>
      <c r="POX159" s="3"/>
      <c r="POY159" s="3"/>
      <c r="POZ159" s="3"/>
      <c r="PPA159" s="3"/>
      <c r="PPB159" s="3"/>
      <c r="PPC159" s="3"/>
      <c r="PPD159" s="3"/>
      <c r="PPE159" s="3"/>
      <c r="PPF159" s="3"/>
      <c r="PPG159" s="3"/>
      <c r="PPH159" s="3"/>
      <c r="PPI159" s="3"/>
      <c r="PPJ159" s="3"/>
      <c r="PPK159" s="3"/>
      <c r="PPL159" s="3"/>
      <c r="PPM159" s="3"/>
      <c r="PPN159" s="3"/>
      <c r="PPO159" s="3"/>
      <c r="PPP159" s="3"/>
      <c r="PPQ159" s="3"/>
      <c r="PPR159" s="3"/>
      <c r="PPS159" s="3"/>
      <c r="PPT159" s="3"/>
      <c r="PPU159" s="3"/>
      <c r="PQB159" s="3"/>
      <c r="PQC159" s="3"/>
      <c r="PQD159" s="3"/>
      <c r="PQE159" s="3"/>
      <c r="PQF159" s="3"/>
      <c r="PQG159" s="3"/>
      <c r="PQH159" s="3"/>
      <c r="PQI159" s="3"/>
      <c r="PQJ159" s="3"/>
      <c r="PQK159" s="3"/>
      <c r="PQL159" s="3"/>
      <c r="PQM159" s="3"/>
      <c r="PQN159" s="3"/>
      <c r="PQO159" s="3"/>
      <c r="PQP159" s="3"/>
      <c r="PQQ159" s="3"/>
      <c r="PQR159" s="3"/>
      <c r="PQS159" s="3"/>
      <c r="PQT159" s="3"/>
      <c r="PQU159" s="3"/>
      <c r="PQV159" s="3"/>
      <c r="PQW159" s="3"/>
      <c r="PQX159" s="3"/>
      <c r="PQY159" s="3"/>
      <c r="PQZ159" s="3"/>
      <c r="PRA159" s="3"/>
      <c r="PRB159" s="3"/>
      <c r="PRC159" s="3"/>
      <c r="PRD159" s="3"/>
      <c r="PRE159" s="3"/>
      <c r="PRF159" s="3"/>
      <c r="PRG159" s="3"/>
      <c r="PRH159" s="3"/>
      <c r="PRI159" s="3"/>
      <c r="PRJ159" s="3"/>
      <c r="PRK159" s="3"/>
      <c r="PRL159" s="3"/>
      <c r="PRM159" s="3"/>
      <c r="PRN159" s="3"/>
      <c r="PRO159" s="3"/>
      <c r="PRP159" s="3"/>
      <c r="PRQ159" s="3"/>
      <c r="PRR159" s="3"/>
      <c r="PRS159" s="3"/>
      <c r="PRT159" s="3"/>
      <c r="PRU159" s="3"/>
      <c r="PRV159" s="3"/>
      <c r="PRW159" s="3"/>
      <c r="PRX159" s="3"/>
      <c r="PRY159" s="3"/>
      <c r="PRZ159" s="3"/>
      <c r="PSA159" s="3"/>
      <c r="PSB159" s="3"/>
      <c r="PSC159" s="3"/>
      <c r="PSD159" s="3"/>
      <c r="PSE159" s="3"/>
      <c r="PSF159" s="3"/>
      <c r="PSG159" s="3"/>
      <c r="PSH159" s="3"/>
      <c r="PSI159" s="3"/>
      <c r="PSJ159" s="3"/>
      <c r="PSK159" s="3"/>
      <c r="PSL159" s="3"/>
      <c r="PSM159" s="3"/>
      <c r="PSN159" s="3"/>
      <c r="PSO159" s="3"/>
      <c r="PSP159" s="3"/>
      <c r="PSQ159" s="3"/>
      <c r="PSR159" s="3"/>
      <c r="PSS159" s="3"/>
      <c r="PST159" s="3"/>
      <c r="PSU159" s="3"/>
      <c r="PSV159" s="3"/>
      <c r="PSW159" s="3"/>
      <c r="PSX159" s="3"/>
      <c r="PSY159" s="3"/>
      <c r="PSZ159" s="3"/>
      <c r="PTA159" s="3"/>
      <c r="PTB159" s="3"/>
      <c r="PTC159" s="3"/>
      <c r="PTD159" s="3"/>
      <c r="PTE159" s="3"/>
      <c r="PTF159" s="3"/>
      <c r="PTG159" s="3"/>
      <c r="PTH159" s="3"/>
      <c r="PTI159" s="3"/>
      <c r="PTJ159" s="3"/>
      <c r="PTK159" s="3"/>
      <c r="PTL159" s="3"/>
      <c r="PTM159" s="3"/>
      <c r="PTN159" s="3"/>
      <c r="PTO159" s="3"/>
      <c r="PTP159" s="3"/>
      <c r="PTQ159" s="3"/>
      <c r="PTR159" s="3"/>
      <c r="PTS159" s="3"/>
      <c r="PTT159" s="3"/>
      <c r="PTU159" s="3"/>
      <c r="PTV159" s="3"/>
      <c r="PTW159" s="3"/>
      <c r="PTX159" s="3"/>
      <c r="PTY159" s="3"/>
      <c r="PTZ159" s="3"/>
      <c r="PUA159" s="3"/>
      <c r="PUB159" s="3"/>
      <c r="PUC159" s="3"/>
      <c r="PUD159" s="3"/>
      <c r="PUE159" s="3"/>
      <c r="PUF159" s="3"/>
      <c r="PUG159" s="3"/>
      <c r="PUH159" s="3"/>
      <c r="PUI159" s="3"/>
      <c r="PUJ159" s="3"/>
      <c r="PUK159" s="3"/>
      <c r="PUL159" s="3"/>
      <c r="PUM159" s="3"/>
      <c r="PUN159" s="3"/>
      <c r="PUO159" s="3"/>
      <c r="PUP159" s="3"/>
      <c r="PUQ159" s="3"/>
      <c r="PUR159" s="3"/>
      <c r="PUS159" s="3"/>
      <c r="PUT159" s="3"/>
      <c r="PUU159" s="3"/>
      <c r="PUV159" s="3"/>
      <c r="PUW159" s="3"/>
      <c r="PUX159" s="3"/>
      <c r="PUY159" s="3"/>
      <c r="PUZ159" s="3"/>
      <c r="PVA159" s="3"/>
      <c r="PVB159" s="3"/>
      <c r="PVC159" s="3"/>
      <c r="PVD159" s="3"/>
      <c r="PVE159" s="3"/>
      <c r="PVF159" s="3"/>
      <c r="PVG159" s="3"/>
      <c r="PVH159" s="3"/>
      <c r="PVI159" s="3"/>
      <c r="PVJ159" s="3"/>
      <c r="PVK159" s="3"/>
      <c r="PVL159" s="3"/>
      <c r="PVM159" s="3"/>
      <c r="PVN159" s="3"/>
      <c r="PVO159" s="3"/>
      <c r="PVP159" s="3"/>
      <c r="PVQ159" s="3"/>
      <c r="PVR159" s="3"/>
      <c r="PVS159" s="3"/>
      <c r="PVT159" s="3"/>
      <c r="PVU159" s="3"/>
      <c r="PVV159" s="3"/>
      <c r="PVW159" s="3"/>
      <c r="PVX159" s="3"/>
      <c r="PVY159" s="3"/>
      <c r="PVZ159" s="3"/>
      <c r="PWA159" s="3"/>
      <c r="PWB159" s="3"/>
      <c r="PWC159" s="3"/>
      <c r="PWD159" s="3"/>
      <c r="PWE159" s="3"/>
      <c r="PWF159" s="3"/>
      <c r="PWG159" s="3"/>
      <c r="PWH159" s="3"/>
      <c r="PWI159" s="3"/>
      <c r="PWJ159" s="3"/>
      <c r="PWK159" s="3"/>
      <c r="PWL159" s="3"/>
      <c r="PWM159" s="3"/>
      <c r="PWN159" s="3"/>
      <c r="PWO159" s="3"/>
      <c r="PWP159" s="3"/>
      <c r="PWQ159" s="3"/>
      <c r="PWR159" s="3"/>
      <c r="PWS159" s="3"/>
      <c r="PWT159" s="3"/>
      <c r="PWU159" s="3"/>
      <c r="PWV159" s="3"/>
      <c r="PWW159" s="3"/>
      <c r="PWX159" s="3"/>
      <c r="PWY159" s="3"/>
      <c r="PWZ159" s="3"/>
      <c r="PXA159" s="3"/>
      <c r="PXB159" s="3"/>
      <c r="PXC159" s="3"/>
      <c r="PXD159" s="3"/>
      <c r="PXE159" s="3"/>
      <c r="PXF159" s="3"/>
      <c r="PXG159" s="3"/>
      <c r="PXH159" s="3"/>
      <c r="PXI159" s="3"/>
      <c r="PXJ159" s="3"/>
      <c r="PXK159" s="3"/>
      <c r="PXL159" s="3"/>
      <c r="PXM159" s="3"/>
      <c r="PXN159" s="3"/>
      <c r="PXO159" s="3"/>
      <c r="PXP159" s="3"/>
      <c r="PXQ159" s="3"/>
      <c r="PXR159" s="3"/>
      <c r="PXS159" s="3"/>
      <c r="PXT159" s="3"/>
      <c r="PXU159" s="3"/>
      <c r="PXV159" s="3"/>
      <c r="PXW159" s="3"/>
      <c r="PXX159" s="3"/>
      <c r="PXY159" s="3"/>
      <c r="PXZ159" s="3"/>
      <c r="PYA159" s="3"/>
      <c r="PYB159" s="3"/>
      <c r="PYC159" s="3"/>
      <c r="PYD159" s="3"/>
      <c r="PYE159" s="3"/>
      <c r="PYF159" s="3"/>
      <c r="PYG159" s="3"/>
      <c r="PYH159" s="3"/>
      <c r="PYI159" s="3"/>
      <c r="PYJ159" s="3"/>
      <c r="PYK159" s="3"/>
      <c r="PYL159" s="3"/>
      <c r="PYM159" s="3"/>
      <c r="PYN159" s="3"/>
      <c r="PYO159" s="3"/>
      <c r="PYP159" s="3"/>
      <c r="PYQ159" s="3"/>
      <c r="PYR159" s="3"/>
      <c r="PYS159" s="3"/>
      <c r="PYT159" s="3"/>
      <c r="PYU159" s="3"/>
      <c r="PYV159" s="3"/>
      <c r="PYW159" s="3"/>
      <c r="PYX159" s="3"/>
      <c r="PYY159" s="3"/>
      <c r="PYZ159" s="3"/>
      <c r="PZA159" s="3"/>
      <c r="PZB159" s="3"/>
      <c r="PZC159" s="3"/>
      <c r="PZD159" s="3"/>
      <c r="PZE159" s="3"/>
      <c r="PZF159" s="3"/>
      <c r="PZG159" s="3"/>
      <c r="PZH159" s="3"/>
      <c r="PZI159" s="3"/>
      <c r="PZJ159" s="3"/>
      <c r="PZK159" s="3"/>
      <c r="PZL159" s="3"/>
      <c r="PZM159" s="3"/>
      <c r="PZN159" s="3"/>
      <c r="PZO159" s="3"/>
      <c r="PZP159" s="3"/>
      <c r="PZQ159" s="3"/>
      <c r="PZX159" s="3"/>
      <c r="PZY159" s="3"/>
      <c r="PZZ159" s="3"/>
      <c r="QAA159" s="3"/>
      <c r="QAB159" s="3"/>
      <c r="QAC159" s="3"/>
      <c r="QAD159" s="3"/>
      <c r="QAE159" s="3"/>
      <c r="QAF159" s="3"/>
      <c r="QAG159" s="3"/>
      <c r="QAH159" s="3"/>
      <c r="QAI159" s="3"/>
      <c r="QAJ159" s="3"/>
      <c r="QAK159" s="3"/>
      <c r="QAL159" s="3"/>
      <c r="QAM159" s="3"/>
      <c r="QAN159" s="3"/>
      <c r="QAO159" s="3"/>
      <c r="QAP159" s="3"/>
      <c r="QAQ159" s="3"/>
      <c r="QAR159" s="3"/>
      <c r="QAS159" s="3"/>
      <c r="QAT159" s="3"/>
      <c r="QAU159" s="3"/>
      <c r="QAV159" s="3"/>
      <c r="QAW159" s="3"/>
      <c r="QAX159" s="3"/>
      <c r="QAY159" s="3"/>
      <c r="QAZ159" s="3"/>
      <c r="QBA159" s="3"/>
      <c r="QBB159" s="3"/>
      <c r="QBC159" s="3"/>
      <c r="QBD159" s="3"/>
      <c r="QBE159" s="3"/>
      <c r="QBF159" s="3"/>
      <c r="QBG159" s="3"/>
      <c r="QBH159" s="3"/>
      <c r="QBI159" s="3"/>
      <c r="QBJ159" s="3"/>
      <c r="QBK159" s="3"/>
      <c r="QBL159" s="3"/>
      <c r="QBM159" s="3"/>
      <c r="QBN159" s="3"/>
      <c r="QBO159" s="3"/>
      <c r="QBP159" s="3"/>
      <c r="QBQ159" s="3"/>
      <c r="QBR159" s="3"/>
      <c r="QBS159" s="3"/>
      <c r="QBT159" s="3"/>
      <c r="QBU159" s="3"/>
      <c r="QBV159" s="3"/>
      <c r="QBW159" s="3"/>
      <c r="QBX159" s="3"/>
      <c r="QBY159" s="3"/>
      <c r="QBZ159" s="3"/>
      <c r="QCA159" s="3"/>
      <c r="QCB159" s="3"/>
      <c r="QCC159" s="3"/>
      <c r="QCD159" s="3"/>
      <c r="QCE159" s="3"/>
      <c r="QCF159" s="3"/>
      <c r="QCG159" s="3"/>
      <c r="QCH159" s="3"/>
      <c r="QCI159" s="3"/>
      <c r="QCJ159" s="3"/>
      <c r="QCK159" s="3"/>
      <c r="QCL159" s="3"/>
      <c r="QCM159" s="3"/>
      <c r="QCN159" s="3"/>
      <c r="QCO159" s="3"/>
      <c r="QCP159" s="3"/>
      <c r="QCQ159" s="3"/>
      <c r="QCR159" s="3"/>
      <c r="QCS159" s="3"/>
      <c r="QCT159" s="3"/>
      <c r="QCU159" s="3"/>
      <c r="QCV159" s="3"/>
      <c r="QCW159" s="3"/>
      <c r="QCX159" s="3"/>
      <c r="QCY159" s="3"/>
      <c r="QCZ159" s="3"/>
      <c r="QDA159" s="3"/>
      <c r="QDB159" s="3"/>
      <c r="QDC159" s="3"/>
      <c r="QDD159" s="3"/>
      <c r="QDE159" s="3"/>
      <c r="QDF159" s="3"/>
      <c r="QDG159" s="3"/>
      <c r="QDH159" s="3"/>
      <c r="QDI159" s="3"/>
      <c r="QDJ159" s="3"/>
      <c r="QDK159" s="3"/>
      <c r="QDL159" s="3"/>
      <c r="QDM159" s="3"/>
      <c r="QDN159" s="3"/>
      <c r="QDO159" s="3"/>
      <c r="QDP159" s="3"/>
      <c r="QDQ159" s="3"/>
      <c r="QDR159" s="3"/>
      <c r="QDS159" s="3"/>
      <c r="QDT159" s="3"/>
      <c r="QDU159" s="3"/>
      <c r="QDV159" s="3"/>
      <c r="QDW159" s="3"/>
      <c r="QDX159" s="3"/>
      <c r="QDY159" s="3"/>
      <c r="QDZ159" s="3"/>
      <c r="QEA159" s="3"/>
      <c r="QEB159" s="3"/>
      <c r="QEC159" s="3"/>
      <c r="QED159" s="3"/>
      <c r="QEE159" s="3"/>
      <c r="QEF159" s="3"/>
      <c r="QEG159" s="3"/>
      <c r="QEH159" s="3"/>
      <c r="QEI159" s="3"/>
      <c r="QEJ159" s="3"/>
      <c r="QEK159" s="3"/>
      <c r="QEL159" s="3"/>
      <c r="QEM159" s="3"/>
      <c r="QEN159" s="3"/>
      <c r="QEO159" s="3"/>
      <c r="QEP159" s="3"/>
      <c r="QEQ159" s="3"/>
      <c r="QER159" s="3"/>
      <c r="QES159" s="3"/>
      <c r="QET159" s="3"/>
      <c r="QEU159" s="3"/>
      <c r="QEV159" s="3"/>
      <c r="QEW159" s="3"/>
      <c r="QEX159" s="3"/>
      <c r="QEY159" s="3"/>
      <c r="QEZ159" s="3"/>
      <c r="QFA159" s="3"/>
      <c r="QFB159" s="3"/>
      <c r="QFC159" s="3"/>
      <c r="QFD159" s="3"/>
      <c r="QFE159" s="3"/>
      <c r="QFF159" s="3"/>
      <c r="QFG159" s="3"/>
      <c r="QFH159" s="3"/>
      <c r="QFI159" s="3"/>
      <c r="QFJ159" s="3"/>
      <c r="QFK159" s="3"/>
      <c r="QFL159" s="3"/>
      <c r="QFM159" s="3"/>
      <c r="QFN159" s="3"/>
      <c r="QFO159" s="3"/>
      <c r="QFP159" s="3"/>
      <c r="QFQ159" s="3"/>
      <c r="QFR159" s="3"/>
      <c r="QFS159" s="3"/>
      <c r="QFT159" s="3"/>
      <c r="QFU159" s="3"/>
      <c r="QFV159" s="3"/>
      <c r="QFW159" s="3"/>
      <c r="QFX159" s="3"/>
      <c r="QFY159" s="3"/>
      <c r="QFZ159" s="3"/>
      <c r="QGA159" s="3"/>
      <c r="QGB159" s="3"/>
      <c r="QGC159" s="3"/>
      <c r="QGD159" s="3"/>
      <c r="QGE159" s="3"/>
      <c r="QGF159" s="3"/>
      <c r="QGG159" s="3"/>
      <c r="QGH159" s="3"/>
      <c r="QGI159" s="3"/>
      <c r="QGJ159" s="3"/>
      <c r="QGK159" s="3"/>
      <c r="QGL159" s="3"/>
      <c r="QGM159" s="3"/>
      <c r="QGN159" s="3"/>
      <c r="QGO159" s="3"/>
      <c r="QGP159" s="3"/>
      <c r="QGQ159" s="3"/>
      <c r="QGR159" s="3"/>
      <c r="QGS159" s="3"/>
      <c r="QGT159" s="3"/>
      <c r="QGU159" s="3"/>
      <c r="QGV159" s="3"/>
      <c r="QGW159" s="3"/>
      <c r="QGX159" s="3"/>
      <c r="QGY159" s="3"/>
      <c r="QGZ159" s="3"/>
      <c r="QHA159" s="3"/>
      <c r="QHB159" s="3"/>
      <c r="QHC159" s="3"/>
      <c r="QHD159" s="3"/>
      <c r="QHE159" s="3"/>
      <c r="QHF159" s="3"/>
      <c r="QHG159" s="3"/>
      <c r="QHH159" s="3"/>
      <c r="QHI159" s="3"/>
      <c r="QHJ159" s="3"/>
      <c r="QHK159" s="3"/>
      <c r="QHL159" s="3"/>
      <c r="QHM159" s="3"/>
      <c r="QHN159" s="3"/>
      <c r="QHO159" s="3"/>
      <c r="QHP159" s="3"/>
      <c r="QHQ159" s="3"/>
      <c r="QHR159" s="3"/>
      <c r="QHS159" s="3"/>
      <c r="QHT159" s="3"/>
      <c r="QHU159" s="3"/>
      <c r="QHV159" s="3"/>
      <c r="QHW159" s="3"/>
      <c r="QHX159" s="3"/>
      <c r="QHY159" s="3"/>
      <c r="QHZ159" s="3"/>
      <c r="QIA159" s="3"/>
      <c r="QIB159" s="3"/>
      <c r="QIC159" s="3"/>
      <c r="QID159" s="3"/>
      <c r="QIE159" s="3"/>
      <c r="QIF159" s="3"/>
      <c r="QIG159" s="3"/>
      <c r="QIH159" s="3"/>
      <c r="QII159" s="3"/>
      <c r="QIJ159" s="3"/>
      <c r="QIK159" s="3"/>
      <c r="QIL159" s="3"/>
      <c r="QIM159" s="3"/>
      <c r="QIN159" s="3"/>
      <c r="QIO159" s="3"/>
      <c r="QIP159" s="3"/>
      <c r="QIQ159" s="3"/>
      <c r="QIR159" s="3"/>
      <c r="QIS159" s="3"/>
      <c r="QIT159" s="3"/>
      <c r="QIU159" s="3"/>
      <c r="QIV159" s="3"/>
      <c r="QIW159" s="3"/>
      <c r="QIX159" s="3"/>
      <c r="QIY159" s="3"/>
      <c r="QIZ159" s="3"/>
      <c r="QJA159" s="3"/>
      <c r="QJB159" s="3"/>
      <c r="QJC159" s="3"/>
      <c r="QJD159" s="3"/>
      <c r="QJE159" s="3"/>
      <c r="QJF159" s="3"/>
      <c r="QJG159" s="3"/>
      <c r="QJH159" s="3"/>
      <c r="QJI159" s="3"/>
      <c r="QJJ159" s="3"/>
      <c r="QJK159" s="3"/>
      <c r="QJL159" s="3"/>
      <c r="QJM159" s="3"/>
      <c r="QJT159" s="3"/>
      <c r="QJU159" s="3"/>
      <c r="QJV159" s="3"/>
      <c r="QJW159" s="3"/>
      <c r="QJX159" s="3"/>
      <c r="QJY159" s="3"/>
      <c r="QJZ159" s="3"/>
      <c r="QKA159" s="3"/>
      <c r="QKB159" s="3"/>
      <c r="QKC159" s="3"/>
      <c r="QKD159" s="3"/>
      <c r="QKE159" s="3"/>
      <c r="QKF159" s="3"/>
      <c r="QKG159" s="3"/>
      <c r="QKH159" s="3"/>
      <c r="QKI159" s="3"/>
      <c r="QKJ159" s="3"/>
      <c r="QKK159" s="3"/>
      <c r="QKL159" s="3"/>
      <c r="QKM159" s="3"/>
      <c r="QKN159" s="3"/>
      <c r="QKO159" s="3"/>
      <c r="QKP159" s="3"/>
      <c r="QKQ159" s="3"/>
      <c r="QKR159" s="3"/>
      <c r="QKS159" s="3"/>
      <c r="QKT159" s="3"/>
      <c r="QKU159" s="3"/>
      <c r="QKV159" s="3"/>
      <c r="QKW159" s="3"/>
      <c r="QKX159" s="3"/>
      <c r="QKY159" s="3"/>
      <c r="QKZ159" s="3"/>
      <c r="QLA159" s="3"/>
      <c r="QLB159" s="3"/>
      <c r="QLC159" s="3"/>
      <c r="QLD159" s="3"/>
      <c r="QLE159" s="3"/>
      <c r="QLF159" s="3"/>
      <c r="QLG159" s="3"/>
      <c r="QLH159" s="3"/>
      <c r="QLI159" s="3"/>
      <c r="QLJ159" s="3"/>
      <c r="QLK159" s="3"/>
      <c r="QLL159" s="3"/>
      <c r="QLM159" s="3"/>
      <c r="QLN159" s="3"/>
      <c r="QLO159" s="3"/>
      <c r="QLP159" s="3"/>
      <c r="QLQ159" s="3"/>
      <c r="QLR159" s="3"/>
      <c r="QLS159" s="3"/>
      <c r="QLT159" s="3"/>
      <c r="QLU159" s="3"/>
      <c r="QLV159" s="3"/>
      <c r="QLW159" s="3"/>
      <c r="QLX159" s="3"/>
      <c r="QLY159" s="3"/>
      <c r="QLZ159" s="3"/>
      <c r="QMA159" s="3"/>
      <c r="QMB159" s="3"/>
      <c r="QMC159" s="3"/>
      <c r="QMD159" s="3"/>
      <c r="QME159" s="3"/>
      <c r="QMF159" s="3"/>
      <c r="QMG159" s="3"/>
      <c r="QMH159" s="3"/>
      <c r="QMI159" s="3"/>
      <c r="QMJ159" s="3"/>
      <c r="QMK159" s="3"/>
      <c r="QML159" s="3"/>
      <c r="QMM159" s="3"/>
      <c r="QMN159" s="3"/>
      <c r="QMO159" s="3"/>
      <c r="QMP159" s="3"/>
      <c r="QMQ159" s="3"/>
      <c r="QMR159" s="3"/>
      <c r="QMS159" s="3"/>
      <c r="QMT159" s="3"/>
      <c r="QMU159" s="3"/>
      <c r="QMV159" s="3"/>
      <c r="QMW159" s="3"/>
      <c r="QMX159" s="3"/>
      <c r="QMY159" s="3"/>
      <c r="QMZ159" s="3"/>
      <c r="QNA159" s="3"/>
      <c r="QNB159" s="3"/>
      <c r="QNC159" s="3"/>
      <c r="QND159" s="3"/>
      <c r="QNE159" s="3"/>
      <c r="QNF159" s="3"/>
      <c r="QNG159" s="3"/>
      <c r="QNH159" s="3"/>
      <c r="QNI159" s="3"/>
      <c r="QNJ159" s="3"/>
      <c r="QNK159" s="3"/>
      <c r="QNL159" s="3"/>
      <c r="QNM159" s="3"/>
      <c r="QNN159" s="3"/>
      <c r="QNO159" s="3"/>
      <c r="QNP159" s="3"/>
      <c r="QNQ159" s="3"/>
      <c r="QNR159" s="3"/>
      <c r="QNS159" s="3"/>
      <c r="QNT159" s="3"/>
      <c r="QNU159" s="3"/>
      <c r="QNV159" s="3"/>
      <c r="QNW159" s="3"/>
      <c r="QNX159" s="3"/>
      <c r="QNY159" s="3"/>
      <c r="QNZ159" s="3"/>
      <c r="QOA159" s="3"/>
      <c r="QOB159" s="3"/>
      <c r="QOC159" s="3"/>
      <c r="QOD159" s="3"/>
      <c r="QOE159" s="3"/>
      <c r="QOF159" s="3"/>
      <c r="QOG159" s="3"/>
      <c r="QOH159" s="3"/>
      <c r="QOI159" s="3"/>
      <c r="QOJ159" s="3"/>
      <c r="QOK159" s="3"/>
      <c r="QOL159" s="3"/>
      <c r="QOM159" s="3"/>
      <c r="QON159" s="3"/>
      <c r="QOO159" s="3"/>
      <c r="QOP159" s="3"/>
      <c r="QOQ159" s="3"/>
      <c r="QOR159" s="3"/>
      <c r="QOS159" s="3"/>
      <c r="QOT159" s="3"/>
      <c r="QOU159" s="3"/>
      <c r="QOV159" s="3"/>
      <c r="QOW159" s="3"/>
      <c r="QOX159" s="3"/>
      <c r="QOY159" s="3"/>
      <c r="QOZ159" s="3"/>
      <c r="QPA159" s="3"/>
      <c r="QPB159" s="3"/>
      <c r="QPC159" s="3"/>
      <c r="QPD159" s="3"/>
      <c r="QPE159" s="3"/>
      <c r="QPF159" s="3"/>
      <c r="QPG159" s="3"/>
      <c r="QPH159" s="3"/>
      <c r="QPI159" s="3"/>
      <c r="QPJ159" s="3"/>
      <c r="QPK159" s="3"/>
      <c r="QPL159" s="3"/>
      <c r="QPM159" s="3"/>
      <c r="QPN159" s="3"/>
      <c r="QPO159" s="3"/>
      <c r="QPP159" s="3"/>
      <c r="QPQ159" s="3"/>
      <c r="QPR159" s="3"/>
      <c r="QPS159" s="3"/>
      <c r="QPT159" s="3"/>
      <c r="QPU159" s="3"/>
      <c r="QPV159" s="3"/>
      <c r="QPW159" s="3"/>
      <c r="QPX159" s="3"/>
      <c r="QPY159" s="3"/>
      <c r="QPZ159" s="3"/>
      <c r="QQA159" s="3"/>
      <c r="QQB159" s="3"/>
      <c r="QQC159" s="3"/>
      <c r="QQD159" s="3"/>
      <c r="QQE159" s="3"/>
      <c r="QQF159" s="3"/>
      <c r="QQG159" s="3"/>
      <c r="QQH159" s="3"/>
      <c r="QQI159" s="3"/>
      <c r="QQJ159" s="3"/>
      <c r="QQK159" s="3"/>
      <c r="QQL159" s="3"/>
      <c r="QQM159" s="3"/>
      <c r="QQN159" s="3"/>
      <c r="QQO159" s="3"/>
      <c r="QQP159" s="3"/>
      <c r="QQQ159" s="3"/>
      <c r="QQR159" s="3"/>
      <c r="QQS159" s="3"/>
      <c r="QQT159" s="3"/>
      <c r="QQU159" s="3"/>
      <c r="QQV159" s="3"/>
      <c r="QQW159" s="3"/>
      <c r="QQX159" s="3"/>
      <c r="QQY159" s="3"/>
      <c r="QQZ159" s="3"/>
      <c r="QRA159" s="3"/>
      <c r="QRB159" s="3"/>
      <c r="QRC159" s="3"/>
      <c r="QRD159" s="3"/>
      <c r="QRE159" s="3"/>
      <c r="QRF159" s="3"/>
      <c r="QRG159" s="3"/>
      <c r="QRH159" s="3"/>
      <c r="QRI159" s="3"/>
      <c r="QRJ159" s="3"/>
      <c r="QRK159" s="3"/>
      <c r="QRL159" s="3"/>
      <c r="QRM159" s="3"/>
      <c r="QRN159" s="3"/>
      <c r="QRO159" s="3"/>
      <c r="QRP159" s="3"/>
      <c r="QRQ159" s="3"/>
      <c r="QRR159" s="3"/>
      <c r="QRS159" s="3"/>
      <c r="QRT159" s="3"/>
      <c r="QRU159" s="3"/>
      <c r="QRV159" s="3"/>
      <c r="QRW159" s="3"/>
      <c r="QRX159" s="3"/>
      <c r="QRY159" s="3"/>
      <c r="QRZ159" s="3"/>
      <c r="QSA159" s="3"/>
      <c r="QSB159" s="3"/>
      <c r="QSC159" s="3"/>
      <c r="QSD159" s="3"/>
      <c r="QSE159" s="3"/>
      <c r="QSF159" s="3"/>
      <c r="QSG159" s="3"/>
      <c r="QSH159" s="3"/>
      <c r="QSI159" s="3"/>
      <c r="QSJ159" s="3"/>
      <c r="QSK159" s="3"/>
      <c r="QSL159" s="3"/>
      <c r="QSM159" s="3"/>
      <c r="QSN159" s="3"/>
      <c r="QSO159" s="3"/>
      <c r="QSP159" s="3"/>
      <c r="QSQ159" s="3"/>
      <c r="QSR159" s="3"/>
      <c r="QSS159" s="3"/>
      <c r="QST159" s="3"/>
      <c r="QSU159" s="3"/>
      <c r="QSV159" s="3"/>
      <c r="QSW159" s="3"/>
      <c r="QSX159" s="3"/>
      <c r="QSY159" s="3"/>
      <c r="QSZ159" s="3"/>
      <c r="QTA159" s="3"/>
      <c r="QTB159" s="3"/>
      <c r="QTC159" s="3"/>
      <c r="QTD159" s="3"/>
      <c r="QTE159" s="3"/>
      <c r="QTF159" s="3"/>
      <c r="QTG159" s="3"/>
      <c r="QTH159" s="3"/>
      <c r="QTI159" s="3"/>
      <c r="QTP159" s="3"/>
      <c r="QTQ159" s="3"/>
      <c r="QTR159" s="3"/>
      <c r="QTS159" s="3"/>
      <c r="QTT159" s="3"/>
      <c r="QTU159" s="3"/>
      <c r="QTV159" s="3"/>
      <c r="QTW159" s="3"/>
      <c r="QTX159" s="3"/>
      <c r="QTY159" s="3"/>
      <c r="QTZ159" s="3"/>
      <c r="QUA159" s="3"/>
      <c r="QUB159" s="3"/>
      <c r="QUC159" s="3"/>
      <c r="QUD159" s="3"/>
      <c r="QUE159" s="3"/>
      <c r="QUF159" s="3"/>
      <c r="QUG159" s="3"/>
      <c r="QUH159" s="3"/>
      <c r="QUI159" s="3"/>
      <c r="QUJ159" s="3"/>
      <c r="QUK159" s="3"/>
      <c r="QUL159" s="3"/>
      <c r="QUM159" s="3"/>
      <c r="QUN159" s="3"/>
      <c r="QUO159" s="3"/>
      <c r="QUP159" s="3"/>
      <c r="QUQ159" s="3"/>
      <c r="QUR159" s="3"/>
      <c r="QUS159" s="3"/>
      <c r="QUT159" s="3"/>
      <c r="QUU159" s="3"/>
      <c r="QUV159" s="3"/>
      <c r="QUW159" s="3"/>
      <c r="QUX159" s="3"/>
      <c r="QUY159" s="3"/>
      <c r="QUZ159" s="3"/>
      <c r="QVA159" s="3"/>
      <c r="QVB159" s="3"/>
      <c r="QVC159" s="3"/>
      <c r="QVD159" s="3"/>
      <c r="QVE159" s="3"/>
      <c r="QVF159" s="3"/>
      <c r="QVG159" s="3"/>
      <c r="QVH159" s="3"/>
      <c r="QVI159" s="3"/>
      <c r="QVJ159" s="3"/>
      <c r="QVK159" s="3"/>
      <c r="QVL159" s="3"/>
      <c r="QVM159" s="3"/>
      <c r="QVN159" s="3"/>
      <c r="QVO159" s="3"/>
      <c r="QVP159" s="3"/>
      <c r="QVQ159" s="3"/>
      <c r="QVR159" s="3"/>
      <c r="QVS159" s="3"/>
      <c r="QVT159" s="3"/>
      <c r="QVU159" s="3"/>
      <c r="QVV159" s="3"/>
      <c r="QVW159" s="3"/>
      <c r="QVX159" s="3"/>
      <c r="QVY159" s="3"/>
      <c r="QVZ159" s="3"/>
      <c r="QWA159" s="3"/>
      <c r="QWB159" s="3"/>
      <c r="QWC159" s="3"/>
      <c r="QWD159" s="3"/>
      <c r="QWE159" s="3"/>
      <c r="QWF159" s="3"/>
      <c r="QWG159" s="3"/>
      <c r="QWH159" s="3"/>
      <c r="QWI159" s="3"/>
      <c r="QWJ159" s="3"/>
      <c r="QWK159" s="3"/>
      <c r="QWL159" s="3"/>
      <c r="QWM159" s="3"/>
      <c r="QWN159" s="3"/>
      <c r="QWO159" s="3"/>
      <c r="QWP159" s="3"/>
      <c r="QWQ159" s="3"/>
      <c r="QWR159" s="3"/>
      <c r="QWS159" s="3"/>
      <c r="QWT159" s="3"/>
      <c r="QWU159" s="3"/>
      <c r="QWV159" s="3"/>
      <c r="QWW159" s="3"/>
      <c r="QWX159" s="3"/>
      <c r="QWY159" s="3"/>
      <c r="QWZ159" s="3"/>
      <c r="QXA159" s="3"/>
      <c r="QXB159" s="3"/>
      <c r="QXC159" s="3"/>
      <c r="QXD159" s="3"/>
      <c r="QXE159" s="3"/>
      <c r="QXF159" s="3"/>
      <c r="QXG159" s="3"/>
      <c r="QXH159" s="3"/>
      <c r="QXI159" s="3"/>
      <c r="QXJ159" s="3"/>
      <c r="QXK159" s="3"/>
      <c r="QXL159" s="3"/>
      <c r="QXM159" s="3"/>
      <c r="QXN159" s="3"/>
      <c r="QXO159" s="3"/>
      <c r="QXP159" s="3"/>
      <c r="QXQ159" s="3"/>
      <c r="QXR159" s="3"/>
      <c r="QXS159" s="3"/>
      <c r="QXT159" s="3"/>
      <c r="QXU159" s="3"/>
      <c r="QXV159" s="3"/>
      <c r="QXW159" s="3"/>
      <c r="QXX159" s="3"/>
      <c r="QXY159" s="3"/>
      <c r="QXZ159" s="3"/>
      <c r="QYA159" s="3"/>
      <c r="QYB159" s="3"/>
      <c r="QYC159" s="3"/>
      <c r="QYD159" s="3"/>
      <c r="QYE159" s="3"/>
      <c r="QYF159" s="3"/>
      <c r="QYG159" s="3"/>
      <c r="QYH159" s="3"/>
      <c r="QYI159" s="3"/>
      <c r="QYJ159" s="3"/>
      <c r="QYK159" s="3"/>
      <c r="QYL159" s="3"/>
      <c r="QYM159" s="3"/>
      <c r="QYN159" s="3"/>
      <c r="QYO159" s="3"/>
      <c r="QYP159" s="3"/>
      <c r="QYQ159" s="3"/>
      <c r="QYR159" s="3"/>
      <c r="QYS159" s="3"/>
      <c r="QYT159" s="3"/>
      <c r="QYU159" s="3"/>
      <c r="QYV159" s="3"/>
      <c r="QYW159" s="3"/>
      <c r="QYX159" s="3"/>
      <c r="QYY159" s="3"/>
      <c r="QYZ159" s="3"/>
      <c r="QZA159" s="3"/>
      <c r="QZB159" s="3"/>
      <c r="QZC159" s="3"/>
      <c r="QZD159" s="3"/>
      <c r="QZE159" s="3"/>
      <c r="QZF159" s="3"/>
      <c r="QZG159" s="3"/>
      <c r="QZH159" s="3"/>
      <c r="QZI159" s="3"/>
      <c r="QZJ159" s="3"/>
      <c r="QZK159" s="3"/>
      <c r="QZL159" s="3"/>
      <c r="QZM159" s="3"/>
      <c r="QZN159" s="3"/>
      <c r="QZO159" s="3"/>
      <c r="QZP159" s="3"/>
      <c r="QZQ159" s="3"/>
      <c r="QZR159" s="3"/>
      <c r="QZS159" s="3"/>
      <c r="QZT159" s="3"/>
      <c r="QZU159" s="3"/>
      <c r="QZV159" s="3"/>
      <c r="QZW159" s="3"/>
      <c r="QZX159" s="3"/>
      <c r="QZY159" s="3"/>
      <c r="QZZ159" s="3"/>
      <c r="RAA159" s="3"/>
      <c r="RAB159" s="3"/>
      <c r="RAC159" s="3"/>
      <c r="RAD159" s="3"/>
      <c r="RAE159" s="3"/>
      <c r="RAF159" s="3"/>
      <c r="RAG159" s="3"/>
      <c r="RAH159" s="3"/>
      <c r="RAI159" s="3"/>
      <c r="RAJ159" s="3"/>
      <c r="RAK159" s="3"/>
      <c r="RAL159" s="3"/>
      <c r="RAM159" s="3"/>
      <c r="RAN159" s="3"/>
      <c r="RAO159" s="3"/>
      <c r="RAP159" s="3"/>
      <c r="RAQ159" s="3"/>
      <c r="RAR159" s="3"/>
      <c r="RAS159" s="3"/>
      <c r="RAT159" s="3"/>
      <c r="RAU159" s="3"/>
      <c r="RAV159" s="3"/>
      <c r="RAW159" s="3"/>
      <c r="RAX159" s="3"/>
      <c r="RAY159" s="3"/>
      <c r="RAZ159" s="3"/>
      <c r="RBA159" s="3"/>
      <c r="RBB159" s="3"/>
      <c r="RBC159" s="3"/>
      <c r="RBD159" s="3"/>
      <c r="RBE159" s="3"/>
      <c r="RBF159" s="3"/>
      <c r="RBG159" s="3"/>
      <c r="RBH159" s="3"/>
      <c r="RBI159" s="3"/>
      <c r="RBJ159" s="3"/>
      <c r="RBK159" s="3"/>
      <c r="RBL159" s="3"/>
      <c r="RBM159" s="3"/>
      <c r="RBN159" s="3"/>
      <c r="RBO159" s="3"/>
      <c r="RBP159" s="3"/>
      <c r="RBQ159" s="3"/>
      <c r="RBR159" s="3"/>
      <c r="RBS159" s="3"/>
      <c r="RBT159" s="3"/>
      <c r="RBU159" s="3"/>
      <c r="RBV159" s="3"/>
      <c r="RBW159" s="3"/>
      <c r="RBX159" s="3"/>
      <c r="RBY159" s="3"/>
      <c r="RBZ159" s="3"/>
      <c r="RCA159" s="3"/>
      <c r="RCB159" s="3"/>
      <c r="RCC159" s="3"/>
      <c r="RCD159" s="3"/>
      <c r="RCE159" s="3"/>
      <c r="RCF159" s="3"/>
      <c r="RCG159" s="3"/>
      <c r="RCH159" s="3"/>
      <c r="RCI159" s="3"/>
      <c r="RCJ159" s="3"/>
      <c r="RCK159" s="3"/>
      <c r="RCL159" s="3"/>
      <c r="RCM159" s="3"/>
      <c r="RCN159" s="3"/>
      <c r="RCO159" s="3"/>
      <c r="RCP159" s="3"/>
      <c r="RCQ159" s="3"/>
      <c r="RCR159" s="3"/>
      <c r="RCS159" s="3"/>
      <c r="RCT159" s="3"/>
      <c r="RCU159" s="3"/>
      <c r="RCV159" s="3"/>
      <c r="RCW159" s="3"/>
      <c r="RCX159" s="3"/>
      <c r="RCY159" s="3"/>
      <c r="RCZ159" s="3"/>
      <c r="RDA159" s="3"/>
      <c r="RDB159" s="3"/>
      <c r="RDC159" s="3"/>
      <c r="RDD159" s="3"/>
      <c r="RDE159" s="3"/>
      <c r="RDL159" s="3"/>
      <c r="RDM159" s="3"/>
      <c r="RDN159" s="3"/>
      <c r="RDO159" s="3"/>
      <c r="RDP159" s="3"/>
      <c r="RDQ159" s="3"/>
      <c r="RDR159" s="3"/>
      <c r="RDS159" s="3"/>
      <c r="RDT159" s="3"/>
      <c r="RDU159" s="3"/>
      <c r="RDV159" s="3"/>
      <c r="RDW159" s="3"/>
      <c r="RDX159" s="3"/>
      <c r="RDY159" s="3"/>
      <c r="RDZ159" s="3"/>
      <c r="REA159" s="3"/>
      <c r="REB159" s="3"/>
      <c r="REC159" s="3"/>
      <c r="RED159" s="3"/>
      <c r="REE159" s="3"/>
      <c r="REF159" s="3"/>
      <c r="REG159" s="3"/>
      <c r="REH159" s="3"/>
      <c r="REI159" s="3"/>
      <c r="REJ159" s="3"/>
      <c r="REK159" s="3"/>
      <c r="REL159" s="3"/>
      <c r="REM159" s="3"/>
      <c r="REN159" s="3"/>
      <c r="REO159" s="3"/>
      <c r="REP159" s="3"/>
      <c r="REQ159" s="3"/>
      <c r="RER159" s="3"/>
      <c r="RES159" s="3"/>
      <c r="RET159" s="3"/>
      <c r="REU159" s="3"/>
      <c r="REV159" s="3"/>
      <c r="REW159" s="3"/>
      <c r="REX159" s="3"/>
      <c r="REY159" s="3"/>
      <c r="REZ159" s="3"/>
      <c r="RFA159" s="3"/>
      <c r="RFB159" s="3"/>
      <c r="RFC159" s="3"/>
      <c r="RFD159" s="3"/>
      <c r="RFE159" s="3"/>
      <c r="RFF159" s="3"/>
      <c r="RFG159" s="3"/>
      <c r="RFH159" s="3"/>
      <c r="RFI159" s="3"/>
      <c r="RFJ159" s="3"/>
      <c r="RFK159" s="3"/>
      <c r="RFL159" s="3"/>
      <c r="RFM159" s="3"/>
      <c r="RFN159" s="3"/>
      <c r="RFO159" s="3"/>
      <c r="RFP159" s="3"/>
      <c r="RFQ159" s="3"/>
      <c r="RFR159" s="3"/>
      <c r="RFS159" s="3"/>
      <c r="RFT159" s="3"/>
      <c r="RFU159" s="3"/>
      <c r="RFV159" s="3"/>
      <c r="RFW159" s="3"/>
      <c r="RFX159" s="3"/>
      <c r="RFY159" s="3"/>
      <c r="RFZ159" s="3"/>
      <c r="RGA159" s="3"/>
      <c r="RGB159" s="3"/>
      <c r="RGC159" s="3"/>
      <c r="RGD159" s="3"/>
      <c r="RGE159" s="3"/>
      <c r="RGF159" s="3"/>
      <c r="RGG159" s="3"/>
      <c r="RGH159" s="3"/>
      <c r="RGI159" s="3"/>
      <c r="RGJ159" s="3"/>
      <c r="RGK159" s="3"/>
      <c r="RGL159" s="3"/>
      <c r="RGM159" s="3"/>
      <c r="RGN159" s="3"/>
      <c r="RGO159" s="3"/>
      <c r="RGP159" s="3"/>
      <c r="RGQ159" s="3"/>
      <c r="RGR159" s="3"/>
      <c r="RGS159" s="3"/>
      <c r="RGT159" s="3"/>
      <c r="RGU159" s="3"/>
      <c r="RGV159" s="3"/>
      <c r="RGW159" s="3"/>
      <c r="RGX159" s="3"/>
      <c r="RGY159" s="3"/>
      <c r="RGZ159" s="3"/>
      <c r="RHA159" s="3"/>
      <c r="RHB159" s="3"/>
      <c r="RHC159" s="3"/>
      <c r="RHD159" s="3"/>
      <c r="RHE159" s="3"/>
      <c r="RHF159" s="3"/>
      <c r="RHG159" s="3"/>
      <c r="RHH159" s="3"/>
      <c r="RHI159" s="3"/>
      <c r="RHJ159" s="3"/>
      <c r="RHK159" s="3"/>
      <c r="RHL159" s="3"/>
      <c r="RHM159" s="3"/>
      <c r="RHN159" s="3"/>
      <c r="RHO159" s="3"/>
      <c r="RHP159" s="3"/>
      <c r="RHQ159" s="3"/>
      <c r="RHR159" s="3"/>
      <c r="RHS159" s="3"/>
      <c r="RHT159" s="3"/>
      <c r="RHU159" s="3"/>
      <c r="RHV159" s="3"/>
      <c r="RHW159" s="3"/>
      <c r="RHX159" s="3"/>
      <c r="RHY159" s="3"/>
      <c r="RHZ159" s="3"/>
      <c r="RIA159" s="3"/>
      <c r="RIB159" s="3"/>
      <c r="RIC159" s="3"/>
      <c r="RID159" s="3"/>
      <c r="RIE159" s="3"/>
      <c r="RIF159" s="3"/>
      <c r="RIG159" s="3"/>
      <c r="RIH159" s="3"/>
      <c r="RII159" s="3"/>
      <c r="RIJ159" s="3"/>
      <c r="RIK159" s="3"/>
      <c r="RIL159" s="3"/>
      <c r="RIM159" s="3"/>
      <c r="RIN159" s="3"/>
      <c r="RIO159" s="3"/>
      <c r="RIP159" s="3"/>
      <c r="RIQ159" s="3"/>
      <c r="RIR159" s="3"/>
      <c r="RIS159" s="3"/>
      <c r="RIT159" s="3"/>
      <c r="RIU159" s="3"/>
      <c r="RIV159" s="3"/>
      <c r="RIW159" s="3"/>
      <c r="RIX159" s="3"/>
      <c r="RIY159" s="3"/>
      <c r="RIZ159" s="3"/>
      <c r="RJA159" s="3"/>
      <c r="RJB159" s="3"/>
      <c r="RJC159" s="3"/>
      <c r="RJD159" s="3"/>
      <c r="RJE159" s="3"/>
      <c r="RJF159" s="3"/>
      <c r="RJG159" s="3"/>
      <c r="RJH159" s="3"/>
      <c r="RJI159" s="3"/>
      <c r="RJJ159" s="3"/>
      <c r="RJK159" s="3"/>
      <c r="RJL159" s="3"/>
      <c r="RJM159" s="3"/>
      <c r="RJN159" s="3"/>
      <c r="RJO159" s="3"/>
      <c r="RJP159" s="3"/>
      <c r="RJQ159" s="3"/>
      <c r="RJR159" s="3"/>
      <c r="RJS159" s="3"/>
      <c r="RJT159" s="3"/>
      <c r="RJU159" s="3"/>
      <c r="RJV159" s="3"/>
      <c r="RJW159" s="3"/>
      <c r="RJX159" s="3"/>
      <c r="RJY159" s="3"/>
      <c r="RJZ159" s="3"/>
      <c r="RKA159" s="3"/>
      <c r="RKB159" s="3"/>
      <c r="RKC159" s="3"/>
      <c r="RKD159" s="3"/>
      <c r="RKE159" s="3"/>
      <c r="RKF159" s="3"/>
      <c r="RKG159" s="3"/>
      <c r="RKH159" s="3"/>
      <c r="RKI159" s="3"/>
      <c r="RKJ159" s="3"/>
      <c r="RKK159" s="3"/>
      <c r="RKL159" s="3"/>
      <c r="RKM159" s="3"/>
      <c r="RKN159" s="3"/>
      <c r="RKO159" s="3"/>
      <c r="RKP159" s="3"/>
      <c r="RKQ159" s="3"/>
      <c r="RKR159" s="3"/>
      <c r="RKS159" s="3"/>
      <c r="RKT159" s="3"/>
      <c r="RKU159" s="3"/>
      <c r="RKV159" s="3"/>
      <c r="RKW159" s="3"/>
      <c r="RKX159" s="3"/>
      <c r="RKY159" s="3"/>
      <c r="RKZ159" s="3"/>
      <c r="RLA159" s="3"/>
      <c r="RLB159" s="3"/>
      <c r="RLC159" s="3"/>
      <c r="RLD159" s="3"/>
      <c r="RLE159" s="3"/>
      <c r="RLF159" s="3"/>
      <c r="RLG159" s="3"/>
      <c r="RLH159" s="3"/>
      <c r="RLI159" s="3"/>
      <c r="RLJ159" s="3"/>
      <c r="RLK159" s="3"/>
      <c r="RLL159" s="3"/>
      <c r="RLM159" s="3"/>
      <c r="RLN159" s="3"/>
      <c r="RLO159" s="3"/>
      <c r="RLP159" s="3"/>
      <c r="RLQ159" s="3"/>
      <c r="RLR159" s="3"/>
      <c r="RLS159" s="3"/>
      <c r="RLT159" s="3"/>
      <c r="RLU159" s="3"/>
      <c r="RLV159" s="3"/>
      <c r="RLW159" s="3"/>
      <c r="RLX159" s="3"/>
      <c r="RLY159" s="3"/>
      <c r="RLZ159" s="3"/>
      <c r="RMA159" s="3"/>
      <c r="RMB159" s="3"/>
      <c r="RMC159" s="3"/>
      <c r="RMD159" s="3"/>
      <c r="RME159" s="3"/>
      <c r="RMF159" s="3"/>
      <c r="RMG159" s="3"/>
      <c r="RMH159" s="3"/>
      <c r="RMI159" s="3"/>
      <c r="RMJ159" s="3"/>
      <c r="RMK159" s="3"/>
      <c r="RML159" s="3"/>
      <c r="RMM159" s="3"/>
      <c r="RMN159" s="3"/>
      <c r="RMO159" s="3"/>
      <c r="RMP159" s="3"/>
      <c r="RMQ159" s="3"/>
      <c r="RMR159" s="3"/>
      <c r="RMS159" s="3"/>
      <c r="RMT159" s="3"/>
      <c r="RMU159" s="3"/>
      <c r="RMV159" s="3"/>
      <c r="RMW159" s="3"/>
      <c r="RMX159" s="3"/>
      <c r="RMY159" s="3"/>
      <c r="RMZ159" s="3"/>
      <c r="RNA159" s="3"/>
      <c r="RNH159" s="3"/>
      <c r="RNI159" s="3"/>
      <c r="RNJ159" s="3"/>
      <c r="RNK159" s="3"/>
      <c r="RNL159" s="3"/>
      <c r="RNM159" s="3"/>
      <c r="RNN159" s="3"/>
      <c r="RNO159" s="3"/>
      <c r="RNP159" s="3"/>
      <c r="RNQ159" s="3"/>
      <c r="RNR159" s="3"/>
      <c r="RNS159" s="3"/>
      <c r="RNT159" s="3"/>
      <c r="RNU159" s="3"/>
      <c r="RNV159" s="3"/>
      <c r="RNW159" s="3"/>
      <c r="RNX159" s="3"/>
      <c r="RNY159" s="3"/>
      <c r="RNZ159" s="3"/>
      <c r="ROA159" s="3"/>
      <c r="ROB159" s="3"/>
      <c r="ROC159" s="3"/>
      <c r="ROD159" s="3"/>
      <c r="ROE159" s="3"/>
      <c r="ROF159" s="3"/>
      <c r="ROG159" s="3"/>
      <c r="ROH159" s="3"/>
      <c r="ROI159" s="3"/>
      <c r="ROJ159" s="3"/>
      <c r="ROK159" s="3"/>
      <c r="ROL159" s="3"/>
      <c r="ROM159" s="3"/>
      <c r="RON159" s="3"/>
      <c r="ROO159" s="3"/>
      <c r="ROP159" s="3"/>
      <c r="ROQ159" s="3"/>
      <c r="ROR159" s="3"/>
      <c r="ROS159" s="3"/>
      <c r="ROT159" s="3"/>
      <c r="ROU159" s="3"/>
      <c r="ROV159" s="3"/>
      <c r="ROW159" s="3"/>
      <c r="ROX159" s="3"/>
      <c r="ROY159" s="3"/>
      <c r="ROZ159" s="3"/>
      <c r="RPA159" s="3"/>
      <c r="RPB159" s="3"/>
      <c r="RPC159" s="3"/>
      <c r="RPD159" s="3"/>
      <c r="RPE159" s="3"/>
      <c r="RPF159" s="3"/>
      <c r="RPG159" s="3"/>
      <c r="RPH159" s="3"/>
      <c r="RPI159" s="3"/>
      <c r="RPJ159" s="3"/>
      <c r="RPK159" s="3"/>
      <c r="RPL159" s="3"/>
      <c r="RPM159" s="3"/>
      <c r="RPN159" s="3"/>
      <c r="RPO159" s="3"/>
      <c r="RPP159" s="3"/>
      <c r="RPQ159" s="3"/>
      <c r="RPR159" s="3"/>
      <c r="RPS159" s="3"/>
      <c r="RPT159" s="3"/>
      <c r="RPU159" s="3"/>
      <c r="RPV159" s="3"/>
      <c r="RPW159" s="3"/>
      <c r="RPX159" s="3"/>
      <c r="RPY159" s="3"/>
      <c r="RPZ159" s="3"/>
      <c r="RQA159" s="3"/>
      <c r="RQB159" s="3"/>
      <c r="RQC159" s="3"/>
      <c r="RQD159" s="3"/>
      <c r="RQE159" s="3"/>
      <c r="RQF159" s="3"/>
      <c r="RQG159" s="3"/>
      <c r="RQH159" s="3"/>
      <c r="RQI159" s="3"/>
      <c r="RQJ159" s="3"/>
      <c r="RQK159" s="3"/>
      <c r="RQL159" s="3"/>
      <c r="RQM159" s="3"/>
      <c r="RQN159" s="3"/>
      <c r="RQO159" s="3"/>
      <c r="RQP159" s="3"/>
      <c r="RQQ159" s="3"/>
      <c r="RQR159" s="3"/>
      <c r="RQS159" s="3"/>
      <c r="RQT159" s="3"/>
      <c r="RQU159" s="3"/>
      <c r="RQV159" s="3"/>
      <c r="RQW159" s="3"/>
      <c r="RQX159" s="3"/>
      <c r="RQY159" s="3"/>
      <c r="RQZ159" s="3"/>
      <c r="RRA159" s="3"/>
      <c r="RRB159" s="3"/>
      <c r="RRC159" s="3"/>
      <c r="RRD159" s="3"/>
      <c r="RRE159" s="3"/>
      <c r="RRF159" s="3"/>
      <c r="RRG159" s="3"/>
      <c r="RRH159" s="3"/>
      <c r="RRI159" s="3"/>
      <c r="RRJ159" s="3"/>
      <c r="RRK159" s="3"/>
      <c r="RRL159" s="3"/>
      <c r="RRM159" s="3"/>
      <c r="RRN159" s="3"/>
      <c r="RRO159" s="3"/>
      <c r="RRP159" s="3"/>
      <c r="RRQ159" s="3"/>
      <c r="RRR159" s="3"/>
      <c r="RRS159" s="3"/>
      <c r="RRT159" s="3"/>
      <c r="RRU159" s="3"/>
      <c r="RRV159" s="3"/>
      <c r="RRW159" s="3"/>
      <c r="RRX159" s="3"/>
      <c r="RRY159" s="3"/>
      <c r="RRZ159" s="3"/>
      <c r="RSA159" s="3"/>
      <c r="RSB159" s="3"/>
      <c r="RSC159" s="3"/>
      <c r="RSD159" s="3"/>
      <c r="RSE159" s="3"/>
      <c r="RSF159" s="3"/>
      <c r="RSG159" s="3"/>
      <c r="RSH159" s="3"/>
      <c r="RSI159" s="3"/>
      <c r="RSJ159" s="3"/>
      <c r="RSK159" s="3"/>
      <c r="RSL159" s="3"/>
      <c r="RSM159" s="3"/>
      <c r="RSN159" s="3"/>
      <c r="RSO159" s="3"/>
      <c r="RSP159" s="3"/>
      <c r="RSQ159" s="3"/>
      <c r="RSR159" s="3"/>
      <c r="RSS159" s="3"/>
      <c r="RST159" s="3"/>
      <c r="RSU159" s="3"/>
      <c r="RSV159" s="3"/>
      <c r="RSW159" s="3"/>
      <c r="RSX159" s="3"/>
      <c r="RSY159" s="3"/>
      <c r="RSZ159" s="3"/>
      <c r="RTA159" s="3"/>
      <c r="RTB159" s="3"/>
      <c r="RTC159" s="3"/>
      <c r="RTD159" s="3"/>
      <c r="RTE159" s="3"/>
      <c r="RTF159" s="3"/>
      <c r="RTG159" s="3"/>
      <c r="RTH159" s="3"/>
      <c r="RTI159" s="3"/>
      <c r="RTJ159" s="3"/>
      <c r="RTK159" s="3"/>
      <c r="RTL159" s="3"/>
      <c r="RTM159" s="3"/>
      <c r="RTN159" s="3"/>
      <c r="RTO159" s="3"/>
      <c r="RTP159" s="3"/>
      <c r="RTQ159" s="3"/>
      <c r="RTR159" s="3"/>
      <c r="RTS159" s="3"/>
      <c r="RTT159" s="3"/>
      <c r="RTU159" s="3"/>
      <c r="RTV159" s="3"/>
      <c r="RTW159" s="3"/>
      <c r="RTX159" s="3"/>
      <c r="RTY159" s="3"/>
      <c r="RTZ159" s="3"/>
      <c r="RUA159" s="3"/>
      <c r="RUB159" s="3"/>
      <c r="RUC159" s="3"/>
      <c r="RUD159" s="3"/>
      <c r="RUE159" s="3"/>
      <c r="RUF159" s="3"/>
      <c r="RUG159" s="3"/>
      <c r="RUH159" s="3"/>
      <c r="RUI159" s="3"/>
      <c r="RUJ159" s="3"/>
      <c r="RUK159" s="3"/>
      <c r="RUL159" s="3"/>
      <c r="RUM159" s="3"/>
      <c r="RUN159" s="3"/>
      <c r="RUO159" s="3"/>
      <c r="RUP159" s="3"/>
      <c r="RUQ159" s="3"/>
      <c r="RUR159" s="3"/>
      <c r="RUS159" s="3"/>
      <c r="RUT159" s="3"/>
      <c r="RUU159" s="3"/>
      <c r="RUV159" s="3"/>
      <c r="RUW159" s="3"/>
      <c r="RUX159" s="3"/>
      <c r="RUY159" s="3"/>
      <c r="RUZ159" s="3"/>
      <c r="RVA159" s="3"/>
      <c r="RVB159" s="3"/>
      <c r="RVC159" s="3"/>
      <c r="RVD159" s="3"/>
      <c r="RVE159" s="3"/>
      <c r="RVF159" s="3"/>
      <c r="RVG159" s="3"/>
      <c r="RVH159" s="3"/>
      <c r="RVI159" s="3"/>
      <c r="RVJ159" s="3"/>
      <c r="RVK159" s="3"/>
      <c r="RVL159" s="3"/>
      <c r="RVM159" s="3"/>
      <c r="RVN159" s="3"/>
      <c r="RVO159" s="3"/>
      <c r="RVP159" s="3"/>
      <c r="RVQ159" s="3"/>
      <c r="RVR159" s="3"/>
      <c r="RVS159" s="3"/>
      <c r="RVT159" s="3"/>
      <c r="RVU159" s="3"/>
      <c r="RVV159" s="3"/>
      <c r="RVW159" s="3"/>
      <c r="RVX159" s="3"/>
      <c r="RVY159" s="3"/>
      <c r="RVZ159" s="3"/>
      <c r="RWA159" s="3"/>
      <c r="RWB159" s="3"/>
      <c r="RWC159" s="3"/>
      <c r="RWD159" s="3"/>
      <c r="RWE159" s="3"/>
      <c r="RWF159" s="3"/>
      <c r="RWG159" s="3"/>
      <c r="RWH159" s="3"/>
      <c r="RWI159" s="3"/>
      <c r="RWJ159" s="3"/>
      <c r="RWK159" s="3"/>
      <c r="RWL159" s="3"/>
      <c r="RWM159" s="3"/>
      <c r="RWN159" s="3"/>
      <c r="RWO159" s="3"/>
      <c r="RWP159" s="3"/>
      <c r="RWQ159" s="3"/>
      <c r="RWR159" s="3"/>
      <c r="RWS159" s="3"/>
      <c r="RWT159" s="3"/>
      <c r="RWU159" s="3"/>
      <c r="RWV159" s="3"/>
      <c r="RWW159" s="3"/>
      <c r="RXD159" s="3"/>
      <c r="RXE159" s="3"/>
      <c r="RXF159" s="3"/>
      <c r="RXG159" s="3"/>
      <c r="RXH159" s="3"/>
      <c r="RXI159" s="3"/>
      <c r="RXJ159" s="3"/>
      <c r="RXK159" s="3"/>
      <c r="RXL159" s="3"/>
      <c r="RXM159" s="3"/>
      <c r="RXN159" s="3"/>
      <c r="RXO159" s="3"/>
      <c r="RXP159" s="3"/>
      <c r="RXQ159" s="3"/>
      <c r="RXR159" s="3"/>
      <c r="RXS159" s="3"/>
      <c r="RXT159" s="3"/>
      <c r="RXU159" s="3"/>
      <c r="RXV159" s="3"/>
      <c r="RXW159" s="3"/>
      <c r="RXX159" s="3"/>
      <c r="RXY159" s="3"/>
      <c r="RXZ159" s="3"/>
      <c r="RYA159" s="3"/>
      <c r="RYB159" s="3"/>
      <c r="RYC159" s="3"/>
      <c r="RYD159" s="3"/>
      <c r="RYE159" s="3"/>
      <c r="RYF159" s="3"/>
      <c r="RYG159" s="3"/>
      <c r="RYH159" s="3"/>
      <c r="RYI159" s="3"/>
      <c r="RYJ159" s="3"/>
      <c r="RYK159" s="3"/>
      <c r="RYL159" s="3"/>
      <c r="RYM159" s="3"/>
      <c r="RYN159" s="3"/>
      <c r="RYO159" s="3"/>
      <c r="RYP159" s="3"/>
      <c r="RYQ159" s="3"/>
      <c r="RYR159" s="3"/>
      <c r="RYS159" s="3"/>
      <c r="RYT159" s="3"/>
      <c r="RYU159" s="3"/>
      <c r="RYV159" s="3"/>
      <c r="RYW159" s="3"/>
      <c r="RYX159" s="3"/>
      <c r="RYY159" s="3"/>
      <c r="RYZ159" s="3"/>
      <c r="RZA159" s="3"/>
      <c r="RZB159" s="3"/>
      <c r="RZC159" s="3"/>
      <c r="RZD159" s="3"/>
      <c r="RZE159" s="3"/>
      <c r="RZF159" s="3"/>
      <c r="RZG159" s="3"/>
      <c r="RZH159" s="3"/>
      <c r="RZI159" s="3"/>
      <c r="RZJ159" s="3"/>
      <c r="RZK159" s="3"/>
      <c r="RZL159" s="3"/>
      <c r="RZM159" s="3"/>
      <c r="RZN159" s="3"/>
      <c r="RZO159" s="3"/>
      <c r="RZP159" s="3"/>
      <c r="RZQ159" s="3"/>
      <c r="RZR159" s="3"/>
      <c r="RZS159" s="3"/>
      <c r="RZT159" s="3"/>
      <c r="RZU159" s="3"/>
      <c r="RZV159" s="3"/>
      <c r="RZW159" s="3"/>
      <c r="RZX159" s="3"/>
      <c r="RZY159" s="3"/>
      <c r="RZZ159" s="3"/>
      <c r="SAA159" s="3"/>
      <c r="SAB159" s="3"/>
      <c r="SAC159" s="3"/>
      <c r="SAD159" s="3"/>
      <c r="SAE159" s="3"/>
      <c r="SAF159" s="3"/>
      <c r="SAG159" s="3"/>
      <c r="SAH159" s="3"/>
      <c r="SAI159" s="3"/>
      <c r="SAJ159" s="3"/>
      <c r="SAK159" s="3"/>
      <c r="SAL159" s="3"/>
      <c r="SAM159" s="3"/>
      <c r="SAN159" s="3"/>
      <c r="SAO159" s="3"/>
      <c r="SAP159" s="3"/>
      <c r="SAQ159" s="3"/>
      <c r="SAR159" s="3"/>
      <c r="SAS159" s="3"/>
      <c r="SAT159" s="3"/>
      <c r="SAU159" s="3"/>
      <c r="SAV159" s="3"/>
      <c r="SAW159" s="3"/>
      <c r="SAX159" s="3"/>
      <c r="SAY159" s="3"/>
      <c r="SAZ159" s="3"/>
      <c r="SBA159" s="3"/>
      <c r="SBB159" s="3"/>
      <c r="SBC159" s="3"/>
      <c r="SBD159" s="3"/>
      <c r="SBE159" s="3"/>
      <c r="SBF159" s="3"/>
      <c r="SBG159" s="3"/>
      <c r="SBH159" s="3"/>
      <c r="SBI159" s="3"/>
      <c r="SBJ159" s="3"/>
      <c r="SBK159" s="3"/>
      <c r="SBL159" s="3"/>
      <c r="SBM159" s="3"/>
      <c r="SBN159" s="3"/>
      <c r="SBO159" s="3"/>
      <c r="SBP159" s="3"/>
      <c r="SBQ159" s="3"/>
      <c r="SBR159" s="3"/>
      <c r="SBS159" s="3"/>
      <c r="SBT159" s="3"/>
      <c r="SBU159" s="3"/>
      <c r="SBV159" s="3"/>
      <c r="SBW159" s="3"/>
      <c r="SBX159" s="3"/>
      <c r="SBY159" s="3"/>
      <c r="SBZ159" s="3"/>
      <c r="SCA159" s="3"/>
      <c r="SCB159" s="3"/>
      <c r="SCC159" s="3"/>
      <c r="SCD159" s="3"/>
      <c r="SCE159" s="3"/>
      <c r="SCF159" s="3"/>
      <c r="SCG159" s="3"/>
      <c r="SCH159" s="3"/>
      <c r="SCI159" s="3"/>
      <c r="SCJ159" s="3"/>
      <c r="SCK159" s="3"/>
      <c r="SCL159" s="3"/>
      <c r="SCM159" s="3"/>
      <c r="SCN159" s="3"/>
      <c r="SCO159" s="3"/>
      <c r="SCP159" s="3"/>
      <c r="SCQ159" s="3"/>
      <c r="SCR159" s="3"/>
      <c r="SCS159" s="3"/>
      <c r="SCT159" s="3"/>
      <c r="SCU159" s="3"/>
      <c r="SCV159" s="3"/>
      <c r="SCW159" s="3"/>
      <c r="SCX159" s="3"/>
      <c r="SCY159" s="3"/>
      <c r="SCZ159" s="3"/>
      <c r="SDA159" s="3"/>
      <c r="SDB159" s="3"/>
      <c r="SDC159" s="3"/>
      <c r="SDD159" s="3"/>
      <c r="SDE159" s="3"/>
      <c r="SDF159" s="3"/>
      <c r="SDG159" s="3"/>
      <c r="SDH159" s="3"/>
      <c r="SDI159" s="3"/>
      <c r="SDJ159" s="3"/>
      <c r="SDK159" s="3"/>
      <c r="SDL159" s="3"/>
      <c r="SDM159" s="3"/>
      <c r="SDN159" s="3"/>
      <c r="SDO159" s="3"/>
      <c r="SDP159" s="3"/>
      <c r="SDQ159" s="3"/>
      <c r="SDR159" s="3"/>
      <c r="SDS159" s="3"/>
      <c r="SDT159" s="3"/>
      <c r="SDU159" s="3"/>
      <c r="SDV159" s="3"/>
      <c r="SDW159" s="3"/>
      <c r="SDX159" s="3"/>
      <c r="SDY159" s="3"/>
      <c r="SDZ159" s="3"/>
      <c r="SEA159" s="3"/>
      <c r="SEB159" s="3"/>
      <c r="SEC159" s="3"/>
      <c r="SED159" s="3"/>
      <c r="SEE159" s="3"/>
      <c r="SEF159" s="3"/>
      <c r="SEG159" s="3"/>
      <c r="SEH159" s="3"/>
      <c r="SEI159" s="3"/>
      <c r="SEJ159" s="3"/>
      <c r="SEK159" s="3"/>
      <c r="SEL159" s="3"/>
      <c r="SEM159" s="3"/>
      <c r="SEN159" s="3"/>
      <c r="SEO159" s="3"/>
      <c r="SEP159" s="3"/>
      <c r="SEQ159" s="3"/>
      <c r="SER159" s="3"/>
      <c r="SES159" s="3"/>
      <c r="SET159" s="3"/>
      <c r="SEU159" s="3"/>
      <c r="SEV159" s="3"/>
      <c r="SEW159" s="3"/>
      <c r="SEX159" s="3"/>
      <c r="SEY159" s="3"/>
      <c r="SEZ159" s="3"/>
      <c r="SFA159" s="3"/>
      <c r="SFB159" s="3"/>
      <c r="SFC159" s="3"/>
      <c r="SFD159" s="3"/>
      <c r="SFE159" s="3"/>
      <c r="SFF159" s="3"/>
      <c r="SFG159" s="3"/>
      <c r="SFH159" s="3"/>
      <c r="SFI159" s="3"/>
      <c r="SFJ159" s="3"/>
      <c r="SFK159" s="3"/>
      <c r="SFL159" s="3"/>
      <c r="SFM159" s="3"/>
      <c r="SFN159" s="3"/>
      <c r="SFO159" s="3"/>
      <c r="SFP159" s="3"/>
      <c r="SFQ159" s="3"/>
      <c r="SFR159" s="3"/>
      <c r="SFS159" s="3"/>
      <c r="SFT159" s="3"/>
      <c r="SFU159" s="3"/>
      <c r="SFV159" s="3"/>
      <c r="SFW159" s="3"/>
      <c r="SFX159" s="3"/>
      <c r="SFY159" s="3"/>
      <c r="SFZ159" s="3"/>
      <c r="SGA159" s="3"/>
      <c r="SGB159" s="3"/>
      <c r="SGC159" s="3"/>
      <c r="SGD159" s="3"/>
      <c r="SGE159" s="3"/>
      <c r="SGF159" s="3"/>
      <c r="SGG159" s="3"/>
      <c r="SGH159" s="3"/>
      <c r="SGI159" s="3"/>
      <c r="SGJ159" s="3"/>
      <c r="SGK159" s="3"/>
      <c r="SGL159" s="3"/>
      <c r="SGM159" s="3"/>
      <c r="SGN159" s="3"/>
      <c r="SGO159" s="3"/>
      <c r="SGP159" s="3"/>
      <c r="SGQ159" s="3"/>
      <c r="SGR159" s="3"/>
      <c r="SGS159" s="3"/>
      <c r="SGZ159" s="3"/>
      <c r="SHA159" s="3"/>
      <c r="SHB159" s="3"/>
      <c r="SHC159" s="3"/>
      <c r="SHD159" s="3"/>
      <c r="SHE159" s="3"/>
      <c r="SHF159" s="3"/>
      <c r="SHG159" s="3"/>
      <c r="SHH159" s="3"/>
      <c r="SHI159" s="3"/>
      <c r="SHJ159" s="3"/>
      <c r="SHK159" s="3"/>
      <c r="SHL159" s="3"/>
      <c r="SHM159" s="3"/>
      <c r="SHN159" s="3"/>
      <c r="SHO159" s="3"/>
      <c r="SHP159" s="3"/>
      <c r="SHQ159" s="3"/>
      <c r="SHR159" s="3"/>
      <c r="SHS159" s="3"/>
      <c r="SHT159" s="3"/>
      <c r="SHU159" s="3"/>
      <c r="SHV159" s="3"/>
      <c r="SHW159" s="3"/>
      <c r="SHX159" s="3"/>
      <c r="SHY159" s="3"/>
      <c r="SHZ159" s="3"/>
      <c r="SIA159" s="3"/>
      <c r="SIB159" s="3"/>
      <c r="SIC159" s="3"/>
      <c r="SID159" s="3"/>
      <c r="SIE159" s="3"/>
      <c r="SIF159" s="3"/>
      <c r="SIG159" s="3"/>
      <c r="SIH159" s="3"/>
      <c r="SII159" s="3"/>
      <c r="SIJ159" s="3"/>
      <c r="SIK159" s="3"/>
      <c r="SIL159" s="3"/>
      <c r="SIM159" s="3"/>
      <c r="SIN159" s="3"/>
      <c r="SIO159" s="3"/>
      <c r="SIP159" s="3"/>
      <c r="SIQ159" s="3"/>
      <c r="SIR159" s="3"/>
      <c r="SIS159" s="3"/>
      <c r="SIT159" s="3"/>
      <c r="SIU159" s="3"/>
      <c r="SIV159" s="3"/>
      <c r="SIW159" s="3"/>
      <c r="SIX159" s="3"/>
      <c r="SIY159" s="3"/>
      <c r="SIZ159" s="3"/>
      <c r="SJA159" s="3"/>
      <c r="SJB159" s="3"/>
      <c r="SJC159" s="3"/>
      <c r="SJD159" s="3"/>
      <c r="SJE159" s="3"/>
      <c r="SJF159" s="3"/>
      <c r="SJG159" s="3"/>
      <c r="SJH159" s="3"/>
      <c r="SJI159" s="3"/>
      <c r="SJJ159" s="3"/>
      <c r="SJK159" s="3"/>
      <c r="SJL159" s="3"/>
      <c r="SJM159" s="3"/>
      <c r="SJN159" s="3"/>
      <c r="SJO159" s="3"/>
      <c r="SJP159" s="3"/>
      <c r="SJQ159" s="3"/>
      <c r="SJR159" s="3"/>
      <c r="SJS159" s="3"/>
      <c r="SJT159" s="3"/>
      <c r="SJU159" s="3"/>
      <c r="SJV159" s="3"/>
      <c r="SJW159" s="3"/>
      <c r="SJX159" s="3"/>
      <c r="SJY159" s="3"/>
      <c r="SJZ159" s="3"/>
      <c r="SKA159" s="3"/>
      <c r="SKB159" s="3"/>
      <c r="SKC159" s="3"/>
      <c r="SKD159" s="3"/>
      <c r="SKE159" s="3"/>
      <c r="SKF159" s="3"/>
      <c r="SKG159" s="3"/>
      <c r="SKH159" s="3"/>
      <c r="SKI159" s="3"/>
      <c r="SKJ159" s="3"/>
      <c r="SKK159" s="3"/>
      <c r="SKL159" s="3"/>
      <c r="SKM159" s="3"/>
      <c r="SKN159" s="3"/>
      <c r="SKO159" s="3"/>
      <c r="SKP159" s="3"/>
      <c r="SKQ159" s="3"/>
      <c r="SKR159" s="3"/>
      <c r="SKS159" s="3"/>
      <c r="SKT159" s="3"/>
      <c r="SKU159" s="3"/>
      <c r="SKV159" s="3"/>
      <c r="SKW159" s="3"/>
      <c r="SKX159" s="3"/>
      <c r="SKY159" s="3"/>
      <c r="SKZ159" s="3"/>
      <c r="SLA159" s="3"/>
      <c r="SLB159" s="3"/>
      <c r="SLC159" s="3"/>
      <c r="SLD159" s="3"/>
      <c r="SLE159" s="3"/>
      <c r="SLF159" s="3"/>
      <c r="SLG159" s="3"/>
      <c r="SLH159" s="3"/>
      <c r="SLI159" s="3"/>
      <c r="SLJ159" s="3"/>
      <c r="SLK159" s="3"/>
      <c r="SLL159" s="3"/>
      <c r="SLM159" s="3"/>
      <c r="SLN159" s="3"/>
      <c r="SLO159" s="3"/>
      <c r="SLP159" s="3"/>
      <c r="SLQ159" s="3"/>
      <c r="SLR159" s="3"/>
      <c r="SLS159" s="3"/>
      <c r="SLT159" s="3"/>
      <c r="SLU159" s="3"/>
      <c r="SLV159" s="3"/>
      <c r="SLW159" s="3"/>
      <c r="SLX159" s="3"/>
      <c r="SLY159" s="3"/>
      <c r="SLZ159" s="3"/>
      <c r="SMA159" s="3"/>
      <c r="SMB159" s="3"/>
      <c r="SMC159" s="3"/>
      <c r="SMD159" s="3"/>
      <c r="SME159" s="3"/>
      <c r="SMF159" s="3"/>
      <c r="SMG159" s="3"/>
      <c r="SMH159" s="3"/>
      <c r="SMI159" s="3"/>
      <c r="SMJ159" s="3"/>
      <c r="SMK159" s="3"/>
      <c r="SML159" s="3"/>
      <c r="SMM159" s="3"/>
      <c r="SMN159" s="3"/>
      <c r="SMO159" s="3"/>
      <c r="SMP159" s="3"/>
      <c r="SMQ159" s="3"/>
      <c r="SMR159" s="3"/>
      <c r="SMS159" s="3"/>
      <c r="SMT159" s="3"/>
      <c r="SMU159" s="3"/>
      <c r="SMV159" s="3"/>
      <c r="SMW159" s="3"/>
      <c r="SMX159" s="3"/>
      <c r="SMY159" s="3"/>
      <c r="SMZ159" s="3"/>
      <c r="SNA159" s="3"/>
      <c r="SNB159" s="3"/>
      <c r="SNC159" s="3"/>
      <c r="SND159" s="3"/>
      <c r="SNE159" s="3"/>
      <c r="SNF159" s="3"/>
      <c r="SNG159" s="3"/>
      <c r="SNH159" s="3"/>
      <c r="SNI159" s="3"/>
      <c r="SNJ159" s="3"/>
      <c r="SNK159" s="3"/>
      <c r="SNL159" s="3"/>
      <c r="SNM159" s="3"/>
      <c r="SNN159" s="3"/>
      <c r="SNO159" s="3"/>
      <c r="SNP159" s="3"/>
      <c r="SNQ159" s="3"/>
      <c r="SNR159" s="3"/>
      <c r="SNS159" s="3"/>
      <c r="SNT159" s="3"/>
      <c r="SNU159" s="3"/>
      <c r="SNV159" s="3"/>
      <c r="SNW159" s="3"/>
      <c r="SNX159" s="3"/>
      <c r="SNY159" s="3"/>
      <c r="SNZ159" s="3"/>
      <c r="SOA159" s="3"/>
      <c r="SOB159" s="3"/>
      <c r="SOC159" s="3"/>
      <c r="SOD159" s="3"/>
      <c r="SOE159" s="3"/>
      <c r="SOF159" s="3"/>
      <c r="SOG159" s="3"/>
      <c r="SOH159" s="3"/>
      <c r="SOI159" s="3"/>
      <c r="SOJ159" s="3"/>
      <c r="SOK159" s="3"/>
      <c r="SOL159" s="3"/>
      <c r="SOM159" s="3"/>
      <c r="SON159" s="3"/>
      <c r="SOO159" s="3"/>
      <c r="SOP159" s="3"/>
      <c r="SOQ159" s="3"/>
      <c r="SOR159" s="3"/>
      <c r="SOS159" s="3"/>
      <c r="SOT159" s="3"/>
      <c r="SOU159" s="3"/>
      <c r="SOV159" s="3"/>
      <c r="SOW159" s="3"/>
      <c r="SOX159" s="3"/>
      <c r="SOY159" s="3"/>
      <c r="SOZ159" s="3"/>
      <c r="SPA159" s="3"/>
      <c r="SPB159" s="3"/>
      <c r="SPC159" s="3"/>
      <c r="SPD159" s="3"/>
      <c r="SPE159" s="3"/>
      <c r="SPF159" s="3"/>
      <c r="SPG159" s="3"/>
      <c r="SPH159" s="3"/>
      <c r="SPI159" s="3"/>
      <c r="SPJ159" s="3"/>
      <c r="SPK159" s="3"/>
      <c r="SPL159" s="3"/>
      <c r="SPM159" s="3"/>
      <c r="SPN159" s="3"/>
      <c r="SPO159" s="3"/>
      <c r="SPP159" s="3"/>
      <c r="SPQ159" s="3"/>
      <c r="SPR159" s="3"/>
      <c r="SPS159" s="3"/>
      <c r="SPT159" s="3"/>
      <c r="SPU159" s="3"/>
      <c r="SPV159" s="3"/>
      <c r="SPW159" s="3"/>
      <c r="SPX159" s="3"/>
      <c r="SPY159" s="3"/>
      <c r="SPZ159" s="3"/>
      <c r="SQA159" s="3"/>
      <c r="SQB159" s="3"/>
      <c r="SQC159" s="3"/>
      <c r="SQD159" s="3"/>
      <c r="SQE159" s="3"/>
      <c r="SQF159" s="3"/>
      <c r="SQG159" s="3"/>
      <c r="SQH159" s="3"/>
      <c r="SQI159" s="3"/>
      <c r="SQJ159" s="3"/>
      <c r="SQK159" s="3"/>
      <c r="SQL159" s="3"/>
      <c r="SQM159" s="3"/>
      <c r="SQN159" s="3"/>
      <c r="SQO159" s="3"/>
      <c r="SQV159" s="3"/>
      <c r="SQW159" s="3"/>
      <c r="SQX159" s="3"/>
      <c r="SQY159" s="3"/>
      <c r="SQZ159" s="3"/>
      <c r="SRA159" s="3"/>
      <c r="SRB159" s="3"/>
      <c r="SRC159" s="3"/>
      <c r="SRD159" s="3"/>
      <c r="SRE159" s="3"/>
      <c r="SRF159" s="3"/>
      <c r="SRG159" s="3"/>
      <c r="SRH159" s="3"/>
      <c r="SRI159" s="3"/>
      <c r="SRJ159" s="3"/>
      <c r="SRK159" s="3"/>
      <c r="SRL159" s="3"/>
      <c r="SRM159" s="3"/>
      <c r="SRN159" s="3"/>
      <c r="SRO159" s="3"/>
      <c r="SRP159" s="3"/>
      <c r="SRQ159" s="3"/>
      <c r="SRR159" s="3"/>
      <c r="SRS159" s="3"/>
      <c r="SRT159" s="3"/>
      <c r="SRU159" s="3"/>
      <c r="SRV159" s="3"/>
      <c r="SRW159" s="3"/>
      <c r="SRX159" s="3"/>
      <c r="SRY159" s="3"/>
      <c r="SRZ159" s="3"/>
      <c r="SSA159" s="3"/>
      <c r="SSB159" s="3"/>
      <c r="SSC159" s="3"/>
      <c r="SSD159" s="3"/>
      <c r="SSE159" s="3"/>
      <c r="SSF159" s="3"/>
      <c r="SSG159" s="3"/>
      <c r="SSH159" s="3"/>
      <c r="SSI159" s="3"/>
      <c r="SSJ159" s="3"/>
      <c r="SSK159" s="3"/>
      <c r="SSL159" s="3"/>
      <c r="SSM159" s="3"/>
      <c r="SSN159" s="3"/>
      <c r="SSO159" s="3"/>
      <c r="SSP159" s="3"/>
      <c r="SSQ159" s="3"/>
      <c r="SSR159" s="3"/>
      <c r="SSS159" s="3"/>
      <c r="SST159" s="3"/>
      <c r="SSU159" s="3"/>
      <c r="SSV159" s="3"/>
      <c r="SSW159" s="3"/>
      <c r="SSX159" s="3"/>
      <c r="SSY159" s="3"/>
      <c r="SSZ159" s="3"/>
      <c r="STA159" s="3"/>
      <c r="STB159" s="3"/>
      <c r="STC159" s="3"/>
      <c r="STD159" s="3"/>
      <c r="STE159" s="3"/>
      <c r="STF159" s="3"/>
      <c r="STG159" s="3"/>
      <c r="STH159" s="3"/>
      <c r="STI159" s="3"/>
      <c r="STJ159" s="3"/>
      <c r="STK159" s="3"/>
      <c r="STL159" s="3"/>
      <c r="STM159" s="3"/>
      <c r="STN159" s="3"/>
      <c r="STO159" s="3"/>
      <c r="STP159" s="3"/>
      <c r="STQ159" s="3"/>
      <c r="STR159" s="3"/>
      <c r="STS159" s="3"/>
      <c r="STT159" s="3"/>
      <c r="STU159" s="3"/>
      <c r="STV159" s="3"/>
      <c r="STW159" s="3"/>
      <c r="STX159" s="3"/>
      <c r="STY159" s="3"/>
      <c r="STZ159" s="3"/>
      <c r="SUA159" s="3"/>
      <c r="SUB159" s="3"/>
      <c r="SUC159" s="3"/>
      <c r="SUD159" s="3"/>
      <c r="SUE159" s="3"/>
      <c r="SUF159" s="3"/>
      <c r="SUG159" s="3"/>
      <c r="SUH159" s="3"/>
      <c r="SUI159" s="3"/>
      <c r="SUJ159" s="3"/>
      <c r="SUK159" s="3"/>
      <c r="SUL159" s="3"/>
      <c r="SUM159" s="3"/>
      <c r="SUN159" s="3"/>
      <c r="SUO159" s="3"/>
      <c r="SUP159" s="3"/>
      <c r="SUQ159" s="3"/>
      <c r="SUR159" s="3"/>
      <c r="SUS159" s="3"/>
      <c r="SUT159" s="3"/>
      <c r="SUU159" s="3"/>
      <c r="SUV159" s="3"/>
      <c r="SUW159" s="3"/>
      <c r="SUX159" s="3"/>
      <c r="SUY159" s="3"/>
      <c r="SUZ159" s="3"/>
      <c r="SVA159" s="3"/>
      <c r="SVB159" s="3"/>
      <c r="SVC159" s="3"/>
      <c r="SVD159" s="3"/>
      <c r="SVE159" s="3"/>
      <c r="SVF159" s="3"/>
      <c r="SVG159" s="3"/>
      <c r="SVH159" s="3"/>
      <c r="SVI159" s="3"/>
      <c r="SVJ159" s="3"/>
      <c r="SVK159" s="3"/>
      <c r="SVL159" s="3"/>
      <c r="SVM159" s="3"/>
      <c r="SVN159" s="3"/>
      <c r="SVO159" s="3"/>
      <c r="SVP159" s="3"/>
      <c r="SVQ159" s="3"/>
      <c r="SVR159" s="3"/>
      <c r="SVS159" s="3"/>
      <c r="SVT159" s="3"/>
      <c r="SVU159" s="3"/>
      <c r="SVV159" s="3"/>
      <c r="SVW159" s="3"/>
      <c r="SVX159" s="3"/>
      <c r="SVY159" s="3"/>
      <c r="SVZ159" s="3"/>
      <c r="SWA159" s="3"/>
      <c r="SWB159" s="3"/>
      <c r="SWC159" s="3"/>
      <c r="SWD159" s="3"/>
      <c r="SWE159" s="3"/>
      <c r="SWF159" s="3"/>
      <c r="SWG159" s="3"/>
      <c r="SWH159" s="3"/>
      <c r="SWI159" s="3"/>
      <c r="SWJ159" s="3"/>
      <c r="SWK159" s="3"/>
      <c r="SWL159" s="3"/>
      <c r="SWM159" s="3"/>
      <c r="SWN159" s="3"/>
      <c r="SWO159" s="3"/>
      <c r="SWP159" s="3"/>
      <c r="SWQ159" s="3"/>
      <c r="SWR159" s="3"/>
      <c r="SWS159" s="3"/>
      <c r="SWT159" s="3"/>
      <c r="SWU159" s="3"/>
      <c r="SWV159" s="3"/>
      <c r="SWW159" s="3"/>
      <c r="SWX159" s="3"/>
      <c r="SWY159" s="3"/>
      <c r="SWZ159" s="3"/>
      <c r="SXA159" s="3"/>
      <c r="SXB159" s="3"/>
      <c r="SXC159" s="3"/>
      <c r="SXD159" s="3"/>
      <c r="SXE159" s="3"/>
      <c r="SXF159" s="3"/>
      <c r="SXG159" s="3"/>
      <c r="SXH159" s="3"/>
      <c r="SXI159" s="3"/>
      <c r="SXJ159" s="3"/>
      <c r="SXK159" s="3"/>
      <c r="SXL159" s="3"/>
      <c r="SXM159" s="3"/>
      <c r="SXN159" s="3"/>
      <c r="SXO159" s="3"/>
      <c r="SXP159" s="3"/>
      <c r="SXQ159" s="3"/>
      <c r="SXR159" s="3"/>
      <c r="SXS159" s="3"/>
      <c r="SXT159" s="3"/>
      <c r="SXU159" s="3"/>
      <c r="SXV159" s="3"/>
      <c r="SXW159" s="3"/>
      <c r="SXX159" s="3"/>
      <c r="SXY159" s="3"/>
      <c r="SXZ159" s="3"/>
      <c r="SYA159" s="3"/>
      <c r="SYB159" s="3"/>
      <c r="SYC159" s="3"/>
      <c r="SYD159" s="3"/>
      <c r="SYE159" s="3"/>
      <c r="SYF159" s="3"/>
      <c r="SYG159" s="3"/>
      <c r="SYH159" s="3"/>
      <c r="SYI159" s="3"/>
      <c r="SYJ159" s="3"/>
      <c r="SYK159" s="3"/>
      <c r="SYL159" s="3"/>
      <c r="SYM159" s="3"/>
      <c r="SYN159" s="3"/>
      <c r="SYO159" s="3"/>
      <c r="SYP159" s="3"/>
      <c r="SYQ159" s="3"/>
      <c r="SYR159" s="3"/>
      <c r="SYS159" s="3"/>
      <c r="SYT159" s="3"/>
      <c r="SYU159" s="3"/>
      <c r="SYV159" s="3"/>
      <c r="SYW159" s="3"/>
      <c r="SYX159" s="3"/>
      <c r="SYY159" s="3"/>
      <c r="SYZ159" s="3"/>
      <c r="SZA159" s="3"/>
      <c r="SZB159" s="3"/>
      <c r="SZC159" s="3"/>
      <c r="SZD159" s="3"/>
      <c r="SZE159" s="3"/>
      <c r="SZF159" s="3"/>
      <c r="SZG159" s="3"/>
      <c r="SZH159" s="3"/>
      <c r="SZI159" s="3"/>
      <c r="SZJ159" s="3"/>
      <c r="SZK159" s="3"/>
      <c r="SZL159" s="3"/>
      <c r="SZM159" s="3"/>
      <c r="SZN159" s="3"/>
      <c r="SZO159" s="3"/>
      <c r="SZP159" s="3"/>
      <c r="SZQ159" s="3"/>
      <c r="SZR159" s="3"/>
      <c r="SZS159" s="3"/>
      <c r="SZT159" s="3"/>
      <c r="SZU159" s="3"/>
      <c r="SZV159" s="3"/>
      <c r="SZW159" s="3"/>
      <c r="SZX159" s="3"/>
      <c r="SZY159" s="3"/>
      <c r="SZZ159" s="3"/>
      <c r="TAA159" s="3"/>
      <c r="TAB159" s="3"/>
      <c r="TAC159" s="3"/>
      <c r="TAD159" s="3"/>
      <c r="TAE159" s="3"/>
      <c r="TAF159" s="3"/>
      <c r="TAG159" s="3"/>
      <c r="TAH159" s="3"/>
      <c r="TAI159" s="3"/>
      <c r="TAJ159" s="3"/>
      <c r="TAK159" s="3"/>
      <c r="TAR159" s="3"/>
      <c r="TAS159" s="3"/>
      <c r="TAT159" s="3"/>
      <c r="TAU159" s="3"/>
      <c r="TAV159" s="3"/>
      <c r="TAW159" s="3"/>
      <c r="TAX159" s="3"/>
      <c r="TAY159" s="3"/>
      <c r="TAZ159" s="3"/>
      <c r="TBA159" s="3"/>
      <c r="TBB159" s="3"/>
      <c r="TBC159" s="3"/>
      <c r="TBD159" s="3"/>
      <c r="TBE159" s="3"/>
      <c r="TBF159" s="3"/>
      <c r="TBG159" s="3"/>
      <c r="TBH159" s="3"/>
      <c r="TBI159" s="3"/>
      <c r="TBJ159" s="3"/>
      <c r="TBK159" s="3"/>
      <c r="TBL159" s="3"/>
      <c r="TBM159" s="3"/>
      <c r="TBN159" s="3"/>
      <c r="TBO159" s="3"/>
      <c r="TBP159" s="3"/>
      <c r="TBQ159" s="3"/>
      <c r="TBR159" s="3"/>
      <c r="TBS159" s="3"/>
      <c r="TBT159" s="3"/>
      <c r="TBU159" s="3"/>
      <c r="TBV159" s="3"/>
      <c r="TBW159" s="3"/>
      <c r="TBX159" s="3"/>
      <c r="TBY159" s="3"/>
      <c r="TBZ159" s="3"/>
      <c r="TCA159" s="3"/>
      <c r="TCB159" s="3"/>
      <c r="TCC159" s="3"/>
      <c r="TCD159" s="3"/>
      <c r="TCE159" s="3"/>
      <c r="TCF159" s="3"/>
      <c r="TCG159" s="3"/>
      <c r="TCH159" s="3"/>
      <c r="TCI159" s="3"/>
      <c r="TCJ159" s="3"/>
      <c r="TCK159" s="3"/>
      <c r="TCL159" s="3"/>
      <c r="TCM159" s="3"/>
      <c r="TCN159" s="3"/>
      <c r="TCO159" s="3"/>
      <c r="TCP159" s="3"/>
      <c r="TCQ159" s="3"/>
      <c r="TCR159" s="3"/>
      <c r="TCS159" s="3"/>
      <c r="TCT159" s="3"/>
      <c r="TCU159" s="3"/>
      <c r="TCV159" s="3"/>
      <c r="TCW159" s="3"/>
      <c r="TCX159" s="3"/>
      <c r="TCY159" s="3"/>
      <c r="TCZ159" s="3"/>
      <c r="TDA159" s="3"/>
      <c r="TDB159" s="3"/>
      <c r="TDC159" s="3"/>
      <c r="TDD159" s="3"/>
      <c r="TDE159" s="3"/>
      <c r="TDF159" s="3"/>
      <c r="TDG159" s="3"/>
      <c r="TDH159" s="3"/>
      <c r="TDI159" s="3"/>
      <c r="TDJ159" s="3"/>
      <c r="TDK159" s="3"/>
      <c r="TDL159" s="3"/>
      <c r="TDM159" s="3"/>
      <c r="TDN159" s="3"/>
      <c r="TDO159" s="3"/>
      <c r="TDP159" s="3"/>
      <c r="TDQ159" s="3"/>
      <c r="TDR159" s="3"/>
      <c r="TDS159" s="3"/>
      <c r="TDT159" s="3"/>
      <c r="TDU159" s="3"/>
      <c r="TDV159" s="3"/>
      <c r="TDW159" s="3"/>
      <c r="TDX159" s="3"/>
      <c r="TDY159" s="3"/>
      <c r="TDZ159" s="3"/>
      <c r="TEA159" s="3"/>
      <c r="TEB159" s="3"/>
      <c r="TEC159" s="3"/>
      <c r="TED159" s="3"/>
      <c r="TEE159" s="3"/>
      <c r="TEF159" s="3"/>
      <c r="TEG159" s="3"/>
      <c r="TEH159" s="3"/>
      <c r="TEI159" s="3"/>
      <c r="TEJ159" s="3"/>
      <c r="TEK159" s="3"/>
      <c r="TEL159" s="3"/>
      <c r="TEM159" s="3"/>
      <c r="TEN159" s="3"/>
      <c r="TEO159" s="3"/>
      <c r="TEP159" s="3"/>
      <c r="TEQ159" s="3"/>
      <c r="TER159" s="3"/>
      <c r="TES159" s="3"/>
      <c r="TET159" s="3"/>
      <c r="TEU159" s="3"/>
      <c r="TEV159" s="3"/>
      <c r="TEW159" s="3"/>
      <c r="TEX159" s="3"/>
      <c r="TEY159" s="3"/>
      <c r="TEZ159" s="3"/>
      <c r="TFA159" s="3"/>
      <c r="TFB159" s="3"/>
      <c r="TFC159" s="3"/>
      <c r="TFD159" s="3"/>
      <c r="TFE159" s="3"/>
      <c r="TFF159" s="3"/>
      <c r="TFG159" s="3"/>
      <c r="TFH159" s="3"/>
      <c r="TFI159" s="3"/>
      <c r="TFJ159" s="3"/>
      <c r="TFK159" s="3"/>
      <c r="TFL159" s="3"/>
      <c r="TFM159" s="3"/>
      <c r="TFN159" s="3"/>
      <c r="TFO159" s="3"/>
      <c r="TFP159" s="3"/>
      <c r="TFQ159" s="3"/>
      <c r="TFR159" s="3"/>
      <c r="TFS159" s="3"/>
      <c r="TFT159" s="3"/>
      <c r="TFU159" s="3"/>
      <c r="TFV159" s="3"/>
      <c r="TFW159" s="3"/>
      <c r="TFX159" s="3"/>
      <c r="TFY159" s="3"/>
      <c r="TFZ159" s="3"/>
      <c r="TGA159" s="3"/>
      <c r="TGB159" s="3"/>
      <c r="TGC159" s="3"/>
      <c r="TGD159" s="3"/>
      <c r="TGE159" s="3"/>
      <c r="TGF159" s="3"/>
      <c r="TGG159" s="3"/>
      <c r="TGH159" s="3"/>
      <c r="TGI159" s="3"/>
      <c r="TGJ159" s="3"/>
      <c r="TGK159" s="3"/>
      <c r="TGL159" s="3"/>
      <c r="TGM159" s="3"/>
      <c r="TGN159" s="3"/>
      <c r="TGO159" s="3"/>
      <c r="TGP159" s="3"/>
      <c r="TGQ159" s="3"/>
      <c r="TGR159" s="3"/>
      <c r="TGS159" s="3"/>
      <c r="TGT159" s="3"/>
      <c r="TGU159" s="3"/>
      <c r="TGV159" s="3"/>
      <c r="TGW159" s="3"/>
      <c r="TGX159" s="3"/>
      <c r="TGY159" s="3"/>
      <c r="TGZ159" s="3"/>
      <c r="THA159" s="3"/>
      <c r="THB159" s="3"/>
      <c r="THC159" s="3"/>
      <c r="THD159" s="3"/>
      <c r="THE159" s="3"/>
      <c r="THF159" s="3"/>
      <c r="THG159" s="3"/>
      <c r="THH159" s="3"/>
      <c r="THI159" s="3"/>
      <c r="THJ159" s="3"/>
      <c r="THK159" s="3"/>
      <c r="THL159" s="3"/>
      <c r="THM159" s="3"/>
      <c r="THN159" s="3"/>
      <c r="THO159" s="3"/>
      <c r="THP159" s="3"/>
      <c r="THQ159" s="3"/>
      <c r="THR159" s="3"/>
      <c r="THS159" s="3"/>
      <c r="THT159" s="3"/>
      <c r="THU159" s="3"/>
      <c r="THV159" s="3"/>
      <c r="THW159" s="3"/>
      <c r="THX159" s="3"/>
      <c r="THY159" s="3"/>
      <c r="THZ159" s="3"/>
      <c r="TIA159" s="3"/>
      <c r="TIB159" s="3"/>
      <c r="TIC159" s="3"/>
      <c r="TID159" s="3"/>
      <c r="TIE159" s="3"/>
      <c r="TIF159" s="3"/>
      <c r="TIG159" s="3"/>
      <c r="TIH159" s="3"/>
      <c r="TII159" s="3"/>
      <c r="TIJ159" s="3"/>
      <c r="TIK159" s="3"/>
      <c r="TIL159" s="3"/>
      <c r="TIM159" s="3"/>
      <c r="TIN159" s="3"/>
      <c r="TIO159" s="3"/>
      <c r="TIP159" s="3"/>
      <c r="TIQ159" s="3"/>
      <c r="TIR159" s="3"/>
      <c r="TIS159" s="3"/>
      <c r="TIT159" s="3"/>
      <c r="TIU159" s="3"/>
      <c r="TIV159" s="3"/>
      <c r="TIW159" s="3"/>
      <c r="TIX159" s="3"/>
      <c r="TIY159" s="3"/>
      <c r="TIZ159" s="3"/>
      <c r="TJA159" s="3"/>
      <c r="TJB159" s="3"/>
      <c r="TJC159" s="3"/>
      <c r="TJD159" s="3"/>
      <c r="TJE159" s="3"/>
      <c r="TJF159" s="3"/>
      <c r="TJG159" s="3"/>
      <c r="TJH159" s="3"/>
      <c r="TJI159" s="3"/>
      <c r="TJJ159" s="3"/>
      <c r="TJK159" s="3"/>
      <c r="TJL159" s="3"/>
      <c r="TJM159" s="3"/>
      <c r="TJN159" s="3"/>
      <c r="TJO159" s="3"/>
      <c r="TJP159" s="3"/>
      <c r="TJQ159" s="3"/>
      <c r="TJR159" s="3"/>
      <c r="TJS159" s="3"/>
      <c r="TJT159" s="3"/>
      <c r="TJU159" s="3"/>
      <c r="TJV159" s="3"/>
      <c r="TJW159" s="3"/>
      <c r="TJX159" s="3"/>
      <c r="TJY159" s="3"/>
      <c r="TJZ159" s="3"/>
      <c r="TKA159" s="3"/>
      <c r="TKB159" s="3"/>
      <c r="TKC159" s="3"/>
      <c r="TKD159" s="3"/>
      <c r="TKE159" s="3"/>
      <c r="TKF159" s="3"/>
      <c r="TKG159" s="3"/>
      <c r="TKN159" s="3"/>
      <c r="TKO159" s="3"/>
      <c r="TKP159" s="3"/>
      <c r="TKQ159" s="3"/>
      <c r="TKR159" s="3"/>
      <c r="TKS159" s="3"/>
      <c r="TKT159" s="3"/>
      <c r="TKU159" s="3"/>
      <c r="TKV159" s="3"/>
      <c r="TKW159" s="3"/>
      <c r="TKX159" s="3"/>
      <c r="TKY159" s="3"/>
      <c r="TKZ159" s="3"/>
      <c r="TLA159" s="3"/>
      <c r="TLB159" s="3"/>
      <c r="TLC159" s="3"/>
      <c r="TLD159" s="3"/>
      <c r="TLE159" s="3"/>
      <c r="TLF159" s="3"/>
      <c r="TLG159" s="3"/>
      <c r="TLH159" s="3"/>
      <c r="TLI159" s="3"/>
      <c r="TLJ159" s="3"/>
      <c r="TLK159" s="3"/>
      <c r="TLL159" s="3"/>
      <c r="TLM159" s="3"/>
      <c r="TLN159" s="3"/>
      <c r="TLO159" s="3"/>
      <c r="TLP159" s="3"/>
      <c r="TLQ159" s="3"/>
      <c r="TLR159" s="3"/>
      <c r="TLS159" s="3"/>
      <c r="TLT159" s="3"/>
      <c r="TLU159" s="3"/>
      <c r="TLV159" s="3"/>
      <c r="TLW159" s="3"/>
      <c r="TLX159" s="3"/>
      <c r="TLY159" s="3"/>
      <c r="TLZ159" s="3"/>
      <c r="TMA159" s="3"/>
      <c r="TMB159" s="3"/>
      <c r="TMC159" s="3"/>
      <c r="TMD159" s="3"/>
      <c r="TME159" s="3"/>
      <c r="TMF159" s="3"/>
      <c r="TMG159" s="3"/>
      <c r="TMH159" s="3"/>
      <c r="TMI159" s="3"/>
      <c r="TMJ159" s="3"/>
      <c r="TMK159" s="3"/>
      <c r="TML159" s="3"/>
      <c r="TMM159" s="3"/>
      <c r="TMN159" s="3"/>
      <c r="TMO159" s="3"/>
      <c r="TMP159" s="3"/>
      <c r="TMQ159" s="3"/>
      <c r="TMR159" s="3"/>
      <c r="TMS159" s="3"/>
      <c r="TMT159" s="3"/>
      <c r="TMU159" s="3"/>
      <c r="TMV159" s="3"/>
      <c r="TMW159" s="3"/>
      <c r="TMX159" s="3"/>
      <c r="TMY159" s="3"/>
      <c r="TMZ159" s="3"/>
      <c r="TNA159" s="3"/>
      <c r="TNB159" s="3"/>
      <c r="TNC159" s="3"/>
      <c r="TND159" s="3"/>
      <c r="TNE159" s="3"/>
      <c r="TNF159" s="3"/>
      <c r="TNG159" s="3"/>
      <c r="TNH159" s="3"/>
      <c r="TNI159" s="3"/>
      <c r="TNJ159" s="3"/>
      <c r="TNK159" s="3"/>
      <c r="TNL159" s="3"/>
      <c r="TNM159" s="3"/>
      <c r="TNN159" s="3"/>
      <c r="TNO159" s="3"/>
      <c r="TNP159" s="3"/>
      <c r="TNQ159" s="3"/>
      <c r="TNR159" s="3"/>
      <c r="TNS159" s="3"/>
      <c r="TNT159" s="3"/>
      <c r="TNU159" s="3"/>
      <c r="TNV159" s="3"/>
      <c r="TNW159" s="3"/>
      <c r="TNX159" s="3"/>
      <c r="TNY159" s="3"/>
      <c r="TNZ159" s="3"/>
      <c r="TOA159" s="3"/>
      <c r="TOB159" s="3"/>
      <c r="TOC159" s="3"/>
      <c r="TOD159" s="3"/>
      <c r="TOE159" s="3"/>
      <c r="TOF159" s="3"/>
      <c r="TOG159" s="3"/>
      <c r="TOH159" s="3"/>
      <c r="TOI159" s="3"/>
      <c r="TOJ159" s="3"/>
      <c r="TOK159" s="3"/>
      <c r="TOL159" s="3"/>
      <c r="TOM159" s="3"/>
      <c r="TON159" s="3"/>
      <c r="TOO159" s="3"/>
      <c r="TOP159" s="3"/>
      <c r="TOQ159" s="3"/>
      <c r="TOR159" s="3"/>
      <c r="TOS159" s="3"/>
      <c r="TOT159" s="3"/>
      <c r="TOU159" s="3"/>
      <c r="TOV159" s="3"/>
      <c r="TOW159" s="3"/>
      <c r="TOX159" s="3"/>
      <c r="TOY159" s="3"/>
      <c r="TOZ159" s="3"/>
      <c r="TPA159" s="3"/>
      <c r="TPB159" s="3"/>
      <c r="TPC159" s="3"/>
      <c r="TPD159" s="3"/>
      <c r="TPE159" s="3"/>
      <c r="TPF159" s="3"/>
      <c r="TPG159" s="3"/>
      <c r="TPH159" s="3"/>
      <c r="TPI159" s="3"/>
      <c r="TPJ159" s="3"/>
      <c r="TPK159" s="3"/>
      <c r="TPL159" s="3"/>
      <c r="TPM159" s="3"/>
      <c r="TPN159" s="3"/>
      <c r="TPO159" s="3"/>
      <c r="TPP159" s="3"/>
      <c r="TPQ159" s="3"/>
      <c r="TPR159" s="3"/>
      <c r="TPS159" s="3"/>
      <c r="TPT159" s="3"/>
      <c r="TPU159" s="3"/>
      <c r="TPV159" s="3"/>
      <c r="TPW159" s="3"/>
      <c r="TPX159" s="3"/>
      <c r="TPY159" s="3"/>
      <c r="TPZ159" s="3"/>
      <c r="TQA159" s="3"/>
      <c r="TQB159" s="3"/>
      <c r="TQC159" s="3"/>
      <c r="TQD159" s="3"/>
      <c r="TQE159" s="3"/>
      <c r="TQF159" s="3"/>
      <c r="TQG159" s="3"/>
      <c r="TQH159" s="3"/>
      <c r="TQI159" s="3"/>
      <c r="TQJ159" s="3"/>
      <c r="TQK159" s="3"/>
      <c r="TQL159" s="3"/>
      <c r="TQM159" s="3"/>
      <c r="TQN159" s="3"/>
      <c r="TQO159" s="3"/>
      <c r="TQP159" s="3"/>
      <c r="TQQ159" s="3"/>
      <c r="TQR159" s="3"/>
      <c r="TQS159" s="3"/>
      <c r="TQT159" s="3"/>
      <c r="TQU159" s="3"/>
      <c r="TQV159" s="3"/>
      <c r="TQW159" s="3"/>
      <c r="TQX159" s="3"/>
      <c r="TQY159" s="3"/>
      <c r="TQZ159" s="3"/>
      <c r="TRA159" s="3"/>
      <c r="TRB159" s="3"/>
      <c r="TRC159" s="3"/>
      <c r="TRD159" s="3"/>
      <c r="TRE159" s="3"/>
      <c r="TRF159" s="3"/>
      <c r="TRG159" s="3"/>
      <c r="TRH159" s="3"/>
      <c r="TRI159" s="3"/>
      <c r="TRJ159" s="3"/>
      <c r="TRK159" s="3"/>
      <c r="TRL159" s="3"/>
      <c r="TRM159" s="3"/>
      <c r="TRN159" s="3"/>
      <c r="TRO159" s="3"/>
      <c r="TRP159" s="3"/>
      <c r="TRQ159" s="3"/>
      <c r="TRR159" s="3"/>
      <c r="TRS159" s="3"/>
      <c r="TRT159" s="3"/>
      <c r="TRU159" s="3"/>
      <c r="TRV159" s="3"/>
      <c r="TRW159" s="3"/>
      <c r="TRX159" s="3"/>
      <c r="TRY159" s="3"/>
      <c r="TRZ159" s="3"/>
      <c r="TSA159" s="3"/>
      <c r="TSB159" s="3"/>
      <c r="TSC159" s="3"/>
      <c r="TSD159" s="3"/>
      <c r="TSE159" s="3"/>
      <c r="TSF159" s="3"/>
      <c r="TSG159" s="3"/>
      <c r="TSH159" s="3"/>
      <c r="TSI159" s="3"/>
      <c r="TSJ159" s="3"/>
      <c r="TSK159" s="3"/>
      <c r="TSL159" s="3"/>
      <c r="TSM159" s="3"/>
      <c r="TSN159" s="3"/>
      <c r="TSO159" s="3"/>
      <c r="TSP159" s="3"/>
      <c r="TSQ159" s="3"/>
      <c r="TSR159" s="3"/>
      <c r="TSS159" s="3"/>
      <c r="TST159" s="3"/>
      <c r="TSU159" s="3"/>
      <c r="TSV159" s="3"/>
      <c r="TSW159" s="3"/>
      <c r="TSX159" s="3"/>
      <c r="TSY159" s="3"/>
      <c r="TSZ159" s="3"/>
      <c r="TTA159" s="3"/>
      <c r="TTB159" s="3"/>
      <c r="TTC159" s="3"/>
      <c r="TTD159" s="3"/>
      <c r="TTE159" s="3"/>
      <c r="TTF159" s="3"/>
      <c r="TTG159" s="3"/>
      <c r="TTH159" s="3"/>
      <c r="TTI159" s="3"/>
      <c r="TTJ159" s="3"/>
      <c r="TTK159" s="3"/>
      <c r="TTL159" s="3"/>
      <c r="TTM159" s="3"/>
      <c r="TTN159" s="3"/>
      <c r="TTO159" s="3"/>
      <c r="TTP159" s="3"/>
      <c r="TTQ159" s="3"/>
      <c r="TTR159" s="3"/>
      <c r="TTS159" s="3"/>
      <c r="TTT159" s="3"/>
      <c r="TTU159" s="3"/>
      <c r="TTV159" s="3"/>
      <c r="TTW159" s="3"/>
      <c r="TTX159" s="3"/>
      <c r="TTY159" s="3"/>
      <c r="TTZ159" s="3"/>
      <c r="TUA159" s="3"/>
      <c r="TUB159" s="3"/>
      <c r="TUC159" s="3"/>
      <c r="TUJ159" s="3"/>
      <c r="TUK159" s="3"/>
      <c r="TUL159" s="3"/>
      <c r="TUM159" s="3"/>
      <c r="TUN159" s="3"/>
      <c r="TUO159" s="3"/>
      <c r="TUP159" s="3"/>
      <c r="TUQ159" s="3"/>
      <c r="TUR159" s="3"/>
      <c r="TUS159" s="3"/>
      <c r="TUT159" s="3"/>
      <c r="TUU159" s="3"/>
      <c r="TUV159" s="3"/>
      <c r="TUW159" s="3"/>
      <c r="TUX159" s="3"/>
      <c r="TUY159" s="3"/>
      <c r="TUZ159" s="3"/>
      <c r="TVA159" s="3"/>
      <c r="TVB159" s="3"/>
      <c r="TVC159" s="3"/>
      <c r="TVD159" s="3"/>
      <c r="TVE159" s="3"/>
      <c r="TVF159" s="3"/>
      <c r="TVG159" s="3"/>
      <c r="TVH159" s="3"/>
      <c r="TVI159" s="3"/>
      <c r="TVJ159" s="3"/>
      <c r="TVK159" s="3"/>
      <c r="TVL159" s="3"/>
      <c r="TVM159" s="3"/>
      <c r="TVN159" s="3"/>
      <c r="TVO159" s="3"/>
      <c r="TVP159" s="3"/>
      <c r="TVQ159" s="3"/>
      <c r="TVR159" s="3"/>
      <c r="TVS159" s="3"/>
      <c r="TVT159" s="3"/>
      <c r="TVU159" s="3"/>
      <c r="TVV159" s="3"/>
      <c r="TVW159" s="3"/>
      <c r="TVX159" s="3"/>
      <c r="TVY159" s="3"/>
      <c r="TVZ159" s="3"/>
      <c r="TWA159" s="3"/>
      <c r="TWB159" s="3"/>
      <c r="TWC159" s="3"/>
      <c r="TWD159" s="3"/>
      <c r="TWE159" s="3"/>
      <c r="TWF159" s="3"/>
      <c r="TWG159" s="3"/>
      <c r="TWH159" s="3"/>
      <c r="TWI159" s="3"/>
      <c r="TWJ159" s="3"/>
      <c r="TWK159" s="3"/>
      <c r="TWL159" s="3"/>
      <c r="TWM159" s="3"/>
      <c r="TWN159" s="3"/>
      <c r="TWO159" s="3"/>
      <c r="TWP159" s="3"/>
      <c r="TWQ159" s="3"/>
      <c r="TWR159" s="3"/>
      <c r="TWS159" s="3"/>
      <c r="TWT159" s="3"/>
      <c r="TWU159" s="3"/>
      <c r="TWV159" s="3"/>
      <c r="TWW159" s="3"/>
      <c r="TWX159" s="3"/>
      <c r="TWY159" s="3"/>
      <c r="TWZ159" s="3"/>
      <c r="TXA159" s="3"/>
      <c r="TXB159" s="3"/>
      <c r="TXC159" s="3"/>
      <c r="TXD159" s="3"/>
      <c r="TXE159" s="3"/>
      <c r="TXF159" s="3"/>
      <c r="TXG159" s="3"/>
      <c r="TXH159" s="3"/>
      <c r="TXI159" s="3"/>
      <c r="TXJ159" s="3"/>
      <c r="TXK159" s="3"/>
      <c r="TXL159" s="3"/>
      <c r="TXM159" s="3"/>
      <c r="TXN159" s="3"/>
      <c r="TXO159" s="3"/>
      <c r="TXP159" s="3"/>
      <c r="TXQ159" s="3"/>
      <c r="TXR159" s="3"/>
      <c r="TXS159" s="3"/>
      <c r="TXT159" s="3"/>
      <c r="TXU159" s="3"/>
      <c r="TXV159" s="3"/>
      <c r="TXW159" s="3"/>
      <c r="TXX159" s="3"/>
      <c r="TXY159" s="3"/>
      <c r="TXZ159" s="3"/>
      <c r="TYA159" s="3"/>
      <c r="TYB159" s="3"/>
      <c r="TYC159" s="3"/>
      <c r="TYD159" s="3"/>
      <c r="TYE159" s="3"/>
      <c r="TYF159" s="3"/>
      <c r="TYG159" s="3"/>
      <c r="TYH159" s="3"/>
      <c r="TYI159" s="3"/>
      <c r="TYJ159" s="3"/>
      <c r="TYK159" s="3"/>
      <c r="TYL159" s="3"/>
      <c r="TYM159" s="3"/>
      <c r="TYN159" s="3"/>
      <c r="TYO159" s="3"/>
      <c r="TYP159" s="3"/>
      <c r="TYQ159" s="3"/>
      <c r="TYR159" s="3"/>
      <c r="TYS159" s="3"/>
      <c r="TYT159" s="3"/>
      <c r="TYU159" s="3"/>
      <c r="TYV159" s="3"/>
      <c r="TYW159" s="3"/>
      <c r="TYX159" s="3"/>
      <c r="TYY159" s="3"/>
      <c r="TYZ159" s="3"/>
      <c r="TZA159" s="3"/>
      <c r="TZB159" s="3"/>
      <c r="TZC159" s="3"/>
      <c r="TZD159" s="3"/>
      <c r="TZE159" s="3"/>
      <c r="TZF159" s="3"/>
      <c r="TZG159" s="3"/>
      <c r="TZH159" s="3"/>
      <c r="TZI159" s="3"/>
      <c r="TZJ159" s="3"/>
      <c r="TZK159" s="3"/>
      <c r="TZL159" s="3"/>
      <c r="TZM159" s="3"/>
      <c r="TZN159" s="3"/>
      <c r="TZO159" s="3"/>
      <c r="TZP159" s="3"/>
      <c r="TZQ159" s="3"/>
      <c r="TZR159" s="3"/>
      <c r="TZS159" s="3"/>
      <c r="TZT159" s="3"/>
      <c r="TZU159" s="3"/>
      <c r="TZV159" s="3"/>
      <c r="TZW159" s="3"/>
      <c r="TZX159" s="3"/>
      <c r="TZY159" s="3"/>
      <c r="TZZ159" s="3"/>
      <c r="UAA159" s="3"/>
      <c r="UAB159" s="3"/>
      <c r="UAC159" s="3"/>
      <c r="UAD159" s="3"/>
      <c r="UAE159" s="3"/>
      <c r="UAF159" s="3"/>
      <c r="UAG159" s="3"/>
      <c r="UAH159" s="3"/>
      <c r="UAI159" s="3"/>
      <c r="UAJ159" s="3"/>
      <c r="UAK159" s="3"/>
      <c r="UAL159" s="3"/>
      <c r="UAM159" s="3"/>
      <c r="UAN159" s="3"/>
      <c r="UAO159" s="3"/>
      <c r="UAP159" s="3"/>
      <c r="UAQ159" s="3"/>
      <c r="UAR159" s="3"/>
      <c r="UAS159" s="3"/>
      <c r="UAT159" s="3"/>
      <c r="UAU159" s="3"/>
      <c r="UAV159" s="3"/>
      <c r="UAW159" s="3"/>
      <c r="UAX159" s="3"/>
      <c r="UAY159" s="3"/>
      <c r="UAZ159" s="3"/>
      <c r="UBA159" s="3"/>
      <c r="UBB159" s="3"/>
      <c r="UBC159" s="3"/>
      <c r="UBD159" s="3"/>
      <c r="UBE159" s="3"/>
      <c r="UBF159" s="3"/>
      <c r="UBG159" s="3"/>
      <c r="UBH159" s="3"/>
      <c r="UBI159" s="3"/>
      <c r="UBJ159" s="3"/>
      <c r="UBK159" s="3"/>
      <c r="UBL159" s="3"/>
      <c r="UBM159" s="3"/>
      <c r="UBN159" s="3"/>
      <c r="UBO159" s="3"/>
      <c r="UBP159" s="3"/>
      <c r="UBQ159" s="3"/>
      <c r="UBR159" s="3"/>
      <c r="UBS159" s="3"/>
      <c r="UBT159" s="3"/>
      <c r="UBU159" s="3"/>
      <c r="UBV159" s="3"/>
      <c r="UBW159" s="3"/>
      <c r="UBX159" s="3"/>
      <c r="UBY159" s="3"/>
      <c r="UBZ159" s="3"/>
      <c r="UCA159" s="3"/>
      <c r="UCB159" s="3"/>
      <c r="UCC159" s="3"/>
      <c r="UCD159" s="3"/>
      <c r="UCE159" s="3"/>
      <c r="UCF159" s="3"/>
      <c r="UCG159" s="3"/>
      <c r="UCH159" s="3"/>
      <c r="UCI159" s="3"/>
      <c r="UCJ159" s="3"/>
      <c r="UCK159" s="3"/>
      <c r="UCL159" s="3"/>
      <c r="UCM159" s="3"/>
      <c r="UCN159" s="3"/>
      <c r="UCO159" s="3"/>
      <c r="UCP159" s="3"/>
      <c r="UCQ159" s="3"/>
      <c r="UCR159" s="3"/>
      <c r="UCS159" s="3"/>
      <c r="UCT159" s="3"/>
      <c r="UCU159" s="3"/>
      <c r="UCV159" s="3"/>
      <c r="UCW159" s="3"/>
      <c r="UCX159" s="3"/>
      <c r="UCY159" s="3"/>
      <c r="UCZ159" s="3"/>
      <c r="UDA159" s="3"/>
      <c r="UDB159" s="3"/>
      <c r="UDC159" s="3"/>
      <c r="UDD159" s="3"/>
      <c r="UDE159" s="3"/>
      <c r="UDF159" s="3"/>
      <c r="UDG159" s="3"/>
      <c r="UDH159" s="3"/>
      <c r="UDI159" s="3"/>
      <c r="UDJ159" s="3"/>
      <c r="UDK159" s="3"/>
      <c r="UDL159" s="3"/>
      <c r="UDM159" s="3"/>
      <c r="UDN159" s="3"/>
      <c r="UDO159" s="3"/>
      <c r="UDP159" s="3"/>
      <c r="UDQ159" s="3"/>
      <c r="UDR159" s="3"/>
      <c r="UDS159" s="3"/>
      <c r="UDT159" s="3"/>
      <c r="UDU159" s="3"/>
      <c r="UDV159" s="3"/>
      <c r="UDW159" s="3"/>
      <c r="UDX159" s="3"/>
      <c r="UDY159" s="3"/>
      <c r="UEF159" s="3"/>
      <c r="UEG159" s="3"/>
      <c r="UEH159" s="3"/>
      <c r="UEI159" s="3"/>
      <c r="UEJ159" s="3"/>
      <c r="UEK159" s="3"/>
      <c r="UEL159" s="3"/>
      <c r="UEM159" s="3"/>
      <c r="UEN159" s="3"/>
      <c r="UEO159" s="3"/>
      <c r="UEP159" s="3"/>
      <c r="UEQ159" s="3"/>
      <c r="UER159" s="3"/>
      <c r="UES159" s="3"/>
      <c r="UET159" s="3"/>
      <c r="UEU159" s="3"/>
      <c r="UEV159" s="3"/>
      <c r="UEW159" s="3"/>
      <c r="UEX159" s="3"/>
      <c r="UEY159" s="3"/>
      <c r="UEZ159" s="3"/>
      <c r="UFA159" s="3"/>
      <c r="UFB159" s="3"/>
      <c r="UFC159" s="3"/>
      <c r="UFD159" s="3"/>
      <c r="UFE159" s="3"/>
      <c r="UFF159" s="3"/>
      <c r="UFG159" s="3"/>
      <c r="UFH159" s="3"/>
      <c r="UFI159" s="3"/>
      <c r="UFJ159" s="3"/>
      <c r="UFK159" s="3"/>
      <c r="UFL159" s="3"/>
      <c r="UFM159" s="3"/>
      <c r="UFN159" s="3"/>
      <c r="UFO159" s="3"/>
      <c r="UFP159" s="3"/>
      <c r="UFQ159" s="3"/>
      <c r="UFR159" s="3"/>
      <c r="UFS159" s="3"/>
      <c r="UFT159" s="3"/>
      <c r="UFU159" s="3"/>
      <c r="UFV159" s="3"/>
      <c r="UFW159" s="3"/>
      <c r="UFX159" s="3"/>
      <c r="UFY159" s="3"/>
      <c r="UFZ159" s="3"/>
      <c r="UGA159" s="3"/>
      <c r="UGB159" s="3"/>
      <c r="UGC159" s="3"/>
      <c r="UGD159" s="3"/>
      <c r="UGE159" s="3"/>
      <c r="UGF159" s="3"/>
      <c r="UGG159" s="3"/>
      <c r="UGH159" s="3"/>
      <c r="UGI159" s="3"/>
      <c r="UGJ159" s="3"/>
      <c r="UGK159" s="3"/>
      <c r="UGL159" s="3"/>
      <c r="UGM159" s="3"/>
      <c r="UGN159" s="3"/>
      <c r="UGO159" s="3"/>
      <c r="UGP159" s="3"/>
      <c r="UGQ159" s="3"/>
      <c r="UGR159" s="3"/>
      <c r="UGS159" s="3"/>
      <c r="UGT159" s="3"/>
      <c r="UGU159" s="3"/>
      <c r="UGV159" s="3"/>
      <c r="UGW159" s="3"/>
      <c r="UGX159" s="3"/>
      <c r="UGY159" s="3"/>
      <c r="UGZ159" s="3"/>
      <c r="UHA159" s="3"/>
      <c r="UHB159" s="3"/>
      <c r="UHC159" s="3"/>
      <c r="UHD159" s="3"/>
      <c r="UHE159" s="3"/>
      <c r="UHF159" s="3"/>
      <c r="UHG159" s="3"/>
      <c r="UHH159" s="3"/>
      <c r="UHI159" s="3"/>
      <c r="UHJ159" s="3"/>
      <c r="UHK159" s="3"/>
      <c r="UHL159" s="3"/>
      <c r="UHM159" s="3"/>
      <c r="UHN159" s="3"/>
      <c r="UHO159" s="3"/>
      <c r="UHP159" s="3"/>
      <c r="UHQ159" s="3"/>
      <c r="UHR159" s="3"/>
      <c r="UHS159" s="3"/>
      <c r="UHT159" s="3"/>
      <c r="UHU159" s="3"/>
      <c r="UHV159" s="3"/>
      <c r="UHW159" s="3"/>
      <c r="UHX159" s="3"/>
      <c r="UHY159" s="3"/>
      <c r="UHZ159" s="3"/>
      <c r="UIA159" s="3"/>
      <c r="UIB159" s="3"/>
      <c r="UIC159" s="3"/>
      <c r="UID159" s="3"/>
      <c r="UIE159" s="3"/>
      <c r="UIF159" s="3"/>
      <c r="UIG159" s="3"/>
      <c r="UIH159" s="3"/>
      <c r="UII159" s="3"/>
      <c r="UIJ159" s="3"/>
      <c r="UIK159" s="3"/>
      <c r="UIL159" s="3"/>
      <c r="UIM159" s="3"/>
      <c r="UIN159" s="3"/>
      <c r="UIO159" s="3"/>
      <c r="UIP159" s="3"/>
      <c r="UIQ159" s="3"/>
      <c r="UIR159" s="3"/>
      <c r="UIS159" s="3"/>
      <c r="UIT159" s="3"/>
      <c r="UIU159" s="3"/>
      <c r="UIV159" s="3"/>
      <c r="UIW159" s="3"/>
      <c r="UIX159" s="3"/>
      <c r="UIY159" s="3"/>
      <c r="UIZ159" s="3"/>
      <c r="UJA159" s="3"/>
      <c r="UJB159" s="3"/>
      <c r="UJC159" s="3"/>
      <c r="UJD159" s="3"/>
      <c r="UJE159" s="3"/>
      <c r="UJF159" s="3"/>
      <c r="UJG159" s="3"/>
      <c r="UJH159" s="3"/>
      <c r="UJI159" s="3"/>
      <c r="UJJ159" s="3"/>
      <c r="UJK159" s="3"/>
      <c r="UJL159" s="3"/>
      <c r="UJM159" s="3"/>
      <c r="UJN159" s="3"/>
      <c r="UJO159" s="3"/>
      <c r="UJP159" s="3"/>
      <c r="UJQ159" s="3"/>
      <c r="UJR159" s="3"/>
      <c r="UJS159" s="3"/>
      <c r="UJT159" s="3"/>
      <c r="UJU159" s="3"/>
      <c r="UJV159" s="3"/>
      <c r="UJW159" s="3"/>
      <c r="UJX159" s="3"/>
      <c r="UJY159" s="3"/>
      <c r="UJZ159" s="3"/>
      <c r="UKA159" s="3"/>
      <c r="UKB159" s="3"/>
      <c r="UKC159" s="3"/>
      <c r="UKD159" s="3"/>
      <c r="UKE159" s="3"/>
      <c r="UKF159" s="3"/>
      <c r="UKG159" s="3"/>
      <c r="UKH159" s="3"/>
      <c r="UKI159" s="3"/>
      <c r="UKJ159" s="3"/>
      <c r="UKK159" s="3"/>
      <c r="UKL159" s="3"/>
      <c r="UKM159" s="3"/>
      <c r="UKN159" s="3"/>
      <c r="UKO159" s="3"/>
      <c r="UKP159" s="3"/>
      <c r="UKQ159" s="3"/>
      <c r="UKR159" s="3"/>
      <c r="UKS159" s="3"/>
      <c r="UKT159" s="3"/>
      <c r="UKU159" s="3"/>
      <c r="UKV159" s="3"/>
      <c r="UKW159" s="3"/>
      <c r="UKX159" s="3"/>
      <c r="UKY159" s="3"/>
      <c r="UKZ159" s="3"/>
      <c r="ULA159" s="3"/>
      <c r="ULB159" s="3"/>
      <c r="ULC159" s="3"/>
      <c r="ULD159" s="3"/>
      <c r="ULE159" s="3"/>
      <c r="ULF159" s="3"/>
      <c r="ULG159" s="3"/>
      <c r="ULH159" s="3"/>
      <c r="ULI159" s="3"/>
      <c r="ULJ159" s="3"/>
      <c r="ULK159" s="3"/>
      <c r="ULL159" s="3"/>
      <c r="ULM159" s="3"/>
      <c r="ULN159" s="3"/>
      <c r="ULO159" s="3"/>
      <c r="ULP159" s="3"/>
      <c r="ULQ159" s="3"/>
      <c r="ULR159" s="3"/>
      <c r="ULS159" s="3"/>
      <c r="ULT159" s="3"/>
      <c r="ULU159" s="3"/>
      <c r="ULV159" s="3"/>
      <c r="ULW159" s="3"/>
      <c r="ULX159" s="3"/>
      <c r="ULY159" s="3"/>
      <c r="ULZ159" s="3"/>
      <c r="UMA159" s="3"/>
      <c r="UMB159" s="3"/>
      <c r="UMC159" s="3"/>
      <c r="UMD159" s="3"/>
      <c r="UME159" s="3"/>
      <c r="UMF159" s="3"/>
      <c r="UMG159" s="3"/>
      <c r="UMH159" s="3"/>
      <c r="UMI159" s="3"/>
      <c r="UMJ159" s="3"/>
      <c r="UMK159" s="3"/>
      <c r="UML159" s="3"/>
      <c r="UMM159" s="3"/>
      <c r="UMN159" s="3"/>
      <c r="UMO159" s="3"/>
      <c r="UMP159" s="3"/>
      <c r="UMQ159" s="3"/>
      <c r="UMR159" s="3"/>
      <c r="UMS159" s="3"/>
      <c r="UMT159" s="3"/>
      <c r="UMU159" s="3"/>
      <c r="UMV159" s="3"/>
      <c r="UMW159" s="3"/>
      <c r="UMX159" s="3"/>
      <c r="UMY159" s="3"/>
      <c r="UMZ159" s="3"/>
      <c r="UNA159" s="3"/>
      <c r="UNB159" s="3"/>
      <c r="UNC159" s="3"/>
      <c r="UND159" s="3"/>
      <c r="UNE159" s="3"/>
      <c r="UNF159" s="3"/>
      <c r="UNG159" s="3"/>
      <c r="UNH159" s="3"/>
      <c r="UNI159" s="3"/>
      <c r="UNJ159" s="3"/>
      <c r="UNK159" s="3"/>
      <c r="UNL159" s="3"/>
      <c r="UNM159" s="3"/>
      <c r="UNN159" s="3"/>
      <c r="UNO159" s="3"/>
      <c r="UNP159" s="3"/>
      <c r="UNQ159" s="3"/>
      <c r="UNR159" s="3"/>
      <c r="UNS159" s="3"/>
      <c r="UNT159" s="3"/>
      <c r="UNU159" s="3"/>
      <c r="UOB159" s="3"/>
      <c r="UOC159" s="3"/>
      <c r="UOD159" s="3"/>
      <c r="UOE159" s="3"/>
      <c r="UOF159" s="3"/>
      <c r="UOG159" s="3"/>
      <c r="UOH159" s="3"/>
      <c r="UOI159" s="3"/>
      <c r="UOJ159" s="3"/>
      <c r="UOK159" s="3"/>
      <c r="UOL159" s="3"/>
      <c r="UOM159" s="3"/>
      <c r="UON159" s="3"/>
      <c r="UOO159" s="3"/>
      <c r="UOP159" s="3"/>
      <c r="UOQ159" s="3"/>
      <c r="UOR159" s="3"/>
      <c r="UOS159" s="3"/>
      <c r="UOT159" s="3"/>
      <c r="UOU159" s="3"/>
      <c r="UOV159" s="3"/>
      <c r="UOW159" s="3"/>
      <c r="UOX159" s="3"/>
      <c r="UOY159" s="3"/>
      <c r="UOZ159" s="3"/>
      <c r="UPA159" s="3"/>
      <c r="UPB159" s="3"/>
      <c r="UPC159" s="3"/>
      <c r="UPD159" s="3"/>
      <c r="UPE159" s="3"/>
      <c r="UPF159" s="3"/>
      <c r="UPG159" s="3"/>
      <c r="UPH159" s="3"/>
      <c r="UPI159" s="3"/>
      <c r="UPJ159" s="3"/>
      <c r="UPK159" s="3"/>
      <c r="UPL159" s="3"/>
      <c r="UPM159" s="3"/>
      <c r="UPN159" s="3"/>
      <c r="UPO159" s="3"/>
      <c r="UPP159" s="3"/>
      <c r="UPQ159" s="3"/>
      <c r="UPR159" s="3"/>
      <c r="UPS159" s="3"/>
      <c r="UPT159" s="3"/>
      <c r="UPU159" s="3"/>
      <c r="UPV159" s="3"/>
      <c r="UPW159" s="3"/>
      <c r="UPX159" s="3"/>
      <c r="UPY159" s="3"/>
      <c r="UPZ159" s="3"/>
      <c r="UQA159" s="3"/>
      <c r="UQB159" s="3"/>
      <c r="UQC159" s="3"/>
      <c r="UQD159" s="3"/>
      <c r="UQE159" s="3"/>
      <c r="UQF159" s="3"/>
      <c r="UQG159" s="3"/>
      <c r="UQH159" s="3"/>
      <c r="UQI159" s="3"/>
      <c r="UQJ159" s="3"/>
      <c r="UQK159" s="3"/>
      <c r="UQL159" s="3"/>
      <c r="UQM159" s="3"/>
      <c r="UQN159" s="3"/>
      <c r="UQO159" s="3"/>
      <c r="UQP159" s="3"/>
      <c r="UQQ159" s="3"/>
      <c r="UQR159" s="3"/>
      <c r="UQS159" s="3"/>
      <c r="UQT159" s="3"/>
      <c r="UQU159" s="3"/>
      <c r="UQV159" s="3"/>
      <c r="UQW159" s="3"/>
      <c r="UQX159" s="3"/>
      <c r="UQY159" s="3"/>
      <c r="UQZ159" s="3"/>
      <c r="URA159" s="3"/>
      <c r="URB159" s="3"/>
      <c r="URC159" s="3"/>
      <c r="URD159" s="3"/>
      <c r="URE159" s="3"/>
      <c r="URF159" s="3"/>
      <c r="URG159" s="3"/>
      <c r="URH159" s="3"/>
      <c r="URI159" s="3"/>
      <c r="URJ159" s="3"/>
      <c r="URK159" s="3"/>
      <c r="URL159" s="3"/>
      <c r="URM159" s="3"/>
      <c r="URN159" s="3"/>
      <c r="URO159" s="3"/>
      <c r="URP159" s="3"/>
      <c r="URQ159" s="3"/>
      <c r="URR159" s="3"/>
      <c r="URS159" s="3"/>
      <c r="URT159" s="3"/>
      <c r="URU159" s="3"/>
      <c r="URV159" s="3"/>
      <c r="URW159" s="3"/>
      <c r="URX159" s="3"/>
      <c r="URY159" s="3"/>
      <c r="URZ159" s="3"/>
      <c r="USA159" s="3"/>
      <c r="USB159" s="3"/>
      <c r="USC159" s="3"/>
      <c r="USD159" s="3"/>
      <c r="USE159" s="3"/>
      <c r="USF159" s="3"/>
      <c r="USG159" s="3"/>
      <c r="USH159" s="3"/>
      <c r="USI159" s="3"/>
      <c r="USJ159" s="3"/>
      <c r="USK159" s="3"/>
      <c r="USL159" s="3"/>
      <c r="USM159" s="3"/>
      <c r="USN159" s="3"/>
      <c r="USO159" s="3"/>
      <c r="USP159" s="3"/>
      <c r="USQ159" s="3"/>
      <c r="USR159" s="3"/>
      <c r="USS159" s="3"/>
      <c r="UST159" s="3"/>
      <c r="USU159" s="3"/>
      <c r="USV159" s="3"/>
      <c r="USW159" s="3"/>
      <c r="USX159" s="3"/>
      <c r="USY159" s="3"/>
      <c r="USZ159" s="3"/>
      <c r="UTA159" s="3"/>
      <c r="UTB159" s="3"/>
      <c r="UTC159" s="3"/>
      <c r="UTD159" s="3"/>
      <c r="UTE159" s="3"/>
      <c r="UTF159" s="3"/>
      <c r="UTG159" s="3"/>
      <c r="UTH159" s="3"/>
      <c r="UTI159" s="3"/>
      <c r="UTJ159" s="3"/>
      <c r="UTK159" s="3"/>
      <c r="UTL159" s="3"/>
      <c r="UTM159" s="3"/>
      <c r="UTN159" s="3"/>
      <c r="UTO159" s="3"/>
      <c r="UTP159" s="3"/>
      <c r="UTQ159" s="3"/>
      <c r="UTR159" s="3"/>
      <c r="UTS159" s="3"/>
      <c r="UTT159" s="3"/>
      <c r="UTU159" s="3"/>
      <c r="UTV159" s="3"/>
      <c r="UTW159" s="3"/>
      <c r="UTX159" s="3"/>
      <c r="UTY159" s="3"/>
      <c r="UTZ159" s="3"/>
      <c r="UUA159" s="3"/>
      <c r="UUB159" s="3"/>
      <c r="UUC159" s="3"/>
      <c r="UUD159" s="3"/>
      <c r="UUE159" s="3"/>
      <c r="UUF159" s="3"/>
      <c r="UUG159" s="3"/>
      <c r="UUH159" s="3"/>
      <c r="UUI159" s="3"/>
      <c r="UUJ159" s="3"/>
      <c r="UUK159" s="3"/>
      <c r="UUL159" s="3"/>
      <c r="UUM159" s="3"/>
      <c r="UUN159" s="3"/>
      <c r="UUO159" s="3"/>
      <c r="UUP159" s="3"/>
      <c r="UUQ159" s="3"/>
      <c r="UUR159" s="3"/>
      <c r="UUS159" s="3"/>
      <c r="UUT159" s="3"/>
      <c r="UUU159" s="3"/>
      <c r="UUV159" s="3"/>
      <c r="UUW159" s="3"/>
      <c r="UUX159" s="3"/>
      <c r="UUY159" s="3"/>
      <c r="UUZ159" s="3"/>
      <c r="UVA159" s="3"/>
      <c r="UVB159" s="3"/>
      <c r="UVC159" s="3"/>
      <c r="UVD159" s="3"/>
      <c r="UVE159" s="3"/>
      <c r="UVF159" s="3"/>
      <c r="UVG159" s="3"/>
      <c r="UVH159" s="3"/>
      <c r="UVI159" s="3"/>
      <c r="UVJ159" s="3"/>
      <c r="UVK159" s="3"/>
      <c r="UVL159" s="3"/>
      <c r="UVM159" s="3"/>
      <c r="UVN159" s="3"/>
      <c r="UVO159" s="3"/>
      <c r="UVP159" s="3"/>
      <c r="UVQ159" s="3"/>
      <c r="UVR159" s="3"/>
      <c r="UVS159" s="3"/>
      <c r="UVT159" s="3"/>
      <c r="UVU159" s="3"/>
      <c r="UVV159" s="3"/>
      <c r="UVW159" s="3"/>
      <c r="UVX159" s="3"/>
      <c r="UVY159" s="3"/>
      <c r="UVZ159" s="3"/>
      <c r="UWA159" s="3"/>
      <c r="UWB159" s="3"/>
      <c r="UWC159" s="3"/>
      <c r="UWD159" s="3"/>
      <c r="UWE159" s="3"/>
      <c r="UWF159" s="3"/>
      <c r="UWG159" s="3"/>
      <c r="UWH159" s="3"/>
      <c r="UWI159" s="3"/>
      <c r="UWJ159" s="3"/>
      <c r="UWK159" s="3"/>
      <c r="UWL159" s="3"/>
      <c r="UWM159" s="3"/>
      <c r="UWN159" s="3"/>
      <c r="UWO159" s="3"/>
      <c r="UWP159" s="3"/>
      <c r="UWQ159" s="3"/>
      <c r="UWR159" s="3"/>
      <c r="UWS159" s="3"/>
      <c r="UWT159" s="3"/>
      <c r="UWU159" s="3"/>
      <c r="UWV159" s="3"/>
      <c r="UWW159" s="3"/>
      <c r="UWX159" s="3"/>
      <c r="UWY159" s="3"/>
      <c r="UWZ159" s="3"/>
      <c r="UXA159" s="3"/>
      <c r="UXB159" s="3"/>
      <c r="UXC159" s="3"/>
      <c r="UXD159" s="3"/>
      <c r="UXE159" s="3"/>
      <c r="UXF159" s="3"/>
      <c r="UXG159" s="3"/>
      <c r="UXH159" s="3"/>
      <c r="UXI159" s="3"/>
      <c r="UXJ159" s="3"/>
      <c r="UXK159" s="3"/>
      <c r="UXL159" s="3"/>
      <c r="UXM159" s="3"/>
      <c r="UXN159" s="3"/>
      <c r="UXO159" s="3"/>
      <c r="UXP159" s="3"/>
      <c r="UXQ159" s="3"/>
      <c r="UXX159" s="3"/>
      <c r="UXY159" s="3"/>
      <c r="UXZ159" s="3"/>
      <c r="UYA159" s="3"/>
      <c r="UYB159" s="3"/>
      <c r="UYC159" s="3"/>
      <c r="UYD159" s="3"/>
      <c r="UYE159" s="3"/>
      <c r="UYF159" s="3"/>
      <c r="UYG159" s="3"/>
      <c r="UYH159" s="3"/>
      <c r="UYI159" s="3"/>
      <c r="UYJ159" s="3"/>
      <c r="UYK159" s="3"/>
      <c r="UYL159" s="3"/>
      <c r="UYM159" s="3"/>
      <c r="UYN159" s="3"/>
      <c r="UYO159" s="3"/>
      <c r="UYP159" s="3"/>
      <c r="UYQ159" s="3"/>
      <c r="UYR159" s="3"/>
      <c r="UYS159" s="3"/>
      <c r="UYT159" s="3"/>
      <c r="UYU159" s="3"/>
      <c r="UYV159" s="3"/>
      <c r="UYW159" s="3"/>
      <c r="UYX159" s="3"/>
      <c r="UYY159" s="3"/>
      <c r="UYZ159" s="3"/>
      <c r="UZA159" s="3"/>
      <c r="UZB159" s="3"/>
      <c r="UZC159" s="3"/>
      <c r="UZD159" s="3"/>
      <c r="UZE159" s="3"/>
      <c r="UZF159" s="3"/>
      <c r="UZG159" s="3"/>
      <c r="UZH159" s="3"/>
      <c r="UZI159" s="3"/>
      <c r="UZJ159" s="3"/>
      <c r="UZK159" s="3"/>
      <c r="UZL159" s="3"/>
      <c r="UZM159" s="3"/>
      <c r="UZN159" s="3"/>
      <c r="UZO159" s="3"/>
      <c r="UZP159" s="3"/>
      <c r="UZQ159" s="3"/>
      <c r="UZR159" s="3"/>
      <c r="UZS159" s="3"/>
      <c r="UZT159" s="3"/>
      <c r="UZU159" s="3"/>
      <c r="UZV159" s="3"/>
      <c r="UZW159" s="3"/>
      <c r="UZX159" s="3"/>
      <c r="UZY159" s="3"/>
      <c r="UZZ159" s="3"/>
      <c r="VAA159" s="3"/>
      <c r="VAB159" s="3"/>
      <c r="VAC159" s="3"/>
      <c r="VAD159" s="3"/>
      <c r="VAE159" s="3"/>
      <c r="VAF159" s="3"/>
      <c r="VAG159" s="3"/>
      <c r="VAH159" s="3"/>
      <c r="VAI159" s="3"/>
      <c r="VAJ159" s="3"/>
      <c r="VAK159" s="3"/>
      <c r="VAL159" s="3"/>
      <c r="VAM159" s="3"/>
      <c r="VAN159" s="3"/>
      <c r="VAO159" s="3"/>
      <c r="VAP159" s="3"/>
      <c r="VAQ159" s="3"/>
      <c r="VAR159" s="3"/>
      <c r="VAS159" s="3"/>
      <c r="VAT159" s="3"/>
      <c r="VAU159" s="3"/>
      <c r="VAV159" s="3"/>
      <c r="VAW159" s="3"/>
      <c r="VAX159" s="3"/>
      <c r="VAY159" s="3"/>
      <c r="VAZ159" s="3"/>
      <c r="VBA159" s="3"/>
      <c r="VBB159" s="3"/>
      <c r="VBC159" s="3"/>
      <c r="VBD159" s="3"/>
      <c r="VBE159" s="3"/>
      <c r="VBF159" s="3"/>
      <c r="VBG159" s="3"/>
      <c r="VBH159" s="3"/>
      <c r="VBI159" s="3"/>
      <c r="VBJ159" s="3"/>
      <c r="VBK159" s="3"/>
      <c r="VBL159" s="3"/>
      <c r="VBM159" s="3"/>
      <c r="VBN159" s="3"/>
      <c r="VBO159" s="3"/>
      <c r="VBP159" s="3"/>
      <c r="VBQ159" s="3"/>
      <c r="VBR159" s="3"/>
      <c r="VBS159" s="3"/>
      <c r="VBT159" s="3"/>
      <c r="VBU159" s="3"/>
      <c r="VBV159" s="3"/>
      <c r="VBW159" s="3"/>
      <c r="VBX159" s="3"/>
      <c r="VBY159" s="3"/>
      <c r="VBZ159" s="3"/>
      <c r="VCA159" s="3"/>
      <c r="VCB159" s="3"/>
      <c r="VCC159" s="3"/>
      <c r="VCD159" s="3"/>
      <c r="VCE159" s="3"/>
      <c r="VCF159" s="3"/>
      <c r="VCG159" s="3"/>
      <c r="VCH159" s="3"/>
      <c r="VCI159" s="3"/>
      <c r="VCJ159" s="3"/>
      <c r="VCK159" s="3"/>
      <c r="VCL159" s="3"/>
      <c r="VCM159" s="3"/>
      <c r="VCN159" s="3"/>
      <c r="VCO159" s="3"/>
      <c r="VCP159" s="3"/>
      <c r="VCQ159" s="3"/>
      <c r="VCR159" s="3"/>
      <c r="VCS159" s="3"/>
      <c r="VCT159" s="3"/>
      <c r="VCU159" s="3"/>
      <c r="VCV159" s="3"/>
      <c r="VCW159" s="3"/>
      <c r="VCX159" s="3"/>
      <c r="VCY159" s="3"/>
      <c r="VCZ159" s="3"/>
      <c r="VDA159" s="3"/>
      <c r="VDB159" s="3"/>
      <c r="VDC159" s="3"/>
      <c r="VDD159" s="3"/>
      <c r="VDE159" s="3"/>
      <c r="VDF159" s="3"/>
      <c r="VDG159" s="3"/>
      <c r="VDH159" s="3"/>
      <c r="VDI159" s="3"/>
      <c r="VDJ159" s="3"/>
      <c r="VDK159" s="3"/>
      <c r="VDL159" s="3"/>
      <c r="VDM159" s="3"/>
      <c r="VDN159" s="3"/>
      <c r="VDO159" s="3"/>
      <c r="VDP159" s="3"/>
      <c r="VDQ159" s="3"/>
      <c r="VDR159" s="3"/>
      <c r="VDS159" s="3"/>
      <c r="VDT159" s="3"/>
      <c r="VDU159" s="3"/>
      <c r="VDV159" s="3"/>
      <c r="VDW159" s="3"/>
      <c r="VDX159" s="3"/>
      <c r="VDY159" s="3"/>
      <c r="VDZ159" s="3"/>
      <c r="VEA159" s="3"/>
      <c r="VEB159" s="3"/>
      <c r="VEC159" s="3"/>
      <c r="VED159" s="3"/>
      <c r="VEE159" s="3"/>
      <c r="VEF159" s="3"/>
      <c r="VEG159" s="3"/>
      <c r="VEH159" s="3"/>
      <c r="VEI159" s="3"/>
      <c r="VEJ159" s="3"/>
      <c r="VEK159" s="3"/>
      <c r="VEL159" s="3"/>
      <c r="VEM159" s="3"/>
      <c r="VEN159" s="3"/>
      <c r="VEO159" s="3"/>
      <c r="VEP159" s="3"/>
      <c r="VEQ159" s="3"/>
      <c r="VER159" s="3"/>
      <c r="VES159" s="3"/>
      <c r="VET159" s="3"/>
      <c r="VEU159" s="3"/>
      <c r="VEV159" s="3"/>
      <c r="VEW159" s="3"/>
      <c r="VEX159" s="3"/>
      <c r="VEY159" s="3"/>
      <c r="VEZ159" s="3"/>
      <c r="VFA159" s="3"/>
      <c r="VFB159" s="3"/>
      <c r="VFC159" s="3"/>
      <c r="VFD159" s="3"/>
      <c r="VFE159" s="3"/>
      <c r="VFF159" s="3"/>
      <c r="VFG159" s="3"/>
      <c r="VFH159" s="3"/>
      <c r="VFI159" s="3"/>
      <c r="VFJ159" s="3"/>
      <c r="VFK159" s="3"/>
      <c r="VFL159" s="3"/>
      <c r="VFM159" s="3"/>
      <c r="VFN159" s="3"/>
      <c r="VFO159" s="3"/>
      <c r="VFP159" s="3"/>
      <c r="VFQ159" s="3"/>
      <c r="VFR159" s="3"/>
      <c r="VFS159" s="3"/>
      <c r="VFT159" s="3"/>
      <c r="VFU159" s="3"/>
      <c r="VFV159" s="3"/>
      <c r="VFW159" s="3"/>
      <c r="VFX159" s="3"/>
      <c r="VFY159" s="3"/>
      <c r="VFZ159" s="3"/>
      <c r="VGA159" s="3"/>
      <c r="VGB159" s="3"/>
      <c r="VGC159" s="3"/>
      <c r="VGD159" s="3"/>
      <c r="VGE159" s="3"/>
      <c r="VGF159" s="3"/>
      <c r="VGG159" s="3"/>
      <c r="VGH159" s="3"/>
      <c r="VGI159" s="3"/>
      <c r="VGJ159" s="3"/>
      <c r="VGK159" s="3"/>
      <c r="VGL159" s="3"/>
      <c r="VGM159" s="3"/>
      <c r="VGN159" s="3"/>
      <c r="VGO159" s="3"/>
      <c r="VGP159" s="3"/>
      <c r="VGQ159" s="3"/>
      <c r="VGR159" s="3"/>
      <c r="VGS159" s="3"/>
      <c r="VGT159" s="3"/>
      <c r="VGU159" s="3"/>
      <c r="VGV159" s="3"/>
      <c r="VGW159" s="3"/>
      <c r="VGX159" s="3"/>
      <c r="VGY159" s="3"/>
      <c r="VGZ159" s="3"/>
      <c r="VHA159" s="3"/>
      <c r="VHB159" s="3"/>
      <c r="VHC159" s="3"/>
      <c r="VHD159" s="3"/>
      <c r="VHE159" s="3"/>
      <c r="VHF159" s="3"/>
      <c r="VHG159" s="3"/>
      <c r="VHH159" s="3"/>
      <c r="VHI159" s="3"/>
      <c r="VHJ159" s="3"/>
      <c r="VHK159" s="3"/>
      <c r="VHL159" s="3"/>
      <c r="VHM159" s="3"/>
      <c r="VHT159" s="3"/>
      <c r="VHU159" s="3"/>
      <c r="VHV159" s="3"/>
      <c r="VHW159" s="3"/>
      <c r="VHX159" s="3"/>
      <c r="VHY159" s="3"/>
      <c r="VHZ159" s="3"/>
      <c r="VIA159" s="3"/>
      <c r="VIB159" s="3"/>
      <c r="VIC159" s="3"/>
      <c r="VID159" s="3"/>
      <c r="VIE159" s="3"/>
      <c r="VIF159" s="3"/>
      <c r="VIG159" s="3"/>
      <c r="VIH159" s="3"/>
      <c r="VII159" s="3"/>
      <c r="VIJ159" s="3"/>
      <c r="VIK159" s="3"/>
      <c r="VIL159" s="3"/>
      <c r="VIM159" s="3"/>
      <c r="VIN159" s="3"/>
      <c r="VIO159" s="3"/>
      <c r="VIP159" s="3"/>
      <c r="VIQ159" s="3"/>
      <c r="VIR159" s="3"/>
      <c r="VIS159" s="3"/>
      <c r="VIT159" s="3"/>
      <c r="VIU159" s="3"/>
      <c r="VIV159" s="3"/>
      <c r="VIW159" s="3"/>
      <c r="VIX159" s="3"/>
      <c r="VIY159" s="3"/>
      <c r="VIZ159" s="3"/>
      <c r="VJA159" s="3"/>
      <c r="VJB159" s="3"/>
      <c r="VJC159" s="3"/>
      <c r="VJD159" s="3"/>
      <c r="VJE159" s="3"/>
      <c r="VJF159" s="3"/>
      <c r="VJG159" s="3"/>
      <c r="VJH159" s="3"/>
      <c r="VJI159" s="3"/>
      <c r="VJJ159" s="3"/>
      <c r="VJK159" s="3"/>
      <c r="VJL159" s="3"/>
      <c r="VJM159" s="3"/>
      <c r="VJN159" s="3"/>
      <c r="VJO159" s="3"/>
      <c r="VJP159" s="3"/>
      <c r="VJQ159" s="3"/>
      <c r="VJR159" s="3"/>
      <c r="VJS159" s="3"/>
      <c r="VJT159" s="3"/>
      <c r="VJU159" s="3"/>
      <c r="VJV159" s="3"/>
      <c r="VJW159" s="3"/>
      <c r="VJX159" s="3"/>
      <c r="VJY159" s="3"/>
      <c r="VJZ159" s="3"/>
      <c r="VKA159" s="3"/>
      <c r="VKB159" s="3"/>
      <c r="VKC159" s="3"/>
      <c r="VKD159" s="3"/>
      <c r="VKE159" s="3"/>
      <c r="VKF159" s="3"/>
      <c r="VKG159" s="3"/>
      <c r="VKH159" s="3"/>
      <c r="VKI159" s="3"/>
      <c r="VKJ159" s="3"/>
      <c r="VKK159" s="3"/>
      <c r="VKL159" s="3"/>
      <c r="VKM159" s="3"/>
      <c r="VKN159" s="3"/>
      <c r="VKO159" s="3"/>
      <c r="VKP159" s="3"/>
      <c r="VKQ159" s="3"/>
      <c r="VKR159" s="3"/>
      <c r="VKS159" s="3"/>
      <c r="VKT159" s="3"/>
      <c r="VKU159" s="3"/>
      <c r="VKV159" s="3"/>
      <c r="VKW159" s="3"/>
      <c r="VKX159" s="3"/>
      <c r="VKY159" s="3"/>
      <c r="VKZ159" s="3"/>
      <c r="VLA159" s="3"/>
      <c r="VLB159" s="3"/>
      <c r="VLC159" s="3"/>
      <c r="VLD159" s="3"/>
      <c r="VLE159" s="3"/>
      <c r="VLF159" s="3"/>
      <c r="VLG159" s="3"/>
      <c r="VLH159" s="3"/>
      <c r="VLI159" s="3"/>
      <c r="VLJ159" s="3"/>
      <c r="VLK159" s="3"/>
      <c r="VLL159" s="3"/>
      <c r="VLM159" s="3"/>
      <c r="VLN159" s="3"/>
      <c r="VLO159" s="3"/>
      <c r="VLP159" s="3"/>
      <c r="VLQ159" s="3"/>
      <c r="VLR159" s="3"/>
      <c r="VLS159" s="3"/>
      <c r="VLT159" s="3"/>
      <c r="VLU159" s="3"/>
      <c r="VLV159" s="3"/>
      <c r="VLW159" s="3"/>
      <c r="VLX159" s="3"/>
      <c r="VLY159" s="3"/>
      <c r="VLZ159" s="3"/>
      <c r="VMA159" s="3"/>
      <c r="VMB159" s="3"/>
      <c r="VMC159" s="3"/>
      <c r="VMD159" s="3"/>
      <c r="VME159" s="3"/>
      <c r="VMF159" s="3"/>
      <c r="VMG159" s="3"/>
      <c r="VMH159" s="3"/>
      <c r="VMI159" s="3"/>
      <c r="VMJ159" s="3"/>
      <c r="VMK159" s="3"/>
      <c r="VML159" s="3"/>
      <c r="VMM159" s="3"/>
      <c r="VMN159" s="3"/>
      <c r="VMO159" s="3"/>
      <c r="VMP159" s="3"/>
      <c r="VMQ159" s="3"/>
      <c r="VMR159" s="3"/>
      <c r="VMS159" s="3"/>
      <c r="VMT159" s="3"/>
      <c r="VMU159" s="3"/>
      <c r="VMV159" s="3"/>
      <c r="VMW159" s="3"/>
      <c r="VMX159" s="3"/>
      <c r="VMY159" s="3"/>
      <c r="VMZ159" s="3"/>
      <c r="VNA159" s="3"/>
      <c r="VNB159" s="3"/>
      <c r="VNC159" s="3"/>
      <c r="VND159" s="3"/>
      <c r="VNE159" s="3"/>
      <c r="VNF159" s="3"/>
      <c r="VNG159" s="3"/>
      <c r="VNH159" s="3"/>
      <c r="VNI159" s="3"/>
      <c r="VNJ159" s="3"/>
      <c r="VNK159" s="3"/>
      <c r="VNL159" s="3"/>
      <c r="VNM159" s="3"/>
      <c r="VNN159" s="3"/>
      <c r="VNO159" s="3"/>
      <c r="VNP159" s="3"/>
      <c r="VNQ159" s="3"/>
      <c r="VNR159" s="3"/>
      <c r="VNS159" s="3"/>
      <c r="VNT159" s="3"/>
      <c r="VNU159" s="3"/>
      <c r="VNV159" s="3"/>
      <c r="VNW159" s="3"/>
      <c r="VNX159" s="3"/>
      <c r="VNY159" s="3"/>
      <c r="VNZ159" s="3"/>
      <c r="VOA159" s="3"/>
      <c r="VOB159" s="3"/>
      <c r="VOC159" s="3"/>
      <c r="VOD159" s="3"/>
      <c r="VOE159" s="3"/>
      <c r="VOF159" s="3"/>
      <c r="VOG159" s="3"/>
      <c r="VOH159" s="3"/>
      <c r="VOI159" s="3"/>
      <c r="VOJ159" s="3"/>
      <c r="VOK159" s="3"/>
      <c r="VOL159" s="3"/>
      <c r="VOM159" s="3"/>
      <c r="VON159" s="3"/>
      <c r="VOO159" s="3"/>
      <c r="VOP159" s="3"/>
      <c r="VOQ159" s="3"/>
      <c r="VOR159" s="3"/>
      <c r="VOS159" s="3"/>
      <c r="VOT159" s="3"/>
      <c r="VOU159" s="3"/>
      <c r="VOV159" s="3"/>
      <c r="VOW159" s="3"/>
      <c r="VOX159" s="3"/>
      <c r="VOY159" s="3"/>
      <c r="VOZ159" s="3"/>
      <c r="VPA159" s="3"/>
      <c r="VPB159" s="3"/>
      <c r="VPC159" s="3"/>
      <c r="VPD159" s="3"/>
      <c r="VPE159" s="3"/>
      <c r="VPF159" s="3"/>
      <c r="VPG159" s="3"/>
      <c r="VPH159" s="3"/>
      <c r="VPI159" s="3"/>
      <c r="VPJ159" s="3"/>
      <c r="VPK159" s="3"/>
      <c r="VPL159" s="3"/>
      <c r="VPM159" s="3"/>
      <c r="VPN159" s="3"/>
      <c r="VPO159" s="3"/>
      <c r="VPP159" s="3"/>
      <c r="VPQ159" s="3"/>
      <c r="VPR159" s="3"/>
      <c r="VPS159" s="3"/>
      <c r="VPT159" s="3"/>
      <c r="VPU159" s="3"/>
      <c r="VPV159" s="3"/>
      <c r="VPW159" s="3"/>
      <c r="VPX159" s="3"/>
      <c r="VPY159" s="3"/>
      <c r="VPZ159" s="3"/>
      <c r="VQA159" s="3"/>
      <c r="VQB159" s="3"/>
      <c r="VQC159" s="3"/>
      <c r="VQD159" s="3"/>
      <c r="VQE159" s="3"/>
      <c r="VQF159" s="3"/>
      <c r="VQG159" s="3"/>
      <c r="VQH159" s="3"/>
      <c r="VQI159" s="3"/>
      <c r="VQJ159" s="3"/>
      <c r="VQK159" s="3"/>
      <c r="VQL159" s="3"/>
      <c r="VQM159" s="3"/>
      <c r="VQN159" s="3"/>
      <c r="VQO159" s="3"/>
      <c r="VQP159" s="3"/>
      <c r="VQQ159" s="3"/>
      <c r="VQR159" s="3"/>
      <c r="VQS159" s="3"/>
      <c r="VQT159" s="3"/>
      <c r="VQU159" s="3"/>
      <c r="VQV159" s="3"/>
      <c r="VQW159" s="3"/>
      <c r="VQX159" s="3"/>
      <c r="VQY159" s="3"/>
      <c r="VQZ159" s="3"/>
      <c r="VRA159" s="3"/>
      <c r="VRB159" s="3"/>
      <c r="VRC159" s="3"/>
      <c r="VRD159" s="3"/>
      <c r="VRE159" s="3"/>
      <c r="VRF159" s="3"/>
      <c r="VRG159" s="3"/>
      <c r="VRH159" s="3"/>
      <c r="VRI159" s="3"/>
      <c r="VRP159" s="3"/>
      <c r="VRQ159" s="3"/>
      <c r="VRR159" s="3"/>
      <c r="VRS159" s="3"/>
      <c r="VRT159" s="3"/>
      <c r="VRU159" s="3"/>
      <c r="VRV159" s="3"/>
      <c r="VRW159" s="3"/>
      <c r="VRX159" s="3"/>
      <c r="VRY159" s="3"/>
      <c r="VRZ159" s="3"/>
      <c r="VSA159" s="3"/>
      <c r="VSB159" s="3"/>
      <c r="VSC159" s="3"/>
      <c r="VSD159" s="3"/>
      <c r="VSE159" s="3"/>
      <c r="VSF159" s="3"/>
      <c r="VSG159" s="3"/>
      <c r="VSH159" s="3"/>
      <c r="VSI159" s="3"/>
      <c r="VSJ159" s="3"/>
      <c r="VSK159" s="3"/>
      <c r="VSL159" s="3"/>
      <c r="VSM159" s="3"/>
      <c r="VSN159" s="3"/>
      <c r="VSO159" s="3"/>
      <c r="VSP159" s="3"/>
      <c r="VSQ159" s="3"/>
      <c r="VSR159" s="3"/>
      <c r="VSS159" s="3"/>
      <c r="VST159" s="3"/>
      <c r="VSU159" s="3"/>
      <c r="VSV159" s="3"/>
      <c r="VSW159" s="3"/>
      <c r="VSX159" s="3"/>
      <c r="VSY159" s="3"/>
      <c r="VSZ159" s="3"/>
      <c r="VTA159" s="3"/>
      <c r="VTB159" s="3"/>
      <c r="VTC159" s="3"/>
      <c r="VTD159" s="3"/>
      <c r="VTE159" s="3"/>
      <c r="VTF159" s="3"/>
      <c r="VTG159" s="3"/>
      <c r="VTH159" s="3"/>
      <c r="VTI159" s="3"/>
      <c r="VTJ159" s="3"/>
      <c r="VTK159" s="3"/>
      <c r="VTL159" s="3"/>
      <c r="VTM159" s="3"/>
      <c r="VTN159" s="3"/>
      <c r="VTO159" s="3"/>
      <c r="VTP159" s="3"/>
      <c r="VTQ159" s="3"/>
      <c r="VTR159" s="3"/>
      <c r="VTS159" s="3"/>
      <c r="VTT159" s="3"/>
      <c r="VTU159" s="3"/>
      <c r="VTV159" s="3"/>
      <c r="VTW159" s="3"/>
      <c r="VTX159" s="3"/>
      <c r="VTY159" s="3"/>
      <c r="VTZ159" s="3"/>
      <c r="VUA159" s="3"/>
      <c r="VUB159" s="3"/>
      <c r="VUC159" s="3"/>
      <c r="VUD159" s="3"/>
      <c r="VUE159" s="3"/>
      <c r="VUF159" s="3"/>
      <c r="VUG159" s="3"/>
      <c r="VUH159" s="3"/>
      <c r="VUI159" s="3"/>
      <c r="VUJ159" s="3"/>
      <c r="VUK159" s="3"/>
      <c r="VUL159" s="3"/>
      <c r="VUM159" s="3"/>
      <c r="VUN159" s="3"/>
      <c r="VUO159" s="3"/>
      <c r="VUP159" s="3"/>
      <c r="VUQ159" s="3"/>
      <c r="VUR159" s="3"/>
      <c r="VUS159" s="3"/>
      <c r="VUT159" s="3"/>
      <c r="VUU159" s="3"/>
      <c r="VUV159" s="3"/>
      <c r="VUW159" s="3"/>
      <c r="VUX159" s="3"/>
      <c r="VUY159" s="3"/>
      <c r="VUZ159" s="3"/>
      <c r="VVA159" s="3"/>
      <c r="VVB159" s="3"/>
      <c r="VVC159" s="3"/>
      <c r="VVD159" s="3"/>
      <c r="VVE159" s="3"/>
      <c r="VVF159" s="3"/>
      <c r="VVG159" s="3"/>
      <c r="VVH159" s="3"/>
      <c r="VVI159" s="3"/>
      <c r="VVJ159" s="3"/>
      <c r="VVK159" s="3"/>
      <c r="VVL159" s="3"/>
      <c r="VVM159" s="3"/>
      <c r="VVN159" s="3"/>
      <c r="VVO159" s="3"/>
      <c r="VVP159" s="3"/>
      <c r="VVQ159" s="3"/>
      <c r="VVR159" s="3"/>
      <c r="VVS159" s="3"/>
      <c r="VVT159" s="3"/>
      <c r="VVU159" s="3"/>
      <c r="VVV159" s="3"/>
      <c r="VVW159" s="3"/>
      <c r="VVX159" s="3"/>
      <c r="VVY159" s="3"/>
      <c r="VVZ159" s="3"/>
      <c r="VWA159" s="3"/>
      <c r="VWB159" s="3"/>
      <c r="VWC159" s="3"/>
      <c r="VWD159" s="3"/>
      <c r="VWE159" s="3"/>
      <c r="VWF159" s="3"/>
      <c r="VWG159" s="3"/>
      <c r="VWH159" s="3"/>
      <c r="VWI159" s="3"/>
      <c r="VWJ159" s="3"/>
      <c r="VWK159" s="3"/>
      <c r="VWL159" s="3"/>
      <c r="VWM159" s="3"/>
      <c r="VWN159" s="3"/>
      <c r="VWO159" s="3"/>
      <c r="VWP159" s="3"/>
      <c r="VWQ159" s="3"/>
      <c r="VWR159" s="3"/>
      <c r="VWS159" s="3"/>
      <c r="VWT159" s="3"/>
      <c r="VWU159" s="3"/>
      <c r="VWV159" s="3"/>
      <c r="VWW159" s="3"/>
      <c r="VWX159" s="3"/>
      <c r="VWY159" s="3"/>
      <c r="VWZ159" s="3"/>
      <c r="VXA159" s="3"/>
      <c r="VXB159" s="3"/>
      <c r="VXC159" s="3"/>
      <c r="VXD159" s="3"/>
      <c r="VXE159" s="3"/>
      <c r="VXF159" s="3"/>
      <c r="VXG159" s="3"/>
      <c r="VXH159" s="3"/>
      <c r="VXI159" s="3"/>
      <c r="VXJ159" s="3"/>
      <c r="VXK159" s="3"/>
      <c r="VXL159" s="3"/>
      <c r="VXM159" s="3"/>
      <c r="VXN159" s="3"/>
      <c r="VXO159" s="3"/>
      <c r="VXP159" s="3"/>
      <c r="VXQ159" s="3"/>
      <c r="VXR159" s="3"/>
      <c r="VXS159" s="3"/>
      <c r="VXT159" s="3"/>
      <c r="VXU159" s="3"/>
      <c r="VXV159" s="3"/>
      <c r="VXW159" s="3"/>
      <c r="VXX159" s="3"/>
      <c r="VXY159" s="3"/>
      <c r="VXZ159" s="3"/>
      <c r="VYA159" s="3"/>
      <c r="VYB159" s="3"/>
      <c r="VYC159" s="3"/>
      <c r="VYD159" s="3"/>
      <c r="VYE159" s="3"/>
      <c r="VYF159" s="3"/>
      <c r="VYG159" s="3"/>
      <c r="VYH159" s="3"/>
      <c r="VYI159" s="3"/>
      <c r="VYJ159" s="3"/>
      <c r="VYK159" s="3"/>
      <c r="VYL159" s="3"/>
      <c r="VYM159" s="3"/>
      <c r="VYN159" s="3"/>
      <c r="VYO159" s="3"/>
      <c r="VYP159" s="3"/>
      <c r="VYQ159" s="3"/>
      <c r="VYR159" s="3"/>
      <c r="VYS159" s="3"/>
      <c r="VYT159" s="3"/>
      <c r="VYU159" s="3"/>
      <c r="VYV159" s="3"/>
      <c r="VYW159" s="3"/>
      <c r="VYX159" s="3"/>
      <c r="VYY159" s="3"/>
      <c r="VYZ159" s="3"/>
      <c r="VZA159" s="3"/>
      <c r="VZB159" s="3"/>
      <c r="VZC159" s="3"/>
      <c r="VZD159" s="3"/>
      <c r="VZE159" s="3"/>
      <c r="VZF159" s="3"/>
      <c r="VZG159" s="3"/>
      <c r="VZH159" s="3"/>
      <c r="VZI159" s="3"/>
      <c r="VZJ159" s="3"/>
      <c r="VZK159" s="3"/>
      <c r="VZL159" s="3"/>
      <c r="VZM159" s="3"/>
      <c r="VZN159" s="3"/>
      <c r="VZO159" s="3"/>
      <c r="VZP159" s="3"/>
      <c r="VZQ159" s="3"/>
      <c r="VZR159" s="3"/>
      <c r="VZS159" s="3"/>
      <c r="VZT159" s="3"/>
      <c r="VZU159" s="3"/>
      <c r="VZV159" s="3"/>
      <c r="VZW159" s="3"/>
      <c r="VZX159" s="3"/>
      <c r="VZY159" s="3"/>
      <c r="VZZ159" s="3"/>
      <c r="WAA159" s="3"/>
      <c r="WAB159" s="3"/>
      <c r="WAC159" s="3"/>
      <c r="WAD159" s="3"/>
      <c r="WAE159" s="3"/>
      <c r="WAF159" s="3"/>
      <c r="WAG159" s="3"/>
      <c r="WAH159" s="3"/>
      <c r="WAI159" s="3"/>
      <c r="WAJ159" s="3"/>
      <c r="WAK159" s="3"/>
      <c r="WAL159" s="3"/>
      <c r="WAM159" s="3"/>
      <c r="WAN159" s="3"/>
      <c r="WAO159" s="3"/>
      <c r="WAP159" s="3"/>
      <c r="WAQ159" s="3"/>
      <c r="WAR159" s="3"/>
      <c r="WAS159" s="3"/>
      <c r="WAT159" s="3"/>
      <c r="WAU159" s="3"/>
      <c r="WAV159" s="3"/>
      <c r="WAW159" s="3"/>
      <c r="WAX159" s="3"/>
      <c r="WAY159" s="3"/>
      <c r="WAZ159" s="3"/>
      <c r="WBA159" s="3"/>
      <c r="WBB159" s="3"/>
      <c r="WBC159" s="3"/>
      <c r="WBD159" s="3"/>
      <c r="WBE159" s="3"/>
      <c r="WBL159" s="3"/>
      <c r="WBM159" s="3"/>
      <c r="WBN159" s="3"/>
      <c r="WBO159" s="3"/>
      <c r="WBP159" s="3"/>
      <c r="WBQ159" s="3"/>
      <c r="WBR159" s="3"/>
      <c r="WBS159" s="3"/>
      <c r="WBT159" s="3"/>
      <c r="WBU159" s="3"/>
      <c r="WBV159" s="3"/>
      <c r="WBW159" s="3"/>
      <c r="WBX159" s="3"/>
      <c r="WBY159" s="3"/>
      <c r="WBZ159" s="3"/>
      <c r="WCA159" s="3"/>
      <c r="WCB159" s="3"/>
      <c r="WCC159" s="3"/>
      <c r="WCD159" s="3"/>
      <c r="WCE159" s="3"/>
      <c r="WCF159" s="3"/>
      <c r="WCG159" s="3"/>
      <c r="WCH159" s="3"/>
      <c r="WCI159" s="3"/>
      <c r="WCJ159" s="3"/>
      <c r="WCK159" s="3"/>
      <c r="WCL159" s="3"/>
      <c r="WCM159" s="3"/>
      <c r="WCN159" s="3"/>
      <c r="WCO159" s="3"/>
      <c r="WCP159" s="3"/>
      <c r="WCQ159" s="3"/>
      <c r="WCR159" s="3"/>
      <c r="WCS159" s="3"/>
      <c r="WCT159" s="3"/>
      <c r="WCU159" s="3"/>
      <c r="WCV159" s="3"/>
      <c r="WCW159" s="3"/>
      <c r="WCX159" s="3"/>
      <c r="WCY159" s="3"/>
      <c r="WCZ159" s="3"/>
      <c r="WDA159" s="3"/>
      <c r="WDB159" s="3"/>
      <c r="WDC159" s="3"/>
      <c r="WDD159" s="3"/>
      <c r="WDE159" s="3"/>
      <c r="WDF159" s="3"/>
      <c r="WDG159" s="3"/>
      <c r="WDH159" s="3"/>
      <c r="WDI159" s="3"/>
      <c r="WDJ159" s="3"/>
      <c r="WDK159" s="3"/>
      <c r="WDL159" s="3"/>
      <c r="WDM159" s="3"/>
      <c r="WDN159" s="3"/>
      <c r="WDO159" s="3"/>
      <c r="WDP159" s="3"/>
      <c r="WDQ159" s="3"/>
      <c r="WDR159" s="3"/>
      <c r="WDS159" s="3"/>
      <c r="WDT159" s="3"/>
      <c r="WDU159" s="3"/>
      <c r="WDV159" s="3"/>
      <c r="WDW159" s="3"/>
      <c r="WDX159" s="3"/>
      <c r="WDY159" s="3"/>
      <c r="WDZ159" s="3"/>
      <c r="WEA159" s="3"/>
      <c r="WEB159" s="3"/>
      <c r="WEC159" s="3"/>
      <c r="WED159" s="3"/>
      <c r="WEE159" s="3"/>
      <c r="WEF159" s="3"/>
      <c r="WEG159" s="3"/>
      <c r="WEH159" s="3"/>
      <c r="WEI159" s="3"/>
      <c r="WEJ159" s="3"/>
      <c r="WEK159" s="3"/>
      <c r="WEL159" s="3"/>
      <c r="WEM159" s="3"/>
      <c r="WEN159" s="3"/>
      <c r="WEO159" s="3"/>
      <c r="WEP159" s="3"/>
      <c r="WEQ159" s="3"/>
      <c r="WER159" s="3"/>
      <c r="WES159" s="3"/>
      <c r="WET159" s="3"/>
      <c r="WEU159" s="3"/>
      <c r="WEV159" s="3"/>
      <c r="WEW159" s="3"/>
      <c r="WEX159" s="3"/>
      <c r="WEY159" s="3"/>
      <c r="WEZ159" s="3"/>
      <c r="WFA159" s="3"/>
      <c r="WFB159" s="3"/>
      <c r="WFC159" s="3"/>
      <c r="WFD159" s="3"/>
      <c r="WFE159" s="3"/>
      <c r="WFF159" s="3"/>
      <c r="WFG159" s="3"/>
      <c r="WFH159" s="3"/>
      <c r="WFI159" s="3"/>
      <c r="WFJ159" s="3"/>
      <c r="WFK159" s="3"/>
      <c r="WFL159" s="3"/>
      <c r="WFM159" s="3"/>
      <c r="WFN159" s="3"/>
      <c r="WFO159" s="3"/>
      <c r="WFP159" s="3"/>
      <c r="WFQ159" s="3"/>
      <c r="WFR159" s="3"/>
      <c r="WFS159" s="3"/>
      <c r="WFT159" s="3"/>
      <c r="WFU159" s="3"/>
      <c r="WFV159" s="3"/>
      <c r="WFW159" s="3"/>
      <c r="WFX159" s="3"/>
      <c r="WFY159" s="3"/>
      <c r="WFZ159" s="3"/>
      <c r="WGA159" s="3"/>
      <c r="WGB159" s="3"/>
      <c r="WGC159" s="3"/>
      <c r="WGD159" s="3"/>
      <c r="WGE159" s="3"/>
      <c r="WGF159" s="3"/>
      <c r="WGG159" s="3"/>
      <c r="WGH159" s="3"/>
      <c r="WGI159" s="3"/>
      <c r="WGJ159" s="3"/>
      <c r="WGK159" s="3"/>
      <c r="WGL159" s="3"/>
      <c r="WGM159" s="3"/>
      <c r="WGN159" s="3"/>
      <c r="WGO159" s="3"/>
      <c r="WGP159" s="3"/>
      <c r="WGQ159" s="3"/>
      <c r="WGR159" s="3"/>
      <c r="WGS159" s="3"/>
      <c r="WGT159" s="3"/>
      <c r="WGU159" s="3"/>
      <c r="WGV159" s="3"/>
      <c r="WGW159" s="3"/>
      <c r="WGX159" s="3"/>
      <c r="WGY159" s="3"/>
      <c r="WGZ159" s="3"/>
      <c r="WHA159" s="3"/>
      <c r="WHB159" s="3"/>
      <c r="WHC159" s="3"/>
      <c r="WHD159" s="3"/>
      <c r="WHE159" s="3"/>
      <c r="WHF159" s="3"/>
      <c r="WHG159" s="3"/>
      <c r="WHH159" s="3"/>
      <c r="WHI159" s="3"/>
      <c r="WHJ159" s="3"/>
      <c r="WHK159" s="3"/>
      <c r="WHL159" s="3"/>
      <c r="WHM159" s="3"/>
      <c r="WHN159" s="3"/>
      <c r="WHO159" s="3"/>
      <c r="WHP159" s="3"/>
      <c r="WHQ159" s="3"/>
      <c r="WHR159" s="3"/>
      <c r="WHS159" s="3"/>
      <c r="WHT159" s="3"/>
      <c r="WHU159" s="3"/>
      <c r="WHV159" s="3"/>
      <c r="WHW159" s="3"/>
      <c r="WHX159" s="3"/>
      <c r="WHY159" s="3"/>
      <c r="WHZ159" s="3"/>
      <c r="WIA159" s="3"/>
      <c r="WIB159" s="3"/>
      <c r="WIC159" s="3"/>
      <c r="WID159" s="3"/>
      <c r="WIE159" s="3"/>
      <c r="WIF159" s="3"/>
      <c r="WIG159" s="3"/>
      <c r="WIH159" s="3"/>
      <c r="WII159" s="3"/>
      <c r="WIJ159" s="3"/>
      <c r="WIK159" s="3"/>
      <c r="WIL159" s="3"/>
      <c r="WIM159" s="3"/>
      <c r="WIN159" s="3"/>
      <c r="WIO159" s="3"/>
      <c r="WIP159" s="3"/>
      <c r="WIQ159" s="3"/>
      <c r="WIR159" s="3"/>
      <c r="WIS159" s="3"/>
      <c r="WIT159" s="3"/>
      <c r="WIU159" s="3"/>
      <c r="WIV159" s="3"/>
      <c r="WIW159" s="3"/>
      <c r="WIX159" s="3"/>
      <c r="WIY159" s="3"/>
      <c r="WIZ159" s="3"/>
      <c r="WJA159" s="3"/>
      <c r="WJB159" s="3"/>
      <c r="WJC159" s="3"/>
      <c r="WJD159" s="3"/>
      <c r="WJE159" s="3"/>
      <c r="WJF159" s="3"/>
      <c r="WJG159" s="3"/>
      <c r="WJH159" s="3"/>
      <c r="WJI159" s="3"/>
      <c r="WJJ159" s="3"/>
      <c r="WJK159" s="3"/>
      <c r="WJL159" s="3"/>
      <c r="WJM159" s="3"/>
      <c r="WJN159" s="3"/>
      <c r="WJO159" s="3"/>
      <c r="WJP159" s="3"/>
      <c r="WJQ159" s="3"/>
      <c r="WJR159" s="3"/>
      <c r="WJS159" s="3"/>
      <c r="WJT159" s="3"/>
      <c r="WJU159" s="3"/>
      <c r="WJV159" s="3"/>
      <c r="WJW159" s="3"/>
      <c r="WJX159" s="3"/>
      <c r="WJY159" s="3"/>
      <c r="WJZ159" s="3"/>
      <c r="WKA159" s="3"/>
      <c r="WKB159" s="3"/>
      <c r="WKC159" s="3"/>
      <c r="WKD159" s="3"/>
      <c r="WKE159" s="3"/>
      <c r="WKF159" s="3"/>
      <c r="WKG159" s="3"/>
      <c r="WKH159" s="3"/>
      <c r="WKI159" s="3"/>
      <c r="WKJ159" s="3"/>
      <c r="WKK159" s="3"/>
      <c r="WKL159" s="3"/>
      <c r="WKM159" s="3"/>
      <c r="WKN159" s="3"/>
      <c r="WKO159" s="3"/>
      <c r="WKP159" s="3"/>
      <c r="WKQ159" s="3"/>
      <c r="WKR159" s="3"/>
      <c r="WKS159" s="3"/>
      <c r="WKT159" s="3"/>
      <c r="WKU159" s="3"/>
      <c r="WKV159" s="3"/>
      <c r="WKW159" s="3"/>
      <c r="WKX159" s="3"/>
      <c r="WKY159" s="3"/>
      <c r="WKZ159" s="3"/>
      <c r="WLA159" s="3"/>
      <c r="WLH159" s="3"/>
      <c r="WLI159" s="3"/>
      <c r="WLJ159" s="3"/>
      <c r="WLK159" s="3"/>
      <c r="WLL159" s="3"/>
      <c r="WLM159" s="3"/>
      <c r="WLN159" s="3"/>
      <c r="WLO159" s="3"/>
      <c r="WLP159" s="3"/>
      <c r="WLQ159" s="3"/>
      <c r="WLR159" s="3"/>
      <c r="WLS159" s="3"/>
      <c r="WLT159" s="3"/>
      <c r="WLU159" s="3"/>
      <c r="WLV159" s="3"/>
      <c r="WLW159" s="3"/>
      <c r="WLX159" s="3"/>
      <c r="WLY159" s="3"/>
      <c r="WLZ159" s="3"/>
      <c r="WMA159" s="3"/>
      <c r="WMB159" s="3"/>
      <c r="WMC159" s="3"/>
      <c r="WMD159" s="3"/>
      <c r="WME159" s="3"/>
      <c r="WMF159" s="3"/>
      <c r="WMG159" s="3"/>
      <c r="WMH159" s="3"/>
      <c r="WMI159" s="3"/>
      <c r="WMJ159" s="3"/>
      <c r="WMK159" s="3"/>
      <c r="WML159" s="3"/>
      <c r="WMM159" s="3"/>
      <c r="WMN159" s="3"/>
      <c r="WMO159" s="3"/>
      <c r="WMP159" s="3"/>
      <c r="WMQ159" s="3"/>
      <c r="WMR159" s="3"/>
      <c r="WMS159" s="3"/>
      <c r="WMT159" s="3"/>
      <c r="WMU159" s="3"/>
      <c r="WMV159" s="3"/>
      <c r="WMW159" s="3"/>
      <c r="WMX159" s="3"/>
      <c r="WMY159" s="3"/>
      <c r="WMZ159" s="3"/>
      <c r="WNA159" s="3"/>
      <c r="WNB159" s="3"/>
      <c r="WNC159" s="3"/>
      <c r="WND159" s="3"/>
      <c r="WNE159" s="3"/>
      <c r="WNF159" s="3"/>
      <c r="WNG159" s="3"/>
      <c r="WNH159" s="3"/>
      <c r="WNI159" s="3"/>
      <c r="WNJ159" s="3"/>
      <c r="WNK159" s="3"/>
      <c r="WNL159" s="3"/>
      <c r="WNM159" s="3"/>
      <c r="WNN159" s="3"/>
      <c r="WNO159" s="3"/>
      <c r="WNP159" s="3"/>
      <c r="WNQ159" s="3"/>
      <c r="WNR159" s="3"/>
      <c r="WNS159" s="3"/>
      <c r="WNT159" s="3"/>
      <c r="WNU159" s="3"/>
      <c r="WNV159" s="3"/>
      <c r="WNW159" s="3"/>
      <c r="WNX159" s="3"/>
      <c r="WNY159" s="3"/>
      <c r="WNZ159" s="3"/>
      <c r="WOA159" s="3"/>
      <c r="WOB159" s="3"/>
      <c r="WOC159" s="3"/>
      <c r="WOD159" s="3"/>
      <c r="WOE159" s="3"/>
      <c r="WOF159" s="3"/>
      <c r="WOG159" s="3"/>
      <c r="WOH159" s="3"/>
      <c r="WOI159" s="3"/>
      <c r="WOJ159" s="3"/>
      <c r="WOK159" s="3"/>
      <c r="WOL159" s="3"/>
      <c r="WOM159" s="3"/>
      <c r="WON159" s="3"/>
      <c r="WOO159" s="3"/>
      <c r="WOP159" s="3"/>
      <c r="WOQ159" s="3"/>
      <c r="WOR159" s="3"/>
      <c r="WOS159" s="3"/>
      <c r="WOT159" s="3"/>
      <c r="WOU159" s="3"/>
      <c r="WOV159" s="3"/>
      <c r="WOW159" s="3"/>
      <c r="WOX159" s="3"/>
      <c r="WOY159" s="3"/>
      <c r="WOZ159" s="3"/>
      <c r="WPA159" s="3"/>
      <c r="WPB159" s="3"/>
      <c r="WPC159" s="3"/>
      <c r="WPD159" s="3"/>
      <c r="WPE159" s="3"/>
      <c r="WPF159" s="3"/>
      <c r="WPG159" s="3"/>
      <c r="WPH159" s="3"/>
      <c r="WPI159" s="3"/>
      <c r="WPJ159" s="3"/>
      <c r="WPK159" s="3"/>
      <c r="WPL159" s="3"/>
      <c r="WPM159" s="3"/>
      <c r="WPN159" s="3"/>
      <c r="WPO159" s="3"/>
      <c r="WPP159" s="3"/>
      <c r="WPQ159" s="3"/>
      <c r="WPR159" s="3"/>
      <c r="WPS159" s="3"/>
      <c r="WPT159" s="3"/>
      <c r="WPU159" s="3"/>
      <c r="WPV159" s="3"/>
      <c r="WPW159" s="3"/>
      <c r="WPX159" s="3"/>
      <c r="WPY159" s="3"/>
      <c r="WPZ159" s="3"/>
      <c r="WQA159" s="3"/>
      <c r="WQB159" s="3"/>
      <c r="WQC159" s="3"/>
      <c r="WQD159" s="3"/>
      <c r="WQE159" s="3"/>
      <c r="WQF159" s="3"/>
      <c r="WQG159" s="3"/>
      <c r="WQH159" s="3"/>
      <c r="WQI159" s="3"/>
      <c r="WQJ159" s="3"/>
      <c r="WQK159" s="3"/>
      <c r="WQL159" s="3"/>
      <c r="WQM159" s="3"/>
      <c r="WQN159" s="3"/>
      <c r="WQO159" s="3"/>
      <c r="WQP159" s="3"/>
      <c r="WQQ159" s="3"/>
      <c r="WQR159" s="3"/>
      <c r="WQS159" s="3"/>
      <c r="WQT159" s="3"/>
      <c r="WQU159" s="3"/>
      <c r="WQV159" s="3"/>
      <c r="WQW159" s="3"/>
      <c r="WQX159" s="3"/>
      <c r="WQY159" s="3"/>
      <c r="WQZ159" s="3"/>
      <c r="WRA159" s="3"/>
      <c r="WRB159" s="3"/>
      <c r="WRC159" s="3"/>
      <c r="WRD159" s="3"/>
      <c r="WRE159" s="3"/>
      <c r="WRF159" s="3"/>
      <c r="WRG159" s="3"/>
      <c r="WRH159" s="3"/>
      <c r="WRI159" s="3"/>
      <c r="WRJ159" s="3"/>
      <c r="WRK159" s="3"/>
      <c r="WRL159" s="3"/>
      <c r="WRM159" s="3"/>
      <c r="WRN159" s="3"/>
      <c r="WRO159" s="3"/>
      <c r="WRP159" s="3"/>
      <c r="WRQ159" s="3"/>
      <c r="WRR159" s="3"/>
      <c r="WRS159" s="3"/>
      <c r="WRT159" s="3"/>
      <c r="WRU159" s="3"/>
      <c r="WRV159" s="3"/>
      <c r="WRW159" s="3"/>
      <c r="WRX159" s="3"/>
      <c r="WRY159" s="3"/>
      <c r="WRZ159" s="3"/>
      <c r="WSA159" s="3"/>
      <c r="WSB159" s="3"/>
      <c r="WSC159" s="3"/>
      <c r="WSD159" s="3"/>
      <c r="WSE159" s="3"/>
      <c r="WSF159" s="3"/>
      <c r="WSG159" s="3"/>
      <c r="WSH159" s="3"/>
      <c r="WSI159" s="3"/>
      <c r="WSJ159" s="3"/>
      <c r="WSK159" s="3"/>
      <c r="WSL159" s="3"/>
      <c r="WSM159" s="3"/>
      <c r="WSN159" s="3"/>
      <c r="WSO159" s="3"/>
      <c r="WSP159" s="3"/>
      <c r="WSQ159" s="3"/>
      <c r="WSR159" s="3"/>
      <c r="WSS159" s="3"/>
      <c r="WST159" s="3"/>
      <c r="WSU159" s="3"/>
      <c r="WSV159" s="3"/>
      <c r="WSW159" s="3"/>
      <c r="WSX159" s="3"/>
      <c r="WSY159" s="3"/>
      <c r="WSZ159" s="3"/>
      <c r="WTA159" s="3"/>
      <c r="WTB159" s="3"/>
      <c r="WTC159" s="3"/>
      <c r="WTD159" s="3"/>
      <c r="WTE159" s="3"/>
      <c r="WTF159" s="3"/>
      <c r="WTG159" s="3"/>
      <c r="WTH159" s="3"/>
      <c r="WTI159" s="3"/>
      <c r="WTJ159" s="3"/>
      <c r="WTK159" s="3"/>
      <c r="WTL159" s="3"/>
      <c r="WTM159" s="3"/>
      <c r="WTN159" s="3"/>
      <c r="WTO159" s="3"/>
      <c r="WTP159" s="3"/>
      <c r="WTQ159" s="3"/>
      <c r="WTR159" s="3"/>
      <c r="WTS159" s="3"/>
      <c r="WTT159" s="3"/>
      <c r="WTU159" s="3"/>
      <c r="WTV159" s="3"/>
      <c r="WTW159" s="3"/>
      <c r="WTX159" s="3"/>
      <c r="WTY159" s="3"/>
      <c r="WTZ159" s="3"/>
      <c r="WUA159" s="3"/>
      <c r="WUB159" s="3"/>
      <c r="WUC159" s="3"/>
      <c r="WUD159" s="3"/>
      <c r="WUE159" s="3"/>
      <c r="WUF159" s="3"/>
      <c r="WUG159" s="3"/>
      <c r="WUH159" s="3"/>
      <c r="WUI159" s="3"/>
      <c r="WUJ159" s="3"/>
      <c r="WUK159" s="3"/>
      <c r="WUL159" s="3"/>
      <c r="WUM159" s="3"/>
      <c r="WUN159" s="3"/>
      <c r="WUO159" s="3"/>
      <c r="WUP159" s="3"/>
      <c r="WUQ159" s="3"/>
      <c r="WUR159" s="3"/>
      <c r="WUS159" s="3"/>
      <c r="WUT159" s="3"/>
      <c r="WUU159" s="3"/>
      <c r="WUV159" s="3"/>
      <c r="WUW159" s="3"/>
      <c r="WVD159" s="3"/>
      <c r="WVE159" s="3"/>
      <c r="WVF159" s="3"/>
      <c r="WVG159" s="3"/>
      <c r="WVH159" s="3"/>
      <c r="WVI159" s="3"/>
      <c r="WVJ159" s="3"/>
      <c r="WVK159" s="3"/>
      <c r="WVL159" s="3"/>
      <c r="WVM159" s="3"/>
      <c r="WVN159" s="3"/>
      <c r="WVO159" s="3"/>
      <c r="WVP159" s="3"/>
      <c r="WVQ159" s="3"/>
      <c r="WVR159" s="3"/>
      <c r="WVS159" s="3"/>
      <c r="WVT159" s="3"/>
      <c r="WVU159" s="3"/>
      <c r="WVV159" s="3"/>
      <c r="WVW159" s="3"/>
      <c r="WVX159" s="3"/>
      <c r="WVY159" s="3"/>
      <c r="WVZ159" s="3"/>
      <c r="WWA159" s="3"/>
      <c r="WWB159" s="3"/>
      <c r="WWC159" s="3"/>
      <c r="WWD159" s="3"/>
      <c r="WWE159" s="3"/>
      <c r="WWF159" s="3"/>
      <c r="WWG159" s="3"/>
      <c r="WWH159" s="3"/>
      <c r="WWI159" s="3"/>
      <c r="WWJ159" s="3"/>
      <c r="WWK159" s="3"/>
      <c r="WWL159" s="3"/>
      <c r="WWM159" s="3"/>
      <c r="WWN159" s="3"/>
      <c r="WWO159" s="3"/>
      <c r="WWP159" s="3"/>
      <c r="WWQ159" s="3"/>
      <c r="WWR159" s="3"/>
      <c r="WWS159" s="3"/>
      <c r="WWT159" s="3"/>
      <c r="WWU159" s="3"/>
      <c r="WWV159" s="3"/>
      <c r="WWW159" s="3"/>
      <c r="WWX159" s="3"/>
      <c r="WWY159" s="3"/>
      <c r="WWZ159" s="3"/>
      <c r="WXA159" s="3"/>
      <c r="WXB159" s="3"/>
      <c r="WXC159" s="3"/>
      <c r="WXD159" s="3"/>
      <c r="WXE159" s="3"/>
      <c r="WXF159" s="3"/>
      <c r="WXG159" s="3"/>
      <c r="WXH159" s="3"/>
      <c r="WXI159" s="3"/>
      <c r="WXJ159" s="3"/>
      <c r="WXK159" s="3"/>
      <c r="WXL159" s="3"/>
      <c r="WXM159" s="3"/>
      <c r="WXN159" s="3"/>
      <c r="WXO159" s="3"/>
      <c r="WXP159" s="3"/>
      <c r="WXQ159" s="3"/>
      <c r="WXR159" s="3"/>
      <c r="WXS159" s="3"/>
      <c r="WXT159" s="3"/>
      <c r="WXU159" s="3"/>
      <c r="WXV159" s="3"/>
      <c r="WXW159" s="3"/>
      <c r="WXX159" s="3"/>
      <c r="WXY159" s="3"/>
      <c r="WXZ159" s="3"/>
      <c r="WYA159" s="3"/>
      <c r="WYB159" s="3"/>
      <c r="WYC159" s="3"/>
      <c r="WYD159" s="3"/>
      <c r="WYE159" s="3"/>
      <c r="WYF159" s="3"/>
      <c r="WYG159" s="3"/>
      <c r="WYH159" s="3"/>
      <c r="WYI159" s="3"/>
      <c r="WYJ159" s="3"/>
      <c r="WYK159" s="3"/>
      <c r="WYL159" s="3"/>
      <c r="WYM159" s="3"/>
      <c r="WYN159" s="3"/>
      <c r="WYO159" s="3"/>
      <c r="WYP159" s="3"/>
      <c r="WYQ159" s="3"/>
      <c r="WYR159" s="3"/>
      <c r="WYS159" s="3"/>
      <c r="WYT159" s="3"/>
      <c r="WYU159" s="3"/>
      <c r="WYV159" s="3"/>
      <c r="WYW159" s="3"/>
      <c r="WYX159" s="3"/>
      <c r="WYY159" s="3"/>
      <c r="WYZ159" s="3"/>
      <c r="WZA159" s="3"/>
      <c r="WZB159" s="3"/>
      <c r="WZC159" s="3"/>
      <c r="WZD159" s="3"/>
      <c r="WZE159" s="3"/>
      <c r="WZF159" s="3"/>
      <c r="WZG159" s="3"/>
      <c r="WZH159" s="3"/>
      <c r="WZI159" s="3"/>
      <c r="WZJ159" s="3"/>
      <c r="WZK159" s="3"/>
      <c r="WZL159" s="3"/>
      <c r="WZM159" s="3"/>
      <c r="WZN159" s="3"/>
      <c r="WZO159" s="3"/>
      <c r="WZP159" s="3"/>
      <c r="WZQ159" s="3"/>
      <c r="WZR159" s="3"/>
      <c r="WZS159" s="3"/>
      <c r="WZT159" s="3"/>
      <c r="WZU159" s="3"/>
      <c r="WZV159" s="3"/>
      <c r="WZW159" s="3"/>
      <c r="WZX159" s="3"/>
      <c r="WZY159" s="3"/>
      <c r="WZZ159" s="3"/>
      <c r="XAA159" s="3"/>
      <c r="XAB159" s="3"/>
      <c r="XAC159" s="3"/>
      <c r="XAD159" s="3"/>
      <c r="XAE159" s="3"/>
      <c r="XAF159" s="3"/>
      <c r="XAG159" s="3"/>
      <c r="XAH159" s="3"/>
      <c r="XAI159" s="3"/>
      <c r="XAJ159" s="3"/>
      <c r="XAK159" s="3"/>
      <c r="XAL159" s="3"/>
      <c r="XAM159" s="3"/>
      <c r="XAN159" s="3"/>
      <c r="XAO159" s="3"/>
      <c r="XAP159" s="3"/>
      <c r="XAQ159" s="3"/>
      <c r="XAR159" s="3"/>
      <c r="XAS159" s="3"/>
      <c r="XAT159" s="3"/>
      <c r="XAU159" s="3"/>
      <c r="XAV159" s="3"/>
      <c r="XAW159" s="3"/>
      <c r="XAX159" s="3"/>
      <c r="XAY159" s="3"/>
      <c r="XAZ159" s="3"/>
      <c r="XBA159" s="3"/>
      <c r="XBB159" s="3"/>
      <c r="XBC159" s="3"/>
      <c r="XBD159" s="3"/>
      <c r="XBE159" s="3"/>
      <c r="XBF159" s="3"/>
      <c r="XBG159" s="3"/>
      <c r="XBH159" s="3"/>
      <c r="XBI159" s="3"/>
      <c r="XBJ159" s="3"/>
      <c r="XBK159" s="3"/>
      <c r="XBL159" s="3"/>
      <c r="XBM159" s="3"/>
      <c r="XBN159" s="3"/>
      <c r="XBO159" s="3"/>
      <c r="XBP159" s="3"/>
      <c r="XBQ159" s="3"/>
      <c r="XBR159" s="3"/>
      <c r="XBS159" s="3"/>
      <c r="XBT159" s="3"/>
      <c r="XBU159" s="3"/>
      <c r="XBV159" s="3"/>
      <c r="XBW159" s="3"/>
      <c r="XBX159" s="3"/>
      <c r="XBY159" s="3"/>
      <c r="XBZ159" s="3"/>
      <c r="XCA159" s="3"/>
      <c r="XCB159" s="3"/>
      <c r="XCC159" s="3"/>
      <c r="XCD159" s="3"/>
      <c r="XCE159" s="3"/>
      <c r="XCF159" s="3"/>
      <c r="XCG159" s="3"/>
      <c r="XCH159" s="3"/>
      <c r="XCI159" s="3"/>
      <c r="XCJ159" s="3"/>
      <c r="XCK159" s="3"/>
      <c r="XCL159" s="3"/>
      <c r="XCM159" s="3"/>
      <c r="XCN159" s="3"/>
      <c r="XCO159" s="3"/>
      <c r="XCP159" s="3"/>
      <c r="XCQ159" s="3"/>
      <c r="XCR159" s="3"/>
      <c r="XCS159" s="3"/>
      <c r="XCT159" s="3"/>
      <c r="XCU159" s="3"/>
      <c r="XCV159" s="3"/>
      <c r="XCW159" s="3"/>
      <c r="XCX159" s="3"/>
      <c r="XCY159" s="3"/>
      <c r="XCZ159" s="3"/>
      <c r="XDA159" s="3"/>
      <c r="XDB159" s="3"/>
      <c r="XDC159" s="3"/>
      <c r="XDD159" s="3"/>
      <c r="XDE159" s="3"/>
      <c r="XDF159" s="3"/>
      <c r="XDG159" s="3"/>
      <c r="XDH159" s="3"/>
      <c r="XDI159" s="3"/>
      <c r="XDJ159" s="3"/>
      <c r="XDK159" s="3"/>
      <c r="XDL159" s="3"/>
      <c r="XDM159" s="3"/>
      <c r="XDN159" s="3"/>
      <c r="XDO159" s="3"/>
      <c r="XDP159" s="3"/>
      <c r="XDQ159" s="3"/>
      <c r="XDR159" s="3"/>
      <c r="XDS159" s="3"/>
      <c r="XDT159" s="3"/>
      <c r="XDU159" s="3"/>
      <c r="XDV159" s="3"/>
      <c r="XDW159" s="3"/>
      <c r="XDX159" s="3"/>
      <c r="XDY159" s="3"/>
      <c r="XDZ159" s="3"/>
      <c r="XEA159" s="3"/>
      <c r="XEB159" s="3"/>
      <c r="XEC159" s="3"/>
      <c r="XED159" s="3"/>
      <c r="XEE159" s="3"/>
      <c r="XEF159" s="3"/>
      <c r="XEG159" s="3"/>
      <c r="XEH159" s="3"/>
      <c r="XEI159" s="3"/>
      <c r="XEJ159" s="3"/>
      <c r="XEK159" s="3"/>
      <c r="XEL159" s="3"/>
      <c r="XEM159" s="3"/>
      <c r="XEN159" s="3"/>
    </row>
    <row r="160" spans="1:16368" hidden="1" x14ac:dyDescent="0.25">
      <c r="A160" s="13"/>
      <c r="B160" s="43"/>
      <c r="C160" s="4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/>
      <c r="OF160" s="3"/>
      <c r="OG160" s="3"/>
      <c r="OH160" s="3"/>
      <c r="OI160" s="3"/>
      <c r="OJ160" s="3"/>
      <c r="OK160" s="3"/>
      <c r="OL160" s="3"/>
      <c r="OM160" s="3"/>
      <c r="ON160" s="3"/>
      <c r="OO160" s="3"/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/>
      <c r="PE160" s="3"/>
      <c r="PF160" s="3"/>
      <c r="PG160" s="3"/>
      <c r="PH160" s="3"/>
      <c r="PI160" s="3"/>
      <c r="PJ160" s="3"/>
      <c r="PK160" s="3"/>
      <c r="PL160" s="3"/>
      <c r="PM160" s="3"/>
      <c r="PN160" s="3"/>
      <c r="PO160" s="3"/>
      <c r="PP160" s="3"/>
      <c r="PQ160" s="3"/>
      <c r="PR160" s="3"/>
      <c r="PS160" s="3"/>
      <c r="PT160" s="3"/>
      <c r="PU160" s="3"/>
      <c r="PV160" s="3"/>
      <c r="PW160" s="3"/>
      <c r="PX160" s="3"/>
      <c r="PY160" s="3"/>
      <c r="PZ160" s="3"/>
      <c r="QA160" s="3"/>
      <c r="QB160" s="3"/>
      <c r="QC160" s="3"/>
      <c r="QD160" s="3"/>
      <c r="QE160" s="3"/>
      <c r="QF160" s="3"/>
      <c r="QG160" s="3"/>
      <c r="QH160" s="3"/>
      <c r="QI160" s="3"/>
      <c r="QJ160" s="3"/>
      <c r="QK160" s="3"/>
      <c r="QL160" s="3"/>
      <c r="QM160" s="3"/>
      <c r="QN160" s="3"/>
      <c r="QO160" s="3"/>
      <c r="QP160" s="3"/>
      <c r="QQ160" s="3"/>
      <c r="QR160" s="3"/>
      <c r="QS160" s="3"/>
      <c r="QT160" s="3"/>
      <c r="QU160" s="3"/>
      <c r="QV160" s="3"/>
      <c r="QW160" s="3"/>
      <c r="QX160" s="3"/>
      <c r="QY160" s="3"/>
      <c r="QZ160" s="3"/>
      <c r="RA160" s="3"/>
      <c r="RB160" s="3"/>
      <c r="RC160" s="3"/>
      <c r="RD160" s="3"/>
      <c r="RE160" s="3"/>
      <c r="RF160" s="3"/>
      <c r="RG160" s="3"/>
      <c r="RH160" s="3"/>
      <c r="RI160" s="3"/>
      <c r="RJ160" s="3"/>
      <c r="RK160" s="3"/>
      <c r="RL160" s="3"/>
      <c r="RM160" s="3"/>
      <c r="RN160" s="3"/>
      <c r="RO160" s="3"/>
      <c r="RP160" s="3"/>
      <c r="RQ160" s="3"/>
      <c r="RR160" s="3"/>
      <c r="RS160" s="3"/>
      <c r="RT160" s="3"/>
      <c r="RU160" s="3"/>
      <c r="RV160" s="3"/>
      <c r="RW160" s="3"/>
      <c r="RX160" s="3"/>
      <c r="RY160" s="3"/>
      <c r="RZ160" s="3"/>
      <c r="SA160" s="3"/>
      <c r="SB160" s="3"/>
      <c r="SC160" s="3"/>
      <c r="SD160" s="3"/>
      <c r="SE160" s="3"/>
      <c r="SF160" s="3"/>
      <c r="SG160" s="3"/>
      <c r="SN160" s="3"/>
      <c r="SO160" s="3"/>
      <c r="SP160" s="3"/>
      <c r="SQ160" s="3"/>
      <c r="SR160" s="3"/>
      <c r="SS160" s="3"/>
      <c r="ST160" s="3"/>
      <c r="SU160" s="3"/>
      <c r="SV160" s="3"/>
      <c r="SW160" s="3"/>
      <c r="SX160" s="3"/>
      <c r="SY160" s="3"/>
      <c r="SZ160" s="3"/>
      <c r="TA160" s="3"/>
      <c r="TB160" s="3"/>
      <c r="TC160" s="3"/>
      <c r="TD160" s="3"/>
      <c r="TE160" s="3"/>
      <c r="TF160" s="3"/>
      <c r="TG160" s="3"/>
      <c r="TH160" s="3"/>
      <c r="TI160" s="3"/>
      <c r="TJ160" s="3"/>
      <c r="TK160" s="3"/>
      <c r="TL160" s="3"/>
      <c r="TM160" s="3"/>
      <c r="TN160" s="3"/>
      <c r="TO160" s="3"/>
      <c r="TP160" s="3"/>
      <c r="TQ160" s="3"/>
      <c r="TR160" s="3"/>
      <c r="TS160" s="3"/>
      <c r="TT160" s="3"/>
      <c r="TU160" s="3"/>
      <c r="TV160" s="3"/>
      <c r="TW160" s="3"/>
      <c r="TX160" s="3"/>
      <c r="TY160" s="3"/>
      <c r="TZ160" s="3"/>
      <c r="UA160" s="3"/>
      <c r="UB160" s="3"/>
      <c r="UC160" s="3"/>
      <c r="UD160" s="3"/>
      <c r="UE160" s="3"/>
      <c r="UF160" s="3"/>
      <c r="UG160" s="3"/>
      <c r="UH160" s="3"/>
      <c r="UI160" s="3"/>
      <c r="UJ160" s="3"/>
      <c r="UK160" s="3"/>
      <c r="UL160" s="3"/>
      <c r="UM160" s="3"/>
      <c r="UN160" s="3"/>
      <c r="UO160" s="3"/>
      <c r="UP160" s="3"/>
      <c r="UQ160" s="3"/>
      <c r="UR160" s="3"/>
      <c r="US160" s="3"/>
      <c r="UT160" s="3"/>
      <c r="UU160" s="3"/>
      <c r="UV160" s="3"/>
      <c r="UW160" s="3"/>
      <c r="UX160" s="3"/>
      <c r="UY160" s="3"/>
      <c r="UZ160" s="3"/>
      <c r="VA160" s="3"/>
      <c r="VB160" s="3"/>
      <c r="VC160" s="3"/>
      <c r="VD160" s="3"/>
      <c r="VE160" s="3"/>
      <c r="VF160" s="3"/>
      <c r="VG160" s="3"/>
      <c r="VH160" s="3"/>
      <c r="VI160" s="3"/>
      <c r="VJ160" s="3"/>
      <c r="VK160" s="3"/>
      <c r="VL160" s="3"/>
      <c r="VM160" s="3"/>
      <c r="VN160" s="3"/>
      <c r="VO160" s="3"/>
      <c r="VP160" s="3"/>
      <c r="VQ160" s="3"/>
      <c r="VR160" s="3"/>
      <c r="VS160" s="3"/>
      <c r="VT160" s="3"/>
      <c r="VU160" s="3"/>
      <c r="VV160" s="3"/>
      <c r="VW160" s="3"/>
      <c r="VX160" s="3"/>
      <c r="VY160" s="3"/>
      <c r="VZ160" s="3"/>
      <c r="WA160" s="3"/>
      <c r="WB160" s="3"/>
      <c r="WC160" s="3"/>
      <c r="WD160" s="3"/>
      <c r="WE160" s="3"/>
      <c r="WF160" s="3"/>
      <c r="WG160" s="3"/>
      <c r="WH160" s="3"/>
      <c r="WI160" s="3"/>
      <c r="WJ160" s="3"/>
      <c r="WK160" s="3"/>
      <c r="WL160" s="3"/>
      <c r="WM160" s="3"/>
      <c r="WN160" s="3"/>
      <c r="WO160" s="3"/>
      <c r="WP160" s="3"/>
      <c r="WQ160" s="3"/>
      <c r="WR160" s="3"/>
      <c r="WS160" s="3"/>
      <c r="WT160" s="3"/>
      <c r="WU160" s="3"/>
      <c r="WV160" s="3"/>
      <c r="WW160" s="3"/>
      <c r="WX160" s="3"/>
      <c r="WY160" s="3"/>
      <c r="WZ160" s="3"/>
      <c r="XA160" s="3"/>
      <c r="XB160" s="3"/>
      <c r="XC160" s="3"/>
      <c r="XD160" s="3"/>
      <c r="XE160" s="3"/>
      <c r="XF160" s="3"/>
      <c r="XG160" s="3"/>
      <c r="XH160" s="3"/>
      <c r="XI160" s="3"/>
      <c r="XJ160" s="3"/>
      <c r="XK160" s="3"/>
      <c r="XL160" s="3"/>
      <c r="XM160" s="3"/>
      <c r="XN160" s="3"/>
      <c r="XO160" s="3"/>
      <c r="XP160" s="3"/>
      <c r="XQ160" s="3"/>
      <c r="XR160" s="3"/>
      <c r="XS160" s="3"/>
      <c r="XT160" s="3"/>
      <c r="XU160" s="3"/>
      <c r="XV160" s="3"/>
      <c r="XW160" s="3"/>
      <c r="XX160" s="3"/>
      <c r="XY160" s="3"/>
      <c r="XZ160" s="3"/>
      <c r="YA160" s="3"/>
      <c r="YB160" s="3"/>
      <c r="YC160" s="3"/>
      <c r="YD160" s="3"/>
      <c r="YE160" s="3"/>
      <c r="YF160" s="3"/>
      <c r="YG160" s="3"/>
      <c r="YH160" s="3"/>
      <c r="YI160" s="3"/>
      <c r="YJ160" s="3"/>
      <c r="YK160" s="3"/>
      <c r="YL160" s="3"/>
      <c r="YM160" s="3"/>
      <c r="YN160" s="3"/>
      <c r="YO160" s="3"/>
      <c r="YP160" s="3"/>
      <c r="YQ160" s="3"/>
      <c r="YR160" s="3"/>
      <c r="YS160" s="3"/>
      <c r="YT160" s="3"/>
      <c r="YU160" s="3"/>
      <c r="YV160" s="3"/>
      <c r="YW160" s="3"/>
      <c r="YX160" s="3"/>
      <c r="YY160" s="3"/>
      <c r="YZ160" s="3"/>
      <c r="ZA160" s="3"/>
      <c r="ZB160" s="3"/>
      <c r="ZC160" s="3"/>
      <c r="ZD160" s="3"/>
      <c r="ZE160" s="3"/>
      <c r="ZF160" s="3"/>
      <c r="ZG160" s="3"/>
      <c r="ZH160" s="3"/>
      <c r="ZI160" s="3"/>
      <c r="ZJ160" s="3"/>
      <c r="ZK160" s="3"/>
      <c r="ZL160" s="3"/>
      <c r="ZM160" s="3"/>
      <c r="ZN160" s="3"/>
      <c r="ZO160" s="3"/>
      <c r="ZP160" s="3"/>
      <c r="ZQ160" s="3"/>
      <c r="ZR160" s="3"/>
      <c r="ZS160" s="3"/>
      <c r="ZT160" s="3"/>
      <c r="ZU160" s="3"/>
      <c r="ZV160" s="3"/>
      <c r="ZW160" s="3"/>
      <c r="ZX160" s="3"/>
      <c r="ZY160" s="3"/>
      <c r="ZZ160" s="3"/>
      <c r="AAA160" s="3"/>
      <c r="AAB160" s="3"/>
      <c r="AAC160" s="3"/>
      <c r="AAD160" s="3"/>
      <c r="AAE160" s="3"/>
      <c r="AAF160" s="3"/>
      <c r="AAG160" s="3"/>
      <c r="AAH160" s="3"/>
      <c r="AAI160" s="3"/>
      <c r="AAJ160" s="3"/>
      <c r="AAK160" s="3"/>
      <c r="AAL160" s="3"/>
      <c r="AAM160" s="3"/>
      <c r="AAN160" s="3"/>
      <c r="AAO160" s="3"/>
      <c r="AAP160" s="3"/>
      <c r="AAQ160" s="3"/>
      <c r="AAR160" s="3"/>
      <c r="AAS160" s="3"/>
      <c r="AAT160" s="3"/>
      <c r="AAU160" s="3"/>
      <c r="AAV160" s="3"/>
      <c r="AAW160" s="3"/>
      <c r="AAX160" s="3"/>
      <c r="AAY160" s="3"/>
      <c r="AAZ160" s="3"/>
      <c r="ABA160" s="3"/>
      <c r="ABB160" s="3"/>
      <c r="ABC160" s="3"/>
      <c r="ABD160" s="3"/>
      <c r="ABE160" s="3"/>
      <c r="ABF160" s="3"/>
      <c r="ABG160" s="3"/>
      <c r="ABH160" s="3"/>
      <c r="ABI160" s="3"/>
      <c r="ABJ160" s="3"/>
      <c r="ABK160" s="3"/>
      <c r="ABL160" s="3"/>
      <c r="ABM160" s="3"/>
      <c r="ABN160" s="3"/>
      <c r="ABO160" s="3"/>
      <c r="ABP160" s="3"/>
      <c r="ABQ160" s="3"/>
      <c r="ABR160" s="3"/>
      <c r="ABS160" s="3"/>
      <c r="ABT160" s="3"/>
      <c r="ABU160" s="3"/>
      <c r="ABV160" s="3"/>
      <c r="ABW160" s="3"/>
      <c r="ABX160" s="3"/>
      <c r="ABY160" s="3"/>
      <c r="ABZ160" s="3"/>
      <c r="ACA160" s="3"/>
      <c r="ACB160" s="3"/>
      <c r="ACC160" s="3"/>
      <c r="ACJ160" s="3"/>
      <c r="ACK160" s="3"/>
      <c r="ACL160" s="3"/>
      <c r="ACM160" s="3"/>
      <c r="ACN160" s="3"/>
      <c r="ACO160" s="3"/>
      <c r="ACP160" s="3"/>
      <c r="ACQ160" s="3"/>
      <c r="ACR160" s="3"/>
      <c r="ACS160" s="3"/>
      <c r="ACT160" s="3"/>
      <c r="ACU160" s="3"/>
      <c r="ACV160" s="3"/>
      <c r="ACW160" s="3"/>
      <c r="ACX160" s="3"/>
      <c r="ACY160" s="3"/>
      <c r="ACZ160" s="3"/>
      <c r="ADA160" s="3"/>
      <c r="ADB160" s="3"/>
      <c r="ADC160" s="3"/>
      <c r="ADD160" s="3"/>
      <c r="ADE160" s="3"/>
      <c r="ADF160" s="3"/>
      <c r="ADG160" s="3"/>
      <c r="ADH160" s="3"/>
      <c r="ADI160" s="3"/>
      <c r="ADJ160" s="3"/>
      <c r="ADK160" s="3"/>
      <c r="ADL160" s="3"/>
      <c r="ADM160" s="3"/>
      <c r="ADN160" s="3"/>
      <c r="ADO160" s="3"/>
      <c r="ADP160" s="3"/>
      <c r="ADQ160" s="3"/>
      <c r="ADR160" s="3"/>
      <c r="ADS160" s="3"/>
      <c r="ADT160" s="3"/>
      <c r="ADU160" s="3"/>
      <c r="ADV160" s="3"/>
      <c r="ADW160" s="3"/>
      <c r="ADX160" s="3"/>
      <c r="ADY160" s="3"/>
      <c r="ADZ160" s="3"/>
      <c r="AEA160" s="3"/>
      <c r="AEB160" s="3"/>
      <c r="AEC160" s="3"/>
      <c r="AED160" s="3"/>
      <c r="AEE160" s="3"/>
      <c r="AEF160" s="3"/>
      <c r="AEG160" s="3"/>
      <c r="AEH160" s="3"/>
      <c r="AEI160" s="3"/>
      <c r="AEJ160" s="3"/>
      <c r="AEK160" s="3"/>
      <c r="AEL160" s="3"/>
      <c r="AEM160" s="3"/>
      <c r="AEN160" s="3"/>
      <c r="AEO160" s="3"/>
      <c r="AEP160" s="3"/>
      <c r="AEQ160" s="3"/>
      <c r="AER160" s="3"/>
      <c r="AES160" s="3"/>
      <c r="AET160" s="3"/>
      <c r="AEU160" s="3"/>
      <c r="AEV160" s="3"/>
      <c r="AEW160" s="3"/>
      <c r="AEX160" s="3"/>
      <c r="AEY160" s="3"/>
      <c r="AEZ160" s="3"/>
      <c r="AFA160" s="3"/>
      <c r="AFB160" s="3"/>
      <c r="AFC160" s="3"/>
      <c r="AFD160" s="3"/>
      <c r="AFE160" s="3"/>
      <c r="AFF160" s="3"/>
      <c r="AFG160" s="3"/>
      <c r="AFH160" s="3"/>
      <c r="AFI160" s="3"/>
      <c r="AFJ160" s="3"/>
      <c r="AFK160" s="3"/>
      <c r="AFL160" s="3"/>
      <c r="AFM160" s="3"/>
      <c r="AFN160" s="3"/>
      <c r="AFO160" s="3"/>
      <c r="AFP160" s="3"/>
      <c r="AFQ160" s="3"/>
      <c r="AFR160" s="3"/>
      <c r="AFS160" s="3"/>
      <c r="AFT160" s="3"/>
      <c r="AFU160" s="3"/>
      <c r="AFV160" s="3"/>
      <c r="AFW160" s="3"/>
      <c r="AFX160" s="3"/>
      <c r="AFY160" s="3"/>
      <c r="AFZ160" s="3"/>
      <c r="AGA160" s="3"/>
      <c r="AGB160" s="3"/>
      <c r="AGC160" s="3"/>
      <c r="AGD160" s="3"/>
      <c r="AGE160" s="3"/>
      <c r="AGF160" s="3"/>
      <c r="AGG160" s="3"/>
      <c r="AGH160" s="3"/>
      <c r="AGI160" s="3"/>
      <c r="AGJ160" s="3"/>
      <c r="AGK160" s="3"/>
      <c r="AGL160" s="3"/>
      <c r="AGM160" s="3"/>
      <c r="AGN160" s="3"/>
      <c r="AGO160" s="3"/>
      <c r="AGP160" s="3"/>
      <c r="AGQ160" s="3"/>
      <c r="AGR160" s="3"/>
      <c r="AGS160" s="3"/>
      <c r="AGT160" s="3"/>
      <c r="AGU160" s="3"/>
      <c r="AGV160" s="3"/>
      <c r="AGW160" s="3"/>
      <c r="AGX160" s="3"/>
      <c r="AGY160" s="3"/>
      <c r="AGZ160" s="3"/>
      <c r="AHA160" s="3"/>
      <c r="AHB160" s="3"/>
      <c r="AHC160" s="3"/>
      <c r="AHD160" s="3"/>
      <c r="AHE160" s="3"/>
      <c r="AHF160" s="3"/>
      <c r="AHG160" s="3"/>
      <c r="AHH160" s="3"/>
      <c r="AHI160" s="3"/>
      <c r="AHJ160" s="3"/>
      <c r="AHK160" s="3"/>
      <c r="AHL160" s="3"/>
      <c r="AHM160" s="3"/>
      <c r="AHN160" s="3"/>
      <c r="AHO160" s="3"/>
      <c r="AHP160" s="3"/>
      <c r="AHQ160" s="3"/>
      <c r="AHR160" s="3"/>
      <c r="AHS160" s="3"/>
      <c r="AHT160" s="3"/>
      <c r="AHU160" s="3"/>
      <c r="AHV160" s="3"/>
      <c r="AHW160" s="3"/>
      <c r="AHX160" s="3"/>
      <c r="AHY160" s="3"/>
      <c r="AHZ160" s="3"/>
      <c r="AIA160" s="3"/>
      <c r="AIB160" s="3"/>
      <c r="AIC160" s="3"/>
      <c r="AID160" s="3"/>
      <c r="AIE160" s="3"/>
      <c r="AIF160" s="3"/>
      <c r="AIG160" s="3"/>
      <c r="AIH160" s="3"/>
      <c r="AII160" s="3"/>
      <c r="AIJ160" s="3"/>
      <c r="AIK160" s="3"/>
      <c r="AIL160" s="3"/>
      <c r="AIM160" s="3"/>
      <c r="AIN160" s="3"/>
      <c r="AIO160" s="3"/>
      <c r="AIP160" s="3"/>
      <c r="AIQ160" s="3"/>
      <c r="AIR160" s="3"/>
      <c r="AIS160" s="3"/>
      <c r="AIT160" s="3"/>
      <c r="AIU160" s="3"/>
      <c r="AIV160" s="3"/>
      <c r="AIW160" s="3"/>
      <c r="AIX160" s="3"/>
      <c r="AIY160" s="3"/>
      <c r="AIZ160" s="3"/>
      <c r="AJA160" s="3"/>
      <c r="AJB160" s="3"/>
      <c r="AJC160" s="3"/>
      <c r="AJD160" s="3"/>
      <c r="AJE160" s="3"/>
      <c r="AJF160" s="3"/>
      <c r="AJG160" s="3"/>
      <c r="AJH160" s="3"/>
      <c r="AJI160" s="3"/>
      <c r="AJJ160" s="3"/>
      <c r="AJK160" s="3"/>
      <c r="AJL160" s="3"/>
      <c r="AJM160" s="3"/>
      <c r="AJN160" s="3"/>
      <c r="AJO160" s="3"/>
      <c r="AJP160" s="3"/>
      <c r="AJQ160" s="3"/>
      <c r="AJR160" s="3"/>
      <c r="AJS160" s="3"/>
      <c r="AJT160" s="3"/>
      <c r="AJU160" s="3"/>
      <c r="AJV160" s="3"/>
      <c r="AJW160" s="3"/>
      <c r="AJX160" s="3"/>
      <c r="AJY160" s="3"/>
      <c r="AJZ160" s="3"/>
      <c r="AKA160" s="3"/>
      <c r="AKB160" s="3"/>
      <c r="AKC160" s="3"/>
      <c r="AKD160" s="3"/>
      <c r="AKE160" s="3"/>
      <c r="AKF160" s="3"/>
      <c r="AKG160" s="3"/>
      <c r="AKH160" s="3"/>
      <c r="AKI160" s="3"/>
      <c r="AKJ160" s="3"/>
      <c r="AKK160" s="3"/>
      <c r="AKL160" s="3"/>
      <c r="AKM160" s="3"/>
      <c r="AKN160" s="3"/>
      <c r="AKO160" s="3"/>
      <c r="AKP160" s="3"/>
      <c r="AKQ160" s="3"/>
      <c r="AKR160" s="3"/>
      <c r="AKS160" s="3"/>
      <c r="AKT160" s="3"/>
      <c r="AKU160" s="3"/>
      <c r="AKV160" s="3"/>
      <c r="AKW160" s="3"/>
      <c r="AKX160" s="3"/>
      <c r="AKY160" s="3"/>
      <c r="AKZ160" s="3"/>
      <c r="ALA160" s="3"/>
      <c r="ALB160" s="3"/>
      <c r="ALC160" s="3"/>
      <c r="ALD160" s="3"/>
      <c r="ALE160" s="3"/>
      <c r="ALF160" s="3"/>
      <c r="ALG160" s="3"/>
      <c r="ALH160" s="3"/>
      <c r="ALI160" s="3"/>
      <c r="ALJ160" s="3"/>
      <c r="ALK160" s="3"/>
      <c r="ALL160" s="3"/>
      <c r="ALM160" s="3"/>
      <c r="ALN160" s="3"/>
      <c r="ALO160" s="3"/>
      <c r="ALP160" s="3"/>
      <c r="ALQ160" s="3"/>
      <c r="ALR160" s="3"/>
      <c r="ALS160" s="3"/>
      <c r="ALT160" s="3"/>
      <c r="ALU160" s="3"/>
      <c r="ALV160" s="3"/>
      <c r="ALW160" s="3"/>
      <c r="ALX160" s="3"/>
      <c r="ALY160" s="3"/>
      <c r="AMF160" s="3"/>
      <c r="AMG160" s="3"/>
      <c r="AMH160" s="3"/>
      <c r="AMI160" s="3"/>
      <c r="AMJ160" s="3"/>
      <c r="AMK160" s="3"/>
      <c r="AML160" s="3"/>
      <c r="AMM160" s="3"/>
      <c r="AMN160" s="3"/>
      <c r="AMO160" s="3"/>
      <c r="AMP160" s="3"/>
      <c r="AMQ160" s="3"/>
      <c r="AMR160" s="3"/>
      <c r="AMS160" s="3"/>
      <c r="AMT160" s="3"/>
      <c r="AMU160" s="3"/>
      <c r="AMV160" s="3"/>
      <c r="AMW160" s="3"/>
      <c r="AMX160" s="3"/>
      <c r="AMY160" s="3"/>
      <c r="AMZ160" s="3"/>
      <c r="ANA160" s="3"/>
      <c r="ANB160" s="3"/>
      <c r="ANC160" s="3"/>
      <c r="AND160" s="3"/>
      <c r="ANE160" s="3"/>
      <c r="ANF160" s="3"/>
      <c r="ANG160" s="3"/>
      <c r="ANH160" s="3"/>
      <c r="ANI160" s="3"/>
      <c r="ANJ160" s="3"/>
      <c r="ANK160" s="3"/>
      <c r="ANL160" s="3"/>
      <c r="ANM160" s="3"/>
      <c r="ANN160" s="3"/>
      <c r="ANO160" s="3"/>
      <c r="ANP160" s="3"/>
      <c r="ANQ160" s="3"/>
      <c r="ANR160" s="3"/>
      <c r="ANS160" s="3"/>
      <c r="ANT160" s="3"/>
      <c r="ANU160" s="3"/>
      <c r="ANV160" s="3"/>
      <c r="ANW160" s="3"/>
      <c r="ANX160" s="3"/>
      <c r="ANY160" s="3"/>
      <c r="ANZ160" s="3"/>
      <c r="AOA160" s="3"/>
      <c r="AOB160" s="3"/>
      <c r="AOC160" s="3"/>
      <c r="AOD160" s="3"/>
      <c r="AOE160" s="3"/>
      <c r="AOF160" s="3"/>
      <c r="AOG160" s="3"/>
      <c r="AOH160" s="3"/>
      <c r="AOI160" s="3"/>
      <c r="AOJ160" s="3"/>
      <c r="AOK160" s="3"/>
      <c r="AOL160" s="3"/>
      <c r="AOM160" s="3"/>
      <c r="AON160" s="3"/>
      <c r="AOO160" s="3"/>
      <c r="AOP160" s="3"/>
      <c r="AOQ160" s="3"/>
      <c r="AOR160" s="3"/>
      <c r="AOS160" s="3"/>
      <c r="AOT160" s="3"/>
      <c r="AOU160" s="3"/>
      <c r="AOV160" s="3"/>
      <c r="AOW160" s="3"/>
      <c r="AOX160" s="3"/>
      <c r="AOY160" s="3"/>
      <c r="AOZ160" s="3"/>
      <c r="APA160" s="3"/>
      <c r="APB160" s="3"/>
      <c r="APC160" s="3"/>
      <c r="APD160" s="3"/>
      <c r="APE160" s="3"/>
      <c r="APF160" s="3"/>
      <c r="APG160" s="3"/>
      <c r="APH160" s="3"/>
      <c r="API160" s="3"/>
      <c r="APJ160" s="3"/>
      <c r="APK160" s="3"/>
      <c r="APL160" s="3"/>
      <c r="APM160" s="3"/>
      <c r="APN160" s="3"/>
      <c r="APO160" s="3"/>
      <c r="APP160" s="3"/>
      <c r="APQ160" s="3"/>
      <c r="APR160" s="3"/>
      <c r="APS160" s="3"/>
      <c r="APT160" s="3"/>
      <c r="APU160" s="3"/>
      <c r="APV160" s="3"/>
      <c r="APW160" s="3"/>
      <c r="APX160" s="3"/>
      <c r="APY160" s="3"/>
      <c r="APZ160" s="3"/>
      <c r="AQA160" s="3"/>
      <c r="AQB160" s="3"/>
      <c r="AQC160" s="3"/>
      <c r="AQD160" s="3"/>
      <c r="AQE160" s="3"/>
      <c r="AQF160" s="3"/>
      <c r="AQG160" s="3"/>
      <c r="AQH160" s="3"/>
      <c r="AQI160" s="3"/>
      <c r="AQJ160" s="3"/>
      <c r="AQK160" s="3"/>
      <c r="AQL160" s="3"/>
      <c r="AQM160" s="3"/>
      <c r="AQN160" s="3"/>
      <c r="AQO160" s="3"/>
      <c r="AQP160" s="3"/>
      <c r="AQQ160" s="3"/>
      <c r="AQR160" s="3"/>
      <c r="AQS160" s="3"/>
      <c r="AQT160" s="3"/>
      <c r="AQU160" s="3"/>
      <c r="AQV160" s="3"/>
      <c r="AQW160" s="3"/>
      <c r="AQX160" s="3"/>
      <c r="AQY160" s="3"/>
      <c r="AQZ160" s="3"/>
      <c r="ARA160" s="3"/>
      <c r="ARB160" s="3"/>
      <c r="ARC160" s="3"/>
      <c r="ARD160" s="3"/>
      <c r="ARE160" s="3"/>
      <c r="ARF160" s="3"/>
      <c r="ARG160" s="3"/>
      <c r="ARH160" s="3"/>
      <c r="ARI160" s="3"/>
      <c r="ARJ160" s="3"/>
      <c r="ARK160" s="3"/>
      <c r="ARL160" s="3"/>
      <c r="ARM160" s="3"/>
      <c r="ARN160" s="3"/>
      <c r="ARO160" s="3"/>
      <c r="ARP160" s="3"/>
      <c r="ARQ160" s="3"/>
      <c r="ARR160" s="3"/>
      <c r="ARS160" s="3"/>
      <c r="ART160" s="3"/>
      <c r="ARU160" s="3"/>
      <c r="ARV160" s="3"/>
      <c r="ARW160" s="3"/>
      <c r="ARX160" s="3"/>
      <c r="ARY160" s="3"/>
      <c r="ARZ160" s="3"/>
      <c r="ASA160" s="3"/>
      <c r="ASB160" s="3"/>
      <c r="ASC160" s="3"/>
      <c r="ASD160" s="3"/>
      <c r="ASE160" s="3"/>
      <c r="ASF160" s="3"/>
      <c r="ASG160" s="3"/>
      <c r="ASH160" s="3"/>
      <c r="ASI160" s="3"/>
      <c r="ASJ160" s="3"/>
      <c r="ASK160" s="3"/>
      <c r="ASL160" s="3"/>
      <c r="ASM160" s="3"/>
      <c r="ASN160" s="3"/>
      <c r="ASO160" s="3"/>
      <c r="ASP160" s="3"/>
      <c r="ASQ160" s="3"/>
      <c r="ASR160" s="3"/>
      <c r="ASS160" s="3"/>
      <c r="AST160" s="3"/>
      <c r="ASU160" s="3"/>
      <c r="ASV160" s="3"/>
      <c r="ASW160" s="3"/>
      <c r="ASX160" s="3"/>
      <c r="ASY160" s="3"/>
      <c r="ASZ160" s="3"/>
      <c r="ATA160" s="3"/>
      <c r="ATB160" s="3"/>
      <c r="ATC160" s="3"/>
      <c r="ATD160" s="3"/>
      <c r="ATE160" s="3"/>
      <c r="ATF160" s="3"/>
      <c r="ATG160" s="3"/>
      <c r="ATH160" s="3"/>
      <c r="ATI160" s="3"/>
      <c r="ATJ160" s="3"/>
      <c r="ATK160" s="3"/>
      <c r="ATL160" s="3"/>
      <c r="ATM160" s="3"/>
      <c r="ATN160" s="3"/>
      <c r="ATO160" s="3"/>
      <c r="ATP160" s="3"/>
      <c r="ATQ160" s="3"/>
      <c r="ATR160" s="3"/>
      <c r="ATS160" s="3"/>
      <c r="ATT160" s="3"/>
      <c r="ATU160" s="3"/>
      <c r="ATV160" s="3"/>
      <c r="ATW160" s="3"/>
      <c r="ATX160" s="3"/>
      <c r="ATY160" s="3"/>
      <c r="ATZ160" s="3"/>
      <c r="AUA160" s="3"/>
      <c r="AUB160" s="3"/>
      <c r="AUC160" s="3"/>
      <c r="AUD160" s="3"/>
      <c r="AUE160" s="3"/>
      <c r="AUF160" s="3"/>
      <c r="AUG160" s="3"/>
      <c r="AUH160" s="3"/>
      <c r="AUI160" s="3"/>
      <c r="AUJ160" s="3"/>
      <c r="AUK160" s="3"/>
      <c r="AUL160" s="3"/>
      <c r="AUM160" s="3"/>
      <c r="AUN160" s="3"/>
      <c r="AUO160" s="3"/>
      <c r="AUP160" s="3"/>
      <c r="AUQ160" s="3"/>
      <c r="AUR160" s="3"/>
      <c r="AUS160" s="3"/>
      <c r="AUT160" s="3"/>
      <c r="AUU160" s="3"/>
      <c r="AUV160" s="3"/>
      <c r="AUW160" s="3"/>
      <c r="AUX160" s="3"/>
      <c r="AUY160" s="3"/>
      <c r="AUZ160" s="3"/>
      <c r="AVA160" s="3"/>
      <c r="AVB160" s="3"/>
      <c r="AVC160" s="3"/>
      <c r="AVD160" s="3"/>
      <c r="AVE160" s="3"/>
      <c r="AVF160" s="3"/>
      <c r="AVG160" s="3"/>
      <c r="AVH160" s="3"/>
      <c r="AVI160" s="3"/>
      <c r="AVJ160" s="3"/>
      <c r="AVK160" s="3"/>
      <c r="AVL160" s="3"/>
      <c r="AVM160" s="3"/>
      <c r="AVN160" s="3"/>
      <c r="AVO160" s="3"/>
      <c r="AVP160" s="3"/>
      <c r="AVQ160" s="3"/>
      <c r="AVR160" s="3"/>
      <c r="AVS160" s="3"/>
      <c r="AVT160" s="3"/>
      <c r="AVU160" s="3"/>
      <c r="AWB160" s="3"/>
      <c r="AWC160" s="3"/>
      <c r="AWD160" s="3"/>
      <c r="AWE160" s="3"/>
      <c r="AWF160" s="3"/>
      <c r="AWG160" s="3"/>
      <c r="AWH160" s="3"/>
      <c r="AWI160" s="3"/>
      <c r="AWJ160" s="3"/>
      <c r="AWK160" s="3"/>
      <c r="AWL160" s="3"/>
      <c r="AWM160" s="3"/>
      <c r="AWN160" s="3"/>
      <c r="AWO160" s="3"/>
      <c r="AWP160" s="3"/>
      <c r="AWQ160" s="3"/>
      <c r="AWR160" s="3"/>
      <c r="AWS160" s="3"/>
      <c r="AWT160" s="3"/>
      <c r="AWU160" s="3"/>
      <c r="AWV160" s="3"/>
      <c r="AWW160" s="3"/>
      <c r="AWX160" s="3"/>
      <c r="AWY160" s="3"/>
      <c r="AWZ160" s="3"/>
      <c r="AXA160" s="3"/>
      <c r="AXB160" s="3"/>
      <c r="AXC160" s="3"/>
      <c r="AXD160" s="3"/>
      <c r="AXE160" s="3"/>
      <c r="AXF160" s="3"/>
      <c r="AXG160" s="3"/>
      <c r="AXH160" s="3"/>
      <c r="AXI160" s="3"/>
      <c r="AXJ160" s="3"/>
      <c r="AXK160" s="3"/>
      <c r="AXL160" s="3"/>
      <c r="AXM160" s="3"/>
      <c r="AXN160" s="3"/>
      <c r="AXO160" s="3"/>
      <c r="AXP160" s="3"/>
      <c r="AXQ160" s="3"/>
      <c r="AXR160" s="3"/>
      <c r="AXS160" s="3"/>
      <c r="AXT160" s="3"/>
      <c r="AXU160" s="3"/>
      <c r="AXV160" s="3"/>
      <c r="AXW160" s="3"/>
      <c r="AXX160" s="3"/>
      <c r="AXY160" s="3"/>
      <c r="AXZ160" s="3"/>
      <c r="AYA160" s="3"/>
      <c r="AYB160" s="3"/>
      <c r="AYC160" s="3"/>
      <c r="AYD160" s="3"/>
      <c r="AYE160" s="3"/>
      <c r="AYF160" s="3"/>
      <c r="AYG160" s="3"/>
      <c r="AYH160" s="3"/>
      <c r="AYI160" s="3"/>
      <c r="AYJ160" s="3"/>
      <c r="AYK160" s="3"/>
      <c r="AYL160" s="3"/>
      <c r="AYM160" s="3"/>
      <c r="AYN160" s="3"/>
      <c r="AYO160" s="3"/>
      <c r="AYP160" s="3"/>
      <c r="AYQ160" s="3"/>
      <c r="AYR160" s="3"/>
      <c r="AYS160" s="3"/>
      <c r="AYT160" s="3"/>
      <c r="AYU160" s="3"/>
      <c r="AYV160" s="3"/>
      <c r="AYW160" s="3"/>
      <c r="AYX160" s="3"/>
      <c r="AYY160" s="3"/>
      <c r="AYZ160" s="3"/>
      <c r="AZA160" s="3"/>
      <c r="AZB160" s="3"/>
      <c r="AZC160" s="3"/>
      <c r="AZD160" s="3"/>
      <c r="AZE160" s="3"/>
      <c r="AZF160" s="3"/>
      <c r="AZG160" s="3"/>
      <c r="AZH160" s="3"/>
      <c r="AZI160" s="3"/>
      <c r="AZJ160" s="3"/>
      <c r="AZK160" s="3"/>
      <c r="AZL160" s="3"/>
      <c r="AZM160" s="3"/>
      <c r="AZN160" s="3"/>
      <c r="AZO160" s="3"/>
      <c r="AZP160" s="3"/>
      <c r="AZQ160" s="3"/>
      <c r="AZR160" s="3"/>
      <c r="AZS160" s="3"/>
      <c r="AZT160" s="3"/>
      <c r="AZU160" s="3"/>
      <c r="AZV160" s="3"/>
      <c r="AZW160" s="3"/>
      <c r="AZX160" s="3"/>
      <c r="AZY160" s="3"/>
      <c r="AZZ160" s="3"/>
      <c r="BAA160" s="3"/>
      <c r="BAB160" s="3"/>
      <c r="BAC160" s="3"/>
      <c r="BAD160" s="3"/>
      <c r="BAE160" s="3"/>
      <c r="BAF160" s="3"/>
      <c r="BAG160" s="3"/>
      <c r="BAH160" s="3"/>
      <c r="BAI160" s="3"/>
      <c r="BAJ160" s="3"/>
      <c r="BAK160" s="3"/>
      <c r="BAL160" s="3"/>
      <c r="BAM160" s="3"/>
      <c r="BAN160" s="3"/>
      <c r="BAO160" s="3"/>
      <c r="BAP160" s="3"/>
      <c r="BAQ160" s="3"/>
      <c r="BAR160" s="3"/>
      <c r="BAS160" s="3"/>
      <c r="BAT160" s="3"/>
      <c r="BAU160" s="3"/>
      <c r="BAV160" s="3"/>
      <c r="BAW160" s="3"/>
      <c r="BAX160" s="3"/>
      <c r="BAY160" s="3"/>
      <c r="BAZ160" s="3"/>
      <c r="BBA160" s="3"/>
      <c r="BBB160" s="3"/>
      <c r="BBC160" s="3"/>
      <c r="BBD160" s="3"/>
      <c r="BBE160" s="3"/>
      <c r="BBF160" s="3"/>
      <c r="BBG160" s="3"/>
      <c r="BBH160" s="3"/>
      <c r="BBI160" s="3"/>
      <c r="BBJ160" s="3"/>
      <c r="BBK160" s="3"/>
      <c r="BBL160" s="3"/>
      <c r="BBM160" s="3"/>
      <c r="BBN160" s="3"/>
      <c r="BBO160" s="3"/>
      <c r="BBP160" s="3"/>
      <c r="BBQ160" s="3"/>
      <c r="BBR160" s="3"/>
      <c r="BBS160" s="3"/>
      <c r="BBT160" s="3"/>
      <c r="BBU160" s="3"/>
      <c r="BBV160" s="3"/>
      <c r="BBW160" s="3"/>
      <c r="BBX160" s="3"/>
      <c r="BBY160" s="3"/>
      <c r="BBZ160" s="3"/>
      <c r="BCA160" s="3"/>
      <c r="BCB160" s="3"/>
      <c r="BCC160" s="3"/>
      <c r="BCD160" s="3"/>
      <c r="BCE160" s="3"/>
      <c r="BCF160" s="3"/>
      <c r="BCG160" s="3"/>
      <c r="BCH160" s="3"/>
      <c r="BCI160" s="3"/>
      <c r="BCJ160" s="3"/>
      <c r="BCK160" s="3"/>
      <c r="BCL160" s="3"/>
      <c r="BCM160" s="3"/>
      <c r="BCN160" s="3"/>
      <c r="BCO160" s="3"/>
      <c r="BCP160" s="3"/>
      <c r="BCQ160" s="3"/>
      <c r="BCR160" s="3"/>
      <c r="BCS160" s="3"/>
      <c r="BCT160" s="3"/>
      <c r="BCU160" s="3"/>
      <c r="BCV160" s="3"/>
      <c r="BCW160" s="3"/>
      <c r="BCX160" s="3"/>
      <c r="BCY160" s="3"/>
      <c r="BCZ160" s="3"/>
      <c r="BDA160" s="3"/>
      <c r="BDB160" s="3"/>
      <c r="BDC160" s="3"/>
      <c r="BDD160" s="3"/>
      <c r="BDE160" s="3"/>
      <c r="BDF160" s="3"/>
      <c r="BDG160" s="3"/>
      <c r="BDH160" s="3"/>
      <c r="BDI160" s="3"/>
      <c r="BDJ160" s="3"/>
      <c r="BDK160" s="3"/>
      <c r="BDL160" s="3"/>
      <c r="BDM160" s="3"/>
      <c r="BDN160" s="3"/>
      <c r="BDO160" s="3"/>
      <c r="BDP160" s="3"/>
      <c r="BDQ160" s="3"/>
      <c r="BDR160" s="3"/>
      <c r="BDS160" s="3"/>
      <c r="BDT160" s="3"/>
      <c r="BDU160" s="3"/>
      <c r="BDV160" s="3"/>
      <c r="BDW160" s="3"/>
      <c r="BDX160" s="3"/>
      <c r="BDY160" s="3"/>
      <c r="BDZ160" s="3"/>
      <c r="BEA160" s="3"/>
      <c r="BEB160" s="3"/>
      <c r="BEC160" s="3"/>
      <c r="BED160" s="3"/>
      <c r="BEE160" s="3"/>
      <c r="BEF160" s="3"/>
      <c r="BEG160" s="3"/>
      <c r="BEH160" s="3"/>
      <c r="BEI160" s="3"/>
      <c r="BEJ160" s="3"/>
      <c r="BEK160" s="3"/>
      <c r="BEL160" s="3"/>
      <c r="BEM160" s="3"/>
      <c r="BEN160" s="3"/>
      <c r="BEO160" s="3"/>
      <c r="BEP160" s="3"/>
      <c r="BEQ160" s="3"/>
      <c r="BER160" s="3"/>
      <c r="BES160" s="3"/>
      <c r="BET160" s="3"/>
      <c r="BEU160" s="3"/>
      <c r="BEV160" s="3"/>
      <c r="BEW160" s="3"/>
      <c r="BEX160" s="3"/>
      <c r="BEY160" s="3"/>
      <c r="BEZ160" s="3"/>
      <c r="BFA160" s="3"/>
      <c r="BFB160" s="3"/>
      <c r="BFC160" s="3"/>
      <c r="BFD160" s="3"/>
      <c r="BFE160" s="3"/>
      <c r="BFF160" s="3"/>
      <c r="BFG160" s="3"/>
      <c r="BFH160" s="3"/>
      <c r="BFI160" s="3"/>
      <c r="BFJ160" s="3"/>
      <c r="BFK160" s="3"/>
      <c r="BFL160" s="3"/>
      <c r="BFM160" s="3"/>
      <c r="BFN160" s="3"/>
      <c r="BFO160" s="3"/>
      <c r="BFP160" s="3"/>
      <c r="BFQ160" s="3"/>
      <c r="BFX160" s="3"/>
      <c r="BFY160" s="3"/>
      <c r="BFZ160" s="3"/>
      <c r="BGA160" s="3"/>
      <c r="BGB160" s="3"/>
      <c r="BGC160" s="3"/>
      <c r="BGD160" s="3"/>
      <c r="BGE160" s="3"/>
      <c r="BGF160" s="3"/>
      <c r="BGG160" s="3"/>
      <c r="BGH160" s="3"/>
      <c r="BGI160" s="3"/>
      <c r="BGJ160" s="3"/>
      <c r="BGK160" s="3"/>
      <c r="BGL160" s="3"/>
      <c r="BGM160" s="3"/>
      <c r="BGN160" s="3"/>
      <c r="BGO160" s="3"/>
      <c r="BGP160" s="3"/>
      <c r="BGQ160" s="3"/>
      <c r="BGR160" s="3"/>
      <c r="BGS160" s="3"/>
      <c r="BGT160" s="3"/>
      <c r="BGU160" s="3"/>
      <c r="BGV160" s="3"/>
      <c r="BGW160" s="3"/>
      <c r="BGX160" s="3"/>
      <c r="BGY160" s="3"/>
      <c r="BGZ160" s="3"/>
      <c r="BHA160" s="3"/>
      <c r="BHB160" s="3"/>
      <c r="BHC160" s="3"/>
      <c r="BHD160" s="3"/>
      <c r="BHE160" s="3"/>
      <c r="BHF160" s="3"/>
      <c r="BHG160" s="3"/>
      <c r="BHH160" s="3"/>
      <c r="BHI160" s="3"/>
      <c r="BHJ160" s="3"/>
      <c r="BHK160" s="3"/>
      <c r="BHL160" s="3"/>
      <c r="BHM160" s="3"/>
      <c r="BHN160" s="3"/>
      <c r="BHO160" s="3"/>
      <c r="BHP160" s="3"/>
      <c r="BHQ160" s="3"/>
      <c r="BHR160" s="3"/>
      <c r="BHS160" s="3"/>
      <c r="BHT160" s="3"/>
      <c r="BHU160" s="3"/>
      <c r="BHV160" s="3"/>
      <c r="BHW160" s="3"/>
      <c r="BHX160" s="3"/>
      <c r="BHY160" s="3"/>
      <c r="BHZ160" s="3"/>
      <c r="BIA160" s="3"/>
      <c r="BIB160" s="3"/>
      <c r="BIC160" s="3"/>
      <c r="BID160" s="3"/>
      <c r="BIE160" s="3"/>
      <c r="BIF160" s="3"/>
      <c r="BIG160" s="3"/>
      <c r="BIH160" s="3"/>
      <c r="BII160" s="3"/>
      <c r="BIJ160" s="3"/>
      <c r="BIK160" s="3"/>
      <c r="BIL160" s="3"/>
      <c r="BIM160" s="3"/>
      <c r="BIN160" s="3"/>
      <c r="BIO160" s="3"/>
      <c r="BIP160" s="3"/>
      <c r="BIQ160" s="3"/>
      <c r="BIR160" s="3"/>
      <c r="BIS160" s="3"/>
      <c r="BIT160" s="3"/>
      <c r="BIU160" s="3"/>
      <c r="BIV160" s="3"/>
      <c r="BIW160" s="3"/>
      <c r="BIX160" s="3"/>
      <c r="BIY160" s="3"/>
      <c r="BIZ160" s="3"/>
      <c r="BJA160" s="3"/>
      <c r="BJB160" s="3"/>
      <c r="BJC160" s="3"/>
      <c r="BJD160" s="3"/>
      <c r="BJE160" s="3"/>
      <c r="BJF160" s="3"/>
      <c r="BJG160" s="3"/>
      <c r="BJH160" s="3"/>
      <c r="BJI160" s="3"/>
      <c r="BJJ160" s="3"/>
      <c r="BJK160" s="3"/>
      <c r="BJL160" s="3"/>
      <c r="BJM160" s="3"/>
      <c r="BJN160" s="3"/>
      <c r="BJO160" s="3"/>
      <c r="BJP160" s="3"/>
      <c r="BJQ160" s="3"/>
      <c r="BJR160" s="3"/>
      <c r="BJS160" s="3"/>
      <c r="BJT160" s="3"/>
      <c r="BJU160" s="3"/>
      <c r="BJV160" s="3"/>
      <c r="BJW160" s="3"/>
      <c r="BJX160" s="3"/>
      <c r="BJY160" s="3"/>
      <c r="BJZ160" s="3"/>
      <c r="BKA160" s="3"/>
      <c r="BKB160" s="3"/>
      <c r="BKC160" s="3"/>
      <c r="BKD160" s="3"/>
      <c r="BKE160" s="3"/>
      <c r="BKF160" s="3"/>
      <c r="BKG160" s="3"/>
      <c r="BKH160" s="3"/>
      <c r="BKI160" s="3"/>
      <c r="BKJ160" s="3"/>
      <c r="BKK160" s="3"/>
      <c r="BKL160" s="3"/>
      <c r="BKM160" s="3"/>
      <c r="BKN160" s="3"/>
      <c r="BKO160" s="3"/>
      <c r="BKP160" s="3"/>
      <c r="BKQ160" s="3"/>
      <c r="BKR160" s="3"/>
      <c r="BKS160" s="3"/>
      <c r="BKT160" s="3"/>
      <c r="BKU160" s="3"/>
      <c r="BKV160" s="3"/>
      <c r="BKW160" s="3"/>
      <c r="BKX160" s="3"/>
      <c r="BKY160" s="3"/>
      <c r="BKZ160" s="3"/>
      <c r="BLA160" s="3"/>
      <c r="BLB160" s="3"/>
      <c r="BLC160" s="3"/>
      <c r="BLD160" s="3"/>
      <c r="BLE160" s="3"/>
      <c r="BLF160" s="3"/>
      <c r="BLG160" s="3"/>
      <c r="BLH160" s="3"/>
      <c r="BLI160" s="3"/>
      <c r="BLJ160" s="3"/>
      <c r="BLK160" s="3"/>
      <c r="BLL160" s="3"/>
      <c r="BLM160" s="3"/>
      <c r="BLN160" s="3"/>
      <c r="BLO160" s="3"/>
      <c r="BLP160" s="3"/>
      <c r="BLQ160" s="3"/>
      <c r="BLR160" s="3"/>
      <c r="BLS160" s="3"/>
      <c r="BLT160" s="3"/>
      <c r="BLU160" s="3"/>
      <c r="BLV160" s="3"/>
      <c r="BLW160" s="3"/>
      <c r="BLX160" s="3"/>
      <c r="BLY160" s="3"/>
      <c r="BLZ160" s="3"/>
      <c r="BMA160" s="3"/>
      <c r="BMB160" s="3"/>
      <c r="BMC160" s="3"/>
      <c r="BMD160" s="3"/>
      <c r="BME160" s="3"/>
      <c r="BMF160" s="3"/>
      <c r="BMG160" s="3"/>
      <c r="BMH160" s="3"/>
      <c r="BMI160" s="3"/>
      <c r="BMJ160" s="3"/>
      <c r="BMK160" s="3"/>
      <c r="BML160" s="3"/>
      <c r="BMM160" s="3"/>
      <c r="BMN160" s="3"/>
      <c r="BMO160" s="3"/>
      <c r="BMP160" s="3"/>
      <c r="BMQ160" s="3"/>
      <c r="BMR160" s="3"/>
      <c r="BMS160" s="3"/>
      <c r="BMT160" s="3"/>
      <c r="BMU160" s="3"/>
      <c r="BMV160" s="3"/>
      <c r="BMW160" s="3"/>
      <c r="BMX160" s="3"/>
      <c r="BMY160" s="3"/>
      <c r="BMZ160" s="3"/>
      <c r="BNA160" s="3"/>
      <c r="BNB160" s="3"/>
      <c r="BNC160" s="3"/>
      <c r="BND160" s="3"/>
      <c r="BNE160" s="3"/>
      <c r="BNF160" s="3"/>
      <c r="BNG160" s="3"/>
      <c r="BNH160" s="3"/>
      <c r="BNI160" s="3"/>
      <c r="BNJ160" s="3"/>
      <c r="BNK160" s="3"/>
      <c r="BNL160" s="3"/>
      <c r="BNM160" s="3"/>
      <c r="BNN160" s="3"/>
      <c r="BNO160" s="3"/>
      <c r="BNP160" s="3"/>
      <c r="BNQ160" s="3"/>
      <c r="BNR160" s="3"/>
      <c r="BNS160" s="3"/>
      <c r="BNT160" s="3"/>
      <c r="BNU160" s="3"/>
      <c r="BNV160" s="3"/>
      <c r="BNW160" s="3"/>
      <c r="BNX160" s="3"/>
      <c r="BNY160" s="3"/>
      <c r="BNZ160" s="3"/>
      <c r="BOA160" s="3"/>
      <c r="BOB160" s="3"/>
      <c r="BOC160" s="3"/>
      <c r="BOD160" s="3"/>
      <c r="BOE160" s="3"/>
      <c r="BOF160" s="3"/>
      <c r="BOG160" s="3"/>
      <c r="BOH160" s="3"/>
      <c r="BOI160" s="3"/>
      <c r="BOJ160" s="3"/>
      <c r="BOK160" s="3"/>
      <c r="BOL160" s="3"/>
      <c r="BOM160" s="3"/>
      <c r="BON160" s="3"/>
      <c r="BOO160" s="3"/>
      <c r="BOP160" s="3"/>
      <c r="BOQ160" s="3"/>
      <c r="BOR160" s="3"/>
      <c r="BOS160" s="3"/>
      <c r="BOT160" s="3"/>
      <c r="BOU160" s="3"/>
      <c r="BOV160" s="3"/>
      <c r="BOW160" s="3"/>
      <c r="BOX160" s="3"/>
      <c r="BOY160" s="3"/>
      <c r="BOZ160" s="3"/>
      <c r="BPA160" s="3"/>
      <c r="BPB160" s="3"/>
      <c r="BPC160" s="3"/>
      <c r="BPD160" s="3"/>
      <c r="BPE160" s="3"/>
      <c r="BPF160" s="3"/>
      <c r="BPG160" s="3"/>
      <c r="BPH160" s="3"/>
      <c r="BPI160" s="3"/>
      <c r="BPJ160" s="3"/>
      <c r="BPK160" s="3"/>
      <c r="BPL160" s="3"/>
      <c r="BPM160" s="3"/>
      <c r="BPT160" s="3"/>
      <c r="BPU160" s="3"/>
      <c r="BPV160" s="3"/>
      <c r="BPW160" s="3"/>
      <c r="BPX160" s="3"/>
      <c r="BPY160" s="3"/>
      <c r="BPZ160" s="3"/>
      <c r="BQA160" s="3"/>
      <c r="BQB160" s="3"/>
      <c r="BQC160" s="3"/>
      <c r="BQD160" s="3"/>
      <c r="BQE160" s="3"/>
      <c r="BQF160" s="3"/>
      <c r="BQG160" s="3"/>
      <c r="BQH160" s="3"/>
      <c r="BQI160" s="3"/>
      <c r="BQJ160" s="3"/>
      <c r="BQK160" s="3"/>
      <c r="BQL160" s="3"/>
      <c r="BQM160" s="3"/>
      <c r="BQN160" s="3"/>
      <c r="BQO160" s="3"/>
      <c r="BQP160" s="3"/>
      <c r="BQQ160" s="3"/>
      <c r="BQR160" s="3"/>
      <c r="BQS160" s="3"/>
      <c r="BQT160" s="3"/>
      <c r="BQU160" s="3"/>
      <c r="BQV160" s="3"/>
      <c r="BQW160" s="3"/>
      <c r="BQX160" s="3"/>
      <c r="BQY160" s="3"/>
      <c r="BQZ160" s="3"/>
      <c r="BRA160" s="3"/>
      <c r="BRB160" s="3"/>
      <c r="BRC160" s="3"/>
      <c r="BRD160" s="3"/>
      <c r="BRE160" s="3"/>
      <c r="BRF160" s="3"/>
      <c r="BRG160" s="3"/>
      <c r="BRH160" s="3"/>
      <c r="BRI160" s="3"/>
      <c r="BRJ160" s="3"/>
      <c r="BRK160" s="3"/>
      <c r="BRL160" s="3"/>
      <c r="BRM160" s="3"/>
      <c r="BRN160" s="3"/>
      <c r="BRO160" s="3"/>
      <c r="BRP160" s="3"/>
      <c r="BRQ160" s="3"/>
      <c r="BRR160" s="3"/>
      <c r="BRS160" s="3"/>
      <c r="BRT160" s="3"/>
      <c r="BRU160" s="3"/>
      <c r="BRV160" s="3"/>
      <c r="BRW160" s="3"/>
      <c r="BRX160" s="3"/>
      <c r="BRY160" s="3"/>
      <c r="BRZ160" s="3"/>
      <c r="BSA160" s="3"/>
      <c r="BSB160" s="3"/>
      <c r="BSC160" s="3"/>
      <c r="BSD160" s="3"/>
      <c r="BSE160" s="3"/>
      <c r="BSF160" s="3"/>
      <c r="BSG160" s="3"/>
      <c r="BSH160" s="3"/>
      <c r="BSI160" s="3"/>
      <c r="BSJ160" s="3"/>
      <c r="BSK160" s="3"/>
      <c r="BSL160" s="3"/>
      <c r="BSM160" s="3"/>
      <c r="BSN160" s="3"/>
      <c r="BSO160" s="3"/>
      <c r="BSP160" s="3"/>
      <c r="BSQ160" s="3"/>
      <c r="BSR160" s="3"/>
      <c r="BSS160" s="3"/>
      <c r="BST160" s="3"/>
      <c r="BSU160" s="3"/>
      <c r="BSV160" s="3"/>
      <c r="BSW160" s="3"/>
      <c r="BSX160" s="3"/>
      <c r="BSY160" s="3"/>
      <c r="BSZ160" s="3"/>
      <c r="BTA160" s="3"/>
      <c r="BTB160" s="3"/>
      <c r="BTC160" s="3"/>
      <c r="BTD160" s="3"/>
      <c r="BTE160" s="3"/>
      <c r="BTF160" s="3"/>
      <c r="BTG160" s="3"/>
      <c r="BTH160" s="3"/>
      <c r="BTI160" s="3"/>
      <c r="BTJ160" s="3"/>
      <c r="BTK160" s="3"/>
      <c r="BTL160" s="3"/>
      <c r="BTM160" s="3"/>
      <c r="BTN160" s="3"/>
      <c r="BTO160" s="3"/>
      <c r="BTP160" s="3"/>
      <c r="BTQ160" s="3"/>
      <c r="BTR160" s="3"/>
      <c r="BTS160" s="3"/>
      <c r="BTT160" s="3"/>
      <c r="BTU160" s="3"/>
      <c r="BTV160" s="3"/>
      <c r="BTW160" s="3"/>
      <c r="BTX160" s="3"/>
      <c r="BTY160" s="3"/>
      <c r="BTZ160" s="3"/>
      <c r="BUA160" s="3"/>
      <c r="BUB160" s="3"/>
      <c r="BUC160" s="3"/>
      <c r="BUD160" s="3"/>
      <c r="BUE160" s="3"/>
      <c r="BUF160" s="3"/>
      <c r="BUG160" s="3"/>
      <c r="BUH160" s="3"/>
      <c r="BUI160" s="3"/>
      <c r="BUJ160" s="3"/>
      <c r="BUK160" s="3"/>
      <c r="BUL160" s="3"/>
      <c r="BUM160" s="3"/>
      <c r="BUN160" s="3"/>
      <c r="BUO160" s="3"/>
      <c r="BUP160" s="3"/>
      <c r="BUQ160" s="3"/>
      <c r="BUR160" s="3"/>
      <c r="BUS160" s="3"/>
      <c r="BUT160" s="3"/>
      <c r="BUU160" s="3"/>
      <c r="BUV160" s="3"/>
      <c r="BUW160" s="3"/>
      <c r="BUX160" s="3"/>
      <c r="BUY160" s="3"/>
      <c r="BUZ160" s="3"/>
      <c r="BVA160" s="3"/>
      <c r="BVB160" s="3"/>
      <c r="BVC160" s="3"/>
      <c r="BVD160" s="3"/>
      <c r="BVE160" s="3"/>
      <c r="BVF160" s="3"/>
      <c r="BVG160" s="3"/>
      <c r="BVH160" s="3"/>
      <c r="BVI160" s="3"/>
      <c r="BVJ160" s="3"/>
      <c r="BVK160" s="3"/>
      <c r="BVL160" s="3"/>
      <c r="BVM160" s="3"/>
      <c r="BVN160" s="3"/>
      <c r="BVO160" s="3"/>
      <c r="BVP160" s="3"/>
      <c r="BVQ160" s="3"/>
      <c r="BVR160" s="3"/>
      <c r="BVS160" s="3"/>
      <c r="BVT160" s="3"/>
      <c r="BVU160" s="3"/>
      <c r="BVV160" s="3"/>
      <c r="BVW160" s="3"/>
      <c r="BVX160" s="3"/>
      <c r="BVY160" s="3"/>
      <c r="BVZ160" s="3"/>
      <c r="BWA160" s="3"/>
      <c r="BWB160" s="3"/>
      <c r="BWC160" s="3"/>
      <c r="BWD160" s="3"/>
      <c r="BWE160" s="3"/>
      <c r="BWF160" s="3"/>
      <c r="BWG160" s="3"/>
      <c r="BWH160" s="3"/>
      <c r="BWI160" s="3"/>
      <c r="BWJ160" s="3"/>
      <c r="BWK160" s="3"/>
      <c r="BWL160" s="3"/>
      <c r="BWM160" s="3"/>
      <c r="BWN160" s="3"/>
      <c r="BWO160" s="3"/>
      <c r="BWP160" s="3"/>
      <c r="BWQ160" s="3"/>
      <c r="BWR160" s="3"/>
      <c r="BWS160" s="3"/>
      <c r="BWT160" s="3"/>
      <c r="BWU160" s="3"/>
      <c r="BWV160" s="3"/>
      <c r="BWW160" s="3"/>
      <c r="BWX160" s="3"/>
      <c r="BWY160" s="3"/>
      <c r="BWZ160" s="3"/>
      <c r="BXA160" s="3"/>
      <c r="BXB160" s="3"/>
      <c r="BXC160" s="3"/>
      <c r="BXD160" s="3"/>
      <c r="BXE160" s="3"/>
      <c r="BXF160" s="3"/>
      <c r="BXG160" s="3"/>
      <c r="BXH160" s="3"/>
      <c r="BXI160" s="3"/>
      <c r="BXJ160" s="3"/>
      <c r="BXK160" s="3"/>
      <c r="BXL160" s="3"/>
      <c r="BXM160" s="3"/>
      <c r="BXN160" s="3"/>
      <c r="BXO160" s="3"/>
      <c r="BXP160" s="3"/>
      <c r="BXQ160" s="3"/>
      <c r="BXR160" s="3"/>
      <c r="BXS160" s="3"/>
      <c r="BXT160" s="3"/>
      <c r="BXU160" s="3"/>
      <c r="BXV160" s="3"/>
      <c r="BXW160" s="3"/>
      <c r="BXX160" s="3"/>
      <c r="BXY160" s="3"/>
      <c r="BXZ160" s="3"/>
      <c r="BYA160" s="3"/>
      <c r="BYB160" s="3"/>
      <c r="BYC160" s="3"/>
      <c r="BYD160" s="3"/>
      <c r="BYE160" s="3"/>
      <c r="BYF160" s="3"/>
      <c r="BYG160" s="3"/>
      <c r="BYH160" s="3"/>
      <c r="BYI160" s="3"/>
      <c r="BYJ160" s="3"/>
      <c r="BYK160" s="3"/>
      <c r="BYL160" s="3"/>
      <c r="BYM160" s="3"/>
      <c r="BYN160" s="3"/>
      <c r="BYO160" s="3"/>
      <c r="BYP160" s="3"/>
      <c r="BYQ160" s="3"/>
      <c r="BYR160" s="3"/>
      <c r="BYS160" s="3"/>
      <c r="BYT160" s="3"/>
      <c r="BYU160" s="3"/>
      <c r="BYV160" s="3"/>
      <c r="BYW160" s="3"/>
      <c r="BYX160" s="3"/>
      <c r="BYY160" s="3"/>
      <c r="BYZ160" s="3"/>
      <c r="BZA160" s="3"/>
      <c r="BZB160" s="3"/>
      <c r="BZC160" s="3"/>
      <c r="BZD160" s="3"/>
      <c r="BZE160" s="3"/>
      <c r="BZF160" s="3"/>
      <c r="BZG160" s="3"/>
      <c r="BZH160" s="3"/>
      <c r="BZI160" s="3"/>
      <c r="BZP160" s="3"/>
      <c r="BZQ160" s="3"/>
      <c r="BZR160" s="3"/>
      <c r="BZS160" s="3"/>
      <c r="BZT160" s="3"/>
      <c r="BZU160" s="3"/>
      <c r="BZV160" s="3"/>
      <c r="BZW160" s="3"/>
      <c r="BZX160" s="3"/>
      <c r="BZY160" s="3"/>
      <c r="BZZ160" s="3"/>
      <c r="CAA160" s="3"/>
      <c r="CAB160" s="3"/>
      <c r="CAC160" s="3"/>
      <c r="CAD160" s="3"/>
      <c r="CAE160" s="3"/>
      <c r="CAF160" s="3"/>
      <c r="CAG160" s="3"/>
      <c r="CAH160" s="3"/>
      <c r="CAI160" s="3"/>
      <c r="CAJ160" s="3"/>
      <c r="CAK160" s="3"/>
      <c r="CAL160" s="3"/>
      <c r="CAM160" s="3"/>
      <c r="CAN160" s="3"/>
      <c r="CAO160" s="3"/>
      <c r="CAP160" s="3"/>
      <c r="CAQ160" s="3"/>
      <c r="CAR160" s="3"/>
      <c r="CAS160" s="3"/>
      <c r="CAT160" s="3"/>
      <c r="CAU160" s="3"/>
      <c r="CAV160" s="3"/>
      <c r="CAW160" s="3"/>
      <c r="CAX160" s="3"/>
      <c r="CAY160" s="3"/>
      <c r="CAZ160" s="3"/>
      <c r="CBA160" s="3"/>
      <c r="CBB160" s="3"/>
      <c r="CBC160" s="3"/>
      <c r="CBD160" s="3"/>
      <c r="CBE160" s="3"/>
      <c r="CBF160" s="3"/>
      <c r="CBG160" s="3"/>
      <c r="CBH160" s="3"/>
      <c r="CBI160" s="3"/>
      <c r="CBJ160" s="3"/>
      <c r="CBK160" s="3"/>
      <c r="CBL160" s="3"/>
      <c r="CBM160" s="3"/>
      <c r="CBN160" s="3"/>
      <c r="CBO160" s="3"/>
      <c r="CBP160" s="3"/>
      <c r="CBQ160" s="3"/>
      <c r="CBR160" s="3"/>
      <c r="CBS160" s="3"/>
      <c r="CBT160" s="3"/>
      <c r="CBU160" s="3"/>
      <c r="CBV160" s="3"/>
      <c r="CBW160" s="3"/>
      <c r="CBX160" s="3"/>
      <c r="CBY160" s="3"/>
      <c r="CBZ160" s="3"/>
      <c r="CCA160" s="3"/>
      <c r="CCB160" s="3"/>
      <c r="CCC160" s="3"/>
      <c r="CCD160" s="3"/>
      <c r="CCE160" s="3"/>
      <c r="CCF160" s="3"/>
      <c r="CCG160" s="3"/>
      <c r="CCH160" s="3"/>
      <c r="CCI160" s="3"/>
      <c r="CCJ160" s="3"/>
      <c r="CCK160" s="3"/>
      <c r="CCL160" s="3"/>
      <c r="CCM160" s="3"/>
      <c r="CCN160" s="3"/>
      <c r="CCO160" s="3"/>
      <c r="CCP160" s="3"/>
      <c r="CCQ160" s="3"/>
      <c r="CCR160" s="3"/>
      <c r="CCS160" s="3"/>
      <c r="CCT160" s="3"/>
      <c r="CCU160" s="3"/>
      <c r="CCV160" s="3"/>
      <c r="CCW160" s="3"/>
      <c r="CCX160" s="3"/>
      <c r="CCY160" s="3"/>
      <c r="CCZ160" s="3"/>
      <c r="CDA160" s="3"/>
      <c r="CDB160" s="3"/>
      <c r="CDC160" s="3"/>
      <c r="CDD160" s="3"/>
      <c r="CDE160" s="3"/>
      <c r="CDF160" s="3"/>
      <c r="CDG160" s="3"/>
      <c r="CDH160" s="3"/>
      <c r="CDI160" s="3"/>
      <c r="CDJ160" s="3"/>
      <c r="CDK160" s="3"/>
      <c r="CDL160" s="3"/>
      <c r="CDM160" s="3"/>
      <c r="CDN160" s="3"/>
      <c r="CDO160" s="3"/>
      <c r="CDP160" s="3"/>
      <c r="CDQ160" s="3"/>
      <c r="CDR160" s="3"/>
      <c r="CDS160" s="3"/>
      <c r="CDT160" s="3"/>
      <c r="CDU160" s="3"/>
      <c r="CDV160" s="3"/>
      <c r="CDW160" s="3"/>
      <c r="CDX160" s="3"/>
      <c r="CDY160" s="3"/>
      <c r="CDZ160" s="3"/>
      <c r="CEA160" s="3"/>
      <c r="CEB160" s="3"/>
      <c r="CEC160" s="3"/>
      <c r="CED160" s="3"/>
      <c r="CEE160" s="3"/>
      <c r="CEF160" s="3"/>
      <c r="CEG160" s="3"/>
      <c r="CEH160" s="3"/>
      <c r="CEI160" s="3"/>
      <c r="CEJ160" s="3"/>
      <c r="CEK160" s="3"/>
      <c r="CEL160" s="3"/>
      <c r="CEM160" s="3"/>
      <c r="CEN160" s="3"/>
      <c r="CEO160" s="3"/>
      <c r="CEP160" s="3"/>
      <c r="CEQ160" s="3"/>
      <c r="CER160" s="3"/>
      <c r="CES160" s="3"/>
      <c r="CET160" s="3"/>
      <c r="CEU160" s="3"/>
      <c r="CEV160" s="3"/>
      <c r="CEW160" s="3"/>
      <c r="CEX160" s="3"/>
      <c r="CEY160" s="3"/>
      <c r="CEZ160" s="3"/>
      <c r="CFA160" s="3"/>
      <c r="CFB160" s="3"/>
      <c r="CFC160" s="3"/>
      <c r="CFD160" s="3"/>
      <c r="CFE160" s="3"/>
      <c r="CFF160" s="3"/>
      <c r="CFG160" s="3"/>
      <c r="CFH160" s="3"/>
      <c r="CFI160" s="3"/>
      <c r="CFJ160" s="3"/>
      <c r="CFK160" s="3"/>
      <c r="CFL160" s="3"/>
      <c r="CFM160" s="3"/>
      <c r="CFN160" s="3"/>
      <c r="CFO160" s="3"/>
      <c r="CFP160" s="3"/>
      <c r="CFQ160" s="3"/>
      <c r="CFR160" s="3"/>
      <c r="CFS160" s="3"/>
      <c r="CFT160" s="3"/>
      <c r="CFU160" s="3"/>
      <c r="CFV160" s="3"/>
      <c r="CFW160" s="3"/>
      <c r="CFX160" s="3"/>
      <c r="CFY160" s="3"/>
      <c r="CFZ160" s="3"/>
      <c r="CGA160" s="3"/>
      <c r="CGB160" s="3"/>
      <c r="CGC160" s="3"/>
      <c r="CGD160" s="3"/>
      <c r="CGE160" s="3"/>
      <c r="CGF160" s="3"/>
      <c r="CGG160" s="3"/>
      <c r="CGH160" s="3"/>
      <c r="CGI160" s="3"/>
      <c r="CGJ160" s="3"/>
      <c r="CGK160" s="3"/>
      <c r="CGL160" s="3"/>
      <c r="CGM160" s="3"/>
      <c r="CGN160" s="3"/>
      <c r="CGO160" s="3"/>
      <c r="CGP160" s="3"/>
      <c r="CGQ160" s="3"/>
      <c r="CGR160" s="3"/>
      <c r="CGS160" s="3"/>
      <c r="CGT160" s="3"/>
      <c r="CGU160" s="3"/>
      <c r="CGV160" s="3"/>
      <c r="CGW160" s="3"/>
      <c r="CGX160" s="3"/>
      <c r="CGY160" s="3"/>
      <c r="CGZ160" s="3"/>
      <c r="CHA160" s="3"/>
      <c r="CHB160" s="3"/>
      <c r="CHC160" s="3"/>
      <c r="CHD160" s="3"/>
      <c r="CHE160" s="3"/>
      <c r="CHF160" s="3"/>
      <c r="CHG160" s="3"/>
      <c r="CHH160" s="3"/>
      <c r="CHI160" s="3"/>
      <c r="CHJ160" s="3"/>
      <c r="CHK160" s="3"/>
      <c r="CHL160" s="3"/>
      <c r="CHM160" s="3"/>
      <c r="CHN160" s="3"/>
      <c r="CHO160" s="3"/>
      <c r="CHP160" s="3"/>
      <c r="CHQ160" s="3"/>
      <c r="CHR160" s="3"/>
      <c r="CHS160" s="3"/>
      <c r="CHT160" s="3"/>
      <c r="CHU160" s="3"/>
      <c r="CHV160" s="3"/>
      <c r="CHW160" s="3"/>
      <c r="CHX160" s="3"/>
      <c r="CHY160" s="3"/>
      <c r="CHZ160" s="3"/>
      <c r="CIA160" s="3"/>
      <c r="CIB160" s="3"/>
      <c r="CIC160" s="3"/>
      <c r="CID160" s="3"/>
      <c r="CIE160" s="3"/>
      <c r="CIF160" s="3"/>
      <c r="CIG160" s="3"/>
      <c r="CIH160" s="3"/>
      <c r="CII160" s="3"/>
      <c r="CIJ160" s="3"/>
      <c r="CIK160" s="3"/>
      <c r="CIL160" s="3"/>
      <c r="CIM160" s="3"/>
      <c r="CIN160" s="3"/>
      <c r="CIO160" s="3"/>
      <c r="CIP160" s="3"/>
      <c r="CIQ160" s="3"/>
      <c r="CIR160" s="3"/>
      <c r="CIS160" s="3"/>
      <c r="CIT160" s="3"/>
      <c r="CIU160" s="3"/>
      <c r="CIV160" s="3"/>
      <c r="CIW160" s="3"/>
      <c r="CIX160" s="3"/>
      <c r="CIY160" s="3"/>
      <c r="CIZ160" s="3"/>
      <c r="CJA160" s="3"/>
      <c r="CJB160" s="3"/>
      <c r="CJC160" s="3"/>
      <c r="CJD160" s="3"/>
      <c r="CJE160" s="3"/>
      <c r="CJL160" s="3"/>
      <c r="CJM160" s="3"/>
      <c r="CJN160" s="3"/>
      <c r="CJO160" s="3"/>
      <c r="CJP160" s="3"/>
      <c r="CJQ160" s="3"/>
      <c r="CJR160" s="3"/>
      <c r="CJS160" s="3"/>
      <c r="CJT160" s="3"/>
      <c r="CJU160" s="3"/>
      <c r="CJV160" s="3"/>
      <c r="CJW160" s="3"/>
      <c r="CJX160" s="3"/>
      <c r="CJY160" s="3"/>
      <c r="CJZ160" s="3"/>
      <c r="CKA160" s="3"/>
      <c r="CKB160" s="3"/>
      <c r="CKC160" s="3"/>
      <c r="CKD160" s="3"/>
      <c r="CKE160" s="3"/>
      <c r="CKF160" s="3"/>
      <c r="CKG160" s="3"/>
      <c r="CKH160" s="3"/>
      <c r="CKI160" s="3"/>
      <c r="CKJ160" s="3"/>
      <c r="CKK160" s="3"/>
      <c r="CKL160" s="3"/>
      <c r="CKM160" s="3"/>
      <c r="CKN160" s="3"/>
      <c r="CKO160" s="3"/>
      <c r="CKP160" s="3"/>
      <c r="CKQ160" s="3"/>
      <c r="CKR160" s="3"/>
      <c r="CKS160" s="3"/>
      <c r="CKT160" s="3"/>
      <c r="CKU160" s="3"/>
      <c r="CKV160" s="3"/>
      <c r="CKW160" s="3"/>
      <c r="CKX160" s="3"/>
      <c r="CKY160" s="3"/>
      <c r="CKZ160" s="3"/>
      <c r="CLA160" s="3"/>
      <c r="CLB160" s="3"/>
      <c r="CLC160" s="3"/>
      <c r="CLD160" s="3"/>
      <c r="CLE160" s="3"/>
      <c r="CLF160" s="3"/>
      <c r="CLG160" s="3"/>
      <c r="CLH160" s="3"/>
      <c r="CLI160" s="3"/>
      <c r="CLJ160" s="3"/>
      <c r="CLK160" s="3"/>
      <c r="CLL160" s="3"/>
      <c r="CLM160" s="3"/>
      <c r="CLN160" s="3"/>
      <c r="CLO160" s="3"/>
      <c r="CLP160" s="3"/>
      <c r="CLQ160" s="3"/>
      <c r="CLR160" s="3"/>
      <c r="CLS160" s="3"/>
      <c r="CLT160" s="3"/>
      <c r="CLU160" s="3"/>
      <c r="CLV160" s="3"/>
      <c r="CLW160" s="3"/>
      <c r="CLX160" s="3"/>
      <c r="CLY160" s="3"/>
      <c r="CLZ160" s="3"/>
      <c r="CMA160" s="3"/>
      <c r="CMB160" s="3"/>
      <c r="CMC160" s="3"/>
      <c r="CMD160" s="3"/>
      <c r="CME160" s="3"/>
      <c r="CMF160" s="3"/>
      <c r="CMG160" s="3"/>
      <c r="CMH160" s="3"/>
      <c r="CMI160" s="3"/>
      <c r="CMJ160" s="3"/>
      <c r="CMK160" s="3"/>
      <c r="CML160" s="3"/>
      <c r="CMM160" s="3"/>
      <c r="CMN160" s="3"/>
      <c r="CMO160" s="3"/>
      <c r="CMP160" s="3"/>
      <c r="CMQ160" s="3"/>
      <c r="CMR160" s="3"/>
      <c r="CMS160" s="3"/>
      <c r="CMT160" s="3"/>
      <c r="CMU160" s="3"/>
      <c r="CMV160" s="3"/>
      <c r="CMW160" s="3"/>
      <c r="CMX160" s="3"/>
      <c r="CMY160" s="3"/>
      <c r="CMZ160" s="3"/>
      <c r="CNA160" s="3"/>
      <c r="CNB160" s="3"/>
      <c r="CNC160" s="3"/>
      <c r="CND160" s="3"/>
      <c r="CNE160" s="3"/>
      <c r="CNF160" s="3"/>
      <c r="CNG160" s="3"/>
      <c r="CNH160" s="3"/>
      <c r="CNI160" s="3"/>
      <c r="CNJ160" s="3"/>
      <c r="CNK160" s="3"/>
      <c r="CNL160" s="3"/>
      <c r="CNM160" s="3"/>
      <c r="CNN160" s="3"/>
      <c r="CNO160" s="3"/>
      <c r="CNP160" s="3"/>
      <c r="CNQ160" s="3"/>
      <c r="CNR160" s="3"/>
      <c r="CNS160" s="3"/>
      <c r="CNT160" s="3"/>
      <c r="CNU160" s="3"/>
      <c r="CNV160" s="3"/>
      <c r="CNW160" s="3"/>
      <c r="CNX160" s="3"/>
      <c r="CNY160" s="3"/>
      <c r="CNZ160" s="3"/>
      <c r="COA160" s="3"/>
      <c r="COB160" s="3"/>
      <c r="COC160" s="3"/>
      <c r="COD160" s="3"/>
      <c r="COE160" s="3"/>
      <c r="COF160" s="3"/>
      <c r="COG160" s="3"/>
      <c r="COH160" s="3"/>
      <c r="COI160" s="3"/>
      <c r="COJ160" s="3"/>
      <c r="COK160" s="3"/>
      <c r="COL160" s="3"/>
      <c r="COM160" s="3"/>
      <c r="CON160" s="3"/>
      <c r="COO160" s="3"/>
      <c r="COP160" s="3"/>
      <c r="COQ160" s="3"/>
      <c r="COR160" s="3"/>
      <c r="COS160" s="3"/>
      <c r="COT160" s="3"/>
      <c r="COU160" s="3"/>
      <c r="COV160" s="3"/>
      <c r="COW160" s="3"/>
      <c r="COX160" s="3"/>
      <c r="COY160" s="3"/>
      <c r="COZ160" s="3"/>
      <c r="CPA160" s="3"/>
      <c r="CPB160" s="3"/>
      <c r="CPC160" s="3"/>
      <c r="CPD160" s="3"/>
      <c r="CPE160" s="3"/>
      <c r="CPF160" s="3"/>
      <c r="CPG160" s="3"/>
      <c r="CPH160" s="3"/>
      <c r="CPI160" s="3"/>
      <c r="CPJ160" s="3"/>
      <c r="CPK160" s="3"/>
      <c r="CPL160" s="3"/>
      <c r="CPM160" s="3"/>
      <c r="CPN160" s="3"/>
      <c r="CPO160" s="3"/>
      <c r="CPP160" s="3"/>
      <c r="CPQ160" s="3"/>
      <c r="CPR160" s="3"/>
      <c r="CPS160" s="3"/>
      <c r="CPT160" s="3"/>
      <c r="CPU160" s="3"/>
      <c r="CPV160" s="3"/>
      <c r="CPW160" s="3"/>
      <c r="CPX160" s="3"/>
      <c r="CPY160" s="3"/>
      <c r="CPZ160" s="3"/>
      <c r="CQA160" s="3"/>
      <c r="CQB160" s="3"/>
      <c r="CQC160" s="3"/>
      <c r="CQD160" s="3"/>
      <c r="CQE160" s="3"/>
      <c r="CQF160" s="3"/>
      <c r="CQG160" s="3"/>
      <c r="CQH160" s="3"/>
      <c r="CQI160" s="3"/>
      <c r="CQJ160" s="3"/>
      <c r="CQK160" s="3"/>
      <c r="CQL160" s="3"/>
      <c r="CQM160" s="3"/>
      <c r="CQN160" s="3"/>
      <c r="CQO160" s="3"/>
      <c r="CQP160" s="3"/>
      <c r="CQQ160" s="3"/>
      <c r="CQR160" s="3"/>
      <c r="CQS160" s="3"/>
      <c r="CQT160" s="3"/>
      <c r="CQU160" s="3"/>
      <c r="CQV160" s="3"/>
      <c r="CQW160" s="3"/>
      <c r="CQX160" s="3"/>
      <c r="CQY160" s="3"/>
      <c r="CQZ160" s="3"/>
      <c r="CRA160" s="3"/>
      <c r="CRB160" s="3"/>
      <c r="CRC160" s="3"/>
      <c r="CRD160" s="3"/>
      <c r="CRE160" s="3"/>
      <c r="CRF160" s="3"/>
      <c r="CRG160" s="3"/>
      <c r="CRH160" s="3"/>
      <c r="CRI160" s="3"/>
      <c r="CRJ160" s="3"/>
      <c r="CRK160" s="3"/>
      <c r="CRL160" s="3"/>
      <c r="CRM160" s="3"/>
      <c r="CRN160" s="3"/>
      <c r="CRO160" s="3"/>
      <c r="CRP160" s="3"/>
      <c r="CRQ160" s="3"/>
      <c r="CRR160" s="3"/>
      <c r="CRS160" s="3"/>
      <c r="CRT160" s="3"/>
      <c r="CRU160" s="3"/>
      <c r="CRV160" s="3"/>
      <c r="CRW160" s="3"/>
      <c r="CRX160" s="3"/>
      <c r="CRY160" s="3"/>
      <c r="CRZ160" s="3"/>
      <c r="CSA160" s="3"/>
      <c r="CSB160" s="3"/>
      <c r="CSC160" s="3"/>
      <c r="CSD160" s="3"/>
      <c r="CSE160" s="3"/>
      <c r="CSF160" s="3"/>
      <c r="CSG160" s="3"/>
      <c r="CSH160" s="3"/>
      <c r="CSI160" s="3"/>
      <c r="CSJ160" s="3"/>
      <c r="CSK160" s="3"/>
      <c r="CSL160" s="3"/>
      <c r="CSM160" s="3"/>
      <c r="CSN160" s="3"/>
      <c r="CSO160" s="3"/>
      <c r="CSP160" s="3"/>
      <c r="CSQ160" s="3"/>
      <c r="CSR160" s="3"/>
      <c r="CSS160" s="3"/>
      <c r="CST160" s="3"/>
      <c r="CSU160" s="3"/>
      <c r="CSV160" s="3"/>
      <c r="CSW160" s="3"/>
      <c r="CSX160" s="3"/>
      <c r="CSY160" s="3"/>
      <c r="CSZ160" s="3"/>
      <c r="CTA160" s="3"/>
      <c r="CTH160" s="3"/>
      <c r="CTI160" s="3"/>
      <c r="CTJ160" s="3"/>
      <c r="CTK160" s="3"/>
      <c r="CTL160" s="3"/>
      <c r="CTM160" s="3"/>
      <c r="CTN160" s="3"/>
      <c r="CTO160" s="3"/>
      <c r="CTP160" s="3"/>
      <c r="CTQ160" s="3"/>
      <c r="CTR160" s="3"/>
      <c r="CTS160" s="3"/>
      <c r="CTT160" s="3"/>
      <c r="CTU160" s="3"/>
      <c r="CTV160" s="3"/>
      <c r="CTW160" s="3"/>
      <c r="CTX160" s="3"/>
      <c r="CTY160" s="3"/>
      <c r="CTZ160" s="3"/>
      <c r="CUA160" s="3"/>
      <c r="CUB160" s="3"/>
      <c r="CUC160" s="3"/>
      <c r="CUD160" s="3"/>
      <c r="CUE160" s="3"/>
      <c r="CUF160" s="3"/>
      <c r="CUG160" s="3"/>
      <c r="CUH160" s="3"/>
      <c r="CUI160" s="3"/>
      <c r="CUJ160" s="3"/>
      <c r="CUK160" s="3"/>
      <c r="CUL160" s="3"/>
      <c r="CUM160" s="3"/>
      <c r="CUN160" s="3"/>
      <c r="CUO160" s="3"/>
      <c r="CUP160" s="3"/>
      <c r="CUQ160" s="3"/>
      <c r="CUR160" s="3"/>
      <c r="CUS160" s="3"/>
      <c r="CUT160" s="3"/>
      <c r="CUU160" s="3"/>
      <c r="CUV160" s="3"/>
      <c r="CUW160" s="3"/>
      <c r="CUX160" s="3"/>
      <c r="CUY160" s="3"/>
      <c r="CUZ160" s="3"/>
      <c r="CVA160" s="3"/>
      <c r="CVB160" s="3"/>
      <c r="CVC160" s="3"/>
      <c r="CVD160" s="3"/>
      <c r="CVE160" s="3"/>
      <c r="CVF160" s="3"/>
      <c r="CVG160" s="3"/>
      <c r="CVH160" s="3"/>
      <c r="CVI160" s="3"/>
      <c r="CVJ160" s="3"/>
      <c r="CVK160" s="3"/>
      <c r="CVL160" s="3"/>
      <c r="CVM160" s="3"/>
      <c r="CVN160" s="3"/>
      <c r="CVO160" s="3"/>
      <c r="CVP160" s="3"/>
      <c r="CVQ160" s="3"/>
      <c r="CVR160" s="3"/>
      <c r="CVS160" s="3"/>
      <c r="CVT160" s="3"/>
      <c r="CVU160" s="3"/>
      <c r="CVV160" s="3"/>
      <c r="CVW160" s="3"/>
      <c r="CVX160" s="3"/>
      <c r="CVY160" s="3"/>
      <c r="CVZ160" s="3"/>
      <c r="CWA160" s="3"/>
      <c r="CWB160" s="3"/>
      <c r="CWC160" s="3"/>
      <c r="CWD160" s="3"/>
      <c r="CWE160" s="3"/>
      <c r="CWF160" s="3"/>
      <c r="CWG160" s="3"/>
      <c r="CWH160" s="3"/>
      <c r="CWI160" s="3"/>
      <c r="CWJ160" s="3"/>
      <c r="CWK160" s="3"/>
      <c r="CWL160" s="3"/>
      <c r="CWM160" s="3"/>
      <c r="CWN160" s="3"/>
      <c r="CWO160" s="3"/>
      <c r="CWP160" s="3"/>
      <c r="CWQ160" s="3"/>
      <c r="CWR160" s="3"/>
      <c r="CWS160" s="3"/>
      <c r="CWT160" s="3"/>
      <c r="CWU160" s="3"/>
      <c r="CWV160" s="3"/>
      <c r="CWW160" s="3"/>
      <c r="CWX160" s="3"/>
      <c r="CWY160" s="3"/>
      <c r="CWZ160" s="3"/>
      <c r="CXA160" s="3"/>
      <c r="CXB160" s="3"/>
      <c r="CXC160" s="3"/>
      <c r="CXD160" s="3"/>
      <c r="CXE160" s="3"/>
      <c r="CXF160" s="3"/>
      <c r="CXG160" s="3"/>
      <c r="CXH160" s="3"/>
      <c r="CXI160" s="3"/>
      <c r="CXJ160" s="3"/>
      <c r="CXK160" s="3"/>
      <c r="CXL160" s="3"/>
      <c r="CXM160" s="3"/>
      <c r="CXN160" s="3"/>
      <c r="CXO160" s="3"/>
      <c r="CXP160" s="3"/>
      <c r="CXQ160" s="3"/>
      <c r="CXR160" s="3"/>
      <c r="CXS160" s="3"/>
      <c r="CXT160" s="3"/>
      <c r="CXU160" s="3"/>
      <c r="CXV160" s="3"/>
      <c r="CXW160" s="3"/>
      <c r="CXX160" s="3"/>
      <c r="CXY160" s="3"/>
      <c r="CXZ160" s="3"/>
      <c r="CYA160" s="3"/>
      <c r="CYB160" s="3"/>
      <c r="CYC160" s="3"/>
      <c r="CYD160" s="3"/>
      <c r="CYE160" s="3"/>
      <c r="CYF160" s="3"/>
      <c r="CYG160" s="3"/>
      <c r="CYH160" s="3"/>
      <c r="CYI160" s="3"/>
      <c r="CYJ160" s="3"/>
      <c r="CYK160" s="3"/>
      <c r="CYL160" s="3"/>
      <c r="CYM160" s="3"/>
      <c r="CYN160" s="3"/>
      <c r="CYO160" s="3"/>
      <c r="CYP160" s="3"/>
      <c r="CYQ160" s="3"/>
      <c r="CYR160" s="3"/>
      <c r="CYS160" s="3"/>
      <c r="CYT160" s="3"/>
      <c r="CYU160" s="3"/>
      <c r="CYV160" s="3"/>
      <c r="CYW160" s="3"/>
      <c r="CYX160" s="3"/>
      <c r="CYY160" s="3"/>
      <c r="CYZ160" s="3"/>
      <c r="CZA160" s="3"/>
      <c r="CZB160" s="3"/>
      <c r="CZC160" s="3"/>
      <c r="CZD160" s="3"/>
      <c r="CZE160" s="3"/>
      <c r="CZF160" s="3"/>
      <c r="CZG160" s="3"/>
      <c r="CZH160" s="3"/>
      <c r="CZI160" s="3"/>
      <c r="CZJ160" s="3"/>
      <c r="CZK160" s="3"/>
      <c r="CZL160" s="3"/>
      <c r="CZM160" s="3"/>
      <c r="CZN160" s="3"/>
      <c r="CZO160" s="3"/>
      <c r="CZP160" s="3"/>
      <c r="CZQ160" s="3"/>
      <c r="CZR160" s="3"/>
      <c r="CZS160" s="3"/>
      <c r="CZT160" s="3"/>
      <c r="CZU160" s="3"/>
      <c r="CZV160" s="3"/>
      <c r="CZW160" s="3"/>
      <c r="CZX160" s="3"/>
      <c r="CZY160" s="3"/>
      <c r="CZZ160" s="3"/>
      <c r="DAA160" s="3"/>
      <c r="DAB160" s="3"/>
      <c r="DAC160" s="3"/>
      <c r="DAD160" s="3"/>
      <c r="DAE160" s="3"/>
      <c r="DAF160" s="3"/>
      <c r="DAG160" s="3"/>
      <c r="DAH160" s="3"/>
      <c r="DAI160" s="3"/>
      <c r="DAJ160" s="3"/>
      <c r="DAK160" s="3"/>
      <c r="DAL160" s="3"/>
      <c r="DAM160" s="3"/>
      <c r="DAN160" s="3"/>
      <c r="DAO160" s="3"/>
      <c r="DAP160" s="3"/>
      <c r="DAQ160" s="3"/>
      <c r="DAR160" s="3"/>
      <c r="DAS160" s="3"/>
      <c r="DAT160" s="3"/>
      <c r="DAU160" s="3"/>
      <c r="DAV160" s="3"/>
      <c r="DAW160" s="3"/>
      <c r="DAX160" s="3"/>
      <c r="DAY160" s="3"/>
      <c r="DAZ160" s="3"/>
      <c r="DBA160" s="3"/>
      <c r="DBB160" s="3"/>
      <c r="DBC160" s="3"/>
      <c r="DBD160" s="3"/>
      <c r="DBE160" s="3"/>
      <c r="DBF160" s="3"/>
      <c r="DBG160" s="3"/>
      <c r="DBH160" s="3"/>
      <c r="DBI160" s="3"/>
      <c r="DBJ160" s="3"/>
      <c r="DBK160" s="3"/>
      <c r="DBL160" s="3"/>
      <c r="DBM160" s="3"/>
      <c r="DBN160" s="3"/>
      <c r="DBO160" s="3"/>
      <c r="DBP160" s="3"/>
      <c r="DBQ160" s="3"/>
      <c r="DBR160" s="3"/>
      <c r="DBS160" s="3"/>
      <c r="DBT160" s="3"/>
      <c r="DBU160" s="3"/>
      <c r="DBV160" s="3"/>
      <c r="DBW160" s="3"/>
      <c r="DBX160" s="3"/>
      <c r="DBY160" s="3"/>
      <c r="DBZ160" s="3"/>
      <c r="DCA160" s="3"/>
      <c r="DCB160" s="3"/>
      <c r="DCC160" s="3"/>
      <c r="DCD160" s="3"/>
      <c r="DCE160" s="3"/>
      <c r="DCF160" s="3"/>
      <c r="DCG160" s="3"/>
      <c r="DCH160" s="3"/>
      <c r="DCI160" s="3"/>
      <c r="DCJ160" s="3"/>
      <c r="DCK160" s="3"/>
      <c r="DCL160" s="3"/>
      <c r="DCM160" s="3"/>
      <c r="DCN160" s="3"/>
      <c r="DCO160" s="3"/>
      <c r="DCP160" s="3"/>
      <c r="DCQ160" s="3"/>
      <c r="DCR160" s="3"/>
      <c r="DCS160" s="3"/>
      <c r="DCT160" s="3"/>
      <c r="DCU160" s="3"/>
      <c r="DCV160" s="3"/>
      <c r="DCW160" s="3"/>
      <c r="DDD160" s="3"/>
      <c r="DDE160" s="3"/>
      <c r="DDF160" s="3"/>
      <c r="DDG160" s="3"/>
      <c r="DDH160" s="3"/>
      <c r="DDI160" s="3"/>
      <c r="DDJ160" s="3"/>
      <c r="DDK160" s="3"/>
      <c r="DDL160" s="3"/>
      <c r="DDM160" s="3"/>
      <c r="DDN160" s="3"/>
      <c r="DDO160" s="3"/>
      <c r="DDP160" s="3"/>
      <c r="DDQ160" s="3"/>
      <c r="DDR160" s="3"/>
      <c r="DDS160" s="3"/>
      <c r="DDT160" s="3"/>
      <c r="DDU160" s="3"/>
      <c r="DDV160" s="3"/>
      <c r="DDW160" s="3"/>
      <c r="DDX160" s="3"/>
      <c r="DDY160" s="3"/>
      <c r="DDZ160" s="3"/>
      <c r="DEA160" s="3"/>
      <c r="DEB160" s="3"/>
      <c r="DEC160" s="3"/>
      <c r="DED160" s="3"/>
      <c r="DEE160" s="3"/>
      <c r="DEF160" s="3"/>
      <c r="DEG160" s="3"/>
      <c r="DEH160" s="3"/>
      <c r="DEI160" s="3"/>
      <c r="DEJ160" s="3"/>
      <c r="DEK160" s="3"/>
      <c r="DEL160" s="3"/>
      <c r="DEM160" s="3"/>
      <c r="DEN160" s="3"/>
      <c r="DEO160" s="3"/>
      <c r="DEP160" s="3"/>
      <c r="DEQ160" s="3"/>
      <c r="DER160" s="3"/>
      <c r="DES160" s="3"/>
      <c r="DET160" s="3"/>
      <c r="DEU160" s="3"/>
      <c r="DEV160" s="3"/>
      <c r="DEW160" s="3"/>
      <c r="DEX160" s="3"/>
      <c r="DEY160" s="3"/>
      <c r="DEZ160" s="3"/>
      <c r="DFA160" s="3"/>
      <c r="DFB160" s="3"/>
      <c r="DFC160" s="3"/>
      <c r="DFD160" s="3"/>
      <c r="DFE160" s="3"/>
      <c r="DFF160" s="3"/>
      <c r="DFG160" s="3"/>
      <c r="DFH160" s="3"/>
      <c r="DFI160" s="3"/>
      <c r="DFJ160" s="3"/>
      <c r="DFK160" s="3"/>
      <c r="DFL160" s="3"/>
      <c r="DFM160" s="3"/>
      <c r="DFN160" s="3"/>
      <c r="DFO160" s="3"/>
      <c r="DFP160" s="3"/>
      <c r="DFQ160" s="3"/>
      <c r="DFR160" s="3"/>
      <c r="DFS160" s="3"/>
      <c r="DFT160" s="3"/>
      <c r="DFU160" s="3"/>
      <c r="DFV160" s="3"/>
      <c r="DFW160" s="3"/>
      <c r="DFX160" s="3"/>
      <c r="DFY160" s="3"/>
      <c r="DFZ160" s="3"/>
      <c r="DGA160" s="3"/>
      <c r="DGB160" s="3"/>
      <c r="DGC160" s="3"/>
      <c r="DGD160" s="3"/>
      <c r="DGE160" s="3"/>
      <c r="DGF160" s="3"/>
      <c r="DGG160" s="3"/>
      <c r="DGH160" s="3"/>
      <c r="DGI160" s="3"/>
      <c r="DGJ160" s="3"/>
      <c r="DGK160" s="3"/>
      <c r="DGL160" s="3"/>
      <c r="DGM160" s="3"/>
      <c r="DGN160" s="3"/>
      <c r="DGO160" s="3"/>
      <c r="DGP160" s="3"/>
      <c r="DGQ160" s="3"/>
      <c r="DGR160" s="3"/>
      <c r="DGS160" s="3"/>
      <c r="DGT160" s="3"/>
      <c r="DGU160" s="3"/>
      <c r="DGV160" s="3"/>
      <c r="DGW160" s="3"/>
      <c r="DGX160" s="3"/>
      <c r="DGY160" s="3"/>
      <c r="DGZ160" s="3"/>
      <c r="DHA160" s="3"/>
      <c r="DHB160" s="3"/>
      <c r="DHC160" s="3"/>
      <c r="DHD160" s="3"/>
      <c r="DHE160" s="3"/>
      <c r="DHF160" s="3"/>
      <c r="DHG160" s="3"/>
      <c r="DHH160" s="3"/>
      <c r="DHI160" s="3"/>
      <c r="DHJ160" s="3"/>
      <c r="DHK160" s="3"/>
      <c r="DHL160" s="3"/>
      <c r="DHM160" s="3"/>
      <c r="DHN160" s="3"/>
      <c r="DHO160" s="3"/>
      <c r="DHP160" s="3"/>
      <c r="DHQ160" s="3"/>
      <c r="DHR160" s="3"/>
      <c r="DHS160" s="3"/>
      <c r="DHT160" s="3"/>
      <c r="DHU160" s="3"/>
      <c r="DHV160" s="3"/>
      <c r="DHW160" s="3"/>
      <c r="DHX160" s="3"/>
      <c r="DHY160" s="3"/>
      <c r="DHZ160" s="3"/>
      <c r="DIA160" s="3"/>
      <c r="DIB160" s="3"/>
      <c r="DIC160" s="3"/>
      <c r="DID160" s="3"/>
      <c r="DIE160" s="3"/>
      <c r="DIF160" s="3"/>
      <c r="DIG160" s="3"/>
      <c r="DIH160" s="3"/>
      <c r="DII160" s="3"/>
      <c r="DIJ160" s="3"/>
      <c r="DIK160" s="3"/>
      <c r="DIL160" s="3"/>
      <c r="DIM160" s="3"/>
      <c r="DIN160" s="3"/>
      <c r="DIO160" s="3"/>
      <c r="DIP160" s="3"/>
      <c r="DIQ160" s="3"/>
      <c r="DIR160" s="3"/>
      <c r="DIS160" s="3"/>
      <c r="DIT160" s="3"/>
      <c r="DIU160" s="3"/>
      <c r="DIV160" s="3"/>
      <c r="DIW160" s="3"/>
      <c r="DIX160" s="3"/>
      <c r="DIY160" s="3"/>
      <c r="DIZ160" s="3"/>
      <c r="DJA160" s="3"/>
      <c r="DJB160" s="3"/>
      <c r="DJC160" s="3"/>
      <c r="DJD160" s="3"/>
      <c r="DJE160" s="3"/>
      <c r="DJF160" s="3"/>
      <c r="DJG160" s="3"/>
      <c r="DJH160" s="3"/>
      <c r="DJI160" s="3"/>
      <c r="DJJ160" s="3"/>
      <c r="DJK160" s="3"/>
      <c r="DJL160" s="3"/>
      <c r="DJM160" s="3"/>
      <c r="DJN160" s="3"/>
      <c r="DJO160" s="3"/>
      <c r="DJP160" s="3"/>
      <c r="DJQ160" s="3"/>
      <c r="DJR160" s="3"/>
      <c r="DJS160" s="3"/>
      <c r="DJT160" s="3"/>
      <c r="DJU160" s="3"/>
      <c r="DJV160" s="3"/>
      <c r="DJW160" s="3"/>
      <c r="DJX160" s="3"/>
      <c r="DJY160" s="3"/>
      <c r="DJZ160" s="3"/>
      <c r="DKA160" s="3"/>
      <c r="DKB160" s="3"/>
      <c r="DKC160" s="3"/>
      <c r="DKD160" s="3"/>
      <c r="DKE160" s="3"/>
      <c r="DKF160" s="3"/>
      <c r="DKG160" s="3"/>
      <c r="DKH160" s="3"/>
      <c r="DKI160" s="3"/>
      <c r="DKJ160" s="3"/>
      <c r="DKK160" s="3"/>
      <c r="DKL160" s="3"/>
      <c r="DKM160" s="3"/>
      <c r="DKN160" s="3"/>
      <c r="DKO160" s="3"/>
      <c r="DKP160" s="3"/>
      <c r="DKQ160" s="3"/>
      <c r="DKR160" s="3"/>
      <c r="DKS160" s="3"/>
      <c r="DKT160" s="3"/>
      <c r="DKU160" s="3"/>
      <c r="DKV160" s="3"/>
      <c r="DKW160" s="3"/>
      <c r="DKX160" s="3"/>
      <c r="DKY160" s="3"/>
      <c r="DKZ160" s="3"/>
      <c r="DLA160" s="3"/>
      <c r="DLB160" s="3"/>
      <c r="DLC160" s="3"/>
      <c r="DLD160" s="3"/>
      <c r="DLE160" s="3"/>
      <c r="DLF160" s="3"/>
      <c r="DLG160" s="3"/>
      <c r="DLH160" s="3"/>
      <c r="DLI160" s="3"/>
      <c r="DLJ160" s="3"/>
      <c r="DLK160" s="3"/>
      <c r="DLL160" s="3"/>
      <c r="DLM160" s="3"/>
      <c r="DLN160" s="3"/>
      <c r="DLO160" s="3"/>
      <c r="DLP160" s="3"/>
      <c r="DLQ160" s="3"/>
      <c r="DLR160" s="3"/>
      <c r="DLS160" s="3"/>
      <c r="DLT160" s="3"/>
      <c r="DLU160" s="3"/>
      <c r="DLV160" s="3"/>
      <c r="DLW160" s="3"/>
      <c r="DLX160" s="3"/>
      <c r="DLY160" s="3"/>
      <c r="DLZ160" s="3"/>
      <c r="DMA160" s="3"/>
      <c r="DMB160" s="3"/>
      <c r="DMC160" s="3"/>
      <c r="DMD160" s="3"/>
      <c r="DME160" s="3"/>
      <c r="DMF160" s="3"/>
      <c r="DMG160" s="3"/>
      <c r="DMH160" s="3"/>
      <c r="DMI160" s="3"/>
      <c r="DMJ160" s="3"/>
      <c r="DMK160" s="3"/>
      <c r="DML160" s="3"/>
      <c r="DMM160" s="3"/>
      <c r="DMN160" s="3"/>
      <c r="DMO160" s="3"/>
      <c r="DMP160" s="3"/>
      <c r="DMQ160" s="3"/>
      <c r="DMR160" s="3"/>
      <c r="DMS160" s="3"/>
      <c r="DMZ160" s="3"/>
      <c r="DNA160" s="3"/>
      <c r="DNB160" s="3"/>
      <c r="DNC160" s="3"/>
      <c r="DND160" s="3"/>
      <c r="DNE160" s="3"/>
      <c r="DNF160" s="3"/>
      <c r="DNG160" s="3"/>
      <c r="DNH160" s="3"/>
      <c r="DNI160" s="3"/>
      <c r="DNJ160" s="3"/>
      <c r="DNK160" s="3"/>
      <c r="DNL160" s="3"/>
      <c r="DNM160" s="3"/>
      <c r="DNN160" s="3"/>
      <c r="DNO160" s="3"/>
      <c r="DNP160" s="3"/>
      <c r="DNQ160" s="3"/>
      <c r="DNR160" s="3"/>
      <c r="DNS160" s="3"/>
      <c r="DNT160" s="3"/>
      <c r="DNU160" s="3"/>
      <c r="DNV160" s="3"/>
      <c r="DNW160" s="3"/>
      <c r="DNX160" s="3"/>
      <c r="DNY160" s="3"/>
      <c r="DNZ160" s="3"/>
      <c r="DOA160" s="3"/>
      <c r="DOB160" s="3"/>
      <c r="DOC160" s="3"/>
      <c r="DOD160" s="3"/>
      <c r="DOE160" s="3"/>
      <c r="DOF160" s="3"/>
      <c r="DOG160" s="3"/>
      <c r="DOH160" s="3"/>
      <c r="DOI160" s="3"/>
      <c r="DOJ160" s="3"/>
      <c r="DOK160" s="3"/>
      <c r="DOL160" s="3"/>
      <c r="DOM160" s="3"/>
      <c r="DON160" s="3"/>
      <c r="DOO160" s="3"/>
      <c r="DOP160" s="3"/>
      <c r="DOQ160" s="3"/>
      <c r="DOR160" s="3"/>
      <c r="DOS160" s="3"/>
      <c r="DOT160" s="3"/>
      <c r="DOU160" s="3"/>
      <c r="DOV160" s="3"/>
      <c r="DOW160" s="3"/>
      <c r="DOX160" s="3"/>
      <c r="DOY160" s="3"/>
      <c r="DOZ160" s="3"/>
      <c r="DPA160" s="3"/>
      <c r="DPB160" s="3"/>
      <c r="DPC160" s="3"/>
      <c r="DPD160" s="3"/>
      <c r="DPE160" s="3"/>
      <c r="DPF160" s="3"/>
      <c r="DPG160" s="3"/>
      <c r="DPH160" s="3"/>
      <c r="DPI160" s="3"/>
      <c r="DPJ160" s="3"/>
      <c r="DPK160" s="3"/>
      <c r="DPL160" s="3"/>
      <c r="DPM160" s="3"/>
      <c r="DPN160" s="3"/>
      <c r="DPO160" s="3"/>
      <c r="DPP160" s="3"/>
      <c r="DPQ160" s="3"/>
      <c r="DPR160" s="3"/>
      <c r="DPS160" s="3"/>
      <c r="DPT160" s="3"/>
      <c r="DPU160" s="3"/>
      <c r="DPV160" s="3"/>
      <c r="DPW160" s="3"/>
      <c r="DPX160" s="3"/>
      <c r="DPY160" s="3"/>
      <c r="DPZ160" s="3"/>
      <c r="DQA160" s="3"/>
      <c r="DQB160" s="3"/>
      <c r="DQC160" s="3"/>
      <c r="DQD160" s="3"/>
      <c r="DQE160" s="3"/>
      <c r="DQF160" s="3"/>
      <c r="DQG160" s="3"/>
      <c r="DQH160" s="3"/>
      <c r="DQI160" s="3"/>
      <c r="DQJ160" s="3"/>
      <c r="DQK160" s="3"/>
      <c r="DQL160" s="3"/>
      <c r="DQM160" s="3"/>
      <c r="DQN160" s="3"/>
      <c r="DQO160" s="3"/>
      <c r="DQP160" s="3"/>
      <c r="DQQ160" s="3"/>
      <c r="DQR160" s="3"/>
      <c r="DQS160" s="3"/>
      <c r="DQT160" s="3"/>
      <c r="DQU160" s="3"/>
      <c r="DQV160" s="3"/>
      <c r="DQW160" s="3"/>
      <c r="DQX160" s="3"/>
      <c r="DQY160" s="3"/>
      <c r="DQZ160" s="3"/>
      <c r="DRA160" s="3"/>
      <c r="DRB160" s="3"/>
      <c r="DRC160" s="3"/>
      <c r="DRD160" s="3"/>
      <c r="DRE160" s="3"/>
      <c r="DRF160" s="3"/>
      <c r="DRG160" s="3"/>
      <c r="DRH160" s="3"/>
      <c r="DRI160" s="3"/>
      <c r="DRJ160" s="3"/>
      <c r="DRK160" s="3"/>
      <c r="DRL160" s="3"/>
      <c r="DRM160" s="3"/>
      <c r="DRN160" s="3"/>
      <c r="DRO160" s="3"/>
      <c r="DRP160" s="3"/>
      <c r="DRQ160" s="3"/>
      <c r="DRR160" s="3"/>
      <c r="DRS160" s="3"/>
      <c r="DRT160" s="3"/>
      <c r="DRU160" s="3"/>
      <c r="DRV160" s="3"/>
      <c r="DRW160" s="3"/>
      <c r="DRX160" s="3"/>
      <c r="DRY160" s="3"/>
      <c r="DRZ160" s="3"/>
      <c r="DSA160" s="3"/>
      <c r="DSB160" s="3"/>
      <c r="DSC160" s="3"/>
      <c r="DSD160" s="3"/>
      <c r="DSE160" s="3"/>
      <c r="DSF160" s="3"/>
      <c r="DSG160" s="3"/>
      <c r="DSH160" s="3"/>
      <c r="DSI160" s="3"/>
      <c r="DSJ160" s="3"/>
      <c r="DSK160" s="3"/>
      <c r="DSL160" s="3"/>
      <c r="DSM160" s="3"/>
      <c r="DSN160" s="3"/>
      <c r="DSO160" s="3"/>
      <c r="DSP160" s="3"/>
      <c r="DSQ160" s="3"/>
      <c r="DSR160" s="3"/>
      <c r="DSS160" s="3"/>
      <c r="DST160" s="3"/>
      <c r="DSU160" s="3"/>
      <c r="DSV160" s="3"/>
      <c r="DSW160" s="3"/>
      <c r="DSX160" s="3"/>
      <c r="DSY160" s="3"/>
      <c r="DSZ160" s="3"/>
      <c r="DTA160" s="3"/>
      <c r="DTB160" s="3"/>
      <c r="DTC160" s="3"/>
      <c r="DTD160" s="3"/>
      <c r="DTE160" s="3"/>
      <c r="DTF160" s="3"/>
      <c r="DTG160" s="3"/>
      <c r="DTH160" s="3"/>
      <c r="DTI160" s="3"/>
      <c r="DTJ160" s="3"/>
      <c r="DTK160" s="3"/>
      <c r="DTL160" s="3"/>
      <c r="DTM160" s="3"/>
      <c r="DTN160" s="3"/>
      <c r="DTO160" s="3"/>
      <c r="DTP160" s="3"/>
      <c r="DTQ160" s="3"/>
      <c r="DTR160" s="3"/>
      <c r="DTS160" s="3"/>
      <c r="DTT160" s="3"/>
      <c r="DTU160" s="3"/>
      <c r="DTV160" s="3"/>
      <c r="DTW160" s="3"/>
      <c r="DTX160" s="3"/>
      <c r="DTY160" s="3"/>
      <c r="DTZ160" s="3"/>
      <c r="DUA160" s="3"/>
      <c r="DUB160" s="3"/>
      <c r="DUC160" s="3"/>
      <c r="DUD160" s="3"/>
      <c r="DUE160" s="3"/>
      <c r="DUF160" s="3"/>
      <c r="DUG160" s="3"/>
      <c r="DUH160" s="3"/>
      <c r="DUI160" s="3"/>
      <c r="DUJ160" s="3"/>
      <c r="DUK160" s="3"/>
      <c r="DUL160" s="3"/>
      <c r="DUM160" s="3"/>
      <c r="DUN160" s="3"/>
      <c r="DUO160" s="3"/>
      <c r="DUP160" s="3"/>
      <c r="DUQ160" s="3"/>
      <c r="DUR160" s="3"/>
      <c r="DUS160" s="3"/>
      <c r="DUT160" s="3"/>
      <c r="DUU160" s="3"/>
      <c r="DUV160" s="3"/>
      <c r="DUW160" s="3"/>
      <c r="DUX160" s="3"/>
      <c r="DUY160" s="3"/>
      <c r="DUZ160" s="3"/>
      <c r="DVA160" s="3"/>
      <c r="DVB160" s="3"/>
      <c r="DVC160" s="3"/>
      <c r="DVD160" s="3"/>
      <c r="DVE160" s="3"/>
      <c r="DVF160" s="3"/>
      <c r="DVG160" s="3"/>
      <c r="DVH160" s="3"/>
      <c r="DVI160" s="3"/>
      <c r="DVJ160" s="3"/>
      <c r="DVK160" s="3"/>
      <c r="DVL160" s="3"/>
      <c r="DVM160" s="3"/>
      <c r="DVN160" s="3"/>
      <c r="DVO160" s="3"/>
      <c r="DVP160" s="3"/>
      <c r="DVQ160" s="3"/>
      <c r="DVR160" s="3"/>
      <c r="DVS160" s="3"/>
      <c r="DVT160" s="3"/>
      <c r="DVU160" s="3"/>
      <c r="DVV160" s="3"/>
      <c r="DVW160" s="3"/>
      <c r="DVX160" s="3"/>
      <c r="DVY160" s="3"/>
      <c r="DVZ160" s="3"/>
      <c r="DWA160" s="3"/>
      <c r="DWB160" s="3"/>
      <c r="DWC160" s="3"/>
      <c r="DWD160" s="3"/>
      <c r="DWE160" s="3"/>
      <c r="DWF160" s="3"/>
      <c r="DWG160" s="3"/>
      <c r="DWH160" s="3"/>
      <c r="DWI160" s="3"/>
      <c r="DWJ160" s="3"/>
      <c r="DWK160" s="3"/>
      <c r="DWL160" s="3"/>
      <c r="DWM160" s="3"/>
      <c r="DWN160" s="3"/>
      <c r="DWO160" s="3"/>
      <c r="DWV160" s="3"/>
      <c r="DWW160" s="3"/>
      <c r="DWX160" s="3"/>
      <c r="DWY160" s="3"/>
      <c r="DWZ160" s="3"/>
      <c r="DXA160" s="3"/>
      <c r="DXB160" s="3"/>
      <c r="DXC160" s="3"/>
      <c r="DXD160" s="3"/>
      <c r="DXE160" s="3"/>
      <c r="DXF160" s="3"/>
      <c r="DXG160" s="3"/>
      <c r="DXH160" s="3"/>
      <c r="DXI160" s="3"/>
      <c r="DXJ160" s="3"/>
      <c r="DXK160" s="3"/>
      <c r="DXL160" s="3"/>
      <c r="DXM160" s="3"/>
      <c r="DXN160" s="3"/>
      <c r="DXO160" s="3"/>
      <c r="DXP160" s="3"/>
      <c r="DXQ160" s="3"/>
      <c r="DXR160" s="3"/>
      <c r="DXS160" s="3"/>
      <c r="DXT160" s="3"/>
      <c r="DXU160" s="3"/>
      <c r="DXV160" s="3"/>
      <c r="DXW160" s="3"/>
      <c r="DXX160" s="3"/>
      <c r="DXY160" s="3"/>
      <c r="DXZ160" s="3"/>
      <c r="DYA160" s="3"/>
      <c r="DYB160" s="3"/>
      <c r="DYC160" s="3"/>
      <c r="DYD160" s="3"/>
      <c r="DYE160" s="3"/>
      <c r="DYF160" s="3"/>
      <c r="DYG160" s="3"/>
      <c r="DYH160" s="3"/>
      <c r="DYI160" s="3"/>
      <c r="DYJ160" s="3"/>
      <c r="DYK160" s="3"/>
      <c r="DYL160" s="3"/>
      <c r="DYM160" s="3"/>
      <c r="DYN160" s="3"/>
      <c r="DYO160" s="3"/>
      <c r="DYP160" s="3"/>
      <c r="DYQ160" s="3"/>
      <c r="DYR160" s="3"/>
      <c r="DYS160" s="3"/>
      <c r="DYT160" s="3"/>
      <c r="DYU160" s="3"/>
      <c r="DYV160" s="3"/>
      <c r="DYW160" s="3"/>
      <c r="DYX160" s="3"/>
      <c r="DYY160" s="3"/>
      <c r="DYZ160" s="3"/>
      <c r="DZA160" s="3"/>
      <c r="DZB160" s="3"/>
      <c r="DZC160" s="3"/>
      <c r="DZD160" s="3"/>
      <c r="DZE160" s="3"/>
      <c r="DZF160" s="3"/>
      <c r="DZG160" s="3"/>
      <c r="DZH160" s="3"/>
      <c r="DZI160" s="3"/>
      <c r="DZJ160" s="3"/>
      <c r="DZK160" s="3"/>
      <c r="DZL160" s="3"/>
      <c r="DZM160" s="3"/>
      <c r="DZN160" s="3"/>
      <c r="DZO160" s="3"/>
      <c r="DZP160" s="3"/>
      <c r="DZQ160" s="3"/>
      <c r="DZR160" s="3"/>
      <c r="DZS160" s="3"/>
      <c r="DZT160" s="3"/>
      <c r="DZU160" s="3"/>
      <c r="DZV160" s="3"/>
      <c r="DZW160" s="3"/>
      <c r="DZX160" s="3"/>
      <c r="DZY160" s="3"/>
      <c r="DZZ160" s="3"/>
      <c r="EAA160" s="3"/>
      <c r="EAB160" s="3"/>
      <c r="EAC160" s="3"/>
      <c r="EAD160" s="3"/>
      <c r="EAE160" s="3"/>
      <c r="EAF160" s="3"/>
      <c r="EAG160" s="3"/>
      <c r="EAH160" s="3"/>
      <c r="EAI160" s="3"/>
      <c r="EAJ160" s="3"/>
      <c r="EAK160" s="3"/>
      <c r="EAL160" s="3"/>
      <c r="EAM160" s="3"/>
      <c r="EAN160" s="3"/>
      <c r="EAO160" s="3"/>
      <c r="EAP160" s="3"/>
      <c r="EAQ160" s="3"/>
      <c r="EAR160" s="3"/>
      <c r="EAS160" s="3"/>
      <c r="EAT160" s="3"/>
      <c r="EAU160" s="3"/>
      <c r="EAV160" s="3"/>
      <c r="EAW160" s="3"/>
      <c r="EAX160" s="3"/>
      <c r="EAY160" s="3"/>
      <c r="EAZ160" s="3"/>
      <c r="EBA160" s="3"/>
      <c r="EBB160" s="3"/>
      <c r="EBC160" s="3"/>
      <c r="EBD160" s="3"/>
      <c r="EBE160" s="3"/>
      <c r="EBF160" s="3"/>
      <c r="EBG160" s="3"/>
      <c r="EBH160" s="3"/>
      <c r="EBI160" s="3"/>
      <c r="EBJ160" s="3"/>
      <c r="EBK160" s="3"/>
      <c r="EBL160" s="3"/>
      <c r="EBM160" s="3"/>
      <c r="EBN160" s="3"/>
      <c r="EBO160" s="3"/>
      <c r="EBP160" s="3"/>
      <c r="EBQ160" s="3"/>
      <c r="EBR160" s="3"/>
      <c r="EBS160" s="3"/>
      <c r="EBT160" s="3"/>
      <c r="EBU160" s="3"/>
      <c r="EBV160" s="3"/>
      <c r="EBW160" s="3"/>
      <c r="EBX160" s="3"/>
      <c r="EBY160" s="3"/>
      <c r="EBZ160" s="3"/>
      <c r="ECA160" s="3"/>
      <c r="ECB160" s="3"/>
      <c r="ECC160" s="3"/>
      <c r="ECD160" s="3"/>
      <c r="ECE160" s="3"/>
      <c r="ECF160" s="3"/>
      <c r="ECG160" s="3"/>
      <c r="ECH160" s="3"/>
      <c r="ECI160" s="3"/>
      <c r="ECJ160" s="3"/>
      <c r="ECK160" s="3"/>
      <c r="ECL160" s="3"/>
      <c r="ECM160" s="3"/>
      <c r="ECN160" s="3"/>
      <c r="ECO160" s="3"/>
      <c r="ECP160" s="3"/>
      <c r="ECQ160" s="3"/>
      <c r="ECR160" s="3"/>
      <c r="ECS160" s="3"/>
      <c r="ECT160" s="3"/>
      <c r="ECU160" s="3"/>
      <c r="ECV160" s="3"/>
      <c r="ECW160" s="3"/>
      <c r="ECX160" s="3"/>
      <c r="ECY160" s="3"/>
      <c r="ECZ160" s="3"/>
      <c r="EDA160" s="3"/>
      <c r="EDB160" s="3"/>
      <c r="EDC160" s="3"/>
      <c r="EDD160" s="3"/>
      <c r="EDE160" s="3"/>
      <c r="EDF160" s="3"/>
      <c r="EDG160" s="3"/>
      <c r="EDH160" s="3"/>
      <c r="EDI160" s="3"/>
      <c r="EDJ160" s="3"/>
      <c r="EDK160" s="3"/>
      <c r="EDL160" s="3"/>
      <c r="EDM160" s="3"/>
      <c r="EDN160" s="3"/>
      <c r="EDO160" s="3"/>
      <c r="EDP160" s="3"/>
      <c r="EDQ160" s="3"/>
      <c r="EDR160" s="3"/>
      <c r="EDS160" s="3"/>
      <c r="EDT160" s="3"/>
      <c r="EDU160" s="3"/>
      <c r="EDV160" s="3"/>
      <c r="EDW160" s="3"/>
      <c r="EDX160" s="3"/>
      <c r="EDY160" s="3"/>
      <c r="EDZ160" s="3"/>
      <c r="EEA160" s="3"/>
      <c r="EEB160" s="3"/>
      <c r="EEC160" s="3"/>
      <c r="EED160" s="3"/>
      <c r="EEE160" s="3"/>
      <c r="EEF160" s="3"/>
      <c r="EEG160" s="3"/>
      <c r="EEH160" s="3"/>
      <c r="EEI160" s="3"/>
      <c r="EEJ160" s="3"/>
      <c r="EEK160" s="3"/>
      <c r="EEL160" s="3"/>
      <c r="EEM160" s="3"/>
      <c r="EEN160" s="3"/>
      <c r="EEO160" s="3"/>
      <c r="EEP160" s="3"/>
      <c r="EEQ160" s="3"/>
      <c r="EER160" s="3"/>
      <c r="EES160" s="3"/>
      <c r="EET160" s="3"/>
      <c r="EEU160" s="3"/>
      <c r="EEV160" s="3"/>
      <c r="EEW160" s="3"/>
      <c r="EEX160" s="3"/>
      <c r="EEY160" s="3"/>
      <c r="EEZ160" s="3"/>
      <c r="EFA160" s="3"/>
      <c r="EFB160" s="3"/>
      <c r="EFC160" s="3"/>
      <c r="EFD160" s="3"/>
      <c r="EFE160" s="3"/>
      <c r="EFF160" s="3"/>
      <c r="EFG160" s="3"/>
      <c r="EFH160" s="3"/>
      <c r="EFI160" s="3"/>
      <c r="EFJ160" s="3"/>
      <c r="EFK160" s="3"/>
      <c r="EFL160" s="3"/>
      <c r="EFM160" s="3"/>
      <c r="EFN160" s="3"/>
      <c r="EFO160" s="3"/>
      <c r="EFP160" s="3"/>
      <c r="EFQ160" s="3"/>
      <c r="EFR160" s="3"/>
      <c r="EFS160" s="3"/>
      <c r="EFT160" s="3"/>
      <c r="EFU160" s="3"/>
      <c r="EFV160" s="3"/>
      <c r="EFW160" s="3"/>
      <c r="EFX160" s="3"/>
      <c r="EFY160" s="3"/>
      <c r="EFZ160" s="3"/>
      <c r="EGA160" s="3"/>
      <c r="EGB160" s="3"/>
      <c r="EGC160" s="3"/>
      <c r="EGD160" s="3"/>
      <c r="EGE160" s="3"/>
      <c r="EGF160" s="3"/>
      <c r="EGG160" s="3"/>
      <c r="EGH160" s="3"/>
      <c r="EGI160" s="3"/>
      <c r="EGJ160" s="3"/>
      <c r="EGK160" s="3"/>
      <c r="EGR160" s="3"/>
      <c r="EGS160" s="3"/>
      <c r="EGT160" s="3"/>
      <c r="EGU160" s="3"/>
      <c r="EGV160" s="3"/>
      <c r="EGW160" s="3"/>
      <c r="EGX160" s="3"/>
      <c r="EGY160" s="3"/>
      <c r="EGZ160" s="3"/>
      <c r="EHA160" s="3"/>
      <c r="EHB160" s="3"/>
      <c r="EHC160" s="3"/>
      <c r="EHD160" s="3"/>
      <c r="EHE160" s="3"/>
      <c r="EHF160" s="3"/>
      <c r="EHG160" s="3"/>
      <c r="EHH160" s="3"/>
      <c r="EHI160" s="3"/>
      <c r="EHJ160" s="3"/>
      <c r="EHK160" s="3"/>
      <c r="EHL160" s="3"/>
      <c r="EHM160" s="3"/>
      <c r="EHN160" s="3"/>
      <c r="EHO160" s="3"/>
      <c r="EHP160" s="3"/>
      <c r="EHQ160" s="3"/>
      <c r="EHR160" s="3"/>
      <c r="EHS160" s="3"/>
      <c r="EHT160" s="3"/>
      <c r="EHU160" s="3"/>
      <c r="EHV160" s="3"/>
      <c r="EHW160" s="3"/>
      <c r="EHX160" s="3"/>
      <c r="EHY160" s="3"/>
      <c r="EHZ160" s="3"/>
      <c r="EIA160" s="3"/>
      <c r="EIB160" s="3"/>
      <c r="EIC160" s="3"/>
      <c r="EID160" s="3"/>
      <c r="EIE160" s="3"/>
      <c r="EIF160" s="3"/>
      <c r="EIG160" s="3"/>
      <c r="EIH160" s="3"/>
      <c r="EII160" s="3"/>
      <c r="EIJ160" s="3"/>
      <c r="EIK160" s="3"/>
      <c r="EIL160" s="3"/>
      <c r="EIM160" s="3"/>
      <c r="EIN160" s="3"/>
      <c r="EIO160" s="3"/>
      <c r="EIP160" s="3"/>
      <c r="EIQ160" s="3"/>
      <c r="EIR160" s="3"/>
      <c r="EIS160" s="3"/>
      <c r="EIT160" s="3"/>
      <c r="EIU160" s="3"/>
      <c r="EIV160" s="3"/>
      <c r="EIW160" s="3"/>
      <c r="EIX160" s="3"/>
      <c r="EIY160" s="3"/>
      <c r="EIZ160" s="3"/>
      <c r="EJA160" s="3"/>
      <c r="EJB160" s="3"/>
      <c r="EJC160" s="3"/>
      <c r="EJD160" s="3"/>
      <c r="EJE160" s="3"/>
      <c r="EJF160" s="3"/>
      <c r="EJG160" s="3"/>
      <c r="EJH160" s="3"/>
      <c r="EJI160" s="3"/>
      <c r="EJJ160" s="3"/>
      <c r="EJK160" s="3"/>
      <c r="EJL160" s="3"/>
      <c r="EJM160" s="3"/>
      <c r="EJN160" s="3"/>
      <c r="EJO160" s="3"/>
      <c r="EJP160" s="3"/>
      <c r="EJQ160" s="3"/>
      <c r="EJR160" s="3"/>
      <c r="EJS160" s="3"/>
      <c r="EJT160" s="3"/>
      <c r="EJU160" s="3"/>
      <c r="EJV160" s="3"/>
      <c r="EJW160" s="3"/>
      <c r="EJX160" s="3"/>
      <c r="EJY160" s="3"/>
      <c r="EJZ160" s="3"/>
      <c r="EKA160" s="3"/>
      <c r="EKB160" s="3"/>
      <c r="EKC160" s="3"/>
      <c r="EKD160" s="3"/>
      <c r="EKE160" s="3"/>
      <c r="EKF160" s="3"/>
      <c r="EKG160" s="3"/>
      <c r="EKH160" s="3"/>
      <c r="EKI160" s="3"/>
      <c r="EKJ160" s="3"/>
      <c r="EKK160" s="3"/>
      <c r="EKL160" s="3"/>
      <c r="EKM160" s="3"/>
      <c r="EKN160" s="3"/>
      <c r="EKO160" s="3"/>
      <c r="EKP160" s="3"/>
      <c r="EKQ160" s="3"/>
      <c r="EKR160" s="3"/>
      <c r="EKS160" s="3"/>
      <c r="EKT160" s="3"/>
      <c r="EKU160" s="3"/>
      <c r="EKV160" s="3"/>
      <c r="EKW160" s="3"/>
      <c r="EKX160" s="3"/>
      <c r="EKY160" s="3"/>
      <c r="EKZ160" s="3"/>
      <c r="ELA160" s="3"/>
      <c r="ELB160" s="3"/>
      <c r="ELC160" s="3"/>
      <c r="ELD160" s="3"/>
      <c r="ELE160" s="3"/>
      <c r="ELF160" s="3"/>
      <c r="ELG160" s="3"/>
      <c r="ELH160" s="3"/>
      <c r="ELI160" s="3"/>
      <c r="ELJ160" s="3"/>
      <c r="ELK160" s="3"/>
      <c r="ELL160" s="3"/>
      <c r="ELM160" s="3"/>
      <c r="ELN160" s="3"/>
      <c r="ELO160" s="3"/>
      <c r="ELP160" s="3"/>
      <c r="ELQ160" s="3"/>
      <c r="ELR160" s="3"/>
      <c r="ELS160" s="3"/>
      <c r="ELT160" s="3"/>
      <c r="ELU160" s="3"/>
      <c r="ELV160" s="3"/>
      <c r="ELW160" s="3"/>
      <c r="ELX160" s="3"/>
      <c r="ELY160" s="3"/>
      <c r="ELZ160" s="3"/>
      <c r="EMA160" s="3"/>
      <c r="EMB160" s="3"/>
      <c r="EMC160" s="3"/>
      <c r="EMD160" s="3"/>
      <c r="EME160" s="3"/>
      <c r="EMF160" s="3"/>
      <c r="EMG160" s="3"/>
      <c r="EMH160" s="3"/>
      <c r="EMI160" s="3"/>
      <c r="EMJ160" s="3"/>
      <c r="EMK160" s="3"/>
      <c r="EML160" s="3"/>
      <c r="EMM160" s="3"/>
      <c r="EMN160" s="3"/>
      <c r="EMO160" s="3"/>
      <c r="EMP160" s="3"/>
      <c r="EMQ160" s="3"/>
      <c r="EMR160" s="3"/>
      <c r="EMS160" s="3"/>
      <c r="EMT160" s="3"/>
      <c r="EMU160" s="3"/>
      <c r="EMV160" s="3"/>
      <c r="EMW160" s="3"/>
      <c r="EMX160" s="3"/>
      <c r="EMY160" s="3"/>
      <c r="EMZ160" s="3"/>
      <c r="ENA160" s="3"/>
      <c r="ENB160" s="3"/>
      <c r="ENC160" s="3"/>
      <c r="END160" s="3"/>
      <c r="ENE160" s="3"/>
      <c r="ENF160" s="3"/>
      <c r="ENG160" s="3"/>
      <c r="ENH160" s="3"/>
      <c r="ENI160" s="3"/>
      <c r="ENJ160" s="3"/>
      <c r="ENK160" s="3"/>
      <c r="ENL160" s="3"/>
      <c r="ENM160" s="3"/>
      <c r="ENN160" s="3"/>
      <c r="ENO160" s="3"/>
      <c r="ENP160" s="3"/>
      <c r="ENQ160" s="3"/>
      <c r="ENR160" s="3"/>
      <c r="ENS160" s="3"/>
      <c r="ENT160" s="3"/>
      <c r="ENU160" s="3"/>
      <c r="ENV160" s="3"/>
      <c r="ENW160" s="3"/>
      <c r="ENX160" s="3"/>
      <c r="ENY160" s="3"/>
      <c r="ENZ160" s="3"/>
      <c r="EOA160" s="3"/>
      <c r="EOB160" s="3"/>
      <c r="EOC160" s="3"/>
      <c r="EOD160" s="3"/>
      <c r="EOE160" s="3"/>
      <c r="EOF160" s="3"/>
      <c r="EOG160" s="3"/>
      <c r="EOH160" s="3"/>
      <c r="EOI160" s="3"/>
      <c r="EOJ160" s="3"/>
      <c r="EOK160" s="3"/>
      <c r="EOL160" s="3"/>
      <c r="EOM160" s="3"/>
      <c r="EON160" s="3"/>
      <c r="EOO160" s="3"/>
      <c r="EOP160" s="3"/>
      <c r="EOQ160" s="3"/>
      <c r="EOR160" s="3"/>
      <c r="EOS160" s="3"/>
      <c r="EOT160" s="3"/>
      <c r="EOU160" s="3"/>
      <c r="EOV160" s="3"/>
      <c r="EOW160" s="3"/>
      <c r="EOX160" s="3"/>
      <c r="EOY160" s="3"/>
      <c r="EOZ160" s="3"/>
      <c r="EPA160" s="3"/>
      <c r="EPB160" s="3"/>
      <c r="EPC160" s="3"/>
      <c r="EPD160" s="3"/>
      <c r="EPE160" s="3"/>
      <c r="EPF160" s="3"/>
      <c r="EPG160" s="3"/>
      <c r="EPH160" s="3"/>
      <c r="EPI160" s="3"/>
      <c r="EPJ160" s="3"/>
      <c r="EPK160" s="3"/>
      <c r="EPL160" s="3"/>
      <c r="EPM160" s="3"/>
      <c r="EPN160" s="3"/>
      <c r="EPO160" s="3"/>
      <c r="EPP160" s="3"/>
      <c r="EPQ160" s="3"/>
      <c r="EPR160" s="3"/>
      <c r="EPS160" s="3"/>
      <c r="EPT160" s="3"/>
      <c r="EPU160" s="3"/>
      <c r="EPV160" s="3"/>
      <c r="EPW160" s="3"/>
      <c r="EPX160" s="3"/>
      <c r="EPY160" s="3"/>
      <c r="EPZ160" s="3"/>
      <c r="EQA160" s="3"/>
      <c r="EQB160" s="3"/>
      <c r="EQC160" s="3"/>
      <c r="EQD160" s="3"/>
      <c r="EQE160" s="3"/>
      <c r="EQF160" s="3"/>
      <c r="EQG160" s="3"/>
      <c r="EQN160" s="3"/>
      <c r="EQO160" s="3"/>
      <c r="EQP160" s="3"/>
      <c r="EQQ160" s="3"/>
      <c r="EQR160" s="3"/>
      <c r="EQS160" s="3"/>
      <c r="EQT160" s="3"/>
      <c r="EQU160" s="3"/>
      <c r="EQV160" s="3"/>
      <c r="EQW160" s="3"/>
      <c r="EQX160" s="3"/>
      <c r="EQY160" s="3"/>
      <c r="EQZ160" s="3"/>
      <c r="ERA160" s="3"/>
      <c r="ERB160" s="3"/>
      <c r="ERC160" s="3"/>
      <c r="ERD160" s="3"/>
      <c r="ERE160" s="3"/>
      <c r="ERF160" s="3"/>
      <c r="ERG160" s="3"/>
      <c r="ERH160" s="3"/>
      <c r="ERI160" s="3"/>
      <c r="ERJ160" s="3"/>
      <c r="ERK160" s="3"/>
      <c r="ERL160" s="3"/>
      <c r="ERM160" s="3"/>
      <c r="ERN160" s="3"/>
      <c r="ERO160" s="3"/>
      <c r="ERP160" s="3"/>
      <c r="ERQ160" s="3"/>
      <c r="ERR160" s="3"/>
      <c r="ERS160" s="3"/>
      <c r="ERT160" s="3"/>
      <c r="ERU160" s="3"/>
      <c r="ERV160" s="3"/>
      <c r="ERW160" s="3"/>
      <c r="ERX160" s="3"/>
      <c r="ERY160" s="3"/>
      <c r="ERZ160" s="3"/>
      <c r="ESA160" s="3"/>
      <c r="ESB160" s="3"/>
      <c r="ESC160" s="3"/>
      <c r="ESD160" s="3"/>
      <c r="ESE160" s="3"/>
      <c r="ESF160" s="3"/>
      <c r="ESG160" s="3"/>
      <c r="ESH160" s="3"/>
      <c r="ESI160" s="3"/>
      <c r="ESJ160" s="3"/>
      <c r="ESK160" s="3"/>
      <c r="ESL160" s="3"/>
      <c r="ESM160" s="3"/>
      <c r="ESN160" s="3"/>
      <c r="ESO160" s="3"/>
      <c r="ESP160" s="3"/>
      <c r="ESQ160" s="3"/>
      <c r="ESR160" s="3"/>
      <c r="ESS160" s="3"/>
      <c r="EST160" s="3"/>
      <c r="ESU160" s="3"/>
      <c r="ESV160" s="3"/>
      <c r="ESW160" s="3"/>
      <c r="ESX160" s="3"/>
      <c r="ESY160" s="3"/>
      <c r="ESZ160" s="3"/>
      <c r="ETA160" s="3"/>
      <c r="ETB160" s="3"/>
      <c r="ETC160" s="3"/>
      <c r="ETD160" s="3"/>
      <c r="ETE160" s="3"/>
      <c r="ETF160" s="3"/>
      <c r="ETG160" s="3"/>
      <c r="ETH160" s="3"/>
      <c r="ETI160" s="3"/>
      <c r="ETJ160" s="3"/>
      <c r="ETK160" s="3"/>
      <c r="ETL160" s="3"/>
      <c r="ETM160" s="3"/>
      <c r="ETN160" s="3"/>
      <c r="ETO160" s="3"/>
      <c r="ETP160" s="3"/>
      <c r="ETQ160" s="3"/>
      <c r="ETR160" s="3"/>
      <c r="ETS160" s="3"/>
      <c r="ETT160" s="3"/>
      <c r="ETU160" s="3"/>
      <c r="ETV160" s="3"/>
      <c r="ETW160" s="3"/>
      <c r="ETX160" s="3"/>
      <c r="ETY160" s="3"/>
      <c r="ETZ160" s="3"/>
      <c r="EUA160" s="3"/>
      <c r="EUB160" s="3"/>
      <c r="EUC160" s="3"/>
      <c r="EUD160" s="3"/>
      <c r="EUE160" s="3"/>
      <c r="EUF160" s="3"/>
      <c r="EUG160" s="3"/>
      <c r="EUH160" s="3"/>
      <c r="EUI160" s="3"/>
      <c r="EUJ160" s="3"/>
      <c r="EUK160" s="3"/>
      <c r="EUL160" s="3"/>
      <c r="EUM160" s="3"/>
      <c r="EUN160" s="3"/>
      <c r="EUO160" s="3"/>
      <c r="EUP160" s="3"/>
      <c r="EUQ160" s="3"/>
      <c r="EUR160" s="3"/>
      <c r="EUS160" s="3"/>
      <c r="EUT160" s="3"/>
      <c r="EUU160" s="3"/>
      <c r="EUV160" s="3"/>
      <c r="EUW160" s="3"/>
      <c r="EUX160" s="3"/>
      <c r="EUY160" s="3"/>
      <c r="EUZ160" s="3"/>
      <c r="EVA160" s="3"/>
      <c r="EVB160" s="3"/>
      <c r="EVC160" s="3"/>
      <c r="EVD160" s="3"/>
      <c r="EVE160" s="3"/>
      <c r="EVF160" s="3"/>
      <c r="EVG160" s="3"/>
      <c r="EVH160" s="3"/>
      <c r="EVI160" s="3"/>
      <c r="EVJ160" s="3"/>
      <c r="EVK160" s="3"/>
      <c r="EVL160" s="3"/>
      <c r="EVM160" s="3"/>
      <c r="EVN160" s="3"/>
      <c r="EVO160" s="3"/>
      <c r="EVP160" s="3"/>
      <c r="EVQ160" s="3"/>
      <c r="EVR160" s="3"/>
      <c r="EVS160" s="3"/>
      <c r="EVT160" s="3"/>
      <c r="EVU160" s="3"/>
      <c r="EVV160" s="3"/>
      <c r="EVW160" s="3"/>
      <c r="EVX160" s="3"/>
      <c r="EVY160" s="3"/>
      <c r="EVZ160" s="3"/>
      <c r="EWA160" s="3"/>
      <c r="EWB160" s="3"/>
      <c r="EWC160" s="3"/>
      <c r="EWD160" s="3"/>
      <c r="EWE160" s="3"/>
      <c r="EWF160" s="3"/>
      <c r="EWG160" s="3"/>
      <c r="EWH160" s="3"/>
      <c r="EWI160" s="3"/>
      <c r="EWJ160" s="3"/>
      <c r="EWK160" s="3"/>
      <c r="EWL160" s="3"/>
      <c r="EWM160" s="3"/>
      <c r="EWN160" s="3"/>
      <c r="EWO160" s="3"/>
      <c r="EWP160" s="3"/>
      <c r="EWQ160" s="3"/>
      <c r="EWR160" s="3"/>
      <c r="EWS160" s="3"/>
      <c r="EWT160" s="3"/>
      <c r="EWU160" s="3"/>
      <c r="EWV160" s="3"/>
      <c r="EWW160" s="3"/>
      <c r="EWX160" s="3"/>
      <c r="EWY160" s="3"/>
      <c r="EWZ160" s="3"/>
      <c r="EXA160" s="3"/>
      <c r="EXB160" s="3"/>
      <c r="EXC160" s="3"/>
      <c r="EXD160" s="3"/>
      <c r="EXE160" s="3"/>
      <c r="EXF160" s="3"/>
      <c r="EXG160" s="3"/>
      <c r="EXH160" s="3"/>
      <c r="EXI160" s="3"/>
      <c r="EXJ160" s="3"/>
      <c r="EXK160" s="3"/>
      <c r="EXL160" s="3"/>
      <c r="EXM160" s="3"/>
      <c r="EXN160" s="3"/>
      <c r="EXO160" s="3"/>
      <c r="EXP160" s="3"/>
      <c r="EXQ160" s="3"/>
      <c r="EXR160" s="3"/>
      <c r="EXS160" s="3"/>
      <c r="EXT160" s="3"/>
      <c r="EXU160" s="3"/>
      <c r="EXV160" s="3"/>
      <c r="EXW160" s="3"/>
      <c r="EXX160" s="3"/>
      <c r="EXY160" s="3"/>
      <c r="EXZ160" s="3"/>
      <c r="EYA160" s="3"/>
      <c r="EYB160" s="3"/>
      <c r="EYC160" s="3"/>
      <c r="EYD160" s="3"/>
      <c r="EYE160" s="3"/>
      <c r="EYF160" s="3"/>
      <c r="EYG160" s="3"/>
      <c r="EYH160" s="3"/>
      <c r="EYI160" s="3"/>
      <c r="EYJ160" s="3"/>
      <c r="EYK160" s="3"/>
      <c r="EYL160" s="3"/>
      <c r="EYM160" s="3"/>
      <c r="EYN160" s="3"/>
      <c r="EYO160" s="3"/>
      <c r="EYP160" s="3"/>
      <c r="EYQ160" s="3"/>
      <c r="EYR160" s="3"/>
      <c r="EYS160" s="3"/>
      <c r="EYT160" s="3"/>
      <c r="EYU160" s="3"/>
      <c r="EYV160" s="3"/>
      <c r="EYW160" s="3"/>
      <c r="EYX160" s="3"/>
      <c r="EYY160" s="3"/>
      <c r="EYZ160" s="3"/>
      <c r="EZA160" s="3"/>
      <c r="EZB160" s="3"/>
      <c r="EZC160" s="3"/>
      <c r="EZD160" s="3"/>
      <c r="EZE160" s="3"/>
      <c r="EZF160" s="3"/>
      <c r="EZG160" s="3"/>
      <c r="EZH160" s="3"/>
      <c r="EZI160" s="3"/>
      <c r="EZJ160" s="3"/>
      <c r="EZK160" s="3"/>
      <c r="EZL160" s="3"/>
      <c r="EZM160" s="3"/>
      <c r="EZN160" s="3"/>
      <c r="EZO160" s="3"/>
      <c r="EZP160" s="3"/>
      <c r="EZQ160" s="3"/>
      <c r="EZR160" s="3"/>
      <c r="EZS160" s="3"/>
      <c r="EZT160" s="3"/>
      <c r="EZU160" s="3"/>
      <c r="EZV160" s="3"/>
      <c r="EZW160" s="3"/>
      <c r="EZX160" s="3"/>
      <c r="EZY160" s="3"/>
      <c r="EZZ160" s="3"/>
      <c r="FAA160" s="3"/>
      <c r="FAB160" s="3"/>
      <c r="FAC160" s="3"/>
      <c r="FAJ160" s="3"/>
      <c r="FAK160" s="3"/>
      <c r="FAL160" s="3"/>
      <c r="FAM160" s="3"/>
      <c r="FAN160" s="3"/>
      <c r="FAO160" s="3"/>
      <c r="FAP160" s="3"/>
      <c r="FAQ160" s="3"/>
      <c r="FAR160" s="3"/>
      <c r="FAS160" s="3"/>
      <c r="FAT160" s="3"/>
      <c r="FAU160" s="3"/>
      <c r="FAV160" s="3"/>
      <c r="FAW160" s="3"/>
      <c r="FAX160" s="3"/>
      <c r="FAY160" s="3"/>
      <c r="FAZ160" s="3"/>
      <c r="FBA160" s="3"/>
      <c r="FBB160" s="3"/>
      <c r="FBC160" s="3"/>
      <c r="FBD160" s="3"/>
      <c r="FBE160" s="3"/>
      <c r="FBF160" s="3"/>
      <c r="FBG160" s="3"/>
      <c r="FBH160" s="3"/>
      <c r="FBI160" s="3"/>
      <c r="FBJ160" s="3"/>
      <c r="FBK160" s="3"/>
      <c r="FBL160" s="3"/>
      <c r="FBM160" s="3"/>
      <c r="FBN160" s="3"/>
      <c r="FBO160" s="3"/>
      <c r="FBP160" s="3"/>
      <c r="FBQ160" s="3"/>
      <c r="FBR160" s="3"/>
      <c r="FBS160" s="3"/>
      <c r="FBT160" s="3"/>
      <c r="FBU160" s="3"/>
      <c r="FBV160" s="3"/>
      <c r="FBW160" s="3"/>
      <c r="FBX160" s="3"/>
      <c r="FBY160" s="3"/>
      <c r="FBZ160" s="3"/>
      <c r="FCA160" s="3"/>
      <c r="FCB160" s="3"/>
      <c r="FCC160" s="3"/>
      <c r="FCD160" s="3"/>
      <c r="FCE160" s="3"/>
      <c r="FCF160" s="3"/>
      <c r="FCG160" s="3"/>
      <c r="FCH160" s="3"/>
      <c r="FCI160" s="3"/>
      <c r="FCJ160" s="3"/>
      <c r="FCK160" s="3"/>
      <c r="FCL160" s="3"/>
      <c r="FCM160" s="3"/>
      <c r="FCN160" s="3"/>
      <c r="FCO160" s="3"/>
      <c r="FCP160" s="3"/>
      <c r="FCQ160" s="3"/>
      <c r="FCR160" s="3"/>
      <c r="FCS160" s="3"/>
      <c r="FCT160" s="3"/>
      <c r="FCU160" s="3"/>
      <c r="FCV160" s="3"/>
      <c r="FCW160" s="3"/>
      <c r="FCX160" s="3"/>
      <c r="FCY160" s="3"/>
      <c r="FCZ160" s="3"/>
      <c r="FDA160" s="3"/>
      <c r="FDB160" s="3"/>
      <c r="FDC160" s="3"/>
      <c r="FDD160" s="3"/>
      <c r="FDE160" s="3"/>
      <c r="FDF160" s="3"/>
      <c r="FDG160" s="3"/>
      <c r="FDH160" s="3"/>
      <c r="FDI160" s="3"/>
      <c r="FDJ160" s="3"/>
      <c r="FDK160" s="3"/>
      <c r="FDL160" s="3"/>
      <c r="FDM160" s="3"/>
      <c r="FDN160" s="3"/>
      <c r="FDO160" s="3"/>
      <c r="FDP160" s="3"/>
      <c r="FDQ160" s="3"/>
      <c r="FDR160" s="3"/>
      <c r="FDS160" s="3"/>
      <c r="FDT160" s="3"/>
      <c r="FDU160" s="3"/>
      <c r="FDV160" s="3"/>
      <c r="FDW160" s="3"/>
      <c r="FDX160" s="3"/>
      <c r="FDY160" s="3"/>
      <c r="FDZ160" s="3"/>
      <c r="FEA160" s="3"/>
      <c r="FEB160" s="3"/>
      <c r="FEC160" s="3"/>
      <c r="FED160" s="3"/>
      <c r="FEE160" s="3"/>
      <c r="FEF160" s="3"/>
      <c r="FEG160" s="3"/>
      <c r="FEH160" s="3"/>
      <c r="FEI160" s="3"/>
      <c r="FEJ160" s="3"/>
      <c r="FEK160" s="3"/>
      <c r="FEL160" s="3"/>
      <c r="FEM160" s="3"/>
      <c r="FEN160" s="3"/>
      <c r="FEO160" s="3"/>
      <c r="FEP160" s="3"/>
      <c r="FEQ160" s="3"/>
      <c r="FER160" s="3"/>
      <c r="FES160" s="3"/>
      <c r="FET160" s="3"/>
      <c r="FEU160" s="3"/>
      <c r="FEV160" s="3"/>
      <c r="FEW160" s="3"/>
      <c r="FEX160" s="3"/>
      <c r="FEY160" s="3"/>
      <c r="FEZ160" s="3"/>
      <c r="FFA160" s="3"/>
      <c r="FFB160" s="3"/>
      <c r="FFC160" s="3"/>
      <c r="FFD160" s="3"/>
      <c r="FFE160" s="3"/>
      <c r="FFF160" s="3"/>
      <c r="FFG160" s="3"/>
      <c r="FFH160" s="3"/>
      <c r="FFI160" s="3"/>
      <c r="FFJ160" s="3"/>
      <c r="FFK160" s="3"/>
      <c r="FFL160" s="3"/>
      <c r="FFM160" s="3"/>
      <c r="FFN160" s="3"/>
      <c r="FFO160" s="3"/>
      <c r="FFP160" s="3"/>
      <c r="FFQ160" s="3"/>
      <c r="FFR160" s="3"/>
      <c r="FFS160" s="3"/>
      <c r="FFT160" s="3"/>
      <c r="FFU160" s="3"/>
      <c r="FFV160" s="3"/>
      <c r="FFW160" s="3"/>
      <c r="FFX160" s="3"/>
      <c r="FFY160" s="3"/>
      <c r="FFZ160" s="3"/>
      <c r="FGA160" s="3"/>
      <c r="FGB160" s="3"/>
      <c r="FGC160" s="3"/>
      <c r="FGD160" s="3"/>
      <c r="FGE160" s="3"/>
      <c r="FGF160" s="3"/>
      <c r="FGG160" s="3"/>
      <c r="FGH160" s="3"/>
      <c r="FGI160" s="3"/>
      <c r="FGJ160" s="3"/>
      <c r="FGK160" s="3"/>
      <c r="FGL160" s="3"/>
      <c r="FGM160" s="3"/>
      <c r="FGN160" s="3"/>
      <c r="FGO160" s="3"/>
      <c r="FGP160" s="3"/>
      <c r="FGQ160" s="3"/>
      <c r="FGR160" s="3"/>
      <c r="FGS160" s="3"/>
      <c r="FGT160" s="3"/>
      <c r="FGU160" s="3"/>
      <c r="FGV160" s="3"/>
      <c r="FGW160" s="3"/>
      <c r="FGX160" s="3"/>
      <c r="FGY160" s="3"/>
      <c r="FGZ160" s="3"/>
      <c r="FHA160" s="3"/>
      <c r="FHB160" s="3"/>
      <c r="FHC160" s="3"/>
      <c r="FHD160" s="3"/>
      <c r="FHE160" s="3"/>
      <c r="FHF160" s="3"/>
      <c r="FHG160" s="3"/>
      <c r="FHH160" s="3"/>
      <c r="FHI160" s="3"/>
      <c r="FHJ160" s="3"/>
      <c r="FHK160" s="3"/>
      <c r="FHL160" s="3"/>
      <c r="FHM160" s="3"/>
      <c r="FHN160" s="3"/>
      <c r="FHO160" s="3"/>
      <c r="FHP160" s="3"/>
      <c r="FHQ160" s="3"/>
      <c r="FHR160" s="3"/>
      <c r="FHS160" s="3"/>
      <c r="FHT160" s="3"/>
      <c r="FHU160" s="3"/>
      <c r="FHV160" s="3"/>
      <c r="FHW160" s="3"/>
      <c r="FHX160" s="3"/>
      <c r="FHY160" s="3"/>
      <c r="FHZ160" s="3"/>
      <c r="FIA160" s="3"/>
      <c r="FIB160" s="3"/>
      <c r="FIC160" s="3"/>
      <c r="FID160" s="3"/>
      <c r="FIE160" s="3"/>
      <c r="FIF160" s="3"/>
      <c r="FIG160" s="3"/>
      <c r="FIH160" s="3"/>
      <c r="FII160" s="3"/>
      <c r="FIJ160" s="3"/>
      <c r="FIK160" s="3"/>
      <c r="FIL160" s="3"/>
      <c r="FIM160" s="3"/>
      <c r="FIN160" s="3"/>
      <c r="FIO160" s="3"/>
      <c r="FIP160" s="3"/>
      <c r="FIQ160" s="3"/>
      <c r="FIR160" s="3"/>
      <c r="FIS160" s="3"/>
      <c r="FIT160" s="3"/>
      <c r="FIU160" s="3"/>
      <c r="FIV160" s="3"/>
      <c r="FIW160" s="3"/>
      <c r="FIX160" s="3"/>
      <c r="FIY160" s="3"/>
      <c r="FIZ160" s="3"/>
      <c r="FJA160" s="3"/>
      <c r="FJB160" s="3"/>
      <c r="FJC160" s="3"/>
      <c r="FJD160" s="3"/>
      <c r="FJE160" s="3"/>
      <c r="FJF160" s="3"/>
      <c r="FJG160" s="3"/>
      <c r="FJH160" s="3"/>
      <c r="FJI160" s="3"/>
      <c r="FJJ160" s="3"/>
      <c r="FJK160" s="3"/>
      <c r="FJL160" s="3"/>
      <c r="FJM160" s="3"/>
      <c r="FJN160" s="3"/>
      <c r="FJO160" s="3"/>
      <c r="FJP160" s="3"/>
      <c r="FJQ160" s="3"/>
      <c r="FJR160" s="3"/>
      <c r="FJS160" s="3"/>
      <c r="FJT160" s="3"/>
      <c r="FJU160" s="3"/>
      <c r="FJV160" s="3"/>
      <c r="FJW160" s="3"/>
      <c r="FJX160" s="3"/>
      <c r="FJY160" s="3"/>
      <c r="FKF160" s="3"/>
      <c r="FKG160" s="3"/>
      <c r="FKH160" s="3"/>
      <c r="FKI160" s="3"/>
      <c r="FKJ160" s="3"/>
      <c r="FKK160" s="3"/>
      <c r="FKL160" s="3"/>
      <c r="FKM160" s="3"/>
      <c r="FKN160" s="3"/>
      <c r="FKO160" s="3"/>
      <c r="FKP160" s="3"/>
      <c r="FKQ160" s="3"/>
      <c r="FKR160" s="3"/>
      <c r="FKS160" s="3"/>
      <c r="FKT160" s="3"/>
      <c r="FKU160" s="3"/>
      <c r="FKV160" s="3"/>
      <c r="FKW160" s="3"/>
      <c r="FKX160" s="3"/>
      <c r="FKY160" s="3"/>
      <c r="FKZ160" s="3"/>
      <c r="FLA160" s="3"/>
      <c r="FLB160" s="3"/>
      <c r="FLC160" s="3"/>
      <c r="FLD160" s="3"/>
      <c r="FLE160" s="3"/>
      <c r="FLF160" s="3"/>
      <c r="FLG160" s="3"/>
      <c r="FLH160" s="3"/>
      <c r="FLI160" s="3"/>
      <c r="FLJ160" s="3"/>
      <c r="FLK160" s="3"/>
      <c r="FLL160" s="3"/>
      <c r="FLM160" s="3"/>
      <c r="FLN160" s="3"/>
      <c r="FLO160" s="3"/>
      <c r="FLP160" s="3"/>
      <c r="FLQ160" s="3"/>
      <c r="FLR160" s="3"/>
      <c r="FLS160" s="3"/>
      <c r="FLT160" s="3"/>
      <c r="FLU160" s="3"/>
      <c r="FLV160" s="3"/>
      <c r="FLW160" s="3"/>
      <c r="FLX160" s="3"/>
      <c r="FLY160" s="3"/>
      <c r="FLZ160" s="3"/>
      <c r="FMA160" s="3"/>
      <c r="FMB160" s="3"/>
      <c r="FMC160" s="3"/>
      <c r="FMD160" s="3"/>
      <c r="FME160" s="3"/>
      <c r="FMF160" s="3"/>
      <c r="FMG160" s="3"/>
      <c r="FMH160" s="3"/>
      <c r="FMI160" s="3"/>
      <c r="FMJ160" s="3"/>
      <c r="FMK160" s="3"/>
      <c r="FML160" s="3"/>
      <c r="FMM160" s="3"/>
      <c r="FMN160" s="3"/>
      <c r="FMO160" s="3"/>
      <c r="FMP160" s="3"/>
      <c r="FMQ160" s="3"/>
      <c r="FMR160" s="3"/>
      <c r="FMS160" s="3"/>
      <c r="FMT160" s="3"/>
      <c r="FMU160" s="3"/>
      <c r="FMV160" s="3"/>
      <c r="FMW160" s="3"/>
      <c r="FMX160" s="3"/>
      <c r="FMY160" s="3"/>
      <c r="FMZ160" s="3"/>
      <c r="FNA160" s="3"/>
      <c r="FNB160" s="3"/>
      <c r="FNC160" s="3"/>
      <c r="FND160" s="3"/>
      <c r="FNE160" s="3"/>
      <c r="FNF160" s="3"/>
      <c r="FNG160" s="3"/>
      <c r="FNH160" s="3"/>
      <c r="FNI160" s="3"/>
      <c r="FNJ160" s="3"/>
      <c r="FNK160" s="3"/>
      <c r="FNL160" s="3"/>
      <c r="FNM160" s="3"/>
      <c r="FNN160" s="3"/>
      <c r="FNO160" s="3"/>
      <c r="FNP160" s="3"/>
      <c r="FNQ160" s="3"/>
      <c r="FNR160" s="3"/>
      <c r="FNS160" s="3"/>
      <c r="FNT160" s="3"/>
      <c r="FNU160" s="3"/>
      <c r="FNV160" s="3"/>
      <c r="FNW160" s="3"/>
      <c r="FNX160" s="3"/>
      <c r="FNY160" s="3"/>
      <c r="FNZ160" s="3"/>
      <c r="FOA160" s="3"/>
      <c r="FOB160" s="3"/>
      <c r="FOC160" s="3"/>
      <c r="FOD160" s="3"/>
      <c r="FOE160" s="3"/>
      <c r="FOF160" s="3"/>
      <c r="FOG160" s="3"/>
      <c r="FOH160" s="3"/>
      <c r="FOI160" s="3"/>
      <c r="FOJ160" s="3"/>
      <c r="FOK160" s="3"/>
      <c r="FOL160" s="3"/>
      <c r="FOM160" s="3"/>
      <c r="FON160" s="3"/>
      <c r="FOO160" s="3"/>
      <c r="FOP160" s="3"/>
      <c r="FOQ160" s="3"/>
      <c r="FOR160" s="3"/>
      <c r="FOS160" s="3"/>
      <c r="FOT160" s="3"/>
      <c r="FOU160" s="3"/>
      <c r="FOV160" s="3"/>
      <c r="FOW160" s="3"/>
      <c r="FOX160" s="3"/>
      <c r="FOY160" s="3"/>
      <c r="FOZ160" s="3"/>
      <c r="FPA160" s="3"/>
      <c r="FPB160" s="3"/>
      <c r="FPC160" s="3"/>
      <c r="FPD160" s="3"/>
      <c r="FPE160" s="3"/>
      <c r="FPF160" s="3"/>
      <c r="FPG160" s="3"/>
      <c r="FPH160" s="3"/>
      <c r="FPI160" s="3"/>
      <c r="FPJ160" s="3"/>
      <c r="FPK160" s="3"/>
      <c r="FPL160" s="3"/>
      <c r="FPM160" s="3"/>
      <c r="FPN160" s="3"/>
      <c r="FPO160" s="3"/>
      <c r="FPP160" s="3"/>
      <c r="FPQ160" s="3"/>
      <c r="FPR160" s="3"/>
      <c r="FPS160" s="3"/>
      <c r="FPT160" s="3"/>
      <c r="FPU160" s="3"/>
      <c r="FPV160" s="3"/>
      <c r="FPW160" s="3"/>
      <c r="FPX160" s="3"/>
      <c r="FPY160" s="3"/>
      <c r="FPZ160" s="3"/>
      <c r="FQA160" s="3"/>
      <c r="FQB160" s="3"/>
      <c r="FQC160" s="3"/>
      <c r="FQD160" s="3"/>
      <c r="FQE160" s="3"/>
      <c r="FQF160" s="3"/>
      <c r="FQG160" s="3"/>
      <c r="FQH160" s="3"/>
      <c r="FQI160" s="3"/>
      <c r="FQJ160" s="3"/>
      <c r="FQK160" s="3"/>
      <c r="FQL160" s="3"/>
      <c r="FQM160" s="3"/>
      <c r="FQN160" s="3"/>
      <c r="FQO160" s="3"/>
      <c r="FQP160" s="3"/>
      <c r="FQQ160" s="3"/>
      <c r="FQR160" s="3"/>
      <c r="FQS160" s="3"/>
      <c r="FQT160" s="3"/>
      <c r="FQU160" s="3"/>
      <c r="FQV160" s="3"/>
      <c r="FQW160" s="3"/>
      <c r="FQX160" s="3"/>
      <c r="FQY160" s="3"/>
      <c r="FQZ160" s="3"/>
      <c r="FRA160" s="3"/>
      <c r="FRB160" s="3"/>
      <c r="FRC160" s="3"/>
      <c r="FRD160" s="3"/>
      <c r="FRE160" s="3"/>
      <c r="FRF160" s="3"/>
      <c r="FRG160" s="3"/>
      <c r="FRH160" s="3"/>
      <c r="FRI160" s="3"/>
      <c r="FRJ160" s="3"/>
      <c r="FRK160" s="3"/>
      <c r="FRL160" s="3"/>
      <c r="FRM160" s="3"/>
      <c r="FRN160" s="3"/>
      <c r="FRO160" s="3"/>
      <c r="FRP160" s="3"/>
      <c r="FRQ160" s="3"/>
      <c r="FRR160" s="3"/>
      <c r="FRS160" s="3"/>
      <c r="FRT160" s="3"/>
      <c r="FRU160" s="3"/>
      <c r="FRV160" s="3"/>
      <c r="FRW160" s="3"/>
      <c r="FRX160" s="3"/>
      <c r="FRY160" s="3"/>
      <c r="FRZ160" s="3"/>
      <c r="FSA160" s="3"/>
      <c r="FSB160" s="3"/>
      <c r="FSC160" s="3"/>
      <c r="FSD160" s="3"/>
      <c r="FSE160" s="3"/>
      <c r="FSF160" s="3"/>
      <c r="FSG160" s="3"/>
      <c r="FSH160" s="3"/>
      <c r="FSI160" s="3"/>
      <c r="FSJ160" s="3"/>
      <c r="FSK160" s="3"/>
      <c r="FSL160" s="3"/>
      <c r="FSM160" s="3"/>
      <c r="FSN160" s="3"/>
      <c r="FSO160" s="3"/>
      <c r="FSP160" s="3"/>
      <c r="FSQ160" s="3"/>
      <c r="FSR160" s="3"/>
      <c r="FSS160" s="3"/>
      <c r="FST160" s="3"/>
      <c r="FSU160" s="3"/>
      <c r="FSV160" s="3"/>
      <c r="FSW160" s="3"/>
      <c r="FSX160" s="3"/>
      <c r="FSY160" s="3"/>
      <c r="FSZ160" s="3"/>
      <c r="FTA160" s="3"/>
      <c r="FTB160" s="3"/>
      <c r="FTC160" s="3"/>
      <c r="FTD160" s="3"/>
      <c r="FTE160" s="3"/>
      <c r="FTF160" s="3"/>
      <c r="FTG160" s="3"/>
      <c r="FTH160" s="3"/>
      <c r="FTI160" s="3"/>
      <c r="FTJ160" s="3"/>
      <c r="FTK160" s="3"/>
      <c r="FTL160" s="3"/>
      <c r="FTM160" s="3"/>
      <c r="FTN160" s="3"/>
      <c r="FTO160" s="3"/>
      <c r="FTP160" s="3"/>
      <c r="FTQ160" s="3"/>
      <c r="FTR160" s="3"/>
      <c r="FTS160" s="3"/>
      <c r="FTT160" s="3"/>
      <c r="FTU160" s="3"/>
      <c r="FUB160" s="3"/>
      <c r="FUC160" s="3"/>
      <c r="FUD160" s="3"/>
      <c r="FUE160" s="3"/>
      <c r="FUF160" s="3"/>
      <c r="FUG160" s="3"/>
      <c r="FUH160" s="3"/>
      <c r="FUI160" s="3"/>
      <c r="FUJ160" s="3"/>
      <c r="FUK160" s="3"/>
      <c r="FUL160" s="3"/>
      <c r="FUM160" s="3"/>
      <c r="FUN160" s="3"/>
      <c r="FUO160" s="3"/>
      <c r="FUP160" s="3"/>
      <c r="FUQ160" s="3"/>
      <c r="FUR160" s="3"/>
      <c r="FUS160" s="3"/>
      <c r="FUT160" s="3"/>
      <c r="FUU160" s="3"/>
      <c r="FUV160" s="3"/>
      <c r="FUW160" s="3"/>
      <c r="FUX160" s="3"/>
      <c r="FUY160" s="3"/>
      <c r="FUZ160" s="3"/>
      <c r="FVA160" s="3"/>
      <c r="FVB160" s="3"/>
      <c r="FVC160" s="3"/>
      <c r="FVD160" s="3"/>
      <c r="FVE160" s="3"/>
      <c r="FVF160" s="3"/>
      <c r="FVG160" s="3"/>
      <c r="FVH160" s="3"/>
      <c r="FVI160" s="3"/>
      <c r="FVJ160" s="3"/>
      <c r="FVK160" s="3"/>
      <c r="FVL160" s="3"/>
      <c r="FVM160" s="3"/>
      <c r="FVN160" s="3"/>
      <c r="FVO160" s="3"/>
      <c r="FVP160" s="3"/>
      <c r="FVQ160" s="3"/>
      <c r="FVR160" s="3"/>
      <c r="FVS160" s="3"/>
      <c r="FVT160" s="3"/>
      <c r="FVU160" s="3"/>
      <c r="FVV160" s="3"/>
      <c r="FVW160" s="3"/>
      <c r="FVX160" s="3"/>
      <c r="FVY160" s="3"/>
      <c r="FVZ160" s="3"/>
      <c r="FWA160" s="3"/>
      <c r="FWB160" s="3"/>
      <c r="FWC160" s="3"/>
      <c r="FWD160" s="3"/>
      <c r="FWE160" s="3"/>
      <c r="FWF160" s="3"/>
      <c r="FWG160" s="3"/>
      <c r="FWH160" s="3"/>
      <c r="FWI160" s="3"/>
      <c r="FWJ160" s="3"/>
      <c r="FWK160" s="3"/>
      <c r="FWL160" s="3"/>
      <c r="FWM160" s="3"/>
      <c r="FWN160" s="3"/>
      <c r="FWO160" s="3"/>
      <c r="FWP160" s="3"/>
      <c r="FWQ160" s="3"/>
      <c r="FWR160" s="3"/>
      <c r="FWS160" s="3"/>
      <c r="FWT160" s="3"/>
      <c r="FWU160" s="3"/>
      <c r="FWV160" s="3"/>
      <c r="FWW160" s="3"/>
      <c r="FWX160" s="3"/>
      <c r="FWY160" s="3"/>
      <c r="FWZ160" s="3"/>
      <c r="FXA160" s="3"/>
      <c r="FXB160" s="3"/>
      <c r="FXC160" s="3"/>
      <c r="FXD160" s="3"/>
      <c r="FXE160" s="3"/>
      <c r="FXF160" s="3"/>
      <c r="FXG160" s="3"/>
      <c r="FXH160" s="3"/>
      <c r="FXI160" s="3"/>
      <c r="FXJ160" s="3"/>
      <c r="FXK160" s="3"/>
      <c r="FXL160" s="3"/>
      <c r="FXM160" s="3"/>
      <c r="FXN160" s="3"/>
      <c r="FXO160" s="3"/>
      <c r="FXP160" s="3"/>
      <c r="FXQ160" s="3"/>
      <c r="FXR160" s="3"/>
      <c r="FXS160" s="3"/>
      <c r="FXT160" s="3"/>
      <c r="FXU160" s="3"/>
      <c r="FXV160" s="3"/>
      <c r="FXW160" s="3"/>
      <c r="FXX160" s="3"/>
      <c r="FXY160" s="3"/>
      <c r="FXZ160" s="3"/>
      <c r="FYA160" s="3"/>
      <c r="FYB160" s="3"/>
      <c r="FYC160" s="3"/>
      <c r="FYD160" s="3"/>
      <c r="FYE160" s="3"/>
      <c r="FYF160" s="3"/>
      <c r="FYG160" s="3"/>
      <c r="FYH160" s="3"/>
      <c r="FYI160" s="3"/>
      <c r="FYJ160" s="3"/>
      <c r="FYK160" s="3"/>
      <c r="FYL160" s="3"/>
      <c r="FYM160" s="3"/>
      <c r="FYN160" s="3"/>
      <c r="FYO160" s="3"/>
      <c r="FYP160" s="3"/>
      <c r="FYQ160" s="3"/>
      <c r="FYR160" s="3"/>
      <c r="FYS160" s="3"/>
      <c r="FYT160" s="3"/>
      <c r="FYU160" s="3"/>
      <c r="FYV160" s="3"/>
      <c r="FYW160" s="3"/>
      <c r="FYX160" s="3"/>
      <c r="FYY160" s="3"/>
      <c r="FYZ160" s="3"/>
      <c r="FZA160" s="3"/>
      <c r="FZB160" s="3"/>
      <c r="FZC160" s="3"/>
      <c r="FZD160" s="3"/>
      <c r="FZE160" s="3"/>
      <c r="FZF160" s="3"/>
      <c r="FZG160" s="3"/>
      <c r="FZH160" s="3"/>
      <c r="FZI160" s="3"/>
      <c r="FZJ160" s="3"/>
      <c r="FZK160" s="3"/>
      <c r="FZL160" s="3"/>
      <c r="FZM160" s="3"/>
      <c r="FZN160" s="3"/>
      <c r="FZO160" s="3"/>
      <c r="FZP160" s="3"/>
      <c r="FZQ160" s="3"/>
      <c r="FZR160" s="3"/>
      <c r="FZS160" s="3"/>
      <c r="FZT160" s="3"/>
      <c r="FZU160" s="3"/>
      <c r="FZV160" s="3"/>
      <c r="FZW160" s="3"/>
      <c r="FZX160" s="3"/>
      <c r="FZY160" s="3"/>
      <c r="FZZ160" s="3"/>
      <c r="GAA160" s="3"/>
      <c r="GAB160" s="3"/>
      <c r="GAC160" s="3"/>
      <c r="GAD160" s="3"/>
      <c r="GAE160" s="3"/>
      <c r="GAF160" s="3"/>
      <c r="GAG160" s="3"/>
      <c r="GAH160" s="3"/>
      <c r="GAI160" s="3"/>
      <c r="GAJ160" s="3"/>
      <c r="GAK160" s="3"/>
      <c r="GAL160" s="3"/>
      <c r="GAM160" s="3"/>
      <c r="GAN160" s="3"/>
      <c r="GAO160" s="3"/>
      <c r="GAP160" s="3"/>
      <c r="GAQ160" s="3"/>
      <c r="GAR160" s="3"/>
      <c r="GAS160" s="3"/>
      <c r="GAT160" s="3"/>
      <c r="GAU160" s="3"/>
      <c r="GAV160" s="3"/>
      <c r="GAW160" s="3"/>
      <c r="GAX160" s="3"/>
      <c r="GAY160" s="3"/>
      <c r="GAZ160" s="3"/>
      <c r="GBA160" s="3"/>
      <c r="GBB160" s="3"/>
      <c r="GBC160" s="3"/>
      <c r="GBD160" s="3"/>
      <c r="GBE160" s="3"/>
      <c r="GBF160" s="3"/>
      <c r="GBG160" s="3"/>
      <c r="GBH160" s="3"/>
      <c r="GBI160" s="3"/>
      <c r="GBJ160" s="3"/>
      <c r="GBK160" s="3"/>
      <c r="GBL160" s="3"/>
      <c r="GBM160" s="3"/>
      <c r="GBN160" s="3"/>
      <c r="GBO160" s="3"/>
      <c r="GBP160" s="3"/>
      <c r="GBQ160" s="3"/>
      <c r="GBR160" s="3"/>
      <c r="GBS160" s="3"/>
      <c r="GBT160" s="3"/>
      <c r="GBU160" s="3"/>
      <c r="GBV160" s="3"/>
      <c r="GBW160" s="3"/>
      <c r="GBX160" s="3"/>
      <c r="GBY160" s="3"/>
      <c r="GBZ160" s="3"/>
      <c r="GCA160" s="3"/>
      <c r="GCB160" s="3"/>
      <c r="GCC160" s="3"/>
      <c r="GCD160" s="3"/>
      <c r="GCE160" s="3"/>
      <c r="GCF160" s="3"/>
      <c r="GCG160" s="3"/>
      <c r="GCH160" s="3"/>
      <c r="GCI160" s="3"/>
      <c r="GCJ160" s="3"/>
      <c r="GCK160" s="3"/>
      <c r="GCL160" s="3"/>
      <c r="GCM160" s="3"/>
      <c r="GCN160" s="3"/>
      <c r="GCO160" s="3"/>
      <c r="GCP160" s="3"/>
      <c r="GCQ160" s="3"/>
      <c r="GCR160" s="3"/>
      <c r="GCS160" s="3"/>
      <c r="GCT160" s="3"/>
      <c r="GCU160" s="3"/>
      <c r="GCV160" s="3"/>
      <c r="GCW160" s="3"/>
      <c r="GCX160" s="3"/>
      <c r="GCY160" s="3"/>
      <c r="GCZ160" s="3"/>
      <c r="GDA160" s="3"/>
      <c r="GDB160" s="3"/>
      <c r="GDC160" s="3"/>
      <c r="GDD160" s="3"/>
      <c r="GDE160" s="3"/>
      <c r="GDF160" s="3"/>
      <c r="GDG160" s="3"/>
      <c r="GDH160" s="3"/>
      <c r="GDI160" s="3"/>
      <c r="GDJ160" s="3"/>
      <c r="GDK160" s="3"/>
      <c r="GDL160" s="3"/>
      <c r="GDM160" s="3"/>
      <c r="GDN160" s="3"/>
      <c r="GDO160" s="3"/>
      <c r="GDP160" s="3"/>
      <c r="GDQ160" s="3"/>
      <c r="GDX160" s="3"/>
      <c r="GDY160" s="3"/>
      <c r="GDZ160" s="3"/>
      <c r="GEA160" s="3"/>
      <c r="GEB160" s="3"/>
      <c r="GEC160" s="3"/>
      <c r="GED160" s="3"/>
      <c r="GEE160" s="3"/>
      <c r="GEF160" s="3"/>
      <c r="GEG160" s="3"/>
      <c r="GEH160" s="3"/>
      <c r="GEI160" s="3"/>
      <c r="GEJ160" s="3"/>
      <c r="GEK160" s="3"/>
      <c r="GEL160" s="3"/>
      <c r="GEM160" s="3"/>
      <c r="GEN160" s="3"/>
      <c r="GEO160" s="3"/>
      <c r="GEP160" s="3"/>
      <c r="GEQ160" s="3"/>
      <c r="GER160" s="3"/>
      <c r="GES160" s="3"/>
      <c r="GET160" s="3"/>
      <c r="GEU160" s="3"/>
      <c r="GEV160" s="3"/>
      <c r="GEW160" s="3"/>
      <c r="GEX160" s="3"/>
      <c r="GEY160" s="3"/>
      <c r="GEZ160" s="3"/>
      <c r="GFA160" s="3"/>
      <c r="GFB160" s="3"/>
      <c r="GFC160" s="3"/>
      <c r="GFD160" s="3"/>
      <c r="GFE160" s="3"/>
      <c r="GFF160" s="3"/>
      <c r="GFG160" s="3"/>
      <c r="GFH160" s="3"/>
      <c r="GFI160" s="3"/>
      <c r="GFJ160" s="3"/>
      <c r="GFK160" s="3"/>
      <c r="GFL160" s="3"/>
      <c r="GFM160" s="3"/>
      <c r="GFN160" s="3"/>
      <c r="GFO160" s="3"/>
      <c r="GFP160" s="3"/>
      <c r="GFQ160" s="3"/>
      <c r="GFR160" s="3"/>
      <c r="GFS160" s="3"/>
      <c r="GFT160" s="3"/>
      <c r="GFU160" s="3"/>
      <c r="GFV160" s="3"/>
      <c r="GFW160" s="3"/>
      <c r="GFX160" s="3"/>
      <c r="GFY160" s="3"/>
      <c r="GFZ160" s="3"/>
      <c r="GGA160" s="3"/>
      <c r="GGB160" s="3"/>
      <c r="GGC160" s="3"/>
      <c r="GGD160" s="3"/>
      <c r="GGE160" s="3"/>
      <c r="GGF160" s="3"/>
      <c r="GGG160" s="3"/>
      <c r="GGH160" s="3"/>
      <c r="GGI160" s="3"/>
      <c r="GGJ160" s="3"/>
      <c r="GGK160" s="3"/>
      <c r="GGL160" s="3"/>
      <c r="GGM160" s="3"/>
      <c r="GGN160" s="3"/>
      <c r="GGO160" s="3"/>
      <c r="GGP160" s="3"/>
      <c r="GGQ160" s="3"/>
      <c r="GGR160" s="3"/>
      <c r="GGS160" s="3"/>
      <c r="GGT160" s="3"/>
      <c r="GGU160" s="3"/>
      <c r="GGV160" s="3"/>
      <c r="GGW160" s="3"/>
      <c r="GGX160" s="3"/>
      <c r="GGY160" s="3"/>
      <c r="GGZ160" s="3"/>
      <c r="GHA160" s="3"/>
      <c r="GHB160" s="3"/>
      <c r="GHC160" s="3"/>
      <c r="GHD160" s="3"/>
      <c r="GHE160" s="3"/>
      <c r="GHF160" s="3"/>
      <c r="GHG160" s="3"/>
      <c r="GHH160" s="3"/>
      <c r="GHI160" s="3"/>
      <c r="GHJ160" s="3"/>
      <c r="GHK160" s="3"/>
      <c r="GHL160" s="3"/>
      <c r="GHM160" s="3"/>
      <c r="GHN160" s="3"/>
      <c r="GHO160" s="3"/>
      <c r="GHP160" s="3"/>
      <c r="GHQ160" s="3"/>
      <c r="GHR160" s="3"/>
      <c r="GHS160" s="3"/>
      <c r="GHT160" s="3"/>
      <c r="GHU160" s="3"/>
      <c r="GHV160" s="3"/>
      <c r="GHW160" s="3"/>
      <c r="GHX160" s="3"/>
      <c r="GHY160" s="3"/>
      <c r="GHZ160" s="3"/>
      <c r="GIA160" s="3"/>
      <c r="GIB160" s="3"/>
      <c r="GIC160" s="3"/>
      <c r="GID160" s="3"/>
      <c r="GIE160" s="3"/>
      <c r="GIF160" s="3"/>
      <c r="GIG160" s="3"/>
      <c r="GIH160" s="3"/>
      <c r="GII160" s="3"/>
      <c r="GIJ160" s="3"/>
      <c r="GIK160" s="3"/>
      <c r="GIL160" s="3"/>
      <c r="GIM160" s="3"/>
      <c r="GIN160" s="3"/>
      <c r="GIO160" s="3"/>
      <c r="GIP160" s="3"/>
      <c r="GIQ160" s="3"/>
      <c r="GIR160" s="3"/>
      <c r="GIS160" s="3"/>
      <c r="GIT160" s="3"/>
      <c r="GIU160" s="3"/>
      <c r="GIV160" s="3"/>
      <c r="GIW160" s="3"/>
      <c r="GIX160" s="3"/>
      <c r="GIY160" s="3"/>
      <c r="GIZ160" s="3"/>
      <c r="GJA160" s="3"/>
      <c r="GJB160" s="3"/>
      <c r="GJC160" s="3"/>
      <c r="GJD160" s="3"/>
      <c r="GJE160" s="3"/>
      <c r="GJF160" s="3"/>
      <c r="GJG160" s="3"/>
      <c r="GJH160" s="3"/>
      <c r="GJI160" s="3"/>
      <c r="GJJ160" s="3"/>
      <c r="GJK160" s="3"/>
      <c r="GJL160" s="3"/>
      <c r="GJM160" s="3"/>
      <c r="GJN160" s="3"/>
      <c r="GJO160" s="3"/>
      <c r="GJP160" s="3"/>
      <c r="GJQ160" s="3"/>
      <c r="GJR160" s="3"/>
      <c r="GJS160" s="3"/>
      <c r="GJT160" s="3"/>
      <c r="GJU160" s="3"/>
      <c r="GJV160" s="3"/>
      <c r="GJW160" s="3"/>
      <c r="GJX160" s="3"/>
      <c r="GJY160" s="3"/>
      <c r="GJZ160" s="3"/>
      <c r="GKA160" s="3"/>
      <c r="GKB160" s="3"/>
      <c r="GKC160" s="3"/>
      <c r="GKD160" s="3"/>
      <c r="GKE160" s="3"/>
      <c r="GKF160" s="3"/>
      <c r="GKG160" s="3"/>
      <c r="GKH160" s="3"/>
      <c r="GKI160" s="3"/>
      <c r="GKJ160" s="3"/>
      <c r="GKK160" s="3"/>
      <c r="GKL160" s="3"/>
      <c r="GKM160" s="3"/>
      <c r="GKN160" s="3"/>
      <c r="GKO160" s="3"/>
      <c r="GKP160" s="3"/>
      <c r="GKQ160" s="3"/>
      <c r="GKR160" s="3"/>
      <c r="GKS160" s="3"/>
      <c r="GKT160" s="3"/>
      <c r="GKU160" s="3"/>
      <c r="GKV160" s="3"/>
      <c r="GKW160" s="3"/>
      <c r="GKX160" s="3"/>
      <c r="GKY160" s="3"/>
      <c r="GKZ160" s="3"/>
      <c r="GLA160" s="3"/>
      <c r="GLB160" s="3"/>
      <c r="GLC160" s="3"/>
      <c r="GLD160" s="3"/>
      <c r="GLE160" s="3"/>
      <c r="GLF160" s="3"/>
      <c r="GLG160" s="3"/>
      <c r="GLH160" s="3"/>
      <c r="GLI160" s="3"/>
      <c r="GLJ160" s="3"/>
      <c r="GLK160" s="3"/>
      <c r="GLL160" s="3"/>
      <c r="GLM160" s="3"/>
      <c r="GLN160" s="3"/>
      <c r="GLO160" s="3"/>
      <c r="GLP160" s="3"/>
      <c r="GLQ160" s="3"/>
      <c r="GLR160" s="3"/>
      <c r="GLS160" s="3"/>
      <c r="GLT160" s="3"/>
      <c r="GLU160" s="3"/>
      <c r="GLV160" s="3"/>
      <c r="GLW160" s="3"/>
      <c r="GLX160" s="3"/>
      <c r="GLY160" s="3"/>
      <c r="GLZ160" s="3"/>
      <c r="GMA160" s="3"/>
      <c r="GMB160" s="3"/>
      <c r="GMC160" s="3"/>
      <c r="GMD160" s="3"/>
      <c r="GME160" s="3"/>
      <c r="GMF160" s="3"/>
      <c r="GMG160" s="3"/>
      <c r="GMH160" s="3"/>
      <c r="GMI160" s="3"/>
      <c r="GMJ160" s="3"/>
      <c r="GMK160" s="3"/>
      <c r="GML160" s="3"/>
      <c r="GMM160" s="3"/>
      <c r="GMN160" s="3"/>
      <c r="GMO160" s="3"/>
      <c r="GMP160" s="3"/>
      <c r="GMQ160" s="3"/>
      <c r="GMR160" s="3"/>
      <c r="GMS160" s="3"/>
      <c r="GMT160" s="3"/>
      <c r="GMU160" s="3"/>
      <c r="GMV160" s="3"/>
      <c r="GMW160" s="3"/>
      <c r="GMX160" s="3"/>
      <c r="GMY160" s="3"/>
      <c r="GMZ160" s="3"/>
      <c r="GNA160" s="3"/>
      <c r="GNB160" s="3"/>
      <c r="GNC160" s="3"/>
      <c r="GND160" s="3"/>
      <c r="GNE160" s="3"/>
      <c r="GNF160" s="3"/>
      <c r="GNG160" s="3"/>
      <c r="GNH160" s="3"/>
      <c r="GNI160" s="3"/>
      <c r="GNJ160" s="3"/>
      <c r="GNK160" s="3"/>
      <c r="GNL160" s="3"/>
      <c r="GNM160" s="3"/>
      <c r="GNT160" s="3"/>
      <c r="GNU160" s="3"/>
      <c r="GNV160" s="3"/>
      <c r="GNW160" s="3"/>
      <c r="GNX160" s="3"/>
      <c r="GNY160" s="3"/>
      <c r="GNZ160" s="3"/>
      <c r="GOA160" s="3"/>
      <c r="GOB160" s="3"/>
      <c r="GOC160" s="3"/>
      <c r="GOD160" s="3"/>
      <c r="GOE160" s="3"/>
      <c r="GOF160" s="3"/>
      <c r="GOG160" s="3"/>
      <c r="GOH160" s="3"/>
      <c r="GOI160" s="3"/>
      <c r="GOJ160" s="3"/>
      <c r="GOK160" s="3"/>
      <c r="GOL160" s="3"/>
      <c r="GOM160" s="3"/>
      <c r="GON160" s="3"/>
      <c r="GOO160" s="3"/>
      <c r="GOP160" s="3"/>
      <c r="GOQ160" s="3"/>
      <c r="GOR160" s="3"/>
      <c r="GOS160" s="3"/>
      <c r="GOT160" s="3"/>
      <c r="GOU160" s="3"/>
      <c r="GOV160" s="3"/>
      <c r="GOW160" s="3"/>
      <c r="GOX160" s="3"/>
      <c r="GOY160" s="3"/>
      <c r="GOZ160" s="3"/>
      <c r="GPA160" s="3"/>
      <c r="GPB160" s="3"/>
      <c r="GPC160" s="3"/>
      <c r="GPD160" s="3"/>
      <c r="GPE160" s="3"/>
      <c r="GPF160" s="3"/>
      <c r="GPG160" s="3"/>
      <c r="GPH160" s="3"/>
      <c r="GPI160" s="3"/>
      <c r="GPJ160" s="3"/>
      <c r="GPK160" s="3"/>
      <c r="GPL160" s="3"/>
      <c r="GPM160" s="3"/>
      <c r="GPN160" s="3"/>
      <c r="GPO160" s="3"/>
      <c r="GPP160" s="3"/>
      <c r="GPQ160" s="3"/>
      <c r="GPR160" s="3"/>
      <c r="GPS160" s="3"/>
      <c r="GPT160" s="3"/>
      <c r="GPU160" s="3"/>
      <c r="GPV160" s="3"/>
      <c r="GPW160" s="3"/>
      <c r="GPX160" s="3"/>
      <c r="GPY160" s="3"/>
      <c r="GPZ160" s="3"/>
      <c r="GQA160" s="3"/>
      <c r="GQB160" s="3"/>
      <c r="GQC160" s="3"/>
      <c r="GQD160" s="3"/>
      <c r="GQE160" s="3"/>
      <c r="GQF160" s="3"/>
      <c r="GQG160" s="3"/>
      <c r="GQH160" s="3"/>
      <c r="GQI160" s="3"/>
      <c r="GQJ160" s="3"/>
      <c r="GQK160" s="3"/>
      <c r="GQL160" s="3"/>
      <c r="GQM160" s="3"/>
      <c r="GQN160" s="3"/>
      <c r="GQO160" s="3"/>
      <c r="GQP160" s="3"/>
      <c r="GQQ160" s="3"/>
      <c r="GQR160" s="3"/>
      <c r="GQS160" s="3"/>
      <c r="GQT160" s="3"/>
      <c r="GQU160" s="3"/>
      <c r="GQV160" s="3"/>
      <c r="GQW160" s="3"/>
      <c r="GQX160" s="3"/>
      <c r="GQY160" s="3"/>
      <c r="GQZ160" s="3"/>
      <c r="GRA160" s="3"/>
      <c r="GRB160" s="3"/>
      <c r="GRC160" s="3"/>
      <c r="GRD160" s="3"/>
      <c r="GRE160" s="3"/>
      <c r="GRF160" s="3"/>
      <c r="GRG160" s="3"/>
      <c r="GRH160" s="3"/>
      <c r="GRI160" s="3"/>
      <c r="GRJ160" s="3"/>
      <c r="GRK160" s="3"/>
      <c r="GRL160" s="3"/>
      <c r="GRM160" s="3"/>
      <c r="GRN160" s="3"/>
      <c r="GRO160" s="3"/>
      <c r="GRP160" s="3"/>
      <c r="GRQ160" s="3"/>
      <c r="GRR160" s="3"/>
      <c r="GRS160" s="3"/>
      <c r="GRT160" s="3"/>
      <c r="GRU160" s="3"/>
      <c r="GRV160" s="3"/>
      <c r="GRW160" s="3"/>
      <c r="GRX160" s="3"/>
      <c r="GRY160" s="3"/>
      <c r="GRZ160" s="3"/>
      <c r="GSA160" s="3"/>
      <c r="GSB160" s="3"/>
      <c r="GSC160" s="3"/>
      <c r="GSD160" s="3"/>
      <c r="GSE160" s="3"/>
      <c r="GSF160" s="3"/>
      <c r="GSG160" s="3"/>
      <c r="GSH160" s="3"/>
      <c r="GSI160" s="3"/>
      <c r="GSJ160" s="3"/>
      <c r="GSK160" s="3"/>
      <c r="GSL160" s="3"/>
      <c r="GSM160" s="3"/>
      <c r="GSN160" s="3"/>
      <c r="GSO160" s="3"/>
      <c r="GSP160" s="3"/>
      <c r="GSQ160" s="3"/>
      <c r="GSR160" s="3"/>
      <c r="GSS160" s="3"/>
      <c r="GST160" s="3"/>
      <c r="GSU160" s="3"/>
      <c r="GSV160" s="3"/>
      <c r="GSW160" s="3"/>
      <c r="GSX160" s="3"/>
      <c r="GSY160" s="3"/>
      <c r="GSZ160" s="3"/>
      <c r="GTA160" s="3"/>
      <c r="GTB160" s="3"/>
      <c r="GTC160" s="3"/>
      <c r="GTD160" s="3"/>
      <c r="GTE160" s="3"/>
      <c r="GTF160" s="3"/>
      <c r="GTG160" s="3"/>
      <c r="GTH160" s="3"/>
      <c r="GTI160" s="3"/>
      <c r="GTJ160" s="3"/>
      <c r="GTK160" s="3"/>
      <c r="GTL160" s="3"/>
      <c r="GTM160" s="3"/>
      <c r="GTN160" s="3"/>
      <c r="GTO160" s="3"/>
      <c r="GTP160" s="3"/>
      <c r="GTQ160" s="3"/>
      <c r="GTR160" s="3"/>
      <c r="GTS160" s="3"/>
      <c r="GTT160" s="3"/>
      <c r="GTU160" s="3"/>
      <c r="GTV160" s="3"/>
      <c r="GTW160" s="3"/>
      <c r="GTX160" s="3"/>
      <c r="GTY160" s="3"/>
      <c r="GTZ160" s="3"/>
      <c r="GUA160" s="3"/>
      <c r="GUB160" s="3"/>
      <c r="GUC160" s="3"/>
      <c r="GUD160" s="3"/>
      <c r="GUE160" s="3"/>
      <c r="GUF160" s="3"/>
      <c r="GUG160" s="3"/>
      <c r="GUH160" s="3"/>
      <c r="GUI160" s="3"/>
      <c r="GUJ160" s="3"/>
      <c r="GUK160" s="3"/>
      <c r="GUL160" s="3"/>
      <c r="GUM160" s="3"/>
      <c r="GUN160" s="3"/>
      <c r="GUO160" s="3"/>
      <c r="GUP160" s="3"/>
      <c r="GUQ160" s="3"/>
      <c r="GUR160" s="3"/>
      <c r="GUS160" s="3"/>
      <c r="GUT160" s="3"/>
      <c r="GUU160" s="3"/>
      <c r="GUV160" s="3"/>
      <c r="GUW160" s="3"/>
      <c r="GUX160" s="3"/>
      <c r="GUY160" s="3"/>
      <c r="GUZ160" s="3"/>
      <c r="GVA160" s="3"/>
      <c r="GVB160" s="3"/>
      <c r="GVC160" s="3"/>
      <c r="GVD160" s="3"/>
      <c r="GVE160" s="3"/>
      <c r="GVF160" s="3"/>
      <c r="GVG160" s="3"/>
      <c r="GVH160" s="3"/>
      <c r="GVI160" s="3"/>
      <c r="GVJ160" s="3"/>
      <c r="GVK160" s="3"/>
      <c r="GVL160" s="3"/>
      <c r="GVM160" s="3"/>
      <c r="GVN160" s="3"/>
      <c r="GVO160" s="3"/>
      <c r="GVP160" s="3"/>
      <c r="GVQ160" s="3"/>
      <c r="GVR160" s="3"/>
      <c r="GVS160" s="3"/>
      <c r="GVT160" s="3"/>
      <c r="GVU160" s="3"/>
      <c r="GVV160" s="3"/>
      <c r="GVW160" s="3"/>
      <c r="GVX160" s="3"/>
      <c r="GVY160" s="3"/>
      <c r="GVZ160" s="3"/>
      <c r="GWA160" s="3"/>
      <c r="GWB160" s="3"/>
      <c r="GWC160" s="3"/>
      <c r="GWD160" s="3"/>
      <c r="GWE160" s="3"/>
      <c r="GWF160" s="3"/>
      <c r="GWG160" s="3"/>
      <c r="GWH160" s="3"/>
      <c r="GWI160" s="3"/>
      <c r="GWJ160" s="3"/>
      <c r="GWK160" s="3"/>
      <c r="GWL160" s="3"/>
      <c r="GWM160" s="3"/>
      <c r="GWN160" s="3"/>
      <c r="GWO160" s="3"/>
      <c r="GWP160" s="3"/>
      <c r="GWQ160" s="3"/>
      <c r="GWR160" s="3"/>
      <c r="GWS160" s="3"/>
      <c r="GWT160" s="3"/>
      <c r="GWU160" s="3"/>
      <c r="GWV160" s="3"/>
      <c r="GWW160" s="3"/>
      <c r="GWX160" s="3"/>
      <c r="GWY160" s="3"/>
      <c r="GWZ160" s="3"/>
      <c r="GXA160" s="3"/>
      <c r="GXB160" s="3"/>
      <c r="GXC160" s="3"/>
      <c r="GXD160" s="3"/>
      <c r="GXE160" s="3"/>
      <c r="GXF160" s="3"/>
      <c r="GXG160" s="3"/>
      <c r="GXH160" s="3"/>
      <c r="GXI160" s="3"/>
      <c r="GXP160" s="3"/>
      <c r="GXQ160" s="3"/>
      <c r="GXR160" s="3"/>
      <c r="GXS160" s="3"/>
      <c r="GXT160" s="3"/>
      <c r="GXU160" s="3"/>
      <c r="GXV160" s="3"/>
      <c r="GXW160" s="3"/>
      <c r="GXX160" s="3"/>
      <c r="GXY160" s="3"/>
      <c r="GXZ160" s="3"/>
      <c r="GYA160" s="3"/>
      <c r="GYB160" s="3"/>
      <c r="GYC160" s="3"/>
      <c r="GYD160" s="3"/>
      <c r="GYE160" s="3"/>
      <c r="GYF160" s="3"/>
      <c r="GYG160" s="3"/>
      <c r="GYH160" s="3"/>
      <c r="GYI160" s="3"/>
      <c r="GYJ160" s="3"/>
      <c r="GYK160" s="3"/>
      <c r="GYL160" s="3"/>
      <c r="GYM160" s="3"/>
      <c r="GYN160" s="3"/>
      <c r="GYO160" s="3"/>
      <c r="GYP160" s="3"/>
      <c r="GYQ160" s="3"/>
      <c r="GYR160" s="3"/>
      <c r="GYS160" s="3"/>
      <c r="GYT160" s="3"/>
      <c r="GYU160" s="3"/>
      <c r="GYV160" s="3"/>
      <c r="GYW160" s="3"/>
      <c r="GYX160" s="3"/>
      <c r="GYY160" s="3"/>
      <c r="GYZ160" s="3"/>
      <c r="GZA160" s="3"/>
      <c r="GZB160" s="3"/>
      <c r="GZC160" s="3"/>
      <c r="GZD160" s="3"/>
      <c r="GZE160" s="3"/>
      <c r="GZF160" s="3"/>
      <c r="GZG160" s="3"/>
      <c r="GZH160" s="3"/>
      <c r="GZI160" s="3"/>
      <c r="GZJ160" s="3"/>
      <c r="GZK160" s="3"/>
      <c r="GZL160" s="3"/>
      <c r="GZM160" s="3"/>
      <c r="GZN160" s="3"/>
      <c r="GZO160" s="3"/>
      <c r="GZP160" s="3"/>
      <c r="GZQ160" s="3"/>
      <c r="GZR160" s="3"/>
      <c r="GZS160" s="3"/>
      <c r="GZT160" s="3"/>
      <c r="GZU160" s="3"/>
      <c r="GZV160" s="3"/>
      <c r="GZW160" s="3"/>
      <c r="GZX160" s="3"/>
      <c r="GZY160" s="3"/>
      <c r="GZZ160" s="3"/>
      <c r="HAA160" s="3"/>
      <c r="HAB160" s="3"/>
      <c r="HAC160" s="3"/>
      <c r="HAD160" s="3"/>
      <c r="HAE160" s="3"/>
      <c r="HAF160" s="3"/>
      <c r="HAG160" s="3"/>
      <c r="HAH160" s="3"/>
      <c r="HAI160" s="3"/>
      <c r="HAJ160" s="3"/>
      <c r="HAK160" s="3"/>
      <c r="HAL160" s="3"/>
      <c r="HAM160" s="3"/>
      <c r="HAN160" s="3"/>
      <c r="HAO160" s="3"/>
      <c r="HAP160" s="3"/>
      <c r="HAQ160" s="3"/>
      <c r="HAR160" s="3"/>
      <c r="HAS160" s="3"/>
      <c r="HAT160" s="3"/>
      <c r="HAU160" s="3"/>
      <c r="HAV160" s="3"/>
      <c r="HAW160" s="3"/>
      <c r="HAX160" s="3"/>
      <c r="HAY160" s="3"/>
      <c r="HAZ160" s="3"/>
      <c r="HBA160" s="3"/>
      <c r="HBB160" s="3"/>
      <c r="HBC160" s="3"/>
      <c r="HBD160" s="3"/>
      <c r="HBE160" s="3"/>
      <c r="HBF160" s="3"/>
      <c r="HBG160" s="3"/>
      <c r="HBH160" s="3"/>
      <c r="HBI160" s="3"/>
      <c r="HBJ160" s="3"/>
      <c r="HBK160" s="3"/>
      <c r="HBL160" s="3"/>
      <c r="HBM160" s="3"/>
      <c r="HBN160" s="3"/>
      <c r="HBO160" s="3"/>
      <c r="HBP160" s="3"/>
      <c r="HBQ160" s="3"/>
      <c r="HBR160" s="3"/>
      <c r="HBS160" s="3"/>
      <c r="HBT160" s="3"/>
      <c r="HBU160" s="3"/>
      <c r="HBV160" s="3"/>
      <c r="HBW160" s="3"/>
      <c r="HBX160" s="3"/>
      <c r="HBY160" s="3"/>
      <c r="HBZ160" s="3"/>
      <c r="HCA160" s="3"/>
      <c r="HCB160" s="3"/>
      <c r="HCC160" s="3"/>
      <c r="HCD160" s="3"/>
      <c r="HCE160" s="3"/>
      <c r="HCF160" s="3"/>
      <c r="HCG160" s="3"/>
      <c r="HCH160" s="3"/>
      <c r="HCI160" s="3"/>
      <c r="HCJ160" s="3"/>
      <c r="HCK160" s="3"/>
      <c r="HCL160" s="3"/>
      <c r="HCM160" s="3"/>
      <c r="HCN160" s="3"/>
      <c r="HCO160" s="3"/>
      <c r="HCP160" s="3"/>
      <c r="HCQ160" s="3"/>
      <c r="HCR160" s="3"/>
      <c r="HCS160" s="3"/>
      <c r="HCT160" s="3"/>
      <c r="HCU160" s="3"/>
      <c r="HCV160" s="3"/>
      <c r="HCW160" s="3"/>
      <c r="HCX160" s="3"/>
      <c r="HCY160" s="3"/>
      <c r="HCZ160" s="3"/>
      <c r="HDA160" s="3"/>
      <c r="HDB160" s="3"/>
      <c r="HDC160" s="3"/>
      <c r="HDD160" s="3"/>
      <c r="HDE160" s="3"/>
      <c r="HDF160" s="3"/>
      <c r="HDG160" s="3"/>
      <c r="HDH160" s="3"/>
      <c r="HDI160" s="3"/>
      <c r="HDJ160" s="3"/>
      <c r="HDK160" s="3"/>
      <c r="HDL160" s="3"/>
      <c r="HDM160" s="3"/>
      <c r="HDN160" s="3"/>
      <c r="HDO160" s="3"/>
      <c r="HDP160" s="3"/>
      <c r="HDQ160" s="3"/>
      <c r="HDR160" s="3"/>
      <c r="HDS160" s="3"/>
      <c r="HDT160" s="3"/>
      <c r="HDU160" s="3"/>
      <c r="HDV160" s="3"/>
      <c r="HDW160" s="3"/>
      <c r="HDX160" s="3"/>
      <c r="HDY160" s="3"/>
      <c r="HDZ160" s="3"/>
      <c r="HEA160" s="3"/>
      <c r="HEB160" s="3"/>
      <c r="HEC160" s="3"/>
      <c r="HED160" s="3"/>
      <c r="HEE160" s="3"/>
      <c r="HEF160" s="3"/>
      <c r="HEG160" s="3"/>
      <c r="HEH160" s="3"/>
      <c r="HEI160" s="3"/>
      <c r="HEJ160" s="3"/>
      <c r="HEK160" s="3"/>
      <c r="HEL160" s="3"/>
      <c r="HEM160" s="3"/>
      <c r="HEN160" s="3"/>
      <c r="HEO160" s="3"/>
      <c r="HEP160" s="3"/>
      <c r="HEQ160" s="3"/>
      <c r="HER160" s="3"/>
      <c r="HES160" s="3"/>
      <c r="HET160" s="3"/>
      <c r="HEU160" s="3"/>
      <c r="HEV160" s="3"/>
      <c r="HEW160" s="3"/>
      <c r="HEX160" s="3"/>
      <c r="HEY160" s="3"/>
      <c r="HEZ160" s="3"/>
      <c r="HFA160" s="3"/>
      <c r="HFB160" s="3"/>
      <c r="HFC160" s="3"/>
      <c r="HFD160" s="3"/>
      <c r="HFE160" s="3"/>
      <c r="HFF160" s="3"/>
      <c r="HFG160" s="3"/>
      <c r="HFH160" s="3"/>
      <c r="HFI160" s="3"/>
      <c r="HFJ160" s="3"/>
      <c r="HFK160" s="3"/>
      <c r="HFL160" s="3"/>
      <c r="HFM160" s="3"/>
      <c r="HFN160" s="3"/>
      <c r="HFO160" s="3"/>
      <c r="HFP160" s="3"/>
      <c r="HFQ160" s="3"/>
      <c r="HFR160" s="3"/>
      <c r="HFS160" s="3"/>
      <c r="HFT160" s="3"/>
      <c r="HFU160" s="3"/>
      <c r="HFV160" s="3"/>
      <c r="HFW160" s="3"/>
      <c r="HFX160" s="3"/>
      <c r="HFY160" s="3"/>
      <c r="HFZ160" s="3"/>
      <c r="HGA160" s="3"/>
      <c r="HGB160" s="3"/>
      <c r="HGC160" s="3"/>
      <c r="HGD160" s="3"/>
      <c r="HGE160" s="3"/>
      <c r="HGF160" s="3"/>
      <c r="HGG160" s="3"/>
      <c r="HGH160" s="3"/>
      <c r="HGI160" s="3"/>
      <c r="HGJ160" s="3"/>
      <c r="HGK160" s="3"/>
      <c r="HGL160" s="3"/>
      <c r="HGM160" s="3"/>
      <c r="HGN160" s="3"/>
      <c r="HGO160" s="3"/>
      <c r="HGP160" s="3"/>
      <c r="HGQ160" s="3"/>
      <c r="HGR160" s="3"/>
      <c r="HGS160" s="3"/>
      <c r="HGT160" s="3"/>
      <c r="HGU160" s="3"/>
      <c r="HGV160" s="3"/>
      <c r="HGW160" s="3"/>
      <c r="HGX160" s="3"/>
      <c r="HGY160" s="3"/>
      <c r="HGZ160" s="3"/>
      <c r="HHA160" s="3"/>
      <c r="HHB160" s="3"/>
      <c r="HHC160" s="3"/>
      <c r="HHD160" s="3"/>
      <c r="HHE160" s="3"/>
      <c r="HHL160" s="3"/>
      <c r="HHM160" s="3"/>
      <c r="HHN160" s="3"/>
      <c r="HHO160" s="3"/>
      <c r="HHP160" s="3"/>
      <c r="HHQ160" s="3"/>
      <c r="HHR160" s="3"/>
      <c r="HHS160" s="3"/>
      <c r="HHT160" s="3"/>
      <c r="HHU160" s="3"/>
      <c r="HHV160" s="3"/>
      <c r="HHW160" s="3"/>
      <c r="HHX160" s="3"/>
      <c r="HHY160" s="3"/>
      <c r="HHZ160" s="3"/>
      <c r="HIA160" s="3"/>
      <c r="HIB160" s="3"/>
      <c r="HIC160" s="3"/>
      <c r="HID160" s="3"/>
      <c r="HIE160" s="3"/>
      <c r="HIF160" s="3"/>
      <c r="HIG160" s="3"/>
      <c r="HIH160" s="3"/>
      <c r="HII160" s="3"/>
      <c r="HIJ160" s="3"/>
      <c r="HIK160" s="3"/>
      <c r="HIL160" s="3"/>
      <c r="HIM160" s="3"/>
      <c r="HIN160" s="3"/>
      <c r="HIO160" s="3"/>
      <c r="HIP160" s="3"/>
      <c r="HIQ160" s="3"/>
      <c r="HIR160" s="3"/>
      <c r="HIS160" s="3"/>
      <c r="HIT160" s="3"/>
      <c r="HIU160" s="3"/>
      <c r="HIV160" s="3"/>
      <c r="HIW160" s="3"/>
      <c r="HIX160" s="3"/>
      <c r="HIY160" s="3"/>
      <c r="HIZ160" s="3"/>
      <c r="HJA160" s="3"/>
      <c r="HJB160" s="3"/>
      <c r="HJC160" s="3"/>
      <c r="HJD160" s="3"/>
      <c r="HJE160" s="3"/>
      <c r="HJF160" s="3"/>
      <c r="HJG160" s="3"/>
      <c r="HJH160" s="3"/>
      <c r="HJI160" s="3"/>
      <c r="HJJ160" s="3"/>
      <c r="HJK160" s="3"/>
      <c r="HJL160" s="3"/>
      <c r="HJM160" s="3"/>
      <c r="HJN160" s="3"/>
      <c r="HJO160" s="3"/>
      <c r="HJP160" s="3"/>
      <c r="HJQ160" s="3"/>
      <c r="HJR160" s="3"/>
      <c r="HJS160" s="3"/>
      <c r="HJT160" s="3"/>
      <c r="HJU160" s="3"/>
      <c r="HJV160" s="3"/>
      <c r="HJW160" s="3"/>
      <c r="HJX160" s="3"/>
      <c r="HJY160" s="3"/>
      <c r="HJZ160" s="3"/>
      <c r="HKA160" s="3"/>
      <c r="HKB160" s="3"/>
      <c r="HKC160" s="3"/>
      <c r="HKD160" s="3"/>
      <c r="HKE160" s="3"/>
      <c r="HKF160" s="3"/>
      <c r="HKG160" s="3"/>
      <c r="HKH160" s="3"/>
      <c r="HKI160" s="3"/>
      <c r="HKJ160" s="3"/>
      <c r="HKK160" s="3"/>
      <c r="HKL160" s="3"/>
      <c r="HKM160" s="3"/>
      <c r="HKN160" s="3"/>
      <c r="HKO160" s="3"/>
      <c r="HKP160" s="3"/>
      <c r="HKQ160" s="3"/>
      <c r="HKR160" s="3"/>
      <c r="HKS160" s="3"/>
      <c r="HKT160" s="3"/>
      <c r="HKU160" s="3"/>
      <c r="HKV160" s="3"/>
      <c r="HKW160" s="3"/>
      <c r="HKX160" s="3"/>
      <c r="HKY160" s="3"/>
      <c r="HKZ160" s="3"/>
      <c r="HLA160" s="3"/>
      <c r="HLB160" s="3"/>
      <c r="HLC160" s="3"/>
      <c r="HLD160" s="3"/>
      <c r="HLE160" s="3"/>
      <c r="HLF160" s="3"/>
      <c r="HLG160" s="3"/>
      <c r="HLH160" s="3"/>
      <c r="HLI160" s="3"/>
      <c r="HLJ160" s="3"/>
      <c r="HLK160" s="3"/>
      <c r="HLL160" s="3"/>
      <c r="HLM160" s="3"/>
      <c r="HLN160" s="3"/>
      <c r="HLO160" s="3"/>
      <c r="HLP160" s="3"/>
      <c r="HLQ160" s="3"/>
      <c r="HLR160" s="3"/>
      <c r="HLS160" s="3"/>
      <c r="HLT160" s="3"/>
      <c r="HLU160" s="3"/>
      <c r="HLV160" s="3"/>
      <c r="HLW160" s="3"/>
      <c r="HLX160" s="3"/>
      <c r="HLY160" s="3"/>
      <c r="HLZ160" s="3"/>
      <c r="HMA160" s="3"/>
      <c r="HMB160" s="3"/>
      <c r="HMC160" s="3"/>
      <c r="HMD160" s="3"/>
      <c r="HME160" s="3"/>
      <c r="HMF160" s="3"/>
      <c r="HMG160" s="3"/>
      <c r="HMH160" s="3"/>
      <c r="HMI160" s="3"/>
      <c r="HMJ160" s="3"/>
      <c r="HMK160" s="3"/>
      <c r="HML160" s="3"/>
      <c r="HMM160" s="3"/>
      <c r="HMN160" s="3"/>
      <c r="HMO160" s="3"/>
      <c r="HMP160" s="3"/>
      <c r="HMQ160" s="3"/>
      <c r="HMR160" s="3"/>
      <c r="HMS160" s="3"/>
      <c r="HMT160" s="3"/>
      <c r="HMU160" s="3"/>
      <c r="HMV160" s="3"/>
      <c r="HMW160" s="3"/>
      <c r="HMX160" s="3"/>
      <c r="HMY160" s="3"/>
      <c r="HMZ160" s="3"/>
      <c r="HNA160" s="3"/>
      <c r="HNB160" s="3"/>
      <c r="HNC160" s="3"/>
      <c r="HND160" s="3"/>
      <c r="HNE160" s="3"/>
      <c r="HNF160" s="3"/>
      <c r="HNG160" s="3"/>
      <c r="HNH160" s="3"/>
      <c r="HNI160" s="3"/>
      <c r="HNJ160" s="3"/>
      <c r="HNK160" s="3"/>
      <c r="HNL160" s="3"/>
      <c r="HNM160" s="3"/>
      <c r="HNN160" s="3"/>
      <c r="HNO160" s="3"/>
      <c r="HNP160" s="3"/>
      <c r="HNQ160" s="3"/>
      <c r="HNR160" s="3"/>
      <c r="HNS160" s="3"/>
      <c r="HNT160" s="3"/>
      <c r="HNU160" s="3"/>
      <c r="HNV160" s="3"/>
      <c r="HNW160" s="3"/>
      <c r="HNX160" s="3"/>
      <c r="HNY160" s="3"/>
      <c r="HNZ160" s="3"/>
      <c r="HOA160" s="3"/>
      <c r="HOB160" s="3"/>
      <c r="HOC160" s="3"/>
      <c r="HOD160" s="3"/>
      <c r="HOE160" s="3"/>
      <c r="HOF160" s="3"/>
      <c r="HOG160" s="3"/>
      <c r="HOH160" s="3"/>
      <c r="HOI160" s="3"/>
      <c r="HOJ160" s="3"/>
      <c r="HOK160" s="3"/>
      <c r="HOL160" s="3"/>
      <c r="HOM160" s="3"/>
      <c r="HON160" s="3"/>
      <c r="HOO160" s="3"/>
      <c r="HOP160" s="3"/>
      <c r="HOQ160" s="3"/>
      <c r="HOR160" s="3"/>
      <c r="HOS160" s="3"/>
      <c r="HOT160" s="3"/>
      <c r="HOU160" s="3"/>
      <c r="HOV160" s="3"/>
      <c r="HOW160" s="3"/>
      <c r="HOX160" s="3"/>
      <c r="HOY160" s="3"/>
      <c r="HOZ160" s="3"/>
      <c r="HPA160" s="3"/>
      <c r="HPB160" s="3"/>
      <c r="HPC160" s="3"/>
      <c r="HPD160" s="3"/>
      <c r="HPE160" s="3"/>
      <c r="HPF160" s="3"/>
      <c r="HPG160" s="3"/>
      <c r="HPH160" s="3"/>
      <c r="HPI160" s="3"/>
      <c r="HPJ160" s="3"/>
      <c r="HPK160" s="3"/>
      <c r="HPL160" s="3"/>
      <c r="HPM160" s="3"/>
      <c r="HPN160" s="3"/>
      <c r="HPO160" s="3"/>
      <c r="HPP160" s="3"/>
      <c r="HPQ160" s="3"/>
      <c r="HPR160" s="3"/>
      <c r="HPS160" s="3"/>
      <c r="HPT160" s="3"/>
      <c r="HPU160" s="3"/>
      <c r="HPV160" s="3"/>
      <c r="HPW160" s="3"/>
      <c r="HPX160" s="3"/>
      <c r="HPY160" s="3"/>
      <c r="HPZ160" s="3"/>
      <c r="HQA160" s="3"/>
      <c r="HQB160" s="3"/>
      <c r="HQC160" s="3"/>
      <c r="HQD160" s="3"/>
      <c r="HQE160" s="3"/>
      <c r="HQF160" s="3"/>
      <c r="HQG160" s="3"/>
      <c r="HQH160" s="3"/>
      <c r="HQI160" s="3"/>
      <c r="HQJ160" s="3"/>
      <c r="HQK160" s="3"/>
      <c r="HQL160" s="3"/>
      <c r="HQM160" s="3"/>
      <c r="HQN160" s="3"/>
      <c r="HQO160" s="3"/>
      <c r="HQP160" s="3"/>
      <c r="HQQ160" s="3"/>
      <c r="HQR160" s="3"/>
      <c r="HQS160" s="3"/>
      <c r="HQT160" s="3"/>
      <c r="HQU160" s="3"/>
      <c r="HQV160" s="3"/>
      <c r="HQW160" s="3"/>
      <c r="HQX160" s="3"/>
      <c r="HQY160" s="3"/>
      <c r="HQZ160" s="3"/>
      <c r="HRA160" s="3"/>
      <c r="HRH160" s="3"/>
      <c r="HRI160" s="3"/>
      <c r="HRJ160" s="3"/>
      <c r="HRK160" s="3"/>
      <c r="HRL160" s="3"/>
      <c r="HRM160" s="3"/>
      <c r="HRN160" s="3"/>
      <c r="HRO160" s="3"/>
      <c r="HRP160" s="3"/>
      <c r="HRQ160" s="3"/>
      <c r="HRR160" s="3"/>
      <c r="HRS160" s="3"/>
      <c r="HRT160" s="3"/>
      <c r="HRU160" s="3"/>
      <c r="HRV160" s="3"/>
      <c r="HRW160" s="3"/>
      <c r="HRX160" s="3"/>
      <c r="HRY160" s="3"/>
      <c r="HRZ160" s="3"/>
      <c r="HSA160" s="3"/>
      <c r="HSB160" s="3"/>
      <c r="HSC160" s="3"/>
      <c r="HSD160" s="3"/>
      <c r="HSE160" s="3"/>
      <c r="HSF160" s="3"/>
      <c r="HSG160" s="3"/>
      <c r="HSH160" s="3"/>
      <c r="HSI160" s="3"/>
      <c r="HSJ160" s="3"/>
      <c r="HSK160" s="3"/>
      <c r="HSL160" s="3"/>
      <c r="HSM160" s="3"/>
      <c r="HSN160" s="3"/>
      <c r="HSO160" s="3"/>
      <c r="HSP160" s="3"/>
      <c r="HSQ160" s="3"/>
      <c r="HSR160" s="3"/>
      <c r="HSS160" s="3"/>
      <c r="HST160" s="3"/>
      <c r="HSU160" s="3"/>
      <c r="HSV160" s="3"/>
      <c r="HSW160" s="3"/>
      <c r="HSX160" s="3"/>
      <c r="HSY160" s="3"/>
      <c r="HSZ160" s="3"/>
      <c r="HTA160" s="3"/>
      <c r="HTB160" s="3"/>
      <c r="HTC160" s="3"/>
      <c r="HTD160" s="3"/>
      <c r="HTE160" s="3"/>
      <c r="HTF160" s="3"/>
      <c r="HTG160" s="3"/>
      <c r="HTH160" s="3"/>
      <c r="HTI160" s="3"/>
      <c r="HTJ160" s="3"/>
      <c r="HTK160" s="3"/>
      <c r="HTL160" s="3"/>
      <c r="HTM160" s="3"/>
      <c r="HTN160" s="3"/>
      <c r="HTO160" s="3"/>
      <c r="HTP160" s="3"/>
      <c r="HTQ160" s="3"/>
      <c r="HTR160" s="3"/>
      <c r="HTS160" s="3"/>
      <c r="HTT160" s="3"/>
      <c r="HTU160" s="3"/>
      <c r="HTV160" s="3"/>
      <c r="HTW160" s="3"/>
      <c r="HTX160" s="3"/>
      <c r="HTY160" s="3"/>
      <c r="HTZ160" s="3"/>
      <c r="HUA160" s="3"/>
      <c r="HUB160" s="3"/>
      <c r="HUC160" s="3"/>
      <c r="HUD160" s="3"/>
      <c r="HUE160" s="3"/>
      <c r="HUF160" s="3"/>
      <c r="HUG160" s="3"/>
      <c r="HUH160" s="3"/>
      <c r="HUI160" s="3"/>
      <c r="HUJ160" s="3"/>
      <c r="HUK160" s="3"/>
      <c r="HUL160" s="3"/>
      <c r="HUM160" s="3"/>
      <c r="HUN160" s="3"/>
      <c r="HUO160" s="3"/>
      <c r="HUP160" s="3"/>
      <c r="HUQ160" s="3"/>
      <c r="HUR160" s="3"/>
      <c r="HUS160" s="3"/>
      <c r="HUT160" s="3"/>
      <c r="HUU160" s="3"/>
      <c r="HUV160" s="3"/>
      <c r="HUW160" s="3"/>
      <c r="HUX160" s="3"/>
      <c r="HUY160" s="3"/>
      <c r="HUZ160" s="3"/>
      <c r="HVA160" s="3"/>
      <c r="HVB160" s="3"/>
      <c r="HVC160" s="3"/>
      <c r="HVD160" s="3"/>
      <c r="HVE160" s="3"/>
      <c r="HVF160" s="3"/>
      <c r="HVG160" s="3"/>
      <c r="HVH160" s="3"/>
      <c r="HVI160" s="3"/>
      <c r="HVJ160" s="3"/>
      <c r="HVK160" s="3"/>
      <c r="HVL160" s="3"/>
      <c r="HVM160" s="3"/>
      <c r="HVN160" s="3"/>
      <c r="HVO160" s="3"/>
      <c r="HVP160" s="3"/>
      <c r="HVQ160" s="3"/>
      <c r="HVR160" s="3"/>
      <c r="HVS160" s="3"/>
      <c r="HVT160" s="3"/>
      <c r="HVU160" s="3"/>
      <c r="HVV160" s="3"/>
      <c r="HVW160" s="3"/>
      <c r="HVX160" s="3"/>
      <c r="HVY160" s="3"/>
      <c r="HVZ160" s="3"/>
      <c r="HWA160" s="3"/>
      <c r="HWB160" s="3"/>
      <c r="HWC160" s="3"/>
      <c r="HWD160" s="3"/>
      <c r="HWE160" s="3"/>
      <c r="HWF160" s="3"/>
      <c r="HWG160" s="3"/>
      <c r="HWH160" s="3"/>
      <c r="HWI160" s="3"/>
      <c r="HWJ160" s="3"/>
      <c r="HWK160" s="3"/>
      <c r="HWL160" s="3"/>
      <c r="HWM160" s="3"/>
      <c r="HWN160" s="3"/>
      <c r="HWO160" s="3"/>
      <c r="HWP160" s="3"/>
      <c r="HWQ160" s="3"/>
      <c r="HWR160" s="3"/>
      <c r="HWS160" s="3"/>
      <c r="HWT160" s="3"/>
      <c r="HWU160" s="3"/>
      <c r="HWV160" s="3"/>
      <c r="HWW160" s="3"/>
      <c r="HWX160" s="3"/>
      <c r="HWY160" s="3"/>
      <c r="HWZ160" s="3"/>
      <c r="HXA160" s="3"/>
      <c r="HXB160" s="3"/>
      <c r="HXC160" s="3"/>
      <c r="HXD160" s="3"/>
      <c r="HXE160" s="3"/>
      <c r="HXF160" s="3"/>
      <c r="HXG160" s="3"/>
      <c r="HXH160" s="3"/>
      <c r="HXI160" s="3"/>
      <c r="HXJ160" s="3"/>
      <c r="HXK160" s="3"/>
      <c r="HXL160" s="3"/>
      <c r="HXM160" s="3"/>
      <c r="HXN160" s="3"/>
      <c r="HXO160" s="3"/>
      <c r="HXP160" s="3"/>
      <c r="HXQ160" s="3"/>
      <c r="HXR160" s="3"/>
      <c r="HXS160" s="3"/>
      <c r="HXT160" s="3"/>
      <c r="HXU160" s="3"/>
      <c r="HXV160" s="3"/>
      <c r="HXW160" s="3"/>
      <c r="HXX160" s="3"/>
      <c r="HXY160" s="3"/>
      <c r="HXZ160" s="3"/>
      <c r="HYA160" s="3"/>
      <c r="HYB160" s="3"/>
      <c r="HYC160" s="3"/>
      <c r="HYD160" s="3"/>
      <c r="HYE160" s="3"/>
      <c r="HYF160" s="3"/>
      <c r="HYG160" s="3"/>
      <c r="HYH160" s="3"/>
      <c r="HYI160" s="3"/>
      <c r="HYJ160" s="3"/>
      <c r="HYK160" s="3"/>
      <c r="HYL160" s="3"/>
      <c r="HYM160" s="3"/>
      <c r="HYN160" s="3"/>
      <c r="HYO160" s="3"/>
      <c r="HYP160" s="3"/>
      <c r="HYQ160" s="3"/>
      <c r="HYR160" s="3"/>
      <c r="HYS160" s="3"/>
      <c r="HYT160" s="3"/>
      <c r="HYU160" s="3"/>
      <c r="HYV160" s="3"/>
      <c r="HYW160" s="3"/>
      <c r="HYX160" s="3"/>
      <c r="HYY160" s="3"/>
      <c r="HYZ160" s="3"/>
      <c r="HZA160" s="3"/>
      <c r="HZB160" s="3"/>
      <c r="HZC160" s="3"/>
      <c r="HZD160" s="3"/>
      <c r="HZE160" s="3"/>
      <c r="HZF160" s="3"/>
      <c r="HZG160" s="3"/>
      <c r="HZH160" s="3"/>
      <c r="HZI160" s="3"/>
      <c r="HZJ160" s="3"/>
      <c r="HZK160" s="3"/>
      <c r="HZL160" s="3"/>
      <c r="HZM160" s="3"/>
      <c r="HZN160" s="3"/>
      <c r="HZO160" s="3"/>
      <c r="HZP160" s="3"/>
      <c r="HZQ160" s="3"/>
      <c r="HZR160" s="3"/>
      <c r="HZS160" s="3"/>
      <c r="HZT160" s="3"/>
      <c r="HZU160" s="3"/>
      <c r="HZV160" s="3"/>
      <c r="HZW160" s="3"/>
      <c r="HZX160" s="3"/>
      <c r="HZY160" s="3"/>
      <c r="HZZ160" s="3"/>
      <c r="IAA160" s="3"/>
      <c r="IAB160" s="3"/>
      <c r="IAC160" s="3"/>
      <c r="IAD160" s="3"/>
      <c r="IAE160" s="3"/>
      <c r="IAF160" s="3"/>
      <c r="IAG160" s="3"/>
      <c r="IAH160" s="3"/>
      <c r="IAI160" s="3"/>
      <c r="IAJ160" s="3"/>
      <c r="IAK160" s="3"/>
      <c r="IAL160" s="3"/>
      <c r="IAM160" s="3"/>
      <c r="IAN160" s="3"/>
      <c r="IAO160" s="3"/>
      <c r="IAP160" s="3"/>
      <c r="IAQ160" s="3"/>
      <c r="IAR160" s="3"/>
      <c r="IAS160" s="3"/>
      <c r="IAT160" s="3"/>
      <c r="IAU160" s="3"/>
      <c r="IAV160" s="3"/>
      <c r="IAW160" s="3"/>
      <c r="IBD160" s="3"/>
      <c r="IBE160" s="3"/>
      <c r="IBF160" s="3"/>
      <c r="IBG160" s="3"/>
      <c r="IBH160" s="3"/>
      <c r="IBI160" s="3"/>
      <c r="IBJ160" s="3"/>
      <c r="IBK160" s="3"/>
      <c r="IBL160" s="3"/>
      <c r="IBM160" s="3"/>
      <c r="IBN160" s="3"/>
      <c r="IBO160" s="3"/>
      <c r="IBP160" s="3"/>
      <c r="IBQ160" s="3"/>
      <c r="IBR160" s="3"/>
      <c r="IBS160" s="3"/>
      <c r="IBT160" s="3"/>
      <c r="IBU160" s="3"/>
      <c r="IBV160" s="3"/>
      <c r="IBW160" s="3"/>
      <c r="IBX160" s="3"/>
      <c r="IBY160" s="3"/>
      <c r="IBZ160" s="3"/>
      <c r="ICA160" s="3"/>
      <c r="ICB160" s="3"/>
      <c r="ICC160" s="3"/>
      <c r="ICD160" s="3"/>
      <c r="ICE160" s="3"/>
      <c r="ICF160" s="3"/>
      <c r="ICG160" s="3"/>
      <c r="ICH160" s="3"/>
      <c r="ICI160" s="3"/>
      <c r="ICJ160" s="3"/>
      <c r="ICK160" s="3"/>
      <c r="ICL160" s="3"/>
      <c r="ICM160" s="3"/>
      <c r="ICN160" s="3"/>
      <c r="ICO160" s="3"/>
      <c r="ICP160" s="3"/>
      <c r="ICQ160" s="3"/>
      <c r="ICR160" s="3"/>
      <c r="ICS160" s="3"/>
      <c r="ICT160" s="3"/>
      <c r="ICU160" s="3"/>
      <c r="ICV160" s="3"/>
      <c r="ICW160" s="3"/>
      <c r="ICX160" s="3"/>
      <c r="ICY160" s="3"/>
      <c r="ICZ160" s="3"/>
      <c r="IDA160" s="3"/>
      <c r="IDB160" s="3"/>
      <c r="IDC160" s="3"/>
      <c r="IDD160" s="3"/>
      <c r="IDE160" s="3"/>
      <c r="IDF160" s="3"/>
      <c r="IDG160" s="3"/>
      <c r="IDH160" s="3"/>
      <c r="IDI160" s="3"/>
      <c r="IDJ160" s="3"/>
      <c r="IDK160" s="3"/>
      <c r="IDL160" s="3"/>
      <c r="IDM160" s="3"/>
      <c r="IDN160" s="3"/>
      <c r="IDO160" s="3"/>
      <c r="IDP160" s="3"/>
      <c r="IDQ160" s="3"/>
      <c r="IDR160" s="3"/>
      <c r="IDS160" s="3"/>
      <c r="IDT160" s="3"/>
      <c r="IDU160" s="3"/>
      <c r="IDV160" s="3"/>
      <c r="IDW160" s="3"/>
      <c r="IDX160" s="3"/>
      <c r="IDY160" s="3"/>
      <c r="IDZ160" s="3"/>
      <c r="IEA160" s="3"/>
      <c r="IEB160" s="3"/>
      <c r="IEC160" s="3"/>
      <c r="IED160" s="3"/>
      <c r="IEE160" s="3"/>
      <c r="IEF160" s="3"/>
      <c r="IEG160" s="3"/>
      <c r="IEH160" s="3"/>
      <c r="IEI160" s="3"/>
      <c r="IEJ160" s="3"/>
      <c r="IEK160" s="3"/>
      <c r="IEL160" s="3"/>
      <c r="IEM160" s="3"/>
      <c r="IEN160" s="3"/>
      <c r="IEO160" s="3"/>
      <c r="IEP160" s="3"/>
      <c r="IEQ160" s="3"/>
      <c r="IER160" s="3"/>
      <c r="IES160" s="3"/>
      <c r="IET160" s="3"/>
      <c r="IEU160" s="3"/>
      <c r="IEV160" s="3"/>
      <c r="IEW160" s="3"/>
      <c r="IEX160" s="3"/>
      <c r="IEY160" s="3"/>
      <c r="IEZ160" s="3"/>
      <c r="IFA160" s="3"/>
      <c r="IFB160" s="3"/>
      <c r="IFC160" s="3"/>
      <c r="IFD160" s="3"/>
      <c r="IFE160" s="3"/>
      <c r="IFF160" s="3"/>
      <c r="IFG160" s="3"/>
      <c r="IFH160" s="3"/>
      <c r="IFI160" s="3"/>
      <c r="IFJ160" s="3"/>
      <c r="IFK160" s="3"/>
      <c r="IFL160" s="3"/>
      <c r="IFM160" s="3"/>
      <c r="IFN160" s="3"/>
      <c r="IFO160" s="3"/>
      <c r="IFP160" s="3"/>
      <c r="IFQ160" s="3"/>
      <c r="IFR160" s="3"/>
      <c r="IFS160" s="3"/>
      <c r="IFT160" s="3"/>
      <c r="IFU160" s="3"/>
      <c r="IFV160" s="3"/>
      <c r="IFW160" s="3"/>
      <c r="IFX160" s="3"/>
      <c r="IFY160" s="3"/>
      <c r="IFZ160" s="3"/>
      <c r="IGA160" s="3"/>
      <c r="IGB160" s="3"/>
      <c r="IGC160" s="3"/>
      <c r="IGD160" s="3"/>
      <c r="IGE160" s="3"/>
      <c r="IGF160" s="3"/>
      <c r="IGG160" s="3"/>
      <c r="IGH160" s="3"/>
      <c r="IGI160" s="3"/>
      <c r="IGJ160" s="3"/>
      <c r="IGK160" s="3"/>
      <c r="IGL160" s="3"/>
      <c r="IGM160" s="3"/>
      <c r="IGN160" s="3"/>
      <c r="IGO160" s="3"/>
      <c r="IGP160" s="3"/>
      <c r="IGQ160" s="3"/>
      <c r="IGR160" s="3"/>
      <c r="IGS160" s="3"/>
      <c r="IGT160" s="3"/>
      <c r="IGU160" s="3"/>
      <c r="IGV160" s="3"/>
      <c r="IGW160" s="3"/>
      <c r="IGX160" s="3"/>
      <c r="IGY160" s="3"/>
      <c r="IGZ160" s="3"/>
      <c r="IHA160" s="3"/>
      <c r="IHB160" s="3"/>
      <c r="IHC160" s="3"/>
      <c r="IHD160" s="3"/>
      <c r="IHE160" s="3"/>
      <c r="IHF160" s="3"/>
      <c r="IHG160" s="3"/>
      <c r="IHH160" s="3"/>
      <c r="IHI160" s="3"/>
      <c r="IHJ160" s="3"/>
      <c r="IHK160" s="3"/>
      <c r="IHL160" s="3"/>
      <c r="IHM160" s="3"/>
      <c r="IHN160" s="3"/>
      <c r="IHO160" s="3"/>
      <c r="IHP160" s="3"/>
      <c r="IHQ160" s="3"/>
      <c r="IHR160" s="3"/>
      <c r="IHS160" s="3"/>
      <c r="IHT160" s="3"/>
      <c r="IHU160" s="3"/>
      <c r="IHV160" s="3"/>
      <c r="IHW160" s="3"/>
      <c r="IHX160" s="3"/>
      <c r="IHY160" s="3"/>
      <c r="IHZ160" s="3"/>
      <c r="IIA160" s="3"/>
      <c r="IIB160" s="3"/>
      <c r="IIC160" s="3"/>
      <c r="IID160" s="3"/>
      <c r="IIE160" s="3"/>
      <c r="IIF160" s="3"/>
      <c r="IIG160" s="3"/>
      <c r="IIH160" s="3"/>
      <c r="III160" s="3"/>
      <c r="IIJ160" s="3"/>
      <c r="IIK160" s="3"/>
      <c r="IIL160" s="3"/>
      <c r="IIM160" s="3"/>
      <c r="IIN160" s="3"/>
      <c r="IIO160" s="3"/>
      <c r="IIP160" s="3"/>
      <c r="IIQ160" s="3"/>
      <c r="IIR160" s="3"/>
      <c r="IIS160" s="3"/>
      <c r="IIT160" s="3"/>
      <c r="IIU160" s="3"/>
      <c r="IIV160" s="3"/>
      <c r="IIW160" s="3"/>
      <c r="IIX160" s="3"/>
      <c r="IIY160" s="3"/>
      <c r="IIZ160" s="3"/>
      <c r="IJA160" s="3"/>
      <c r="IJB160" s="3"/>
      <c r="IJC160" s="3"/>
      <c r="IJD160" s="3"/>
      <c r="IJE160" s="3"/>
      <c r="IJF160" s="3"/>
      <c r="IJG160" s="3"/>
      <c r="IJH160" s="3"/>
      <c r="IJI160" s="3"/>
      <c r="IJJ160" s="3"/>
      <c r="IJK160" s="3"/>
      <c r="IJL160" s="3"/>
      <c r="IJM160" s="3"/>
      <c r="IJN160" s="3"/>
      <c r="IJO160" s="3"/>
      <c r="IJP160" s="3"/>
      <c r="IJQ160" s="3"/>
      <c r="IJR160" s="3"/>
      <c r="IJS160" s="3"/>
      <c r="IJT160" s="3"/>
      <c r="IJU160" s="3"/>
      <c r="IJV160" s="3"/>
      <c r="IJW160" s="3"/>
      <c r="IJX160" s="3"/>
      <c r="IJY160" s="3"/>
      <c r="IJZ160" s="3"/>
      <c r="IKA160" s="3"/>
      <c r="IKB160" s="3"/>
      <c r="IKC160" s="3"/>
      <c r="IKD160" s="3"/>
      <c r="IKE160" s="3"/>
      <c r="IKF160" s="3"/>
      <c r="IKG160" s="3"/>
      <c r="IKH160" s="3"/>
      <c r="IKI160" s="3"/>
      <c r="IKJ160" s="3"/>
      <c r="IKK160" s="3"/>
      <c r="IKL160" s="3"/>
      <c r="IKM160" s="3"/>
      <c r="IKN160" s="3"/>
      <c r="IKO160" s="3"/>
      <c r="IKP160" s="3"/>
      <c r="IKQ160" s="3"/>
      <c r="IKR160" s="3"/>
      <c r="IKS160" s="3"/>
      <c r="IKZ160" s="3"/>
      <c r="ILA160" s="3"/>
      <c r="ILB160" s="3"/>
      <c r="ILC160" s="3"/>
      <c r="ILD160" s="3"/>
      <c r="ILE160" s="3"/>
      <c r="ILF160" s="3"/>
      <c r="ILG160" s="3"/>
      <c r="ILH160" s="3"/>
      <c r="ILI160" s="3"/>
      <c r="ILJ160" s="3"/>
      <c r="ILK160" s="3"/>
      <c r="ILL160" s="3"/>
      <c r="ILM160" s="3"/>
      <c r="ILN160" s="3"/>
      <c r="ILO160" s="3"/>
      <c r="ILP160" s="3"/>
      <c r="ILQ160" s="3"/>
      <c r="ILR160" s="3"/>
      <c r="ILS160" s="3"/>
      <c r="ILT160" s="3"/>
      <c r="ILU160" s="3"/>
      <c r="ILV160" s="3"/>
      <c r="ILW160" s="3"/>
      <c r="ILX160" s="3"/>
      <c r="ILY160" s="3"/>
      <c r="ILZ160" s="3"/>
      <c r="IMA160" s="3"/>
      <c r="IMB160" s="3"/>
      <c r="IMC160" s="3"/>
      <c r="IMD160" s="3"/>
      <c r="IME160" s="3"/>
      <c r="IMF160" s="3"/>
      <c r="IMG160" s="3"/>
      <c r="IMH160" s="3"/>
      <c r="IMI160" s="3"/>
      <c r="IMJ160" s="3"/>
      <c r="IMK160" s="3"/>
      <c r="IML160" s="3"/>
      <c r="IMM160" s="3"/>
      <c r="IMN160" s="3"/>
      <c r="IMO160" s="3"/>
      <c r="IMP160" s="3"/>
      <c r="IMQ160" s="3"/>
      <c r="IMR160" s="3"/>
      <c r="IMS160" s="3"/>
      <c r="IMT160" s="3"/>
      <c r="IMU160" s="3"/>
      <c r="IMV160" s="3"/>
      <c r="IMW160" s="3"/>
      <c r="IMX160" s="3"/>
      <c r="IMY160" s="3"/>
      <c r="IMZ160" s="3"/>
      <c r="INA160" s="3"/>
      <c r="INB160" s="3"/>
      <c r="INC160" s="3"/>
      <c r="IND160" s="3"/>
      <c r="INE160" s="3"/>
      <c r="INF160" s="3"/>
      <c r="ING160" s="3"/>
      <c r="INH160" s="3"/>
      <c r="INI160" s="3"/>
      <c r="INJ160" s="3"/>
      <c r="INK160" s="3"/>
      <c r="INL160" s="3"/>
      <c r="INM160" s="3"/>
      <c r="INN160" s="3"/>
      <c r="INO160" s="3"/>
      <c r="INP160" s="3"/>
      <c r="INQ160" s="3"/>
      <c r="INR160" s="3"/>
      <c r="INS160" s="3"/>
      <c r="INT160" s="3"/>
      <c r="INU160" s="3"/>
      <c r="INV160" s="3"/>
      <c r="INW160" s="3"/>
      <c r="INX160" s="3"/>
      <c r="INY160" s="3"/>
      <c r="INZ160" s="3"/>
      <c r="IOA160" s="3"/>
      <c r="IOB160" s="3"/>
      <c r="IOC160" s="3"/>
      <c r="IOD160" s="3"/>
      <c r="IOE160" s="3"/>
      <c r="IOF160" s="3"/>
      <c r="IOG160" s="3"/>
      <c r="IOH160" s="3"/>
      <c r="IOI160" s="3"/>
      <c r="IOJ160" s="3"/>
      <c r="IOK160" s="3"/>
      <c r="IOL160" s="3"/>
      <c r="IOM160" s="3"/>
      <c r="ION160" s="3"/>
      <c r="IOO160" s="3"/>
      <c r="IOP160" s="3"/>
      <c r="IOQ160" s="3"/>
      <c r="IOR160" s="3"/>
      <c r="IOS160" s="3"/>
      <c r="IOT160" s="3"/>
      <c r="IOU160" s="3"/>
      <c r="IOV160" s="3"/>
      <c r="IOW160" s="3"/>
      <c r="IOX160" s="3"/>
      <c r="IOY160" s="3"/>
      <c r="IOZ160" s="3"/>
      <c r="IPA160" s="3"/>
      <c r="IPB160" s="3"/>
      <c r="IPC160" s="3"/>
      <c r="IPD160" s="3"/>
      <c r="IPE160" s="3"/>
      <c r="IPF160" s="3"/>
      <c r="IPG160" s="3"/>
      <c r="IPH160" s="3"/>
      <c r="IPI160" s="3"/>
      <c r="IPJ160" s="3"/>
      <c r="IPK160" s="3"/>
      <c r="IPL160" s="3"/>
      <c r="IPM160" s="3"/>
      <c r="IPN160" s="3"/>
      <c r="IPO160" s="3"/>
      <c r="IPP160" s="3"/>
      <c r="IPQ160" s="3"/>
      <c r="IPR160" s="3"/>
      <c r="IPS160" s="3"/>
      <c r="IPT160" s="3"/>
      <c r="IPU160" s="3"/>
      <c r="IPV160" s="3"/>
      <c r="IPW160" s="3"/>
      <c r="IPX160" s="3"/>
      <c r="IPY160" s="3"/>
      <c r="IPZ160" s="3"/>
      <c r="IQA160" s="3"/>
      <c r="IQB160" s="3"/>
      <c r="IQC160" s="3"/>
      <c r="IQD160" s="3"/>
      <c r="IQE160" s="3"/>
      <c r="IQF160" s="3"/>
      <c r="IQG160" s="3"/>
      <c r="IQH160" s="3"/>
      <c r="IQI160" s="3"/>
      <c r="IQJ160" s="3"/>
      <c r="IQK160" s="3"/>
      <c r="IQL160" s="3"/>
      <c r="IQM160" s="3"/>
      <c r="IQN160" s="3"/>
      <c r="IQO160" s="3"/>
      <c r="IQP160" s="3"/>
      <c r="IQQ160" s="3"/>
      <c r="IQR160" s="3"/>
      <c r="IQS160" s="3"/>
      <c r="IQT160" s="3"/>
      <c r="IQU160" s="3"/>
      <c r="IQV160" s="3"/>
      <c r="IQW160" s="3"/>
      <c r="IQX160" s="3"/>
      <c r="IQY160" s="3"/>
      <c r="IQZ160" s="3"/>
      <c r="IRA160" s="3"/>
      <c r="IRB160" s="3"/>
      <c r="IRC160" s="3"/>
      <c r="IRD160" s="3"/>
      <c r="IRE160" s="3"/>
      <c r="IRF160" s="3"/>
      <c r="IRG160" s="3"/>
      <c r="IRH160" s="3"/>
      <c r="IRI160" s="3"/>
      <c r="IRJ160" s="3"/>
      <c r="IRK160" s="3"/>
      <c r="IRL160" s="3"/>
      <c r="IRM160" s="3"/>
      <c r="IRN160" s="3"/>
      <c r="IRO160" s="3"/>
      <c r="IRP160" s="3"/>
      <c r="IRQ160" s="3"/>
      <c r="IRR160" s="3"/>
      <c r="IRS160" s="3"/>
      <c r="IRT160" s="3"/>
      <c r="IRU160" s="3"/>
      <c r="IRV160" s="3"/>
      <c r="IRW160" s="3"/>
      <c r="IRX160" s="3"/>
      <c r="IRY160" s="3"/>
      <c r="IRZ160" s="3"/>
      <c r="ISA160" s="3"/>
      <c r="ISB160" s="3"/>
      <c r="ISC160" s="3"/>
      <c r="ISD160" s="3"/>
      <c r="ISE160" s="3"/>
      <c r="ISF160" s="3"/>
      <c r="ISG160" s="3"/>
      <c r="ISH160" s="3"/>
      <c r="ISI160" s="3"/>
      <c r="ISJ160" s="3"/>
      <c r="ISK160" s="3"/>
      <c r="ISL160" s="3"/>
      <c r="ISM160" s="3"/>
      <c r="ISN160" s="3"/>
      <c r="ISO160" s="3"/>
      <c r="ISP160" s="3"/>
      <c r="ISQ160" s="3"/>
      <c r="ISR160" s="3"/>
      <c r="ISS160" s="3"/>
      <c r="IST160" s="3"/>
      <c r="ISU160" s="3"/>
      <c r="ISV160" s="3"/>
      <c r="ISW160" s="3"/>
      <c r="ISX160" s="3"/>
      <c r="ISY160" s="3"/>
      <c r="ISZ160" s="3"/>
      <c r="ITA160" s="3"/>
      <c r="ITB160" s="3"/>
      <c r="ITC160" s="3"/>
      <c r="ITD160" s="3"/>
      <c r="ITE160" s="3"/>
      <c r="ITF160" s="3"/>
      <c r="ITG160" s="3"/>
      <c r="ITH160" s="3"/>
      <c r="ITI160" s="3"/>
      <c r="ITJ160" s="3"/>
      <c r="ITK160" s="3"/>
      <c r="ITL160" s="3"/>
      <c r="ITM160" s="3"/>
      <c r="ITN160" s="3"/>
      <c r="ITO160" s="3"/>
      <c r="ITP160" s="3"/>
      <c r="ITQ160" s="3"/>
      <c r="ITR160" s="3"/>
      <c r="ITS160" s="3"/>
      <c r="ITT160" s="3"/>
      <c r="ITU160" s="3"/>
      <c r="ITV160" s="3"/>
      <c r="ITW160" s="3"/>
      <c r="ITX160" s="3"/>
      <c r="ITY160" s="3"/>
      <c r="ITZ160" s="3"/>
      <c r="IUA160" s="3"/>
      <c r="IUB160" s="3"/>
      <c r="IUC160" s="3"/>
      <c r="IUD160" s="3"/>
      <c r="IUE160" s="3"/>
      <c r="IUF160" s="3"/>
      <c r="IUG160" s="3"/>
      <c r="IUH160" s="3"/>
      <c r="IUI160" s="3"/>
      <c r="IUJ160" s="3"/>
      <c r="IUK160" s="3"/>
      <c r="IUL160" s="3"/>
      <c r="IUM160" s="3"/>
      <c r="IUN160" s="3"/>
      <c r="IUO160" s="3"/>
      <c r="IUV160" s="3"/>
      <c r="IUW160" s="3"/>
      <c r="IUX160" s="3"/>
      <c r="IUY160" s="3"/>
      <c r="IUZ160" s="3"/>
      <c r="IVA160" s="3"/>
      <c r="IVB160" s="3"/>
      <c r="IVC160" s="3"/>
      <c r="IVD160" s="3"/>
      <c r="IVE160" s="3"/>
      <c r="IVF160" s="3"/>
      <c r="IVG160" s="3"/>
      <c r="IVH160" s="3"/>
      <c r="IVI160" s="3"/>
      <c r="IVJ160" s="3"/>
      <c r="IVK160" s="3"/>
      <c r="IVL160" s="3"/>
      <c r="IVM160" s="3"/>
      <c r="IVN160" s="3"/>
      <c r="IVO160" s="3"/>
      <c r="IVP160" s="3"/>
      <c r="IVQ160" s="3"/>
      <c r="IVR160" s="3"/>
      <c r="IVS160" s="3"/>
      <c r="IVT160" s="3"/>
      <c r="IVU160" s="3"/>
      <c r="IVV160" s="3"/>
      <c r="IVW160" s="3"/>
      <c r="IVX160" s="3"/>
      <c r="IVY160" s="3"/>
      <c r="IVZ160" s="3"/>
      <c r="IWA160" s="3"/>
      <c r="IWB160" s="3"/>
      <c r="IWC160" s="3"/>
      <c r="IWD160" s="3"/>
      <c r="IWE160" s="3"/>
      <c r="IWF160" s="3"/>
      <c r="IWG160" s="3"/>
      <c r="IWH160" s="3"/>
      <c r="IWI160" s="3"/>
      <c r="IWJ160" s="3"/>
      <c r="IWK160" s="3"/>
      <c r="IWL160" s="3"/>
      <c r="IWM160" s="3"/>
      <c r="IWN160" s="3"/>
      <c r="IWO160" s="3"/>
      <c r="IWP160" s="3"/>
      <c r="IWQ160" s="3"/>
      <c r="IWR160" s="3"/>
      <c r="IWS160" s="3"/>
      <c r="IWT160" s="3"/>
      <c r="IWU160" s="3"/>
      <c r="IWV160" s="3"/>
      <c r="IWW160" s="3"/>
      <c r="IWX160" s="3"/>
      <c r="IWY160" s="3"/>
      <c r="IWZ160" s="3"/>
      <c r="IXA160" s="3"/>
      <c r="IXB160" s="3"/>
      <c r="IXC160" s="3"/>
      <c r="IXD160" s="3"/>
      <c r="IXE160" s="3"/>
      <c r="IXF160" s="3"/>
      <c r="IXG160" s="3"/>
      <c r="IXH160" s="3"/>
      <c r="IXI160" s="3"/>
      <c r="IXJ160" s="3"/>
      <c r="IXK160" s="3"/>
      <c r="IXL160" s="3"/>
      <c r="IXM160" s="3"/>
      <c r="IXN160" s="3"/>
      <c r="IXO160" s="3"/>
      <c r="IXP160" s="3"/>
      <c r="IXQ160" s="3"/>
      <c r="IXR160" s="3"/>
      <c r="IXS160" s="3"/>
      <c r="IXT160" s="3"/>
      <c r="IXU160" s="3"/>
      <c r="IXV160" s="3"/>
      <c r="IXW160" s="3"/>
      <c r="IXX160" s="3"/>
      <c r="IXY160" s="3"/>
      <c r="IXZ160" s="3"/>
      <c r="IYA160" s="3"/>
      <c r="IYB160" s="3"/>
      <c r="IYC160" s="3"/>
      <c r="IYD160" s="3"/>
      <c r="IYE160" s="3"/>
      <c r="IYF160" s="3"/>
      <c r="IYG160" s="3"/>
      <c r="IYH160" s="3"/>
      <c r="IYI160" s="3"/>
      <c r="IYJ160" s="3"/>
      <c r="IYK160" s="3"/>
      <c r="IYL160" s="3"/>
      <c r="IYM160" s="3"/>
      <c r="IYN160" s="3"/>
      <c r="IYO160" s="3"/>
      <c r="IYP160" s="3"/>
      <c r="IYQ160" s="3"/>
      <c r="IYR160" s="3"/>
      <c r="IYS160" s="3"/>
      <c r="IYT160" s="3"/>
      <c r="IYU160" s="3"/>
      <c r="IYV160" s="3"/>
      <c r="IYW160" s="3"/>
      <c r="IYX160" s="3"/>
      <c r="IYY160" s="3"/>
      <c r="IYZ160" s="3"/>
      <c r="IZA160" s="3"/>
      <c r="IZB160" s="3"/>
      <c r="IZC160" s="3"/>
      <c r="IZD160" s="3"/>
      <c r="IZE160" s="3"/>
      <c r="IZF160" s="3"/>
      <c r="IZG160" s="3"/>
      <c r="IZH160" s="3"/>
      <c r="IZI160" s="3"/>
      <c r="IZJ160" s="3"/>
      <c r="IZK160" s="3"/>
      <c r="IZL160" s="3"/>
      <c r="IZM160" s="3"/>
      <c r="IZN160" s="3"/>
      <c r="IZO160" s="3"/>
      <c r="IZP160" s="3"/>
      <c r="IZQ160" s="3"/>
      <c r="IZR160" s="3"/>
      <c r="IZS160" s="3"/>
      <c r="IZT160" s="3"/>
      <c r="IZU160" s="3"/>
      <c r="IZV160" s="3"/>
      <c r="IZW160" s="3"/>
      <c r="IZX160" s="3"/>
      <c r="IZY160" s="3"/>
      <c r="IZZ160" s="3"/>
      <c r="JAA160" s="3"/>
      <c r="JAB160" s="3"/>
      <c r="JAC160" s="3"/>
      <c r="JAD160" s="3"/>
      <c r="JAE160" s="3"/>
      <c r="JAF160" s="3"/>
      <c r="JAG160" s="3"/>
      <c r="JAH160" s="3"/>
      <c r="JAI160" s="3"/>
      <c r="JAJ160" s="3"/>
      <c r="JAK160" s="3"/>
      <c r="JAL160" s="3"/>
      <c r="JAM160" s="3"/>
      <c r="JAN160" s="3"/>
      <c r="JAO160" s="3"/>
      <c r="JAP160" s="3"/>
      <c r="JAQ160" s="3"/>
      <c r="JAR160" s="3"/>
      <c r="JAS160" s="3"/>
      <c r="JAT160" s="3"/>
      <c r="JAU160" s="3"/>
      <c r="JAV160" s="3"/>
      <c r="JAW160" s="3"/>
      <c r="JAX160" s="3"/>
      <c r="JAY160" s="3"/>
      <c r="JAZ160" s="3"/>
      <c r="JBA160" s="3"/>
      <c r="JBB160" s="3"/>
      <c r="JBC160" s="3"/>
      <c r="JBD160" s="3"/>
      <c r="JBE160" s="3"/>
      <c r="JBF160" s="3"/>
      <c r="JBG160" s="3"/>
      <c r="JBH160" s="3"/>
      <c r="JBI160" s="3"/>
      <c r="JBJ160" s="3"/>
      <c r="JBK160" s="3"/>
      <c r="JBL160" s="3"/>
      <c r="JBM160" s="3"/>
      <c r="JBN160" s="3"/>
      <c r="JBO160" s="3"/>
      <c r="JBP160" s="3"/>
      <c r="JBQ160" s="3"/>
      <c r="JBR160" s="3"/>
      <c r="JBS160" s="3"/>
      <c r="JBT160" s="3"/>
      <c r="JBU160" s="3"/>
      <c r="JBV160" s="3"/>
      <c r="JBW160" s="3"/>
      <c r="JBX160" s="3"/>
      <c r="JBY160" s="3"/>
      <c r="JBZ160" s="3"/>
      <c r="JCA160" s="3"/>
      <c r="JCB160" s="3"/>
      <c r="JCC160" s="3"/>
      <c r="JCD160" s="3"/>
      <c r="JCE160" s="3"/>
      <c r="JCF160" s="3"/>
      <c r="JCG160" s="3"/>
      <c r="JCH160" s="3"/>
      <c r="JCI160" s="3"/>
      <c r="JCJ160" s="3"/>
      <c r="JCK160" s="3"/>
      <c r="JCL160" s="3"/>
      <c r="JCM160" s="3"/>
      <c r="JCN160" s="3"/>
      <c r="JCO160" s="3"/>
      <c r="JCP160" s="3"/>
      <c r="JCQ160" s="3"/>
      <c r="JCR160" s="3"/>
      <c r="JCS160" s="3"/>
      <c r="JCT160" s="3"/>
      <c r="JCU160" s="3"/>
      <c r="JCV160" s="3"/>
      <c r="JCW160" s="3"/>
      <c r="JCX160" s="3"/>
      <c r="JCY160" s="3"/>
      <c r="JCZ160" s="3"/>
      <c r="JDA160" s="3"/>
      <c r="JDB160" s="3"/>
      <c r="JDC160" s="3"/>
      <c r="JDD160" s="3"/>
      <c r="JDE160" s="3"/>
      <c r="JDF160" s="3"/>
      <c r="JDG160" s="3"/>
      <c r="JDH160" s="3"/>
      <c r="JDI160" s="3"/>
      <c r="JDJ160" s="3"/>
      <c r="JDK160" s="3"/>
      <c r="JDL160" s="3"/>
      <c r="JDM160" s="3"/>
      <c r="JDN160" s="3"/>
      <c r="JDO160" s="3"/>
      <c r="JDP160" s="3"/>
      <c r="JDQ160" s="3"/>
      <c r="JDR160" s="3"/>
      <c r="JDS160" s="3"/>
      <c r="JDT160" s="3"/>
      <c r="JDU160" s="3"/>
      <c r="JDV160" s="3"/>
      <c r="JDW160" s="3"/>
      <c r="JDX160" s="3"/>
      <c r="JDY160" s="3"/>
      <c r="JDZ160" s="3"/>
      <c r="JEA160" s="3"/>
      <c r="JEB160" s="3"/>
      <c r="JEC160" s="3"/>
      <c r="JED160" s="3"/>
      <c r="JEE160" s="3"/>
      <c r="JEF160" s="3"/>
      <c r="JEG160" s="3"/>
      <c r="JEH160" s="3"/>
      <c r="JEI160" s="3"/>
      <c r="JEJ160" s="3"/>
      <c r="JEK160" s="3"/>
      <c r="JER160" s="3"/>
      <c r="JES160" s="3"/>
      <c r="JET160" s="3"/>
      <c r="JEU160" s="3"/>
      <c r="JEV160" s="3"/>
      <c r="JEW160" s="3"/>
      <c r="JEX160" s="3"/>
      <c r="JEY160" s="3"/>
      <c r="JEZ160" s="3"/>
      <c r="JFA160" s="3"/>
      <c r="JFB160" s="3"/>
      <c r="JFC160" s="3"/>
      <c r="JFD160" s="3"/>
      <c r="JFE160" s="3"/>
      <c r="JFF160" s="3"/>
      <c r="JFG160" s="3"/>
      <c r="JFH160" s="3"/>
      <c r="JFI160" s="3"/>
      <c r="JFJ160" s="3"/>
      <c r="JFK160" s="3"/>
      <c r="JFL160" s="3"/>
      <c r="JFM160" s="3"/>
      <c r="JFN160" s="3"/>
      <c r="JFO160" s="3"/>
      <c r="JFP160" s="3"/>
      <c r="JFQ160" s="3"/>
      <c r="JFR160" s="3"/>
      <c r="JFS160" s="3"/>
      <c r="JFT160" s="3"/>
      <c r="JFU160" s="3"/>
      <c r="JFV160" s="3"/>
      <c r="JFW160" s="3"/>
      <c r="JFX160" s="3"/>
      <c r="JFY160" s="3"/>
      <c r="JFZ160" s="3"/>
      <c r="JGA160" s="3"/>
      <c r="JGB160" s="3"/>
      <c r="JGC160" s="3"/>
      <c r="JGD160" s="3"/>
      <c r="JGE160" s="3"/>
      <c r="JGF160" s="3"/>
      <c r="JGG160" s="3"/>
      <c r="JGH160" s="3"/>
      <c r="JGI160" s="3"/>
      <c r="JGJ160" s="3"/>
      <c r="JGK160" s="3"/>
      <c r="JGL160" s="3"/>
      <c r="JGM160" s="3"/>
      <c r="JGN160" s="3"/>
      <c r="JGO160" s="3"/>
      <c r="JGP160" s="3"/>
      <c r="JGQ160" s="3"/>
      <c r="JGR160" s="3"/>
      <c r="JGS160" s="3"/>
      <c r="JGT160" s="3"/>
      <c r="JGU160" s="3"/>
      <c r="JGV160" s="3"/>
      <c r="JGW160" s="3"/>
      <c r="JGX160" s="3"/>
      <c r="JGY160" s="3"/>
      <c r="JGZ160" s="3"/>
      <c r="JHA160" s="3"/>
      <c r="JHB160" s="3"/>
      <c r="JHC160" s="3"/>
      <c r="JHD160" s="3"/>
      <c r="JHE160" s="3"/>
      <c r="JHF160" s="3"/>
      <c r="JHG160" s="3"/>
      <c r="JHH160" s="3"/>
      <c r="JHI160" s="3"/>
      <c r="JHJ160" s="3"/>
      <c r="JHK160" s="3"/>
      <c r="JHL160" s="3"/>
      <c r="JHM160" s="3"/>
      <c r="JHN160" s="3"/>
      <c r="JHO160" s="3"/>
      <c r="JHP160" s="3"/>
      <c r="JHQ160" s="3"/>
      <c r="JHR160" s="3"/>
      <c r="JHS160" s="3"/>
      <c r="JHT160" s="3"/>
      <c r="JHU160" s="3"/>
      <c r="JHV160" s="3"/>
      <c r="JHW160" s="3"/>
      <c r="JHX160" s="3"/>
      <c r="JHY160" s="3"/>
      <c r="JHZ160" s="3"/>
      <c r="JIA160" s="3"/>
      <c r="JIB160" s="3"/>
      <c r="JIC160" s="3"/>
      <c r="JID160" s="3"/>
      <c r="JIE160" s="3"/>
      <c r="JIF160" s="3"/>
      <c r="JIG160" s="3"/>
      <c r="JIH160" s="3"/>
      <c r="JII160" s="3"/>
      <c r="JIJ160" s="3"/>
      <c r="JIK160" s="3"/>
      <c r="JIL160" s="3"/>
      <c r="JIM160" s="3"/>
      <c r="JIN160" s="3"/>
      <c r="JIO160" s="3"/>
      <c r="JIP160" s="3"/>
      <c r="JIQ160" s="3"/>
      <c r="JIR160" s="3"/>
      <c r="JIS160" s="3"/>
      <c r="JIT160" s="3"/>
      <c r="JIU160" s="3"/>
      <c r="JIV160" s="3"/>
      <c r="JIW160" s="3"/>
      <c r="JIX160" s="3"/>
      <c r="JIY160" s="3"/>
      <c r="JIZ160" s="3"/>
      <c r="JJA160" s="3"/>
      <c r="JJB160" s="3"/>
      <c r="JJC160" s="3"/>
      <c r="JJD160" s="3"/>
      <c r="JJE160" s="3"/>
      <c r="JJF160" s="3"/>
      <c r="JJG160" s="3"/>
      <c r="JJH160" s="3"/>
      <c r="JJI160" s="3"/>
      <c r="JJJ160" s="3"/>
      <c r="JJK160" s="3"/>
      <c r="JJL160" s="3"/>
      <c r="JJM160" s="3"/>
      <c r="JJN160" s="3"/>
      <c r="JJO160" s="3"/>
      <c r="JJP160" s="3"/>
      <c r="JJQ160" s="3"/>
      <c r="JJR160" s="3"/>
      <c r="JJS160" s="3"/>
      <c r="JJT160" s="3"/>
      <c r="JJU160" s="3"/>
      <c r="JJV160" s="3"/>
      <c r="JJW160" s="3"/>
      <c r="JJX160" s="3"/>
      <c r="JJY160" s="3"/>
      <c r="JJZ160" s="3"/>
      <c r="JKA160" s="3"/>
      <c r="JKB160" s="3"/>
      <c r="JKC160" s="3"/>
      <c r="JKD160" s="3"/>
      <c r="JKE160" s="3"/>
      <c r="JKF160" s="3"/>
      <c r="JKG160" s="3"/>
      <c r="JKH160" s="3"/>
      <c r="JKI160" s="3"/>
      <c r="JKJ160" s="3"/>
      <c r="JKK160" s="3"/>
      <c r="JKL160" s="3"/>
      <c r="JKM160" s="3"/>
      <c r="JKN160" s="3"/>
      <c r="JKO160" s="3"/>
      <c r="JKP160" s="3"/>
      <c r="JKQ160" s="3"/>
      <c r="JKR160" s="3"/>
      <c r="JKS160" s="3"/>
      <c r="JKT160" s="3"/>
      <c r="JKU160" s="3"/>
      <c r="JKV160" s="3"/>
      <c r="JKW160" s="3"/>
      <c r="JKX160" s="3"/>
      <c r="JKY160" s="3"/>
      <c r="JKZ160" s="3"/>
      <c r="JLA160" s="3"/>
      <c r="JLB160" s="3"/>
      <c r="JLC160" s="3"/>
      <c r="JLD160" s="3"/>
      <c r="JLE160" s="3"/>
      <c r="JLF160" s="3"/>
      <c r="JLG160" s="3"/>
      <c r="JLH160" s="3"/>
      <c r="JLI160" s="3"/>
      <c r="JLJ160" s="3"/>
      <c r="JLK160" s="3"/>
      <c r="JLL160" s="3"/>
      <c r="JLM160" s="3"/>
      <c r="JLN160" s="3"/>
      <c r="JLO160" s="3"/>
      <c r="JLP160" s="3"/>
      <c r="JLQ160" s="3"/>
      <c r="JLR160" s="3"/>
      <c r="JLS160" s="3"/>
      <c r="JLT160" s="3"/>
      <c r="JLU160" s="3"/>
      <c r="JLV160" s="3"/>
      <c r="JLW160" s="3"/>
      <c r="JLX160" s="3"/>
      <c r="JLY160" s="3"/>
      <c r="JLZ160" s="3"/>
      <c r="JMA160" s="3"/>
      <c r="JMB160" s="3"/>
      <c r="JMC160" s="3"/>
      <c r="JMD160" s="3"/>
      <c r="JME160" s="3"/>
      <c r="JMF160" s="3"/>
      <c r="JMG160" s="3"/>
      <c r="JMH160" s="3"/>
      <c r="JMI160" s="3"/>
      <c r="JMJ160" s="3"/>
      <c r="JMK160" s="3"/>
      <c r="JML160" s="3"/>
      <c r="JMM160" s="3"/>
      <c r="JMN160" s="3"/>
      <c r="JMO160" s="3"/>
      <c r="JMP160" s="3"/>
      <c r="JMQ160" s="3"/>
      <c r="JMR160" s="3"/>
      <c r="JMS160" s="3"/>
      <c r="JMT160" s="3"/>
      <c r="JMU160" s="3"/>
      <c r="JMV160" s="3"/>
      <c r="JMW160" s="3"/>
      <c r="JMX160" s="3"/>
      <c r="JMY160" s="3"/>
      <c r="JMZ160" s="3"/>
      <c r="JNA160" s="3"/>
      <c r="JNB160" s="3"/>
      <c r="JNC160" s="3"/>
      <c r="JND160" s="3"/>
      <c r="JNE160" s="3"/>
      <c r="JNF160" s="3"/>
      <c r="JNG160" s="3"/>
      <c r="JNH160" s="3"/>
      <c r="JNI160" s="3"/>
      <c r="JNJ160" s="3"/>
      <c r="JNK160" s="3"/>
      <c r="JNL160" s="3"/>
      <c r="JNM160" s="3"/>
      <c r="JNN160" s="3"/>
      <c r="JNO160" s="3"/>
      <c r="JNP160" s="3"/>
      <c r="JNQ160" s="3"/>
      <c r="JNR160" s="3"/>
      <c r="JNS160" s="3"/>
      <c r="JNT160" s="3"/>
      <c r="JNU160" s="3"/>
      <c r="JNV160" s="3"/>
      <c r="JNW160" s="3"/>
      <c r="JNX160" s="3"/>
      <c r="JNY160" s="3"/>
      <c r="JNZ160" s="3"/>
      <c r="JOA160" s="3"/>
      <c r="JOB160" s="3"/>
      <c r="JOC160" s="3"/>
      <c r="JOD160" s="3"/>
      <c r="JOE160" s="3"/>
      <c r="JOF160" s="3"/>
      <c r="JOG160" s="3"/>
      <c r="JON160" s="3"/>
      <c r="JOO160" s="3"/>
      <c r="JOP160" s="3"/>
      <c r="JOQ160" s="3"/>
      <c r="JOR160" s="3"/>
      <c r="JOS160" s="3"/>
      <c r="JOT160" s="3"/>
      <c r="JOU160" s="3"/>
      <c r="JOV160" s="3"/>
      <c r="JOW160" s="3"/>
      <c r="JOX160" s="3"/>
      <c r="JOY160" s="3"/>
      <c r="JOZ160" s="3"/>
      <c r="JPA160" s="3"/>
      <c r="JPB160" s="3"/>
      <c r="JPC160" s="3"/>
      <c r="JPD160" s="3"/>
      <c r="JPE160" s="3"/>
      <c r="JPF160" s="3"/>
      <c r="JPG160" s="3"/>
      <c r="JPH160" s="3"/>
      <c r="JPI160" s="3"/>
      <c r="JPJ160" s="3"/>
      <c r="JPK160" s="3"/>
      <c r="JPL160" s="3"/>
      <c r="JPM160" s="3"/>
      <c r="JPN160" s="3"/>
      <c r="JPO160" s="3"/>
      <c r="JPP160" s="3"/>
      <c r="JPQ160" s="3"/>
      <c r="JPR160" s="3"/>
      <c r="JPS160" s="3"/>
      <c r="JPT160" s="3"/>
      <c r="JPU160" s="3"/>
      <c r="JPV160" s="3"/>
      <c r="JPW160" s="3"/>
      <c r="JPX160" s="3"/>
      <c r="JPY160" s="3"/>
      <c r="JPZ160" s="3"/>
      <c r="JQA160" s="3"/>
      <c r="JQB160" s="3"/>
      <c r="JQC160" s="3"/>
      <c r="JQD160" s="3"/>
      <c r="JQE160" s="3"/>
      <c r="JQF160" s="3"/>
      <c r="JQG160" s="3"/>
      <c r="JQH160" s="3"/>
      <c r="JQI160" s="3"/>
      <c r="JQJ160" s="3"/>
      <c r="JQK160" s="3"/>
      <c r="JQL160" s="3"/>
      <c r="JQM160" s="3"/>
      <c r="JQN160" s="3"/>
      <c r="JQO160" s="3"/>
      <c r="JQP160" s="3"/>
      <c r="JQQ160" s="3"/>
      <c r="JQR160" s="3"/>
      <c r="JQS160" s="3"/>
      <c r="JQT160" s="3"/>
      <c r="JQU160" s="3"/>
      <c r="JQV160" s="3"/>
      <c r="JQW160" s="3"/>
      <c r="JQX160" s="3"/>
      <c r="JQY160" s="3"/>
      <c r="JQZ160" s="3"/>
      <c r="JRA160" s="3"/>
      <c r="JRB160" s="3"/>
      <c r="JRC160" s="3"/>
      <c r="JRD160" s="3"/>
      <c r="JRE160" s="3"/>
      <c r="JRF160" s="3"/>
      <c r="JRG160" s="3"/>
      <c r="JRH160" s="3"/>
      <c r="JRI160" s="3"/>
      <c r="JRJ160" s="3"/>
      <c r="JRK160" s="3"/>
      <c r="JRL160" s="3"/>
      <c r="JRM160" s="3"/>
      <c r="JRN160" s="3"/>
      <c r="JRO160" s="3"/>
      <c r="JRP160" s="3"/>
      <c r="JRQ160" s="3"/>
      <c r="JRR160" s="3"/>
      <c r="JRS160" s="3"/>
      <c r="JRT160" s="3"/>
      <c r="JRU160" s="3"/>
      <c r="JRV160" s="3"/>
      <c r="JRW160" s="3"/>
      <c r="JRX160" s="3"/>
      <c r="JRY160" s="3"/>
      <c r="JRZ160" s="3"/>
      <c r="JSA160" s="3"/>
      <c r="JSB160" s="3"/>
      <c r="JSC160" s="3"/>
      <c r="JSD160" s="3"/>
      <c r="JSE160" s="3"/>
      <c r="JSF160" s="3"/>
      <c r="JSG160" s="3"/>
      <c r="JSH160" s="3"/>
      <c r="JSI160" s="3"/>
      <c r="JSJ160" s="3"/>
      <c r="JSK160" s="3"/>
      <c r="JSL160" s="3"/>
      <c r="JSM160" s="3"/>
      <c r="JSN160" s="3"/>
      <c r="JSO160" s="3"/>
      <c r="JSP160" s="3"/>
      <c r="JSQ160" s="3"/>
      <c r="JSR160" s="3"/>
      <c r="JSS160" s="3"/>
      <c r="JST160" s="3"/>
      <c r="JSU160" s="3"/>
      <c r="JSV160" s="3"/>
      <c r="JSW160" s="3"/>
      <c r="JSX160" s="3"/>
      <c r="JSY160" s="3"/>
      <c r="JSZ160" s="3"/>
      <c r="JTA160" s="3"/>
      <c r="JTB160" s="3"/>
      <c r="JTC160" s="3"/>
      <c r="JTD160" s="3"/>
      <c r="JTE160" s="3"/>
      <c r="JTF160" s="3"/>
      <c r="JTG160" s="3"/>
      <c r="JTH160" s="3"/>
      <c r="JTI160" s="3"/>
      <c r="JTJ160" s="3"/>
      <c r="JTK160" s="3"/>
      <c r="JTL160" s="3"/>
      <c r="JTM160" s="3"/>
      <c r="JTN160" s="3"/>
      <c r="JTO160" s="3"/>
      <c r="JTP160" s="3"/>
      <c r="JTQ160" s="3"/>
      <c r="JTR160" s="3"/>
      <c r="JTS160" s="3"/>
      <c r="JTT160" s="3"/>
      <c r="JTU160" s="3"/>
      <c r="JTV160" s="3"/>
      <c r="JTW160" s="3"/>
      <c r="JTX160" s="3"/>
      <c r="JTY160" s="3"/>
      <c r="JTZ160" s="3"/>
      <c r="JUA160" s="3"/>
      <c r="JUB160" s="3"/>
      <c r="JUC160" s="3"/>
      <c r="JUD160" s="3"/>
      <c r="JUE160" s="3"/>
      <c r="JUF160" s="3"/>
      <c r="JUG160" s="3"/>
      <c r="JUH160" s="3"/>
      <c r="JUI160" s="3"/>
      <c r="JUJ160" s="3"/>
      <c r="JUK160" s="3"/>
      <c r="JUL160" s="3"/>
      <c r="JUM160" s="3"/>
      <c r="JUN160" s="3"/>
      <c r="JUO160" s="3"/>
      <c r="JUP160" s="3"/>
      <c r="JUQ160" s="3"/>
      <c r="JUR160" s="3"/>
      <c r="JUS160" s="3"/>
      <c r="JUT160" s="3"/>
      <c r="JUU160" s="3"/>
      <c r="JUV160" s="3"/>
      <c r="JUW160" s="3"/>
      <c r="JUX160" s="3"/>
      <c r="JUY160" s="3"/>
      <c r="JUZ160" s="3"/>
      <c r="JVA160" s="3"/>
      <c r="JVB160" s="3"/>
      <c r="JVC160" s="3"/>
      <c r="JVD160" s="3"/>
      <c r="JVE160" s="3"/>
      <c r="JVF160" s="3"/>
      <c r="JVG160" s="3"/>
      <c r="JVH160" s="3"/>
      <c r="JVI160" s="3"/>
      <c r="JVJ160" s="3"/>
      <c r="JVK160" s="3"/>
      <c r="JVL160" s="3"/>
      <c r="JVM160" s="3"/>
      <c r="JVN160" s="3"/>
      <c r="JVO160" s="3"/>
      <c r="JVP160" s="3"/>
      <c r="JVQ160" s="3"/>
      <c r="JVR160" s="3"/>
      <c r="JVS160" s="3"/>
      <c r="JVT160" s="3"/>
      <c r="JVU160" s="3"/>
      <c r="JVV160" s="3"/>
      <c r="JVW160" s="3"/>
      <c r="JVX160" s="3"/>
      <c r="JVY160" s="3"/>
      <c r="JVZ160" s="3"/>
      <c r="JWA160" s="3"/>
      <c r="JWB160" s="3"/>
      <c r="JWC160" s="3"/>
      <c r="JWD160" s="3"/>
      <c r="JWE160" s="3"/>
      <c r="JWF160" s="3"/>
      <c r="JWG160" s="3"/>
      <c r="JWH160" s="3"/>
      <c r="JWI160" s="3"/>
      <c r="JWJ160" s="3"/>
      <c r="JWK160" s="3"/>
      <c r="JWL160" s="3"/>
      <c r="JWM160" s="3"/>
      <c r="JWN160" s="3"/>
      <c r="JWO160" s="3"/>
      <c r="JWP160" s="3"/>
      <c r="JWQ160" s="3"/>
      <c r="JWR160" s="3"/>
      <c r="JWS160" s="3"/>
      <c r="JWT160" s="3"/>
      <c r="JWU160" s="3"/>
      <c r="JWV160" s="3"/>
      <c r="JWW160" s="3"/>
      <c r="JWX160" s="3"/>
      <c r="JWY160" s="3"/>
      <c r="JWZ160" s="3"/>
      <c r="JXA160" s="3"/>
      <c r="JXB160" s="3"/>
      <c r="JXC160" s="3"/>
      <c r="JXD160" s="3"/>
      <c r="JXE160" s="3"/>
      <c r="JXF160" s="3"/>
      <c r="JXG160" s="3"/>
      <c r="JXH160" s="3"/>
      <c r="JXI160" s="3"/>
      <c r="JXJ160" s="3"/>
      <c r="JXK160" s="3"/>
      <c r="JXL160" s="3"/>
      <c r="JXM160" s="3"/>
      <c r="JXN160" s="3"/>
      <c r="JXO160" s="3"/>
      <c r="JXP160" s="3"/>
      <c r="JXQ160" s="3"/>
      <c r="JXR160" s="3"/>
      <c r="JXS160" s="3"/>
      <c r="JXT160" s="3"/>
      <c r="JXU160" s="3"/>
      <c r="JXV160" s="3"/>
      <c r="JXW160" s="3"/>
      <c r="JXX160" s="3"/>
      <c r="JXY160" s="3"/>
      <c r="JXZ160" s="3"/>
      <c r="JYA160" s="3"/>
      <c r="JYB160" s="3"/>
      <c r="JYC160" s="3"/>
      <c r="JYJ160" s="3"/>
      <c r="JYK160" s="3"/>
      <c r="JYL160" s="3"/>
      <c r="JYM160" s="3"/>
      <c r="JYN160" s="3"/>
      <c r="JYO160" s="3"/>
      <c r="JYP160" s="3"/>
      <c r="JYQ160" s="3"/>
      <c r="JYR160" s="3"/>
      <c r="JYS160" s="3"/>
      <c r="JYT160" s="3"/>
      <c r="JYU160" s="3"/>
      <c r="JYV160" s="3"/>
      <c r="JYW160" s="3"/>
      <c r="JYX160" s="3"/>
      <c r="JYY160" s="3"/>
      <c r="JYZ160" s="3"/>
      <c r="JZA160" s="3"/>
      <c r="JZB160" s="3"/>
      <c r="JZC160" s="3"/>
      <c r="JZD160" s="3"/>
      <c r="JZE160" s="3"/>
      <c r="JZF160" s="3"/>
      <c r="JZG160" s="3"/>
      <c r="JZH160" s="3"/>
      <c r="JZI160" s="3"/>
      <c r="JZJ160" s="3"/>
      <c r="JZK160" s="3"/>
      <c r="JZL160" s="3"/>
      <c r="JZM160" s="3"/>
      <c r="JZN160" s="3"/>
      <c r="JZO160" s="3"/>
      <c r="JZP160" s="3"/>
      <c r="JZQ160" s="3"/>
      <c r="JZR160" s="3"/>
      <c r="JZS160" s="3"/>
      <c r="JZT160" s="3"/>
      <c r="JZU160" s="3"/>
      <c r="JZV160" s="3"/>
      <c r="JZW160" s="3"/>
      <c r="JZX160" s="3"/>
      <c r="JZY160" s="3"/>
      <c r="JZZ160" s="3"/>
      <c r="KAA160" s="3"/>
      <c r="KAB160" s="3"/>
      <c r="KAC160" s="3"/>
      <c r="KAD160" s="3"/>
      <c r="KAE160" s="3"/>
      <c r="KAF160" s="3"/>
      <c r="KAG160" s="3"/>
      <c r="KAH160" s="3"/>
      <c r="KAI160" s="3"/>
      <c r="KAJ160" s="3"/>
      <c r="KAK160" s="3"/>
      <c r="KAL160" s="3"/>
      <c r="KAM160" s="3"/>
      <c r="KAN160" s="3"/>
      <c r="KAO160" s="3"/>
      <c r="KAP160" s="3"/>
      <c r="KAQ160" s="3"/>
      <c r="KAR160" s="3"/>
      <c r="KAS160" s="3"/>
      <c r="KAT160" s="3"/>
      <c r="KAU160" s="3"/>
      <c r="KAV160" s="3"/>
      <c r="KAW160" s="3"/>
      <c r="KAX160" s="3"/>
      <c r="KAY160" s="3"/>
      <c r="KAZ160" s="3"/>
      <c r="KBA160" s="3"/>
      <c r="KBB160" s="3"/>
      <c r="KBC160" s="3"/>
      <c r="KBD160" s="3"/>
      <c r="KBE160" s="3"/>
      <c r="KBF160" s="3"/>
      <c r="KBG160" s="3"/>
      <c r="KBH160" s="3"/>
      <c r="KBI160" s="3"/>
      <c r="KBJ160" s="3"/>
      <c r="KBK160" s="3"/>
      <c r="KBL160" s="3"/>
      <c r="KBM160" s="3"/>
      <c r="KBN160" s="3"/>
      <c r="KBO160" s="3"/>
      <c r="KBP160" s="3"/>
      <c r="KBQ160" s="3"/>
      <c r="KBR160" s="3"/>
      <c r="KBS160" s="3"/>
      <c r="KBT160" s="3"/>
      <c r="KBU160" s="3"/>
      <c r="KBV160" s="3"/>
      <c r="KBW160" s="3"/>
      <c r="KBX160" s="3"/>
      <c r="KBY160" s="3"/>
      <c r="KBZ160" s="3"/>
      <c r="KCA160" s="3"/>
      <c r="KCB160" s="3"/>
      <c r="KCC160" s="3"/>
      <c r="KCD160" s="3"/>
      <c r="KCE160" s="3"/>
      <c r="KCF160" s="3"/>
      <c r="KCG160" s="3"/>
      <c r="KCH160" s="3"/>
      <c r="KCI160" s="3"/>
      <c r="KCJ160" s="3"/>
      <c r="KCK160" s="3"/>
      <c r="KCL160" s="3"/>
      <c r="KCM160" s="3"/>
      <c r="KCN160" s="3"/>
      <c r="KCO160" s="3"/>
      <c r="KCP160" s="3"/>
      <c r="KCQ160" s="3"/>
      <c r="KCR160" s="3"/>
      <c r="KCS160" s="3"/>
      <c r="KCT160" s="3"/>
      <c r="KCU160" s="3"/>
      <c r="KCV160" s="3"/>
      <c r="KCW160" s="3"/>
      <c r="KCX160" s="3"/>
      <c r="KCY160" s="3"/>
      <c r="KCZ160" s="3"/>
      <c r="KDA160" s="3"/>
      <c r="KDB160" s="3"/>
      <c r="KDC160" s="3"/>
      <c r="KDD160" s="3"/>
      <c r="KDE160" s="3"/>
      <c r="KDF160" s="3"/>
      <c r="KDG160" s="3"/>
      <c r="KDH160" s="3"/>
      <c r="KDI160" s="3"/>
      <c r="KDJ160" s="3"/>
      <c r="KDK160" s="3"/>
      <c r="KDL160" s="3"/>
      <c r="KDM160" s="3"/>
      <c r="KDN160" s="3"/>
      <c r="KDO160" s="3"/>
      <c r="KDP160" s="3"/>
      <c r="KDQ160" s="3"/>
      <c r="KDR160" s="3"/>
      <c r="KDS160" s="3"/>
      <c r="KDT160" s="3"/>
      <c r="KDU160" s="3"/>
      <c r="KDV160" s="3"/>
      <c r="KDW160" s="3"/>
      <c r="KDX160" s="3"/>
      <c r="KDY160" s="3"/>
      <c r="KDZ160" s="3"/>
      <c r="KEA160" s="3"/>
      <c r="KEB160" s="3"/>
      <c r="KEC160" s="3"/>
      <c r="KED160" s="3"/>
      <c r="KEE160" s="3"/>
      <c r="KEF160" s="3"/>
      <c r="KEG160" s="3"/>
      <c r="KEH160" s="3"/>
      <c r="KEI160" s="3"/>
      <c r="KEJ160" s="3"/>
      <c r="KEK160" s="3"/>
      <c r="KEL160" s="3"/>
      <c r="KEM160" s="3"/>
      <c r="KEN160" s="3"/>
      <c r="KEO160" s="3"/>
      <c r="KEP160" s="3"/>
      <c r="KEQ160" s="3"/>
      <c r="KER160" s="3"/>
      <c r="KES160" s="3"/>
      <c r="KET160" s="3"/>
      <c r="KEU160" s="3"/>
      <c r="KEV160" s="3"/>
      <c r="KEW160" s="3"/>
      <c r="KEX160" s="3"/>
      <c r="KEY160" s="3"/>
      <c r="KEZ160" s="3"/>
      <c r="KFA160" s="3"/>
      <c r="KFB160" s="3"/>
      <c r="KFC160" s="3"/>
      <c r="KFD160" s="3"/>
      <c r="KFE160" s="3"/>
      <c r="KFF160" s="3"/>
      <c r="KFG160" s="3"/>
      <c r="KFH160" s="3"/>
      <c r="KFI160" s="3"/>
      <c r="KFJ160" s="3"/>
      <c r="KFK160" s="3"/>
      <c r="KFL160" s="3"/>
      <c r="KFM160" s="3"/>
      <c r="KFN160" s="3"/>
      <c r="KFO160" s="3"/>
      <c r="KFP160" s="3"/>
      <c r="KFQ160" s="3"/>
      <c r="KFR160" s="3"/>
      <c r="KFS160" s="3"/>
      <c r="KFT160" s="3"/>
      <c r="KFU160" s="3"/>
      <c r="KFV160" s="3"/>
      <c r="KFW160" s="3"/>
      <c r="KFX160" s="3"/>
      <c r="KFY160" s="3"/>
      <c r="KFZ160" s="3"/>
      <c r="KGA160" s="3"/>
      <c r="KGB160" s="3"/>
      <c r="KGC160" s="3"/>
      <c r="KGD160" s="3"/>
      <c r="KGE160" s="3"/>
      <c r="KGF160" s="3"/>
      <c r="KGG160" s="3"/>
      <c r="KGH160" s="3"/>
      <c r="KGI160" s="3"/>
      <c r="KGJ160" s="3"/>
      <c r="KGK160" s="3"/>
      <c r="KGL160" s="3"/>
      <c r="KGM160" s="3"/>
      <c r="KGN160" s="3"/>
      <c r="KGO160" s="3"/>
      <c r="KGP160" s="3"/>
      <c r="KGQ160" s="3"/>
      <c r="KGR160" s="3"/>
      <c r="KGS160" s="3"/>
      <c r="KGT160" s="3"/>
      <c r="KGU160" s="3"/>
      <c r="KGV160" s="3"/>
      <c r="KGW160" s="3"/>
      <c r="KGX160" s="3"/>
      <c r="KGY160" s="3"/>
      <c r="KGZ160" s="3"/>
      <c r="KHA160" s="3"/>
      <c r="KHB160" s="3"/>
      <c r="KHC160" s="3"/>
      <c r="KHD160" s="3"/>
      <c r="KHE160" s="3"/>
      <c r="KHF160" s="3"/>
      <c r="KHG160" s="3"/>
      <c r="KHH160" s="3"/>
      <c r="KHI160" s="3"/>
      <c r="KHJ160" s="3"/>
      <c r="KHK160" s="3"/>
      <c r="KHL160" s="3"/>
      <c r="KHM160" s="3"/>
      <c r="KHN160" s="3"/>
      <c r="KHO160" s="3"/>
      <c r="KHP160" s="3"/>
      <c r="KHQ160" s="3"/>
      <c r="KHR160" s="3"/>
      <c r="KHS160" s="3"/>
      <c r="KHT160" s="3"/>
      <c r="KHU160" s="3"/>
      <c r="KHV160" s="3"/>
      <c r="KHW160" s="3"/>
      <c r="KHX160" s="3"/>
      <c r="KHY160" s="3"/>
      <c r="KIF160" s="3"/>
      <c r="KIG160" s="3"/>
      <c r="KIH160" s="3"/>
      <c r="KII160" s="3"/>
      <c r="KIJ160" s="3"/>
      <c r="KIK160" s="3"/>
      <c r="KIL160" s="3"/>
      <c r="KIM160" s="3"/>
      <c r="KIN160" s="3"/>
      <c r="KIO160" s="3"/>
      <c r="KIP160" s="3"/>
      <c r="KIQ160" s="3"/>
      <c r="KIR160" s="3"/>
      <c r="KIS160" s="3"/>
      <c r="KIT160" s="3"/>
      <c r="KIU160" s="3"/>
      <c r="KIV160" s="3"/>
      <c r="KIW160" s="3"/>
      <c r="KIX160" s="3"/>
      <c r="KIY160" s="3"/>
      <c r="KIZ160" s="3"/>
      <c r="KJA160" s="3"/>
      <c r="KJB160" s="3"/>
      <c r="KJC160" s="3"/>
      <c r="KJD160" s="3"/>
      <c r="KJE160" s="3"/>
      <c r="KJF160" s="3"/>
      <c r="KJG160" s="3"/>
      <c r="KJH160" s="3"/>
      <c r="KJI160" s="3"/>
      <c r="KJJ160" s="3"/>
      <c r="KJK160" s="3"/>
      <c r="KJL160" s="3"/>
      <c r="KJM160" s="3"/>
      <c r="KJN160" s="3"/>
      <c r="KJO160" s="3"/>
      <c r="KJP160" s="3"/>
      <c r="KJQ160" s="3"/>
      <c r="KJR160" s="3"/>
      <c r="KJS160" s="3"/>
      <c r="KJT160" s="3"/>
      <c r="KJU160" s="3"/>
      <c r="KJV160" s="3"/>
      <c r="KJW160" s="3"/>
      <c r="KJX160" s="3"/>
      <c r="KJY160" s="3"/>
      <c r="KJZ160" s="3"/>
      <c r="KKA160" s="3"/>
      <c r="KKB160" s="3"/>
      <c r="KKC160" s="3"/>
      <c r="KKD160" s="3"/>
      <c r="KKE160" s="3"/>
      <c r="KKF160" s="3"/>
      <c r="KKG160" s="3"/>
      <c r="KKH160" s="3"/>
      <c r="KKI160" s="3"/>
      <c r="KKJ160" s="3"/>
      <c r="KKK160" s="3"/>
      <c r="KKL160" s="3"/>
      <c r="KKM160" s="3"/>
      <c r="KKN160" s="3"/>
      <c r="KKO160" s="3"/>
      <c r="KKP160" s="3"/>
      <c r="KKQ160" s="3"/>
      <c r="KKR160" s="3"/>
      <c r="KKS160" s="3"/>
      <c r="KKT160" s="3"/>
      <c r="KKU160" s="3"/>
      <c r="KKV160" s="3"/>
      <c r="KKW160" s="3"/>
      <c r="KKX160" s="3"/>
      <c r="KKY160" s="3"/>
      <c r="KKZ160" s="3"/>
      <c r="KLA160" s="3"/>
      <c r="KLB160" s="3"/>
      <c r="KLC160" s="3"/>
      <c r="KLD160" s="3"/>
      <c r="KLE160" s="3"/>
      <c r="KLF160" s="3"/>
      <c r="KLG160" s="3"/>
      <c r="KLH160" s="3"/>
      <c r="KLI160" s="3"/>
      <c r="KLJ160" s="3"/>
      <c r="KLK160" s="3"/>
      <c r="KLL160" s="3"/>
      <c r="KLM160" s="3"/>
      <c r="KLN160" s="3"/>
      <c r="KLO160" s="3"/>
      <c r="KLP160" s="3"/>
      <c r="KLQ160" s="3"/>
      <c r="KLR160" s="3"/>
      <c r="KLS160" s="3"/>
      <c r="KLT160" s="3"/>
      <c r="KLU160" s="3"/>
      <c r="KLV160" s="3"/>
      <c r="KLW160" s="3"/>
      <c r="KLX160" s="3"/>
      <c r="KLY160" s="3"/>
      <c r="KLZ160" s="3"/>
      <c r="KMA160" s="3"/>
      <c r="KMB160" s="3"/>
      <c r="KMC160" s="3"/>
      <c r="KMD160" s="3"/>
      <c r="KME160" s="3"/>
      <c r="KMF160" s="3"/>
      <c r="KMG160" s="3"/>
      <c r="KMH160" s="3"/>
      <c r="KMI160" s="3"/>
      <c r="KMJ160" s="3"/>
      <c r="KMK160" s="3"/>
      <c r="KML160" s="3"/>
      <c r="KMM160" s="3"/>
      <c r="KMN160" s="3"/>
      <c r="KMO160" s="3"/>
      <c r="KMP160" s="3"/>
      <c r="KMQ160" s="3"/>
      <c r="KMR160" s="3"/>
      <c r="KMS160" s="3"/>
      <c r="KMT160" s="3"/>
      <c r="KMU160" s="3"/>
      <c r="KMV160" s="3"/>
      <c r="KMW160" s="3"/>
      <c r="KMX160" s="3"/>
      <c r="KMY160" s="3"/>
      <c r="KMZ160" s="3"/>
      <c r="KNA160" s="3"/>
      <c r="KNB160" s="3"/>
      <c r="KNC160" s="3"/>
      <c r="KND160" s="3"/>
      <c r="KNE160" s="3"/>
      <c r="KNF160" s="3"/>
      <c r="KNG160" s="3"/>
      <c r="KNH160" s="3"/>
      <c r="KNI160" s="3"/>
      <c r="KNJ160" s="3"/>
      <c r="KNK160" s="3"/>
      <c r="KNL160" s="3"/>
      <c r="KNM160" s="3"/>
      <c r="KNN160" s="3"/>
      <c r="KNO160" s="3"/>
      <c r="KNP160" s="3"/>
      <c r="KNQ160" s="3"/>
      <c r="KNR160" s="3"/>
      <c r="KNS160" s="3"/>
      <c r="KNT160" s="3"/>
      <c r="KNU160" s="3"/>
      <c r="KNV160" s="3"/>
      <c r="KNW160" s="3"/>
      <c r="KNX160" s="3"/>
      <c r="KNY160" s="3"/>
      <c r="KNZ160" s="3"/>
      <c r="KOA160" s="3"/>
      <c r="KOB160" s="3"/>
      <c r="KOC160" s="3"/>
      <c r="KOD160" s="3"/>
      <c r="KOE160" s="3"/>
      <c r="KOF160" s="3"/>
      <c r="KOG160" s="3"/>
      <c r="KOH160" s="3"/>
      <c r="KOI160" s="3"/>
      <c r="KOJ160" s="3"/>
      <c r="KOK160" s="3"/>
      <c r="KOL160" s="3"/>
      <c r="KOM160" s="3"/>
      <c r="KON160" s="3"/>
      <c r="KOO160" s="3"/>
      <c r="KOP160" s="3"/>
      <c r="KOQ160" s="3"/>
      <c r="KOR160" s="3"/>
      <c r="KOS160" s="3"/>
      <c r="KOT160" s="3"/>
      <c r="KOU160" s="3"/>
      <c r="KOV160" s="3"/>
      <c r="KOW160" s="3"/>
      <c r="KOX160" s="3"/>
      <c r="KOY160" s="3"/>
      <c r="KOZ160" s="3"/>
      <c r="KPA160" s="3"/>
      <c r="KPB160" s="3"/>
      <c r="KPC160" s="3"/>
      <c r="KPD160" s="3"/>
      <c r="KPE160" s="3"/>
      <c r="KPF160" s="3"/>
      <c r="KPG160" s="3"/>
      <c r="KPH160" s="3"/>
      <c r="KPI160" s="3"/>
      <c r="KPJ160" s="3"/>
      <c r="KPK160" s="3"/>
      <c r="KPL160" s="3"/>
      <c r="KPM160" s="3"/>
      <c r="KPN160" s="3"/>
      <c r="KPO160" s="3"/>
      <c r="KPP160" s="3"/>
      <c r="KPQ160" s="3"/>
      <c r="KPR160" s="3"/>
      <c r="KPS160" s="3"/>
      <c r="KPT160" s="3"/>
      <c r="KPU160" s="3"/>
      <c r="KPV160" s="3"/>
      <c r="KPW160" s="3"/>
      <c r="KPX160" s="3"/>
      <c r="KPY160" s="3"/>
      <c r="KPZ160" s="3"/>
      <c r="KQA160" s="3"/>
      <c r="KQB160" s="3"/>
      <c r="KQC160" s="3"/>
      <c r="KQD160" s="3"/>
      <c r="KQE160" s="3"/>
      <c r="KQF160" s="3"/>
      <c r="KQG160" s="3"/>
      <c r="KQH160" s="3"/>
      <c r="KQI160" s="3"/>
      <c r="KQJ160" s="3"/>
      <c r="KQK160" s="3"/>
      <c r="KQL160" s="3"/>
      <c r="KQM160" s="3"/>
      <c r="KQN160" s="3"/>
      <c r="KQO160" s="3"/>
      <c r="KQP160" s="3"/>
      <c r="KQQ160" s="3"/>
      <c r="KQR160" s="3"/>
      <c r="KQS160" s="3"/>
      <c r="KQT160" s="3"/>
      <c r="KQU160" s="3"/>
      <c r="KQV160" s="3"/>
      <c r="KQW160" s="3"/>
      <c r="KQX160" s="3"/>
      <c r="KQY160" s="3"/>
      <c r="KQZ160" s="3"/>
      <c r="KRA160" s="3"/>
      <c r="KRB160" s="3"/>
      <c r="KRC160" s="3"/>
      <c r="KRD160" s="3"/>
      <c r="KRE160" s="3"/>
      <c r="KRF160" s="3"/>
      <c r="KRG160" s="3"/>
      <c r="KRH160" s="3"/>
      <c r="KRI160" s="3"/>
      <c r="KRJ160" s="3"/>
      <c r="KRK160" s="3"/>
      <c r="KRL160" s="3"/>
      <c r="KRM160" s="3"/>
      <c r="KRN160" s="3"/>
      <c r="KRO160" s="3"/>
      <c r="KRP160" s="3"/>
      <c r="KRQ160" s="3"/>
      <c r="KRR160" s="3"/>
      <c r="KRS160" s="3"/>
      <c r="KRT160" s="3"/>
      <c r="KRU160" s="3"/>
      <c r="KSB160" s="3"/>
      <c r="KSC160" s="3"/>
      <c r="KSD160" s="3"/>
      <c r="KSE160" s="3"/>
      <c r="KSF160" s="3"/>
      <c r="KSG160" s="3"/>
      <c r="KSH160" s="3"/>
      <c r="KSI160" s="3"/>
      <c r="KSJ160" s="3"/>
      <c r="KSK160" s="3"/>
      <c r="KSL160" s="3"/>
      <c r="KSM160" s="3"/>
      <c r="KSN160" s="3"/>
      <c r="KSO160" s="3"/>
      <c r="KSP160" s="3"/>
      <c r="KSQ160" s="3"/>
      <c r="KSR160" s="3"/>
      <c r="KSS160" s="3"/>
      <c r="KST160" s="3"/>
      <c r="KSU160" s="3"/>
      <c r="KSV160" s="3"/>
      <c r="KSW160" s="3"/>
      <c r="KSX160" s="3"/>
      <c r="KSY160" s="3"/>
      <c r="KSZ160" s="3"/>
      <c r="KTA160" s="3"/>
      <c r="KTB160" s="3"/>
      <c r="KTC160" s="3"/>
      <c r="KTD160" s="3"/>
      <c r="KTE160" s="3"/>
      <c r="KTF160" s="3"/>
      <c r="KTG160" s="3"/>
      <c r="KTH160" s="3"/>
      <c r="KTI160" s="3"/>
      <c r="KTJ160" s="3"/>
      <c r="KTK160" s="3"/>
      <c r="KTL160" s="3"/>
      <c r="KTM160" s="3"/>
      <c r="KTN160" s="3"/>
      <c r="KTO160" s="3"/>
      <c r="KTP160" s="3"/>
      <c r="KTQ160" s="3"/>
      <c r="KTR160" s="3"/>
      <c r="KTS160" s="3"/>
      <c r="KTT160" s="3"/>
      <c r="KTU160" s="3"/>
      <c r="KTV160" s="3"/>
      <c r="KTW160" s="3"/>
      <c r="KTX160" s="3"/>
      <c r="KTY160" s="3"/>
      <c r="KTZ160" s="3"/>
      <c r="KUA160" s="3"/>
      <c r="KUB160" s="3"/>
      <c r="KUC160" s="3"/>
      <c r="KUD160" s="3"/>
      <c r="KUE160" s="3"/>
      <c r="KUF160" s="3"/>
      <c r="KUG160" s="3"/>
      <c r="KUH160" s="3"/>
      <c r="KUI160" s="3"/>
      <c r="KUJ160" s="3"/>
      <c r="KUK160" s="3"/>
      <c r="KUL160" s="3"/>
      <c r="KUM160" s="3"/>
      <c r="KUN160" s="3"/>
      <c r="KUO160" s="3"/>
      <c r="KUP160" s="3"/>
      <c r="KUQ160" s="3"/>
      <c r="KUR160" s="3"/>
      <c r="KUS160" s="3"/>
      <c r="KUT160" s="3"/>
      <c r="KUU160" s="3"/>
      <c r="KUV160" s="3"/>
      <c r="KUW160" s="3"/>
      <c r="KUX160" s="3"/>
      <c r="KUY160" s="3"/>
      <c r="KUZ160" s="3"/>
      <c r="KVA160" s="3"/>
      <c r="KVB160" s="3"/>
      <c r="KVC160" s="3"/>
      <c r="KVD160" s="3"/>
      <c r="KVE160" s="3"/>
      <c r="KVF160" s="3"/>
      <c r="KVG160" s="3"/>
      <c r="KVH160" s="3"/>
      <c r="KVI160" s="3"/>
      <c r="KVJ160" s="3"/>
      <c r="KVK160" s="3"/>
      <c r="KVL160" s="3"/>
      <c r="KVM160" s="3"/>
      <c r="KVN160" s="3"/>
      <c r="KVO160" s="3"/>
      <c r="KVP160" s="3"/>
      <c r="KVQ160" s="3"/>
      <c r="KVR160" s="3"/>
      <c r="KVS160" s="3"/>
      <c r="KVT160" s="3"/>
      <c r="KVU160" s="3"/>
      <c r="KVV160" s="3"/>
      <c r="KVW160" s="3"/>
      <c r="KVX160" s="3"/>
      <c r="KVY160" s="3"/>
      <c r="KVZ160" s="3"/>
      <c r="KWA160" s="3"/>
      <c r="KWB160" s="3"/>
      <c r="KWC160" s="3"/>
      <c r="KWD160" s="3"/>
      <c r="KWE160" s="3"/>
      <c r="KWF160" s="3"/>
      <c r="KWG160" s="3"/>
      <c r="KWH160" s="3"/>
      <c r="KWI160" s="3"/>
      <c r="KWJ160" s="3"/>
      <c r="KWK160" s="3"/>
      <c r="KWL160" s="3"/>
      <c r="KWM160" s="3"/>
      <c r="KWN160" s="3"/>
      <c r="KWO160" s="3"/>
      <c r="KWP160" s="3"/>
      <c r="KWQ160" s="3"/>
      <c r="KWR160" s="3"/>
      <c r="KWS160" s="3"/>
      <c r="KWT160" s="3"/>
      <c r="KWU160" s="3"/>
      <c r="KWV160" s="3"/>
      <c r="KWW160" s="3"/>
      <c r="KWX160" s="3"/>
      <c r="KWY160" s="3"/>
      <c r="KWZ160" s="3"/>
      <c r="KXA160" s="3"/>
      <c r="KXB160" s="3"/>
      <c r="KXC160" s="3"/>
      <c r="KXD160" s="3"/>
      <c r="KXE160" s="3"/>
      <c r="KXF160" s="3"/>
      <c r="KXG160" s="3"/>
      <c r="KXH160" s="3"/>
      <c r="KXI160" s="3"/>
      <c r="KXJ160" s="3"/>
      <c r="KXK160" s="3"/>
      <c r="KXL160" s="3"/>
      <c r="KXM160" s="3"/>
      <c r="KXN160" s="3"/>
      <c r="KXO160" s="3"/>
      <c r="KXP160" s="3"/>
      <c r="KXQ160" s="3"/>
      <c r="KXR160" s="3"/>
      <c r="KXS160" s="3"/>
      <c r="KXT160" s="3"/>
      <c r="KXU160" s="3"/>
      <c r="KXV160" s="3"/>
      <c r="KXW160" s="3"/>
      <c r="KXX160" s="3"/>
      <c r="KXY160" s="3"/>
      <c r="KXZ160" s="3"/>
      <c r="KYA160" s="3"/>
      <c r="KYB160" s="3"/>
      <c r="KYC160" s="3"/>
      <c r="KYD160" s="3"/>
      <c r="KYE160" s="3"/>
      <c r="KYF160" s="3"/>
      <c r="KYG160" s="3"/>
      <c r="KYH160" s="3"/>
      <c r="KYI160" s="3"/>
      <c r="KYJ160" s="3"/>
      <c r="KYK160" s="3"/>
      <c r="KYL160" s="3"/>
      <c r="KYM160" s="3"/>
      <c r="KYN160" s="3"/>
      <c r="KYO160" s="3"/>
      <c r="KYP160" s="3"/>
      <c r="KYQ160" s="3"/>
      <c r="KYR160" s="3"/>
      <c r="KYS160" s="3"/>
      <c r="KYT160" s="3"/>
      <c r="KYU160" s="3"/>
      <c r="KYV160" s="3"/>
      <c r="KYW160" s="3"/>
      <c r="KYX160" s="3"/>
      <c r="KYY160" s="3"/>
      <c r="KYZ160" s="3"/>
      <c r="KZA160" s="3"/>
      <c r="KZB160" s="3"/>
      <c r="KZC160" s="3"/>
      <c r="KZD160" s="3"/>
      <c r="KZE160" s="3"/>
      <c r="KZF160" s="3"/>
      <c r="KZG160" s="3"/>
      <c r="KZH160" s="3"/>
      <c r="KZI160" s="3"/>
      <c r="KZJ160" s="3"/>
      <c r="KZK160" s="3"/>
      <c r="KZL160" s="3"/>
      <c r="KZM160" s="3"/>
      <c r="KZN160" s="3"/>
      <c r="KZO160" s="3"/>
      <c r="KZP160" s="3"/>
      <c r="KZQ160" s="3"/>
      <c r="KZR160" s="3"/>
      <c r="KZS160" s="3"/>
      <c r="KZT160" s="3"/>
      <c r="KZU160" s="3"/>
      <c r="KZV160" s="3"/>
      <c r="KZW160" s="3"/>
      <c r="KZX160" s="3"/>
      <c r="KZY160" s="3"/>
      <c r="KZZ160" s="3"/>
      <c r="LAA160" s="3"/>
      <c r="LAB160" s="3"/>
      <c r="LAC160" s="3"/>
      <c r="LAD160" s="3"/>
      <c r="LAE160" s="3"/>
      <c r="LAF160" s="3"/>
      <c r="LAG160" s="3"/>
      <c r="LAH160" s="3"/>
      <c r="LAI160" s="3"/>
      <c r="LAJ160" s="3"/>
      <c r="LAK160" s="3"/>
      <c r="LAL160" s="3"/>
      <c r="LAM160" s="3"/>
      <c r="LAN160" s="3"/>
      <c r="LAO160" s="3"/>
      <c r="LAP160" s="3"/>
      <c r="LAQ160" s="3"/>
      <c r="LAR160" s="3"/>
      <c r="LAS160" s="3"/>
      <c r="LAT160" s="3"/>
      <c r="LAU160" s="3"/>
      <c r="LAV160" s="3"/>
      <c r="LAW160" s="3"/>
      <c r="LAX160" s="3"/>
      <c r="LAY160" s="3"/>
      <c r="LAZ160" s="3"/>
      <c r="LBA160" s="3"/>
      <c r="LBB160" s="3"/>
      <c r="LBC160" s="3"/>
      <c r="LBD160" s="3"/>
      <c r="LBE160" s="3"/>
      <c r="LBF160" s="3"/>
      <c r="LBG160" s="3"/>
      <c r="LBH160" s="3"/>
      <c r="LBI160" s="3"/>
      <c r="LBJ160" s="3"/>
      <c r="LBK160" s="3"/>
      <c r="LBL160" s="3"/>
      <c r="LBM160" s="3"/>
      <c r="LBN160" s="3"/>
      <c r="LBO160" s="3"/>
      <c r="LBP160" s="3"/>
      <c r="LBQ160" s="3"/>
      <c r="LBX160" s="3"/>
      <c r="LBY160" s="3"/>
      <c r="LBZ160" s="3"/>
      <c r="LCA160" s="3"/>
      <c r="LCB160" s="3"/>
      <c r="LCC160" s="3"/>
      <c r="LCD160" s="3"/>
      <c r="LCE160" s="3"/>
      <c r="LCF160" s="3"/>
      <c r="LCG160" s="3"/>
      <c r="LCH160" s="3"/>
      <c r="LCI160" s="3"/>
      <c r="LCJ160" s="3"/>
      <c r="LCK160" s="3"/>
      <c r="LCL160" s="3"/>
      <c r="LCM160" s="3"/>
      <c r="LCN160" s="3"/>
      <c r="LCO160" s="3"/>
      <c r="LCP160" s="3"/>
      <c r="LCQ160" s="3"/>
      <c r="LCR160" s="3"/>
      <c r="LCS160" s="3"/>
      <c r="LCT160" s="3"/>
      <c r="LCU160" s="3"/>
      <c r="LCV160" s="3"/>
      <c r="LCW160" s="3"/>
      <c r="LCX160" s="3"/>
      <c r="LCY160" s="3"/>
      <c r="LCZ160" s="3"/>
      <c r="LDA160" s="3"/>
      <c r="LDB160" s="3"/>
      <c r="LDC160" s="3"/>
      <c r="LDD160" s="3"/>
      <c r="LDE160" s="3"/>
      <c r="LDF160" s="3"/>
      <c r="LDG160" s="3"/>
      <c r="LDH160" s="3"/>
      <c r="LDI160" s="3"/>
      <c r="LDJ160" s="3"/>
      <c r="LDK160" s="3"/>
      <c r="LDL160" s="3"/>
      <c r="LDM160" s="3"/>
      <c r="LDN160" s="3"/>
      <c r="LDO160" s="3"/>
      <c r="LDP160" s="3"/>
      <c r="LDQ160" s="3"/>
      <c r="LDR160" s="3"/>
      <c r="LDS160" s="3"/>
      <c r="LDT160" s="3"/>
      <c r="LDU160" s="3"/>
      <c r="LDV160" s="3"/>
      <c r="LDW160" s="3"/>
      <c r="LDX160" s="3"/>
      <c r="LDY160" s="3"/>
      <c r="LDZ160" s="3"/>
      <c r="LEA160" s="3"/>
      <c r="LEB160" s="3"/>
      <c r="LEC160" s="3"/>
      <c r="LED160" s="3"/>
      <c r="LEE160" s="3"/>
      <c r="LEF160" s="3"/>
      <c r="LEG160" s="3"/>
      <c r="LEH160" s="3"/>
      <c r="LEI160" s="3"/>
      <c r="LEJ160" s="3"/>
      <c r="LEK160" s="3"/>
      <c r="LEL160" s="3"/>
      <c r="LEM160" s="3"/>
      <c r="LEN160" s="3"/>
      <c r="LEO160" s="3"/>
      <c r="LEP160" s="3"/>
      <c r="LEQ160" s="3"/>
      <c r="LER160" s="3"/>
      <c r="LES160" s="3"/>
      <c r="LET160" s="3"/>
      <c r="LEU160" s="3"/>
      <c r="LEV160" s="3"/>
      <c r="LEW160" s="3"/>
      <c r="LEX160" s="3"/>
      <c r="LEY160" s="3"/>
      <c r="LEZ160" s="3"/>
      <c r="LFA160" s="3"/>
      <c r="LFB160" s="3"/>
      <c r="LFC160" s="3"/>
      <c r="LFD160" s="3"/>
      <c r="LFE160" s="3"/>
      <c r="LFF160" s="3"/>
      <c r="LFG160" s="3"/>
      <c r="LFH160" s="3"/>
      <c r="LFI160" s="3"/>
      <c r="LFJ160" s="3"/>
      <c r="LFK160" s="3"/>
      <c r="LFL160" s="3"/>
      <c r="LFM160" s="3"/>
      <c r="LFN160" s="3"/>
      <c r="LFO160" s="3"/>
      <c r="LFP160" s="3"/>
      <c r="LFQ160" s="3"/>
      <c r="LFR160" s="3"/>
      <c r="LFS160" s="3"/>
      <c r="LFT160" s="3"/>
      <c r="LFU160" s="3"/>
      <c r="LFV160" s="3"/>
      <c r="LFW160" s="3"/>
      <c r="LFX160" s="3"/>
      <c r="LFY160" s="3"/>
      <c r="LFZ160" s="3"/>
      <c r="LGA160" s="3"/>
      <c r="LGB160" s="3"/>
      <c r="LGC160" s="3"/>
      <c r="LGD160" s="3"/>
      <c r="LGE160" s="3"/>
      <c r="LGF160" s="3"/>
      <c r="LGG160" s="3"/>
      <c r="LGH160" s="3"/>
      <c r="LGI160" s="3"/>
      <c r="LGJ160" s="3"/>
      <c r="LGK160" s="3"/>
      <c r="LGL160" s="3"/>
      <c r="LGM160" s="3"/>
      <c r="LGN160" s="3"/>
      <c r="LGO160" s="3"/>
      <c r="LGP160" s="3"/>
      <c r="LGQ160" s="3"/>
      <c r="LGR160" s="3"/>
      <c r="LGS160" s="3"/>
      <c r="LGT160" s="3"/>
      <c r="LGU160" s="3"/>
      <c r="LGV160" s="3"/>
      <c r="LGW160" s="3"/>
      <c r="LGX160" s="3"/>
      <c r="LGY160" s="3"/>
      <c r="LGZ160" s="3"/>
      <c r="LHA160" s="3"/>
      <c r="LHB160" s="3"/>
      <c r="LHC160" s="3"/>
      <c r="LHD160" s="3"/>
      <c r="LHE160" s="3"/>
      <c r="LHF160" s="3"/>
      <c r="LHG160" s="3"/>
      <c r="LHH160" s="3"/>
      <c r="LHI160" s="3"/>
      <c r="LHJ160" s="3"/>
      <c r="LHK160" s="3"/>
      <c r="LHL160" s="3"/>
      <c r="LHM160" s="3"/>
      <c r="LHN160" s="3"/>
      <c r="LHO160" s="3"/>
      <c r="LHP160" s="3"/>
      <c r="LHQ160" s="3"/>
      <c r="LHR160" s="3"/>
      <c r="LHS160" s="3"/>
      <c r="LHT160" s="3"/>
      <c r="LHU160" s="3"/>
      <c r="LHV160" s="3"/>
      <c r="LHW160" s="3"/>
      <c r="LHX160" s="3"/>
      <c r="LHY160" s="3"/>
      <c r="LHZ160" s="3"/>
      <c r="LIA160" s="3"/>
      <c r="LIB160" s="3"/>
      <c r="LIC160" s="3"/>
      <c r="LID160" s="3"/>
      <c r="LIE160" s="3"/>
      <c r="LIF160" s="3"/>
      <c r="LIG160" s="3"/>
      <c r="LIH160" s="3"/>
      <c r="LII160" s="3"/>
      <c r="LIJ160" s="3"/>
      <c r="LIK160" s="3"/>
      <c r="LIL160" s="3"/>
      <c r="LIM160" s="3"/>
      <c r="LIN160" s="3"/>
      <c r="LIO160" s="3"/>
      <c r="LIP160" s="3"/>
      <c r="LIQ160" s="3"/>
      <c r="LIR160" s="3"/>
      <c r="LIS160" s="3"/>
      <c r="LIT160" s="3"/>
      <c r="LIU160" s="3"/>
      <c r="LIV160" s="3"/>
      <c r="LIW160" s="3"/>
      <c r="LIX160" s="3"/>
      <c r="LIY160" s="3"/>
      <c r="LIZ160" s="3"/>
      <c r="LJA160" s="3"/>
      <c r="LJB160" s="3"/>
      <c r="LJC160" s="3"/>
      <c r="LJD160" s="3"/>
      <c r="LJE160" s="3"/>
      <c r="LJF160" s="3"/>
      <c r="LJG160" s="3"/>
      <c r="LJH160" s="3"/>
      <c r="LJI160" s="3"/>
      <c r="LJJ160" s="3"/>
      <c r="LJK160" s="3"/>
      <c r="LJL160" s="3"/>
      <c r="LJM160" s="3"/>
      <c r="LJN160" s="3"/>
      <c r="LJO160" s="3"/>
      <c r="LJP160" s="3"/>
      <c r="LJQ160" s="3"/>
      <c r="LJR160" s="3"/>
      <c r="LJS160" s="3"/>
      <c r="LJT160" s="3"/>
      <c r="LJU160" s="3"/>
      <c r="LJV160" s="3"/>
      <c r="LJW160" s="3"/>
      <c r="LJX160" s="3"/>
      <c r="LJY160" s="3"/>
      <c r="LJZ160" s="3"/>
      <c r="LKA160" s="3"/>
      <c r="LKB160" s="3"/>
      <c r="LKC160" s="3"/>
      <c r="LKD160" s="3"/>
      <c r="LKE160" s="3"/>
      <c r="LKF160" s="3"/>
      <c r="LKG160" s="3"/>
      <c r="LKH160" s="3"/>
      <c r="LKI160" s="3"/>
      <c r="LKJ160" s="3"/>
      <c r="LKK160" s="3"/>
      <c r="LKL160" s="3"/>
      <c r="LKM160" s="3"/>
      <c r="LKN160" s="3"/>
      <c r="LKO160" s="3"/>
      <c r="LKP160" s="3"/>
      <c r="LKQ160" s="3"/>
      <c r="LKR160" s="3"/>
      <c r="LKS160" s="3"/>
      <c r="LKT160" s="3"/>
      <c r="LKU160" s="3"/>
      <c r="LKV160" s="3"/>
      <c r="LKW160" s="3"/>
      <c r="LKX160" s="3"/>
      <c r="LKY160" s="3"/>
      <c r="LKZ160" s="3"/>
      <c r="LLA160" s="3"/>
      <c r="LLB160" s="3"/>
      <c r="LLC160" s="3"/>
      <c r="LLD160" s="3"/>
      <c r="LLE160" s="3"/>
      <c r="LLF160" s="3"/>
      <c r="LLG160" s="3"/>
      <c r="LLH160" s="3"/>
      <c r="LLI160" s="3"/>
      <c r="LLJ160" s="3"/>
      <c r="LLK160" s="3"/>
      <c r="LLL160" s="3"/>
      <c r="LLM160" s="3"/>
      <c r="LLT160" s="3"/>
      <c r="LLU160" s="3"/>
      <c r="LLV160" s="3"/>
      <c r="LLW160" s="3"/>
      <c r="LLX160" s="3"/>
      <c r="LLY160" s="3"/>
      <c r="LLZ160" s="3"/>
      <c r="LMA160" s="3"/>
      <c r="LMB160" s="3"/>
      <c r="LMC160" s="3"/>
      <c r="LMD160" s="3"/>
      <c r="LME160" s="3"/>
      <c r="LMF160" s="3"/>
      <c r="LMG160" s="3"/>
      <c r="LMH160" s="3"/>
      <c r="LMI160" s="3"/>
      <c r="LMJ160" s="3"/>
      <c r="LMK160" s="3"/>
      <c r="LML160" s="3"/>
      <c r="LMM160" s="3"/>
      <c r="LMN160" s="3"/>
      <c r="LMO160" s="3"/>
      <c r="LMP160" s="3"/>
      <c r="LMQ160" s="3"/>
      <c r="LMR160" s="3"/>
      <c r="LMS160" s="3"/>
      <c r="LMT160" s="3"/>
      <c r="LMU160" s="3"/>
      <c r="LMV160" s="3"/>
      <c r="LMW160" s="3"/>
      <c r="LMX160" s="3"/>
      <c r="LMY160" s="3"/>
      <c r="LMZ160" s="3"/>
      <c r="LNA160" s="3"/>
      <c r="LNB160" s="3"/>
      <c r="LNC160" s="3"/>
      <c r="LND160" s="3"/>
      <c r="LNE160" s="3"/>
      <c r="LNF160" s="3"/>
      <c r="LNG160" s="3"/>
      <c r="LNH160" s="3"/>
      <c r="LNI160" s="3"/>
      <c r="LNJ160" s="3"/>
      <c r="LNK160" s="3"/>
      <c r="LNL160" s="3"/>
      <c r="LNM160" s="3"/>
      <c r="LNN160" s="3"/>
      <c r="LNO160" s="3"/>
      <c r="LNP160" s="3"/>
      <c r="LNQ160" s="3"/>
      <c r="LNR160" s="3"/>
      <c r="LNS160" s="3"/>
      <c r="LNT160" s="3"/>
      <c r="LNU160" s="3"/>
      <c r="LNV160" s="3"/>
      <c r="LNW160" s="3"/>
      <c r="LNX160" s="3"/>
      <c r="LNY160" s="3"/>
      <c r="LNZ160" s="3"/>
      <c r="LOA160" s="3"/>
      <c r="LOB160" s="3"/>
      <c r="LOC160" s="3"/>
      <c r="LOD160" s="3"/>
      <c r="LOE160" s="3"/>
      <c r="LOF160" s="3"/>
      <c r="LOG160" s="3"/>
      <c r="LOH160" s="3"/>
      <c r="LOI160" s="3"/>
      <c r="LOJ160" s="3"/>
      <c r="LOK160" s="3"/>
      <c r="LOL160" s="3"/>
      <c r="LOM160" s="3"/>
      <c r="LON160" s="3"/>
      <c r="LOO160" s="3"/>
      <c r="LOP160" s="3"/>
      <c r="LOQ160" s="3"/>
      <c r="LOR160" s="3"/>
      <c r="LOS160" s="3"/>
      <c r="LOT160" s="3"/>
      <c r="LOU160" s="3"/>
      <c r="LOV160" s="3"/>
      <c r="LOW160" s="3"/>
      <c r="LOX160" s="3"/>
      <c r="LOY160" s="3"/>
      <c r="LOZ160" s="3"/>
      <c r="LPA160" s="3"/>
      <c r="LPB160" s="3"/>
      <c r="LPC160" s="3"/>
      <c r="LPD160" s="3"/>
      <c r="LPE160" s="3"/>
      <c r="LPF160" s="3"/>
      <c r="LPG160" s="3"/>
      <c r="LPH160" s="3"/>
      <c r="LPI160" s="3"/>
      <c r="LPJ160" s="3"/>
      <c r="LPK160" s="3"/>
      <c r="LPL160" s="3"/>
      <c r="LPM160" s="3"/>
      <c r="LPN160" s="3"/>
      <c r="LPO160" s="3"/>
      <c r="LPP160" s="3"/>
      <c r="LPQ160" s="3"/>
      <c r="LPR160" s="3"/>
      <c r="LPS160" s="3"/>
      <c r="LPT160" s="3"/>
      <c r="LPU160" s="3"/>
      <c r="LPV160" s="3"/>
      <c r="LPW160" s="3"/>
      <c r="LPX160" s="3"/>
      <c r="LPY160" s="3"/>
      <c r="LPZ160" s="3"/>
      <c r="LQA160" s="3"/>
      <c r="LQB160" s="3"/>
      <c r="LQC160" s="3"/>
      <c r="LQD160" s="3"/>
      <c r="LQE160" s="3"/>
      <c r="LQF160" s="3"/>
      <c r="LQG160" s="3"/>
      <c r="LQH160" s="3"/>
      <c r="LQI160" s="3"/>
      <c r="LQJ160" s="3"/>
      <c r="LQK160" s="3"/>
      <c r="LQL160" s="3"/>
      <c r="LQM160" s="3"/>
      <c r="LQN160" s="3"/>
      <c r="LQO160" s="3"/>
      <c r="LQP160" s="3"/>
      <c r="LQQ160" s="3"/>
      <c r="LQR160" s="3"/>
      <c r="LQS160" s="3"/>
      <c r="LQT160" s="3"/>
      <c r="LQU160" s="3"/>
      <c r="LQV160" s="3"/>
      <c r="LQW160" s="3"/>
      <c r="LQX160" s="3"/>
      <c r="LQY160" s="3"/>
      <c r="LQZ160" s="3"/>
      <c r="LRA160" s="3"/>
      <c r="LRB160" s="3"/>
      <c r="LRC160" s="3"/>
      <c r="LRD160" s="3"/>
      <c r="LRE160" s="3"/>
      <c r="LRF160" s="3"/>
      <c r="LRG160" s="3"/>
      <c r="LRH160" s="3"/>
      <c r="LRI160" s="3"/>
      <c r="LRJ160" s="3"/>
      <c r="LRK160" s="3"/>
      <c r="LRL160" s="3"/>
      <c r="LRM160" s="3"/>
      <c r="LRN160" s="3"/>
      <c r="LRO160" s="3"/>
      <c r="LRP160" s="3"/>
      <c r="LRQ160" s="3"/>
      <c r="LRR160" s="3"/>
      <c r="LRS160" s="3"/>
      <c r="LRT160" s="3"/>
      <c r="LRU160" s="3"/>
      <c r="LRV160" s="3"/>
      <c r="LRW160" s="3"/>
      <c r="LRX160" s="3"/>
      <c r="LRY160" s="3"/>
      <c r="LRZ160" s="3"/>
      <c r="LSA160" s="3"/>
      <c r="LSB160" s="3"/>
      <c r="LSC160" s="3"/>
      <c r="LSD160" s="3"/>
      <c r="LSE160" s="3"/>
      <c r="LSF160" s="3"/>
      <c r="LSG160" s="3"/>
      <c r="LSH160" s="3"/>
      <c r="LSI160" s="3"/>
      <c r="LSJ160" s="3"/>
      <c r="LSK160" s="3"/>
      <c r="LSL160" s="3"/>
      <c r="LSM160" s="3"/>
      <c r="LSN160" s="3"/>
      <c r="LSO160" s="3"/>
      <c r="LSP160" s="3"/>
      <c r="LSQ160" s="3"/>
      <c r="LSR160" s="3"/>
      <c r="LSS160" s="3"/>
      <c r="LST160" s="3"/>
      <c r="LSU160" s="3"/>
      <c r="LSV160" s="3"/>
      <c r="LSW160" s="3"/>
      <c r="LSX160" s="3"/>
      <c r="LSY160" s="3"/>
      <c r="LSZ160" s="3"/>
      <c r="LTA160" s="3"/>
      <c r="LTB160" s="3"/>
      <c r="LTC160" s="3"/>
      <c r="LTD160" s="3"/>
      <c r="LTE160" s="3"/>
      <c r="LTF160" s="3"/>
      <c r="LTG160" s="3"/>
      <c r="LTH160" s="3"/>
      <c r="LTI160" s="3"/>
      <c r="LTJ160" s="3"/>
      <c r="LTK160" s="3"/>
      <c r="LTL160" s="3"/>
      <c r="LTM160" s="3"/>
      <c r="LTN160" s="3"/>
      <c r="LTO160" s="3"/>
      <c r="LTP160" s="3"/>
      <c r="LTQ160" s="3"/>
      <c r="LTR160" s="3"/>
      <c r="LTS160" s="3"/>
      <c r="LTT160" s="3"/>
      <c r="LTU160" s="3"/>
      <c r="LTV160" s="3"/>
      <c r="LTW160" s="3"/>
      <c r="LTX160" s="3"/>
      <c r="LTY160" s="3"/>
      <c r="LTZ160" s="3"/>
      <c r="LUA160" s="3"/>
      <c r="LUB160" s="3"/>
      <c r="LUC160" s="3"/>
      <c r="LUD160" s="3"/>
      <c r="LUE160" s="3"/>
      <c r="LUF160" s="3"/>
      <c r="LUG160" s="3"/>
      <c r="LUH160" s="3"/>
      <c r="LUI160" s="3"/>
      <c r="LUJ160" s="3"/>
      <c r="LUK160" s="3"/>
      <c r="LUL160" s="3"/>
      <c r="LUM160" s="3"/>
      <c r="LUN160" s="3"/>
      <c r="LUO160" s="3"/>
      <c r="LUP160" s="3"/>
      <c r="LUQ160" s="3"/>
      <c r="LUR160" s="3"/>
      <c r="LUS160" s="3"/>
      <c r="LUT160" s="3"/>
      <c r="LUU160" s="3"/>
      <c r="LUV160" s="3"/>
      <c r="LUW160" s="3"/>
      <c r="LUX160" s="3"/>
      <c r="LUY160" s="3"/>
      <c r="LUZ160" s="3"/>
      <c r="LVA160" s="3"/>
      <c r="LVB160" s="3"/>
      <c r="LVC160" s="3"/>
      <c r="LVD160" s="3"/>
      <c r="LVE160" s="3"/>
      <c r="LVF160" s="3"/>
      <c r="LVG160" s="3"/>
      <c r="LVH160" s="3"/>
      <c r="LVI160" s="3"/>
      <c r="LVP160" s="3"/>
      <c r="LVQ160" s="3"/>
      <c r="LVR160" s="3"/>
      <c r="LVS160" s="3"/>
      <c r="LVT160" s="3"/>
      <c r="LVU160" s="3"/>
      <c r="LVV160" s="3"/>
      <c r="LVW160" s="3"/>
      <c r="LVX160" s="3"/>
      <c r="LVY160" s="3"/>
      <c r="LVZ160" s="3"/>
      <c r="LWA160" s="3"/>
      <c r="LWB160" s="3"/>
      <c r="LWC160" s="3"/>
      <c r="LWD160" s="3"/>
      <c r="LWE160" s="3"/>
      <c r="LWF160" s="3"/>
      <c r="LWG160" s="3"/>
      <c r="LWH160" s="3"/>
      <c r="LWI160" s="3"/>
      <c r="LWJ160" s="3"/>
      <c r="LWK160" s="3"/>
      <c r="LWL160" s="3"/>
      <c r="LWM160" s="3"/>
      <c r="LWN160" s="3"/>
      <c r="LWO160" s="3"/>
      <c r="LWP160" s="3"/>
      <c r="LWQ160" s="3"/>
      <c r="LWR160" s="3"/>
      <c r="LWS160" s="3"/>
      <c r="LWT160" s="3"/>
      <c r="LWU160" s="3"/>
      <c r="LWV160" s="3"/>
      <c r="LWW160" s="3"/>
      <c r="LWX160" s="3"/>
      <c r="LWY160" s="3"/>
      <c r="LWZ160" s="3"/>
      <c r="LXA160" s="3"/>
      <c r="LXB160" s="3"/>
      <c r="LXC160" s="3"/>
      <c r="LXD160" s="3"/>
      <c r="LXE160" s="3"/>
      <c r="LXF160" s="3"/>
      <c r="LXG160" s="3"/>
      <c r="LXH160" s="3"/>
      <c r="LXI160" s="3"/>
      <c r="LXJ160" s="3"/>
      <c r="LXK160" s="3"/>
      <c r="LXL160" s="3"/>
      <c r="LXM160" s="3"/>
      <c r="LXN160" s="3"/>
      <c r="LXO160" s="3"/>
      <c r="LXP160" s="3"/>
      <c r="LXQ160" s="3"/>
      <c r="LXR160" s="3"/>
      <c r="LXS160" s="3"/>
      <c r="LXT160" s="3"/>
      <c r="LXU160" s="3"/>
      <c r="LXV160" s="3"/>
      <c r="LXW160" s="3"/>
      <c r="LXX160" s="3"/>
      <c r="LXY160" s="3"/>
      <c r="LXZ160" s="3"/>
      <c r="LYA160" s="3"/>
      <c r="LYB160" s="3"/>
      <c r="LYC160" s="3"/>
      <c r="LYD160" s="3"/>
      <c r="LYE160" s="3"/>
      <c r="LYF160" s="3"/>
      <c r="LYG160" s="3"/>
      <c r="LYH160" s="3"/>
      <c r="LYI160" s="3"/>
      <c r="LYJ160" s="3"/>
      <c r="LYK160" s="3"/>
      <c r="LYL160" s="3"/>
      <c r="LYM160" s="3"/>
      <c r="LYN160" s="3"/>
      <c r="LYO160" s="3"/>
      <c r="LYP160" s="3"/>
      <c r="LYQ160" s="3"/>
      <c r="LYR160" s="3"/>
      <c r="LYS160" s="3"/>
      <c r="LYT160" s="3"/>
      <c r="LYU160" s="3"/>
      <c r="LYV160" s="3"/>
      <c r="LYW160" s="3"/>
      <c r="LYX160" s="3"/>
      <c r="LYY160" s="3"/>
      <c r="LYZ160" s="3"/>
      <c r="LZA160" s="3"/>
      <c r="LZB160" s="3"/>
      <c r="LZC160" s="3"/>
      <c r="LZD160" s="3"/>
      <c r="LZE160" s="3"/>
      <c r="LZF160" s="3"/>
      <c r="LZG160" s="3"/>
      <c r="LZH160" s="3"/>
      <c r="LZI160" s="3"/>
      <c r="LZJ160" s="3"/>
      <c r="LZK160" s="3"/>
      <c r="LZL160" s="3"/>
      <c r="LZM160" s="3"/>
      <c r="LZN160" s="3"/>
      <c r="LZO160" s="3"/>
      <c r="LZP160" s="3"/>
      <c r="LZQ160" s="3"/>
      <c r="LZR160" s="3"/>
      <c r="LZS160" s="3"/>
      <c r="LZT160" s="3"/>
      <c r="LZU160" s="3"/>
      <c r="LZV160" s="3"/>
      <c r="LZW160" s="3"/>
      <c r="LZX160" s="3"/>
      <c r="LZY160" s="3"/>
      <c r="LZZ160" s="3"/>
      <c r="MAA160" s="3"/>
      <c r="MAB160" s="3"/>
      <c r="MAC160" s="3"/>
      <c r="MAD160" s="3"/>
      <c r="MAE160" s="3"/>
      <c r="MAF160" s="3"/>
      <c r="MAG160" s="3"/>
      <c r="MAH160" s="3"/>
      <c r="MAI160" s="3"/>
      <c r="MAJ160" s="3"/>
      <c r="MAK160" s="3"/>
      <c r="MAL160" s="3"/>
      <c r="MAM160" s="3"/>
      <c r="MAN160" s="3"/>
      <c r="MAO160" s="3"/>
      <c r="MAP160" s="3"/>
      <c r="MAQ160" s="3"/>
      <c r="MAR160" s="3"/>
      <c r="MAS160" s="3"/>
      <c r="MAT160" s="3"/>
      <c r="MAU160" s="3"/>
      <c r="MAV160" s="3"/>
      <c r="MAW160" s="3"/>
      <c r="MAX160" s="3"/>
      <c r="MAY160" s="3"/>
      <c r="MAZ160" s="3"/>
      <c r="MBA160" s="3"/>
      <c r="MBB160" s="3"/>
      <c r="MBC160" s="3"/>
      <c r="MBD160" s="3"/>
      <c r="MBE160" s="3"/>
      <c r="MBF160" s="3"/>
      <c r="MBG160" s="3"/>
      <c r="MBH160" s="3"/>
      <c r="MBI160" s="3"/>
      <c r="MBJ160" s="3"/>
      <c r="MBK160" s="3"/>
      <c r="MBL160" s="3"/>
      <c r="MBM160" s="3"/>
      <c r="MBN160" s="3"/>
      <c r="MBO160" s="3"/>
      <c r="MBP160" s="3"/>
      <c r="MBQ160" s="3"/>
      <c r="MBR160" s="3"/>
      <c r="MBS160" s="3"/>
      <c r="MBT160" s="3"/>
      <c r="MBU160" s="3"/>
      <c r="MBV160" s="3"/>
      <c r="MBW160" s="3"/>
      <c r="MBX160" s="3"/>
      <c r="MBY160" s="3"/>
      <c r="MBZ160" s="3"/>
      <c r="MCA160" s="3"/>
      <c r="MCB160" s="3"/>
      <c r="MCC160" s="3"/>
      <c r="MCD160" s="3"/>
      <c r="MCE160" s="3"/>
      <c r="MCF160" s="3"/>
      <c r="MCG160" s="3"/>
      <c r="MCH160" s="3"/>
      <c r="MCI160" s="3"/>
      <c r="MCJ160" s="3"/>
      <c r="MCK160" s="3"/>
      <c r="MCL160" s="3"/>
      <c r="MCM160" s="3"/>
      <c r="MCN160" s="3"/>
      <c r="MCO160" s="3"/>
      <c r="MCP160" s="3"/>
      <c r="MCQ160" s="3"/>
      <c r="MCR160" s="3"/>
      <c r="MCS160" s="3"/>
      <c r="MCT160" s="3"/>
      <c r="MCU160" s="3"/>
      <c r="MCV160" s="3"/>
      <c r="MCW160" s="3"/>
      <c r="MCX160" s="3"/>
      <c r="MCY160" s="3"/>
      <c r="MCZ160" s="3"/>
      <c r="MDA160" s="3"/>
      <c r="MDB160" s="3"/>
      <c r="MDC160" s="3"/>
      <c r="MDD160" s="3"/>
      <c r="MDE160" s="3"/>
      <c r="MDF160" s="3"/>
      <c r="MDG160" s="3"/>
      <c r="MDH160" s="3"/>
      <c r="MDI160" s="3"/>
      <c r="MDJ160" s="3"/>
      <c r="MDK160" s="3"/>
      <c r="MDL160" s="3"/>
      <c r="MDM160" s="3"/>
      <c r="MDN160" s="3"/>
      <c r="MDO160" s="3"/>
      <c r="MDP160" s="3"/>
      <c r="MDQ160" s="3"/>
      <c r="MDR160" s="3"/>
      <c r="MDS160" s="3"/>
      <c r="MDT160" s="3"/>
      <c r="MDU160" s="3"/>
      <c r="MDV160" s="3"/>
      <c r="MDW160" s="3"/>
      <c r="MDX160" s="3"/>
      <c r="MDY160" s="3"/>
      <c r="MDZ160" s="3"/>
      <c r="MEA160" s="3"/>
      <c r="MEB160" s="3"/>
      <c r="MEC160" s="3"/>
      <c r="MED160" s="3"/>
      <c r="MEE160" s="3"/>
      <c r="MEF160" s="3"/>
      <c r="MEG160" s="3"/>
      <c r="MEH160" s="3"/>
      <c r="MEI160" s="3"/>
      <c r="MEJ160" s="3"/>
      <c r="MEK160" s="3"/>
      <c r="MEL160" s="3"/>
      <c r="MEM160" s="3"/>
      <c r="MEN160" s="3"/>
      <c r="MEO160" s="3"/>
      <c r="MEP160" s="3"/>
      <c r="MEQ160" s="3"/>
      <c r="MER160" s="3"/>
      <c r="MES160" s="3"/>
      <c r="MET160" s="3"/>
      <c r="MEU160" s="3"/>
      <c r="MEV160" s="3"/>
      <c r="MEW160" s="3"/>
      <c r="MEX160" s="3"/>
      <c r="MEY160" s="3"/>
      <c r="MEZ160" s="3"/>
      <c r="MFA160" s="3"/>
      <c r="MFB160" s="3"/>
      <c r="MFC160" s="3"/>
      <c r="MFD160" s="3"/>
      <c r="MFE160" s="3"/>
      <c r="MFL160" s="3"/>
      <c r="MFM160" s="3"/>
      <c r="MFN160" s="3"/>
      <c r="MFO160" s="3"/>
      <c r="MFP160" s="3"/>
      <c r="MFQ160" s="3"/>
      <c r="MFR160" s="3"/>
      <c r="MFS160" s="3"/>
      <c r="MFT160" s="3"/>
      <c r="MFU160" s="3"/>
      <c r="MFV160" s="3"/>
      <c r="MFW160" s="3"/>
      <c r="MFX160" s="3"/>
      <c r="MFY160" s="3"/>
      <c r="MFZ160" s="3"/>
      <c r="MGA160" s="3"/>
      <c r="MGB160" s="3"/>
      <c r="MGC160" s="3"/>
      <c r="MGD160" s="3"/>
      <c r="MGE160" s="3"/>
      <c r="MGF160" s="3"/>
      <c r="MGG160" s="3"/>
      <c r="MGH160" s="3"/>
      <c r="MGI160" s="3"/>
      <c r="MGJ160" s="3"/>
      <c r="MGK160" s="3"/>
      <c r="MGL160" s="3"/>
      <c r="MGM160" s="3"/>
      <c r="MGN160" s="3"/>
      <c r="MGO160" s="3"/>
      <c r="MGP160" s="3"/>
      <c r="MGQ160" s="3"/>
      <c r="MGR160" s="3"/>
      <c r="MGS160" s="3"/>
      <c r="MGT160" s="3"/>
      <c r="MGU160" s="3"/>
      <c r="MGV160" s="3"/>
      <c r="MGW160" s="3"/>
      <c r="MGX160" s="3"/>
      <c r="MGY160" s="3"/>
      <c r="MGZ160" s="3"/>
      <c r="MHA160" s="3"/>
      <c r="MHB160" s="3"/>
      <c r="MHC160" s="3"/>
      <c r="MHD160" s="3"/>
      <c r="MHE160" s="3"/>
      <c r="MHF160" s="3"/>
      <c r="MHG160" s="3"/>
      <c r="MHH160" s="3"/>
      <c r="MHI160" s="3"/>
      <c r="MHJ160" s="3"/>
      <c r="MHK160" s="3"/>
      <c r="MHL160" s="3"/>
      <c r="MHM160" s="3"/>
      <c r="MHN160" s="3"/>
      <c r="MHO160" s="3"/>
      <c r="MHP160" s="3"/>
      <c r="MHQ160" s="3"/>
      <c r="MHR160" s="3"/>
      <c r="MHS160" s="3"/>
      <c r="MHT160" s="3"/>
      <c r="MHU160" s="3"/>
      <c r="MHV160" s="3"/>
      <c r="MHW160" s="3"/>
      <c r="MHX160" s="3"/>
      <c r="MHY160" s="3"/>
      <c r="MHZ160" s="3"/>
      <c r="MIA160" s="3"/>
      <c r="MIB160" s="3"/>
      <c r="MIC160" s="3"/>
      <c r="MID160" s="3"/>
      <c r="MIE160" s="3"/>
      <c r="MIF160" s="3"/>
      <c r="MIG160" s="3"/>
      <c r="MIH160" s="3"/>
      <c r="MII160" s="3"/>
      <c r="MIJ160" s="3"/>
      <c r="MIK160" s="3"/>
      <c r="MIL160" s="3"/>
      <c r="MIM160" s="3"/>
      <c r="MIN160" s="3"/>
      <c r="MIO160" s="3"/>
      <c r="MIP160" s="3"/>
      <c r="MIQ160" s="3"/>
      <c r="MIR160" s="3"/>
      <c r="MIS160" s="3"/>
      <c r="MIT160" s="3"/>
      <c r="MIU160" s="3"/>
      <c r="MIV160" s="3"/>
      <c r="MIW160" s="3"/>
      <c r="MIX160" s="3"/>
      <c r="MIY160" s="3"/>
      <c r="MIZ160" s="3"/>
      <c r="MJA160" s="3"/>
      <c r="MJB160" s="3"/>
      <c r="MJC160" s="3"/>
      <c r="MJD160" s="3"/>
      <c r="MJE160" s="3"/>
      <c r="MJF160" s="3"/>
      <c r="MJG160" s="3"/>
      <c r="MJH160" s="3"/>
      <c r="MJI160" s="3"/>
      <c r="MJJ160" s="3"/>
      <c r="MJK160" s="3"/>
      <c r="MJL160" s="3"/>
      <c r="MJM160" s="3"/>
      <c r="MJN160" s="3"/>
      <c r="MJO160" s="3"/>
      <c r="MJP160" s="3"/>
      <c r="MJQ160" s="3"/>
      <c r="MJR160" s="3"/>
      <c r="MJS160" s="3"/>
      <c r="MJT160" s="3"/>
      <c r="MJU160" s="3"/>
      <c r="MJV160" s="3"/>
      <c r="MJW160" s="3"/>
      <c r="MJX160" s="3"/>
      <c r="MJY160" s="3"/>
      <c r="MJZ160" s="3"/>
      <c r="MKA160" s="3"/>
      <c r="MKB160" s="3"/>
      <c r="MKC160" s="3"/>
      <c r="MKD160" s="3"/>
      <c r="MKE160" s="3"/>
      <c r="MKF160" s="3"/>
      <c r="MKG160" s="3"/>
      <c r="MKH160" s="3"/>
      <c r="MKI160" s="3"/>
      <c r="MKJ160" s="3"/>
      <c r="MKK160" s="3"/>
      <c r="MKL160" s="3"/>
      <c r="MKM160" s="3"/>
      <c r="MKN160" s="3"/>
      <c r="MKO160" s="3"/>
      <c r="MKP160" s="3"/>
      <c r="MKQ160" s="3"/>
      <c r="MKR160" s="3"/>
      <c r="MKS160" s="3"/>
      <c r="MKT160" s="3"/>
      <c r="MKU160" s="3"/>
      <c r="MKV160" s="3"/>
      <c r="MKW160" s="3"/>
      <c r="MKX160" s="3"/>
      <c r="MKY160" s="3"/>
      <c r="MKZ160" s="3"/>
      <c r="MLA160" s="3"/>
      <c r="MLB160" s="3"/>
      <c r="MLC160" s="3"/>
      <c r="MLD160" s="3"/>
      <c r="MLE160" s="3"/>
      <c r="MLF160" s="3"/>
      <c r="MLG160" s="3"/>
      <c r="MLH160" s="3"/>
      <c r="MLI160" s="3"/>
      <c r="MLJ160" s="3"/>
      <c r="MLK160" s="3"/>
      <c r="MLL160" s="3"/>
      <c r="MLM160" s="3"/>
      <c r="MLN160" s="3"/>
      <c r="MLO160" s="3"/>
      <c r="MLP160" s="3"/>
      <c r="MLQ160" s="3"/>
      <c r="MLR160" s="3"/>
      <c r="MLS160" s="3"/>
      <c r="MLT160" s="3"/>
      <c r="MLU160" s="3"/>
      <c r="MLV160" s="3"/>
      <c r="MLW160" s="3"/>
      <c r="MLX160" s="3"/>
      <c r="MLY160" s="3"/>
      <c r="MLZ160" s="3"/>
      <c r="MMA160" s="3"/>
      <c r="MMB160" s="3"/>
      <c r="MMC160" s="3"/>
      <c r="MMD160" s="3"/>
      <c r="MME160" s="3"/>
      <c r="MMF160" s="3"/>
      <c r="MMG160" s="3"/>
      <c r="MMH160" s="3"/>
      <c r="MMI160" s="3"/>
      <c r="MMJ160" s="3"/>
      <c r="MMK160" s="3"/>
      <c r="MML160" s="3"/>
      <c r="MMM160" s="3"/>
      <c r="MMN160" s="3"/>
      <c r="MMO160" s="3"/>
      <c r="MMP160" s="3"/>
      <c r="MMQ160" s="3"/>
      <c r="MMR160" s="3"/>
      <c r="MMS160" s="3"/>
      <c r="MMT160" s="3"/>
      <c r="MMU160" s="3"/>
      <c r="MMV160" s="3"/>
      <c r="MMW160" s="3"/>
      <c r="MMX160" s="3"/>
      <c r="MMY160" s="3"/>
      <c r="MMZ160" s="3"/>
      <c r="MNA160" s="3"/>
      <c r="MNB160" s="3"/>
      <c r="MNC160" s="3"/>
      <c r="MND160" s="3"/>
      <c r="MNE160" s="3"/>
      <c r="MNF160" s="3"/>
      <c r="MNG160" s="3"/>
      <c r="MNH160" s="3"/>
      <c r="MNI160" s="3"/>
      <c r="MNJ160" s="3"/>
      <c r="MNK160" s="3"/>
      <c r="MNL160" s="3"/>
      <c r="MNM160" s="3"/>
      <c r="MNN160" s="3"/>
      <c r="MNO160" s="3"/>
      <c r="MNP160" s="3"/>
      <c r="MNQ160" s="3"/>
      <c r="MNR160" s="3"/>
      <c r="MNS160" s="3"/>
      <c r="MNT160" s="3"/>
      <c r="MNU160" s="3"/>
      <c r="MNV160" s="3"/>
      <c r="MNW160" s="3"/>
      <c r="MNX160" s="3"/>
      <c r="MNY160" s="3"/>
      <c r="MNZ160" s="3"/>
      <c r="MOA160" s="3"/>
      <c r="MOB160" s="3"/>
      <c r="MOC160" s="3"/>
      <c r="MOD160" s="3"/>
      <c r="MOE160" s="3"/>
      <c r="MOF160" s="3"/>
      <c r="MOG160" s="3"/>
      <c r="MOH160" s="3"/>
      <c r="MOI160" s="3"/>
      <c r="MOJ160" s="3"/>
      <c r="MOK160" s="3"/>
      <c r="MOL160" s="3"/>
      <c r="MOM160" s="3"/>
      <c r="MON160" s="3"/>
      <c r="MOO160" s="3"/>
      <c r="MOP160" s="3"/>
      <c r="MOQ160" s="3"/>
      <c r="MOR160" s="3"/>
      <c r="MOS160" s="3"/>
      <c r="MOT160" s="3"/>
      <c r="MOU160" s="3"/>
      <c r="MOV160" s="3"/>
      <c r="MOW160" s="3"/>
      <c r="MOX160" s="3"/>
      <c r="MOY160" s="3"/>
      <c r="MOZ160" s="3"/>
      <c r="MPA160" s="3"/>
      <c r="MPH160" s="3"/>
      <c r="MPI160" s="3"/>
      <c r="MPJ160" s="3"/>
      <c r="MPK160" s="3"/>
      <c r="MPL160" s="3"/>
      <c r="MPM160" s="3"/>
      <c r="MPN160" s="3"/>
      <c r="MPO160" s="3"/>
      <c r="MPP160" s="3"/>
      <c r="MPQ160" s="3"/>
      <c r="MPR160" s="3"/>
      <c r="MPS160" s="3"/>
      <c r="MPT160" s="3"/>
      <c r="MPU160" s="3"/>
      <c r="MPV160" s="3"/>
      <c r="MPW160" s="3"/>
      <c r="MPX160" s="3"/>
      <c r="MPY160" s="3"/>
      <c r="MPZ160" s="3"/>
      <c r="MQA160" s="3"/>
      <c r="MQB160" s="3"/>
      <c r="MQC160" s="3"/>
      <c r="MQD160" s="3"/>
      <c r="MQE160" s="3"/>
      <c r="MQF160" s="3"/>
      <c r="MQG160" s="3"/>
      <c r="MQH160" s="3"/>
      <c r="MQI160" s="3"/>
      <c r="MQJ160" s="3"/>
      <c r="MQK160" s="3"/>
      <c r="MQL160" s="3"/>
      <c r="MQM160" s="3"/>
      <c r="MQN160" s="3"/>
      <c r="MQO160" s="3"/>
      <c r="MQP160" s="3"/>
      <c r="MQQ160" s="3"/>
      <c r="MQR160" s="3"/>
      <c r="MQS160" s="3"/>
      <c r="MQT160" s="3"/>
      <c r="MQU160" s="3"/>
      <c r="MQV160" s="3"/>
      <c r="MQW160" s="3"/>
      <c r="MQX160" s="3"/>
      <c r="MQY160" s="3"/>
      <c r="MQZ160" s="3"/>
      <c r="MRA160" s="3"/>
      <c r="MRB160" s="3"/>
      <c r="MRC160" s="3"/>
      <c r="MRD160" s="3"/>
      <c r="MRE160" s="3"/>
      <c r="MRF160" s="3"/>
      <c r="MRG160" s="3"/>
      <c r="MRH160" s="3"/>
      <c r="MRI160" s="3"/>
      <c r="MRJ160" s="3"/>
      <c r="MRK160" s="3"/>
      <c r="MRL160" s="3"/>
      <c r="MRM160" s="3"/>
      <c r="MRN160" s="3"/>
      <c r="MRO160" s="3"/>
      <c r="MRP160" s="3"/>
      <c r="MRQ160" s="3"/>
      <c r="MRR160" s="3"/>
      <c r="MRS160" s="3"/>
      <c r="MRT160" s="3"/>
      <c r="MRU160" s="3"/>
      <c r="MRV160" s="3"/>
      <c r="MRW160" s="3"/>
      <c r="MRX160" s="3"/>
      <c r="MRY160" s="3"/>
      <c r="MRZ160" s="3"/>
      <c r="MSA160" s="3"/>
      <c r="MSB160" s="3"/>
      <c r="MSC160" s="3"/>
      <c r="MSD160" s="3"/>
      <c r="MSE160" s="3"/>
      <c r="MSF160" s="3"/>
      <c r="MSG160" s="3"/>
      <c r="MSH160" s="3"/>
      <c r="MSI160" s="3"/>
      <c r="MSJ160" s="3"/>
      <c r="MSK160" s="3"/>
      <c r="MSL160" s="3"/>
      <c r="MSM160" s="3"/>
      <c r="MSN160" s="3"/>
      <c r="MSO160" s="3"/>
      <c r="MSP160" s="3"/>
      <c r="MSQ160" s="3"/>
      <c r="MSR160" s="3"/>
      <c r="MSS160" s="3"/>
      <c r="MST160" s="3"/>
      <c r="MSU160" s="3"/>
      <c r="MSV160" s="3"/>
      <c r="MSW160" s="3"/>
      <c r="MSX160" s="3"/>
      <c r="MSY160" s="3"/>
      <c r="MSZ160" s="3"/>
      <c r="MTA160" s="3"/>
      <c r="MTB160" s="3"/>
      <c r="MTC160" s="3"/>
      <c r="MTD160" s="3"/>
      <c r="MTE160" s="3"/>
      <c r="MTF160" s="3"/>
      <c r="MTG160" s="3"/>
      <c r="MTH160" s="3"/>
      <c r="MTI160" s="3"/>
      <c r="MTJ160" s="3"/>
      <c r="MTK160" s="3"/>
      <c r="MTL160" s="3"/>
      <c r="MTM160" s="3"/>
      <c r="MTN160" s="3"/>
      <c r="MTO160" s="3"/>
      <c r="MTP160" s="3"/>
      <c r="MTQ160" s="3"/>
      <c r="MTR160" s="3"/>
      <c r="MTS160" s="3"/>
      <c r="MTT160" s="3"/>
      <c r="MTU160" s="3"/>
      <c r="MTV160" s="3"/>
      <c r="MTW160" s="3"/>
      <c r="MTX160" s="3"/>
      <c r="MTY160" s="3"/>
      <c r="MTZ160" s="3"/>
      <c r="MUA160" s="3"/>
      <c r="MUB160" s="3"/>
      <c r="MUC160" s="3"/>
      <c r="MUD160" s="3"/>
      <c r="MUE160" s="3"/>
      <c r="MUF160" s="3"/>
      <c r="MUG160" s="3"/>
      <c r="MUH160" s="3"/>
      <c r="MUI160" s="3"/>
      <c r="MUJ160" s="3"/>
      <c r="MUK160" s="3"/>
      <c r="MUL160" s="3"/>
      <c r="MUM160" s="3"/>
      <c r="MUN160" s="3"/>
      <c r="MUO160" s="3"/>
      <c r="MUP160" s="3"/>
      <c r="MUQ160" s="3"/>
      <c r="MUR160" s="3"/>
      <c r="MUS160" s="3"/>
      <c r="MUT160" s="3"/>
      <c r="MUU160" s="3"/>
      <c r="MUV160" s="3"/>
      <c r="MUW160" s="3"/>
      <c r="MUX160" s="3"/>
      <c r="MUY160" s="3"/>
      <c r="MUZ160" s="3"/>
      <c r="MVA160" s="3"/>
      <c r="MVB160" s="3"/>
      <c r="MVC160" s="3"/>
      <c r="MVD160" s="3"/>
      <c r="MVE160" s="3"/>
      <c r="MVF160" s="3"/>
      <c r="MVG160" s="3"/>
      <c r="MVH160" s="3"/>
      <c r="MVI160" s="3"/>
      <c r="MVJ160" s="3"/>
      <c r="MVK160" s="3"/>
      <c r="MVL160" s="3"/>
      <c r="MVM160" s="3"/>
      <c r="MVN160" s="3"/>
      <c r="MVO160" s="3"/>
      <c r="MVP160" s="3"/>
      <c r="MVQ160" s="3"/>
      <c r="MVR160" s="3"/>
      <c r="MVS160" s="3"/>
      <c r="MVT160" s="3"/>
      <c r="MVU160" s="3"/>
      <c r="MVV160" s="3"/>
      <c r="MVW160" s="3"/>
      <c r="MVX160" s="3"/>
      <c r="MVY160" s="3"/>
      <c r="MVZ160" s="3"/>
      <c r="MWA160" s="3"/>
      <c r="MWB160" s="3"/>
      <c r="MWC160" s="3"/>
      <c r="MWD160" s="3"/>
      <c r="MWE160" s="3"/>
      <c r="MWF160" s="3"/>
      <c r="MWG160" s="3"/>
      <c r="MWH160" s="3"/>
      <c r="MWI160" s="3"/>
      <c r="MWJ160" s="3"/>
      <c r="MWK160" s="3"/>
      <c r="MWL160" s="3"/>
      <c r="MWM160" s="3"/>
      <c r="MWN160" s="3"/>
      <c r="MWO160" s="3"/>
      <c r="MWP160" s="3"/>
      <c r="MWQ160" s="3"/>
      <c r="MWR160" s="3"/>
      <c r="MWS160" s="3"/>
      <c r="MWT160" s="3"/>
      <c r="MWU160" s="3"/>
      <c r="MWV160" s="3"/>
      <c r="MWW160" s="3"/>
      <c r="MWX160" s="3"/>
      <c r="MWY160" s="3"/>
      <c r="MWZ160" s="3"/>
      <c r="MXA160" s="3"/>
      <c r="MXB160" s="3"/>
      <c r="MXC160" s="3"/>
      <c r="MXD160" s="3"/>
      <c r="MXE160" s="3"/>
      <c r="MXF160" s="3"/>
      <c r="MXG160" s="3"/>
      <c r="MXH160" s="3"/>
      <c r="MXI160" s="3"/>
      <c r="MXJ160" s="3"/>
      <c r="MXK160" s="3"/>
      <c r="MXL160" s="3"/>
      <c r="MXM160" s="3"/>
      <c r="MXN160" s="3"/>
      <c r="MXO160" s="3"/>
      <c r="MXP160" s="3"/>
      <c r="MXQ160" s="3"/>
      <c r="MXR160" s="3"/>
      <c r="MXS160" s="3"/>
      <c r="MXT160" s="3"/>
      <c r="MXU160" s="3"/>
      <c r="MXV160" s="3"/>
      <c r="MXW160" s="3"/>
      <c r="MXX160" s="3"/>
      <c r="MXY160" s="3"/>
      <c r="MXZ160" s="3"/>
      <c r="MYA160" s="3"/>
      <c r="MYB160" s="3"/>
      <c r="MYC160" s="3"/>
      <c r="MYD160" s="3"/>
      <c r="MYE160" s="3"/>
      <c r="MYF160" s="3"/>
      <c r="MYG160" s="3"/>
      <c r="MYH160" s="3"/>
      <c r="MYI160" s="3"/>
      <c r="MYJ160" s="3"/>
      <c r="MYK160" s="3"/>
      <c r="MYL160" s="3"/>
      <c r="MYM160" s="3"/>
      <c r="MYN160" s="3"/>
      <c r="MYO160" s="3"/>
      <c r="MYP160" s="3"/>
      <c r="MYQ160" s="3"/>
      <c r="MYR160" s="3"/>
      <c r="MYS160" s="3"/>
      <c r="MYT160" s="3"/>
      <c r="MYU160" s="3"/>
      <c r="MYV160" s="3"/>
      <c r="MYW160" s="3"/>
      <c r="MZD160" s="3"/>
      <c r="MZE160" s="3"/>
      <c r="MZF160" s="3"/>
      <c r="MZG160" s="3"/>
      <c r="MZH160" s="3"/>
      <c r="MZI160" s="3"/>
      <c r="MZJ160" s="3"/>
      <c r="MZK160" s="3"/>
      <c r="MZL160" s="3"/>
      <c r="MZM160" s="3"/>
      <c r="MZN160" s="3"/>
      <c r="MZO160" s="3"/>
      <c r="MZP160" s="3"/>
      <c r="MZQ160" s="3"/>
      <c r="MZR160" s="3"/>
      <c r="MZS160" s="3"/>
      <c r="MZT160" s="3"/>
      <c r="MZU160" s="3"/>
      <c r="MZV160" s="3"/>
      <c r="MZW160" s="3"/>
      <c r="MZX160" s="3"/>
      <c r="MZY160" s="3"/>
      <c r="MZZ160" s="3"/>
      <c r="NAA160" s="3"/>
      <c r="NAB160" s="3"/>
      <c r="NAC160" s="3"/>
      <c r="NAD160" s="3"/>
      <c r="NAE160" s="3"/>
      <c r="NAF160" s="3"/>
      <c r="NAG160" s="3"/>
      <c r="NAH160" s="3"/>
      <c r="NAI160" s="3"/>
      <c r="NAJ160" s="3"/>
      <c r="NAK160" s="3"/>
      <c r="NAL160" s="3"/>
      <c r="NAM160" s="3"/>
      <c r="NAN160" s="3"/>
      <c r="NAO160" s="3"/>
      <c r="NAP160" s="3"/>
      <c r="NAQ160" s="3"/>
      <c r="NAR160" s="3"/>
      <c r="NAS160" s="3"/>
      <c r="NAT160" s="3"/>
      <c r="NAU160" s="3"/>
      <c r="NAV160" s="3"/>
      <c r="NAW160" s="3"/>
      <c r="NAX160" s="3"/>
      <c r="NAY160" s="3"/>
      <c r="NAZ160" s="3"/>
      <c r="NBA160" s="3"/>
      <c r="NBB160" s="3"/>
      <c r="NBC160" s="3"/>
      <c r="NBD160" s="3"/>
      <c r="NBE160" s="3"/>
      <c r="NBF160" s="3"/>
      <c r="NBG160" s="3"/>
      <c r="NBH160" s="3"/>
      <c r="NBI160" s="3"/>
      <c r="NBJ160" s="3"/>
      <c r="NBK160" s="3"/>
      <c r="NBL160" s="3"/>
      <c r="NBM160" s="3"/>
      <c r="NBN160" s="3"/>
      <c r="NBO160" s="3"/>
      <c r="NBP160" s="3"/>
      <c r="NBQ160" s="3"/>
      <c r="NBR160" s="3"/>
      <c r="NBS160" s="3"/>
      <c r="NBT160" s="3"/>
      <c r="NBU160" s="3"/>
      <c r="NBV160" s="3"/>
      <c r="NBW160" s="3"/>
      <c r="NBX160" s="3"/>
      <c r="NBY160" s="3"/>
      <c r="NBZ160" s="3"/>
      <c r="NCA160" s="3"/>
      <c r="NCB160" s="3"/>
      <c r="NCC160" s="3"/>
      <c r="NCD160" s="3"/>
      <c r="NCE160" s="3"/>
      <c r="NCF160" s="3"/>
      <c r="NCG160" s="3"/>
      <c r="NCH160" s="3"/>
      <c r="NCI160" s="3"/>
      <c r="NCJ160" s="3"/>
      <c r="NCK160" s="3"/>
      <c r="NCL160" s="3"/>
      <c r="NCM160" s="3"/>
      <c r="NCN160" s="3"/>
      <c r="NCO160" s="3"/>
      <c r="NCP160" s="3"/>
      <c r="NCQ160" s="3"/>
      <c r="NCR160" s="3"/>
      <c r="NCS160" s="3"/>
      <c r="NCT160" s="3"/>
      <c r="NCU160" s="3"/>
      <c r="NCV160" s="3"/>
      <c r="NCW160" s="3"/>
      <c r="NCX160" s="3"/>
      <c r="NCY160" s="3"/>
      <c r="NCZ160" s="3"/>
      <c r="NDA160" s="3"/>
      <c r="NDB160" s="3"/>
      <c r="NDC160" s="3"/>
      <c r="NDD160" s="3"/>
      <c r="NDE160" s="3"/>
      <c r="NDF160" s="3"/>
      <c r="NDG160" s="3"/>
      <c r="NDH160" s="3"/>
      <c r="NDI160" s="3"/>
      <c r="NDJ160" s="3"/>
      <c r="NDK160" s="3"/>
      <c r="NDL160" s="3"/>
      <c r="NDM160" s="3"/>
      <c r="NDN160" s="3"/>
      <c r="NDO160" s="3"/>
      <c r="NDP160" s="3"/>
      <c r="NDQ160" s="3"/>
      <c r="NDR160" s="3"/>
      <c r="NDS160" s="3"/>
      <c r="NDT160" s="3"/>
      <c r="NDU160" s="3"/>
      <c r="NDV160" s="3"/>
      <c r="NDW160" s="3"/>
      <c r="NDX160" s="3"/>
      <c r="NDY160" s="3"/>
      <c r="NDZ160" s="3"/>
      <c r="NEA160" s="3"/>
      <c r="NEB160" s="3"/>
      <c r="NEC160" s="3"/>
      <c r="NED160" s="3"/>
      <c r="NEE160" s="3"/>
      <c r="NEF160" s="3"/>
      <c r="NEG160" s="3"/>
      <c r="NEH160" s="3"/>
      <c r="NEI160" s="3"/>
      <c r="NEJ160" s="3"/>
      <c r="NEK160" s="3"/>
      <c r="NEL160" s="3"/>
      <c r="NEM160" s="3"/>
      <c r="NEN160" s="3"/>
      <c r="NEO160" s="3"/>
      <c r="NEP160" s="3"/>
      <c r="NEQ160" s="3"/>
      <c r="NER160" s="3"/>
      <c r="NES160" s="3"/>
      <c r="NET160" s="3"/>
      <c r="NEU160" s="3"/>
      <c r="NEV160" s="3"/>
      <c r="NEW160" s="3"/>
      <c r="NEX160" s="3"/>
      <c r="NEY160" s="3"/>
      <c r="NEZ160" s="3"/>
      <c r="NFA160" s="3"/>
      <c r="NFB160" s="3"/>
      <c r="NFC160" s="3"/>
      <c r="NFD160" s="3"/>
      <c r="NFE160" s="3"/>
      <c r="NFF160" s="3"/>
      <c r="NFG160" s="3"/>
      <c r="NFH160" s="3"/>
      <c r="NFI160" s="3"/>
      <c r="NFJ160" s="3"/>
      <c r="NFK160" s="3"/>
      <c r="NFL160" s="3"/>
      <c r="NFM160" s="3"/>
      <c r="NFN160" s="3"/>
      <c r="NFO160" s="3"/>
      <c r="NFP160" s="3"/>
      <c r="NFQ160" s="3"/>
      <c r="NFR160" s="3"/>
      <c r="NFS160" s="3"/>
      <c r="NFT160" s="3"/>
      <c r="NFU160" s="3"/>
      <c r="NFV160" s="3"/>
      <c r="NFW160" s="3"/>
      <c r="NFX160" s="3"/>
      <c r="NFY160" s="3"/>
      <c r="NFZ160" s="3"/>
      <c r="NGA160" s="3"/>
      <c r="NGB160" s="3"/>
      <c r="NGC160" s="3"/>
      <c r="NGD160" s="3"/>
      <c r="NGE160" s="3"/>
      <c r="NGF160" s="3"/>
      <c r="NGG160" s="3"/>
      <c r="NGH160" s="3"/>
      <c r="NGI160" s="3"/>
      <c r="NGJ160" s="3"/>
      <c r="NGK160" s="3"/>
      <c r="NGL160" s="3"/>
      <c r="NGM160" s="3"/>
      <c r="NGN160" s="3"/>
      <c r="NGO160" s="3"/>
      <c r="NGP160" s="3"/>
      <c r="NGQ160" s="3"/>
      <c r="NGR160" s="3"/>
      <c r="NGS160" s="3"/>
      <c r="NGT160" s="3"/>
      <c r="NGU160" s="3"/>
      <c r="NGV160" s="3"/>
      <c r="NGW160" s="3"/>
      <c r="NGX160" s="3"/>
      <c r="NGY160" s="3"/>
      <c r="NGZ160" s="3"/>
      <c r="NHA160" s="3"/>
      <c r="NHB160" s="3"/>
      <c r="NHC160" s="3"/>
      <c r="NHD160" s="3"/>
      <c r="NHE160" s="3"/>
      <c r="NHF160" s="3"/>
      <c r="NHG160" s="3"/>
      <c r="NHH160" s="3"/>
      <c r="NHI160" s="3"/>
      <c r="NHJ160" s="3"/>
      <c r="NHK160" s="3"/>
      <c r="NHL160" s="3"/>
      <c r="NHM160" s="3"/>
      <c r="NHN160" s="3"/>
      <c r="NHO160" s="3"/>
      <c r="NHP160" s="3"/>
      <c r="NHQ160" s="3"/>
      <c r="NHR160" s="3"/>
      <c r="NHS160" s="3"/>
      <c r="NHT160" s="3"/>
      <c r="NHU160" s="3"/>
      <c r="NHV160" s="3"/>
      <c r="NHW160" s="3"/>
      <c r="NHX160" s="3"/>
      <c r="NHY160" s="3"/>
      <c r="NHZ160" s="3"/>
      <c r="NIA160" s="3"/>
      <c r="NIB160" s="3"/>
      <c r="NIC160" s="3"/>
      <c r="NID160" s="3"/>
      <c r="NIE160" s="3"/>
      <c r="NIF160" s="3"/>
      <c r="NIG160" s="3"/>
      <c r="NIH160" s="3"/>
      <c r="NII160" s="3"/>
      <c r="NIJ160" s="3"/>
      <c r="NIK160" s="3"/>
      <c r="NIL160" s="3"/>
      <c r="NIM160" s="3"/>
      <c r="NIN160" s="3"/>
      <c r="NIO160" s="3"/>
      <c r="NIP160" s="3"/>
      <c r="NIQ160" s="3"/>
      <c r="NIR160" s="3"/>
      <c r="NIS160" s="3"/>
      <c r="NIZ160" s="3"/>
      <c r="NJA160" s="3"/>
      <c r="NJB160" s="3"/>
      <c r="NJC160" s="3"/>
      <c r="NJD160" s="3"/>
      <c r="NJE160" s="3"/>
      <c r="NJF160" s="3"/>
      <c r="NJG160" s="3"/>
      <c r="NJH160" s="3"/>
      <c r="NJI160" s="3"/>
      <c r="NJJ160" s="3"/>
      <c r="NJK160" s="3"/>
      <c r="NJL160" s="3"/>
      <c r="NJM160" s="3"/>
      <c r="NJN160" s="3"/>
      <c r="NJO160" s="3"/>
      <c r="NJP160" s="3"/>
      <c r="NJQ160" s="3"/>
      <c r="NJR160" s="3"/>
      <c r="NJS160" s="3"/>
      <c r="NJT160" s="3"/>
      <c r="NJU160" s="3"/>
      <c r="NJV160" s="3"/>
      <c r="NJW160" s="3"/>
      <c r="NJX160" s="3"/>
      <c r="NJY160" s="3"/>
      <c r="NJZ160" s="3"/>
      <c r="NKA160" s="3"/>
      <c r="NKB160" s="3"/>
      <c r="NKC160" s="3"/>
      <c r="NKD160" s="3"/>
      <c r="NKE160" s="3"/>
      <c r="NKF160" s="3"/>
      <c r="NKG160" s="3"/>
      <c r="NKH160" s="3"/>
      <c r="NKI160" s="3"/>
      <c r="NKJ160" s="3"/>
      <c r="NKK160" s="3"/>
      <c r="NKL160" s="3"/>
      <c r="NKM160" s="3"/>
      <c r="NKN160" s="3"/>
      <c r="NKO160" s="3"/>
      <c r="NKP160" s="3"/>
      <c r="NKQ160" s="3"/>
      <c r="NKR160" s="3"/>
      <c r="NKS160" s="3"/>
      <c r="NKT160" s="3"/>
      <c r="NKU160" s="3"/>
      <c r="NKV160" s="3"/>
      <c r="NKW160" s="3"/>
      <c r="NKX160" s="3"/>
      <c r="NKY160" s="3"/>
      <c r="NKZ160" s="3"/>
      <c r="NLA160" s="3"/>
      <c r="NLB160" s="3"/>
      <c r="NLC160" s="3"/>
      <c r="NLD160" s="3"/>
      <c r="NLE160" s="3"/>
      <c r="NLF160" s="3"/>
      <c r="NLG160" s="3"/>
      <c r="NLH160" s="3"/>
      <c r="NLI160" s="3"/>
      <c r="NLJ160" s="3"/>
      <c r="NLK160" s="3"/>
      <c r="NLL160" s="3"/>
      <c r="NLM160" s="3"/>
      <c r="NLN160" s="3"/>
      <c r="NLO160" s="3"/>
      <c r="NLP160" s="3"/>
      <c r="NLQ160" s="3"/>
      <c r="NLR160" s="3"/>
      <c r="NLS160" s="3"/>
      <c r="NLT160" s="3"/>
      <c r="NLU160" s="3"/>
      <c r="NLV160" s="3"/>
      <c r="NLW160" s="3"/>
      <c r="NLX160" s="3"/>
      <c r="NLY160" s="3"/>
      <c r="NLZ160" s="3"/>
      <c r="NMA160" s="3"/>
      <c r="NMB160" s="3"/>
      <c r="NMC160" s="3"/>
      <c r="NMD160" s="3"/>
      <c r="NME160" s="3"/>
      <c r="NMF160" s="3"/>
      <c r="NMG160" s="3"/>
      <c r="NMH160" s="3"/>
      <c r="NMI160" s="3"/>
      <c r="NMJ160" s="3"/>
      <c r="NMK160" s="3"/>
      <c r="NML160" s="3"/>
      <c r="NMM160" s="3"/>
      <c r="NMN160" s="3"/>
      <c r="NMO160" s="3"/>
      <c r="NMP160" s="3"/>
      <c r="NMQ160" s="3"/>
      <c r="NMR160" s="3"/>
      <c r="NMS160" s="3"/>
      <c r="NMT160" s="3"/>
      <c r="NMU160" s="3"/>
      <c r="NMV160" s="3"/>
      <c r="NMW160" s="3"/>
      <c r="NMX160" s="3"/>
      <c r="NMY160" s="3"/>
      <c r="NMZ160" s="3"/>
      <c r="NNA160" s="3"/>
      <c r="NNB160" s="3"/>
      <c r="NNC160" s="3"/>
      <c r="NND160" s="3"/>
      <c r="NNE160" s="3"/>
      <c r="NNF160" s="3"/>
      <c r="NNG160" s="3"/>
      <c r="NNH160" s="3"/>
      <c r="NNI160" s="3"/>
      <c r="NNJ160" s="3"/>
      <c r="NNK160" s="3"/>
      <c r="NNL160" s="3"/>
      <c r="NNM160" s="3"/>
      <c r="NNN160" s="3"/>
      <c r="NNO160" s="3"/>
      <c r="NNP160" s="3"/>
      <c r="NNQ160" s="3"/>
      <c r="NNR160" s="3"/>
      <c r="NNS160" s="3"/>
      <c r="NNT160" s="3"/>
      <c r="NNU160" s="3"/>
      <c r="NNV160" s="3"/>
      <c r="NNW160" s="3"/>
      <c r="NNX160" s="3"/>
      <c r="NNY160" s="3"/>
      <c r="NNZ160" s="3"/>
      <c r="NOA160" s="3"/>
      <c r="NOB160" s="3"/>
      <c r="NOC160" s="3"/>
      <c r="NOD160" s="3"/>
      <c r="NOE160" s="3"/>
      <c r="NOF160" s="3"/>
      <c r="NOG160" s="3"/>
      <c r="NOH160" s="3"/>
      <c r="NOI160" s="3"/>
      <c r="NOJ160" s="3"/>
      <c r="NOK160" s="3"/>
      <c r="NOL160" s="3"/>
      <c r="NOM160" s="3"/>
      <c r="NON160" s="3"/>
      <c r="NOO160" s="3"/>
      <c r="NOP160" s="3"/>
      <c r="NOQ160" s="3"/>
      <c r="NOR160" s="3"/>
      <c r="NOS160" s="3"/>
      <c r="NOT160" s="3"/>
      <c r="NOU160" s="3"/>
      <c r="NOV160" s="3"/>
      <c r="NOW160" s="3"/>
      <c r="NOX160" s="3"/>
      <c r="NOY160" s="3"/>
      <c r="NOZ160" s="3"/>
      <c r="NPA160" s="3"/>
      <c r="NPB160" s="3"/>
      <c r="NPC160" s="3"/>
      <c r="NPD160" s="3"/>
      <c r="NPE160" s="3"/>
      <c r="NPF160" s="3"/>
      <c r="NPG160" s="3"/>
      <c r="NPH160" s="3"/>
      <c r="NPI160" s="3"/>
      <c r="NPJ160" s="3"/>
      <c r="NPK160" s="3"/>
      <c r="NPL160" s="3"/>
      <c r="NPM160" s="3"/>
      <c r="NPN160" s="3"/>
      <c r="NPO160" s="3"/>
      <c r="NPP160" s="3"/>
      <c r="NPQ160" s="3"/>
      <c r="NPR160" s="3"/>
      <c r="NPS160" s="3"/>
      <c r="NPT160" s="3"/>
      <c r="NPU160" s="3"/>
      <c r="NPV160" s="3"/>
      <c r="NPW160" s="3"/>
      <c r="NPX160" s="3"/>
      <c r="NPY160" s="3"/>
      <c r="NPZ160" s="3"/>
      <c r="NQA160" s="3"/>
      <c r="NQB160" s="3"/>
      <c r="NQC160" s="3"/>
      <c r="NQD160" s="3"/>
      <c r="NQE160" s="3"/>
      <c r="NQF160" s="3"/>
      <c r="NQG160" s="3"/>
      <c r="NQH160" s="3"/>
      <c r="NQI160" s="3"/>
      <c r="NQJ160" s="3"/>
      <c r="NQK160" s="3"/>
      <c r="NQL160" s="3"/>
      <c r="NQM160" s="3"/>
      <c r="NQN160" s="3"/>
      <c r="NQO160" s="3"/>
      <c r="NQP160" s="3"/>
      <c r="NQQ160" s="3"/>
      <c r="NQR160" s="3"/>
      <c r="NQS160" s="3"/>
      <c r="NQT160" s="3"/>
      <c r="NQU160" s="3"/>
      <c r="NQV160" s="3"/>
      <c r="NQW160" s="3"/>
      <c r="NQX160" s="3"/>
      <c r="NQY160" s="3"/>
      <c r="NQZ160" s="3"/>
      <c r="NRA160" s="3"/>
      <c r="NRB160" s="3"/>
      <c r="NRC160" s="3"/>
      <c r="NRD160" s="3"/>
      <c r="NRE160" s="3"/>
      <c r="NRF160" s="3"/>
      <c r="NRG160" s="3"/>
      <c r="NRH160" s="3"/>
      <c r="NRI160" s="3"/>
      <c r="NRJ160" s="3"/>
      <c r="NRK160" s="3"/>
      <c r="NRL160" s="3"/>
      <c r="NRM160" s="3"/>
      <c r="NRN160" s="3"/>
      <c r="NRO160" s="3"/>
      <c r="NRP160" s="3"/>
      <c r="NRQ160" s="3"/>
      <c r="NRR160" s="3"/>
      <c r="NRS160" s="3"/>
      <c r="NRT160" s="3"/>
      <c r="NRU160" s="3"/>
      <c r="NRV160" s="3"/>
      <c r="NRW160" s="3"/>
      <c r="NRX160" s="3"/>
      <c r="NRY160" s="3"/>
      <c r="NRZ160" s="3"/>
      <c r="NSA160" s="3"/>
      <c r="NSB160" s="3"/>
      <c r="NSC160" s="3"/>
      <c r="NSD160" s="3"/>
      <c r="NSE160" s="3"/>
      <c r="NSF160" s="3"/>
      <c r="NSG160" s="3"/>
      <c r="NSH160" s="3"/>
      <c r="NSI160" s="3"/>
      <c r="NSJ160" s="3"/>
      <c r="NSK160" s="3"/>
      <c r="NSL160" s="3"/>
      <c r="NSM160" s="3"/>
      <c r="NSN160" s="3"/>
      <c r="NSO160" s="3"/>
      <c r="NSV160" s="3"/>
      <c r="NSW160" s="3"/>
      <c r="NSX160" s="3"/>
      <c r="NSY160" s="3"/>
      <c r="NSZ160" s="3"/>
      <c r="NTA160" s="3"/>
      <c r="NTB160" s="3"/>
      <c r="NTC160" s="3"/>
      <c r="NTD160" s="3"/>
      <c r="NTE160" s="3"/>
      <c r="NTF160" s="3"/>
      <c r="NTG160" s="3"/>
      <c r="NTH160" s="3"/>
      <c r="NTI160" s="3"/>
      <c r="NTJ160" s="3"/>
      <c r="NTK160" s="3"/>
      <c r="NTL160" s="3"/>
      <c r="NTM160" s="3"/>
      <c r="NTN160" s="3"/>
      <c r="NTO160" s="3"/>
      <c r="NTP160" s="3"/>
      <c r="NTQ160" s="3"/>
      <c r="NTR160" s="3"/>
      <c r="NTS160" s="3"/>
      <c r="NTT160" s="3"/>
      <c r="NTU160" s="3"/>
      <c r="NTV160" s="3"/>
      <c r="NTW160" s="3"/>
      <c r="NTX160" s="3"/>
      <c r="NTY160" s="3"/>
      <c r="NTZ160" s="3"/>
      <c r="NUA160" s="3"/>
      <c r="NUB160" s="3"/>
      <c r="NUC160" s="3"/>
      <c r="NUD160" s="3"/>
      <c r="NUE160" s="3"/>
      <c r="NUF160" s="3"/>
      <c r="NUG160" s="3"/>
      <c r="NUH160" s="3"/>
      <c r="NUI160" s="3"/>
      <c r="NUJ160" s="3"/>
      <c r="NUK160" s="3"/>
      <c r="NUL160" s="3"/>
      <c r="NUM160" s="3"/>
      <c r="NUN160" s="3"/>
      <c r="NUO160" s="3"/>
      <c r="NUP160" s="3"/>
      <c r="NUQ160" s="3"/>
      <c r="NUR160" s="3"/>
      <c r="NUS160" s="3"/>
      <c r="NUT160" s="3"/>
      <c r="NUU160" s="3"/>
      <c r="NUV160" s="3"/>
      <c r="NUW160" s="3"/>
      <c r="NUX160" s="3"/>
      <c r="NUY160" s="3"/>
      <c r="NUZ160" s="3"/>
      <c r="NVA160" s="3"/>
      <c r="NVB160" s="3"/>
      <c r="NVC160" s="3"/>
      <c r="NVD160" s="3"/>
      <c r="NVE160" s="3"/>
      <c r="NVF160" s="3"/>
      <c r="NVG160" s="3"/>
      <c r="NVH160" s="3"/>
      <c r="NVI160" s="3"/>
      <c r="NVJ160" s="3"/>
      <c r="NVK160" s="3"/>
      <c r="NVL160" s="3"/>
      <c r="NVM160" s="3"/>
      <c r="NVN160" s="3"/>
      <c r="NVO160" s="3"/>
      <c r="NVP160" s="3"/>
      <c r="NVQ160" s="3"/>
      <c r="NVR160" s="3"/>
      <c r="NVS160" s="3"/>
      <c r="NVT160" s="3"/>
      <c r="NVU160" s="3"/>
      <c r="NVV160" s="3"/>
      <c r="NVW160" s="3"/>
      <c r="NVX160" s="3"/>
      <c r="NVY160" s="3"/>
      <c r="NVZ160" s="3"/>
      <c r="NWA160" s="3"/>
      <c r="NWB160" s="3"/>
      <c r="NWC160" s="3"/>
      <c r="NWD160" s="3"/>
      <c r="NWE160" s="3"/>
      <c r="NWF160" s="3"/>
      <c r="NWG160" s="3"/>
      <c r="NWH160" s="3"/>
      <c r="NWI160" s="3"/>
      <c r="NWJ160" s="3"/>
      <c r="NWK160" s="3"/>
      <c r="NWL160" s="3"/>
      <c r="NWM160" s="3"/>
      <c r="NWN160" s="3"/>
      <c r="NWO160" s="3"/>
      <c r="NWP160" s="3"/>
      <c r="NWQ160" s="3"/>
      <c r="NWR160" s="3"/>
      <c r="NWS160" s="3"/>
      <c r="NWT160" s="3"/>
      <c r="NWU160" s="3"/>
      <c r="NWV160" s="3"/>
      <c r="NWW160" s="3"/>
      <c r="NWX160" s="3"/>
      <c r="NWY160" s="3"/>
      <c r="NWZ160" s="3"/>
      <c r="NXA160" s="3"/>
      <c r="NXB160" s="3"/>
      <c r="NXC160" s="3"/>
      <c r="NXD160" s="3"/>
      <c r="NXE160" s="3"/>
      <c r="NXF160" s="3"/>
      <c r="NXG160" s="3"/>
      <c r="NXH160" s="3"/>
      <c r="NXI160" s="3"/>
      <c r="NXJ160" s="3"/>
      <c r="NXK160" s="3"/>
      <c r="NXL160" s="3"/>
      <c r="NXM160" s="3"/>
      <c r="NXN160" s="3"/>
      <c r="NXO160" s="3"/>
      <c r="NXP160" s="3"/>
      <c r="NXQ160" s="3"/>
      <c r="NXR160" s="3"/>
      <c r="NXS160" s="3"/>
      <c r="NXT160" s="3"/>
      <c r="NXU160" s="3"/>
      <c r="NXV160" s="3"/>
      <c r="NXW160" s="3"/>
      <c r="NXX160" s="3"/>
      <c r="NXY160" s="3"/>
      <c r="NXZ160" s="3"/>
      <c r="NYA160" s="3"/>
      <c r="NYB160" s="3"/>
      <c r="NYC160" s="3"/>
      <c r="NYD160" s="3"/>
      <c r="NYE160" s="3"/>
      <c r="NYF160" s="3"/>
      <c r="NYG160" s="3"/>
      <c r="NYH160" s="3"/>
      <c r="NYI160" s="3"/>
      <c r="NYJ160" s="3"/>
      <c r="NYK160" s="3"/>
      <c r="NYL160" s="3"/>
      <c r="NYM160" s="3"/>
      <c r="NYN160" s="3"/>
      <c r="NYO160" s="3"/>
      <c r="NYP160" s="3"/>
      <c r="NYQ160" s="3"/>
      <c r="NYR160" s="3"/>
      <c r="NYS160" s="3"/>
      <c r="NYT160" s="3"/>
      <c r="NYU160" s="3"/>
      <c r="NYV160" s="3"/>
      <c r="NYW160" s="3"/>
      <c r="NYX160" s="3"/>
      <c r="NYY160" s="3"/>
      <c r="NYZ160" s="3"/>
      <c r="NZA160" s="3"/>
      <c r="NZB160" s="3"/>
      <c r="NZC160" s="3"/>
      <c r="NZD160" s="3"/>
      <c r="NZE160" s="3"/>
      <c r="NZF160" s="3"/>
      <c r="NZG160" s="3"/>
      <c r="NZH160" s="3"/>
      <c r="NZI160" s="3"/>
      <c r="NZJ160" s="3"/>
      <c r="NZK160" s="3"/>
      <c r="NZL160" s="3"/>
      <c r="NZM160" s="3"/>
      <c r="NZN160" s="3"/>
      <c r="NZO160" s="3"/>
      <c r="NZP160" s="3"/>
      <c r="NZQ160" s="3"/>
      <c r="NZR160" s="3"/>
      <c r="NZS160" s="3"/>
      <c r="NZT160" s="3"/>
      <c r="NZU160" s="3"/>
      <c r="NZV160" s="3"/>
      <c r="NZW160" s="3"/>
      <c r="NZX160" s="3"/>
      <c r="NZY160" s="3"/>
      <c r="NZZ160" s="3"/>
      <c r="OAA160" s="3"/>
      <c r="OAB160" s="3"/>
      <c r="OAC160" s="3"/>
      <c r="OAD160" s="3"/>
      <c r="OAE160" s="3"/>
      <c r="OAF160" s="3"/>
      <c r="OAG160" s="3"/>
      <c r="OAH160" s="3"/>
      <c r="OAI160" s="3"/>
      <c r="OAJ160" s="3"/>
      <c r="OAK160" s="3"/>
      <c r="OAL160" s="3"/>
      <c r="OAM160" s="3"/>
      <c r="OAN160" s="3"/>
      <c r="OAO160" s="3"/>
      <c r="OAP160" s="3"/>
      <c r="OAQ160" s="3"/>
      <c r="OAR160" s="3"/>
      <c r="OAS160" s="3"/>
      <c r="OAT160" s="3"/>
      <c r="OAU160" s="3"/>
      <c r="OAV160" s="3"/>
      <c r="OAW160" s="3"/>
      <c r="OAX160" s="3"/>
      <c r="OAY160" s="3"/>
      <c r="OAZ160" s="3"/>
      <c r="OBA160" s="3"/>
      <c r="OBB160" s="3"/>
      <c r="OBC160" s="3"/>
      <c r="OBD160" s="3"/>
      <c r="OBE160" s="3"/>
      <c r="OBF160" s="3"/>
      <c r="OBG160" s="3"/>
      <c r="OBH160" s="3"/>
      <c r="OBI160" s="3"/>
      <c r="OBJ160" s="3"/>
      <c r="OBK160" s="3"/>
      <c r="OBL160" s="3"/>
      <c r="OBM160" s="3"/>
      <c r="OBN160" s="3"/>
      <c r="OBO160" s="3"/>
      <c r="OBP160" s="3"/>
      <c r="OBQ160" s="3"/>
      <c r="OBR160" s="3"/>
      <c r="OBS160" s="3"/>
      <c r="OBT160" s="3"/>
      <c r="OBU160" s="3"/>
      <c r="OBV160" s="3"/>
      <c r="OBW160" s="3"/>
      <c r="OBX160" s="3"/>
      <c r="OBY160" s="3"/>
      <c r="OBZ160" s="3"/>
      <c r="OCA160" s="3"/>
      <c r="OCB160" s="3"/>
      <c r="OCC160" s="3"/>
      <c r="OCD160" s="3"/>
      <c r="OCE160" s="3"/>
      <c r="OCF160" s="3"/>
      <c r="OCG160" s="3"/>
      <c r="OCH160" s="3"/>
      <c r="OCI160" s="3"/>
      <c r="OCJ160" s="3"/>
      <c r="OCK160" s="3"/>
      <c r="OCR160" s="3"/>
      <c r="OCS160" s="3"/>
      <c r="OCT160" s="3"/>
      <c r="OCU160" s="3"/>
      <c r="OCV160" s="3"/>
      <c r="OCW160" s="3"/>
      <c r="OCX160" s="3"/>
      <c r="OCY160" s="3"/>
      <c r="OCZ160" s="3"/>
      <c r="ODA160" s="3"/>
      <c r="ODB160" s="3"/>
      <c r="ODC160" s="3"/>
      <c r="ODD160" s="3"/>
      <c r="ODE160" s="3"/>
      <c r="ODF160" s="3"/>
      <c r="ODG160" s="3"/>
      <c r="ODH160" s="3"/>
      <c r="ODI160" s="3"/>
      <c r="ODJ160" s="3"/>
      <c r="ODK160" s="3"/>
      <c r="ODL160" s="3"/>
      <c r="ODM160" s="3"/>
      <c r="ODN160" s="3"/>
      <c r="ODO160" s="3"/>
      <c r="ODP160" s="3"/>
      <c r="ODQ160" s="3"/>
      <c r="ODR160" s="3"/>
      <c r="ODS160" s="3"/>
      <c r="ODT160" s="3"/>
      <c r="ODU160" s="3"/>
      <c r="ODV160" s="3"/>
      <c r="ODW160" s="3"/>
      <c r="ODX160" s="3"/>
      <c r="ODY160" s="3"/>
      <c r="ODZ160" s="3"/>
      <c r="OEA160" s="3"/>
      <c r="OEB160" s="3"/>
      <c r="OEC160" s="3"/>
      <c r="OED160" s="3"/>
      <c r="OEE160" s="3"/>
      <c r="OEF160" s="3"/>
      <c r="OEG160" s="3"/>
      <c r="OEH160" s="3"/>
      <c r="OEI160" s="3"/>
      <c r="OEJ160" s="3"/>
      <c r="OEK160" s="3"/>
      <c r="OEL160" s="3"/>
      <c r="OEM160" s="3"/>
      <c r="OEN160" s="3"/>
      <c r="OEO160" s="3"/>
      <c r="OEP160" s="3"/>
      <c r="OEQ160" s="3"/>
      <c r="OER160" s="3"/>
      <c r="OES160" s="3"/>
      <c r="OET160" s="3"/>
      <c r="OEU160" s="3"/>
      <c r="OEV160" s="3"/>
      <c r="OEW160" s="3"/>
      <c r="OEX160" s="3"/>
      <c r="OEY160" s="3"/>
      <c r="OEZ160" s="3"/>
      <c r="OFA160" s="3"/>
      <c r="OFB160" s="3"/>
      <c r="OFC160" s="3"/>
      <c r="OFD160" s="3"/>
      <c r="OFE160" s="3"/>
      <c r="OFF160" s="3"/>
      <c r="OFG160" s="3"/>
      <c r="OFH160" s="3"/>
      <c r="OFI160" s="3"/>
      <c r="OFJ160" s="3"/>
      <c r="OFK160" s="3"/>
      <c r="OFL160" s="3"/>
      <c r="OFM160" s="3"/>
      <c r="OFN160" s="3"/>
      <c r="OFO160" s="3"/>
      <c r="OFP160" s="3"/>
      <c r="OFQ160" s="3"/>
      <c r="OFR160" s="3"/>
      <c r="OFS160" s="3"/>
      <c r="OFT160" s="3"/>
      <c r="OFU160" s="3"/>
      <c r="OFV160" s="3"/>
      <c r="OFW160" s="3"/>
      <c r="OFX160" s="3"/>
      <c r="OFY160" s="3"/>
      <c r="OFZ160" s="3"/>
      <c r="OGA160" s="3"/>
      <c r="OGB160" s="3"/>
      <c r="OGC160" s="3"/>
      <c r="OGD160" s="3"/>
      <c r="OGE160" s="3"/>
      <c r="OGF160" s="3"/>
      <c r="OGG160" s="3"/>
      <c r="OGH160" s="3"/>
      <c r="OGI160" s="3"/>
      <c r="OGJ160" s="3"/>
      <c r="OGK160" s="3"/>
      <c r="OGL160" s="3"/>
      <c r="OGM160" s="3"/>
      <c r="OGN160" s="3"/>
      <c r="OGO160" s="3"/>
      <c r="OGP160" s="3"/>
      <c r="OGQ160" s="3"/>
      <c r="OGR160" s="3"/>
      <c r="OGS160" s="3"/>
      <c r="OGT160" s="3"/>
      <c r="OGU160" s="3"/>
      <c r="OGV160" s="3"/>
      <c r="OGW160" s="3"/>
      <c r="OGX160" s="3"/>
      <c r="OGY160" s="3"/>
      <c r="OGZ160" s="3"/>
      <c r="OHA160" s="3"/>
      <c r="OHB160" s="3"/>
      <c r="OHC160" s="3"/>
      <c r="OHD160" s="3"/>
      <c r="OHE160" s="3"/>
      <c r="OHF160" s="3"/>
      <c r="OHG160" s="3"/>
      <c r="OHH160" s="3"/>
      <c r="OHI160" s="3"/>
      <c r="OHJ160" s="3"/>
      <c r="OHK160" s="3"/>
      <c r="OHL160" s="3"/>
      <c r="OHM160" s="3"/>
      <c r="OHN160" s="3"/>
      <c r="OHO160" s="3"/>
      <c r="OHP160" s="3"/>
      <c r="OHQ160" s="3"/>
      <c r="OHR160" s="3"/>
      <c r="OHS160" s="3"/>
      <c r="OHT160" s="3"/>
      <c r="OHU160" s="3"/>
      <c r="OHV160" s="3"/>
      <c r="OHW160" s="3"/>
      <c r="OHX160" s="3"/>
      <c r="OHY160" s="3"/>
      <c r="OHZ160" s="3"/>
      <c r="OIA160" s="3"/>
      <c r="OIB160" s="3"/>
      <c r="OIC160" s="3"/>
      <c r="OID160" s="3"/>
      <c r="OIE160" s="3"/>
      <c r="OIF160" s="3"/>
      <c r="OIG160" s="3"/>
      <c r="OIH160" s="3"/>
      <c r="OII160" s="3"/>
      <c r="OIJ160" s="3"/>
      <c r="OIK160" s="3"/>
      <c r="OIL160" s="3"/>
      <c r="OIM160" s="3"/>
      <c r="OIN160" s="3"/>
      <c r="OIO160" s="3"/>
      <c r="OIP160" s="3"/>
      <c r="OIQ160" s="3"/>
      <c r="OIR160" s="3"/>
      <c r="OIS160" s="3"/>
      <c r="OIT160" s="3"/>
      <c r="OIU160" s="3"/>
      <c r="OIV160" s="3"/>
      <c r="OIW160" s="3"/>
      <c r="OIX160" s="3"/>
      <c r="OIY160" s="3"/>
      <c r="OIZ160" s="3"/>
      <c r="OJA160" s="3"/>
      <c r="OJB160" s="3"/>
      <c r="OJC160" s="3"/>
      <c r="OJD160" s="3"/>
      <c r="OJE160" s="3"/>
      <c r="OJF160" s="3"/>
      <c r="OJG160" s="3"/>
      <c r="OJH160" s="3"/>
      <c r="OJI160" s="3"/>
      <c r="OJJ160" s="3"/>
      <c r="OJK160" s="3"/>
      <c r="OJL160" s="3"/>
      <c r="OJM160" s="3"/>
      <c r="OJN160" s="3"/>
      <c r="OJO160" s="3"/>
      <c r="OJP160" s="3"/>
      <c r="OJQ160" s="3"/>
      <c r="OJR160" s="3"/>
      <c r="OJS160" s="3"/>
      <c r="OJT160" s="3"/>
      <c r="OJU160" s="3"/>
      <c r="OJV160" s="3"/>
      <c r="OJW160" s="3"/>
      <c r="OJX160" s="3"/>
      <c r="OJY160" s="3"/>
      <c r="OJZ160" s="3"/>
      <c r="OKA160" s="3"/>
      <c r="OKB160" s="3"/>
      <c r="OKC160" s="3"/>
      <c r="OKD160" s="3"/>
      <c r="OKE160" s="3"/>
      <c r="OKF160" s="3"/>
      <c r="OKG160" s="3"/>
      <c r="OKH160" s="3"/>
      <c r="OKI160" s="3"/>
      <c r="OKJ160" s="3"/>
      <c r="OKK160" s="3"/>
      <c r="OKL160" s="3"/>
      <c r="OKM160" s="3"/>
      <c r="OKN160" s="3"/>
      <c r="OKO160" s="3"/>
      <c r="OKP160" s="3"/>
      <c r="OKQ160" s="3"/>
      <c r="OKR160" s="3"/>
      <c r="OKS160" s="3"/>
      <c r="OKT160" s="3"/>
      <c r="OKU160" s="3"/>
      <c r="OKV160" s="3"/>
      <c r="OKW160" s="3"/>
      <c r="OKX160" s="3"/>
      <c r="OKY160" s="3"/>
      <c r="OKZ160" s="3"/>
      <c r="OLA160" s="3"/>
      <c r="OLB160" s="3"/>
      <c r="OLC160" s="3"/>
      <c r="OLD160" s="3"/>
      <c r="OLE160" s="3"/>
      <c r="OLF160" s="3"/>
      <c r="OLG160" s="3"/>
      <c r="OLH160" s="3"/>
      <c r="OLI160" s="3"/>
      <c r="OLJ160" s="3"/>
      <c r="OLK160" s="3"/>
      <c r="OLL160" s="3"/>
      <c r="OLM160" s="3"/>
      <c r="OLN160" s="3"/>
      <c r="OLO160" s="3"/>
      <c r="OLP160" s="3"/>
      <c r="OLQ160" s="3"/>
      <c r="OLR160" s="3"/>
      <c r="OLS160" s="3"/>
      <c r="OLT160" s="3"/>
      <c r="OLU160" s="3"/>
      <c r="OLV160" s="3"/>
      <c r="OLW160" s="3"/>
      <c r="OLX160" s="3"/>
      <c r="OLY160" s="3"/>
      <c r="OLZ160" s="3"/>
      <c r="OMA160" s="3"/>
      <c r="OMB160" s="3"/>
      <c r="OMC160" s="3"/>
      <c r="OMD160" s="3"/>
      <c r="OME160" s="3"/>
      <c r="OMF160" s="3"/>
      <c r="OMG160" s="3"/>
      <c r="OMN160" s="3"/>
      <c r="OMO160" s="3"/>
      <c r="OMP160" s="3"/>
      <c r="OMQ160" s="3"/>
      <c r="OMR160" s="3"/>
      <c r="OMS160" s="3"/>
      <c r="OMT160" s="3"/>
      <c r="OMU160" s="3"/>
      <c r="OMV160" s="3"/>
      <c r="OMW160" s="3"/>
      <c r="OMX160" s="3"/>
      <c r="OMY160" s="3"/>
      <c r="OMZ160" s="3"/>
      <c r="ONA160" s="3"/>
      <c r="ONB160" s="3"/>
      <c r="ONC160" s="3"/>
      <c r="OND160" s="3"/>
      <c r="ONE160" s="3"/>
      <c r="ONF160" s="3"/>
      <c r="ONG160" s="3"/>
      <c r="ONH160" s="3"/>
      <c r="ONI160" s="3"/>
      <c r="ONJ160" s="3"/>
      <c r="ONK160" s="3"/>
      <c r="ONL160" s="3"/>
      <c r="ONM160" s="3"/>
      <c r="ONN160" s="3"/>
      <c r="ONO160" s="3"/>
      <c r="ONP160" s="3"/>
      <c r="ONQ160" s="3"/>
      <c r="ONR160" s="3"/>
      <c r="ONS160" s="3"/>
      <c r="ONT160" s="3"/>
      <c r="ONU160" s="3"/>
      <c r="ONV160" s="3"/>
      <c r="ONW160" s="3"/>
      <c r="ONX160" s="3"/>
      <c r="ONY160" s="3"/>
      <c r="ONZ160" s="3"/>
      <c r="OOA160" s="3"/>
      <c r="OOB160" s="3"/>
      <c r="OOC160" s="3"/>
      <c r="OOD160" s="3"/>
      <c r="OOE160" s="3"/>
      <c r="OOF160" s="3"/>
      <c r="OOG160" s="3"/>
      <c r="OOH160" s="3"/>
      <c r="OOI160" s="3"/>
      <c r="OOJ160" s="3"/>
      <c r="OOK160" s="3"/>
      <c r="OOL160" s="3"/>
      <c r="OOM160" s="3"/>
      <c r="OON160" s="3"/>
      <c r="OOO160" s="3"/>
      <c r="OOP160" s="3"/>
      <c r="OOQ160" s="3"/>
      <c r="OOR160" s="3"/>
      <c r="OOS160" s="3"/>
      <c r="OOT160" s="3"/>
      <c r="OOU160" s="3"/>
      <c r="OOV160" s="3"/>
      <c r="OOW160" s="3"/>
      <c r="OOX160" s="3"/>
      <c r="OOY160" s="3"/>
      <c r="OOZ160" s="3"/>
      <c r="OPA160" s="3"/>
      <c r="OPB160" s="3"/>
      <c r="OPC160" s="3"/>
      <c r="OPD160" s="3"/>
      <c r="OPE160" s="3"/>
      <c r="OPF160" s="3"/>
      <c r="OPG160" s="3"/>
      <c r="OPH160" s="3"/>
      <c r="OPI160" s="3"/>
      <c r="OPJ160" s="3"/>
      <c r="OPK160" s="3"/>
      <c r="OPL160" s="3"/>
      <c r="OPM160" s="3"/>
      <c r="OPN160" s="3"/>
      <c r="OPO160" s="3"/>
      <c r="OPP160" s="3"/>
      <c r="OPQ160" s="3"/>
      <c r="OPR160" s="3"/>
      <c r="OPS160" s="3"/>
      <c r="OPT160" s="3"/>
      <c r="OPU160" s="3"/>
      <c r="OPV160" s="3"/>
      <c r="OPW160" s="3"/>
      <c r="OPX160" s="3"/>
      <c r="OPY160" s="3"/>
      <c r="OPZ160" s="3"/>
      <c r="OQA160" s="3"/>
      <c r="OQB160" s="3"/>
      <c r="OQC160" s="3"/>
      <c r="OQD160" s="3"/>
      <c r="OQE160" s="3"/>
      <c r="OQF160" s="3"/>
      <c r="OQG160" s="3"/>
      <c r="OQH160" s="3"/>
      <c r="OQI160" s="3"/>
      <c r="OQJ160" s="3"/>
      <c r="OQK160" s="3"/>
      <c r="OQL160" s="3"/>
      <c r="OQM160" s="3"/>
      <c r="OQN160" s="3"/>
      <c r="OQO160" s="3"/>
      <c r="OQP160" s="3"/>
      <c r="OQQ160" s="3"/>
      <c r="OQR160" s="3"/>
      <c r="OQS160" s="3"/>
      <c r="OQT160" s="3"/>
      <c r="OQU160" s="3"/>
      <c r="OQV160" s="3"/>
      <c r="OQW160" s="3"/>
      <c r="OQX160" s="3"/>
      <c r="OQY160" s="3"/>
      <c r="OQZ160" s="3"/>
      <c r="ORA160" s="3"/>
      <c r="ORB160" s="3"/>
      <c r="ORC160" s="3"/>
      <c r="ORD160" s="3"/>
      <c r="ORE160" s="3"/>
      <c r="ORF160" s="3"/>
      <c r="ORG160" s="3"/>
      <c r="ORH160" s="3"/>
      <c r="ORI160" s="3"/>
      <c r="ORJ160" s="3"/>
      <c r="ORK160" s="3"/>
      <c r="ORL160" s="3"/>
      <c r="ORM160" s="3"/>
      <c r="ORN160" s="3"/>
      <c r="ORO160" s="3"/>
      <c r="ORP160" s="3"/>
      <c r="ORQ160" s="3"/>
      <c r="ORR160" s="3"/>
      <c r="ORS160" s="3"/>
      <c r="ORT160" s="3"/>
      <c r="ORU160" s="3"/>
      <c r="ORV160" s="3"/>
      <c r="ORW160" s="3"/>
      <c r="ORX160" s="3"/>
      <c r="ORY160" s="3"/>
      <c r="ORZ160" s="3"/>
      <c r="OSA160" s="3"/>
      <c r="OSB160" s="3"/>
      <c r="OSC160" s="3"/>
      <c r="OSD160" s="3"/>
      <c r="OSE160" s="3"/>
      <c r="OSF160" s="3"/>
      <c r="OSG160" s="3"/>
      <c r="OSH160" s="3"/>
      <c r="OSI160" s="3"/>
      <c r="OSJ160" s="3"/>
      <c r="OSK160" s="3"/>
      <c r="OSL160" s="3"/>
      <c r="OSM160" s="3"/>
      <c r="OSN160" s="3"/>
      <c r="OSO160" s="3"/>
      <c r="OSP160" s="3"/>
      <c r="OSQ160" s="3"/>
      <c r="OSR160" s="3"/>
      <c r="OSS160" s="3"/>
      <c r="OST160" s="3"/>
      <c r="OSU160" s="3"/>
      <c r="OSV160" s="3"/>
      <c r="OSW160" s="3"/>
      <c r="OSX160" s="3"/>
      <c r="OSY160" s="3"/>
      <c r="OSZ160" s="3"/>
      <c r="OTA160" s="3"/>
      <c r="OTB160" s="3"/>
      <c r="OTC160" s="3"/>
      <c r="OTD160" s="3"/>
      <c r="OTE160" s="3"/>
      <c r="OTF160" s="3"/>
      <c r="OTG160" s="3"/>
      <c r="OTH160" s="3"/>
      <c r="OTI160" s="3"/>
      <c r="OTJ160" s="3"/>
      <c r="OTK160" s="3"/>
      <c r="OTL160" s="3"/>
      <c r="OTM160" s="3"/>
      <c r="OTN160" s="3"/>
      <c r="OTO160" s="3"/>
      <c r="OTP160" s="3"/>
      <c r="OTQ160" s="3"/>
      <c r="OTR160" s="3"/>
      <c r="OTS160" s="3"/>
      <c r="OTT160" s="3"/>
      <c r="OTU160" s="3"/>
      <c r="OTV160" s="3"/>
      <c r="OTW160" s="3"/>
      <c r="OTX160" s="3"/>
      <c r="OTY160" s="3"/>
      <c r="OTZ160" s="3"/>
      <c r="OUA160" s="3"/>
      <c r="OUB160" s="3"/>
      <c r="OUC160" s="3"/>
      <c r="OUD160" s="3"/>
      <c r="OUE160" s="3"/>
      <c r="OUF160" s="3"/>
      <c r="OUG160" s="3"/>
      <c r="OUH160" s="3"/>
      <c r="OUI160" s="3"/>
      <c r="OUJ160" s="3"/>
      <c r="OUK160" s="3"/>
      <c r="OUL160" s="3"/>
      <c r="OUM160" s="3"/>
      <c r="OUN160" s="3"/>
      <c r="OUO160" s="3"/>
      <c r="OUP160" s="3"/>
      <c r="OUQ160" s="3"/>
      <c r="OUR160" s="3"/>
      <c r="OUS160" s="3"/>
      <c r="OUT160" s="3"/>
      <c r="OUU160" s="3"/>
      <c r="OUV160" s="3"/>
      <c r="OUW160" s="3"/>
      <c r="OUX160" s="3"/>
      <c r="OUY160" s="3"/>
      <c r="OUZ160" s="3"/>
      <c r="OVA160" s="3"/>
      <c r="OVB160" s="3"/>
      <c r="OVC160" s="3"/>
      <c r="OVD160" s="3"/>
      <c r="OVE160" s="3"/>
      <c r="OVF160" s="3"/>
      <c r="OVG160" s="3"/>
      <c r="OVH160" s="3"/>
      <c r="OVI160" s="3"/>
      <c r="OVJ160" s="3"/>
      <c r="OVK160" s="3"/>
      <c r="OVL160" s="3"/>
      <c r="OVM160" s="3"/>
      <c r="OVN160" s="3"/>
      <c r="OVO160" s="3"/>
      <c r="OVP160" s="3"/>
      <c r="OVQ160" s="3"/>
      <c r="OVR160" s="3"/>
      <c r="OVS160" s="3"/>
      <c r="OVT160" s="3"/>
      <c r="OVU160" s="3"/>
      <c r="OVV160" s="3"/>
      <c r="OVW160" s="3"/>
      <c r="OVX160" s="3"/>
      <c r="OVY160" s="3"/>
      <c r="OVZ160" s="3"/>
      <c r="OWA160" s="3"/>
      <c r="OWB160" s="3"/>
      <c r="OWC160" s="3"/>
      <c r="OWJ160" s="3"/>
      <c r="OWK160" s="3"/>
      <c r="OWL160" s="3"/>
      <c r="OWM160" s="3"/>
      <c r="OWN160" s="3"/>
      <c r="OWO160" s="3"/>
      <c r="OWP160" s="3"/>
      <c r="OWQ160" s="3"/>
      <c r="OWR160" s="3"/>
      <c r="OWS160" s="3"/>
      <c r="OWT160" s="3"/>
      <c r="OWU160" s="3"/>
      <c r="OWV160" s="3"/>
      <c r="OWW160" s="3"/>
      <c r="OWX160" s="3"/>
      <c r="OWY160" s="3"/>
      <c r="OWZ160" s="3"/>
      <c r="OXA160" s="3"/>
      <c r="OXB160" s="3"/>
      <c r="OXC160" s="3"/>
      <c r="OXD160" s="3"/>
      <c r="OXE160" s="3"/>
      <c r="OXF160" s="3"/>
      <c r="OXG160" s="3"/>
      <c r="OXH160" s="3"/>
      <c r="OXI160" s="3"/>
      <c r="OXJ160" s="3"/>
      <c r="OXK160" s="3"/>
      <c r="OXL160" s="3"/>
      <c r="OXM160" s="3"/>
      <c r="OXN160" s="3"/>
      <c r="OXO160" s="3"/>
      <c r="OXP160" s="3"/>
      <c r="OXQ160" s="3"/>
      <c r="OXR160" s="3"/>
      <c r="OXS160" s="3"/>
      <c r="OXT160" s="3"/>
      <c r="OXU160" s="3"/>
      <c r="OXV160" s="3"/>
      <c r="OXW160" s="3"/>
      <c r="OXX160" s="3"/>
      <c r="OXY160" s="3"/>
      <c r="OXZ160" s="3"/>
      <c r="OYA160" s="3"/>
      <c r="OYB160" s="3"/>
      <c r="OYC160" s="3"/>
      <c r="OYD160" s="3"/>
      <c r="OYE160" s="3"/>
      <c r="OYF160" s="3"/>
      <c r="OYG160" s="3"/>
      <c r="OYH160" s="3"/>
      <c r="OYI160" s="3"/>
      <c r="OYJ160" s="3"/>
      <c r="OYK160" s="3"/>
      <c r="OYL160" s="3"/>
      <c r="OYM160" s="3"/>
      <c r="OYN160" s="3"/>
      <c r="OYO160" s="3"/>
      <c r="OYP160" s="3"/>
      <c r="OYQ160" s="3"/>
      <c r="OYR160" s="3"/>
      <c r="OYS160" s="3"/>
      <c r="OYT160" s="3"/>
      <c r="OYU160" s="3"/>
      <c r="OYV160" s="3"/>
      <c r="OYW160" s="3"/>
      <c r="OYX160" s="3"/>
      <c r="OYY160" s="3"/>
      <c r="OYZ160" s="3"/>
      <c r="OZA160" s="3"/>
      <c r="OZB160" s="3"/>
      <c r="OZC160" s="3"/>
      <c r="OZD160" s="3"/>
      <c r="OZE160" s="3"/>
      <c r="OZF160" s="3"/>
      <c r="OZG160" s="3"/>
      <c r="OZH160" s="3"/>
      <c r="OZI160" s="3"/>
      <c r="OZJ160" s="3"/>
      <c r="OZK160" s="3"/>
      <c r="OZL160" s="3"/>
      <c r="OZM160" s="3"/>
      <c r="OZN160" s="3"/>
      <c r="OZO160" s="3"/>
      <c r="OZP160" s="3"/>
      <c r="OZQ160" s="3"/>
      <c r="OZR160" s="3"/>
      <c r="OZS160" s="3"/>
      <c r="OZT160" s="3"/>
      <c r="OZU160" s="3"/>
      <c r="OZV160" s="3"/>
      <c r="OZW160" s="3"/>
      <c r="OZX160" s="3"/>
      <c r="OZY160" s="3"/>
      <c r="OZZ160" s="3"/>
      <c r="PAA160" s="3"/>
      <c r="PAB160" s="3"/>
      <c r="PAC160" s="3"/>
      <c r="PAD160" s="3"/>
      <c r="PAE160" s="3"/>
      <c r="PAF160" s="3"/>
      <c r="PAG160" s="3"/>
      <c r="PAH160" s="3"/>
      <c r="PAI160" s="3"/>
      <c r="PAJ160" s="3"/>
      <c r="PAK160" s="3"/>
      <c r="PAL160" s="3"/>
      <c r="PAM160" s="3"/>
      <c r="PAN160" s="3"/>
      <c r="PAO160" s="3"/>
      <c r="PAP160" s="3"/>
      <c r="PAQ160" s="3"/>
      <c r="PAR160" s="3"/>
      <c r="PAS160" s="3"/>
      <c r="PAT160" s="3"/>
      <c r="PAU160" s="3"/>
      <c r="PAV160" s="3"/>
      <c r="PAW160" s="3"/>
      <c r="PAX160" s="3"/>
      <c r="PAY160" s="3"/>
      <c r="PAZ160" s="3"/>
      <c r="PBA160" s="3"/>
      <c r="PBB160" s="3"/>
      <c r="PBC160" s="3"/>
      <c r="PBD160" s="3"/>
      <c r="PBE160" s="3"/>
      <c r="PBF160" s="3"/>
      <c r="PBG160" s="3"/>
      <c r="PBH160" s="3"/>
      <c r="PBI160" s="3"/>
      <c r="PBJ160" s="3"/>
      <c r="PBK160" s="3"/>
      <c r="PBL160" s="3"/>
      <c r="PBM160" s="3"/>
      <c r="PBN160" s="3"/>
      <c r="PBO160" s="3"/>
      <c r="PBP160" s="3"/>
      <c r="PBQ160" s="3"/>
      <c r="PBR160" s="3"/>
      <c r="PBS160" s="3"/>
      <c r="PBT160" s="3"/>
      <c r="PBU160" s="3"/>
      <c r="PBV160" s="3"/>
      <c r="PBW160" s="3"/>
      <c r="PBX160" s="3"/>
      <c r="PBY160" s="3"/>
      <c r="PBZ160" s="3"/>
      <c r="PCA160" s="3"/>
      <c r="PCB160" s="3"/>
      <c r="PCC160" s="3"/>
      <c r="PCD160" s="3"/>
      <c r="PCE160" s="3"/>
      <c r="PCF160" s="3"/>
      <c r="PCG160" s="3"/>
      <c r="PCH160" s="3"/>
      <c r="PCI160" s="3"/>
      <c r="PCJ160" s="3"/>
      <c r="PCK160" s="3"/>
      <c r="PCL160" s="3"/>
      <c r="PCM160" s="3"/>
      <c r="PCN160" s="3"/>
      <c r="PCO160" s="3"/>
      <c r="PCP160" s="3"/>
      <c r="PCQ160" s="3"/>
      <c r="PCR160" s="3"/>
      <c r="PCS160" s="3"/>
      <c r="PCT160" s="3"/>
      <c r="PCU160" s="3"/>
      <c r="PCV160" s="3"/>
      <c r="PCW160" s="3"/>
      <c r="PCX160" s="3"/>
      <c r="PCY160" s="3"/>
      <c r="PCZ160" s="3"/>
      <c r="PDA160" s="3"/>
      <c r="PDB160" s="3"/>
      <c r="PDC160" s="3"/>
      <c r="PDD160" s="3"/>
      <c r="PDE160" s="3"/>
      <c r="PDF160" s="3"/>
      <c r="PDG160" s="3"/>
      <c r="PDH160" s="3"/>
      <c r="PDI160" s="3"/>
      <c r="PDJ160" s="3"/>
      <c r="PDK160" s="3"/>
      <c r="PDL160" s="3"/>
      <c r="PDM160" s="3"/>
      <c r="PDN160" s="3"/>
      <c r="PDO160" s="3"/>
      <c r="PDP160" s="3"/>
      <c r="PDQ160" s="3"/>
      <c r="PDR160" s="3"/>
      <c r="PDS160" s="3"/>
      <c r="PDT160" s="3"/>
      <c r="PDU160" s="3"/>
      <c r="PDV160" s="3"/>
      <c r="PDW160" s="3"/>
      <c r="PDX160" s="3"/>
      <c r="PDY160" s="3"/>
      <c r="PDZ160" s="3"/>
      <c r="PEA160" s="3"/>
      <c r="PEB160" s="3"/>
      <c r="PEC160" s="3"/>
      <c r="PED160" s="3"/>
      <c r="PEE160" s="3"/>
      <c r="PEF160" s="3"/>
      <c r="PEG160" s="3"/>
      <c r="PEH160" s="3"/>
      <c r="PEI160" s="3"/>
      <c r="PEJ160" s="3"/>
      <c r="PEK160" s="3"/>
      <c r="PEL160" s="3"/>
      <c r="PEM160" s="3"/>
      <c r="PEN160" s="3"/>
      <c r="PEO160" s="3"/>
      <c r="PEP160" s="3"/>
      <c r="PEQ160" s="3"/>
      <c r="PER160" s="3"/>
      <c r="PES160" s="3"/>
      <c r="PET160" s="3"/>
      <c r="PEU160" s="3"/>
      <c r="PEV160" s="3"/>
      <c r="PEW160" s="3"/>
      <c r="PEX160" s="3"/>
      <c r="PEY160" s="3"/>
      <c r="PEZ160" s="3"/>
      <c r="PFA160" s="3"/>
      <c r="PFB160" s="3"/>
      <c r="PFC160" s="3"/>
      <c r="PFD160" s="3"/>
      <c r="PFE160" s="3"/>
      <c r="PFF160" s="3"/>
      <c r="PFG160" s="3"/>
      <c r="PFH160" s="3"/>
      <c r="PFI160" s="3"/>
      <c r="PFJ160" s="3"/>
      <c r="PFK160" s="3"/>
      <c r="PFL160" s="3"/>
      <c r="PFM160" s="3"/>
      <c r="PFN160" s="3"/>
      <c r="PFO160" s="3"/>
      <c r="PFP160" s="3"/>
      <c r="PFQ160" s="3"/>
      <c r="PFR160" s="3"/>
      <c r="PFS160" s="3"/>
      <c r="PFT160" s="3"/>
      <c r="PFU160" s="3"/>
      <c r="PFV160" s="3"/>
      <c r="PFW160" s="3"/>
      <c r="PFX160" s="3"/>
      <c r="PFY160" s="3"/>
      <c r="PGF160" s="3"/>
      <c r="PGG160" s="3"/>
      <c r="PGH160" s="3"/>
      <c r="PGI160" s="3"/>
      <c r="PGJ160" s="3"/>
      <c r="PGK160" s="3"/>
      <c r="PGL160" s="3"/>
      <c r="PGM160" s="3"/>
      <c r="PGN160" s="3"/>
      <c r="PGO160" s="3"/>
      <c r="PGP160" s="3"/>
      <c r="PGQ160" s="3"/>
      <c r="PGR160" s="3"/>
      <c r="PGS160" s="3"/>
      <c r="PGT160" s="3"/>
      <c r="PGU160" s="3"/>
      <c r="PGV160" s="3"/>
      <c r="PGW160" s="3"/>
      <c r="PGX160" s="3"/>
      <c r="PGY160" s="3"/>
      <c r="PGZ160" s="3"/>
      <c r="PHA160" s="3"/>
      <c r="PHB160" s="3"/>
      <c r="PHC160" s="3"/>
      <c r="PHD160" s="3"/>
      <c r="PHE160" s="3"/>
      <c r="PHF160" s="3"/>
      <c r="PHG160" s="3"/>
      <c r="PHH160" s="3"/>
      <c r="PHI160" s="3"/>
      <c r="PHJ160" s="3"/>
      <c r="PHK160" s="3"/>
      <c r="PHL160" s="3"/>
      <c r="PHM160" s="3"/>
      <c r="PHN160" s="3"/>
      <c r="PHO160" s="3"/>
      <c r="PHP160" s="3"/>
      <c r="PHQ160" s="3"/>
      <c r="PHR160" s="3"/>
      <c r="PHS160" s="3"/>
      <c r="PHT160" s="3"/>
      <c r="PHU160" s="3"/>
      <c r="PHV160" s="3"/>
      <c r="PHW160" s="3"/>
      <c r="PHX160" s="3"/>
      <c r="PHY160" s="3"/>
      <c r="PHZ160" s="3"/>
      <c r="PIA160" s="3"/>
      <c r="PIB160" s="3"/>
      <c r="PIC160" s="3"/>
      <c r="PID160" s="3"/>
      <c r="PIE160" s="3"/>
      <c r="PIF160" s="3"/>
      <c r="PIG160" s="3"/>
      <c r="PIH160" s="3"/>
      <c r="PII160" s="3"/>
      <c r="PIJ160" s="3"/>
      <c r="PIK160" s="3"/>
      <c r="PIL160" s="3"/>
      <c r="PIM160" s="3"/>
      <c r="PIN160" s="3"/>
      <c r="PIO160" s="3"/>
      <c r="PIP160" s="3"/>
      <c r="PIQ160" s="3"/>
      <c r="PIR160" s="3"/>
      <c r="PIS160" s="3"/>
      <c r="PIT160" s="3"/>
      <c r="PIU160" s="3"/>
      <c r="PIV160" s="3"/>
      <c r="PIW160" s="3"/>
      <c r="PIX160" s="3"/>
      <c r="PIY160" s="3"/>
      <c r="PIZ160" s="3"/>
      <c r="PJA160" s="3"/>
      <c r="PJB160" s="3"/>
      <c r="PJC160" s="3"/>
      <c r="PJD160" s="3"/>
      <c r="PJE160" s="3"/>
      <c r="PJF160" s="3"/>
      <c r="PJG160" s="3"/>
      <c r="PJH160" s="3"/>
      <c r="PJI160" s="3"/>
      <c r="PJJ160" s="3"/>
      <c r="PJK160" s="3"/>
      <c r="PJL160" s="3"/>
      <c r="PJM160" s="3"/>
      <c r="PJN160" s="3"/>
      <c r="PJO160" s="3"/>
      <c r="PJP160" s="3"/>
      <c r="PJQ160" s="3"/>
      <c r="PJR160" s="3"/>
      <c r="PJS160" s="3"/>
      <c r="PJT160" s="3"/>
      <c r="PJU160" s="3"/>
      <c r="PJV160" s="3"/>
      <c r="PJW160" s="3"/>
      <c r="PJX160" s="3"/>
      <c r="PJY160" s="3"/>
      <c r="PJZ160" s="3"/>
      <c r="PKA160" s="3"/>
      <c r="PKB160" s="3"/>
      <c r="PKC160" s="3"/>
      <c r="PKD160" s="3"/>
      <c r="PKE160" s="3"/>
      <c r="PKF160" s="3"/>
      <c r="PKG160" s="3"/>
      <c r="PKH160" s="3"/>
      <c r="PKI160" s="3"/>
      <c r="PKJ160" s="3"/>
      <c r="PKK160" s="3"/>
      <c r="PKL160" s="3"/>
      <c r="PKM160" s="3"/>
      <c r="PKN160" s="3"/>
      <c r="PKO160" s="3"/>
      <c r="PKP160" s="3"/>
      <c r="PKQ160" s="3"/>
      <c r="PKR160" s="3"/>
      <c r="PKS160" s="3"/>
      <c r="PKT160" s="3"/>
      <c r="PKU160" s="3"/>
      <c r="PKV160" s="3"/>
      <c r="PKW160" s="3"/>
      <c r="PKX160" s="3"/>
      <c r="PKY160" s="3"/>
      <c r="PKZ160" s="3"/>
      <c r="PLA160" s="3"/>
      <c r="PLB160" s="3"/>
      <c r="PLC160" s="3"/>
      <c r="PLD160" s="3"/>
      <c r="PLE160" s="3"/>
      <c r="PLF160" s="3"/>
      <c r="PLG160" s="3"/>
      <c r="PLH160" s="3"/>
      <c r="PLI160" s="3"/>
      <c r="PLJ160" s="3"/>
      <c r="PLK160" s="3"/>
      <c r="PLL160" s="3"/>
      <c r="PLM160" s="3"/>
      <c r="PLN160" s="3"/>
      <c r="PLO160" s="3"/>
      <c r="PLP160" s="3"/>
      <c r="PLQ160" s="3"/>
      <c r="PLR160" s="3"/>
      <c r="PLS160" s="3"/>
      <c r="PLT160" s="3"/>
      <c r="PLU160" s="3"/>
      <c r="PLV160" s="3"/>
      <c r="PLW160" s="3"/>
      <c r="PLX160" s="3"/>
      <c r="PLY160" s="3"/>
      <c r="PLZ160" s="3"/>
      <c r="PMA160" s="3"/>
      <c r="PMB160" s="3"/>
      <c r="PMC160" s="3"/>
      <c r="PMD160" s="3"/>
      <c r="PME160" s="3"/>
      <c r="PMF160" s="3"/>
      <c r="PMG160" s="3"/>
      <c r="PMH160" s="3"/>
      <c r="PMI160" s="3"/>
      <c r="PMJ160" s="3"/>
      <c r="PMK160" s="3"/>
      <c r="PML160" s="3"/>
      <c r="PMM160" s="3"/>
      <c r="PMN160" s="3"/>
      <c r="PMO160" s="3"/>
      <c r="PMP160" s="3"/>
      <c r="PMQ160" s="3"/>
      <c r="PMR160" s="3"/>
      <c r="PMS160" s="3"/>
      <c r="PMT160" s="3"/>
      <c r="PMU160" s="3"/>
      <c r="PMV160" s="3"/>
      <c r="PMW160" s="3"/>
      <c r="PMX160" s="3"/>
      <c r="PMY160" s="3"/>
      <c r="PMZ160" s="3"/>
      <c r="PNA160" s="3"/>
      <c r="PNB160" s="3"/>
      <c r="PNC160" s="3"/>
      <c r="PND160" s="3"/>
      <c r="PNE160" s="3"/>
      <c r="PNF160" s="3"/>
      <c r="PNG160" s="3"/>
      <c r="PNH160" s="3"/>
      <c r="PNI160" s="3"/>
      <c r="PNJ160" s="3"/>
      <c r="PNK160" s="3"/>
      <c r="PNL160" s="3"/>
      <c r="PNM160" s="3"/>
      <c r="PNN160" s="3"/>
      <c r="PNO160" s="3"/>
      <c r="PNP160" s="3"/>
      <c r="PNQ160" s="3"/>
      <c r="PNR160" s="3"/>
      <c r="PNS160" s="3"/>
      <c r="PNT160" s="3"/>
      <c r="PNU160" s="3"/>
      <c r="PNV160" s="3"/>
      <c r="PNW160" s="3"/>
      <c r="PNX160" s="3"/>
      <c r="PNY160" s="3"/>
      <c r="PNZ160" s="3"/>
      <c r="POA160" s="3"/>
      <c r="POB160" s="3"/>
      <c r="POC160" s="3"/>
      <c r="POD160" s="3"/>
      <c r="POE160" s="3"/>
      <c r="POF160" s="3"/>
      <c r="POG160" s="3"/>
      <c r="POH160" s="3"/>
      <c r="POI160" s="3"/>
      <c r="POJ160" s="3"/>
      <c r="POK160" s="3"/>
      <c r="POL160" s="3"/>
      <c r="POM160" s="3"/>
      <c r="PON160" s="3"/>
      <c r="POO160" s="3"/>
      <c r="POP160" s="3"/>
      <c r="POQ160" s="3"/>
      <c r="POR160" s="3"/>
      <c r="POS160" s="3"/>
      <c r="POT160" s="3"/>
      <c r="POU160" s="3"/>
      <c r="POV160" s="3"/>
      <c r="POW160" s="3"/>
      <c r="POX160" s="3"/>
      <c r="POY160" s="3"/>
      <c r="POZ160" s="3"/>
      <c r="PPA160" s="3"/>
      <c r="PPB160" s="3"/>
      <c r="PPC160" s="3"/>
      <c r="PPD160" s="3"/>
      <c r="PPE160" s="3"/>
      <c r="PPF160" s="3"/>
      <c r="PPG160" s="3"/>
      <c r="PPH160" s="3"/>
      <c r="PPI160" s="3"/>
      <c r="PPJ160" s="3"/>
      <c r="PPK160" s="3"/>
      <c r="PPL160" s="3"/>
      <c r="PPM160" s="3"/>
      <c r="PPN160" s="3"/>
      <c r="PPO160" s="3"/>
      <c r="PPP160" s="3"/>
      <c r="PPQ160" s="3"/>
      <c r="PPR160" s="3"/>
      <c r="PPS160" s="3"/>
      <c r="PPT160" s="3"/>
      <c r="PPU160" s="3"/>
      <c r="PQB160" s="3"/>
      <c r="PQC160" s="3"/>
      <c r="PQD160" s="3"/>
      <c r="PQE160" s="3"/>
      <c r="PQF160" s="3"/>
      <c r="PQG160" s="3"/>
      <c r="PQH160" s="3"/>
      <c r="PQI160" s="3"/>
      <c r="PQJ160" s="3"/>
      <c r="PQK160" s="3"/>
      <c r="PQL160" s="3"/>
      <c r="PQM160" s="3"/>
      <c r="PQN160" s="3"/>
      <c r="PQO160" s="3"/>
      <c r="PQP160" s="3"/>
      <c r="PQQ160" s="3"/>
      <c r="PQR160" s="3"/>
      <c r="PQS160" s="3"/>
      <c r="PQT160" s="3"/>
      <c r="PQU160" s="3"/>
      <c r="PQV160" s="3"/>
      <c r="PQW160" s="3"/>
      <c r="PQX160" s="3"/>
      <c r="PQY160" s="3"/>
      <c r="PQZ160" s="3"/>
      <c r="PRA160" s="3"/>
      <c r="PRB160" s="3"/>
      <c r="PRC160" s="3"/>
      <c r="PRD160" s="3"/>
      <c r="PRE160" s="3"/>
      <c r="PRF160" s="3"/>
      <c r="PRG160" s="3"/>
      <c r="PRH160" s="3"/>
      <c r="PRI160" s="3"/>
      <c r="PRJ160" s="3"/>
      <c r="PRK160" s="3"/>
      <c r="PRL160" s="3"/>
      <c r="PRM160" s="3"/>
      <c r="PRN160" s="3"/>
      <c r="PRO160" s="3"/>
      <c r="PRP160" s="3"/>
      <c r="PRQ160" s="3"/>
      <c r="PRR160" s="3"/>
      <c r="PRS160" s="3"/>
      <c r="PRT160" s="3"/>
      <c r="PRU160" s="3"/>
      <c r="PRV160" s="3"/>
      <c r="PRW160" s="3"/>
      <c r="PRX160" s="3"/>
      <c r="PRY160" s="3"/>
      <c r="PRZ160" s="3"/>
      <c r="PSA160" s="3"/>
      <c r="PSB160" s="3"/>
      <c r="PSC160" s="3"/>
      <c r="PSD160" s="3"/>
      <c r="PSE160" s="3"/>
      <c r="PSF160" s="3"/>
      <c r="PSG160" s="3"/>
      <c r="PSH160" s="3"/>
      <c r="PSI160" s="3"/>
      <c r="PSJ160" s="3"/>
      <c r="PSK160" s="3"/>
      <c r="PSL160" s="3"/>
      <c r="PSM160" s="3"/>
      <c r="PSN160" s="3"/>
      <c r="PSO160" s="3"/>
      <c r="PSP160" s="3"/>
      <c r="PSQ160" s="3"/>
      <c r="PSR160" s="3"/>
      <c r="PSS160" s="3"/>
      <c r="PST160" s="3"/>
      <c r="PSU160" s="3"/>
      <c r="PSV160" s="3"/>
      <c r="PSW160" s="3"/>
      <c r="PSX160" s="3"/>
      <c r="PSY160" s="3"/>
      <c r="PSZ160" s="3"/>
      <c r="PTA160" s="3"/>
      <c r="PTB160" s="3"/>
      <c r="PTC160" s="3"/>
      <c r="PTD160" s="3"/>
      <c r="PTE160" s="3"/>
      <c r="PTF160" s="3"/>
      <c r="PTG160" s="3"/>
      <c r="PTH160" s="3"/>
      <c r="PTI160" s="3"/>
      <c r="PTJ160" s="3"/>
      <c r="PTK160" s="3"/>
      <c r="PTL160" s="3"/>
      <c r="PTM160" s="3"/>
      <c r="PTN160" s="3"/>
      <c r="PTO160" s="3"/>
      <c r="PTP160" s="3"/>
      <c r="PTQ160" s="3"/>
      <c r="PTR160" s="3"/>
      <c r="PTS160" s="3"/>
      <c r="PTT160" s="3"/>
      <c r="PTU160" s="3"/>
      <c r="PTV160" s="3"/>
      <c r="PTW160" s="3"/>
      <c r="PTX160" s="3"/>
      <c r="PTY160" s="3"/>
      <c r="PTZ160" s="3"/>
      <c r="PUA160" s="3"/>
      <c r="PUB160" s="3"/>
      <c r="PUC160" s="3"/>
      <c r="PUD160" s="3"/>
      <c r="PUE160" s="3"/>
      <c r="PUF160" s="3"/>
      <c r="PUG160" s="3"/>
      <c r="PUH160" s="3"/>
      <c r="PUI160" s="3"/>
      <c r="PUJ160" s="3"/>
      <c r="PUK160" s="3"/>
      <c r="PUL160" s="3"/>
      <c r="PUM160" s="3"/>
      <c r="PUN160" s="3"/>
      <c r="PUO160" s="3"/>
      <c r="PUP160" s="3"/>
      <c r="PUQ160" s="3"/>
      <c r="PUR160" s="3"/>
      <c r="PUS160" s="3"/>
      <c r="PUT160" s="3"/>
      <c r="PUU160" s="3"/>
      <c r="PUV160" s="3"/>
      <c r="PUW160" s="3"/>
      <c r="PUX160" s="3"/>
      <c r="PUY160" s="3"/>
      <c r="PUZ160" s="3"/>
      <c r="PVA160" s="3"/>
      <c r="PVB160" s="3"/>
      <c r="PVC160" s="3"/>
      <c r="PVD160" s="3"/>
      <c r="PVE160" s="3"/>
      <c r="PVF160" s="3"/>
      <c r="PVG160" s="3"/>
      <c r="PVH160" s="3"/>
      <c r="PVI160" s="3"/>
      <c r="PVJ160" s="3"/>
      <c r="PVK160" s="3"/>
      <c r="PVL160" s="3"/>
      <c r="PVM160" s="3"/>
      <c r="PVN160" s="3"/>
      <c r="PVO160" s="3"/>
      <c r="PVP160" s="3"/>
      <c r="PVQ160" s="3"/>
      <c r="PVR160" s="3"/>
      <c r="PVS160" s="3"/>
      <c r="PVT160" s="3"/>
      <c r="PVU160" s="3"/>
      <c r="PVV160" s="3"/>
      <c r="PVW160" s="3"/>
      <c r="PVX160" s="3"/>
      <c r="PVY160" s="3"/>
      <c r="PVZ160" s="3"/>
      <c r="PWA160" s="3"/>
      <c r="PWB160" s="3"/>
      <c r="PWC160" s="3"/>
      <c r="PWD160" s="3"/>
      <c r="PWE160" s="3"/>
      <c r="PWF160" s="3"/>
      <c r="PWG160" s="3"/>
      <c r="PWH160" s="3"/>
      <c r="PWI160" s="3"/>
      <c r="PWJ160" s="3"/>
      <c r="PWK160" s="3"/>
      <c r="PWL160" s="3"/>
      <c r="PWM160" s="3"/>
      <c r="PWN160" s="3"/>
      <c r="PWO160" s="3"/>
      <c r="PWP160" s="3"/>
      <c r="PWQ160" s="3"/>
      <c r="PWR160" s="3"/>
      <c r="PWS160" s="3"/>
      <c r="PWT160" s="3"/>
      <c r="PWU160" s="3"/>
      <c r="PWV160" s="3"/>
      <c r="PWW160" s="3"/>
      <c r="PWX160" s="3"/>
      <c r="PWY160" s="3"/>
      <c r="PWZ160" s="3"/>
      <c r="PXA160" s="3"/>
      <c r="PXB160" s="3"/>
      <c r="PXC160" s="3"/>
      <c r="PXD160" s="3"/>
      <c r="PXE160" s="3"/>
      <c r="PXF160" s="3"/>
      <c r="PXG160" s="3"/>
      <c r="PXH160" s="3"/>
      <c r="PXI160" s="3"/>
      <c r="PXJ160" s="3"/>
      <c r="PXK160" s="3"/>
      <c r="PXL160" s="3"/>
      <c r="PXM160" s="3"/>
      <c r="PXN160" s="3"/>
      <c r="PXO160" s="3"/>
      <c r="PXP160" s="3"/>
      <c r="PXQ160" s="3"/>
      <c r="PXR160" s="3"/>
      <c r="PXS160" s="3"/>
      <c r="PXT160" s="3"/>
      <c r="PXU160" s="3"/>
      <c r="PXV160" s="3"/>
      <c r="PXW160" s="3"/>
      <c r="PXX160" s="3"/>
      <c r="PXY160" s="3"/>
      <c r="PXZ160" s="3"/>
      <c r="PYA160" s="3"/>
      <c r="PYB160" s="3"/>
      <c r="PYC160" s="3"/>
      <c r="PYD160" s="3"/>
      <c r="PYE160" s="3"/>
      <c r="PYF160" s="3"/>
      <c r="PYG160" s="3"/>
      <c r="PYH160" s="3"/>
      <c r="PYI160" s="3"/>
      <c r="PYJ160" s="3"/>
      <c r="PYK160" s="3"/>
      <c r="PYL160" s="3"/>
      <c r="PYM160" s="3"/>
      <c r="PYN160" s="3"/>
      <c r="PYO160" s="3"/>
      <c r="PYP160" s="3"/>
      <c r="PYQ160" s="3"/>
      <c r="PYR160" s="3"/>
      <c r="PYS160" s="3"/>
      <c r="PYT160" s="3"/>
      <c r="PYU160" s="3"/>
      <c r="PYV160" s="3"/>
      <c r="PYW160" s="3"/>
      <c r="PYX160" s="3"/>
      <c r="PYY160" s="3"/>
      <c r="PYZ160" s="3"/>
      <c r="PZA160" s="3"/>
      <c r="PZB160" s="3"/>
      <c r="PZC160" s="3"/>
      <c r="PZD160" s="3"/>
      <c r="PZE160" s="3"/>
      <c r="PZF160" s="3"/>
      <c r="PZG160" s="3"/>
      <c r="PZH160" s="3"/>
      <c r="PZI160" s="3"/>
      <c r="PZJ160" s="3"/>
      <c r="PZK160" s="3"/>
      <c r="PZL160" s="3"/>
      <c r="PZM160" s="3"/>
      <c r="PZN160" s="3"/>
      <c r="PZO160" s="3"/>
      <c r="PZP160" s="3"/>
      <c r="PZQ160" s="3"/>
      <c r="PZX160" s="3"/>
      <c r="PZY160" s="3"/>
      <c r="PZZ160" s="3"/>
      <c r="QAA160" s="3"/>
      <c r="QAB160" s="3"/>
      <c r="QAC160" s="3"/>
      <c r="QAD160" s="3"/>
      <c r="QAE160" s="3"/>
      <c r="QAF160" s="3"/>
      <c r="QAG160" s="3"/>
      <c r="QAH160" s="3"/>
      <c r="QAI160" s="3"/>
      <c r="QAJ160" s="3"/>
      <c r="QAK160" s="3"/>
      <c r="QAL160" s="3"/>
      <c r="QAM160" s="3"/>
      <c r="QAN160" s="3"/>
      <c r="QAO160" s="3"/>
      <c r="QAP160" s="3"/>
      <c r="QAQ160" s="3"/>
      <c r="QAR160" s="3"/>
      <c r="QAS160" s="3"/>
      <c r="QAT160" s="3"/>
      <c r="QAU160" s="3"/>
      <c r="QAV160" s="3"/>
      <c r="QAW160" s="3"/>
      <c r="QAX160" s="3"/>
      <c r="QAY160" s="3"/>
      <c r="QAZ160" s="3"/>
      <c r="QBA160" s="3"/>
      <c r="QBB160" s="3"/>
      <c r="QBC160" s="3"/>
      <c r="QBD160" s="3"/>
      <c r="QBE160" s="3"/>
      <c r="QBF160" s="3"/>
      <c r="QBG160" s="3"/>
      <c r="QBH160" s="3"/>
      <c r="QBI160" s="3"/>
      <c r="QBJ160" s="3"/>
      <c r="QBK160" s="3"/>
      <c r="QBL160" s="3"/>
      <c r="QBM160" s="3"/>
      <c r="QBN160" s="3"/>
      <c r="QBO160" s="3"/>
      <c r="QBP160" s="3"/>
      <c r="QBQ160" s="3"/>
      <c r="QBR160" s="3"/>
      <c r="QBS160" s="3"/>
      <c r="QBT160" s="3"/>
      <c r="QBU160" s="3"/>
      <c r="QBV160" s="3"/>
      <c r="QBW160" s="3"/>
      <c r="QBX160" s="3"/>
      <c r="QBY160" s="3"/>
      <c r="QBZ160" s="3"/>
      <c r="QCA160" s="3"/>
      <c r="QCB160" s="3"/>
      <c r="QCC160" s="3"/>
      <c r="QCD160" s="3"/>
      <c r="QCE160" s="3"/>
      <c r="QCF160" s="3"/>
      <c r="QCG160" s="3"/>
      <c r="QCH160" s="3"/>
      <c r="QCI160" s="3"/>
      <c r="QCJ160" s="3"/>
      <c r="QCK160" s="3"/>
      <c r="QCL160" s="3"/>
      <c r="QCM160" s="3"/>
      <c r="QCN160" s="3"/>
      <c r="QCO160" s="3"/>
      <c r="QCP160" s="3"/>
      <c r="QCQ160" s="3"/>
      <c r="QCR160" s="3"/>
      <c r="QCS160" s="3"/>
      <c r="QCT160" s="3"/>
      <c r="QCU160" s="3"/>
      <c r="QCV160" s="3"/>
      <c r="QCW160" s="3"/>
      <c r="QCX160" s="3"/>
      <c r="QCY160" s="3"/>
      <c r="QCZ160" s="3"/>
      <c r="QDA160" s="3"/>
      <c r="QDB160" s="3"/>
      <c r="QDC160" s="3"/>
      <c r="QDD160" s="3"/>
      <c r="QDE160" s="3"/>
      <c r="QDF160" s="3"/>
      <c r="QDG160" s="3"/>
      <c r="QDH160" s="3"/>
      <c r="QDI160" s="3"/>
      <c r="QDJ160" s="3"/>
      <c r="QDK160" s="3"/>
      <c r="QDL160" s="3"/>
      <c r="QDM160" s="3"/>
      <c r="QDN160" s="3"/>
      <c r="QDO160" s="3"/>
      <c r="QDP160" s="3"/>
      <c r="QDQ160" s="3"/>
      <c r="QDR160" s="3"/>
      <c r="QDS160" s="3"/>
      <c r="QDT160" s="3"/>
      <c r="QDU160" s="3"/>
      <c r="QDV160" s="3"/>
      <c r="QDW160" s="3"/>
      <c r="QDX160" s="3"/>
      <c r="QDY160" s="3"/>
      <c r="QDZ160" s="3"/>
      <c r="QEA160" s="3"/>
      <c r="QEB160" s="3"/>
      <c r="QEC160" s="3"/>
      <c r="QED160" s="3"/>
      <c r="QEE160" s="3"/>
      <c r="QEF160" s="3"/>
      <c r="QEG160" s="3"/>
      <c r="QEH160" s="3"/>
      <c r="QEI160" s="3"/>
      <c r="QEJ160" s="3"/>
      <c r="QEK160" s="3"/>
      <c r="QEL160" s="3"/>
      <c r="QEM160" s="3"/>
      <c r="QEN160" s="3"/>
      <c r="QEO160" s="3"/>
      <c r="QEP160" s="3"/>
      <c r="QEQ160" s="3"/>
      <c r="QER160" s="3"/>
      <c r="QES160" s="3"/>
      <c r="QET160" s="3"/>
      <c r="QEU160" s="3"/>
      <c r="QEV160" s="3"/>
      <c r="QEW160" s="3"/>
      <c r="QEX160" s="3"/>
      <c r="QEY160" s="3"/>
      <c r="QEZ160" s="3"/>
      <c r="QFA160" s="3"/>
      <c r="QFB160" s="3"/>
      <c r="QFC160" s="3"/>
      <c r="QFD160" s="3"/>
      <c r="QFE160" s="3"/>
      <c r="QFF160" s="3"/>
      <c r="QFG160" s="3"/>
      <c r="QFH160" s="3"/>
      <c r="QFI160" s="3"/>
      <c r="QFJ160" s="3"/>
      <c r="QFK160" s="3"/>
      <c r="QFL160" s="3"/>
      <c r="QFM160" s="3"/>
      <c r="QFN160" s="3"/>
      <c r="QFO160" s="3"/>
      <c r="QFP160" s="3"/>
      <c r="QFQ160" s="3"/>
      <c r="QFR160" s="3"/>
      <c r="QFS160" s="3"/>
      <c r="QFT160" s="3"/>
      <c r="QFU160" s="3"/>
      <c r="QFV160" s="3"/>
      <c r="QFW160" s="3"/>
      <c r="QFX160" s="3"/>
      <c r="QFY160" s="3"/>
      <c r="QFZ160" s="3"/>
      <c r="QGA160" s="3"/>
      <c r="QGB160" s="3"/>
      <c r="QGC160" s="3"/>
      <c r="QGD160" s="3"/>
      <c r="QGE160" s="3"/>
      <c r="QGF160" s="3"/>
      <c r="QGG160" s="3"/>
      <c r="QGH160" s="3"/>
      <c r="QGI160" s="3"/>
      <c r="QGJ160" s="3"/>
      <c r="QGK160" s="3"/>
      <c r="QGL160" s="3"/>
      <c r="QGM160" s="3"/>
      <c r="QGN160" s="3"/>
      <c r="QGO160" s="3"/>
      <c r="QGP160" s="3"/>
      <c r="QGQ160" s="3"/>
      <c r="QGR160" s="3"/>
      <c r="QGS160" s="3"/>
      <c r="QGT160" s="3"/>
      <c r="QGU160" s="3"/>
      <c r="QGV160" s="3"/>
      <c r="QGW160" s="3"/>
      <c r="QGX160" s="3"/>
      <c r="QGY160" s="3"/>
      <c r="QGZ160" s="3"/>
      <c r="QHA160" s="3"/>
      <c r="QHB160" s="3"/>
      <c r="QHC160" s="3"/>
      <c r="QHD160" s="3"/>
      <c r="QHE160" s="3"/>
      <c r="QHF160" s="3"/>
      <c r="QHG160" s="3"/>
      <c r="QHH160" s="3"/>
      <c r="QHI160" s="3"/>
      <c r="QHJ160" s="3"/>
      <c r="QHK160" s="3"/>
      <c r="QHL160" s="3"/>
      <c r="QHM160" s="3"/>
      <c r="QHN160" s="3"/>
      <c r="QHO160" s="3"/>
      <c r="QHP160" s="3"/>
      <c r="QHQ160" s="3"/>
      <c r="QHR160" s="3"/>
      <c r="QHS160" s="3"/>
      <c r="QHT160" s="3"/>
      <c r="QHU160" s="3"/>
      <c r="QHV160" s="3"/>
      <c r="QHW160" s="3"/>
      <c r="QHX160" s="3"/>
      <c r="QHY160" s="3"/>
      <c r="QHZ160" s="3"/>
      <c r="QIA160" s="3"/>
      <c r="QIB160" s="3"/>
      <c r="QIC160" s="3"/>
      <c r="QID160" s="3"/>
      <c r="QIE160" s="3"/>
      <c r="QIF160" s="3"/>
      <c r="QIG160" s="3"/>
      <c r="QIH160" s="3"/>
      <c r="QII160" s="3"/>
      <c r="QIJ160" s="3"/>
      <c r="QIK160" s="3"/>
      <c r="QIL160" s="3"/>
      <c r="QIM160" s="3"/>
      <c r="QIN160" s="3"/>
      <c r="QIO160" s="3"/>
      <c r="QIP160" s="3"/>
      <c r="QIQ160" s="3"/>
      <c r="QIR160" s="3"/>
      <c r="QIS160" s="3"/>
      <c r="QIT160" s="3"/>
      <c r="QIU160" s="3"/>
      <c r="QIV160" s="3"/>
      <c r="QIW160" s="3"/>
      <c r="QIX160" s="3"/>
      <c r="QIY160" s="3"/>
      <c r="QIZ160" s="3"/>
      <c r="QJA160" s="3"/>
      <c r="QJB160" s="3"/>
      <c r="QJC160" s="3"/>
      <c r="QJD160" s="3"/>
      <c r="QJE160" s="3"/>
      <c r="QJF160" s="3"/>
      <c r="QJG160" s="3"/>
      <c r="QJH160" s="3"/>
      <c r="QJI160" s="3"/>
      <c r="QJJ160" s="3"/>
      <c r="QJK160" s="3"/>
      <c r="QJL160" s="3"/>
      <c r="QJM160" s="3"/>
      <c r="QJT160" s="3"/>
      <c r="QJU160" s="3"/>
      <c r="QJV160" s="3"/>
      <c r="QJW160" s="3"/>
      <c r="QJX160" s="3"/>
      <c r="QJY160" s="3"/>
      <c r="QJZ160" s="3"/>
      <c r="QKA160" s="3"/>
      <c r="QKB160" s="3"/>
      <c r="QKC160" s="3"/>
      <c r="QKD160" s="3"/>
      <c r="QKE160" s="3"/>
      <c r="QKF160" s="3"/>
      <c r="QKG160" s="3"/>
      <c r="QKH160" s="3"/>
      <c r="QKI160" s="3"/>
      <c r="QKJ160" s="3"/>
      <c r="QKK160" s="3"/>
      <c r="QKL160" s="3"/>
      <c r="QKM160" s="3"/>
      <c r="QKN160" s="3"/>
      <c r="QKO160" s="3"/>
      <c r="QKP160" s="3"/>
      <c r="QKQ160" s="3"/>
      <c r="QKR160" s="3"/>
      <c r="QKS160" s="3"/>
      <c r="QKT160" s="3"/>
      <c r="QKU160" s="3"/>
      <c r="QKV160" s="3"/>
      <c r="QKW160" s="3"/>
      <c r="QKX160" s="3"/>
      <c r="QKY160" s="3"/>
      <c r="QKZ160" s="3"/>
      <c r="QLA160" s="3"/>
      <c r="QLB160" s="3"/>
      <c r="QLC160" s="3"/>
      <c r="QLD160" s="3"/>
      <c r="QLE160" s="3"/>
      <c r="QLF160" s="3"/>
      <c r="QLG160" s="3"/>
      <c r="QLH160" s="3"/>
      <c r="QLI160" s="3"/>
      <c r="QLJ160" s="3"/>
      <c r="QLK160" s="3"/>
      <c r="QLL160" s="3"/>
      <c r="QLM160" s="3"/>
      <c r="QLN160" s="3"/>
      <c r="QLO160" s="3"/>
      <c r="QLP160" s="3"/>
      <c r="QLQ160" s="3"/>
      <c r="QLR160" s="3"/>
      <c r="QLS160" s="3"/>
      <c r="QLT160" s="3"/>
      <c r="QLU160" s="3"/>
      <c r="QLV160" s="3"/>
      <c r="QLW160" s="3"/>
      <c r="QLX160" s="3"/>
      <c r="QLY160" s="3"/>
      <c r="QLZ160" s="3"/>
      <c r="QMA160" s="3"/>
      <c r="QMB160" s="3"/>
      <c r="QMC160" s="3"/>
      <c r="QMD160" s="3"/>
      <c r="QME160" s="3"/>
      <c r="QMF160" s="3"/>
      <c r="QMG160" s="3"/>
      <c r="QMH160" s="3"/>
      <c r="QMI160" s="3"/>
      <c r="QMJ160" s="3"/>
      <c r="QMK160" s="3"/>
      <c r="QML160" s="3"/>
      <c r="QMM160" s="3"/>
      <c r="QMN160" s="3"/>
      <c r="QMO160" s="3"/>
      <c r="QMP160" s="3"/>
      <c r="QMQ160" s="3"/>
      <c r="QMR160" s="3"/>
      <c r="QMS160" s="3"/>
      <c r="QMT160" s="3"/>
      <c r="QMU160" s="3"/>
      <c r="QMV160" s="3"/>
      <c r="QMW160" s="3"/>
      <c r="QMX160" s="3"/>
      <c r="QMY160" s="3"/>
      <c r="QMZ160" s="3"/>
      <c r="QNA160" s="3"/>
      <c r="QNB160" s="3"/>
      <c r="QNC160" s="3"/>
      <c r="QND160" s="3"/>
      <c r="QNE160" s="3"/>
      <c r="QNF160" s="3"/>
      <c r="QNG160" s="3"/>
      <c r="QNH160" s="3"/>
      <c r="QNI160" s="3"/>
      <c r="QNJ160" s="3"/>
      <c r="QNK160" s="3"/>
      <c r="QNL160" s="3"/>
      <c r="QNM160" s="3"/>
      <c r="QNN160" s="3"/>
      <c r="QNO160" s="3"/>
      <c r="QNP160" s="3"/>
      <c r="QNQ160" s="3"/>
      <c r="QNR160" s="3"/>
      <c r="QNS160" s="3"/>
      <c r="QNT160" s="3"/>
      <c r="QNU160" s="3"/>
      <c r="QNV160" s="3"/>
      <c r="QNW160" s="3"/>
      <c r="QNX160" s="3"/>
      <c r="QNY160" s="3"/>
      <c r="QNZ160" s="3"/>
      <c r="QOA160" s="3"/>
      <c r="QOB160" s="3"/>
      <c r="QOC160" s="3"/>
      <c r="QOD160" s="3"/>
      <c r="QOE160" s="3"/>
      <c r="QOF160" s="3"/>
      <c r="QOG160" s="3"/>
      <c r="QOH160" s="3"/>
      <c r="QOI160" s="3"/>
      <c r="QOJ160" s="3"/>
      <c r="QOK160" s="3"/>
      <c r="QOL160" s="3"/>
      <c r="QOM160" s="3"/>
      <c r="QON160" s="3"/>
      <c r="QOO160" s="3"/>
      <c r="QOP160" s="3"/>
      <c r="QOQ160" s="3"/>
      <c r="QOR160" s="3"/>
      <c r="QOS160" s="3"/>
      <c r="QOT160" s="3"/>
      <c r="QOU160" s="3"/>
      <c r="QOV160" s="3"/>
      <c r="QOW160" s="3"/>
      <c r="QOX160" s="3"/>
      <c r="QOY160" s="3"/>
      <c r="QOZ160" s="3"/>
      <c r="QPA160" s="3"/>
      <c r="QPB160" s="3"/>
      <c r="QPC160" s="3"/>
      <c r="QPD160" s="3"/>
      <c r="QPE160" s="3"/>
      <c r="QPF160" s="3"/>
      <c r="QPG160" s="3"/>
      <c r="QPH160" s="3"/>
      <c r="QPI160" s="3"/>
      <c r="QPJ160" s="3"/>
      <c r="QPK160" s="3"/>
      <c r="QPL160" s="3"/>
      <c r="QPM160" s="3"/>
      <c r="QPN160" s="3"/>
      <c r="QPO160" s="3"/>
      <c r="QPP160" s="3"/>
      <c r="QPQ160" s="3"/>
      <c r="QPR160" s="3"/>
      <c r="QPS160" s="3"/>
      <c r="QPT160" s="3"/>
      <c r="QPU160" s="3"/>
      <c r="QPV160" s="3"/>
      <c r="QPW160" s="3"/>
      <c r="QPX160" s="3"/>
      <c r="QPY160" s="3"/>
      <c r="QPZ160" s="3"/>
      <c r="QQA160" s="3"/>
      <c r="QQB160" s="3"/>
      <c r="QQC160" s="3"/>
      <c r="QQD160" s="3"/>
      <c r="QQE160" s="3"/>
      <c r="QQF160" s="3"/>
      <c r="QQG160" s="3"/>
      <c r="QQH160" s="3"/>
      <c r="QQI160" s="3"/>
      <c r="QQJ160" s="3"/>
      <c r="QQK160" s="3"/>
      <c r="QQL160" s="3"/>
      <c r="QQM160" s="3"/>
      <c r="QQN160" s="3"/>
      <c r="QQO160" s="3"/>
      <c r="QQP160" s="3"/>
      <c r="QQQ160" s="3"/>
      <c r="QQR160" s="3"/>
      <c r="QQS160" s="3"/>
      <c r="QQT160" s="3"/>
      <c r="QQU160" s="3"/>
      <c r="QQV160" s="3"/>
      <c r="QQW160" s="3"/>
      <c r="QQX160" s="3"/>
      <c r="QQY160" s="3"/>
      <c r="QQZ160" s="3"/>
      <c r="QRA160" s="3"/>
      <c r="QRB160" s="3"/>
      <c r="QRC160" s="3"/>
      <c r="QRD160" s="3"/>
      <c r="QRE160" s="3"/>
      <c r="QRF160" s="3"/>
      <c r="QRG160" s="3"/>
      <c r="QRH160" s="3"/>
      <c r="QRI160" s="3"/>
      <c r="QRJ160" s="3"/>
      <c r="QRK160" s="3"/>
      <c r="QRL160" s="3"/>
      <c r="QRM160" s="3"/>
      <c r="QRN160" s="3"/>
      <c r="QRO160" s="3"/>
      <c r="QRP160" s="3"/>
      <c r="QRQ160" s="3"/>
      <c r="QRR160" s="3"/>
      <c r="QRS160" s="3"/>
      <c r="QRT160" s="3"/>
      <c r="QRU160" s="3"/>
      <c r="QRV160" s="3"/>
      <c r="QRW160" s="3"/>
      <c r="QRX160" s="3"/>
      <c r="QRY160" s="3"/>
      <c r="QRZ160" s="3"/>
      <c r="QSA160" s="3"/>
      <c r="QSB160" s="3"/>
      <c r="QSC160" s="3"/>
      <c r="QSD160" s="3"/>
      <c r="QSE160" s="3"/>
      <c r="QSF160" s="3"/>
      <c r="QSG160" s="3"/>
      <c r="QSH160" s="3"/>
      <c r="QSI160" s="3"/>
      <c r="QSJ160" s="3"/>
      <c r="QSK160" s="3"/>
      <c r="QSL160" s="3"/>
      <c r="QSM160" s="3"/>
      <c r="QSN160" s="3"/>
      <c r="QSO160" s="3"/>
      <c r="QSP160" s="3"/>
      <c r="QSQ160" s="3"/>
      <c r="QSR160" s="3"/>
      <c r="QSS160" s="3"/>
      <c r="QST160" s="3"/>
      <c r="QSU160" s="3"/>
      <c r="QSV160" s="3"/>
      <c r="QSW160" s="3"/>
      <c r="QSX160" s="3"/>
      <c r="QSY160" s="3"/>
      <c r="QSZ160" s="3"/>
      <c r="QTA160" s="3"/>
      <c r="QTB160" s="3"/>
      <c r="QTC160" s="3"/>
      <c r="QTD160" s="3"/>
      <c r="QTE160" s="3"/>
      <c r="QTF160" s="3"/>
      <c r="QTG160" s="3"/>
      <c r="QTH160" s="3"/>
      <c r="QTI160" s="3"/>
      <c r="QTP160" s="3"/>
      <c r="QTQ160" s="3"/>
      <c r="QTR160" s="3"/>
      <c r="QTS160" s="3"/>
      <c r="QTT160" s="3"/>
      <c r="QTU160" s="3"/>
      <c r="QTV160" s="3"/>
      <c r="QTW160" s="3"/>
      <c r="QTX160" s="3"/>
      <c r="QTY160" s="3"/>
      <c r="QTZ160" s="3"/>
      <c r="QUA160" s="3"/>
      <c r="QUB160" s="3"/>
      <c r="QUC160" s="3"/>
      <c r="QUD160" s="3"/>
      <c r="QUE160" s="3"/>
      <c r="QUF160" s="3"/>
      <c r="QUG160" s="3"/>
      <c r="QUH160" s="3"/>
      <c r="QUI160" s="3"/>
      <c r="QUJ160" s="3"/>
      <c r="QUK160" s="3"/>
      <c r="QUL160" s="3"/>
      <c r="QUM160" s="3"/>
      <c r="QUN160" s="3"/>
      <c r="QUO160" s="3"/>
      <c r="QUP160" s="3"/>
      <c r="QUQ160" s="3"/>
      <c r="QUR160" s="3"/>
      <c r="QUS160" s="3"/>
      <c r="QUT160" s="3"/>
      <c r="QUU160" s="3"/>
      <c r="QUV160" s="3"/>
      <c r="QUW160" s="3"/>
      <c r="QUX160" s="3"/>
      <c r="QUY160" s="3"/>
      <c r="QUZ160" s="3"/>
      <c r="QVA160" s="3"/>
      <c r="QVB160" s="3"/>
      <c r="QVC160" s="3"/>
      <c r="QVD160" s="3"/>
      <c r="QVE160" s="3"/>
      <c r="QVF160" s="3"/>
      <c r="QVG160" s="3"/>
      <c r="QVH160" s="3"/>
      <c r="QVI160" s="3"/>
      <c r="QVJ160" s="3"/>
      <c r="QVK160" s="3"/>
      <c r="QVL160" s="3"/>
      <c r="QVM160" s="3"/>
      <c r="QVN160" s="3"/>
      <c r="QVO160" s="3"/>
      <c r="QVP160" s="3"/>
      <c r="QVQ160" s="3"/>
      <c r="QVR160" s="3"/>
      <c r="QVS160" s="3"/>
      <c r="QVT160" s="3"/>
      <c r="QVU160" s="3"/>
      <c r="QVV160" s="3"/>
      <c r="QVW160" s="3"/>
      <c r="QVX160" s="3"/>
      <c r="QVY160" s="3"/>
      <c r="QVZ160" s="3"/>
      <c r="QWA160" s="3"/>
      <c r="QWB160" s="3"/>
      <c r="QWC160" s="3"/>
      <c r="QWD160" s="3"/>
      <c r="QWE160" s="3"/>
      <c r="QWF160" s="3"/>
      <c r="QWG160" s="3"/>
      <c r="QWH160" s="3"/>
      <c r="QWI160" s="3"/>
      <c r="QWJ160" s="3"/>
      <c r="QWK160" s="3"/>
      <c r="QWL160" s="3"/>
      <c r="QWM160" s="3"/>
      <c r="QWN160" s="3"/>
      <c r="QWO160" s="3"/>
      <c r="QWP160" s="3"/>
      <c r="QWQ160" s="3"/>
      <c r="QWR160" s="3"/>
      <c r="QWS160" s="3"/>
      <c r="QWT160" s="3"/>
      <c r="QWU160" s="3"/>
      <c r="QWV160" s="3"/>
      <c r="QWW160" s="3"/>
      <c r="QWX160" s="3"/>
      <c r="QWY160" s="3"/>
      <c r="QWZ160" s="3"/>
      <c r="QXA160" s="3"/>
      <c r="QXB160" s="3"/>
      <c r="QXC160" s="3"/>
      <c r="QXD160" s="3"/>
      <c r="QXE160" s="3"/>
      <c r="QXF160" s="3"/>
      <c r="QXG160" s="3"/>
      <c r="QXH160" s="3"/>
      <c r="QXI160" s="3"/>
      <c r="QXJ160" s="3"/>
      <c r="QXK160" s="3"/>
      <c r="QXL160" s="3"/>
      <c r="QXM160" s="3"/>
      <c r="QXN160" s="3"/>
      <c r="QXO160" s="3"/>
      <c r="QXP160" s="3"/>
      <c r="QXQ160" s="3"/>
      <c r="QXR160" s="3"/>
      <c r="QXS160" s="3"/>
      <c r="QXT160" s="3"/>
      <c r="QXU160" s="3"/>
      <c r="QXV160" s="3"/>
      <c r="QXW160" s="3"/>
      <c r="QXX160" s="3"/>
      <c r="QXY160" s="3"/>
      <c r="QXZ160" s="3"/>
      <c r="QYA160" s="3"/>
      <c r="QYB160" s="3"/>
      <c r="QYC160" s="3"/>
      <c r="QYD160" s="3"/>
      <c r="QYE160" s="3"/>
      <c r="QYF160" s="3"/>
      <c r="QYG160" s="3"/>
      <c r="QYH160" s="3"/>
      <c r="QYI160" s="3"/>
      <c r="QYJ160" s="3"/>
      <c r="QYK160" s="3"/>
      <c r="QYL160" s="3"/>
      <c r="QYM160" s="3"/>
      <c r="QYN160" s="3"/>
      <c r="QYO160" s="3"/>
      <c r="QYP160" s="3"/>
      <c r="QYQ160" s="3"/>
      <c r="QYR160" s="3"/>
      <c r="QYS160" s="3"/>
      <c r="QYT160" s="3"/>
      <c r="QYU160" s="3"/>
      <c r="QYV160" s="3"/>
      <c r="QYW160" s="3"/>
      <c r="QYX160" s="3"/>
      <c r="QYY160" s="3"/>
      <c r="QYZ160" s="3"/>
      <c r="QZA160" s="3"/>
      <c r="QZB160" s="3"/>
      <c r="QZC160" s="3"/>
      <c r="QZD160" s="3"/>
      <c r="QZE160" s="3"/>
      <c r="QZF160" s="3"/>
      <c r="QZG160" s="3"/>
      <c r="QZH160" s="3"/>
      <c r="QZI160" s="3"/>
      <c r="QZJ160" s="3"/>
      <c r="QZK160" s="3"/>
      <c r="QZL160" s="3"/>
      <c r="QZM160" s="3"/>
      <c r="QZN160" s="3"/>
      <c r="QZO160" s="3"/>
      <c r="QZP160" s="3"/>
      <c r="QZQ160" s="3"/>
      <c r="QZR160" s="3"/>
      <c r="QZS160" s="3"/>
      <c r="QZT160" s="3"/>
      <c r="QZU160" s="3"/>
      <c r="QZV160" s="3"/>
      <c r="QZW160" s="3"/>
      <c r="QZX160" s="3"/>
      <c r="QZY160" s="3"/>
      <c r="QZZ160" s="3"/>
      <c r="RAA160" s="3"/>
      <c r="RAB160" s="3"/>
      <c r="RAC160" s="3"/>
      <c r="RAD160" s="3"/>
      <c r="RAE160" s="3"/>
      <c r="RAF160" s="3"/>
      <c r="RAG160" s="3"/>
      <c r="RAH160" s="3"/>
      <c r="RAI160" s="3"/>
      <c r="RAJ160" s="3"/>
      <c r="RAK160" s="3"/>
      <c r="RAL160" s="3"/>
      <c r="RAM160" s="3"/>
      <c r="RAN160" s="3"/>
      <c r="RAO160" s="3"/>
      <c r="RAP160" s="3"/>
      <c r="RAQ160" s="3"/>
      <c r="RAR160" s="3"/>
      <c r="RAS160" s="3"/>
      <c r="RAT160" s="3"/>
      <c r="RAU160" s="3"/>
      <c r="RAV160" s="3"/>
      <c r="RAW160" s="3"/>
      <c r="RAX160" s="3"/>
      <c r="RAY160" s="3"/>
      <c r="RAZ160" s="3"/>
      <c r="RBA160" s="3"/>
      <c r="RBB160" s="3"/>
      <c r="RBC160" s="3"/>
      <c r="RBD160" s="3"/>
      <c r="RBE160" s="3"/>
      <c r="RBF160" s="3"/>
      <c r="RBG160" s="3"/>
      <c r="RBH160" s="3"/>
      <c r="RBI160" s="3"/>
      <c r="RBJ160" s="3"/>
      <c r="RBK160" s="3"/>
      <c r="RBL160" s="3"/>
      <c r="RBM160" s="3"/>
      <c r="RBN160" s="3"/>
      <c r="RBO160" s="3"/>
      <c r="RBP160" s="3"/>
      <c r="RBQ160" s="3"/>
      <c r="RBR160" s="3"/>
      <c r="RBS160" s="3"/>
      <c r="RBT160" s="3"/>
      <c r="RBU160" s="3"/>
      <c r="RBV160" s="3"/>
      <c r="RBW160" s="3"/>
      <c r="RBX160" s="3"/>
      <c r="RBY160" s="3"/>
      <c r="RBZ160" s="3"/>
      <c r="RCA160" s="3"/>
      <c r="RCB160" s="3"/>
      <c r="RCC160" s="3"/>
      <c r="RCD160" s="3"/>
      <c r="RCE160" s="3"/>
      <c r="RCF160" s="3"/>
      <c r="RCG160" s="3"/>
      <c r="RCH160" s="3"/>
      <c r="RCI160" s="3"/>
      <c r="RCJ160" s="3"/>
      <c r="RCK160" s="3"/>
      <c r="RCL160" s="3"/>
      <c r="RCM160" s="3"/>
      <c r="RCN160" s="3"/>
      <c r="RCO160" s="3"/>
      <c r="RCP160" s="3"/>
      <c r="RCQ160" s="3"/>
      <c r="RCR160" s="3"/>
      <c r="RCS160" s="3"/>
      <c r="RCT160" s="3"/>
      <c r="RCU160" s="3"/>
      <c r="RCV160" s="3"/>
      <c r="RCW160" s="3"/>
      <c r="RCX160" s="3"/>
      <c r="RCY160" s="3"/>
      <c r="RCZ160" s="3"/>
      <c r="RDA160" s="3"/>
      <c r="RDB160" s="3"/>
      <c r="RDC160" s="3"/>
      <c r="RDD160" s="3"/>
      <c r="RDE160" s="3"/>
      <c r="RDL160" s="3"/>
      <c r="RDM160" s="3"/>
      <c r="RDN160" s="3"/>
      <c r="RDO160" s="3"/>
      <c r="RDP160" s="3"/>
      <c r="RDQ160" s="3"/>
      <c r="RDR160" s="3"/>
      <c r="RDS160" s="3"/>
      <c r="RDT160" s="3"/>
      <c r="RDU160" s="3"/>
      <c r="RDV160" s="3"/>
      <c r="RDW160" s="3"/>
      <c r="RDX160" s="3"/>
      <c r="RDY160" s="3"/>
      <c r="RDZ160" s="3"/>
      <c r="REA160" s="3"/>
      <c r="REB160" s="3"/>
      <c r="REC160" s="3"/>
      <c r="RED160" s="3"/>
      <c r="REE160" s="3"/>
      <c r="REF160" s="3"/>
      <c r="REG160" s="3"/>
      <c r="REH160" s="3"/>
      <c r="REI160" s="3"/>
      <c r="REJ160" s="3"/>
      <c r="REK160" s="3"/>
      <c r="REL160" s="3"/>
      <c r="REM160" s="3"/>
      <c r="REN160" s="3"/>
      <c r="REO160" s="3"/>
      <c r="REP160" s="3"/>
      <c r="REQ160" s="3"/>
      <c r="RER160" s="3"/>
      <c r="RES160" s="3"/>
      <c r="RET160" s="3"/>
      <c r="REU160" s="3"/>
      <c r="REV160" s="3"/>
      <c r="REW160" s="3"/>
      <c r="REX160" s="3"/>
      <c r="REY160" s="3"/>
      <c r="REZ160" s="3"/>
      <c r="RFA160" s="3"/>
      <c r="RFB160" s="3"/>
      <c r="RFC160" s="3"/>
      <c r="RFD160" s="3"/>
      <c r="RFE160" s="3"/>
      <c r="RFF160" s="3"/>
      <c r="RFG160" s="3"/>
      <c r="RFH160" s="3"/>
      <c r="RFI160" s="3"/>
      <c r="RFJ160" s="3"/>
      <c r="RFK160" s="3"/>
      <c r="RFL160" s="3"/>
      <c r="RFM160" s="3"/>
      <c r="RFN160" s="3"/>
      <c r="RFO160" s="3"/>
      <c r="RFP160" s="3"/>
      <c r="RFQ160" s="3"/>
      <c r="RFR160" s="3"/>
      <c r="RFS160" s="3"/>
      <c r="RFT160" s="3"/>
      <c r="RFU160" s="3"/>
      <c r="RFV160" s="3"/>
      <c r="RFW160" s="3"/>
      <c r="RFX160" s="3"/>
      <c r="RFY160" s="3"/>
      <c r="RFZ160" s="3"/>
      <c r="RGA160" s="3"/>
      <c r="RGB160" s="3"/>
      <c r="RGC160" s="3"/>
      <c r="RGD160" s="3"/>
      <c r="RGE160" s="3"/>
      <c r="RGF160" s="3"/>
      <c r="RGG160" s="3"/>
      <c r="RGH160" s="3"/>
      <c r="RGI160" s="3"/>
      <c r="RGJ160" s="3"/>
      <c r="RGK160" s="3"/>
      <c r="RGL160" s="3"/>
      <c r="RGM160" s="3"/>
      <c r="RGN160" s="3"/>
      <c r="RGO160" s="3"/>
      <c r="RGP160" s="3"/>
      <c r="RGQ160" s="3"/>
      <c r="RGR160" s="3"/>
      <c r="RGS160" s="3"/>
      <c r="RGT160" s="3"/>
      <c r="RGU160" s="3"/>
      <c r="RGV160" s="3"/>
      <c r="RGW160" s="3"/>
      <c r="RGX160" s="3"/>
      <c r="RGY160" s="3"/>
      <c r="RGZ160" s="3"/>
      <c r="RHA160" s="3"/>
      <c r="RHB160" s="3"/>
      <c r="RHC160" s="3"/>
      <c r="RHD160" s="3"/>
      <c r="RHE160" s="3"/>
      <c r="RHF160" s="3"/>
      <c r="RHG160" s="3"/>
      <c r="RHH160" s="3"/>
      <c r="RHI160" s="3"/>
      <c r="RHJ160" s="3"/>
      <c r="RHK160" s="3"/>
      <c r="RHL160" s="3"/>
      <c r="RHM160" s="3"/>
      <c r="RHN160" s="3"/>
      <c r="RHO160" s="3"/>
      <c r="RHP160" s="3"/>
      <c r="RHQ160" s="3"/>
      <c r="RHR160" s="3"/>
      <c r="RHS160" s="3"/>
      <c r="RHT160" s="3"/>
      <c r="RHU160" s="3"/>
      <c r="RHV160" s="3"/>
      <c r="RHW160" s="3"/>
      <c r="RHX160" s="3"/>
      <c r="RHY160" s="3"/>
      <c r="RHZ160" s="3"/>
      <c r="RIA160" s="3"/>
      <c r="RIB160" s="3"/>
      <c r="RIC160" s="3"/>
      <c r="RID160" s="3"/>
      <c r="RIE160" s="3"/>
      <c r="RIF160" s="3"/>
      <c r="RIG160" s="3"/>
      <c r="RIH160" s="3"/>
      <c r="RII160" s="3"/>
      <c r="RIJ160" s="3"/>
      <c r="RIK160" s="3"/>
      <c r="RIL160" s="3"/>
      <c r="RIM160" s="3"/>
      <c r="RIN160" s="3"/>
      <c r="RIO160" s="3"/>
      <c r="RIP160" s="3"/>
      <c r="RIQ160" s="3"/>
      <c r="RIR160" s="3"/>
      <c r="RIS160" s="3"/>
      <c r="RIT160" s="3"/>
      <c r="RIU160" s="3"/>
      <c r="RIV160" s="3"/>
      <c r="RIW160" s="3"/>
      <c r="RIX160" s="3"/>
      <c r="RIY160" s="3"/>
      <c r="RIZ160" s="3"/>
      <c r="RJA160" s="3"/>
      <c r="RJB160" s="3"/>
      <c r="RJC160" s="3"/>
      <c r="RJD160" s="3"/>
      <c r="RJE160" s="3"/>
      <c r="RJF160" s="3"/>
      <c r="RJG160" s="3"/>
      <c r="RJH160" s="3"/>
      <c r="RJI160" s="3"/>
      <c r="RJJ160" s="3"/>
      <c r="RJK160" s="3"/>
      <c r="RJL160" s="3"/>
      <c r="RJM160" s="3"/>
      <c r="RJN160" s="3"/>
      <c r="RJO160" s="3"/>
      <c r="RJP160" s="3"/>
      <c r="RJQ160" s="3"/>
      <c r="RJR160" s="3"/>
      <c r="RJS160" s="3"/>
      <c r="RJT160" s="3"/>
      <c r="RJU160" s="3"/>
      <c r="RJV160" s="3"/>
      <c r="RJW160" s="3"/>
      <c r="RJX160" s="3"/>
      <c r="RJY160" s="3"/>
      <c r="RJZ160" s="3"/>
      <c r="RKA160" s="3"/>
      <c r="RKB160" s="3"/>
      <c r="RKC160" s="3"/>
      <c r="RKD160" s="3"/>
      <c r="RKE160" s="3"/>
      <c r="RKF160" s="3"/>
      <c r="RKG160" s="3"/>
      <c r="RKH160" s="3"/>
      <c r="RKI160" s="3"/>
      <c r="RKJ160" s="3"/>
      <c r="RKK160" s="3"/>
      <c r="RKL160" s="3"/>
      <c r="RKM160" s="3"/>
      <c r="RKN160" s="3"/>
      <c r="RKO160" s="3"/>
      <c r="RKP160" s="3"/>
      <c r="RKQ160" s="3"/>
      <c r="RKR160" s="3"/>
      <c r="RKS160" s="3"/>
      <c r="RKT160" s="3"/>
      <c r="RKU160" s="3"/>
      <c r="RKV160" s="3"/>
      <c r="RKW160" s="3"/>
      <c r="RKX160" s="3"/>
      <c r="RKY160" s="3"/>
      <c r="RKZ160" s="3"/>
      <c r="RLA160" s="3"/>
      <c r="RLB160" s="3"/>
      <c r="RLC160" s="3"/>
      <c r="RLD160" s="3"/>
      <c r="RLE160" s="3"/>
      <c r="RLF160" s="3"/>
      <c r="RLG160" s="3"/>
      <c r="RLH160" s="3"/>
      <c r="RLI160" s="3"/>
      <c r="RLJ160" s="3"/>
      <c r="RLK160" s="3"/>
      <c r="RLL160" s="3"/>
      <c r="RLM160" s="3"/>
      <c r="RLN160" s="3"/>
      <c r="RLO160" s="3"/>
      <c r="RLP160" s="3"/>
      <c r="RLQ160" s="3"/>
      <c r="RLR160" s="3"/>
      <c r="RLS160" s="3"/>
      <c r="RLT160" s="3"/>
      <c r="RLU160" s="3"/>
      <c r="RLV160" s="3"/>
      <c r="RLW160" s="3"/>
      <c r="RLX160" s="3"/>
      <c r="RLY160" s="3"/>
      <c r="RLZ160" s="3"/>
      <c r="RMA160" s="3"/>
      <c r="RMB160" s="3"/>
      <c r="RMC160" s="3"/>
      <c r="RMD160" s="3"/>
      <c r="RME160" s="3"/>
      <c r="RMF160" s="3"/>
      <c r="RMG160" s="3"/>
      <c r="RMH160" s="3"/>
      <c r="RMI160" s="3"/>
      <c r="RMJ160" s="3"/>
      <c r="RMK160" s="3"/>
      <c r="RML160" s="3"/>
      <c r="RMM160" s="3"/>
      <c r="RMN160" s="3"/>
      <c r="RMO160" s="3"/>
      <c r="RMP160" s="3"/>
      <c r="RMQ160" s="3"/>
      <c r="RMR160" s="3"/>
      <c r="RMS160" s="3"/>
      <c r="RMT160" s="3"/>
      <c r="RMU160" s="3"/>
      <c r="RMV160" s="3"/>
      <c r="RMW160" s="3"/>
      <c r="RMX160" s="3"/>
      <c r="RMY160" s="3"/>
      <c r="RMZ160" s="3"/>
      <c r="RNA160" s="3"/>
      <c r="RNH160" s="3"/>
      <c r="RNI160" s="3"/>
      <c r="RNJ160" s="3"/>
      <c r="RNK160" s="3"/>
      <c r="RNL160" s="3"/>
      <c r="RNM160" s="3"/>
      <c r="RNN160" s="3"/>
      <c r="RNO160" s="3"/>
      <c r="RNP160" s="3"/>
      <c r="RNQ160" s="3"/>
      <c r="RNR160" s="3"/>
      <c r="RNS160" s="3"/>
      <c r="RNT160" s="3"/>
      <c r="RNU160" s="3"/>
      <c r="RNV160" s="3"/>
      <c r="RNW160" s="3"/>
      <c r="RNX160" s="3"/>
      <c r="RNY160" s="3"/>
      <c r="RNZ160" s="3"/>
      <c r="ROA160" s="3"/>
      <c r="ROB160" s="3"/>
      <c r="ROC160" s="3"/>
      <c r="ROD160" s="3"/>
      <c r="ROE160" s="3"/>
      <c r="ROF160" s="3"/>
      <c r="ROG160" s="3"/>
      <c r="ROH160" s="3"/>
      <c r="ROI160" s="3"/>
      <c r="ROJ160" s="3"/>
      <c r="ROK160" s="3"/>
      <c r="ROL160" s="3"/>
      <c r="ROM160" s="3"/>
      <c r="RON160" s="3"/>
      <c r="ROO160" s="3"/>
      <c r="ROP160" s="3"/>
      <c r="ROQ160" s="3"/>
      <c r="ROR160" s="3"/>
      <c r="ROS160" s="3"/>
      <c r="ROT160" s="3"/>
      <c r="ROU160" s="3"/>
      <c r="ROV160" s="3"/>
      <c r="ROW160" s="3"/>
      <c r="ROX160" s="3"/>
      <c r="ROY160" s="3"/>
      <c r="ROZ160" s="3"/>
      <c r="RPA160" s="3"/>
      <c r="RPB160" s="3"/>
      <c r="RPC160" s="3"/>
      <c r="RPD160" s="3"/>
      <c r="RPE160" s="3"/>
      <c r="RPF160" s="3"/>
      <c r="RPG160" s="3"/>
      <c r="RPH160" s="3"/>
      <c r="RPI160" s="3"/>
      <c r="RPJ160" s="3"/>
      <c r="RPK160" s="3"/>
      <c r="RPL160" s="3"/>
      <c r="RPM160" s="3"/>
      <c r="RPN160" s="3"/>
      <c r="RPO160" s="3"/>
      <c r="RPP160" s="3"/>
      <c r="RPQ160" s="3"/>
      <c r="RPR160" s="3"/>
      <c r="RPS160" s="3"/>
      <c r="RPT160" s="3"/>
      <c r="RPU160" s="3"/>
      <c r="RPV160" s="3"/>
      <c r="RPW160" s="3"/>
      <c r="RPX160" s="3"/>
      <c r="RPY160" s="3"/>
      <c r="RPZ160" s="3"/>
      <c r="RQA160" s="3"/>
      <c r="RQB160" s="3"/>
      <c r="RQC160" s="3"/>
      <c r="RQD160" s="3"/>
      <c r="RQE160" s="3"/>
      <c r="RQF160" s="3"/>
      <c r="RQG160" s="3"/>
      <c r="RQH160" s="3"/>
      <c r="RQI160" s="3"/>
      <c r="RQJ160" s="3"/>
      <c r="RQK160" s="3"/>
      <c r="RQL160" s="3"/>
      <c r="RQM160" s="3"/>
      <c r="RQN160" s="3"/>
      <c r="RQO160" s="3"/>
      <c r="RQP160" s="3"/>
      <c r="RQQ160" s="3"/>
      <c r="RQR160" s="3"/>
      <c r="RQS160" s="3"/>
      <c r="RQT160" s="3"/>
      <c r="RQU160" s="3"/>
      <c r="RQV160" s="3"/>
      <c r="RQW160" s="3"/>
      <c r="RQX160" s="3"/>
      <c r="RQY160" s="3"/>
      <c r="RQZ160" s="3"/>
      <c r="RRA160" s="3"/>
      <c r="RRB160" s="3"/>
      <c r="RRC160" s="3"/>
      <c r="RRD160" s="3"/>
      <c r="RRE160" s="3"/>
      <c r="RRF160" s="3"/>
      <c r="RRG160" s="3"/>
      <c r="RRH160" s="3"/>
      <c r="RRI160" s="3"/>
      <c r="RRJ160" s="3"/>
      <c r="RRK160" s="3"/>
      <c r="RRL160" s="3"/>
      <c r="RRM160" s="3"/>
      <c r="RRN160" s="3"/>
      <c r="RRO160" s="3"/>
      <c r="RRP160" s="3"/>
      <c r="RRQ160" s="3"/>
      <c r="RRR160" s="3"/>
      <c r="RRS160" s="3"/>
      <c r="RRT160" s="3"/>
      <c r="RRU160" s="3"/>
      <c r="RRV160" s="3"/>
      <c r="RRW160" s="3"/>
      <c r="RRX160" s="3"/>
      <c r="RRY160" s="3"/>
      <c r="RRZ160" s="3"/>
      <c r="RSA160" s="3"/>
      <c r="RSB160" s="3"/>
      <c r="RSC160" s="3"/>
      <c r="RSD160" s="3"/>
      <c r="RSE160" s="3"/>
      <c r="RSF160" s="3"/>
      <c r="RSG160" s="3"/>
      <c r="RSH160" s="3"/>
      <c r="RSI160" s="3"/>
      <c r="RSJ160" s="3"/>
      <c r="RSK160" s="3"/>
      <c r="RSL160" s="3"/>
      <c r="RSM160" s="3"/>
      <c r="RSN160" s="3"/>
      <c r="RSO160" s="3"/>
      <c r="RSP160" s="3"/>
      <c r="RSQ160" s="3"/>
      <c r="RSR160" s="3"/>
      <c r="RSS160" s="3"/>
      <c r="RST160" s="3"/>
      <c r="RSU160" s="3"/>
      <c r="RSV160" s="3"/>
      <c r="RSW160" s="3"/>
      <c r="RSX160" s="3"/>
      <c r="RSY160" s="3"/>
      <c r="RSZ160" s="3"/>
      <c r="RTA160" s="3"/>
      <c r="RTB160" s="3"/>
      <c r="RTC160" s="3"/>
      <c r="RTD160" s="3"/>
      <c r="RTE160" s="3"/>
      <c r="RTF160" s="3"/>
      <c r="RTG160" s="3"/>
      <c r="RTH160" s="3"/>
      <c r="RTI160" s="3"/>
      <c r="RTJ160" s="3"/>
      <c r="RTK160" s="3"/>
      <c r="RTL160" s="3"/>
      <c r="RTM160" s="3"/>
      <c r="RTN160" s="3"/>
      <c r="RTO160" s="3"/>
      <c r="RTP160" s="3"/>
      <c r="RTQ160" s="3"/>
      <c r="RTR160" s="3"/>
      <c r="RTS160" s="3"/>
      <c r="RTT160" s="3"/>
      <c r="RTU160" s="3"/>
      <c r="RTV160" s="3"/>
      <c r="RTW160" s="3"/>
      <c r="RTX160" s="3"/>
      <c r="RTY160" s="3"/>
      <c r="RTZ160" s="3"/>
      <c r="RUA160" s="3"/>
      <c r="RUB160" s="3"/>
      <c r="RUC160" s="3"/>
      <c r="RUD160" s="3"/>
      <c r="RUE160" s="3"/>
      <c r="RUF160" s="3"/>
      <c r="RUG160" s="3"/>
      <c r="RUH160" s="3"/>
      <c r="RUI160" s="3"/>
      <c r="RUJ160" s="3"/>
      <c r="RUK160" s="3"/>
      <c r="RUL160" s="3"/>
      <c r="RUM160" s="3"/>
      <c r="RUN160" s="3"/>
      <c r="RUO160" s="3"/>
      <c r="RUP160" s="3"/>
      <c r="RUQ160" s="3"/>
      <c r="RUR160" s="3"/>
      <c r="RUS160" s="3"/>
      <c r="RUT160" s="3"/>
      <c r="RUU160" s="3"/>
      <c r="RUV160" s="3"/>
      <c r="RUW160" s="3"/>
      <c r="RUX160" s="3"/>
      <c r="RUY160" s="3"/>
      <c r="RUZ160" s="3"/>
      <c r="RVA160" s="3"/>
      <c r="RVB160" s="3"/>
      <c r="RVC160" s="3"/>
      <c r="RVD160" s="3"/>
      <c r="RVE160" s="3"/>
      <c r="RVF160" s="3"/>
      <c r="RVG160" s="3"/>
      <c r="RVH160" s="3"/>
      <c r="RVI160" s="3"/>
      <c r="RVJ160" s="3"/>
      <c r="RVK160" s="3"/>
      <c r="RVL160" s="3"/>
      <c r="RVM160" s="3"/>
      <c r="RVN160" s="3"/>
      <c r="RVO160" s="3"/>
      <c r="RVP160" s="3"/>
      <c r="RVQ160" s="3"/>
      <c r="RVR160" s="3"/>
      <c r="RVS160" s="3"/>
      <c r="RVT160" s="3"/>
      <c r="RVU160" s="3"/>
      <c r="RVV160" s="3"/>
      <c r="RVW160" s="3"/>
      <c r="RVX160" s="3"/>
      <c r="RVY160" s="3"/>
      <c r="RVZ160" s="3"/>
      <c r="RWA160" s="3"/>
      <c r="RWB160" s="3"/>
      <c r="RWC160" s="3"/>
      <c r="RWD160" s="3"/>
      <c r="RWE160" s="3"/>
      <c r="RWF160" s="3"/>
      <c r="RWG160" s="3"/>
      <c r="RWH160" s="3"/>
      <c r="RWI160" s="3"/>
      <c r="RWJ160" s="3"/>
      <c r="RWK160" s="3"/>
      <c r="RWL160" s="3"/>
      <c r="RWM160" s="3"/>
      <c r="RWN160" s="3"/>
      <c r="RWO160" s="3"/>
      <c r="RWP160" s="3"/>
      <c r="RWQ160" s="3"/>
      <c r="RWR160" s="3"/>
      <c r="RWS160" s="3"/>
      <c r="RWT160" s="3"/>
      <c r="RWU160" s="3"/>
      <c r="RWV160" s="3"/>
      <c r="RWW160" s="3"/>
      <c r="RXD160" s="3"/>
      <c r="RXE160" s="3"/>
      <c r="RXF160" s="3"/>
      <c r="RXG160" s="3"/>
      <c r="RXH160" s="3"/>
      <c r="RXI160" s="3"/>
      <c r="RXJ160" s="3"/>
      <c r="RXK160" s="3"/>
      <c r="RXL160" s="3"/>
      <c r="RXM160" s="3"/>
      <c r="RXN160" s="3"/>
      <c r="RXO160" s="3"/>
      <c r="RXP160" s="3"/>
      <c r="RXQ160" s="3"/>
      <c r="RXR160" s="3"/>
      <c r="RXS160" s="3"/>
      <c r="RXT160" s="3"/>
      <c r="RXU160" s="3"/>
      <c r="RXV160" s="3"/>
      <c r="RXW160" s="3"/>
      <c r="RXX160" s="3"/>
      <c r="RXY160" s="3"/>
      <c r="RXZ160" s="3"/>
      <c r="RYA160" s="3"/>
      <c r="RYB160" s="3"/>
      <c r="RYC160" s="3"/>
      <c r="RYD160" s="3"/>
      <c r="RYE160" s="3"/>
      <c r="RYF160" s="3"/>
      <c r="RYG160" s="3"/>
      <c r="RYH160" s="3"/>
      <c r="RYI160" s="3"/>
      <c r="RYJ160" s="3"/>
      <c r="RYK160" s="3"/>
      <c r="RYL160" s="3"/>
      <c r="RYM160" s="3"/>
      <c r="RYN160" s="3"/>
      <c r="RYO160" s="3"/>
      <c r="RYP160" s="3"/>
      <c r="RYQ160" s="3"/>
      <c r="RYR160" s="3"/>
      <c r="RYS160" s="3"/>
      <c r="RYT160" s="3"/>
      <c r="RYU160" s="3"/>
      <c r="RYV160" s="3"/>
      <c r="RYW160" s="3"/>
      <c r="RYX160" s="3"/>
      <c r="RYY160" s="3"/>
      <c r="RYZ160" s="3"/>
      <c r="RZA160" s="3"/>
      <c r="RZB160" s="3"/>
      <c r="RZC160" s="3"/>
      <c r="RZD160" s="3"/>
      <c r="RZE160" s="3"/>
      <c r="RZF160" s="3"/>
      <c r="RZG160" s="3"/>
      <c r="RZH160" s="3"/>
      <c r="RZI160" s="3"/>
      <c r="RZJ160" s="3"/>
      <c r="RZK160" s="3"/>
      <c r="RZL160" s="3"/>
      <c r="RZM160" s="3"/>
      <c r="RZN160" s="3"/>
      <c r="RZO160" s="3"/>
      <c r="RZP160" s="3"/>
      <c r="RZQ160" s="3"/>
      <c r="RZR160" s="3"/>
      <c r="RZS160" s="3"/>
      <c r="RZT160" s="3"/>
      <c r="RZU160" s="3"/>
      <c r="RZV160" s="3"/>
      <c r="RZW160" s="3"/>
      <c r="RZX160" s="3"/>
      <c r="RZY160" s="3"/>
      <c r="RZZ160" s="3"/>
      <c r="SAA160" s="3"/>
      <c r="SAB160" s="3"/>
      <c r="SAC160" s="3"/>
      <c r="SAD160" s="3"/>
      <c r="SAE160" s="3"/>
      <c r="SAF160" s="3"/>
      <c r="SAG160" s="3"/>
      <c r="SAH160" s="3"/>
      <c r="SAI160" s="3"/>
      <c r="SAJ160" s="3"/>
      <c r="SAK160" s="3"/>
      <c r="SAL160" s="3"/>
      <c r="SAM160" s="3"/>
      <c r="SAN160" s="3"/>
      <c r="SAO160" s="3"/>
      <c r="SAP160" s="3"/>
      <c r="SAQ160" s="3"/>
      <c r="SAR160" s="3"/>
      <c r="SAS160" s="3"/>
      <c r="SAT160" s="3"/>
      <c r="SAU160" s="3"/>
      <c r="SAV160" s="3"/>
      <c r="SAW160" s="3"/>
      <c r="SAX160" s="3"/>
      <c r="SAY160" s="3"/>
      <c r="SAZ160" s="3"/>
      <c r="SBA160" s="3"/>
      <c r="SBB160" s="3"/>
      <c r="SBC160" s="3"/>
      <c r="SBD160" s="3"/>
      <c r="SBE160" s="3"/>
      <c r="SBF160" s="3"/>
      <c r="SBG160" s="3"/>
      <c r="SBH160" s="3"/>
      <c r="SBI160" s="3"/>
      <c r="SBJ160" s="3"/>
      <c r="SBK160" s="3"/>
      <c r="SBL160" s="3"/>
      <c r="SBM160" s="3"/>
      <c r="SBN160" s="3"/>
      <c r="SBO160" s="3"/>
      <c r="SBP160" s="3"/>
      <c r="SBQ160" s="3"/>
      <c r="SBR160" s="3"/>
      <c r="SBS160" s="3"/>
      <c r="SBT160" s="3"/>
      <c r="SBU160" s="3"/>
      <c r="SBV160" s="3"/>
      <c r="SBW160" s="3"/>
      <c r="SBX160" s="3"/>
      <c r="SBY160" s="3"/>
      <c r="SBZ160" s="3"/>
      <c r="SCA160" s="3"/>
      <c r="SCB160" s="3"/>
      <c r="SCC160" s="3"/>
      <c r="SCD160" s="3"/>
      <c r="SCE160" s="3"/>
      <c r="SCF160" s="3"/>
      <c r="SCG160" s="3"/>
      <c r="SCH160" s="3"/>
      <c r="SCI160" s="3"/>
      <c r="SCJ160" s="3"/>
      <c r="SCK160" s="3"/>
      <c r="SCL160" s="3"/>
      <c r="SCM160" s="3"/>
      <c r="SCN160" s="3"/>
      <c r="SCO160" s="3"/>
      <c r="SCP160" s="3"/>
      <c r="SCQ160" s="3"/>
      <c r="SCR160" s="3"/>
      <c r="SCS160" s="3"/>
      <c r="SCT160" s="3"/>
      <c r="SCU160" s="3"/>
      <c r="SCV160" s="3"/>
      <c r="SCW160" s="3"/>
      <c r="SCX160" s="3"/>
      <c r="SCY160" s="3"/>
      <c r="SCZ160" s="3"/>
      <c r="SDA160" s="3"/>
      <c r="SDB160" s="3"/>
      <c r="SDC160" s="3"/>
      <c r="SDD160" s="3"/>
      <c r="SDE160" s="3"/>
      <c r="SDF160" s="3"/>
      <c r="SDG160" s="3"/>
      <c r="SDH160" s="3"/>
      <c r="SDI160" s="3"/>
      <c r="SDJ160" s="3"/>
      <c r="SDK160" s="3"/>
      <c r="SDL160" s="3"/>
      <c r="SDM160" s="3"/>
      <c r="SDN160" s="3"/>
      <c r="SDO160" s="3"/>
      <c r="SDP160" s="3"/>
      <c r="SDQ160" s="3"/>
      <c r="SDR160" s="3"/>
      <c r="SDS160" s="3"/>
      <c r="SDT160" s="3"/>
      <c r="SDU160" s="3"/>
      <c r="SDV160" s="3"/>
      <c r="SDW160" s="3"/>
      <c r="SDX160" s="3"/>
      <c r="SDY160" s="3"/>
      <c r="SDZ160" s="3"/>
      <c r="SEA160" s="3"/>
      <c r="SEB160" s="3"/>
      <c r="SEC160" s="3"/>
      <c r="SED160" s="3"/>
      <c r="SEE160" s="3"/>
      <c r="SEF160" s="3"/>
      <c r="SEG160" s="3"/>
      <c r="SEH160" s="3"/>
      <c r="SEI160" s="3"/>
      <c r="SEJ160" s="3"/>
      <c r="SEK160" s="3"/>
      <c r="SEL160" s="3"/>
      <c r="SEM160" s="3"/>
      <c r="SEN160" s="3"/>
      <c r="SEO160" s="3"/>
      <c r="SEP160" s="3"/>
      <c r="SEQ160" s="3"/>
      <c r="SER160" s="3"/>
      <c r="SES160" s="3"/>
      <c r="SET160" s="3"/>
      <c r="SEU160" s="3"/>
      <c r="SEV160" s="3"/>
      <c r="SEW160" s="3"/>
      <c r="SEX160" s="3"/>
      <c r="SEY160" s="3"/>
      <c r="SEZ160" s="3"/>
      <c r="SFA160" s="3"/>
      <c r="SFB160" s="3"/>
      <c r="SFC160" s="3"/>
      <c r="SFD160" s="3"/>
      <c r="SFE160" s="3"/>
      <c r="SFF160" s="3"/>
      <c r="SFG160" s="3"/>
      <c r="SFH160" s="3"/>
      <c r="SFI160" s="3"/>
      <c r="SFJ160" s="3"/>
      <c r="SFK160" s="3"/>
      <c r="SFL160" s="3"/>
      <c r="SFM160" s="3"/>
      <c r="SFN160" s="3"/>
      <c r="SFO160" s="3"/>
      <c r="SFP160" s="3"/>
      <c r="SFQ160" s="3"/>
      <c r="SFR160" s="3"/>
      <c r="SFS160" s="3"/>
      <c r="SFT160" s="3"/>
      <c r="SFU160" s="3"/>
      <c r="SFV160" s="3"/>
      <c r="SFW160" s="3"/>
      <c r="SFX160" s="3"/>
      <c r="SFY160" s="3"/>
      <c r="SFZ160" s="3"/>
      <c r="SGA160" s="3"/>
      <c r="SGB160" s="3"/>
      <c r="SGC160" s="3"/>
      <c r="SGD160" s="3"/>
      <c r="SGE160" s="3"/>
      <c r="SGF160" s="3"/>
      <c r="SGG160" s="3"/>
      <c r="SGH160" s="3"/>
      <c r="SGI160" s="3"/>
      <c r="SGJ160" s="3"/>
      <c r="SGK160" s="3"/>
      <c r="SGL160" s="3"/>
      <c r="SGM160" s="3"/>
      <c r="SGN160" s="3"/>
      <c r="SGO160" s="3"/>
      <c r="SGP160" s="3"/>
      <c r="SGQ160" s="3"/>
      <c r="SGR160" s="3"/>
      <c r="SGS160" s="3"/>
      <c r="SGZ160" s="3"/>
      <c r="SHA160" s="3"/>
      <c r="SHB160" s="3"/>
      <c r="SHC160" s="3"/>
      <c r="SHD160" s="3"/>
      <c r="SHE160" s="3"/>
      <c r="SHF160" s="3"/>
      <c r="SHG160" s="3"/>
      <c r="SHH160" s="3"/>
      <c r="SHI160" s="3"/>
      <c r="SHJ160" s="3"/>
      <c r="SHK160" s="3"/>
      <c r="SHL160" s="3"/>
      <c r="SHM160" s="3"/>
      <c r="SHN160" s="3"/>
      <c r="SHO160" s="3"/>
      <c r="SHP160" s="3"/>
      <c r="SHQ160" s="3"/>
      <c r="SHR160" s="3"/>
      <c r="SHS160" s="3"/>
      <c r="SHT160" s="3"/>
      <c r="SHU160" s="3"/>
      <c r="SHV160" s="3"/>
      <c r="SHW160" s="3"/>
      <c r="SHX160" s="3"/>
      <c r="SHY160" s="3"/>
      <c r="SHZ160" s="3"/>
      <c r="SIA160" s="3"/>
      <c r="SIB160" s="3"/>
      <c r="SIC160" s="3"/>
      <c r="SID160" s="3"/>
      <c r="SIE160" s="3"/>
      <c r="SIF160" s="3"/>
      <c r="SIG160" s="3"/>
      <c r="SIH160" s="3"/>
      <c r="SII160" s="3"/>
      <c r="SIJ160" s="3"/>
      <c r="SIK160" s="3"/>
      <c r="SIL160" s="3"/>
      <c r="SIM160" s="3"/>
      <c r="SIN160" s="3"/>
      <c r="SIO160" s="3"/>
      <c r="SIP160" s="3"/>
      <c r="SIQ160" s="3"/>
      <c r="SIR160" s="3"/>
      <c r="SIS160" s="3"/>
      <c r="SIT160" s="3"/>
      <c r="SIU160" s="3"/>
      <c r="SIV160" s="3"/>
      <c r="SIW160" s="3"/>
      <c r="SIX160" s="3"/>
      <c r="SIY160" s="3"/>
      <c r="SIZ160" s="3"/>
      <c r="SJA160" s="3"/>
      <c r="SJB160" s="3"/>
      <c r="SJC160" s="3"/>
      <c r="SJD160" s="3"/>
      <c r="SJE160" s="3"/>
      <c r="SJF160" s="3"/>
      <c r="SJG160" s="3"/>
      <c r="SJH160" s="3"/>
      <c r="SJI160" s="3"/>
      <c r="SJJ160" s="3"/>
      <c r="SJK160" s="3"/>
      <c r="SJL160" s="3"/>
      <c r="SJM160" s="3"/>
      <c r="SJN160" s="3"/>
      <c r="SJO160" s="3"/>
      <c r="SJP160" s="3"/>
      <c r="SJQ160" s="3"/>
      <c r="SJR160" s="3"/>
      <c r="SJS160" s="3"/>
      <c r="SJT160" s="3"/>
      <c r="SJU160" s="3"/>
      <c r="SJV160" s="3"/>
      <c r="SJW160" s="3"/>
      <c r="SJX160" s="3"/>
      <c r="SJY160" s="3"/>
      <c r="SJZ160" s="3"/>
      <c r="SKA160" s="3"/>
      <c r="SKB160" s="3"/>
      <c r="SKC160" s="3"/>
      <c r="SKD160" s="3"/>
      <c r="SKE160" s="3"/>
      <c r="SKF160" s="3"/>
      <c r="SKG160" s="3"/>
      <c r="SKH160" s="3"/>
      <c r="SKI160" s="3"/>
      <c r="SKJ160" s="3"/>
      <c r="SKK160" s="3"/>
      <c r="SKL160" s="3"/>
      <c r="SKM160" s="3"/>
      <c r="SKN160" s="3"/>
      <c r="SKO160" s="3"/>
      <c r="SKP160" s="3"/>
      <c r="SKQ160" s="3"/>
      <c r="SKR160" s="3"/>
      <c r="SKS160" s="3"/>
      <c r="SKT160" s="3"/>
      <c r="SKU160" s="3"/>
      <c r="SKV160" s="3"/>
      <c r="SKW160" s="3"/>
      <c r="SKX160" s="3"/>
      <c r="SKY160" s="3"/>
      <c r="SKZ160" s="3"/>
      <c r="SLA160" s="3"/>
      <c r="SLB160" s="3"/>
      <c r="SLC160" s="3"/>
      <c r="SLD160" s="3"/>
      <c r="SLE160" s="3"/>
      <c r="SLF160" s="3"/>
      <c r="SLG160" s="3"/>
      <c r="SLH160" s="3"/>
      <c r="SLI160" s="3"/>
      <c r="SLJ160" s="3"/>
      <c r="SLK160" s="3"/>
      <c r="SLL160" s="3"/>
      <c r="SLM160" s="3"/>
      <c r="SLN160" s="3"/>
      <c r="SLO160" s="3"/>
      <c r="SLP160" s="3"/>
      <c r="SLQ160" s="3"/>
      <c r="SLR160" s="3"/>
      <c r="SLS160" s="3"/>
      <c r="SLT160" s="3"/>
      <c r="SLU160" s="3"/>
      <c r="SLV160" s="3"/>
      <c r="SLW160" s="3"/>
      <c r="SLX160" s="3"/>
      <c r="SLY160" s="3"/>
      <c r="SLZ160" s="3"/>
      <c r="SMA160" s="3"/>
      <c r="SMB160" s="3"/>
      <c r="SMC160" s="3"/>
      <c r="SMD160" s="3"/>
      <c r="SME160" s="3"/>
      <c r="SMF160" s="3"/>
      <c r="SMG160" s="3"/>
      <c r="SMH160" s="3"/>
      <c r="SMI160" s="3"/>
      <c r="SMJ160" s="3"/>
      <c r="SMK160" s="3"/>
      <c r="SML160" s="3"/>
      <c r="SMM160" s="3"/>
      <c r="SMN160" s="3"/>
      <c r="SMO160" s="3"/>
      <c r="SMP160" s="3"/>
      <c r="SMQ160" s="3"/>
      <c r="SMR160" s="3"/>
      <c r="SMS160" s="3"/>
      <c r="SMT160" s="3"/>
      <c r="SMU160" s="3"/>
      <c r="SMV160" s="3"/>
      <c r="SMW160" s="3"/>
      <c r="SMX160" s="3"/>
      <c r="SMY160" s="3"/>
      <c r="SMZ160" s="3"/>
      <c r="SNA160" s="3"/>
      <c r="SNB160" s="3"/>
      <c r="SNC160" s="3"/>
      <c r="SND160" s="3"/>
      <c r="SNE160" s="3"/>
      <c r="SNF160" s="3"/>
      <c r="SNG160" s="3"/>
      <c r="SNH160" s="3"/>
      <c r="SNI160" s="3"/>
      <c r="SNJ160" s="3"/>
      <c r="SNK160" s="3"/>
      <c r="SNL160" s="3"/>
      <c r="SNM160" s="3"/>
      <c r="SNN160" s="3"/>
      <c r="SNO160" s="3"/>
      <c r="SNP160" s="3"/>
      <c r="SNQ160" s="3"/>
      <c r="SNR160" s="3"/>
      <c r="SNS160" s="3"/>
      <c r="SNT160" s="3"/>
      <c r="SNU160" s="3"/>
      <c r="SNV160" s="3"/>
      <c r="SNW160" s="3"/>
      <c r="SNX160" s="3"/>
      <c r="SNY160" s="3"/>
      <c r="SNZ160" s="3"/>
      <c r="SOA160" s="3"/>
      <c r="SOB160" s="3"/>
      <c r="SOC160" s="3"/>
      <c r="SOD160" s="3"/>
      <c r="SOE160" s="3"/>
      <c r="SOF160" s="3"/>
      <c r="SOG160" s="3"/>
      <c r="SOH160" s="3"/>
      <c r="SOI160" s="3"/>
      <c r="SOJ160" s="3"/>
      <c r="SOK160" s="3"/>
      <c r="SOL160" s="3"/>
      <c r="SOM160" s="3"/>
      <c r="SON160" s="3"/>
      <c r="SOO160" s="3"/>
      <c r="SOP160" s="3"/>
      <c r="SOQ160" s="3"/>
      <c r="SOR160" s="3"/>
      <c r="SOS160" s="3"/>
      <c r="SOT160" s="3"/>
      <c r="SOU160" s="3"/>
      <c r="SOV160" s="3"/>
      <c r="SOW160" s="3"/>
      <c r="SOX160" s="3"/>
      <c r="SOY160" s="3"/>
      <c r="SOZ160" s="3"/>
      <c r="SPA160" s="3"/>
      <c r="SPB160" s="3"/>
      <c r="SPC160" s="3"/>
      <c r="SPD160" s="3"/>
      <c r="SPE160" s="3"/>
      <c r="SPF160" s="3"/>
      <c r="SPG160" s="3"/>
      <c r="SPH160" s="3"/>
      <c r="SPI160" s="3"/>
      <c r="SPJ160" s="3"/>
      <c r="SPK160" s="3"/>
      <c r="SPL160" s="3"/>
      <c r="SPM160" s="3"/>
      <c r="SPN160" s="3"/>
      <c r="SPO160" s="3"/>
      <c r="SPP160" s="3"/>
      <c r="SPQ160" s="3"/>
      <c r="SPR160" s="3"/>
      <c r="SPS160" s="3"/>
      <c r="SPT160" s="3"/>
      <c r="SPU160" s="3"/>
      <c r="SPV160" s="3"/>
      <c r="SPW160" s="3"/>
      <c r="SPX160" s="3"/>
      <c r="SPY160" s="3"/>
      <c r="SPZ160" s="3"/>
      <c r="SQA160" s="3"/>
      <c r="SQB160" s="3"/>
      <c r="SQC160" s="3"/>
      <c r="SQD160" s="3"/>
      <c r="SQE160" s="3"/>
      <c r="SQF160" s="3"/>
      <c r="SQG160" s="3"/>
      <c r="SQH160" s="3"/>
      <c r="SQI160" s="3"/>
      <c r="SQJ160" s="3"/>
      <c r="SQK160" s="3"/>
      <c r="SQL160" s="3"/>
      <c r="SQM160" s="3"/>
      <c r="SQN160" s="3"/>
      <c r="SQO160" s="3"/>
      <c r="SQV160" s="3"/>
      <c r="SQW160" s="3"/>
      <c r="SQX160" s="3"/>
      <c r="SQY160" s="3"/>
      <c r="SQZ160" s="3"/>
      <c r="SRA160" s="3"/>
      <c r="SRB160" s="3"/>
      <c r="SRC160" s="3"/>
      <c r="SRD160" s="3"/>
      <c r="SRE160" s="3"/>
      <c r="SRF160" s="3"/>
      <c r="SRG160" s="3"/>
      <c r="SRH160" s="3"/>
      <c r="SRI160" s="3"/>
      <c r="SRJ160" s="3"/>
      <c r="SRK160" s="3"/>
      <c r="SRL160" s="3"/>
      <c r="SRM160" s="3"/>
      <c r="SRN160" s="3"/>
      <c r="SRO160" s="3"/>
      <c r="SRP160" s="3"/>
      <c r="SRQ160" s="3"/>
      <c r="SRR160" s="3"/>
      <c r="SRS160" s="3"/>
      <c r="SRT160" s="3"/>
      <c r="SRU160" s="3"/>
      <c r="SRV160" s="3"/>
      <c r="SRW160" s="3"/>
      <c r="SRX160" s="3"/>
      <c r="SRY160" s="3"/>
      <c r="SRZ160" s="3"/>
      <c r="SSA160" s="3"/>
      <c r="SSB160" s="3"/>
      <c r="SSC160" s="3"/>
      <c r="SSD160" s="3"/>
      <c r="SSE160" s="3"/>
      <c r="SSF160" s="3"/>
      <c r="SSG160" s="3"/>
      <c r="SSH160" s="3"/>
      <c r="SSI160" s="3"/>
      <c r="SSJ160" s="3"/>
      <c r="SSK160" s="3"/>
      <c r="SSL160" s="3"/>
      <c r="SSM160" s="3"/>
      <c r="SSN160" s="3"/>
      <c r="SSO160" s="3"/>
      <c r="SSP160" s="3"/>
      <c r="SSQ160" s="3"/>
      <c r="SSR160" s="3"/>
      <c r="SSS160" s="3"/>
      <c r="SST160" s="3"/>
      <c r="SSU160" s="3"/>
      <c r="SSV160" s="3"/>
      <c r="SSW160" s="3"/>
      <c r="SSX160" s="3"/>
      <c r="SSY160" s="3"/>
      <c r="SSZ160" s="3"/>
      <c r="STA160" s="3"/>
      <c r="STB160" s="3"/>
      <c r="STC160" s="3"/>
      <c r="STD160" s="3"/>
      <c r="STE160" s="3"/>
      <c r="STF160" s="3"/>
      <c r="STG160" s="3"/>
      <c r="STH160" s="3"/>
      <c r="STI160" s="3"/>
      <c r="STJ160" s="3"/>
      <c r="STK160" s="3"/>
      <c r="STL160" s="3"/>
      <c r="STM160" s="3"/>
      <c r="STN160" s="3"/>
      <c r="STO160" s="3"/>
      <c r="STP160" s="3"/>
      <c r="STQ160" s="3"/>
      <c r="STR160" s="3"/>
      <c r="STS160" s="3"/>
      <c r="STT160" s="3"/>
      <c r="STU160" s="3"/>
      <c r="STV160" s="3"/>
      <c r="STW160" s="3"/>
      <c r="STX160" s="3"/>
      <c r="STY160" s="3"/>
      <c r="STZ160" s="3"/>
      <c r="SUA160" s="3"/>
      <c r="SUB160" s="3"/>
      <c r="SUC160" s="3"/>
      <c r="SUD160" s="3"/>
      <c r="SUE160" s="3"/>
      <c r="SUF160" s="3"/>
      <c r="SUG160" s="3"/>
      <c r="SUH160" s="3"/>
      <c r="SUI160" s="3"/>
      <c r="SUJ160" s="3"/>
      <c r="SUK160" s="3"/>
      <c r="SUL160" s="3"/>
      <c r="SUM160" s="3"/>
      <c r="SUN160" s="3"/>
      <c r="SUO160" s="3"/>
      <c r="SUP160" s="3"/>
      <c r="SUQ160" s="3"/>
      <c r="SUR160" s="3"/>
      <c r="SUS160" s="3"/>
      <c r="SUT160" s="3"/>
      <c r="SUU160" s="3"/>
      <c r="SUV160" s="3"/>
      <c r="SUW160" s="3"/>
      <c r="SUX160" s="3"/>
      <c r="SUY160" s="3"/>
      <c r="SUZ160" s="3"/>
      <c r="SVA160" s="3"/>
      <c r="SVB160" s="3"/>
      <c r="SVC160" s="3"/>
      <c r="SVD160" s="3"/>
      <c r="SVE160" s="3"/>
      <c r="SVF160" s="3"/>
      <c r="SVG160" s="3"/>
      <c r="SVH160" s="3"/>
      <c r="SVI160" s="3"/>
      <c r="SVJ160" s="3"/>
      <c r="SVK160" s="3"/>
      <c r="SVL160" s="3"/>
      <c r="SVM160" s="3"/>
      <c r="SVN160" s="3"/>
      <c r="SVO160" s="3"/>
      <c r="SVP160" s="3"/>
      <c r="SVQ160" s="3"/>
      <c r="SVR160" s="3"/>
      <c r="SVS160" s="3"/>
      <c r="SVT160" s="3"/>
      <c r="SVU160" s="3"/>
      <c r="SVV160" s="3"/>
      <c r="SVW160" s="3"/>
      <c r="SVX160" s="3"/>
      <c r="SVY160" s="3"/>
      <c r="SVZ160" s="3"/>
      <c r="SWA160" s="3"/>
      <c r="SWB160" s="3"/>
      <c r="SWC160" s="3"/>
      <c r="SWD160" s="3"/>
      <c r="SWE160" s="3"/>
      <c r="SWF160" s="3"/>
      <c r="SWG160" s="3"/>
      <c r="SWH160" s="3"/>
      <c r="SWI160" s="3"/>
      <c r="SWJ160" s="3"/>
      <c r="SWK160" s="3"/>
      <c r="SWL160" s="3"/>
      <c r="SWM160" s="3"/>
      <c r="SWN160" s="3"/>
      <c r="SWO160" s="3"/>
      <c r="SWP160" s="3"/>
      <c r="SWQ160" s="3"/>
      <c r="SWR160" s="3"/>
      <c r="SWS160" s="3"/>
      <c r="SWT160" s="3"/>
      <c r="SWU160" s="3"/>
      <c r="SWV160" s="3"/>
      <c r="SWW160" s="3"/>
      <c r="SWX160" s="3"/>
      <c r="SWY160" s="3"/>
      <c r="SWZ160" s="3"/>
      <c r="SXA160" s="3"/>
      <c r="SXB160" s="3"/>
      <c r="SXC160" s="3"/>
      <c r="SXD160" s="3"/>
      <c r="SXE160" s="3"/>
      <c r="SXF160" s="3"/>
      <c r="SXG160" s="3"/>
      <c r="SXH160" s="3"/>
      <c r="SXI160" s="3"/>
      <c r="SXJ160" s="3"/>
      <c r="SXK160" s="3"/>
      <c r="SXL160" s="3"/>
      <c r="SXM160" s="3"/>
      <c r="SXN160" s="3"/>
      <c r="SXO160" s="3"/>
      <c r="SXP160" s="3"/>
      <c r="SXQ160" s="3"/>
      <c r="SXR160" s="3"/>
      <c r="SXS160" s="3"/>
      <c r="SXT160" s="3"/>
      <c r="SXU160" s="3"/>
      <c r="SXV160" s="3"/>
      <c r="SXW160" s="3"/>
      <c r="SXX160" s="3"/>
      <c r="SXY160" s="3"/>
      <c r="SXZ160" s="3"/>
      <c r="SYA160" s="3"/>
      <c r="SYB160" s="3"/>
      <c r="SYC160" s="3"/>
      <c r="SYD160" s="3"/>
      <c r="SYE160" s="3"/>
      <c r="SYF160" s="3"/>
      <c r="SYG160" s="3"/>
      <c r="SYH160" s="3"/>
      <c r="SYI160" s="3"/>
      <c r="SYJ160" s="3"/>
      <c r="SYK160" s="3"/>
      <c r="SYL160" s="3"/>
      <c r="SYM160" s="3"/>
      <c r="SYN160" s="3"/>
      <c r="SYO160" s="3"/>
      <c r="SYP160" s="3"/>
      <c r="SYQ160" s="3"/>
      <c r="SYR160" s="3"/>
      <c r="SYS160" s="3"/>
      <c r="SYT160" s="3"/>
      <c r="SYU160" s="3"/>
      <c r="SYV160" s="3"/>
      <c r="SYW160" s="3"/>
      <c r="SYX160" s="3"/>
      <c r="SYY160" s="3"/>
      <c r="SYZ160" s="3"/>
      <c r="SZA160" s="3"/>
      <c r="SZB160" s="3"/>
      <c r="SZC160" s="3"/>
      <c r="SZD160" s="3"/>
      <c r="SZE160" s="3"/>
      <c r="SZF160" s="3"/>
      <c r="SZG160" s="3"/>
      <c r="SZH160" s="3"/>
      <c r="SZI160" s="3"/>
      <c r="SZJ160" s="3"/>
      <c r="SZK160" s="3"/>
      <c r="SZL160" s="3"/>
      <c r="SZM160" s="3"/>
      <c r="SZN160" s="3"/>
      <c r="SZO160" s="3"/>
      <c r="SZP160" s="3"/>
      <c r="SZQ160" s="3"/>
      <c r="SZR160" s="3"/>
      <c r="SZS160" s="3"/>
      <c r="SZT160" s="3"/>
      <c r="SZU160" s="3"/>
      <c r="SZV160" s="3"/>
      <c r="SZW160" s="3"/>
      <c r="SZX160" s="3"/>
      <c r="SZY160" s="3"/>
      <c r="SZZ160" s="3"/>
      <c r="TAA160" s="3"/>
      <c r="TAB160" s="3"/>
      <c r="TAC160" s="3"/>
      <c r="TAD160" s="3"/>
      <c r="TAE160" s="3"/>
      <c r="TAF160" s="3"/>
      <c r="TAG160" s="3"/>
      <c r="TAH160" s="3"/>
      <c r="TAI160" s="3"/>
      <c r="TAJ160" s="3"/>
      <c r="TAK160" s="3"/>
      <c r="TAR160" s="3"/>
      <c r="TAS160" s="3"/>
      <c r="TAT160" s="3"/>
      <c r="TAU160" s="3"/>
      <c r="TAV160" s="3"/>
      <c r="TAW160" s="3"/>
      <c r="TAX160" s="3"/>
      <c r="TAY160" s="3"/>
      <c r="TAZ160" s="3"/>
      <c r="TBA160" s="3"/>
      <c r="TBB160" s="3"/>
      <c r="TBC160" s="3"/>
      <c r="TBD160" s="3"/>
      <c r="TBE160" s="3"/>
      <c r="TBF160" s="3"/>
      <c r="TBG160" s="3"/>
      <c r="TBH160" s="3"/>
      <c r="TBI160" s="3"/>
      <c r="TBJ160" s="3"/>
      <c r="TBK160" s="3"/>
      <c r="TBL160" s="3"/>
      <c r="TBM160" s="3"/>
      <c r="TBN160" s="3"/>
      <c r="TBO160" s="3"/>
      <c r="TBP160" s="3"/>
      <c r="TBQ160" s="3"/>
      <c r="TBR160" s="3"/>
      <c r="TBS160" s="3"/>
      <c r="TBT160" s="3"/>
      <c r="TBU160" s="3"/>
      <c r="TBV160" s="3"/>
      <c r="TBW160" s="3"/>
      <c r="TBX160" s="3"/>
      <c r="TBY160" s="3"/>
      <c r="TBZ160" s="3"/>
      <c r="TCA160" s="3"/>
      <c r="TCB160" s="3"/>
      <c r="TCC160" s="3"/>
      <c r="TCD160" s="3"/>
      <c r="TCE160" s="3"/>
      <c r="TCF160" s="3"/>
      <c r="TCG160" s="3"/>
      <c r="TCH160" s="3"/>
      <c r="TCI160" s="3"/>
      <c r="TCJ160" s="3"/>
      <c r="TCK160" s="3"/>
      <c r="TCL160" s="3"/>
      <c r="TCM160" s="3"/>
      <c r="TCN160" s="3"/>
      <c r="TCO160" s="3"/>
      <c r="TCP160" s="3"/>
      <c r="TCQ160" s="3"/>
      <c r="TCR160" s="3"/>
      <c r="TCS160" s="3"/>
      <c r="TCT160" s="3"/>
      <c r="TCU160" s="3"/>
      <c r="TCV160" s="3"/>
      <c r="TCW160" s="3"/>
      <c r="TCX160" s="3"/>
      <c r="TCY160" s="3"/>
      <c r="TCZ160" s="3"/>
      <c r="TDA160" s="3"/>
      <c r="TDB160" s="3"/>
      <c r="TDC160" s="3"/>
      <c r="TDD160" s="3"/>
      <c r="TDE160" s="3"/>
      <c r="TDF160" s="3"/>
      <c r="TDG160" s="3"/>
      <c r="TDH160" s="3"/>
      <c r="TDI160" s="3"/>
      <c r="TDJ160" s="3"/>
      <c r="TDK160" s="3"/>
      <c r="TDL160" s="3"/>
      <c r="TDM160" s="3"/>
      <c r="TDN160" s="3"/>
      <c r="TDO160" s="3"/>
      <c r="TDP160" s="3"/>
      <c r="TDQ160" s="3"/>
      <c r="TDR160" s="3"/>
      <c r="TDS160" s="3"/>
      <c r="TDT160" s="3"/>
      <c r="TDU160" s="3"/>
      <c r="TDV160" s="3"/>
      <c r="TDW160" s="3"/>
      <c r="TDX160" s="3"/>
      <c r="TDY160" s="3"/>
      <c r="TDZ160" s="3"/>
      <c r="TEA160" s="3"/>
      <c r="TEB160" s="3"/>
      <c r="TEC160" s="3"/>
      <c r="TED160" s="3"/>
      <c r="TEE160" s="3"/>
      <c r="TEF160" s="3"/>
      <c r="TEG160" s="3"/>
      <c r="TEH160" s="3"/>
      <c r="TEI160" s="3"/>
      <c r="TEJ160" s="3"/>
      <c r="TEK160" s="3"/>
      <c r="TEL160" s="3"/>
      <c r="TEM160" s="3"/>
      <c r="TEN160" s="3"/>
      <c r="TEO160" s="3"/>
      <c r="TEP160" s="3"/>
      <c r="TEQ160" s="3"/>
      <c r="TER160" s="3"/>
      <c r="TES160" s="3"/>
      <c r="TET160" s="3"/>
      <c r="TEU160" s="3"/>
      <c r="TEV160" s="3"/>
      <c r="TEW160" s="3"/>
      <c r="TEX160" s="3"/>
      <c r="TEY160" s="3"/>
      <c r="TEZ160" s="3"/>
      <c r="TFA160" s="3"/>
      <c r="TFB160" s="3"/>
      <c r="TFC160" s="3"/>
      <c r="TFD160" s="3"/>
      <c r="TFE160" s="3"/>
      <c r="TFF160" s="3"/>
      <c r="TFG160" s="3"/>
      <c r="TFH160" s="3"/>
      <c r="TFI160" s="3"/>
      <c r="TFJ160" s="3"/>
      <c r="TFK160" s="3"/>
      <c r="TFL160" s="3"/>
      <c r="TFM160" s="3"/>
      <c r="TFN160" s="3"/>
      <c r="TFO160" s="3"/>
      <c r="TFP160" s="3"/>
      <c r="TFQ160" s="3"/>
      <c r="TFR160" s="3"/>
      <c r="TFS160" s="3"/>
      <c r="TFT160" s="3"/>
      <c r="TFU160" s="3"/>
      <c r="TFV160" s="3"/>
      <c r="TFW160" s="3"/>
      <c r="TFX160" s="3"/>
      <c r="TFY160" s="3"/>
      <c r="TFZ160" s="3"/>
      <c r="TGA160" s="3"/>
      <c r="TGB160" s="3"/>
      <c r="TGC160" s="3"/>
      <c r="TGD160" s="3"/>
      <c r="TGE160" s="3"/>
      <c r="TGF160" s="3"/>
      <c r="TGG160" s="3"/>
      <c r="TGH160" s="3"/>
      <c r="TGI160" s="3"/>
      <c r="TGJ160" s="3"/>
      <c r="TGK160" s="3"/>
      <c r="TGL160" s="3"/>
      <c r="TGM160" s="3"/>
      <c r="TGN160" s="3"/>
      <c r="TGO160" s="3"/>
      <c r="TGP160" s="3"/>
      <c r="TGQ160" s="3"/>
      <c r="TGR160" s="3"/>
      <c r="TGS160" s="3"/>
      <c r="TGT160" s="3"/>
      <c r="TGU160" s="3"/>
      <c r="TGV160" s="3"/>
      <c r="TGW160" s="3"/>
      <c r="TGX160" s="3"/>
      <c r="TGY160" s="3"/>
      <c r="TGZ160" s="3"/>
      <c r="THA160" s="3"/>
      <c r="THB160" s="3"/>
      <c r="THC160" s="3"/>
      <c r="THD160" s="3"/>
      <c r="THE160" s="3"/>
      <c r="THF160" s="3"/>
      <c r="THG160" s="3"/>
      <c r="THH160" s="3"/>
      <c r="THI160" s="3"/>
      <c r="THJ160" s="3"/>
      <c r="THK160" s="3"/>
      <c r="THL160" s="3"/>
      <c r="THM160" s="3"/>
      <c r="THN160" s="3"/>
      <c r="THO160" s="3"/>
      <c r="THP160" s="3"/>
      <c r="THQ160" s="3"/>
      <c r="THR160" s="3"/>
      <c r="THS160" s="3"/>
      <c r="THT160" s="3"/>
      <c r="THU160" s="3"/>
      <c r="THV160" s="3"/>
      <c r="THW160" s="3"/>
      <c r="THX160" s="3"/>
      <c r="THY160" s="3"/>
      <c r="THZ160" s="3"/>
      <c r="TIA160" s="3"/>
      <c r="TIB160" s="3"/>
      <c r="TIC160" s="3"/>
      <c r="TID160" s="3"/>
      <c r="TIE160" s="3"/>
      <c r="TIF160" s="3"/>
      <c r="TIG160" s="3"/>
      <c r="TIH160" s="3"/>
      <c r="TII160" s="3"/>
      <c r="TIJ160" s="3"/>
      <c r="TIK160" s="3"/>
      <c r="TIL160" s="3"/>
      <c r="TIM160" s="3"/>
      <c r="TIN160" s="3"/>
      <c r="TIO160" s="3"/>
      <c r="TIP160" s="3"/>
      <c r="TIQ160" s="3"/>
      <c r="TIR160" s="3"/>
      <c r="TIS160" s="3"/>
      <c r="TIT160" s="3"/>
      <c r="TIU160" s="3"/>
      <c r="TIV160" s="3"/>
      <c r="TIW160" s="3"/>
      <c r="TIX160" s="3"/>
      <c r="TIY160" s="3"/>
      <c r="TIZ160" s="3"/>
      <c r="TJA160" s="3"/>
      <c r="TJB160" s="3"/>
      <c r="TJC160" s="3"/>
      <c r="TJD160" s="3"/>
      <c r="TJE160" s="3"/>
      <c r="TJF160" s="3"/>
      <c r="TJG160" s="3"/>
      <c r="TJH160" s="3"/>
      <c r="TJI160" s="3"/>
      <c r="TJJ160" s="3"/>
      <c r="TJK160" s="3"/>
      <c r="TJL160" s="3"/>
      <c r="TJM160" s="3"/>
      <c r="TJN160" s="3"/>
      <c r="TJO160" s="3"/>
      <c r="TJP160" s="3"/>
      <c r="TJQ160" s="3"/>
      <c r="TJR160" s="3"/>
      <c r="TJS160" s="3"/>
      <c r="TJT160" s="3"/>
      <c r="TJU160" s="3"/>
      <c r="TJV160" s="3"/>
      <c r="TJW160" s="3"/>
      <c r="TJX160" s="3"/>
      <c r="TJY160" s="3"/>
      <c r="TJZ160" s="3"/>
      <c r="TKA160" s="3"/>
      <c r="TKB160" s="3"/>
      <c r="TKC160" s="3"/>
      <c r="TKD160" s="3"/>
      <c r="TKE160" s="3"/>
      <c r="TKF160" s="3"/>
      <c r="TKG160" s="3"/>
      <c r="TKN160" s="3"/>
      <c r="TKO160" s="3"/>
      <c r="TKP160" s="3"/>
      <c r="TKQ160" s="3"/>
      <c r="TKR160" s="3"/>
      <c r="TKS160" s="3"/>
      <c r="TKT160" s="3"/>
      <c r="TKU160" s="3"/>
      <c r="TKV160" s="3"/>
      <c r="TKW160" s="3"/>
      <c r="TKX160" s="3"/>
      <c r="TKY160" s="3"/>
      <c r="TKZ160" s="3"/>
      <c r="TLA160" s="3"/>
      <c r="TLB160" s="3"/>
      <c r="TLC160" s="3"/>
      <c r="TLD160" s="3"/>
      <c r="TLE160" s="3"/>
      <c r="TLF160" s="3"/>
      <c r="TLG160" s="3"/>
      <c r="TLH160" s="3"/>
      <c r="TLI160" s="3"/>
      <c r="TLJ160" s="3"/>
      <c r="TLK160" s="3"/>
      <c r="TLL160" s="3"/>
      <c r="TLM160" s="3"/>
      <c r="TLN160" s="3"/>
      <c r="TLO160" s="3"/>
      <c r="TLP160" s="3"/>
      <c r="TLQ160" s="3"/>
      <c r="TLR160" s="3"/>
      <c r="TLS160" s="3"/>
      <c r="TLT160" s="3"/>
      <c r="TLU160" s="3"/>
      <c r="TLV160" s="3"/>
      <c r="TLW160" s="3"/>
      <c r="TLX160" s="3"/>
      <c r="TLY160" s="3"/>
      <c r="TLZ160" s="3"/>
      <c r="TMA160" s="3"/>
      <c r="TMB160" s="3"/>
      <c r="TMC160" s="3"/>
      <c r="TMD160" s="3"/>
      <c r="TME160" s="3"/>
      <c r="TMF160" s="3"/>
      <c r="TMG160" s="3"/>
      <c r="TMH160" s="3"/>
      <c r="TMI160" s="3"/>
      <c r="TMJ160" s="3"/>
      <c r="TMK160" s="3"/>
      <c r="TML160" s="3"/>
      <c r="TMM160" s="3"/>
      <c r="TMN160" s="3"/>
      <c r="TMO160" s="3"/>
      <c r="TMP160" s="3"/>
      <c r="TMQ160" s="3"/>
      <c r="TMR160" s="3"/>
      <c r="TMS160" s="3"/>
      <c r="TMT160" s="3"/>
      <c r="TMU160" s="3"/>
      <c r="TMV160" s="3"/>
      <c r="TMW160" s="3"/>
      <c r="TMX160" s="3"/>
      <c r="TMY160" s="3"/>
      <c r="TMZ160" s="3"/>
      <c r="TNA160" s="3"/>
      <c r="TNB160" s="3"/>
      <c r="TNC160" s="3"/>
      <c r="TND160" s="3"/>
      <c r="TNE160" s="3"/>
      <c r="TNF160" s="3"/>
      <c r="TNG160" s="3"/>
      <c r="TNH160" s="3"/>
      <c r="TNI160" s="3"/>
      <c r="TNJ160" s="3"/>
      <c r="TNK160" s="3"/>
      <c r="TNL160" s="3"/>
      <c r="TNM160" s="3"/>
      <c r="TNN160" s="3"/>
      <c r="TNO160" s="3"/>
      <c r="TNP160" s="3"/>
      <c r="TNQ160" s="3"/>
      <c r="TNR160" s="3"/>
      <c r="TNS160" s="3"/>
      <c r="TNT160" s="3"/>
      <c r="TNU160" s="3"/>
      <c r="TNV160" s="3"/>
      <c r="TNW160" s="3"/>
      <c r="TNX160" s="3"/>
      <c r="TNY160" s="3"/>
      <c r="TNZ160" s="3"/>
      <c r="TOA160" s="3"/>
      <c r="TOB160" s="3"/>
      <c r="TOC160" s="3"/>
      <c r="TOD160" s="3"/>
      <c r="TOE160" s="3"/>
      <c r="TOF160" s="3"/>
      <c r="TOG160" s="3"/>
      <c r="TOH160" s="3"/>
      <c r="TOI160" s="3"/>
      <c r="TOJ160" s="3"/>
      <c r="TOK160" s="3"/>
      <c r="TOL160" s="3"/>
      <c r="TOM160" s="3"/>
      <c r="TON160" s="3"/>
      <c r="TOO160" s="3"/>
      <c r="TOP160" s="3"/>
      <c r="TOQ160" s="3"/>
      <c r="TOR160" s="3"/>
      <c r="TOS160" s="3"/>
      <c r="TOT160" s="3"/>
      <c r="TOU160" s="3"/>
      <c r="TOV160" s="3"/>
      <c r="TOW160" s="3"/>
      <c r="TOX160" s="3"/>
      <c r="TOY160" s="3"/>
      <c r="TOZ160" s="3"/>
      <c r="TPA160" s="3"/>
      <c r="TPB160" s="3"/>
      <c r="TPC160" s="3"/>
      <c r="TPD160" s="3"/>
      <c r="TPE160" s="3"/>
      <c r="TPF160" s="3"/>
      <c r="TPG160" s="3"/>
      <c r="TPH160" s="3"/>
      <c r="TPI160" s="3"/>
      <c r="TPJ160" s="3"/>
      <c r="TPK160" s="3"/>
      <c r="TPL160" s="3"/>
      <c r="TPM160" s="3"/>
      <c r="TPN160" s="3"/>
      <c r="TPO160" s="3"/>
      <c r="TPP160" s="3"/>
      <c r="TPQ160" s="3"/>
      <c r="TPR160" s="3"/>
      <c r="TPS160" s="3"/>
      <c r="TPT160" s="3"/>
      <c r="TPU160" s="3"/>
      <c r="TPV160" s="3"/>
      <c r="TPW160" s="3"/>
      <c r="TPX160" s="3"/>
      <c r="TPY160" s="3"/>
      <c r="TPZ160" s="3"/>
      <c r="TQA160" s="3"/>
      <c r="TQB160" s="3"/>
      <c r="TQC160" s="3"/>
      <c r="TQD160" s="3"/>
      <c r="TQE160" s="3"/>
      <c r="TQF160" s="3"/>
      <c r="TQG160" s="3"/>
      <c r="TQH160" s="3"/>
      <c r="TQI160" s="3"/>
      <c r="TQJ160" s="3"/>
      <c r="TQK160" s="3"/>
      <c r="TQL160" s="3"/>
      <c r="TQM160" s="3"/>
      <c r="TQN160" s="3"/>
      <c r="TQO160" s="3"/>
      <c r="TQP160" s="3"/>
      <c r="TQQ160" s="3"/>
      <c r="TQR160" s="3"/>
      <c r="TQS160" s="3"/>
      <c r="TQT160" s="3"/>
      <c r="TQU160" s="3"/>
      <c r="TQV160" s="3"/>
      <c r="TQW160" s="3"/>
      <c r="TQX160" s="3"/>
      <c r="TQY160" s="3"/>
      <c r="TQZ160" s="3"/>
      <c r="TRA160" s="3"/>
      <c r="TRB160" s="3"/>
      <c r="TRC160" s="3"/>
      <c r="TRD160" s="3"/>
      <c r="TRE160" s="3"/>
      <c r="TRF160" s="3"/>
      <c r="TRG160" s="3"/>
      <c r="TRH160" s="3"/>
      <c r="TRI160" s="3"/>
      <c r="TRJ160" s="3"/>
      <c r="TRK160" s="3"/>
      <c r="TRL160" s="3"/>
      <c r="TRM160" s="3"/>
      <c r="TRN160" s="3"/>
      <c r="TRO160" s="3"/>
      <c r="TRP160" s="3"/>
      <c r="TRQ160" s="3"/>
      <c r="TRR160" s="3"/>
      <c r="TRS160" s="3"/>
      <c r="TRT160" s="3"/>
      <c r="TRU160" s="3"/>
      <c r="TRV160" s="3"/>
      <c r="TRW160" s="3"/>
      <c r="TRX160" s="3"/>
      <c r="TRY160" s="3"/>
      <c r="TRZ160" s="3"/>
      <c r="TSA160" s="3"/>
      <c r="TSB160" s="3"/>
      <c r="TSC160" s="3"/>
      <c r="TSD160" s="3"/>
      <c r="TSE160" s="3"/>
      <c r="TSF160" s="3"/>
      <c r="TSG160" s="3"/>
      <c r="TSH160" s="3"/>
      <c r="TSI160" s="3"/>
      <c r="TSJ160" s="3"/>
      <c r="TSK160" s="3"/>
      <c r="TSL160" s="3"/>
      <c r="TSM160" s="3"/>
      <c r="TSN160" s="3"/>
      <c r="TSO160" s="3"/>
      <c r="TSP160" s="3"/>
      <c r="TSQ160" s="3"/>
      <c r="TSR160" s="3"/>
      <c r="TSS160" s="3"/>
      <c r="TST160" s="3"/>
      <c r="TSU160" s="3"/>
      <c r="TSV160" s="3"/>
      <c r="TSW160" s="3"/>
      <c r="TSX160" s="3"/>
      <c r="TSY160" s="3"/>
      <c r="TSZ160" s="3"/>
      <c r="TTA160" s="3"/>
      <c r="TTB160" s="3"/>
      <c r="TTC160" s="3"/>
      <c r="TTD160" s="3"/>
      <c r="TTE160" s="3"/>
      <c r="TTF160" s="3"/>
      <c r="TTG160" s="3"/>
      <c r="TTH160" s="3"/>
      <c r="TTI160" s="3"/>
      <c r="TTJ160" s="3"/>
      <c r="TTK160" s="3"/>
      <c r="TTL160" s="3"/>
      <c r="TTM160" s="3"/>
      <c r="TTN160" s="3"/>
      <c r="TTO160" s="3"/>
      <c r="TTP160" s="3"/>
      <c r="TTQ160" s="3"/>
      <c r="TTR160" s="3"/>
      <c r="TTS160" s="3"/>
      <c r="TTT160" s="3"/>
      <c r="TTU160" s="3"/>
      <c r="TTV160" s="3"/>
      <c r="TTW160" s="3"/>
      <c r="TTX160" s="3"/>
      <c r="TTY160" s="3"/>
      <c r="TTZ160" s="3"/>
      <c r="TUA160" s="3"/>
      <c r="TUB160" s="3"/>
      <c r="TUC160" s="3"/>
      <c r="TUJ160" s="3"/>
      <c r="TUK160" s="3"/>
      <c r="TUL160" s="3"/>
      <c r="TUM160" s="3"/>
      <c r="TUN160" s="3"/>
      <c r="TUO160" s="3"/>
      <c r="TUP160" s="3"/>
      <c r="TUQ160" s="3"/>
      <c r="TUR160" s="3"/>
      <c r="TUS160" s="3"/>
      <c r="TUT160" s="3"/>
      <c r="TUU160" s="3"/>
      <c r="TUV160" s="3"/>
      <c r="TUW160" s="3"/>
      <c r="TUX160" s="3"/>
      <c r="TUY160" s="3"/>
      <c r="TUZ160" s="3"/>
      <c r="TVA160" s="3"/>
      <c r="TVB160" s="3"/>
      <c r="TVC160" s="3"/>
      <c r="TVD160" s="3"/>
      <c r="TVE160" s="3"/>
      <c r="TVF160" s="3"/>
      <c r="TVG160" s="3"/>
      <c r="TVH160" s="3"/>
      <c r="TVI160" s="3"/>
      <c r="TVJ160" s="3"/>
      <c r="TVK160" s="3"/>
      <c r="TVL160" s="3"/>
      <c r="TVM160" s="3"/>
      <c r="TVN160" s="3"/>
      <c r="TVO160" s="3"/>
      <c r="TVP160" s="3"/>
      <c r="TVQ160" s="3"/>
      <c r="TVR160" s="3"/>
      <c r="TVS160" s="3"/>
      <c r="TVT160" s="3"/>
      <c r="TVU160" s="3"/>
      <c r="TVV160" s="3"/>
      <c r="TVW160" s="3"/>
      <c r="TVX160" s="3"/>
      <c r="TVY160" s="3"/>
      <c r="TVZ160" s="3"/>
      <c r="TWA160" s="3"/>
      <c r="TWB160" s="3"/>
      <c r="TWC160" s="3"/>
      <c r="TWD160" s="3"/>
      <c r="TWE160" s="3"/>
      <c r="TWF160" s="3"/>
      <c r="TWG160" s="3"/>
      <c r="TWH160" s="3"/>
      <c r="TWI160" s="3"/>
      <c r="TWJ160" s="3"/>
      <c r="TWK160" s="3"/>
      <c r="TWL160" s="3"/>
      <c r="TWM160" s="3"/>
      <c r="TWN160" s="3"/>
      <c r="TWO160" s="3"/>
      <c r="TWP160" s="3"/>
      <c r="TWQ160" s="3"/>
      <c r="TWR160" s="3"/>
      <c r="TWS160" s="3"/>
      <c r="TWT160" s="3"/>
      <c r="TWU160" s="3"/>
      <c r="TWV160" s="3"/>
      <c r="TWW160" s="3"/>
      <c r="TWX160" s="3"/>
      <c r="TWY160" s="3"/>
      <c r="TWZ160" s="3"/>
      <c r="TXA160" s="3"/>
      <c r="TXB160" s="3"/>
      <c r="TXC160" s="3"/>
      <c r="TXD160" s="3"/>
      <c r="TXE160" s="3"/>
      <c r="TXF160" s="3"/>
      <c r="TXG160" s="3"/>
      <c r="TXH160" s="3"/>
      <c r="TXI160" s="3"/>
      <c r="TXJ160" s="3"/>
      <c r="TXK160" s="3"/>
      <c r="TXL160" s="3"/>
      <c r="TXM160" s="3"/>
      <c r="TXN160" s="3"/>
      <c r="TXO160" s="3"/>
      <c r="TXP160" s="3"/>
      <c r="TXQ160" s="3"/>
      <c r="TXR160" s="3"/>
      <c r="TXS160" s="3"/>
      <c r="TXT160" s="3"/>
      <c r="TXU160" s="3"/>
      <c r="TXV160" s="3"/>
      <c r="TXW160" s="3"/>
      <c r="TXX160" s="3"/>
      <c r="TXY160" s="3"/>
      <c r="TXZ160" s="3"/>
      <c r="TYA160" s="3"/>
      <c r="TYB160" s="3"/>
      <c r="TYC160" s="3"/>
      <c r="TYD160" s="3"/>
      <c r="TYE160" s="3"/>
      <c r="TYF160" s="3"/>
      <c r="TYG160" s="3"/>
      <c r="TYH160" s="3"/>
      <c r="TYI160" s="3"/>
      <c r="TYJ160" s="3"/>
      <c r="TYK160" s="3"/>
      <c r="TYL160" s="3"/>
      <c r="TYM160" s="3"/>
      <c r="TYN160" s="3"/>
      <c r="TYO160" s="3"/>
      <c r="TYP160" s="3"/>
      <c r="TYQ160" s="3"/>
      <c r="TYR160" s="3"/>
      <c r="TYS160" s="3"/>
      <c r="TYT160" s="3"/>
      <c r="TYU160" s="3"/>
      <c r="TYV160" s="3"/>
      <c r="TYW160" s="3"/>
      <c r="TYX160" s="3"/>
      <c r="TYY160" s="3"/>
      <c r="TYZ160" s="3"/>
      <c r="TZA160" s="3"/>
      <c r="TZB160" s="3"/>
      <c r="TZC160" s="3"/>
      <c r="TZD160" s="3"/>
      <c r="TZE160" s="3"/>
      <c r="TZF160" s="3"/>
      <c r="TZG160" s="3"/>
      <c r="TZH160" s="3"/>
      <c r="TZI160" s="3"/>
      <c r="TZJ160" s="3"/>
      <c r="TZK160" s="3"/>
      <c r="TZL160" s="3"/>
      <c r="TZM160" s="3"/>
      <c r="TZN160" s="3"/>
      <c r="TZO160" s="3"/>
      <c r="TZP160" s="3"/>
      <c r="TZQ160" s="3"/>
      <c r="TZR160" s="3"/>
      <c r="TZS160" s="3"/>
      <c r="TZT160" s="3"/>
      <c r="TZU160" s="3"/>
      <c r="TZV160" s="3"/>
      <c r="TZW160" s="3"/>
      <c r="TZX160" s="3"/>
      <c r="TZY160" s="3"/>
      <c r="TZZ160" s="3"/>
      <c r="UAA160" s="3"/>
      <c r="UAB160" s="3"/>
      <c r="UAC160" s="3"/>
      <c r="UAD160" s="3"/>
      <c r="UAE160" s="3"/>
      <c r="UAF160" s="3"/>
      <c r="UAG160" s="3"/>
      <c r="UAH160" s="3"/>
      <c r="UAI160" s="3"/>
      <c r="UAJ160" s="3"/>
      <c r="UAK160" s="3"/>
      <c r="UAL160" s="3"/>
      <c r="UAM160" s="3"/>
      <c r="UAN160" s="3"/>
      <c r="UAO160" s="3"/>
      <c r="UAP160" s="3"/>
      <c r="UAQ160" s="3"/>
      <c r="UAR160" s="3"/>
      <c r="UAS160" s="3"/>
      <c r="UAT160" s="3"/>
      <c r="UAU160" s="3"/>
      <c r="UAV160" s="3"/>
      <c r="UAW160" s="3"/>
      <c r="UAX160" s="3"/>
      <c r="UAY160" s="3"/>
      <c r="UAZ160" s="3"/>
      <c r="UBA160" s="3"/>
      <c r="UBB160" s="3"/>
      <c r="UBC160" s="3"/>
      <c r="UBD160" s="3"/>
      <c r="UBE160" s="3"/>
      <c r="UBF160" s="3"/>
      <c r="UBG160" s="3"/>
      <c r="UBH160" s="3"/>
      <c r="UBI160" s="3"/>
      <c r="UBJ160" s="3"/>
      <c r="UBK160" s="3"/>
      <c r="UBL160" s="3"/>
      <c r="UBM160" s="3"/>
      <c r="UBN160" s="3"/>
      <c r="UBO160" s="3"/>
      <c r="UBP160" s="3"/>
      <c r="UBQ160" s="3"/>
      <c r="UBR160" s="3"/>
      <c r="UBS160" s="3"/>
      <c r="UBT160" s="3"/>
      <c r="UBU160" s="3"/>
      <c r="UBV160" s="3"/>
      <c r="UBW160" s="3"/>
      <c r="UBX160" s="3"/>
      <c r="UBY160" s="3"/>
      <c r="UBZ160" s="3"/>
      <c r="UCA160" s="3"/>
      <c r="UCB160" s="3"/>
      <c r="UCC160" s="3"/>
      <c r="UCD160" s="3"/>
      <c r="UCE160" s="3"/>
      <c r="UCF160" s="3"/>
      <c r="UCG160" s="3"/>
      <c r="UCH160" s="3"/>
      <c r="UCI160" s="3"/>
      <c r="UCJ160" s="3"/>
      <c r="UCK160" s="3"/>
      <c r="UCL160" s="3"/>
      <c r="UCM160" s="3"/>
      <c r="UCN160" s="3"/>
      <c r="UCO160" s="3"/>
      <c r="UCP160" s="3"/>
      <c r="UCQ160" s="3"/>
      <c r="UCR160" s="3"/>
      <c r="UCS160" s="3"/>
      <c r="UCT160" s="3"/>
      <c r="UCU160" s="3"/>
      <c r="UCV160" s="3"/>
      <c r="UCW160" s="3"/>
      <c r="UCX160" s="3"/>
      <c r="UCY160" s="3"/>
      <c r="UCZ160" s="3"/>
      <c r="UDA160" s="3"/>
      <c r="UDB160" s="3"/>
      <c r="UDC160" s="3"/>
      <c r="UDD160" s="3"/>
      <c r="UDE160" s="3"/>
      <c r="UDF160" s="3"/>
      <c r="UDG160" s="3"/>
      <c r="UDH160" s="3"/>
      <c r="UDI160" s="3"/>
      <c r="UDJ160" s="3"/>
      <c r="UDK160" s="3"/>
      <c r="UDL160" s="3"/>
      <c r="UDM160" s="3"/>
      <c r="UDN160" s="3"/>
      <c r="UDO160" s="3"/>
      <c r="UDP160" s="3"/>
      <c r="UDQ160" s="3"/>
      <c r="UDR160" s="3"/>
      <c r="UDS160" s="3"/>
      <c r="UDT160" s="3"/>
      <c r="UDU160" s="3"/>
      <c r="UDV160" s="3"/>
      <c r="UDW160" s="3"/>
      <c r="UDX160" s="3"/>
      <c r="UDY160" s="3"/>
      <c r="UEF160" s="3"/>
      <c r="UEG160" s="3"/>
      <c r="UEH160" s="3"/>
      <c r="UEI160" s="3"/>
      <c r="UEJ160" s="3"/>
      <c r="UEK160" s="3"/>
      <c r="UEL160" s="3"/>
      <c r="UEM160" s="3"/>
      <c r="UEN160" s="3"/>
      <c r="UEO160" s="3"/>
      <c r="UEP160" s="3"/>
      <c r="UEQ160" s="3"/>
      <c r="UER160" s="3"/>
      <c r="UES160" s="3"/>
      <c r="UET160" s="3"/>
      <c r="UEU160" s="3"/>
      <c r="UEV160" s="3"/>
      <c r="UEW160" s="3"/>
      <c r="UEX160" s="3"/>
      <c r="UEY160" s="3"/>
      <c r="UEZ160" s="3"/>
      <c r="UFA160" s="3"/>
      <c r="UFB160" s="3"/>
      <c r="UFC160" s="3"/>
      <c r="UFD160" s="3"/>
      <c r="UFE160" s="3"/>
      <c r="UFF160" s="3"/>
      <c r="UFG160" s="3"/>
      <c r="UFH160" s="3"/>
      <c r="UFI160" s="3"/>
      <c r="UFJ160" s="3"/>
      <c r="UFK160" s="3"/>
      <c r="UFL160" s="3"/>
      <c r="UFM160" s="3"/>
      <c r="UFN160" s="3"/>
      <c r="UFO160" s="3"/>
      <c r="UFP160" s="3"/>
      <c r="UFQ160" s="3"/>
      <c r="UFR160" s="3"/>
      <c r="UFS160" s="3"/>
      <c r="UFT160" s="3"/>
      <c r="UFU160" s="3"/>
      <c r="UFV160" s="3"/>
      <c r="UFW160" s="3"/>
      <c r="UFX160" s="3"/>
      <c r="UFY160" s="3"/>
      <c r="UFZ160" s="3"/>
      <c r="UGA160" s="3"/>
      <c r="UGB160" s="3"/>
      <c r="UGC160" s="3"/>
      <c r="UGD160" s="3"/>
      <c r="UGE160" s="3"/>
      <c r="UGF160" s="3"/>
      <c r="UGG160" s="3"/>
      <c r="UGH160" s="3"/>
      <c r="UGI160" s="3"/>
      <c r="UGJ160" s="3"/>
      <c r="UGK160" s="3"/>
      <c r="UGL160" s="3"/>
      <c r="UGM160" s="3"/>
      <c r="UGN160" s="3"/>
      <c r="UGO160" s="3"/>
      <c r="UGP160" s="3"/>
      <c r="UGQ160" s="3"/>
      <c r="UGR160" s="3"/>
      <c r="UGS160" s="3"/>
      <c r="UGT160" s="3"/>
      <c r="UGU160" s="3"/>
      <c r="UGV160" s="3"/>
      <c r="UGW160" s="3"/>
      <c r="UGX160" s="3"/>
      <c r="UGY160" s="3"/>
      <c r="UGZ160" s="3"/>
      <c r="UHA160" s="3"/>
      <c r="UHB160" s="3"/>
      <c r="UHC160" s="3"/>
      <c r="UHD160" s="3"/>
      <c r="UHE160" s="3"/>
      <c r="UHF160" s="3"/>
      <c r="UHG160" s="3"/>
      <c r="UHH160" s="3"/>
      <c r="UHI160" s="3"/>
      <c r="UHJ160" s="3"/>
      <c r="UHK160" s="3"/>
      <c r="UHL160" s="3"/>
      <c r="UHM160" s="3"/>
      <c r="UHN160" s="3"/>
      <c r="UHO160" s="3"/>
      <c r="UHP160" s="3"/>
      <c r="UHQ160" s="3"/>
      <c r="UHR160" s="3"/>
      <c r="UHS160" s="3"/>
      <c r="UHT160" s="3"/>
      <c r="UHU160" s="3"/>
      <c r="UHV160" s="3"/>
      <c r="UHW160" s="3"/>
      <c r="UHX160" s="3"/>
      <c r="UHY160" s="3"/>
      <c r="UHZ160" s="3"/>
      <c r="UIA160" s="3"/>
      <c r="UIB160" s="3"/>
      <c r="UIC160" s="3"/>
      <c r="UID160" s="3"/>
      <c r="UIE160" s="3"/>
      <c r="UIF160" s="3"/>
      <c r="UIG160" s="3"/>
      <c r="UIH160" s="3"/>
      <c r="UII160" s="3"/>
      <c r="UIJ160" s="3"/>
      <c r="UIK160" s="3"/>
      <c r="UIL160" s="3"/>
      <c r="UIM160" s="3"/>
      <c r="UIN160" s="3"/>
      <c r="UIO160" s="3"/>
      <c r="UIP160" s="3"/>
      <c r="UIQ160" s="3"/>
      <c r="UIR160" s="3"/>
      <c r="UIS160" s="3"/>
      <c r="UIT160" s="3"/>
      <c r="UIU160" s="3"/>
      <c r="UIV160" s="3"/>
      <c r="UIW160" s="3"/>
      <c r="UIX160" s="3"/>
      <c r="UIY160" s="3"/>
      <c r="UIZ160" s="3"/>
      <c r="UJA160" s="3"/>
      <c r="UJB160" s="3"/>
      <c r="UJC160" s="3"/>
      <c r="UJD160" s="3"/>
      <c r="UJE160" s="3"/>
      <c r="UJF160" s="3"/>
      <c r="UJG160" s="3"/>
      <c r="UJH160" s="3"/>
      <c r="UJI160" s="3"/>
      <c r="UJJ160" s="3"/>
      <c r="UJK160" s="3"/>
      <c r="UJL160" s="3"/>
      <c r="UJM160" s="3"/>
      <c r="UJN160" s="3"/>
      <c r="UJO160" s="3"/>
      <c r="UJP160" s="3"/>
      <c r="UJQ160" s="3"/>
      <c r="UJR160" s="3"/>
      <c r="UJS160" s="3"/>
      <c r="UJT160" s="3"/>
      <c r="UJU160" s="3"/>
      <c r="UJV160" s="3"/>
      <c r="UJW160" s="3"/>
      <c r="UJX160" s="3"/>
      <c r="UJY160" s="3"/>
      <c r="UJZ160" s="3"/>
      <c r="UKA160" s="3"/>
      <c r="UKB160" s="3"/>
      <c r="UKC160" s="3"/>
      <c r="UKD160" s="3"/>
      <c r="UKE160" s="3"/>
      <c r="UKF160" s="3"/>
      <c r="UKG160" s="3"/>
      <c r="UKH160" s="3"/>
      <c r="UKI160" s="3"/>
      <c r="UKJ160" s="3"/>
      <c r="UKK160" s="3"/>
      <c r="UKL160" s="3"/>
      <c r="UKM160" s="3"/>
      <c r="UKN160" s="3"/>
      <c r="UKO160" s="3"/>
      <c r="UKP160" s="3"/>
      <c r="UKQ160" s="3"/>
      <c r="UKR160" s="3"/>
      <c r="UKS160" s="3"/>
      <c r="UKT160" s="3"/>
      <c r="UKU160" s="3"/>
      <c r="UKV160" s="3"/>
      <c r="UKW160" s="3"/>
      <c r="UKX160" s="3"/>
      <c r="UKY160" s="3"/>
      <c r="UKZ160" s="3"/>
      <c r="ULA160" s="3"/>
      <c r="ULB160" s="3"/>
      <c r="ULC160" s="3"/>
      <c r="ULD160" s="3"/>
      <c r="ULE160" s="3"/>
      <c r="ULF160" s="3"/>
      <c r="ULG160" s="3"/>
      <c r="ULH160" s="3"/>
      <c r="ULI160" s="3"/>
      <c r="ULJ160" s="3"/>
      <c r="ULK160" s="3"/>
      <c r="ULL160" s="3"/>
      <c r="ULM160" s="3"/>
      <c r="ULN160" s="3"/>
      <c r="ULO160" s="3"/>
      <c r="ULP160" s="3"/>
      <c r="ULQ160" s="3"/>
      <c r="ULR160" s="3"/>
      <c r="ULS160" s="3"/>
      <c r="ULT160" s="3"/>
      <c r="ULU160" s="3"/>
      <c r="ULV160" s="3"/>
      <c r="ULW160" s="3"/>
      <c r="ULX160" s="3"/>
      <c r="ULY160" s="3"/>
      <c r="ULZ160" s="3"/>
      <c r="UMA160" s="3"/>
      <c r="UMB160" s="3"/>
      <c r="UMC160" s="3"/>
      <c r="UMD160" s="3"/>
      <c r="UME160" s="3"/>
      <c r="UMF160" s="3"/>
      <c r="UMG160" s="3"/>
      <c r="UMH160" s="3"/>
      <c r="UMI160" s="3"/>
      <c r="UMJ160" s="3"/>
      <c r="UMK160" s="3"/>
      <c r="UML160" s="3"/>
      <c r="UMM160" s="3"/>
      <c r="UMN160" s="3"/>
      <c r="UMO160" s="3"/>
      <c r="UMP160" s="3"/>
      <c r="UMQ160" s="3"/>
      <c r="UMR160" s="3"/>
      <c r="UMS160" s="3"/>
      <c r="UMT160" s="3"/>
      <c r="UMU160" s="3"/>
      <c r="UMV160" s="3"/>
      <c r="UMW160" s="3"/>
      <c r="UMX160" s="3"/>
      <c r="UMY160" s="3"/>
      <c r="UMZ160" s="3"/>
      <c r="UNA160" s="3"/>
      <c r="UNB160" s="3"/>
      <c r="UNC160" s="3"/>
      <c r="UND160" s="3"/>
      <c r="UNE160" s="3"/>
      <c r="UNF160" s="3"/>
      <c r="UNG160" s="3"/>
      <c r="UNH160" s="3"/>
      <c r="UNI160" s="3"/>
      <c r="UNJ160" s="3"/>
      <c r="UNK160" s="3"/>
      <c r="UNL160" s="3"/>
      <c r="UNM160" s="3"/>
      <c r="UNN160" s="3"/>
      <c r="UNO160" s="3"/>
      <c r="UNP160" s="3"/>
      <c r="UNQ160" s="3"/>
      <c r="UNR160" s="3"/>
      <c r="UNS160" s="3"/>
      <c r="UNT160" s="3"/>
      <c r="UNU160" s="3"/>
      <c r="UOB160" s="3"/>
      <c r="UOC160" s="3"/>
      <c r="UOD160" s="3"/>
      <c r="UOE160" s="3"/>
      <c r="UOF160" s="3"/>
      <c r="UOG160" s="3"/>
      <c r="UOH160" s="3"/>
      <c r="UOI160" s="3"/>
      <c r="UOJ160" s="3"/>
      <c r="UOK160" s="3"/>
      <c r="UOL160" s="3"/>
      <c r="UOM160" s="3"/>
      <c r="UON160" s="3"/>
      <c r="UOO160" s="3"/>
      <c r="UOP160" s="3"/>
      <c r="UOQ160" s="3"/>
      <c r="UOR160" s="3"/>
      <c r="UOS160" s="3"/>
      <c r="UOT160" s="3"/>
      <c r="UOU160" s="3"/>
      <c r="UOV160" s="3"/>
      <c r="UOW160" s="3"/>
      <c r="UOX160" s="3"/>
      <c r="UOY160" s="3"/>
      <c r="UOZ160" s="3"/>
      <c r="UPA160" s="3"/>
      <c r="UPB160" s="3"/>
      <c r="UPC160" s="3"/>
      <c r="UPD160" s="3"/>
      <c r="UPE160" s="3"/>
      <c r="UPF160" s="3"/>
      <c r="UPG160" s="3"/>
      <c r="UPH160" s="3"/>
      <c r="UPI160" s="3"/>
      <c r="UPJ160" s="3"/>
      <c r="UPK160" s="3"/>
      <c r="UPL160" s="3"/>
      <c r="UPM160" s="3"/>
      <c r="UPN160" s="3"/>
      <c r="UPO160" s="3"/>
      <c r="UPP160" s="3"/>
      <c r="UPQ160" s="3"/>
      <c r="UPR160" s="3"/>
      <c r="UPS160" s="3"/>
      <c r="UPT160" s="3"/>
      <c r="UPU160" s="3"/>
      <c r="UPV160" s="3"/>
      <c r="UPW160" s="3"/>
      <c r="UPX160" s="3"/>
      <c r="UPY160" s="3"/>
      <c r="UPZ160" s="3"/>
      <c r="UQA160" s="3"/>
      <c r="UQB160" s="3"/>
      <c r="UQC160" s="3"/>
      <c r="UQD160" s="3"/>
      <c r="UQE160" s="3"/>
      <c r="UQF160" s="3"/>
      <c r="UQG160" s="3"/>
      <c r="UQH160" s="3"/>
      <c r="UQI160" s="3"/>
      <c r="UQJ160" s="3"/>
      <c r="UQK160" s="3"/>
      <c r="UQL160" s="3"/>
      <c r="UQM160" s="3"/>
      <c r="UQN160" s="3"/>
      <c r="UQO160" s="3"/>
      <c r="UQP160" s="3"/>
      <c r="UQQ160" s="3"/>
      <c r="UQR160" s="3"/>
      <c r="UQS160" s="3"/>
      <c r="UQT160" s="3"/>
      <c r="UQU160" s="3"/>
      <c r="UQV160" s="3"/>
      <c r="UQW160" s="3"/>
      <c r="UQX160" s="3"/>
      <c r="UQY160" s="3"/>
      <c r="UQZ160" s="3"/>
      <c r="URA160" s="3"/>
      <c r="URB160" s="3"/>
      <c r="URC160" s="3"/>
      <c r="URD160" s="3"/>
      <c r="URE160" s="3"/>
      <c r="URF160" s="3"/>
      <c r="URG160" s="3"/>
      <c r="URH160" s="3"/>
      <c r="URI160" s="3"/>
      <c r="URJ160" s="3"/>
      <c r="URK160" s="3"/>
      <c r="URL160" s="3"/>
      <c r="URM160" s="3"/>
      <c r="URN160" s="3"/>
      <c r="URO160" s="3"/>
      <c r="URP160" s="3"/>
      <c r="URQ160" s="3"/>
      <c r="URR160" s="3"/>
      <c r="URS160" s="3"/>
      <c r="URT160" s="3"/>
      <c r="URU160" s="3"/>
      <c r="URV160" s="3"/>
      <c r="URW160" s="3"/>
      <c r="URX160" s="3"/>
      <c r="URY160" s="3"/>
      <c r="URZ160" s="3"/>
      <c r="USA160" s="3"/>
      <c r="USB160" s="3"/>
      <c r="USC160" s="3"/>
      <c r="USD160" s="3"/>
      <c r="USE160" s="3"/>
      <c r="USF160" s="3"/>
      <c r="USG160" s="3"/>
      <c r="USH160" s="3"/>
      <c r="USI160" s="3"/>
      <c r="USJ160" s="3"/>
      <c r="USK160" s="3"/>
      <c r="USL160" s="3"/>
      <c r="USM160" s="3"/>
      <c r="USN160" s="3"/>
      <c r="USO160" s="3"/>
      <c r="USP160" s="3"/>
      <c r="USQ160" s="3"/>
      <c r="USR160" s="3"/>
      <c r="USS160" s="3"/>
      <c r="UST160" s="3"/>
      <c r="USU160" s="3"/>
      <c r="USV160" s="3"/>
      <c r="USW160" s="3"/>
      <c r="USX160" s="3"/>
      <c r="USY160" s="3"/>
      <c r="USZ160" s="3"/>
      <c r="UTA160" s="3"/>
      <c r="UTB160" s="3"/>
      <c r="UTC160" s="3"/>
      <c r="UTD160" s="3"/>
      <c r="UTE160" s="3"/>
      <c r="UTF160" s="3"/>
      <c r="UTG160" s="3"/>
      <c r="UTH160" s="3"/>
      <c r="UTI160" s="3"/>
      <c r="UTJ160" s="3"/>
      <c r="UTK160" s="3"/>
      <c r="UTL160" s="3"/>
      <c r="UTM160" s="3"/>
      <c r="UTN160" s="3"/>
      <c r="UTO160" s="3"/>
      <c r="UTP160" s="3"/>
      <c r="UTQ160" s="3"/>
      <c r="UTR160" s="3"/>
      <c r="UTS160" s="3"/>
      <c r="UTT160" s="3"/>
      <c r="UTU160" s="3"/>
      <c r="UTV160" s="3"/>
      <c r="UTW160" s="3"/>
      <c r="UTX160" s="3"/>
      <c r="UTY160" s="3"/>
      <c r="UTZ160" s="3"/>
      <c r="UUA160" s="3"/>
      <c r="UUB160" s="3"/>
      <c r="UUC160" s="3"/>
      <c r="UUD160" s="3"/>
      <c r="UUE160" s="3"/>
      <c r="UUF160" s="3"/>
      <c r="UUG160" s="3"/>
      <c r="UUH160" s="3"/>
      <c r="UUI160" s="3"/>
      <c r="UUJ160" s="3"/>
      <c r="UUK160" s="3"/>
      <c r="UUL160" s="3"/>
      <c r="UUM160" s="3"/>
      <c r="UUN160" s="3"/>
      <c r="UUO160" s="3"/>
      <c r="UUP160" s="3"/>
      <c r="UUQ160" s="3"/>
      <c r="UUR160" s="3"/>
      <c r="UUS160" s="3"/>
      <c r="UUT160" s="3"/>
      <c r="UUU160" s="3"/>
      <c r="UUV160" s="3"/>
      <c r="UUW160" s="3"/>
      <c r="UUX160" s="3"/>
      <c r="UUY160" s="3"/>
      <c r="UUZ160" s="3"/>
      <c r="UVA160" s="3"/>
      <c r="UVB160" s="3"/>
      <c r="UVC160" s="3"/>
      <c r="UVD160" s="3"/>
      <c r="UVE160" s="3"/>
      <c r="UVF160" s="3"/>
      <c r="UVG160" s="3"/>
      <c r="UVH160" s="3"/>
      <c r="UVI160" s="3"/>
      <c r="UVJ160" s="3"/>
      <c r="UVK160" s="3"/>
      <c r="UVL160" s="3"/>
      <c r="UVM160" s="3"/>
      <c r="UVN160" s="3"/>
      <c r="UVO160" s="3"/>
      <c r="UVP160" s="3"/>
      <c r="UVQ160" s="3"/>
      <c r="UVR160" s="3"/>
      <c r="UVS160" s="3"/>
      <c r="UVT160" s="3"/>
      <c r="UVU160" s="3"/>
      <c r="UVV160" s="3"/>
      <c r="UVW160" s="3"/>
      <c r="UVX160" s="3"/>
      <c r="UVY160" s="3"/>
      <c r="UVZ160" s="3"/>
      <c r="UWA160" s="3"/>
      <c r="UWB160" s="3"/>
      <c r="UWC160" s="3"/>
      <c r="UWD160" s="3"/>
      <c r="UWE160" s="3"/>
      <c r="UWF160" s="3"/>
      <c r="UWG160" s="3"/>
      <c r="UWH160" s="3"/>
      <c r="UWI160" s="3"/>
      <c r="UWJ160" s="3"/>
      <c r="UWK160" s="3"/>
      <c r="UWL160" s="3"/>
      <c r="UWM160" s="3"/>
      <c r="UWN160" s="3"/>
      <c r="UWO160" s="3"/>
      <c r="UWP160" s="3"/>
      <c r="UWQ160" s="3"/>
      <c r="UWR160" s="3"/>
      <c r="UWS160" s="3"/>
      <c r="UWT160" s="3"/>
      <c r="UWU160" s="3"/>
      <c r="UWV160" s="3"/>
      <c r="UWW160" s="3"/>
      <c r="UWX160" s="3"/>
      <c r="UWY160" s="3"/>
      <c r="UWZ160" s="3"/>
      <c r="UXA160" s="3"/>
      <c r="UXB160" s="3"/>
      <c r="UXC160" s="3"/>
      <c r="UXD160" s="3"/>
      <c r="UXE160" s="3"/>
      <c r="UXF160" s="3"/>
      <c r="UXG160" s="3"/>
      <c r="UXH160" s="3"/>
      <c r="UXI160" s="3"/>
      <c r="UXJ160" s="3"/>
      <c r="UXK160" s="3"/>
      <c r="UXL160" s="3"/>
      <c r="UXM160" s="3"/>
      <c r="UXN160" s="3"/>
      <c r="UXO160" s="3"/>
      <c r="UXP160" s="3"/>
      <c r="UXQ160" s="3"/>
      <c r="UXX160" s="3"/>
      <c r="UXY160" s="3"/>
      <c r="UXZ160" s="3"/>
      <c r="UYA160" s="3"/>
      <c r="UYB160" s="3"/>
      <c r="UYC160" s="3"/>
      <c r="UYD160" s="3"/>
      <c r="UYE160" s="3"/>
      <c r="UYF160" s="3"/>
      <c r="UYG160" s="3"/>
      <c r="UYH160" s="3"/>
      <c r="UYI160" s="3"/>
      <c r="UYJ160" s="3"/>
      <c r="UYK160" s="3"/>
      <c r="UYL160" s="3"/>
      <c r="UYM160" s="3"/>
      <c r="UYN160" s="3"/>
      <c r="UYO160" s="3"/>
      <c r="UYP160" s="3"/>
      <c r="UYQ160" s="3"/>
      <c r="UYR160" s="3"/>
      <c r="UYS160" s="3"/>
      <c r="UYT160" s="3"/>
      <c r="UYU160" s="3"/>
      <c r="UYV160" s="3"/>
      <c r="UYW160" s="3"/>
      <c r="UYX160" s="3"/>
      <c r="UYY160" s="3"/>
      <c r="UYZ160" s="3"/>
      <c r="UZA160" s="3"/>
      <c r="UZB160" s="3"/>
      <c r="UZC160" s="3"/>
      <c r="UZD160" s="3"/>
      <c r="UZE160" s="3"/>
      <c r="UZF160" s="3"/>
      <c r="UZG160" s="3"/>
      <c r="UZH160" s="3"/>
      <c r="UZI160" s="3"/>
      <c r="UZJ160" s="3"/>
      <c r="UZK160" s="3"/>
      <c r="UZL160" s="3"/>
      <c r="UZM160" s="3"/>
      <c r="UZN160" s="3"/>
      <c r="UZO160" s="3"/>
      <c r="UZP160" s="3"/>
      <c r="UZQ160" s="3"/>
      <c r="UZR160" s="3"/>
      <c r="UZS160" s="3"/>
      <c r="UZT160" s="3"/>
      <c r="UZU160" s="3"/>
      <c r="UZV160" s="3"/>
      <c r="UZW160" s="3"/>
      <c r="UZX160" s="3"/>
      <c r="UZY160" s="3"/>
      <c r="UZZ160" s="3"/>
      <c r="VAA160" s="3"/>
      <c r="VAB160" s="3"/>
      <c r="VAC160" s="3"/>
      <c r="VAD160" s="3"/>
      <c r="VAE160" s="3"/>
      <c r="VAF160" s="3"/>
      <c r="VAG160" s="3"/>
      <c r="VAH160" s="3"/>
      <c r="VAI160" s="3"/>
      <c r="VAJ160" s="3"/>
      <c r="VAK160" s="3"/>
      <c r="VAL160" s="3"/>
      <c r="VAM160" s="3"/>
      <c r="VAN160" s="3"/>
      <c r="VAO160" s="3"/>
      <c r="VAP160" s="3"/>
      <c r="VAQ160" s="3"/>
      <c r="VAR160" s="3"/>
      <c r="VAS160" s="3"/>
      <c r="VAT160" s="3"/>
      <c r="VAU160" s="3"/>
      <c r="VAV160" s="3"/>
      <c r="VAW160" s="3"/>
      <c r="VAX160" s="3"/>
      <c r="VAY160" s="3"/>
      <c r="VAZ160" s="3"/>
      <c r="VBA160" s="3"/>
      <c r="VBB160" s="3"/>
      <c r="VBC160" s="3"/>
      <c r="VBD160" s="3"/>
      <c r="VBE160" s="3"/>
      <c r="VBF160" s="3"/>
      <c r="VBG160" s="3"/>
      <c r="VBH160" s="3"/>
      <c r="VBI160" s="3"/>
      <c r="VBJ160" s="3"/>
      <c r="VBK160" s="3"/>
      <c r="VBL160" s="3"/>
      <c r="VBM160" s="3"/>
      <c r="VBN160" s="3"/>
      <c r="VBO160" s="3"/>
      <c r="VBP160" s="3"/>
      <c r="VBQ160" s="3"/>
      <c r="VBR160" s="3"/>
      <c r="VBS160" s="3"/>
      <c r="VBT160" s="3"/>
      <c r="VBU160" s="3"/>
      <c r="VBV160" s="3"/>
      <c r="VBW160" s="3"/>
      <c r="VBX160" s="3"/>
      <c r="VBY160" s="3"/>
      <c r="VBZ160" s="3"/>
      <c r="VCA160" s="3"/>
      <c r="VCB160" s="3"/>
      <c r="VCC160" s="3"/>
      <c r="VCD160" s="3"/>
      <c r="VCE160" s="3"/>
      <c r="VCF160" s="3"/>
      <c r="VCG160" s="3"/>
      <c r="VCH160" s="3"/>
      <c r="VCI160" s="3"/>
      <c r="VCJ160" s="3"/>
      <c r="VCK160" s="3"/>
      <c r="VCL160" s="3"/>
      <c r="VCM160" s="3"/>
      <c r="VCN160" s="3"/>
      <c r="VCO160" s="3"/>
      <c r="VCP160" s="3"/>
      <c r="VCQ160" s="3"/>
      <c r="VCR160" s="3"/>
      <c r="VCS160" s="3"/>
      <c r="VCT160" s="3"/>
      <c r="VCU160" s="3"/>
      <c r="VCV160" s="3"/>
      <c r="VCW160" s="3"/>
      <c r="VCX160" s="3"/>
      <c r="VCY160" s="3"/>
      <c r="VCZ160" s="3"/>
      <c r="VDA160" s="3"/>
      <c r="VDB160" s="3"/>
      <c r="VDC160" s="3"/>
      <c r="VDD160" s="3"/>
      <c r="VDE160" s="3"/>
      <c r="VDF160" s="3"/>
      <c r="VDG160" s="3"/>
      <c r="VDH160" s="3"/>
      <c r="VDI160" s="3"/>
      <c r="VDJ160" s="3"/>
      <c r="VDK160" s="3"/>
      <c r="VDL160" s="3"/>
      <c r="VDM160" s="3"/>
      <c r="VDN160" s="3"/>
      <c r="VDO160" s="3"/>
      <c r="VDP160" s="3"/>
      <c r="VDQ160" s="3"/>
      <c r="VDR160" s="3"/>
      <c r="VDS160" s="3"/>
      <c r="VDT160" s="3"/>
      <c r="VDU160" s="3"/>
      <c r="VDV160" s="3"/>
      <c r="VDW160" s="3"/>
      <c r="VDX160" s="3"/>
      <c r="VDY160" s="3"/>
      <c r="VDZ160" s="3"/>
      <c r="VEA160" s="3"/>
      <c r="VEB160" s="3"/>
      <c r="VEC160" s="3"/>
      <c r="VED160" s="3"/>
      <c r="VEE160" s="3"/>
      <c r="VEF160" s="3"/>
      <c r="VEG160" s="3"/>
      <c r="VEH160" s="3"/>
      <c r="VEI160" s="3"/>
      <c r="VEJ160" s="3"/>
      <c r="VEK160" s="3"/>
      <c r="VEL160" s="3"/>
      <c r="VEM160" s="3"/>
      <c r="VEN160" s="3"/>
      <c r="VEO160" s="3"/>
      <c r="VEP160" s="3"/>
      <c r="VEQ160" s="3"/>
      <c r="VER160" s="3"/>
      <c r="VES160" s="3"/>
      <c r="VET160" s="3"/>
      <c r="VEU160" s="3"/>
      <c r="VEV160" s="3"/>
      <c r="VEW160" s="3"/>
      <c r="VEX160" s="3"/>
      <c r="VEY160" s="3"/>
      <c r="VEZ160" s="3"/>
      <c r="VFA160" s="3"/>
      <c r="VFB160" s="3"/>
      <c r="VFC160" s="3"/>
      <c r="VFD160" s="3"/>
      <c r="VFE160" s="3"/>
      <c r="VFF160" s="3"/>
      <c r="VFG160" s="3"/>
      <c r="VFH160" s="3"/>
      <c r="VFI160" s="3"/>
      <c r="VFJ160" s="3"/>
      <c r="VFK160" s="3"/>
      <c r="VFL160" s="3"/>
      <c r="VFM160" s="3"/>
      <c r="VFN160" s="3"/>
      <c r="VFO160" s="3"/>
      <c r="VFP160" s="3"/>
      <c r="VFQ160" s="3"/>
      <c r="VFR160" s="3"/>
      <c r="VFS160" s="3"/>
      <c r="VFT160" s="3"/>
      <c r="VFU160" s="3"/>
      <c r="VFV160" s="3"/>
      <c r="VFW160" s="3"/>
      <c r="VFX160" s="3"/>
      <c r="VFY160" s="3"/>
      <c r="VFZ160" s="3"/>
      <c r="VGA160" s="3"/>
      <c r="VGB160" s="3"/>
      <c r="VGC160" s="3"/>
      <c r="VGD160" s="3"/>
      <c r="VGE160" s="3"/>
      <c r="VGF160" s="3"/>
      <c r="VGG160" s="3"/>
      <c r="VGH160" s="3"/>
      <c r="VGI160" s="3"/>
      <c r="VGJ160" s="3"/>
      <c r="VGK160" s="3"/>
      <c r="VGL160" s="3"/>
      <c r="VGM160" s="3"/>
      <c r="VGN160" s="3"/>
      <c r="VGO160" s="3"/>
      <c r="VGP160" s="3"/>
      <c r="VGQ160" s="3"/>
      <c r="VGR160" s="3"/>
      <c r="VGS160" s="3"/>
      <c r="VGT160" s="3"/>
      <c r="VGU160" s="3"/>
      <c r="VGV160" s="3"/>
      <c r="VGW160" s="3"/>
      <c r="VGX160" s="3"/>
      <c r="VGY160" s="3"/>
      <c r="VGZ160" s="3"/>
      <c r="VHA160" s="3"/>
      <c r="VHB160" s="3"/>
      <c r="VHC160" s="3"/>
      <c r="VHD160" s="3"/>
      <c r="VHE160" s="3"/>
      <c r="VHF160" s="3"/>
      <c r="VHG160" s="3"/>
      <c r="VHH160" s="3"/>
      <c r="VHI160" s="3"/>
      <c r="VHJ160" s="3"/>
      <c r="VHK160" s="3"/>
      <c r="VHL160" s="3"/>
      <c r="VHM160" s="3"/>
      <c r="VHT160" s="3"/>
      <c r="VHU160" s="3"/>
      <c r="VHV160" s="3"/>
      <c r="VHW160" s="3"/>
      <c r="VHX160" s="3"/>
      <c r="VHY160" s="3"/>
      <c r="VHZ160" s="3"/>
      <c r="VIA160" s="3"/>
      <c r="VIB160" s="3"/>
      <c r="VIC160" s="3"/>
      <c r="VID160" s="3"/>
      <c r="VIE160" s="3"/>
      <c r="VIF160" s="3"/>
      <c r="VIG160" s="3"/>
      <c r="VIH160" s="3"/>
      <c r="VII160" s="3"/>
      <c r="VIJ160" s="3"/>
      <c r="VIK160" s="3"/>
      <c r="VIL160" s="3"/>
      <c r="VIM160" s="3"/>
      <c r="VIN160" s="3"/>
      <c r="VIO160" s="3"/>
      <c r="VIP160" s="3"/>
      <c r="VIQ160" s="3"/>
      <c r="VIR160" s="3"/>
      <c r="VIS160" s="3"/>
      <c r="VIT160" s="3"/>
      <c r="VIU160" s="3"/>
      <c r="VIV160" s="3"/>
      <c r="VIW160" s="3"/>
      <c r="VIX160" s="3"/>
      <c r="VIY160" s="3"/>
      <c r="VIZ160" s="3"/>
      <c r="VJA160" s="3"/>
      <c r="VJB160" s="3"/>
      <c r="VJC160" s="3"/>
      <c r="VJD160" s="3"/>
      <c r="VJE160" s="3"/>
      <c r="VJF160" s="3"/>
      <c r="VJG160" s="3"/>
      <c r="VJH160" s="3"/>
      <c r="VJI160" s="3"/>
      <c r="VJJ160" s="3"/>
      <c r="VJK160" s="3"/>
      <c r="VJL160" s="3"/>
      <c r="VJM160" s="3"/>
      <c r="VJN160" s="3"/>
      <c r="VJO160" s="3"/>
      <c r="VJP160" s="3"/>
      <c r="VJQ160" s="3"/>
      <c r="VJR160" s="3"/>
      <c r="VJS160" s="3"/>
      <c r="VJT160" s="3"/>
      <c r="VJU160" s="3"/>
      <c r="VJV160" s="3"/>
      <c r="VJW160" s="3"/>
      <c r="VJX160" s="3"/>
      <c r="VJY160" s="3"/>
      <c r="VJZ160" s="3"/>
      <c r="VKA160" s="3"/>
      <c r="VKB160" s="3"/>
      <c r="VKC160" s="3"/>
      <c r="VKD160" s="3"/>
      <c r="VKE160" s="3"/>
      <c r="VKF160" s="3"/>
      <c r="VKG160" s="3"/>
      <c r="VKH160" s="3"/>
      <c r="VKI160" s="3"/>
      <c r="VKJ160" s="3"/>
      <c r="VKK160" s="3"/>
      <c r="VKL160" s="3"/>
      <c r="VKM160" s="3"/>
      <c r="VKN160" s="3"/>
      <c r="VKO160" s="3"/>
      <c r="VKP160" s="3"/>
      <c r="VKQ160" s="3"/>
      <c r="VKR160" s="3"/>
      <c r="VKS160" s="3"/>
      <c r="VKT160" s="3"/>
      <c r="VKU160" s="3"/>
      <c r="VKV160" s="3"/>
      <c r="VKW160" s="3"/>
      <c r="VKX160" s="3"/>
      <c r="VKY160" s="3"/>
      <c r="VKZ160" s="3"/>
      <c r="VLA160" s="3"/>
      <c r="VLB160" s="3"/>
      <c r="VLC160" s="3"/>
      <c r="VLD160" s="3"/>
      <c r="VLE160" s="3"/>
      <c r="VLF160" s="3"/>
      <c r="VLG160" s="3"/>
      <c r="VLH160" s="3"/>
      <c r="VLI160" s="3"/>
      <c r="VLJ160" s="3"/>
      <c r="VLK160" s="3"/>
      <c r="VLL160" s="3"/>
      <c r="VLM160" s="3"/>
      <c r="VLN160" s="3"/>
      <c r="VLO160" s="3"/>
      <c r="VLP160" s="3"/>
      <c r="VLQ160" s="3"/>
      <c r="VLR160" s="3"/>
      <c r="VLS160" s="3"/>
      <c r="VLT160" s="3"/>
      <c r="VLU160" s="3"/>
      <c r="VLV160" s="3"/>
      <c r="VLW160" s="3"/>
      <c r="VLX160" s="3"/>
      <c r="VLY160" s="3"/>
      <c r="VLZ160" s="3"/>
      <c r="VMA160" s="3"/>
      <c r="VMB160" s="3"/>
      <c r="VMC160" s="3"/>
      <c r="VMD160" s="3"/>
      <c r="VME160" s="3"/>
      <c r="VMF160" s="3"/>
      <c r="VMG160" s="3"/>
      <c r="VMH160" s="3"/>
      <c r="VMI160" s="3"/>
      <c r="VMJ160" s="3"/>
      <c r="VMK160" s="3"/>
      <c r="VML160" s="3"/>
      <c r="VMM160" s="3"/>
      <c r="VMN160" s="3"/>
      <c r="VMO160" s="3"/>
      <c r="VMP160" s="3"/>
      <c r="VMQ160" s="3"/>
      <c r="VMR160" s="3"/>
      <c r="VMS160" s="3"/>
      <c r="VMT160" s="3"/>
      <c r="VMU160" s="3"/>
      <c r="VMV160" s="3"/>
      <c r="VMW160" s="3"/>
      <c r="VMX160" s="3"/>
      <c r="VMY160" s="3"/>
      <c r="VMZ160" s="3"/>
      <c r="VNA160" s="3"/>
      <c r="VNB160" s="3"/>
      <c r="VNC160" s="3"/>
      <c r="VND160" s="3"/>
      <c r="VNE160" s="3"/>
      <c r="VNF160" s="3"/>
      <c r="VNG160" s="3"/>
      <c r="VNH160" s="3"/>
      <c r="VNI160" s="3"/>
      <c r="VNJ160" s="3"/>
      <c r="VNK160" s="3"/>
      <c r="VNL160" s="3"/>
      <c r="VNM160" s="3"/>
      <c r="VNN160" s="3"/>
      <c r="VNO160" s="3"/>
      <c r="VNP160" s="3"/>
      <c r="VNQ160" s="3"/>
      <c r="VNR160" s="3"/>
      <c r="VNS160" s="3"/>
      <c r="VNT160" s="3"/>
      <c r="VNU160" s="3"/>
      <c r="VNV160" s="3"/>
      <c r="VNW160" s="3"/>
      <c r="VNX160" s="3"/>
      <c r="VNY160" s="3"/>
      <c r="VNZ160" s="3"/>
      <c r="VOA160" s="3"/>
      <c r="VOB160" s="3"/>
      <c r="VOC160" s="3"/>
      <c r="VOD160" s="3"/>
      <c r="VOE160" s="3"/>
      <c r="VOF160" s="3"/>
      <c r="VOG160" s="3"/>
      <c r="VOH160" s="3"/>
      <c r="VOI160" s="3"/>
      <c r="VOJ160" s="3"/>
      <c r="VOK160" s="3"/>
      <c r="VOL160" s="3"/>
      <c r="VOM160" s="3"/>
      <c r="VON160" s="3"/>
      <c r="VOO160" s="3"/>
      <c r="VOP160" s="3"/>
      <c r="VOQ160" s="3"/>
      <c r="VOR160" s="3"/>
      <c r="VOS160" s="3"/>
      <c r="VOT160" s="3"/>
      <c r="VOU160" s="3"/>
      <c r="VOV160" s="3"/>
      <c r="VOW160" s="3"/>
      <c r="VOX160" s="3"/>
      <c r="VOY160" s="3"/>
      <c r="VOZ160" s="3"/>
      <c r="VPA160" s="3"/>
      <c r="VPB160" s="3"/>
      <c r="VPC160" s="3"/>
      <c r="VPD160" s="3"/>
      <c r="VPE160" s="3"/>
      <c r="VPF160" s="3"/>
      <c r="VPG160" s="3"/>
      <c r="VPH160" s="3"/>
      <c r="VPI160" s="3"/>
      <c r="VPJ160" s="3"/>
      <c r="VPK160" s="3"/>
      <c r="VPL160" s="3"/>
      <c r="VPM160" s="3"/>
      <c r="VPN160" s="3"/>
      <c r="VPO160" s="3"/>
      <c r="VPP160" s="3"/>
      <c r="VPQ160" s="3"/>
      <c r="VPR160" s="3"/>
      <c r="VPS160" s="3"/>
      <c r="VPT160" s="3"/>
      <c r="VPU160" s="3"/>
      <c r="VPV160" s="3"/>
      <c r="VPW160" s="3"/>
      <c r="VPX160" s="3"/>
      <c r="VPY160" s="3"/>
      <c r="VPZ160" s="3"/>
      <c r="VQA160" s="3"/>
      <c r="VQB160" s="3"/>
      <c r="VQC160" s="3"/>
      <c r="VQD160" s="3"/>
      <c r="VQE160" s="3"/>
      <c r="VQF160" s="3"/>
      <c r="VQG160" s="3"/>
      <c r="VQH160" s="3"/>
      <c r="VQI160" s="3"/>
      <c r="VQJ160" s="3"/>
      <c r="VQK160" s="3"/>
      <c r="VQL160" s="3"/>
      <c r="VQM160" s="3"/>
      <c r="VQN160" s="3"/>
      <c r="VQO160" s="3"/>
      <c r="VQP160" s="3"/>
      <c r="VQQ160" s="3"/>
      <c r="VQR160" s="3"/>
      <c r="VQS160" s="3"/>
      <c r="VQT160" s="3"/>
      <c r="VQU160" s="3"/>
      <c r="VQV160" s="3"/>
      <c r="VQW160" s="3"/>
      <c r="VQX160" s="3"/>
      <c r="VQY160" s="3"/>
      <c r="VQZ160" s="3"/>
      <c r="VRA160" s="3"/>
      <c r="VRB160" s="3"/>
      <c r="VRC160" s="3"/>
      <c r="VRD160" s="3"/>
      <c r="VRE160" s="3"/>
      <c r="VRF160" s="3"/>
      <c r="VRG160" s="3"/>
      <c r="VRH160" s="3"/>
      <c r="VRI160" s="3"/>
      <c r="VRP160" s="3"/>
      <c r="VRQ160" s="3"/>
      <c r="VRR160" s="3"/>
      <c r="VRS160" s="3"/>
      <c r="VRT160" s="3"/>
      <c r="VRU160" s="3"/>
      <c r="VRV160" s="3"/>
      <c r="VRW160" s="3"/>
      <c r="VRX160" s="3"/>
      <c r="VRY160" s="3"/>
      <c r="VRZ160" s="3"/>
      <c r="VSA160" s="3"/>
      <c r="VSB160" s="3"/>
      <c r="VSC160" s="3"/>
      <c r="VSD160" s="3"/>
      <c r="VSE160" s="3"/>
      <c r="VSF160" s="3"/>
      <c r="VSG160" s="3"/>
      <c r="VSH160" s="3"/>
      <c r="VSI160" s="3"/>
      <c r="VSJ160" s="3"/>
      <c r="VSK160" s="3"/>
      <c r="VSL160" s="3"/>
      <c r="VSM160" s="3"/>
      <c r="VSN160" s="3"/>
      <c r="VSO160" s="3"/>
      <c r="VSP160" s="3"/>
      <c r="VSQ160" s="3"/>
      <c r="VSR160" s="3"/>
      <c r="VSS160" s="3"/>
      <c r="VST160" s="3"/>
      <c r="VSU160" s="3"/>
      <c r="VSV160" s="3"/>
      <c r="VSW160" s="3"/>
      <c r="VSX160" s="3"/>
      <c r="VSY160" s="3"/>
      <c r="VSZ160" s="3"/>
      <c r="VTA160" s="3"/>
      <c r="VTB160" s="3"/>
      <c r="VTC160" s="3"/>
      <c r="VTD160" s="3"/>
      <c r="VTE160" s="3"/>
      <c r="VTF160" s="3"/>
      <c r="VTG160" s="3"/>
      <c r="VTH160" s="3"/>
      <c r="VTI160" s="3"/>
      <c r="VTJ160" s="3"/>
      <c r="VTK160" s="3"/>
      <c r="VTL160" s="3"/>
      <c r="VTM160" s="3"/>
      <c r="VTN160" s="3"/>
      <c r="VTO160" s="3"/>
      <c r="VTP160" s="3"/>
      <c r="VTQ160" s="3"/>
      <c r="VTR160" s="3"/>
      <c r="VTS160" s="3"/>
      <c r="VTT160" s="3"/>
      <c r="VTU160" s="3"/>
      <c r="VTV160" s="3"/>
      <c r="VTW160" s="3"/>
      <c r="VTX160" s="3"/>
      <c r="VTY160" s="3"/>
      <c r="VTZ160" s="3"/>
      <c r="VUA160" s="3"/>
      <c r="VUB160" s="3"/>
      <c r="VUC160" s="3"/>
      <c r="VUD160" s="3"/>
      <c r="VUE160" s="3"/>
      <c r="VUF160" s="3"/>
      <c r="VUG160" s="3"/>
      <c r="VUH160" s="3"/>
      <c r="VUI160" s="3"/>
      <c r="VUJ160" s="3"/>
      <c r="VUK160" s="3"/>
      <c r="VUL160" s="3"/>
      <c r="VUM160" s="3"/>
      <c r="VUN160" s="3"/>
      <c r="VUO160" s="3"/>
      <c r="VUP160" s="3"/>
      <c r="VUQ160" s="3"/>
      <c r="VUR160" s="3"/>
      <c r="VUS160" s="3"/>
      <c r="VUT160" s="3"/>
      <c r="VUU160" s="3"/>
      <c r="VUV160" s="3"/>
      <c r="VUW160" s="3"/>
      <c r="VUX160" s="3"/>
      <c r="VUY160" s="3"/>
      <c r="VUZ160" s="3"/>
      <c r="VVA160" s="3"/>
      <c r="VVB160" s="3"/>
      <c r="VVC160" s="3"/>
      <c r="VVD160" s="3"/>
      <c r="VVE160" s="3"/>
      <c r="VVF160" s="3"/>
      <c r="VVG160" s="3"/>
      <c r="VVH160" s="3"/>
      <c r="VVI160" s="3"/>
      <c r="VVJ160" s="3"/>
      <c r="VVK160" s="3"/>
      <c r="VVL160" s="3"/>
      <c r="VVM160" s="3"/>
      <c r="VVN160" s="3"/>
      <c r="VVO160" s="3"/>
      <c r="VVP160" s="3"/>
      <c r="VVQ160" s="3"/>
      <c r="VVR160" s="3"/>
      <c r="VVS160" s="3"/>
      <c r="VVT160" s="3"/>
      <c r="VVU160" s="3"/>
      <c r="VVV160" s="3"/>
      <c r="VVW160" s="3"/>
      <c r="VVX160" s="3"/>
      <c r="VVY160" s="3"/>
      <c r="VVZ160" s="3"/>
      <c r="VWA160" s="3"/>
      <c r="VWB160" s="3"/>
      <c r="VWC160" s="3"/>
      <c r="VWD160" s="3"/>
      <c r="VWE160" s="3"/>
      <c r="VWF160" s="3"/>
      <c r="VWG160" s="3"/>
      <c r="VWH160" s="3"/>
      <c r="VWI160" s="3"/>
      <c r="VWJ160" s="3"/>
      <c r="VWK160" s="3"/>
      <c r="VWL160" s="3"/>
      <c r="VWM160" s="3"/>
      <c r="VWN160" s="3"/>
      <c r="VWO160" s="3"/>
      <c r="VWP160" s="3"/>
      <c r="VWQ160" s="3"/>
      <c r="VWR160" s="3"/>
      <c r="VWS160" s="3"/>
      <c r="VWT160" s="3"/>
      <c r="VWU160" s="3"/>
      <c r="VWV160" s="3"/>
      <c r="VWW160" s="3"/>
      <c r="VWX160" s="3"/>
      <c r="VWY160" s="3"/>
      <c r="VWZ160" s="3"/>
      <c r="VXA160" s="3"/>
      <c r="VXB160" s="3"/>
      <c r="VXC160" s="3"/>
      <c r="VXD160" s="3"/>
      <c r="VXE160" s="3"/>
      <c r="VXF160" s="3"/>
      <c r="VXG160" s="3"/>
      <c r="VXH160" s="3"/>
      <c r="VXI160" s="3"/>
      <c r="VXJ160" s="3"/>
      <c r="VXK160" s="3"/>
      <c r="VXL160" s="3"/>
      <c r="VXM160" s="3"/>
      <c r="VXN160" s="3"/>
      <c r="VXO160" s="3"/>
      <c r="VXP160" s="3"/>
      <c r="VXQ160" s="3"/>
      <c r="VXR160" s="3"/>
      <c r="VXS160" s="3"/>
      <c r="VXT160" s="3"/>
      <c r="VXU160" s="3"/>
      <c r="VXV160" s="3"/>
      <c r="VXW160" s="3"/>
      <c r="VXX160" s="3"/>
      <c r="VXY160" s="3"/>
      <c r="VXZ160" s="3"/>
      <c r="VYA160" s="3"/>
      <c r="VYB160" s="3"/>
      <c r="VYC160" s="3"/>
      <c r="VYD160" s="3"/>
      <c r="VYE160" s="3"/>
      <c r="VYF160" s="3"/>
      <c r="VYG160" s="3"/>
      <c r="VYH160" s="3"/>
      <c r="VYI160" s="3"/>
      <c r="VYJ160" s="3"/>
      <c r="VYK160" s="3"/>
      <c r="VYL160" s="3"/>
      <c r="VYM160" s="3"/>
      <c r="VYN160" s="3"/>
      <c r="VYO160" s="3"/>
      <c r="VYP160" s="3"/>
      <c r="VYQ160" s="3"/>
      <c r="VYR160" s="3"/>
      <c r="VYS160" s="3"/>
      <c r="VYT160" s="3"/>
      <c r="VYU160" s="3"/>
      <c r="VYV160" s="3"/>
      <c r="VYW160" s="3"/>
      <c r="VYX160" s="3"/>
      <c r="VYY160" s="3"/>
      <c r="VYZ160" s="3"/>
      <c r="VZA160" s="3"/>
      <c r="VZB160" s="3"/>
      <c r="VZC160" s="3"/>
      <c r="VZD160" s="3"/>
      <c r="VZE160" s="3"/>
      <c r="VZF160" s="3"/>
      <c r="VZG160" s="3"/>
      <c r="VZH160" s="3"/>
      <c r="VZI160" s="3"/>
      <c r="VZJ160" s="3"/>
      <c r="VZK160" s="3"/>
      <c r="VZL160" s="3"/>
      <c r="VZM160" s="3"/>
      <c r="VZN160" s="3"/>
      <c r="VZO160" s="3"/>
      <c r="VZP160" s="3"/>
      <c r="VZQ160" s="3"/>
      <c r="VZR160" s="3"/>
      <c r="VZS160" s="3"/>
      <c r="VZT160" s="3"/>
      <c r="VZU160" s="3"/>
      <c r="VZV160" s="3"/>
      <c r="VZW160" s="3"/>
      <c r="VZX160" s="3"/>
      <c r="VZY160" s="3"/>
      <c r="VZZ160" s="3"/>
      <c r="WAA160" s="3"/>
      <c r="WAB160" s="3"/>
      <c r="WAC160" s="3"/>
      <c r="WAD160" s="3"/>
      <c r="WAE160" s="3"/>
      <c r="WAF160" s="3"/>
      <c r="WAG160" s="3"/>
      <c r="WAH160" s="3"/>
      <c r="WAI160" s="3"/>
      <c r="WAJ160" s="3"/>
      <c r="WAK160" s="3"/>
      <c r="WAL160" s="3"/>
      <c r="WAM160" s="3"/>
      <c r="WAN160" s="3"/>
      <c r="WAO160" s="3"/>
      <c r="WAP160" s="3"/>
      <c r="WAQ160" s="3"/>
      <c r="WAR160" s="3"/>
      <c r="WAS160" s="3"/>
      <c r="WAT160" s="3"/>
      <c r="WAU160" s="3"/>
      <c r="WAV160" s="3"/>
      <c r="WAW160" s="3"/>
      <c r="WAX160" s="3"/>
      <c r="WAY160" s="3"/>
      <c r="WAZ160" s="3"/>
      <c r="WBA160" s="3"/>
      <c r="WBB160" s="3"/>
      <c r="WBC160" s="3"/>
      <c r="WBD160" s="3"/>
      <c r="WBE160" s="3"/>
      <c r="WBL160" s="3"/>
      <c r="WBM160" s="3"/>
      <c r="WBN160" s="3"/>
      <c r="WBO160" s="3"/>
      <c r="WBP160" s="3"/>
      <c r="WBQ160" s="3"/>
      <c r="WBR160" s="3"/>
      <c r="WBS160" s="3"/>
      <c r="WBT160" s="3"/>
      <c r="WBU160" s="3"/>
      <c r="WBV160" s="3"/>
      <c r="WBW160" s="3"/>
      <c r="WBX160" s="3"/>
      <c r="WBY160" s="3"/>
      <c r="WBZ160" s="3"/>
      <c r="WCA160" s="3"/>
      <c r="WCB160" s="3"/>
      <c r="WCC160" s="3"/>
      <c r="WCD160" s="3"/>
      <c r="WCE160" s="3"/>
      <c r="WCF160" s="3"/>
      <c r="WCG160" s="3"/>
      <c r="WCH160" s="3"/>
      <c r="WCI160" s="3"/>
      <c r="WCJ160" s="3"/>
      <c r="WCK160" s="3"/>
      <c r="WCL160" s="3"/>
      <c r="WCM160" s="3"/>
      <c r="WCN160" s="3"/>
      <c r="WCO160" s="3"/>
      <c r="WCP160" s="3"/>
      <c r="WCQ160" s="3"/>
      <c r="WCR160" s="3"/>
      <c r="WCS160" s="3"/>
      <c r="WCT160" s="3"/>
      <c r="WCU160" s="3"/>
      <c r="WCV160" s="3"/>
      <c r="WCW160" s="3"/>
      <c r="WCX160" s="3"/>
      <c r="WCY160" s="3"/>
      <c r="WCZ160" s="3"/>
      <c r="WDA160" s="3"/>
      <c r="WDB160" s="3"/>
      <c r="WDC160" s="3"/>
      <c r="WDD160" s="3"/>
      <c r="WDE160" s="3"/>
      <c r="WDF160" s="3"/>
      <c r="WDG160" s="3"/>
      <c r="WDH160" s="3"/>
      <c r="WDI160" s="3"/>
      <c r="WDJ160" s="3"/>
      <c r="WDK160" s="3"/>
      <c r="WDL160" s="3"/>
      <c r="WDM160" s="3"/>
      <c r="WDN160" s="3"/>
      <c r="WDO160" s="3"/>
      <c r="WDP160" s="3"/>
      <c r="WDQ160" s="3"/>
      <c r="WDR160" s="3"/>
      <c r="WDS160" s="3"/>
      <c r="WDT160" s="3"/>
      <c r="WDU160" s="3"/>
      <c r="WDV160" s="3"/>
      <c r="WDW160" s="3"/>
      <c r="WDX160" s="3"/>
      <c r="WDY160" s="3"/>
      <c r="WDZ160" s="3"/>
      <c r="WEA160" s="3"/>
      <c r="WEB160" s="3"/>
      <c r="WEC160" s="3"/>
      <c r="WED160" s="3"/>
      <c r="WEE160" s="3"/>
      <c r="WEF160" s="3"/>
      <c r="WEG160" s="3"/>
      <c r="WEH160" s="3"/>
      <c r="WEI160" s="3"/>
      <c r="WEJ160" s="3"/>
      <c r="WEK160" s="3"/>
      <c r="WEL160" s="3"/>
      <c r="WEM160" s="3"/>
      <c r="WEN160" s="3"/>
      <c r="WEO160" s="3"/>
      <c r="WEP160" s="3"/>
      <c r="WEQ160" s="3"/>
      <c r="WER160" s="3"/>
      <c r="WES160" s="3"/>
      <c r="WET160" s="3"/>
      <c r="WEU160" s="3"/>
      <c r="WEV160" s="3"/>
      <c r="WEW160" s="3"/>
      <c r="WEX160" s="3"/>
      <c r="WEY160" s="3"/>
      <c r="WEZ160" s="3"/>
      <c r="WFA160" s="3"/>
      <c r="WFB160" s="3"/>
      <c r="WFC160" s="3"/>
      <c r="WFD160" s="3"/>
      <c r="WFE160" s="3"/>
      <c r="WFF160" s="3"/>
      <c r="WFG160" s="3"/>
      <c r="WFH160" s="3"/>
      <c r="WFI160" s="3"/>
      <c r="WFJ160" s="3"/>
      <c r="WFK160" s="3"/>
      <c r="WFL160" s="3"/>
      <c r="WFM160" s="3"/>
      <c r="WFN160" s="3"/>
      <c r="WFO160" s="3"/>
      <c r="WFP160" s="3"/>
      <c r="WFQ160" s="3"/>
      <c r="WFR160" s="3"/>
      <c r="WFS160" s="3"/>
      <c r="WFT160" s="3"/>
      <c r="WFU160" s="3"/>
      <c r="WFV160" s="3"/>
      <c r="WFW160" s="3"/>
      <c r="WFX160" s="3"/>
      <c r="WFY160" s="3"/>
      <c r="WFZ160" s="3"/>
      <c r="WGA160" s="3"/>
      <c r="WGB160" s="3"/>
      <c r="WGC160" s="3"/>
      <c r="WGD160" s="3"/>
      <c r="WGE160" s="3"/>
      <c r="WGF160" s="3"/>
      <c r="WGG160" s="3"/>
      <c r="WGH160" s="3"/>
      <c r="WGI160" s="3"/>
      <c r="WGJ160" s="3"/>
      <c r="WGK160" s="3"/>
      <c r="WGL160" s="3"/>
      <c r="WGM160" s="3"/>
      <c r="WGN160" s="3"/>
      <c r="WGO160" s="3"/>
      <c r="WGP160" s="3"/>
      <c r="WGQ160" s="3"/>
      <c r="WGR160" s="3"/>
      <c r="WGS160" s="3"/>
      <c r="WGT160" s="3"/>
      <c r="WGU160" s="3"/>
      <c r="WGV160" s="3"/>
      <c r="WGW160" s="3"/>
      <c r="WGX160" s="3"/>
      <c r="WGY160" s="3"/>
      <c r="WGZ160" s="3"/>
      <c r="WHA160" s="3"/>
      <c r="WHB160" s="3"/>
      <c r="WHC160" s="3"/>
      <c r="WHD160" s="3"/>
      <c r="WHE160" s="3"/>
      <c r="WHF160" s="3"/>
      <c r="WHG160" s="3"/>
      <c r="WHH160" s="3"/>
      <c r="WHI160" s="3"/>
      <c r="WHJ160" s="3"/>
      <c r="WHK160" s="3"/>
      <c r="WHL160" s="3"/>
      <c r="WHM160" s="3"/>
      <c r="WHN160" s="3"/>
      <c r="WHO160" s="3"/>
      <c r="WHP160" s="3"/>
      <c r="WHQ160" s="3"/>
      <c r="WHR160" s="3"/>
      <c r="WHS160" s="3"/>
      <c r="WHT160" s="3"/>
      <c r="WHU160" s="3"/>
      <c r="WHV160" s="3"/>
      <c r="WHW160" s="3"/>
      <c r="WHX160" s="3"/>
      <c r="WHY160" s="3"/>
      <c r="WHZ160" s="3"/>
      <c r="WIA160" s="3"/>
      <c r="WIB160" s="3"/>
      <c r="WIC160" s="3"/>
      <c r="WID160" s="3"/>
      <c r="WIE160" s="3"/>
      <c r="WIF160" s="3"/>
      <c r="WIG160" s="3"/>
      <c r="WIH160" s="3"/>
      <c r="WII160" s="3"/>
      <c r="WIJ160" s="3"/>
      <c r="WIK160" s="3"/>
      <c r="WIL160" s="3"/>
      <c r="WIM160" s="3"/>
      <c r="WIN160" s="3"/>
      <c r="WIO160" s="3"/>
      <c r="WIP160" s="3"/>
      <c r="WIQ160" s="3"/>
      <c r="WIR160" s="3"/>
      <c r="WIS160" s="3"/>
      <c r="WIT160" s="3"/>
      <c r="WIU160" s="3"/>
      <c r="WIV160" s="3"/>
      <c r="WIW160" s="3"/>
      <c r="WIX160" s="3"/>
      <c r="WIY160" s="3"/>
      <c r="WIZ160" s="3"/>
      <c r="WJA160" s="3"/>
      <c r="WJB160" s="3"/>
      <c r="WJC160" s="3"/>
      <c r="WJD160" s="3"/>
      <c r="WJE160" s="3"/>
      <c r="WJF160" s="3"/>
      <c r="WJG160" s="3"/>
      <c r="WJH160" s="3"/>
      <c r="WJI160" s="3"/>
      <c r="WJJ160" s="3"/>
      <c r="WJK160" s="3"/>
      <c r="WJL160" s="3"/>
      <c r="WJM160" s="3"/>
      <c r="WJN160" s="3"/>
      <c r="WJO160" s="3"/>
      <c r="WJP160" s="3"/>
      <c r="WJQ160" s="3"/>
      <c r="WJR160" s="3"/>
      <c r="WJS160" s="3"/>
      <c r="WJT160" s="3"/>
      <c r="WJU160" s="3"/>
      <c r="WJV160" s="3"/>
      <c r="WJW160" s="3"/>
      <c r="WJX160" s="3"/>
      <c r="WJY160" s="3"/>
      <c r="WJZ160" s="3"/>
      <c r="WKA160" s="3"/>
      <c r="WKB160" s="3"/>
      <c r="WKC160" s="3"/>
      <c r="WKD160" s="3"/>
      <c r="WKE160" s="3"/>
      <c r="WKF160" s="3"/>
      <c r="WKG160" s="3"/>
      <c r="WKH160" s="3"/>
      <c r="WKI160" s="3"/>
      <c r="WKJ160" s="3"/>
      <c r="WKK160" s="3"/>
      <c r="WKL160" s="3"/>
      <c r="WKM160" s="3"/>
      <c r="WKN160" s="3"/>
      <c r="WKO160" s="3"/>
      <c r="WKP160" s="3"/>
      <c r="WKQ160" s="3"/>
      <c r="WKR160" s="3"/>
      <c r="WKS160" s="3"/>
      <c r="WKT160" s="3"/>
      <c r="WKU160" s="3"/>
      <c r="WKV160" s="3"/>
      <c r="WKW160" s="3"/>
      <c r="WKX160" s="3"/>
      <c r="WKY160" s="3"/>
      <c r="WKZ160" s="3"/>
      <c r="WLA160" s="3"/>
      <c r="WLH160" s="3"/>
      <c r="WLI160" s="3"/>
      <c r="WLJ160" s="3"/>
      <c r="WLK160" s="3"/>
      <c r="WLL160" s="3"/>
      <c r="WLM160" s="3"/>
      <c r="WLN160" s="3"/>
      <c r="WLO160" s="3"/>
      <c r="WLP160" s="3"/>
      <c r="WLQ160" s="3"/>
      <c r="WLR160" s="3"/>
      <c r="WLS160" s="3"/>
      <c r="WLT160" s="3"/>
      <c r="WLU160" s="3"/>
      <c r="WLV160" s="3"/>
      <c r="WLW160" s="3"/>
      <c r="WLX160" s="3"/>
      <c r="WLY160" s="3"/>
      <c r="WLZ160" s="3"/>
      <c r="WMA160" s="3"/>
      <c r="WMB160" s="3"/>
      <c r="WMC160" s="3"/>
      <c r="WMD160" s="3"/>
      <c r="WME160" s="3"/>
      <c r="WMF160" s="3"/>
      <c r="WMG160" s="3"/>
      <c r="WMH160" s="3"/>
      <c r="WMI160" s="3"/>
      <c r="WMJ160" s="3"/>
      <c r="WMK160" s="3"/>
      <c r="WML160" s="3"/>
      <c r="WMM160" s="3"/>
      <c r="WMN160" s="3"/>
      <c r="WMO160" s="3"/>
      <c r="WMP160" s="3"/>
      <c r="WMQ160" s="3"/>
      <c r="WMR160" s="3"/>
      <c r="WMS160" s="3"/>
      <c r="WMT160" s="3"/>
      <c r="WMU160" s="3"/>
      <c r="WMV160" s="3"/>
      <c r="WMW160" s="3"/>
      <c r="WMX160" s="3"/>
      <c r="WMY160" s="3"/>
      <c r="WMZ160" s="3"/>
      <c r="WNA160" s="3"/>
      <c r="WNB160" s="3"/>
      <c r="WNC160" s="3"/>
      <c r="WND160" s="3"/>
      <c r="WNE160" s="3"/>
      <c r="WNF160" s="3"/>
      <c r="WNG160" s="3"/>
      <c r="WNH160" s="3"/>
      <c r="WNI160" s="3"/>
      <c r="WNJ160" s="3"/>
      <c r="WNK160" s="3"/>
      <c r="WNL160" s="3"/>
      <c r="WNM160" s="3"/>
      <c r="WNN160" s="3"/>
      <c r="WNO160" s="3"/>
      <c r="WNP160" s="3"/>
      <c r="WNQ160" s="3"/>
      <c r="WNR160" s="3"/>
      <c r="WNS160" s="3"/>
      <c r="WNT160" s="3"/>
      <c r="WNU160" s="3"/>
      <c r="WNV160" s="3"/>
      <c r="WNW160" s="3"/>
      <c r="WNX160" s="3"/>
      <c r="WNY160" s="3"/>
      <c r="WNZ160" s="3"/>
      <c r="WOA160" s="3"/>
      <c r="WOB160" s="3"/>
      <c r="WOC160" s="3"/>
      <c r="WOD160" s="3"/>
      <c r="WOE160" s="3"/>
      <c r="WOF160" s="3"/>
      <c r="WOG160" s="3"/>
      <c r="WOH160" s="3"/>
      <c r="WOI160" s="3"/>
      <c r="WOJ160" s="3"/>
      <c r="WOK160" s="3"/>
      <c r="WOL160" s="3"/>
      <c r="WOM160" s="3"/>
      <c r="WON160" s="3"/>
      <c r="WOO160" s="3"/>
      <c r="WOP160" s="3"/>
      <c r="WOQ160" s="3"/>
      <c r="WOR160" s="3"/>
      <c r="WOS160" s="3"/>
      <c r="WOT160" s="3"/>
      <c r="WOU160" s="3"/>
      <c r="WOV160" s="3"/>
      <c r="WOW160" s="3"/>
      <c r="WOX160" s="3"/>
      <c r="WOY160" s="3"/>
      <c r="WOZ160" s="3"/>
      <c r="WPA160" s="3"/>
      <c r="WPB160" s="3"/>
      <c r="WPC160" s="3"/>
      <c r="WPD160" s="3"/>
      <c r="WPE160" s="3"/>
      <c r="WPF160" s="3"/>
      <c r="WPG160" s="3"/>
      <c r="WPH160" s="3"/>
      <c r="WPI160" s="3"/>
      <c r="WPJ160" s="3"/>
      <c r="WPK160" s="3"/>
      <c r="WPL160" s="3"/>
      <c r="WPM160" s="3"/>
      <c r="WPN160" s="3"/>
      <c r="WPO160" s="3"/>
      <c r="WPP160" s="3"/>
      <c r="WPQ160" s="3"/>
      <c r="WPR160" s="3"/>
      <c r="WPS160" s="3"/>
      <c r="WPT160" s="3"/>
      <c r="WPU160" s="3"/>
      <c r="WPV160" s="3"/>
      <c r="WPW160" s="3"/>
      <c r="WPX160" s="3"/>
      <c r="WPY160" s="3"/>
      <c r="WPZ160" s="3"/>
      <c r="WQA160" s="3"/>
      <c r="WQB160" s="3"/>
      <c r="WQC160" s="3"/>
      <c r="WQD160" s="3"/>
      <c r="WQE160" s="3"/>
      <c r="WQF160" s="3"/>
      <c r="WQG160" s="3"/>
      <c r="WQH160" s="3"/>
      <c r="WQI160" s="3"/>
      <c r="WQJ160" s="3"/>
      <c r="WQK160" s="3"/>
      <c r="WQL160" s="3"/>
      <c r="WQM160" s="3"/>
      <c r="WQN160" s="3"/>
      <c r="WQO160" s="3"/>
      <c r="WQP160" s="3"/>
      <c r="WQQ160" s="3"/>
      <c r="WQR160" s="3"/>
      <c r="WQS160" s="3"/>
      <c r="WQT160" s="3"/>
      <c r="WQU160" s="3"/>
      <c r="WQV160" s="3"/>
      <c r="WQW160" s="3"/>
      <c r="WQX160" s="3"/>
      <c r="WQY160" s="3"/>
      <c r="WQZ160" s="3"/>
      <c r="WRA160" s="3"/>
      <c r="WRB160" s="3"/>
      <c r="WRC160" s="3"/>
      <c r="WRD160" s="3"/>
      <c r="WRE160" s="3"/>
      <c r="WRF160" s="3"/>
      <c r="WRG160" s="3"/>
      <c r="WRH160" s="3"/>
      <c r="WRI160" s="3"/>
      <c r="WRJ160" s="3"/>
      <c r="WRK160" s="3"/>
      <c r="WRL160" s="3"/>
      <c r="WRM160" s="3"/>
      <c r="WRN160" s="3"/>
      <c r="WRO160" s="3"/>
      <c r="WRP160" s="3"/>
      <c r="WRQ160" s="3"/>
      <c r="WRR160" s="3"/>
      <c r="WRS160" s="3"/>
      <c r="WRT160" s="3"/>
      <c r="WRU160" s="3"/>
      <c r="WRV160" s="3"/>
      <c r="WRW160" s="3"/>
      <c r="WRX160" s="3"/>
      <c r="WRY160" s="3"/>
      <c r="WRZ160" s="3"/>
      <c r="WSA160" s="3"/>
      <c r="WSB160" s="3"/>
      <c r="WSC160" s="3"/>
      <c r="WSD160" s="3"/>
      <c r="WSE160" s="3"/>
      <c r="WSF160" s="3"/>
      <c r="WSG160" s="3"/>
      <c r="WSH160" s="3"/>
      <c r="WSI160" s="3"/>
      <c r="WSJ160" s="3"/>
      <c r="WSK160" s="3"/>
      <c r="WSL160" s="3"/>
      <c r="WSM160" s="3"/>
      <c r="WSN160" s="3"/>
      <c r="WSO160" s="3"/>
      <c r="WSP160" s="3"/>
      <c r="WSQ160" s="3"/>
      <c r="WSR160" s="3"/>
      <c r="WSS160" s="3"/>
      <c r="WST160" s="3"/>
      <c r="WSU160" s="3"/>
      <c r="WSV160" s="3"/>
      <c r="WSW160" s="3"/>
      <c r="WSX160" s="3"/>
      <c r="WSY160" s="3"/>
      <c r="WSZ160" s="3"/>
      <c r="WTA160" s="3"/>
      <c r="WTB160" s="3"/>
      <c r="WTC160" s="3"/>
      <c r="WTD160" s="3"/>
      <c r="WTE160" s="3"/>
      <c r="WTF160" s="3"/>
      <c r="WTG160" s="3"/>
      <c r="WTH160" s="3"/>
      <c r="WTI160" s="3"/>
      <c r="WTJ160" s="3"/>
      <c r="WTK160" s="3"/>
      <c r="WTL160" s="3"/>
      <c r="WTM160" s="3"/>
      <c r="WTN160" s="3"/>
      <c r="WTO160" s="3"/>
      <c r="WTP160" s="3"/>
      <c r="WTQ160" s="3"/>
      <c r="WTR160" s="3"/>
      <c r="WTS160" s="3"/>
      <c r="WTT160" s="3"/>
      <c r="WTU160" s="3"/>
      <c r="WTV160" s="3"/>
      <c r="WTW160" s="3"/>
      <c r="WTX160" s="3"/>
      <c r="WTY160" s="3"/>
      <c r="WTZ160" s="3"/>
      <c r="WUA160" s="3"/>
      <c r="WUB160" s="3"/>
      <c r="WUC160" s="3"/>
      <c r="WUD160" s="3"/>
      <c r="WUE160" s="3"/>
      <c r="WUF160" s="3"/>
      <c r="WUG160" s="3"/>
      <c r="WUH160" s="3"/>
      <c r="WUI160" s="3"/>
      <c r="WUJ160" s="3"/>
      <c r="WUK160" s="3"/>
      <c r="WUL160" s="3"/>
      <c r="WUM160" s="3"/>
      <c r="WUN160" s="3"/>
      <c r="WUO160" s="3"/>
      <c r="WUP160" s="3"/>
      <c r="WUQ160" s="3"/>
      <c r="WUR160" s="3"/>
      <c r="WUS160" s="3"/>
      <c r="WUT160" s="3"/>
      <c r="WUU160" s="3"/>
      <c r="WUV160" s="3"/>
      <c r="WUW160" s="3"/>
      <c r="WVD160" s="3"/>
      <c r="WVE160" s="3"/>
      <c r="WVF160" s="3"/>
      <c r="WVG160" s="3"/>
      <c r="WVH160" s="3"/>
      <c r="WVI160" s="3"/>
      <c r="WVJ160" s="3"/>
      <c r="WVK160" s="3"/>
      <c r="WVL160" s="3"/>
      <c r="WVM160" s="3"/>
      <c r="WVN160" s="3"/>
      <c r="WVO160" s="3"/>
      <c r="WVP160" s="3"/>
      <c r="WVQ160" s="3"/>
      <c r="WVR160" s="3"/>
      <c r="WVS160" s="3"/>
      <c r="WVT160" s="3"/>
      <c r="WVU160" s="3"/>
      <c r="WVV160" s="3"/>
      <c r="WVW160" s="3"/>
      <c r="WVX160" s="3"/>
      <c r="WVY160" s="3"/>
      <c r="WVZ160" s="3"/>
      <c r="WWA160" s="3"/>
      <c r="WWB160" s="3"/>
      <c r="WWC160" s="3"/>
      <c r="WWD160" s="3"/>
      <c r="WWE160" s="3"/>
      <c r="WWF160" s="3"/>
      <c r="WWG160" s="3"/>
      <c r="WWH160" s="3"/>
      <c r="WWI160" s="3"/>
      <c r="WWJ160" s="3"/>
      <c r="WWK160" s="3"/>
      <c r="WWL160" s="3"/>
      <c r="WWM160" s="3"/>
      <c r="WWN160" s="3"/>
      <c r="WWO160" s="3"/>
      <c r="WWP160" s="3"/>
      <c r="WWQ160" s="3"/>
      <c r="WWR160" s="3"/>
      <c r="WWS160" s="3"/>
      <c r="WWT160" s="3"/>
      <c r="WWU160" s="3"/>
      <c r="WWV160" s="3"/>
      <c r="WWW160" s="3"/>
      <c r="WWX160" s="3"/>
      <c r="WWY160" s="3"/>
      <c r="WWZ160" s="3"/>
      <c r="WXA160" s="3"/>
      <c r="WXB160" s="3"/>
      <c r="WXC160" s="3"/>
      <c r="WXD160" s="3"/>
      <c r="WXE160" s="3"/>
      <c r="WXF160" s="3"/>
      <c r="WXG160" s="3"/>
      <c r="WXH160" s="3"/>
      <c r="WXI160" s="3"/>
      <c r="WXJ160" s="3"/>
      <c r="WXK160" s="3"/>
      <c r="WXL160" s="3"/>
      <c r="WXM160" s="3"/>
      <c r="WXN160" s="3"/>
      <c r="WXO160" s="3"/>
      <c r="WXP160" s="3"/>
      <c r="WXQ160" s="3"/>
      <c r="WXR160" s="3"/>
      <c r="WXS160" s="3"/>
      <c r="WXT160" s="3"/>
      <c r="WXU160" s="3"/>
      <c r="WXV160" s="3"/>
      <c r="WXW160" s="3"/>
      <c r="WXX160" s="3"/>
      <c r="WXY160" s="3"/>
      <c r="WXZ160" s="3"/>
      <c r="WYA160" s="3"/>
      <c r="WYB160" s="3"/>
      <c r="WYC160" s="3"/>
      <c r="WYD160" s="3"/>
      <c r="WYE160" s="3"/>
      <c r="WYF160" s="3"/>
      <c r="WYG160" s="3"/>
      <c r="WYH160" s="3"/>
      <c r="WYI160" s="3"/>
      <c r="WYJ160" s="3"/>
      <c r="WYK160" s="3"/>
      <c r="WYL160" s="3"/>
      <c r="WYM160" s="3"/>
      <c r="WYN160" s="3"/>
      <c r="WYO160" s="3"/>
      <c r="WYP160" s="3"/>
      <c r="WYQ160" s="3"/>
      <c r="WYR160" s="3"/>
      <c r="WYS160" s="3"/>
      <c r="WYT160" s="3"/>
      <c r="WYU160" s="3"/>
      <c r="WYV160" s="3"/>
      <c r="WYW160" s="3"/>
      <c r="WYX160" s="3"/>
      <c r="WYY160" s="3"/>
      <c r="WYZ160" s="3"/>
      <c r="WZA160" s="3"/>
      <c r="WZB160" s="3"/>
      <c r="WZC160" s="3"/>
      <c r="WZD160" s="3"/>
      <c r="WZE160" s="3"/>
      <c r="WZF160" s="3"/>
      <c r="WZG160" s="3"/>
      <c r="WZH160" s="3"/>
      <c r="WZI160" s="3"/>
      <c r="WZJ160" s="3"/>
      <c r="WZK160" s="3"/>
      <c r="WZL160" s="3"/>
      <c r="WZM160" s="3"/>
      <c r="WZN160" s="3"/>
      <c r="WZO160" s="3"/>
      <c r="WZP160" s="3"/>
      <c r="WZQ160" s="3"/>
      <c r="WZR160" s="3"/>
      <c r="WZS160" s="3"/>
      <c r="WZT160" s="3"/>
      <c r="WZU160" s="3"/>
      <c r="WZV160" s="3"/>
      <c r="WZW160" s="3"/>
      <c r="WZX160" s="3"/>
      <c r="WZY160" s="3"/>
      <c r="WZZ160" s="3"/>
      <c r="XAA160" s="3"/>
      <c r="XAB160" s="3"/>
      <c r="XAC160" s="3"/>
      <c r="XAD160" s="3"/>
      <c r="XAE160" s="3"/>
      <c r="XAF160" s="3"/>
      <c r="XAG160" s="3"/>
      <c r="XAH160" s="3"/>
      <c r="XAI160" s="3"/>
      <c r="XAJ160" s="3"/>
      <c r="XAK160" s="3"/>
      <c r="XAL160" s="3"/>
      <c r="XAM160" s="3"/>
      <c r="XAN160" s="3"/>
      <c r="XAO160" s="3"/>
      <c r="XAP160" s="3"/>
      <c r="XAQ160" s="3"/>
      <c r="XAR160" s="3"/>
      <c r="XAS160" s="3"/>
      <c r="XAT160" s="3"/>
      <c r="XAU160" s="3"/>
      <c r="XAV160" s="3"/>
      <c r="XAW160" s="3"/>
      <c r="XAX160" s="3"/>
      <c r="XAY160" s="3"/>
      <c r="XAZ160" s="3"/>
      <c r="XBA160" s="3"/>
      <c r="XBB160" s="3"/>
      <c r="XBC160" s="3"/>
      <c r="XBD160" s="3"/>
      <c r="XBE160" s="3"/>
      <c r="XBF160" s="3"/>
      <c r="XBG160" s="3"/>
      <c r="XBH160" s="3"/>
      <c r="XBI160" s="3"/>
      <c r="XBJ160" s="3"/>
      <c r="XBK160" s="3"/>
      <c r="XBL160" s="3"/>
      <c r="XBM160" s="3"/>
      <c r="XBN160" s="3"/>
      <c r="XBO160" s="3"/>
      <c r="XBP160" s="3"/>
      <c r="XBQ160" s="3"/>
      <c r="XBR160" s="3"/>
      <c r="XBS160" s="3"/>
      <c r="XBT160" s="3"/>
      <c r="XBU160" s="3"/>
      <c r="XBV160" s="3"/>
      <c r="XBW160" s="3"/>
      <c r="XBX160" s="3"/>
      <c r="XBY160" s="3"/>
      <c r="XBZ160" s="3"/>
      <c r="XCA160" s="3"/>
      <c r="XCB160" s="3"/>
      <c r="XCC160" s="3"/>
      <c r="XCD160" s="3"/>
      <c r="XCE160" s="3"/>
      <c r="XCF160" s="3"/>
      <c r="XCG160" s="3"/>
      <c r="XCH160" s="3"/>
      <c r="XCI160" s="3"/>
      <c r="XCJ160" s="3"/>
      <c r="XCK160" s="3"/>
      <c r="XCL160" s="3"/>
      <c r="XCM160" s="3"/>
      <c r="XCN160" s="3"/>
      <c r="XCO160" s="3"/>
      <c r="XCP160" s="3"/>
      <c r="XCQ160" s="3"/>
      <c r="XCR160" s="3"/>
      <c r="XCS160" s="3"/>
      <c r="XCT160" s="3"/>
      <c r="XCU160" s="3"/>
      <c r="XCV160" s="3"/>
      <c r="XCW160" s="3"/>
      <c r="XCX160" s="3"/>
      <c r="XCY160" s="3"/>
      <c r="XCZ160" s="3"/>
      <c r="XDA160" s="3"/>
      <c r="XDB160" s="3"/>
      <c r="XDC160" s="3"/>
      <c r="XDD160" s="3"/>
      <c r="XDE160" s="3"/>
      <c r="XDF160" s="3"/>
      <c r="XDG160" s="3"/>
      <c r="XDH160" s="3"/>
      <c r="XDI160" s="3"/>
      <c r="XDJ160" s="3"/>
      <c r="XDK160" s="3"/>
      <c r="XDL160" s="3"/>
      <c r="XDM160" s="3"/>
      <c r="XDN160" s="3"/>
      <c r="XDO160" s="3"/>
      <c r="XDP160" s="3"/>
      <c r="XDQ160" s="3"/>
      <c r="XDR160" s="3"/>
      <c r="XDS160" s="3"/>
      <c r="XDT160" s="3"/>
      <c r="XDU160" s="3"/>
      <c r="XDV160" s="3"/>
      <c r="XDW160" s="3"/>
      <c r="XDX160" s="3"/>
      <c r="XDY160" s="3"/>
      <c r="XDZ160" s="3"/>
      <c r="XEA160" s="3"/>
      <c r="XEB160" s="3"/>
      <c r="XEC160" s="3"/>
      <c r="XED160" s="3"/>
      <c r="XEE160" s="3"/>
      <c r="XEF160" s="3"/>
      <c r="XEG160" s="3"/>
      <c r="XEH160" s="3"/>
      <c r="XEI160" s="3"/>
      <c r="XEJ160" s="3"/>
      <c r="XEK160" s="3"/>
      <c r="XEL160" s="3"/>
      <c r="XEM160" s="3"/>
      <c r="XEN160" s="3"/>
    </row>
    <row r="161" spans="1:3" x14ac:dyDescent="0.25">
      <c r="A161" s="58"/>
      <c r="B161" s="58"/>
      <c r="C161" s="58"/>
    </row>
    <row r="162" spans="1:3" x14ac:dyDescent="0.25">
      <c r="A162" s="58"/>
      <c r="B162" s="58"/>
      <c r="C162" s="58"/>
    </row>
    <row r="163" spans="1:3" x14ac:dyDescent="0.25">
      <c r="A163" s="58"/>
      <c r="B163" s="58"/>
      <c r="C163" s="58"/>
    </row>
    <row r="164" spans="1:3" x14ac:dyDescent="0.25">
      <c r="A164" s="58"/>
      <c r="B164" s="58"/>
      <c r="C164" s="58"/>
    </row>
    <row r="165" spans="1:3" x14ac:dyDescent="0.25">
      <c r="A165" s="58"/>
      <c r="B165" s="58"/>
      <c r="C165" s="58"/>
    </row>
    <row r="166" spans="1:3" x14ac:dyDescent="0.25">
      <c r="A166" s="58"/>
      <c r="B166" s="58"/>
      <c r="C166" s="58"/>
    </row>
    <row r="167" spans="1:3" x14ac:dyDescent="0.25">
      <c r="A167" s="58"/>
      <c r="B167" s="58"/>
      <c r="C167" s="58"/>
    </row>
    <row r="168" spans="1:3" x14ac:dyDescent="0.25">
      <c r="A168" s="58"/>
      <c r="B168" s="58"/>
      <c r="C168" s="58"/>
    </row>
    <row r="169" spans="1:3" x14ac:dyDescent="0.25">
      <c r="A169" s="58"/>
      <c r="B169" s="58"/>
      <c r="C169" s="58"/>
    </row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1" fitToHeight="3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31"/>
  <sheetViews>
    <sheetView zoomScale="80" zoomScaleNormal="80" workbookViewId="0">
      <selection activeCell="H2" sqref="H2"/>
    </sheetView>
  </sheetViews>
  <sheetFormatPr defaultRowHeight="15.75" x14ac:dyDescent="0.25"/>
  <cols>
    <col min="1" max="1" width="56.42578125" style="132" customWidth="1"/>
    <col min="2" max="2" width="9.140625" style="132" customWidth="1"/>
    <col min="3" max="3" width="5.85546875" style="132" customWidth="1"/>
    <col min="4" max="4" width="5.140625" style="132" customWidth="1"/>
    <col min="5" max="5" width="15.85546875" style="132" customWidth="1"/>
    <col min="6" max="6" width="8.5703125" style="132" customWidth="1"/>
    <col min="7" max="7" width="19.7109375" style="97" customWidth="1"/>
    <col min="8" max="8" width="18.42578125" style="97" customWidth="1"/>
    <col min="9" max="9" width="21.85546875" style="57" customWidth="1"/>
    <col min="10" max="10" width="13.7109375" style="57" customWidth="1"/>
    <col min="11" max="11" width="12.42578125" style="57" bestFit="1" customWidth="1"/>
    <col min="12" max="12" width="13.5703125" style="57" bestFit="1" customWidth="1"/>
    <col min="13" max="15" width="12.42578125" style="57" bestFit="1" customWidth="1"/>
    <col min="16" max="249" width="9.140625" style="57"/>
    <col min="250" max="250" width="61" style="57" customWidth="1"/>
    <col min="251" max="251" width="9.140625" style="57" customWidth="1"/>
    <col min="252" max="252" width="5.85546875" style="57" customWidth="1"/>
    <col min="253" max="253" width="5.140625" style="57" customWidth="1"/>
    <col min="254" max="254" width="18.140625" style="57" customWidth="1"/>
    <col min="255" max="255" width="8.5703125" style="57" customWidth="1"/>
    <col min="256" max="256" width="27.140625" style="57" customWidth="1"/>
    <col min="257" max="263" width="0" style="57" hidden="1" customWidth="1"/>
    <col min="264" max="264" width="12.42578125" style="57" bestFit="1" customWidth="1"/>
    <col min="265" max="265" width="13.28515625" style="57" bestFit="1" customWidth="1"/>
    <col min="266" max="266" width="46.7109375" style="57" bestFit="1" customWidth="1"/>
    <col min="267" max="505" width="9.140625" style="57"/>
    <col min="506" max="506" width="61" style="57" customWidth="1"/>
    <col min="507" max="507" width="9.140625" style="57" customWidth="1"/>
    <col min="508" max="508" width="5.85546875" style="57" customWidth="1"/>
    <col min="509" max="509" width="5.140625" style="57" customWidth="1"/>
    <col min="510" max="510" width="18.140625" style="57" customWidth="1"/>
    <col min="511" max="511" width="8.5703125" style="57" customWidth="1"/>
    <col min="512" max="512" width="27.140625" style="57" customWidth="1"/>
    <col min="513" max="519" width="0" style="57" hidden="1" customWidth="1"/>
    <col min="520" max="520" width="12.42578125" style="57" bestFit="1" customWidth="1"/>
    <col min="521" max="521" width="13.28515625" style="57" bestFit="1" customWidth="1"/>
    <col min="522" max="522" width="46.7109375" style="57" bestFit="1" customWidth="1"/>
    <col min="523" max="761" width="9.140625" style="57"/>
    <col min="762" max="762" width="61" style="57" customWidth="1"/>
    <col min="763" max="763" width="9.140625" style="57" customWidth="1"/>
    <col min="764" max="764" width="5.85546875" style="57" customWidth="1"/>
    <col min="765" max="765" width="5.140625" style="57" customWidth="1"/>
    <col min="766" max="766" width="18.140625" style="57" customWidth="1"/>
    <col min="767" max="767" width="8.5703125" style="57" customWidth="1"/>
    <col min="768" max="768" width="27.140625" style="57" customWidth="1"/>
    <col min="769" max="775" width="0" style="57" hidden="1" customWidth="1"/>
    <col min="776" max="776" width="12.42578125" style="57" bestFit="1" customWidth="1"/>
    <col min="777" max="777" width="13.28515625" style="57" bestFit="1" customWidth="1"/>
    <col min="778" max="778" width="46.7109375" style="57" bestFit="1" customWidth="1"/>
    <col min="779" max="1017" width="9.140625" style="57"/>
    <col min="1018" max="1018" width="61" style="57" customWidth="1"/>
    <col min="1019" max="1019" width="9.140625" style="57" customWidth="1"/>
    <col min="1020" max="1020" width="5.85546875" style="57" customWidth="1"/>
    <col min="1021" max="1021" width="5.140625" style="57" customWidth="1"/>
    <col min="1022" max="1022" width="18.140625" style="57" customWidth="1"/>
    <col min="1023" max="1023" width="8.5703125" style="57" customWidth="1"/>
    <col min="1024" max="1024" width="27.140625" style="57" customWidth="1"/>
    <col min="1025" max="1031" width="0" style="57" hidden="1" customWidth="1"/>
    <col min="1032" max="1032" width="12.42578125" style="57" bestFit="1" customWidth="1"/>
    <col min="1033" max="1033" width="13.28515625" style="57" bestFit="1" customWidth="1"/>
    <col min="1034" max="1034" width="46.7109375" style="57" bestFit="1" customWidth="1"/>
    <col min="1035" max="1273" width="9.140625" style="57"/>
    <col min="1274" max="1274" width="61" style="57" customWidth="1"/>
    <col min="1275" max="1275" width="9.140625" style="57" customWidth="1"/>
    <col min="1276" max="1276" width="5.85546875" style="57" customWidth="1"/>
    <col min="1277" max="1277" width="5.140625" style="57" customWidth="1"/>
    <col min="1278" max="1278" width="18.140625" style="57" customWidth="1"/>
    <col min="1279" max="1279" width="8.5703125" style="57" customWidth="1"/>
    <col min="1280" max="1280" width="27.140625" style="57" customWidth="1"/>
    <col min="1281" max="1287" width="0" style="57" hidden="1" customWidth="1"/>
    <col min="1288" max="1288" width="12.42578125" style="57" bestFit="1" customWidth="1"/>
    <col min="1289" max="1289" width="13.28515625" style="57" bestFit="1" customWidth="1"/>
    <col min="1290" max="1290" width="46.7109375" style="57" bestFit="1" customWidth="1"/>
    <col min="1291" max="1529" width="9.140625" style="57"/>
    <col min="1530" max="1530" width="61" style="57" customWidth="1"/>
    <col min="1531" max="1531" width="9.140625" style="57" customWidth="1"/>
    <col min="1532" max="1532" width="5.85546875" style="57" customWidth="1"/>
    <col min="1533" max="1533" width="5.140625" style="57" customWidth="1"/>
    <col min="1534" max="1534" width="18.140625" style="57" customWidth="1"/>
    <col min="1535" max="1535" width="8.5703125" style="57" customWidth="1"/>
    <col min="1536" max="1536" width="27.140625" style="57" customWidth="1"/>
    <col min="1537" max="1543" width="0" style="57" hidden="1" customWidth="1"/>
    <col min="1544" max="1544" width="12.42578125" style="57" bestFit="1" customWidth="1"/>
    <col min="1545" max="1545" width="13.28515625" style="57" bestFit="1" customWidth="1"/>
    <col min="1546" max="1546" width="46.7109375" style="57" bestFit="1" customWidth="1"/>
    <col min="1547" max="1785" width="9.140625" style="57"/>
    <col min="1786" max="1786" width="61" style="57" customWidth="1"/>
    <col min="1787" max="1787" width="9.140625" style="57" customWidth="1"/>
    <col min="1788" max="1788" width="5.85546875" style="57" customWidth="1"/>
    <col min="1789" max="1789" width="5.140625" style="57" customWidth="1"/>
    <col min="1790" max="1790" width="18.140625" style="57" customWidth="1"/>
    <col min="1791" max="1791" width="8.5703125" style="57" customWidth="1"/>
    <col min="1792" max="1792" width="27.140625" style="57" customWidth="1"/>
    <col min="1793" max="1799" width="0" style="57" hidden="1" customWidth="1"/>
    <col min="1800" max="1800" width="12.42578125" style="57" bestFit="1" customWidth="1"/>
    <col min="1801" max="1801" width="13.28515625" style="57" bestFit="1" customWidth="1"/>
    <col min="1802" max="1802" width="46.7109375" style="57" bestFit="1" customWidth="1"/>
    <col min="1803" max="2041" width="9.140625" style="57"/>
    <col min="2042" max="2042" width="61" style="57" customWidth="1"/>
    <col min="2043" max="2043" width="9.140625" style="57" customWidth="1"/>
    <col min="2044" max="2044" width="5.85546875" style="57" customWidth="1"/>
    <col min="2045" max="2045" width="5.140625" style="57" customWidth="1"/>
    <col min="2046" max="2046" width="18.140625" style="57" customWidth="1"/>
    <col min="2047" max="2047" width="8.5703125" style="57" customWidth="1"/>
    <col min="2048" max="2048" width="27.140625" style="57" customWidth="1"/>
    <col min="2049" max="2055" width="0" style="57" hidden="1" customWidth="1"/>
    <col min="2056" max="2056" width="12.42578125" style="57" bestFit="1" customWidth="1"/>
    <col min="2057" max="2057" width="13.28515625" style="57" bestFit="1" customWidth="1"/>
    <col min="2058" max="2058" width="46.7109375" style="57" bestFit="1" customWidth="1"/>
    <col min="2059" max="2297" width="9.140625" style="57"/>
    <col min="2298" max="2298" width="61" style="57" customWidth="1"/>
    <col min="2299" max="2299" width="9.140625" style="57" customWidth="1"/>
    <col min="2300" max="2300" width="5.85546875" style="57" customWidth="1"/>
    <col min="2301" max="2301" width="5.140625" style="57" customWidth="1"/>
    <col min="2302" max="2302" width="18.140625" style="57" customWidth="1"/>
    <col min="2303" max="2303" width="8.5703125" style="57" customWidth="1"/>
    <col min="2304" max="2304" width="27.140625" style="57" customWidth="1"/>
    <col min="2305" max="2311" width="0" style="57" hidden="1" customWidth="1"/>
    <col min="2312" max="2312" width="12.42578125" style="57" bestFit="1" customWidth="1"/>
    <col min="2313" max="2313" width="13.28515625" style="57" bestFit="1" customWidth="1"/>
    <col min="2314" max="2314" width="46.7109375" style="57" bestFit="1" customWidth="1"/>
    <col min="2315" max="2553" width="9.140625" style="57"/>
    <col min="2554" max="2554" width="61" style="57" customWidth="1"/>
    <col min="2555" max="2555" width="9.140625" style="57" customWidth="1"/>
    <col min="2556" max="2556" width="5.85546875" style="57" customWidth="1"/>
    <col min="2557" max="2557" width="5.140625" style="57" customWidth="1"/>
    <col min="2558" max="2558" width="18.140625" style="57" customWidth="1"/>
    <col min="2559" max="2559" width="8.5703125" style="57" customWidth="1"/>
    <col min="2560" max="2560" width="27.140625" style="57" customWidth="1"/>
    <col min="2561" max="2567" width="0" style="57" hidden="1" customWidth="1"/>
    <col min="2568" max="2568" width="12.42578125" style="57" bestFit="1" customWidth="1"/>
    <col min="2569" max="2569" width="13.28515625" style="57" bestFit="1" customWidth="1"/>
    <col min="2570" max="2570" width="46.7109375" style="57" bestFit="1" customWidth="1"/>
    <col min="2571" max="2809" width="9.140625" style="57"/>
    <col min="2810" max="2810" width="61" style="57" customWidth="1"/>
    <col min="2811" max="2811" width="9.140625" style="57" customWidth="1"/>
    <col min="2812" max="2812" width="5.85546875" style="57" customWidth="1"/>
    <col min="2813" max="2813" width="5.140625" style="57" customWidth="1"/>
    <col min="2814" max="2814" width="18.140625" style="57" customWidth="1"/>
    <col min="2815" max="2815" width="8.5703125" style="57" customWidth="1"/>
    <col min="2816" max="2816" width="27.140625" style="57" customWidth="1"/>
    <col min="2817" max="2823" width="0" style="57" hidden="1" customWidth="1"/>
    <col min="2824" max="2824" width="12.42578125" style="57" bestFit="1" customWidth="1"/>
    <col min="2825" max="2825" width="13.28515625" style="57" bestFit="1" customWidth="1"/>
    <col min="2826" max="2826" width="46.7109375" style="57" bestFit="1" customWidth="1"/>
    <col min="2827" max="3065" width="9.140625" style="57"/>
    <col min="3066" max="3066" width="61" style="57" customWidth="1"/>
    <col min="3067" max="3067" width="9.140625" style="57" customWidth="1"/>
    <col min="3068" max="3068" width="5.85546875" style="57" customWidth="1"/>
    <col min="3069" max="3069" width="5.140625" style="57" customWidth="1"/>
    <col min="3070" max="3070" width="18.140625" style="57" customWidth="1"/>
    <col min="3071" max="3071" width="8.5703125" style="57" customWidth="1"/>
    <col min="3072" max="3072" width="27.140625" style="57" customWidth="1"/>
    <col min="3073" max="3079" width="0" style="57" hidden="1" customWidth="1"/>
    <col min="3080" max="3080" width="12.42578125" style="57" bestFit="1" customWidth="1"/>
    <col min="3081" max="3081" width="13.28515625" style="57" bestFit="1" customWidth="1"/>
    <col min="3082" max="3082" width="46.7109375" style="57" bestFit="1" customWidth="1"/>
    <col min="3083" max="3321" width="9.140625" style="57"/>
    <col min="3322" max="3322" width="61" style="57" customWidth="1"/>
    <col min="3323" max="3323" width="9.140625" style="57" customWidth="1"/>
    <col min="3324" max="3324" width="5.85546875" style="57" customWidth="1"/>
    <col min="3325" max="3325" width="5.140625" style="57" customWidth="1"/>
    <col min="3326" max="3326" width="18.140625" style="57" customWidth="1"/>
    <col min="3327" max="3327" width="8.5703125" style="57" customWidth="1"/>
    <col min="3328" max="3328" width="27.140625" style="57" customWidth="1"/>
    <col min="3329" max="3335" width="0" style="57" hidden="1" customWidth="1"/>
    <col min="3336" max="3336" width="12.42578125" style="57" bestFit="1" customWidth="1"/>
    <col min="3337" max="3337" width="13.28515625" style="57" bestFit="1" customWidth="1"/>
    <col min="3338" max="3338" width="46.7109375" style="57" bestFit="1" customWidth="1"/>
    <col min="3339" max="3577" width="9.140625" style="57"/>
    <col min="3578" max="3578" width="61" style="57" customWidth="1"/>
    <col min="3579" max="3579" width="9.140625" style="57" customWidth="1"/>
    <col min="3580" max="3580" width="5.85546875" style="57" customWidth="1"/>
    <col min="3581" max="3581" width="5.140625" style="57" customWidth="1"/>
    <col min="3582" max="3582" width="18.140625" style="57" customWidth="1"/>
    <col min="3583" max="3583" width="8.5703125" style="57" customWidth="1"/>
    <col min="3584" max="3584" width="27.140625" style="57" customWidth="1"/>
    <col min="3585" max="3591" width="0" style="57" hidden="1" customWidth="1"/>
    <col min="3592" max="3592" width="12.42578125" style="57" bestFit="1" customWidth="1"/>
    <col min="3593" max="3593" width="13.28515625" style="57" bestFit="1" customWidth="1"/>
    <col min="3594" max="3594" width="46.7109375" style="57" bestFit="1" customWidth="1"/>
    <col min="3595" max="3833" width="9.140625" style="57"/>
    <col min="3834" max="3834" width="61" style="57" customWidth="1"/>
    <col min="3835" max="3835" width="9.140625" style="57" customWidth="1"/>
    <col min="3836" max="3836" width="5.85546875" style="57" customWidth="1"/>
    <col min="3837" max="3837" width="5.140625" style="57" customWidth="1"/>
    <col min="3838" max="3838" width="18.140625" style="57" customWidth="1"/>
    <col min="3839" max="3839" width="8.5703125" style="57" customWidth="1"/>
    <col min="3840" max="3840" width="27.140625" style="57" customWidth="1"/>
    <col min="3841" max="3847" width="0" style="57" hidden="1" customWidth="1"/>
    <col min="3848" max="3848" width="12.42578125" style="57" bestFit="1" customWidth="1"/>
    <col min="3849" max="3849" width="13.28515625" style="57" bestFit="1" customWidth="1"/>
    <col min="3850" max="3850" width="46.7109375" style="57" bestFit="1" customWidth="1"/>
    <col min="3851" max="4089" width="9.140625" style="57"/>
    <col min="4090" max="4090" width="61" style="57" customWidth="1"/>
    <col min="4091" max="4091" width="9.140625" style="57" customWidth="1"/>
    <col min="4092" max="4092" width="5.85546875" style="57" customWidth="1"/>
    <col min="4093" max="4093" width="5.140625" style="57" customWidth="1"/>
    <col min="4094" max="4094" width="18.140625" style="57" customWidth="1"/>
    <col min="4095" max="4095" width="8.5703125" style="57" customWidth="1"/>
    <col min="4096" max="4096" width="27.140625" style="57" customWidth="1"/>
    <col min="4097" max="4103" width="0" style="57" hidden="1" customWidth="1"/>
    <col min="4104" max="4104" width="12.42578125" style="57" bestFit="1" customWidth="1"/>
    <col min="4105" max="4105" width="13.28515625" style="57" bestFit="1" customWidth="1"/>
    <col min="4106" max="4106" width="46.7109375" style="57" bestFit="1" customWidth="1"/>
    <col min="4107" max="4345" width="9.140625" style="57"/>
    <col min="4346" max="4346" width="61" style="57" customWidth="1"/>
    <col min="4347" max="4347" width="9.140625" style="57" customWidth="1"/>
    <col min="4348" max="4348" width="5.85546875" style="57" customWidth="1"/>
    <col min="4349" max="4349" width="5.140625" style="57" customWidth="1"/>
    <col min="4350" max="4350" width="18.140625" style="57" customWidth="1"/>
    <col min="4351" max="4351" width="8.5703125" style="57" customWidth="1"/>
    <col min="4352" max="4352" width="27.140625" style="57" customWidth="1"/>
    <col min="4353" max="4359" width="0" style="57" hidden="1" customWidth="1"/>
    <col min="4360" max="4360" width="12.42578125" style="57" bestFit="1" customWidth="1"/>
    <col min="4361" max="4361" width="13.28515625" style="57" bestFit="1" customWidth="1"/>
    <col min="4362" max="4362" width="46.7109375" style="57" bestFit="1" customWidth="1"/>
    <col min="4363" max="4601" width="9.140625" style="57"/>
    <col min="4602" max="4602" width="61" style="57" customWidth="1"/>
    <col min="4603" max="4603" width="9.140625" style="57" customWidth="1"/>
    <col min="4604" max="4604" width="5.85546875" style="57" customWidth="1"/>
    <col min="4605" max="4605" width="5.140625" style="57" customWidth="1"/>
    <col min="4606" max="4606" width="18.140625" style="57" customWidth="1"/>
    <col min="4607" max="4607" width="8.5703125" style="57" customWidth="1"/>
    <col min="4608" max="4608" width="27.140625" style="57" customWidth="1"/>
    <col min="4609" max="4615" width="0" style="57" hidden="1" customWidth="1"/>
    <col min="4616" max="4616" width="12.42578125" style="57" bestFit="1" customWidth="1"/>
    <col min="4617" max="4617" width="13.28515625" style="57" bestFit="1" customWidth="1"/>
    <col min="4618" max="4618" width="46.7109375" style="57" bestFit="1" customWidth="1"/>
    <col min="4619" max="4857" width="9.140625" style="57"/>
    <col min="4858" max="4858" width="61" style="57" customWidth="1"/>
    <col min="4859" max="4859" width="9.140625" style="57" customWidth="1"/>
    <col min="4860" max="4860" width="5.85546875" style="57" customWidth="1"/>
    <col min="4861" max="4861" width="5.140625" style="57" customWidth="1"/>
    <col min="4862" max="4862" width="18.140625" style="57" customWidth="1"/>
    <col min="4863" max="4863" width="8.5703125" style="57" customWidth="1"/>
    <col min="4864" max="4864" width="27.140625" style="57" customWidth="1"/>
    <col min="4865" max="4871" width="0" style="57" hidden="1" customWidth="1"/>
    <col min="4872" max="4872" width="12.42578125" style="57" bestFit="1" customWidth="1"/>
    <col min="4873" max="4873" width="13.28515625" style="57" bestFit="1" customWidth="1"/>
    <col min="4874" max="4874" width="46.7109375" style="57" bestFit="1" customWidth="1"/>
    <col min="4875" max="5113" width="9.140625" style="57"/>
    <col min="5114" max="5114" width="61" style="57" customWidth="1"/>
    <col min="5115" max="5115" width="9.140625" style="57" customWidth="1"/>
    <col min="5116" max="5116" width="5.85546875" style="57" customWidth="1"/>
    <col min="5117" max="5117" width="5.140625" style="57" customWidth="1"/>
    <col min="5118" max="5118" width="18.140625" style="57" customWidth="1"/>
    <col min="5119" max="5119" width="8.5703125" style="57" customWidth="1"/>
    <col min="5120" max="5120" width="27.140625" style="57" customWidth="1"/>
    <col min="5121" max="5127" width="0" style="57" hidden="1" customWidth="1"/>
    <col min="5128" max="5128" width="12.42578125" style="57" bestFit="1" customWidth="1"/>
    <col min="5129" max="5129" width="13.28515625" style="57" bestFit="1" customWidth="1"/>
    <col min="5130" max="5130" width="46.7109375" style="57" bestFit="1" customWidth="1"/>
    <col min="5131" max="5369" width="9.140625" style="57"/>
    <col min="5370" max="5370" width="61" style="57" customWidth="1"/>
    <col min="5371" max="5371" width="9.140625" style="57" customWidth="1"/>
    <col min="5372" max="5372" width="5.85546875" style="57" customWidth="1"/>
    <col min="5373" max="5373" width="5.140625" style="57" customWidth="1"/>
    <col min="5374" max="5374" width="18.140625" style="57" customWidth="1"/>
    <col min="5375" max="5375" width="8.5703125" style="57" customWidth="1"/>
    <col min="5376" max="5376" width="27.140625" style="57" customWidth="1"/>
    <col min="5377" max="5383" width="0" style="57" hidden="1" customWidth="1"/>
    <col min="5384" max="5384" width="12.42578125" style="57" bestFit="1" customWidth="1"/>
    <col min="5385" max="5385" width="13.28515625" style="57" bestFit="1" customWidth="1"/>
    <col min="5386" max="5386" width="46.7109375" style="57" bestFit="1" customWidth="1"/>
    <col min="5387" max="5625" width="9.140625" style="57"/>
    <col min="5626" max="5626" width="61" style="57" customWidth="1"/>
    <col min="5627" max="5627" width="9.140625" style="57" customWidth="1"/>
    <col min="5628" max="5628" width="5.85546875" style="57" customWidth="1"/>
    <col min="5629" max="5629" width="5.140625" style="57" customWidth="1"/>
    <col min="5630" max="5630" width="18.140625" style="57" customWidth="1"/>
    <col min="5631" max="5631" width="8.5703125" style="57" customWidth="1"/>
    <col min="5632" max="5632" width="27.140625" style="57" customWidth="1"/>
    <col min="5633" max="5639" width="0" style="57" hidden="1" customWidth="1"/>
    <col min="5640" max="5640" width="12.42578125" style="57" bestFit="1" customWidth="1"/>
    <col min="5641" max="5641" width="13.28515625" style="57" bestFit="1" customWidth="1"/>
    <col min="5642" max="5642" width="46.7109375" style="57" bestFit="1" customWidth="1"/>
    <col min="5643" max="5881" width="9.140625" style="57"/>
    <col min="5882" max="5882" width="61" style="57" customWidth="1"/>
    <col min="5883" max="5883" width="9.140625" style="57" customWidth="1"/>
    <col min="5884" max="5884" width="5.85546875" style="57" customWidth="1"/>
    <col min="5885" max="5885" width="5.140625" style="57" customWidth="1"/>
    <col min="5886" max="5886" width="18.140625" style="57" customWidth="1"/>
    <col min="5887" max="5887" width="8.5703125" style="57" customWidth="1"/>
    <col min="5888" max="5888" width="27.140625" style="57" customWidth="1"/>
    <col min="5889" max="5895" width="0" style="57" hidden="1" customWidth="1"/>
    <col min="5896" max="5896" width="12.42578125" style="57" bestFit="1" customWidth="1"/>
    <col min="5897" max="5897" width="13.28515625" style="57" bestFit="1" customWidth="1"/>
    <col min="5898" max="5898" width="46.7109375" style="57" bestFit="1" customWidth="1"/>
    <col min="5899" max="6137" width="9.140625" style="57"/>
    <col min="6138" max="6138" width="61" style="57" customWidth="1"/>
    <col min="6139" max="6139" width="9.140625" style="57" customWidth="1"/>
    <col min="6140" max="6140" width="5.85546875" style="57" customWidth="1"/>
    <col min="6141" max="6141" width="5.140625" style="57" customWidth="1"/>
    <col min="6142" max="6142" width="18.140625" style="57" customWidth="1"/>
    <col min="6143" max="6143" width="8.5703125" style="57" customWidth="1"/>
    <col min="6144" max="6144" width="27.140625" style="57" customWidth="1"/>
    <col min="6145" max="6151" width="0" style="57" hidden="1" customWidth="1"/>
    <col min="6152" max="6152" width="12.42578125" style="57" bestFit="1" customWidth="1"/>
    <col min="6153" max="6153" width="13.28515625" style="57" bestFit="1" customWidth="1"/>
    <col min="6154" max="6154" width="46.7109375" style="57" bestFit="1" customWidth="1"/>
    <col min="6155" max="6393" width="9.140625" style="57"/>
    <col min="6394" max="6394" width="61" style="57" customWidth="1"/>
    <col min="6395" max="6395" width="9.140625" style="57" customWidth="1"/>
    <col min="6396" max="6396" width="5.85546875" style="57" customWidth="1"/>
    <col min="6397" max="6397" width="5.140625" style="57" customWidth="1"/>
    <col min="6398" max="6398" width="18.140625" style="57" customWidth="1"/>
    <col min="6399" max="6399" width="8.5703125" style="57" customWidth="1"/>
    <col min="6400" max="6400" width="27.140625" style="57" customWidth="1"/>
    <col min="6401" max="6407" width="0" style="57" hidden="1" customWidth="1"/>
    <col min="6408" max="6408" width="12.42578125" style="57" bestFit="1" customWidth="1"/>
    <col min="6409" max="6409" width="13.28515625" style="57" bestFit="1" customWidth="1"/>
    <col min="6410" max="6410" width="46.7109375" style="57" bestFit="1" customWidth="1"/>
    <col min="6411" max="6649" width="9.140625" style="57"/>
    <col min="6650" max="6650" width="61" style="57" customWidth="1"/>
    <col min="6651" max="6651" width="9.140625" style="57" customWidth="1"/>
    <col min="6652" max="6652" width="5.85546875" style="57" customWidth="1"/>
    <col min="6653" max="6653" width="5.140625" style="57" customWidth="1"/>
    <col min="6654" max="6654" width="18.140625" style="57" customWidth="1"/>
    <col min="6655" max="6655" width="8.5703125" style="57" customWidth="1"/>
    <col min="6656" max="6656" width="27.140625" style="57" customWidth="1"/>
    <col min="6657" max="6663" width="0" style="57" hidden="1" customWidth="1"/>
    <col min="6664" max="6664" width="12.42578125" style="57" bestFit="1" customWidth="1"/>
    <col min="6665" max="6665" width="13.28515625" style="57" bestFit="1" customWidth="1"/>
    <col min="6666" max="6666" width="46.7109375" style="57" bestFit="1" customWidth="1"/>
    <col min="6667" max="6905" width="9.140625" style="57"/>
    <col min="6906" max="6906" width="61" style="57" customWidth="1"/>
    <col min="6907" max="6907" width="9.140625" style="57" customWidth="1"/>
    <col min="6908" max="6908" width="5.85546875" style="57" customWidth="1"/>
    <col min="6909" max="6909" width="5.140625" style="57" customWidth="1"/>
    <col min="6910" max="6910" width="18.140625" style="57" customWidth="1"/>
    <col min="6911" max="6911" width="8.5703125" style="57" customWidth="1"/>
    <col min="6912" max="6912" width="27.140625" style="57" customWidth="1"/>
    <col min="6913" max="6919" width="0" style="57" hidden="1" customWidth="1"/>
    <col min="6920" max="6920" width="12.42578125" style="57" bestFit="1" customWidth="1"/>
    <col min="6921" max="6921" width="13.28515625" style="57" bestFit="1" customWidth="1"/>
    <col min="6922" max="6922" width="46.7109375" style="57" bestFit="1" customWidth="1"/>
    <col min="6923" max="7161" width="9.140625" style="57"/>
    <col min="7162" max="7162" width="61" style="57" customWidth="1"/>
    <col min="7163" max="7163" width="9.140625" style="57" customWidth="1"/>
    <col min="7164" max="7164" width="5.85546875" style="57" customWidth="1"/>
    <col min="7165" max="7165" width="5.140625" style="57" customWidth="1"/>
    <col min="7166" max="7166" width="18.140625" style="57" customWidth="1"/>
    <col min="7167" max="7167" width="8.5703125" style="57" customWidth="1"/>
    <col min="7168" max="7168" width="27.140625" style="57" customWidth="1"/>
    <col min="7169" max="7175" width="0" style="57" hidden="1" customWidth="1"/>
    <col min="7176" max="7176" width="12.42578125" style="57" bestFit="1" customWidth="1"/>
    <col min="7177" max="7177" width="13.28515625" style="57" bestFit="1" customWidth="1"/>
    <col min="7178" max="7178" width="46.7109375" style="57" bestFit="1" customWidth="1"/>
    <col min="7179" max="7417" width="9.140625" style="57"/>
    <col min="7418" max="7418" width="61" style="57" customWidth="1"/>
    <col min="7419" max="7419" width="9.140625" style="57" customWidth="1"/>
    <col min="7420" max="7420" width="5.85546875" style="57" customWidth="1"/>
    <col min="7421" max="7421" width="5.140625" style="57" customWidth="1"/>
    <col min="7422" max="7422" width="18.140625" style="57" customWidth="1"/>
    <col min="7423" max="7423" width="8.5703125" style="57" customWidth="1"/>
    <col min="7424" max="7424" width="27.140625" style="57" customWidth="1"/>
    <col min="7425" max="7431" width="0" style="57" hidden="1" customWidth="1"/>
    <col min="7432" max="7432" width="12.42578125" style="57" bestFit="1" customWidth="1"/>
    <col min="7433" max="7433" width="13.28515625" style="57" bestFit="1" customWidth="1"/>
    <col min="7434" max="7434" width="46.7109375" style="57" bestFit="1" customWidth="1"/>
    <col min="7435" max="7673" width="9.140625" style="57"/>
    <col min="7674" max="7674" width="61" style="57" customWidth="1"/>
    <col min="7675" max="7675" width="9.140625" style="57" customWidth="1"/>
    <col min="7676" max="7676" width="5.85546875" style="57" customWidth="1"/>
    <col min="7677" max="7677" width="5.140625" style="57" customWidth="1"/>
    <col min="7678" max="7678" width="18.140625" style="57" customWidth="1"/>
    <col min="7679" max="7679" width="8.5703125" style="57" customWidth="1"/>
    <col min="7680" max="7680" width="27.140625" style="57" customWidth="1"/>
    <col min="7681" max="7687" width="0" style="57" hidden="1" customWidth="1"/>
    <col min="7688" max="7688" width="12.42578125" style="57" bestFit="1" customWidth="1"/>
    <col min="7689" max="7689" width="13.28515625" style="57" bestFit="1" customWidth="1"/>
    <col min="7690" max="7690" width="46.7109375" style="57" bestFit="1" customWidth="1"/>
    <col min="7691" max="7929" width="9.140625" style="57"/>
    <col min="7930" max="7930" width="61" style="57" customWidth="1"/>
    <col min="7931" max="7931" width="9.140625" style="57" customWidth="1"/>
    <col min="7932" max="7932" width="5.85546875" style="57" customWidth="1"/>
    <col min="7933" max="7933" width="5.140625" style="57" customWidth="1"/>
    <col min="7934" max="7934" width="18.140625" style="57" customWidth="1"/>
    <col min="7935" max="7935" width="8.5703125" style="57" customWidth="1"/>
    <col min="7936" max="7936" width="27.140625" style="57" customWidth="1"/>
    <col min="7937" max="7943" width="0" style="57" hidden="1" customWidth="1"/>
    <col min="7944" max="7944" width="12.42578125" style="57" bestFit="1" customWidth="1"/>
    <col min="7945" max="7945" width="13.28515625" style="57" bestFit="1" customWidth="1"/>
    <col min="7946" max="7946" width="46.7109375" style="57" bestFit="1" customWidth="1"/>
    <col min="7947" max="8185" width="9.140625" style="57"/>
    <col min="8186" max="8186" width="61" style="57" customWidth="1"/>
    <col min="8187" max="8187" width="9.140625" style="57" customWidth="1"/>
    <col min="8188" max="8188" width="5.85546875" style="57" customWidth="1"/>
    <col min="8189" max="8189" width="5.140625" style="57" customWidth="1"/>
    <col min="8190" max="8190" width="18.140625" style="57" customWidth="1"/>
    <col min="8191" max="8191" width="8.5703125" style="57" customWidth="1"/>
    <col min="8192" max="8192" width="27.140625" style="57" customWidth="1"/>
    <col min="8193" max="8199" width="0" style="57" hidden="1" customWidth="1"/>
    <col min="8200" max="8200" width="12.42578125" style="57" bestFit="1" customWidth="1"/>
    <col min="8201" max="8201" width="13.28515625" style="57" bestFit="1" customWidth="1"/>
    <col min="8202" max="8202" width="46.7109375" style="57" bestFit="1" customWidth="1"/>
    <col min="8203" max="8441" width="9.140625" style="57"/>
    <col min="8442" max="8442" width="61" style="57" customWidth="1"/>
    <col min="8443" max="8443" width="9.140625" style="57" customWidth="1"/>
    <col min="8444" max="8444" width="5.85546875" style="57" customWidth="1"/>
    <col min="8445" max="8445" width="5.140625" style="57" customWidth="1"/>
    <col min="8446" max="8446" width="18.140625" style="57" customWidth="1"/>
    <col min="8447" max="8447" width="8.5703125" style="57" customWidth="1"/>
    <col min="8448" max="8448" width="27.140625" style="57" customWidth="1"/>
    <col min="8449" max="8455" width="0" style="57" hidden="1" customWidth="1"/>
    <col min="8456" max="8456" width="12.42578125" style="57" bestFit="1" customWidth="1"/>
    <col min="8457" max="8457" width="13.28515625" style="57" bestFit="1" customWidth="1"/>
    <col min="8458" max="8458" width="46.7109375" style="57" bestFit="1" customWidth="1"/>
    <col min="8459" max="8697" width="9.140625" style="57"/>
    <col min="8698" max="8698" width="61" style="57" customWidth="1"/>
    <col min="8699" max="8699" width="9.140625" style="57" customWidth="1"/>
    <col min="8700" max="8700" width="5.85546875" style="57" customWidth="1"/>
    <col min="8701" max="8701" width="5.140625" style="57" customWidth="1"/>
    <col min="8702" max="8702" width="18.140625" style="57" customWidth="1"/>
    <col min="8703" max="8703" width="8.5703125" style="57" customWidth="1"/>
    <col min="8704" max="8704" width="27.140625" style="57" customWidth="1"/>
    <col min="8705" max="8711" width="0" style="57" hidden="1" customWidth="1"/>
    <col min="8712" max="8712" width="12.42578125" style="57" bestFit="1" customWidth="1"/>
    <col min="8713" max="8713" width="13.28515625" style="57" bestFit="1" customWidth="1"/>
    <col min="8714" max="8714" width="46.7109375" style="57" bestFit="1" customWidth="1"/>
    <col min="8715" max="8953" width="9.140625" style="57"/>
    <col min="8954" max="8954" width="61" style="57" customWidth="1"/>
    <col min="8955" max="8955" width="9.140625" style="57" customWidth="1"/>
    <col min="8956" max="8956" width="5.85546875" style="57" customWidth="1"/>
    <col min="8957" max="8957" width="5.140625" style="57" customWidth="1"/>
    <col min="8958" max="8958" width="18.140625" style="57" customWidth="1"/>
    <col min="8959" max="8959" width="8.5703125" style="57" customWidth="1"/>
    <col min="8960" max="8960" width="27.140625" style="57" customWidth="1"/>
    <col min="8961" max="8967" width="0" style="57" hidden="1" customWidth="1"/>
    <col min="8968" max="8968" width="12.42578125" style="57" bestFit="1" customWidth="1"/>
    <col min="8969" max="8969" width="13.28515625" style="57" bestFit="1" customWidth="1"/>
    <col min="8970" max="8970" width="46.7109375" style="57" bestFit="1" customWidth="1"/>
    <col min="8971" max="9209" width="9.140625" style="57"/>
    <col min="9210" max="9210" width="61" style="57" customWidth="1"/>
    <col min="9211" max="9211" width="9.140625" style="57" customWidth="1"/>
    <col min="9212" max="9212" width="5.85546875" style="57" customWidth="1"/>
    <col min="9213" max="9213" width="5.140625" style="57" customWidth="1"/>
    <col min="9214" max="9214" width="18.140625" style="57" customWidth="1"/>
    <col min="9215" max="9215" width="8.5703125" style="57" customWidth="1"/>
    <col min="9216" max="9216" width="27.140625" style="57" customWidth="1"/>
    <col min="9217" max="9223" width="0" style="57" hidden="1" customWidth="1"/>
    <col min="9224" max="9224" width="12.42578125" style="57" bestFit="1" customWidth="1"/>
    <col min="9225" max="9225" width="13.28515625" style="57" bestFit="1" customWidth="1"/>
    <col min="9226" max="9226" width="46.7109375" style="57" bestFit="1" customWidth="1"/>
    <col min="9227" max="9465" width="9.140625" style="57"/>
    <col min="9466" max="9466" width="61" style="57" customWidth="1"/>
    <col min="9467" max="9467" width="9.140625" style="57" customWidth="1"/>
    <col min="9468" max="9468" width="5.85546875" style="57" customWidth="1"/>
    <col min="9469" max="9469" width="5.140625" style="57" customWidth="1"/>
    <col min="9470" max="9470" width="18.140625" style="57" customWidth="1"/>
    <col min="9471" max="9471" width="8.5703125" style="57" customWidth="1"/>
    <col min="9472" max="9472" width="27.140625" style="57" customWidth="1"/>
    <col min="9473" max="9479" width="0" style="57" hidden="1" customWidth="1"/>
    <col min="9480" max="9480" width="12.42578125" style="57" bestFit="1" customWidth="1"/>
    <col min="9481" max="9481" width="13.28515625" style="57" bestFit="1" customWidth="1"/>
    <col min="9482" max="9482" width="46.7109375" style="57" bestFit="1" customWidth="1"/>
    <col min="9483" max="9721" width="9.140625" style="57"/>
    <col min="9722" max="9722" width="61" style="57" customWidth="1"/>
    <col min="9723" max="9723" width="9.140625" style="57" customWidth="1"/>
    <col min="9724" max="9724" width="5.85546875" style="57" customWidth="1"/>
    <col min="9725" max="9725" width="5.140625" style="57" customWidth="1"/>
    <col min="9726" max="9726" width="18.140625" style="57" customWidth="1"/>
    <col min="9727" max="9727" width="8.5703125" style="57" customWidth="1"/>
    <col min="9728" max="9728" width="27.140625" style="57" customWidth="1"/>
    <col min="9729" max="9735" width="0" style="57" hidden="1" customWidth="1"/>
    <col min="9736" max="9736" width="12.42578125" style="57" bestFit="1" customWidth="1"/>
    <col min="9737" max="9737" width="13.28515625" style="57" bestFit="1" customWidth="1"/>
    <col min="9738" max="9738" width="46.7109375" style="57" bestFit="1" customWidth="1"/>
    <col min="9739" max="9977" width="9.140625" style="57"/>
    <col min="9978" max="9978" width="61" style="57" customWidth="1"/>
    <col min="9979" max="9979" width="9.140625" style="57" customWidth="1"/>
    <col min="9980" max="9980" width="5.85546875" style="57" customWidth="1"/>
    <col min="9981" max="9981" width="5.140625" style="57" customWidth="1"/>
    <col min="9982" max="9982" width="18.140625" style="57" customWidth="1"/>
    <col min="9983" max="9983" width="8.5703125" style="57" customWidth="1"/>
    <col min="9984" max="9984" width="27.140625" style="57" customWidth="1"/>
    <col min="9985" max="9991" width="0" style="57" hidden="1" customWidth="1"/>
    <col min="9992" max="9992" width="12.42578125" style="57" bestFit="1" customWidth="1"/>
    <col min="9993" max="9993" width="13.28515625" style="57" bestFit="1" customWidth="1"/>
    <col min="9994" max="9994" width="46.7109375" style="57" bestFit="1" customWidth="1"/>
    <col min="9995" max="10233" width="9.140625" style="57"/>
    <col min="10234" max="10234" width="61" style="57" customWidth="1"/>
    <col min="10235" max="10235" width="9.140625" style="57" customWidth="1"/>
    <col min="10236" max="10236" width="5.85546875" style="57" customWidth="1"/>
    <col min="10237" max="10237" width="5.140625" style="57" customWidth="1"/>
    <col min="10238" max="10238" width="18.140625" style="57" customWidth="1"/>
    <col min="10239" max="10239" width="8.5703125" style="57" customWidth="1"/>
    <col min="10240" max="10240" width="27.140625" style="57" customWidth="1"/>
    <col min="10241" max="10247" width="0" style="57" hidden="1" customWidth="1"/>
    <col min="10248" max="10248" width="12.42578125" style="57" bestFit="1" customWidth="1"/>
    <col min="10249" max="10249" width="13.28515625" style="57" bestFit="1" customWidth="1"/>
    <col min="10250" max="10250" width="46.7109375" style="57" bestFit="1" customWidth="1"/>
    <col min="10251" max="10489" width="9.140625" style="57"/>
    <col min="10490" max="10490" width="61" style="57" customWidth="1"/>
    <col min="10491" max="10491" width="9.140625" style="57" customWidth="1"/>
    <col min="10492" max="10492" width="5.85546875" style="57" customWidth="1"/>
    <col min="10493" max="10493" width="5.140625" style="57" customWidth="1"/>
    <col min="10494" max="10494" width="18.140625" style="57" customWidth="1"/>
    <col min="10495" max="10495" width="8.5703125" style="57" customWidth="1"/>
    <col min="10496" max="10496" width="27.140625" style="57" customWidth="1"/>
    <col min="10497" max="10503" width="0" style="57" hidden="1" customWidth="1"/>
    <col min="10504" max="10504" width="12.42578125" style="57" bestFit="1" customWidth="1"/>
    <col min="10505" max="10505" width="13.28515625" style="57" bestFit="1" customWidth="1"/>
    <col min="10506" max="10506" width="46.7109375" style="57" bestFit="1" customWidth="1"/>
    <col min="10507" max="10745" width="9.140625" style="57"/>
    <col min="10746" max="10746" width="61" style="57" customWidth="1"/>
    <col min="10747" max="10747" width="9.140625" style="57" customWidth="1"/>
    <col min="10748" max="10748" width="5.85546875" style="57" customWidth="1"/>
    <col min="10749" max="10749" width="5.140625" style="57" customWidth="1"/>
    <col min="10750" max="10750" width="18.140625" style="57" customWidth="1"/>
    <col min="10751" max="10751" width="8.5703125" style="57" customWidth="1"/>
    <col min="10752" max="10752" width="27.140625" style="57" customWidth="1"/>
    <col min="10753" max="10759" width="0" style="57" hidden="1" customWidth="1"/>
    <col min="10760" max="10760" width="12.42578125" style="57" bestFit="1" customWidth="1"/>
    <col min="10761" max="10761" width="13.28515625" style="57" bestFit="1" customWidth="1"/>
    <col min="10762" max="10762" width="46.7109375" style="57" bestFit="1" customWidth="1"/>
    <col min="10763" max="11001" width="9.140625" style="57"/>
    <col min="11002" max="11002" width="61" style="57" customWidth="1"/>
    <col min="11003" max="11003" width="9.140625" style="57" customWidth="1"/>
    <col min="11004" max="11004" width="5.85546875" style="57" customWidth="1"/>
    <col min="11005" max="11005" width="5.140625" style="57" customWidth="1"/>
    <col min="11006" max="11006" width="18.140625" style="57" customWidth="1"/>
    <col min="11007" max="11007" width="8.5703125" style="57" customWidth="1"/>
    <col min="11008" max="11008" width="27.140625" style="57" customWidth="1"/>
    <col min="11009" max="11015" width="0" style="57" hidden="1" customWidth="1"/>
    <col min="11016" max="11016" width="12.42578125" style="57" bestFit="1" customWidth="1"/>
    <col min="11017" max="11017" width="13.28515625" style="57" bestFit="1" customWidth="1"/>
    <col min="11018" max="11018" width="46.7109375" style="57" bestFit="1" customWidth="1"/>
    <col min="11019" max="11257" width="9.140625" style="57"/>
    <col min="11258" max="11258" width="61" style="57" customWidth="1"/>
    <col min="11259" max="11259" width="9.140625" style="57" customWidth="1"/>
    <col min="11260" max="11260" width="5.85546875" style="57" customWidth="1"/>
    <col min="11261" max="11261" width="5.140625" style="57" customWidth="1"/>
    <col min="11262" max="11262" width="18.140625" style="57" customWidth="1"/>
    <col min="11263" max="11263" width="8.5703125" style="57" customWidth="1"/>
    <col min="11264" max="11264" width="27.140625" style="57" customWidth="1"/>
    <col min="11265" max="11271" width="0" style="57" hidden="1" customWidth="1"/>
    <col min="11272" max="11272" width="12.42578125" style="57" bestFit="1" customWidth="1"/>
    <col min="11273" max="11273" width="13.28515625" style="57" bestFit="1" customWidth="1"/>
    <col min="11274" max="11274" width="46.7109375" style="57" bestFit="1" customWidth="1"/>
    <col min="11275" max="11513" width="9.140625" style="57"/>
    <col min="11514" max="11514" width="61" style="57" customWidth="1"/>
    <col min="11515" max="11515" width="9.140625" style="57" customWidth="1"/>
    <col min="11516" max="11516" width="5.85546875" style="57" customWidth="1"/>
    <col min="11517" max="11517" width="5.140625" style="57" customWidth="1"/>
    <col min="11518" max="11518" width="18.140625" style="57" customWidth="1"/>
    <col min="11519" max="11519" width="8.5703125" style="57" customWidth="1"/>
    <col min="11520" max="11520" width="27.140625" style="57" customWidth="1"/>
    <col min="11521" max="11527" width="0" style="57" hidden="1" customWidth="1"/>
    <col min="11528" max="11528" width="12.42578125" style="57" bestFit="1" customWidth="1"/>
    <col min="11529" max="11529" width="13.28515625" style="57" bestFit="1" customWidth="1"/>
    <col min="11530" max="11530" width="46.7109375" style="57" bestFit="1" customWidth="1"/>
    <col min="11531" max="11769" width="9.140625" style="57"/>
    <col min="11770" max="11770" width="61" style="57" customWidth="1"/>
    <col min="11771" max="11771" width="9.140625" style="57" customWidth="1"/>
    <col min="11772" max="11772" width="5.85546875" style="57" customWidth="1"/>
    <col min="11773" max="11773" width="5.140625" style="57" customWidth="1"/>
    <col min="11774" max="11774" width="18.140625" style="57" customWidth="1"/>
    <col min="11775" max="11775" width="8.5703125" style="57" customWidth="1"/>
    <col min="11776" max="11776" width="27.140625" style="57" customWidth="1"/>
    <col min="11777" max="11783" width="0" style="57" hidden="1" customWidth="1"/>
    <col min="11784" max="11784" width="12.42578125" style="57" bestFit="1" customWidth="1"/>
    <col min="11785" max="11785" width="13.28515625" style="57" bestFit="1" customWidth="1"/>
    <col min="11786" max="11786" width="46.7109375" style="57" bestFit="1" customWidth="1"/>
    <col min="11787" max="12025" width="9.140625" style="57"/>
    <col min="12026" max="12026" width="61" style="57" customWidth="1"/>
    <col min="12027" max="12027" width="9.140625" style="57" customWidth="1"/>
    <col min="12028" max="12028" width="5.85546875" style="57" customWidth="1"/>
    <col min="12029" max="12029" width="5.140625" style="57" customWidth="1"/>
    <col min="12030" max="12030" width="18.140625" style="57" customWidth="1"/>
    <col min="12031" max="12031" width="8.5703125" style="57" customWidth="1"/>
    <col min="12032" max="12032" width="27.140625" style="57" customWidth="1"/>
    <col min="12033" max="12039" width="0" style="57" hidden="1" customWidth="1"/>
    <col min="12040" max="12040" width="12.42578125" style="57" bestFit="1" customWidth="1"/>
    <col min="12041" max="12041" width="13.28515625" style="57" bestFit="1" customWidth="1"/>
    <col min="12042" max="12042" width="46.7109375" style="57" bestFit="1" customWidth="1"/>
    <col min="12043" max="12281" width="9.140625" style="57"/>
    <col min="12282" max="12282" width="61" style="57" customWidth="1"/>
    <col min="12283" max="12283" width="9.140625" style="57" customWidth="1"/>
    <col min="12284" max="12284" width="5.85546875" style="57" customWidth="1"/>
    <col min="12285" max="12285" width="5.140625" style="57" customWidth="1"/>
    <col min="12286" max="12286" width="18.140625" style="57" customWidth="1"/>
    <col min="12287" max="12287" width="8.5703125" style="57" customWidth="1"/>
    <col min="12288" max="12288" width="27.140625" style="57" customWidth="1"/>
    <col min="12289" max="12295" width="0" style="57" hidden="1" customWidth="1"/>
    <col min="12296" max="12296" width="12.42578125" style="57" bestFit="1" customWidth="1"/>
    <col min="12297" max="12297" width="13.28515625" style="57" bestFit="1" customWidth="1"/>
    <col min="12298" max="12298" width="46.7109375" style="57" bestFit="1" customWidth="1"/>
    <col min="12299" max="12537" width="9.140625" style="57"/>
    <col min="12538" max="12538" width="61" style="57" customWidth="1"/>
    <col min="12539" max="12539" width="9.140625" style="57" customWidth="1"/>
    <col min="12540" max="12540" width="5.85546875" style="57" customWidth="1"/>
    <col min="12541" max="12541" width="5.140625" style="57" customWidth="1"/>
    <col min="12542" max="12542" width="18.140625" style="57" customWidth="1"/>
    <col min="12543" max="12543" width="8.5703125" style="57" customWidth="1"/>
    <col min="12544" max="12544" width="27.140625" style="57" customWidth="1"/>
    <col min="12545" max="12551" width="0" style="57" hidden="1" customWidth="1"/>
    <col min="12552" max="12552" width="12.42578125" style="57" bestFit="1" customWidth="1"/>
    <col min="12553" max="12553" width="13.28515625" style="57" bestFit="1" customWidth="1"/>
    <col min="12554" max="12554" width="46.7109375" style="57" bestFit="1" customWidth="1"/>
    <col min="12555" max="12793" width="9.140625" style="57"/>
    <col min="12794" max="12794" width="61" style="57" customWidth="1"/>
    <col min="12795" max="12795" width="9.140625" style="57" customWidth="1"/>
    <col min="12796" max="12796" width="5.85546875" style="57" customWidth="1"/>
    <col min="12797" max="12797" width="5.140625" style="57" customWidth="1"/>
    <col min="12798" max="12798" width="18.140625" style="57" customWidth="1"/>
    <col min="12799" max="12799" width="8.5703125" style="57" customWidth="1"/>
    <col min="12800" max="12800" width="27.140625" style="57" customWidth="1"/>
    <col min="12801" max="12807" width="0" style="57" hidden="1" customWidth="1"/>
    <col min="12808" max="12808" width="12.42578125" style="57" bestFit="1" customWidth="1"/>
    <col min="12809" max="12809" width="13.28515625" style="57" bestFit="1" customWidth="1"/>
    <col min="12810" max="12810" width="46.7109375" style="57" bestFit="1" customWidth="1"/>
    <col min="12811" max="13049" width="9.140625" style="57"/>
    <col min="13050" max="13050" width="61" style="57" customWidth="1"/>
    <col min="13051" max="13051" width="9.140625" style="57" customWidth="1"/>
    <col min="13052" max="13052" width="5.85546875" style="57" customWidth="1"/>
    <col min="13053" max="13053" width="5.140625" style="57" customWidth="1"/>
    <col min="13054" max="13054" width="18.140625" style="57" customWidth="1"/>
    <col min="13055" max="13055" width="8.5703125" style="57" customWidth="1"/>
    <col min="13056" max="13056" width="27.140625" style="57" customWidth="1"/>
    <col min="13057" max="13063" width="0" style="57" hidden="1" customWidth="1"/>
    <col min="13064" max="13064" width="12.42578125" style="57" bestFit="1" customWidth="1"/>
    <col min="13065" max="13065" width="13.28515625" style="57" bestFit="1" customWidth="1"/>
    <col min="13066" max="13066" width="46.7109375" style="57" bestFit="1" customWidth="1"/>
    <col min="13067" max="13305" width="9.140625" style="57"/>
    <col min="13306" max="13306" width="61" style="57" customWidth="1"/>
    <col min="13307" max="13307" width="9.140625" style="57" customWidth="1"/>
    <col min="13308" max="13308" width="5.85546875" style="57" customWidth="1"/>
    <col min="13309" max="13309" width="5.140625" style="57" customWidth="1"/>
    <col min="13310" max="13310" width="18.140625" style="57" customWidth="1"/>
    <col min="13311" max="13311" width="8.5703125" style="57" customWidth="1"/>
    <col min="13312" max="13312" width="27.140625" style="57" customWidth="1"/>
    <col min="13313" max="13319" width="0" style="57" hidden="1" customWidth="1"/>
    <col min="13320" max="13320" width="12.42578125" style="57" bestFit="1" customWidth="1"/>
    <col min="13321" max="13321" width="13.28515625" style="57" bestFit="1" customWidth="1"/>
    <col min="13322" max="13322" width="46.7109375" style="57" bestFit="1" customWidth="1"/>
    <col min="13323" max="13561" width="9.140625" style="57"/>
    <col min="13562" max="13562" width="61" style="57" customWidth="1"/>
    <col min="13563" max="13563" width="9.140625" style="57" customWidth="1"/>
    <col min="13564" max="13564" width="5.85546875" style="57" customWidth="1"/>
    <col min="13565" max="13565" width="5.140625" style="57" customWidth="1"/>
    <col min="13566" max="13566" width="18.140625" style="57" customWidth="1"/>
    <col min="13567" max="13567" width="8.5703125" style="57" customWidth="1"/>
    <col min="13568" max="13568" width="27.140625" style="57" customWidth="1"/>
    <col min="13569" max="13575" width="0" style="57" hidden="1" customWidth="1"/>
    <col min="13576" max="13576" width="12.42578125" style="57" bestFit="1" customWidth="1"/>
    <col min="13577" max="13577" width="13.28515625" style="57" bestFit="1" customWidth="1"/>
    <col min="13578" max="13578" width="46.7109375" style="57" bestFit="1" customWidth="1"/>
    <col min="13579" max="13817" width="9.140625" style="57"/>
    <col min="13818" max="13818" width="61" style="57" customWidth="1"/>
    <col min="13819" max="13819" width="9.140625" style="57" customWidth="1"/>
    <col min="13820" max="13820" width="5.85546875" style="57" customWidth="1"/>
    <col min="13821" max="13821" width="5.140625" style="57" customWidth="1"/>
    <col min="13822" max="13822" width="18.140625" style="57" customWidth="1"/>
    <col min="13823" max="13823" width="8.5703125" style="57" customWidth="1"/>
    <col min="13824" max="13824" width="27.140625" style="57" customWidth="1"/>
    <col min="13825" max="13831" width="0" style="57" hidden="1" customWidth="1"/>
    <col min="13832" max="13832" width="12.42578125" style="57" bestFit="1" customWidth="1"/>
    <col min="13833" max="13833" width="13.28515625" style="57" bestFit="1" customWidth="1"/>
    <col min="13834" max="13834" width="46.7109375" style="57" bestFit="1" customWidth="1"/>
    <col min="13835" max="14073" width="9.140625" style="57"/>
    <col min="14074" max="14074" width="61" style="57" customWidth="1"/>
    <col min="14075" max="14075" width="9.140625" style="57" customWidth="1"/>
    <col min="14076" max="14076" width="5.85546875" style="57" customWidth="1"/>
    <col min="14077" max="14077" width="5.140625" style="57" customWidth="1"/>
    <col min="14078" max="14078" width="18.140625" style="57" customWidth="1"/>
    <col min="14079" max="14079" width="8.5703125" style="57" customWidth="1"/>
    <col min="14080" max="14080" width="27.140625" style="57" customWidth="1"/>
    <col min="14081" max="14087" width="0" style="57" hidden="1" customWidth="1"/>
    <col min="14088" max="14088" width="12.42578125" style="57" bestFit="1" customWidth="1"/>
    <col min="14089" max="14089" width="13.28515625" style="57" bestFit="1" customWidth="1"/>
    <col min="14090" max="14090" width="46.7109375" style="57" bestFit="1" customWidth="1"/>
    <col min="14091" max="14329" width="9.140625" style="57"/>
    <col min="14330" max="14330" width="61" style="57" customWidth="1"/>
    <col min="14331" max="14331" width="9.140625" style="57" customWidth="1"/>
    <col min="14332" max="14332" width="5.85546875" style="57" customWidth="1"/>
    <col min="14333" max="14333" width="5.140625" style="57" customWidth="1"/>
    <col min="14334" max="14334" width="18.140625" style="57" customWidth="1"/>
    <col min="14335" max="14335" width="8.5703125" style="57" customWidth="1"/>
    <col min="14336" max="14336" width="27.140625" style="57" customWidth="1"/>
    <col min="14337" max="14343" width="0" style="57" hidden="1" customWidth="1"/>
    <col min="14344" max="14344" width="12.42578125" style="57" bestFit="1" customWidth="1"/>
    <col min="14345" max="14345" width="13.28515625" style="57" bestFit="1" customWidth="1"/>
    <col min="14346" max="14346" width="46.7109375" style="57" bestFit="1" customWidth="1"/>
    <col min="14347" max="14585" width="9.140625" style="57"/>
    <col min="14586" max="14586" width="61" style="57" customWidth="1"/>
    <col min="14587" max="14587" width="9.140625" style="57" customWidth="1"/>
    <col min="14588" max="14588" width="5.85546875" style="57" customWidth="1"/>
    <col min="14589" max="14589" width="5.140625" style="57" customWidth="1"/>
    <col min="14590" max="14590" width="18.140625" style="57" customWidth="1"/>
    <col min="14591" max="14591" width="8.5703125" style="57" customWidth="1"/>
    <col min="14592" max="14592" width="27.140625" style="57" customWidth="1"/>
    <col min="14593" max="14599" width="0" style="57" hidden="1" customWidth="1"/>
    <col min="14600" max="14600" width="12.42578125" style="57" bestFit="1" customWidth="1"/>
    <col min="14601" max="14601" width="13.28515625" style="57" bestFit="1" customWidth="1"/>
    <col min="14602" max="14602" width="46.7109375" style="57" bestFit="1" customWidth="1"/>
    <col min="14603" max="14841" width="9.140625" style="57"/>
    <col min="14842" max="14842" width="61" style="57" customWidth="1"/>
    <col min="14843" max="14843" width="9.140625" style="57" customWidth="1"/>
    <col min="14844" max="14844" width="5.85546875" style="57" customWidth="1"/>
    <col min="14845" max="14845" width="5.140625" style="57" customWidth="1"/>
    <col min="14846" max="14846" width="18.140625" style="57" customWidth="1"/>
    <col min="14847" max="14847" width="8.5703125" style="57" customWidth="1"/>
    <col min="14848" max="14848" width="27.140625" style="57" customWidth="1"/>
    <col min="14849" max="14855" width="0" style="57" hidden="1" customWidth="1"/>
    <col min="14856" max="14856" width="12.42578125" style="57" bestFit="1" customWidth="1"/>
    <col min="14857" max="14857" width="13.28515625" style="57" bestFit="1" customWidth="1"/>
    <col min="14858" max="14858" width="46.7109375" style="57" bestFit="1" customWidth="1"/>
    <col min="14859" max="15097" width="9.140625" style="57"/>
    <col min="15098" max="15098" width="61" style="57" customWidth="1"/>
    <col min="15099" max="15099" width="9.140625" style="57" customWidth="1"/>
    <col min="15100" max="15100" width="5.85546875" style="57" customWidth="1"/>
    <col min="15101" max="15101" width="5.140625" style="57" customWidth="1"/>
    <col min="15102" max="15102" width="18.140625" style="57" customWidth="1"/>
    <col min="15103" max="15103" width="8.5703125" style="57" customWidth="1"/>
    <col min="15104" max="15104" width="27.140625" style="57" customWidth="1"/>
    <col min="15105" max="15111" width="0" style="57" hidden="1" customWidth="1"/>
    <col min="15112" max="15112" width="12.42578125" style="57" bestFit="1" customWidth="1"/>
    <col min="15113" max="15113" width="13.28515625" style="57" bestFit="1" customWidth="1"/>
    <col min="15114" max="15114" width="46.7109375" style="57" bestFit="1" customWidth="1"/>
    <col min="15115" max="15353" width="9.140625" style="57"/>
    <col min="15354" max="15354" width="61" style="57" customWidth="1"/>
    <col min="15355" max="15355" width="9.140625" style="57" customWidth="1"/>
    <col min="15356" max="15356" width="5.85546875" style="57" customWidth="1"/>
    <col min="15357" max="15357" width="5.140625" style="57" customWidth="1"/>
    <col min="15358" max="15358" width="18.140625" style="57" customWidth="1"/>
    <col min="15359" max="15359" width="8.5703125" style="57" customWidth="1"/>
    <col min="15360" max="15360" width="27.140625" style="57" customWidth="1"/>
    <col min="15361" max="15367" width="0" style="57" hidden="1" customWidth="1"/>
    <col min="15368" max="15368" width="12.42578125" style="57" bestFit="1" customWidth="1"/>
    <col min="15369" max="15369" width="13.28515625" style="57" bestFit="1" customWidth="1"/>
    <col min="15370" max="15370" width="46.7109375" style="57" bestFit="1" customWidth="1"/>
    <col min="15371" max="15609" width="9.140625" style="57"/>
    <col min="15610" max="15610" width="61" style="57" customWidth="1"/>
    <col min="15611" max="15611" width="9.140625" style="57" customWidth="1"/>
    <col min="15612" max="15612" width="5.85546875" style="57" customWidth="1"/>
    <col min="15613" max="15613" width="5.140625" style="57" customWidth="1"/>
    <col min="15614" max="15614" width="18.140625" style="57" customWidth="1"/>
    <col min="15615" max="15615" width="8.5703125" style="57" customWidth="1"/>
    <col min="15616" max="15616" width="27.140625" style="57" customWidth="1"/>
    <col min="15617" max="15623" width="0" style="57" hidden="1" customWidth="1"/>
    <col min="15624" max="15624" width="12.42578125" style="57" bestFit="1" customWidth="1"/>
    <col min="15625" max="15625" width="13.28515625" style="57" bestFit="1" customWidth="1"/>
    <col min="15626" max="15626" width="46.7109375" style="57" bestFit="1" customWidth="1"/>
    <col min="15627" max="15865" width="9.140625" style="57"/>
    <col min="15866" max="15866" width="61" style="57" customWidth="1"/>
    <col min="15867" max="15867" width="9.140625" style="57" customWidth="1"/>
    <col min="15868" max="15868" width="5.85546875" style="57" customWidth="1"/>
    <col min="15869" max="15869" width="5.140625" style="57" customWidth="1"/>
    <col min="15870" max="15870" width="18.140625" style="57" customWidth="1"/>
    <col min="15871" max="15871" width="8.5703125" style="57" customWidth="1"/>
    <col min="15872" max="15872" width="27.140625" style="57" customWidth="1"/>
    <col min="15873" max="15879" width="0" style="57" hidden="1" customWidth="1"/>
    <col min="15880" max="15880" width="12.42578125" style="57" bestFit="1" customWidth="1"/>
    <col min="15881" max="15881" width="13.28515625" style="57" bestFit="1" customWidth="1"/>
    <col min="15882" max="15882" width="46.7109375" style="57" bestFit="1" customWidth="1"/>
    <col min="15883" max="16121" width="9.140625" style="57"/>
    <col min="16122" max="16122" width="61" style="57" customWidth="1"/>
    <col min="16123" max="16123" width="9.140625" style="57" customWidth="1"/>
    <col min="16124" max="16124" width="5.85546875" style="57" customWidth="1"/>
    <col min="16125" max="16125" width="5.140625" style="57" customWidth="1"/>
    <col min="16126" max="16126" width="18.140625" style="57" customWidth="1"/>
    <col min="16127" max="16127" width="8.5703125" style="57" customWidth="1"/>
    <col min="16128" max="16128" width="27.140625" style="57" customWidth="1"/>
    <col min="16129" max="16135" width="0" style="57" hidden="1" customWidth="1"/>
    <col min="16136" max="16136" width="12.42578125" style="57" bestFit="1" customWidth="1"/>
    <col min="16137" max="16137" width="13.28515625" style="57" bestFit="1" customWidth="1"/>
    <col min="16138" max="16138" width="46.7109375" style="57" bestFit="1" customWidth="1"/>
    <col min="16139" max="16384" width="9.140625" style="57"/>
  </cols>
  <sheetData>
    <row r="1" spans="1:9" x14ac:dyDescent="0.25">
      <c r="H1" s="129" t="s">
        <v>201</v>
      </c>
    </row>
    <row r="2" spans="1:9" x14ac:dyDescent="0.25">
      <c r="H2" s="129" t="s">
        <v>1365</v>
      </c>
    </row>
    <row r="3" spans="1:9" x14ac:dyDescent="0.25">
      <c r="H3" s="129" t="s">
        <v>202</v>
      </c>
    </row>
    <row r="4" spans="1:9" x14ac:dyDescent="0.25">
      <c r="H4" s="129" t="s">
        <v>203</v>
      </c>
    </row>
    <row r="5" spans="1:9" x14ac:dyDescent="0.25">
      <c r="H5" s="129" t="s">
        <v>204</v>
      </c>
    </row>
    <row r="6" spans="1:9" x14ac:dyDescent="0.25">
      <c r="H6" s="129" t="s">
        <v>205</v>
      </c>
    </row>
    <row r="7" spans="1:9" x14ac:dyDescent="0.25">
      <c r="H7" s="129" t="s">
        <v>206</v>
      </c>
    </row>
    <row r="9" spans="1:9" ht="93.75" customHeight="1" x14ac:dyDescent="0.25">
      <c r="A9" s="527" t="s">
        <v>207</v>
      </c>
      <c r="B9" s="527"/>
      <c r="C9" s="527"/>
      <c r="D9" s="527"/>
      <c r="E9" s="527"/>
      <c r="F9" s="527"/>
      <c r="G9" s="527"/>
      <c r="H9" s="527"/>
      <c r="I9" s="527"/>
    </row>
    <row r="13" spans="1:9" x14ac:dyDescent="0.25">
      <c r="A13" s="131"/>
      <c r="H13" s="133"/>
    </row>
    <row r="14" spans="1:9" ht="29.25" customHeight="1" x14ac:dyDescent="0.25">
      <c r="A14" s="98" t="s">
        <v>0</v>
      </c>
      <c r="B14" s="4" t="s">
        <v>123</v>
      </c>
      <c r="C14" s="4" t="s">
        <v>124</v>
      </c>
      <c r="D14" s="4" t="s">
        <v>125</v>
      </c>
      <c r="E14" s="4" t="s">
        <v>1</v>
      </c>
      <c r="F14" s="4" t="s">
        <v>2</v>
      </c>
      <c r="G14" s="99" t="s">
        <v>116</v>
      </c>
      <c r="H14" s="99" t="s">
        <v>126</v>
      </c>
      <c r="I14" s="99" t="s">
        <v>127</v>
      </c>
    </row>
    <row r="15" spans="1:9" s="517" customFormat="1" ht="39" customHeight="1" x14ac:dyDescent="0.25">
      <c r="A15" s="100" t="s">
        <v>128</v>
      </c>
      <c r="B15" s="21">
        <v>701</v>
      </c>
      <c r="C15" s="101"/>
      <c r="D15" s="101"/>
      <c r="E15" s="101"/>
      <c r="F15" s="101"/>
      <c r="G15" s="102">
        <f>G16+G100+G78+G89+G126</f>
        <v>865988990.63</v>
      </c>
      <c r="H15" s="102">
        <f t="shared" ref="H15:I15" si="0">H16+H100+H78+H89+H126</f>
        <v>456803332.87</v>
      </c>
      <c r="I15" s="102">
        <f t="shared" si="0"/>
        <v>466751664.96000004</v>
      </c>
    </row>
    <row r="16" spans="1:9" s="55" customFormat="1" x14ac:dyDescent="0.25">
      <c r="A16" s="27" t="s">
        <v>129</v>
      </c>
      <c r="B16" s="21">
        <v>701</v>
      </c>
      <c r="C16" s="18" t="s">
        <v>130</v>
      </c>
      <c r="D16" s="18"/>
      <c r="E16" s="18"/>
      <c r="F16" s="18"/>
      <c r="G16" s="11">
        <f>G17+G22+G29+G37+G48+G53</f>
        <v>444602970.98999995</v>
      </c>
      <c r="H16" s="11">
        <f t="shared" ref="H16:I16" si="1">H17+H22+H29+H37+H48+H53</f>
        <v>420491082.73000002</v>
      </c>
      <c r="I16" s="11">
        <f t="shared" si="1"/>
        <v>429928992.81999999</v>
      </c>
    </row>
    <row r="17" spans="1:10" s="55" customFormat="1" ht="47.25" x14ac:dyDescent="0.25">
      <c r="A17" s="27" t="s">
        <v>131</v>
      </c>
      <c r="B17" s="21">
        <v>701</v>
      </c>
      <c r="C17" s="18" t="s">
        <v>130</v>
      </c>
      <c r="D17" s="18" t="s">
        <v>132</v>
      </c>
      <c r="E17" s="18"/>
      <c r="F17" s="18"/>
      <c r="G17" s="11">
        <f t="shared" ref="G17:I20" si="2">G18</f>
        <v>6568916</v>
      </c>
      <c r="H17" s="11">
        <f t="shared" si="2"/>
        <v>6572995.5999999996</v>
      </c>
      <c r="I17" s="11">
        <f t="shared" si="2"/>
        <v>6576358.7999999998</v>
      </c>
    </row>
    <row r="18" spans="1:10" s="55" customFormat="1" x14ac:dyDescent="0.25">
      <c r="A18" s="27" t="s">
        <v>133</v>
      </c>
      <c r="B18" s="21">
        <v>701</v>
      </c>
      <c r="C18" s="18" t="s">
        <v>130</v>
      </c>
      <c r="D18" s="18" t="s">
        <v>132</v>
      </c>
      <c r="E18" s="18" t="s">
        <v>134</v>
      </c>
      <c r="F18" s="18"/>
      <c r="G18" s="11">
        <f t="shared" si="2"/>
        <v>6568916</v>
      </c>
      <c r="H18" s="11">
        <f t="shared" si="2"/>
        <v>6572995.5999999996</v>
      </c>
      <c r="I18" s="11">
        <f t="shared" si="2"/>
        <v>6576358.7999999998</v>
      </c>
    </row>
    <row r="19" spans="1:10" ht="75.75" x14ac:dyDescent="0.25">
      <c r="A19" s="13" t="s">
        <v>135</v>
      </c>
      <c r="B19" s="24">
        <v>701</v>
      </c>
      <c r="C19" s="19" t="s">
        <v>130</v>
      </c>
      <c r="D19" s="19" t="s">
        <v>132</v>
      </c>
      <c r="E19" s="19" t="s">
        <v>136</v>
      </c>
      <c r="F19" s="19"/>
      <c r="G19" s="12">
        <f t="shared" si="2"/>
        <v>6568916</v>
      </c>
      <c r="H19" s="12">
        <f t="shared" si="2"/>
        <v>6572995.5999999996</v>
      </c>
      <c r="I19" s="12">
        <f t="shared" si="2"/>
        <v>6576358.7999999998</v>
      </c>
    </row>
    <row r="20" spans="1:10" x14ac:dyDescent="0.25">
      <c r="A20" s="13" t="s">
        <v>137</v>
      </c>
      <c r="B20" s="24">
        <v>701</v>
      </c>
      <c r="C20" s="19" t="s">
        <v>130</v>
      </c>
      <c r="D20" s="19" t="s">
        <v>132</v>
      </c>
      <c r="E20" s="19" t="s">
        <v>138</v>
      </c>
      <c r="F20" s="19"/>
      <c r="G20" s="12">
        <f t="shared" si="2"/>
        <v>6568916</v>
      </c>
      <c r="H20" s="12">
        <f t="shared" si="2"/>
        <v>6572995.5999999996</v>
      </c>
      <c r="I20" s="12">
        <f t="shared" si="2"/>
        <v>6576358.7999999998</v>
      </c>
    </row>
    <row r="21" spans="1:10" ht="75.75" x14ac:dyDescent="0.25">
      <c r="A21" s="13" t="s">
        <v>8</v>
      </c>
      <c r="B21" s="24">
        <v>701</v>
      </c>
      <c r="C21" s="19" t="s">
        <v>130</v>
      </c>
      <c r="D21" s="19" t="s">
        <v>132</v>
      </c>
      <c r="E21" s="19" t="s">
        <v>138</v>
      </c>
      <c r="F21" s="19" t="s">
        <v>4</v>
      </c>
      <c r="G21" s="14">
        <v>6568916</v>
      </c>
      <c r="H21" s="14">
        <v>6572995.5999999996</v>
      </c>
      <c r="I21" s="14">
        <v>6576358.7999999998</v>
      </c>
    </row>
    <row r="22" spans="1:10" s="55" customFormat="1" ht="63" x14ac:dyDescent="0.25">
      <c r="A22" s="27" t="s">
        <v>139</v>
      </c>
      <c r="B22" s="21">
        <v>701</v>
      </c>
      <c r="C22" s="18" t="s">
        <v>130</v>
      </c>
      <c r="D22" s="18" t="s">
        <v>140</v>
      </c>
      <c r="E22" s="18"/>
      <c r="F22" s="18"/>
      <c r="G22" s="11">
        <f t="shared" ref="G22:I24" si="3">G23</f>
        <v>4349294.45</v>
      </c>
      <c r="H22" s="11">
        <f t="shared" si="3"/>
        <v>4122956.3200000003</v>
      </c>
      <c r="I22" s="11">
        <f t="shared" si="3"/>
        <v>4252157.71</v>
      </c>
      <c r="J22" s="54"/>
    </row>
    <row r="23" spans="1:10" s="55" customFormat="1" x14ac:dyDescent="0.25">
      <c r="A23" s="27" t="s">
        <v>133</v>
      </c>
      <c r="B23" s="21">
        <v>701</v>
      </c>
      <c r="C23" s="18" t="s">
        <v>130</v>
      </c>
      <c r="D23" s="18" t="s">
        <v>140</v>
      </c>
      <c r="E23" s="18" t="s">
        <v>134</v>
      </c>
      <c r="F23" s="18"/>
      <c r="G23" s="11">
        <f t="shared" si="3"/>
        <v>4349294.45</v>
      </c>
      <c r="H23" s="11">
        <f t="shared" si="3"/>
        <v>4122956.3200000003</v>
      </c>
      <c r="I23" s="11">
        <f t="shared" si="3"/>
        <v>4252157.71</v>
      </c>
    </row>
    <row r="24" spans="1:10" ht="75.75" x14ac:dyDescent="0.25">
      <c r="A24" s="13" t="s">
        <v>135</v>
      </c>
      <c r="B24" s="24">
        <v>701</v>
      </c>
      <c r="C24" s="19" t="s">
        <v>130</v>
      </c>
      <c r="D24" s="19" t="s">
        <v>140</v>
      </c>
      <c r="E24" s="19" t="s">
        <v>136</v>
      </c>
      <c r="F24" s="19"/>
      <c r="G24" s="12">
        <f t="shared" si="3"/>
        <v>4349294.45</v>
      </c>
      <c r="H24" s="12">
        <f t="shared" si="3"/>
        <v>4122956.3200000003</v>
      </c>
      <c r="I24" s="12">
        <f t="shared" si="3"/>
        <v>4252157.71</v>
      </c>
    </row>
    <row r="25" spans="1:10" ht="30.75" x14ac:dyDescent="0.25">
      <c r="A25" s="22" t="s">
        <v>141</v>
      </c>
      <c r="B25" s="24">
        <v>701</v>
      </c>
      <c r="C25" s="19" t="s">
        <v>130</v>
      </c>
      <c r="D25" s="19" t="s">
        <v>140</v>
      </c>
      <c r="E25" s="19" t="s">
        <v>142</v>
      </c>
      <c r="F25" s="19"/>
      <c r="G25" s="12">
        <f t="shared" ref="G25:I25" si="4">G26+G27+G28</f>
        <v>4349294.45</v>
      </c>
      <c r="H25" s="12">
        <f t="shared" si="4"/>
        <v>4122956.3200000003</v>
      </c>
      <c r="I25" s="12">
        <f t="shared" si="4"/>
        <v>4252157.71</v>
      </c>
    </row>
    <row r="26" spans="1:10" ht="75.75" x14ac:dyDescent="0.25">
      <c r="A26" s="13" t="s">
        <v>8</v>
      </c>
      <c r="B26" s="24">
        <v>701</v>
      </c>
      <c r="C26" s="19" t="s">
        <v>130</v>
      </c>
      <c r="D26" s="19" t="s">
        <v>140</v>
      </c>
      <c r="E26" s="19" t="s">
        <v>142</v>
      </c>
      <c r="F26" s="19" t="s">
        <v>4</v>
      </c>
      <c r="G26" s="14">
        <f>190502.81+50000+57531.85+660860</f>
        <v>958894.65999999992</v>
      </c>
      <c r="H26" s="14">
        <f>190502.81+50000+57531.85+400000</f>
        <v>698034.65999999992</v>
      </c>
      <c r="I26" s="14">
        <f>190502.81+50000+57531.85+400000</f>
        <v>698034.65999999992</v>
      </c>
    </row>
    <row r="27" spans="1:10" ht="30.75" x14ac:dyDescent="0.25">
      <c r="A27" s="13" t="s">
        <v>61</v>
      </c>
      <c r="B27" s="24">
        <v>701</v>
      </c>
      <c r="C27" s="19" t="s">
        <v>130</v>
      </c>
      <c r="D27" s="19" t="s">
        <v>140</v>
      </c>
      <c r="E27" s="19" t="s">
        <v>142</v>
      </c>
      <c r="F27" s="19" t="s">
        <v>5</v>
      </c>
      <c r="G27" s="14">
        <f>25454+24683.79+362230+27400+2250+200000+2493355+154410+16560+20000+39057</f>
        <v>3365399.79</v>
      </c>
      <c r="H27" s="14">
        <f>26752+25942.66+380703.7+28249.4+2250+100000+2620516.1+159200+16040+40267.8</f>
        <v>3399921.66</v>
      </c>
      <c r="I27" s="14">
        <f>27554.56+26980.36+395931.85+29096.5+2250+100000+2725336.75+163976+16521.2+41475.83</f>
        <v>3529123.0500000003</v>
      </c>
    </row>
    <row r="28" spans="1:10" x14ac:dyDescent="0.25">
      <c r="A28" s="13" t="s">
        <v>9</v>
      </c>
      <c r="B28" s="24">
        <v>701</v>
      </c>
      <c r="C28" s="19" t="s">
        <v>130</v>
      </c>
      <c r="D28" s="19" t="s">
        <v>140</v>
      </c>
      <c r="E28" s="19" t="s">
        <v>142</v>
      </c>
      <c r="F28" s="19" t="s">
        <v>6</v>
      </c>
      <c r="G28" s="12">
        <v>25000</v>
      </c>
      <c r="H28" s="12">
        <v>25000</v>
      </c>
      <c r="I28" s="12">
        <v>25000</v>
      </c>
    </row>
    <row r="29" spans="1:10" s="55" customFormat="1" ht="78.75" x14ac:dyDescent="0.25">
      <c r="A29" s="108" t="s">
        <v>143</v>
      </c>
      <c r="B29" s="21">
        <v>701</v>
      </c>
      <c r="C29" s="18" t="s">
        <v>130</v>
      </c>
      <c r="D29" s="18" t="s">
        <v>144</v>
      </c>
      <c r="E29" s="18"/>
      <c r="F29" s="18"/>
      <c r="G29" s="11">
        <f t="shared" ref="G29:I31" si="5">G30</f>
        <v>64634026.189999998</v>
      </c>
      <c r="H29" s="11">
        <f t="shared" si="5"/>
        <v>64607619.219999999</v>
      </c>
      <c r="I29" s="11">
        <f t="shared" si="5"/>
        <v>65061241.190000005</v>
      </c>
    </row>
    <row r="30" spans="1:10" s="55" customFormat="1" x14ac:dyDescent="0.25">
      <c r="A30" s="27" t="s">
        <v>133</v>
      </c>
      <c r="B30" s="21">
        <v>701</v>
      </c>
      <c r="C30" s="18" t="s">
        <v>130</v>
      </c>
      <c r="D30" s="18" t="s">
        <v>144</v>
      </c>
      <c r="E30" s="18" t="s">
        <v>134</v>
      </c>
      <c r="F30" s="18"/>
      <c r="G30" s="11">
        <f t="shared" si="5"/>
        <v>64634026.189999998</v>
      </c>
      <c r="H30" s="11">
        <f t="shared" si="5"/>
        <v>64607619.219999999</v>
      </c>
      <c r="I30" s="11">
        <f t="shared" si="5"/>
        <v>65061241.190000005</v>
      </c>
    </row>
    <row r="31" spans="1:10" ht="75.75" x14ac:dyDescent="0.25">
      <c r="A31" s="13" t="s">
        <v>135</v>
      </c>
      <c r="B31" s="24">
        <v>701</v>
      </c>
      <c r="C31" s="19" t="s">
        <v>130</v>
      </c>
      <c r="D31" s="19" t="s">
        <v>144</v>
      </c>
      <c r="E31" s="19" t="s">
        <v>136</v>
      </c>
      <c r="F31" s="19"/>
      <c r="G31" s="12">
        <f t="shared" si="5"/>
        <v>64634026.189999998</v>
      </c>
      <c r="H31" s="12">
        <f t="shared" si="5"/>
        <v>64607619.219999999</v>
      </c>
      <c r="I31" s="12">
        <f t="shared" si="5"/>
        <v>65061241.190000005</v>
      </c>
      <c r="J31" s="56"/>
    </row>
    <row r="32" spans="1:10" ht="30.75" x14ac:dyDescent="0.25">
      <c r="A32" s="13" t="s">
        <v>145</v>
      </c>
      <c r="B32" s="24">
        <v>701</v>
      </c>
      <c r="C32" s="19" t="s">
        <v>130</v>
      </c>
      <c r="D32" s="19" t="s">
        <v>144</v>
      </c>
      <c r="E32" s="19" t="s">
        <v>146</v>
      </c>
      <c r="F32" s="19"/>
      <c r="G32" s="12">
        <f t="shared" ref="G32:I32" si="6">G33+G34+G35+G36</f>
        <v>64634026.189999998</v>
      </c>
      <c r="H32" s="12">
        <f t="shared" si="6"/>
        <v>64607619.219999999</v>
      </c>
      <c r="I32" s="12">
        <f t="shared" si="6"/>
        <v>65061241.190000005</v>
      </c>
    </row>
    <row r="33" spans="1:11" ht="75.75" x14ac:dyDescent="0.25">
      <c r="A33" s="13" t="s">
        <v>8</v>
      </c>
      <c r="B33" s="24">
        <v>701</v>
      </c>
      <c r="C33" s="19" t="s">
        <v>130</v>
      </c>
      <c r="D33" s="19" t="s">
        <v>144</v>
      </c>
      <c r="E33" s="19" t="s">
        <v>146</v>
      </c>
      <c r="F33" s="19" t="s">
        <v>4</v>
      </c>
      <c r="G33" s="14">
        <f>55994678+995514.4+300645.35</f>
        <v>57290837.75</v>
      </c>
      <c r="H33" s="14">
        <f>56187707.37+995514.4+300645.35</f>
        <v>57483867.119999997</v>
      </c>
      <c r="I33" s="14">
        <f>56375975.02+995514.4+300645.35</f>
        <v>57672134.770000003</v>
      </c>
      <c r="J33" s="56"/>
    </row>
    <row r="34" spans="1:11" ht="30.75" x14ac:dyDescent="0.25">
      <c r="A34" s="13" t="s">
        <v>61</v>
      </c>
      <c r="B34" s="24">
        <v>701</v>
      </c>
      <c r="C34" s="19" t="s">
        <v>130</v>
      </c>
      <c r="D34" s="19" t="s">
        <v>144</v>
      </c>
      <c r="E34" s="19" t="s">
        <v>146</v>
      </c>
      <c r="F34" s="19" t="s">
        <v>5</v>
      </c>
      <c r="G34" s="14">
        <v>6659807</v>
      </c>
      <c r="H34" s="14">
        <v>6961444.0700000003</v>
      </c>
      <c r="I34" s="14">
        <v>7220306.0700000003</v>
      </c>
      <c r="J34" s="56"/>
    </row>
    <row r="35" spans="1:11" ht="30.75" x14ac:dyDescent="0.25">
      <c r="A35" s="13" t="s">
        <v>10</v>
      </c>
      <c r="B35" s="24">
        <v>701</v>
      </c>
      <c r="C35" s="19" t="s">
        <v>130</v>
      </c>
      <c r="D35" s="19" t="s">
        <v>144</v>
      </c>
      <c r="E35" s="19" t="s">
        <v>146</v>
      </c>
      <c r="F35" s="19" t="s">
        <v>7</v>
      </c>
      <c r="G35" s="14">
        <v>528949.43999999994</v>
      </c>
      <c r="H35" s="14">
        <v>0</v>
      </c>
      <c r="I35" s="14">
        <v>0</v>
      </c>
      <c r="J35" s="56"/>
    </row>
    <row r="36" spans="1:11" x14ac:dyDescent="0.25">
      <c r="A36" s="13" t="s">
        <v>9</v>
      </c>
      <c r="B36" s="24">
        <v>701</v>
      </c>
      <c r="C36" s="19" t="s">
        <v>130</v>
      </c>
      <c r="D36" s="19" t="s">
        <v>144</v>
      </c>
      <c r="E36" s="19" t="s">
        <v>146</v>
      </c>
      <c r="F36" s="19" t="s">
        <v>6</v>
      </c>
      <c r="G36" s="14">
        <v>154432</v>
      </c>
      <c r="H36" s="14">
        <v>162308.03</v>
      </c>
      <c r="I36" s="14">
        <v>168800.35</v>
      </c>
      <c r="J36" s="56"/>
    </row>
    <row r="37" spans="1:11" s="55" customFormat="1" ht="63" x14ac:dyDescent="0.25">
      <c r="A37" s="27" t="s">
        <v>147</v>
      </c>
      <c r="B37" s="21">
        <v>701</v>
      </c>
      <c r="C37" s="18" t="s">
        <v>130</v>
      </c>
      <c r="D37" s="18" t="s">
        <v>148</v>
      </c>
      <c r="E37" s="18"/>
      <c r="F37" s="18"/>
      <c r="G37" s="11">
        <f t="shared" ref="G37:I37" si="7">G38</f>
        <v>39804594.939999998</v>
      </c>
      <c r="H37" s="11">
        <f t="shared" si="7"/>
        <v>39196555.57</v>
      </c>
      <c r="I37" s="11">
        <f t="shared" si="7"/>
        <v>40038193.859999999</v>
      </c>
      <c r="J37" s="54"/>
    </row>
    <row r="38" spans="1:11" s="55" customFormat="1" x14ac:dyDescent="0.25">
      <c r="A38" s="27" t="s">
        <v>133</v>
      </c>
      <c r="B38" s="21">
        <v>701</v>
      </c>
      <c r="C38" s="18" t="s">
        <v>130</v>
      </c>
      <c r="D38" s="18" t="s">
        <v>148</v>
      </c>
      <c r="E38" s="18" t="s">
        <v>134</v>
      </c>
      <c r="F38" s="18"/>
      <c r="G38" s="11">
        <f>G39+G45</f>
        <v>39804594.939999998</v>
      </c>
      <c r="H38" s="11">
        <f>H39+H45</f>
        <v>39196555.57</v>
      </c>
      <c r="I38" s="11">
        <f>I39+I45</f>
        <v>40038193.859999999</v>
      </c>
      <c r="J38" s="54"/>
    </row>
    <row r="39" spans="1:11" ht="75.75" x14ac:dyDescent="0.25">
      <c r="A39" s="13" t="s">
        <v>135</v>
      </c>
      <c r="B39" s="24">
        <v>701</v>
      </c>
      <c r="C39" s="19" t="s">
        <v>130</v>
      </c>
      <c r="D39" s="19" t="s">
        <v>148</v>
      </c>
      <c r="E39" s="19" t="s">
        <v>136</v>
      </c>
      <c r="F39" s="19"/>
      <c r="G39" s="12">
        <f>G40+G42</f>
        <v>10326826.9</v>
      </c>
      <c r="H39" s="12">
        <f t="shared" ref="H39:I39" si="8">H40+H42</f>
        <v>10175570.030000001</v>
      </c>
      <c r="I39" s="12">
        <f t="shared" si="8"/>
        <v>10484925.82</v>
      </c>
      <c r="J39" s="56"/>
    </row>
    <row r="40" spans="1:11" ht="30.75" x14ac:dyDescent="0.25">
      <c r="A40" s="13" t="s">
        <v>149</v>
      </c>
      <c r="B40" s="24">
        <v>701</v>
      </c>
      <c r="C40" s="19" t="s">
        <v>130</v>
      </c>
      <c r="D40" s="19" t="s">
        <v>148</v>
      </c>
      <c r="E40" s="19" t="s">
        <v>150</v>
      </c>
      <c r="F40" s="19"/>
      <c r="G40" s="12">
        <f t="shared" ref="G40:I40" si="9">G41</f>
        <v>3314252</v>
      </c>
      <c r="H40" s="12">
        <f t="shared" si="9"/>
        <v>3164252</v>
      </c>
      <c r="I40" s="12">
        <f t="shared" si="9"/>
        <v>3328208</v>
      </c>
      <c r="J40" s="56"/>
    </row>
    <row r="41" spans="1:11" ht="75.75" x14ac:dyDescent="0.25">
      <c r="A41" s="13" t="s">
        <v>8</v>
      </c>
      <c r="B41" s="24">
        <v>701</v>
      </c>
      <c r="C41" s="19" t="s">
        <v>130</v>
      </c>
      <c r="D41" s="19" t="s">
        <v>148</v>
      </c>
      <c r="E41" s="19" t="s">
        <v>150</v>
      </c>
      <c r="F41" s="19" t="s">
        <v>4</v>
      </c>
      <c r="G41" s="12">
        <v>3314252</v>
      </c>
      <c r="H41" s="12">
        <v>3164252</v>
      </c>
      <c r="I41" s="12">
        <v>3328208</v>
      </c>
      <c r="J41" s="56"/>
    </row>
    <row r="42" spans="1:11" ht="30.75" x14ac:dyDescent="0.25">
      <c r="A42" s="13" t="s">
        <v>145</v>
      </c>
      <c r="B42" s="24">
        <v>701</v>
      </c>
      <c r="C42" s="19" t="s">
        <v>130</v>
      </c>
      <c r="D42" s="19" t="s">
        <v>148</v>
      </c>
      <c r="E42" s="19" t="s">
        <v>146</v>
      </c>
      <c r="F42" s="19"/>
      <c r="G42" s="12">
        <f>G43+G44</f>
        <v>7012574.9000000004</v>
      </c>
      <c r="H42" s="12">
        <f t="shared" ref="H42:I42" si="10">H43+H44</f>
        <v>7011318.0300000003</v>
      </c>
      <c r="I42" s="12">
        <f t="shared" si="10"/>
        <v>7156717.8200000003</v>
      </c>
      <c r="J42" s="56"/>
    </row>
    <row r="43" spans="1:11" ht="75.75" x14ac:dyDescent="0.25">
      <c r="A43" s="13" t="s">
        <v>8</v>
      </c>
      <c r="B43" s="24">
        <v>701</v>
      </c>
      <c r="C43" s="19" t="s">
        <v>130</v>
      </c>
      <c r="D43" s="19" t="s">
        <v>148</v>
      </c>
      <c r="E43" s="19" t="s">
        <v>146</v>
      </c>
      <c r="F43" s="19" t="s">
        <v>4</v>
      </c>
      <c r="G43" s="14">
        <f>3988783.33+1204612.57+230000+9400+200000</f>
        <v>5632795.9000000004</v>
      </c>
      <c r="H43" s="14">
        <f>3988783.33+1204612.57+150000+9400+210200</f>
        <v>5562995.9000000004</v>
      </c>
      <c r="I43" s="14">
        <f>3988783.33+1204612.57+230000+9400+218608</f>
        <v>5651403.9000000004</v>
      </c>
      <c r="J43" s="56"/>
    </row>
    <row r="44" spans="1:11" ht="30.75" x14ac:dyDescent="0.25">
      <c r="A44" s="13" t="s">
        <v>61</v>
      </c>
      <c r="B44" s="24">
        <v>701</v>
      </c>
      <c r="C44" s="19" t="s">
        <v>130</v>
      </c>
      <c r="D44" s="19" t="s">
        <v>148</v>
      </c>
      <c r="E44" s="19" t="s">
        <v>146</v>
      </c>
      <c r="F44" s="19" t="s">
        <v>5</v>
      </c>
      <c r="G44" s="14">
        <f>136472+5000+594924+372103+80000+100000+50000+20640+20640</f>
        <v>1379779</v>
      </c>
      <c r="H44" s="14">
        <f>143432.07+5255+625265.12+391080.25+84080+105100+51550+21279.84+21279.85</f>
        <v>1448322.1300000001</v>
      </c>
      <c r="I44" s="14">
        <f>149169.35+5465.2+650275.73+406723.46+87443.2+109304+53096.5+21918.24+21918.24</f>
        <v>1505313.92</v>
      </c>
      <c r="J44" s="56"/>
    </row>
    <row r="45" spans="1:11" ht="30.75" x14ac:dyDescent="0.25">
      <c r="A45" s="13" t="s">
        <v>145</v>
      </c>
      <c r="B45" s="24">
        <v>701</v>
      </c>
      <c r="C45" s="19" t="s">
        <v>130</v>
      </c>
      <c r="D45" s="19" t="s">
        <v>148</v>
      </c>
      <c r="E45" s="19" t="s">
        <v>146</v>
      </c>
      <c r="F45" s="19"/>
      <c r="G45" s="12">
        <f>G46+G47</f>
        <v>29477768.039999999</v>
      </c>
      <c r="H45" s="12">
        <f t="shared" ref="H45:I45" si="11">H46+H47</f>
        <v>29020985.539999999</v>
      </c>
      <c r="I45" s="12">
        <f t="shared" si="11"/>
        <v>29553268.039999999</v>
      </c>
      <c r="J45" s="56"/>
    </row>
    <row r="46" spans="1:11" ht="75.75" x14ac:dyDescent="0.25">
      <c r="A46" s="13" t="s">
        <v>8</v>
      </c>
      <c r="B46" s="24">
        <v>701</v>
      </c>
      <c r="C46" s="19" t="s">
        <v>130</v>
      </c>
      <c r="D46" s="19" t="s">
        <v>148</v>
      </c>
      <c r="E46" s="19" t="s">
        <v>146</v>
      </c>
      <c r="F46" s="19" t="s">
        <v>4</v>
      </c>
      <c r="G46" s="12">
        <v>27485268.039999999</v>
      </c>
      <c r="H46" s="12">
        <v>26935268.039999999</v>
      </c>
      <c r="I46" s="12">
        <v>27485268.039999999</v>
      </c>
      <c r="J46" s="56"/>
    </row>
    <row r="47" spans="1:11" ht="30.75" x14ac:dyDescent="0.25">
      <c r="A47" s="13" t="s">
        <v>61</v>
      </c>
      <c r="B47" s="24">
        <v>701</v>
      </c>
      <c r="C47" s="19" t="s">
        <v>130</v>
      </c>
      <c r="D47" s="19" t="s">
        <v>148</v>
      </c>
      <c r="E47" s="19" t="s">
        <v>146</v>
      </c>
      <c r="F47" s="19" t="s">
        <v>5</v>
      </c>
      <c r="G47" s="14">
        <v>1992500</v>
      </c>
      <c r="H47" s="14">
        <v>2085717.5</v>
      </c>
      <c r="I47" s="14">
        <v>2068000</v>
      </c>
      <c r="J47" s="518"/>
      <c r="K47" s="519"/>
    </row>
    <row r="48" spans="1:11" s="55" customFormat="1" x14ac:dyDescent="0.25">
      <c r="A48" s="27" t="s">
        <v>156</v>
      </c>
      <c r="B48" s="21">
        <v>701</v>
      </c>
      <c r="C48" s="18" t="s">
        <v>130</v>
      </c>
      <c r="D48" s="18" t="s">
        <v>157</v>
      </c>
      <c r="E48" s="18"/>
      <c r="F48" s="18"/>
      <c r="G48" s="11">
        <f t="shared" ref="G48:I51" si="12">G49</f>
        <v>60000000</v>
      </c>
      <c r="H48" s="11">
        <f t="shared" si="12"/>
        <v>30000000</v>
      </c>
      <c r="I48" s="11">
        <f t="shared" si="12"/>
        <v>30000000</v>
      </c>
      <c r="J48" s="54"/>
    </row>
    <row r="49" spans="1:11" s="55" customFormat="1" x14ac:dyDescent="0.25">
      <c r="A49" s="27" t="s">
        <v>133</v>
      </c>
      <c r="B49" s="21">
        <v>701</v>
      </c>
      <c r="C49" s="18" t="s">
        <v>130</v>
      </c>
      <c r="D49" s="18" t="s">
        <v>157</v>
      </c>
      <c r="E49" s="18" t="s">
        <v>134</v>
      </c>
      <c r="F49" s="18"/>
      <c r="G49" s="11">
        <f t="shared" si="12"/>
        <v>60000000</v>
      </c>
      <c r="H49" s="11">
        <f t="shared" si="12"/>
        <v>30000000</v>
      </c>
      <c r="I49" s="11">
        <f t="shared" si="12"/>
        <v>30000000</v>
      </c>
      <c r="J49" s="54"/>
    </row>
    <row r="50" spans="1:11" x14ac:dyDescent="0.25">
      <c r="A50" s="13" t="s">
        <v>152</v>
      </c>
      <c r="B50" s="24">
        <v>701</v>
      </c>
      <c r="C50" s="19" t="s">
        <v>130</v>
      </c>
      <c r="D50" s="19" t="s">
        <v>157</v>
      </c>
      <c r="E50" s="19" t="s">
        <v>153</v>
      </c>
      <c r="F50" s="19"/>
      <c r="G50" s="12">
        <f t="shared" si="12"/>
        <v>60000000</v>
      </c>
      <c r="H50" s="12">
        <f t="shared" si="12"/>
        <v>30000000</v>
      </c>
      <c r="I50" s="12">
        <f t="shared" si="12"/>
        <v>30000000</v>
      </c>
      <c r="J50" s="56"/>
    </row>
    <row r="51" spans="1:11" x14ac:dyDescent="0.25">
      <c r="A51" s="13" t="s">
        <v>158</v>
      </c>
      <c r="B51" s="24">
        <v>701</v>
      </c>
      <c r="C51" s="19" t="s">
        <v>130</v>
      </c>
      <c r="D51" s="19" t="s">
        <v>157</v>
      </c>
      <c r="E51" s="19" t="s">
        <v>159</v>
      </c>
      <c r="F51" s="19"/>
      <c r="G51" s="12">
        <f t="shared" si="12"/>
        <v>60000000</v>
      </c>
      <c r="H51" s="12">
        <f t="shared" si="12"/>
        <v>30000000</v>
      </c>
      <c r="I51" s="12">
        <f t="shared" si="12"/>
        <v>30000000</v>
      </c>
      <c r="J51" s="56"/>
    </row>
    <row r="52" spans="1:11" x14ac:dyDescent="0.25">
      <c r="A52" s="13" t="s">
        <v>9</v>
      </c>
      <c r="B52" s="24">
        <v>701</v>
      </c>
      <c r="C52" s="19" t="s">
        <v>130</v>
      </c>
      <c r="D52" s="19" t="s">
        <v>157</v>
      </c>
      <c r="E52" s="19" t="s">
        <v>159</v>
      </c>
      <c r="F52" s="19" t="s">
        <v>6</v>
      </c>
      <c r="G52" s="14">
        <v>60000000</v>
      </c>
      <c r="H52" s="14">
        <v>30000000</v>
      </c>
      <c r="I52" s="14">
        <v>30000000</v>
      </c>
      <c r="J52" s="56"/>
      <c r="K52" s="56"/>
    </row>
    <row r="53" spans="1:11" s="55" customFormat="1" x14ac:dyDescent="0.25">
      <c r="A53" s="27" t="s">
        <v>160</v>
      </c>
      <c r="B53" s="21">
        <v>701</v>
      </c>
      <c r="C53" s="18" t="s">
        <v>130</v>
      </c>
      <c r="D53" s="18" t="s">
        <v>161</v>
      </c>
      <c r="E53" s="18"/>
      <c r="F53" s="18"/>
      <c r="G53" s="11">
        <f t="shared" ref="G53:I53" si="13">G54</f>
        <v>269246139.40999997</v>
      </c>
      <c r="H53" s="11">
        <f t="shared" si="13"/>
        <v>275990956.02000004</v>
      </c>
      <c r="I53" s="11">
        <f t="shared" si="13"/>
        <v>284001041.25999999</v>
      </c>
      <c r="J53" s="54"/>
    </row>
    <row r="54" spans="1:11" s="55" customFormat="1" x14ac:dyDescent="0.25">
      <c r="A54" s="27" t="s">
        <v>133</v>
      </c>
      <c r="B54" s="21">
        <v>701</v>
      </c>
      <c r="C54" s="18" t="s">
        <v>130</v>
      </c>
      <c r="D54" s="18" t="s">
        <v>161</v>
      </c>
      <c r="E54" s="21">
        <v>9900000000</v>
      </c>
      <c r="F54" s="18"/>
      <c r="G54" s="11">
        <f t="shared" ref="G54:I54" si="14">G55+G73</f>
        <v>269246139.40999997</v>
      </c>
      <c r="H54" s="11">
        <f t="shared" si="14"/>
        <v>275990956.02000004</v>
      </c>
      <c r="I54" s="11">
        <f t="shared" si="14"/>
        <v>284001041.25999999</v>
      </c>
      <c r="J54" s="54"/>
    </row>
    <row r="55" spans="1:11" ht="60" customHeight="1" x14ac:dyDescent="0.25">
      <c r="A55" s="22" t="s">
        <v>135</v>
      </c>
      <c r="B55" s="24">
        <v>701</v>
      </c>
      <c r="C55" s="19" t="s">
        <v>130</v>
      </c>
      <c r="D55" s="19" t="s">
        <v>161</v>
      </c>
      <c r="E55" s="24">
        <v>9910000000</v>
      </c>
      <c r="F55" s="19"/>
      <c r="G55" s="12">
        <f t="shared" ref="G55:I55" si="15">G56+G58+G60+G63+G65+G69</f>
        <v>263872009.40999997</v>
      </c>
      <c r="H55" s="12">
        <f t="shared" si="15"/>
        <v>270354469.27000004</v>
      </c>
      <c r="I55" s="12">
        <f t="shared" si="15"/>
        <v>278148290.24000001</v>
      </c>
      <c r="J55" s="56"/>
    </row>
    <row r="56" spans="1:11" ht="34.5" customHeight="1" x14ac:dyDescent="0.25">
      <c r="A56" s="22" t="s">
        <v>145</v>
      </c>
      <c r="B56" s="24">
        <v>701</v>
      </c>
      <c r="C56" s="19" t="s">
        <v>130</v>
      </c>
      <c r="D56" s="19" t="s">
        <v>161</v>
      </c>
      <c r="E56" s="24">
        <v>9910011410</v>
      </c>
      <c r="F56" s="19"/>
      <c r="G56" s="12">
        <f t="shared" ref="G56:I56" si="16">G57</f>
        <v>1098864.1299999999</v>
      </c>
      <c r="H56" s="12">
        <f t="shared" si="16"/>
        <v>1098864.1299999999</v>
      </c>
      <c r="I56" s="12">
        <f t="shared" si="16"/>
        <v>1098864.1299999999</v>
      </c>
      <c r="J56" s="56"/>
    </row>
    <row r="57" spans="1:11" ht="60" customHeight="1" x14ac:dyDescent="0.25">
      <c r="A57" s="22" t="s">
        <v>8</v>
      </c>
      <c r="B57" s="24">
        <v>701</v>
      </c>
      <c r="C57" s="19" t="s">
        <v>130</v>
      </c>
      <c r="D57" s="19" t="s">
        <v>161</v>
      </c>
      <c r="E57" s="24">
        <v>9910011410</v>
      </c>
      <c r="F57" s="19" t="s">
        <v>4</v>
      </c>
      <c r="G57" s="12">
        <v>1098864.1299999999</v>
      </c>
      <c r="H57" s="12">
        <v>1098864.1299999999</v>
      </c>
      <c r="I57" s="12">
        <v>1098864.1299999999</v>
      </c>
      <c r="J57" s="56"/>
    </row>
    <row r="58" spans="1:11" ht="31.5" customHeight="1" x14ac:dyDescent="0.25">
      <c r="A58" s="22" t="s">
        <v>162</v>
      </c>
      <c r="B58" s="24">
        <v>701</v>
      </c>
      <c r="C58" s="19" t="s">
        <v>130</v>
      </c>
      <c r="D58" s="19" t="s">
        <v>161</v>
      </c>
      <c r="E58" s="24">
        <v>9910022001</v>
      </c>
      <c r="F58" s="19"/>
      <c r="G58" s="12">
        <f t="shared" ref="G58:I58" si="17">G59</f>
        <v>2687616</v>
      </c>
      <c r="H58" s="12">
        <f>H59</f>
        <v>2387616</v>
      </c>
      <c r="I58" s="12">
        <f t="shared" si="17"/>
        <v>2687616</v>
      </c>
      <c r="J58" s="56"/>
    </row>
    <row r="59" spans="1:11" ht="60" customHeight="1" x14ac:dyDescent="0.25">
      <c r="A59" s="22" t="s">
        <v>8</v>
      </c>
      <c r="B59" s="24">
        <v>701</v>
      </c>
      <c r="C59" s="19" t="s">
        <v>130</v>
      </c>
      <c r="D59" s="19" t="s">
        <v>161</v>
      </c>
      <c r="E59" s="24">
        <v>9910022001</v>
      </c>
      <c r="F59" s="19" t="s">
        <v>4</v>
      </c>
      <c r="G59" s="12">
        <v>2687616</v>
      </c>
      <c r="H59" s="12">
        <v>2387616</v>
      </c>
      <c r="I59" s="12">
        <v>2687616</v>
      </c>
      <c r="J59" s="56"/>
    </row>
    <row r="60" spans="1:11" ht="30.75" x14ac:dyDescent="0.25">
      <c r="A60" s="22" t="s">
        <v>162</v>
      </c>
      <c r="B60" s="24">
        <v>701</v>
      </c>
      <c r="C60" s="19" t="s">
        <v>130</v>
      </c>
      <c r="D60" s="19" t="s">
        <v>161</v>
      </c>
      <c r="E60" s="24">
        <v>9910022001</v>
      </c>
      <c r="F60" s="19"/>
      <c r="G60" s="12">
        <f t="shared" ref="G60:I60" si="18">G61+G62</f>
        <v>5600169.0000000009</v>
      </c>
      <c r="H60" s="12">
        <f t="shared" si="18"/>
        <v>5519270.4600000009</v>
      </c>
      <c r="I60" s="12">
        <f t="shared" si="18"/>
        <v>5511959.0700000003</v>
      </c>
      <c r="J60" s="56"/>
    </row>
    <row r="61" spans="1:11" ht="75.75" x14ac:dyDescent="0.25">
      <c r="A61" s="13" t="s">
        <v>8</v>
      </c>
      <c r="B61" s="24">
        <v>701</v>
      </c>
      <c r="C61" s="19" t="s">
        <v>130</v>
      </c>
      <c r="D61" s="19" t="s">
        <v>161</v>
      </c>
      <c r="E61" s="24">
        <v>9910022001</v>
      </c>
      <c r="F61" s="19" t="s">
        <v>4</v>
      </c>
      <c r="G61" s="14">
        <f>3164053.95+955544.11+4900+100000+99000</f>
        <v>4323498.0600000005</v>
      </c>
      <c r="H61" s="14">
        <f>3164053.95+955544.11+4900+132340+102564</f>
        <v>4359402.0600000005</v>
      </c>
      <c r="I61" s="14">
        <f>3164053.95+955544.11+4900+132340+101970</f>
        <v>4358808.0600000005</v>
      </c>
      <c r="J61" s="56"/>
    </row>
    <row r="62" spans="1:11" ht="30.75" x14ac:dyDescent="0.25">
      <c r="A62" s="13" t="s">
        <v>61</v>
      </c>
      <c r="B62" s="24">
        <v>701</v>
      </c>
      <c r="C62" s="19" t="s">
        <v>130</v>
      </c>
      <c r="D62" s="19" t="s">
        <v>161</v>
      </c>
      <c r="E62" s="24">
        <v>9910022001</v>
      </c>
      <c r="F62" s="19" t="s">
        <v>5</v>
      </c>
      <c r="G62" s="14">
        <f>126720+22500+106583.2+27100+17000+70000+712176.89+37484+157106.85</f>
        <v>1276670.9400000002</v>
      </c>
      <c r="H62" s="14">
        <f>131281.92+23310+110420.2+28075.6+17612+72520+737815.26+38833.42</f>
        <v>1159868.3999999999</v>
      </c>
      <c r="I62" s="14">
        <f>130521.6+23175+109780.7+27913+17510+72100+733542.2+38608.51</f>
        <v>1153151.01</v>
      </c>
      <c r="J62" s="56"/>
    </row>
    <row r="63" spans="1:11" ht="30.75" x14ac:dyDescent="0.25">
      <c r="A63" s="22" t="s">
        <v>162</v>
      </c>
      <c r="B63" s="24">
        <v>701</v>
      </c>
      <c r="C63" s="19" t="s">
        <v>130</v>
      </c>
      <c r="D63" s="19" t="s">
        <v>161</v>
      </c>
      <c r="E63" s="24">
        <v>9910022001</v>
      </c>
      <c r="F63" s="19"/>
      <c r="G63" s="12">
        <f t="shared" ref="G63:I63" si="19">SUM(G64:G64)</f>
        <v>192971261.13999996</v>
      </c>
      <c r="H63" s="12">
        <f t="shared" si="19"/>
        <v>199814928.95000002</v>
      </c>
      <c r="I63" s="12">
        <f t="shared" si="19"/>
        <v>206609660.91</v>
      </c>
      <c r="J63" s="56"/>
    </row>
    <row r="64" spans="1:11" ht="45.75" x14ac:dyDescent="0.25">
      <c r="A64" s="22" t="s">
        <v>11</v>
      </c>
      <c r="B64" s="24">
        <v>701</v>
      </c>
      <c r="C64" s="19" t="s">
        <v>130</v>
      </c>
      <c r="D64" s="19" t="s">
        <v>161</v>
      </c>
      <c r="E64" s="24">
        <v>9910022001</v>
      </c>
      <c r="F64" s="19" t="s">
        <v>163</v>
      </c>
      <c r="G64" s="137">
        <f>218751062.41-10329600.21-20582105.96+140996.98+4990907.92</f>
        <v>192971261.13999996</v>
      </c>
      <c r="H64" s="138">
        <f>227830657.38-10329600-22457109.04+4770980.61</f>
        <v>199814928.95000002</v>
      </c>
      <c r="I64" s="138">
        <f>235555600.49-10329600.21-23197449.39+4581110.02</f>
        <v>206609660.91</v>
      </c>
      <c r="J64" s="56"/>
    </row>
    <row r="65" spans="1:10" ht="30.75" x14ac:dyDescent="0.25">
      <c r="A65" s="22" t="s">
        <v>162</v>
      </c>
      <c r="B65" s="24">
        <v>701</v>
      </c>
      <c r="C65" s="19" t="s">
        <v>130</v>
      </c>
      <c r="D65" s="19" t="s">
        <v>161</v>
      </c>
      <c r="E65" s="24">
        <v>9910022001</v>
      </c>
      <c r="F65" s="19"/>
      <c r="G65" s="12">
        <f t="shared" ref="G65:I65" si="20">SUM(G66:G68)</f>
        <v>45526525.640000001</v>
      </c>
      <c r="H65" s="12">
        <f t="shared" si="20"/>
        <v>45621893.109999999</v>
      </c>
      <c r="I65" s="12">
        <f t="shared" si="20"/>
        <v>45858081.370000005</v>
      </c>
      <c r="J65" s="56"/>
    </row>
    <row r="66" spans="1:10" ht="84" customHeight="1" x14ac:dyDescent="0.25">
      <c r="A66" s="13" t="s">
        <v>8</v>
      </c>
      <c r="B66" s="24">
        <v>701</v>
      </c>
      <c r="C66" s="19" t="s">
        <v>130</v>
      </c>
      <c r="D66" s="19" t="s">
        <v>161</v>
      </c>
      <c r="E66" s="24">
        <v>9910022001</v>
      </c>
      <c r="F66" s="19" t="s">
        <v>4</v>
      </c>
      <c r="G66" s="12">
        <f>30038319+36000+45500+1469302+30000+18000+574150+9082444</f>
        <v>41293715</v>
      </c>
      <c r="H66" s="12">
        <f>30038319+36000+45500+1544236.4+31530+18000+603431.65+9082444</f>
        <v>41399461.049999997</v>
      </c>
      <c r="I66" s="12">
        <f>30038319+36000+45500+1606005.86+32854.26+18000+628775.78+9082444</f>
        <v>41487898.900000006</v>
      </c>
      <c r="J66" s="56"/>
    </row>
    <row r="67" spans="1:10" ht="89.25" customHeight="1" x14ac:dyDescent="0.25">
      <c r="A67" s="13" t="s">
        <v>61</v>
      </c>
      <c r="B67" s="24">
        <v>701</v>
      </c>
      <c r="C67" s="19" t="s">
        <v>130</v>
      </c>
      <c r="D67" s="19" t="s">
        <v>161</v>
      </c>
      <c r="E67" s="24">
        <v>9910022001</v>
      </c>
      <c r="F67" s="19" t="s">
        <v>5</v>
      </c>
      <c r="G67" s="14">
        <f>158360+73631+1019600+631750+479300+12578+106309+300743+908782+372000</f>
        <v>4063053</v>
      </c>
      <c r="H67" s="14">
        <f>166436.36+77386.18+1071599.6+651334.25+494158.3+13219.48+111730.76+316080.89+936954.24+383532</f>
        <v>4222432.0599999996</v>
      </c>
      <c r="I67" s="14">
        <f>173426.69+80636.4+1116606.78+670874.28+508983.05+13774.7+116423.45+329356.29+965062.87+395037.96</f>
        <v>4370182.4700000007</v>
      </c>
      <c r="J67" s="56"/>
    </row>
    <row r="68" spans="1:10" ht="50.25" customHeight="1" x14ac:dyDescent="0.25">
      <c r="A68" s="13" t="s">
        <v>9</v>
      </c>
      <c r="B68" s="24">
        <v>701</v>
      </c>
      <c r="C68" s="19" t="s">
        <v>130</v>
      </c>
      <c r="D68" s="19" t="s">
        <v>161</v>
      </c>
      <c r="E68" s="24">
        <v>9910022001</v>
      </c>
      <c r="F68" s="19" t="s">
        <v>7</v>
      </c>
      <c r="G68" s="14">
        <v>169757.64</v>
      </c>
      <c r="H68" s="14">
        <v>0</v>
      </c>
      <c r="I68" s="14">
        <v>0</v>
      </c>
      <c r="J68" s="56"/>
    </row>
    <row r="69" spans="1:10" ht="59.25" customHeight="1" x14ac:dyDescent="0.25">
      <c r="A69" s="22" t="s">
        <v>135</v>
      </c>
      <c r="B69" s="24">
        <v>701</v>
      </c>
      <c r="C69" s="19" t="s">
        <v>130</v>
      </c>
      <c r="D69" s="19" t="s">
        <v>161</v>
      </c>
      <c r="E69" s="24">
        <v>9910000000</v>
      </c>
      <c r="F69" s="24"/>
      <c r="G69" s="14">
        <f t="shared" ref="G69:H69" si="21">G70+G71+G72</f>
        <v>15987573.5</v>
      </c>
      <c r="H69" s="14">
        <f t="shared" si="21"/>
        <v>15911896.620000001</v>
      </c>
      <c r="I69" s="14">
        <f>I70+I71+I72</f>
        <v>16382108.76</v>
      </c>
      <c r="J69" s="56"/>
    </row>
    <row r="70" spans="1:10" ht="78" customHeight="1" x14ac:dyDescent="0.25">
      <c r="A70" s="13" t="s">
        <v>8</v>
      </c>
      <c r="B70" s="24">
        <v>701</v>
      </c>
      <c r="C70" s="19" t="s">
        <v>130</v>
      </c>
      <c r="D70" s="19" t="s">
        <v>161</v>
      </c>
      <c r="E70" s="24">
        <v>9910022001</v>
      </c>
      <c r="F70" s="24">
        <v>100</v>
      </c>
      <c r="G70" s="14">
        <f>6557253+81000+11200+298801+194932+1980290</f>
        <v>9123476</v>
      </c>
      <c r="H70" s="14">
        <f>6557253+81000+11200+50000+204873+1980290</f>
        <v>8884616</v>
      </c>
      <c r="I70" s="14">
        <f>6557253+81000+11200+310753+213068+1980290</f>
        <v>9153564</v>
      </c>
      <c r="J70" s="56"/>
    </row>
    <row r="71" spans="1:10" ht="33" customHeight="1" x14ac:dyDescent="0.25">
      <c r="A71" s="13" t="s">
        <v>61</v>
      </c>
      <c r="B71" s="24">
        <v>701</v>
      </c>
      <c r="C71" s="19" t="s">
        <v>130</v>
      </c>
      <c r="D71" s="19" t="s">
        <v>161</v>
      </c>
      <c r="E71" s="24">
        <v>9910022001</v>
      </c>
      <c r="F71" s="24">
        <v>200</v>
      </c>
      <c r="G71" s="14">
        <f>150601+12600+420324.84+437076.87+7103.04+2704665.96+175457.77+11284.85+17474.87+26255.36+383180.65+957332.29+100000+207750+144480</f>
        <v>5755587.5</v>
      </c>
      <c r="H71" s="14">
        <f>158282+13300+441761.41+459367.79+7465.3+2839899.26+184230.66+11849.09+18348.62+27568.13+402722.86+1006145.62+105100+214191+148958.88</f>
        <v>6039190.6200000001</v>
      </c>
      <c r="I71" s="14">
        <f>164613+13800+459431.87+477742.5+7763.91+2953495.23+191599.89+12323.06+19082.56+28670.86+418831.78+1046391.45+109304+220617+153427.65</f>
        <v>6277094.7599999998</v>
      </c>
      <c r="J71" s="56"/>
    </row>
    <row r="72" spans="1:10" ht="19.5" customHeight="1" x14ac:dyDescent="0.25">
      <c r="A72" s="22" t="s">
        <v>9</v>
      </c>
      <c r="B72" s="24">
        <v>701</v>
      </c>
      <c r="C72" s="19" t="s">
        <v>130</v>
      </c>
      <c r="D72" s="19" t="s">
        <v>161</v>
      </c>
      <c r="E72" s="24">
        <v>9910022001</v>
      </c>
      <c r="F72" s="24">
        <v>800</v>
      </c>
      <c r="G72" s="14">
        <v>1108510</v>
      </c>
      <c r="H72" s="14">
        <v>988090</v>
      </c>
      <c r="I72" s="14">
        <v>951450</v>
      </c>
      <c r="J72" s="56"/>
    </row>
    <row r="73" spans="1:10" x14ac:dyDescent="0.25">
      <c r="A73" s="13" t="s">
        <v>152</v>
      </c>
      <c r="B73" s="24">
        <v>701</v>
      </c>
      <c r="C73" s="19" t="s">
        <v>130</v>
      </c>
      <c r="D73" s="19" t="s">
        <v>161</v>
      </c>
      <c r="E73" s="19" t="s">
        <v>153</v>
      </c>
      <c r="F73" s="19"/>
      <c r="G73" s="12">
        <f>G74+G76</f>
        <v>5374130</v>
      </c>
      <c r="H73" s="12">
        <f t="shared" ref="H73:I73" si="22">H74+H76</f>
        <v>5636486.75</v>
      </c>
      <c r="I73" s="12">
        <f t="shared" si="22"/>
        <v>5852751.0200000005</v>
      </c>
      <c r="J73" s="56"/>
    </row>
    <row r="74" spans="1:10" ht="30.75" x14ac:dyDescent="0.25">
      <c r="A74" s="13" t="s">
        <v>154</v>
      </c>
      <c r="B74" s="24">
        <v>701</v>
      </c>
      <c r="C74" s="19" t="s">
        <v>130</v>
      </c>
      <c r="D74" s="19" t="s">
        <v>161</v>
      </c>
      <c r="E74" s="19" t="s">
        <v>155</v>
      </c>
      <c r="F74" s="19"/>
      <c r="G74" s="12">
        <f t="shared" ref="G74:I74" si="23">G75</f>
        <v>5144250</v>
      </c>
      <c r="H74" s="12">
        <f t="shared" si="23"/>
        <v>5406606.75</v>
      </c>
      <c r="I74" s="12">
        <f t="shared" si="23"/>
        <v>5622871.0200000005</v>
      </c>
      <c r="J74" s="56"/>
    </row>
    <row r="75" spans="1:10" ht="30.75" x14ac:dyDescent="0.25">
      <c r="A75" s="13" t="s">
        <v>61</v>
      </c>
      <c r="B75" s="24">
        <v>701</v>
      </c>
      <c r="C75" s="19" t="s">
        <v>130</v>
      </c>
      <c r="D75" s="19" t="s">
        <v>161</v>
      </c>
      <c r="E75" s="19" t="s">
        <v>155</v>
      </c>
      <c r="F75" s="19" t="s">
        <v>5</v>
      </c>
      <c r="G75" s="14">
        <f>4161000+683250+300000</f>
        <v>5144250</v>
      </c>
      <c r="H75" s="14">
        <f>4373211+1033395.75</f>
        <v>5406606.75</v>
      </c>
      <c r="I75" s="14">
        <f>4548139.44+1074731.58</f>
        <v>5622871.0200000005</v>
      </c>
      <c r="J75" s="56"/>
    </row>
    <row r="76" spans="1:10" ht="33.75" customHeight="1" x14ac:dyDescent="0.25">
      <c r="A76" s="13" t="s">
        <v>154</v>
      </c>
      <c r="B76" s="24">
        <v>701</v>
      </c>
      <c r="C76" s="19" t="s">
        <v>130</v>
      </c>
      <c r="D76" s="19" t="s">
        <v>161</v>
      </c>
      <c r="E76" s="19" t="s">
        <v>155</v>
      </c>
      <c r="F76" s="19"/>
      <c r="G76" s="12">
        <f t="shared" ref="G76:I76" si="24">G77</f>
        <v>229880</v>
      </c>
      <c r="H76" s="12">
        <f t="shared" si="24"/>
        <v>229880</v>
      </c>
      <c r="I76" s="12">
        <f t="shared" si="24"/>
        <v>229880</v>
      </c>
      <c r="J76" s="56"/>
    </row>
    <row r="77" spans="1:10" ht="33.75" customHeight="1" x14ac:dyDescent="0.25">
      <c r="A77" s="13" t="s">
        <v>10</v>
      </c>
      <c r="B77" s="24">
        <v>701</v>
      </c>
      <c r="C77" s="19" t="s">
        <v>130</v>
      </c>
      <c r="D77" s="19" t="s">
        <v>161</v>
      </c>
      <c r="E77" s="19" t="s">
        <v>155</v>
      </c>
      <c r="F77" s="19" t="s">
        <v>7</v>
      </c>
      <c r="G77" s="14">
        <v>229880</v>
      </c>
      <c r="H77" s="14">
        <v>229880</v>
      </c>
      <c r="I77" s="14">
        <v>229880</v>
      </c>
      <c r="J77" s="56"/>
    </row>
    <row r="78" spans="1:10" s="55" customFormat="1" ht="31.5" x14ac:dyDescent="0.25">
      <c r="A78" s="27" t="s">
        <v>164</v>
      </c>
      <c r="B78" s="21">
        <v>701</v>
      </c>
      <c r="C78" s="18" t="s">
        <v>140</v>
      </c>
      <c r="D78" s="18"/>
      <c r="E78" s="21"/>
      <c r="F78" s="21"/>
      <c r="G78" s="15">
        <f t="shared" ref="G78:I79" si="25">G79</f>
        <v>14601741</v>
      </c>
      <c r="H78" s="15">
        <f t="shared" si="25"/>
        <v>13737569</v>
      </c>
      <c r="I78" s="15">
        <f t="shared" si="25"/>
        <v>13917016</v>
      </c>
      <c r="J78" s="54"/>
    </row>
    <row r="79" spans="1:10" s="55" customFormat="1" ht="63" x14ac:dyDescent="0.25">
      <c r="A79" s="27" t="s">
        <v>165</v>
      </c>
      <c r="B79" s="21">
        <v>701</v>
      </c>
      <c r="C79" s="18" t="s">
        <v>140</v>
      </c>
      <c r="D79" s="18" t="s">
        <v>166</v>
      </c>
      <c r="E79" s="21"/>
      <c r="F79" s="21"/>
      <c r="G79" s="15">
        <f t="shared" si="25"/>
        <v>14601741</v>
      </c>
      <c r="H79" s="15">
        <f t="shared" si="25"/>
        <v>13737569</v>
      </c>
      <c r="I79" s="15">
        <f t="shared" si="25"/>
        <v>13917016</v>
      </c>
      <c r="J79" s="54"/>
    </row>
    <row r="80" spans="1:10" s="55" customFormat="1" x14ac:dyDescent="0.25">
      <c r="A80" s="17" t="s">
        <v>133</v>
      </c>
      <c r="B80" s="21">
        <v>701</v>
      </c>
      <c r="C80" s="18" t="s">
        <v>140</v>
      </c>
      <c r="D80" s="18" t="s">
        <v>166</v>
      </c>
      <c r="E80" s="21">
        <v>9900000000</v>
      </c>
      <c r="F80" s="21"/>
      <c r="G80" s="15">
        <f>G81+G86</f>
        <v>14601741</v>
      </c>
      <c r="H80" s="15">
        <f t="shared" ref="H80:I80" si="26">H81+H86</f>
        <v>13737569</v>
      </c>
      <c r="I80" s="15">
        <f t="shared" si="26"/>
        <v>13917016</v>
      </c>
      <c r="J80" s="54"/>
    </row>
    <row r="81" spans="1:10" ht="75.75" x14ac:dyDescent="0.25">
      <c r="A81" s="22" t="s">
        <v>135</v>
      </c>
      <c r="B81" s="24">
        <v>701</v>
      </c>
      <c r="C81" s="19" t="s">
        <v>140</v>
      </c>
      <c r="D81" s="19" t="s">
        <v>166</v>
      </c>
      <c r="E81" s="24">
        <v>9910000000</v>
      </c>
      <c r="F81" s="24"/>
      <c r="G81" s="14">
        <f t="shared" ref="G81:I81" si="27">G82</f>
        <v>13101741</v>
      </c>
      <c r="H81" s="14">
        <f t="shared" si="27"/>
        <v>12737569</v>
      </c>
      <c r="I81" s="14">
        <f t="shared" si="27"/>
        <v>12917016</v>
      </c>
      <c r="J81" s="56"/>
    </row>
    <row r="82" spans="1:10" ht="30.75" x14ac:dyDescent="0.25">
      <c r="A82" s="22" t="s">
        <v>162</v>
      </c>
      <c r="B82" s="24">
        <v>701</v>
      </c>
      <c r="C82" s="19" t="s">
        <v>140</v>
      </c>
      <c r="D82" s="19" t="s">
        <v>166</v>
      </c>
      <c r="E82" s="24">
        <v>9910022001</v>
      </c>
      <c r="F82" s="24"/>
      <c r="G82" s="14">
        <f t="shared" ref="G82:I82" si="28">SUM(G83:G85)</f>
        <v>13101741</v>
      </c>
      <c r="H82" s="14">
        <f t="shared" si="28"/>
        <v>12737569</v>
      </c>
      <c r="I82" s="14">
        <f t="shared" si="28"/>
        <v>12917016</v>
      </c>
      <c r="J82" s="56"/>
    </row>
    <row r="83" spans="1:10" ht="75.75" x14ac:dyDescent="0.25">
      <c r="A83" s="13" t="s">
        <v>8</v>
      </c>
      <c r="B83" s="24">
        <v>701</v>
      </c>
      <c r="C83" s="19" t="s">
        <v>140</v>
      </c>
      <c r="D83" s="19" t="s">
        <v>166</v>
      </c>
      <c r="E83" s="24">
        <v>9910022001</v>
      </c>
      <c r="F83" s="19" t="s">
        <v>4</v>
      </c>
      <c r="G83" s="14">
        <f>7605868+16800+927000+36000+277980+2296972</f>
        <v>11160620</v>
      </c>
      <c r="H83" s="14">
        <f>7605868+16800+613000+36000+277980+2296972</f>
        <v>10846620</v>
      </c>
      <c r="I83" s="14">
        <f>7605868+16800+657000+36000+277980+2296972</f>
        <v>10890620</v>
      </c>
      <c r="J83" s="56"/>
    </row>
    <row r="84" spans="1:10" ht="30.75" x14ac:dyDescent="0.25">
      <c r="A84" s="13" t="s">
        <v>61</v>
      </c>
      <c r="B84" s="24">
        <v>701</v>
      </c>
      <c r="C84" s="19" t="s">
        <v>140</v>
      </c>
      <c r="D84" s="19" t="s">
        <v>166</v>
      </c>
      <c r="E84" s="24">
        <v>9910022001</v>
      </c>
      <c r="F84" s="19" t="s">
        <v>5</v>
      </c>
      <c r="G84" s="14">
        <f>455000+91512+230102+50000+35394+56548+27255+34930+215603+10000+626051+63303+44423</f>
        <v>1940121</v>
      </c>
      <c r="H84" s="14">
        <f>474309+91512+241688+24744+59432+28644+36712+218820+10000+593024+65265+45799</f>
        <v>1889949</v>
      </c>
      <c r="I84" s="14">
        <f>493194+91512+251277+25486+61810+33769+38180+221473+10000+684298+67223+47174</f>
        <v>2025396</v>
      </c>
      <c r="J84" s="56"/>
    </row>
    <row r="85" spans="1:10" x14ac:dyDescent="0.25">
      <c r="A85" s="13" t="s">
        <v>9</v>
      </c>
      <c r="B85" s="24">
        <v>701</v>
      </c>
      <c r="C85" s="19" t="s">
        <v>140</v>
      </c>
      <c r="D85" s="19" t="s">
        <v>166</v>
      </c>
      <c r="E85" s="24">
        <v>9910022001</v>
      </c>
      <c r="F85" s="24">
        <v>800</v>
      </c>
      <c r="G85" s="14">
        <v>1000</v>
      </c>
      <c r="H85" s="14">
        <v>1000</v>
      </c>
      <c r="I85" s="14">
        <v>1000</v>
      </c>
      <c r="J85" s="56"/>
    </row>
    <row r="86" spans="1:10" x14ac:dyDescent="0.25">
      <c r="A86" s="13" t="s">
        <v>152</v>
      </c>
      <c r="B86" s="24">
        <v>701</v>
      </c>
      <c r="C86" s="19" t="s">
        <v>140</v>
      </c>
      <c r="D86" s="19" t="s">
        <v>166</v>
      </c>
      <c r="E86" s="24">
        <v>9950000000</v>
      </c>
      <c r="F86" s="24"/>
      <c r="G86" s="14">
        <f>G87</f>
        <v>1500000</v>
      </c>
      <c r="H86" s="14">
        <f t="shared" ref="H86:I86" si="29">H87</f>
        <v>1000000</v>
      </c>
      <c r="I86" s="14">
        <f t="shared" si="29"/>
        <v>1000000</v>
      </c>
      <c r="J86" s="56"/>
    </row>
    <row r="87" spans="1:10" ht="45.75" x14ac:dyDescent="0.25">
      <c r="A87" s="13" t="s">
        <v>167</v>
      </c>
      <c r="B87" s="24">
        <v>701</v>
      </c>
      <c r="C87" s="19" t="s">
        <v>140</v>
      </c>
      <c r="D87" s="19" t="s">
        <v>166</v>
      </c>
      <c r="E87" s="110" t="s">
        <v>168</v>
      </c>
      <c r="F87" s="24"/>
      <c r="G87" s="14">
        <f t="shared" ref="G87:I87" si="30">G88</f>
        <v>1500000</v>
      </c>
      <c r="H87" s="14">
        <f t="shared" si="30"/>
        <v>1000000</v>
      </c>
      <c r="I87" s="14">
        <f t="shared" si="30"/>
        <v>1000000</v>
      </c>
      <c r="J87" s="56"/>
    </row>
    <row r="88" spans="1:10" ht="30.75" x14ac:dyDescent="0.25">
      <c r="A88" s="13" t="s">
        <v>61</v>
      </c>
      <c r="B88" s="24">
        <v>701</v>
      </c>
      <c r="C88" s="19" t="s">
        <v>140</v>
      </c>
      <c r="D88" s="19" t="s">
        <v>166</v>
      </c>
      <c r="E88" s="110" t="s">
        <v>168</v>
      </c>
      <c r="F88" s="24">
        <v>200</v>
      </c>
      <c r="G88" s="14">
        <v>1500000</v>
      </c>
      <c r="H88" s="14">
        <v>1000000</v>
      </c>
      <c r="I88" s="14">
        <v>1000000</v>
      </c>
      <c r="J88" s="56"/>
    </row>
    <row r="89" spans="1:10" x14ac:dyDescent="0.25">
      <c r="A89" s="27" t="s">
        <v>169</v>
      </c>
      <c r="B89" s="21">
        <v>701</v>
      </c>
      <c r="C89" s="18" t="s">
        <v>144</v>
      </c>
      <c r="D89" s="18"/>
      <c r="E89" s="111"/>
      <c r="F89" s="21"/>
      <c r="G89" s="15">
        <f>G90+G95</f>
        <v>6334221.1100000003</v>
      </c>
      <c r="H89" s="15">
        <f t="shared" ref="H89:I89" si="31">H90+H95</f>
        <v>6334221.1100000003</v>
      </c>
      <c r="I89" s="15">
        <f t="shared" si="31"/>
        <v>6334221.1100000003</v>
      </c>
      <c r="J89" s="56"/>
    </row>
    <row r="90" spans="1:10" x14ac:dyDescent="0.25">
      <c r="A90" s="27" t="s">
        <v>170</v>
      </c>
      <c r="B90" s="21">
        <v>701</v>
      </c>
      <c r="C90" s="18" t="s">
        <v>144</v>
      </c>
      <c r="D90" s="18" t="s">
        <v>130</v>
      </c>
      <c r="E90" s="111"/>
      <c r="F90" s="21"/>
      <c r="G90" s="15">
        <f t="shared" ref="G90:I93" si="32">G91</f>
        <v>828848.24</v>
      </c>
      <c r="H90" s="15">
        <f t="shared" si="32"/>
        <v>828848.24</v>
      </c>
      <c r="I90" s="15">
        <f t="shared" si="32"/>
        <v>828848.24</v>
      </c>
      <c r="J90" s="56"/>
    </row>
    <row r="91" spans="1:10" x14ac:dyDescent="0.25">
      <c r="A91" s="27" t="s">
        <v>133</v>
      </c>
      <c r="B91" s="21">
        <v>701</v>
      </c>
      <c r="C91" s="18" t="s">
        <v>144</v>
      </c>
      <c r="D91" s="18" t="s">
        <v>130</v>
      </c>
      <c r="E91" s="111">
        <v>9900000000</v>
      </c>
      <c r="F91" s="21"/>
      <c r="G91" s="15">
        <f t="shared" si="32"/>
        <v>828848.24</v>
      </c>
      <c r="H91" s="15">
        <f t="shared" si="32"/>
        <v>828848.24</v>
      </c>
      <c r="I91" s="15">
        <f t="shared" si="32"/>
        <v>828848.24</v>
      </c>
      <c r="J91" s="56"/>
    </row>
    <row r="92" spans="1:10" ht="75.75" x14ac:dyDescent="0.25">
      <c r="A92" s="13" t="s">
        <v>135</v>
      </c>
      <c r="B92" s="24">
        <v>701</v>
      </c>
      <c r="C92" s="19" t="s">
        <v>144</v>
      </c>
      <c r="D92" s="19" t="s">
        <v>130</v>
      </c>
      <c r="E92" s="110" t="s">
        <v>136</v>
      </c>
      <c r="F92" s="24"/>
      <c r="G92" s="14">
        <f t="shared" si="32"/>
        <v>828848.24</v>
      </c>
      <c r="H92" s="14">
        <f t="shared" si="32"/>
        <v>828848.24</v>
      </c>
      <c r="I92" s="14">
        <f t="shared" si="32"/>
        <v>828848.24</v>
      </c>
      <c r="J92" s="56"/>
    </row>
    <row r="93" spans="1:10" ht="30.75" x14ac:dyDescent="0.25">
      <c r="A93" s="13" t="s">
        <v>145</v>
      </c>
      <c r="B93" s="24">
        <v>701</v>
      </c>
      <c r="C93" s="19" t="s">
        <v>144</v>
      </c>
      <c r="D93" s="19" t="s">
        <v>130</v>
      </c>
      <c r="E93" s="110" t="s">
        <v>146</v>
      </c>
      <c r="F93" s="24"/>
      <c r="G93" s="14">
        <f t="shared" si="32"/>
        <v>828848.24</v>
      </c>
      <c r="H93" s="14">
        <f t="shared" si="32"/>
        <v>828848.24</v>
      </c>
      <c r="I93" s="14">
        <f t="shared" si="32"/>
        <v>828848.24</v>
      </c>
      <c r="J93" s="56"/>
    </row>
    <row r="94" spans="1:10" ht="75.75" x14ac:dyDescent="0.25">
      <c r="A94" s="13" t="s">
        <v>8</v>
      </c>
      <c r="B94" s="24">
        <v>701</v>
      </c>
      <c r="C94" s="19" t="s">
        <v>144</v>
      </c>
      <c r="D94" s="19" t="s">
        <v>130</v>
      </c>
      <c r="E94" s="110" t="s">
        <v>146</v>
      </c>
      <c r="F94" s="24">
        <v>100</v>
      </c>
      <c r="G94" s="14">
        <f>636596.19+192252.05</f>
        <v>828848.24</v>
      </c>
      <c r="H94" s="14">
        <f>636596.19+192252.05</f>
        <v>828848.24</v>
      </c>
      <c r="I94" s="14">
        <f>636596.19+192252.05</f>
        <v>828848.24</v>
      </c>
      <c r="J94" s="56"/>
    </row>
    <row r="95" spans="1:10" x14ac:dyDescent="0.25">
      <c r="A95" s="27" t="s">
        <v>171</v>
      </c>
      <c r="B95" s="21">
        <v>701</v>
      </c>
      <c r="C95" s="18" t="s">
        <v>144</v>
      </c>
      <c r="D95" s="18" t="s">
        <v>172</v>
      </c>
      <c r="E95" s="111"/>
      <c r="F95" s="21"/>
      <c r="G95" s="15">
        <f t="shared" ref="G95:I98" si="33">G96</f>
        <v>5505372.8700000001</v>
      </c>
      <c r="H95" s="15">
        <f t="shared" si="33"/>
        <v>5505372.8700000001</v>
      </c>
      <c r="I95" s="15">
        <f t="shared" si="33"/>
        <v>5505372.8700000001</v>
      </c>
      <c r="J95" s="56"/>
    </row>
    <row r="96" spans="1:10" x14ac:dyDescent="0.25">
      <c r="A96" s="27" t="s">
        <v>133</v>
      </c>
      <c r="B96" s="21">
        <v>701</v>
      </c>
      <c r="C96" s="18" t="s">
        <v>144</v>
      </c>
      <c r="D96" s="18" t="s">
        <v>172</v>
      </c>
      <c r="E96" s="111">
        <v>9900000000</v>
      </c>
      <c r="F96" s="21"/>
      <c r="G96" s="15">
        <f t="shared" si="33"/>
        <v>5505372.8700000001</v>
      </c>
      <c r="H96" s="15">
        <f t="shared" si="33"/>
        <v>5505372.8700000001</v>
      </c>
      <c r="I96" s="15">
        <f t="shared" si="33"/>
        <v>5505372.8700000001</v>
      </c>
      <c r="J96" s="56"/>
    </row>
    <row r="97" spans="1:10" ht="75.75" x14ac:dyDescent="0.25">
      <c r="A97" s="13" t="s">
        <v>135</v>
      </c>
      <c r="B97" s="24">
        <v>701</v>
      </c>
      <c r="C97" s="19" t="s">
        <v>144</v>
      </c>
      <c r="D97" s="19" t="s">
        <v>172</v>
      </c>
      <c r="E97" s="110" t="s">
        <v>136</v>
      </c>
      <c r="F97" s="24"/>
      <c r="G97" s="14">
        <f t="shared" si="33"/>
        <v>5505372.8700000001</v>
      </c>
      <c r="H97" s="14">
        <f t="shared" si="33"/>
        <v>5505372.8700000001</v>
      </c>
      <c r="I97" s="14">
        <f t="shared" si="33"/>
        <v>5505372.8700000001</v>
      </c>
      <c r="J97" s="56"/>
    </row>
    <row r="98" spans="1:10" ht="30.75" x14ac:dyDescent="0.25">
      <c r="A98" s="13" t="s">
        <v>162</v>
      </c>
      <c r="B98" s="24">
        <v>701</v>
      </c>
      <c r="C98" s="19" t="s">
        <v>144</v>
      </c>
      <c r="D98" s="19" t="s">
        <v>172</v>
      </c>
      <c r="E98" s="110" t="s">
        <v>122</v>
      </c>
      <c r="F98" s="24"/>
      <c r="G98" s="14">
        <f t="shared" si="33"/>
        <v>5505372.8700000001</v>
      </c>
      <c r="H98" s="14">
        <f t="shared" si="33"/>
        <v>5505372.8700000001</v>
      </c>
      <c r="I98" s="14">
        <f t="shared" si="33"/>
        <v>5505372.8700000001</v>
      </c>
      <c r="J98" s="56"/>
    </row>
    <row r="99" spans="1:10" ht="75.75" x14ac:dyDescent="0.25">
      <c r="A99" s="13" t="s">
        <v>8</v>
      </c>
      <c r="B99" s="24">
        <v>701</v>
      </c>
      <c r="C99" s="19" t="s">
        <v>144</v>
      </c>
      <c r="D99" s="19" t="s">
        <v>172</v>
      </c>
      <c r="E99" s="110" t="s">
        <v>122</v>
      </c>
      <c r="F99" s="24">
        <v>100</v>
      </c>
      <c r="G99" s="14">
        <v>5505372.8700000001</v>
      </c>
      <c r="H99" s="14">
        <v>5505372.8700000001</v>
      </c>
      <c r="I99" s="14">
        <v>5505372.8700000001</v>
      </c>
      <c r="J99" s="56"/>
    </row>
    <row r="100" spans="1:10" s="55" customFormat="1" x14ac:dyDescent="0.25">
      <c r="A100" s="27" t="s">
        <v>183</v>
      </c>
      <c r="B100" s="21">
        <v>701</v>
      </c>
      <c r="C100" s="18" t="s">
        <v>174</v>
      </c>
      <c r="D100" s="18"/>
      <c r="E100" s="18"/>
      <c r="F100" s="18"/>
      <c r="G100" s="11">
        <f>G101+G106+G111+G117</f>
        <v>59519057.530000001</v>
      </c>
      <c r="H100" s="11">
        <f>H101+H106+H111+H117</f>
        <v>16240460.030000001</v>
      </c>
      <c r="I100" s="11">
        <f>I101+I106+I111+I117</f>
        <v>16571435.030000001</v>
      </c>
      <c r="J100" s="54"/>
    </row>
    <row r="101" spans="1:10" s="55" customFormat="1" x14ac:dyDescent="0.25">
      <c r="A101" s="27" t="s">
        <v>184</v>
      </c>
      <c r="B101" s="21">
        <v>701</v>
      </c>
      <c r="C101" s="18" t="s">
        <v>174</v>
      </c>
      <c r="D101" s="18" t="s">
        <v>130</v>
      </c>
      <c r="E101" s="18"/>
      <c r="F101" s="18"/>
      <c r="G101" s="11">
        <f t="shared" ref="G101:I104" si="34">G102</f>
        <v>3018786.96</v>
      </c>
      <c r="H101" s="11">
        <f t="shared" si="34"/>
        <v>3198786.96</v>
      </c>
      <c r="I101" s="11">
        <f t="shared" si="34"/>
        <v>3438786.96</v>
      </c>
      <c r="J101" s="54"/>
    </row>
    <row r="102" spans="1:10" s="55" customFormat="1" x14ac:dyDescent="0.25">
      <c r="A102" s="27" t="s">
        <v>133</v>
      </c>
      <c r="B102" s="21">
        <v>701</v>
      </c>
      <c r="C102" s="18" t="s">
        <v>174</v>
      </c>
      <c r="D102" s="18" t="s">
        <v>130</v>
      </c>
      <c r="E102" s="18" t="s">
        <v>134</v>
      </c>
      <c r="F102" s="18"/>
      <c r="G102" s="11">
        <f t="shared" si="34"/>
        <v>3018786.96</v>
      </c>
      <c r="H102" s="11">
        <f t="shared" si="34"/>
        <v>3198786.96</v>
      </c>
      <c r="I102" s="11">
        <f t="shared" si="34"/>
        <v>3438786.96</v>
      </c>
      <c r="J102" s="54"/>
    </row>
    <row r="103" spans="1:10" x14ac:dyDescent="0.25">
      <c r="A103" s="13" t="s">
        <v>152</v>
      </c>
      <c r="B103" s="24">
        <v>701</v>
      </c>
      <c r="C103" s="19" t="s">
        <v>174</v>
      </c>
      <c r="D103" s="19" t="s">
        <v>130</v>
      </c>
      <c r="E103" s="19" t="s">
        <v>153</v>
      </c>
      <c r="F103" s="19"/>
      <c r="G103" s="12">
        <f t="shared" si="34"/>
        <v>3018786.96</v>
      </c>
      <c r="H103" s="12">
        <f t="shared" si="34"/>
        <v>3198786.96</v>
      </c>
      <c r="I103" s="12">
        <f t="shared" si="34"/>
        <v>3438786.96</v>
      </c>
      <c r="J103" s="56"/>
    </row>
    <row r="104" spans="1:10" ht="45.75" x14ac:dyDescent="0.25">
      <c r="A104" s="345" t="s">
        <v>185</v>
      </c>
      <c r="B104" s="24">
        <v>701</v>
      </c>
      <c r="C104" s="19" t="s">
        <v>174</v>
      </c>
      <c r="D104" s="19" t="s">
        <v>130</v>
      </c>
      <c r="E104" s="19">
        <v>9950071020</v>
      </c>
      <c r="F104" s="19"/>
      <c r="G104" s="12">
        <f t="shared" si="34"/>
        <v>3018786.96</v>
      </c>
      <c r="H104" s="12">
        <f t="shared" si="34"/>
        <v>3198786.96</v>
      </c>
      <c r="I104" s="12">
        <f t="shared" si="34"/>
        <v>3438786.96</v>
      </c>
      <c r="J104" s="56"/>
    </row>
    <row r="105" spans="1:10" ht="30.75" x14ac:dyDescent="0.25">
      <c r="A105" s="13" t="s">
        <v>10</v>
      </c>
      <c r="B105" s="24">
        <v>701</v>
      </c>
      <c r="C105" s="19" t="s">
        <v>174</v>
      </c>
      <c r="D105" s="19" t="s">
        <v>130</v>
      </c>
      <c r="E105" s="19">
        <v>9950071020</v>
      </c>
      <c r="F105" s="19" t="s">
        <v>7</v>
      </c>
      <c r="G105" s="14">
        <v>3018786.96</v>
      </c>
      <c r="H105" s="14">
        <v>3198786.96</v>
      </c>
      <c r="I105" s="14">
        <v>3438786.96</v>
      </c>
      <c r="J105" s="56"/>
    </row>
    <row r="106" spans="1:10" x14ac:dyDescent="0.25">
      <c r="A106" s="27" t="s">
        <v>186</v>
      </c>
      <c r="B106" s="21">
        <v>701</v>
      </c>
      <c r="C106" s="18" t="s">
        <v>174</v>
      </c>
      <c r="D106" s="18" t="s">
        <v>140</v>
      </c>
      <c r="E106" s="18"/>
      <c r="F106" s="18"/>
      <c r="G106" s="11">
        <f t="shared" ref="G106:I109" si="35">G107</f>
        <v>43549572.5</v>
      </c>
      <c r="H106" s="11">
        <f t="shared" si="35"/>
        <v>0</v>
      </c>
      <c r="I106" s="11">
        <f t="shared" si="35"/>
        <v>0</v>
      </c>
      <c r="J106" s="56"/>
    </row>
    <row r="107" spans="1:10" x14ac:dyDescent="0.25">
      <c r="A107" s="27" t="s">
        <v>186</v>
      </c>
      <c r="B107" s="21">
        <v>701</v>
      </c>
      <c r="C107" s="18" t="s">
        <v>174</v>
      </c>
      <c r="D107" s="18" t="s">
        <v>140</v>
      </c>
      <c r="E107" s="18" t="s">
        <v>134</v>
      </c>
      <c r="F107" s="18"/>
      <c r="G107" s="11">
        <f t="shared" si="35"/>
        <v>43549572.5</v>
      </c>
      <c r="H107" s="11">
        <f t="shared" si="35"/>
        <v>0</v>
      </c>
      <c r="I107" s="11">
        <f t="shared" si="35"/>
        <v>0</v>
      </c>
      <c r="J107" s="56"/>
    </row>
    <row r="108" spans="1:10" x14ac:dyDescent="0.25">
      <c r="A108" s="13" t="s">
        <v>152</v>
      </c>
      <c r="B108" s="24">
        <v>701</v>
      </c>
      <c r="C108" s="19" t="s">
        <v>174</v>
      </c>
      <c r="D108" s="19" t="s">
        <v>140</v>
      </c>
      <c r="E108" s="19" t="s">
        <v>153</v>
      </c>
      <c r="F108" s="19"/>
      <c r="G108" s="12">
        <f>G109</f>
        <v>43549572.5</v>
      </c>
      <c r="H108" s="12">
        <f t="shared" si="35"/>
        <v>0</v>
      </c>
      <c r="I108" s="12">
        <f t="shared" si="35"/>
        <v>0</v>
      </c>
      <c r="J108" s="56"/>
    </row>
    <row r="109" spans="1:10" ht="30.75" x14ac:dyDescent="0.25">
      <c r="A109" s="13" t="s">
        <v>181</v>
      </c>
      <c r="B109" s="24">
        <v>700</v>
      </c>
      <c r="C109" s="19" t="s">
        <v>174</v>
      </c>
      <c r="D109" s="19" t="s">
        <v>140</v>
      </c>
      <c r="E109" s="19" t="s">
        <v>121</v>
      </c>
      <c r="F109" s="19"/>
      <c r="G109" s="12">
        <f>G110</f>
        <v>43549572.5</v>
      </c>
      <c r="H109" s="12">
        <f t="shared" si="35"/>
        <v>0</v>
      </c>
      <c r="I109" s="12">
        <f t="shared" si="35"/>
        <v>0</v>
      </c>
      <c r="J109" s="56"/>
    </row>
    <row r="110" spans="1:10" ht="30" customHeight="1" x14ac:dyDescent="0.25">
      <c r="A110" s="13" t="s">
        <v>21</v>
      </c>
      <c r="B110" s="24">
        <v>701</v>
      </c>
      <c r="C110" s="19" t="s">
        <v>174</v>
      </c>
      <c r="D110" s="19" t="s">
        <v>140</v>
      </c>
      <c r="E110" s="19" t="s">
        <v>121</v>
      </c>
      <c r="F110" s="19" t="s">
        <v>20</v>
      </c>
      <c r="G110" s="14">
        <v>43549572.5</v>
      </c>
      <c r="H110" s="14">
        <v>0</v>
      </c>
      <c r="I110" s="14">
        <v>0</v>
      </c>
      <c r="J110" s="56"/>
    </row>
    <row r="111" spans="1:10" x14ac:dyDescent="0.25">
      <c r="A111" s="27" t="s">
        <v>187</v>
      </c>
      <c r="B111" s="21">
        <v>701</v>
      </c>
      <c r="C111" s="18" t="s">
        <v>174</v>
      </c>
      <c r="D111" s="18" t="s">
        <v>144</v>
      </c>
      <c r="E111" s="18"/>
      <c r="F111" s="18"/>
      <c r="G111" s="11">
        <f t="shared" ref="G111:I113" si="36">G112</f>
        <v>9000000</v>
      </c>
      <c r="H111" s="11">
        <f t="shared" si="36"/>
        <v>9000000</v>
      </c>
      <c r="I111" s="11">
        <f t="shared" si="36"/>
        <v>9000000</v>
      </c>
      <c r="J111" s="56"/>
    </row>
    <row r="112" spans="1:10" x14ac:dyDescent="0.25">
      <c r="A112" s="27" t="s">
        <v>133</v>
      </c>
      <c r="B112" s="21">
        <v>701</v>
      </c>
      <c r="C112" s="18" t="s">
        <v>174</v>
      </c>
      <c r="D112" s="18" t="s">
        <v>144</v>
      </c>
      <c r="E112" s="18" t="s">
        <v>134</v>
      </c>
      <c r="F112" s="18"/>
      <c r="G112" s="11">
        <f t="shared" si="36"/>
        <v>9000000</v>
      </c>
      <c r="H112" s="11">
        <f t="shared" si="36"/>
        <v>9000000</v>
      </c>
      <c r="I112" s="11">
        <f t="shared" si="36"/>
        <v>9000000</v>
      </c>
      <c r="J112" s="56"/>
    </row>
    <row r="113" spans="1:10" x14ac:dyDescent="0.25">
      <c r="A113" s="13" t="s">
        <v>152</v>
      </c>
      <c r="B113" s="24">
        <v>701</v>
      </c>
      <c r="C113" s="19" t="s">
        <v>174</v>
      </c>
      <c r="D113" s="19" t="s">
        <v>144</v>
      </c>
      <c r="E113" s="19" t="s">
        <v>153</v>
      </c>
      <c r="F113" s="19"/>
      <c r="G113" s="12">
        <f>G114</f>
        <v>9000000</v>
      </c>
      <c r="H113" s="12">
        <f t="shared" si="36"/>
        <v>9000000</v>
      </c>
      <c r="I113" s="12">
        <f t="shared" si="36"/>
        <v>9000000</v>
      </c>
      <c r="J113" s="56"/>
    </row>
    <row r="114" spans="1:10" ht="30.75" x14ac:dyDescent="0.25">
      <c r="A114" s="13" t="s">
        <v>181</v>
      </c>
      <c r="B114" s="24">
        <v>701</v>
      </c>
      <c r="C114" s="19" t="s">
        <v>174</v>
      </c>
      <c r="D114" s="19" t="s">
        <v>144</v>
      </c>
      <c r="E114" s="19" t="s">
        <v>121</v>
      </c>
      <c r="F114" s="19"/>
      <c r="G114" s="12">
        <f>SUM(G115:G116)</f>
        <v>9000000</v>
      </c>
      <c r="H114" s="12">
        <f t="shared" ref="H114:I114" si="37">SUM(H115:H116)</f>
        <v>9000000</v>
      </c>
      <c r="I114" s="12">
        <f t="shared" si="37"/>
        <v>9000000</v>
      </c>
      <c r="J114" s="56"/>
    </row>
    <row r="115" spans="1:10" ht="30" customHeight="1" x14ac:dyDescent="0.25">
      <c r="A115" s="13" t="s">
        <v>61</v>
      </c>
      <c r="B115" s="24">
        <v>701</v>
      </c>
      <c r="C115" s="19" t="s">
        <v>174</v>
      </c>
      <c r="D115" s="19" t="s">
        <v>144</v>
      </c>
      <c r="E115" s="19" t="s">
        <v>121</v>
      </c>
      <c r="F115" s="19" t="s">
        <v>5</v>
      </c>
      <c r="G115" s="12">
        <v>131823</v>
      </c>
      <c r="H115" s="12">
        <v>131823</v>
      </c>
      <c r="I115" s="12">
        <v>131823</v>
      </c>
      <c r="J115" s="56"/>
    </row>
    <row r="116" spans="1:10" ht="30" customHeight="1" x14ac:dyDescent="0.25">
      <c r="A116" s="13" t="s">
        <v>10</v>
      </c>
      <c r="B116" s="24">
        <v>701</v>
      </c>
      <c r="C116" s="19" t="s">
        <v>174</v>
      </c>
      <c r="D116" s="19" t="s">
        <v>144</v>
      </c>
      <c r="E116" s="19" t="s">
        <v>121</v>
      </c>
      <c r="F116" s="19" t="s">
        <v>7</v>
      </c>
      <c r="G116" s="12">
        <v>8868177</v>
      </c>
      <c r="H116" s="12">
        <v>8868177</v>
      </c>
      <c r="I116" s="12">
        <v>8868177</v>
      </c>
      <c r="J116" s="56"/>
    </row>
    <row r="117" spans="1:10" s="55" customFormat="1" ht="31.5" x14ac:dyDescent="0.25">
      <c r="A117" s="27" t="s">
        <v>188</v>
      </c>
      <c r="B117" s="21">
        <v>701</v>
      </c>
      <c r="C117" s="18" t="s">
        <v>174</v>
      </c>
      <c r="D117" s="18" t="s">
        <v>148</v>
      </c>
      <c r="E117" s="18"/>
      <c r="F117" s="18"/>
      <c r="G117" s="11">
        <f t="shared" ref="G117:I117" si="38">G118</f>
        <v>3950698.0700000003</v>
      </c>
      <c r="H117" s="11">
        <f t="shared" si="38"/>
        <v>4041673.0700000003</v>
      </c>
      <c r="I117" s="11">
        <f t="shared" si="38"/>
        <v>4132648.0700000003</v>
      </c>
      <c r="J117" s="54"/>
    </row>
    <row r="118" spans="1:10" s="55" customFormat="1" x14ac:dyDescent="0.25">
      <c r="A118" s="27" t="s">
        <v>133</v>
      </c>
      <c r="B118" s="21">
        <v>701</v>
      </c>
      <c r="C118" s="18" t="s">
        <v>174</v>
      </c>
      <c r="D118" s="18" t="s">
        <v>148</v>
      </c>
      <c r="E118" s="18" t="s">
        <v>134</v>
      </c>
      <c r="F118" s="18"/>
      <c r="G118" s="11">
        <f t="shared" ref="G118:I118" si="39">G119+G122</f>
        <v>3950698.0700000003</v>
      </c>
      <c r="H118" s="11">
        <f t="shared" si="39"/>
        <v>4041673.0700000003</v>
      </c>
      <c r="I118" s="11">
        <f t="shared" si="39"/>
        <v>4132648.0700000003</v>
      </c>
      <c r="J118" s="54"/>
    </row>
    <row r="119" spans="1:10" s="55" customFormat="1" ht="30.75" x14ac:dyDescent="0.25">
      <c r="A119" s="13" t="s">
        <v>189</v>
      </c>
      <c r="B119" s="24">
        <v>701</v>
      </c>
      <c r="C119" s="19" t="s">
        <v>174</v>
      </c>
      <c r="D119" s="19" t="s">
        <v>148</v>
      </c>
      <c r="E119" s="19" t="s">
        <v>136</v>
      </c>
      <c r="F119" s="19"/>
      <c r="G119" s="12">
        <f t="shared" ref="G119:I120" si="40">G120</f>
        <v>2798348.0700000003</v>
      </c>
      <c r="H119" s="12">
        <f t="shared" si="40"/>
        <v>2798348.0700000003</v>
      </c>
      <c r="I119" s="12">
        <f t="shared" si="40"/>
        <v>2798348.0700000003</v>
      </c>
      <c r="J119" s="54"/>
    </row>
    <row r="120" spans="1:10" s="55" customFormat="1" ht="30.75" x14ac:dyDescent="0.25">
      <c r="A120" s="13" t="s">
        <v>145</v>
      </c>
      <c r="B120" s="24">
        <v>701</v>
      </c>
      <c r="C120" s="19" t="s">
        <v>174</v>
      </c>
      <c r="D120" s="19" t="s">
        <v>148</v>
      </c>
      <c r="E120" s="19" t="s">
        <v>146</v>
      </c>
      <c r="F120" s="19"/>
      <c r="G120" s="12">
        <f t="shared" si="40"/>
        <v>2798348.0700000003</v>
      </c>
      <c r="H120" s="12">
        <f t="shared" si="40"/>
        <v>2798348.0700000003</v>
      </c>
      <c r="I120" s="12">
        <f t="shared" si="40"/>
        <v>2798348.0700000003</v>
      </c>
      <c r="J120" s="54"/>
    </row>
    <row r="121" spans="1:10" s="55" customFormat="1" ht="75.75" x14ac:dyDescent="0.25">
      <c r="A121" s="13" t="s">
        <v>8</v>
      </c>
      <c r="B121" s="24">
        <v>701</v>
      </c>
      <c r="C121" s="19" t="s">
        <v>174</v>
      </c>
      <c r="D121" s="19" t="s">
        <v>148</v>
      </c>
      <c r="E121" s="19" t="s">
        <v>146</v>
      </c>
      <c r="F121" s="19" t="s">
        <v>4</v>
      </c>
      <c r="G121" s="12">
        <f>2149268.87+649079.2</f>
        <v>2798348.0700000003</v>
      </c>
      <c r="H121" s="12">
        <f>2149268.87+649079.2</f>
        <v>2798348.0700000003</v>
      </c>
      <c r="I121" s="12">
        <f>2149268.87+649079.2</f>
        <v>2798348.0700000003</v>
      </c>
      <c r="J121" s="54"/>
    </row>
    <row r="122" spans="1:10" x14ac:dyDescent="0.25">
      <c r="A122" s="13" t="s">
        <v>152</v>
      </c>
      <c r="B122" s="24">
        <v>701</v>
      </c>
      <c r="C122" s="19" t="s">
        <v>174</v>
      </c>
      <c r="D122" s="19" t="s">
        <v>148</v>
      </c>
      <c r="E122" s="19" t="s">
        <v>153</v>
      </c>
      <c r="F122" s="19"/>
      <c r="G122" s="12">
        <f t="shared" ref="G122:I122" si="41">G123</f>
        <v>1152350</v>
      </c>
      <c r="H122" s="12">
        <f t="shared" si="41"/>
        <v>1243325</v>
      </c>
      <c r="I122" s="12">
        <f t="shared" si="41"/>
        <v>1334300</v>
      </c>
      <c r="J122" s="56"/>
    </row>
    <row r="123" spans="1:10" ht="30.75" x14ac:dyDescent="0.25">
      <c r="A123" s="13" t="s">
        <v>181</v>
      </c>
      <c r="B123" s="24">
        <v>701</v>
      </c>
      <c r="C123" s="19" t="s">
        <v>174</v>
      </c>
      <c r="D123" s="19" t="s">
        <v>148</v>
      </c>
      <c r="E123" s="19" t="s">
        <v>121</v>
      </c>
      <c r="F123" s="19"/>
      <c r="G123" s="12">
        <f t="shared" ref="G123:I123" si="42">G124+G125</f>
        <v>1152350</v>
      </c>
      <c r="H123" s="12">
        <f t="shared" si="42"/>
        <v>1243325</v>
      </c>
      <c r="I123" s="12">
        <f t="shared" si="42"/>
        <v>1334300</v>
      </c>
      <c r="J123" s="56"/>
    </row>
    <row r="124" spans="1:10" ht="30.75" x14ac:dyDescent="0.25">
      <c r="A124" s="13" t="s">
        <v>61</v>
      </c>
      <c r="B124" s="24">
        <v>701</v>
      </c>
      <c r="C124" s="19" t="s">
        <v>174</v>
      </c>
      <c r="D124" s="19" t="s">
        <v>148</v>
      </c>
      <c r="E124" s="19" t="s">
        <v>121</v>
      </c>
      <c r="F124" s="19" t="s">
        <v>5</v>
      </c>
      <c r="G124" s="14"/>
      <c r="H124" s="14"/>
      <c r="I124" s="14"/>
      <c r="J124" s="56"/>
    </row>
    <row r="125" spans="1:10" ht="32.25" customHeight="1" x14ac:dyDescent="0.25">
      <c r="A125" s="13" t="s">
        <v>10</v>
      </c>
      <c r="B125" s="24">
        <v>701</v>
      </c>
      <c r="C125" s="19" t="s">
        <v>174</v>
      </c>
      <c r="D125" s="19" t="s">
        <v>148</v>
      </c>
      <c r="E125" s="19" t="s">
        <v>121</v>
      </c>
      <c r="F125" s="19" t="s">
        <v>7</v>
      </c>
      <c r="G125" s="14">
        <f>1091700+60650</f>
        <v>1152350</v>
      </c>
      <c r="H125" s="14">
        <f>1182675+60650</f>
        <v>1243325</v>
      </c>
      <c r="I125" s="14">
        <f>1273650+60650</f>
        <v>1334300</v>
      </c>
      <c r="J125" s="56"/>
    </row>
    <row r="126" spans="1:10" ht="63" x14ac:dyDescent="0.25">
      <c r="A126" s="115" t="s">
        <v>194</v>
      </c>
      <c r="B126" s="116" t="s">
        <v>117</v>
      </c>
      <c r="C126" s="117" t="s">
        <v>195</v>
      </c>
      <c r="D126" s="117"/>
      <c r="E126" s="117"/>
      <c r="F126" s="118"/>
      <c r="G126" s="119">
        <f t="shared" ref="G126:I129" si="43">G127</f>
        <v>340931000</v>
      </c>
      <c r="H126" s="119">
        <f t="shared" si="43"/>
        <v>0</v>
      </c>
      <c r="I126" s="119">
        <f t="shared" si="43"/>
        <v>0</v>
      </c>
      <c r="J126" s="56"/>
    </row>
    <row r="127" spans="1:10" ht="31.5" x14ac:dyDescent="0.25">
      <c r="A127" s="120" t="s">
        <v>196</v>
      </c>
      <c r="B127" s="116" t="s">
        <v>117</v>
      </c>
      <c r="C127" s="117" t="s">
        <v>195</v>
      </c>
      <c r="D127" s="117" t="s">
        <v>140</v>
      </c>
      <c r="E127" s="117"/>
      <c r="F127" s="118"/>
      <c r="G127" s="119">
        <f t="shared" si="43"/>
        <v>340931000</v>
      </c>
      <c r="H127" s="119">
        <f t="shared" si="43"/>
        <v>0</v>
      </c>
      <c r="I127" s="119">
        <f t="shared" si="43"/>
        <v>0</v>
      </c>
      <c r="J127" s="56"/>
    </row>
    <row r="128" spans="1:10" x14ac:dyDescent="0.25">
      <c r="A128" s="27" t="s">
        <v>133</v>
      </c>
      <c r="B128" s="116" t="s">
        <v>117</v>
      </c>
      <c r="C128" s="117" t="s">
        <v>195</v>
      </c>
      <c r="D128" s="117" t="s">
        <v>140</v>
      </c>
      <c r="E128" s="117" t="s">
        <v>134</v>
      </c>
      <c r="F128" s="118"/>
      <c r="G128" s="119">
        <f t="shared" si="43"/>
        <v>340931000</v>
      </c>
      <c r="H128" s="119">
        <f t="shared" si="43"/>
        <v>0</v>
      </c>
      <c r="I128" s="119">
        <f t="shared" si="43"/>
        <v>0</v>
      </c>
      <c r="J128" s="56"/>
    </row>
    <row r="129" spans="1:10" x14ac:dyDescent="0.25">
      <c r="A129" s="13" t="s">
        <v>13</v>
      </c>
      <c r="B129" s="121" t="s">
        <v>117</v>
      </c>
      <c r="C129" s="122" t="s">
        <v>195</v>
      </c>
      <c r="D129" s="122" t="s">
        <v>140</v>
      </c>
      <c r="E129" s="122" t="s">
        <v>197</v>
      </c>
      <c r="F129" s="123"/>
      <c r="G129" s="124">
        <f>G130</f>
        <v>340931000</v>
      </c>
      <c r="H129" s="124">
        <f t="shared" si="43"/>
        <v>0</v>
      </c>
      <c r="I129" s="124">
        <f t="shared" si="43"/>
        <v>0</v>
      </c>
      <c r="J129" s="56"/>
    </row>
    <row r="130" spans="1:10" ht="30" x14ac:dyDescent="0.25">
      <c r="A130" s="136" t="s">
        <v>198</v>
      </c>
      <c r="B130" s="121" t="s">
        <v>117</v>
      </c>
      <c r="C130" s="122" t="s">
        <v>195</v>
      </c>
      <c r="D130" s="122" t="s">
        <v>140</v>
      </c>
      <c r="E130" s="122" t="s">
        <v>199</v>
      </c>
      <c r="F130" s="123"/>
      <c r="G130" s="124">
        <f t="shared" ref="G130:I130" si="44">G131</f>
        <v>340931000</v>
      </c>
      <c r="H130" s="124">
        <f t="shared" si="44"/>
        <v>0</v>
      </c>
      <c r="I130" s="124">
        <f t="shared" si="44"/>
        <v>0</v>
      </c>
      <c r="J130" s="56"/>
    </row>
    <row r="131" spans="1:10" x14ac:dyDescent="0.25">
      <c r="A131" s="53" t="s">
        <v>13</v>
      </c>
      <c r="B131" s="121" t="s">
        <v>117</v>
      </c>
      <c r="C131" s="122" t="s">
        <v>195</v>
      </c>
      <c r="D131" s="122" t="s">
        <v>140</v>
      </c>
      <c r="E131" s="122" t="s">
        <v>199</v>
      </c>
      <c r="F131" s="123" t="s">
        <v>200</v>
      </c>
      <c r="G131" s="124">
        <v>340931000</v>
      </c>
      <c r="H131" s="14">
        <v>0</v>
      </c>
      <c r="I131" s="14">
        <v>0</v>
      </c>
      <c r="J131" s="56"/>
    </row>
  </sheetData>
  <autoFilter ref="A14:I131"/>
  <mergeCells count="1">
    <mergeCell ref="A9:I9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5"/>
  <sheetViews>
    <sheetView zoomScale="80" zoomScaleNormal="80" workbookViewId="0">
      <selection activeCell="G3" sqref="G3"/>
    </sheetView>
  </sheetViews>
  <sheetFormatPr defaultRowHeight="15.75" x14ac:dyDescent="0.25"/>
  <cols>
    <col min="1" max="1" width="60.85546875" style="44" customWidth="1"/>
    <col min="2" max="2" width="6.140625" style="326" customWidth="1"/>
    <col min="3" max="3" width="6" style="326" customWidth="1"/>
    <col min="4" max="4" width="17.5703125" style="44" customWidth="1"/>
    <col min="5" max="5" width="8" style="44" customWidth="1"/>
    <col min="6" max="6" width="19.28515625" style="46" customWidth="1"/>
    <col min="7" max="7" width="21" style="325" customWidth="1"/>
    <col min="8" max="8" width="21" style="56" customWidth="1"/>
    <col min="9" max="9" width="19.28515625" style="6" bestFit="1" customWidth="1"/>
    <col min="10" max="10" width="15.28515625" style="6" customWidth="1"/>
    <col min="11" max="11" width="15.140625" style="6" bestFit="1" customWidth="1"/>
    <col min="12" max="26" width="9.140625" style="6" customWidth="1"/>
    <col min="27" max="27" width="18.7109375" style="6" bestFit="1" customWidth="1"/>
    <col min="28" max="28" width="16.7109375" style="6" bestFit="1" customWidth="1"/>
    <col min="29" max="29" width="10" style="6" bestFit="1" customWidth="1"/>
    <col min="30" max="16384" width="9.140625" style="6"/>
  </cols>
  <sheetData>
    <row r="1" spans="1:28" ht="15" x14ac:dyDescent="0.25">
      <c r="G1" s="46"/>
      <c r="H1" s="46"/>
      <c r="I1" s="44"/>
    </row>
    <row r="2" spans="1:28" ht="18.75" x14ac:dyDescent="0.3">
      <c r="D2" s="45"/>
      <c r="G2" s="129" t="s">
        <v>621</v>
      </c>
      <c r="H2" s="46"/>
      <c r="I2" s="44"/>
    </row>
    <row r="3" spans="1:28" ht="18.75" x14ac:dyDescent="0.3">
      <c r="D3" s="45"/>
      <c r="G3" s="129" t="s">
        <v>1365</v>
      </c>
      <c r="H3" s="46"/>
      <c r="I3" s="44"/>
    </row>
    <row r="4" spans="1:28" ht="18.75" x14ac:dyDescent="0.3">
      <c r="D4" s="45"/>
      <c r="G4" s="129" t="s">
        <v>202</v>
      </c>
      <c r="H4" s="46"/>
      <c r="I4" s="44"/>
    </row>
    <row r="5" spans="1:28" ht="18.75" x14ac:dyDescent="0.3">
      <c r="D5" s="45"/>
      <c r="G5" s="129" t="s">
        <v>203</v>
      </c>
      <c r="H5" s="46"/>
      <c r="I5" s="44"/>
    </row>
    <row r="6" spans="1:28" ht="18.75" x14ac:dyDescent="0.3">
      <c r="D6" s="45"/>
      <c r="G6" s="129" t="s">
        <v>204</v>
      </c>
      <c r="H6" s="46"/>
      <c r="I6" s="44"/>
    </row>
    <row r="7" spans="1:28" ht="18.75" x14ac:dyDescent="0.3">
      <c r="D7" s="45"/>
      <c r="G7" s="129" t="s">
        <v>205</v>
      </c>
      <c r="H7" s="46"/>
      <c r="I7" s="44"/>
    </row>
    <row r="8" spans="1:28" ht="18.75" x14ac:dyDescent="0.3">
      <c r="D8" s="45"/>
      <c r="G8" s="129" t="s">
        <v>206</v>
      </c>
      <c r="H8" s="46"/>
      <c r="I8" s="44"/>
    </row>
    <row r="9" spans="1:28" ht="15" x14ac:dyDescent="0.25">
      <c r="G9" s="46"/>
      <c r="H9" s="46"/>
      <c r="I9" s="44"/>
    </row>
    <row r="11" spans="1:28" ht="68.25" customHeight="1" x14ac:dyDescent="0.25">
      <c r="A11" s="529" t="s">
        <v>622</v>
      </c>
      <c r="B11" s="529"/>
      <c r="C11" s="529"/>
      <c r="D11" s="529"/>
      <c r="E11" s="529"/>
      <c r="F11" s="529"/>
      <c r="G11" s="529"/>
      <c r="H11" s="529"/>
      <c r="I11" s="132"/>
    </row>
    <row r="12" spans="1:28" x14ac:dyDescent="0.25">
      <c r="I12" s="132"/>
    </row>
    <row r="13" spans="1:28" x14ac:dyDescent="0.25">
      <c r="F13" s="49"/>
      <c r="H13" s="49" t="s">
        <v>60</v>
      </c>
      <c r="I13" s="132"/>
    </row>
    <row r="14" spans="1:28" s="57" customFormat="1" ht="30" x14ac:dyDescent="0.25">
      <c r="A14" s="4" t="s">
        <v>0</v>
      </c>
      <c r="B14" s="160" t="s">
        <v>124</v>
      </c>
      <c r="C14" s="160" t="s">
        <v>125</v>
      </c>
      <c r="D14" s="4" t="s">
        <v>1</v>
      </c>
      <c r="E14" s="4" t="s">
        <v>2</v>
      </c>
      <c r="F14" s="50" t="s">
        <v>116</v>
      </c>
      <c r="G14" s="50" t="s">
        <v>126</v>
      </c>
      <c r="H14" s="50" t="s">
        <v>127</v>
      </c>
      <c r="I14" s="132"/>
    </row>
    <row r="15" spans="1:28" s="55" customFormat="1" x14ac:dyDescent="0.25">
      <c r="A15" s="349" t="s">
        <v>3</v>
      </c>
      <c r="B15" s="348"/>
      <c r="C15" s="348"/>
      <c r="D15" s="5"/>
      <c r="E15" s="5"/>
      <c r="F15" s="347">
        <f>F16+F66+F78+F118+F127+F176+F197+F202+F256+F271</f>
        <v>2634250140.04</v>
      </c>
      <c r="G15" s="347">
        <f>G16+G66+G78+G118+G127+G176+G197+G202+G256+G271</f>
        <v>2203068910.7999997</v>
      </c>
      <c r="H15" s="347">
        <f>H16+H66+H78+H118+H127+H176+H197+H202+H256+H271</f>
        <v>2121062083.6116002</v>
      </c>
      <c r="I15" s="346"/>
      <c r="J15" s="54"/>
      <c r="AA15" s="54">
        <f>'[1]приложение 2'!D15+'[1]приложение 3'!G13</f>
        <v>3429014897.1000004</v>
      </c>
      <c r="AB15" s="54">
        <f>AA15-F15</f>
        <v>794764757.06000042</v>
      </c>
    </row>
    <row r="16" spans="1:28" x14ac:dyDescent="0.25">
      <c r="A16" s="27" t="s">
        <v>129</v>
      </c>
      <c r="B16" s="18" t="s">
        <v>130</v>
      </c>
      <c r="C16" s="18"/>
      <c r="D16" s="18"/>
      <c r="E16" s="18"/>
      <c r="F16" s="11">
        <f>F17+F21+F27+F34+F39+F43</f>
        <v>507116754.98999995</v>
      </c>
      <c r="G16" s="11">
        <f>G17+G21+G27+G34+G39+G43</f>
        <v>474356429.11000001</v>
      </c>
      <c r="H16" s="11">
        <f>H17+H21+H27+H34+H39+H43</f>
        <v>482159177.46999997</v>
      </c>
      <c r="I16" s="132"/>
    </row>
    <row r="17" spans="1:8" ht="49.5" customHeight="1" x14ac:dyDescent="0.25">
      <c r="A17" s="27" t="s">
        <v>131</v>
      </c>
      <c r="B17" s="18" t="s">
        <v>130</v>
      </c>
      <c r="C17" s="18" t="s">
        <v>132</v>
      </c>
      <c r="D17" s="18"/>
      <c r="E17" s="18"/>
      <c r="F17" s="11">
        <f t="shared" ref="F17:H19" si="0">F18</f>
        <v>6568916</v>
      </c>
      <c r="G17" s="11">
        <f t="shared" si="0"/>
        <v>6572995.5999999996</v>
      </c>
      <c r="H17" s="11">
        <f t="shared" si="0"/>
        <v>6576358.7999999998</v>
      </c>
    </row>
    <row r="18" spans="1:8" s="343" customFormat="1" x14ac:dyDescent="0.25">
      <c r="A18" s="27" t="s">
        <v>133</v>
      </c>
      <c r="B18" s="18" t="s">
        <v>130</v>
      </c>
      <c r="C18" s="18" t="s">
        <v>132</v>
      </c>
      <c r="D18" s="18" t="s">
        <v>134</v>
      </c>
      <c r="E18" s="18"/>
      <c r="F18" s="11">
        <f t="shared" si="0"/>
        <v>6568916</v>
      </c>
      <c r="G18" s="11">
        <f t="shared" si="0"/>
        <v>6572995.5999999996</v>
      </c>
      <c r="H18" s="11">
        <f t="shared" si="0"/>
        <v>6576358.7999999998</v>
      </c>
    </row>
    <row r="19" spans="1:8" ht="60" customHeight="1" x14ac:dyDescent="0.25">
      <c r="A19" s="345" t="s">
        <v>135</v>
      </c>
      <c r="B19" s="19" t="s">
        <v>130</v>
      </c>
      <c r="C19" s="19" t="s">
        <v>132</v>
      </c>
      <c r="D19" s="19" t="s">
        <v>136</v>
      </c>
      <c r="E19" s="19"/>
      <c r="F19" s="12">
        <f t="shared" si="0"/>
        <v>6568916</v>
      </c>
      <c r="G19" s="12">
        <f t="shared" si="0"/>
        <v>6572995.5999999996</v>
      </c>
      <c r="H19" s="12">
        <f t="shared" si="0"/>
        <v>6576358.7999999998</v>
      </c>
    </row>
    <row r="20" spans="1:8" ht="85.5" customHeight="1" x14ac:dyDescent="0.25">
      <c r="A20" s="13" t="s">
        <v>8</v>
      </c>
      <c r="B20" s="19" t="s">
        <v>130</v>
      </c>
      <c r="C20" s="19" t="s">
        <v>132</v>
      </c>
      <c r="D20" s="19" t="s">
        <v>136</v>
      </c>
      <c r="E20" s="19" t="s">
        <v>4</v>
      </c>
      <c r="F20" s="32">
        <f>'Приложение 7'!G21</f>
        <v>6568916</v>
      </c>
      <c r="G20" s="32">
        <f>'Приложение 7'!H21</f>
        <v>6572995.5999999996</v>
      </c>
      <c r="H20" s="32">
        <f>'Приложение 7'!I21</f>
        <v>6576358.7999999998</v>
      </c>
    </row>
    <row r="21" spans="1:8" s="343" customFormat="1" ht="61.5" customHeight="1" x14ac:dyDescent="0.25">
      <c r="A21" s="27" t="s">
        <v>139</v>
      </c>
      <c r="B21" s="18" t="s">
        <v>130</v>
      </c>
      <c r="C21" s="18" t="s">
        <v>140</v>
      </c>
      <c r="D21" s="18"/>
      <c r="E21" s="18"/>
      <c r="F21" s="11">
        <f t="shared" ref="F21:H22" si="1">F22</f>
        <v>4349294.45</v>
      </c>
      <c r="G21" s="11">
        <f t="shared" si="1"/>
        <v>4122956.3200000003</v>
      </c>
      <c r="H21" s="11">
        <f t="shared" si="1"/>
        <v>4252157.71</v>
      </c>
    </row>
    <row r="22" spans="1:8" x14ac:dyDescent="0.25">
      <c r="A22" s="27" t="s">
        <v>133</v>
      </c>
      <c r="B22" s="18" t="s">
        <v>130</v>
      </c>
      <c r="C22" s="18" t="s">
        <v>140</v>
      </c>
      <c r="D22" s="18" t="s">
        <v>134</v>
      </c>
      <c r="E22" s="18"/>
      <c r="F22" s="11">
        <f t="shared" si="1"/>
        <v>4349294.45</v>
      </c>
      <c r="G22" s="11">
        <f t="shared" si="1"/>
        <v>4122956.3200000003</v>
      </c>
      <c r="H22" s="11">
        <f t="shared" si="1"/>
        <v>4252157.71</v>
      </c>
    </row>
    <row r="23" spans="1:8" ht="60" customHeight="1" x14ac:dyDescent="0.25">
      <c r="A23" s="13" t="s">
        <v>135</v>
      </c>
      <c r="B23" s="19" t="s">
        <v>130</v>
      </c>
      <c r="C23" s="19" t="s">
        <v>140</v>
      </c>
      <c r="D23" s="19" t="s">
        <v>136</v>
      </c>
      <c r="E23" s="19"/>
      <c r="F23" s="12">
        <f>F24+F25+F26</f>
        <v>4349294.45</v>
      </c>
      <c r="G23" s="12">
        <f>G24+G25+G26</f>
        <v>4122956.3200000003</v>
      </c>
      <c r="H23" s="12">
        <f>H24+H25+H26</f>
        <v>4252157.71</v>
      </c>
    </row>
    <row r="24" spans="1:8" ht="76.5" customHeight="1" x14ac:dyDescent="0.25">
      <c r="A24" s="13" t="s">
        <v>8</v>
      </c>
      <c r="B24" s="19" t="s">
        <v>130</v>
      </c>
      <c r="C24" s="19" t="s">
        <v>140</v>
      </c>
      <c r="D24" s="19" t="s">
        <v>136</v>
      </c>
      <c r="E24" s="19" t="s">
        <v>4</v>
      </c>
      <c r="F24" s="12">
        <f>'Приложение 7'!G26</f>
        <v>958894.65999999992</v>
      </c>
      <c r="G24" s="12">
        <f>'Приложение 7'!H26</f>
        <v>698034.65999999992</v>
      </c>
      <c r="H24" s="12">
        <f>'Приложение 7'!I26</f>
        <v>698034.65999999992</v>
      </c>
    </row>
    <row r="25" spans="1:8" ht="30.75" x14ac:dyDescent="0.25">
      <c r="A25" s="13" t="s">
        <v>61</v>
      </c>
      <c r="B25" s="19" t="s">
        <v>130</v>
      </c>
      <c r="C25" s="19" t="s">
        <v>140</v>
      </c>
      <c r="D25" s="19" t="s">
        <v>136</v>
      </c>
      <c r="E25" s="19" t="s">
        <v>5</v>
      </c>
      <c r="F25" s="12">
        <f>'Приложение 7'!G27</f>
        <v>3365399.79</v>
      </c>
      <c r="G25" s="12">
        <f>'Приложение 7'!H27</f>
        <v>3399921.66</v>
      </c>
      <c r="H25" s="12">
        <f>'Приложение 7'!I27</f>
        <v>3529123.0500000003</v>
      </c>
    </row>
    <row r="26" spans="1:8" x14ac:dyDescent="0.25">
      <c r="A26" s="13" t="s">
        <v>9</v>
      </c>
      <c r="B26" s="19" t="s">
        <v>130</v>
      </c>
      <c r="C26" s="19" t="s">
        <v>140</v>
      </c>
      <c r="D26" s="19" t="s">
        <v>136</v>
      </c>
      <c r="E26" s="19" t="s">
        <v>6</v>
      </c>
      <c r="F26" s="12">
        <f>'Приложение 7'!G28</f>
        <v>25000</v>
      </c>
      <c r="G26" s="12">
        <f>'Приложение 7'!H28</f>
        <v>25000</v>
      </c>
      <c r="H26" s="12">
        <f>'Приложение 7'!I28</f>
        <v>25000</v>
      </c>
    </row>
    <row r="27" spans="1:8" ht="61.5" customHeight="1" x14ac:dyDescent="0.25">
      <c r="A27" s="108" t="s">
        <v>143</v>
      </c>
      <c r="B27" s="18" t="s">
        <v>130</v>
      </c>
      <c r="C27" s="18" t="s">
        <v>144</v>
      </c>
      <c r="D27" s="18"/>
      <c r="E27" s="18"/>
      <c r="F27" s="11">
        <f t="shared" ref="F27:H28" si="2">F28</f>
        <v>64634026.189999998</v>
      </c>
      <c r="G27" s="11">
        <f t="shared" si="2"/>
        <v>64607619.219999999</v>
      </c>
      <c r="H27" s="11">
        <f t="shared" si="2"/>
        <v>65061241.190000005</v>
      </c>
    </row>
    <row r="28" spans="1:8" x14ac:dyDescent="0.25">
      <c r="A28" s="27" t="s">
        <v>133</v>
      </c>
      <c r="B28" s="18" t="s">
        <v>130</v>
      </c>
      <c r="C28" s="18" t="s">
        <v>144</v>
      </c>
      <c r="D28" s="18" t="s">
        <v>134</v>
      </c>
      <c r="E28" s="18"/>
      <c r="F28" s="11">
        <f t="shared" si="2"/>
        <v>64634026.189999998</v>
      </c>
      <c r="G28" s="11">
        <f t="shared" si="2"/>
        <v>64607619.219999999</v>
      </c>
      <c r="H28" s="11">
        <f t="shared" si="2"/>
        <v>65061241.190000005</v>
      </c>
    </row>
    <row r="29" spans="1:8" ht="60.75" customHeight="1" x14ac:dyDescent="0.25">
      <c r="A29" s="13" t="s">
        <v>135</v>
      </c>
      <c r="B29" s="19" t="s">
        <v>130</v>
      </c>
      <c r="C29" s="19" t="s">
        <v>144</v>
      </c>
      <c r="D29" s="19" t="s">
        <v>136</v>
      </c>
      <c r="E29" s="19"/>
      <c r="F29" s="12">
        <f>SUM(F30:F33)</f>
        <v>64634026.189999998</v>
      </c>
      <c r="G29" s="12">
        <f>SUM(G30:G33)</f>
        <v>64607619.219999999</v>
      </c>
      <c r="H29" s="12">
        <f>SUM(H30:H33)</f>
        <v>65061241.190000005</v>
      </c>
    </row>
    <row r="30" spans="1:8" ht="75" customHeight="1" x14ac:dyDescent="0.25">
      <c r="A30" s="13" t="s">
        <v>8</v>
      </c>
      <c r="B30" s="19" t="s">
        <v>130</v>
      </c>
      <c r="C30" s="19" t="s">
        <v>144</v>
      </c>
      <c r="D30" s="19" t="s">
        <v>136</v>
      </c>
      <c r="E30" s="19" t="s">
        <v>4</v>
      </c>
      <c r="F30" s="12">
        <f>'Приложение 7'!G33</f>
        <v>57290837.75</v>
      </c>
      <c r="G30" s="12">
        <f>'Приложение 7'!H33</f>
        <v>57483867.119999997</v>
      </c>
      <c r="H30" s="12">
        <f>'Приложение 7'!I33</f>
        <v>57672134.770000003</v>
      </c>
    </row>
    <row r="31" spans="1:8" s="343" customFormat="1" ht="30.75" x14ac:dyDescent="0.25">
      <c r="A31" s="13" t="s">
        <v>61</v>
      </c>
      <c r="B31" s="19" t="s">
        <v>130</v>
      </c>
      <c r="C31" s="19" t="s">
        <v>144</v>
      </c>
      <c r="D31" s="19" t="s">
        <v>136</v>
      </c>
      <c r="E31" s="19" t="s">
        <v>5</v>
      </c>
      <c r="F31" s="12">
        <f>'Приложение 7'!G34</f>
        <v>6659807</v>
      </c>
      <c r="G31" s="12">
        <f>'Приложение 7'!H34</f>
        <v>6961444.0700000003</v>
      </c>
      <c r="H31" s="12">
        <f>'Приложение 7'!I34</f>
        <v>7220306.0700000003</v>
      </c>
    </row>
    <row r="32" spans="1:8" s="343" customFormat="1" x14ac:dyDescent="0.25">
      <c r="A32" s="13" t="s">
        <v>10</v>
      </c>
      <c r="B32" s="19" t="s">
        <v>130</v>
      </c>
      <c r="C32" s="19" t="s">
        <v>144</v>
      </c>
      <c r="D32" s="19" t="s">
        <v>136</v>
      </c>
      <c r="E32" s="19" t="s">
        <v>7</v>
      </c>
      <c r="F32" s="12">
        <f>'Приложение 7'!G35</f>
        <v>528949.43999999994</v>
      </c>
      <c r="G32" s="12">
        <f>'Приложение 7'!H35</f>
        <v>0</v>
      </c>
      <c r="H32" s="12">
        <f>'Приложение 7'!I35</f>
        <v>0</v>
      </c>
    </row>
    <row r="33" spans="1:29" s="343" customFormat="1" x14ac:dyDescent="0.25">
      <c r="A33" s="13" t="s">
        <v>9</v>
      </c>
      <c r="B33" s="19" t="s">
        <v>130</v>
      </c>
      <c r="C33" s="19" t="s">
        <v>144</v>
      </c>
      <c r="D33" s="19" t="s">
        <v>136</v>
      </c>
      <c r="E33" s="19" t="s">
        <v>6</v>
      </c>
      <c r="F33" s="12">
        <f>'Приложение 7'!G36</f>
        <v>154432</v>
      </c>
      <c r="G33" s="12">
        <f>'Приложение 7'!H36</f>
        <v>162308.03</v>
      </c>
      <c r="H33" s="12">
        <f>'Приложение 7'!I36</f>
        <v>168800.35</v>
      </c>
    </row>
    <row r="34" spans="1:29" ht="46.5" customHeight="1" x14ac:dyDescent="0.25">
      <c r="A34" s="27" t="s">
        <v>147</v>
      </c>
      <c r="B34" s="18" t="s">
        <v>130</v>
      </c>
      <c r="C34" s="18" t="s">
        <v>148</v>
      </c>
      <c r="D34" s="18"/>
      <c r="E34" s="18"/>
      <c r="F34" s="11">
        <f t="shared" ref="F34:H35" si="3">F35</f>
        <v>39804594.939999998</v>
      </c>
      <c r="G34" s="11">
        <f t="shared" si="3"/>
        <v>39196555.57</v>
      </c>
      <c r="H34" s="11">
        <f t="shared" si="3"/>
        <v>40038193.859999999</v>
      </c>
    </row>
    <row r="35" spans="1:29" x14ac:dyDescent="0.25">
      <c r="A35" s="27" t="s">
        <v>133</v>
      </c>
      <c r="B35" s="18" t="s">
        <v>130</v>
      </c>
      <c r="C35" s="18" t="s">
        <v>148</v>
      </c>
      <c r="D35" s="18" t="s">
        <v>134</v>
      </c>
      <c r="E35" s="18"/>
      <c r="F35" s="11">
        <f t="shared" si="3"/>
        <v>39804594.939999998</v>
      </c>
      <c r="G35" s="11">
        <f t="shared" si="3"/>
        <v>39196555.57</v>
      </c>
      <c r="H35" s="11">
        <f t="shared" si="3"/>
        <v>40038193.859999999</v>
      </c>
    </row>
    <row r="36" spans="1:29" ht="62.25" customHeight="1" x14ac:dyDescent="0.25">
      <c r="A36" s="13" t="s">
        <v>135</v>
      </c>
      <c r="B36" s="19" t="s">
        <v>130</v>
      </c>
      <c r="C36" s="19" t="s">
        <v>148</v>
      </c>
      <c r="D36" s="19" t="s">
        <v>136</v>
      </c>
      <c r="E36" s="19"/>
      <c r="F36" s="12">
        <f>SUM(F37:F38)</f>
        <v>39804594.939999998</v>
      </c>
      <c r="G36" s="12">
        <f>SUM(G37:G38)</f>
        <v>39196555.57</v>
      </c>
      <c r="H36" s="12">
        <f>SUM(H37:H38)</f>
        <v>40038193.859999999</v>
      </c>
    </row>
    <row r="37" spans="1:29" ht="74.25" customHeight="1" x14ac:dyDescent="0.25">
      <c r="A37" s="13" t="s">
        <v>8</v>
      </c>
      <c r="B37" s="19" t="s">
        <v>130</v>
      </c>
      <c r="C37" s="19" t="s">
        <v>148</v>
      </c>
      <c r="D37" s="19" t="s">
        <v>136</v>
      </c>
      <c r="E37" s="19" t="s">
        <v>4</v>
      </c>
      <c r="F37" s="12">
        <f>'Приложение 7'!G41+'Приложение 7'!G43+'Приложение 7'!G46</f>
        <v>36432315.939999998</v>
      </c>
      <c r="G37" s="12">
        <f>'Приложение 7'!H41+'Приложение 7'!H43+'Приложение 7'!H46</f>
        <v>35662515.939999998</v>
      </c>
      <c r="H37" s="12">
        <f>'Приложение 7'!I41+'Приложение 7'!I43+'Приложение 7'!I46</f>
        <v>36464879.939999998</v>
      </c>
    </row>
    <row r="38" spans="1:29" ht="30.75" x14ac:dyDescent="0.25">
      <c r="A38" s="13" t="s">
        <v>61</v>
      </c>
      <c r="B38" s="19" t="s">
        <v>130</v>
      </c>
      <c r="C38" s="19" t="s">
        <v>148</v>
      </c>
      <c r="D38" s="19" t="s">
        <v>136</v>
      </c>
      <c r="E38" s="19" t="s">
        <v>5</v>
      </c>
      <c r="F38" s="12">
        <f>'Приложение 7'!G44+'Приложение 7'!G47</f>
        <v>3372279</v>
      </c>
      <c r="G38" s="12">
        <f>'Приложение 7'!H44+'Приложение 7'!H47</f>
        <v>3534039.63</v>
      </c>
      <c r="H38" s="12">
        <f>'Приложение 7'!I44+'Приложение 7'!I47</f>
        <v>3573313.92</v>
      </c>
    </row>
    <row r="39" spans="1:29" x14ac:dyDescent="0.25">
      <c r="A39" s="27" t="s">
        <v>156</v>
      </c>
      <c r="B39" s="18" t="s">
        <v>130</v>
      </c>
      <c r="C39" s="18" t="s">
        <v>157</v>
      </c>
      <c r="D39" s="18"/>
      <c r="E39" s="18"/>
      <c r="F39" s="11">
        <f t="shared" ref="F39:H41" si="4">F40</f>
        <v>60000000</v>
      </c>
      <c r="G39" s="11">
        <f t="shared" si="4"/>
        <v>30000000</v>
      </c>
      <c r="H39" s="11">
        <f t="shared" si="4"/>
        <v>30000000</v>
      </c>
    </row>
    <row r="40" spans="1:29" x14ac:dyDescent="0.25">
      <c r="A40" s="27" t="s">
        <v>133</v>
      </c>
      <c r="B40" s="18" t="s">
        <v>130</v>
      </c>
      <c r="C40" s="18" t="s">
        <v>157</v>
      </c>
      <c r="D40" s="18" t="s">
        <v>134</v>
      </c>
      <c r="E40" s="18"/>
      <c r="F40" s="11">
        <f t="shared" si="4"/>
        <v>60000000</v>
      </c>
      <c r="G40" s="11">
        <f t="shared" si="4"/>
        <v>30000000</v>
      </c>
      <c r="H40" s="11">
        <f t="shared" si="4"/>
        <v>30000000</v>
      </c>
    </row>
    <row r="41" spans="1:29" x14ac:dyDescent="0.25">
      <c r="A41" s="13" t="s">
        <v>620</v>
      </c>
      <c r="B41" s="19" t="s">
        <v>130</v>
      </c>
      <c r="C41" s="19" t="s">
        <v>157</v>
      </c>
      <c r="D41" s="19" t="s">
        <v>153</v>
      </c>
      <c r="E41" s="19"/>
      <c r="F41" s="12">
        <f t="shared" si="4"/>
        <v>60000000</v>
      </c>
      <c r="G41" s="12">
        <f t="shared" si="4"/>
        <v>30000000</v>
      </c>
      <c r="H41" s="12">
        <f t="shared" si="4"/>
        <v>30000000</v>
      </c>
    </row>
    <row r="42" spans="1:29" x14ac:dyDescent="0.25">
      <c r="A42" s="13" t="s">
        <v>9</v>
      </c>
      <c r="B42" s="19" t="s">
        <v>130</v>
      </c>
      <c r="C42" s="19" t="s">
        <v>157</v>
      </c>
      <c r="D42" s="19" t="s">
        <v>153</v>
      </c>
      <c r="E42" s="19" t="s">
        <v>6</v>
      </c>
      <c r="F42" s="12">
        <f>'Приложение 7'!G52</f>
        <v>60000000</v>
      </c>
      <c r="G42" s="12">
        <f>'Приложение 7'!H52</f>
        <v>30000000</v>
      </c>
      <c r="H42" s="12">
        <f>'Приложение 7'!I52</f>
        <v>30000000</v>
      </c>
    </row>
    <row r="43" spans="1:29" s="52" customFormat="1" x14ac:dyDescent="0.25">
      <c r="A43" s="27" t="s">
        <v>160</v>
      </c>
      <c r="B43" s="18" t="s">
        <v>130</v>
      </c>
      <c r="C43" s="18" t="s">
        <v>161</v>
      </c>
      <c r="D43" s="18"/>
      <c r="E43" s="18"/>
      <c r="F43" s="11">
        <f>F44+F47+F56</f>
        <v>331759923.40999997</v>
      </c>
      <c r="G43" s="11">
        <f>G44+G47+G56</f>
        <v>329856302.39999998</v>
      </c>
      <c r="H43" s="11">
        <f>H44+H47+H56</f>
        <v>336231225.90999997</v>
      </c>
    </row>
    <row r="44" spans="1:29" ht="47.25" x14ac:dyDescent="0.25">
      <c r="A44" s="27" t="s">
        <v>86</v>
      </c>
      <c r="B44" s="18" t="s">
        <v>130</v>
      </c>
      <c r="C44" s="18" t="s">
        <v>161</v>
      </c>
      <c r="D44" s="18" t="s">
        <v>75</v>
      </c>
      <c r="E44" s="18"/>
      <c r="F44" s="11">
        <f t="shared" ref="F44:H45" si="5">F45</f>
        <v>9648290</v>
      </c>
      <c r="G44" s="11">
        <f t="shared" si="5"/>
        <v>11277200</v>
      </c>
      <c r="H44" s="11">
        <f t="shared" si="5"/>
        <v>9735155</v>
      </c>
    </row>
    <row r="45" spans="1:29" ht="30.75" x14ac:dyDescent="0.25">
      <c r="A45" s="13" t="s">
        <v>94</v>
      </c>
      <c r="B45" s="19" t="s">
        <v>130</v>
      </c>
      <c r="C45" s="19" t="s">
        <v>161</v>
      </c>
      <c r="D45" s="19" t="s">
        <v>48</v>
      </c>
      <c r="E45" s="19"/>
      <c r="F45" s="12">
        <f t="shared" si="5"/>
        <v>9648290</v>
      </c>
      <c r="G45" s="12">
        <f t="shared" si="5"/>
        <v>11277200</v>
      </c>
      <c r="H45" s="12">
        <f t="shared" si="5"/>
        <v>9735155</v>
      </c>
    </row>
    <row r="46" spans="1:29" ht="30.75" x14ac:dyDescent="0.25">
      <c r="A46" s="13" t="s">
        <v>61</v>
      </c>
      <c r="B46" s="19" t="s">
        <v>130</v>
      </c>
      <c r="C46" s="19" t="s">
        <v>161</v>
      </c>
      <c r="D46" s="19" t="s">
        <v>48</v>
      </c>
      <c r="E46" s="19" t="s">
        <v>5</v>
      </c>
      <c r="F46" s="12">
        <f>'Приложение 6'!D112</f>
        <v>9648290</v>
      </c>
      <c r="G46" s="12">
        <f>'Приложение 6'!E112</f>
        <v>11277200</v>
      </c>
      <c r="H46" s="12">
        <f>'Приложение 6'!F112</f>
        <v>9735155</v>
      </c>
    </row>
    <row r="47" spans="1:29" ht="33.75" customHeight="1" x14ac:dyDescent="0.25">
      <c r="A47" s="27" t="s">
        <v>95</v>
      </c>
      <c r="B47" s="18" t="s">
        <v>130</v>
      </c>
      <c r="C47" s="18" t="s">
        <v>161</v>
      </c>
      <c r="D47" s="18" t="s">
        <v>49</v>
      </c>
      <c r="E47" s="18"/>
      <c r="F47" s="11">
        <f>F48+F52+F54</f>
        <v>52865494</v>
      </c>
      <c r="G47" s="11">
        <f>G48+G52+G54</f>
        <v>42588146.380000003</v>
      </c>
      <c r="H47" s="11">
        <f>H48+H52+H54</f>
        <v>42495029.649999999</v>
      </c>
    </row>
    <row r="48" spans="1:29" x14ac:dyDescent="0.25">
      <c r="A48" s="13" t="s">
        <v>65</v>
      </c>
      <c r="B48" s="19" t="s">
        <v>130</v>
      </c>
      <c r="C48" s="19" t="s">
        <v>161</v>
      </c>
      <c r="D48" s="19" t="s">
        <v>50</v>
      </c>
      <c r="E48" s="19"/>
      <c r="F48" s="12">
        <f>SUM(F49:F51)</f>
        <v>35042222</v>
      </c>
      <c r="G48" s="12">
        <f>SUM(G49:G51)</f>
        <v>35124419.43</v>
      </c>
      <c r="H48" s="12">
        <f>SUM(H49:H51)</f>
        <v>35109419.729999997</v>
      </c>
      <c r="AC48" s="47"/>
    </row>
    <row r="49" spans="1:8" ht="75.75" x14ac:dyDescent="0.25">
      <c r="A49" s="13" t="s">
        <v>8</v>
      </c>
      <c r="B49" s="19" t="s">
        <v>130</v>
      </c>
      <c r="C49" s="19" t="s">
        <v>161</v>
      </c>
      <c r="D49" s="19" t="s">
        <v>50</v>
      </c>
      <c r="E49" s="19" t="s">
        <v>4</v>
      </c>
      <c r="F49" s="12">
        <f>'Приложение 6'!D118</f>
        <v>33239290</v>
      </c>
      <c r="G49" s="12">
        <f>'Приложение 6'!E118</f>
        <v>33239290</v>
      </c>
      <c r="H49" s="12">
        <f>'Приложение 6'!F118</f>
        <v>33239290</v>
      </c>
    </row>
    <row r="50" spans="1:8" ht="30.75" x14ac:dyDescent="0.25">
      <c r="A50" s="13" t="s">
        <v>61</v>
      </c>
      <c r="B50" s="19" t="s">
        <v>130</v>
      </c>
      <c r="C50" s="19" t="s">
        <v>161</v>
      </c>
      <c r="D50" s="19" t="s">
        <v>50</v>
      </c>
      <c r="E50" s="19" t="s">
        <v>5</v>
      </c>
      <c r="F50" s="12">
        <f>'Приложение 6'!D119</f>
        <v>1799932</v>
      </c>
      <c r="G50" s="12">
        <f>'Приложение 6'!E119</f>
        <v>1882129.43</v>
      </c>
      <c r="H50" s="12">
        <f>'Приложение 6'!F119</f>
        <v>1867129.73</v>
      </c>
    </row>
    <row r="51" spans="1:8" s="329" customFormat="1" x14ac:dyDescent="0.25">
      <c r="A51" s="13" t="s">
        <v>9</v>
      </c>
      <c r="B51" s="19" t="s">
        <v>130</v>
      </c>
      <c r="C51" s="19" t="s">
        <v>161</v>
      </c>
      <c r="D51" s="19" t="s">
        <v>50</v>
      </c>
      <c r="E51" s="19" t="s">
        <v>6</v>
      </c>
      <c r="F51" s="12">
        <f>'Приложение 6'!D120</f>
        <v>3000</v>
      </c>
      <c r="G51" s="12">
        <f>'Приложение 6'!E120</f>
        <v>3000</v>
      </c>
      <c r="H51" s="12">
        <f>'Приложение 6'!F120</f>
        <v>3000</v>
      </c>
    </row>
    <row r="52" spans="1:8" s="329" customFormat="1" x14ac:dyDescent="0.25">
      <c r="A52" s="337" t="s">
        <v>78</v>
      </c>
      <c r="B52" s="19" t="s">
        <v>130</v>
      </c>
      <c r="C52" s="19" t="s">
        <v>161</v>
      </c>
      <c r="D52" s="19" t="s">
        <v>51</v>
      </c>
      <c r="E52" s="19"/>
      <c r="F52" s="12">
        <f>F53</f>
        <v>6551548</v>
      </c>
      <c r="G52" s="12">
        <f t="shared" ref="G52:H52" si="6">G53</f>
        <v>6885676.9500000002</v>
      </c>
      <c r="H52" s="12">
        <f t="shared" si="6"/>
        <v>6813609.9199999999</v>
      </c>
    </row>
    <row r="53" spans="1:8" s="329" customFormat="1" ht="30.75" x14ac:dyDescent="0.25">
      <c r="A53" s="13" t="s">
        <v>61</v>
      </c>
      <c r="B53" s="19" t="s">
        <v>130</v>
      </c>
      <c r="C53" s="19" t="s">
        <v>161</v>
      </c>
      <c r="D53" s="19" t="s">
        <v>51</v>
      </c>
      <c r="E53" s="19" t="s">
        <v>5</v>
      </c>
      <c r="F53" s="12">
        <f>'Приложение 6'!D122</f>
        <v>6551548</v>
      </c>
      <c r="G53" s="12">
        <f>'Приложение 6'!E122</f>
        <v>6885676.9500000002</v>
      </c>
      <c r="H53" s="12">
        <f>'Приложение 6'!F122</f>
        <v>6813609.9199999999</v>
      </c>
    </row>
    <row r="54" spans="1:8" s="329" customFormat="1" ht="18" customHeight="1" x14ac:dyDescent="0.25">
      <c r="A54" s="344" t="s">
        <v>79</v>
      </c>
      <c r="B54" s="18" t="s">
        <v>130</v>
      </c>
      <c r="C54" s="18" t="s">
        <v>161</v>
      </c>
      <c r="D54" s="18" t="s">
        <v>80</v>
      </c>
      <c r="E54" s="18"/>
      <c r="F54" s="11">
        <f>F55</f>
        <v>11271724</v>
      </c>
      <c r="G54" s="11">
        <f t="shared" ref="G54:H54" si="7">G55</f>
        <v>578050</v>
      </c>
      <c r="H54" s="11">
        <f t="shared" si="7"/>
        <v>572000</v>
      </c>
    </row>
    <row r="55" spans="1:8" ht="30.75" x14ac:dyDescent="0.25">
      <c r="A55" s="13" t="s">
        <v>61</v>
      </c>
      <c r="B55" s="19" t="s">
        <v>130</v>
      </c>
      <c r="C55" s="19" t="s">
        <v>161</v>
      </c>
      <c r="D55" s="19" t="s">
        <v>80</v>
      </c>
      <c r="E55" s="19" t="s">
        <v>5</v>
      </c>
      <c r="F55" s="12">
        <f>'Приложение 6'!D124</f>
        <v>11271724</v>
      </c>
      <c r="G55" s="12">
        <f>'Приложение 6'!E124</f>
        <v>578050</v>
      </c>
      <c r="H55" s="12">
        <f>'Приложение 6'!F124</f>
        <v>572000</v>
      </c>
    </row>
    <row r="56" spans="1:8" x14ac:dyDescent="0.25">
      <c r="A56" s="27" t="s">
        <v>133</v>
      </c>
      <c r="B56" s="18" t="s">
        <v>130</v>
      </c>
      <c r="C56" s="18" t="s">
        <v>161</v>
      </c>
      <c r="D56" s="21">
        <v>9900000000</v>
      </c>
      <c r="E56" s="18"/>
      <c r="F56" s="11">
        <f>F57+F63</f>
        <v>269246139.40999997</v>
      </c>
      <c r="G56" s="11">
        <f t="shared" ref="G56:H56" si="8">G57+G63</f>
        <v>275990956.01999998</v>
      </c>
      <c r="H56" s="11">
        <f t="shared" si="8"/>
        <v>284001041.25999999</v>
      </c>
    </row>
    <row r="57" spans="1:8" ht="63.75" customHeight="1" x14ac:dyDescent="0.25">
      <c r="A57" s="22" t="s">
        <v>135</v>
      </c>
      <c r="B57" s="19" t="s">
        <v>130</v>
      </c>
      <c r="C57" s="19" t="s">
        <v>161</v>
      </c>
      <c r="D57" s="24">
        <v>9910000000</v>
      </c>
      <c r="E57" s="19"/>
      <c r="F57" s="12">
        <f>SUM(F58:F62)</f>
        <v>263872009.40999997</v>
      </c>
      <c r="G57" s="12">
        <f t="shared" ref="G57:H57" si="9">SUM(G58:G62)</f>
        <v>270354469.26999998</v>
      </c>
      <c r="H57" s="12">
        <f t="shared" si="9"/>
        <v>278148290.24000001</v>
      </c>
    </row>
    <row r="58" spans="1:8" ht="75.75" x14ac:dyDescent="0.25">
      <c r="A58" s="13" t="s">
        <v>8</v>
      </c>
      <c r="B58" s="19" t="s">
        <v>130</v>
      </c>
      <c r="C58" s="19" t="s">
        <v>161</v>
      </c>
      <c r="D58" s="24">
        <v>9910000000</v>
      </c>
      <c r="E58" s="19" t="s">
        <v>4</v>
      </c>
      <c r="F58" s="12">
        <f>'Приложение 7'!G57+'Приложение 7'!G59+'Приложение 7'!G61+'Приложение 7'!G66+'Приложение 7'!G70</f>
        <v>58527169.189999998</v>
      </c>
      <c r="G58" s="12">
        <f>'Приложение 7'!H57+'Приложение 7'!H59+'Приложение 7'!H61+'Приложение 7'!H66+'Приложение 7'!H70</f>
        <v>58129959.239999995</v>
      </c>
      <c r="H58" s="12">
        <f>'Приложение 7'!I57+'Приложение 7'!I59+'Приложение 7'!I61+'Приложение 7'!I66+'Приложение 7'!I70</f>
        <v>58786751.090000004</v>
      </c>
    </row>
    <row r="59" spans="1:8" ht="30.75" x14ac:dyDescent="0.25">
      <c r="A59" s="13" t="s">
        <v>61</v>
      </c>
      <c r="B59" s="19" t="s">
        <v>130</v>
      </c>
      <c r="C59" s="19" t="s">
        <v>161</v>
      </c>
      <c r="D59" s="24">
        <v>9910000000</v>
      </c>
      <c r="E59" s="19" t="s">
        <v>5</v>
      </c>
      <c r="F59" s="12">
        <f>'Приложение 7'!G62+'Приложение 7'!G67+'Приложение 7'!G71</f>
        <v>11095311.440000001</v>
      </c>
      <c r="G59" s="12">
        <f>'Приложение 7'!H62+'Приложение 7'!H67+'Приложение 7'!H71</f>
        <v>11421491.079999998</v>
      </c>
      <c r="H59" s="12">
        <f>'Приложение 7'!I62+'Приложение 7'!I67+'Приложение 7'!I71</f>
        <v>11800428.24</v>
      </c>
    </row>
    <row r="60" spans="1:8" x14ac:dyDescent="0.25">
      <c r="A60" s="13" t="s">
        <v>10</v>
      </c>
      <c r="B60" s="19" t="s">
        <v>130</v>
      </c>
      <c r="C60" s="19" t="s">
        <v>161</v>
      </c>
      <c r="D60" s="24">
        <v>9910000000</v>
      </c>
      <c r="E60" s="19" t="s">
        <v>7</v>
      </c>
      <c r="F60" s="12">
        <f>'Приложение 7'!G68</f>
        <v>169757.64</v>
      </c>
      <c r="G60" s="12">
        <f>'Приложение 7'!H68</f>
        <v>0</v>
      </c>
      <c r="H60" s="12">
        <f>'Приложение 7'!I68</f>
        <v>0</v>
      </c>
    </row>
    <row r="61" spans="1:8" ht="30.75" x14ac:dyDescent="0.25">
      <c r="A61" s="22" t="s">
        <v>11</v>
      </c>
      <c r="B61" s="19" t="s">
        <v>130</v>
      </c>
      <c r="C61" s="19" t="s">
        <v>161</v>
      </c>
      <c r="D61" s="24">
        <v>9910000000</v>
      </c>
      <c r="E61" s="19" t="s">
        <v>163</v>
      </c>
      <c r="F61" s="12">
        <f>'Приложение 7'!G64</f>
        <v>192971261.13999996</v>
      </c>
      <c r="G61" s="12">
        <f>'Приложение 7'!H64</f>
        <v>199814928.95000002</v>
      </c>
      <c r="H61" s="12">
        <f>'Приложение 7'!I64</f>
        <v>206609660.91</v>
      </c>
    </row>
    <row r="62" spans="1:8" x14ac:dyDescent="0.25">
      <c r="A62" s="13" t="s">
        <v>9</v>
      </c>
      <c r="B62" s="19" t="s">
        <v>130</v>
      </c>
      <c r="C62" s="19" t="s">
        <v>161</v>
      </c>
      <c r="D62" s="24">
        <v>9910000001</v>
      </c>
      <c r="E62" s="19" t="s">
        <v>6</v>
      </c>
      <c r="F62" s="12">
        <f>'Приложение 7'!G72</f>
        <v>1108510</v>
      </c>
      <c r="G62" s="12">
        <f>'Приложение 7'!H72</f>
        <v>988090</v>
      </c>
      <c r="H62" s="12">
        <f>'Приложение 7'!I72</f>
        <v>951450</v>
      </c>
    </row>
    <row r="63" spans="1:8" s="329" customFormat="1" x14ac:dyDescent="0.25">
      <c r="A63" s="13" t="s">
        <v>152</v>
      </c>
      <c r="B63" s="19" t="s">
        <v>130</v>
      </c>
      <c r="C63" s="19" t="s">
        <v>161</v>
      </c>
      <c r="D63" s="19" t="s">
        <v>153</v>
      </c>
      <c r="E63" s="19"/>
      <c r="F63" s="12">
        <f>SUM(F64:F65)</f>
        <v>5374130</v>
      </c>
      <c r="G63" s="12">
        <f t="shared" ref="G63:H63" si="10">SUM(G64:G65)</f>
        <v>5636486.75</v>
      </c>
      <c r="H63" s="12">
        <f t="shared" si="10"/>
        <v>5852751.0200000005</v>
      </c>
    </row>
    <row r="64" spans="1:8" s="343" customFormat="1" ht="30.75" x14ac:dyDescent="0.25">
      <c r="A64" s="13" t="s">
        <v>61</v>
      </c>
      <c r="B64" s="19" t="s">
        <v>130</v>
      </c>
      <c r="C64" s="19" t="s">
        <v>161</v>
      </c>
      <c r="D64" s="19" t="s">
        <v>153</v>
      </c>
      <c r="E64" s="19" t="s">
        <v>5</v>
      </c>
      <c r="F64" s="12">
        <f>'Приложение 7'!G75</f>
        <v>5144250</v>
      </c>
      <c r="G64" s="12">
        <f>'Приложение 7'!H75</f>
        <v>5406606.75</v>
      </c>
      <c r="H64" s="12">
        <f>'Приложение 7'!I75</f>
        <v>5622871.0200000005</v>
      </c>
    </row>
    <row r="65" spans="1:8" s="329" customFormat="1" x14ac:dyDescent="0.25">
      <c r="A65" s="13" t="s">
        <v>10</v>
      </c>
      <c r="B65" s="19" t="s">
        <v>130</v>
      </c>
      <c r="C65" s="19" t="s">
        <v>161</v>
      </c>
      <c r="D65" s="19" t="s">
        <v>153</v>
      </c>
      <c r="E65" s="19" t="s">
        <v>7</v>
      </c>
      <c r="F65" s="12">
        <f>'Приложение 7'!G77</f>
        <v>229880</v>
      </c>
      <c r="G65" s="12">
        <f>'Приложение 7'!H77</f>
        <v>229880</v>
      </c>
      <c r="H65" s="12">
        <f>'Приложение 7'!I77</f>
        <v>229880</v>
      </c>
    </row>
    <row r="66" spans="1:8" s="330" customFormat="1" ht="31.5" x14ac:dyDescent="0.25">
      <c r="A66" s="27" t="s">
        <v>164</v>
      </c>
      <c r="B66" s="18" t="s">
        <v>140</v>
      </c>
      <c r="C66" s="18"/>
      <c r="D66" s="18"/>
      <c r="E66" s="18"/>
      <c r="F66" s="11">
        <f>F67</f>
        <v>16101741</v>
      </c>
      <c r="G66" s="11">
        <f>G67</f>
        <v>15237569</v>
      </c>
      <c r="H66" s="11">
        <f>H67</f>
        <v>15417016</v>
      </c>
    </row>
    <row r="67" spans="1:8" s="330" customFormat="1" ht="51.75" customHeight="1" x14ac:dyDescent="0.25">
      <c r="A67" s="27" t="s">
        <v>165</v>
      </c>
      <c r="B67" s="18" t="s">
        <v>140</v>
      </c>
      <c r="C67" s="18" t="s">
        <v>166</v>
      </c>
      <c r="D67" s="18"/>
      <c r="E67" s="18"/>
      <c r="F67" s="11">
        <f>F68+F71</f>
        <v>16101741</v>
      </c>
      <c r="G67" s="11">
        <f>G68+G71</f>
        <v>15237569</v>
      </c>
      <c r="H67" s="11">
        <f>H68+H71</f>
        <v>15417016</v>
      </c>
    </row>
    <row r="68" spans="1:8" s="330" customFormat="1" ht="36" customHeight="1" x14ac:dyDescent="0.25">
      <c r="A68" s="27" t="s">
        <v>103</v>
      </c>
      <c r="B68" s="18" t="s">
        <v>140</v>
      </c>
      <c r="C68" s="18" t="s">
        <v>166</v>
      </c>
      <c r="D68" s="18" t="s">
        <v>619</v>
      </c>
      <c r="E68" s="18"/>
      <c r="F68" s="11">
        <f t="shared" ref="F68:H69" si="11">F69</f>
        <v>1500000</v>
      </c>
      <c r="G68" s="11">
        <f t="shared" si="11"/>
        <v>1500000</v>
      </c>
      <c r="H68" s="11">
        <f t="shared" si="11"/>
        <v>1500000</v>
      </c>
    </row>
    <row r="69" spans="1:8" s="329" customFormat="1" ht="45.75" x14ac:dyDescent="0.25">
      <c r="A69" s="13" t="s">
        <v>618</v>
      </c>
      <c r="B69" s="19" t="s">
        <v>140</v>
      </c>
      <c r="C69" s="19" t="s">
        <v>166</v>
      </c>
      <c r="D69" s="19" t="s">
        <v>617</v>
      </c>
      <c r="E69" s="19"/>
      <c r="F69" s="12">
        <f t="shared" si="11"/>
        <v>1500000</v>
      </c>
      <c r="G69" s="12">
        <f t="shared" si="11"/>
        <v>1500000</v>
      </c>
      <c r="H69" s="12">
        <f t="shared" si="11"/>
        <v>1500000</v>
      </c>
    </row>
    <row r="70" spans="1:8" s="329" customFormat="1" ht="30.75" x14ac:dyDescent="0.25">
      <c r="A70" s="13" t="s">
        <v>61</v>
      </c>
      <c r="B70" s="19" t="s">
        <v>140</v>
      </c>
      <c r="C70" s="19" t="s">
        <v>166</v>
      </c>
      <c r="D70" s="19" t="s">
        <v>617</v>
      </c>
      <c r="E70" s="19" t="s">
        <v>5</v>
      </c>
      <c r="F70" s="12">
        <f>'Приложение 6'!D147</f>
        <v>1500000</v>
      </c>
      <c r="G70" s="12">
        <f>'Приложение 6'!E147</f>
        <v>1500000</v>
      </c>
      <c r="H70" s="12">
        <f>'Приложение 6'!F147</f>
        <v>1500000</v>
      </c>
    </row>
    <row r="71" spans="1:8" s="329" customFormat="1" x14ac:dyDescent="0.25">
      <c r="A71" s="17" t="s">
        <v>133</v>
      </c>
      <c r="B71" s="18" t="s">
        <v>140</v>
      </c>
      <c r="C71" s="18" t="s">
        <v>166</v>
      </c>
      <c r="D71" s="21">
        <v>9900000000</v>
      </c>
      <c r="E71" s="21"/>
      <c r="F71" s="11">
        <f>F72+F76</f>
        <v>14601741</v>
      </c>
      <c r="G71" s="11">
        <f>G72+G76</f>
        <v>13737569</v>
      </c>
      <c r="H71" s="11">
        <f>H72+H76</f>
        <v>13917016</v>
      </c>
    </row>
    <row r="72" spans="1:8" s="329" customFormat="1" ht="60.75" x14ac:dyDescent="0.25">
      <c r="A72" s="22" t="s">
        <v>135</v>
      </c>
      <c r="B72" s="19" t="s">
        <v>140</v>
      </c>
      <c r="C72" s="19" t="s">
        <v>166</v>
      </c>
      <c r="D72" s="24">
        <v>9910000000</v>
      </c>
      <c r="E72" s="24"/>
      <c r="F72" s="12">
        <f>SUM(F73:F75)</f>
        <v>13101741</v>
      </c>
      <c r="G72" s="12">
        <f>SUM(G73:G75)</f>
        <v>12737569</v>
      </c>
      <c r="H72" s="12">
        <f>SUM(H73:H75)</f>
        <v>12917016</v>
      </c>
    </row>
    <row r="73" spans="1:8" s="329" customFormat="1" ht="75.75" x14ac:dyDescent="0.25">
      <c r="A73" s="13" t="s">
        <v>8</v>
      </c>
      <c r="B73" s="19" t="s">
        <v>140</v>
      </c>
      <c r="C73" s="19" t="s">
        <v>166</v>
      </c>
      <c r="D73" s="24">
        <v>9910000000</v>
      </c>
      <c r="E73" s="19" t="s">
        <v>4</v>
      </c>
      <c r="F73" s="12">
        <f>'Приложение 7'!G83</f>
        <v>11160620</v>
      </c>
      <c r="G73" s="12">
        <f>'Приложение 7'!H83</f>
        <v>10846620</v>
      </c>
      <c r="H73" s="12">
        <f>'Приложение 7'!I83</f>
        <v>10890620</v>
      </c>
    </row>
    <row r="74" spans="1:8" s="329" customFormat="1" ht="30.75" x14ac:dyDescent="0.25">
      <c r="A74" s="13" t="s">
        <v>61</v>
      </c>
      <c r="B74" s="19" t="s">
        <v>140</v>
      </c>
      <c r="C74" s="19" t="s">
        <v>166</v>
      </c>
      <c r="D74" s="24">
        <v>9910000000</v>
      </c>
      <c r="E74" s="19" t="s">
        <v>5</v>
      </c>
      <c r="F74" s="12">
        <f>'Приложение 7'!G84</f>
        <v>1940121</v>
      </c>
      <c r="G74" s="12">
        <f>'Приложение 7'!H84</f>
        <v>1889949</v>
      </c>
      <c r="H74" s="12">
        <f>'Приложение 7'!I84</f>
        <v>2025396</v>
      </c>
    </row>
    <row r="75" spans="1:8" s="329" customFormat="1" x14ac:dyDescent="0.25">
      <c r="A75" s="13" t="s">
        <v>9</v>
      </c>
      <c r="B75" s="19" t="s">
        <v>140</v>
      </c>
      <c r="C75" s="19" t="s">
        <v>166</v>
      </c>
      <c r="D75" s="24">
        <v>9910000000</v>
      </c>
      <c r="E75" s="24">
        <v>800</v>
      </c>
      <c r="F75" s="12">
        <f>'Приложение 7'!G85</f>
        <v>1000</v>
      </c>
      <c r="G75" s="12">
        <f>'Приложение 7'!H85</f>
        <v>1000</v>
      </c>
      <c r="H75" s="12">
        <f>'Приложение 7'!I85</f>
        <v>1000</v>
      </c>
    </row>
    <row r="76" spans="1:8" s="329" customFormat="1" x14ac:dyDescent="0.25">
      <c r="A76" s="13" t="s">
        <v>152</v>
      </c>
      <c r="B76" s="19" t="s">
        <v>140</v>
      </c>
      <c r="C76" s="19" t="s">
        <v>166</v>
      </c>
      <c r="D76" s="24">
        <v>9950000000</v>
      </c>
      <c r="E76" s="24"/>
      <c r="F76" s="12">
        <f>F77</f>
        <v>1500000</v>
      </c>
      <c r="G76" s="12">
        <f>G77</f>
        <v>1000000</v>
      </c>
      <c r="H76" s="12">
        <f>H77</f>
        <v>1000000</v>
      </c>
    </row>
    <row r="77" spans="1:8" s="329" customFormat="1" ht="30.75" x14ac:dyDescent="0.25">
      <c r="A77" s="13" t="s">
        <v>61</v>
      </c>
      <c r="B77" s="19" t="s">
        <v>140</v>
      </c>
      <c r="C77" s="19" t="s">
        <v>166</v>
      </c>
      <c r="D77" s="24">
        <v>9950000000</v>
      </c>
      <c r="E77" s="24">
        <v>200</v>
      </c>
      <c r="F77" s="12">
        <f>'Приложение 7'!G88</f>
        <v>1500000</v>
      </c>
      <c r="G77" s="12">
        <f>'Приложение 7'!H88</f>
        <v>1000000</v>
      </c>
      <c r="H77" s="12">
        <f>'Приложение 7'!I88</f>
        <v>1000000</v>
      </c>
    </row>
    <row r="78" spans="1:8" s="330" customFormat="1" x14ac:dyDescent="0.25">
      <c r="A78" s="27" t="s">
        <v>169</v>
      </c>
      <c r="B78" s="18" t="s">
        <v>144</v>
      </c>
      <c r="C78" s="18"/>
      <c r="D78" s="18"/>
      <c r="E78" s="18"/>
      <c r="F78" s="11">
        <f>F79+F83+F101+F108+F112</f>
        <v>226818783.53999999</v>
      </c>
      <c r="G78" s="11">
        <f>G79+G83+G101+G108+G112</f>
        <v>194009967.63999999</v>
      </c>
      <c r="H78" s="11">
        <f>H79+H83+H101+H108+H112</f>
        <v>116392588.95999999</v>
      </c>
    </row>
    <row r="79" spans="1:8" s="330" customFormat="1" x14ac:dyDescent="0.25">
      <c r="A79" s="27" t="s">
        <v>170</v>
      </c>
      <c r="B79" s="18" t="s">
        <v>144</v>
      </c>
      <c r="C79" s="18" t="s">
        <v>130</v>
      </c>
      <c r="D79" s="18"/>
      <c r="E79" s="18"/>
      <c r="F79" s="11">
        <f t="shared" ref="F79:H81" si="12">F80</f>
        <v>828848.24</v>
      </c>
      <c r="G79" s="11">
        <f t="shared" si="12"/>
        <v>828848.24</v>
      </c>
      <c r="H79" s="11">
        <f t="shared" si="12"/>
        <v>828848.24</v>
      </c>
    </row>
    <row r="80" spans="1:8" s="330" customFormat="1" x14ac:dyDescent="0.25">
      <c r="A80" s="27" t="s">
        <v>133</v>
      </c>
      <c r="B80" s="18" t="s">
        <v>144</v>
      </c>
      <c r="C80" s="18" t="s">
        <v>130</v>
      </c>
      <c r="D80" s="18">
        <v>9900000000</v>
      </c>
      <c r="E80" s="18"/>
      <c r="F80" s="11">
        <f t="shared" si="12"/>
        <v>828848.24</v>
      </c>
      <c r="G80" s="11">
        <f t="shared" si="12"/>
        <v>828848.24</v>
      </c>
      <c r="H80" s="11">
        <f t="shared" si="12"/>
        <v>828848.24</v>
      </c>
    </row>
    <row r="81" spans="1:8" s="330" customFormat="1" ht="30.75" x14ac:dyDescent="0.25">
      <c r="A81" s="13" t="s">
        <v>189</v>
      </c>
      <c r="B81" s="19" t="s">
        <v>144</v>
      </c>
      <c r="C81" s="19" t="s">
        <v>130</v>
      </c>
      <c r="D81" s="19" t="s">
        <v>136</v>
      </c>
      <c r="E81" s="19"/>
      <c r="F81" s="12">
        <f t="shared" si="12"/>
        <v>828848.24</v>
      </c>
      <c r="G81" s="12">
        <f t="shared" si="12"/>
        <v>828848.24</v>
      </c>
      <c r="H81" s="12">
        <f t="shared" si="12"/>
        <v>828848.24</v>
      </c>
    </row>
    <row r="82" spans="1:8" s="330" customFormat="1" ht="75.75" x14ac:dyDescent="0.25">
      <c r="A82" s="13" t="s">
        <v>8</v>
      </c>
      <c r="B82" s="19" t="s">
        <v>144</v>
      </c>
      <c r="C82" s="19" t="s">
        <v>130</v>
      </c>
      <c r="D82" s="19" t="s">
        <v>136</v>
      </c>
      <c r="E82" s="19" t="s">
        <v>4</v>
      </c>
      <c r="F82" s="12">
        <f>'Приложение 7'!G94</f>
        <v>828848.24</v>
      </c>
      <c r="G82" s="12">
        <f>'Приложение 7'!H94</f>
        <v>828848.24</v>
      </c>
      <c r="H82" s="12">
        <f>'Приложение 7'!I94</f>
        <v>828848.24</v>
      </c>
    </row>
    <row r="83" spans="1:8" s="330" customFormat="1" x14ac:dyDescent="0.25">
      <c r="A83" s="27" t="s">
        <v>171</v>
      </c>
      <c r="B83" s="18" t="s">
        <v>144</v>
      </c>
      <c r="C83" s="18" t="s">
        <v>172</v>
      </c>
      <c r="D83" s="18"/>
      <c r="E83" s="18"/>
      <c r="F83" s="11">
        <f>F84+F98</f>
        <v>114373487.69</v>
      </c>
      <c r="G83" s="11">
        <f>G84+G98</f>
        <v>79985030.950000003</v>
      </c>
      <c r="H83" s="11">
        <f>H84+H98</f>
        <v>82808305.219999999</v>
      </c>
    </row>
    <row r="84" spans="1:8" s="330" customFormat="1" ht="63" x14ac:dyDescent="0.25">
      <c r="A84" s="27" t="s">
        <v>104</v>
      </c>
      <c r="B84" s="18" t="s">
        <v>144</v>
      </c>
      <c r="C84" s="18" t="s">
        <v>172</v>
      </c>
      <c r="D84" s="18" t="s">
        <v>33</v>
      </c>
      <c r="E84" s="18"/>
      <c r="F84" s="11">
        <f>F85+F88+F92+F94+F96+F90</f>
        <v>108868114.81999999</v>
      </c>
      <c r="G84" s="11">
        <f t="shared" ref="G84:H84" si="13">G85+G88+G92+G94+G96+G90</f>
        <v>74479658.079999998</v>
      </c>
      <c r="H84" s="11">
        <f t="shared" si="13"/>
        <v>77302932.349999994</v>
      </c>
    </row>
    <row r="85" spans="1:8" s="330" customFormat="1" x14ac:dyDescent="0.25">
      <c r="A85" s="13" t="s">
        <v>62</v>
      </c>
      <c r="B85" s="19" t="s">
        <v>144</v>
      </c>
      <c r="C85" s="19" t="s">
        <v>172</v>
      </c>
      <c r="D85" s="19" t="s">
        <v>34</v>
      </c>
      <c r="E85" s="19"/>
      <c r="F85" s="12">
        <f>F86+F87</f>
        <v>2847748.5300000003</v>
      </c>
      <c r="G85" s="12">
        <f>G86+G87</f>
        <v>2744658.08</v>
      </c>
      <c r="H85" s="12">
        <f>H86+H87</f>
        <v>2767433.35</v>
      </c>
    </row>
    <row r="86" spans="1:8" s="330" customFormat="1" ht="75.75" x14ac:dyDescent="0.25">
      <c r="A86" s="13" t="s">
        <v>8</v>
      </c>
      <c r="B86" s="19" t="s">
        <v>144</v>
      </c>
      <c r="C86" s="19" t="s">
        <v>172</v>
      </c>
      <c r="D86" s="19" t="s">
        <v>34</v>
      </c>
      <c r="E86" s="19" t="s">
        <v>4</v>
      </c>
      <c r="F86" s="12">
        <f>'Приложение 6'!D65</f>
        <v>1489014.27</v>
      </c>
      <c r="G86" s="12">
        <f>'Приложение 6'!E65</f>
        <v>1326085.1200000001</v>
      </c>
      <c r="H86" s="12">
        <f>'Приложение 6'!F65</f>
        <v>1326085.1200000001</v>
      </c>
    </row>
    <row r="87" spans="1:8" s="330" customFormat="1" ht="30.75" x14ac:dyDescent="0.25">
      <c r="A87" s="22" t="s">
        <v>61</v>
      </c>
      <c r="B87" s="19" t="s">
        <v>144</v>
      </c>
      <c r="C87" s="19" t="s">
        <v>172</v>
      </c>
      <c r="D87" s="19" t="s">
        <v>34</v>
      </c>
      <c r="E87" s="25">
        <v>200</v>
      </c>
      <c r="F87" s="12">
        <f>'Приложение 6'!D66</f>
        <v>1358734.26</v>
      </c>
      <c r="G87" s="12">
        <f>'Приложение 6'!E66</f>
        <v>1418572.96</v>
      </c>
      <c r="H87" s="12">
        <f>'Приложение 6'!F66</f>
        <v>1441348.23</v>
      </c>
    </row>
    <row r="88" spans="1:8" s="330" customFormat="1" x14ac:dyDescent="0.25">
      <c r="A88" s="22" t="s">
        <v>14</v>
      </c>
      <c r="B88" s="19" t="s">
        <v>144</v>
      </c>
      <c r="C88" s="19" t="s">
        <v>172</v>
      </c>
      <c r="D88" s="19" t="s">
        <v>35</v>
      </c>
      <c r="E88" s="25"/>
      <c r="F88" s="12">
        <f>F89</f>
        <v>60235000</v>
      </c>
      <c r="G88" s="12">
        <f>G89</f>
        <v>61735000</v>
      </c>
      <c r="H88" s="12">
        <f>H89</f>
        <v>60585000</v>
      </c>
    </row>
    <row r="89" spans="1:8" s="330" customFormat="1" x14ac:dyDescent="0.25">
      <c r="A89" s="22" t="s">
        <v>9</v>
      </c>
      <c r="B89" s="19" t="s">
        <v>144</v>
      </c>
      <c r="C89" s="19" t="s">
        <v>172</v>
      </c>
      <c r="D89" s="19" t="s">
        <v>35</v>
      </c>
      <c r="E89" s="25">
        <v>800</v>
      </c>
      <c r="F89" s="12">
        <f>'Приложение 6'!D68</f>
        <v>60235000</v>
      </c>
      <c r="G89" s="12">
        <f>'Приложение 6'!E68</f>
        <v>61735000</v>
      </c>
      <c r="H89" s="12">
        <f>'Приложение 6'!F68</f>
        <v>60585000</v>
      </c>
    </row>
    <row r="90" spans="1:8" s="330" customFormat="1" x14ac:dyDescent="0.25">
      <c r="A90" s="22" t="s">
        <v>118</v>
      </c>
      <c r="B90" s="19" t="s">
        <v>144</v>
      </c>
      <c r="C90" s="19" t="s">
        <v>172</v>
      </c>
      <c r="D90" s="19" t="s">
        <v>119</v>
      </c>
      <c r="E90" s="25"/>
      <c r="F90" s="12">
        <f>F91</f>
        <v>3950499</v>
      </c>
      <c r="G90" s="12">
        <f t="shared" ref="G90:H90" si="14">G91</f>
        <v>0</v>
      </c>
      <c r="H90" s="12">
        <f t="shared" si="14"/>
        <v>3950499</v>
      </c>
    </row>
    <row r="91" spans="1:8" s="330" customFormat="1" x14ac:dyDescent="0.25">
      <c r="A91" s="22" t="s">
        <v>9</v>
      </c>
      <c r="B91" s="19" t="s">
        <v>144</v>
      </c>
      <c r="C91" s="19" t="s">
        <v>172</v>
      </c>
      <c r="D91" s="19" t="s">
        <v>119</v>
      </c>
      <c r="E91" s="25">
        <v>800</v>
      </c>
      <c r="F91" s="12">
        <f>'Приложение 6'!D70</f>
        <v>3950499</v>
      </c>
      <c r="G91" s="12">
        <f>'Приложение 6'!E70</f>
        <v>0</v>
      </c>
      <c r="H91" s="12">
        <f>'Приложение 6'!F70</f>
        <v>3950499</v>
      </c>
    </row>
    <row r="92" spans="1:8" s="330" customFormat="1" x14ac:dyDescent="0.25">
      <c r="A92" s="13" t="s">
        <v>15</v>
      </c>
      <c r="B92" s="19" t="s">
        <v>144</v>
      </c>
      <c r="C92" s="19" t="s">
        <v>172</v>
      </c>
      <c r="D92" s="19" t="s">
        <v>36</v>
      </c>
      <c r="E92" s="25"/>
      <c r="F92" s="12">
        <f>F93</f>
        <v>7837005.1400000006</v>
      </c>
      <c r="G92" s="12">
        <f>G93</f>
        <v>0</v>
      </c>
      <c r="H92" s="12">
        <f>H93</f>
        <v>0</v>
      </c>
    </row>
    <row r="93" spans="1:8" s="330" customFormat="1" x14ac:dyDescent="0.25">
      <c r="A93" s="22" t="s">
        <v>9</v>
      </c>
      <c r="B93" s="19" t="s">
        <v>144</v>
      </c>
      <c r="C93" s="19" t="s">
        <v>172</v>
      </c>
      <c r="D93" s="19" t="s">
        <v>36</v>
      </c>
      <c r="E93" s="19" t="s">
        <v>6</v>
      </c>
      <c r="F93" s="12">
        <f>'Приложение 6'!D72</f>
        <v>7837005.1400000006</v>
      </c>
      <c r="G93" s="12">
        <f>'Приложение 6'!E72</f>
        <v>0</v>
      </c>
      <c r="H93" s="12">
        <f>'Приложение 6'!F72</f>
        <v>0</v>
      </c>
    </row>
    <row r="94" spans="1:8" s="330" customFormat="1" x14ac:dyDescent="0.25">
      <c r="A94" s="22" t="s">
        <v>100</v>
      </c>
      <c r="B94" s="19" t="s">
        <v>144</v>
      </c>
      <c r="C94" s="19" t="s">
        <v>172</v>
      </c>
      <c r="D94" s="19" t="s">
        <v>101</v>
      </c>
      <c r="E94" s="19"/>
      <c r="F94" s="12">
        <f>F95</f>
        <v>10000000</v>
      </c>
      <c r="G94" s="12">
        <f>G95</f>
        <v>10000000</v>
      </c>
      <c r="H94" s="12">
        <f>H95</f>
        <v>10000000</v>
      </c>
    </row>
    <row r="95" spans="1:8" s="330" customFormat="1" x14ac:dyDescent="0.25">
      <c r="A95" s="22" t="s">
        <v>9</v>
      </c>
      <c r="B95" s="19" t="s">
        <v>144</v>
      </c>
      <c r="C95" s="19" t="s">
        <v>172</v>
      </c>
      <c r="D95" s="19" t="s">
        <v>101</v>
      </c>
      <c r="E95" s="19" t="s">
        <v>6</v>
      </c>
      <c r="F95" s="12">
        <f>'Приложение 6'!D74</f>
        <v>10000000</v>
      </c>
      <c r="G95" s="12">
        <f>'Приложение 6'!E74</f>
        <v>10000000</v>
      </c>
      <c r="H95" s="12">
        <f>'Приложение 6'!F74</f>
        <v>10000000</v>
      </c>
    </row>
    <row r="96" spans="1:8" s="330" customFormat="1" ht="30.75" x14ac:dyDescent="0.25">
      <c r="A96" s="22" t="s">
        <v>105</v>
      </c>
      <c r="B96" s="19" t="s">
        <v>144</v>
      </c>
      <c r="C96" s="19" t="s">
        <v>172</v>
      </c>
      <c r="D96" s="19" t="s">
        <v>63</v>
      </c>
      <c r="E96" s="19"/>
      <c r="F96" s="12">
        <f>F97</f>
        <v>23997862.149999999</v>
      </c>
      <c r="G96" s="12">
        <f>G97</f>
        <v>0</v>
      </c>
      <c r="H96" s="12">
        <f>H97</f>
        <v>0</v>
      </c>
    </row>
    <row r="97" spans="1:8" s="330" customFormat="1" x14ac:dyDescent="0.25">
      <c r="A97" s="22" t="s">
        <v>9</v>
      </c>
      <c r="B97" s="19" t="s">
        <v>144</v>
      </c>
      <c r="C97" s="19" t="s">
        <v>172</v>
      </c>
      <c r="D97" s="19" t="s">
        <v>63</v>
      </c>
      <c r="E97" s="24">
        <v>800</v>
      </c>
      <c r="F97" s="12">
        <f>'Приложение 6'!D76</f>
        <v>23997862.149999999</v>
      </c>
      <c r="G97" s="12">
        <f>'Приложение 6'!E76</f>
        <v>0</v>
      </c>
      <c r="H97" s="12">
        <f>'Приложение 6'!F76</f>
        <v>0</v>
      </c>
    </row>
    <row r="98" spans="1:8" s="330" customFormat="1" x14ac:dyDescent="0.25">
      <c r="A98" s="17" t="s">
        <v>133</v>
      </c>
      <c r="B98" s="18" t="s">
        <v>144</v>
      </c>
      <c r="C98" s="18" t="s">
        <v>172</v>
      </c>
      <c r="D98" s="18">
        <v>9900000000</v>
      </c>
      <c r="E98" s="24"/>
      <c r="F98" s="12">
        <f t="shared" ref="F98:H99" si="15">F99</f>
        <v>5505372.8700000001</v>
      </c>
      <c r="G98" s="12">
        <f t="shared" si="15"/>
        <v>5505372.8700000001</v>
      </c>
      <c r="H98" s="12">
        <f t="shared" si="15"/>
        <v>5505372.8700000001</v>
      </c>
    </row>
    <row r="99" spans="1:8" s="330" customFormat="1" ht="60.75" x14ac:dyDescent="0.25">
      <c r="A99" s="22" t="s">
        <v>135</v>
      </c>
      <c r="B99" s="19" t="s">
        <v>144</v>
      </c>
      <c r="C99" s="19" t="s">
        <v>172</v>
      </c>
      <c r="D99" s="19">
        <v>9910000000</v>
      </c>
      <c r="E99" s="24"/>
      <c r="F99" s="12">
        <f t="shared" si="15"/>
        <v>5505372.8700000001</v>
      </c>
      <c r="G99" s="12">
        <f t="shared" si="15"/>
        <v>5505372.8700000001</v>
      </c>
      <c r="H99" s="12">
        <f t="shared" si="15"/>
        <v>5505372.8700000001</v>
      </c>
    </row>
    <row r="100" spans="1:8" s="330" customFormat="1" ht="75.75" x14ac:dyDescent="0.25">
      <c r="A100" s="22" t="s">
        <v>8</v>
      </c>
      <c r="B100" s="19" t="s">
        <v>144</v>
      </c>
      <c r="C100" s="19" t="s">
        <v>172</v>
      </c>
      <c r="D100" s="19">
        <v>9910000000</v>
      </c>
      <c r="E100" s="24" t="s">
        <v>4</v>
      </c>
      <c r="F100" s="12">
        <f>'Приложение 7'!G99</f>
        <v>5505372.8700000001</v>
      </c>
      <c r="G100" s="12">
        <f>'Приложение 7'!H99</f>
        <v>5505372.8700000001</v>
      </c>
      <c r="H100" s="12">
        <f>'Приложение 7'!I99</f>
        <v>5505372.8700000001</v>
      </c>
    </row>
    <row r="101" spans="1:8" s="330" customFormat="1" ht="18" customHeight="1" x14ac:dyDescent="0.25">
      <c r="A101" s="17" t="s">
        <v>273</v>
      </c>
      <c r="B101" s="18" t="s">
        <v>144</v>
      </c>
      <c r="C101" s="18" t="s">
        <v>182</v>
      </c>
      <c r="D101" s="21"/>
      <c r="E101" s="21"/>
      <c r="F101" s="11">
        <f>F102+F105</f>
        <v>15150000</v>
      </c>
      <c r="G101" s="11">
        <f>G102+G105</f>
        <v>17150000</v>
      </c>
      <c r="H101" s="11">
        <f>H102+H105</f>
        <v>17150000</v>
      </c>
    </row>
    <row r="102" spans="1:8" s="330" customFormat="1" ht="34.5" customHeight="1" x14ac:dyDescent="0.25">
      <c r="A102" s="17" t="s">
        <v>113</v>
      </c>
      <c r="B102" s="18" t="s">
        <v>144</v>
      </c>
      <c r="C102" s="18" t="s">
        <v>182</v>
      </c>
      <c r="D102" s="20" t="s">
        <v>38</v>
      </c>
      <c r="E102" s="21"/>
      <c r="F102" s="11">
        <f>F103</f>
        <v>2000000</v>
      </c>
      <c r="G102" s="11">
        <f>G103</f>
        <v>4000000</v>
      </c>
      <c r="H102" s="11">
        <f>H103</f>
        <v>4000000</v>
      </c>
    </row>
    <row r="103" spans="1:8" s="330" customFormat="1" x14ac:dyDescent="0.25">
      <c r="A103" s="22" t="s">
        <v>17</v>
      </c>
      <c r="B103" s="19" t="s">
        <v>144</v>
      </c>
      <c r="C103" s="19" t="s">
        <v>182</v>
      </c>
      <c r="D103" s="23" t="s">
        <v>37</v>
      </c>
      <c r="E103" s="24"/>
      <c r="F103" s="12">
        <f>F104</f>
        <v>2000000</v>
      </c>
      <c r="G103" s="12">
        <f t="shared" ref="G103:H103" si="16">G104</f>
        <v>4000000</v>
      </c>
      <c r="H103" s="12">
        <f t="shared" si="16"/>
        <v>4000000</v>
      </c>
    </row>
    <row r="104" spans="1:8" s="330" customFormat="1" ht="30.75" x14ac:dyDescent="0.25">
      <c r="A104" s="13" t="s">
        <v>61</v>
      </c>
      <c r="B104" s="19" t="s">
        <v>144</v>
      </c>
      <c r="C104" s="19" t="s">
        <v>182</v>
      </c>
      <c r="D104" s="23" t="s">
        <v>37</v>
      </c>
      <c r="E104" s="24">
        <v>800</v>
      </c>
      <c r="F104" s="12">
        <f>'Приложение 6'!D79</f>
        <v>2000000</v>
      </c>
      <c r="G104" s="12">
        <f>'Приложение 6'!E79</f>
        <v>4000000</v>
      </c>
      <c r="H104" s="12">
        <f>'Приложение 6'!F79</f>
        <v>4000000</v>
      </c>
    </row>
    <row r="105" spans="1:8" s="330" customFormat="1" ht="21" customHeight="1" x14ac:dyDescent="0.25">
      <c r="A105" s="22" t="s">
        <v>16</v>
      </c>
      <c r="B105" s="19" t="s">
        <v>144</v>
      </c>
      <c r="C105" s="19" t="s">
        <v>182</v>
      </c>
      <c r="D105" s="23" t="s">
        <v>39</v>
      </c>
      <c r="E105" s="24"/>
      <c r="F105" s="12">
        <f>F106+F107</f>
        <v>13150000</v>
      </c>
      <c r="G105" s="12">
        <f>G106+G107</f>
        <v>13150000</v>
      </c>
      <c r="H105" s="12">
        <f>H106+H107</f>
        <v>13150000</v>
      </c>
    </row>
    <row r="106" spans="1:8" s="330" customFormat="1" ht="31.5" customHeight="1" x14ac:dyDescent="0.25">
      <c r="A106" s="13" t="s">
        <v>61</v>
      </c>
      <c r="B106" s="19" t="s">
        <v>144</v>
      </c>
      <c r="C106" s="19" t="s">
        <v>182</v>
      </c>
      <c r="D106" s="23" t="s">
        <v>39</v>
      </c>
      <c r="E106" s="24">
        <v>200</v>
      </c>
      <c r="F106" s="12">
        <f>'Приложение 6'!D81</f>
        <v>150000</v>
      </c>
      <c r="G106" s="12">
        <f>'Приложение 6'!E81</f>
        <v>150000</v>
      </c>
      <c r="H106" s="12">
        <f>'Приложение 6'!F81</f>
        <v>150000</v>
      </c>
    </row>
    <row r="107" spans="1:8" s="330" customFormat="1" ht="15.75" customHeight="1" x14ac:dyDescent="0.25">
      <c r="A107" s="22" t="s">
        <v>9</v>
      </c>
      <c r="B107" s="19" t="s">
        <v>144</v>
      </c>
      <c r="C107" s="19" t="s">
        <v>182</v>
      </c>
      <c r="D107" s="23" t="s">
        <v>39</v>
      </c>
      <c r="E107" s="24">
        <v>800</v>
      </c>
      <c r="F107" s="12">
        <f>'Приложение 6'!D82</f>
        <v>13000000</v>
      </c>
      <c r="G107" s="12">
        <f>'Приложение 6'!E82</f>
        <v>13000000</v>
      </c>
      <c r="H107" s="12">
        <f>'Приложение 6'!F82</f>
        <v>13000000</v>
      </c>
    </row>
    <row r="108" spans="1:8" s="330" customFormat="1" ht="18" customHeight="1" x14ac:dyDescent="0.25">
      <c r="A108" s="17" t="s">
        <v>276</v>
      </c>
      <c r="B108" s="18" t="s">
        <v>144</v>
      </c>
      <c r="C108" s="18" t="s">
        <v>166</v>
      </c>
      <c r="D108" s="21"/>
      <c r="E108" s="21"/>
      <c r="F108" s="11">
        <f>F109</f>
        <v>91323157.609999999</v>
      </c>
      <c r="G108" s="11">
        <f>G109</f>
        <v>90902798.450000003</v>
      </c>
      <c r="H108" s="11">
        <f>H109</f>
        <v>15605435.5</v>
      </c>
    </row>
    <row r="109" spans="1:8" s="330" customFormat="1" ht="30.75" customHeight="1" x14ac:dyDescent="0.25">
      <c r="A109" s="17" t="s">
        <v>113</v>
      </c>
      <c r="B109" s="18" t="s">
        <v>144</v>
      </c>
      <c r="C109" s="18" t="s">
        <v>166</v>
      </c>
      <c r="D109" s="20" t="s">
        <v>38</v>
      </c>
      <c r="E109" s="21"/>
      <c r="F109" s="11">
        <f>F110</f>
        <v>91323157.609999999</v>
      </c>
      <c r="G109" s="11">
        <f t="shared" ref="G109:H109" si="17">G110</f>
        <v>90902798.450000003</v>
      </c>
      <c r="H109" s="11">
        <f t="shared" si="17"/>
        <v>15605435.5</v>
      </c>
    </row>
    <row r="110" spans="1:8" s="329" customFormat="1" x14ac:dyDescent="0.25">
      <c r="A110" s="22" t="s">
        <v>93</v>
      </c>
      <c r="B110" s="19" t="s">
        <v>144</v>
      </c>
      <c r="C110" s="19" t="s">
        <v>166</v>
      </c>
      <c r="D110" s="23" t="s">
        <v>40</v>
      </c>
      <c r="E110" s="24"/>
      <c r="F110" s="12">
        <f>F111</f>
        <v>91323157.609999999</v>
      </c>
      <c r="G110" s="12">
        <f>G111</f>
        <v>90902798.450000003</v>
      </c>
      <c r="H110" s="12">
        <f>H111</f>
        <v>15605435.5</v>
      </c>
    </row>
    <row r="111" spans="1:8" s="330" customFormat="1" ht="30.75" x14ac:dyDescent="0.25">
      <c r="A111" s="13" t="s">
        <v>61</v>
      </c>
      <c r="B111" s="19" t="s">
        <v>144</v>
      </c>
      <c r="C111" s="19" t="s">
        <v>166</v>
      </c>
      <c r="D111" s="23" t="s">
        <v>40</v>
      </c>
      <c r="E111" s="24">
        <v>200</v>
      </c>
      <c r="F111" s="12">
        <f>'Приложение 6'!D84</f>
        <v>91323157.609999999</v>
      </c>
      <c r="G111" s="12">
        <f>'Приложение 6'!E84</f>
        <v>90902798.450000003</v>
      </c>
      <c r="H111" s="12">
        <f>'Приложение 6'!F84</f>
        <v>15605435.5</v>
      </c>
    </row>
    <row r="112" spans="1:8" s="330" customFormat="1" ht="31.5" x14ac:dyDescent="0.25">
      <c r="A112" s="17" t="s">
        <v>175</v>
      </c>
      <c r="B112" s="18" t="s">
        <v>144</v>
      </c>
      <c r="C112" s="18" t="s">
        <v>176</v>
      </c>
      <c r="D112" s="21"/>
      <c r="E112" s="21"/>
      <c r="F112" s="11">
        <f>F113</f>
        <v>5143290</v>
      </c>
      <c r="G112" s="11">
        <f t="shared" ref="G112:H112" si="18">G113</f>
        <v>5143290</v>
      </c>
      <c r="H112" s="11">
        <f t="shared" si="18"/>
        <v>0</v>
      </c>
    </row>
    <row r="113" spans="1:26" s="329" customFormat="1" ht="42.75" customHeight="1" x14ac:dyDescent="0.25">
      <c r="A113" s="17" t="s">
        <v>91</v>
      </c>
      <c r="B113" s="18" t="s">
        <v>144</v>
      </c>
      <c r="C113" s="18" t="s">
        <v>176</v>
      </c>
      <c r="D113" s="20" t="s">
        <v>31</v>
      </c>
      <c r="E113" s="21"/>
      <c r="F113" s="11">
        <f>F114</f>
        <v>5143290</v>
      </c>
      <c r="G113" s="11">
        <f>G114</f>
        <v>5143290</v>
      </c>
      <c r="H113" s="11">
        <f>H114</f>
        <v>0</v>
      </c>
      <c r="I113" s="330"/>
      <c r="J113" s="330"/>
      <c r="K113" s="330"/>
      <c r="L113" s="330"/>
      <c r="M113" s="330"/>
      <c r="N113" s="330"/>
      <c r="O113" s="330"/>
      <c r="P113" s="330"/>
      <c r="Q113" s="330"/>
      <c r="R113" s="330"/>
      <c r="S113" s="330"/>
      <c r="T113" s="330"/>
      <c r="U113" s="330"/>
      <c r="V113" s="330"/>
      <c r="W113" s="330"/>
      <c r="X113" s="330"/>
      <c r="Y113" s="330"/>
      <c r="Z113" s="330"/>
    </row>
    <row r="114" spans="1:26" s="329" customFormat="1" x14ac:dyDescent="0.25">
      <c r="A114" s="22" t="s">
        <v>616</v>
      </c>
      <c r="B114" s="19" t="s">
        <v>144</v>
      </c>
      <c r="C114" s="19" t="s">
        <v>176</v>
      </c>
      <c r="D114" s="23" t="s">
        <v>32</v>
      </c>
      <c r="E114" s="24"/>
      <c r="F114" s="12">
        <f>F115+F116+F117</f>
        <v>5143290</v>
      </c>
      <c r="G114" s="12">
        <f>G115+G116+G117</f>
        <v>5143290</v>
      </c>
      <c r="H114" s="12">
        <f>H115+H116+H117</f>
        <v>0</v>
      </c>
      <c r="I114" s="330"/>
      <c r="J114" s="330"/>
      <c r="K114" s="330"/>
      <c r="L114" s="330"/>
      <c r="M114" s="330"/>
      <c r="N114" s="330"/>
      <c r="O114" s="330"/>
      <c r="P114" s="330"/>
      <c r="Q114" s="330"/>
      <c r="R114" s="330"/>
      <c r="S114" s="330"/>
      <c r="T114" s="330"/>
      <c r="U114" s="330"/>
      <c r="V114" s="330"/>
      <c r="W114" s="330"/>
      <c r="X114" s="330"/>
      <c r="Y114" s="330"/>
      <c r="Z114" s="330"/>
    </row>
    <row r="115" spans="1:26" s="329" customFormat="1" ht="30.75" x14ac:dyDescent="0.25">
      <c r="A115" s="22" t="s">
        <v>61</v>
      </c>
      <c r="B115" s="19" t="s">
        <v>144</v>
      </c>
      <c r="C115" s="19" t="s">
        <v>176</v>
      </c>
      <c r="D115" s="23" t="s">
        <v>32</v>
      </c>
      <c r="E115" s="24">
        <v>200</v>
      </c>
      <c r="F115" s="12">
        <f>'Приложение 6'!D60</f>
        <v>483290</v>
      </c>
      <c r="G115" s="12">
        <f>'Приложение 6'!E60</f>
        <v>483290</v>
      </c>
      <c r="H115" s="12">
        <f>'Приложение 6'!F60</f>
        <v>0</v>
      </c>
      <c r="I115" s="330"/>
      <c r="J115" s="330"/>
      <c r="K115" s="330"/>
      <c r="L115" s="330"/>
      <c r="M115" s="330"/>
      <c r="N115" s="330"/>
      <c r="O115" s="330"/>
      <c r="P115" s="330"/>
      <c r="Q115" s="330"/>
      <c r="R115" s="330"/>
      <c r="S115" s="330"/>
      <c r="T115" s="330"/>
      <c r="U115" s="330"/>
      <c r="V115" s="330"/>
      <c r="W115" s="330"/>
      <c r="X115" s="330"/>
      <c r="Y115" s="330"/>
      <c r="Z115" s="330"/>
    </row>
    <row r="116" spans="1:26" s="329" customFormat="1" ht="21.75" customHeight="1" x14ac:dyDescent="0.25">
      <c r="A116" s="13" t="s">
        <v>10</v>
      </c>
      <c r="B116" s="19" t="s">
        <v>144</v>
      </c>
      <c r="C116" s="19" t="s">
        <v>176</v>
      </c>
      <c r="D116" s="23" t="s">
        <v>32</v>
      </c>
      <c r="E116" s="24">
        <v>300</v>
      </c>
      <c r="F116" s="12">
        <f>'Приложение 6'!D61</f>
        <v>60000</v>
      </c>
      <c r="G116" s="12">
        <f>'Приложение 6'!E61</f>
        <v>60000</v>
      </c>
      <c r="H116" s="12">
        <f>'Приложение 6'!F61</f>
        <v>0</v>
      </c>
      <c r="I116" s="330"/>
      <c r="J116" s="330"/>
      <c r="K116" s="330"/>
      <c r="L116" s="330"/>
      <c r="M116" s="330"/>
      <c r="N116" s="330"/>
      <c r="O116" s="330"/>
      <c r="P116" s="330"/>
      <c r="Q116" s="330"/>
      <c r="R116" s="330"/>
      <c r="S116" s="330"/>
      <c r="T116" s="330"/>
      <c r="U116" s="330"/>
      <c r="V116" s="330"/>
      <c r="W116" s="330"/>
      <c r="X116" s="330"/>
      <c r="Y116" s="330"/>
      <c r="Z116" s="330"/>
    </row>
    <row r="117" spans="1:26" s="329" customFormat="1" x14ac:dyDescent="0.25">
      <c r="A117" s="22" t="s">
        <v>9</v>
      </c>
      <c r="B117" s="19" t="s">
        <v>144</v>
      </c>
      <c r="C117" s="19" t="s">
        <v>176</v>
      </c>
      <c r="D117" s="23" t="s">
        <v>32</v>
      </c>
      <c r="E117" s="24">
        <v>800</v>
      </c>
      <c r="F117" s="12">
        <f>'Приложение 6'!D62</f>
        <v>4600000</v>
      </c>
      <c r="G117" s="12">
        <f>'Приложение 6'!E62</f>
        <v>4600000</v>
      </c>
      <c r="H117" s="12">
        <f>'Приложение 6'!F62</f>
        <v>0</v>
      </c>
      <c r="I117" s="330"/>
      <c r="J117" s="330"/>
      <c r="K117" s="330"/>
      <c r="L117" s="330"/>
      <c r="M117" s="330"/>
      <c r="N117" s="330"/>
      <c r="O117" s="330"/>
      <c r="P117" s="330"/>
      <c r="Q117" s="330"/>
      <c r="R117" s="330"/>
      <c r="S117" s="330"/>
      <c r="T117" s="330"/>
      <c r="U117" s="330"/>
      <c r="V117" s="330"/>
      <c r="W117" s="330"/>
      <c r="X117" s="330"/>
      <c r="Y117" s="330"/>
      <c r="Z117" s="330"/>
    </row>
    <row r="118" spans="1:26" s="330" customFormat="1" x14ac:dyDescent="0.25">
      <c r="A118" s="17" t="s">
        <v>313</v>
      </c>
      <c r="B118" s="18" t="s">
        <v>148</v>
      </c>
      <c r="C118" s="18"/>
      <c r="D118" s="21"/>
      <c r="E118" s="21"/>
      <c r="F118" s="11">
        <f>F119</f>
        <v>6036676</v>
      </c>
      <c r="G118" s="11">
        <f t="shared" ref="G118:H118" si="19">G119</f>
        <v>5956631</v>
      </c>
      <c r="H118" s="11">
        <f t="shared" si="19"/>
        <v>6280536</v>
      </c>
    </row>
    <row r="119" spans="1:26" s="330" customFormat="1" ht="31.5" x14ac:dyDescent="0.25">
      <c r="A119" s="27" t="s">
        <v>615</v>
      </c>
      <c r="B119" s="18" t="s">
        <v>148</v>
      </c>
      <c r="C119" s="18" t="s">
        <v>140</v>
      </c>
      <c r="D119" s="20"/>
      <c r="E119" s="21"/>
      <c r="F119" s="11">
        <f>F120</f>
        <v>6036676</v>
      </c>
      <c r="G119" s="11">
        <f>G120</f>
        <v>5956631</v>
      </c>
      <c r="H119" s="11">
        <f>H120</f>
        <v>6280536</v>
      </c>
    </row>
    <row r="120" spans="1:26" s="330" customFormat="1" ht="31.5" x14ac:dyDescent="0.25">
      <c r="A120" s="17" t="s">
        <v>627</v>
      </c>
      <c r="B120" s="18" t="s">
        <v>148</v>
      </c>
      <c r="C120" s="18" t="s">
        <v>140</v>
      </c>
      <c r="D120" s="26">
        <v>2900000000</v>
      </c>
      <c r="E120" s="40"/>
      <c r="F120" s="11">
        <f>F121+F123+F125</f>
        <v>6036676</v>
      </c>
      <c r="G120" s="11">
        <f>G121+G123+G125</f>
        <v>5956631</v>
      </c>
      <c r="H120" s="11">
        <f>H121+H123+H125</f>
        <v>6280536</v>
      </c>
    </row>
    <row r="121" spans="1:26" s="330" customFormat="1" ht="30.75" x14ac:dyDescent="0.25">
      <c r="A121" s="22" t="s">
        <v>107</v>
      </c>
      <c r="B121" s="19" t="s">
        <v>148</v>
      </c>
      <c r="C121" s="19" t="s">
        <v>140</v>
      </c>
      <c r="D121" s="25">
        <v>2930000000</v>
      </c>
      <c r="E121" s="59"/>
      <c r="F121" s="12">
        <f>SUM(F122:F122)</f>
        <v>3179176</v>
      </c>
      <c r="G121" s="12">
        <f>SUM(G122:G122)</f>
        <v>3394476</v>
      </c>
      <c r="H121" s="12">
        <f>SUM(H122:H122)</f>
        <v>3391176</v>
      </c>
    </row>
    <row r="122" spans="1:26" s="330" customFormat="1" ht="30.75" x14ac:dyDescent="0.25">
      <c r="A122" s="22" t="s">
        <v>61</v>
      </c>
      <c r="B122" s="19" t="s">
        <v>148</v>
      </c>
      <c r="C122" s="19" t="s">
        <v>140</v>
      </c>
      <c r="D122" s="25">
        <v>2930000000</v>
      </c>
      <c r="E122" s="59">
        <v>200</v>
      </c>
      <c r="F122" s="12">
        <f>'Приложение 6'!D150</f>
        <v>3179176</v>
      </c>
      <c r="G122" s="12">
        <f>'Приложение 6'!E150</f>
        <v>3394476</v>
      </c>
      <c r="H122" s="12">
        <f>'Приложение 6'!F150</f>
        <v>3391176</v>
      </c>
    </row>
    <row r="123" spans="1:26" s="329" customFormat="1" ht="30.75" x14ac:dyDescent="0.25">
      <c r="A123" s="38" t="s">
        <v>110</v>
      </c>
      <c r="B123" s="19" t="s">
        <v>148</v>
      </c>
      <c r="C123" s="19" t="s">
        <v>140</v>
      </c>
      <c r="D123" s="25">
        <v>2940000000</v>
      </c>
      <c r="E123" s="59"/>
      <c r="F123" s="12">
        <f>F124</f>
        <v>2283500</v>
      </c>
      <c r="G123" s="12">
        <f t="shared" ref="G123:H123" si="20">G124</f>
        <v>2294150</v>
      </c>
      <c r="H123" s="12">
        <f t="shared" si="20"/>
        <v>2292400</v>
      </c>
    </row>
    <row r="124" spans="1:26" s="330" customFormat="1" ht="30.75" x14ac:dyDescent="0.25">
      <c r="A124" s="13" t="s">
        <v>61</v>
      </c>
      <c r="B124" s="19" t="s">
        <v>148</v>
      </c>
      <c r="C124" s="19" t="s">
        <v>140</v>
      </c>
      <c r="D124" s="25">
        <v>2940000000</v>
      </c>
      <c r="E124" s="25">
        <v>200</v>
      </c>
      <c r="F124" s="12">
        <f>'Приложение 6'!D152</f>
        <v>2283500</v>
      </c>
      <c r="G124" s="12">
        <f>'Приложение 6'!E152</f>
        <v>2294150</v>
      </c>
      <c r="H124" s="12">
        <f>'Приложение 6'!F152</f>
        <v>2292400</v>
      </c>
    </row>
    <row r="125" spans="1:26" s="329" customFormat="1" ht="30.75" x14ac:dyDescent="0.25">
      <c r="A125" s="22" t="s">
        <v>77</v>
      </c>
      <c r="B125" s="19" t="s">
        <v>148</v>
      </c>
      <c r="C125" s="19" t="s">
        <v>140</v>
      </c>
      <c r="D125" s="25">
        <v>2970000000</v>
      </c>
      <c r="E125" s="25"/>
      <c r="F125" s="12">
        <f>F126</f>
        <v>574000</v>
      </c>
      <c r="G125" s="12">
        <f>G126</f>
        <v>268005</v>
      </c>
      <c r="H125" s="12">
        <f>H126</f>
        <v>596960</v>
      </c>
    </row>
    <row r="126" spans="1:26" s="330" customFormat="1" ht="30.75" x14ac:dyDescent="0.25">
      <c r="A126" s="13" t="s">
        <v>61</v>
      </c>
      <c r="B126" s="19" t="s">
        <v>148</v>
      </c>
      <c r="C126" s="19" t="s">
        <v>140</v>
      </c>
      <c r="D126" s="25">
        <v>2970000000</v>
      </c>
      <c r="E126" s="25">
        <v>200</v>
      </c>
      <c r="F126" s="12">
        <f>'Приложение 6'!D154</f>
        <v>574000</v>
      </c>
      <c r="G126" s="12">
        <f>'Приложение 6'!E154</f>
        <v>268005</v>
      </c>
      <c r="H126" s="12">
        <f>'Приложение 6'!F154</f>
        <v>596960</v>
      </c>
    </row>
    <row r="127" spans="1:26" s="330" customFormat="1" x14ac:dyDescent="0.25">
      <c r="A127" s="17" t="s">
        <v>178</v>
      </c>
      <c r="B127" s="18" t="s">
        <v>151</v>
      </c>
      <c r="C127" s="18"/>
      <c r="D127" s="21"/>
      <c r="E127" s="21"/>
      <c r="F127" s="11">
        <f>F128+F135+F152+F170+F142</f>
        <v>1096635652.9200001</v>
      </c>
      <c r="G127" s="11">
        <f>G128+G135+G152+G170+G142</f>
        <v>1110976512.21</v>
      </c>
      <c r="H127" s="11">
        <f>H128+H135+H152+H170+H142</f>
        <v>1121486115.7116001</v>
      </c>
      <c r="I127" s="342"/>
      <c r="J127" s="342"/>
      <c r="K127" s="342"/>
    </row>
    <row r="128" spans="1:26" s="330" customFormat="1" x14ac:dyDescent="0.25">
      <c r="A128" s="17" t="s">
        <v>317</v>
      </c>
      <c r="B128" s="18" t="s">
        <v>151</v>
      </c>
      <c r="C128" s="18" t="s">
        <v>130</v>
      </c>
      <c r="D128" s="21"/>
      <c r="E128" s="21"/>
      <c r="F128" s="11">
        <f>F129</f>
        <v>399353716.46000004</v>
      </c>
      <c r="G128" s="11">
        <f t="shared" ref="G128:H128" si="21">G129</f>
        <v>399056216.47000003</v>
      </c>
      <c r="H128" s="11">
        <f t="shared" si="21"/>
        <v>402132684.19</v>
      </c>
    </row>
    <row r="129" spans="1:8" s="341" customFormat="1" x14ac:dyDescent="0.25">
      <c r="A129" s="17" t="s">
        <v>96</v>
      </c>
      <c r="B129" s="18" t="s">
        <v>151</v>
      </c>
      <c r="C129" s="18" t="s">
        <v>130</v>
      </c>
      <c r="D129" s="20" t="s">
        <v>24</v>
      </c>
      <c r="E129" s="21"/>
      <c r="F129" s="11">
        <f>F130</f>
        <v>399353716.46000004</v>
      </c>
      <c r="G129" s="11">
        <f>G130</f>
        <v>399056216.47000003</v>
      </c>
      <c r="H129" s="11">
        <f>H130</f>
        <v>402132684.19</v>
      </c>
    </row>
    <row r="130" spans="1:8" s="341" customFormat="1" ht="30" x14ac:dyDescent="0.2">
      <c r="A130" s="22" t="s">
        <v>108</v>
      </c>
      <c r="B130" s="19" t="s">
        <v>151</v>
      </c>
      <c r="C130" s="19" t="s">
        <v>130</v>
      </c>
      <c r="D130" s="23" t="s">
        <v>98</v>
      </c>
      <c r="E130" s="24"/>
      <c r="F130" s="12">
        <f>SUM(F131:F134)</f>
        <v>399353716.46000004</v>
      </c>
      <c r="G130" s="12">
        <f>SUM(G131:G134)</f>
        <v>399056216.47000003</v>
      </c>
      <c r="H130" s="12">
        <f>SUM(H131:H134)</f>
        <v>402132684.19</v>
      </c>
    </row>
    <row r="131" spans="1:8" s="341" customFormat="1" ht="75" x14ac:dyDescent="0.2">
      <c r="A131" s="22" t="s">
        <v>8</v>
      </c>
      <c r="B131" s="19" t="s">
        <v>151</v>
      </c>
      <c r="C131" s="19" t="s">
        <v>130</v>
      </c>
      <c r="D131" s="23" t="s">
        <v>98</v>
      </c>
      <c r="E131" s="24">
        <v>100</v>
      </c>
      <c r="F131" s="12">
        <f>'Приложение 6'!D23</f>
        <v>196999092</v>
      </c>
      <c r="G131" s="12">
        <f>'Приложение 6'!E23</f>
        <v>196161391</v>
      </c>
      <c r="H131" s="12">
        <f>'Приложение 6'!F23</f>
        <v>196058982</v>
      </c>
    </row>
    <row r="132" spans="1:8" s="341" customFormat="1" ht="30" x14ac:dyDescent="0.2">
      <c r="A132" s="13" t="s">
        <v>61</v>
      </c>
      <c r="B132" s="19" t="s">
        <v>151</v>
      </c>
      <c r="C132" s="19" t="s">
        <v>130</v>
      </c>
      <c r="D132" s="23" t="s">
        <v>98</v>
      </c>
      <c r="E132" s="24">
        <v>200</v>
      </c>
      <c r="F132" s="12">
        <f>'Приложение 6'!D24</f>
        <v>193490221.46000001</v>
      </c>
      <c r="G132" s="12">
        <f>'Приложение 6'!E24</f>
        <v>194014643.47</v>
      </c>
      <c r="H132" s="12">
        <f>'Приложение 6'!F24</f>
        <v>197231422.19</v>
      </c>
    </row>
    <row r="133" spans="1:8" s="341" customFormat="1" ht="15" x14ac:dyDescent="0.2">
      <c r="A133" s="13" t="s">
        <v>10</v>
      </c>
      <c r="B133" s="19" t="s">
        <v>151</v>
      </c>
      <c r="C133" s="19" t="s">
        <v>130</v>
      </c>
      <c r="D133" s="23" t="s">
        <v>98</v>
      </c>
      <c r="E133" s="24">
        <v>300</v>
      </c>
      <c r="F133" s="12">
        <f>'Приложение 6'!D25</f>
        <v>0</v>
      </c>
      <c r="G133" s="12">
        <f>'Приложение 6'!E25</f>
        <v>0</v>
      </c>
      <c r="H133" s="12">
        <f>'Приложение 6'!F25</f>
        <v>0</v>
      </c>
    </row>
    <row r="134" spans="1:8" s="330" customFormat="1" ht="21" customHeight="1" x14ac:dyDescent="0.25">
      <c r="A134" s="22" t="s">
        <v>9</v>
      </c>
      <c r="B134" s="19" t="s">
        <v>151</v>
      </c>
      <c r="C134" s="19" t="s">
        <v>130</v>
      </c>
      <c r="D134" s="23" t="s">
        <v>98</v>
      </c>
      <c r="E134" s="24">
        <v>800</v>
      </c>
      <c r="F134" s="12">
        <f>'Приложение 6'!D26</f>
        <v>8864403</v>
      </c>
      <c r="G134" s="12">
        <f>'Приложение 6'!E26</f>
        <v>8880182</v>
      </c>
      <c r="H134" s="12">
        <f>'Приложение 6'!F26</f>
        <v>8842280</v>
      </c>
    </row>
    <row r="135" spans="1:8" s="330" customFormat="1" x14ac:dyDescent="0.25">
      <c r="A135" s="17" t="s">
        <v>179</v>
      </c>
      <c r="B135" s="18" t="s">
        <v>151</v>
      </c>
      <c r="C135" s="18" t="s">
        <v>132</v>
      </c>
      <c r="D135" s="21"/>
      <c r="E135" s="21"/>
      <c r="F135" s="11">
        <f>F136</f>
        <v>393178579.15999997</v>
      </c>
      <c r="G135" s="11">
        <f t="shared" ref="G135:H135" si="22">G136</f>
        <v>408004097.19999999</v>
      </c>
      <c r="H135" s="11">
        <f t="shared" si="22"/>
        <v>413643956.20000005</v>
      </c>
    </row>
    <row r="136" spans="1:8" s="330" customFormat="1" x14ac:dyDescent="0.25">
      <c r="A136" s="17" t="s">
        <v>96</v>
      </c>
      <c r="B136" s="18" t="s">
        <v>151</v>
      </c>
      <c r="C136" s="18" t="s">
        <v>132</v>
      </c>
      <c r="D136" s="20" t="s">
        <v>24</v>
      </c>
      <c r="E136" s="21"/>
      <c r="F136" s="11">
        <f>F137</f>
        <v>393178579.15999997</v>
      </c>
      <c r="G136" s="11">
        <f>G137</f>
        <v>408004097.19999999</v>
      </c>
      <c r="H136" s="11">
        <f>H137</f>
        <v>413643956.20000005</v>
      </c>
    </row>
    <row r="137" spans="1:8" s="330" customFormat="1" ht="30.75" x14ac:dyDescent="0.25">
      <c r="A137" s="22" t="s">
        <v>109</v>
      </c>
      <c r="B137" s="19" t="s">
        <v>151</v>
      </c>
      <c r="C137" s="19" t="s">
        <v>132</v>
      </c>
      <c r="D137" s="23" t="s">
        <v>99</v>
      </c>
      <c r="E137" s="24"/>
      <c r="F137" s="12">
        <f>F138+F139+F141+F140</f>
        <v>393178579.15999997</v>
      </c>
      <c r="G137" s="12">
        <f t="shared" ref="G137:H137" si="23">G138+G139+G141+G140</f>
        <v>408004097.19999999</v>
      </c>
      <c r="H137" s="12">
        <f t="shared" si="23"/>
        <v>413643956.20000005</v>
      </c>
    </row>
    <row r="138" spans="1:8" s="330" customFormat="1" ht="75.75" x14ac:dyDescent="0.25">
      <c r="A138" s="13" t="s">
        <v>8</v>
      </c>
      <c r="B138" s="19" t="s">
        <v>151</v>
      </c>
      <c r="C138" s="19" t="s">
        <v>132</v>
      </c>
      <c r="D138" s="23" t="s">
        <v>99</v>
      </c>
      <c r="E138" s="24">
        <v>100</v>
      </c>
      <c r="F138" s="14">
        <f>'Приложение 6'!D28</f>
        <v>79082658.539999992</v>
      </c>
      <c r="G138" s="14">
        <f>'Приложение 6'!E28</f>
        <v>78025761.170000002</v>
      </c>
      <c r="H138" s="14">
        <f>'Приложение 6'!F28</f>
        <v>78330633.170000002</v>
      </c>
    </row>
    <row r="139" spans="1:8" s="330" customFormat="1" ht="30.75" x14ac:dyDescent="0.25">
      <c r="A139" s="13" t="s">
        <v>61</v>
      </c>
      <c r="B139" s="19" t="s">
        <v>151</v>
      </c>
      <c r="C139" s="19" t="s">
        <v>132</v>
      </c>
      <c r="D139" s="23" t="s">
        <v>99</v>
      </c>
      <c r="E139" s="24">
        <v>200</v>
      </c>
      <c r="F139" s="14">
        <f>'Приложение 6'!D29</f>
        <v>65774547.439999998</v>
      </c>
      <c r="G139" s="14">
        <f>'Приложение 6'!E29</f>
        <v>68725519.840000004</v>
      </c>
      <c r="H139" s="14">
        <f>'Приложение 6'!F29</f>
        <v>70987537.049999997</v>
      </c>
    </row>
    <row r="140" spans="1:8" s="330" customFormat="1" ht="32.25" customHeight="1" x14ac:dyDescent="0.25">
      <c r="A140" s="22" t="s">
        <v>11</v>
      </c>
      <c r="B140" s="19" t="s">
        <v>151</v>
      </c>
      <c r="C140" s="19" t="s">
        <v>132</v>
      </c>
      <c r="D140" s="23" t="s">
        <v>99</v>
      </c>
      <c r="E140" s="24">
        <v>600</v>
      </c>
      <c r="F140" s="14">
        <f>'Приложение 6'!D30</f>
        <v>246676771.18000001</v>
      </c>
      <c r="G140" s="14">
        <f>'Приложение 6'!E30</f>
        <v>259606014.19</v>
      </c>
      <c r="H140" s="14">
        <f>'Приложение 6'!F30</f>
        <v>262676803.98000002</v>
      </c>
    </row>
    <row r="141" spans="1:8" s="330" customFormat="1" x14ac:dyDescent="0.25">
      <c r="A141" s="22" t="s">
        <v>9</v>
      </c>
      <c r="B141" s="19" t="s">
        <v>151</v>
      </c>
      <c r="C141" s="19" t="s">
        <v>132</v>
      </c>
      <c r="D141" s="23" t="s">
        <v>99</v>
      </c>
      <c r="E141" s="24">
        <v>800</v>
      </c>
      <c r="F141" s="14">
        <f>'Приложение 6'!D31</f>
        <v>1644602</v>
      </c>
      <c r="G141" s="14">
        <f>'Приложение 6'!E31</f>
        <v>1646802</v>
      </c>
      <c r="H141" s="14">
        <f>'Приложение 6'!F31</f>
        <v>1648982</v>
      </c>
    </row>
    <row r="142" spans="1:8" s="330" customFormat="1" x14ac:dyDescent="0.25">
      <c r="A142" s="17" t="s">
        <v>180</v>
      </c>
      <c r="B142" s="18" t="s">
        <v>151</v>
      </c>
      <c r="C142" s="18" t="s">
        <v>140</v>
      </c>
      <c r="D142" s="20"/>
      <c r="E142" s="21"/>
      <c r="F142" s="15">
        <f>F143+F147</f>
        <v>172440200</v>
      </c>
      <c r="G142" s="15">
        <f>G143+G147</f>
        <v>171664921.72</v>
      </c>
      <c r="H142" s="15">
        <f>H143+H147</f>
        <v>172333842.05000001</v>
      </c>
    </row>
    <row r="143" spans="1:8" s="330" customFormat="1" x14ac:dyDescent="0.25">
      <c r="A143" s="17" t="s">
        <v>96</v>
      </c>
      <c r="B143" s="18" t="s">
        <v>151</v>
      </c>
      <c r="C143" s="18" t="s">
        <v>140</v>
      </c>
      <c r="D143" s="20" t="s">
        <v>24</v>
      </c>
      <c r="E143" s="21"/>
      <c r="F143" s="15">
        <f>F144</f>
        <v>75259900</v>
      </c>
      <c r="G143" s="15">
        <f t="shared" ref="G143:H143" si="24">G144</f>
        <v>74008721.719999999</v>
      </c>
      <c r="H143" s="15">
        <f t="shared" si="24"/>
        <v>74203092.049999997</v>
      </c>
    </row>
    <row r="144" spans="1:8" s="329" customFormat="1" x14ac:dyDescent="0.25">
      <c r="A144" s="340" t="s">
        <v>64</v>
      </c>
      <c r="B144" s="19" t="s">
        <v>151</v>
      </c>
      <c r="C144" s="19" t="s">
        <v>140</v>
      </c>
      <c r="D144" s="23" t="s">
        <v>25</v>
      </c>
      <c r="E144" s="24"/>
      <c r="F144" s="12">
        <f>F145+F146</f>
        <v>75259900</v>
      </c>
      <c r="G144" s="12">
        <f t="shared" ref="G144:H144" si="25">G145+G146</f>
        <v>74008721.719999999</v>
      </c>
      <c r="H144" s="12">
        <f t="shared" si="25"/>
        <v>74203092.049999997</v>
      </c>
    </row>
    <row r="145" spans="1:26" s="330" customFormat="1" ht="75.75" x14ac:dyDescent="0.25">
      <c r="A145" s="13" t="s">
        <v>8</v>
      </c>
      <c r="B145" s="19" t="s">
        <v>151</v>
      </c>
      <c r="C145" s="19" t="s">
        <v>140</v>
      </c>
      <c r="D145" s="23" t="s">
        <v>25</v>
      </c>
      <c r="E145" s="24">
        <v>100</v>
      </c>
      <c r="F145" s="12">
        <f>'Приложение 6'!D33</f>
        <v>68173264</v>
      </c>
      <c r="G145" s="12">
        <f>'Приложение 6'!E33</f>
        <v>67443264</v>
      </c>
      <c r="H145" s="12">
        <f>'Приложение 6'!F33</f>
        <v>67443264</v>
      </c>
    </row>
    <row r="146" spans="1:26" s="330" customFormat="1" ht="30.75" x14ac:dyDescent="0.25">
      <c r="A146" s="13" t="s">
        <v>61</v>
      </c>
      <c r="B146" s="19" t="s">
        <v>151</v>
      </c>
      <c r="C146" s="19" t="s">
        <v>140</v>
      </c>
      <c r="D146" s="23" t="s">
        <v>25</v>
      </c>
      <c r="E146" s="24">
        <v>200</v>
      </c>
      <c r="F146" s="12">
        <f>'Приложение 6'!D34</f>
        <v>7086636</v>
      </c>
      <c r="G146" s="12">
        <f>'Приложение 6'!E34</f>
        <v>6565457.7200000007</v>
      </c>
      <c r="H146" s="12">
        <f>'Приложение 6'!F34</f>
        <v>6759828.0500000007</v>
      </c>
    </row>
    <row r="147" spans="1:26" s="330" customFormat="1" x14ac:dyDescent="0.25">
      <c r="A147" s="17" t="s">
        <v>85</v>
      </c>
      <c r="B147" s="18" t="s">
        <v>151</v>
      </c>
      <c r="C147" s="18" t="s">
        <v>140</v>
      </c>
      <c r="D147" s="20" t="s">
        <v>24</v>
      </c>
      <c r="E147" s="21"/>
      <c r="F147" s="11">
        <f>F148</f>
        <v>97180300</v>
      </c>
      <c r="G147" s="11">
        <f>G148</f>
        <v>97656200</v>
      </c>
      <c r="H147" s="11">
        <f>H148</f>
        <v>98130750</v>
      </c>
    </row>
    <row r="148" spans="1:26" s="330" customFormat="1" x14ac:dyDescent="0.25">
      <c r="A148" s="22" t="s">
        <v>64</v>
      </c>
      <c r="B148" s="19" t="s">
        <v>151</v>
      </c>
      <c r="C148" s="19" t="s">
        <v>140</v>
      </c>
      <c r="D148" s="23" t="s">
        <v>25</v>
      </c>
      <c r="E148" s="24"/>
      <c r="F148" s="12">
        <f>F149+F150+F151</f>
        <v>97180300</v>
      </c>
      <c r="G148" s="12">
        <f>G149+G150+G151</f>
        <v>97656200</v>
      </c>
      <c r="H148" s="12">
        <f>H149+H150+H151</f>
        <v>98130750</v>
      </c>
    </row>
    <row r="149" spans="1:26" s="330" customFormat="1" ht="75.75" x14ac:dyDescent="0.25">
      <c r="A149" s="13" t="s">
        <v>8</v>
      </c>
      <c r="B149" s="19" t="s">
        <v>151</v>
      </c>
      <c r="C149" s="19" t="s">
        <v>140</v>
      </c>
      <c r="D149" s="23" t="s">
        <v>25</v>
      </c>
      <c r="E149" s="24">
        <v>100</v>
      </c>
      <c r="F149" s="14">
        <f>'Приложение 6'!D55</f>
        <v>87181200</v>
      </c>
      <c r="G149" s="14">
        <f>'Приложение 6'!E55</f>
        <v>87347100</v>
      </c>
      <c r="H149" s="14">
        <f>'Приложение 6'!F55</f>
        <v>87512650</v>
      </c>
    </row>
    <row r="150" spans="1:26" s="330" customFormat="1" ht="30.75" x14ac:dyDescent="0.25">
      <c r="A150" s="13" t="s">
        <v>61</v>
      </c>
      <c r="B150" s="19" t="s">
        <v>151</v>
      </c>
      <c r="C150" s="19" t="s">
        <v>140</v>
      </c>
      <c r="D150" s="23" t="s">
        <v>25</v>
      </c>
      <c r="E150" s="24">
        <v>200</v>
      </c>
      <c r="F150" s="14">
        <f>'Приложение 6'!D56</f>
        <v>9974100</v>
      </c>
      <c r="G150" s="14">
        <f>'Приложение 6'!E56</f>
        <v>10283300</v>
      </c>
      <c r="H150" s="14">
        <f>'Приложение 6'!F56</f>
        <v>10591500</v>
      </c>
    </row>
    <row r="151" spans="1:26" s="330" customFormat="1" x14ac:dyDescent="0.25">
      <c r="A151" s="22" t="s">
        <v>9</v>
      </c>
      <c r="B151" s="19" t="s">
        <v>151</v>
      </c>
      <c r="C151" s="19" t="s">
        <v>140</v>
      </c>
      <c r="D151" s="23" t="s">
        <v>25</v>
      </c>
      <c r="E151" s="24">
        <v>800</v>
      </c>
      <c r="F151" s="14">
        <f>'Приложение 6'!D57</f>
        <v>25000</v>
      </c>
      <c r="G151" s="14">
        <f>'Приложение 6'!E57</f>
        <v>25800</v>
      </c>
      <c r="H151" s="14">
        <f>'Приложение 6'!F57</f>
        <v>26600</v>
      </c>
    </row>
    <row r="152" spans="1:26" s="330" customFormat="1" x14ac:dyDescent="0.25">
      <c r="A152" s="17" t="s">
        <v>614</v>
      </c>
      <c r="B152" s="18" t="s">
        <v>151</v>
      </c>
      <c r="C152" s="18" t="s">
        <v>151</v>
      </c>
      <c r="D152" s="21"/>
      <c r="E152" s="21"/>
      <c r="F152" s="11">
        <f>F153+F167</f>
        <v>38862181.299999997</v>
      </c>
      <c r="G152" s="11">
        <f t="shared" ref="G152:H152" si="26">G153+G167</f>
        <v>39038708.799999997</v>
      </c>
      <c r="H152" s="11">
        <f t="shared" si="26"/>
        <v>39800881.371600002</v>
      </c>
    </row>
    <row r="153" spans="1:26" s="330" customFormat="1" ht="47.25" x14ac:dyDescent="0.25">
      <c r="A153" s="17" t="s">
        <v>612</v>
      </c>
      <c r="B153" s="18" t="s">
        <v>151</v>
      </c>
      <c r="C153" s="18" t="s">
        <v>151</v>
      </c>
      <c r="D153" s="20" t="s">
        <v>41</v>
      </c>
      <c r="E153" s="21"/>
      <c r="F153" s="11">
        <f>F154+F157+F165+F161</f>
        <v>28350608.300000001</v>
      </c>
      <c r="G153" s="11">
        <f>G154+G157+G165+G161</f>
        <v>28527135.800000001</v>
      </c>
      <c r="H153" s="11">
        <f>H154+H157+H165+H161</f>
        <v>29289308.371600002</v>
      </c>
    </row>
    <row r="154" spans="1:26" s="330" customFormat="1" x14ac:dyDescent="0.25">
      <c r="A154" s="22" t="s">
        <v>65</v>
      </c>
      <c r="B154" s="19" t="s">
        <v>151</v>
      </c>
      <c r="C154" s="19" t="s">
        <v>151</v>
      </c>
      <c r="D154" s="23" t="s">
        <v>42</v>
      </c>
      <c r="E154" s="24"/>
      <c r="F154" s="12">
        <f>SUM(F155:F156)</f>
        <v>13948736.120000001</v>
      </c>
      <c r="G154" s="12">
        <f>SUM(G155:G156)</f>
        <v>13754135.470000001</v>
      </c>
      <c r="H154" s="12">
        <f>SUM(H155:H156)</f>
        <v>14136265.17</v>
      </c>
    </row>
    <row r="155" spans="1:26" s="330" customFormat="1" ht="75.75" x14ac:dyDescent="0.25">
      <c r="A155" s="22" t="s">
        <v>8</v>
      </c>
      <c r="B155" s="19" t="s">
        <v>151</v>
      </c>
      <c r="C155" s="19" t="s">
        <v>151</v>
      </c>
      <c r="D155" s="23" t="s">
        <v>42</v>
      </c>
      <c r="E155" s="24">
        <v>100</v>
      </c>
      <c r="F155" s="12">
        <f>'Приложение 6'!D87</f>
        <v>13025710.120000001</v>
      </c>
      <c r="G155" s="12">
        <f>'Приложение 6'!E87</f>
        <v>12790247.24</v>
      </c>
      <c r="H155" s="12">
        <f>'Приложение 6'!F87</f>
        <v>13137023.75</v>
      </c>
    </row>
    <row r="156" spans="1:26" s="330" customFormat="1" ht="30.75" x14ac:dyDescent="0.25">
      <c r="A156" s="13" t="s">
        <v>61</v>
      </c>
      <c r="B156" s="19" t="s">
        <v>151</v>
      </c>
      <c r="C156" s="19" t="s">
        <v>151</v>
      </c>
      <c r="D156" s="23" t="s">
        <v>42</v>
      </c>
      <c r="E156" s="24">
        <v>200</v>
      </c>
      <c r="F156" s="12">
        <f>'Приложение 6'!D88</f>
        <v>923026</v>
      </c>
      <c r="G156" s="12">
        <f>'Приложение 6'!E88</f>
        <v>963888.23</v>
      </c>
      <c r="H156" s="12">
        <f>'Приложение 6'!F88</f>
        <v>999241.42</v>
      </c>
    </row>
    <row r="157" spans="1:26" s="338" customFormat="1" ht="30" x14ac:dyDescent="0.2">
      <c r="A157" s="22" t="s">
        <v>66</v>
      </c>
      <c r="B157" s="19" t="s">
        <v>151</v>
      </c>
      <c r="C157" s="19" t="s">
        <v>151</v>
      </c>
      <c r="D157" s="23" t="s">
        <v>43</v>
      </c>
      <c r="E157" s="24"/>
      <c r="F157" s="12">
        <f>F158+F159+F160</f>
        <v>12646232.039999999</v>
      </c>
      <c r="G157" s="12">
        <f t="shared" ref="G157:H157" si="27">G158+G159+G160</f>
        <v>12965895.959999999</v>
      </c>
      <c r="H157" s="12">
        <f t="shared" si="27"/>
        <v>13290057.32</v>
      </c>
      <c r="I157" s="339"/>
      <c r="J157" s="339"/>
      <c r="K157" s="339"/>
      <c r="L157" s="339"/>
      <c r="M157" s="339"/>
      <c r="N157" s="339"/>
      <c r="O157" s="339"/>
      <c r="P157" s="339"/>
      <c r="Q157" s="339"/>
      <c r="R157" s="339"/>
      <c r="S157" s="339"/>
      <c r="T157" s="339"/>
      <c r="U157" s="339"/>
      <c r="V157" s="339"/>
      <c r="W157" s="339"/>
      <c r="X157" s="339"/>
      <c r="Y157" s="339"/>
      <c r="Z157" s="339"/>
    </row>
    <row r="158" spans="1:26" s="338" customFormat="1" ht="75" x14ac:dyDescent="0.2">
      <c r="A158" s="22" t="s">
        <v>8</v>
      </c>
      <c r="B158" s="19" t="s">
        <v>151</v>
      </c>
      <c r="C158" s="19" t="s">
        <v>151</v>
      </c>
      <c r="D158" s="23" t="s">
        <v>43</v>
      </c>
      <c r="E158" s="24">
        <v>100</v>
      </c>
      <c r="F158" s="12">
        <f>'Приложение 6'!D90</f>
        <v>447412.42</v>
      </c>
      <c r="G158" s="12">
        <f>'Приложение 6'!E90</f>
        <v>457203.75</v>
      </c>
      <c r="H158" s="12">
        <f>'Приложение 6'!F90</f>
        <v>475491.9</v>
      </c>
      <c r="I158" s="339"/>
      <c r="J158" s="339"/>
      <c r="K158" s="339"/>
      <c r="L158" s="339"/>
      <c r="M158" s="339"/>
      <c r="N158" s="339"/>
      <c r="O158" s="339"/>
      <c r="P158" s="339"/>
      <c r="Q158" s="339"/>
      <c r="R158" s="339"/>
      <c r="S158" s="339"/>
      <c r="T158" s="339"/>
      <c r="U158" s="339"/>
      <c r="V158" s="339"/>
      <c r="W158" s="339"/>
      <c r="X158" s="339"/>
      <c r="Y158" s="339"/>
      <c r="Z158" s="339"/>
    </row>
    <row r="159" spans="1:26" s="338" customFormat="1" ht="30" x14ac:dyDescent="0.2">
      <c r="A159" s="13" t="s">
        <v>61</v>
      </c>
      <c r="B159" s="19" t="s">
        <v>151</v>
      </c>
      <c r="C159" s="19" t="s">
        <v>151</v>
      </c>
      <c r="D159" s="23" t="s">
        <v>43</v>
      </c>
      <c r="E159" s="24">
        <v>200</v>
      </c>
      <c r="F159" s="12">
        <f>'Приложение 6'!D91</f>
        <v>3587369.02</v>
      </c>
      <c r="G159" s="12">
        <f>'Приложение 6'!E91</f>
        <v>3727843.53</v>
      </c>
      <c r="H159" s="12">
        <f>'Приложение 6'!F91</f>
        <v>3865609.31</v>
      </c>
    </row>
    <row r="160" spans="1:26" s="338" customFormat="1" ht="15" x14ac:dyDescent="0.2">
      <c r="A160" s="22" t="s">
        <v>10</v>
      </c>
      <c r="B160" s="19" t="s">
        <v>151</v>
      </c>
      <c r="C160" s="19" t="s">
        <v>151</v>
      </c>
      <c r="D160" s="23" t="s">
        <v>43</v>
      </c>
      <c r="E160" s="24">
        <v>300</v>
      </c>
      <c r="F160" s="12">
        <f>'Приложение 6'!D92</f>
        <v>8611450.5999999996</v>
      </c>
      <c r="G160" s="12">
        <f>'Приложение 6'!E92</f>
        <v>8780848.6799999997</v>
      </c>
      <c r="H160" s="12">
        <f>'Приложение 6'!F92</f>
        <v>8948956.1099999994</v>
      </c>
    </row>
    <row r="161" spans="1:8" s="338" customFormat="1" ht="30" x14ac:dyDescent="0.2">
      <c r="A161" s="22" t="s">
        <v>68</v>
      </c>
      <c r="B161" s="19" t="s">
        <v>151</v>
      </c>
      <c r="C161" s="19" t="s">
        <v>151</v>
      </c>
      <c r="D161" s="23" t="s">
        <v>69</v>
      </c>
      <c r="E161" s="24"/>
      <c r="F161" s="12">
        <f>F162+F163+F164</f>
        <v>784481.2</v>
      </c>
      <c r="G161" s="12">
        <f t="shared" ref="G161:H161" si="28">G162+G163+G164</f>
        <v>805810.48</v>
      </c>
      <c r="H161" s="12">
        <f t="shared" si="28"/>
        <v>829984.7916</v>
      </c>
    </row>
    <row r="162" spans="1:8" s="338" customFormat="1" ht="30" x14ac:dyDescent="0.2">
      <c r="A162" s="13" t="s">
        <v>61</v>
      </c>
      <c r="B162" s="19" t="s">
        <v>151</v>
      </c>
      <c r="C162" s="19" t="s">
        <v>151</v>
      </c>
      <c r="D162" s="23" t="s">
        <v>69</v>
      </c>
      <c r="E162" s="24">
        <v>200</v>
      </c>
      <c r="F162" s="12">
        <f>'Приложение 6'!D94</f>
        <v>257121.2</v>
      </c>
      <c r="G162" s="12">
        <f>'Приложение 6'!E94</f>
        <v>264211.76</v>
      </c>
      <c r="H162" s="12">
        <f>'Приложение 6'!F94</f>
        <v>272138.11</v>
      </c>
    </row>
    <row r="163" spans="1:8" s="338" customFormat="1" ht="15" x14ac:dyDescent="0.2">
      <c r="A163" s="22" t="s">
        <v>10</v>
      </c>
      <c r="B163" s="19" t="s">
        <v>151</v>
      </c>
      <c r="C163" s="19" t="s">
        <v>151</v>
      </c>
      <c r="D163" s="23" t="s">
        <v>69</v>
      </c>
      <c r="E163" s="24">
        <v>300</v>
      </c>
      <c r="F163" s="12">
        <f>'Приложение 6'!D95</f>
        <v>177360</v>
      </c>
      <c r="G163" s="12">
        <f>'Приложение 6'!E95</f>
        <v>181098.72</v>
      </c>
      <c r="H163" s="12">
        <f>'Приложение 6'!F95</f>
        <v>186531.68160000001</v>
      </c>
    </row>
    <row r="164" spans="1:8" s="338" customFormat="1" ht="30" x14ac:dyDescent="0.2">
      <c r="A164" s="22" t="s">
        <v>11</v>
      </c>
      <c r="B164" s="19" t="s">
        <v>151</v>
      </c>
      <c r="C164" s="19" t="s">
        <v>151</v>
      </c>
      <c r="D164" s="23" t="s">
        <v>69</v>
      </c>
      <c r="E164" s="24">
        <v>600</v>
      </c>
      <c r="F164" s="12">
        <f>'Приложение 6'!D96</f>
        <v>350000</v>
      </c>
      <c r="G164" s="12">
        <f>'Приложение 6'!E96</f>
        <v>360500</v>
      </c>
      <c r="H164" s="12">
        <f>'Приложение 6'!F96</f>
        <v>371315</v>
      </c>
    </row>
    <row r="165" spans="1:8" s="338" customFormat="1" ht="30" x14ac:dyDescent="0.2">
      <c r="A165" s="13" t="s">
        <v>611</v>
      </c>
      <c r="B165" s="19" t="s">
        <v>151</v>
      </c>
      <c r="C165" s="19" t="s">
        <v>151</v>
      </c>
      <c r="D165" s="19" t="s">
        <v>67</v>
      </c>
      <c r="E165" s="19"/>
      <c r="F165" s="12">
        <f>F166</f>
        <v>971158.94</v>
      </c>
      <c r="G165" s="12">
        <f>G166</f>
        <v>1001293.89</v>
      </c>
      <c r="H165" s="12">
        <f>H166</f>
        <v>1033001.09</v>
      </c>
    </row>
    <row r="166" spans="1:8" s="338" customFormat="1" ht="30" x14ac:dyDescent="0.2">
      <c r="A166" s="13" t="s">
        <v>61</v>
      </c>
      <c r="B166" s="19" t="s">
        <v>151</v>
      </c>
      <c r="C166" s="19" t="s">
        <v>151</v>
      </c>
      <c r="D166" s="19" t="s">
        <v>67</v>
      </c>
      <c r="E166" s="19" t="s">
        <v>5</v>
      </c>
      <c r="F166" s="12">
        <f>'Приложение 6'!D101</f>
        <v>971158.94</v>
      </c>
      <c r="G166" s="12">
        <f>'Приложение 6'!E101</f>
        <v>1001293.89</v>
      </c>
      <c r="H166" s="12">
        <f>'Приложение 6'!F101</f>
        <v>1033001.09</v>
      </c>
    </row>
    <row r="167" spans="1:8" s="338" customFormat="1" x14ac:dyDescent="0.25">
      <c r="A167" s="17" t="s">
        <v>613</v>
      </c>
      <c r="B167" s="18" t="s">
        <v>151</v>
      </c>
      <c r="C167" s="18" t="s">
        <v>151</v>
      </c>
      <c r="D167" s="20" t="s">
        <v>24</v>
      </c>
      <c r="E167" s="21"/>
      <c r="F167" s="11">
        <f>F168</f>
        <v>10511573</v>
      </c>
      <c r="G167" s="11">
        <f t="shared" ref="G167:H167" si="29">G168</f>
        <v>10511573</v>
      </c>
      <c r="H167" s="11">
        <f t="shared" si="29"/>
        <v>10511573</v>
      </c>
    </row>
    <row r="168" spans="1:8" s="338" customFormat="1" ht="15" x14ac:dyDescent="0.2">
      <c r="A168" s="22" t="s">
        <v>29</v>
      </c>
      <c r="B168" s="19" t="s">
        <v>151</v>
      </c>
      <c r="C168" s="19" t="s">
        <v>151</v>
      </c>
      <c r="D168" s="23" t="s">
        <v>26</v>
      </c>
      <c r="E168" s="24"/>
      <c r="F168" s="12">
        <f>F169</f>
        <v>10511573</v>
      </c>
      <c r="G168" s="12">
        <f>SUM(G169:G169)</f>
        <v>10511573</v>
      </c>
      <c r="H168" s="12">
        <f>SUM(H169:H169)</f>
        <v>10511573</v>
      </c>
    </row>
    <row r="169" spans="1:8" s="338" customFormat="1" ht="15" x14ac:dyDescent="0.2">
      <c r="A169" s="13" t="s">
        <v>10</v>
      </c>
      <c r="B169" s="19" t="s">
        <v>151</v>
      </c>
      <c r="C169" s="19" t="s">
        <v>151</v>
      </c>
      <c r="D169" s="23" t="s">
        <v>26</v>
      </c>
      <c r="E169" s="24">
        <v>300</v>
      </c>
      <c r="F169" s="12">
        <f>'Приложение 6'!D36</f>
        <v>10511573</v>
      </c>
      <c r="G169" s="12">
        <f>'Приложение 6'!E36</f>
        <v>10511573</v>
      </c>
      <c r="H169" s="12">
        <f>'Приложение 6'!F36</f>
        <v>10511573</v>
      </c>
    </row>
    <row r="170" spans="1:8" s="333" customFormat="1" x14ac:dyDescent="0.25">
      <c r="A170" s="17" t="s">
        <v>609</v>
      </c>
      <c r="B170" s="18" t="s">
        <v>151</v>
      </c>
      <c r="C170" s="18" t="s">
        <v>166</v>
      </c>
      <c r="D170" s="21"/>
      <c r="E170" s="21"/>
      <c r="F170" s="11">
        <f>F171</f>
        <v>92800976</v>
      </c>
      <c r="G170" s="11">
        <f t="shared" ref="G170:H170" si="30">G171</f>
        <v>93212568.019999996</v>
      </c>
      <c r="H170" s="11">
        <f t="shared" si="30"/>
        <v>93574751.900000006</v>
      </c>
    </row>
    <row r="171" spans="1:8" s="333" customFormat="1" x14ac:dyDescent="0.25">
      <c r="A171" s="17" t="s">
        <v>96</v>
      </c>
      <c r="B171" s="18" t="s">
        <v>151</v>
      </c>
      <c r="C171" s="18" t="s">
        <v>166</v>
      </c>
      <c r="D171" s="20" t="s">
        <v>24</v>
      </c>
      <c r="E171" s="21"/>
      <c r="F171" s="11">
        <f>F172</f>
        <v>92800976</v>
      </c>
      <c r="G171" s="11">
        <f>G172</f>
        <v>93212568.019999996</v>
      </c>
      <c r="H171" s="11">
        <f>H172</f>
        <v>93574751.900000006</v>
      </c>
    </row>
    <row r="172" spans="1:8" s="333" customFormat="1" ht="15" x14ac:dyDescent="0.2">
      <c r="A172" s="22" t="s">
        <v>610</v>
      </c>
      <c r="B172" s="19" t="s">
        <v>151</v>
      </c>
      <c r="C172" s="19" t="s">
        <v>166</v>
      </c>
      <c r="D172" s="23" t="s">
        <v>22</v>
      </c>
      <c r="E172" s="24"/>
      <c r="F172" s="12">
        <f>F173+F174+F175</f>
        <v>92800976</v>
      </c>
      <c r="G172" s="12">
        <f t="shared" ref="G172:H172" si="31">G173+G174+G175</f>
        <v>93212568.019999996</v>
      </c>
      <c r="H172" s="12">
        <f t="shared" si="31"/>
        <v>93574751.900000006</v>
      </c>
    </row>
    <row r="173" spans="1:8" s="333" customFormat="1" ht="75" x14ac:dyDescent="0.2">
      <c r="A173" s="22" t="s">
        <v>8</v>
      </c>
      <c r="B173" s="19" t="s">
        <v>151</v>
      </c>
      <c r="C173" s="19" t="s">
        <v>166</v>
      </c>
      <c r="D173" s="23" t="s">
        <v>22</v>
      </c>
      <c r="E173" s="24">
        <v>100</v>
      </c>
      <c r="F173" s="32">
        <f>'Приложение 6'!D18</f>
        <v>81059956</v>
      </c>
      <c r="G173" s="32">
        <f>'Приложение 6'!E18</f>
        <v>81059956</v>
      </c>
      <c r="H173" s="32">
        <f>'Приложение 6'!F18</f>
        <v>81059956</v>
      </c>
    </row>
    <row r="174" spans="1:8" s="333" customFormat="1" ht="30" x14ac:dyDescent="0.2">
      <c r="A174" s="13" t="s">
        <v>61</v>
      </c>
      <c r="B174" s="19" t="s">
        <v>151</v>
      </c>
      <c r="C174" s="19" t="s">
        <v>166</v>
      </c>
      <c r="D174" s="23" t="s">
        <v>22</v>
      </c>
      <c r="E174" s="24">
        <v>200</v>
      </c>
      <c r="F174" s="32">
        <f>'Приложение 6'!D19</f>
        <v>11241020</v>
      </c>
      <c r="G174" s="32">
        <f>'Приложение 6'!E19</f>
        <v>11652612.02</v>
      </c>
      <c r="H174" s="32">
        <f>'Приложение 6'!F19</f>
        <v>12014795.9</v>
      </c>
    </row>
    <row r="175" spans="1:8" s="334" customFormat="1" ht="15" x14ac:dyDescent="0.2">
      <c r="A175" s="22" t="s">
        <v>10</v>
      </c>
      <c r="B175" s="19" t="s">
        <v>151</v>
      </c>
      <c r="C175" s="19" t="s">
        <v>166</v>
      </c>
      <c r="D175" s="23" t="s">
        <v>22</v>
      </c>
      <c r="E175" s="24">
        <v>300</v>
      </c>
      <c r="F175" s="32">
        <f>'Приложение 6'!D20</f>
        <v>500000</v>
      </c>
      <c r="G175" s="32">
        <f>'Приложение 6'!E20</f>
        <v>500000</v>
      </c>
      <c r="H175" s="32">
        <f>'Приложение 6'!F20</f>
        <v>500000</v>
      </c>
    </row>
    <row r="176" spans="1:8" s="333" customFormat="1" x14ac:dyDescent="0.25">
      <c r="A176" s="17" t="s">
        <v>608</v>
      </c>
      <c r="B176" s="18" t="s">
        <v>182</v>
      </c>
      <c r="C176" s="18"/>
      <c r="D176" s="21"/>
      <c r="E176" s="21"/>
      <c r="F176" s="11">
        <f>F177+F191</f>
        <v>145499100</v>
      </c>
      <c r="G176" s="11">
        <f>G177+G191</f>
        <v>148922950</v>
      </c>
      <c r="H176" s="11">
        <f>H177+H191</f>
        <v>150055550</v>
      </c>
    </row>
    <row r="177" spans="1:8" s="333" customFormat="1" x14ac:dyDescent="0.25">
      <c r="A177" s="17" t="s">
        <v>607</v>
      </c>
      <c r="B177" s="18" t="s">
        <v>182</v>
      </c>
      <c r="C177" s="18" t="s">
        <v>130</v>
      </c>
      <c r="D177" s="21"/>
      <c r="E177" s="21"/>
      <c r="F177" s="11">
        <f>F178</f>
        <v>106343300</v>
      </c>
      <c r="G177" s="11">
        <f>G178</f>
        <v>109590450</v>
      </c>
      <c r="H177" s="11">
        <f>H178</f>
        <v>110542050</v>
      </c>
    </row>
    <row r="178" spans="1:8" s="334" customFormat="1" x14ac:dyDescent="0.25">
      <c r="A178" s="17" t="s">
        <v>85</v>
      </c>
      <c r="B178" s="18" t="s">
        <v>182</v>
      </c>
      <c r="C178" s="18" t="s">
        <v>130</v>
      </c>
      <c r="D178" s="20" t="s">
        <v>27</v>
      </c>
      <c r="E178" s="21"/>
      <c r="F178" s="11">
        <f>F179+F182</f>
        <v>106343300</v>
      </c>
      <c r="G178" s="11">
        <f>G179+G182</f>
        <v>109590450</v>
      </c>
      <c r="H178" s="11">
        <f>H179+H182</f>
        <v>110542050</v>
      </c>
    </row>
    <row r="179" spans="1:8" s="334" customFormat="1" ht="30" x14ac:dyDescent="0.2">
      <c r="A179" s="22" t="s">
        <v>70</v>
      </c>
      <c r="B179" s="19" t="s">
        <v>182</v>
      </c>
      <c r="C179" s="19" t="s">
        <v>130</v>
      </c>
      <c r="D179" s="23" t="s">
        <v>59</v>
      </c>
      <c r="E179" s="24"/>
      <c r="F179" s="12">
        <f>F180+F181</f>
        <v>2327400</v>
      </c>
      <c r="G179" s="12">
        <f t="shared" ref="G179:H179" si="32">G180+G181</f>
        <v>2399400</v>
      </c>
      <c r="H179" s="12">
        <f t="shared" si="32"/>
        <v>2471400</v>
      </c>
    </row>
    <row r="180" spans="1:8" s="333" customFormat="1" ht="30" x14ac:dyDescent="0.2">
      <c r="A180" s="13" t="s">
        <v>61</v>
      </c>
      <c r="B180" s="19" t="s">
        <v>182</v>
      </c>
      <c r="C180" s="19" t="s">
        <v>130</v>
      </c>
      <c r="D180" s="23" t="s">
        <v>59</v>
      </c>
      <c r="E180" s="24">
        <v>200</v>
      </c>
      <c r="F180" s="12">
        <f>'Приложение 6'!D43</f>
        <v>2317400</v>
      </c>
      <c r="G180" s="12">
        <f>'Приложение 6'!E43</f>
        <v>2389100</v>
      </c>
      <c r="H180" s="12">
        <f>'Приложение 6'!F43</f>
        <v>2460800</v>
      </c>
    </row>
    <row r="181" spans="1:8" s="334" customFormat="1" ht="15" x14ac:dyDescent="0.2">
      <c r="A181" s="22" t="s">
        <v>9</v>
      </c>
      <c r="B181" s="19" t="s">
        <v>182</v>
      </c>
      <c r="C181" s="19" t="s">
        <v>130</v>
      </c>
      <c r="D181" s="23" t="s">
        <v>59</v>
      </c>
      <c r="E181" s="24">
        <v>800</v>
      </c>
      <c r="F181" s="12">
        <f>'Приложение 6'!D44</f>
        <v>10000</v>
      </c>
      <c r="G181" s="12">
        <f>'Приложение 6'!E44</f>
        <v>10300</v>
      </c>
      <c r="H181" s="12">
        <f>'Приложение 6'!F44</f>
        <v>10600</v>
      </c>
    </row>
    <row r="182" spans="1:8" s="334" customFormat="1" ht="45" x14ac:dyDescent="0.2">
      <c r="A182" s="337" t="s">
        <v>606</v>
      </c>
      <c r="B182" s="19" t="s">
        <v>182</v>
      </c>
      <c r="C182" s="19" t="s">
        <v>130</v>
      </c>
      <c r="D182" s="23" t="s">
        <v>30</v>
      </c>
      <c r="E182" s="24"/>
      <c r="F182" s="12">
        <f>F183+F187</f>
        <v>104015900</v>
      </c>
      <c r="G182" s="12">
        <f t="shared" ref="G182:H182" si="33">G183+G187</f>
        <v>107191050</v>
      </c>
      <c r="H182" s="12">
        <f t="shared" si="33"/>
        <v>108070650</v>
      </c>
    </row>
    <row r="183" spans="1:8" s="334" customFormat="1" ht="15" x14ac:dyDescent="0.2">
      <c r="A183" s="344" t="s">
        <v>82</v>
      </c>
      <c r="B183" s="19" t="s">
        <v>182</v>
      </c>
      <c r="C183" s="19" t="s">
        <v>130</v>
      </c>
      <c r="D183" s="23" t="s">
        <v>623</v>
      </c>
      <c r="E183" s="24"/>
      <c r="F183" s="12">
        <f>SUM(F184:F186)</f>
        <v>80862800</v>
      </c>
      <c r="G183" s="12">
        <f t="shared" ref="G183:H183" si="34">SUM(G184:G186)</f>
        <v>83779100</v>
      </c>
      <c r="H183" s="12">
        <f t="shared" si="34"/>
        <v>84400500</v>
      </c>
    </row>
    <row r="184" spans="1:8" s="334" customFormat="1" ht="75" x14ac:dyDescent="0.2">
      <c r="A184" s="22" t="s">
        <v>8</v>
      </c>
      <c r="B184" s="19" t="s">
        <v>182</v>
      </c>
      <c r="C184" s="19" t="s">
        <v>130</v>
      </c>
      <c r="D184" s="23" t="s">
        <v>30</v>
      </c>
      <c r="E184" s="24">
        <v>100</v>
      </c>
      <c r="F184" s="32">
        <f>'Приложение 6'!D47</f>
        <v>62333400</v>
      </c>
      <c r="G184" s="32">
        <f>'Приложение 6'!E47</f>
        <v>62813000</v>
      </c>
      <c r="H184" s="32">
        <f>'Приложение 6'!F47</f>
        <v>62815000</v>
      </c>
    </row>
    <row r="185" spans="1:8" s="334" customFormat="1" ht="30" x14ac:dyDescent="0.2">
      <c r="A185" s="13" t="s">
        <v>61</v>
      </c>
      <c r="B185" s="19" t="s">
        <v>182</v>
      </c>
      <c r="C185" s="19" t="s">
        <v>130</v>
      </c>
      <c r="D185" s="23" t="s">
        <v>30</v>
      </c>
      <c r="E185" s="24">
        <v>200</v>
      </c>
      <c r="F185" s="32">
        <f>'Приложение 6'!D48</f>
        <v>18024000</v>
      </c>
      <c r="G185" s="32">
        <f>'Приложение 6'!E48</f>
        <v>20445000</v>
      </c>
      <c r="H185" s="32">
        <f>'Приложение 6'!F48</f>
        <v>21048800</v>
      </c>
    </row>
    <row r="186" spans="1:8" s="334" customFormat="1" ht="15" x14ac:dyDescent="0.2">
      <c r="A186" s="22" t="s">
        <v>9</v>
      </c>
      <c r="B186" s="19" t="s">
        <v>182</v>
      </c>
      <c r="C186" s="19" t="s">
        <v>130</v>
      </c>
      <c r="D186" s="23" t="s">
        <v>30</v>
      </c>
      <c r="E186" s="24">
        <v>800</v>
      </c>
      <c r="F186" s="32">
        <f>'Приложение 6'!D49</f>
        <v>505400</v>
      </c>
      <c r="G186" s="32">
        <f>'Приложение 6'!E49</f>
        <v>521100</v>
      </c>
      <c r="H186" s="32">
        <f>'Приложение 6'!F49</f>
        <v>536700</v>
      </c>
    </row>
    <row r="187" spans="1:8" s="334" customFormat="1" ht="15" x14ac:dyDescent="0.2">
      <c r="A187" s="22" t="s">
        <v>83</v>
      </c>
      <c r="B187" s="19" t="s">
        <v>182</v>
      </c>
      <c r="C187" s="19" t="s">
        <v>130</v>
      </c>
      <c r="D187" s="23" t="s">
        <v>624</v>
      </c>
      <c r="E187" s="24"/>
      <c r="F187" s="32">
        <f>SUM(F188:F190)</f>
        <v>23153100</v>
      </c>
      <c r="G187" s="32">
        <f t="shared" ref="G187:H187" si="35">SUM(G188:G190)</f>
        <v>23411950</v>
      </c>
      <c r="H187" s="32">
        <f t="shared" si="35"/>
        <v>23670150</v>
      </c>
    </row>
    <row r="188" spans="1:8" s="334" customFormat="1" ht="75" x14ac:dyDescent="0.2">
      <c r="A188" s="22" t="s">
        <v>8</v>
      </c>
      <c r="B188" s="19" t="s">
        <v>182</v>
      </c>
      <c r="C188" s="19" t="s">
        <v>130</v>
      </c>
      <c r="D188" s="23" t="s">
        <v>30</v>
      </c>
      <c r="E188" s="24">
        <v>100</v>
      </c>
      <c r="F188" s="32">
        <f>'Приложение 6'!D51</f>
        <v>20610800</v>
      </c>
      <c r="G188" s="32">
        <f>'Приложение 6'!E51</f>
        <v>20798350</v>
      </c>
      <c r="H188" s="32">
        <f>'Приложение 6'!F51</f>
        <v>20985450</v>
      </c>
    </row>
    <row r="189" spans="1:8" s="334" customFormat="1" ht="30" x14ac:dyDescent="0.2">
      <c r="A189" s="13" t="s">
        <v>61</v>
      </c>
      <c r="B189" s="19" t="s">
        <v>182</v>
      </c>
      <c r="C189" s="19" t="s">
        <v>130</v>
      </c>
      <c r="D189" s="23" t="s">
        <v>30</v>
      </c>
      <c r="E189" s="24">
        <v>200</v>
      </c>
      <c r="F189" s="32">
        <f>'Приложение 6'!D52</f>
        <v>2457300</v>
      </c>
      <c r="G189" s="32">
        <f>'Приложение 6'!E52</f>
        <v>2526000</v>
      </c>
      <c r="H189" s="32">
        <f>'Приложение 6'!F52</f>
        <v>2594500</v>
      </c>
    </row>
    <row r="190" spans="1:8" s="334" customFormat="1" ht="15" x14ac:dyDescent="0.2">
      <c r="A190" s="22" t="s">
        <v>9</v>
      </c>
      <c r="B190" s="19" t="s">
        <v>182</v>
      </c>
      <c r="C190" s="19" t="s">
        <v>130</v>
      </c>
      <c r="D190" s="23" t="s">
        <v>30</v>
      </c>
      <c r="E190" s="24">
        <v>800</v>
      </c>
      <c r="F190" s="32">
        <f>'Приложение 6'!D53</f>
        <v>85000</v>
      </c>
      <c r="G190" s="32">
        <f>'Приложение 6'!E53</f>
        <v>87600</v>
      </c>
      <c r="H190" s="32">
        <f>'Приложение 6'!F53</f>
        <v>90200</v>
      </c>
    </row>
    <row r="191" spans="1:8" s="333" customFormat="1" ht="31.5" x14ac:dyDescent="0.25">
      <c r="A191" s="17" t="s">
        <v>605</v>
      </c>
      <c r="B191" s="18" t="s">
        <v>182</v>
      </c>
      <c r="C191" s="18" t="s">
        <v>144</v>
      </c>
      <c r="D191" s="21"/>
      <c r="E191" s="21"/>
      <c r="F191" s="11">
        <f>F192</f>
        <v>39155800</v>
      </c>
      <c r="G191" s="11">
        <f t="shared" ref="G191:H191" si="36">G192</f>
        <v>39332500</v>
      </c>
      <c r="H191" s="11">
        <f t="shared" si="36"/>
        <v>39513500</v>
      </c>
    </row>
    <row r="192" spans="1:8" s="334" customFormat="1" x14ac:dyDescent="0.25">
      <c r="A192" s="17" t="s">
        <v>85</v>
      </c>
      <c r="B192" s="18" t="s">
        <v>182</v>
      </c>
      <c r="C192" s="18" t="s">
        <v>144</v>
      </c>
      <c r="D192" s="20" t="s">
        <v>27</v>
      </c>
      <c r="E192" s="21"/>
      <c r="F192" s="12">
        <f>F193</f>
        <v>39155800</v>
      </c>
      <c r="G192" s="12">
        <f>G193</f>
        <v>39332500</v>
      </c>
      <c r="H192" s="12">
        <f>H193</f>
        <v>39513500</v>
      </c>
    </row>
    <row r="193" spans="1:8" s="334" customFormat="1" ht="15" x14ac:dyDescent="0.2">
      <c r="A193" s="22" t="s">
        <v>65</v>
      </c>
      <c r="B193" s="19" t="s">
        <v>182</v>
      </c>
      <c r="C193" s="19" t="s">
        <v>144</v>
      </c>
      <c r="D193" s="23" t="s">
        <v>28</v>
      </c>
      <c r="E193" s="24"/>
      <c r="F193" s="12">
        <f>F194+F195+F196</f>
        <v>39155800</v>
      </c>
      <c r="G193" s="12">
        <f>G194+G195+G196</f>
        <v>39332500</v>
      </c>
      <c r="H193" s="12">
        <f>H194+H195+H196</f>
        <v>39513500</v>
      </c>
    </row>
    <row r="194" spans="1:8" s="333" customFormat="1" ht="75" x14ac:dyDescent="0.2">
      <c r="A194" s="22" t="s">
        <v>8</v>
      </c>
      <c r="B194" s="19" t="s">
        <v>182</v>
      </c>
      <c r="C194" s="19" t="s">
        <v>144</v>
      </c>
      <c r="D194" s="23" t="s">
        <v>28</v>
      </c>
      <c r="E194" s="24">
        <v>100</v>
      </c>
      <c r="F194" s="14">
        <f>'Приложение 6'!D39</f>
        <v>30853400</v>
      </c>
      <c r="G194" s="14">
        <f>'Приложение 6'!E39</f>
        <v>30908100</v>
      </c>
      <c r="H194" s="14">
        <f>'Приложение 6'!F39</f>
        <v>30962600</v>
      </c>
    </row>
    <row r="195" spans="1:8" s="336" customFormat="1" ht="30" x14ac:dyDescent="0.2">
      <c r="A195" s="13" t="s">
        <v>61</v>
      </c>
      <c r="B195" s="19" t="s">
        <v>182</v>
      </c>
      <c r="C195" s="19" t="s">
        <v>144</v>
      </c>
      <c r="D195" s="23" t="s">
        <v>28</v>
      </c>
      <c r="E195" s="24">
        <v>200</v>
      </c>
      <c r="F195" s="14">
        <f>'Приложение 6'!D40</f>
        <v>8292400</v>
      </c>
      <c r="G195" s="14">
        <f>'Приложение 6'!E40</f>
        <v>8414100</v>
      </c>
      <c r="H195" s="14">
        <f>'Приложение 6'!F40</f>
        <v>8540300</v>
      </c>
    </row>
    <row r="196" spans="1:8" s="333" customFormat="1" ht="15" x14ac:dyDescent="0.2">
      <c r="A196" s="22" t="s">
        <v>9</v>
      </c>
      <c r="B196" s="19" t="s">
        <v>182</v>
      </c>
      <c r="C196" s="19" t="s">
        <v>144</v>
      </c>
      <c r="D196" s="23" t="s">
        <v>28</v>
      </c>
      <c r="E196" s="24">
        <v>800</v>
      </c>
      <c r="F196" s="14">
        <f>'Приложение 6'!D41</f>
        <v>10000</v>
      </c>
      <c r="G196" s="14">
        <f>'Приложение 6'!E41</f>
        <v>10300</v>
      </c>
      <c r="H196" s="14">
        <f>'Приложение 6'!F41</f>
        <v>10600</v>
      </c>
    </row>
    <row r="197" spans="1:8" s="333" customFormat="1" x14ac:dyDescent="0.25">
      <c r="A197" s="17" t="s">
        <v>604</v>
      </c>
      <c r="B197" s="18" t="s">
        <v>166</v>
      </c>
      <c r="C197" s="18"/>
      <c r="D197" s="20"/>
      <c r="E197" s="21"/>
      <c r="F197" s="15">
        <f>F198</f>
        <v>28600000</v>
      </c>
      <c r="G197" s="15">
        <f t="shared" ref="G197:H197" si="37">G198</f>
        <v>28400000</v>
      </c>
      <c r="H197" s="15">
        <f t="shared" si="37"/>
        <v>0</v>
      </c>
    </row>
    <row r="198" spans="1:8" s="333" customFormat="1" x14ac:dyDescent="0.25">
      <c r="A198" s="17" t="s">
        <v>603</v>
      </c>
      <c r="B198" s="18" t="s">
        <v>166</v>
      </c>
      <c r="C198" s="18" t="s">
        <v>166</v>
      </c>
      <c r="D198" s="20"/>
      <c r="E198" s="21"/>
      <c r="F198" s="15">
        <f t="shared" ref="F198:H200" si="38">F199</f>
        <v>28600000</v>
      </c>
      <c r="G198" s="15">
        <f t="shared" si="38"/>
        <v>28400000</v>
      </c>
      <c r="H198" s="15">
        <f t="shared" si="38"/>
        <v>0</v>
      </c>
    </row>
    <row r="199" spans="1:8" s="333" customFormat="1" x14ac:dyDescent="0.25">
      <c r="A199" s="27" t="s">
        <v>97</v>
      </c>
      <c r="B199" s="18" t="s">
        <v>166</v>
      </c>
      <c r="C199" s="18" t="s">
        <v>166</v>
      </c>
      <c r="D199" s="26">
        <v>1300000000</v>
      </c>
      <c r="E199" s="26"/>
      <c r="F199" s="14">
        <f t="shared" si="38"/>
        <v>28600000</v>
      </c>
      <c r="G199" s="14">
        <f t="shared" si="38"/>
        <v>28400000</v>
      </c>
      <c r="H199" s="14">
        <f t="shared" si="38"/>
        <v>0</v>
      </c>
    </row>
    <row r="200" spans="1:8" s="334" customFormat="1" ht="45" x14ac:dyDescent="0.2">
      <c r="A200" s="335" t="s">
        <v>76</v>
      </c>
      <c r="B200" s="19" t="s">
        <v>166</v>
      </c>
      <c r="C200" s="19" t="s">
        <v>166</v>
      </c>
      <c r="D200" s="25">
        <v>1320000000</v>
      </c>
      <c r="E200" s="25"/>
      <c r="F200" s="14">
        <f t="shared" si="38"/>
        <v>28600000</v>
      </c>
      <c r="G200" s="14">
        <f t="shared" si="38"/>
        <v>28400000</v>
      </c>
      <c r="H200" s="14">
        <f t="shared" si="38"/>
        <v>0</v>
      </c>
    </row>
    <row r="201" spans="1:8" s="334" customFormat="1" ht="30" x14ac:dyDescent="0.2">
      <c r="A201" s="13" t="s">
        <v>61</v>
      </c>
      <c r="B201" s="19" t="s">
        <v>166</v>
      </c>
      <c r="C201" s="19" t="s">
        <v>166</v>
      </c>
      <c r="D201" s="25">
        <v>1320000000</v>
      </c>
      <c r="E201" s="25">
        <v>200</v>
      </c>
      <c r="F201" s="14">
        <f>'Приложение 6'!D157</f>
        <v>28600000</v>
      </c>
      <c r="G201" s="14">
        <f>'Приложение 6'!E157</f>
        <v>28400000</v>
      </c>
      <c r="H201" s="14">
        <f>'Приложение 6'!F157</f>
        <v>0</v>
      </c>
    </row>
    <row r="202" spans="1:8" s="333" customFormat="1" x14ac:dyDescent="0.25">
      <c r="A202" s="27" t="s">
        <v>183</v>
      </c>
      <c r="B202" s="18" t="s">
        <v>174</v>
      </c>
      <c r="C202" s="18"/>
      <c r="D202" s="18"/>
      <c r="E202" s="18"/>
      <c r="F202" s="11">
        <f>F203+F210+F222+F238</f>
        <v>134469078.48999998</v>
      </c>
      <c r="G202" s="11">
        <f>G203+G210+G222+G238</f>
        <v>92786576.389999986</v>
      </c>
      <c r="H202" s="11">
        <f t="shared" ref="H202" si="39">H203+H210+H222+H238</f>
        <v>95932838.010000005</v>
      </c>
    </row>
    <row r="203" spans="1:8" s="333" customFormat="1" x14ac:dyDescent="0.25">
      <c r="A203" s="27" t="s">
        <v>184</v>
      </c>
      <c r="B203" s="18" t="s">
        <v>174</v>
      </c>
      <c r="C203" s="18" t="s">
        <v>130</v>
      </c>
      <c r="D203" s="18"/>
      <c r="E203" s="18"/>
      <c r="F203" s="11">
        <f>F204+F207</f>
        <v>7110686.96</v>
      </c>
      <c r="G203" s="11">
        <f>G204+G207</f>
        <v>7421786.96</v>
      </c>
      <c r="H203" s="11">
        <f>H204+H207</f>
        <v>7661786.96</v>
      </c>
    </row>
    <row r="204" spans="1:8" s="334" customFormat="1" x14ac:dyDescent="0.25">
      <c r="A204" s="27" t="s">
        <v>88</v>
      </c>
      <c r="B204" s="18" t="s">
        <v>174</v>
      </c>
      <c r="C204" s="18" t="s">
        <v>130</v>
      </c>
      <c r="D204" s="18" t="s">
        <v>45</v>
      </c>
      <c r="E204" s="18"/>
      <c r="F204" s="11">
        <f>F205</f>
        <v>4091900</v>
      </c>
      <c r="G204" s="11">
        <f t="shared" ref="G204:H205" si="40">G205</f>
        <v>4223000</v>
      </c>
      <c r="H204" s="11">
        <f t="shared" si="40"/>
        <v>4223000</v>
      </c>
    </row>
    <row r="205" spans="1:8" s="334" customFormat="1" ht="30" x14ac:dyDescent="0.2">
      <c r="A205" s="13" t="s">
        <v>18</v>
      </c>
      <c r="B205" s="19" t="s">
        <v>174</v>
      </c>
      <c r="C205" s="19" t="s">
        <v>130</v>
      </c>
      <c r="D205" s="19" t="s">
        <v>46</v>
      </c>
      <c r="E205" s="19"/>
      <c r="F205" s="12">
        <f>F206</f>
        <v>4091900</v>
      </c>
      <c r="G205" s="12">
        <f t="shared" si="40"/>
        <v>4223000</v>
      </c>
      <c r="H205" s="12">
        <f t="shared" si="40"/>
        <v>4223000</v>
      </c>
    </row>
    <row r="206" spans="1:8" s="334" customFormat="1" ht="15" x14ac:dyDescent="0.2">
      <c r="A206" s="13" t="s">
        <v>10</v>
      </c>
      <c r="B206" s="19" t="s">
        <v>174</v>
      </c>
      <c r="C206" s="19" t="s">
        <v>130</v>
      </c>
      <c r="D206" s="19" t="s">
        <v>46</v>
      </c>
      <c r="E206" s="19" t="s">
        <v>7</v>
      </c>
      <c r="F206" s="12">
        <v>4091900</v>
      </c>
      <c r="G206" s="12">
        <v>4223000</v>
      </c>
      <c r="H206" s="12">
        <v>4223000</v>
      </c>
    </row>
    <row r="207" spans="1:8" s="333" customFormat="1" x14ac:dyDescent="0.25">
      <c r="A207" s="27" t="s">
        <v>133</v>
      </c>
      <c r="B207" s="18" t="s">
        <v>174</v>
      </c>
      <c r="C207" s="18" t="s">
        <v>130</v>
      </c>
      <c r="D207" s="18" t="s">
        <v>134</v>
      </c>
      <c r="E207" s="18"/>
      <c r="F207" s="11">
        <f t="shared" ref="F207:H208" si="41">F208</f>
        <v>3018786.96</v>
      </c>
      <c r="G207" s="11">
        <f t="shared" si="41"/>
        <v>3198786.96</v>
      </c>
      <c r="H207" s="11">
        <f t="shared" si="41"/>
        <v>3438786.96</v>
      </c>
    </row>
    <row r="208" spans="1:8" s="334" customFormat="1" ht="15" x14ac:dyDescent="0.2">
      <c r="A208" s="13" t="s">
        <v>152</v>
      </c>
      <c r="B208" s="19" t="s">
        <v>174</v>
      </c>
      <c r="C208" s="19" t="s">
        <v>130</v>
      </c>
      <c r="D208" s="19" t="s">
        <v>153</v>
      </c>
      <c r="E208" s="19"/>
      <c r="F208" s="12">
        <f t="shared" si="41"/>
        <v>3018786.96</v>
      </c>
      <c r="G208" s="12">
        <f t="shared" si="41"/>
        <v>3198786.96</v>
      </c>
      <c r="H208" s="12">
        <f t="shared" si="41"/>
        <v>3438786.96</v>
      </c>
    </row>
    <row r="209" spans="1:11" s="333" customFormat="1" ht="15" x14ac:dyDescent="0.2">
      <c r="A209" s="13" t="s">
        <v>10</v>
      </c>
      <c r="B209" s="19" t="s">
        <v>174</v>
      </c>
      <c r="C209" s="19" t="s">
        <v>130</v>
      </c>
      <c r="D209" s="19" t="s">
        <v>153</v>
      </c>
      <c r="E209" s="19" t="s">
        <v>7</v>
      </c>
      <c r="F209" s="12">
        <f>'Приложение 7'!G105</f>
        <v>3018786.96</v>
      </c>
      <c r="G209" s="12">
        <f>'Приложение 7'!H105</f>
        <v>3198786.96</v>
      </c>
      <c r="H209" s="12">
        <f>'Приложение 7'!I105</f>
        <v>3438786.96</v>
      </c>
    </row>
    <row r="210" spans="1:11" s="333" customFormat="1" x14ac:dyDescent="0.25">
      <c r="A210" s="27" t="s">
        <v>186</v>
      </c>
      <c r="B210" s="18" t="s">
        <v>174</v>
      </c>
      <c r="C210" s="18" t="s">
        <v>140</v>
      </c>
      <c r="D210" s="18"/>
      <c r="E210" s="18"/>
      <c r="F210" s="11">
        <f>F211+F215+F219</f>
        <v>80249572.5</v>
      </c>
      <c r="G210" s="11">
        <f>G211+G215+G219</f>
        <v>36900000</v>
      </c>
      <c r="H210" s="11">
        <f>H211+H215+H219</f>
        <v>36900000</v>
      </c>
    </row>
    <row r="211" spans="1:11" s="333" customFormat="1" ht="47.25" x14ac:dyDescent="0.25">
      <c r="A211" s="27" t="s">
        <v>86</v>
      </c>
      <c r="B211" s="18" t="s">
        <v>174</v>
      </c>
      <c r="C211" s="18" t="s">
        <v>140</v>
      </c>
      <c r="D211" s="18" t="s">
        <v>75</v>
      </c>
      <c r="E211" s="18"/>
      <c r="F211" s="11">
        <f>F212</f>
        <v>30700000</v>
      </c>
      <c r="G211" s="11">
        <f>G212</f>
        <v>30900000</v>
      </c>
      <c r="H211" s="11">
        <f>H212</f>
        <v>30900000</v>
      </c>
    </row>
    <row r="212" spans="1:11" s="329" customFormat="1" ht="30.75" x14ac:dyDescent="0.25">
      <c r="A212" s="13" t="s">
        <v>74</v>
      </c>
      <c r="B212" s="19" t="s">
        <v>174</v>
      </c>
      <c r="C212" s="19" t="s">
        <v>140</v>
      </c>
      <c r="D212" s="19" t="s">
        <v>47</v>
      </c>
      <c r="E212" s="19"/>
      <c r="F212" s="12">
        <f>F213+F214</f>
        <v>30700000</v>
      </c>
      <c r="G212" s="12">
        <f>G213+G214</f>
        <v>30900000</v>
      </c>
      <c r="H212" s="12">
        <f>H213+H214</f>
        <v>30900000</v>
      </c>
      <c r="J212" s="332"/>
      <c r="K212" s="332"/>
    </row>
    <row r="213" spans="1:11" s="329" customFormat="1" x14ac:dyDescent="0.25">
      <c r="A213" s="13" t="s">
        <v>10</v>
      </c>
      <c r="B213" s="19" t="s">
        <v>174</v>
      </c>
      <c r="C213" s="19" t="s">
        <v>140</v>
      </c>
      <c r="D213" s="19" t="s">
        <v>47</v>
      </c>
      <c r="E213" s="19" t="s">
        <v>7</v>
      </c>
      <c r="F213" s="12">
        <f>'Приложение 6'!D114-F233</f>
        <v>15300000</v>
      </c>
      <c r="G213" s="12">
        <f>'Приложение 6'!E114-G233</f>
        <v>15300000</v>
      </c>
      <c r="H213" s="12">
        <f>'Приложение 6'!F114-H233</f>
        <v>15300000</v>
      </c>
      <c r="I213" s="331"/>
      <c r="J213" s="331"/>
      <c r="K213" s="331"/>
    </row>
    <row r="214" spans="1:11" s="329" customFormat="1" ht="30.75" x14ac:dyDescent="0.25">
      <c r="A214" s="13" t="s">
        <v>21</v>
      </c>
      <c r="B214" s="19" t="s">
        <v>174</v>
      </c>
      <c r="C214" s="19" t="s">
        <v>140</v>
      </c>
      <c r="D214" s="19" t="s">
        <v>47</v>
      </c>
      <c r="E214" s="19" t="s">
        <v>20</v>
      </c>
      <c r="F214" s="12">
        <f>'Приложение 6'!D115</f>
        <v>15400000</v>
      </c>
      <c r="G214" s="12">
        <f>'Приложение 6'!E115</f>
        <v>15600000</v>
      </c>
      <c r="H214" s="12">
        <f>'Приложение 6'!F115</f>
        <v>15600000</v>
      </c>
    </row>
    <row r="215" spans="1:11" s="330" customFormat="1" ht="31.5" x14ac:dyDescent="0.25">
      <c r="A215" s="17" t="s">
        <v>106</v>
      </c>
      <c r="B215" s="18" t="s">
        <v>174</v>
      </c>
      <c r="C215" s="18" t="s">
        <v>140</v>
      </c>
      <c r="D215" s="18" t="s">
        <v>602</v>
      </c>
      <c r="E215" s="18"/>
      <c r="F215" s="11">
        <f>F216</f>
        <v>6000000</v>
      </c>
      <c r="G215" s="11">
        <f>G216</f>
        <v>6000000</v>
      </c>
      <c r="H215" s="11">
        <f>H216</f>
        <v>6000000</v>
      </c>
    </row>
    <row r="216" spans="1:11" s="329" customFormat="1" x14ac:dyDescent="0.25">
      <c r="A216" s="22" t="s">
        <v>72</v>
      </c>
      <c r="B216" s="19" t="s">
        <v>174</v>
      </c>
      <c r="C216" s="19" t="s">
        <v>140</v>
      </c>
      <c r="D216" s="19" t="s">
        <v>601</v>
      </c>
      <c r="E216" s="19"/>
      <c r="F216" s="12">
        <f>F217+F218</f>
        <v>6000000</v>
      </c>
      <c r="G216" s="12">
        <f>G217+G218</f>
        <v>6000000</v>
      </c>
      <c r="H216" s="12">
        <f>H217+H218</f>
        <v>6000000</v>
      </c>
    </row>
    <row r="217" spans="1:11" s="329" customFormat="1" ht="30.75" x14ac:dyDescent="0.25">
      <c r="A217" s="22" t="s">
        <v>61</v>
      </c>
      <c r="B217" s="19" t="s">
        <v>174</v>
      </c>
      <c r="C217" s="19" t="s">
        <v>140</v>
      </c>
      <c r="D217" s="19" t="s">
        <v>601</v>
      </c>
      <c r="E217" s="19" t="s">
        <v>5</v>
      </c>
      <c r="F217" s="12">
        <f>'Приложение 6'!D143</f>
        <v>300000</v>
      </c>
      <c r="G217" s="12">
        <f>'Приложение 6'!E143</f>
        <v>300000</v>
      </c>
      <c r="H217" s="12">
        <f>'Приложение 6'!F143</f>
        <v>300000</v>
      </c>
    </row>
    <row r="218" spans="1:11" s="329" customFormat="1" ht="30.75" x14ac:dyDescent="0.25">
      <c r="A218" s="22" t="s">
        <v>11</v>
      </c>
      <c r="B218" s="19" t="s">
        <v>174</v>
      </c>
      <c r="C218" s="19" t="s">
        <v>140</v>
      </c>
      <c r="D218" s="19" t="s">
        <v>601</v>
      </c>
      <c r="E218" s="19" t="s">
        <v>163</v>
      </c>
      <c r="F218" s="12">
        <f>'Приложение 6'!D144</f>
        <v>5700000</v>
      </c>
      <c r="G218" s="12">
        <f>'Приложение 6'!E144</f>
        <v>5700000</v>
      </c>
      <c r="H218" s="12">
        <f>'Приложение 6'!F144</f>
        <v>5700000</v>
      </c>
    </row>
    <row r="219" spans="1:11" s="329" customFormat="1" x14ac:dyDescent="0.25">
      <c r="A219" s="27" t="s">
        <v>133</v>
      </c>
      <c r="B219" s="18" t="s">
        <v>174</v>
      </c>
      <c r="C219" s="18" t="s">
        <v>140</v>
      </c>
      <c r="D219" s="18" t="s">
        <v>153</v>
      </c>
      <c r="E219" s="18"/>
      <c r="F219" s="11">
        <f>F220</f>
        <v>43549572.5</v>
      </c>
      <c r="G219" s="11">
        <f t="shared" ref="G219:H220" si="42">G220</f>
        <v>0</v>
      </c>
      <c r="H219" s="11">
        <f t="shared" si="42"/>
        <v>0</v>
      </c>
    </row>
    <row r="220" spans="1:11" s="329" customFormat="1" ht="18" customHeight="1" x14ac:dyDescent="0.25">
      <c r="A220" s="13" t="s">
        <v>152</v>
      </c>
      <c r="B220" s="19" t="s">
        <v>174</v>
      </c>
      <c r="C220" s="19" t="s">
        <v>140</v>
      </c>
      <c r="D220" s="19" t="s">
        <v>153</v>
      </c>
      <c r="E220" s="19"/>
      <c r="F220" s="12">
        <f>F221</f>
        <v>43549572.5</v>
      </c>
      <c r="G220" s="12">
        <f t="shared" si="42"/>
        <v>0</v>
      </c>
      <c r="H220" s="12">
        <f t="shared" si="42"/>
        <v>0</v>
      </c>
    </row>
    <row r="221" spans="1:11" s="329" customFormat="1" ht="30.75" x14ac:dyDescent="0.25">
      <c r="A221" s="13" t="s">
        <v>21</v>
      </c>
      <c r="B221" s="19" t="s">
        <v>174</v>
      </c>
      <c r="C221" s="19" t="s">
        <v>140</v>
      </c>
      <c r="D221" s="19" t="s">
        <v>153</v>
      </c>
      <c r="E221" s="19" t="s">
        <v>20</v>
      </c>
      <c r="F221" s="12">
        <f>'Приложение 7'!G110</f>
        <v>43549572.5</v>
      </c>
      <c r="G221" s="16"/>
      <c r="H221" s="16"/>
    </row>
    <row r="222" spans="1:11" s="52" customFormat="1" x14ac:dyDescent="0.25">
      <c r="A222" s="27" t="s">
        <v>187</v>
      </c>
      <c r="B222" s="18" t="s">
        <v>174</v>
      </c>
      <c r="C222" s="18" t="s">
        <v>144</v>
      </c>
      <c r="D222" s="18"/>
      <c r="E222" s="18"/>
      <c r="F222" s="11">
        <f>F223+F227+F231+F234</f>
        <v>36293156.960000001</v>
      </c>
      <c r="G222" s="11">
        <f t="shared" ref="G222:H222" si="43">G223+G227+G231+G234</f>
        <v>37241943.769999996</v>
      </c>
      <c r="H222" s="11">
        <f t="shared" si="43"/>
        <v>39100711.129999995</v>
      </c>
    </row>
    <row r="223" spans="1:11" ht="47.25" x14ac:dyDescent="0.25">
      <c r="A223" s="17" t="s">
        <v>600</v>
      </c>
      <c r="B223" s="18" t="s">
        <v>174</v>
      </c>
      <c r="C223" s="18" t="s">
        <v>144</v>
      </c>
      <c r="D223" s="20" t="s">
        <v>41</v>
      </c>
      <c r="E223" s="18"/>
      <c r="F223" s="11">
        <f>F224</f>
        <v>2426156.96</v>
      </c>
      <c r="G223" s="11">
        <f>G224</f>
        <v>2193113.77</v>
      </c>
      <c r="H223" s="11">
        <f>H224</f>
        <v>2233711.13</v>
      </c>
    </row>
    <row r="224" spans="1:11" x14ac:dyDescent="0.25">
      <c r="A224" s="13" t="s">
        <v>12</v>
      </c>
      <c r="B224" s="19" t="s">
        <v>174</v>
      </c>
      <c r="C224" s="19" t="s">
        <v>144</v>
      </c>
      <c r="D224" s="23" t="s">
        <v>44</v>
      </c>
      <c r="E224" s="19"/>
      <c r="F224" s="12">
        <f>F225+F226</f>
        <v>2426156.96</v>
      </c>
      <c r="G224" s="12">
        <f>G225+G226</f>
        <v>2193113.77</v>
      </c>
      <c r="H224" s="12">
        <f>H225+H226</f>
        <v>2233711.13</v>
      </c>
    </row>
    <row r="225" spans="1:10" ht="30.75" x14ac:dyDescent="0.25">
      <c r="A225" s="13" t="s">
        <v>61</v>
      </c>
      <c r="B225" s="19" t="s">
        <v>174</v>
      </c>
      <c r="C225" s="19" t="s">
        <v>144</v>
      </c>
      <c r="D225" s="23" t="s">
        <v>44</v>
      </c>
      <c r="E225" s="19" t="s">
        <v>5</v>
      </c>
      <c r="F225" s="12">
        <f>'Приложение 6'!D98</f>
        <v>1551444.96</v>
      </c>
      <c r="G225" s="12">
        <f>'Приложение 6'!E98</f>
        <v>1318401.77</v>
      </c>
      <c r="H225" s="12">
        <f>'Приложение 6'!F98</f>
        <v>1358999.13</v>
      </c>
    </row>
    <row r="226" spans="1:10" x14ac:dyDescent="0.25">
      <c r="A226" s="13" t="s">
        <v>10</v>
      </c>
      <c r="B226" s="19" t="s">
        <v>174</v>
      </c>
      <c r="C226" s="19" t="s">
        <v>144</v>
      </c>
      <c r="D226" s="23" t="s">
        <v>44</v>
      </c>
      <c r="E226" s="19" t="s">
        <v>7</v>
      </c>
      <c r="F226" s="12">
        <f>'Приложение 6'!D99</f>
        <v>874712</v>
      </c>
      <c r="G226" s="12">
        <f>'Приложение 6'!E99</f>
        <v>874712</v>
      </c>
      <c r="H226" s="12">
        <f>'Приложение 6'!F99</f>
        <v>874712</v>
      </c>
    </row>
    <row r="227" spans="1:10" x14ac:dyDescent="0.25">
      <c r="A227" s="27" t="s">
        <v>88</v>
      </c>
      <c r="B227" s="18" t="s">
        <v>174</v>
      </c>
      <c r="C227" s="18" t="s">
        <v>144</v>
      </c>
      <c r="D227" s="18" t="s">
        <v>45</v>
      </c>
      <c r="E227" s="18"/>
      <c r="F227" s="11">
        <f>F228</f>
        <v>2067000</v>
      </c>
      <c r="G227" s="11">
        <f>G228</f>
        <v>1948830</v>
      </c>
      <c r="H227" s="11">
        <f>H228</f>
        <v>2067000</v>
      </c>
    </row>
    <row r="228" spans="1:10" ht="30.75" x14ac:dyDescent="0.25">
      <c r="A228" s="13" t="s">
        <v>18</v>
      </c>
      <c r="B228" s="19" t="s">
        <v>174</v>
      </c>
      <c r="C228" s="19" t="s">
        <v>144</v>
      </c>
      <c r="D228" s="19" t="s">
        <v>46</v>
      </c>
      <c r="E228" s="19"/>
      <c r="F228" s="12">
        <f>SUM(F229:F230)</f>
        <v>2067000</v>
      </c>
      <c r="G228" s="12">
        <f>SUM(G229:G230)</f>
        <v>1948830</v>
      </c>
      <c r="H228" s="12">
        <f>SUM(H229:H230)</f>
        <v>2067000</v>
      </c>
    </row>
    <row r="229" spans="1:10" ht="30.75" x14ac:dyDescent="0.25">
      <c r="A229" s="13" t="s">
        <v>61</v>
      </c>
      <c r="B229" s="19" t="s">
        <v>174</v>
      </c>
      <c r="C229" s="19" t="s">
        <v>144</v>
      </c>
      <c r="D229" s="19" t="s">
        <v>46</v>
      </c>
      <c r="E229" s="19" t="s">
        <v>5</v>
      </c>
      <c r="F229" s="12">
        <f>'Приложение 6'!D104</f>
        <v>194000</v>
      </c>
      <c r="G229" s="12">
        <f>'Приложение 6'!E104</f>
        <v>194000</v>
      </c>
      <c r="H229" s="12">
        <f>'Приложение 6'!F104</f>
        <v>194000</v>
      </c>
    </row>
    <row r="230" spans="1:10" x14ac:dyDescent="0.25">
      <c r="A230" s="13" t="s">
        <v>10</v>
      </c>
      <c r="B230" s="19" t="s">
        <v>174</v>
      </c>
      <c r="C230" s="19" t="s">
        <v>144</v>
      </c>
      <c r="D230" s="19" t="s">
        <v>46</v>
      </c>
      <c r="E230" s="19" t="s">
        <v>7</v>
      </c>
      <c r="F230" s="12">
        <f>'Приложение 6'!D105-'приложение 8'!F206-F241</f>
        <v>1873000</v>
      </c>
      <c r="G230" s="12">
        <f>'Приложение 6'!E105-'приложение 8'!G206-G241</f>
        <v>1754830</v>
      </c>
      <c r="H230" s="12">
        <f>'Приложение 6'!F105-'приложение 8'!H206-H241</f>
        <v>1873000</v>
      </c>
    </row>
    <row r="231" spans="1:10" ht="47.25" x14ac:dyDescent="0.25">
      <c r="A231" s="27" t="s">
        <v>86</v>
      </c>
      <c r="B231" s="18" t="s">
        <v>174</v>
      </c>
      <c r="C231" s="18" t="s">
        <v>144</v>
      </c>
      <c r="D231" s="18" t="s">
        <v>75</v>
      </c>
      <c r="E231" s="18"/>
      <c r="F231" s="11">
        <f>F232</f>
        <v>22800000</v>
      </c>
      <c r="G231" s="11">
        <f>G232</f>
        <v>24100000</v>
      </c>
      <c r="H231" s="11">
        <f>H232</f>
        <v>25800000</v>
      </c>
    </row>
    <row r="232" spans="1:10" ht="30.75" x14ac:dyDescent="0.25">
      <c r="A232" s="13" t="s">
        <v>74</v>
      </c>
      <c r="B232" s="19" t="s">
        <v>174</v>
      </c>
      <c r="C232" s="19" t="s">
        <v>144</v>
      </c>
      <c r="D232" s="19" t="s">
        <v>47</v>
      </c>
      <c r="E232" s="19"/>
      <c r="F232" s="12">
        <f>F233</f>
        <v>22800000</v>
      </c>
      <c r="G232" s="12">
        <f t="shared" ref="G232:H232" si="44">G233</f>
        <v>24100000</v>
      </c>
      <c r="H232" s="12">
        <f t="shared" si="44"/>
        <v>25800000</v>
      </c>
    </row>
    <row r="233" spans="1:10" x14ac:dyDescent="0.25">
      <c r="A233" s="13" t="s">
        <v>10</v>
      </c>
      <c r="B233" s="19" t="s">
        <v>174</v>
      </c>
      <c r="C233" s="19" t="s">
        <v>144</v>
      </c>
      <c r="D233" s="19" t="s">
        <v>47</v>
      </c>
      <c r="E233" s="19" t="s">
        <v>7</v>
      </c>
      <c r="F233" s="12">
        <v>22800000</v>
      </c>
      <c r="G233" s="12">
        <v>24100000</v>
      </c>
      <c r="H233" s="12">
        <v>25800000</v>
      </c>
      <c r="I233" s="47"/>
      <c r="J233" s="47"/>
    </row>
    <row r="234" spans="1:10" x14ac:dyDescent="0.25">
      <c r="A234" s="27" t="s">
        <v>133</v>
      </c>
      <c r="B234" s="18" t="s">
        <v>174</v>
      </c>
      <c r="C234" s="18" t="s">
        <v>144</v>
      </c>
      <c r="D234" s="18" t="s">
        <v>134</v>
      </c>
      <c r="E234" s="18"/>
      <c r="F234" s="11">
        <f>F235</f>
        <v>9000000</v>
      </c>
      <c r="G234" s="11">
        <f t="shared" ref="G234:H234" si="45">G235</f>
        <v>9000000</v>
      </c>
      <c r="H234" s="11">
        <f t="shared" si="45"/>
        <v>9000000</v>
      </c>
    </row>
    <row r="235" spans="1:10" x14ac:dyDescent="0.25">
      <c r="A235" s="13" t="s">
        <v>152</v>
      </c>
      <c r="B235" s="19" t="s">
        <v>174</v>
      </c>
      <c r="C235" s="19" t="s">
        <v>144</v>
      </c>
      <c r="D235" s="19" t="s">
        <v>153</v>
      </c>
      <c r="E235" s="19"/>
      <c r="F235" s="12">
        <f>F236+F237</f>
        <v>9000000</v>
      </c>
      <c r="G235" s="12">
        <f t="shared" ref="G235:H235" si="46">G236+G237</f>
        <v>9000000</v>
      </c>
      <c r="H235" s="12">
        <f t="shared" si="46"/>
        <v>9000000</v>
      </c>
    </row>
    <row r="236" spans="1:10" ht="30.75" x14ac:dyDescent="0.25">
      <c r="A236" s="13" t="s">
        <v>61</v>
      </c>
      <c r="B236" s="19" t="s">
        <v>174</v>
      </c>
      <c r="C236" s="19" t="s">
        <v>144</v>
      </c>
      <c r="D236" s="19" t="s">
        <v>153</v>
      </c>
      <c r="E236" s="19" t="s">
        <v>5</v>
      </c>
      <c r="F236" s="12">
        <f>'Приложение 7'!G115</f>
        <v>131823</v>
      </c>
      <c r="G236" s="12">
        <f>'Приложение 7'!H115</f>
        <v>131823</v>
      </c>
      <c r="H236" s="12">
        <f>'Приложение 7'!I115</f>
        <v>131823</v>
      </c>
    </row>
    <row r="237" spans="1:10" x14ac:dyDescent="0.25">
      <c r="A237" s="13" t="s">
        <v>10</v>
      </c>
      <c r="B237" s="19" t="s">
        <v>174</v>
      </c>
      <c r="C237" s="19" t="s">
        <v>144</v>
      </c>
      <c r="D237" s="19" t="s">
        <v>153</v>
      </c>
      <c r="E237" s="19" t="s">
        <v>7</v>
      </c>
      <c r="F237" s="12">
        <f>'Приложение 7'!G116</f>
        <v>8868177</v>
      </c>
      <c r="G237" s="12">
        <f>'Приложение 7'!H116</f>
        <v>8868177</v>
      </c>
      <c r="H237" s="12">
        <f>'Приложение 7'!I116</f>
        <v>8868177</v>
      </c>
    </row>
    <row r="238" spans="1:10" s="52" customFormat="1" x14ac:dyDescent="0.25">
      <c r="A238" s="27" t="s">
        <v>188</v>
      </c>
      <c r="B238" s="18" t="s">
        <v>174</v>
      </c>
      <c r="C238" s="18" t="s">
        <v>148</v>
      </c>
      <c r="D238" s="18"/>
      <c r="E238" s="18"/>
      <c r="F238" s="11">
        <f>F239+F246+F251</f>
        <v>10815662.07</v>
      </c>
      <c r="G238" s="11">
        <f>G239+G246+G251</f>
        <v>11222845.66</v>
      </c>
      <c r="H238" s="11">
        <f>H239+H246+H251</f>
        <v>12270339.92</v>
      </c>
    </row>
    <row r="239" spans="1:10" x14ac:dyDescent="0.25">
      <c r="A239" s="27" t="s">
        <v>88</v>
      </c>
      <c r="B239" s="18" t="s">
        <v>174</v>
      </c>
      <c r="C239" s="18" t="s">
        <v>148</v>
      </c>
      <c r="D239" s="18" t="s">
        <v>45</v>
      </c>
      <c r="E239" s="18"/>
      <c r="F239" s="11">
        <f>F240+F242</f>
        <v>3904064</v>
      </c>
      <c r="G239" s="11">
        <f>G240+G242</f>
        <v>4220272.59</v>
      </c>
      <c r="H239" s="11">
        <f>H240+H242</f>
        <v>5176791.8499999996</v>
      </c>
    </row>
    <row r="240" spans="1:10" ht="30.75" x14ac:dyDescent="0.25">
      <c r="A240" s="13" t="s">
        <v>18</v>
      </c>
      <c r="B240" s="19" t="s">
        <v>174</v>
      </c>
      <c r="C240" s="19" t="s">
        <v>148</v>
      </c>
      <c r="D240" s="19" t="s">
        <v>46</v>
      </c>
      <c r="E240" s="19"/>
      <c r="F240" s="12">
        <f>F241</f>
        <v>2831100</v>
      </c>
      <c r="G240" s="12">
        <f>G241</f>
        <v>2616000</v>
      </c>
      <c r="H240" s="12">
        <f>H241</f>
        <v>2700000</v>
      </c>
    </row>
    <row r="241" spans="1:8" x14ac:dyDescent="0.25">
      <c r="A241" s="13" t="s">
        <v>10</v>
      </c>
      <c r="B241" s="19" t="s">
        <v>174</v>
      </c>
      <c r="C241" s="19" t="s">
        <v>148</v>
      </c>
      <c r="D241" s="19" t="s">
        <v>46</v>
      </c>
      <c r="E241" s="19" t="s">
        <v>7</v>
      </c>
      <c r="F241" s="12">
        <v>2831100</v>
      </c>
      <c r="G241" s="12">
        <v>2616000</v>
      </c>
      <c r="H241" s="12">
        <v>2700000</v>
      </c>
    </row>
    <row r="242" spans="1:8" x14ac:dyDescent="0.25">
      <c r="A242" s="13" t="s">
        <v>73</v>
      </c>
      <c r="B242" s="19" t="s">
        <v>174</v>
      </c>
      <c r="C242" s="19" t="s">
        <v>148</v>
      </c>
      <c r="D242" s="19" t="s">
        <v>52</v>
      </c>
      <c r="E242" s="19"/>
      <c r="F242" s="12">
        <f>SUM(F243:F245)</f>
        <v>1072964</v>
      </c>
      <c r="G242" s="12">
        <f>SUM(G243:G245)</f>
        <v>1604272.5899999999</v>
      </c>
      <c r="H242" s="12">
        <f>SUM(H243:H245)</f>
        <v>2476791.85</v>
      </c>
    </row>
    <row r="243" spans="1:8" ht="75.75" x14ac:dyDescent="0.25">
      <c r="A243" s="13" t="s">
        <v>8</v>
      </c>
      <c r="B243" s="19" t="s">
        <v>174</v>
      </c>
      <c r="C243" s="19" t="s">
        <v>148</v>
      </c>
      <c r="D243" s="19" t="s">
        <v>52</v>
      </c>
      <c r="E243" s="19" t="s">
        <v>4</v>
      </c>
      <c r="F243" s="12">
        <f>'Приложение 6'!D107</f>
        <v>122640</v>
      </c>
      <c r="G243" s="12">
        <f>'Приложение 6'!E107</f>
        <v>128843.64</v>
      </c>
      <c r="H243" s="12">
        <f>'Приложение 6'!F107</f>
        <v>0</v>
      </c>
    </row>
    <row r="244" spans="1:8" ht="30.75" x14ac:dyDescent="0.25">
      <c r="A244" s="13" t="s">
        <v>61</v>
      </c>
      <c r="B244" s="19" t="s">
        <v>174</v>
      </c>
      <c r="C244" s="19" t="s">
        <v>148</v>
      </c>
      <c r="D244" s="19" t="s">
        <v>52</v>
      </c>
      <c r="E244" s="19" t="s">
        <v>5</v>
      </c>
      <c r="F244" s="12">
        <f>'Приложение 6'!D108</f>
        <v>950324</v>
      </c>
      <c r="G244" s="12">
        <f>'Приложение 6'!E108</f>
        <v>1235428.95</v>
      </c>
      <c r="H244" s="12">
        <f>'Приложение 6'!F108</f>
        <v>2476791.85</v>
      </c>
    </row>
    <row r="245" spans="1:8" x14ac:dyDescent="0.25">
      <c r="A245" s="13" t="s">
        <v>10</v>
      </c>
      <c r="B245" s="19" t="s">
        <v>174</v>
      </c>
      <c r="C245" s="19" t="s">
        <v>148</v>
      </c>
      <c r="D245" s="19" t="s">
        <v>52</v>
      </c>
      <c r="E245" s="19" t="s">
        <v>7</v>
      </c>
      <c r="F245" s="12">
        <f>'Приложение 6'!D109</f>
        <v>0</v>
      </c>
      <c r="G245" s="12">
        <f>'Приложение 6'!E109</f>
        <v>240000</v>
      </c>
      <c r="H245" s="12">
        <f>'Приложение 6'!F109</f>
        <v>0</v>
      </c>
    </row>
    <row r="246" spans="1:8" ht="31.5" x14ac:dyDescent="0.25">
      <c r="A246" s="27" t="s">
        <v>599</v>
      </c>
      <c r="B246" s="18" t="s">
        <v>174</v>
      </c>
      <c r="C246" s="18" t="s">
        <v>148</v>
      </c>
      <c r="D246" s="18" t="s">
        <v>57</v>
      </c>
      <c r="E246" s="18"/>
      <c r="F246" s="11">
        <f>F247</f>
        <v>2960900</v>
      </c>
      <c r="G246" s="11">
        <f>G247</f>
        <v>2960900</v>
      </c>
      <c r="H246" s="11">
        <f>H247</f>
        <v>2960900</v>
      </c>
    </row>
    <row r="247" spans="1:8" ht="30" x14ac:dyDescent="0.25">
      <c r="A247" s="328" t="s">
        <v>71</v>
      </c>
      <c r="B247" s="19" t="s">
        <v>174</v>
      </c>
      <c r="C247" s="19" t="s">
        <v>148</v>
      </c>
      <c r="D247" s="19" t="s">
        <v>58</v>
      </c>
      <c r="E247" s="19"/>
      <c r="F247" s="12">
        <f>SUM(F248:F250)</f>
        <v>2960900</v>
      </c>
      <c r="G247" s="12">
        <f>SUM(G248:G250)</f>
        <v>2960900</v>
      </c>
      <c r="H247" s="12">
        <f>SUM(H248:H250)</f>
        <v>2960900</v>
      </c>
    </row>
    <row r="248" spans="1:8" ht="75" x14ac:dyDescent="0.25">
      <c r="A248" s="327" t="s">
        <v>8</v>
      </c>
      <c r="B248" s="19" t="s">
        <v>174</v>
      </c>
      <c r="C248" s="19" t="s">
        <v>148</v>
      </c>
      <c r="D248" s="19" t="s">
        <v>58</v>
      </c>
      <c r="E248" s="19" t="s">
        <v>4</v>
      </c>
      <c r="F248" s="12">
        <f>'Приложение 6'!D138</f>
        <v>127200</v>
      </c>
      <c r="G248" s="12">
        <f>'Приложение 6'!E138</f>
        <v>127200</v>
      </c>
      <c r="H248" s="12">
        <f>'Приложение 6'!F138</f>
        <v>127200</v>
      </c>
    </row>
    <row r="249" spans="1:8" ht="30.75" x14ac:dyDescent="0.25">
      <c r="A249" s="13" t="s">
        <v>61</v>
      </c>
      <c r="B249" s="19" t="s">
        <v>174</v>
      </c>
      <c r="C249" s="19" t="s">
        <v>148</v>
      </c>
      <c r="D249" s="19" t="s">
        <v>58</v>
      </c>
      <c r="E249" s="19" t="s">
        <v>5</v>
      </c>
      <c r="F249" s="12">
        <f>'Приложение 6'!D139</f>
        <v>969200</v>
      </c>
      <c r="G249" s="12">
        <f>'Приложение 6'!E139</f>
        <v>969200</v>
      </c>
      <c r="H249" s="12">
        <f>'Приложение 6'!F139</f>
        <v>969200</v>
      </c>
    </row>
    <row r="250" spans="1:8" x14ac:dyDescent="0.25">
      <c r="A250" s="13" t="s">
        <v>10</v>
      </c>
      <c r="B250" s="19" t="s">
        <v>174</v>
      </c>
      <c r="C250" s="19" t="s">
        <v>148</v>
      </c>
      <c r="D250" s="19" t="s">
        <v>58</v>
      </c>
      <c r="E250" s="19" t="s">
        <v>7</v>
      </c>
      <c r="F250" s="12">
        <f>'Приложение 6'!D140</f>
        <v>1864500</v>
      </c>
      <c r="G250" s="12">
        <f>'Приложение 6'!E140</f>
        <v>1864500</v>
      </c>
      <c r="H250" s="12">
        <f>'Приложение 6'!F140</f>
        <v>1864500</v>
      </c>
    </row>
    <row r="251" spans="1:8" x14ac:dyDescent="0.25">
      <c r="A251" s="27" t="s">
        <v>133</v>
      </c>
      <c r="B251" s="18" t="s">
        <v>174</v>
      </c>
      <c r="C251" s="18" t="s">
        <v>148</v>
      </c>
      <c r="D251" s="18" t="s">
        <v>134</v>
      </c>
      <c r="E251" s="19"/>
      <c r="F251" s="11">
        <f>F252+F254</f>
        <v>3950698.0700000003</v>
      </c>
      <c r="G251" s="11">
        <f>G252+G254</f>
        <v>4041673.0700000003</v>
      </c>
      <c r="H251" s="11">
        <f>H252+H254</f>
        <v>4132648.0700000003</v>
      </c>
    </row>
    <row r="252" spans="1:8" ht="30.75" x14ac:dyDescent="0.25">
      <c r="A252" s="13" t="s">
        <v>189</v>
      </c>
      <c r="B252" s="19" t="s">
        <v>174</v>
      </c>
      <c r="C252" s="19" t="s">
        <v>148</v>
      </c>
      <c r="D252" s="19" t="s">
        <v>136</v>
      </c>
      <c r="E252" s="19"/>
      <c r="F252" s="12">
        <f>F253</f>
        <v>2798348.0700000003</v>
      </c>
      <c r="G252" s="12">
        <f>G253</f>
        <v>2798348.0700000003</v>
      </c>
      <c r="H252" s="12">
        <f>H253</f>
        <v>2798348.0700000003</v>
      </c>
    </row>
    <row r="253" spans="1:8" ht="75.75" x14ac:dyDescent="0.25">
      <c r="A253" s="13" t="s">
        <v>8</v>
      </c>
      <c r="B253" s="19" t="s">
        <v>174</v>
      </c>
      <c r="C253" s="19" t="s">
        <v>148</v>
      </c>
      <c r="D253" s="19" t="s">
        <v>136</v>
      </c>
      <c r="E253" s="19" t="s">
        <v>4</v>
      </c>
      <c r="F253" s="12">
        <f>'Приложение 7'!G121</f>
        <v>2798348.0700000003</v>
      </c>
      <c r="G253" s="12">
        <f>'Приложение 7'!H121</f>
        <v>2798348.0700000003</v>
      </c>
      <c r="H253" s="12">
        <f>'Приложение 7'!I121</f>
        <v>2798348.0700000003</v>
      </c>
    </row>
    <row r="254" spans="1:8" x14ac:dyDescent="0.25">
      <c r="A254" s="13" t="s">
        <v>152</v>
      </c>
      <c r="B254" s="19" t="s">
        <v>174</v>
      </c>
      <c r="C254" s="19" t="s">
        <v>148</v>
      </c>
      <c r="D254" s="19" t="s">
        <v>153</v>
      </c>
      <c r="E254" s="19"/>
      <c r="F254" s="12">
        <f>SUM(F255:F255)</f>
        <v>1152350</v>
      </c>
      <c r="G254" s="12">
        <f>SUM(G255:G255)</f>
        <v>1243325</v>
      </c>
      <c r="H254" s="12">
        <f>SUM(H255:H255)</f>
        <v>1334300</v>
      </c>
    </row>
    <row r="255" spans="1:8" x14ac:dyDescent="0.25">
      <c r="A255" s="13" t="s">
        <v>10</v>
      </c>
      <c r="B255" s="19" t="s">
        <v>174</v>
      </c>
      <c r="C255" s="19" t="s">
        <v>148</v>
      </c>
      <c r="D255" s="19" t="s">
        <v>153</v>
      </c>
      <c r="E255" s="19" t="s">
        <v>7</v>
      </c>
      <c r="F255" s="12">
        <f>'Приложение 7'!G125</f>
        <v>1152350</v>
      </c>
      <c r="G255" s="12">
        <f>'Приложение 7'!H125</f>
        <v>1243325</v>
      </c>
      <c r="H255" s="12">
        <f>'Приложение 7'!I125</f>
        <v>1334300</v>
      </c>
    </row>
    <row r="256" spans="1:8" x14ac:dyDescent="0.25">
      <c r="A256" s="27" t="s">
        <v>190</v>
      </c>
      <c r="B256" s="18" t="s">
        <v>157</v>
      </c>
      <c r="C256" s="18"/>
      <c r="D256" s="18"/>
      <c r="E256" s="18"/>
      <c r="F256" s="11">
        <f>F257+F266</f>
        <v>132041353.10000001</v>
      </c>
      <c r="G256" s="11">
        <f>G257+G266</f>
        <v>132422275.45</v>
      </c>
      <c r="H256" s="11">
        <f>H257+H266</f>
        <v>133338261.45999999</v>
      </c>
    </row>
    <row r="257" spans="1:8" x14ac:dyDescent="0.25">
      <c r="A257" s="27" t="s">
        <v>191</v>
      </c>
      <c r="B257" s="18" t="s">
        <v>157</v>
      </c>
      <c r="C257" s="18" t="s">
        <v>130</v>
      </c>
      <c r="D257" s="18"/>
      <c r="E257" s="18"/>
      <c r="F257" s="11">
        <f>F258</f>
        <v>124041353.10000001</v>
      </c>
      <c r="G257" s="11">
        <f t="shared" ref="G257:H257" si="47">G258</f>
        <v>124422275.45</v>
      </c>
      <c r="H257" s="11">
        <f t="shared" si="47"/>
        <v>125338261.45999999</v>
      </c>
    </row>
    <row r="258" spans="1:8" ht="31.5" x14ac:dyDescent="0.25">
      <c r="A258" s="27" t="s">
        <v>89</v>
      </c>
      <c r="B258" s="18" t="s">
        <v>157</v>
      </c>
      <c r="C258" s="18" t="s">
        <v>130</v>
      </c>
      <c r="D258" s="18" t="s">
        <v>54</v>
      </c>
      <c r="E258" s="18"/>
      <c r="F258" s="11">
        <f>F259+F263</f>
        <v>124041353.10000001</v>
      </c>
      <c r="G258" s="11">
        <f>G259+G263</f>
        <v>124422275.45</v>
      </c>
      <c r="H258" s="11">
        <f>H259+H263</f>
        <v>125338261.45999999</v>
      </c>
    </row>
    <row r="259" spans="1:8" x14ac:dyDescent="0.25">
      <c r="A259" s="13" t="s">
        <v>65</v>
      </c>
      <c r="B259" s="19" t="s">
        <v>157</v>
      </c>
      <c r="C259" s="19" t="s">
        <v>130</v>
      </c>
      <c r="D259" s="19" t="s">
        <v>55</v>
      </c>
      <c r="E259" s="19"/>
      <c r="F259" s="12">
        <f>SUM(F260:F262)</f>
        <v>116041353.10000001</v>
      </c>
      <c r="G259" s="12">
        <f>SUM(G260:G262)</f>
        <v>116422275.45</v>
      </c>
      <c r="H259" s="12">
        <f>SUM(H260:H262)</f>
        <v>117338261.45999999</v>
      </c>
    </row>
    <row r="260" spans="1:8" ht="75.75" x14ac:dyDescent="0.25">
      <c r="A260" s="13" t="s">
        <v>8</v>
      </c>
      <c r="B260" s="19" t="s">
        <v>157</v>
      </c>
      <c r="C260" s="19" t="s">
        <v>130</v>
      </c>
      <c r="D260" s="19" t="s">
        <v>55</v>
      </c>
      <c r="E260" s="19" t="s">
        <v>4</v>
      </c>
      <c r="F260" s="12">
        <f>'Приложение 6'!D127</f>
        <v>89253765.459999993</v>
      </c>
      <c r="G260" s="12">
        <f>'Приложение 6'!E127</f>
        <v>89253765.459999993</v>
      </c>
      <c r="H260" s="12">
        <f>'Приложение 6'!F127</f>
        <v>89253765.459999993</v>
      </c>
    </row>
    <row r="261" spans="1:8" ht="30.75" x14ac:dyDescent="0.25">
      <c r="A261" s="13" t="s">
        <v>61</v>
      </c>
      <c r="B261" s="19" t="s">
        <v>157</v>
      </c>
      <c r="C261" s="19" t="s">
        <v>130</v>
      </c>
      <c r="D261" s="19" t="s">
        <v>55</v>
      </c>
      <c r="E261" s="19" t="s">
        <v>5</v>
      </c>
      <c r="F261" s="12">
        <f>'Приложение 6'!D128</f>
        <v>23291950.850000001</v>
      </c>
      <c r="G261" s="12">
        <f>'Приложение 6'!E128</f>
        <v>23672873.199999999</v>
      </c>
      <c r="H261" s="12">
        <f>'Приложение 6'!F128</f>
        <v>24588859.210000001</v>
      </c>
    </row>
    <row r="262" spans="1:8" x14ac:dyDescent="0.25">
      <c r="A262" s="13" t="s">
        <v>9</v>
      </c>
      <c r="B262" s="19" t="s">
        <v>157</v>
      </c>
      <c r="C262" s="19" t="s">
        <v>130</v>
      </c>
      <c r="D262" s="19" t="s">
        <v>55</v>
      </c>
      <c r="E262" s="19" t="s">
        <v>6</v>
      </c>
      <c r="F262" s="12">
        <f>'Приложение 6'!D129</f>
        <v>3495636.79</v>
      </c>
      <c r="G262" s="12">
        <f>'Приложение 6'!E129</f>
        <v>3495636.79</v>
      </c>
      <c r="H262" s="12">
        <f>'Приложение 6'!F129</f>
        <v>3495636.79</v>
      </c>
    </row>
    <row r="263" spans="1:8" x14ac:dyDescent="0.25">
      <c r="A263" s="13" t="s">
        <v>19</v>
      </c>
      <c r="B263" s="19" t="s">
        <v>157</v>
      </c>
      <c r="C263" s="19" t="s">
        <v>130</v>
      </c>
      <c r="D263" s="19" t="s">
        <v>53</v>
      </c>
      <c r="E263" s="19"/>
      <c r="F263" s="12">
        <f>SUM(F264:F265)</f>
        <v>8000000</v>
      </c>
      <c r="G263" s="12">
        <f>SUM(G264:G265)</f>
        <v>8000000</v>
      </c>
      <c r="H263" s="12">
        <f>SUM(H264:H265)</f>
        <v>8000000</v>
      </c>
    </row>
    <row r="264" spans="1:8" ht="75.75" x14ac:dyDescent="0.25">
      <c r="A264" s="13" t="s">
        <v>8</v>
      </c>
      <c r="B264" s="19" t="s">
        <v>157</v>
      </c>
      <c r="C264" s="19" t="s">
        <v>130</v>
      </c>
      <c r="D264" s="19" t="s">
        <v>53</v>
      </c>
      <c r="E264" s="19" t="s">
        <v>4</v>
      </c>
      <c r="F264" s="12">
        <f>'Приложение 6'!D134</f>
        <v>7000000</v>
      </c>
      <c r="G264" s="12">
        <f>'Приложение 6'!E134</f>
        <v>7000000</v>
      </c>
      <c r="H264" s="12">
        <f>'Приложение 6'!F134</f>
        <v>7000000</v>
      </c>
    </row>
    <row r="265" spans="1:8" ht="30.75" x14ac:dyDescent="0.25">
      <c r="A265" s="13" t="s">
        <v>61</v>
      </c>
      <c r="B265" s="19" t="s">
        <v>157</v>
      </c>
      <c r="C265" s="19" t="s">
        <v>130</v>
      </c>
      <c r="D265" s="19" t="s">
        <v>53</v>
      </c>
      <c r="E265" s="19" t="s">
        <v>5</v>
      </c>
      <c r="F265" s="12">
        <f>'Приложение 6'!D135</f>
        <v>1000000</v>
      </c>
      <c r="G265" s="12">
        <f>'Приложение 6'!E135</f>
        <v>1000000</v>
      </c>
      <c r="H265" s="12">
        <f>'Приложение 6'!F135</f>
        <v>1000000</v>
      </c>
    </row>
    <row r="266" spans="1:8" x14ac:dyDescent="0.25">
      <c r="A266" s="27" t="s">
        <v>398</v>
      </c>
      <c r="B266" s="18" t="s">
        <v>157</v>
      </c>
      <c r="C266" s="18" t="s">
        <v>132</v>
      </c>
      <c r="D266" s="18"/>
      <c r="E266" s="18"/>
      <c r="F266" s="11">
        <f t="shared" ref="F266:H267" si="48">F267</f>
        <v>8000000</v>
      </c>
      <c r="G266" s="11">
        <f t="shared" si="48"/>
        <v>8000000</v>
      </c>
      <c r="H266" s="11">
        <f t="shared" si="48"/>
        <v>8000000</v>
      </c>
    </row>
    <row r="267" spans="1:8" s="52" customFormat="1" ht="31.5" x14ac:dyDescent="0.25">
      <c r="A267" s="27" t="s">
        <v>89</v>
      </c>
      <c r="B267" s="18" t="s">
        <v>157</v>
      </c>
      <c r="C267" s="18" t="s">
        <v>132</v>
      </c>
      <c r="D267" s="18" t="s">
        <v>54</v>
      </c>
      <c r="E267" s="18"/>
      <c r="F267" s="11">
        <f t="shared" si="48"/>
        <v>8000000</v>
      </c>
      <c r="G267" s="11">
        <f t="shared" si="48"/>
        <v>8000000</v>
      </c>
      <c r="H267" s="11">
        <f t="shared" si="48"/>
        <v>8000000</v>
      </c>
    </row>
    <row r="268" spans="1:8" x14ac:dyDescent="0.25">
      <c r="A268" s="13" t="s">
        <v>81</v>
      </c>
      <c r="B268" s="19" t="s">
        <v>157</v>
      </c>
      <c r="C268" s="19" t="s">
        <v>132</v>
      </c>
      <c r="D268" s="19" t="s">
        <v>56</v>
      </c>
      <c r="E268" s="19"/>
      <c r="F268" s="12">
        <f>SUM(F269:F270)</f>
        <v>8000000</v>
      </c>
      <c r="G268" s="12">
        <f>SUM(G269:G270)</f>
        <v>8000000</v>
      </c>
      <c r="H268" s="12">
        <f>SUM(H269:H270)</f>
        <v>8000000</v>
      </c>
    </row>
    <row r="269" spans="1:8" ht="75.75" x14ac:dyDescent="0.25">
      <c r="A269" s="13" t="s">
        <v>8</v>
      </c>
      <c r="B269" s="19" t="s">
        <v>157</v>
      </c>
      <c r="C269" s="19" t="s">
        <v>132</v>
      </c>
      <c r="D269" s="19" t="s">
        <v>56</v>
      </c>
      <c r="E269" s="19" t="s">
        <v>4</v>
      </c>
      <c r="F269" s="12">
        <f>'Приложение 6'!D131</f>
        <v>6600000</v>
      </c>
      <c r="G269" s="12">
        <f>'Приложение 6'!E131</f>
        <v>6600000</v>
      </c>
      <c r="H269" s="12">
        <f>'Приложение 6'!F131</f>
        <v>6600000</v>
      </c>
    </row>
    <row r="270" spans="1:8" ht="30.75" x14ac:dyDescent="0.25">
      <c r="A270" s="13" t="s">
        <v>61</v>
      </c>
      <c r="B270" s="19" t="s">
        <v>157</v>
      </c>
      <c r="C270" s="19" t="s">
        <v>132</v>
      </c>
      <c r="D270" s="19" t="s">
        <v>56</v>
      </c>
      <c r="E270" s="19" t="s">
        <v>5</v>
      </c>
      <c r="F270" s="12">
        <f>'Приложение 6'!D132</f>
        <v>1400000</v>
      </c>
      <c r="G270" s="12">
        <f>'Приложение 6'!E132</f>
        <v>1400000</v>
      </c>
      <c r="H270" s="12">
        <f>'Приложение 6'!F132</f>
        <v>1400000</v>
      </c>
    </row>
    <row r="271" spans="1:8" ht="63" x14ac:dyDescent="0.25">
      <c r="A271" s="115" t="s">
        <v>194</v>
      </c>
      <c r="B271" s="117" t="s">
        <v>195</v>
      </c>
      <c r="C271" s="117"/>
      <c r="D271" s="117"/>
      <c r="E271" s="118"/>
      <c r="F271" s="119">
        <f>F272</f>
        <v>340931000</v>
      </c>
      <c r="G271" s="119">
        <f>G272</f>
        <v>0</v>
      </c>
      <c r="H271" s="119">
        <f>H272</f>
        <v>0</v>
      </c>
    </row>
    <row r="272" spans="1:8" ht="31.5" x14ac:dyDescent="0.25">
      <c r="A272" s="120" t="s">
        <v>196</v>
      </c>
      <c r="B272" s="117" t="s">
        <v>195</v>
      </c>
      <c r="C272" s="117" t="s">
        <v>140</v>
      </c>
      <c r="D272" s="117"/>
      <c r="E272" s="118"/>
      <c r="F272" s="119">
        <f>F273</f>
        <v>340931000</v>
      </c>
      <c r="G272" s="119">
        <f t="shared" ref="G272:H272" si="49">G273</f>
        <v>0</v>
      </c>
      <c r="H272" s="119">
        <f t="shared" si="49"/>
        <v>0</v>
      </c>
    </row>
    <row r="273" spans="1:8" x14ac:dyDescent="0.25">
      <c r="A273" s="27" t="s">
        <v>133</v>
      </c>
      <c r="B273" s="117" t="s">
        <v>195</v>
      </c>
      <c r="C273" s="117" t="s">
        <v>140</v>
      </c>
      <c r="D273" s="117" t="s">
        <v>134</v>
      </c>
      <c r="E273" s="118"/>
      <c r="F273" s="119">
        <f t="shared" ref="F273:H274" si="50">F274</f>
        <v>340931000</v>
      </c>
      <c r="G273" s="119">
        <f t="shared" si="50"/>
        <v>0</v>
      </c>
      <c r="H273" s="119">
        <f t="shared" si="50"/>
        <v>0</v>
      </c>
    </row>
    <row r="274" spans="1:8" x14ac:dyDescent="0.25">
      <c r="A274" s="13" t="s">
        <v>13</v>
      </c>
      <c r="B274" s="117" t="s">
        <v>195</v>
      </c>
      <c r="C274" s="117" t="s">
        <v>140</v>
      </c>
      <c r="D274" s="117" t="s">
        <v>197</v>
      </c>
      <c r="E274" s="118"/>
      <c r="F274" s="119">
        <f t="shared" si="50"/>
        <v>340931000</v>
      </c>
      <c r="G274" s="119">
        <f t="shared" si="50"/>
        <v>0</v>
      </c>
      <c r="H274" s="119">
        <f t="shared" si="50"/>
        <v>0</v>
      </c>
    </row>
    <row r="275" spans="1:8" ht="15" x14ac:dyDescent="0.25">
      <c r="A275" s="53" t="s">
        <v>13</v>
      </c>
      <c r="B275" s="122" t="s">
        <v>195</v>
      </c>
      <c r="C275" s="122" t="s">
        <v>140</v>
      </c>
      <c r="D275" s="122" t="s">
        <v>197</v>
      </c>
      <c r="E275" s="123" t="s">
        <v>200</v>
      </c>
      <c r="F275" s="124">
        <f>'Приложение 7'!G131</f>
        <v>340931000</v>
      </c>
      <c r="G275" s="124"/>
      <c r="H275" s="125"/>
    </row>
  </sheetData>
  <autoFilter ref="A14:F270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4" fitToHeight="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6"/>
  <sheetViews>
    <sheetView zoomScale="80" zoomScaleNormal="80" workbookViewId="0">
      <selection activeCell="H3" sqref="H3"/>
    </sheetView>
  </sheetViews>
  <sheetFormatPr defaultRowHeight="15.75" x14ac:dyDescent="0.25"/>
  <cols>
    <col min="1" max="1" width="60.85546875" style="44" customWidth="1"/>
    <col min="2" max="2" width="12.140625" style="354" customWidth="1"/>
    <col min="3" max="3" width="6.140625" style="326" customWidth="1"/>
    <col min="4" max="4" width="6" style="326" customWidth="1"/>
    <col min="5" max="5" width="17.5703125" style="44" customWidth="1"/>
    <col min="6" max="6" width="8" style="44" customWidth="1"/>
    <col min="7" max="7" width="19.28515625" style="46" customWidth="1"/>
    <col min="8" max="8" width="21" style="325" customWidth="1"/>
    <col min="9" max="9" width="21" style="56" customWidth="1"/>
    <col min="10" max="10" width="19.28515625" style="6" bestFit="1" customWidth="1"/>
    <col min="11" max="11" width="15.28515625" style="6" customWidth="1"/>
    <col min="12" max="12" width="15.140625" style="6" bestFit="1" customWidth="1"/>
    <col min="13" max="27" width="9.140625" style="6" customWidth="1"/>
    <col min="28" max="28" width="17.5703125" style="6" bestFit="1" customWidth="1"/>
    <col min="29" max="29" width="9.28515625" style="6" bestFit="1" customWidth="1"/>
    <col min="30" max="30" width="10" style="6" bestFit="1" customWidth="1"/>
    <col min="31" max="16384" width="9.140625" style="6"/>
  </cols>
  <sheetData>
    <row r="1" spans="1:29" ht="15" x14ac:dyDescent="0.25">
      <c r="H1" s="46"/>
      <c r="I1" s="46"/>
      <c r="J1" s="44"/>
    </row>
    <row r="2" spans="1:29" ht="18.75" x14ac:dyDescent="0.3">
      <c r="E2" s="45"/>
      <c r="H2" s="129" t="s">
        <v>625</v>
      </c>
      <c r="I2" s="46"/>
      <c r="J2" s="44"/>
    </row>
    <row r="3" spans="1:29" ht="18.75" x14ac:dyDescent="0.3">
      <c r="E3" s="45"/>
      <c r="H3" s="129" t="s">
        <v>1365</v>
      </c>
      <c r="I3" s="46"/>
      <c r="J3" s="44"/>
    </row>
    <row r="4" spans="1:29" ht="18.75" x14ac:dyDescent="0.3">
      <c r="E4" s="45"/>
      <c r="H4" s="129" t="s">
        <v>202</v>
      </c>
      <c r="I4" s="46"/>
      <c r="J4" s="44"/>
    </row>
    <row r="5" spans="1:29" ht="18.75" x14ac:dyDescent="0.3">
      <c r="E5" s="45"/>
      <c r="H5" s="129" t="s">
        <v>203</v>
      </c>
      <c r="I5" s="46"/>
      <c r="J5" s="44"/>
    </row>
    <row r="6" spans="1:29" ht="18.75" x14ac:dyDescent="0.3">
      <c r="E6" s="45"/>
      <c r="H6" s="129" t="s">
        <v>204</v>
      </c>
      <c r="I6" s="46"/>
      <c r="J6" s="44"/>
    </row>
    <row r="7" spans="1:29" ht="18.75" x14ac:dyDescent="0.3">
      <c r="E7" s="45"/>
      <c r="H7" s="129" t="s">
        <v>205</v>
      </c>
      <c r="I7" s="46"/>
      <c r="J7" s="44"/>
    </row>
    <row r="8" spans="1:29" ht="18.75" x14ac:dyDescent="0.3">
      <c r="E8" s="45"/>
      <c r="H8" s="129" t="s">
        <v>206</v>
      </c>
      <c r="I8" s="46"/>
      <c r="J8" s="44"/>
    </row>
    <row r="9" spans="1:29" ht="15" x14ac:dyDescent="0.25">
      <c r="H9" s="46"/>
      <c r="I9" s="46"/>
      <c r="J9" s="44"/>
    </row>
    <row r="11" spans="1:29" ht="68.25" customHeight="1" x14ac:dyDescent="0.25">
      <c r="A11" s="529" t="s">
        <v>626</v>
      </c>
      <c r="B11" s="529"/>
      <c r="C11" s="529"/>
      <c r="D11" s="529"/>
      <c r="E11" s="529"/>
      <c r="F11" s="529"/>
      <c r="G11" s="529"/>
      <c r="H11" s="529"/>
      <c r="I11" s="529"/>
      <c r="J11" s="132"/>
    </row>
    <row r="12" spans="1:29" x14ac:dyDescent="0.25">
      <c r="J12" s="132"/>
    </row>
    <row r="13" spans="1:29" x14ac:dyDescent="0.25">
      <c r="G13" s="49"/>
      <c r="I13" s="49" t="s">
        <v>60</v>
      </c>
      <c r="J13" s="132"/>
    </row>
    <row r="14" spans="1:29" s="57" customFormat="1" ht="30" x14ac:dyDescent="0.25">
      <c r="A14" s="4" t="s">
        <v>0</v>
      </c>
      <c r="B14" s="355"/>
      <c r="C14" s="160" t="s">
        <v>124</v>
      </c>
      <c r="D14" s="160" t="s">
        <v>125</v>
      </c>
      <c r="E14" s="4" t="s">
        <v>1</v>
      </c>
      <c r="F14" s="4" t="s">
        <v>2</v>
      </c>
      <c r="G14" s="50" t="s">
        <v>116</v>
      </c>
      <c r="H14" s="50" t="s">
        <v>126</v>
      </c>
      <c r="I14" s="50" t="s">
        <v>127</v>
      </c>
      <c r="J14" s="132"/>
    </row>
    <row r="15" spans="1:29" s="57" customFormat="1" ht="31.5" x14ac:dyDescent="0.25">
      <c r="A15" s="115" t="s">
        <v>128</v>
      </c>
      <c r="B15" s="357">
        <v>701</v>
      </c>
      <c r="C15" s="160"/>
      <c r="D15" s="160"/>
      <c r="E15" s="4"/>
      <c r="F15" s="4"/>
      <c r="G15" s="358">
        <f>G16</f>
        <v>2634250140.04</v>
      </c>
      <c r="H15" s="358">
        <f t="shared" ref="H15:I15" si="0">H16</f>
        <v>2203068910.7999997</v>
      </c>
      <c r="I15" s="358">
        <f t="shared" si="0"/>
        <v>2121062083.6116002</v>
      </c>
      <c r="J15" s="132"/>
    </row>
    <row r="16" spans="1:29" s="55" customFormat="1" x14ac:dyDescent="0.25">
      <c r="A16" s="349" t="s">
        <v>3</v>
      </c>
      <c r="B16" s="356">
        <v>701</v>
      </c>
      <c r="C16" s="348"/>
      <c r="D16" s="348"/>
      <c r="E16" s="5"/>
      <c r="F16" s="5"/>
      <c r="G16" s="347">
        <f>G17+G67+G79+G119+G128+G177+G198+G203+G257+G272</f>
        <v>2634250140.04</v>
      </c>
      <c r="H16" s="347">
        <f>H17+H67+H79+H119+H128+H177+H198+H203+H257+H272</f>
        <v>2203068910.7999997</v>
      </c>
      <c r="I16" s="347">
        <f>I17+I67+I79+I119+I128+I177+I198+I203+I257+I272</f>
        <v>2121062083.6116002</v>
      </c>
      <c r="J16" s="346"/>
      <c r="K16" s="54"/>
      <c r="AB16" s="54">
        <f>'[1]приложение 2'!D15+'[1]приложение 3'!G13</f>
        <v>3429014897.1000004</v>
      </c>
      <c r="AC16" s="54">
        <f>AB16-G16</f>
        <v>794764757.06000042</v>
      </c>
    </row>
    <row r="17" spans="1:10" x14ac:dyDescent="0.25">
      <c r="A17" s="27" t="s">
        <v>129</v>
      </c>
      <c r="B17" s="245" t="s">
        <v>117</v>
      </c>
      <c r="C17" s="18" t="s">
        <v>130</v>
      </c>
      <c r="D17" s="18"/>
      <c r="E17" s="18"/>
      <c r="F17" s="18"/>
      <c r="G17" s="11">
        <f>G18+G22+G28+G35+G40+G44</f>
        <v>507116754.98999995</v>
      </c>
      <c r="H17" s="11">
        <f>H18+H22+H28+H35+H40+H44</f>
        <v>474356429.11000001</v>
      </c>
      <c r="I17" s="11">
        <f>I18+I22+I28+I35+I40+I44</f>
        <v>482159177.46999997</v>
      </c>
      <c r="J17" s="132"/>
    </row>
    <row r="18" spans="1:10" ht="49.5" customHeight="1" x14ac:dyDescent="0.25">
      <c r="A18" s="27" t="s">
        <v>131</v>
      </c>
      <c r="B18" s="245" t="s">
        <v>117</v>
      </c>
      <c r="C18" s="18" t="s">
        <v>130</v>
      </c>
      <c r="D18" s="18" t="s">
        <v>132</v>
      </c>
      <c r="E18" s="18"/>
      <c r="F18" s="18"/>
      <c r="G18" s="11">
        <f t="shared" ref="G18:I20" si="1">G19</f>
        <v>6568916</v>
      </c>
      <c r="H18" s="11">
        <f t="shared" si="1"/>
        <v>6572995.5999999996</v>
      </c>
      <c r="I18" s="11">
        <f t="shared" si="1"/>
        <v>6576358.7999999998</v>
      </c>
    </row>
    <row r="19" spans="1:10" s="343" customFormat="1" x14ac:dyDescent="0.25">
      <c r="A19" s="27" t="s">
        <v>133</v>
      </c>
      <c r="B19" s="356">
        <v>701</v>
      </c>
      <c r="C19" s="18" t="s">
        <v>130</v>
      </c>
      <c r="D19" s="18" t="s">
        <v>132</v>
      </c>
      <c r="E19" s="18" t="s">
        <v>134</v>
      </c>
      <c r="F19" s="18"/>
      <c r="G19" s="11">
        <f t="shared" si="1"/>
        <v>6568916</v>
      </c>
      <c r="H19" s="11">
        <f t="shared" si="1"/>
        <v>6572995.5999999996</v>
      </c>
      <c r="I19" s="11">
        <f t="shared" si="1"/>
        <v>6576358.7999999998</v>
      </c>
    </row>
    <row r="20" spans="1:10" ht="60" customHeight="1" x14ac:dyDescent="0.25">
      <c r="A20" s="345" t="s">
        <v>135</v>
      </c>
      <c r="B20" s="245" t="s">
        <v>117</v>
      </c>
      <c r="C20" s="19" t="s">
        <v>130</v>
      </c>
      <c r="D20" s="19" t="s">
        <v>132</v>
      </c>
      <c r="E20" s="19" t="s">
        <v>136</v>
      </c>
      <c r="F20" s="19"/>
      <c r="G20" s="12">
        <f t="shared" si="1"/>
        <v>6568916</v>
      </c>
      <c r="H20" s="12">
        <f t="shared" si="1"/>
        <v>6572995.5999999996</v>
      </c>
      <c r="I20" s="12">
        <f t="shared" si="1"/>
        <v>6576358.7999999998</v>
      </c>
    </row>
    <row r="21" spans="1:10" ht="85.5" customHeight="1" x14ac:dyDescent="0.25">
      <c r="A21" s="13" t="s">
        <v>8</v>
      </c>
      <c r="B21" s="245" t="s">
        <v>117</v>
      </c>
      <c r="C21" s="19" t="s">
        <v>130</v>
      </c>
      <c r="D21" s="19" t="s">
        <v>132</v>
      </c>
      <c r="E21" s="19" t="s">
        <v>136</v>
      </c>
      <c r="F21" s="19" t="s">
        <v>4</v>
      </c>
      <c r="G21" s="32">
        <f>'Приложение 7'!G21</f>
        <v>6568916</v>
      </c>
      <c r="H21" s="32">
        <f>'Приложение 7'!H21</f>
        <v>6572995.5999999996</v>
      </c>
      <c r="I21" s="32">
        <f>'Приложение 7'!I21</f>
        <v>6576358.7999999998</v>
      </c>
    </row>
    <row r="22" spans="1:10" s="343" customFormat="1" ht="61.5" customHeight="1" x14ac:dyDescent="0.25">
      <c r="A22" s="27" t="s">
        <v>139</v>
      </c>
      <c r="B22" s="245" t="s">
        <v>117</v>
      </c>
      <c r="C22" s="18" t="s">
        <v>130</v>
      </c>
      <c r="D22" s="18" t="s">
        <v>140</v>
      </c>
      <c r="E22" s="18"/>
      <c r="F22" s="18"/>
      <c r="G22" s="11">
        <f t="shared" ref="G22:I23" si="2">G23</f>
        <v>4349294.45</v>
      </c>
      <c r="H22" s="11">
        <f t="shared" si="2"/>
        <v>4122956.3200000003</v>
      </c>
      <c r="I22" s="11">
        <f t="shared" si="2"/>
        <v>4252157.71</v>
      </c>
    </row>
    <row r="23" spans="1:10" x14ac:dyDescent="0.25">
      <c r="A23" s="27" t="s">
        <v>133</v>
      </c>
      <c r="B23" s="245" t="s">
        <v>117</v>
      </c>
      <c r="C23" s="18" t="s">
        <v>130</v>
      </c>
      <c r="D23" s="18" t="s">
        <v>140</v>
      </c>
      <c r="E23" s="18" t="s">
        <v>134</v>
      </c>
      <c r="F23" s="18"/>
      <c r="G23" s="11">
        <f t="shared" si="2"/>
        <v>4349294.45</v>
      </c>
      <c r="H23" s="11">
        <f t="shared" si="2"/>
        <v>4122956.3200000003</v>
      </c>
      <c r="I23" s="11">
        <f t="shared" si="2"/>
        <v>4252157.71</v>
      </c>
    </row>
    <row r="24" spans="1:10" ht="60" customHeight="1" x14ac:dyDescent="0.25">
      <c r="A24" s="13" t="s">
        <v>135</v>
      </c>
      <c r="B24" s="245" t="s">
        <v>117</v>
      </c>
      <c r="C24" s="19" t="s">
        <v>130</v>
      </c>
      <c r="D24" s="19" t="s">
        <v>140</v>
      </c>
      <c r="E24" s="19" t="s">
        <v>136</v>
      </c>
      <c r="F24" s="19"/>
      <c r="G24" s="12">
        <f>G25+G26+G27</f>
        <v>4349294.45</v>
      </c>
      <c r="H24" s="12">
        <f>H25+H26+H27</f>
        <v>4122956.3200000003</v>
      </c>
      <c r="I24" s="12">
        <f>I25+I26+I27</f>
        <v>4252157.71</v>
      </c>
    </row>
    <row r="25" spans="1:10" ht="76.5" customHeight="1" x14ac:dyDescent="0.25">
      <c r="A25" s="13" t="s">
        <v>8</v>
      </c>
      <c r="B25" s="245" t="s">
        <v>117</v>
      </c>
      <c r="C25" s="19" t="s">
        <v>130</v>
      </c>
      <c r="D25" s="19" t="s">
        <v>140</v>
      </c>
      <c r="E25" s="19" t="s">
        <v>136</v>
      </c>
      <c r="F25" s="19" t="s">
        <v>4</v>
      </c>
      <c r="G25" s="12">
        <f>'Приложение 7'!G26</f>
        <v>958894.65999999992</v>
      </c>
      <c r="H25" s="12">
        <f>'Приложение 7'!H26</f>
        <v>698034.65999999992</v>
      </c>
      <c r="I25" s="12">
        <f>'Приложение 7'!I26</f>
        <v>698034.65999999992</v>
      </c>
    </row>
    <row r="26" spans="1:10" ht="30.75" x14ac:dyDescent="0.25">
      <c r="A26" s="13" t="s">
        <v>61</v>
      </c>
      <c r="B26" s="245" t="s">
        <v>117</v>
      </c>
      <c r="C26" s="19" t="s">
        <v>130</v>
      </c>
      <c r="D26" s="19" t="s">
        <v>140</v>
      </c>
      <c r="E26" s="19" t="s">
        <v>136</v>
      </c>
      <c r="F26" s="19" t="s">
        <v>5</v>
      </c>
      <c r="G26" s="12">
        <f>'Приложение 7'!G27</f>
        <v>3365399.79</v>
      </c>
      <c r="H26" s="12">
        <f>'Приложение 7'!H27</f>
        <v>3399921.66</v>
      </c>
      <c r="I26" s="12">
        <f>'Приложение 7'!I27</f>
        <v>3529123.0500000003</v>
      </c>
    </row>
    <row r="27" spans="1:10" x14ac:dyDescent="0.25">
      <c r="A27" s="13" t="s">
        <v>9</v>
      </c>
      <c r="B27" s="245" t="s">
        <v>117</v>
      </c>
      <c r="C27" s="19" t="s">
        <v>130</v>
      </c>
      <c r="D27" s="19" t="s">
        <v>140</v>
      </c>
      <c r="E27" s="19" t="s">
        <v>136</v>
      </c>
      <c r="F27" s="19" t="s">
        <v>6</v>
      </c>
      <c r="G27" s="12">
        <f>'Приложение 7'!G28</f>
        <v>25000</v>
      </c>
      <c r="H27" s="12">
        <f>'Приложение 7'!H28</f>
        <v>25000</v>
      </c>
      <c r="I27" s="12">
        <f>'Приложение 7'!I28</f>
        <v>25000</v>
      </c>
    </row>
    <row r="28" spans="1:10" ht="61.5" customHeight="1" x14ac:dyDescent="0.25">
      <c r="A28" s="108" t="s">
        <v>143</v>
      </c>
      <c r="B28" s="245" t="s">
        <v>117</v>
      </c>
      <c r="C28" s="18" t="s">
        <v>130</v>
      </c>
      <c r="D28" s="18" t="s">
        <v>144</v>
      </c>
      <c r="E28" s="18"/>
      <c r="F28" s="18"/>
      <c r="G28" s="11">
        <f t="shared" ref="G28:I29" si="3">G29</f>
        <v>64634026.189999998</v>
      </c>
      <c r="H28" s="11">
        <f t="shared" si="3"/>
        <v>64607619.219999999</v>
      </c>
      <c r="I28" s="11">
        <f t="shared" si="3"/>
        <v>65061241.190000005</v>
      </c>
    </row>
    <row r="29" spans="1:10" x14ac:dyDescent="0.25">
      <c r="A29" s="27" t="s">
        <v>133</v>
      </c>
      <c r="B29" s="245" t="s">
        <v>117</v>
      </c>
      <c r="C29" s="18" t="s">
        <v>130</v>
      </c>
      <c r="D29" s="18" t="s">
        <v>144</v>
      </c>
      <c r="E29" s="18" t="s">
        <v>134</v>
      </c>
      <c r="F29" s="18"/>
      <c r="G29" s="11">
        <f t="shared" si="3"/>
        <v>64634026.189999998</v>
      </c>
      <c r="H29" s="11">
        <f t="shared" si="3"/>
        <v>64607619.219999999</v>
      </c>
      <c r="I29" s="11">
        <f t="shared" si="3"/>
        <v>65061241.190000005</v>
      </c>
    </row>
    <row r="30" spans="1:10" ht="60.75" customHeight="1" x14ac:dyDescent="0.25">
      <c r="A30" s="13" t="s">
        <v>135</v>
      </c>
      <c r="B30" s="245" t="s">
        <v>117</v>
      </c>
      <c r="C30" s="19" t="s">
        <v>130</v>
      </c>
      <c r="D30" s="19" t="s">
        <v>144</v>
      </c>
      <c r="E30" s="19" t="s">
        <v>136</v>
      </c>
      <c r="F30" s="19"/>
      <c r="G30" s="12">
        <f>SUM(G31:G34)</f>
        <v>64634026.189999998</v>
      </c>
      <c r="H30" s="12">
        <f>SUM(H31:H34)</f>
        <v>64607619.219999999</v>
      </c>
      <c r="I30" s="12">
        <f>SUM(I31:I34)</f>
        <v>65061241.190000005</v>
      </c>
    </row>
    <row r="31" spans="1:10" ht="75" customHeight="1" x14ac:dyDescent="0.25">
      <c r="A31" s="13" t="s">
        <v>8</v>
      </c>
      <c r="B31" s="245" t="s">
        <v>117</v>
      </c>
      <c r="C31" s="19" t="s">
        <v>130</v>
      </c>
      <c r="D31" s="19" t="s">
        <v>144</v>
      </c>
      <c r="E31" s="19" t="s">
        <v>136</v>
      </c>
      <c r="F31" s="19" t="s">
        <v>4</v>
      </c>
      <c r="G31" s="12">
        <f>'Приложение 7'!G33</f>
        <v>57290837.75</v>
      </c>
      <c r="H31" s="12">
        <f>'Приложение 7'!H33</f>
        <v>57483867.119999997</v>
      </c>
      <c r="I31" s="12">
        <f>'Приложение 7'!I33</f>
        <v>57672134.770000003</v>
      </c>
    </row>
    <row r="32" spans="1:10" s="343" customFormat="1" ht="30.75" x14ac:dyDescent="0.25">
      <c r="A32" s="13" t="s">
        <v>61</v>
      </c>
      <c r="B32" s="245" t="s">
        <v>117</v>
      </c>
      <c r="C32" s="19" t="s">
        <v>130</v>
      </c>
      <c r="D32" s="19" t="s">
        <v>144</v>
      </c>
      <c r="E32" s="19" t="s">
        <v>136</v>
      </c>
      <c r="F32" s="19" t="s">
        <v>5</v>
      </c>
      <c r="G32" s="12">
        <f>'Приложение 7'!G34</f>
        <v>6659807</v>
      </c>
      <c r="H32" s="12">
        <f>'Приложение 7'!H34</f>
        <v>6961444.0700000003</v>
      </c>
      <c r="I32" s="12">
        <f>'Приложение 7'!I34</f>
        <v>7220306.0700000003</v>
      </c>
    </row>
    <row r="33" spans="1:9" s="343" customFormat="1" x14ac:dyDescent="0.25">
      <c r="A33" s="13" t="s">
        <v>10</v>
      </c>
      <c r="B33" s="245" t="s">
        <v>117</v>
      </c>
      <c r="C33" s="19" t="s">
        <v>130</v>
      </c>
      <c r="D33" s="19" t="s">
        <v>144</v>
      </c>
      <c r="E33" s="19" t="s">
        <v>136</v>
      </c>
      <c r="F33" s="19" t="s">
        <v>7</v>
      </c>
      <c r="G33" s="12">
        <f>'Приложение 7'!G35</f>
        <v>528949.43999999994</v>
      </c>
      <c r="H33" s="12">
        <f>'Приложение 7'!H35</f>
        <v>0</v>
      </c>
      <c r="I33" s="12">
        <f>'Приложение 7'!I35</f>
        <v>0</v>
      </c>
    </row>
    <row r="34" spans="1:9" s="343" customFormat="1" x14ac:dyDescent="0.25">
      <c r="A34" s="13" t="s">
        <v>9</v>
      </c>
      <c r="B34" s="245" t="s">
        <v>117</v>
      </c>
      <c r="C34" s="19" t="s">
        <v>130</v>
      </c>
      <c r="D34" s="19" t="s">
        <v>144</v>
      </c>
      <c r="E34" s="19" t="s">
        <v>136</v>
      </c>
      <c r="F34" s="19" t="s">
        <v>6</v>
      </c>
      <c r="G34" s="12">
        <f>'Приложение 7'!G36</f>
        <v>154432</v>
      </c>
      <c r="H34" s="12">
        <f>'Приложение 7'!H36</f>
        <v>162308.03</v>
      </c>
      <c r="I34" s="12">
        <f>'Приложение 7'!I36</f>
        <v>168800.35</v>
      </c>
    </row>
    <row r="35" spans="1:9" ht="46.5" customHeight="1" x14ac:dyDescent="0.25">
      <c r="A35" s="27" t="s">
        <v>147</v>
      </c>
      <c r="B35" s="245" t="s">
        <v>117</v>
      </c>
      <c r="C35" s="18" t="s">
        <v>130</v>
      </c>
      <c r="D35" s="18" t="s">
        <v>148</v>
      </c>
      <c r="E35" s="18"/>
      <c r="F35" s="18"/>
      <c r="G35" s="11">
        <f t="shared" ref="G35:I36" si="4">G36</f>
        <v>39804594.939999998</v>
      </c>
      <c r="H35" s="11">
        <f t="shared" si="4"/>
        <v>39196555.57</v>
      </c>
      <c r="I35" s="11">
        <f t="shared" si="4"/>
        <v>40038193.859999999</v>
      </c>
    </row>
    <row r="36" spans="1:9" x14ac:dyDescent="0.25">
      <c r="A36" s="27" t="s">
        <v>133</v>
      </c>
      <c r="B36" s="245" t="s">
        <v>117</v>
      </c>
      <c r="C36" s="18" t="s">
        <v>130</v>
      </c>
      <c r="D36" s="18" t="s">
        <v>148</v>
      </c>
      <c r="E36" s="18" t="s">
        <v>134</v>
      </c>
      <c r="F36" s="18"/>
      <c r="G36" s="11">
        <f t="shared" si="4"/>
        <v>39804594.939999998</v>
      </c>
      <c r="H36" s="11">
        <f t="shared" si="4"/>
        <v>39196555.57</v>
      </c>
      <c r="I36" s="11">
        <f t="shared" si="4"/>
        <v>40038193.859999999</v>
      </c>
    </row>
    <row r="37" spans="1:9" ht="62.25" customHeight="1" x14ac:dyDescent="0.25">
      <c r="A37" s="13" t="s">
        <v>135</v>
      </c>
      <c r="B37" s="245" t="s">
        <v>117</v>
      </c>
      <c r="C37" s="19" t="s">
        <v>130</v>
      </c>
      <c r="D37" s="19" t="s">
        <v>148</v>
      </c>
      <c r="E37" s="19" t="s">
        <v>136</v>
      </c>
      <c r="F37" s="19"/>
      <c r="G37" s="12">
        <f>SUM(G38:G39)</f>
        <v>39804594.939999998</v>
      </c>
      <c r="H37" s="12">
        <f>SUM(H38:H39)</f>
        <v>39196555.57</v>
      </c>
      <c r="I37" s="12">
        <f>SUM(I38:I39)</f>
        <v>40038193.859999999</v>
      </c>
    </row>
    <row r="38" spans="1:9" ht="74.25" customHeight="1" x14ac:dyDescent="0.25">
      <c r="A38" s="13" t="s">
        <v>8</v>
      </c>
      <c r="B38" s="245" t="s">
        <v>117</v>
      </c>
      <c r="C38" s="19" t="s">
        <v>130</v>
      </c>
      <c r="D38" s="19" t="s">
        <v>148</v>
      </c>
      <c r="E38" s="19" t="s">
        <v>136</v>
      </c>
      <c r="F38" s="19" t="s">
        <v>4</v>
      </c>
      <c r="G38" s="12">
        <f>'Приложение 7'!G41+'Приложение 7'!G43+'Приложение 7'!G46</f>
        <v>36432315.939999998</v>
      </c>
      <c r="H38" s="12">
        <f>'Приложение 7'!H41+'Приложение 7'!H43+'Приложение 7'!H46</f>
        <v>35662515.939999998</v>
      </c>
      <c r="I38" s="12">
        <f>'Приложение 7'!I41+'Приложение 7'!I43+'Приложение 7'!I46</f>
        <v>36464879.939999998</v>
      </c>
    </row>
    <row r="39" spans="1:9" ht="30.75" x14ac:dyDescent="0.25">
      <c r="A39" s="13" t="s">
        <v>61</v>
      </c>
      <c r="B39" s="245" t="s">
        <v>117</v>
      </c>
      <c r="C39" s="19" t="s">
        <v>130</v>
      </c>
      <c r="D39" s="19" t="s">
        <v>148</v>
      </c>
      <c r="E39" s="19" t="s">
        <v>136</v>
      </c>
      <c r="F39" s="19" t="s">
        <v>5</v>
      </c>
      <c r="G39" s="12">
        <f>'Приложение 7'!G44+'Приложение 7'!G47</f>
        <v>3372279</v>
      </c>
      <c r="H39" s="12">
        <f>'Приложение 7'!H44+'Приложение 7'!H47</f>
        <v>3534039.63</v>
      </c>
      <c r="I39" s="12">
        <f>'Приложение 7'!I44+'Приложение 7'!I47</f>
        <v>3573313.92</v>
      </c>
    </row>
    <row r="40" spans="1:9" x14ac:dyDescent="0.25">
      <c r="A40" s="27" t="s">
        <v>156</v>
      </c>
      <c r="B40" s="245" t="s">
        <v>117</v>
      </c>
      <c r="C40" s="18" t="s">
        <v>130</v>
      </c>
      <c r="D40" s="18" t="s">
        <v>157</v>
      </c>
      <c r="E40" s="18"/>
      <c r="F40" s="18"/>
      <c r="G40" s="11">
        <f t="shared" ref="G40:I42" si="5">G41</f>
        <v>60000000</v>
      </c>
      <c r="H40" s="11">
        <f t="shared" si="5"/>
        <v>30000000</v>
      </c>
      <c r="I40" s="11">
        <f t="shared" si="5"/>
        <v>30000000</v>
      </c>
    </row>
    <row r="41" spans="1:9" x14ac:dyDescent="0.25">
      <c r="A41" s="27" t="s">
        <v>133</v>
      </c>
      <c r="B41" s="245" t="s">
        <v>117</v>
      </c>
      <c r="C41" s="18" t="s">
        <v>130</v>
      </c>
      <c r="D41" s="18" t="s">
        <v>157</v>
      </c>
      <c r="E41" s="18" t="s">
        <v>134</v>
      </c>
      <c r="F41" s="18"/>
      <c r="G41" s="11">
        <f t="shared" si="5"/>
        <v>60000000</v>
      </c>
      <c r="H41" s="11">
        <f t="shared" si="5"/>
        <v>30000000</v>
      </c>
      <c r="I41" s="11">
        <f t="shared" si="5"/>
        <v>30000000</v>
      </c>
    </row>
    <row r="42" spans="1:9" x14ac:dyDescent="0.25">
      <c r="A42" s="13" t="s">
        <v>620</v>
      </c>
      <c r="B42" s="245" t="s">
        <v>117</v>
      </c>
      <c r="C42" s="19" t="s">
        <v>130</v>
      </c>
      <c r="D42" s="19" t="s">
        <v>157</v>
      </c>
      <c r="E42" s="19" t="s">
        <v>153</v>
      </c>
      <c r="F42" s="19"/>
      <c r="G42" s="12">
        <f t="shared" si="5"/>
        <v>60000000</v>
      </c>
      <c r="H42" s="12">
        <f t="shared" si="5"/>
        <v>30000000</v>
      </c>
      <c r="I42" s="12">
        <f t="shared" si="5"/>
        <v>30000000</v>
      </c>
    </row>
    <row r="43" spans="1:9" x14ac:dyDescent="0.25">
      <c r="A43" s="13" t="s">
        <v>9</v>
      </c>
      <c r="B43" s="245" t="s">
        <v>117</v>
      </c>
      <c r="C43" s="19" t="s">
        <v>130</v>
      </c>
      <c r="D43" s="19" t="s">
        <v>157</v>
      </c>
      <c r="E43" s="19" t="s">
        <v>153</v>
      </c>
      <c r="F43" s="19" t="s">
        <v>6</v>
      </c>
      <c r="G43" s="12">
        <f>'Приложение 7'!G52</f>
        <v>60000000</v>
      </c>
      <c r="H43" s="12">
        <f>'Приложение 7'!H52</f>
        <v>30000000</v>
      </c>
      <c r="I43" s="12">
        <f>'Приложение 7'!I52</f>
        <v>30000000</v>
      </c>
    </row>
    <row r="44" spans="1:9" s="52" customFormat="1" x14ac:dyDescent="0.25">
      <c r="A44" s="27" t="s">
        <v>160</v>
      </c>
      <c r="B44" s="245" t="s">
        <v>117</v>
      </c>
      <c r="C44" s="18" t="s">
        <v>130</v>
      </c>
      <c r="D44" s="18" t="s">
        <v>161</v>
      </c>
      <c r="E44" s="18"/>
      <c r="F44" s="18"/>
      <c r="G44" s="11">
        <f>G45+G48+G57</f>
        <v>331759923.40999997</v>
      </c>
      <c r="H44" s="11">
        <f>H45+H48+H57</f>
        <v>329856302.39999998</v>
      </c>
      <c r="I44" s="11">
        <f>I45+I48+I57</f>
        <v>336231225.90999997</v>
      </c>
    </row>
    <row r="45" spans="1:9" ht="47.25" x14ac:dyDescent="0.25">
      <c r="A45" s="27" t="s">
        <v>86</v>
      </c>
      <c r="B45" s="245" t="s">
        <v>117</v>
      </c>
      <c r="C45" s="18" t="s">
        <v>130</v>
      </c>
      <c r="D45" s="18" t="s">
        <v>161</v>
      </c>
      <c r="E45" s="18" t="s">
        <v>75</v>
      </c>
      <c r="F45" s="18"/>
      <c r="G45" s="11">
        <f t="shared" ref="G45:I46" si="6">G46</f>
        <v>9648290</v>
      </c>
      <c r="H45" s="11">
        <f t="shared" si="6"/>
        <v>11277200</v>
      </c>
      <c r="I45" s="11">
        <f t="shared" si="6"/>
        <v>9735155</v>
      </c>
    </row>
    <row r="46" spans="1:9" ht="30.75" x14ac:dyDescent="0.25">
      <c r="A46" s="13" t="s">
        <v>94</v>
      </c>
      <c r="B46" s="245" t="s">
        <v>117</v>
      </c>
      <c r="C46" s="19" t="s">
        <v>130</v>
      </c>
      <c r="D46" s="19" t="s">
        <v>161</v>
      </c>
      <c r="E46" s="19" t="s">
        <v>48</v>
      </c>
      <c r="F46" s="19"/>
      <c r="G46" s="12">
        <f t="shared" si="6"/>
        <v>9648290</v>
      </c>
      <c r="H46" s="12">
        <f t="shared" si="6"/>
        <v>11277200</v>
      </c>
      <c r="I46" s="12">
        <f t="shared" si="6"/>
        <v>9735155</v>
      </c>
    </row>
    <row r="47" spans="1:9" ht="30.75" x14ac:dyDescent="0.25">
      <c r="A47" s="13" t="s">
        <v>61</v>
      </c>
      <c r="B47" s="245" t="s">
        <v>117</v>
      </c>
      <c r="C47" s="19" t="s">
        <v>130</v>
      </c>
      <c r="D47" s="19" t="s">
        <v>161</v>
      </c>
      <c r="E47" s="19" t="s">
        <v>48</v>
      </c>
      <c r="F47" s="19" t="s">
        <v>5</v>
      </c>
      <c r="G47" s="12">
        <f>'Приложение 6'!D112</f>
        <v>9648290</v>
      </c>
      <c r="H47" s="12">
        <f>'Приложение 6'!E112</f>
        <v>11277200</v>
      </c>
      <c r="I47" s="12">
        <f>'Приложение 6'!F112</f>
        <v>9735155</v>
      </c>
    </row>
    <row r="48" spans="1:9" ht="33.75" customHeight="1" x14ac:dyDescent="0.25">
      <c r="A48" s="27" t="s">
        <v>95</v>
      </c>
      <c r="B48" s="245" t="s">
        <v>117</v>
      </c>
      <c r="C48" s="18" t="s">
        <v>130</v>
      </c>
      <c r="D48" s="18" t="s">
        <v>161</v>
      </c>
      <c r="E48" s="18" t="s">
        <v>49</v>
      </c>
      <c r="F48" s="18"/>
      <c r="G48" s="11">
        <f>G49+G53+G55</f>
        <v>52865494</v>
      </c>
      <c r="H48" s="11">
        <f>H49+H53+H55</f>
        <v>42588146.380000003</v>
      </c>
      <c r="I48" s="11">
        <f>I49+I53+I55</f>
        <v>42495029.649999999</v>
      </c>
    </row>
    <row r="49" spans="1:30" x14ac:dyDescent="0.25">
      <c r="A49" s="13" t="s">
        <v>65</v>
      </c>
      <c r="B49" s="245" t="s">
        <v>117</v>
      </c>
      <c r="C49" s="19" t="s">
        <v>130</v>
      </c>
      <c r="D49" s="19" t="s">
        <v>161</v>
      </c>
      <c r="E49" s="19" t="s">
        <v>50</v>
      </c>
      <c r="F49" s="19"/>
      <c r="G49" s="12">
        <f>SUM(G50:G52)</f>
        <v>35042222</v>
      </c>
      <c r="H49" s="12">
        <f>SUM(H50:H52)</f>
        <v>35124419.43</v>
      </c>
      <c r="I49" s="12">
        <f>SUM(I50:I52)</f>
        <v>35109419.729999997</v>
      </c>
      <c r="AD49" s="47"/>
    </row>
    <row r="50" spans="1:30" ht="75.75" x14ac:dyDescent="0.25">
      <c r="A50" s="13" t="s">
        <v>8</v>
      </c>
      <c r="B50" s="245" t="s">
        <v>117</v>
      </c>
      <c r="C50" s="19" t="s">
        <v>130</v>
      </c>
      <c r="D50" s="19" t="s">
        <v>161</v>
      </c>
      <c r="E50" s="19" t="s">
        <v>50</v>
      </c>
      <c r="F50" s="19" t="s">
        <v>4</v>
      </c>
      <c r="G50" s="12">
        <f>'Приложение 6'!D118</f>
        <v>33239290</v>
      </c>
      <c r="H50" s="12">
        <f>'Приложение 6'!E118</f>
        <v>33239290</v>
      </c>
      <c r="I50" s="12">
        <f>'Приложение 6'!F118</f>
        <v>33239290</v>
      </c>
    </row>
    <row r="51" spans="1:30" ht="30.75" x14ac:dyDescent="0.25">
      <c r="A51" s="13" t="s">
        <v>61</v>
      </c>
      <c r="B51" s="245" t="s">
        <v>117</v>
      </c>
      <c r="C51" s="19" t="s">
        <v>130</v>
      </c>
      <c r="D51" s="19" t="s">
        <v>161</v>
      </c>
      <c r="E51" s="19" t="s">
        <v>50</v>
      </c>
      <c r="F51" s="19" t="s">
        <v>5</v>
      </c>
      <c r="G51" s="12">
        <f>'Приложение 6'!D119</f>
        <v>1799932</v>
      </c>
      <c r="H51" s="12">
        <f>'Приложение 6'!E119</f>
        <v>1882129.43</v>
      </c>
      <c r="I51" s="12">
        <f>'Приложение 6'!F119</f>
        <v>1867129.73</v>
      </c>
    </row>
    <row r="52" spans="1:30" s="329" customFormat="1" x14ac:dyDescent="0.25">
      <c r="A52" s="13" t="s">
        <v>9</v>
      </c>
      <c r="B52" s="245" t="s">
        <v>117</v>
      </c>
      <c r="C52" s="19" t="s">
        <v>130</v>
      </c>
      <c r="D52" s="19" t="s">
        <v>161</v>
      </c>
      <c r="E52" s="19" t="s">
        <v>50</v>
      </c>
      <c r="F52" s="19" t="s">
        <v>6</v>
      </c>
      <c r="G52" s="12">
        <f>'Приложение 6'!D120</f>
        <v>3000</v>
      </c>
      <c r="H52" s="12">
        <f>'Приложение 6'!E120</f>
        <v>3000</v>
      </c>
      <c r="I52" s="12">
        <f>'Приложение 6'!F120</f>
        <v>3000</v>
      </c>
    </row>
    <row r="53" spans="1:30" s="329" customFormat="1" x14ac:dyDescent="0.25">
      <c r="A53" s="337" t="s">
        <v>78</v>
      </c>
      <c r="B53" s="245" t="s">
        <v>117</v>
      </c>
      <c r="C53" s="19" t="s">
        <v>130</v>
      </c>
      <c r="D53" s="19" t="s">
        <v>161</v>
      </c>
      <c r="E53" s="19" t="s">
        <v>51</v>
      </c>
      <c r="F53" s="19"/>
      <c r="G53" s="12">
        <f>G54</f>
        <v>6551548</v>
      </c>
      <c r="H53" s="12">
        <f t="shared" ref="H53:I53" si="7">H54</f>
        <v>6885676.9500000002</v>
      </c>
      <c r="I53" s="12">
        <f t="shared" si="7"/>
        <v>6813609.9199999999</v>
      </c>
    </row>
    <row r="54" spans="1:30" s="329" customFormat="1" ht="30.75" x14ac:dyDescent="0.25">
      <c r="A54" s="13" t="s">
        <v>61</v>
      </c>
      <c r="B54" s="245" t="s">
        <v>117</v>
      </c>
      <c r="C54" s="19" t="s">
        <v>130</v>
      </c>
      <c r="D54" s="19" t="s">
        <v>161</v>
      </c>
      <c r="E54" s="19" t="s">
        <v>51</v>
      </c>
      <c r="F54" s="19" t="s">
        <v>5</v>
      </c>
      <c r="G54" s="12">
        <f>'Приложение 6'!D122</f>
        <v>6551548</v>
      </c>
      <c r="H54" s="12">
        <f>'Приложение 6'!E122</f>
        <v>6885676.9500000002</v>
      </c>
      <c r="I54" s="12">
        <f>'Приложение 6'!F122</f>
        <v>6813609.9199999999</v>
      </c>
    </row>
    <row r="55" spans="1:30" s="329" customFormat="1" ht="18" customHeight="1" x14ac:dyDescent="0.25">
      <c r="A55" s="344" t="s">
        <v>79</v>
      </c>
      <c r="B55" s="245" t="s">
        <v>117</v>
      </c>
      <c r="C55" s="18" t="s">
        <v>130</v>
      </c>
      <c r="D55" s="18" t="s">
        <v>161</v>
      </c>
      <c r="E55" s="18" t="s">
        <v>80</v>
      </c>
      <c r="F55" s="18"/>
      <c r="G55" s="11">
        <f>G56</f>
        <v>11271724</v>
      </c>
      <c r="H55" s="11">
        <f t="shared" ref="H55:I55" si="8">H56</f>
        <v>578050</v>
      </c>
      <c r="I55" s="11">
        <f t="shared" si="8"/>
        <v>572000</v>
      </c>
    </row>
    <row r="56" spans="1:30" ht="30.75" x14ac:dyDescent="0.25">
      <c r="A56" s="13" t="s">
        <v>61</v>
      </c>
      <c r="B56" s="245" t="s">
        <v>117</v>
      </c>
      <c r="C56" s="19" t="s">
        <v>130</v>
      </c>
      <c r="D56" s="19" t="s">
        <v>161</v>
      </c>
      <c r="E56" s="19" t="s">
        <v>80</v>
      </c>
      <c r="F56" s="19" t="s">
        <v>5</v>
      </c>
      <c r="G56" s="12">
        <f>'Приложение 6'!D124</f>
        <v>11271724</v>
      </c>
      <c r="H56" s="12">
        <f>'Приложение 6'!E124</f>
        <v>578050</v>
      </c>
      <c r="I56" s="12">
        <f>'Приложение 6'!F124</f>
        <v>572000</v>
      </c>
    </row>
    <row r="57" spans="1:30" x14ac:dyDescent="0.25">
      <c r="A57" s="27" t="s">
        <v>133</v>
      </c>
      <c r="B57" s="245" t="s">
        <v>117</v>
      </c>
      <c r="C57" s="18" t="s">
        <v>130</v>
      </c>
      <c r="D57" s="18" t="s">
        <v>161</v>
      </c>
      <c r="E57" s="21">
        <v>9900000000</v>
      </c>
      <c r="F57" s="18"/>
      <c r="G57" s="11">
        <f>G58+G64</f>
        <v>269246139.40999997</v>
      </c>
      <c r="H57" s="11">
        <f t="shared" ref="H57:I57" si="9">H58+H64</f>
        <v>275990956.01999998</v>
      </c>
      <c r="I57" s="11">
        <f t="shared" si="9"/>
        <v>284001041.25999999</v>
      </c>
    </row>
    <row r="58" spans="1:30" ht="63.75" customHeight="1" x14ac:dyDescent="0.25">
      <c r="A58" s="22" t="s">
        <v>135</v>
      </c>
      <c r="B58" s="245" t="s">
        <v>117</v>
      </c>
      <c r="C58" s="19" t="s">
        <v>130</v>
      </c>
      <c r="D58" s="19" t="s">
        <v>161</v>
      </c>
      <c r="E58" s="24">
        <v>9910000000</v>
      </c>
      <c r="F58" s="19"/>
      <c r="G58" s="12">
        <f>SUM(G59:G63)</f>
        <v>263872009.40999997</v>
      </c>
      <c r="H58" s="12">
        <f t="shared" ref="H58:I58" si="10">SUM(H59:H63)</f>
        <v>270354469.26999998</v>
      </c>
      <c r="I58" s="12">
        <f t="shared" si="10"/>
        <v>278148290.24000001</v>
      </c>
    </row>
    <row r="59" spans="1:30" ht="75.75" x14ac:dyDescent="0.25">
      <c r="A59" s="13" t="s">
        <v>8</v>
      </c>
      <c r="B59" s="245" t="s">
        <v>117</v>
      </c>
      <c r="C59" s="19" t="s">
        <v>130</v>
      </c>
      <c r="D59" s="19" t="s">
        <v>161</v>
      </c>
      <c r="E59" s="24">
        <v>9910000000</v>
      </c>
      <c r="F59" s="19" t="s">
        <v>4</v>
      </c>
      <c r="G59" s="12">
        <f>'Приложение 7'!G57+'Приложение 7'!G59+'Приложение 7'!G61+'Приложение 7'!G66+'Приложение 7'!G70</f>
        <v>58527169.189999998</v>
      </c>
      <c r="H59" s="12">
        <f>'Приложение 7'!H57+'Приложение 7'!H59+'Приложение 7'!H61+'Приложение 7'!H66+'Приложение 7'!H70</f>
        <v>58129959.239999995</v>
      </c>
      <c r="I59" s="12">
        <f>'Приложение 7'!I57+'Приложение 7'!I59+'Приложение 7'!I61+'Приложение 7'!I66+'Приложение 7'!I70</f>
        <v>58786751.090000004</v>
      </c>
    </row>
    <row r="60" spans="1:30" ht="30.75" x14ac:dyDescent="0.25">
      <c r="A60" s="13" t="s">
        <v>61</v>
      </c>
      <c r="B60" s="245" t="s">
        <v>117</v>
      </c>
      <c r="C60" s="19" t="s">
        <v>130</v>
      </c>
      <c r="D60" s="19" t="s">
        <v>161</v>
      </c>
      <c r="E60" s="24">
        <v>9910000000</v>
      </c>
      <c r="F60" s="19" t="s">
        <v>5</v>
      </c>
      <c r="G60" s="12">
        <f>'Приложение 7'!G62+'Приложение 7'!G67+'Приложение 7'!G71</f>
        <v>11095311.440000001</v>
      </c>
      <c r="H60" s="12">
        <f>'Приложение 7'!H62+'Приложение 7'!H67+'Приложение 7'!H71</f>
        <v>11421491.079999998</v>
      </c>
      <c r="I60" s="12">
        <f>'Приложение 7'!I62+'Приложение 7'!I67+'Приложение 7'!I71</f>
        <v>11800428.24</v>
      </c>
    </row>
    <row r="61" spans="1:30" x14ac:dyDescent="0.25">
      <c r="A61" s="13" t="s">
        <v>10</v>
      </c>
      <c r="B61" s="245" t="s">
        <v>117</v>
      </c>
      <c r="C61" s="19" t="s">
        <v>130</v>
      </c>
      <c r="D61" s="19" t="s">
        <v>161</v>
      </c>
      <c r="E61" s="24">
        <v>9910000000</v>
      </c>
      <c r="F61" s="19" t="s">
        <v>7</v>
      </c>
      <c r="G61" s="12">
        <f>'Приложение 7'!G68</f>
        <v>169757.64</v>
      </c>
      <c r="H61" s="12">
        <f>'Приложение 7'!H68</f>
        <v>0</v>
      </c>
      <c r="I61" s="12">
        <f>'Приложение 7'!I68</f>
        <v>0</v>
      </c>
    </row>
    <row r="62" spans="1:30" ht="30.75" x14ac:dyDescent="0.25">
      <c r="A62" s="22" t="s">
        <v>11</v>
      </c>
      <c r="B62" s="245" t="s">
        <v>117</v>
      </c>
      <c r="C62" s="19" t="s">
        <v>130</v>
      </c>
      <c r="D62" s="19" t="s">
        <v>161</v>
      </c>
      <c r="E62" s="24">
        <v>9910000000</v>
      </c>
      <c r="F62" s="19" t="s">
        <v>163</v>
      </c>
      <c r="G62" s="12">
        <f>'Приложение 7'!G64</f>
        <v>192971261.13999996</v>
      </c>
      <c r="H62" s="12">
        <f>'Приложение 7'!H64</f>
        <v>199814928.95000002</v>
      </c>
      <c r="I62" s="12">
        <f>'Приложение 7'!I64</f>
        <v>206609660.91</v>
      </c>
    </row>
    <row r="63" spans="1:30" x14ac:dyDescent="0.25">
      <c r="A63" s="13" t="s">
        <v>9</v>
      </c>
      <c r="B63" s="245" t="s">
        <v>117</v>
      </c>
      <c r="C63" s="19" t="s">
        <v>130</v>
      </c>
      <c r="D63" s="19" t="s">
        <v>161</v>
      </c>
      <c r="E63" s="24">
        <v>9910000001</v>
      </c>
      <c r="F63" s="19" t="s">
        <v>6</v>
      </c>
      <c r="G63" s="12">
        <f>'Приложение 7'!G72</f>
        <v>1108510</v>
      </c>
      <c r="H63" s="12">
        <f>'Приложение 7'!H72</f>
        <v>988090</v>
      </c>
      <c r="I63" s="12">
        <f>'Приложение 7'!I72</f>
        <v>951450</v>
      </c>
    </row>
    <row r="64" spans="1:30" s="329" customFormat="1" x14ac:dyDescent="0.25">
      <c r="A64" s="13" t="s">
        <v>152</v>
      </c>
      <c r="B64" s="245" t="s">
        <v>117</v>
      </c>
      <c r="C64" s="19" t="s">
        <v>130</v>
      </c>
      <c r="D64" s="19" t="s">
        <v>161</v>
      </c>
      <c r="E64" s="19" t="s">
        <v>153</v>
      </c>
      <c r="F64" s="19"/>
      <c r="G64" s="12">
        <f>SUM(G65:G66)</f>
        <v>5374130</v>
      </c>
      <c r="H64" s="12">
        <f t="shared" ref="H64:I64" si="11">SUM(H65:H66)</f>
        <v>5636486.75</v>
      </c>
      <c r="I64" s="12">
        <f t="shared" si="11"/>
        <v>5852751.0200000005</v>
      </c>
    </row>
    <row r="65" spans="1:9" s="343" customFormat="1" ht="30.75" x14ac:dyDescent="0.25">
      <c r="A65" s="13" t="s">
        <v>61</v>
      </c>
      <c r="B65" s="245" t="s">
        <v>117</v>
      </c>
      <c r="C65" s="19" t="s">
        <v>130</v>
      </c>
      <c r="D65" s="19" t="s">
        <v>161</v>
      </c>
      <c r="E65" s="19" t="s">
        <v>153</v>
      </c>
      <c r="F65" s="19" t="s">
        <v>5</v>
      </c>
      <c r="G65" s="12">
        <f>'Приложение 7'!G75</f>
        <v>5144250</v>
      </c>
      <c r="H65" s="12">
        <f>'Приложение 7'!H75</f>
        <v>5406606.75</v>
      </c>
      <c r="I65" s="12">
        <f>'Приложение 7'!I75</f>
        <v>5622871.0200000005</v>
      </c>
    </row>
    <row r="66" spans="1:9" s="329" customFormat="1" x14ac:dyDescent="0.25">
      <c r="A66" s="13" t="s">
        <v>10</v>
      </c>
      <c r="B66" s="245" t="s">
        <v>117</v>
      </c>
      <c r="C66" s="19" t="s">
        <v>130</v>
      </c>
      <c r="D66" s="19" t="s">
        <v>161</v>
      </c>
      <c r="E66" s="19" t="s">
        <v>153</v>
      </c>
      <c r="F66" s="19" t="s">
        <v>7</v>
      </c>
      <c r="G66" s="12">
        <f>'Приложение 7'!G77</f>
        <v>229880</v>
      </c>
      <c r="H66" s="12">
        <f>'Приложение 7'!H77</f>
        <v>229880</v>
      </c>
      <c r="I66" s="12">
        <f>'Приложение 7'!I77</f>
        <v>229880</v>
      </c>
    </row>
    <row r="67" spans="1:9" s="330" customFormat="1" ht="31.5" x14ac:dyDescent="0.25">
      <c r="A67" s="27" t="s">
        <v>164</v>
      </c>
      <c r="B67" s="245" t="s">
        <v>117</v>
      </c>
      <c r="C67" s="18" t="s">
        <v>140</v>
      </c>
      <c r="D67" s="18"/>
      <c r="E67" s="18"/>
      <c r="F67" s="18"/>
      <c r="G67" s="11">
        <f>G68</f>
        <v>16101741</v>
      </c>
      <c r="H67" s="11">
        <f>H68</f>
        <v>15237569</v>
      </c>
      <c r="I67" s="11">
        <f>I68</f>
        <v>15417016</v>
      </c>
    </row>
    <row r="68" spans="1:9" s="330" customFormat="1" ht="51.75" customHeight="1" x14ac:dyDescent="0.25">
      <c r="A68" s="27" t="s">
        <v>165</v>
      </c>
      <c r="B68" s="245" t="s">
        <v>117</v>
      </c>
      <c r="C68" s="18" t="s">
        <v>140</v>
      </c>
      <c r="D68" s="18" t="s">
        <v>166</v>
      </c>
      <c r="E68" s="18"/>
      <c r="F68" s="18"/>
      <c r="G68" s="11">
        <f>G69+G72</f>
        <v>16101741</v>
      </c>
      <c r="H68" s="11">
        <f>H69+H72</f>
        <v>15237569</v>
      </c>
      <c r="I68" s="11">
        <f>I69+I72</f>
        <v>15417016</v>
      </c>
    </row>
    <row r="69" spans="1:9" s="330" customFormat="1" ht="36" customHeight="1" x14ac:dyDescent="0.25">
      <c r="A69" s="27" t="s">
        <v>103</v>
      </c>
      <c r="B69" s="245" t="s">
        <v>117</v>
      </c>
      <c r="C69" s="18" t="s">
        <v>140</v>
      </c>
      <c r="D69" s="18" t="s">
        <v>166</v>
      </c>
      <c r="E69" s="18" t="s">
        <v>619</v>
      </c>
      <c r="F69" s="18"/>
      <c r="G69" s="11">
        <f t="shared" ref="G69:I70" si="12">G70</f>
        <v>1500000</v>
      </c>
      <c r="H69" s="11">
        <f t="shared" si="12"/>
        <v>1500000</v>
      </c>
      <c r="I69" s="11">
        <f t="shared" si="12"/>
        <v>1500000</v>
      </c>
    </row>
    <row r="70" spans="1:9" s="329" customFormat="1" ht="45.75" x14ac:dyDescent="0.25">
      <c r="A70" s="13" t="s">
        <v>618</v>
      </c>
      <c r="B70" s="245" t="s">
        <v>117</v>
      </c>
      <c r="C70" s="19" t="s">
        <v>140</v>
      </c>
      <c r="D70" s="19" t="s">
        <v>166</v>
      </c>
      <c r="E70" s="19" t="s">
        <v>617</v>
      </c>
      <c r="F70" s="19"/>
      <c r="G70" s="12">
        <f t="shared" si="12"/>
        <v>1500000</v>
      </c>
      <c r="H70" s="12">
        <f t="shared" si="12"/>
        <v>1500000</v>
      </c>
      <c r="I70" s="12">
        <f t="shared" si="12"/>
        <v>1500000</v>
      </c>
    </row>
    <row r="71" spans="1:9" s="329" customFormat="1" ht="30.75" x14ac:dyDescent="0.25">
      <c r="A71" s="13" t="s">
        <v>61</v>
      </c>
      <c r="B71" s="245" t="s">
        <v>117</v>
      </c>
      <c r="C71" s="19" t="s">
        <v>140</v>
      </c>
      <c r="D71" s="19" t="s">
        <v>166</v>
      </c>
      <c r="E71" s="19" t="s">
        <v>617</v>
      </c>
      <c r="F71" s="19" t="s">
        <v>5</v>
      </c>
      <c r="G71" s="12">
        <f>'Приложение 6'!D147</f>
        <v>1500000</v>
      </c>
      <c r="H71" s="12">
        <f>'Приложение 6'!E147</f>
        <v>1500000</v>
      </c>
      <c r="I71" s="12">
        <f>'Приложение 6'!F147</f>
        <v>1500000</v>
      </c>
    </row>
    <row r="72" spans="1:9" s="329" customFormat="1" x14ac:dyDescent="0.25">
      <c r="A72" s="17" t="s">
        <v>133</v>
      </c>
      <c r="B72" s="245" t="s">
        <v>117</v>
      </c>
      <c r="C72" s="18" t="s">
        <v>140</v>
      </c>
      <c r="D72" s="18" t="s">
        <v>166</v>
      </c>
      <c r="E72" s="21">
        <v>9900000000</v>
      </c>
      <c r="F72" s="21"/>
      <c r="G72" s="11">
        <f>G73+G77</f>
        <v>14601741</v>
      </c>
      <c r="H72" s="11">
        <f>H73+H77</f>
        <v>13737569</v>
      </c>
      <c r="I72" s="11">
        <f>I73+I77</f>
        <v>13917016</v>
      </c>
    </row>
    <row r="73" spans="1:9" s="329" customFormat="1" ht="60.75" x14ac:dyDescent="0.25">
      <c r="A73" s="22" t="s">
        <v>135</v>
      </c>
      <c r="B73" s="245" t="s">
        <v>117</v>
      </c>
      <c r="C73" s="19" t="s">
        <v>140</v>
      </c>
      <c r="D73" s="19" t="s">
        <v>166</v>
      </c>
      <c r="E73" s="24">
        <v>9910000000</v>
      </c>
      <c r="F73" s="24"/>
      <c r="G73" s="12">
        <f>SUM(G74:G76)</f>
        <v>13101741</v>
      </c>
      <c r="H73" s="12">
        <f>SUM(H74:H76)</f>
        <v>12737569</v>
      </c>
      <c r="I73" s="12">
        <f>SUM(I74:I76)</f>
        <v>12917016</v>
      </c>
    </row>
    <row r="74" spans="1:9" s="329" customFormat="1" ht="75.75" x14ac:dyDescent="0.25">
      <c r="A74" s="13" t="s">
        <v>8</v>
      </c>
      <c r="B74" s="245" t="s">
        <v>117</v>
      </c>
      <c r="C74" s="19" t="s">
        <v>140</v>
      </c>
      <c r="D74" s="19" t="s">
        <v>166</v>
      </c>
      <c r="E74" s="24">
        <v>9910000000</v>
      </c>
      <c r="F74" s="19" t="s">
        <v>4</v>
      </c>
      <c r="G74" s="12">
        <f>'Приложение 7'!G83</f>
        <v>11160620</v>
      </c>
      <c r="H74" s="12">
        <f>'Приложение 7'!H83</f>
        <v>10846620</v>
      </c>
      <c r="I74" s="12">
        <f>'Приложение 7'!I83</f>
        <v>10890620</v>
      </c>
    </row>
    <row r="75" spans="1:9" s="329" customFormat="1" ht="30.75" x14ac:dyDescent="0.25">
      <c r="A75" s="13" t="s">
        <v>61</v>
      </c>
      <c r="B75" s="245" t="s">
        <v>117</v>
      </c>
      <c r="C75" s="19" t="s">
        <v>140</v>
      </c>
      <c r="D75" s="19" t="s">
        <v>166</v>
      </c>
      <c r="E75" s="24">
        <v>9910000000</v>
      </c>
      <c r="F75" s="19" t="s">
        <v>5</v>
      </c>
      <c r="G75" s="12">
        <f>'Приложение 7'!G84</f>
        <v>1940121</v>
      </c>
      <c r="H75" s="12">
        <f>'Приложение 7'!H84</f>
        <v>1889949</v>
      </c>
      <c r="I75" s="12">
        <f>'Приложение 7'!I84</f>
        <v>2025396</v>
      </c>
    </row>
    <row r="76" spans="1:9" s="329" customFormat="1" x14ac:dyDescent="0.25">
      <c r="A76" s="13" t="s">
        <v>9</v>
      </c>
      <c r="B76" s="245" t="s">
        <v>117</v>
      </c>
      <c r="C76" s="19" t="s">
        <v>140</v>
      </c>
      <c r="D76" s="19" t="s">
        <v>166</v>
      </c>
      <c r="E76" s="24">
        <v>9910000000</v>
      </c>
      <c r="F76" s="24">
        <v>800</v>
      </c>
      <c r="G76" s="12">
        <f>'Приложение 7'!G85</f>
        <v>1000</v>
      </c>
      <c r="H76" s="12">
        <f>'Приложение 7'!H85</f>
        <v>1000</v>
      </c>
      <c r="I76" s="12">
        <f>'Приложение 7'!I85</f>
        <v>1000</v>
      </c>
    </row>
    <row r="77" spans="1:9" s="329" customFormat="1" x14ac:dyDescent="0.25">
      <c r="A77" s="13" t="s">
        <v>152</v>
      </c>
      <c r="B77" s="245" t="s">
        <v>117</v>
      </c>
      <c r="C77" s="19" t="s">
        <v>140</v>
      </c>
      <c r="D77" s="19" t="s">
        <v>166</v>
      </c>
      <c r="E77" s="24">
        <v>9950000000</v>
      </c>
      <c r="F77" s="24"/>
      <c r="G77" s="12">
        <f>G78</f>
        <v>1500000</v>
      </c>
      <c r="H77" s="12">
        <f>H78</f>
        <v>1000000</v>
      </c>
      <c r="I77" s="12">
        <f>I78</f>
        <v>1000000</v>
      </c>
    </row>
    <row r="78" spans="1:9" s="329" customFormat="1" ht="30.75" x14ac:dyDescent="0.25">
      <c r="A78" s="13" t="s">
        <v>61</v>
      </c>
      <c r="B78" s="245" t="s">
        <v>117</v>
      </c>
      <c r="C78" s="19" t="s">
        <v>140</v>
      </c>
      <c r="D78" s="19" t="s">
        <v>166</v>
      </c>
      <c r="E78" s="24">
        <v>9950000000</v>
      </c>
      <c r="F78" s="24">
        <v>200</v>
      </c>
      <c r="G78" s="12">
        <f>'Приложение 7'!G88</f>
        <v>1500000</v>
      </c>
      <c r="H78" s="12">
        <f>'Приложение 7'!H88</f>
        <v>1000000</v>
      </c>
      <c r="I78" s="12">
        <f>'Приложение 7'!I88</f>
        <v>1000000</v>
      </c>
    </row>
    <row r="79" spans="1:9" s="330" customFormat="1" x14ac:dyDescent="0.25">
      <c r="A79" s="27" t="s">
        <v>169</v>
      </c>
      <c r="B79" s="245" t="s">
        <v>117</v>
      </c>
      <c r="C79" s="18" t="s">
        <v>144</v>
      </c>
      <c r="D79" s="18"/>
      <c r="E79" s="18"/>
      <c r="F79" s="18"/>
      <c r="G79" s="11">
        <f>G80+G84+G102+G109+G113</f>
        <v>226818783.53999999</v>
      </c>
      <c r="H79" s="11">
        <f>H80+H84+H102+H109+H113</f>
        <v>194009967.63999999</v>
      </c>
      <c r="I79" s="11">
        <f>I80+I84+I102+I109+I113</f>
        <v>116392588.95999999</v>
      </c>
    </row>
    <row r="80" spans="1:9" s="330" customFormat="1" x14ac:dyDescent="0.25">
      <c r="A80" s="27" t="s">
        <v>170</v>
      </c>
      <c r="B80" s="245" t="s">
        <v>117</v>
      </c>
      <c r="C80" s="18" t="s">
        <v>144</v>
      </c>
      <c r="D80" s="18" t="s">
        <v>130</v>
      </c>
      <c r="E80" s="18"/>
      <c r="F80" s="18"/>
      <c r="G80" s="11">
        <f t="shared" ref="G80:I82" si="13">G81</f>
        <v>828848.24</v>
      </c>
      <c r="H80" s="11">
        <f t="shared" si="13"/>
        <v>828848.24</v>
      </c>
      <c r="I80" s="11">
        <f t="shared" si="13"/>
        <v>828848.24</v>
      </c>
    </row>
    <row r="81" spans="1:9" s="330" customFormat="1" x14ac:dyDescent="0.25">
      <c r="A81" s="27" t="s">
        <v>133</v>
      </c>
      <c r="B81" s="245" t="s">
        <v>117</v>
      </c>
      <c r="C81" s="18" t="s">
        <v>144</v>
      </c>
      <c r="D81" s="18" t="s">
        <v>130</v>
      </c>
      <c r="E81" s="18">
        <v>9900000000</v>
      </c>
      <c r="F81" s="18"/>
      <c r="G81" s="11">
        <f t="shared" si="13"/>
        <v>828848.24</v>
      </c>
      <c r="H81" s="11">
        <f t="shared" si="13"/>
        <v>828848.24</v>
      </c>
      <c r="I81" s="11">
        <f t="shared" si="13"/>
        <v>828848.24</v>
      </c>
    </row>
    <row r="82" spans="1:9" s="330" customFormat="1" ht="30.75" x14ac:dyDescent="0.25">
      <c r="A82" s="13" t="s">
        <v>189</v>
      </c>
      <c r="B82" s="245" t="s">
        <v>117</v>
      </c>
      <c r="C82" s="19" t="s">
        <v>144</v>
      </c>
      <c r="D82" s="19" t="s">
        <v>130</v>
      </c>
      <c r="E82" s="19" t="s">
        <v>136</v>
      </c>
      <c r="F82" s="19"/>
      <c r="G82" s="12">
        <f t="shared" si="13"/>
        <v>828848.24</v>
      </c>
      <c r="H82" s="12">
        <f t="shared" si="13"/>
        <v>828848.24</v>
      </c>
      <c r="I82" s="12">
        <f t="shared" si="13"/>
        <v>828848.24</v>
      </c>
    </row>
    <row r="83" spans="1:9" s="330" customFormat="1" ht="75.75" x14ac:dyDescent="0.25">
      <c r="A83" s="13" t="s">
        <v>8</v>
      </c>
      <c r="B83" s="245" t="s">
        <v>117</v>
      </c>
      <c r="C83" s="19" t="s">
        <v>144</v>
      </c>
      <c r="D83" s="19" t="s">
        <v>130</v>
      </c>
      <c r="E83" s="19" t="s">
        <v>136</v>
      </c>
      <c r="F83" s="19" t="s">
        <v>4</v>
      </c>
      <c r="G83" s="12">
        <f>'Приложение 7'!G94</f>
        <v>828848.24</v>
      </c>
      <c r="H83" s="12">
        <f>'Приложение 7'!H94</f>
        <v>828848.24</v>
      </c>
      <c r="I83" s="12">
        <f>'Приложение 7'!I94</f>
        <v>828848.24</v>
      </c>
    </row>
    <row r="84" spans="1:9" s="330" customFormat="1" x14ac:dyDescent="0.25">
      <c r="A84" s="27" t="s">
        <v>171</v>
      </c>
      <c r="B84" s="245" t="s">
        <v>117</v>
      </c>
      <c r="C84" s="18" t="s">
        <v>144</v>
      </c>
      <c r="D84" s="18" t="s">
        <v>172</v>
      </c>
      <c r="E84" s="18"/>
      <c r="F84" s="18"/>
      <c r="G84" s="11">
        <f>G85+G99</f>
        <v>114373487.69</v>
      </c>
      <c r="H84" s="11">
        <f>H85+H99</f>
        <v>79985030.950000003</v>
      </c>
      <c r="I84" s="11">
        <f>I85+I99</f>
        <v>82808305.219999999</v>
      </c>
    </row>
    <row r="85" spans="1:9" s="330" customFormat="1" ht="63" x14ac:dyDescent="0.25">
      <c r="A85" s="27" t="s">
        <v>104</v>
      </c>
      <c r="B85" s="245" t="s">
        <v>117</v>
      </c>
      <c r="C85" s="18" t="s">
        <v>144</v>
      </c>
      <c r="D85" s="18" t="s">
        <v>172</v>
      </c>
      <c r="E85" s="18" t="s">
        <v>33</v>
      </c>
      <c r="F85" s="18"/>
      <c r="G85" s="11">
        <f>G86+G89+G93+G95+G97+G91</f>
        <v>108868114.81999999</v>
      </c>
      <c r="H85" s="11">
        <f t="shared" ref="H85:I85" si="14">H86+H89+H93+H95+H97+H91</f>
        <v>74479658.079999998</v>
      </c>
      <c r="I85" s="11">
        <f t="shared" si="14"/>
        <v>77302932.349999994</v>
      </c>
    </row>
    <row r="86" spans="1:9" s="330" customFormat="1" x14ac:dyDescent="0.25">
      <c r="A86" s="13" t="s">
        <v>62</v>
      </c>
      <c r="B86" s="245" t="s">
        <v>117</v>
      </c>
      <c r="C86" s="19" t="s">
        <v>144</v>
      </c>
      <c r="D86" s="19" t="s">
        <v>172</v>
      </c>
      <c r="E86" s="19" t="s">
        <v>34</v>
      </c>
      <c r="F86" s="19"/>
      <c r="G86" s="12">
        <f>G87+G88</f>
        <v>2847748.5300000003</v>
      </c>
      <c r="H86" s="12">
        <f>H87+H88</f>
        <v>2744658.08</v>
      </c>
      <c r="I86" s="12">
        <f>I87+I88</f>
        <v>2767433.35</v>
      </c>
    </row>
    <row r="87" spans="1:9" s="330" customFormat="1" ht="75.75" x14ac:dyDescent="0.25">
      <c r="A87" s="13" t="s">
        <v>8</v>
      </c>
      <c r="B87" s="245" t="s">
        <v>117</v>
      </c>
      <c r="C87" s="19" t="s">
        <v>144</v>
      </c>
      <c r="D87" s="19" t="s">
        <v>172</v>
      </c>
      <c r="E87" s="19" t="s">
        <v>34</v>
      </c>
      <c r="F87" s="19" t="s">
        <v>4</v>
      </c>
      <c r="G87" s="12">
        <f>'Приложение 6'!D65</f>
        <v>1489014.27</v>
      </c>
      <c r="H87" s="12">
        <f>'Приложение 6'!E65</f>
        <v>1326085.1200000001</v>
      </c>
      <c r="I87" s="12">
        <f>'Приложение 6'!F65</f>
        <v>1326085.1200000001</v>
      </c>
    </row>
    <row r="88" spans="1:9" s="330" customFormat="1" ht="30.75" x14ac:dyDescent="0.25">
      <c r="A88" s="22" t="s">
        <v>61</v>
      </c>
      <c r="B88" s="245" t="s">
        <v>117</v>
      </c>
      <c r="C88" s="19" t="s">
        <v>144</v>
      </c>
      <c r="D88" s="19" t="s">
        <v>172</v>
      </c>
      <c r="E88" s="19" t="s">
        <v>34</v>
      </c>
      <c r="F88" s="25">
        <v>200</v>
      </c>
      <c r="G88" s="12">
        <f>'Приложение 6'!D66</f>
        <v>1358734.26</v>
      </c>
      <c r="H88" s="12">
        <f>'Приложение 6'!E66</f>
        <v>1418572.96</v>
      </c>
      <c r="I88" s="12">
        <f>'Приложение 6'!F66</f>
        <v>1441348.23</v>
      </c>
    </row>
    <row r="89" spans="1:9" s="330" customFormat="1" x14ac:dyDescent="0.25">
      <c r="A89" s="22" t="s">
        <v>14</v>
      </c>
      <c r="B89" s="245" t="s">
        <v>117</v>
      </c>
      <c r="C89" s="19" t="s">
        <v>144</v>
      </c>
      <c r="D89" s="19" t="s">
        <v>172</v>
      </c>
      <c r="E89" s="19" t="s">
        <v>35</v>
      </c>
      <c r="F89" s="25"/>
      <c r="G89" s="12">
        <f>G90</f>
        <v>60235000</v>
      </c>
      <c r="H89" s="12">
        <f>H90</f>
        <v>61735000</v>
      </c>
      <c r="I89" s="12">
        <f>I90</f>
        <v>60585000</v>
      </c>
    </row>
    <row r="90" spans="1:9" s="330" customFormat="1" x14ac:dyDescent="0.25">
      <c r="A90" s="22" t="s">
        <v>9</v>
      </c>
      <c r="B90" s="245" t="s">
        <v>117</v>
      </c>
      <c r="C90" s="19" t="s">
        <v>144</v>
      </c>
      <c r="D90" s="19" t="s">
        <v>172</v>
      </c>
      <c r="E90" s="19" t="s">
        <v>35</v>
      </c>
      <c r="F90" s="25">
        <v>800</v>
      </c>
      <c r="G90" s="12">
        <f>'Приложение 6'!D68</f>
        <v>60235000</v>
      </c>
      <c r="H90" s="12">
        <f>'Приложение 6'!E68</f>
        <v>61735000</v>
      </c>
      <c r="I90" s="12">
        <f>'Приложение 6'!F68</f>
        <v>60585000</v>
      </c>
    </row>
    <row r="91" spans="1:9" s="330" customFormat="1" x14ac:dyDescent="0.25">
      <c r="A91" s="22" t="s">
        <v>118</v>
      </c>
      <c r="B91" s="245" t="s">
        <v>117</v>
      </c>
      <c r="C91" s="19" t="s">
        <v>144</v>
      </c>
      <c r="D91" s="19" t="s">
        <v>172</v>
      </c>
      <c r="E91" s="19" t="s">
        <v>119</v>
      </c>
      <c r="F91" s="25"/>
      <c r="G91" s="12">
        <f>G92</f>
        <v>3950499</v>
      </c>
      <c r="H91" s="12">
        <f t="shared" ref="H91:I91" si="15">H92</f>
        <v>0</v>
      </c>
      <c r="I91" s="12">
        <f t="shared" si="15"/>
        <v>3950499</v>
      </c>
    </row>
    <row r="92" spans="1:9" s="330" customFormat="1" x14ac:dyDescent="0.25">
      <c r="A92" s="22" t="s">
        <v>9</v>
      </c>
      <c r="B92" s="245" t="s">
        <v>117</v>
      </c>
      <c r="C92" s="19" t="s">
        <v>144</v>
      </c>
      <c r="D92" s="19" t="s">
        <v>172</v>
      </c>
      <c r="E92" s="19" t="s">
        <v>119</v>
      </c>
      <c r="F92" s="25">
        <v>800</v>
      </c>
      <c r="G92" s="12">
        <f>'Приложение 6'!D70</f>
        <v>3950499</v>
      </c>
      <c r="H92" s="12">
        <f>'Приложение 6'!E70</f>
        <v>0</v>
      </c>
      <c r="I92" s="12">
        <f>'Приложение 6'!F70</f>
        <v>3950499</v>
      </c>
    </row>
    <row r="93" spans="1:9" s="330" customFormat="1" x14ac:dyDescent="0.25">
      <c r="A93" s="13" t="s">
        <v>15</v>
      </c>
      <c r="B93" s="245" t="s">
        <v>117</v>
      </c>
      <c r="C93" s="19" t="s">
        <v>144</v>
      </c>
      <c r="D93" s="19" t="s">
        <v>172</v>
      </c>
      <c r="E93" s="19" t="s">
        <v>36</v>
      </c>
      <c r="F93" s="25"/>
      <c r="G93" s="12">
        <f>G94</f>
        <v>7837005.1400000006</v>
      </c>
      <c r="H93" s="12">
        <f>H94</f>
        <v>0</v>
      </c>
      <c r="I93" s="12">
        <f>I94</f>
        <v>0</v>
      </c>
    </row>
    <row r="94" spans="1:9" s="330" customFormat="1" x14ac:dyDescent="0.25">
      <c r="A94" s="22" t="s">
        <v>9</v>
      </c>
      <c r="B94" s="245" t="s">
        <v>117</v>
      </c>
      <c r="C94" s="19" t="s">
        <v>144</v>
      </c>
      <c r="D94" s="19" t="s">
        <v>172</v>
      </c>
      <c r="E94" s="19" t="s">
        <v>36</v>
      </c>
      <c r="F94" s="19" t="s">
        <v>6</v>
      </c>
      <c r="G94" s="12">
        <f>'Приложение 6'!D72</f>
        <v>7837005.1400000006</v>
      </c>
      <c r="H94" s="12">
        <f>'Приложение 6'!E72</f>
        <v>0</v>
      </c>
      <c r="I94" s="12">
        <f>'Приложение 6'!F72</f>
        <v>0</v>
      </c>
    </row>
    <row r="95" spans="1:9" s="330" customFormat="1" x14ac:dyDescent="0.25">
      <c r="A95" s="22" t="s">
        <v>100</v>
      </c>
      <c r="B95" s="245" t="s">
        <v>117</v>
      </c>
      <c r="C95" s="19" t="s">
        <v>144</v>
      </c>
      <c r="D95" s="19" t="s">
        <v>172</v>
      </c>
      <c r="E95" s="19" t="s">
        <v>101</v>
      </c>
      <c r="F95" s="19"/>
      <c r="G95" s="12">
        <f>G96</f>
        <v>10000000</v>
      </c>
      <c r="H95" s="12">
        <f>H96</f>
        <v>10000000</v>
      </c>
      <c r="I95" s="12">
        <f>I96</f>
        <v>10000000</v>
      </c>
    </row>
    <row r="96" spans="1:9" s="330" customFormat="1" x14ac:dyDescent="0.25">
      <c r="A96" s="22" t="s">
        <v>9</v>
      </c>
      <c r="B96" s="245" t="s">
        <v>117</v>
      </c>
      <c r="C96" s="19" t="s">
        <v>144</v>
      </c>
      <c r="D96" s="19" t="s">
        <v>172</v>
      </c>
      <c r="E96" s="19" t="s">
        <v>101</v>
      </c>
      <c r="F96" s="19" t="s">
        <v>6</v>
      </c>
      <c r="G96" s="12">
        <f>'Приложение 6'!D74</f>
        <v>10000000</v>
      </c>
      <c r="H96" s="12">
        <f>'Приложение 6'!E74</f>
        <v>10000000</v>
      </c>
      <c r="I96" s="12">
        <f>'Приложение 6'!F74</f>
        <v>10000000</v>
      </c>
    </row>
    <row r="97" spans="1:9" s="330" customFormat="1" ht="30.75" x14ac:dyDescent="0.25">
      <c r="A97" s="22" t="s">
        <v>105</v>
      </c>
      <c r="B97" s="245" t="s">
        <v>117</v>
      </c>
      <c r="C97" s="19" t="s">
        <v>144</v>
      </c>
      <c r="D97" s="19" t="s">
        <v>172</v>
      </c>
      <c r="E97" s="19" t="s">
        <v>63</v>
      </c>
      <c r="F97" s="19"/>
      <c r="G97" s="12">
        <f>G98</f>
        <v>23997862.149999999</v>
      </c>
      <c r="H97" s="12">
        <f>H98</f>
        <v>0</v>
      </c>
      <c r="I97" s="12">
        <f>I98</f>
        <v>0</v>
      </c>
    </row>
    <row r="98" spans="1:9" s="330" customFormat="1" x14ac:dyDescent="0.25">
      <c r="A98" s="22" t="s">
        <v>9</v>
      </c>
      <c r="B98" s="245" t="s">
        <v>117</v>
      </c>
      <c r="C98" s="19" t="s">
        <v>144</v>
      </c>
      <c r="D98" s="19" t="s">
        <v>172</v>
      </c>
      <c r="E98" s="19" t="s">
        <v>63</v>
      </c>
      <c r="F98" s="24">
        <v>800</v>
      </c>
      <c r="G98" s="12">
        <f>'Приложение 6'!D76</f>
        <v>23997862.149999999</v>
      </c>
      <c r="H98" s="12">
        <f>'Приложение 6'!E76</f>
        <v>0</v>
      </c>
      <c r="I98" s="12">
        <f>'Приложение 6'!F76</f>
        <v>0</v>
      </c>
    </row>
    <row r="99" spans="1:9" s="330" customFormat="1" x14ac:dyDescent="0.25">
      <c r="A99" s="17" t="s">
        <v>133</v>
      </c>
      <c r="B99" s="245" t="s">
        <v>117</v>
      </c>
      <c r="C99" s="18" t="s">
        <v>144</v>
      </c>
      <c r="D99" s="18" t="s">
        <v>172</v>
      </c>
      <c r="E99" s="18">
        <v>9900000000</v>
      </c>
      <c r="F99" s="24"/>
      <c r="G99" s="12">
        <f t="shared" ref="G99:I100" si="16">G100</f>
        <v>5505372.8700000001</v>
      </c>
      <c r="H99" s="12">
        <f t="shared" si="16"/>
        <v>5505372.8700000001</v>
      </c>
      <c r="I99" s="12">
        <f t="shared" si="16"/>
        <v>5505372.8700000001</v>
      </c>
    </row>
    <row r="100" spans="1:9" s="330" customFormat="1" ht="60.75" x14ac:dyDescent="0.25">
      <c r="A100" s="22" t="s">
        <v>135</v>
      </c>
      <c r="B100" s="245" t="s">
        <v>117</v>
      </c>
      <c r="C100" s="19" t="s">
        <v>144</v>
      </c>
      <c r="D100" s="19" t="s">
        <v>172</v>
      </c>
      <c r="E100" s="19">
        <v>9910000000</v>
      </c>
      <c r="F100" s="24"/>
      <c r="G100" s="12">
        <f t="shared" si="16"/>
        <v>5505372.8700000001</v>
      </c>
      <c r="H100" s="12">
        <f t="shared" si="16"/>
        <v>5505372.8700000001</v>
      </c>
      <c r="I100" s="12">
        <f t="shared" si="16"/>
        <v>5505372.8700000001</v>
      </c>
    </row>
    <row r="101" spans="1:9" s="330" customFormat="1" ht="75.75" x14ac:dyDescent="0.25">
      <c r="A101" s="22" t="s">
        <v>8</v>
      </c>
      <c r="B101" s="245" t="s">
        <v>117</v>
      </c>
      <c r="C101" s="19" t="s">
        <v>144</v>
      </c>
      <c r="D101" s="19" t="s">
        <v>172</v>
      </c>
      <c r="E101" s="19">
        <v>9910000000</v>
      </c>
      <c r="F101" s="24" t="s">
        <v>4</v>
      </c>
      <c r="G101" s="12">
        <f>'Приложение 7'!G99</f>
        <v>5505372.8700000001</v>
      </c>
      <c r="H101" s="12">
        <f>'Приложение 7'!H99</f>
        <v>5505372.8700000001</v>
      </c>
      <c r="I101" s="12">
        <f>'Приложение 7'!I99</f>
        <v>5505372.8700000001</v>
      </c>
    </row>
    <row r="102" spans="1:9" s="330" customFormat="1" ht="18" customHeight="1" x14ac:dyDescent="0.25">
      <c r="A102" s="17" t="s">
        <v>273</v>
      </c>
      <c r="B102" s="245" t="s">
        <v>117</v>
      </c>
      <c r="C102" s="18" t="s">
        <v>144</v>
      </c>
      <c r="D102" s="18" t="s">
        <v>182</v>
      </c>
      <c r="E102" s="21"/>
      <c r="F102" s="21"/>
      <c r="G102" s="11">
        <f>G103+G106</f>
        <v>15150000</v>
      </c>
      <c r="H102" s="11">
        <f>H103+H106</f>
        <v>17150000</v>
      </c>
      <c r="I102" s="11">
        <f>I103+I106</f>
        <v>17150000</v>
      </c>
    </row>
    <row r="103" spans="1:9" s="330" customFormat="1" ht="34.5" customHeight="1" x14ac:dyDescent="0.25">
      <c r="A103" s="17" t="s">
        <v>113</v>
      </c>
      <c r="B103" s="245" t="s">
        <v>117</v>
      </c>
      <c r="C103" s="18" t="s">
        <v>144</v>
      </c>
      <c r="D103" s="18" t="s">
        <v>182</v>
      </c>
      <c r="E103" s="20" t="s">
        <v>38</v>
      </c>
      <c r="F103" s="21"/>
      <c r="G103" s="11">
        <f>G104</f>
        <v>2000000</v>
      </c>
      <c r="H103" s="11">
        <f>H104</f>
        <v>4000000</v>
      </c>
      <c r="I103" s="11">
        <f>I104</f>
        <v>4000000</v>
      </c>
    </row>
    <row r="104" spans="1:9" s="330" customFormat="1" x14ac:dyDescent="0.25">
      <c r="A104" s="22" t="s">
        <v>17</v>
      </c>
      <c r="B104" s="245" t="s">
        <v>117</v>
      </c>
      <c r="C104" s="19" t="s">
        <v>144</v>
      </c>
      <c r="D104" s="19" t="s">
        <v>182</v>
      </c>
      <c r="E104" s="23" t="s">
        <v>37</v>
      </c>
      <c r="F104" s="24"/>
      <c r="G104" s="12">
        <f>G105</f>
        <v>2000000</v>
      </c>
      <c r="H104" s="12">
        <f t="shared" ref="H104:I104" si="17">H105</f>
        <v>4000000</v>
      </c>
      <c r="I104" s="12">
        <f t="shared" si="17"/>
        <v>4000000</v>
      </c>
    </row>
    <row r="105" spans="1:9" s="330" customFormat="1" ht="30.75" x14ac:dyDescent="0.25">
      <c r="A105" s="13" t="s">
        <v>61</v>
      </c>
      <c r="B105" s="245" t="s">
        <v>117</v>
      </c>
      <c r="C105" s="19" t="s">
        <v>144</v>
      </c>
      <c r="D105" s="19" t="s">
        <v>182</v>
      </c>
      <c r="E105" s="23" t="s">
        <v>37</v>
      </c>
      <c r="F105" s="24">
        <v>800</v>
      </c>
      <c r="G105" s="12">
        <f>'Приложение 6'!D79</f>
        <v>2000000</v>
      </c>
      <c r="H105" s="12">
        <f>'Приложение 6'!E79</f>
        <v>4000000</v>
      </c>
      <c r="I105" s="12">
        <f>'Приложение 6'!F79</f>
        <v>4000000</v>
      </c>
    </row>
    <row r="106" spans="1:9" s="330" customFormat="1" ht="21" customHeight="1" x14ac:dyDescent="0.25">
      <c r="A106" s="22" t="s">
        <v>16</v>
      </c>
      <c r="B106" s="245" t="s">
        <v>117</v>
      </c>
      <c r="C106" s="19" t="s">
        <v>144</v>
      </c>
      <c r="D106" s="19" t="s">
        <v>182</v>
      </c>
      <c r="E106" s="23" t="s">
        <v>39</v>
      </c>
      <c r="F106" s="24"/>
      <c r="G106" s="12">
        <f>G107+G108</f>
        <v>13150000</v>
      </c>
      <c r="H106" s="12">
        <f>H107+H108</f>
        <v>13150000</v>
      </c>
      <c r="I106" s="12">
        <f>I107+I108</f>
        <v>13150000</v>
      </c>
    </row>
    <row r="107" spans="1:9" s="330" customFormat="1" ht="31.5" customHeight="1" x14ac:dyDescent="0.25">
      <c r="A107" s="13" t="s">
        <v>61</v>
      </c>
      <c r="B107" s="245" t="s">
        <v>117</v>
      </c>
      <c r="C107" s="19" t="s">
        <v>144</v>
      </c>
      <c r="D107" s="19" t="s">
        <v>182</v>
      </c>
      <c r="E107" s="23" t="s">
        <v>39</v>
      </c>
      <c r="F107" s="24">
        <v>200</v>
      </c>
      <c r="G107" s="12">
        <f>'Приложение 6'!D81</f>
        <v>150000</v>
      </c>
      <c r="H107" s="12">
        <f>'Приложение 6'!E81</f>
        <v>150000</v>
      </c>
      <c r="I107" s="12">
        <f>'Приложение 6'!F81</f>
        <v>150000</v>
      </c>
    </row>
    <row r="108" spans="1:9" s="330" customFormat="1" ht="15.75" customHeight="1" x14ac:dyDescent="0.25">
      <c r="A108" s="22" t="s">
        <v>9</v>
      </c>
      <c r="B108" s="245" t="s">
        <v>117</v>
      </c>
      <c r="C108" s="19" t="s">
        <v>144</v>
      </c>
      <c r="D108" s="19" t="s">
        <v>182</v>
      </c>
      <c r="E108" s="23" t="s">
        <v>39</v>
      </c>
      <c r="F108" s="24">
        <v>800</v>
      </c>
      <c r="G108" s="12">
        <f>'Приложение 6'!D82</f>
        <v>13000000</v>
      </c>
      <c r="H108" s="12">
        <f>'Приложение 6'!E82</f>
        <v>13000000</v>
      </c>
      <c r="I108" s="12">
        <f>'Приложение 6'!F82</f>
        <v>13000000</v>
      </c>
    </row>
    <row r="109" spans="1:9" s="330" customFormat="1" ht="18" customHeight="1" x14ac:dyDescent="0.25">
      <c r="A109" s="17" t="s">
        <v>276</v>
      </c>
      <c r="B109" s="245" t="s">
        <v>117</v>
      </c>
      <c r="C109" s="18" t="s">
        <v>144</v>
      </c>
      <c r="D109" s="18" t="s">
        <v>166</v>
      </c>
      <c r="E109" s="21"/>
      <c r="F109" s="21"/>
      <c r="G109" s="11">
        <f>G110</f>
        <v>91323157.609999999</v>
      </c>
      <c r="H109" s="11">
        <f>H110</f>
        <v>90902798.450000003</v>
      </c>
      <c r="I109" s="11">
        <f>I110</f>
        <v>15605435.5</v>
      </c>
    </row>
    <row r="110" spans="1:9" s="330" customFormat="1" ht="30.75" customHeight="1" x14ac:dyDescent="0.25">
      <c r="A110" s="17" t="s">
        <v>113</v>
      </c>
      <c r="B110" s="245" t="s">
        <v>117</v>
      </c>
      <c r="C110" s="18" t="s">
        <v>144</v>
      </c>
      <c r="D110" s="18" t="s">
        <v>166</v>
      </c>
      <c r="E110" s="20" t="s">
        <v>38</v>
      </c>
      <c r="F110" s="21"/>
      <c r="G110" s="11">
        <f>G111</f>
        <v>91323157.609999999</v>
      </c>
      <c r="H110" s="11">
        <f t="shared" ref="H110:I110" si="18">H111</f>
        <v>90902798.450000003</v>
      </c>
      <c r="I110" s="11">
        <f t="shared" si="18"/>
        <v>15605435.5</v>
      </c>
    </row>
    <row r="111" spans="1:9" s="329" customFormat="1" x14ac:dyDescent="0.25">
      <c r="A111" s="22" t="s">
        <v>93</v>
      </c>
      <c r="B111" s="245" t="s">
        <v>117</v>
      </c>
      <c r="C111" s="19" t="s">
        <v>144</v>
      </c>
      <c r="D111" s="19" t="s">
        <v>166</v>
      </c>
      <c r="E111" s="23" t="s">
        <v>40</v>
      </c>
      <c r="F111" s="24"/>
      <c r="G111" s="12">
        <f>G112</f>
        <v>91323157.609999999</v>
      </c>
      <c r="H111" s="12">
        <f>H112</f>
        <v>90902798.450000003</v>
      </c>
      <c r="I111" s="12">
        <f>I112</f>
        <v>15605435.5</v>
      </c>
    </row>
    <row r="112" spans="1:9" s="330" customFormat="1" ht="30.75" x14ac:dyDescent="0.25">
      <c r="A112" s="13" t="s">
        <v>61</v>
      </c>
      <c r="B112" s="245" t="s">
        <v>117</v>
      </c>
      <c r="C112" s="19" t="s">
        <v>144</v>
      </c>
      <c r="D112" s="19" t="s">
        <v>166</v>
      </c>
      <c r="E112" s="23" t="s">
        <v>40</v>
      </c>
      <c r="F112" s="24">
        <v>200</v>
      </c>
      <c r="G112" s="12">
        <f>'Приложение 6'!D84</f>
        <v>91323157.609999999</v>
      </c>
      <c r="H112" s="12">
        <f>'Приложение 6'!E84</f>
        <v>90902798.450000003</v>
      </c>
      <c r="I112" s="12">
        <f>'Приложение 6'!F84</f>
        <v>15605435.5</v>
      </c>
    </row>
    <row r="113" spans="1:27" s="330" customFormat="1" ht="31.5" x14ac:dyDescent="0.25">
      <c r="A113" s="17" t="s">
        <v>175</v>
      </c>
      <c r="B113" s="245" t="s">
        <v>117</v>
      </c>
      <c r="C113" s="18" t="s">
        <v>144</v>
      </c>
      <c r="D113" s="18" t="s">
        <v>176</v>
      </c>
      <c r="E113" s="21"/>
      <c r="F113" s="21"/>
      <c r="G113" s="11">
        <f>G114</f>
        <v>5143290</v>
      </c>
      <c r="H113" s="11">
        <f t="shared" ref="H113:I113" si="19">H114</f>
        <v>5143290</v>
      </c>
      <c r="I113" s="11">
        <f t="shared" si="19"/>
        <v>0</v>
      </c>
    </row>
    <row r="114" spans="1:27" s="329" customFormat="1" ht="42.75" customHeight="1" x14ac:dyDescent="0.25">
      <c r="A114" s="17" t="s">
        <v>91</v>
      </c>
      <c r="B114" s="245" t="s">
        <v>117</v>
      </c>
      <c r="C114" s="18" t="s">
        <v>144</v>
      </c>
      <c r="D114" s="18" t="s">
        <v>176</v>
      </c>
      <c r="E114" s="20" t="s">
        <v>31</v>
      </c>
      <c r="F114" s="21"/>
      <c r="G114" s="11">
        <f>G115</f>
        <v>5143290</v>
      </c>
      <c r="H114" s="11">
        <f>H115</f>
        <v>5143290</v>
      </c>
      <c r="I114" s="11">
        <f>I115</f>
        <v>0</v>
      </c>
      <c r="J114" s="330"/>
      <c r="K114" s="330"/>
      <c r="L114" s="330"/>
      <c r="M114" s="330"/>
      <c r="N114" s="330"/>
      <c r="O114" s="330"/>
      <c r="P114" s="330"/>
      <c r="Q114" s="330"/>
      <c r="R114" s="330"/>
      <c r="S114" s="330"/>
      <c r="T114" s="330"/>
      <c r="U114" s="330"/>
      <c r="V114" s="330"/>
      <c r="W114" s="330"/>
      <c r="X114" s="330"/>
      <c r="Y114" s="330"/>
      <c r="Z114" s="330"/>
      <c r="AA114" s="330"/>
    </row>
    <row r="115" spans="1:27" s="329" customFormat="1" x14ac:dyDescent="0.25">
      <c r="A115" s="22" t="s">
        <v>616</v>
      </c>
      <c r="B115" s="245" t="s">
        <v>117</v>
      </c>
      <c r="C115" s="19" t="s">
        <v>144</v>
      </c>
      <c r="D115" s="19" t="s">
        <v>176</v>
      </c>
      <c r="E115" s="23" t="s">
        <v>32</v>
      </c>
      <c r="F115" s="24"/>
      <c r="G115" s="12">
        <f>G116+G117+G118</f>
        <v>5143290</v>
      </c>
      <c r="H115" s="12">
        <f>H116+H117+H118</f>
        <v>5143290</v>
      </c>
      <c r="I115" s="12">
        <f>I116+I117+I118</f>
        <v>0</v>
      </c>
      <c r="J115" s="330"/>
      <c r="K115" s="330"/>
      <c r="L115" s="330"/>
      <c r="M115" s="330"/>
      <c r="N115" s="330"/>
      <c r="O115" s="330"/>
      <c r="P115" s="330"/>
      <c r="Q115" s="330"/>
      <c r="R115" s="330"/>
      <c r="S115" s="330"/>
      <c r="T115" s="330"/>
      <c r="U115" s="330"/>
      <c r="V115" s="330"/>
      <c r="W115" s="330"/>
      <c r="X115" s="330"/>
      <c r="Y115" s="330"/>
      <c r="Z115" s="330"/>
      <c r="AA115" s="330"/>
    </row>
    <row r="116" spans="1:27" s="329" customFormat="1" ht="30.75" x14ac:dyDescent="0.25">
      <c r="A116" s="22" t="s">
        <v>61</v>
      </c>
      <c r="B116" s="245" t="s">
        <v>117</v>
      </c>
      <c r="C116" s="19" t="s">
        <v>144</v>
      </c>
      <c r="D116" s="19" t="s">
        <v>176</v>
      </c>
      <c r="E116" s="23" t="s">
        <v>32</v>
      </c>
      <c r="F116" s="24">
        <v>200</v>
      </c>
      <c r="G116" s="12">
        <f>'Приложение 6'!D60</f>
        <v>483290</v>
      </c>
      <c r="H116" s="12">
        <f>'Приложение 6'!E60</f>
        <v>483290</v>
      </c>
      <c r="I116" s="12">
        <f>'Приложение 6'!F60</f>
        <v>0</v>
      </c>
      <c r="J116" s="330"/>
      <c r="K116" s="330"/>
      <c r="L116" s="330"/>
      <c r="M116" s="330"/>
      <c r="N116" s="330"/>
      <c r="O116" s="330"/>
      <c r="P116" s="330"/>
      <c r="Q116" s="330"/>
      <c r="R116" s="330"/>
      <c r="S116" s="330"/>
      <c r="T116" s="330"/>
      <c r="U116" s="330"/>
      <c r="V116" s="330"/>
      <c r="W116" s="330"/>
      <c r="X116" s="330"/>
      <c r="Y116" s="330"/>
      <c r="Z116" s="330"/>
      <c r="AA116" s="330"/>
    </row>
    <row r="117" spans="1:27" s="329" customFormat="1" ht="21.75" customHeight="1" x14ac:dyDescent="0.25">
      <c r="A117" s="13" t="s">
        <v>10</v>
      </c>
      <c r="B117" s="245" t="s">
        <v>117</v>
      </c>
      <c r="C117" s="19" t="s">
        <v>144</v>
      </c>
      <c r="D117" s="19" t="s">
        <v>176</v>
      </c>
      <c r="E117" s="23" t="s">
        <v>32</v>
      </c>
      <c r="F117" s="24">
        <v>300</v>
      </c>
      <c r="G117" s="12">
        <f>'Приложение 6'!D61</f>
        <v>60000</v>
      </c>
      <c r="H117" s="12">
        <f>'Приложение 6'!E61</f>
        <v>60000</v>
      </c>
      <c r="I117" s="12">
        <f>'Приложение 6'!F61</f>
        <v>0</v>
      </c>
      <c r="J117" s="330"/>
      <c r="K117" s="330"/>
      <c r="L117" s="330"/>
      <c r="M117" s="330"/>
      <c r="N117" s="330"/>
      <c r="O117" s="330"/>
      <c r="P117" s="330"/>
      <c r="Q117" s="330"/>
      <c r="R117" s="330"/>
      <c r="S117" s="330"/>
      <c r="T117" s="330"/>
      <c r="U117" s="330"/>
      <c r="V117" s="330"/>
      <c r="W117" s="330"/>
      <c r="X117" s="330"/>
      <c r="Y117" s="330"/>
      <c r="Z117" s="330"/>
      <c r="AA117" s="330"/>
    </row>
    <row r="118" spans="1:27" s="329" customFormat="1" x14ac:dyDescent="0.25">
      <c r="A118" s="22" t="s">
        <v>9</v>
      </c>
      <c r="B118" s="245" t="s">
        <v>117</v>
      </c>
      <c r="C118" s="19" t="s">
        <v>144</v>
      </c>
      <c r="D118" s="19" t="s">
        <v>176</v>
      </c>
      <c r="E118" s="23" t="s">
        <v>32</v>
      </c>
      <c r="F118" s="24">
        <v>800</v>
      </c>
      <c r="G118" s="12">
        <f>'Приложение 6'!D62</f>
        <v>4600000</v>
      </c>
      <c r="H118" s="12">
        <f>'Приложение 6'!E62</f>
        <v>4600000</v>
      </c>
      <c r="I118" s="12">
        <f>'Приложение 6'!F62</f>
        <v>0</v>
      </c>
      <c r="J118" s="330"/>
      <c r="K118" s="330"/>
      <c r="L118" s="330"/>
      <c r="M118" s="330"/>
      <c r="N118" s="330"/>
      <c r="O118" s="330"/>
      <c r="P118" s="330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</row>
    <row r="119" spans="1:27" s="330" customFormat="1" x14ac:dyDescent="0.25">
      <c r="A119" s="17" t="s">
        <v>313</v>
      </c>
      <c r="B119" s="245" t="s">
        <v>117</v>
      </c>
      <c r="C119" s="18" t="s">
        <v>148</v>
      </c>
      <c r="D119" s="18"/>
      <c r="E119" s="21"/>
      <c r="F119" s="21"/>
      <c r="G119" s="11">
        <f>G120</f>
        <v>6036676</v>
      </c>
      <c r="H119" s="11">
        <f t="shared" ref="H119:I119" si="20">H120</f>
        <v>5956631</v>
      </c>
      <c r="I119" s="11">
        <f t="shared" si="20"/>
        <v>6280536</v>
      </c>
    </row>
    <row r="120" spans="1:27" s="330" customFormat="1" ht="31.5" x14ac:dyDescent="0.25">
      <c r="A120" s="27" t="s">
        <v>615</v>
      </c>
      <c r="B120" s="245" t="s">
        <v>117</v>
      </c>
      <c r="C120" s="18" t="s">
        <v>148</v>
      </c>
      <c r="D120" s="18" t="s">
        <v>140</v>
      </c>
      <c r="E120" s="20"/>
      <c r="F120" s="21"/>
      <c r="G120" s="11">
        <f>G121</f>
        <v>6036676</v>
      </c>
      <c r="H120" s="11">
        <f>H121</f>
        <v>5956631</v>
      </c>
      <c r="I120" s="11">
        <f>I121</f>
        <v>6280536</v>
      </c>
    </row>
    <row r="121" spans="1:27" s="330" customFormat="1" ht="31.5" x14ac:dyDescent="0.25">
      <c r="A121" s="17" t="s">
        <v>627</v>
      </c>
      <c r="B121" s="245" t="s">
        <v>117</v>
      </c>
      <c r="C121" s="18" t="s">
        <v>148</v>
      </c>
      <c r="D121" s="18" t="s">
        <v>140</v>
      </c>
      <c r="E121" s="26">
        <v>2900000000</v>
      </c>
      <c r="F121" s="40"/>
      <c r="G121" s="11">
        <f>G122+G124+G126</f>
        <v>6036676</v>
      </c>
      <c r="H121" s="11">
        <f>H122+H124+H126</f>
        <v>5956631</v>
      </c>
      <c r="I121" s="11">
        <f>I122+I124+I126</f>
        <v>6280536</v>
      </c>
    </row>
    <row r="122" spans="1:27" s="330" customFormat="1" ht="30.75" x14ac:dyDescent="0.25">
      <c r="A122" s="22" t="s">
        <v>107</v>
      </c>
      <c r="B122" s="245" t="s">
        <v>117</v>
      </c>
      <c r="C122" s="19" t="s">
        <v>148</v>
      </c>
      <c r="D122" s="19" t="s">
        <v>140</v>
      </c>
      <c r="E122" s="25">
        <v>2930000000</v>
      </c>
      <c r="F122" s="59"/>
      <c r="G122" s="12">
        <f>SUM(G123:G123)</f>
        <v>3179176</v>
      </c>
      <c r="H122" s="12">
        <f>SUM(H123:H123)</f>
        <v>3394476</v>
      </c>
      <c r="I122" s="12">
        <f>SUM(I123:I123)</f>
        <v>3391176</v>
      </c>
    </row>
    <row r="123" spans="1:27" s="330" customFormat="1" ht="30.75" x14ac:dyDescent="0.25">
      <c r="A123" s="22" t="s">
        <v>61</v>
      </c>
      <c r="B123" s="245" t="s">
        <v>117</v>
      </c>
      <c r="C123" s="19" t="s">
        <v>148</v>
      </c>
      <c r="D123" s="19" t="s">
        <v>140</v>
      </c>
      <c r="E123" s="25">
        <v>2930000000</v>
      </c>
      <c r="F123" s="59">
        <v>200</v>
      </c>
      <c r="G123" s="12">
        <f>'Приложение 6'!D150</f>
        <v>3179176</v>
      </c>
      <c r="H123" s="12">
        <f>'Приложение 6'!E150</f>
        <v>3394476</v>
      </c>
      <c r="I123" s="12">
        <f>'Приложение 6'!F150</f>
        <v>3391176</v>
      </c>
    </row>
    <row r="124" spans="1:27" s="329" customFormat="1" ht="30.75" x14ac:dyDescent="0.25">
      <c r="A124" s="38" t="s">
        <v>110</v>
      </c>
      <c r="B124" s="245" t="s">
        <v>117</v>
      </c>
      <c r="C124" s="19" t="s">
        <v>148</v>
      </c>
      <c r="D124" s="19" t="s">
        <v>140</v>
      </c>
      <c r="E124" s="25">
        <v>2940000000</v>
      </c>
      <c r="F124" s="59"/>
      <c r="G124" s="12">
        <f>G125</f>
        <v>2283500</v>
      </c>
      <c r="H124" s="12">
        <f t="shared" ref="H124:I124" si="21">H125</f>
        <v>2294150</v>
      </c>
      <c r="I124" s="12">
        <f t="shared" si="21"/>
        <v>2292400</v>
      </c>
    </row>
    <row r="125" spans="1:27" s="330" customFormat="1" ht="30.75" x14ac:dyDescent="0.25">
      <c r="A125" s="13" t="s">
        <v>61</v>
      </c>
      <c r="B125" s="245" t="s">
        <v>117</v>
      </c>
      <c r="C125" s="19" t="s">
        <v>148</v>
      </c>
      <c r="D125" s="19" t="s">
        <v>140</v>
      </c>
      <c r="E125" s="25">
        <v>2940000000</v>
      </c>
      <c r="F125" s="25">
        <v>200</v>
      </c>
      <c r="G125" s="12">
        <f>'Приложение 6'!D152</f>
        <v>2283500</v>
      </c>
      <c r="H125" s="12">
        <f>'Приложение 6'!E152</f>
        <v>2294150</v>
      </c>
      <c r="I125" s="12">
        <f>'Приложение 6'!F152</f>
        <v>2292400</v>
      </c>
    </row>
    <row r="126" spans="1:27" s="329" customFormat="1" ht="30.75" x14ac:dyDescent="0.25">
      <c r="A126" s="22" t="s">
        <v>77</v>
      </c>
      <c r="B126" s="245" t="s">
        <v>117</v>
      </c>
      <c r="C126" s="19" t="s">
        <v>148</v>
      </c>
      <c r="D126" s="19" t="s">
        <v>140</v>
      </c>
      <c r="E126" s="25">
        <v>2970000000</v>
      </c>
      <c r="F126" s="25"/>
      <c r="G126" s="12">
        <f>G127</f>
        <v>574000</v>
      </c>
      <c r="H126" s="12">
        <f>H127</f>
        <v>268005</v>
      </c>
      <c r="I126" s="12">
        <f>I127</f>
        <v>596960</v>
      </c>
    </row>
    <row r="127" spans="1:27" s="330" customFormat="1" ht="30.75" x14ac:dyDescent="0.25">
      <c r="A127" s="13" t="s">
        <v>61</v>
      </c>
      <c r="B127" s="245" t="s">
        <v>117</v>
      </c>
      <c r="C127" s="19" t="s">
        <v>148</v>
      </c>
      <c r="D127" s="19" t="s">
        <v>140</v>
      </c>
      <c r="E127" s="25">
        <v>2970000000</v>
      </c>
      <c r="F127" s="25">
        <v>200</v>
      </c>
      <c r="G127" s="12">
        <f>'Приложение 6'!D154</f>
        <v>574000</v>
      </c>
      <c r="H127" s="12">
        <f>'Приложение 6'!E154</f>
        <v>268005</v>
      </c>
      <c r="I127" s="12">
        <f>'Приложение 6'!F154</f>
        <v>596960</v>
      </c>
    </row>
    <row r="128" spans="1:27" s="330" customFormat="1" x14ac:dyDescent="0.25">
      <c r="A128" s="17" t="s">
        <v>178</v>
      </c>
      <c r="B128" s="245" t="s">
        <v>117</v>
      </c>
      <c r="C128" s="18" t="s">
        <v>151</v>
      </c>
      <c r="D128" s="18"/>
      <c r="E128" s="21"/>
      <c r="F128" s="21"/>
      <c r="G128" s="11">
        <f>G129+G136+G153+G171+G143</f>
        <v>1096635652.9200001</v>
      </c>
      <c r="H128" s="11">
        <f>H129+H136+H153+H171+H143</f>
        <v>1110976512.21</v>
      </c>
      <c r="I128" s="11">
        <f>I129+I136+I153+I171+I143</f>
        <v>1121486115.7116001</v>
      </c>
      <c r="J128" s="342"/>
      <c r="K128" s="342"/>
      <c r="L128" s="342"/>
    </row>
    <row r="129" spans="1:9" s="330" customFormat="1" x14ac:dyDescent="0.25">
      <c r="A129" s="17" t="s">
        <v>317</v>
      </c>
      <c r="B129" s="245" t="s">
        <v>117</v>
      </c>
      <c r="C129" s="18" t="s">
        <v>151</v>
      </c>
      <c r="D129" s="18" t="s">
        <v>130</v>
      </c>
      <c r="E129" s="21"/>
      <c r="F129" s="21"/>
      <c r="G129" s="11">
        <f>G130</f>
        <v>399353716.46000004</v>
      </c>
      <c r="H129" s="11">
        <f t="shared" ref="H129:I129" si="22">H130</f>
        <v>399056216.47000003</v>
      </c>
      <c r="I129" s="11">
        <f t="shared" si="22"/>
        <v>402132684.19</v>
      </c>
    </row>
    <row r="130" spans="1:9" s="341" customFormat="1" x14ac:dyDescent="0.25">
      <c r="A130" s="17" t="s">
        <v>96</v>
      </c>
      <c r="B130" s="245" t="s">
        <v>117</v>
      </c>
      <c r="C130" s="18" t="s">
        <v>151</v>
      </c>
      <c r="D130" s="18" t="s">
        <v>130</v>
      </c>
      <c r="E130" s="20" t="s">
        <v>24</v>
      </c>
      <c r="F130" s="21"/>
      <c r="G130" s="11">
        <f>G131</f>
        <v>399353716.46000004</v>
      </c>
      <c r="H130" s="11">
        <f>H131</f>
        <v>399056216.47000003</v>
      </c>
      <c r="I130" s="11">
        <f>I131</f>
        <v>402132684.19</v>
      </c>
    </row>
    <row r="131" spans="1:9" s="341" customFormat="1" ht="30" x14ac:dyDescent="0.2">
      <c r="A131" s="22" t="s">
        <v>108</v>
      </c>
      <c r="B131" s="245" t="s">
        <v>117</v>
      </c>
      <c r="C131" s="19" t="s">
        <v>151</v>
      </c>
      <c r="D131" s="19" t="s">
        <v>130</v>
      </c>
      <c r="E131" s="23" t="s">
        <v>98</v>
      </c>
      <c r="F131" s="24"/>
      <c r="G131" s="12">
        <f>SUM(G132:G135)</f>
        <v>399353716.46000004</v>
      </c>
      <c r="H131" s="12">
        <f>SUM(H132:H135)</f>
        <v>399056216.47000003</v>
      </c>
      <c r="I131" s="12">
        <f>SUM(I132:I135)</f>
        <v>402132684.19</v>
      </c>
    </row>
    <row r="132" spans="1:9" s="341" customFormat="1" ht="75" x14ac:dyDescent="0.2">
      <c r="A132" s="22" t="s">
        <v>8</v>
      </c>
      <c r="B132" s="245" t="s">
        <v>117</v>
      </c>
      <c r="C132" s="19" t="s">
        <v>151</v>
      </c>
      <c r="D132" s="19" t="s">
        <v>130</v>
      </c>
      <c r="E132" s="23" t="s">
        <v>98</v>
      </c>
      <c r="F132" s="24">
        <v>100</v>
      </c>
      <c r="G132" s="12">
        <f>'Приложение 6'!D23</f>
        <v>196999092</v>
      </c>
      <c r="H132" s="12">
        <f>'Приложение 6'!E23</f>
        <v>196161391</v>
      </c>
      <c r="I132" s="12">
        <f>'Приложение 6'!F23</f>
        <v>196058982</v>
      </c>
    </row>
    <row r="133" spans="1:9" s="341" customFormat="1" ht="30" x14ac:dyDescent="0.2">
      <c r="A133" s="13" t="s">
        <v>61</v>
      </c>
      <c r="B133" s="245" t="s">
        <v>117</v>
      </c>
      <c r="C133" s="19" t="s">
        <v>151</v>
      </c>
      <c r="D133" s="19" t="s">
        <v>130</v>
      </c>
      <c r="E133" s="23" t="s">
        <v>98</v>
      </c>
      <c r="F133" s="24">
        <v>200</v>
      </c>
      <c r="G133" s="12">
        <f>'Приложение 6'!D24</f>
        <v>193490221.46000001</v>
      </c>
      <c r="H133" s="12">
        <f>'Приложение 6'!E24</f>
        <v>194014643.47</v>
      </c>
      <c r="I133" s="12">
        <f>'Приложение 6'!F24</f>
        <v>197231422.19</v>
      </c>
    </row>
    <row r="134" spans="1:9" s="341" customFormat="1" x14ac:dyDescent="0.2">
      <c r="A134" s="13" t="s">
        <v>10</v>
      </c>
      <c r="B134" s="245" t="s">
        <v>117</v>
      </c>
      <c r="C134" s="19" t="s">
        <v>151</v>
      </c>
      <c r="D134" s="19" t="s">
        <v>130</v>
      </c>
      <c r="E134" s="23" t="s">
        <v>98</v>
      </c>
      <c r="F134" s="24">
        <v>300</v>
      </c>
      <c r="G134" s="12">
        <f>'Приложение 6'!D25</f>
        <v>0</v>
      </c>
      <c r="H134" s="12">
        <f>'Приложение 6'!E25</f>
        <v>0</v>
      </c>
      <c r="I134" s="12">
        <f>'Приложение 6'!F25</f>
        <v>0</v>
      </c>
    </row>
    <row r="135" spans="1:9" s="330" customFormat="1" ht="21" customHeight="1" x14ac:dyDescent="0.25">
      <c r="A135" s="22" t="s">
        <v>9</v>
      </c>
      <c r="B135" s="245" t="s">
        <v>117</v>
      </c>
      <c r="C135" s="19" t="s">
        <v>151</v>
      </c>
      <c r="D135" s="19" t="s">
        <v>130</v>
      </c>
      <c r="E135" s="23" t="s">
        <v>98</v>
      </c>
      <c r="F135" s="24">
        <v>800</v>
      </c>
      <c r="G135" s="12">
        <f>'Приложение 6'!D26</f>
        <v>8864403</v>
      </c>
      <c r="H135" s="12">
        <f>'Приложение 6'!E26</f>
        <v>8880182</v>
      </c>
      <c r="I135" s="12">
        <f>'Приложение 6'!F26</f>
        <v>8842280</v>
      </c>
    </row>
    <row r="136" spans="1:9" s="330" customFormat="1" x14ac:dyDescent="0.25">
      <c r="A136" s="17" t="s">
        <v>179</v>
      </c>
      <c r="B136" s="245" t="s">
        <v>117</v>
      </c>
      <c r="C136" s="18" t="s">
        <v>151</v>
      </c>
      <c r="D136" s="18" t="s">
        <v>132</v>
      </c>
      <c r="E136" s="21"/>
      <c r="F136" s="21"/>
      <c r="G136" s="11">
        <f>G137</f>
        <v>393178579.15999997</v>
      </c>
      <c r="H136" s="11">
        <f t="shared" ref="H136:I136" si="23">H137</f>
        <v>408004097.19999999</v>
      </c>
      <c r="I136" s="11">
        <f t="shared" si="23"/>
        <v>413643956.20000005</v>
      </c>
    </row>
    <row r="137" spans="1:9" s="330" customFormat="1" x14ac:dyDescent="0.25">
      <c r="A137" s="17" t="s">
        <v>96</v>
      </c>
      <c r="B137" s="245" t="s">
        <v>117</v>
      </c>
      <c r="C137" s="18" t="s">
        <v>151</v>
      </c>
      <c r="D137" s="18" t="s">
        <v>132</v>
      </c>
      <c r="E137" s="20" t="s">
        <v>24</v>
      </c>
      <c r="F137" s="21"/>
      <c r="G137" s="11">
        <f>G138</f>
        <v>393178579.15999997</v>
      </c>
      <c r="H137" s="11">
        <f>H138</f>
        <v>408004097.19999999</v>
      </c>
      <c r="I137" s="11">
        <f>I138</f>
        <v>413643956.20000005</v>
      </c>
    </row>
    <row r="138" spans="1:9" s="330" customFormat="1" ht="30.75" x14ac:dyDescent="0.25">
      <c r="A138" s="22" t="s">
        <v>109</v>
      </c>
      <c r="B138" s="245" t="s">
        <v>117</v>
      </c>
      <c r="C138" s="19" t="s">
        <v>151</v>
      </c>
      <c r="D138" s="19" t="s">
        <v>132</v>
      </c>
      <c r="E138" s="23" t="s">
        <v>99</v>
      </c>
      <c r="F138" s="24"/>
      <c r="G138" s="12">
        <f>G139+G140+G142+G141</f>
        <v>393178579.15999997</v>
      </c>
      <c r="H138" s="12">
        <f t="shared" ref="H138:I138" si="24">H139+H140+H142+H141</f>
        <v>408004097.19999999</v>
      </c>
      <c r="I138" s="12">
        <f t="shared" si="24"/>
        <v>413643956.20000005</v>
      </c>
    </row>
    <row r="139" spans="1:9" s="330" customFormat="1" ht="75.75" x14ac:dyDescent="0.25">
      <c r="A139" s="13" t="s">
        <v>8</v>
      </c>
      <c r="B139" s="245" t="s">
        <v>117</v>
      </c>
      <c r="C139" s="19" t="s">
        <v>151</v>
      </c>
      <c r="D139" s="19" t="s">
        <v>132</v>
      </c>
      <c r="E139" s="23" t="s">
        <v>99</v>
      </c>
      <c r="F139" s="24">
        <v>100</v>
      </c>
      <c r="G139" s="14">
        <f>'Приложение 6'!D28</f>
        <v>79082658.539999992</v>
      </c>
      <c r="H139" s="14">
        <f>'Приложение 6'!E28</f>
        <v>78025761.170000002</v>
      </c>
      <c r="I139" s="14">
        <f>'Приложение 6'!F28</f>
        <v>78330633.170000002</v>
      </c>
    </row>
    <row r="140" spans="1:9" s="330" customFormat="1" ht="30.75" x14ac:dyDescent="0.25">
      <c r="A140" s="13" t="s">
        <v>61</v>
      </c>
      <c r="B140" s="245" t="s">
        <v>117</v>
      </c>
      <c r="C140" s="19" t="s">
        <v>151</v>
      </c>
      <c r="D140" s="19" t="s">
        <v>132</v>
      </c>
      <c r="E140" s="23" t="s">
        <v>99</v>
      </c>
      <c r="F140" s="24">
        <v>200</v>
      </c>
      <c r="G140" s="14">
        <f>'Приложение 6'!D29</f>
        <v>65774547.439999998</v>
      </c>
      <c r="H140" s="14">
        <f>'Приложение 6'!E29</f>
        <v>68725519.840000004</v>
      </c>
      <c r="I140" s="14">
        <f>'Приложение 6'!F29</f>
        <v>70987537.049999997</v>
      </c>
    </row>
    <row r="141" spans="1:9" s="330" customFormat="1" ht="32.25" customHeight="1" x14ac:dyDescent="0.25">
      <c r="A141" s="22" t="s">
        <v>11</v>
      </c>
      <c r="B141" s="245" t="s">
        <v>117</v>
      </c>
      <c r="C141" s="19" t="s">
        <v>151</v>
      </c>
      <c r="D141" s="19" t="s">
        <v>132</v>
      </c>
      <c r="E141" s="23" t="s">
        <v>99</v>
      </c>
      <c r="F141" s="24">
        <v>600</v>
      </c>
      <c r="G141" s="14">
        <f>'Приложение 6'!D30</f>
        <v>246676771.18000001</v>
      </c>
      <c r="H141" s="14">
        <f>'Приложение 6'!E30</f>
        <v>259606014.19</v>
      </c>
      <c r="I141" s="14">
        <f>'Приложение 6'!F30</f>
        <v>262676803.98000002</v>
      </c>
    </row>
    <row r="142" spans="1:9" s="330" customFormat="1" x14ac:dyDescent="0.25">
      <c r="A142" s="22" t="s">
        <v>9</v>
      </c>
      <c r="B142" s="245" t="s">
        <v>117</v>
      </c>
      <c r="C142" s="19" t="s">
        <v>151</v>
      </c>
      <c r="D142" s="19" t="s">
        <v>132</v>
      </c>
      <c r="E142" s="23" t="s">
        <v>99</v>
      </c>
      <c r="F142" s="24">
        <v>800</v>
      </c>
      <c r="G142" s="14">
        <f>'Приложение 6'!D31</f>
        <v>1644602</v>
      </c>
      <c r="H142" s="14">
        <f>'Приложение 6'!E31</f>
        <v>1646802</v>
      </c>
      <c r="I142" s="14">
        <f>'Приложение 6'!F31</f>
        <v>1648982</v>
      </c>
    </row>
    <row r="143" spans="1:9" s="330" customFormat="1" x14ac:dyDescent="0.25">
      <c r="A143" s="17" t="s">
        <v>180</v>
      </c>
      <c r="B143" s="245" t="s">
        <v>117</v>
      </c>
      <c r="C143" s="18" t="s">
        <v>151</v>
      </c>
      <c r="D143" s="18" t="s">
        <v>140</v>
      </c>
      <c r="E143" s="20"/>
      <c r="F143" s="21"/>
      <c r="G143" s="15">
        <f>G144+G148</f>
        <v>172440200</v>
      </c>
      <c r="H143" s="15">
        <f>H144+H148</f>
        <v>171664921.72</v>
      </c>
      <c r="I143" s="15">
        <f>I144+I148</f>
        <v>172333842.05000001</v>
      </c>
    </row>
    <row r="144" spans="1:9" s="330" customFormat="1" x14ac:dyDescent="0.25">
      <c r="A144" s="17" t="s">
        <v>96</v>
      </c>
      <c r="B144" s="245" t="s">
        <v>117</v>
      </c>
      <c r="C144" s="18" t="s">
        <v>151</v>
      </c>
      <c r="D144" s="18" t="s">
        <v>140</v>
      </c>
      <c r="E144" s="20" t="s">
        <v>24</v>
      </c>
      <c r="F144" s="21"/>
      <c r="G144" s="15">
        <f>G145</f>
        <v>75259900</v>
      </c>
      <c r="H144" s="15">
        <f t="shared" ref="H144:I144" si="25">H145</f>
        <v>74008721.719999999</v>
      </c>
      <c r="I144" s="15">
        <f t="shared" si="25"/>
        <v>74203092.049999997</v>
      </c>
    </row>
    <row r="145" spans="1:27" s="329" customFormat="1" x14ac:dyDescent="0.25">
      <c r="A145" s="340" t="s">
        <v>64</v>
      </c>
      <c r="B145" s="245" t="s">
        <v>117</v>
      </c>
      <c r="C145" s="19" t="s">
        <v>151</v>
      </c>
      <c r="D145" s="19" t="s">
        <v>140</v>
      </c>
      <c r="E145" s="23" t="s">
        <v>25</v>
      </c>
      <c r="F145" s="24"/>
      <c r="G145" s="12">
        <f>G146+G147</f>
        <v>75259900</v>
      </c>
      <c r="H145" s="12">
        <f t="shared" ref="H145:I145" si="26">H146+H147</f>
        <v>74008721.719999999</v>
      </c>
      <c r="I145" s="12">
        <f t="shared" si="26"/>
        <v>74203092.049999997</v>
      </c>
    </row>
    <row r="146" spans="1:27" s="330" customFormat="1" ht="75.75" x14ac:dyDescent="0.25">
      <c r="A146" s="13" t="s">
        <v>8</v>
      </c>
      <c r="B146" s="245" t="s">
        <v>117</v>
      </c>
      <c r="C146" s="19" t="s">
        <v>151</v>
      </c>
      <c r="D146" s="19" t="s">
        <v>140</v>
      </c>
      <c r="E146" s="23" t="s">
        <v>25</v>
      </c>
      <c r="F146" s="24">
        <v>100</v>
      </c>
      <c r="G146" s="12">
        <f>'Приложение 6'!D33</f>
        <v>68173264</v>
      </c>
      <c r="H146" s="12">
        <f>'Приложение 6'!E33</f>
        <v>67443264</v>
      </c>
      <c r="I146" s="12">
        <f>'Приложение 6'!F33</f>
        <v>67443264</v>
      </c>
    </row>
    <row r="147" spans="1:27" s="330" customFormat="1" ht="30.75" x14ac:dyDescent="0.25">
      <c r="A147" s="13" t="s">
        <v>61</v>
      </c>
      <c r="B147" s="245" t="s">
        <v>117</v>
      </c>
      <c r="C147" s="19" t="s">
        <v>151</v>
      </c>
      <c r="D147" s="19" t="s">
        <v>140</v>
      </c>
      <c r="E147" s="23" t="s">
        <v>25</v>
      </c>
      <c r="F147" s="24">
        <v>200</v>
      </c>
      <c r="G147" s="12">
        <f>'Приложение 6'!D34</f>
        <v>7086636</v>
      </c>
      <c r="H147" s="12">
        <f>'Приложение 6'!E34</f>
        <v>6565457.7200000007</v>
      </c>
      <c r="I147" s="12">
        <f>'Приложение 6'!F34</f>
        <v>6759828.0500000007</v>
      </c>
    </row>
    <row r="148" spans="1:27" s="330" customFormat="1" x14ac:dyDescent="0.25">
      <c r="A148" s="17" t="s">
        <v>85</v>
      </c>
      <c r="B148" s="245" t="s">
        <v>117</v>
      </c>
      <c r="C148" s="18" t="s">
        <v>151</v>
      </c>
      <c r="D148" s="18" t="s">
        <v>140</v>
      </c>
      <c r="E148" s="20" t="s">
        <v>24</v>
      </c>
      <c r="F148" s="21"/>
      <c r="G148" s="11">
        <f>G149</f>
        <v>97180300</v>
      </c>
      <c r="H148" s="11">
        <f>H149</f>
        <v>97656200</v>
      </c>
      <c r="I148" s="11">
        <f>I149</f>
        <v>98130750</v>
      </c>
    </row>
    <row r="149" spans="1:27" s="330" customFormat="1" x14ac:dyDescent="0.25">
      <c r="A149" s="22" t="s">
        <v>64</v>
      </c>
      <c r="B149" s="245" t="s">
        <v>117</v>
      </c>
      <c r="C149" s="19" t="s">
        <v>151</v>
      </c>
      <c r="D149" s="19" t="s">
        <v>140</v>
      </c>
      <c r="E149" s="23" t="s">
        <v>25</v>
      </c>
      <c r="F149" s="24"/>
      <c r="G149" s="12">
        <f>G150+G151+G152</f>
        <v>97180300</v>
      </c>
      <c r="H149" s="12">
        <f>H150+H151+H152</f>
        <v>97656200</v>
      </c>
      <c r="I149" s="12">
        <f>I150+I151+I152</f>
        <v>98130750</v>
      </c>
    </row>
    <row r="150" spans="1:27" s="330" customFormat="1" ht="75.75" x14ac:dyDescent="0.25">
      <c r="A150" s="13" t="s">
        <v>8</v>
      </c>
      <c r="B150" s="245" t="s">
        <v>117</v>
      </c>
      <c r="C150" s="19" t="s">
        <v>151</v>
      </c>
      <c r="D150" s="19" t="s">
        <v>140</v>
      </c>
      <c r="E150" s="23" t="s">
        <v>25</v>
      </c>
      <c r="F150" s="24">
        <v>100</v>
      </c>
      <c r="G150" s="14">
        <f>'Приложение 6'!D55</f>
        <v>87181200</v>
      </c>
      <c r="H150" s="14">
        <f>'Приложение 6'!E55</f>
        <v>87347100</v>
      </c>
      <c r="I150" s="14">
        <f>'Приложение 6'!F55</f>
        <v>87512650</v>
      </c>
    </row>
    <row r="151" spans="1:27" s="330" customFormat="1" ht="30.75" x14ac:dyDescent="0.25">
      <c r="A151" s="13" t="s">
        <v>61</v>
      </c>
      <c r="B151" s="245" t="s">
        <v>117</v>
      </c>
      <c r="C151" s="19" t="s">
        <v>151</v>
      </c>
      <c r="D151" s="19" t="s">
        <v>140</v>
      </c>
      <c r="E151" s="23" t="s">
        <v>25</v>
      </c>
      <c r="F151" s="24">
        <v>200</v>
      </c>
      <c r="G151" s="14">
        <f>'Приложение 6'!D56</f>
        <v>9974100</v>
      </c>
      <c r="H151" s="14">
        <f>'Приложение 6'!E56</f>
        <v>10283300</v>
      </c>
      <c r="I151" s="14">
        <f>'Приложение 6'!F56</f>
        <v>10591500</v>
      </c>
    </row>
    <row r="152" spans="1:27" s="330" customFormat="1" x14ac:dyDescent="0.25">
      <c r="A152" s="22" t="s">
        <v>9</v>
      </c>
      <c r="B152" s="245" t="s">
        <v>117</v>
      </c>
      <c r="C152" s="19" t="s">
        <v>151</v>
      </c>
      <c r="D152" s="19" t="s">
        <v>140</v>
      </c>
      <c r="E152" s="23" t="s">
        <v>25</v>
      </c>
      <c r="F152" s="24">
        <v>800</v>
      </c>
      <c r="G152" s="14">
        <f>'Приложение 6'!D57</f>
        <v>25000</v>
      </c>
      <c r="H152" s="14">
        <f>'Приложение 6'!E57</f>
        <v>25800</v>
      </c>
      <c r="I152" s="14">
        <f>'Приложение 6'!F57</f>
        <v>26600</v>
      </c>
    </row>
    <row r="153" spans="1:27" s="330" customFormat="1" x14ac:dyDescent="0.25">
      <c r="A153" s="17" t="s">
        <v>614</v>
      </c>
      <c r="B153" s="245" t="s">
        <v>117</v>
      </c>
      <c r="C153" s="18" t="s">
        <v>151</v>
      </c>
      <c r="D153" s="18" t="s">
        <v>151</v>
      </c>
      <c r="E153" s="21"/>
      <c r="F153" s="21"/>
      <c r="G153" s="11">
        <f>G154+G168</f>
        <v>38862181.299999997</v>
      </c>
      <c r="H153" s="11">
        <f t="shared" ref="H153:I153" si="27">H154+H168</f>
        <v>39038708.799999997</v>
      </c>
      <c r="I153" s="11">
        <f t="shared" si="27"/>
        <v>39800881.371600002</v>
      </c>
    </row>
    <row r="154" spans="1:27" s="330" customFormat="1" ht="47.25" x14ac:dyDescent="0.25">
      <c r="A154" s="17" t="s">
        <v>612</v>
      </c>
      <c r="B154" s="245" t="s">
        <v>117</v>
      </c>
      <c r="C154" s="18" t="s">
        <v>151</v>
      </c>
      <c r="D154" s="18" t="s">
        <v>151</v>
      </c>
      <c r="E154" s="20" t="s">
        <v>41</v>
      </c>
      <c r="F154" s="21"/>
      <c r="G154" s="11">
        <f>G155+G158+G166+G162</f>
        <v>28350608.300000001</v>
      </c>
      <c r="H154" s="11">
        <f>H155+H158+H166+H162</f>
        <v>28527135.800000001</v>
      </c>
      <c r="I154" s="11">
        <f>I155+I158+I166+I162</f>
        <v>29289308.371600002</v>
      </c>
    </row>
    <row r="155" spans="1:27" s="330" customFormat="1" x14ac:dyDescent="0.25">
      <c r="A155" s="22" t="s">
        <v>65</v>
      </c>
      <c r="B155" s="245" t="s">
        <v>117</v>
      </c>
      <c r="C155" s="19" t="s">
        <v>151</v>
      </c>
      <c r="D155" s="19" t="s">
        <v>151</v>
      </c>
      <c r="E155" s="23" t="s">
        <v>42</v>
      </c>
      <c r="F155" s="24"/>
      <c r="G155" s="12">
        <f>SUM(G156:G157)</f>
        <v>13948736.120000001</v>
      </c>
      <c r="H155" s="12">
        <f>SUM(H156:H157)</f>
        <v>13754135.470000001</v>
      </c>
      <c r="I155" s="12">
        <f>SUM(I156:I157)</f>
        <v>14136265.17</v>
      </c>
    </row>
    <row r="156" spans="1:27" s="330" customFormat="1" ht="75.75" x14ac:dyDescent="0.25">
      <c r="A156" s="22" t="s">
        <v>8</v>
      </c>
      <c r="B156" s="245" t="s">
        <v>117</v>
      </c>
      <c r="C156" s="19" t="s">
        <v>151</v>
      </c>
      <c r="D156" s="19" t="s">
        <v>151</v>
      </c>
      <c r="E156" s="23" t="s">
        <v>42</v>
      </c>
      <c r="F156" s="24">
        <v>100</v>
      </c>
      <c r="G156" s="12">
        <f>'Приложение 6'!D87</f>
        <v>13025710.120000001</v>
      </c>
      <c r="H156" s="12">
        <f>'Приложение 6'!E87</f>
        <v>12790247.24</v>
      </c>
      <c r="I156" s="12">
        <f>'Приложение 6'!F87</f>
        <v>13137023.75</v>
      </c>
    </row>
    <row r="157" spans="1:27" s="330" customFormat="1" ht="30.75" x14ac:dyDescent="0.25">
      <c r="A157" s="13" t="s">
        <v>61</v>
      </c>
      <c r="B157" s="245" t="s">
        <v>117</v>
      </c>
      <c r="C157" s="19" t="s">
        <v>151</v>
      </c>
      <c r="D157" s="19" t="s">
        <v>151</v>
      </c>
      <c r="E157" s="23" t="s">
        <v>42</v>
      </c>
      <c r="F157" s="24">
        <v>200</v>
      </c>
      <c r="G157" s="12">
        <f>'Приложение 6'!D88</f>
        <v>923026</v>
      </c>
      <c r="H157" s="12">
        <f>'Приложение 6'!E88</f>
        <v>963888.23</v>
      </c>
      <c r="I157" s="12">
        <f>'Приложение 6'!F88</f>
        <v>999241.42</v>
      </c>
    </row>
    <row r="158" spans="1:27" s="338" customFormat="1" ht="30" x14ac:dyDescent="0.2">
      <c r="A158" s="22" t="s">
        <v>66</v>
      </c>
      <c r="B158" s="245" t="s">
        <v>117</v>
      </c>
      <c r="C158" s="19" t="s">
        <v>151</v>
      </c>
      <c r="D158" s="19" t="s">
        <v>151</v>
      </c>
      <c r="E158" s="23" t="s">
        <v>43</v>
      </c>
      <c r="F158" s="24"/>
      <c r="G158" s="12">
        <f>G159+G160+G161</f>
        <v>12646232.039999999</v>
      </c>
      <c r="H158" s="12">
        <f t="shared" ref="H158:I158" si="28">H159+H160+H161</f>
        <v>12965895.959999999</v>
      </c>
      <c r="I158" s="12">
        <f t="shared" si="28"/>
        <v>13290057.32</v>
      </c>
      <c r="J158" s="339"/>
      <c r="K158" s="339"/>
      <c r="L158" s="339"/>
      <c r="M158" s="339"/>
      <c r="N158" s="339"/>
      <c r="O158" s="339"/>
      <c r="P158" s="339"/>
      <c r="Q158" s="339"/>
      <c r="R158" s="339"/>
      <c r="S158" s="339"/>
      <c r="T158" s="339"/>
      <c r="U158" s="339"/>
      <c r="V158" s="339"/>
      <c r="W158" s="339"/>
      <c r="X158" s="339"/>
      <c r="Y158" s="339"/>
      <c r="Z158" s="339"/>
      <c r="AA158" s="339"/>
    </row>
    <row r="159" spans="1:27" s="338" customFormat="1" ht="75" x14ac:dyDescent="0.2">
      <c r="A159" s="22" t="s">
        <v>8</v>
      </c>
      <c r="B159" s="245" t="s">
        <v>117</v>
      </c>
      <c r="C159" s="19" t="s">
        <v>151</v>
      </c>
      <c r="D159" s="19" t="s">
        <v>151</v>
      </c>
      <c r="E159" s="23" t="s">
        <v>43</v>
      </c>
      <c r="F159" s="24">
        <v>100</v>
      </c>
      <c r="G159" s="12">
        <f>'Приложение 6'!D90</f>
        <v>447412.42</v>
      </c>
      <c r="H159" s="12">
        <f>'Приложение 6'!E90</f>
        <v>457203.75</v>
      </c>
      <c r="I159" s="12">
        <f>'Приложение 6'!F90</f>
        <v>475491.9</v>
      </c>
      <c r="J159" s="339"/>
      <c r="K159" s="339"/>
      <c r="L159" s="339"/>
      <c r="M159" s="339"/>
      <c r="N159" s="339"/>
      <c r="O159" s="339"/>
      <c r="P159" s="339"/>
      <c r="Q159" s="339"/>
      <c r="R159" s="339"/>
      <c r="S159" s="339"/>
      <c r="T159" s="339"/>
      <c r="U159" s="339"/>
      <c r="V159" s="339"/>
      <c r="W159" s="339"/>
      <c r="X159" s="339"/>
      <c r="Y159" s="339"/>
      <c r="Z159" s="339"/>
      <c r="AA159" s="339"/>
    </row>
    <row r="160" spans="1:27" s="338" customFormat="1" ht="30" x14ac:dyDescent="0.2">
      <c r="A160" s="13" t="s">
        <v>61</v>
      </c>
      <c r="B160" s="245" t="s">
        <v>117</v>
      </c>
      <c r="C160" s="19" t="s">
        <v>151</v>
      </c>
      <c r="D160" s="19" t="s">
        <v>151</v>
      </c>
      <c r="E160" s="23" t="s">
        <v>43</v>
      </c>
      <c r="F160" s="24">
        <v>200</v>
      </c>
      <c r="G160" s="12">
        <f>'Приложение 6'!D91</f>
        <v>3587369.02</v>
      </c>
      <c r="H160" s="12">
        <f>'Приложение 6'!E91</f>
        <v>3727843.53</v>
      </c>
      <c r="I160" s="12">
        <f>'Приложение 6'!F91</f>
        <v>3865609.31</v>
      </c>
    </row>
    <row r="161" spans="1:9" s="338" customFormat="1" x14ac:dyDescent="0.2">
      <c r="A161" s="22" t="s">
        <v>10</v>
      </c>
      <c r="B161" s="245" t="s">
        <v>117</v>
      </c>
      <c r="C161" s="19" t="s">
        <v>151</v>
      </c>
      <c r="D161" s="19" t="s">
        <v>151</v>
      </c>
      <c r="E161" s="23" t="s">
        <v>43</v>
      </c>
      <c r="F161" s="24">
        <v>300</v>
      </c>
      <c r="G161" s="12">
        <f>'Приложение 6'!D92</f>
        <v>8611450.5999999996</v>
      </c>
      <c r="H161" s="12">
        <f>'Приложение 6'!E92</f>
        <v>8780848.6799999997</v>
      </c>
      <c r="I161" s="12">
        <f>'Приложение 6'!F92</f>
        <v>8948956.1099999994</v>
      </c>
    </row>
    <row r="162" spans="1:9" s="338" customFormat="1" ht="30" x14ac:dyDescent="0.2">
      <c r="A162" s="22" t="s">
        <v>68</v>
      </c>
      <c r="B162" s="245" t="s">
        <v>117</v>
      </c>
      <c r="C162" s="19" t="s">
        <v>151</v>
      </c>
      <c r="D162" s="19" t="s">
        <v>151</v>
      </c>
      <c r="E162" s="23" t="s">
        <v>69</v>
      </c>
      <c r="F162" s="24"/>
      <c r="G162" s="12">
        <f>G163+G164+G165</f>
        <v>784481.2</v>
      </c>
      <c r="H162" s="12">
        <f>H163+H164+H165</f>
        <v>805810.48</v>
      </c>
      <c r="I162" s="12">
        <f t="shared" ref="I162" si="29">I163+I164+I165</f>
        <v>829984.7916</v>
      </c>
    </row>
    <row r="163" spans="1:9" s="338" customFormat="1" ht="30" x14ac:dyDescent="0.2">
      <c r="A163" s="13" t="s">
        <v>61</v>
      </c>
      <c r="B163" s="245" t="s">
        <v>117</v>
      </c>
      <c r="C163" s="19" t="s">
        <v>151</v>
      </c>
      <c r="D163" s="19" t="s">
        <v>151</v>
      </c>
      <c r="E163" s="23" t="s">
        <v>69</v>
      </c>
      <c r="F163" s="24">
        <v>200</v>
      </c>
      <c r="G163" s="12">
        <f>'Приложение 6'!D94</f>
        <v>257121.2</v>
      </c>
      <c r="H163" s="12">
        <f>'Приложение 6'!E94</f>
        <v>264211.76</v>
      </c>
      <c r="I163" s="12">
        <f>'Приложение 6'!F94</f>
        <v>272138.11</v>
      </c>
    </row>
    <row r="164" spans="1:9" s="338" customFormat="1" x14ac:dyDescent="0.2">
      <c r="A164" s="22" t="s">
        <v>10</v>
      </c>
      <c r="B164" s="245" t="s">
        <v>117</v>
      </c>
      <c r="C164" s="19" t="s">
        <v>151</v>
      </c>
      <c r="D164" s="19" t="s">
        <v>151</v>
      </c>
      <c r="E164" s="23" t="s">
        <v>69</v>
      </c>
      <c r="F164" s="24">
        <v>300</v>
      </c>
      <c r="G164" s="12">
        <f>'Приложение 6'!D95</f>
        <v>177360</v>
      </c>
      <c r="H164" s="12">
        <f>'Приложение 6'!E95</f>
        <v>181098.72</v>
      </c>
      <c r="I164" s="12">
        <f>'Приложение 6'!F95</f>
        <v>186531.68160000001</v>
      </c>
    </row>
    <row r="165" spans="1:9" s="338" customFormat="1" ht="30" x14ac:dyDescent="0.2">
      <c r="A165" s="22" t="s">
        <v>11</v>
      </c>
      <c r="B165" s="245" t="s">
        <v>117</v>
      </c>
      <c r="C165" s="19" t="s">
        <v>151</v>
      </c>
      <c r="D165" s="19" t="s">
        <v>151</v>
      </c>
      <c r="E165" s="23" t="s">
        <v>69</v>
      </c>
      <c r="F165" s="24">
        <v>600</v>
      </c>
      <c r="G165" s="12">
        <f>'Приложение 6'!D96</f>
        <v>350000</v>
      </c>
      <c r="H165" s="12">
        <f>'Приложение 6'!E96</f>
        <v>360500</v>
      </c>
      <c r="I165" s="12">
        <f>'Приложение 6'!F96</f>
        <v>371315</v>
      </c>
    </row>
    <row r="166" spans="1:9" s="338" customFormat="1" ht="30" x14ac:dyDescent="0.2">
      <c r="A166" s="13" t="s">
        <v>611</v>
      </c>
      <c r="B166" s="245" t="s">
        <v>117</v>
      </c>
      <c r="C166" s="19" t="s">
        <v>151</v>
      </c>
      <c r="D166" s="19" t="s">
        <v>151</v>
      </c>
      <c r="E166" s="19" t="s">
        <v>67</v>
      </c>
      <c r="F166" s="19"/>
      <c r="G166" s="12">
        <f>G167</f>
        <v>971158.94</v>
      </c>
      <c r="H166" s="12">
        <f>H167</f>
        <v>1001293.89</v>
      </c>
      <c r="I166" s="12">
        <f>I167</f>
        <v>1033001.09</v>
      </c>
    </row>
    <row r="167" spans="1:9" s="338" customFormat="1" ht="30" x14ac:dyDescent="0.2">
      <c r="A167" s="13" t="s">
        <v>61</v>
      </c>
      <c r="B167" s="245" t="s">
        <v>117</v>
      </c>
      <c r="C167" s="19" t="s">
        <v>151</v>
      </c>
      <c r="D167" s="19" t="s">
        <v>151</v>
      </c>
      <c r="E167" s="19" t="s">
        <v>67</v>
      </c>
      <c r="F167" s="19" t="s">
        <v>5</v>
      </c>
      <c r="G167" s="12">
        <f>'Приложение 6'!D101</f>
        <v>971158.94</v>
      </c>
      <c r="H167" s="12">
        <f>'Приложение 6'!E101</f>
        <v>1001293.89</v>
      </c>
      <c r="I167" s="12">
        <f>'Приложение 6'!F101</f>
        <v>1033001.09</v>
      </c>
    </row>
    <row r="168" spans="1:9" s="338" customFormat="1" x14ac:dyDescent="0.25">
      <c r="A168" s="17" t="s">
        <v>613</v>
      </c>
      <c r="B168" s="245" t="s">
        <v>117</v>
      </c>
      <c r="C168" s="18" t="s">
        <v>151</v>
      </c>
      <c r="D168" s="18" t="s">
        <v>151</v>
      </c>
      <c r="E168" s="20" t="s">
        <v>24</v>
      </c>
      <c r="F168" s="21"/>
      <c r="G168" s="11">
        <f>G169</f>
        <v>10511573</v>
      </c>
      <c r="H168" s="11">
        <f t="shared" ref="H168:I168" si="30">H169</f>
        <v>10511573</v>
      </c>
      <c r="I168" s="11">
        <f t="shared" si="30"/>
        <v>10511573</v>
      </c>
    </row>
    <row r="169" spans="1:9" s="338" customFormat="1" x14ac:dyDescent="0.2">
      <c r="A169" s="22" t="s">
        <v>29</v>
      </c>
      <c r="B169" s="245" t="s">
        <v>117</v>
      </c>
      <c r="C169" s="19" t="s">
        <v>151</v>
      </c>
      <c r="D169" s="19" t="s">
        <v>151</v>
      </c>
      <c r="E169" s="23" t="s">
        <v>26</v>
      </c>
      <c r="F169" s="24"/>
      <c r="G169" s="12">
        <f>G170</f>
        <v>10511573</v>
      </c>
      <c r="H169" s="12">
        <f>SUM(H170:H170)</f>
        <v>10511573</v>
      </c>
      <c r="I169" s="12">
        <f>SUM(I170:I170)</f>
        <v>10511573</v>
      </c>
    </row>
    <row r="170" spans="1:9" s="338" customFormat="1" x14ac:dyDescent="0.2">
      <c r="A170" s="13" t="s">
        <v>10</v>
      </c>
      <c r="B170" s="245" t="s">
        <v>117</v>
      </c>
      <c r="C170" s="19" t="s">
        <v>151</v>
      </c>
      <c r="D170" s="19" t="s">
        <v>151</v>
      </c>
      <c r="E170" s="23" t="s">
        <v>26</v>
      </c>
      <c r="F170" s="24">
        <v>300</v>
      </c>
      <c r="G170" s="12">
        <f>'Приложение 6'!D36</f>
        <v>10511573</v>
      </c>
      <c r="H170" s="12">
        <f>'Приложение 6'!E36</f>
        <v>10511573</v>
      </c>
      <c r="I170" s="12">
        <f>'Приложение 6'!F36</f>
        <v>10511573</v>
      </c>
    </row>
    <row r="171" spans="1:9" s="333" customFormat="1" x14ac:dyDescent="0.25">
      <c r="A171" s="17" t="s">
        <v>609</v>
      </c>
      <c r="B171" s="245" t="s">
        <v>117</v>
      </c>
      <c r="C171" s="18" t="s">
        <v>151</v>
      </c>
      <c r="D171" s="18" t="s">
        <v>166</v>
      </c>
      <c r="E171" s="21"/>
      <c r="F171" s="21"/>
      <c r="G171" s="11">
        <f>G172</f>
        <v>92800976</v>
      </c>
      <c r="H171" s="11">
        <f t="shared" ref="H171:I171" si="31">H172</f>
        <v>93212568.019999996</v>
      </c>
      <c r="I171" s="11">
        <f t="shared" si="31"/>
        <v>93574751.900000006</v>
      </c>
    </row>
    <row r="172" spans="1:9" s="333" customFormat="1" x14ac:dyDescent="0.25">
      <c r="A172" s="17" t="s">
        <v>96</v>
      </c>
      <c r="B172" s="245" t="s">
        <v>117</v>
      </c>
      <c r="C172" s="18" t="s">
        <v>151</v>
      </c>
      <c r="D172" s="18" t="s">
        <v>166</v>
      </c>
      <c r="E172" s="20" t="s">
        <v>24</v>
      </c>
      <c r="F172" s="21"/>
      <c r="G172" s="11">
        <f>G173</f>
        <v>92800976</v>
      </c>
      <c r="H172" s="11">
        <f>H173</f>
        <v>93212568.019999996</v>
      </c>
      <c r="I172" s="11">
        <f>I173</f>
        <v>93574751.900000006</v>
      </c>
    </row>
    <row r="173" spans="1:9" s="333" customFormat="1" x14ac:dyDescent="0.2">
      <c r="A173" s="22" t="s">
        <v>610</v>
      </c>
      <c r="B173" s="245" t="s">
        <v>117</v>
      </c>
      <c r="C173" s="19" t="s">
        <v>151</v>
      </c>
      <c r="D173" s="19" t="s">
        <v>166</v>
      </c>
      <c r="E173" s="23" t="s">
        <v>22</v>
      </c>
      <c r="F173" s="24"/>
      <c r="G173" s="12">
        <f>G174+G175+G176</f>
        <v>92800976</v>
      </c>
      <c r="H173" s="12">
        <f t="shared" ref="H173:I173" si="32">H174+H175+H176</f>
        <v>93212568.019999996</v>
      </c>
      <c r="I173" s="12">
        <f t="shared" si="32"/>
        <v>93574751.900000006</v>
      </c>
    </row>
    <row r="174" spans="1:9" s="333" customFormat="1" ht="75" x14ac:dyDescent="0.2">
      <c r="A174" s="22" t="s">
        <v>8</v>
      </c>
      <c r="B174" s="245" t="s">
        <v>117</v>
      </c>
      <c r="C174" s="19" t="s">
        <v>151</v>
      </c>
      <c r="D174" s="19" t="s">
        <v>166</v>
      </c>
      <c r="E174" s="23" t="s">
        <v>22</v>
      </c>
      <c r="F174" s="24">
        <v>100</v>
      </c>
      <c r="G174" s="32">
        <f>'Приложение 6'!D18</f>
        <v>81059956</v>
      </c>
      <c r="H174" s="32">
        <f>'Приложение 6'!E18</f>
        <v>81059956</v>
      </c>
      <c r="I174" s="32">
        <f>'Приложение 6'!F18</f>
        <v>81059956</v>
      </c>
    </row>
    <row r="175" spans="1:9" s="333" customFormat="1" ht="30" x14ac:dyDescent="0.2">
      <c r="A175" s="13" t="s">
        <v>61</v>
      </c>
      <c r="B175" s="245" t="s">
        <v>117</v>
      </c>
      <c r="C175" s="19" t="s">
        <v>151</v>
      </c>
      <c r="D175" s="19" t="s">
        <v>166</v>
      </c>
      <c r="E175" s="23" t="s">
        <v>22</v>
      </c>
      <c r="F175" s="24">
        <v>200</v>
      </c>
      <c r="G175" s="32">
        <f>'Приложение 6'!D19</f>
        <v>11241020</v>
      </c>
      <c r="H175" s="32">
        <f>'Приложение 6'!E19</f>
        <v>11652612.02</v>
      </c>
      <c r="I175" s="32">
        <f>'Приложение 6'!F19</f>
        <v>12014795.9</v>
      </c>
    </row>
    <row r="176" spans="1:9" s="334" customFormat="1" x14ac:dyDescent="0.2">
      <c r="A176" s="22" t="s">
        <v>10</v>
      </c>
      <c r="B176" s="245" t="s">
        <v>117</v>
      </c>
      <c r="C176" s="19" t="s">
        <v>151</v>
      </c>
      <c r="D176" s="19" t="s">
        <v>166</v>
      </c>
      <c r="E176" s="23" t="s">
        <v>22</v>
      </c>
      <c r="F176" s="24">
        <v>300</v>
      </c>
      <c r="G176" s="32">
        <f>'Приложение 6'!D20</f>
        <v>500000</v>
      </c>
      <c r="H176" s="32">
        <f>'Приложение 6'!E20</f>
        <v>500000</v>
      </c>
      <c r="I176" s="32">
        <f>'Приложение 6'!F20</f>
        <v>500000</v>
      </c>
    </row>
    <row r="177" spans="1:9" s="333" customFormat="1" x14ac:dyDescent="0.25">
      <c r="A177" s="17" t="s">
        <v>608</v>
      </c>
      <c r="B177" s="245" t="s">
        <v>117</v>
      </c>
      <c r="C177" s="18" t="s">
        <v>182</v>
      </c>
      <c r="D177" s="18"/>
      <c r="E177" s="21"/>
      <c r="F177" s="21"/>
      <c r="G177" s="11">
        <f>G178+G192</f>
        <v>145499100</v>
      </c>
      <c r="H177" s="11">
        <f>H178+H192</f>
        <v>148922950</v>
      </c>
      <c r="I177" s="11">
        <f>I178+I192</f>
        <v>150055550</v>
      </c>
    </row>
    <row r="178" spans="1:9" s="333" customFormat="1" x14ac:dyDescent="0.25">
      <c r="A178" s="17" t="s">
        <v>607</v>
      </c>
      <c r="B178" s="245" t="s">
        <v>117</v>
      </c>
      <c r="C178" s="18" t="s">
        <v>182</v>
      </c>
      <c r="D178" s="18" t="s">
        <v>130</v>
      </c>
      <c r="E178" s="21"/>
      <c r="F178" s="21"/>
      <c r="G178" s="11">
        <f>G179</f>
        <v>106343300</v>
      </c>
      <c r="H178" s="11">
        <f>H179</f>
        <v>109590450</v>
      </c>
      <c r="I178" s="11">
        <f>I179</f>
        <v>110542050</v>
      </c>
    </row>
    <row r="179" spans="1:9" s="334" customFormat="1" x14ac:dyDescent="0.25">
      <c r="A179" s="17" t="s">
        <v>85</v>
      </c>
      <c r="B179" s="245" t="s">
        <v>117</v>
      </c>
      <c r="C179" s="18" t="s">
        <v>182</v>
      </c>
      <c r="D179" s="18" t="s">
        <v>130</v>
      </c>
      <c r="E179" s="20" t="s">
        <v>27</v>
      </c>
      <c r="F179" s="21"/>
      <c r="G179" s="11">
        <f>G180+G183</f>
        <v>106343300</v>
      </c>
      <c r="H179" s="11">
        <f>H180+H183</f>
        <v>109590450</v>
      </c>
      <c r="I179" s="11">
        <f>I180+I183</f>
        <v>110542050</v>
      </c>
    </row>
    <row r="180" spans="1:9" s="334" customFormat="1" ht="30" x14ac:dyDescent="0.2">
      <c r="A180" s="22" t="s">
        <v>70</v>
      </c>
      <c r="B180" s="245" t="s">
        <v>117</v>
      </c>
      <c r="C180" s="19" t="s">
        <v>182</v>
      </c>
      <c r="D180" s="19" t="s">
        <v>130</v>
      </c>
      <c r="E180" s="23" t="s">
        <v>59</v>
      </c>
      <c r="F180" s="24"/>
      <c r="G180" s="12">
        <f>G181+G182</f>
        <v>2327400</v>
      </c>
      <c r="H180" s="12">
        <f t="shared" ref="H180:I180" si="33">H181+H182</f>
        <v>2399400</v>
      </c>
      <c r="I180" s="12">
        <f t="shared" si="33"/>
        <v>2471400</v>
      </c>
    </row>
    <row r="181" spans="1:9" s="333" customFormat="1" ht="30" x14ac:dyDescent="0.2">
      <c r="A181" s="13" t="s">
        <v>61</v>
      </c>
      <c r="B181" s="245" t="s">
        <v>117</v>
      </c>
      <c r="C181" s="19" t="s">
        <v>182</v>
      </c>
      <c r="D181" s="19" t="s">
        <v>130</v>
      </c>
      <c r="E181" s="23" t="s">
        <v>59</v>
      </c>
      <c r="F181" s="24">
        <v>200</v>
      </c>
      <c r="G181" s="12">
        <f>'Приложение 6'!D43</f>
        <v>2317400</v>
      </c>
      <c r="H181" s="12">
        <f>'Приложение 6'!E43</f>
        <v>2389100</v>
      </c>
      <c r="I181" s="12">
        <f>'Приложение 6'!F43</f>
        <v>2460800</v>
      </c>
    </row>
    <row r="182" spans="1:9" s="334" customFormat="1" x14ac:dyDescent="0.2">
      <c r="A182" s="22" t="s">
        <v>9</v>
      </c>
      <c r="B182" s="245" t="s">
        <v>117</v>
      </c>
      <c r="C182" s="19" t="s">
        <v>182</v>
      </c>
      <c r="D182" s="19" t="s">
        <v>130</v>
      </c>
      <c r="E182" s="23" t="s">
        <v>59</v>
      </c>
      <c r="F182" s="24">
        <v>800</v>
      </c>
      <c r="G182" s="12">
        <f>'Приложение 6'!D44</f>
        <v>10000</v>
      </c>
      <c r="H182" s="12">
        <f>'Приложение 6'!E44</f>
        <v>10300</v>
      </c>
      <c r="I182" s="12">
        <f>'Приложение 6'!F44</f>
        <v>10600</v>
      </c>
    </row>
    <row r="183" spans="1:9" s="334" customFormat="1" ht="45" x14ac:dyDescent="0.2">
      <c r="A183" s="337" t="s">
        <v>606</v>
      </c>
      <c r="B183" s="245" t="s">
        <v>117</v>
      </c>
      <c r="C183" s="19" t="s">
        <v>182</v>
      </c>
      <c r="D183" s="19" t="s">
        <v>130</v>
      </c>
      <c r="E183" s="23" t="s">
        <v>30</v>
      </c>
      <c r="F183" s="24"/>
      <c r="G183" s="12">
        <f>G184+G188</f>
        <v>104015900</v>
      </c>
      <c r="H183" s="12">
        <f t="shared" ref="H183:I183" si="34">H184+H188</f>
        <v>107191050</v>
      </c>
      <c r="I183" s="12">
        <f t="shared" si="34"/>
        <v>108070650</v>
      </c>
    </row>
    <row r="184" spans="1:9" s="334" customFormat="1" x14ac:dyDescent="0.2">
      <c r="A184" s="344" t="s">
        <v>82</v>
      </c>
      <c r="B184" s="245" t="s">
        <v>117</v>
      </c>
      <c r="C184" s="19" t="s">
        <v>182</v>
      </c>
      <c r="D184" s="19" t="s">
        <v>130</v>
      </c>
      <c r="E184" s="23" t="s">
        <v>623</v>
      </c>
      <c r="F184" s="24"/>
      <c r="G184" s="12">
        <f>SUM(G185:G187)</f>
        <v>80862800</v>
      </c>
      <c r="H184" s="12">
        <f t="shared" ref="H184:I184" si="35">SUM(H185:H187)</f>
        <v>83779100</v>
      </c>
      <c r="I184" s="12">
        <f t="shared" si="35"/>
        <v>84400500</v>
      </c>
    </row>
    <row r="185" spans="1:9" s="334" customFormat="1" ht="75" x14ac:dyDescent="0.2">
      <c r="A185" s="22" t="s">
        <v>8</v>
      </c>
      <c r="B185" s="245" t="s">
        <v>117</v>
      </c>
      <c r="C185" s="19" t="s">
        <v>182</v>
      </c>
      <c r="D185" s="19" t="s">
        <v>130</v>
      </c>
      <c r="E185" s="23" t="s">
        <v>30</v>
      </c>
      <c r="F185" s="24">
        <v>100</v>
      </c>
      <c r="G185" s="32">
        <f>'Приложение 6'!D47</f>
        <v>62333400</v>
      </c>
      <c r="H185" s="32">
        <f>'Приложение 6'!E47</f>
        <v>62813000</v>
      </c>
      <c r="I185" s="32">
        <f>'Приложение 6'!F47</f>
        <v>62815000</v>
      </c>
    </row>
    <row r="186" spans="1:9" s="334" customFormat="1" ht="30" x14ac:dyDescent="0.2">
      <c r="A186" s="13" t="s">
        <v>61</v>
      </c>
      <c r="B186" s="245" t="s">
        <v>117</v>
      </c>
      <c r="C186" s="19" t="s">
        <v>182</v>
      </c>
      <c r="D186" s="19" t="s">
        <v>130</v>
      </c>
      <c r="E186" s="23" t="s">
        <v>30</v>
      </c>
      <c r="F186" s="24">
        <v>200</v>
      </c>
      <c r="G186" s="32">
        <f>'Приложение 6'!D48</f>
        <v>18024000</v>
      </c>
      <c r="H186" s="32">
        <f>'Приложение 6'!E48</f>
        <v>20445000</v>
      </c>
      <c r="I186" s="32">
        <f>'Приложение 6'!F48</f>
        <v>21048800</v>
      </c>
    </row>
    <row r="187" spans="1:9" s="334" customFormat="1" x14ac:dyDescent="0.2">
      <c r="A187" s="22" t="s">
        <v>9</v>
      </c>
      <c r="B187" s="245" t="s">
        <v>117</v>
      </c>
      <c r="C187" s="19" t="s">
        <v>182</v>
      </c>
      <c r="D187" s="19" t="s">
        <v>130</v>
      </c>
      <c r="E187" s="23" t="s">
        <v>30</v>
      </c>
      <c r="F187" s="24">
        <v>800</v>
      </c>
      <c r="G187" s="32">
        <f>'Приложение 6'!D49</f>
        <v>505400</v>
      </c>
      <c r="H187" s="32">
        <f>'Приложение 6'!E49</f>
        <v>521100</v>
      </c>
      <c r="I187" s="32">
        <f>'Приложение 6'!F49</f>
        <v>536700</v>
      </c>
    </row>
    <row r="188" spans="1:9" s="334" customFormat="1" x14ac:dyDescent="0.2">
      <c r="A188" s="22" t="s">
        <v>83</v>
      </c>
      <c r="B188" s="245" t="s">
        <v>117</v>
      </c>
      <c r="C188" s="19" t="s">
        <v>182</v>
      </c>
      <c r="D188" s="19" t="s">
        <v>130</v>
      </c>
      <c r="E188" s="23" t="s">
        <v>624</v>
      </c>
      <c r="F188" s="24"/>
      <c r="G188" s="32">
        <f>SUM(G189:G191)</f>
        <v>23153100</v>
      </c>
      <c r="H188" s="32">
        <f t="shared" ref="H188:I188" si="36">SUM(H189:H191)</f>
        <v>23411950</v>
      </c>
      <c r="I188" s="32">
        <f t="shared" si="36"/>
        <v>23670150</v>
      </c>
    </row>
    <row r="189" spans="1:9" s="334" customFormat="1" ht="75" x14ac:dyDescent="0.2">
      <c r="A189" s="22" t="s">
        <v>8</v>
      </c>
      <c r="B189" s="245" t="s">
        <v>117</v>
      </c>
      <c r="C189" s="19" t="s">
        <v>182</v>
      </c>
      <c r="D189" s="19" t="s">
        <v>130</v>
      </c>
      <c r="E189" s="23" t="s">
        <v>30</v>
      </c>
      <c r="F189" s="24">
        <v>100</v>
      </c>
      <c r="G189" s="32">
        <f>'Приложение 6'!D51</f>
        <v>20610800</v>
      </c>
      <c r="H189" s="32">
        <f>'Приложение 6'!E51</f>
        <v>20798350</v>
      </c>
      <c r="I189" s="32">
        <f>'Приложение 6'!F51</f>
        <v>20985450</v>
      </c>
    </row>
    <row r="190" spans="1:9" s="334" customFormat="1" ht="30" x14ac:dyDescent="0.2">
      <c r="A190" s="13" t="s">
        <v>61</v>
      </c>
      <c r="B190" s="245" t="s">
        <v>117</v>
      </c>
      <c r="C190" s="19" t="s">
        <v>182</v>
      </c>
      <c r="D190" s="19" t="s">
        <v>130</v>
      </c>
      <c r="E190" s="23" t="s">
        <v>30</v>
      </c>
      <c r="F190" s="24">
        <v>200</v>
      </c>
      <c r="G190" s="32">
        <f>'Приложение 6'!D52</f>
        <v>2457300</v>
      </c>
      <c r="H190" s="32">
        <f>'Приложение 6'!E52</f>
        <v>2526000</v>
      </c>
      <c r="I190" s="32">
        <f>'Приложение 6'!F52</f>
        <v>2594500</v>
      </c>
    </row>
    <row r="191" spans="1:9" s="334" customFormat="1" x14ac:dyDescent="0.2">
      <c r="A191" s="22" t="s">
        <v>9</v>
      </c>
      <c r="B191" s="245" t="s">
        <v>117</v>
      </c>
      <c r="C191" s="19" t="s">
        <v>182</v>
      </c>
      <c r="D191" s="19" t="s">
        <v>130</v>
      </c>
      <c r="E191" s="23" t="s">
        <v>30</v>
      </c>
      <c r="F191" s="24">
        <v>800</v>
      </c>
      <c r="G191" s="32">
        <f>'Приложение 6'!D53</f>
        <v>85000</v>
      </c>
      <c r="H191" s="32">
        <f>'Приложение 6'!E53</f>
        <v>87600</v>
      </c>
      <c r="I191" s="32">
        <f>'Приложение 6'!F53</f>
        <v>90200</v>
      </c>
    </row>
    <row r="192" spans="1:9" s="333" customFormat="1" ht="31.5" x14ac:dyDescent="0.25">
      <c r="A192" s="17" t="s">
        <v>605</v>
      </c>
      <c r="B192" s="245" t="s">
        <v>117</v>
      </c>
      <c r="C192" s="18" t="s">
        <v>182</v>
      </c>
      <c r="D192" s="18" t="s">
        <v>144</v>
      </c>
      <c r="E192" s="21"/>
      <c r="F192" s="21"/>
      <c r="G192" s="11">
        <f>G193</f>
        <v>39155800</v>
      </c>
      <c r="H192" s="11">
        <f t="shared" ref="H192:I192" si="37">H193</f>
        <v>39332500</v>
      </c>
      <c r="I192" s="11">
        <f t="shared" si="37"/>
        <v>39513500</v>
      </c>
    </row>
    <row r="193" spans="1:9" s="334" customFormat="1" x14ac:dyDescent="0.25">
      <c r="A193" s="17" t="s">
        <v>85</v>
      </c>
      <c r="B193" s="245" t="s">
        <v>117</v>
      </c>
      <c r="C193" s="18" t="s">
        <v>182</v>
      </c>
      <c r="D193" s="18" t="s">
        <v>144</v>
      </c>
      <c r="E193" s="20" t="s">
        <v>27</v>
      </c>
      <c r="F193" s="21"/>
      <c r="G193" s="12">
        <f>G194</f>
        <v>39155800</v>
      </c>
      <c r="H193" s="12">
        <f>H194</f>
        <v>39332500</v>
      </c>
      <c r="I193" s="12">
        <f>I194</f>
        <v>39513500</v>
      </c>
    </row>
    <row r="194" spans="1:9" s="334" customFormat="1" x14ac:dyDescent="0.2">
      <c r="A194" s="22" t="s">
        <v>65</v>
      </c>
      <c r="B194" s="245" t="s">
        <v>117</v>
      </c>
      <c r="C194" s="19" t="s">
        <v>182</v>
      </c>
      <c r="D194" s="19" t="s">
        <v>144</v>
      </c>
      <c r="E194" s="23" t="s">
        <v>28</v>
      </c>
      <c r="F194" s="24"/>
      <c r="G194" s="12">
        <f>G195+G196+G197</f>
        <v>39155800</v>
      </c>
      <c r="H194" s="12">
        <f>H195+H196+H197</f>
        <v>39332500</v>
      </c>
      <c r="I194" s="12">
        <f>I195+I196+I197</f>
        <v>39513500</v>
      </c>
    </row>
    <row r="195" spans="1:9" s="333" customFormat="1" ht="75" x14ac:dyDescent="0.2">
      <c r="A195" s="22" t="s">
        <v>8</v>
      </c>
      <c r="B195" s="245" t="s">
        <v>117</v>
      </c>
      <c r="C195" s="19" t="s">
        <v>182</v>
      </c>
      <c r="D195" s="19" t="s">
        <v>144</v>
      </c>
      <c r="E195" s="23" t="s">
        <v>28</v>
      </c>
      <c r="F195" s="24">
        <v>100</v>
      </c>
      <c r="G195" s="14">
        <f>'Приложение 6'!D39</f>
        <v>30853400</v>
      </c>
      <c r="H195" s="14">
        <f>'Приложение 6'!E39</f>
        <v>30908100</v>
      </c>
      <c r="I195" s="14">
        <f>'Приложение 6'!F39</f>
        <v>30962600</v>
      </c>
    </row>
    <row r="196" spans="1:9" s="336" customFormat="1" ht="30" x14ac:dyDescent="0.2">
      <c r="A196" s="13" t="s">
        <v>61</v>
      </c>
      <c r="B196" s="245" t="s">
        <v>117</v>
      </c>
      <c r="C196" s="19" t="s">
        <v>182</v>
      </c>
      <c r="D196" s="19" t="s">
        <v>144</v>
      </c>
      <c r="E196" s="23" t="s">
        <v>28</v>
      </c>
      <c r="F196" s="24">
        <v>200</v>
      </c>
      <c r="G196" s="14">
        <f>'Приложение 6'!D40</f>
        <v>8292400</v>
      </c>
      <c r="H196" s="14">
        <f>'Приложение 6'!E40</f>
        <v>8414100</v>
      </c>
      <c r="I196" s="14">
        <f>'Приложение 6'!F40</f>
        <v>8540300</v>
      </c>
    </row>
    <row r="197" spans="1:9" s="333" customFormat="1" x14ac:dyDescent="0.2">
      <c r="A197" s="22" t="s">
        <v>9</v>
      </c>
      <c r="B197" s="245" t="s">
        <v>117</v>
      </c>
      <c r="C197" s="19" t="s">
        <v>182</v>
      </c>
      <c r="D197" s="19" t="s">
        <v>144</v>
      </c>
      <c r="E197" s="23" t="s">
        <v>28</v>
      </c>
      <c r="F197" s="24">
        <v>800</v>
      </c>
      <c r="G197" s="14">
        <f>'Приложение 6'!D41</f>
        <v>10000</v>
      </c>
      <c r="H197" s="14">
        <f>'Приложение 6'!E41</f>
        <v>10300</v>
      </c>
      <c r="I197" s="14">
        <f>'Приложение 6'!F41</f>
        <v>10600</v>
      </c>
    </row>
    <row r="198" spans="1:9" s="333" customFormat="1" x14ac:dyDescent="0.25">
      <c r="A198" s="17" t="s">
        <v>604</v>
      </c>
      <c r="B198" s="245" t="s">
        <v>117</v>
      </c>
      <c r="C198" s="18" t="s">
        <v>166</v>
      </c>
      <c r="D198" s="18"/>
      <c r="E198" s="20"/>
      <c r="F198" s="21"/>
      <c r="G198" s="15">
        <f>G199</f>
        <v>28600000</v>
      </c>
      <c r="H198" s="15">
        <f t="shared" ref="H198:I198" si="38">H199</f>
        <v>28400000</v>
      </c>
      <c r="I198" s="15">
        <f t="shared" si="38"/>
        <v>0</v>
      </c>
    </row>
    <row r="199" spans="1:9" s="333" customFormat="1" x14ac:dyDescent="0.25">
      <c r="A199" s="17" t="s">
        <v>603</v>
      </c>
      <c r="B199" s="245" t="s">
        <v>117</v>
      </c>
      <c r="C199" s="18" t="s">
        <v>166</v>
      </c>
      <c r="D199" s="18" t="s">
        <v>166</v>
      </c>
      <c r="E199" s="20"/>
      <c r="F199" s="21"/>
      <c r="G199" s="15">
        <f t="shared" ref="G199:I201" si="39">G200</f>
        <v>28600000</v>
      </c>
      <c r="H199" s="15">
        <f t="shared" si="39"/>
        <v>28400000</v>
      </c>
      <c r="I199" s="15">
        <f t="shared" si="39"/>
        <v>0</v>
      </c>
    </row>
    <row r="200" spans="1:9" s="333" customFormat="1" x14ac:dyDescent="0.25">
      <c r="A200" s="27" t="s">
        <v>97</v>
      </c>
      <c r="B200" s="245" t="s">
        <v>117</v>
      </c>
      <c r="C200" s="18" t="s">
        <v>166</v>
      </c>
      <c r="D200" s="18" t="s">
        <v>166</v>
      </c>
      <c r="E200" s="26">
        <v>1300000000</v>
      </c>
      <c r="F200" s="26"/>
      <c r="G200" s="14">
        <f t="shared" si="39"/>
        <v>28600000</v>
      </c>
      <c r="H200" s="14">
        <f t="shared" si="39"/>
        <v>28400000</v>
      </c>
      <c r="I200" s="14">
        <f t="shared" si="39"/>
        <v>0</v>
      </c>
    </row>
    <row r="201" spans="1:9" s="334" customFormat="1" ht="45" x14ac:dyDescent="0.2">
      <c r="A201" s="335" t="s">
        <v>76</v>
      </c>
      <c r="B201" s="245" t="s">
        <v>117</v>
      </c>
      <c r="C201" s="19" t="s">
        <v>166</v>
      </c>
      <c r="D201" s="19" t="s">
        <v>166</v>
      </c>
      <c r="E201" s="25">
        <v>1320000000</v>
      </c>
      <c r="F201" s="25"/>
      <c r="G201" s="14">
        <f t="shared" si="39"/>
        <v>28600000</v>
      </c>
      <c r="H201" s="14">
        <f t="shared" si="39"/>
        <v>28400000</v>
      </c>
      <c r="I201" s="14">
        <f t="shared" si="39"/>
        <v>0</v>
      </c>
    </row>
    <row r="202" spans="1:9" s="334" customFormat="1" ht="30" x14ac:dyDescent="0.2">
      <c r="A202" s="13" t="s">
        <v>61</v>
      </c>
      <c r="B202" s="245" t="s">
        <v>117</v>
      </c>
      <c r="C202" s="19" t="s">
        <v>166</v>
      </c>
      <c r="D202" s="19" t="s">
        <v>166</v>
      </c>
      <c r="E202" s="25">
        <v>1320000000</v>
      </c>
      <c r="F202" s="25">
        <v>200</v>
      </c>
      <c r="G202" s="14">
        <f>'Приложение 6'!D157</f>
        <v>28600000</v>
      </c>
      <c r="H202" s="14">
        <f>'Приложение 6'!E157</f>
        <v>28400000</v>
      </c>
      <c r="I202" s="14">
        <f>'Приложение 6'!F157</f>
        <v>0</v>
      </c>
    </row>
    <row r="203" spans="1:9" s="333" customFormat="1" x14ac:dyDescent="0.25">
      <c r="A203" s="27" t="s">
        <v>183</v>
      </c>
      <c r="B203" s="245" t="s">
        <v>117</v>
      </c>
      <c r="C203" s="18" t="s">
        <v>174</v>
      </c>
      <c r="D203" s="18"/>
      <c r="E203" s="18"/>
      <c r="F203" s="18"/>
      <c r="G203" s="11">
        <f>G204+G211+G223+G239</f>
        <v>134469078.48999998</v>
      </c>
      <c r="H203" s="11">
        <f>H204+H211+H223+H239</f>
        <v>92786576.389999986</v>
      </c>
      <c r="I203" s="11">
        <f t="shared" ref="I203" si="40">I204+I211+I223+I239</f>
        <v>95932838.010000005</v>
      </c>
    </row>
    <row r="204" spans="1:9" s="333" customFormat="1" x14ac:dyDescent="0.25">
      <c r="A204" s="27" t="s">
        <v>184</v>
      </c>
      <c r="B204" s="245" t="s">
        <v>117</v>
      </c>
      <c r="C204" s="18" t="s">
        <v>174</v>
      </c>
      <c r="D204" s="18" t="s">
        <v>130</v>
      </c>
      <c r="E204" s="18"/>
      <c r="F204" s="18"/>
      <c r="G204" s="11">
        <f>G205+G208</f>
        <v>7110686.96</v>
      </c>
      <c r="H204" s="11">
        <f>H205+H208</f>
        <v>7421786.96</v>
      </c>
      <c r="I204" s="11">
        <f>I205+I208</f>
        <v>7661786.96</v>
      </c>
    </row>
    <row r="205" spans="1:9" s="334" customFormat="1" x14ac:dyDescent="0.25">
      <c r="A205" s="27" t="s">
        <v>88</v>
      </c>
      <c r="B205" s="245" t="s">
        <v>117</v>
      </c>
      <c r="C205" s="18" t="s">
        <v>174</v>
      </c>
      <c r="D205" s="18" t="s">
        <v>130</v>
      </c>
      <c r="E205" s="18" t="s">
        <v>45</v>
      </c>
      <c r="F205" s="18"/>
      <c r="G205" s="11">
        <f>G206</f>
        <v>4091900</v>
      </c>
      <c r="H205" s="11">
        <f t="shared" ref="H205:I206" si="41">H206</f>
        <v>4223000</v>
      </c>
      <c r="I205" s="11">
        <f t="shared" si="41"/>
        <v>4223000</v>
      </c>
    </row>
    <row r="206" spans="1:9" s="334" customFormat="1" ht="30" x14ac:dyDescent="0.2">
      <c r="A206" s="13" t="s">
        <v>18</v>
      </c>
      <c r="B206" s="245" t="s">
        <v>117</v>
      </c>
      <c r="C206" s="19" t="s">
        <v>174</v>
      </c>
      <c r="D206" s="19" t="s">
        <v>130</v>
      </c>
      <c r="E206" s="19" t="s">
        <v>46</v>
      </c>
      <c r="F206" s="19"/>
      <c r="G206" s="12">
        <f>G207</f>
        <v>4091900</v>
      </c>
      <c r="H206" s="12">
        <f t="shared" si="41"/>
        <v>4223000</v>
      </c>
      <c r="I206" s="12">
        <f t="shared" si="41"/>
        <v>4223000</v>
      </c>
    </row>
    <row r="207" spans="1:9" s="334" customFormat="1" x14ac:dyDescent="0.2">
      <c r="A207" s="13" t="s">
        <v>10</v>
      </c>
      <c r="B207" s="245" t="s">
        <v>117</v>
      </c>
      <c r="C207" s="19" t="s">
        <v>174</v>
      </c>
      <c r="D207" s="19" t="s">
        <v>130</v>
      </c>
      <c r="E207" s="19" t="s">
        <v>46</v>
      </c>
      <c r="F207" s="19" t="s">
        <v>7</v>
      </c>
      <c r="G207" s="12">
        <v>4091900</v>
      </c>
      <c r="H207" s="12">
        <v>4223000</v>
      </c>
      <c r="I207" s="12">
        <v>4223000</v>
      </c>
    </row>
    <row r="208" spans="1:9" s="333" customFormat="1" x14ac:dyDescent="0.25">
      <c r="A208" s="27" t="s">
        <v>133</v>
      </c>
      <c r="B208" s="245" t="s">
        <v>117</v>
      </c>
      <c r="C208" s="18" t="s">
        <v>174</v>
      </c>
      <c r="D208" s="18" t="s">
        <v>130</v>
      </c>
      <c r="E208" s="18" t="s">
        <v>134</v>
      </c>
      <c r="F208" s="18"/>
      <c r="G208" s="11">
        <f t="shared" ref="G208:I209" si="42">G209</f>
        <v>3018786.96</v>
      </c>
      <c r="H208" s="11">
        <f t="shared" si="42"/>
        <v>3198786.96</v>
      </c>
      <c r="I208" s="11">
        <f t="shared" si="42"/>
        <v>3438786.96</v>
      </c>
    </row>
    <row r="209" spans="1:12" s="334" customFormat="1" x14ac:dyDescent="0.2">
      <c r="A209" s="13" t="s">
        <v>152</v>
      </c>
      <c r="B209" s="245" t="s">
        <v>117</v>
      </c>
      <c r="C209" s="19" t="s">
        <v>174</v>
      </c>
      <c r="D209" s="19" t="s">
        <v>130</v>
      </c>
      <c r="E209" s="19" t="s">
        <v>153</v>
      </c>
      <c r="F209" s="19"/>
      <c r="G209" s="12">
        <f t="shared" si="42"/>
        <v>3018786.96</v>
      </c>
      <c r="H209" s="12">
        <f t="shared" si="42"/>
        <v>3198786.96</v>
      </c>
      <c r="I209" s="12">
        <f t="shared" si="42"/>
        <v>3438786.96</v>
      </c>
    </row>
    <row r="210" spans="1:12" s="333" customFormat="1" x14ac:dyDescent="0.2">
      <c r="A210" s="13" t="s">
        <v>10</v>
      </c>
      <c r="B210" s="245" t="s">
        <v>117</v>
      </c>
      <c r="C210" s="19" t="s">
        <v>174</v>
      </c>
      <c r="D210" s="19" t="s">
        <v>130</v>
      </c>
      <c r="E210" s="19" t="s">
        <v>153</v>
      </c>
      <c r="F210" s="19" t="s">
        <v>7</v>
      </c>
      <c r="G210" s="12">
        <f>'Приложение 7'!G105</f>
        <v>3018786.96</v>
      </c>
      <c r="H210" s="12">
        <f>'Приложение 7'!H105</f>
        <v>3198786.96</v>
      </c>
      <c r="I210" s="12">
        <f>'Приложение 7'!I105</f>
        <v>3438786.96</v>
      </c>
    </row>
    <row r="211" spans="1:12" s="333" customFormat="1" x14ac:dyDescent="0.25">
      <c r="A211" s="27" t="s">
        <v>186</v>
      </c>
      <c r="B211" s="245" t="s">
        <v>117</v>
      </c>
      <c r="C211" s="18" t="s">
        <v>174</v>
      </c>
      <c r="D211" s="18" t="s">
        <v>140</v>
      </c>
      <c r="E211" s="18"/>
      <c r="F211" s="18"/>
      <c r="G211" s="11">
        <f>G212+G216+G220</f>
        <v>80249572.5</v>
      </c>
      <c r="H211" s="11">
        <f>H212+H216+H220</f>
        <v>36900000</v>
      </c>
      <c r="I211" s="11">
        <f>I212+I216+I220</f>
        <v>36900000</v>
      </c>
    </row>
    <row r="212" spans="1:12" s="333" customFormat="1" ht="47.25" x14ac:dyDescent="0.25">
      <c r="A212" s="27" t="s">
        <v>86</v>
      </c>
      <c r="B212" s="245" t="s">
        <v>117</v>
      </c>
      <c r="C212" s="18" t="s">
        <v>174</v>
      </c>
      <c r="D212" s="18" t="s">
        <v>140</v>
      </c>
      <c r="E212" s="18" t="s">
        <v>75</v>
      </c>
      <c r="F212" s="18"/>
      <c r="G212" s="11">
        <f>G213</f>
        <v>30700000</v>
      </c>
      <c r="H212" s="11">
        <f>H213</f>
        <v>30900000</v>
      </c>
      <c r="I212" s="11">
        <f>I213</f>
        <v>30900000</v>
      </c>
    </row>
    <row r="213" spans="1:12" s="329" customFormat="1" ht="30.75" x14ac:dyDescent="0.25">
      <c r="A213" s="13" t="s">
        <v>74</v>
      </c>
      <c r="B213" s="245" t="s">
        <v>117</v>
      </c>
      <c r="C213" s="19" t="s">
        <v>174</v>
      </c>
      <c r="D213" s="19" t="s">
        <v>140</v>
      </c>
      <c r="E213" s="19" t="s">
        <v>47</v>
      </c>
      <c r="F213" s="19"/>
      <c r="G213" s="12">
        <f>G214+G215</f>
        <v>30700000</v>
      </c>
      <c r="H213" s="12">
        <f>H214+H215</f>
        <v>30900000</v>
      </c>
      <c r="I213" s="12">
        <f>I214+I215</f>
        <v>30900000</v>
      </c>
      <c r="K213" s="332"/>
      <c r="L213" s="332"/>
    </row>
    <row r="214" spans="1:12" s="329" customFormat="1" x14ac:dyDescent="0.25">
      <c r="A214" s="13" t="s">
        <v>10</v>
      </c>
      <c r="B214" s="245" t="s">
        <v>117</v>
      </c>
      <c r="C214" s="19" t="s">
        <v>174</v>
      </c>
      <c r="D214" s="19" t="s">
        <v>140</v>
      </c>
      <c r="E214" s="19" t="s">
        <v>47</v>
      </c>
      <c r="F214" s="19" t="s">
        <v>7</v>
      </c>
      <c r="G214" s="12">
        <f>'Приложение 6'!D114-G234</f>
        <v>15300000</v>
      </c>
      <c r="H214" s="12">
        <f>'Приложение 6'!E114-H234</f>
        <v>15300000</v>
      </c>
      <c r="I214" s="12">
        <f>'Приложение 6'!F114-I234</f>
        <v>15300000</v>
      </c>
      <c r="J214" s="331"/>
      <c r="K214" s="331"/>
      <c r="L214" s="331"/>
    </row>
    <row r="215" spans="1:12" s="329" customFormat="1" ht="30.75" x14ac:dyDescent="0.25">
      <c r="A215" s="13" t="s">
        <v>21</v>
      </c>
      <c r="B215" s="245" t="s">
        <v>117</v>
      </c>
      <c r="C215" s="19" t="s">
        <v>174</v>
      </c>
      <c r="D215" s="19" t="s">
        <v>140</v>
      </c>
      <c r="E215" s="19" t="s">
        <v>47</v>
      </c>
      <c r="F215" s="19" t="s">
        <v>20</v>
      </c>
      <c r="G215" s="12">
        <f>'Приложение 6'!D115</f>
        <v>15400000</v>
      </c>
      <c r="H215" s="12">
        <f>'Приложение 6'!E115</f>
        <v>15600000</v>
      </c>
      <c r="I215" s="12">
        <f>'Приложение 6'!F115</f>
        <v>15600000</v>
      </c>
    </row>
    <row r="216" spans="1:12" s="330" customFormat="1" ht="31.5" x14ac:dyDescent="0.25">
      <c r="A216" s="17" t="s">
        <v>106</v>
      </c>
      <c r="B216" s="245" t="s">
        <v>117</v>
      </c>
      <c r="C216" s="18" t="s">
        <v>174</v>
      </c>
      <c r="D216" s="18" t="s">
        <v>140</v>
      </c>
      <c r="E216" s="18" t="s">
        <v>602</v>
      </c>
      <c r="F216" s="18"/>
      <c r="G216" s="11">
        <f>G217</f>
        <v>6000000</v>
      </c>
      <c r="H216" s="11">
        <f>H217</f>
        <v>6000000</v>
      </c>
      <c r="I216" s="11">
        <f>I217</f>
        <v>6000000</v>
      </c>
    </row>
    <row r="217" spans="1:12" s="329" customFormat="1" x14ac:dyDescent="0.25">
      <c r="A217" s="22" t="s">
        <v>72</v>
      </c>
      <c r="B217" s="245" t="s">
        <v>117</v>
      </c>
      <c r="C217" s="19" t="s">
        <v>174</v>
      </c>
      <c r="D217" s="19" t="s">
        <v>140</v>
      </c>
      <c r="E217" s="19" t="s">
        <v>601</v>
      </c>
      <c r="F217" s="19"/>
      <c r="G217" s="12">
        <f>G218+G219</f>
        <v>6000000</v>
      </c>
      <c r="H217" s="12">
        <f>H218+H219</f>
        <v>6000000</v>
      </c>
      <c r="I217" s="12">
        <f>I218+I219</f>
        <v>6000000</v>
      </c>
    </row>
    <row r="218" spans="1:12" s="329" customFormat="1" ht="30.75" x14ac:dyDescent="0.25">
      <c r="A218" s="22" t="s">
        <v>61</v>
      </c>
      <c r="B218" s="245" t="s">
        <v>117</v>
      </c>
      <c r="C218" s="19" t="s">
        <v>174</v>
      </c>
      <c r="D218" s="19" t="s">
        <v>140</v>
      </c>
      <c r="E218" s="19" t="s">
        <v>601</v>
      </c>
      <c r="F218" s="19" t="s">
        <v>5</v>
      </c>
      <c r="G218" s="12">
        <f>'Приложение 6'!D143</f>
        <v>300000</v>
      </c>
      <c r="H218" s="12">
        <f>'Приложение 6'!E143</f>
        <v>300000</v>
      </c>
      <c r="I218" s="12">
        <f>'Приложение 6'!F143</f>
        <v>300000</v>
      </c>
    </row>
    <row r="219" spans="1:12" s="329" customFormat="1" ht="30.75" x14ac:dyDescent="0.25">
      <c r="A219" s="22" t="s">
        <v>11</v>
      </c>
      <c r="B219" s="245" t="s">
        <v>117</v>
      </c>
      <c r="C219" s="19" t="s">
        <v>174</v>
      </c>
      <c r="D219" s="19" t="s">
        <v>140</v>
      </c>
      <c r="E219" s="19" t="s">
        <v>601</v>
      </c>
      <c r="F219" s="19" t="s">
        <v>163</v>
      </c>
      <c r="G219" s="12">
        <f>'Приложение 6'!D144</f>
        <v>5700000</v>
      </c>
      <c r="H219" s="12">
        <f>'Приложение 6'!E144</f>
        <v>5700000</v>
      </c>
      <c r="I219" s="12">
        <f>'Приложение 6'!F144</f>
        <v>5700000</v>
      </c>
    </row>
    <row r="220" spans="1:12" s="329" customFormat="1" x14ac:dyDescent="0.25">
      <c r="A220" s="27" t="s">
        <v>133</v>
      </c>
      <c r="B220" s="245" t="s">
        <v>117</v>
      </c>
      <c r="C220" s="18" t="s">
        <v>174</v>
      </c>
      <c r="D220" s="18" t="s">
        <v>140</v>
      </c>
      <c r="E220" s="18" t="s">
        <v>153</v>
      </c>
      <c r="F220" s="18"/>
      <c r="G220" s="11">
        <f>G221</f>
        <v>43549572.5</v>
      </c>
      <c r="H220" s="11">
        <f t="shared" ref="H220:I221" si="43">H221</f>
        <v>0</v>
      </c>
      <c r="I220" s="11">
        <f t="shared" si="43"/>
        <v>0</v>
      </c>
    </row>
    <row r="221" spans="1:12" s="329" customFormat="1" ht="18" customHeight="1" x14ac:dyDescent="0.25">
      <c r="A221" s="13" t="s">
        <v>152</v>
      </c>
      <c r="B221" s="245" t="s">
        <v>117</v>
      </c>
      <c r="C221" s="19" t="s">
        <v>174</v>
      </c>
      <c r="D221" s="19" t="s">
        <v>140</v>
      </c>
      <c r="E221" s="19" t="s">
        <v>153</v>
      </c>
      <c r="F221" s="19"/>
      <c r="G221" s="12">
        <f>G222</f>
        <v>43549572.5</v>
      </c>
      <c r="H221" s="12">
        <f t="shared" si="43"/>
        <v>0</v>
      </c>
      <c r="I221" s="12">
        <f t="shared" si="43"/>
        <v>0</v>
      </c>
    </row>
    <row r="222" spans="1:12" s="329" customFormat="1" ht="30.75" x14ac:dyDescent="0.25">
      <c r="A222" s="13" t="s">
        <v>21</v>
      </c>
      <c r="B222" s="245" t="s">
        <v>117</v>
      </c>
      <c r="C222" s="19" t="s">
        <v>174</v>
      </c>
      <c r="D222" s="19" t="s">
        <v>140</v>
      </c>
      <c r="E222" s="19" t="s">
        <v>153</v>
      </c>
      <c r="F222" s="19" t="s">
        <v>20</v>
      </c>
      <c r="G222" s="12">
        <f>'Приложение 7'!G110</f>
        <v>43549572.5</v>
      </c>
      <c r="H222" s="16"/>
      <c r="I222" s="16"/>
    </row>
    <row r="223" spans="1:12" s="52" customFormat="1" x14ac:dyDescent="0.25">
      <c r="A223" s="27" t="s">
        <v>187</v>
      </c>
      <c r="B223" s="245" t="s">
        <v>117</v>
      </c>
      <c r="C223" s="18" t="s">
        <v>174</v>
      </c>
      <c r="D223" s="18" t="s">
        <v>144</v>
      </c>
      <c r="E223" s="18"/>
      <c r="F223" s="18"/>
      <c r="G223" s="11">
        <f>G224+G228+G232+G235</f>
        <v>36293156.960000001</v>
      </c>
      <c r="H223" s="11">
        <f t="shared" ref="H223:I223" si="44">H224+H228+H232+H235</f>
        <v>37241943.769999996</v>
      </c>
      <c r="I223" s="11">
        <f t="shared" si="44"/>
        <v>39100711.129999995</v>
      </c>
    </row>
    <row r="224" spans="1:12" ht="47.25" x14ac:dyDescent="0.25">
      <c r="A224" s="17" t="s">
        <v>600</v>
      </c>
      <c r="B224" s="245" t="s">
        <v>117</v>
      </c>
      <c r="C224" s="18" t="s">
        <v>174</v>
      </c>
      <c r="D224" s="18" t="s">
        <v>144</v>
      </c>
      <c r="E224" s="20" t="s">
        <v>41</v>
      </c>
      <c r="F224" s="18"/>
      <c r="G224" s="11">
        <f>G225</f>
        <v>2426156.96</v>
      </c>
      <c r="H224" s="11">
        <f>H225</f>
        <v>2193113.77</v>
      </c>
      <c r="I224" s="11">
        <f>I225</f>
        <v>2233711.13</v>
      </c>
    </row>
    <row r="225" spans="1:11" x14ac:dyDescent="0.25">
      <c r="A225" s="13" t="s">
        <v>12</v>
      </c>
      <c r="B225" s="245" t="s">
        <v>117</v>
      </c>
      <c r="C225" s="19" t="s">
        <v>174</v>
      </c>
      <c r="D225" s="19" t="s">
        <v>144</v>
      </c>
      <c r="E225" s="23" t="s">
        <v>44</v>
      </c>
      <c r="F225" s="19"/>
      <c r="G225" s="12">
        <f>G226+G227</f>
        <v>2426156.96</v>
      </c>
      <c r="H225" s="12">
        <f>H226+H227</f>
        <v>2193113.77</v>
      </c>
      <c r="I225" s="12">
        <f>I226+I227</f>
        <v>2233711.13</v>
      </c>
    </row>
    <row r="226" spans="1:11" ht="30.75" x14ac:dyDescent="0.25">
      <c r="A226" s="13" t="s">
        <v>61</v>
      </c>
      <c r="B226" s="245" t="s">
        <v>117</v>
      </c>
      <c r="C226" s="19" t="s">
        <v>174</v>
      </c>
      <c r="D226" s="19" t="s">
        <v>144</v>
      </c>
      <c r="E226" s="23" t="s">
        <v>44</v>
      </c>
      <c r="F226" s="19" t="s">
        <v>5</v>
      </c>
      <c r="G226" s="12">
        <f>'Приложение 6'!D98</f>
        <v>1551444.96</v>
      </c>
      <c r="H226" s="12">
        <f>'Приложение 6'!E98</f>
        <v>1318401.77</v>
      </c>
      <c r="I226" s="12">
        <f>'Приложение 6'!F98</f>
        <v>1358999.13</v>
      </c>
    </row>
    <row r="227" spans="1:11" x14ac:dyDescent="0.25">
      <c r="A227" s="13" t="s">
        <v>10</v>
      </c>
      <c r="B227" s="245" t="s">
        <v>117</v>
      </c>
      <c r="C227" s="19" t="s">
        <v>174</v>
      </c>
      <c r="D227" s="19" t="s">
        <v>144</v>
      </c>
      <c r="E227" s="23" t="s">
        <v>44</v>
      </c>
      <c r="F227" s="19" t="s">
        <v>7</v>
      </c>
      <c r="G227" s="12">
        <f>'Приложение 6'!D99</f>
        <v>874712</v>
      </c>
      <c r="H227" s="12">
        <f>'Приложение 6'!E99</f>
        <v>874712</v>
      </c>
      <c r="I227" s="12">
        <f>'Приложение 6'!F99</f>
        <v>874712</v>
      </c>
    </row>
    <row r="228" spans="1:11" x14ac:dyDescent="0.25">
      <c r="A228" s="27" t="s">
        <v>88</v>
      </c>
      <c r="B228" s="245" t="s">
        <v>117</v>
      </c>
      <c r="C228" s="18" t="s">
        <v>174</v>
      </c>
      <c r="D228" s="18" t="s">
        <v>144</v>
      </c>
      <c r="E228" s="18" t="s">
        <v>45</v>
      </c>
      <c r="F228" s="18"/>
      <c r="G228" s="11">
        <f>G229</f>
        <v>2067000</v>
      </c>
      <c r="H228" s="11">
        <f>H229</f>
        <v>1948830</v>
      </c>
      <c r="I228" s="11">
        <f>I229</f>
        <v>2067000</v>
      </c>
    </row>
    <row r="229" spans="1:11" ht="30.75" x14ac:dyDescent="0.25">
      <c r="A229" s="13" t="s">
        <v>18</v>
      </c>
      <c r="B229" s="245" t="s">
        <v>117</v>
      </c>
      <c r="C229" s="19" t="s">
        <v>174</v>
      </c>
      <c r="D229" s="19" t="s">
        <v>144</v>
      </c>
      <c r="E229" s="19" t="s">
        <v>46</v>
      </c>
      <c r="F229" s="19"/>
      <c r="G229" s="12">
        <f>SUM(G230:G231)</f>
        <v>2067000</v>
      </c>
      <c r="H229" s="12">
        <f>SUM(H230:H231)</f>
        <v>1948830</v>
      </c>
      <c r="I229" s="12">
        <f>SUM(I230:I231)</f>
        <v>2067000</v>
      </c>
    </row>
    <row r="230" spans="1:11" ht="30.75" x14ac:dyDescent="0.25">
      <c r="A230" s="13" t="s">
        <v>61</v>
      </c>
      <c r="B230" s="245" t="s">
        <v>117</v>
      </c>
      <c r="C230" s="19" t="s">
        <v>174</v>
      </c>
      <c r="D230" s="19" t="s">
        <v>144</v>
      </c>
      <c r="E230" s="19" t="s">
        <v>46</v>
      </c>
      <c r="F230" s="19" t="s">
        <v>5</v>
      </c>
      <c r="G230" s="12">
        <f>'Приложение 6'!D104</f>
        <v>194000</v>
      </c>
      <c r="H230" s="12">
        <f>'Приложение 6'!E104</f>
        <v>194000</v>
      </c>
      <c r="I230" s="12">
        <f>'Приложение 6'!F104</f>
        <v>194000</v>
      </c>
    </row>
    <row r="231" spans="1:11" x14ac:dyDescent="0.25">
      <c r="A231" s="13" t="s">
        <v>10</v>
      </c>
      <c r="B231" s="245" t="s">
        <v>117</v>
      </c>
      <c r="C231" s="19" t="s">
        <v>174</v>
      </c>
      <c r="D231" s="19" t="s">
        <v>144</v>
      </c>
      <c r="E231" s="19" t="s">
        <v>46</v>
      </c>
      <c r="F231" s="19" t="s">
        <v>7</v>
      </c>
      <c r="G231" s="12">
        <f>'Приложение 6'!D105-'приложение 9'!G207-G242</f>
        <v>1873000</v>
      </c>
      <c r="H231" s="12">
        <f>'Приложение 6'!E105-'приложение 9'!H207-H242</f>
        <v>1754830</v>
      </c>
      <c r="I231" s="12">
        <f>'Приложение 6'!F105-'приложение 9'!I207-I242</f>
        <v>1873000</v>
      </c>
    </row>
    <row r="232" spans="1:11" ht="47.25" x14ac:dyDescent="0.25">
      <c r="A232" s="27" t="s">
        <v>86</v>
      </c>
      <c r="B232" s="245" t="s">
        <v>117</v>
      </c>
      <c r="C232" s="18" t="s">
        <v>174</v>
      </c>
      <c r="D232" s="18" t="s">
        <v>144</v>
      </c>
      <c r="E232" s="18" t="s">
        <v>75</v>
      </c>
      <c r="F232" s="18"/>
      <c r="G232" s="11">
        <f>G233</f>
        <v>22800000</v>
      </c>
      <c r="H232" s="11">
        <f>H233</f>
        <v>24100000</v>
      </c>
      <c r="I232" s="11">
        <f>I233</f>
        <v>25800000</v>
      </c>
    </row>
    <row r="233" spans="1:11" ht="30.75" x14ac:dyDescent="0.25">
      <c r="A233" s="13" t="s">
        <v>74</v>
      </c>
      <c r="B233" s="245" t="s">
        <v>117</v>
      </c>
      <c r="C233" s="19" t="s">
        <v>174</v>
      </c>
      <c r="D233" s="19" t="s">
        <v>144</v>
      </c>
      <c r="E233" s="19" t="s">
        <v>47</v>
      </c>
      <c r="F233" s="19"/>
      <c r="G233" s="12">
        <f>G234</f>
        <v>22800000</v>
      </c>
      <c r="H233" s="12">
        <f t="shared" ref="H233:I233" si="45">H234</f>
        <v>24100000</v>
      </c>
      <c r="I233" s="12">
        <f t="shared" si="45"/>
        <v>25800000</v>
      </c>
    </row>
    <row r="234" spans="1:11" x14ac:dyDescent="0.25">
      <c r="A234" s="13" t="s">
        <v>10</v>
      </c>
      <c r="B234" s="245" t="s">
        <v>117</v>
      </c>
      <c r="C234" s="19" t="s">
        <v>174</v>
      </c>
      <c r="D234" s="19" t="s">
        <v>144</v>
      </c>
      <c r="E234" s="19" t="s">
        <v>47</v>
      </c>
      <c r="F234" s="19" t="s">
        <v>7</v>
      </c>
      <c r="G234" s="12">
        <v>22800000</v>
      </c>
      <c r="H234" s="12">
        <v>24100000</v>
      </c>
      <c r="I234" s="12">
        <v>25800000</v>
      </c>
      <c r="J234" s="47"/>
      <c r="K234" s="47"/>
    </row>
    <row r="235" spans="1:11" x14ac:dyDescent="0.25">
      <c r="A235" s="27" t="s">
        <v>133</v>
      </c>
      <c r="B235" s="245" t="s">
        <v>117</v>
      </c>
      <c r="C235" s="18" t="s">
        <v>174</v>
      </c>
      <c r="D235" s="18" t="s">
        <v>144</v>
      </c>
      <c r="E235" s="18" t="s">
        <v>134</v>
      </c>
      <c r="F235" s="18"/>
      <c r="G235" s="11">
        <f>G236</f>
        <v>9000000</v>
      </c>
      <c r="H235" s="11">
        <f t="shared" ref="H235:I235" si="46">H236</f>
        <v>9000000</v>
      </c>
      <c r="I235" s="11">
        <f t="shared" si="46"/>
        <v>9000000</v>
      </c>
    </row>
    <row r="236" spans="1:11" x14ac:dyDescent="0.25">
      <c r="A236" s="13" t="s">
        <v>152</v>
      </c>
      <c r="B236" s="245" t="s">
        <v>117</v>
      </c>
      <c r="C236" s="19" t="s">
        <v>174</v>
      </c>
      <c r="D236" s="19" t="s">
        <v>144</v>
      </c>
      <c r="E236" s="19" t="s">
        <v>153</v>
      </c>
      <c r="F236" s="19"/>
      <c r="G236" s="12">
        <f>G237+G238</f>
        <v>9000000</v>
      </c>
      <c r="H236" s="12">
        <f t="shared" ref="H236:I236" si="47">H237+H238</f>
        <v>9000000</v>
      </c>
      <c r="I236" s="12">
        <f t="shared" si="47"/>
        <v>9000000</v>
      </c>
    </row>
    <row r="237" spans="1:11" ht="30.75" x14ac:dyDescent="0.25">
      <c r="A237" s="13" t="s">
        <v>61</v>
      </c>
      <c r="B237" s="245" t="s">
        <v>117</v>
      </c>
      <c r="C237" s="19" t="s">
        <v>174</v>
      </c>
      <c r="D237" s="19" t="s">
        <v>144</v>
      </c>
      <c r="E237" s="19" t="s">
        <v>153</v>
      </c>
      <c r="F237" s="19" t="s">
        <v>5</v>
      </c>
      <c r="G237" s="12">
        <f>'Приложение 7'!G115</f>
        <v>131823</v>
      </c>
      <c r="H237" s="12">
        <f>'Приложение 7'!H115</f>
        <v>131823</v>
      </c>
      <c r="I237" s="12">
        <f>'Приложение 7'!I115</f>
        <v>131823</v>
      </c>
    </row>
    <row r="238" spans="1:11" x14ac:dyDescent="0.25">
      <c r="A238" s="13" t="s">
        <v>10</v>
      </c>
      <c r="B238" s="245" t="s">
        <v>117</v>
      </c>
      <c r="C238" s="19" t="s">
        <v>174</v>
      </c>
      <c r="D238" s="19" t="s">
        <v>144</v>
      </c>
      <c r="E238" s="19" t="s">
        <v>153</v>
      </c>
      <c r="F238" s="19" t="s">
        <v>7</v>
      </c>
      <c r="G238" s="12">
        <f>'Приложение 7'!G116</f>
        <v>8868177</v>
      </c>
      <c r="H238" s="12">
        <f>'Приложение 7'!H116</f>
        <v>8868177</v>
      </c>
      <c r="I238" s="12">
        <f>'Приложение 7'!I116</f>
        <v>8868177</v>
      </c>
    </row>
    <row r="239" spans="1:11" s="52" customFormat="1" x14ac:dyDescent="0.25">
      <c r="A239" s="27" t="s">
        <v>188</v>
      </c>
      <c r="B239" s="245" t="s">
        <v>117</v>
      </c>
      <c r="C239" s="18" t="s">
        <v>174</v>
      </c>
      <c r="D239" s="18" t="s">
        <v>148</v>
      </c>
      <c r="E239" s="18"/>
      <c r="F239" s="18"/>
      <c r="G239" s="11">
        <f>G240+G247+G252</f>
        <v>10815662.07</v>
      </c>
      <c r="H239" s="11">
        <f>H240+H247+H252</f>
        <v>11222845.66</v>
      </c>
      <c r="I239" s="11">
        <f>I240+I247+I252</f>
        <v>12270339.92</v>
      </c>
    </row>
    <row r="240" spans="1:11" x14ac:dyDescent="0.25">
      <c r="A240" s="27" t="s">
        <v>88</v>
      </c>
      <c r="B240" s="245" t="s">
        <v>117</v>
      </c>
      <c r="C240" s="18" t="s">
        <v>174</v>
      </c>
      <c r="D240" s="18" t="s">
        <v>148</v>
      </c>
      <c r="E240" s="18" t="s">
        <v>45</v>
      </c>
      <c r="F240" s="18"/>
      <c r="G240" s="11">
        <f>G241+G243</f>
        <v>3904064</v>
      </c>
      <c r="H240" s="11">
        <f>H241+H243</f>
        <v>4220272.59</v>
      </c>
      <c r="I240" s="11">
        <f>I241+I243</f>
        <v>5176791.8499999996</v>
      </c>
    </row>
    <row r="241" spans="1:9" ht="30.75" x14ac:dyDescent="0.25">
      <c r="A241" s="13" t="s">
        <v>18</v>
      </c>
      <c r="B241" s="245" t="s">
        <v>117</v>
      </c>
      <c r="C241" s="19" t="s">
        <v>174</v>
      </c>
      <c r="D241" s="19" t="s">
        <v>148</v>
      </c>
      <c r="E241" s="19" t="s">
        <v>46</v>
      </c>
      <c r="F241" s="19"/>
      <c r="G241" s="12">
        <f>G242</f>
        <v>2831100</v>
      </c>
      <c r="H241" s="12">
        <f>H242</f>
        <v>2616000</v>
      </c>
      <c r="I241" s="12">
        <f>I242</f>
        <v>2700000</v>
      </c>
    </row>
    <row r="242" spans="1:9" x14ac:dyDescent="0.25">
      <c r="A242" s="13" t="s">
        <v>10</v>
      </c>
      <c r="B242" s="245" t="s">
        <v>117</v>
      </c>
      <c r="C242" s="19" t="s">
        <v>174</v>
      </c>
      <c r="D242" s="19" t="s">
        <v>148</v>
      </c>
      <c r="E242" s="19" t="s">
        <v>46</v>
      </c>
      <c r="F242" s="19" t="s">
        <v>7</v>
      </c>
      <c r="G242" s="12">
        <v>2831100</v>
      </c>
      <c r="H242" s="12">
        <v>2616000</v>
      </c>
      <c r="I242" s="12">
        <v>2700000</v>
      </c>
    </row>
    <row r="243" spans="1:9" x14ac:dyDescent="0.25">
      <c r="A243" s="13" t="s">
        <v>73</v>
      </c>
      <c r="B243" s="245" t="s">
        <v>117</v>
      </c>
      <c r="C243" s="19" t="s">
        <v>174</v>
      </c>
      <c r="D243" s="19" t="s">
        <v>148</v>
      </c>
      <c r="E243" s="19" t="s">
        <v>52</v>
      </c>
      <c r="F243" s="19"/>
      <c r="G243" s="12">
        <f>SUM(G244:G246)</f>
        <v>1072964</v>
      </c>
      <c r="H243" s="12">
        <f t="shared" ref="H243:I243" si="48">SUM(H244:H246)</f>
        <v>1604272.5899999999</v>
      </c>
      <c r="I243" s="12">
        <f t="shared" si="48"/>
        <v>2476791.85</v>
      </c>
    </row>
    <row r="244" spans="1:9" ht="75.75" x14ac:dyDescent="0.25">
      <c r="A244" s="13" t="s">
        <v>8</v>
      </c>
      <c r="B244" s="245" t="s">
        <v>117</v>
      </c>
      <c r="C244" s="19" t="s">
        <v>174</v>
      </c>
      <c r="D244" s="19" t="s">
        <v>148</v>
      </c>
      <c r="E244" s="19" t="s">
        <v>52</v>
      </c>
      <c r="F244" s="19" t="s">
        <v>4</v>
      </c>
      <c r="G244" s="12">
        <f>'Приложение 6'!D107</f>
        <v>122640</v>
      </c>
      <c r="H244" s="12">
        <f>'Приложение 6'!E107</f>
        <v>128843.64</v>
      </c>
      <c r="I244" s="12">
        <f>'Приложение 6'!F107</f>
        <v>0</v>
      </c>
    </row>
    <row r="245" spans="1:9" ht="30.75" x14ac:dyDescent="0.25">
      <c r="A245" s="13" t="s">
        <v>61</v>
      </c>
      <c r="B245" s="245" t="s">
        <v>117</v>
      </c>
      <c r="C245" s="19" t="s">
        <v>174</v>
      </c>
      <c r="D245" s="19" t="s">
        <v>148</v>
      </c>
      <c r="E245" s="19" t="s">
        <v>52</v>
      </c>
      <c r="F245" s="19" t="s">
        <v>5</v>
      </c>
      <c r="G245" s="12">
        <f>'Приложение 6'!D108</f>
        <v>950324</v>
      </c>
      <c r="H245" s="12">
        <f>'Приложение 6'!E108</f>
        <v>1235428.95</v>
      </c>
      <c r="I245" s="12">
        <f>'Приложение 6'!F108</f>
        <v>2476791.85</v>
      </c>
    </row>
    <row r="246" spans="1:9" x14ac:dyDescent="0.25">
      <c r="A246" s="13" t="s">
        <v>10</v>
      </c>
      <c r="B246" s="245" t="s">
        <v>117</v>
      </c>
      <c r="C246" s="19" t="s">
        <v>174</v>
      </c>
      <c r="D246" s="19" t="s">
        <v>148</v>
      </c>
      <c r="E246" s="19" t="s">
        <v>52</v>
      </c>
      <c r="F246" s="19" t="s">
        <v>7</v>
      </c>
      <c r="G246" s="12">
        <f>'Приложение 6'!D109</f>
        <v>0</v>
      </c>
      <c r="H246" s="12">
        <f>'Приложение 6'!E109</f>
        <v>240000</v>
      </c>
      <c r="I246" s="12">
        <f>'Приложение 6'!F109</f>
        <v>0</v>
      </c>
    </row>
    <row r="247" spans="1:9" ht="31.5" x14ac:dyDescent="0.25">
      <c r="A247" s="27" t="s">
        <v>599</v>
      </c>
      <c r="B247" s="245" t="s">
        <v>117</v>
      </c>
      <c r="C247" s="18" t="s">
        <v>174</v>
      </c>
      <c r="D247" s="18" t="s">
        <v>148</v>
      </c>
      <c r="E247" s="18" t="s">
        <v>57</v>
      </c>
      <c r="F247" s="18"/>
      <c r="G247" s="11">
        <f>G248</f>
        <v>2960900</v>
      </c>
      <c r="H247" s="11">
        <f>H248</f>
        <v>2960900</v>
      </c>
      <c r="I247" s="11">
        <f>I248</f>
        <v>2960900</v>
      </c>
    </row>
    <row r="248" spans="1:9" ht="30" x14ac:dyDescent="0.25">
      <c r="A248" s="328" t="s">
        <v>71</v>
      </c>
      <c r="B248" s="245" t="s">
        <v>117</v>
      </c>
      <c r="C248" s="19" t="s">
        <v>174</v>
      </c>
      <c r="D248" s="19" t="s">
        <v>148</v>
      </c>
      <c r="E248" s="19" t="s">
        <v>58</v>
      </c>
      <c r="F248" s="19"/>
      <c r="G248" s="12">
        <f>SUM(G249:G251)</f>
        <v>2960900</v>
      </c>
      <c r="H248" s="12">
        <f>SUM(H249:H251)</f>
        <v>2960900</v>
      </c>
      <c r="I248" s="12">
        <f>SUM(I249:I251)</f>
        <v>2960900</v>
      </c>
    </row>
    <row r="249" spans="1:9" ht="75" x14ac:dyDescent="0.25">
      <c r="A249" s="327" t="s">
        <v>8</v>
      </c>
      <c r="B249" s="245" t="s">
        <v>117</v>
      </c>
      <c r="C249" s="19" t="s">
        <v>174</v>
      </c>
      <c r="D249" s="19" t="s">
        <v>148</v>
      </c>
      <c r="E249" s="19" t="s">
        <v>58</v>
      </c>
      <c r="F249" s="19" t="s">
        <v>4</v>
      </c>
      <c r="G249" s="12">
        <f>'Приложение 6'!D138</f>
        <v>127200</v>
      </c>
      <c r="H249" s="12">
        <f>'Приложение 6'!E138</f>
        <v>127200</v>
      </c>
      <c r="I249" s="12">
        <f>'Приложение 6'!F138</f>
        <v>127200</v>
      </c>
    </row>
    <row r="250" spans="1:9" ht="30.75" x14ac:dyDescent="0.25">
      <c r="A250" s="13" t="s">
        <v>61</v>
      </c>
      <c r="B250" s="245" t="s">
        <v>117</v>
      </c>
      <c r="C250" s="19" t="s">
        <v>174</v>
      </c>
      <c r="D250" s="19" t="s">
        <v>148</v>
      </c>
      <c r="E250" s="19" t="s">
        <v>58</v>
      </c>
      <c r="F250" s="19" t="s">
        <v>5</v>
      </c>
      <c r="G250" s="12">
        <f>'Приложение 6'!D139</f>
        <v>969200</v>
      </c>
      <c r="H250" s="12">
        <f>'Приложение 6'!E139</f>
        <v>969200</v>
      </c>
      <c r="I250" s="12">
        <f>'Приложение 6'!F139</f>
        <v>969200</v>
      </c>
    </row>
    <row r="251" spans="1:9" x14ac:dyDescent="0.25">
      <c r="A251" s="13" t="s">
        <v>10</v>
      </c>
      <c r="B251" s="245" t="s">
        <v>117</v>
      </c>
      <c r="C251" s="19" t="s">
        <v>174</v>
      </c>
      <c r="D251" s="19" t="s">
        <v>148</v>
      </c>
      <c r="E251" s="19" t="s">
        <v>58</v>
      </c>
      <c r="F251" s="19" t="s">
        <v>7</v>
      </c>
      <c r="G251" s="12">
        <f>'Приложение 6'!D140</f>
        <v>1864500</v>
      </c>
      <c r="H251" s="12">
        <f>'Приложение 6'!E140</f>
        <v>1864500</v>
      </c>
      <c r="I251" s="12">
        <f>'Приложение 6'!F140</f>
        <v>1864500</v>
      </c>
    </row>
    <row r="252" spans="1:9" x14ac:dyDescent="0.25">
      <c r="A252" s="27" t="s">
        <v>133</v>
      </c>
      <c r="B252" s="245" t="s">
        <v>117</v>
      </c>
      <c r="C252" s="18" t="s">
        <v>174</v>
      </c>
      <c r="D252" s="18" t="s">
        <v>148</v>
      </c>
      <c r="E252" s="18" t="s">
        <v>134</v>
      </c>
      <c r="F252" s="19"/>
      <c r="G252" s="11">
        <f>G253+G255</f>
        <v>3950698.0700000003</v>
      </c>
      <c r="H252" s="11">
        <f>H253+H255</f>
        <v>4041673.0700000003</v>
      </c>
      <c r="I252" s="11">
        <f>I253+I255</f>
        <v>4132648.0700000003</v>
      </c>
    </row>
    <row r="253" spans="1:9" ht="30.75" x14ac:dyDescent="0.25">
      <c r="A253" s="13" t="s">
        <v>189</v>
      </c>
      <c r="B253" s="245" t="s">
        <v>117</v>
      </c>
      <c r="C253" s="19" t="s">
        <v>174</v>
      </c>
      <c r="D253" s="19" t="s">
        <v>148</v>
      </c>
      <c r="E253" s="19" t="s">
        <v>136</v>
      </c>
      <c r="F253" s="19"/>
      <c r="G253" s="12">
        <f>G254</f>
        <v>2798348.0700000003</v>
      </c>
      <c r="H253" s="12">
        <f t="shared" ref="H253:I253" si="49">H254</f>
        <v>2798348.0700000003</v>
      </c>
      <c r="I253" s="12">
        <f t="shared" si="49"/>
        <v>2798348.0700000003</v>
      </c>
    </row>
    <row r="254" spans="1:9" ht="75.75" x14ac:dyDescent="0.25">
      <c r="A254" s="13" t="s">
        <v>8</v>
      </c>
      <c r="B254" s="245" t="s">
        <v>117</v>
      </c>
      <c r="C254" s="19" t="s">
        <v>174</v>
      </c>
      <c r="D254" s="19" t="s">
        <v>148</v>
      </c>
      <c r="E254" s="19" t="s">
        <v>136</v>
      </c>
      <c r="F254" s="19" t="s">
        <v>4</v>
      </c>
      <c r="G254" s="12">
        <f>'Приложение 7'!G121</f>
        <v>2798348.0700000003</v>
      </c>
      <c r="H254" s="12">
        <f>'Приложение 7'!H121</f>
        <v>2798348.0700000003</v>
      </c>
      <c r="I254" s="12">
        <f>'Приложение 7'!I121</f>
        <v>2798348.0700000003</v>
      </c>
    </row>
    <row r="255" spans="1:9" x14ac:dyDescent="0.25">
      <c r="A255" s="13" t="s">
        <v>152</v>
      </c>
      <c r="B255" s="245" t="s">
        <v>117</v>
      </c>
      <c r="C255" s="19" t="s">
        <v>174</v>
      </c>
      <c r="D255" s="19" t="s">
        <v>148</v>
      </c>
      <c r="E255" s="19" t="s">
        <v>153</v>
      </c>
      <c r="F255" s="19"/>
      <c r="G255" s="12">
        <f>SUM(G256:G256)</f>
        <v>1152350</v>
      </c>
      <c r="H255" s="12">
        <f>SUM(H256:H256)</f>
        <v>1243325</v>
      </c>
      <c r="I255" s="12">
        <f>SUM(I256:I256)</f>
        <v>1334300</v>
      </c>
    </row>
    <row r="256" spans="1:9" x14ac:dyDescent="0.25">
      <c r="A256" s="13" t="s">
        <v>10</v>
      </c>
      <c r="B256" s="245" t="s">
        <v>117</v>
      </c>
      <c r="C256" s="19" t="s">
        <v>174</v>
      </c>
      <c r="D256" s="19" t="s">
        <v>148</v>
      </c>
      <c r="E256" s="19" t="s">
        <v>153</v>
      </c>
      <c r="F256" s="19" t="s">
        <v>7</v>
      </c>
      <c r="G256" s="12">
        <f>'Приложение 7'!G125</f>
        <v>1152350</v>
      </c>
      <c r="H256" s="12">
        <f>'Приложение 7'!H125</f>
        <v>1243325</v>
      </c>
      <c r="I256" s="12">
        <f>'Приложение 7'!I125</f>
        <v>1334300</v>
      </c>
    </row>
    <row r="257" spans="1:9" x14ac:dyDescent="0.25">
      <c r="A257" s="27" t="s">
        <v>190</v>
      </c>
      <c r="B257" s="245" t="s">
        <v>117</v>
      </c>
      <c r="C257" s="18" t="s">
        <v>157</v>
      </c>
      <c r="D257" s="18"/>
      <c r="E257" s="18"/>
      <c r="F257" s="18"/>
      <c r="G257" s="11">
        <f>G258+G267</f>
        <v>132041353.10000001</v>
      </c>
      <c r="H257" s="11">
        <f>H258+H267</f>
        <v>132422275.45</v>
      </c>
      <c r="I257" s="11">
        <f>I258+I267</f>
        <v>133338261.45999999</v>
      </c>
    </row>
    <row r="258" spans="1:9" x14ac:dyDescent="0.25">
      <c r="A258" s="27" t="s">
        <v>191</v>
      </c>
      <c r="B258" s="245" t="s">
        <v>117</v>
      </c>
      <c r="C258" s="18" t="s">
        <v>157</v>
      </c>
      <c r="D258" s="18" t="s">
        <v>130</v>
      </c>
      <c r="E258" s="18"/>
      <c r="F258" s="18"/>
      <c r="G258" s="11">
        <f>G259</f>
        <v>124041353.10000001</v>
      </c>
      <c r="H258" s="11">
        <f t="shared" ref="H258:I258" si="50">H259</f>
        <v>124422275.45</v>
      </c>
      <c r="I258" s="11">
        <f t="shared" si="50"/>
        <v>125338261.45999999</v>
      </c>
    </row>
    <row r="259" spans="1:9" ht="31.5" x14ac:dyDescent="0.25">
      <c r="A259" s="27" t="s">
        <v>89</v>
      </c>
      <c r="B259" s="245" t="s">
        <v>117</v>
      </c>
      <c r="C259" s="18" t="s">
        <v>157</v>
      </c>
      <c r="D259" s="18" t="s">
        <v>130</v>
      </c>
      <c r="E259" s="18" t="s">
        <v>54</v>
      </c>
      <c r="F259" s="18"/>
      <c r="G259" s="11">
        <f>G260+G264</f>
        <v>124041353.10000001</v>
      </c>
      <c r="H259" s="11">
        <f>H260+H264</f>
        <v>124422275.45</v>
      </c>
      <c r="I259" s="11">
        <f>I260+I264</f>
        <v>125338261.45999999</v>
      </c>
    </row>
    <row r="260" spans="1:9" x14ac:dyDescent="0.25">
      <c r="A260" s="13" t="s">
        <v>65</v>
      </c>
      <c r="B260" s="245" t="s">
        <v>117</v>
      </c>
      <c r="C260" s="19" t="s">
        <v>157</v>
      </c>
      <c r="D260" s="19" t="s">
        <v>130</v>
      </c>
      <c r="E260" s="19" t="s">
        <v>55</v>
      </c>
      <c r="F260" s="19"/>
      <c r="G260" s="12">
        <f>SUM(G261:G263)</f>
        <v>116041353.10000001</v>
      </c>
      <c r="H260" s="12">
        <f>SUM(H261:H263)</f>
        <v>116422275.45</v>
      </c>
      <c r="I260" s="12">
        <f>SUM(I261:I263)</f>
        <v>117338261.45999999</v>
      </c>
    </row>
    <row r="261" spans="1:9" ht="75.75" x14ac:dyDescent="0.25">
      <c r="A261" s="13" t="s">
        <v>8</v>
      </c>
      <c r="B261" s="245" t="s">
        <v>117</v>
      </c>
      <c r="C261" s="19" t="s">
        <v>157</v>
      </c>
      <c r="D261" s="19" t="s">
        <v>130</v>
      </c>
      <c r="E261" s="19" t="s">
        <v>55</v>
      </c>
      <c r="F261" s="19" t="s">
        <v>4</v>
      </c>
      <c r="G261" s="12">
        <f>'Приложение 6'!D127</f>
        <v>89253765.459999993</v>
      </c>
      <c r="H261" s="12">
        <f>'Приложение 6'!E127</f>
        <v>89253765.459999993</v>
      </c>
      <c r="I261" s="12">
        <f>'Приложение 6'!F127</f>
        <v>89253765.459999993</v>
      </c>
    </row>
    <row r="262" spans="1:9" ht="30.75" x14ac:dyDescent="0.25">
      <c r="A262" s="13" t="s">
        <v>61</v>
      </c>
      <c r="B262" s="245" t="s">
        <v>117</v>
      </c>
      <c r="C262" s="19" t="s">
        <v>157</v>
      </c>
      <c r="D262" s="19" t="s">
        <v>130</v>
      </c>
      <c r="E262" s="19" t="s">
        <v>55</v>
      </c>
      <c r="F262" s="19" t="s">
        <v>5</v>
      </c>
      <c r="G262" s="12">
        <f>'Приложение 6'!D128</f>
        <v>23291950.850000001</v>
      </c>
      <c r="H262" s="12">
        <f>'Приложение 6'!E128</f>
        <v>23672873.199999999</v>
      </c>
      <c r="I262" s="12">
        <f>'Приложение 6'!F128</f>
        <v>24588859.210000001</v>
      </c>
    </row>
    <row r="263" spans="1:9" x14ac:dyDescent="0.25">
      <c r="A263" s="13" t="s">
        <v>9</v>
      </c>
      <c r="B263" s="245" t="s">
        <v>117</v>
      </c>
      <c r="C263" s="19" t="s">
        <v>157</v>
      </c>
      <c r="D263" s="19" t="s">
        <v>130</v>
      </c>
      <c r="E263" s="19" t="s">
        <v>55</v>
      </c>
      <c r="F263" s="19" t="s">
        <v>6</v>
      </c>
      <c r="G263" s="12">
        <f>'Приложение 6'!D129</f>
        <v>3495636.79</v>
      </c>
      <c r="H263" s="12">
        <f>'Приложение 6'!E129</f>
        <v>3495636.79</v>
      </c>
      <c r="I263" s="12">
        <f>'Приложение 6'!F129</f>
        <v>3495636.79</v>
      </c>
    </row>
    <row r="264" spans="1:9" x14ac:dyDescent="0.25">
      <c r="A264" s="13" t="s">
        <v>19</v>
      </c>
      <c r="B264" s="245" t="s">
        <v>117</v>
      </c>
      <c r="C264" s="19" t="s">
        <v>157</v>
      </c>
      <c r="D264" s="19" t="s">
        <v>130</v>
      </c>
      <c r="E264" s="19" t="s">
        <v>53</v>
      </c>
      <c r="F264" s="19"/>
      <c r="G264" s="12">
        <f>SUM(G265:G266)</f>
        <v>8000000</v>
      </c>
      <c r="H264" s="12">
        <f>SUM(H265:H266)</f>
        <v>8000000</v>
      </c>
      <c r="I264" s="12">
        <f>SUM(I265:I266)</f>
        <v>8000000</v>
      </c>
    </row>
    <row r="265" spans="1:9" ht="75.75" x14ac:dyDescent="0.25">
      <c r="A265" s="13" t="s">
        <v>8</v>
      </c>
      <c r="B265" s="245" t="s">
        <v>117</v>
      </c>
      <c r="C265" s="19" t="s">
        <v>157</v>
      </c>
      <c r="D265" s="19" t="s">
        <v>130</v>
      </c>
      <c r="E265" s="19" t="s">
        <v>53</v>
      </c>
      <c r="F265" s="19" t="s">
        <v>4</v>
      </c>
      <c r="G265" s="12">
        <f>'Приложение 6'!D134</f>
        <v>7000000</v>
      </c>
      <c r="H265" s="12">
        <f>'Приложение 6'!E134</f>
        <v>7000000</v>
      </c>
      <c r="I265" s="12">
        <f>'Приложение 6'!F134</f>
        <v>7000000</v>
      </c>
    </row>
    <row r="266" spans="1:9" ht="30.75" x14ac:dyDescent="0.25">
      <c r="A266" s="13" t="s">
        <v>61</v>
      </c>
      <c r="B266" s="245" t="s">
        <v>117</v>
      </c>
      <c r="C266" s="19" t="s">
        <v>157</v>
      </c>
      <c r="D266" s="19" t="s">
        <v>130</v>
      </c>
      <c r="E266" s="19" t="s">
        <v>53</v>
      </c>
      <c r="F266" s="19" t="s">
        <v>5</v>
      </c>
      <c r="G266" s="12">
        <f>'Приложение 6'!D135</f>
        <v>1000000</v>
      </c>
      <c r="H266" s="12">
        <f>'Приложение 6'!E135</f>
        <v>1000000</v>
      </c>
      <c r="I266" s="12">
        <f>'Приложение 6'!F135</f>
        <v>1000000</v>
      </c>
    </row>
    <row r="267" spans="1:9" x14ac:dyDescent="0.25">
      <c r="A267" s="27" t="s">
        <v>398</v>
      </c>
      <c r="B267" s="245" t="s">
        <v>117</v>
      </c>
      <c r="C267" s="18" t="s">
        <v>157</v>
      </c>
      <c r="D267" s="18" t="s">
        <v>132</v>
      </c>
      <c r="E267" s="18"/>
      <c r="F267" s="18"/>
      <c r="G267" s="11">
        <f t="shared" ref="G267:I268" si="51">G268</f>
        <v>8000000</v>
      </c>
      <c r="H267" s="11">
        <f t="shared" si="51"/>
        <v>8000000</v>
      </c>
      <c r="I267" s="11">
        <f t="shared" si="51"/>
        <v>8000000</v>
      </c>
    </row>
    <row r="268" spans="1:9" s="52" customFormat="1" ht="31.5" x14ac:dyDescent="0.25">
      <c r="A268" s="27" t="s">
        <v>89</v>
      </c>
      <c r="B268" s="245" t="s">
        <v>117</v>
      </c>
      <c r="C268" s="18" t="s">
        <v>157</v>
      </c>
      <c r="D268" s="18" t="s">
        <v>132</v>
      </c>
      <c r="E268" s="18" t="s">
        <v>54</v>
      </c>
      <c r="F268" s="18"/>
      <c r="G268" s="11">
        <f t="shared" si="51"/>
        <v>8000000</v>
      </c>
      <c r="H268" s="11">
        <f t="shared" si="51"/>
        <v>8000000</v>
      </c>
      <c r="I268" s="11">
        <f t="shared" si="51"/>
        <v>8000000</v>
      </c>
    </row>
    <row r="269" spans="1:9" x14ac:dyDescent="0.25">
      <c r="A269" s="13" t="s">
        <v>81</v>
      </c>
      <c r="B269" s="245" t="s">
        <v>117</v>
      </c>
      <c r="C269" s="19" t="s">
        <v>157</v>
      </c>
      <c r="D269" s="19" t="s">
        <v>132</v>
      </c>
      <c r="E269" s="19" t="s">
        <v>56</v>
      </c>
      <c r="F269" s="19"/>
      <c r="G269" s="12">
        <f>SUM(G270:G271)</f>
        <v>8000000</v>
      </c>
      <c r="H269" s="12">
        <f>SUM(H270:H271)</f>
        <v>8000000</v>
      </c>
      <c r="I269" s="12">
        <f>SUM(I270:I271)</f>
        <v>8000000</v>
      </c>
    </row>
    <row r="270" spans="1:9" ht="75.75" x14ac:dyDescent="0.25">
      <c r="A270" s="13" t="s">
        <v>8</v>
      </c>
      <c r="B270" s="245" t="s">
        <v>117</v>
      </c>
      <c r="C270" s="19" t="s">
        <v>157</v>
      </c>
      <c r="D270" s="19" t="s">
        <v>132</v>
      </c>
      <c r="E270" s="19" t="s">
        <v>56</v>
      </c>
      <c r="F270" s="19" t="s">
        <v>4</v>
      </c>
      <c r="G270" s="12">
        <f>'Приложение 6'!D131</f>
        <v>6600000</v>
      </c>
      <c r="H270" s="12">
        <f>'Приложение 6'!E131</f>
        <v>6600000</v>
      </c>
      <c r="I270" s="12">
        <f>'Приложение 6'!F131</f>
        <v>6600000</v>
      </c>
    </row>
    <row r="271" spans="1:9" ht="30.75" x14ac:dyDescent="0.25">
      <c r="A271" s="13" t="s">
        <v>61</v>
      </c>
      <c r="B271" s="245" t="s">
        <v>117</v>
      </c>
      <c r="C271" s="19" t="s">
        <v>157</v>
      </c>
      <c r="D271" s="19" t="s">
        <v>132</v>
      </c>
      <c r="E271" s="19" t="s">
        <v>56</v>
      </c>
      <c r="F271" s="19" t="s">
        <v>5</v>
      </c>
      <c r="G271" s="12">
        <f>'Приложение 6'!D132</f>
        <v>1400000</v>
      </c>
      <c r="H271" s="12">
        <f>'Приложение 6'!E132</f>
        <v>1400000</v>
      </c>
      <c r="I271" s="12">
        <f>'Приложение 6'!F132</f>
        <v>1400000</v>
      </c>
    </row>
    <row r="272" spans="1:9" ht="63" x14ac:dyDescent="0.25">
      <c r="A272" s="115" t="s">
        <v>194</v>
      </c>
      <c r="B272" s="245" t="s">
        <v>117</v>
      </c>
      <c r="C272" s="117" t="s">
        <v>195</v>
      </c>
      <c r="D272" s="117"/>
      <c r="E272" s="117"/>
      <c r="F272" s="118"/>
      <c r="G272" s="119">
        <f>G273</f>
        <v>340931000</v>
      </c>
      <c r="H272" s="119">
        <f>H273</f>
        <v>0</v>
      </c>
      <c r="I272" s="119">
        <f>I273</f>
        <v>0</v>
      </c>
    </row>
    <row r="273" spans="1:9" ht="31.5" x14ac:dyDescent="0.25">
      <c r="A273" s="120" t="s">
        <v>196</v>
      </c>
      <c r="B273" s="245" t="s">
        <v>117</v>
      </c>
      <c r="C273" s="117" t="s">
        <v>195</v>
      </c>
      <c r="D273" s="117" t="s">
        <v>140</v>
      </c>
      <c r="E273" s="117"/>
      <c r="F273" s="118"/>
      <c r="G273" s="119">
        <f>G274</f>
        <v>340931000</v>
      </c>
      <c r="H273" s="119">
        <f t="shared" ref="H273:I273" si="52">H274</f>
        <v>0</v>
      </c>
      <c r="I273" s="119">
        <f t="shared" si="52"/>
        <v>0</v>
      </c>
    </row>
    <row r="274" spans="1:9" x14ac:dyDescent="0.25">
      <c r="A274" s="27" t="s">
        <v>133</v>
      </c>
      <c r="B274" s="245" t="s">
        <v>117</v>
      </c>
      <c r="C274" s="117" t="s">
        <v>195</v>
      </c>
      <c r="D274" s="117" t="s">
        <v>140</v>
      </c>
      <c r="E274" s="117" t="s">
        <v>134</v>
      </c>
      <c r="F274" s="118"/>
      <c r="G274" s="119">
        <f t="shared" ref="G274:I275" si="53">G275</f>
        <v>340931000</v>
      </c>
      <c r="H274" s="119">
        <f t="shared" si="53"/>
        <v>0</v>
      </c>
      <c r="I274" s="119">
        <f t="shared" si="53"/>
        <v>0</v>
      </c>
    </row>
    <row r="275" spans="1:9" x14ac:dyDescent="0.25">
      <c r="A275" s="13" t="s">
        <v>13</v>
      </c>
      <c r="B275" s="245" t="s">
        <v>117</v>
      </c>
      <c r="C275" s="117" t="s">
        <v>195</v>
      </c>
      <c r="D275" s="117" t="s">
        <v>140</v>
      </c>
      <c r="E275" s="117" t="s">
        <v>197</v>
      </c>
      <c r="F275" s="118"/>
      <c r="G275" s="119">
        <f t="shared" si="53"/>
        <v>340931000</v>
      </c>
      <c r="H275" s="119">
        <f t="shared" si="53"/>
        <v>0</v>
      </c>
      <c r="I275" s="119">
        <f t="shared" si="53"/>
        <v>0</v>
      </c>
    </row>
    <row r="276" spans="1:9" x14ac:dyDescent="0.25">
      <c r="A276" s="53" t="s">
        <v>13</v>
      </c>
      <c r="B276" s="245" t="s">
        <v>117</v>
      </c>
      <c r="C276" s="122" t="s">
        <v>195</v>
      </c>
      <c r="D276" s="122" t="s">
        <v>140</v>
      </c>
      <c r="E276" s="122" t="s">
        <v>197</v>
      </c>
      <c r="F276" s="123" t="s">
        <v>200</v>
      </c>
      <c r="G276" s="124">
        <f>'Приложение 7'!G131</f>
        <v>340931000</v>
      </c>
      <c r="H276" s="124"/>
      <c r="I276" s="125"/>
    </row>
  </sheetData>
  <autoFilter ref="A14:I276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0" fitToHeight="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M291"/>
  <sheetViews>
    <sheetView workbookViewId="0">
      <selection activeCell="H3" sqref="H3"/>
    </sheetView>
  </sheetViews>
  <sheetFormatPr defaultRowHeight="15" x14ac:dyDescent="0.25"/>
  <cols>
    <col min="1" max="1" width="67.140625" style="44" customWidth="1"/>
    <col min="2" max="2" width="8.140625" style="44" customWidth="1"/>
    <col min="3" max="3" width="6.140625" style="44" customWidth="1"/>
    <col min="4" max="4" width="6.5703125" style="44" customWidth="1"/>
    <col min="5" max="5" width="15.42578125" style="96" customWidth="1"/>
    <col min="6" max="6" width="7" style="6" customWidth="1"/>
    <col min="7" max="7" width="16.7109375" style="47" customWidth="1"/>
    <col min="8" max="8" width="15.7109375" style="47" customWidth="1"/>
    <col min="9" max="9" width="19.28515625" style="47" bestFit="1" customWidth="1"/>
    <col min="10" max="10" width="15.42578125" style="47" bestFit="1" customWidth="1"/>
    <col min="11" max="11" width="15" style="47" bestFit="1" customWidth="1"/>
    <col min="12" max="12" width="15" style="6" customWidth="1"/>
    <col min="13" max="13" width="9.7109375" style="6" bestFit="1" customWidth="1"/>
    <col min="14" max="257" width="9.140625" style="6"/>
    <col min="258" max="258" width="71.5703125" style="6" customWidth="1"/>
    <col min="259" max="259" width="6.140625" style="6" customWidth="1"/>
    <col min="260" max="260" width="7.42578125" style="6" bestFit="1" customWidth="1"/>
    <col min="261" max="261" width="16.5703125" style="6" customWidth="1"/>
    <col min="262" max="262" width="8.140625" style="6" bestFit="1" customWidth="1"/>
    <col min="263" max="263" width="19.28515625" style="6" customWidth="1"/>
    <col min="264" max="265" width="0" style="6" hidden="1" customWidth="1"/>
    <col min="266" max="266" width="15.42578125" style="6" bestFit="1" customWidth="1"/>
    <col min="267" max="267" width="15" style="6" bestFit="1" customWidth="1"/>
    <col min="268" max="268" width="15" style="6" customWidth="1"/>
    <col min="269" max="269" width="9.7109375" style="6" bestFit="1" customWidth="1"/>
    <col min="270" max="513" width="9.140625" style="6"/>
    <col min="514" max="514" width="71.5703125" style="6" customWidth="1"/>
    <col min="515" max="515" width="6.140625" style="6" customWidth="1"/>
    <col min="516" max="516" width="7.42578125" style="6" bestFit="1" customWidth="1"/>
    <col min="517" max="517" width="16.5703125" style="6" customWidth="1"/>
    <col min="518" max="518" width="8.140625" style="6" bestFit="1" customWidth="1"/>
    <col min="519" max="519" width="19.28515625" style="6" customWidth="1"/>
    <col min="520" max="521" width="0" style="6" hidden="1" customWidth="1"/>
    <col min="522" max="522" width="15.42578125" style="6" bestFit="1" customWidth="1"/>
    <col min="523" max="523" width="15" style="6" bestFit="1" customWidth="1"/>
    <col min="524" max="524" width="15" style="6" customWidth="1"/>
    <col min="525" max="525" width="9.7109375" style="6" bestFit="1" customWidth="1"/>
    <col min="526" max="769" width="9.140625" style="6"/>
    <col min="770" max="770" width="71.5703125" style="6" customWidth="1"/>
    <col min="771" max="771" width="6.140625" style="6" customWidth="1"/>
    <col min="772" max="772" width="7.42578125" style="6" bestFit="1" customWidth="1"/>
    <col min="773" max="773" width="16.5703125" style="6" customWidth="1"/>
    <col min="774" max="774" width="8.140625" style="6" bestFit="1" customWidth="1"/>
    <col min="775" max="775" width="19.28515625" style="6" customWidth="1"/>
    <col min="776" max="777" width="0" style="6" hidden="1" customWidth="1"/>
    <col min="778" max="778" width="15.42578125" style="6" bestFit="1" customWidth="1"/>
    <col min="779" max="779" width="15" style="6" bestFit="1" customWidth="1"/>
    <col min="780" max="780" width="15" style="6" customWidth="1"/>
    <col min="781" max="781" width="9.7109375" style="6" bestFit="1" customWidth="1"/>
    <col min="782" max="1025" width="9.140625" style="6"/>
    <col min="1026" max="1026" width="71.5703125" style="6" customWidth="1"/>
    <col min="1027" max="1027" width="6.140625" style="6" customWidth="1"/>
    <col min="1028" max="1028" width="7.42578125" style="6" bestFit="1" customWidth="1"/>
    <col min="1029" max="1029" width="16.5703125" style="6" customWidth="1"/>
    <col min="1030" max="1030" width="8.140625" style="6" bestFit="1" customWidth="1"/>
    <col min="1031" max="1031" width="19.28515625" style="6" customWidth="1"/>
    <col min="1032" max="1033" width="0" style="6" hidden="1" customWidth="1"/>
    <col min="1034" max="1034" width="15.42578125" style="6" bestFit="1" customWidth="1"/>
    <col min="1035" max="1035" width="15" style="6" bestFit="1" customWidth="1"/>
    <col min="1036" max="1036" width="15" style="6" customWidth="1"/>
    <col min="1037" max="1037" width="9.7109375" style="6" bestFit="1" customWidth="1"/>
    <col min="1038" max="1281" width="9.140625" style="6"/>
    <col min="1282" max="1282" width="71.5703125" style="6" customWidth="1"/>
    <col min="1283" max="1283" width="6.140625" style="6" customWidth="1"/>
    <col min="1284" max="1284" width="7.42578125" style="6" bestFit="1" customWidth="1"/>
    <col min="1285" max="1285" width="16.5703125" style="6" customWidth="1"/>
    <col min="1286" max="1286" width="8.140625" style="6" bestFit="1" customWidth="1"/>
    <col min="1287" max="1287" width="19.28515625" style="6" customWidth="1"/>
    <col min="1288" max="1289" width="0" style="6" hidden="1" customWidth="1"/>
    <col min="1290" max="1290" width="15.42578125" style="6" bestFit="1" customWidth="1"/>
    <col min="1291" max="1291" width="15" style="6" bestFit="1" customWidth="1"/>
    <col min="1292" max="1292" width="15" style="6" customWidth="1"/>
    <col min="1293" max="1293" width="9.7109375" style="6" bestFit="1" customWidth="1"/>
    <col min="1294" max="1537" width="9.140625" style="6"/>
    <col min="1538" max="1538" width="71.5703125" style="6" customWidth="1"/>
    <col min="1539" max="1539" width="6.140625" style="6" customWidth="1"/>
    <col min="1540" max="1540" width="7.42578125" style="6" bestFit="1" customWidth="1"/>
    <col min="1541" max="1541" width="16.5703125" style="6" customWidth="1"/>
    <col min="1542" max="1542" width="8.140625" style="6" bestFit="1" customWidth="1"/>
    <col min="1543" max="1543" width="19.28515625" style="6" customWidth="1"/>
    <col min="1544" max="1545" width="0" style="6" hidden="1" customWidth="1"/>
    <col min="1546" max="1546" width="15.42578125" style="6" bestFit="1" customWidth="1"/>
    <col min="1547" max="1547" width="15" style="6" bestFit="1" customWidth="1"/>
    <col min="1548" max="1548" width="15" style="6" customWidth="1"/>
    <col min="1549" max="1549" width="9.7109375" style="6" bestFit="1" customWidth="1"/>
    <col min="1550" max="1793" width="9.140625" style="6"/>
    <col min="1794" max="1794" width="71.5703125" style="6" customWidth="1"/>
    <col min="1795" max="1795" width="6.140625" style="6" customWidth="1"/>
    <col min="1796" max="1796" width="7.42578125" style="6" bestFit="1" customWidth="1"/>
    <col min="1797" max="1797" width="16.5703125" style="6" customWidth="1"/>
    <col min="1798" max="1798" width="8.140625" style="6" bestFit="1" customWidth="1"/>
    <col min="1799" max="1799" width="19.28515625" style="6" customWidth="1"/>
    <col min="1800" max="1801" width="0" style="6" hidden="1" customWidth="1"/>
    <col min="1802" max="1802" width="15.42578125" style="6" bestFit="1" customWidth="1"/>
    <col min="1803" max="1803" width="15" style="6" bestFit="1" customWidth="1"/>
    <col min="1804" max="1804" width="15" style="6" customWidth="1"/>
    <col min="1805" max="1805" width="9.7109375" style="6" bestFit="1" customWidth="1"/>
    <col min="1806" max="2049" width="9.140625" style="6"/>
    <col min="2050" max="2050" width="71.5703125" style="6" customWidth="1"/>
    <col min="2051" max="2051" width="6.140625" style="6" customWidth="1"/>
    <col min="2052" max="2052" width="7.42578125" style="6" bestFit="1" customWidth="1"/>
    <col min="2053" max="2053" width="16.5703125" style="6" customWidth="1"/>
    <col min="2054" max="2054" width="8.140625" style="6" bestFit="1" customWidth="1"/>
    <col min="2055" max="2055" width="19.28515625" style="6" customWidth="1"/>
    <col min="2056" max="2057" width="0" style="6" hidden="1" customWidth="1"/>
    <col min="2058" max="2058" width="15.42578125" style="6" bestFit="1" customWidth="1"/>
    <col min="2059" max="2059" width="15" style="6" bestFit="1" customWidth="1"/>
    <col min="2060" max="2060" width="15" style="6" customWidth="1"/>
    <col min="2061" max="2061" width="9.7109375" style="6" bestFit="1" customWidth="1"/>
    <col min="2062" max="2305" width="9.140625" style="6"/>
    <col min="2306" max="2306" width="71.5703125" style="6" customWidth="1"/>
    <col min="2307" max="2307" width="6.140625" style="6" customWidth="1"/>
    <col min="2308" max="2308" width="7.42578125" style="6" bestFit="1" customWidth="1"/>
    <col min="2309" max="2309" width="16.5703125" style="6" customWidth="1"/>
    <col min="2310" max="2310" width="8.140625" style="6" bestFit="1" customWidth="1"/>
    <col min="2311" max="2311" width="19.28515625" style="6" customWidth="1"/>
    <col min="2312" max="2313" width="0" style="6" hidden="1" customWidth="1"/>
    <col min="2314" max="2314" width="15.42578125" style="6" bestFit="1" customWidth="1"/>
    <col min="2315" max="2315" width="15" style="6" bestFit="1" customWidth="1"/>
    <col min="2316" max="2316" width="15" style="6" customWidth="1"/>
    <col min="2317" max="2317" width="9.7109375" style="6" bestFit="1" customWidth="1"/>
    <col min="2318" max="2561" width="9.140625" style="6"/>
    <col min="2562" max="2562" width="71.5703125" style="6" customWidth="1"/>
    <col min="2563" max="2563" width="6.140625" style="6" customWidth="1"/>
    <col min="2564" max="2564" width="7.42578125" style="6" bestFit="1" customWidth="1"/>
    <col min="2565" max="2565" width="16.5703125" style="6" customWidth="1"/>
    <col min="2566" max="2566" width="8.140625" style="6" bestFit="1" customWidth="1"/>
    <col min="2567" max="2567" width="19.28515625" style="6" customWidth="1"/>
    <col min="2568" max="2569" width="0" style="6" hidden="1" customWidth="1"/>
    <col min="2570" max="2570" width="15.42578125" style="6" bestFit="1" customWidth="1"/>
    <col min="2571" max="2571" width="15" style="6" bestFit="1" customWidth="1"/>
    <col min="2572" max="2572" width="15" style="6" customWidth="1"/>
    <col min="2573" max="2573" width="9.7109375" style="6" bestFit="1" customWidth="1"/>
    <col min="2574" max="2817" width="9.140625" style="6"/>
    <col min="2818" max="2818" width="71.5703125" style="6" customWidth="1"/>
    <col min="2819" max="2819" width="6.140625" style="6" customWidth="1"/>
    <col min="2820" max="2820" width="7.42578125" style="6" bestFit="1" customWidth="1"/>
    <col min="2821" max="2821" width="16.5703125" style="6" customWidth="1"/>
    <col min="2822" max="2822" width="8.140625" style="6" bestFit="1" customWidth="1"/>
    <col min="2823" max="2823" width="19.28515625" style="6" customWidth="1"/>
    <col min="2824" max="2825" width="0" style="6" hidden="1" customWidth="1"/>
    <col min="2826" max="2826" width="15.42578125" style="6" bestFit="1" customWidth="1"/>
    <col min="2827" max="2827" width="15" style="6" bestFit="1" customWidth="1"/>
    <col min="2828" max="2828" width="15" style="6" customWidth="1"/>
    <col min="2829" max="2829" width="9.7109375" style="6" bestFit="1" customWidth="1"/>
    <col min="2830" max="3073" width="9.140625" style="6"/>
    <col min="3074" max="3074" width="71.5703125" style="6" customWidth="1"/>
    <col min="3075" max="3075" width="6.140625" style="6" customWidth="1"/>
    <col min="3076" max="3076" width="7.42578125" style="6" bestFit="1" customWidth="1"/>
    <col min="3077" max="3077" width="16.5703125" style="6" customWidth="1"/>
    <col min="3078" max="3078" width="8.140625" style="6" bestFit="1" customWidth="1"/>
    <col min="3079" max="3079" width="19.28515625" style="6" customWidth="1"/>
    <col min="3080" max="3081" width="0" style="6" hidden="1" customWidth="1"/>
    <col min="3082" max="3082" width="15.42578125" style="6" bestFit="1" customWidth="1"/>
    <col min="3083" max="3083" width="15" style="6" bestFit="1" customWidth="1"/>
    <col min="3084" max="3084" width="15" style="6" customWidth="1"/>
    <col min="3085" max="3085" width="9.7109375" style="6" bestFit="1" customWidth="1"/>
    <col min="3086" max="3329" width="9.140625" style="6"/>
    <col min="3330" max="3330" width="71.5703125" style="6" customWidth="1"/>
    <col min="3331" max="3331" width="6.140625" style="6" customWidth="1"/>
    <col min="3332" max="3332" width="7.42578125" style="6" bestFit="1" customWidth="1"/>
    <col min="3333" max="3333" width="16.5703125" style="6" customWidth="1"/>
    <col min="3334" max="3334" width="8.140625" style="6" bestFit="1" customWidth="1"/>
    <col min="3335" max="3335" width="19.28515625" style="6" customWidth="1"/>
    <col min="3336" max="3337" width="0" style="6" hidden="1" customWidth="1"/>
    <col min="3338" max="3338" width="15.42578125" style="6" bestFit="1" customWidth="1"/>
    <col min="3339" max="3339" width="15" style="6" bestFit="1" customWidth="1"/>
    <col min="3340" max="3340" width="15" style="6" customWidth="1"/>
    <col min="3341" max="3341" width="9.7109375" style="6" bestFit="1" customWidth="1"/>
    <col min="3342" max="3585" width="9.140625" style="6"/>
    <col min="3586" max="3586" width="71.5703125" style="6" customWidth="1"/>
    <col min="3587" max="3587" width="6.140625" style="6" customWidth="1"/>
    <col min="3588" max="3588" width="7.42578125" style="6" bestFit="1" customWidth="1"/>
    <col min="3589" max="3589" width="16.5703125" style="6" customWidth="1"/>
    <col min="3590" max="3590" width="8.140625" style="6" bestFit="1" customWidth="1"/>
    <col min="3591" max="3591" width="19.28515625" style="6" customWidth="1"/>
    <col min="3592" max="3593" width="0" style="6" hidden="1" customWidth="1"/>
    <col min="3594" max="3594" width="15.42578125" style="6" bestFit="1" customWidth="1"/>
    <col min="3595" max="3595" width="15" style="6" bestFit="1" customWidth="1"/>
    <col min="3596" max="3596" width="15" style="6" customWidth="1"/>
    <col min="3597" max="3597" width="9.7109375" style="6" bestFit="1" customWidth="1"/>
    <col min="3598" max="3841" width="9.140625" style="6"/>
    <col min="3842" max="3842" width="71.5703125" style="6" customWidth="1"/>
    <col min="3843" max="3843" width="6.140625" style="6" customWidth="1"/>
    <col min="3844" max="3844" width="7.42578125" style="6" bestFit="1" customWidth="1"/>
    <col min="3845" max="3845" width="16.5703125" style="6" customWidth="1"/>
    <col min="3846" max="3846" width="8.140625" style="6" bestFit="1" customWidth="1"/>
    <col min="3847" max="3847" width="19.28515625" style="6" customWidth="1"/>
    <col min="3848" max="3849" width="0" style="6" hidden="1" customWidth="1"/>
    <col min="3850" max="3850" width="15.42578125" style="6" bestFit="1" customWidth="1"/>
    <col min="3851" max="3851" width="15" style="6" bestFit="1" customWidth="1"/>
    <col min="3852" max="3852" width="15" style="6" customWidth="1"/>
    <col min="3853" max="3853" width="9.7109375" style="6" bestFit="1" customWidth="1"/>
    <col min="3854" max="4097" width="9.140625" style="6"/>
    <col min="4098" max="4098" width="71.5703125" style="6" customWidth="1"/>
    <col min="4099" max="4099" width="6.140625" style="6" customWidth="1"/>
    <col min="4100" max="4100" width="7.42578125" style="6" bestFit="1" customWidth="1"/>
    <col min="4101" max="4101" width="16.5703125" style="6" customWidth="1"/>
    <col min="4102" max="4102" width="8.140625" style="6" bestFit="1" customWidth="1"/>
    <col min="4103" max="4103" width="19.28515625" style="6" customWidth="1"/>
    <col min="4104" max="4105" width="0" style="6" hidden="1" customWidth="1"/>
    <col min="4106" max="4106" width="15.42578125" style="6" bestFit="1" customWidth="1"/>
    <col min="4107" max="4107" width="15" style="6" bestFit="1" customWidth="1"/>
    <col min="4108" max="4108" width="15" style="6" customWidth="1"/>
    <col min="4109" max="4109" width="9.7109375" style="6" bestFit="1" customWidth="1"/>
    <col min="4110" max="4353" width="9.140625" style="6"/>
    <col min="4354" max="4354" width="71.5703125" style="6" customWidth="1"/>
    <col min="4355" max="4355" width="6.140625" style="6" customWidth="1"/>
    <col min="4356" max="4356" width="7.42578125" style="6" bestFit="1" customWidth="1"/>
    <col min="4357" max="4357" width="16.5703125" style="6" customWidth="1"/>
    <col min="4358" max="4358" width="8.140625" style="6" bestFit="1" customWidth="1"/>
    <col min="4359" max="4359" width="19.28515625" style="6" customWidth="1"/>
    <col min="4360" max="4361" width="0" style="6" hidden="1" customWidth="1"/>
    <col min="4362" max="4362" width="15.42578125" style="6" bestFit="1" customWidth="1"/>
    <col min="4363" max="4363" width="15" style="6" bestFit="1" customWidth="1"/>
    <col min="4364" max="4364" width="15" style="6" customWidth="1"/>
    <col min="4365" max="4365" width="9.7109375" style="6" bestFit="1" customWidth="1"/>
    <col min="4366" max="4609" width="9.140625" style="6"/>
    <col min="4610" max="4610" width="71.5703125" style="6" customWidth="1"/>
    <col min="4611" max="4611" width="6.140625" style="6" customWidth="1"/>
    <col min="4612" max="4612" width="7.42578125" style="6" bestFit="1" customWidth="1"/>
    <col min="4613" max="4613" width="16.5703125" style="6" customWidth="1"/>
    <col min="4614" max="4614" width="8.140625" style="6" bestFit="1" customWidth="1"/>
    <col min="4615" max="4615" width="19.28515625" style="6" customWidth="1"/>
    <col min="4616" max="4617" width="0" style="6" hidden="1" customWidth="1"/>
    <col min="4618" max="4618" width="15.42578125" style="6" bestFit="1" customWidth="1"/>
    <col min="4619" max="4619" width="15" style="6" bestFit="1" customWidth="1"/>
    <col min="4620" max="4620" width="15" style="6" customWidth="1"/>
    <col min="4621" max="4621" width="9.7109375" style="6" bestFit="1" customWidth="1"/>
    <col min="4622" max="4865" width="9.140625" style="6"/>
    <col min="4866" max="4866" width="71.5703125" style="6" customWidth="1"/>
    <col min="4867" max="4867" width="6.140625" style="6" customWidth="1"/>
    <col min="4868" max="4868" width="7.42578125" style="6" bestFit="1" customWidth="1"/>
    <col min="4869" max="4869" width="16.5703125" style="6" customWidth="1"/>
    <col min="4870" max="4870" width="8.140625" style="6" bestFit="1" customWidth="1"/>
    <col min="4871" max="4871" width="19.28515625" style="6" customWidth="1"/>
    <col min="4872" max="4873" width="0" style="6" hidden="1" customWidth="1"/>
    <col min="4874" max="4874" width="15.42578125" style="6" bestFit="1" customWidth="1"/>
    <col min="4875" max="4875" width="15" style="6" bestFit="1" customWidth="1"/>
    <col min="4876" max="4876" width="15" style="6" customWidth="1"/>
    <col min="4877" max="4877" width="9.7109375" style="6" bestFit="1" customWidth="1"/>
    <col min="4878" max="5121" width="9.140625" style="6"/>
    <col min="5122" max="5122" width="71.5703125" style="6" customWidth="1"/>
    <col min="5123" max="5123" width="6.140625" style="6" customWidth="1"/>
    <col min="5124" max="5124" width="7.42578125" style="6" bestFit="1" customWidth="1"/>
    <col min="5125" max="5125" width="16.5703125" style="6" customWidth="1"/>
    <col min="5126" max="5126" width="8.140625" style="6" bestFit="1" customWidth="1"/>
    <col min="5127" max="5127" width="19.28515625" style="6" customWidth="1"/>
    <col min="5128" max="5129" width="0" style="6" hidden="1" customWidth="1"/>
    <col min="5130" max="5130" width="15.42578125" style="6" bestFit="1" customWidth="1"/>
    <col min="5131" max="5131" width="15" style="6" bestFit="1" customWidth="1"/>
    <col min="5132" max="5132" width="15" style="6" customWidth="1"/>
    <col min="5133" max="5133" width="9.7109375" style="6" bestFit="1" customWidth="1"/>
    <col min="5134" max="5377" width="9.140625" style="6"/>
    <col min="5378" max="5378" width="71.5703125" style="6" customWidth="1"/>
    <col min="5379" max="5379" width="6.140625" style="6" customWidth="1"/>
    <col min="5380" max="5380" width="7.42578125" style="6" bestFit="1" customWidth="1"/>
    <col min="5381" max="5381" width="16.5703125" style="6" customWidth="1"/>
    <col min="5382" max="5382" width="8.140625" style="6" bestFit="1" customWidth="1"/>
    <col min="5383" max="5383" width="19.28515625" style="6" customWidth="1"/>
    <col min="5384" max="5385" width="0" style="6" hidden="1" customWidth="1"/>
    <col min="5386" max="5386" width="15.42578125" style="6" bestFit="1" customWidth="1"/>
    <col min="5387" max="5387" width="15" style="6" bestFit="1" customWidth="1"/>
    <col min="5388" max="5388" width="15" style="6" customWidth="1"/>
    <col min="5389" max="5389" width="9.7109375" style="6" bestFit="1" customWidth="1"/>
    <col min="5390" max="5633" width="9.140625" style="6"/>
    <col min="5634" max="5634" width="71.5703125" style="6" customWidth="1"/>
    <col min="5635" max="5635" width="6.140625" style="6" customWidth="1"/>
    <col min="5636" max="5636" width="7.42578125" style="6" bestFit="1" customWidth="1"/>
    <col min="5637" max="5637" width="16.5703125" style="6" customWidth="1"/>
    <col min="5638" max="5638" width="8.140625" style="6" bestFit="1" customWidth="1"/>
    <col min="5639" max="5639" width="19.28515625" style="6" customWidth="1"/>
    <col min="5640" max="5641" width="0" style="6" hidden="1" customWidth="1"/>
    <col min="5642" max="5642" width="15.42578125" style="6" bestFit="1" customWidth="1"/>
    <col min="5643" max="5643" width="15" style="6" bestFit="1" customWidth="1"/>
    <col min="5644" max="5644" width="15" style="6" customWidth="1"/>
    <col min="5645" max="5645" width="9.7109375" style="6" bestFit="1" customWidth="1"/>
    <col min="5646" max="5889" width="9.140625" style="6"/>
    <col min="5890" max="5890" width="71.5703125" style="6" customWidth="1"/>
    <col min="5891" max="5891" width="6.140625" style="6" customWidth="1"/>
    <col min="5892" max="5892" width="7.42578125" style="6" bestFit="1" customWidth="1"/>
    <col min="5893" max="5893" width="16.5703125" style="6" customWidth="1"/>
    <col min="5894" max="5894" width="8.140625" style="6" bestFit="1" customWidth="1"/>
    <col min="5895" max="5895" width="19.28515625" style="6" customWidth="1"/>
    <col min="5896" max="5897" width="0" style="6" hidden="1" customWidth="1"/>
    <col min="5898" max="5898" width="15.42578125" style="6" bestFit="1" customWidth="1"/>
    <col min="5899" max="5899" width="15" style="6" bestFit="1" customWidth="1"/>
    <col min="5900" max="5900" width="15" style="6" customWidth="1"/>
    <col min="5901" max="5901" width="9.7109375" style="6" bestFit="1" customWidth="1"/>
    <col min="5902" max="6145" width="9.140625" style="6"/>
    <col min="6146" max="6146" width="71.5703125" style="6" customWidth="1"/>
    <col min="6147" max="6147" width="6.140625" style="6" customWidth="1"/>
    <col min="6148" max="6148" width="7.42578125" style="6" bestFit="1" customWidth="1"/>
    <col min="6149" max="6149" width="16.5703125" style="6" customWidth="1"/>
    <col min="6150" max="6150" width="8.140625" style="6" bestFit="1" customWidth="1"/>
    <col min="6151" max="6151" width="19.28515625" style="6" customWidth="1"/>
    <col min="6152" max="6153" width="0" style="6" hidden="1" customWidth="1"/>
    <col min="6154" max="6154" width="15.42578125" style="6" bestFit="1" customWidth="1"/>
    <col min="6155" max="6155" width="15" style="6" bestFit="1" customWidth="1"/>
    <col min="6156" max="6156" width="15" style="6" customWidth="1"/>
    <col min="6157" max="6157" width="9.7109375" style="6" bestFit="1" customWidth="1"/>
    <col min="6158" max="6401" width="9.140625" style="6"/>
    <col min="6402" max="6402" width="71.5703125" style="6" customWidth="1"/>
    <col min="6403" max="6403" width="6.140625" style="6" customWidth="1"/>
    <col min="6404" max="6404" width="7.42578125" style="6" bestFit="1" customWidth="1"/>
    <col min="6405" max="6405" width="16.5703125" style="6" customWidth="1"/>
    <col min="6406" max="6406" width="8.140625" style="6" bestFit="1" customWidth="1"/>
    <col min="6407" max="6407" width="19.28515625" style="6" customWidth="1"/>
    <col min="6408" max="6409" width="0" style="6" hidden="1" customWidth="1"/>
    <col min="6410" max="6410" width="15.42578125" style="6" bestFit="1" customWidth="1"/>
    <col min="6411" max="6411" width="15" style="6" bestFit="1" customWidth="1"/>
    <col min="6412" max="6412" width="15" style="6" customWidth="1"/>
    <col min="6413" max="6413" width="9.7109375" style="6" bestFit="1" customWidth="1"/>
    <col min="6414" max="6657" width="9.140625" style="6"/>
    <col min="6658" max="6658" width="71.5703125" style="6" customWidth="1"/>
    <col min="6659" max="6659" width="6.140625" style="6" customWidth="1"/>
    <col min="6660" max="6660" width="7.42578125" style="6" bestFit="1" customWidth="1"/>
    <col min="6661" max="6661" width="16.5703125" style="6" customWidth="1"/>
    <col min="6662" max="6662" width="8.140625" style="6" bestFit="1" customWidth="1"/>
    <col min="6663" max="6663" width="19.28515625" style="6" customWidth="1"/>
    <col min="6664" max="6665" width="0" style="6" hidden="1" customWidth="1"/>
    <col min="6666" max="6666" width="15.42578125" style="6" bestFit="1" customWidth="1"/>
    <col min="6667" max="6667" width="15" style="6" bestFit="1" customWidth="1"/>
    <col min="6668" max="6668" width="15" style="6" customWidth="1"/>
    <col min="6669" max="6669" width="9.7109375" style="6" bestFit="1" customWidth="1"/>
    <col min="6670" max="6913" width="9.140625" style="6"/>
    <col min="6914" max="6914" width="71.5703125" style="6" customWidth="1"/>
    <col min="6915" max="6915" width="6.140625" style="6" customWidth="1"/>
    <col min="6916" max="6916" width="7.42578125" style="6" bestFit="1" customWidth="1"/>
    <col min="6917" max="6917" width="16.5703125" style="6" customWidth="1"/>
    <col min="6918" max="6918" width="8.140625" style="6" bestFit="1" customWidth="1"/>
    <col min="6919" max="6919" width="19.28515625" style="6" customWidth="1"/>
    <col min="6920" max="6921" width="0" style="6" hidden="1" customWidth="1"/>
    <col min="6922" max="6922" width="15.42578125" style="6" bestFit="1" customWidth="1"/>
    <col min="6923" max="6923" width="15" style="6" bestFit="1" customWidth="1"/>
    <col min="6924" max="6924" width="15" style="6" customWidth="1"/>
    <col min="6925" max="6925" width="9.7109375" style="6" bestFit="1" customWidth="1"/>
    <col min="6926" max="7169" width="9.140625" style="6"/>
    <col min="7170" max="7170" width="71.5703125" style="6" customWidth="1"/>
    <col min="7171" max="7171" width="6.140625" style="6" customWidth="1"/>
    <col min="7172" max="7172" width="7.42578125" style="6" bestFit="1" customWidth="1"/>
    <col min="7173" max="7173" width="16.5703125" style="6" customWidth="1"/>
    <col min="7174" max="7174" width="8.140625" style="6" bestFit="1" customWidth="1"/>
    <col min="7175" max="7175" width="19.28515625" style="6" customWidth="1"/>
    <col min="7176" max="7177" width="0" style="6" hidden="1" customWidth="1"/>
    <col min="7178" max="7178" width="15.42578125" style="6" bestFit="1" customWidth="1"/>
    <col min="7179" max="7179" width="15" style="6" bestFit="1" customWidth="1"/>
    <col min="7180" max="7180" width="15" style="6" customWidth="1"/>
    <col min="7181" max="7181" width="9.7109375" style="6" bestFit="1" customWidth="1"/>
    <col min="7182" max="7425" width="9.140625" style="6"/>
    <col min="7426" max="7426" width="71.5703125" style="6" customWidth="1"/>
    <col min="7427" max="7427" width="6.140625" style="6" customWidth="1"/>
    <col min="7428" max="7428" width="7.42578125" style="6" bestFit="1" customWidth="1"/>
    <col min="7429" max="7429" width="16.5703125" style="6" customWidth="1"/>
    <col min="7430" max="7430" width="8.140625" style="6" bestFit="1" customWidth="1"/>
    <col min="7431" max="7431" width="19.28515625" style="6" customWidth="1"/>
    <col min="7432" max="7433" width="0" style="6" hidden="1" customWidth="1"/>
    <col min="7434" max="7434" width="15.42578125" style="6" bestFit="1" customWidth="1"/>
    <col min="7435" max="7435" width="15" style="6" bestFit="1" customWidth="1"/>
    <col min="7436" max="7436" width="15" style="6" customWidth="1"/>
    <col min="7437" max="7437" width="9.7109375" style="6" bestFit="1" customWidth="1"/>
    <col min="7438" max="7681" width="9.140625" style="6"/>
    <col min="7682" max="7682" width="71.5703125" style="6" customWidth="1"/>
    <col min="7683" max="7683" width="6.140625" style="6" customWidth="1"/>
    <col min="7684" max="7684" width="7.42578125" style="6" bestFit="1" customWidth="1"/>
    <col min="7685" max="7685" width="16.5703125" style="6" customWidth="1"/>
    <col min="7686" max="7686" width="8.140625" style="6" bestFit="1" customWidth="1"/>
    <col min="7687" max="7687" width="19.28515625" style="6" customWidth="1"/>
    <col min="7688" max="7689" width="0" style="6" hidden="1" customWidth="1"/>
    <col min="7690" max="7690" width="15.42578125" style="6" bestFit="1" customWidth="1"/>
    <col min="7691" max="7691" width="15" style="6" bestFit="1" customWidth="1"/>
    <col min="7692" max="7692" width="15" style="6" customWidth="1"/>
    <col min="7693" max="7693" width="9.7109375" style="6" bestFit="1" customWidth="1"/>
    <col min="7694" max="7937" width="9.140625" style="6"/>
    <col min="7938" max="7938" width="71.5703125" style="6" customWidth="1"/>
    <col min="7939" max="7939" width="6.140625" style="6" customWidth="1"/>
    <col min="7940" max="7940" width="7.42578125" style="6" bestFit="1" customWidth="1"/>
    <col min="7941" max="7941" width="16.5703125" style="6" customWidth="1"/>
    <col min="7942" max="7942" width="8.140625" style="6" bestFit="1" customWidth="1"/>
    <col min="7943" max="7943" width="19.28515625" style="6" customWidth="1"/>
    <col min="7944" max="7945" width="0" style="6" hidden="1" customWidth="1"/>
    <col min="7946" max="7946" width="15.42578125" style="6" bestFit="1" customWidth="1"/>
    <col min="7947" max="7947" width="15" style="6" bestFit="1" customWidth="1"/>
    <col min="7948" max="7948" width="15" style="6" customWidth="1"/>
    <col min="7949" max="7949" width="9.7109375" style="6" bestFit="1" customWidth="1"/>
    <col min="7950" max="8193" width="9.140625" style="6"/>
    <col min="8194" max="8194" width="71.5703125" style="6" customWidth="1"/>
    <col min="8195" max="8195" width="6.140625" style="6" customWidth="1"/>
    <col min="8196" max="8196" width="7.42578125" style="6" bestFit="1" customWidth="1"/>
    <col min="8197" max="8197" width="16.5703125" style="6" customWidth="1"/>
    <col min="8198" max="8198" width="8.140625" style="6" bestFit="1" customWidth="1"/>
    <col min="8199" max="8199" width="19.28515625" style="6" customWidth="1"/>
    <col min="8200" max="8201" width="0" style="6" hidden="1" customWidth="1"/>
    <col min="8202" max="8202" width="15.42578125" style="6" bestFit="1" customWidth="1"/>
    <col min="8203" max="8203" width="15" style="6" bestFit="1" customWidth="1"/>
    <col min="8204" max="8204" width="15" style="6" customWidth="1"/>
    <col min="8205" max="8205" width="9.7109375" style="6" bestFit="1" customWidth="1"/>
    <col min="8206" max="8449" width="9.140625" style="6"/>
    <col min="8450" max="8450" width="71.5703125" style="6" customWidth="1"/>
    <col min="8451" max="8451" width="6.140625" style="6" customWidth="1"/>
    <col min="8452" max="8452" width="7.42578125" style="6" bestFit="1" customWidth="1"/>
    <col min="8453" max="8453" width="16.5703125" style="6" customWidth="1"/>
    <col min="8454" max="8454" width="8.140625" style="6" bestFit="1" customWidth="1"/>
    <col min="8455" max="8455" width="19.28515625" style="6" customWidth="1"/>
    <col min="8456" max="8457" width="0" style="6" hidden="1" customWidth="1"/>
    <col min="8458" max="8458" width="15.42578125" style="6" bestFit="1" customWidth="1"/>
    <col min="8459" max="8459" width="15" style="6" bestFit="1" customWidth="1"/>
    <col min="8460" max="8460" width="15" style="6" customWidth="1"/>
    <col min="8461" max="8461" width="9.7109375" style="6" bestFit="1" customWidth="1"/>
    <col min="8462" max="8705" width="9.140625" style="6"/>
    <col min="8706" max="8706" width="71.5703125" style="6" customWidth="1"/>
    <col min="8707" max="8707" width="6.140625" style="6" customWidth="1"/>
    <col min="8708" max="8708" width="7.42578125" style="6" bestFit="1" customWidth="1"/>
    <col min="8709" max="8709" width="16.5703125" style="6" customWidth="1"/>
    <col min="8710" max="8710" width="8.140625" style="6" bestFit="1" customWidth="1"/>
    <col min="8711" max="8711" width="19.28515625" style="6" customWidth="1"/>
    <col min="8712" max="8713" width="0" style="6" hidden="1" customWidth="1"/>
    <col min="8714" max="8714" width="15.42578125" style="6" bestFit="1" customWidth="1"/>
    <col min="8715" max="8715" width="15" style="6" bestFit="1" customWidth="1"/>
    <col min="8716" max="8716" width="15" style="6" customWidth="1"/>
    <col min="8717" max="8717" width="9.7109375" style="6" bestFit="1" customWidth="1"/>
    <col min="8718" max="8961" width="9.140625" style="6"/>
    <col min="8962" max="8962" width="71.5703125" style="6" customWidth="1"/>
    <col min="8963" max="8963" width="6.140625" style="6" customWidth="1"/>
    <col min="8964" max="8964" width="7.42578125" style="6" bestFit="1" customWidth="1"/>
    <col min="8965" max="8965" width="16.5703125" style="6" customWidth="1"/>
    <col min="8966" max="8966" width="8.140625" style="6" bestFit="1" customWidth="1"/>
    <col min="8967" max="8967" width="19.28515625" style="6" customWidth="1"/>
    <col min="8968" max="8969" width="0" style="6" hidden="1" customWidth="1"/>
    <col min="8970" max="8970" width="15.42578125" style="6" bestFit="1" customWidth="1"/>
    <col min="8971" max="8971" width="15" style="6" bestFit="1" customWidth="1"/>
    <col min="8972" max="8972" width="15" style="6" customWidth="1"/>
    <col min="8973" max="8973" width="9.7109375" style="6" bestFit="1" customWidth="1"/>
    <col min="8974" max="9217" width="9.140625" style="6"/>
    <col min="9218" max="9218" width="71.5703125" style="6" customWidth="1"/>
    <col min="9219" max="9219" width="6.140625" style="6" customWidth="1"/>
    <col min="9220" max="9220" width="7.42578125" style="6" bestFit="1" customWidth="1"/>
    <col min="9221" max="9221" width="16.5703125" style="6" customWidth="1"/>
    <col min="9222" max="9222" width="8.140625" style="6" bestFit="1" customWidth="1"/>
    <col min="9223" max="9223" width="19.28515625" style="6" customWidth="1"/>
    <col min="9224" max="9225" width="0" style="6" hidden="1" customWidth="1"/>
    <col min="9226" max="9226" width="15.42578125" style="6" bestFit="1" customWidth="1"/>
    <col min="9227" max="9227" width="15" style="6" bestFit="1" customWidth="1"/>
    <col min="9228" max="9228" width="15" style="6" customWidth="1"/>
    <col min="9229" max="9229" width="9.7109375" style="6" bestFit="1" customWidth="1"/>
    <col min="9230" max="9473" width="9.140625" style="6"/>
    <col min="9474" max="9474" width="71.5703125" style="6" customWidth="1"/>
    <col min="9475" max="9475" width="6.140625" style="6" customWidth="1"/>
    <col min="9476" max="9476" width="7.42578125" style="6" bestFit="1" customWidth="1"/>
    <col min="9477" max="9477" width="16.5703125" style="6" customWidth="1"/>
    <col min="9478" max="9478" width="8.140625" style="6" bestFit="1" customWidth="1"/>
    <col min="9479" max="9479" width="19.28515625" style="6" customWidth="1"/>
    <col min="9480" max="9481" width="0" style="6" hidden="1" customWidth="1"/>
    <col min="9482" max="9482" width="15.42578125" style="6" bestFit="1" customWidth="1"/>
    <col min="9483" max="9483" width="15" style="6" bestFit="1" customWidth="1"/>
    <col min="9484" max="9484" width="15" style="6" customWidth="1"/>
    <col min="9485" max="9485" width="9.7109375" style="6" bestFit="1" customWidth="1"/>
    <col min="9486" max="9729" width="9.140625" style="6"/>
    <col min="9730" max="9730" width="71.5703125" style="6" customWidth="1"/>
    <col min="9731" max="9731" width="6.140625" style="6" customWidth="1"/>
    <col min="9732" max="9732" width="7.42578125" style="6" bestFit="1" customWidth="1"/>
    <col min="9733" max="9733" width="16.5703125" style="6" customWidth="1"/>
    <col min="9734" max="9734" width="8.140625" style="6" bestFit="1" customWidth="1"/>
    <col min="9735" max="9735" width="19.28515625" style="6" customWidth="1"/>
    <col min="9736" max="9737" width="0" style="6" hidden="1" customWidth="1"/>
    <col min="9738" max="9738" width="15.42578125" style="6" bestFit="1" customWidth="1"/>
    <col min="9739" max="9739" width="15" style="6" bestFit="1" customWidth="1"/>
    <col min="9740" max="9740" width="15" style="6" customWidth="1"/>
    <col min="9741" max="9741" width="9.7109375" style="6" bestFit="1" customWidth="1"/>
    <col min="9742" max="9985" width="9.140625" style="6"/>
    <col min="9986" max="9986" width="71.5703125" style="6" customWidth="1"/>
    <col min="9987" max="9987" width="6.140625" style="6" customWidth="1"/>
    <col min="9988" max="9988" width="7.42578125" style="6" bestFit="1" customWidth="1"/>
    <col min="9989" max="9989" width="16.5703125" style="6" customWidth="1"/>
    <col min="9990" max="9990" width="8.140625" style="6" bestFit="1" customWidth="1"/>
    <col min="9991" max="9991" width="19.28515625" style="6" customWidth="1"/>
    <col min="9992" max="9993" width="0" style="6" hidden="1" customWidth="1"/>
    <col min="9994" max="9994" width="15.42578125" style="6" bestFit="1" customWidth="1"/>
    <col min="9995" max="9995" width="15" style="6" bestFit="1" customWidth="1"/>
    <col min="9996" max="9996" width="15" style="6" customWidth="1"/>
    <col min="9997" max="9997" width="9.7109375" style="6" bestFit="1" customWidth="1"/>
    <col min="9998" max="10241" width="9.140625" style="6"/>
    <col min="10242" max="10242" width="71.5703125" style="6" customWidth="1"/>
    <col min="10243" max="10243" width="6.140625" style="6" customWidth="1"/>
    <col min="10244" max="10244" width="7.42578125" style="6" bestFit="1" customWidth="1"/>
    <col min="10245" max="10245" width="16.5703125" style="6" customWidth="1"/>
    <col min="10246" max="10246" width="8.140625" style="6" bestFit="1" customWidth="1"/>
    <col min="10247" max="10247" width="19.28515625" style="6" customWidth="1"/>
    <col min="10248" max="10249" width="0" style="6" hidden="1" customWidth="1"/>
    <col min="10250" max="10250" width="15.42578125" style="6" bestFit="1" customWidth="1"/>
    <col min="10251" max="10251" width="15" style="6" bestFit="1" customWidth="1"/>
    <col min="10252" max="10252" width="15" style="6" customWidth="1"/>
    <col min="10253" max="10253" width="9.7109375" style="6" bestFit="1" customWidth="1"/>
    <col min="10254" max="10497" width="9.140625" style="6"/>
    <col min="10498" max="10498" width="71.5703125" style="6" customWidth="1"/>
    <col min="10499" max="10499" width="6.140625" style="6" customWidth="1"/>
    <col min="10500" max="10500" width="7.42578125" style="6" bestFit="1" customWidth="1"/>
    <col min="10501" max="10501" width="16.5703125" style="6" customWidth="1"/>
    <col min="10502" max="10502" width="8.140625" style="6" bestFit="1" customWidth="1"/>
    <col min="10503" max="10503" width="19.28515625" style="6" customWidth="1"/>
    <col min="10504" max="10505" width="0" style="6" hidden="1" customWidth="1"/>
    <col min="10506" max="10506" width="15.42578125" style="6" bestFit="1" customWidth="1"/>
    <col min="10507" max="10507" width="15" style="6" bestFit="1" customWidth="1"/>
    <col min="10508" max="10508" width="15" style="6" customWidth="1"/>
    <col min="10509" max="10509" width="9.7109375" style="6" bestFit="1" customWidth="1"/>
    <col min="10510" max="10753" width="9.140625" style="6"/>
    <col min="10754" max="10754" width="71.5703125" style="6" customWidth="1"/>
    <col min="10755" max="10755" width="6.140625" style="6" customWidth="1"/>
    <col min="10756" max="10756" width="7.42578125" style="6" bestFit="1" customWidth="1"/>
    <col min="10757" max="10757" width="16.5703125" style="6" customWidth="1"/>
    <col min="10758" max="10758" width="8.140625" style="6" bestFit="1" customWidth="1"/>
    <col min="10759" max="10759" width="19.28515625" style="6" customWidth="1"/>
    <col min="10760" max="10761" width="0" style="6" hidden="1" customWidth="1"/>
    <col min="10762" max="10762" width="15.42578125" style="6" bestFit="1" customWidth="1"/>
    <col min="10763" max="10763" width="15" style="6" bestFit="1" customWidth="1"/>
    <col min="10764" max="10764" width="15" style="6" customWidth="1"/>
    <col min="10765" max="10765" width="9.7109375" style="6" bestFit="1" customWidth="1"/>
    <col min="10766" max="11009" width="9.140625" style="6"/>
    <col min="11010" max="11010" width="71.5703125" style="6" customWidth="1"/>
    <col min="11011" max="11011" width="6.140625" style="6" customWidth="1"/>
    <col min="11012" max="11012" width="7.42578125" style="6" bestFit="1" customWidth="1"/>
    <col min="11013" max="11013" width="16.5703125" style="6" customWidth="1"/>
    <col min="11014" max="11014" width="8.140625" style="6" bestFit="1" customWidth="1"/>
    <col min="11015" max="11015" width="19.28515625" style="6" customWidth="1"/>
    <col min="11016" max="11017" width="0" style="6" hidden="1" customWidth="1"/>
    <col min="11018" max="11018" width="15.42578125" style="6" bestFit="1" customWidth="1"/>
    <col min="11019" max="11019" width="15" style="6" bestFit="1" customWidth="1"/>
    <col min="11020" max="11020" width="15" style="6" customWidth="1"/>
    <col min="11021" max="11021" width="9.7109375" style="6" bestFit="1" customWidth="1"/>
    <col min="11022" max="11265" width="9.140625" style="6"/>
    <col min="11266" max="11266" width="71.5703125" style="6" customWidth="1"/>
    <col min="11267" max="11267" width="6.140625" style="6" customWidth="1"/>
    <col min="11268" max="11268" width="7.42578125" style="6" bestFit="1" customWidth="1"/>
    <col min="11269" max="11269" width="16.5703125" style="6" customWidth="1"/>
    <col min="11270" max="11270" width="8.140625" style="6" bestFit="1" customWidth="1"/>
    <col min="11271" max="11271" width="19.28515625" style="6" customWidth="1"/>
    <col min="11272" max="11273" width="0" style="6" hidden="1" customWidth="1"/>
    <col min="11274" max="11274" width="15.42578125" style="6" bestFit="1" customWidth="1"/>
    <col min="11275" max="11275" width="15" style="6" bestFit="1" customWidth="1"/>
    <col min="11276" max="11276" width="15" style="6" customWidth="1"/>
    <col min="11277" max="11277" width="9.7109375" style="6" bestFit="1" customWidth="1"/>
    <col min="11278" max="11521" width="9.140625" style="6"/>
    <col min="11522" max="11522" width="71.5703125" style="6" customWidth="1"/>
    <col min="11523" max="11523" width="6.140625" style="6" customWidth="1"/>
    <col min="11524" max="11524" width="7.42578125" style="6" bestFit="1" customWidth="1"/>
    <col min="11525" max="11525" width="16.5703125" style="6" customWidth="1"/>
    <col min="11526" max="11526" width="8.140625" style="6" bestFit="1" customWidth="1"/>
    <col min="11527" max="11527" width="19.28515625" style="6" customWidth="1"/>
    <col min="11528" max="11529" width="0" style="6" hidden="1" customWidth="1"/>
    <col min="11530" max="11530" width="15.42578125" style="6" bestFit="1" customWidth="1"/>
    <col min="11531" max="11531" width="15" style="6" bestFit="1" customWidth="1"/>
    <col min="11532" max="11532" width="15" style="6" customWidth="1"/>
    <col min="11533" max="11533" width="9.7109375" style="6" bestFit="1" customWidth="1"/>
    <col min="11534" max="11777" width="9.140625" style="6"/>
    <col min="11778" max="11778" width="71.5703125" style="6" customWidth="1"/>
    <col min="11779" max="11779" width="6.140625" style="6" customWidth="1"/>
    <col min="11780" max="11780" width="7.42578125" style="6" bestFit="1" customWidth="1"/>
    <col min="11781" max="11781" width="16.5703125" style="6" customWidth="1"/>
    <col min="11782" max="11782" width="8.140625" style="6" bestFit="1" customWidth="1"/>
    <col min="11783" max="11783" width="19.28515625" style="6" customWidth="1"/>
    <col min="11784" max="11785" width="0" style="6" hidden="1" customWidth="1"/>
    <col min="11786" max="11786" width="15.42578125" style="6" bestFit="1" customWidth="1"/>
    <col min="11787" max="11787" width="15" style="6" bestFit="1" customWidth="1"/>
    <col min="11788" max="11788" width="15" style="6" customWidth="1"/>
    <col min="11789" max="11789" width="9.7109375" style="6" bestFit="1" customWidth="1"/>
    <col min="11790" max="12033" width="9.140625" style="6"/>
    <col min="12034" max="12034" width="71.5703125" style="6" customWidth="1"/>
    <col min="12035" max="12035" width="6.140625" style="6" customWidth="1"/>
    <col min="12036" max="12036" width="7.42578125" style="6" bestFit="1" customWidth="1"/>
    <col min="12037" max="12037" width="16.5703125" style="6" customWidth="1"/>
    <col min="12038" max="12038" width="8.140625" style="6" bestFit="1" customWidth="1"/>
    <col min="12039" max="12039" width="19.28515625" style="6" customWidth="1"/>
    <col min="12040" max="12041" width="0" style="6" hidden="1" customWidth="1"/>
    <col min="12042" max="12042" width="15.42578125" style="6" bestFit="1" customWidth="1"/>
    <col min="12043" max="12043" width="15" style="6" bestFit="1" customWidth="1"/>
    <col min="12044" max="12044" width="15" style="6" customWidth="1"/>
    <col min="12045" max="12045" width="9.7109375" style="6" bestFit="1" customWidth="1"/>
    <col min="12046" max="12289" width="9.140625" style="6"/>
    <col min="12290" max="12290" width="71.5703125" style="6" customWidth="1"/>
    <col min="12291" max="12291" width="6.140625" style="6" customWidth="1"/>
    <col min="12292" max="12292" width="7.42578125" style="6" bestFit="1" customWidth="1"/>
    <col min="12293" max="12293" width="16.5703125" style="6" customWidth="1"/>
    <col min="12294" max="12294" width="8.140625" style="6" bestFit="1" customWidth="1"/>
    <col min="12295" max="12295" width="19.28515625" style="6" customWidth="1"/>
    <col min="12296" max="12297" width="0" style="6" hidden="1" customWidth="1"/>
    <col min="12298" max="12298" width="15.42578125" style="6" bestFit="1" customWidth="1"/>
    <col min="12299" max="12299" width="15" style="6" bestFit="1" customWidth="1"/>
    <col min="12300" max="12300" width="15" style="6" customWidth="1"/>
    <col min="12301" max="12301" width="9.7109375" style="6" bestFit="1" customWidth="1"/>
    <col min="12302" max="12545" width="9.140625" style="6"/>
    <col min="12546" max="12546" width="71.5703125" style="6" customWidth="1"/>
    <col min="12547" max="12547" width="6.140625" style="6" customWidth="1"/>
    <col min="12548" max="12548" width="7.42578125" style="6" bestFit="1" customWidth="1"/>
    <col min="12549" max="12549" width="16.5703125" style="6" customWidth="1"/>
    <col min="12550" max="12550" width="8.140625" style="6" bestFit="1" customWidth="1"/>
    <col min="12551" max="12551" width="19.28515625" style="6" customWidth="1"/>
    <col min="12552" max="12553" width="0" style="6" hidden="1" customWidth="1"/>
    <col min="12554" max="12554" width="15.42578125" style="6" bestFit="1" customWidth="1"/>
    <col min="12555" max="12555" width="15" style="6" bestFit="1" customWidth="1"/>
    <col min="12556" max="12556" width="15" style="6" customWidth="1"/>
    <col min="12557" max="12557" width="9.7109375" style="6" bestFit="1" customWidth="1"/>
    <col min="12558" max="12801" width="9.140625" style="6"/>
    <col min="12802" max="12802" width="71.5703125" style="6" customWidth="1"/>
    <col min="12803" max="12803" width="6.140625" style="6" customWidth="1"/>
    <col min="12804" max="12804" width="7.42578125" style="6" bestFit="1" customWidth="1"/>
    <col min="12805" max="12805" width="16.5703125" style="6" customWidth="1"/>
    <col min="12806" max="12806" width="8.140625" style="6" bestFit="1" customWidth="1"/>
    <col min="12807" max="12807" width="19.28515625" style="6" customWidth="1"/>
    <col min="12808" max="12809" width="0" style="6" hidden="1" customWidth="1"/>
    <col min="12810" max="12810" width="15.42578125" style="6" bestFit="1" customWidth="1"/>
    <col min="12811" max="12811" width="15" style="6" bestFit="1" customWidth="1"/>
    <col min="12812" max="12812" width="15" style="6" customWidth="1"/>
    <col min="12813" max="12813" width="9.7109375" style="6" bestFit="1" customWidth="1"/>
    <col min="12814" max="13057" width="9.140625" style="6"/>
    <col min="13058" max="13058" width="71.5703125" style="6" customWidth="1"/>
    <col min="13059" max="13059" width="6.140625" style="6" customWidth="1"/>
    <col min="13060" max="13060" width="7.42578125" style="6" bestFit="1" customWidth="1"/>
    <col min="13061" max="13061" width="16.5703125" style="6" customWidth="1"/>
    <col min="13062" max="13062" width="8.140625" style="6" bestFit="1" customWidth="1"/>
    <col min="13063" max="13063" width="19.28515625" style="6" customWidth="1"/>
    <col min="13064" max="13065" width="0" style="6" hidden="1" customWidth="1"/>
    <col min="13066" max="13066" width="15.42578125" style="6" bestFit="1" customWidth="1"/>
    <col min="13067" max="13067" width="15" style="6" bestFit="1" customWidth="1"/>
    <col min="13068" max="13068" width="15" style="6" customWidth="1"/>
    <col min="13069" max="13069" width="9.7109375" style="6" bestFit="1" customWidth="1"/>
    <col min="13070" max="13313" width="9.140625" style="6"/>
    <col min="13314" max="13314" width="71.5703125" style="6" customWidth="1"/>
    <col min="13315" max="13315" width="6.140625" style="6" customWidth="1"/>
    <col min="13316" max="13316" width="7.42578125" style="6" bestFit="1" customWidth="1"/>
    <col min="13317" max="13317" width="16.5703125" style="6" customWidth="1"/>
    <col min="13318" max="13318" width="8.140625" style="6" bestFit="1" customWidth="1"/>
    <col min="13319" max="13319" width="19.28515625" style="6" customWidth="1"/>
    <col min="13320" max="13321" width="0" style="6" hidden="1" customWidth="1"/>
    <col min="13322" max="13322" width="15.42578125" style="6" bestFit="1" customWidth="1"/>
    <col min="13323" max="13323" width="15" style="6" bestFit="1" customWidth="1"/>
    <col min="13324" max="13324" width="15" style="6" customWidth="1"/>
    <col min="13325" max="13325" width="9.7109375" style="6" bestFit="1" customWidth="1"/>
    <col min="13326" max="13569" width="9.140625" style="6"/>
    <col min="13570" max="13570" width="71.5703125" style="6" customWidth="1"/>
    <col min="13571" max="13571" width="6.140625" style="6" customWidth="1"/>
    <col min="13572" max="13572" width="7.42578125" style="6" bestFit="1" customWidth="1"/>
    <col min="13573" max="13573" width="16.5703125" style="6" customWidth="1"/>
    <col min="13574" max="13574" width="8.140625" style="6" bestFit="1" customWidth="1"/>
    <col min="13575" max="13575" width="19.28515625" style="6" customWidth="1"/>
    <col min="13576" max="13577" width="0" style="6" hidden="1" customWidth="1"/>
    <col min="13578" max="13578" width="15.42578125" style="6" bestFit="1" customWidth="1"/>
    <col min="13579" max="13579" width="15" style="6" bestFit="1" customWidth="1"/>
    <col min="13580" max="13580" width="15" style="6" customWidth="1"/>
    <col min="13581" max="13581" width="9.7109375" style="6" bestFit="1" customWidth="1"/>
    <col min="13582" max="13825" width="9.140625" style="6"/>
    <col min="13826" max="13826" width="71.5703125" style="6" customWidth="1"/>
    <col min="13827" max="13827" width="6.140625" style="6" customWidth="1"/>
    <col min="13828" max="13828" width="7.42578125" style="6" bestFit="1" customWidth="1"/>
    <col min="13829" max="13829" width="16.5703125" style="6" customWidth="1"/>
    <col min="13830" max="13830" width="8.140625" style="6" bestFit="1" customWidth="1"/>
    <col min="13831" max="13831" width="19.28515625" style="6" customWidth="1"/>
    <col min="13832" max="13833" width="0" style="6" hidden="1" customWidth="1"/>
    <col min="13834" max="13834" width="15.42578125" style="6" bestFit="1" customWidth="1"/>
    <col min="13835" max="13835" width="15" style="6" bestFit="1" customWidth="1"/>
    <col min="13836" max="13836" width="15" style="6" customWidth="1"/>
    <col min="13837" max="13837" width="9.7109375" style="6" bestFit="1" customWidth="1"/>
    <col min="13838" max="14081" width="9.140625" style="6"/>
    <col min="14082" max="14082" width="71.5703125" style="6" customWidth="1"/>
    <col min="14083" max="14083" width="6.140625" style="6" customWidth="1"/>
    <col min="14084" max="14084" width="7.42578125" style="6" bestFit="1" customWidth="1"/>
    <col min="14085" max="14085" width="16.5703125" style="6" customWidth="1"/>
    <col min="14086" max="14086" width="8.140625" style="6" bestFit="1" customWidth="1"/>
    <col min="14087" max="14087" width="19.28515625" style="6" customWidth="1"/>
    <col min="14088" max="14089" width="0" style="6" hidden="1" customWidth="1"/>
    <col min="14090" max="14090" width="15.42578125" style="6" bestFit="1" customWidth="1"/>
    <col min="14091" max="14091" width="15" style="6" bestFit="1" customWidth="1"/>
    <col min="14092" max="14092" width="15" style="6" customWidth="1"/>
    <col min="14093" max="14093" width="9.7109375" style="6" bestFit="1" customWidth="1"/>
    <col min="14094" max="14337" width="9.140625" style="6"/>
    <col min="14338" max="14338" width="71.5703125" style="6" customWidth="1"/>
    <col min="14339" max="14339" width="6.140625" style="6" customWidth="1"/>
    <col min="14340" max="14340" width="7.42578125" style="6" bestFit="1" customWidth="1"/>
    <col min="14341" max="14341" width="16.5703125" style="6" customWidth="1"/>
    <col min="14342" max="14342" width="8.140625" style="6" bestFit="1" customWidth="1"/>
    <col min="14343" max="14343" width="19.28515625" style="6" customWidth="1"/>
    <col min="14344" max="14345" width="0" style="6" hidden="1" customWidth="1"/>
    <col min="14346" max="14346" width="15.42578125" style="6" bestFit="1" customWidth="1"/>
    <col min="14347" max="14347" width="15" style="6" bestFit="1" customWidth="1"/>
    <col min="14348" max="14348" width="15" style="6" customWidth="1"/>
    <col min="14349" max="14349" width="9.7109375" style="6" bestFit="1" customWidth="1"/>
    <col min="14350" max="14593" width="9.140625" style="6"/>
    <col min="14594" max="14594" width="71.5703125" style="6" customWidth="1"/>
    <col min="14595" max="14595" width="6.140625" style="6" customWidth="1"/>
    <col min="14596" max="14596" width="7.42578125" style="6" bestFit="1" customWidth="1"/>
    <col min="14597" max="14597" width="16.5703125" style="6" customWidth="1"/>
    <col min="14598" max="14598" width="8.140625" style="6" bestFit="1" customWidth="1"/>
    <col min="14599" max="14599" width="19.28515625" style="6" customWidth="1"/>
    <col min="14600" max="14601" width="0" style="6" hidden="1" customWidth="1"/>
    <col min="14602" max="14602" width="15.42578125" style="6" bestFit="1" customWidth="1"/>
    <col min="14603" max="14603" width="15" style="6" bestFit="1" customWidth="1"/>
    <col min="14604" max="14604" width="15" style="6" customWidth="1"/>
    <col min="14605" max="14605" width="9.7109375" style="6" bestFit="1" customWidth="1"/>
    <col min="14606" max="14849" width="9.140625" style="6"/>
    <col min="14850" max="14850" width="71.5703125" style="6" customWidth="1"/>
    <col min="14851" max="14851" width="6.140625" style="6" customWidth="1"/>
    <col min="14852" max="14852" width="7.42578125" style="6" bestFit="1" customWidth="1"/>
    <col min="14853" max="14853" width="16.5703125" style="6" customWidth="1"/>
    <col min="14854" max="14854" width="8.140625" style="6" bestFit="1" customWidth="1"/>
    <col min="14855" max="14855" width="19.28515625" style="6" customWidth="1"/>
    <col min="14856" max="14857" width="0" style="6" hidden="1" customWidth="1"/>
    <col min="14858" max="14858" width="15.42578125" style="6" bestFit="1" customWidth="1"/>
    <col min="14859" max="14859" width="15" style="6" bestFit="1" customWidth="1"/>
    <col min="14860" max="14860" width="15" style="6" customWidth="1"/>
    <col min="14861" max="14861" width="9.7109375" style="6" bestFit="1" customWidth="1"/>
    <col min="14862" max="15105" width="9.140625" style="6"/>
    <col min="15106" max="15106" width="71.5703125" style="6" customWidth="1"/>
    <col min="15107" max="15107" width="6.140625" style="6" customWidth="1"/>
    <col min="15108" max="15108" width="7.42578125" style="6" bestFit="1" customWidth="1"/>
    <col min="15109" max="15109" width="16.5703125" style="6" customWidth="1"/>
    <col min="15110" max="15110" width="8.140625" style="6" bestFit="1" customWidth="1"/>
    <col min="15111" max="15111" width="19.28515625" style="6" customWidth="1"/>
    <col min="15112" max="15113" width="0" style="6" hidden="1" customWidth="1"/>
    <col min="15114" max="15114" width="15.42578125" style="6" bestFit="1" customWidth="1"/>
    <col min="15115" max="15115" width="15" style="6" bestFit="1" customWidth="1"/>
    <col min="15116" max="15116" width="15" style="6" customWidth="1"/>
    <col min="15117" max="15117" width="9.7109375" style="6" bestFit="1" customWidth="1"/>
    <col min="15118" max="15361" width="9.140625" style="6"/>
    <col min="15362" max="15362" width="71.5703125" style="6" customWidth="1"/>
    <col min="15363" max="15363" width="6.140625" style="6" customWidth="1"/>
    <col min="15364" max="15364" width="7.42578125" style="6" bestFit="1" customWidth="1"/>
    <col min="15365" max="15365" width="16.5703125" style="6" customWidth="1"/>
    <col min="15366" max="15366" width="8.140625" style="6" bestFit="1" customWidth="1"/>
    <col min="15367" max="15367" width="19.28515625" style="6" customWidth="1"/>
    <col min="15368" max="15369" width="0" style="6" hidden="1" customWidth="1"/>
    <col min="15370" max="15370" width="15.42578125" style="6" bestFit="1" customWidth="1"/>
    <col min="15371" max="15371" width="15" style="6" bestFit="1" customWidth="1"/>
    <col min="15372" max="15372" width="15" style="6" customWidth="1"/>
    <col min="15373" max="15373" width="9.7109375" style="6" bestFit="1" customWidth="1"/>
    <col min="15374" max="15617" width="9.140625" style="6"/>
    <col min="15618" max="15618" width="71.5703125" style="6" customWidth="1"/>
    <col min="15619" max="15619" width="6.140625" style="6" customWidth="1"/>
    <col min="15620" max="15620" width="7.42578125" style="6" bestFit="1" customWidth="1"/>
    <col min="15621" max="15621" width="16.5703125" style="6" customWidth="1"/>
    <col min="15622" max="15622" width="8.140625" style="6" bestFit="1" customWidth="1"/>
    <col min="15623" max="15623" width="19.28515625" style="6" customWidth="1"/>
    <col min="15624" max="15625" width="0" style="6" hidden="1" customWidth="1"/>
    <col min="15626" max="15626" width="15.42578125" style="6" bestFit="1" customWidth="1"/>
    <col min="15627" max="15627" width="15" style="6" bestFit="1" customWidth="1"/>
    <col min="15628" max="15628" width="15" style="6" customWidth="1"/>
    <col min="15629" max="15629" width="9.7109375" style="6" bestFit="1" customWidth="1"/>
    <col min="15630" max="15873" width="9.140625" style="6"/>
    <col min="15874" max="15874" width="71.5703125" style="6" customWidth="1"/>
    <col min="15875" max="15875" width="6.140625" style="6" customWidth="1"/>
    <col min="15876" max="15876" width="7.42578125" style="6" bestFit="1" customWidth="1"/>
    <col min="15877" max="15877" width="16.5703125" style="6" customWidth="1"/>
    <col min="15878" max="15878" width="8.140625" style="6" bestFit="1" customWidth="1"/>
    <col min="15879" max="15879" width="19.28515625" style="6" customWidth="1"/>
    <col min="15880" max="15881" width="0" style="6" hidden="1" customWidth="1"/>
    <col min="15882" max="15882" width="15.42578125" style="6" bestFit="1" customWidth="1"/>
    <col min="15883" max="15883" width="15" style="6" bestFit="1" customWidth="1"/>
    <col min="15884" max="15884" width="15" style="6" customWidth="1"/>
    <col min="15885" max="15885" width="9.7109375" style="6" bestFit="1" customWidth="1"/>
    <col min="15886" max="16129" width="9.140625" style="6"/>
    <col min="16130" max="16130" width="71.5703125" style="6" customWidth="1"/>
    <col min="16131" max="16131" width="6.140625" style="6" customWidth="1"/>
    <col min="16132" max="16132" width="7.42578125" style="6" bestFit="1" customWidth="1"/>
    <col min="16133" max="16133" width="16.5703125" style="6" customWidth="1"/>
    <col min="16134" max="16134" width="8.140625" style="6" bestFit="1" customWidth="1"/>
    <col min="16135" max="16135" width="19.28515625" style="6" customWidth="1"/>
    <col min="16136" max="16137" width="0" style="6" hidden="1" customWidth="1"/>
    <col min="16138" max="16138" width="15.42578125" style="6" bestFit="1" customWidth="1"/>
    <col min="16139" max="16139" width="15" style="6" bestFit="1" customWidth="1"/>
    <col min="16140" max="16140" width="15" style="6" customWidth="1"/>
    <col min="16141" max="16141" width="9.7109375" style="6" bestFit="1" customWidth="1"/>
    <col min="16142" max="16384" width="9.140625" style="6"/>
  </cols>
  <sheetData>
    <row r="2" spans="1:13" ht="15.75" x14ac:dyDescent="0.25">
      <c r="H2" s="139" t="s">
        <v>208</v>
      </c>
    </row>
    <row r="3" spans="1:13" ht="15.75" x14ac:dyDescent="0.25">
      <c r="H3" s="139" t="s">
        <v>1365</v>
      </c>
    </row>
    <row r="4" spans="1:13" ht="15.75" x14ac:dyDescent="0.25">
      <c r="H4" s="139" t="s">
        <v>202</v>
      </c>
      <c r="I4" s="56"/>
    </row>
    <row r="5" spans="1:13" ht="15.75" x14ac:dyDescent="0.25">
      <c r="H5" s="139" t="s">
        <v>203</v>
      </c>
      <c r="I5" s="56"/>
    </row>
    <row r="6" spans="1:13" ht="15.75" x14ac:dyDescent="0.25">
      <c r="H6" s="139" t="s">
        <v>204</v>
      </c>
      <c r="I6" s="56"/>
    </row>
    <row r="7" spans="1:13" ht="15.75" x14ac:dyDescent="0.25">
      <c r="H7" s="139" t="s">
        <v>205</v>
      </c>
      <c r="I7" s="56"/>
    </row>
    <row r="8" spans="1:13" ht="15.75" x14ac:dyDescent="0.25">
      <c r="H8" s="139" t="s">
        <v>209</v>
      </c>
      <c r="I8" s="56"/>
      <c r="L8" s="47"/>
      <c r="M8" s="47"/>
    </row>
    <row r="10" spans="1:13" ht="46.5" customHeight="1" x14ac:dyDescent="0.25">
      <c r="A10" s="530" t="s">
        <v>210</v>
      </c>
      <c r="B10" s="530"/>
      <c r="C10" s="530"/>
      <c r="D10" s="530"/>
      <c r="E10" s="530"/>
      <c r="F10" s="530"/>
      <c r="G10" s="530"/>
      <c r="H10" s="530"/>
      <c r="I10" s="530"/>
    </row>
    <row r="11" spans="1:13" x14ac:dyDescent="0.25">
      <c r="I11" s="49" t="s">
        <v>211</v>
      </c>
    </row>
    <row r="12" spans="1:13" s="57" customFormat="1" ht="30" x14ac:dyDescent="0.25">
      <c r="A12" s="4" t="s">
        <v>0</v>
      </c>
      <c r="B12" s="4" t="s">
        <v>123</v>
      </c>
      <c r="C12" s="4" t="s">
        <v>124</v>
      </c>
      <c r="D12" s="4" t="s">
        <v>212</v>
      </c>
      <c r="E12" s="4" t="s">
        <v>213</v>
      </c>
      <c r="F12" s="140" t="s">
        <v>2</v>
      </c>
      <c r="G12" s="50" t="s">
        <v>116</v>
      </c>
      <c r="H12" s="50" t="s">
        <v>126</v>
      </c>
      <c r="I12" s="50" t="s">
        <v>127</v>
      </c>
      <c r="J12" s="56"/>
      <c r="K12" s="56"/>
    </row>
    <row r="13" spans="1:13" s="55" customFormat="1" ht="15.75" x14ac:dyDescent="0.25">
      <c r="A13" s="5" t="s">
        <v>214</v>
      </c>
      <c r="B13" s="101"/>
      <c r="C13" s="101"/>
      <c r="D13" s="101"/>
      <c r="E13" s="101"/>
      <c r="F13" s="141"/>
      <c r="G13" s="102">
        <f>G14</f>
        <v>0</v>
      </c>
      <c r="H13" s="102">
        <f t="shared" ref="H13:I13" si="0">H14</f>
        <v>0</v>
      </c>
      <c r="I13" s="102">
        <f t="shared" si="0"/>
        <v>0</v>
      </c>
      <c r="J13" s="54"/>
      <c r="K13" s="54"/>
    </row>
    <row r="14" spans="1:13" s="143" customFormat="1" ht="31.5" x14ac:dyDescent="0.2">
      <c r="A14" s="5" t="s">
        <v>128</v>
      </c>
      <c r="B14" s="101">
        <v>701</v>
      </c>
      <c r="C14" s="101"/>
      <c r="D14" s="101"/>
      <c r="E14" s="101"/>
      <c r="F14" s="141"/>
      <c r="G14" s="51">
        <f>G15+G55+G60+G65+G160+G225+G280+G287</f>
        <v>0</v>
      </c>
      <c r="H14" s="51">
        <f>H15+H55+H60+H65+H160+H225+H280+H287</f>
        <v>0</v>
      </c>
      <c r="I14" s="51">
        <f>I15+I55+I60+I65+I160+I225+I280+I287</f>
        <v>0</v>
      </c>
      <c r="J14" s="142"/>
      <c r="K14" s="142"/>
    </row>
    <row r="15" spans="1:13" s="143" customFormat="1" ht="15.75" hidden="1" x14ac:dyDescent="0.2">
      <c r="A15" s="144" t="s">
        <v>129</v>
      </c>
      <c r="B15" s="145" t="s">
        <v>117</v>
      </c>
      <c r="C15" s="146" t="s">
        <v>130</v>
      </c>
      <c r="D15" s="146"/>
      <c r="E15" s="101"/>
      <c r="F15" s="141"/>
      <c r="G15" s="51">
        <f>G16+G28+G32+G22</f>
        <v>0</v>
      </c>
      <c r="H15" s="51">
        <f t="shared" ref="H15" si="1">H16+H28+H32+H22</f>
        <v>0</v>
      </c>
      <c r="I15" s="51">
        <f>I16+I28+I32+I22</f>
        <v>0</v>
      </c>
      <c r="J15" s="142"/>
      <c r="K15" s="142"/>
    </row>
    <row r="16" spans="1:13" s="143" customFormat="1" ht="63" hidden="1" x14ac:dyDescent="0.25">
      <c r="A16" s="147" t="s">
        <v>143</v>
      </c>
      <c r="B16" s="148" t="s">
        <v>117</v>
      </c>
      <c r="C16" s="146" t="s">
        <v>130</v>
      </c>
      <c r="D16" s="149" t="s">
        <v>144</v>
      </c>
      <c r="E16" s="18"/>
      <c r="F16" s="150"/>
      <c r="G16" s="51">
        <f t="shared" ref="G16:I18" si="2">G17</f>
        <v>0</v>
      </c>
      <c r="H16" s="51">
        <f t="shared" si="2"/>
        <v>0</v>
      </c>
      <c r="I16" s="51">
        <f t="shared" si="2"/>
        <v>0</v>
      </c>
      <c r="J16" s="142"/>
      <c r="K16" s="142"/>
    </row>
    <row r="17" spans="1:11" s="143" customFormat="1" ht="15.75" hidden="1" x14ac:dyDescent="0.25">
      <c r="A17" s="27" t="s">
        <v>133</v>
      </c>
      <c r="B17" s="116" t="s">
        <v>117</v>
      </c>
      <c r="C17" s="20" t="s">
        <v>130</v>
      </c>
      <c r="D17" s="18" t="s">
        <v>144</v>
      </c>
      <c r="E17" s="18" t="s">
        <v>134</v>
      </c>
      <c r="F17" s="150"/>
      <c r="G17" s="102">
        <f t="shared" si="2"/>
        <v>0</v>
      </c>
      <c r="H17" s="102">
        <f t="shared" si="2"/>
        <v>0</v>
      </c>
      <c r="I17" s="102">
        <f t="shared" si="2"/>
        <v>0</v>
      </c>
      <c r="J17" s="142"/>
      <c r="K17" s="142"/>
    </row>
    <row r="18" spans="1:11" s="143" customFormat="1" ht="60" hidden="1" x14ac:dyDescent="0.2">
      <c r="A18" s="13" t="s">
        <v>135</v>
      </c>
      <c r="B18" s="121" t="s">
        <v>117</v>
      </c>
      <c r="C18" s="23" t="s">
        <v>130</v>
      </c>
      <c r="D18" s="19" t="s">
        <v>144</v>
      </c>
      <c r="E18" s="19" t="s">
        <v>136</v>
      </c>
      <c r="F18" s="114"/>
      <c r="G18" s="109">
        <f t="shared" si="2"/>
        <v>0</v>
      </c>
      <c r="H18" s="151">
        <f t="shared" si="2"/>
        <v>0</v>
      </c>
      <c r="I18" s="125">
        <f t="shared" ref="I18:I21" si="3">G18-H18</f>
        <v>0</v>
      </c>
      <c r="J18" s="142"/>
      <c r="K18" s="142"/>
    </row>
    <row r="19" spans="1:11" s="143" customFormat="1" hidden="1" x14ac:dyDescent="0.2">
      <c r="A19" s="13" t="s">
        <v>145</v>
      </c>
      <c r="B19" s="121" t="s">
        <v>117</v>
      </c>
      <c r="C19" s="19" t="s">
        <v>130</v>
      </c>
      <c r="D19" s="19" t="s">
        <v>144</v>
      </c>
      <c r="E19" s="19" t="s">
        <v>146</v>
      </c>
      <c r="F19" s="114"/>
      <c r="G19" s="109">
        <f>G20+G21</f>
        <v>0</v>
      </c>
      <c r="H19" s="109">
        <f t="shared" ref="H19:I19" si="4">H20+H21</f>
        <v>0</v>
      </c>
      <c r="I19" s="109">
        <f t="shared" si="4"/>
        <v>0</v>
      </c>
      <c r="J19" s="142"/>
      <c r="K19" s="142"/>
    </row>
    <row r="20" spans="1:11" s="143" customFormat="1" ht="60" hidden="1" x14ac:dyDescent="0.2">
      <c r="A20" s="13" t="s">
        <v>8</v>
      </c>
      <c r="B20" s="121" t="s">
        <v>117</v>
      </c>
      <c r="C20" s="23" t="s">
        <v>130</v>
      </c>
      <c r="D20" s="19" t="s">
        <v>144</v>
      </c>
      <c r="E20" s="19" t="s">
        <v>146</v>
      </c>
      <c r="F20" s="114" t="s">
        <v>4</v>
      </c>
      <c r="G20" s="109"/>
      <c r="H20" s="151"/>
      <c r="I20" s="125">
        <f t="shared" si="3"/>
        <v>0</v>
      </c>
      <c r="J20" s="142"/>
      <c r="K20" s="142"/>
    </row>
    <row r="21" spans="1:11" s="143" customFormat="1" ht="30" hidden="1" x14ac:dyDescent="0.2">
      <c r="A21" s="13" t="s">
        <v>215</v>
      </c>
      <c r="B21" s="121" t="s">
        <v>117</v>
      </c>
      <c r="C21" s="19" t="s">
        <v>130</v>
      </c>
      <c r="D21" s="19" t="s">
        <v>144</v>
      </c>
      <c r="E21" s="19" t="s">
        <v>146</v>
      </c>
      <c r="F21" s="114" t="s">
        <v>5</v>
      </c>
      <c r="G21" s="109"/>
      <c r="H21" s="151"/>
      <c r="I21" s="125">
        <f t="shared" si="3"/>
        <v>0</v>
      </c>
      <c r="J21" s="142"/>
      <c r="K21" s="142"/>
    </row>
    <row r="22" spans="1:11" s="155" customFormat="1" ht="15.75" hidden="1" customHeight="1" x14ac:dyDescent="0.25">
      <c r="A22" s="27" t="s">
        <v>216</v>
      </c>
      <c r="B22" s="121" t="s">
        <v>117</v>
      </c>
      <c r="C22" s="18" t="s">
        <v>130</v>
      </c>
      <c r="D22" s="18" t="s">
        <v>172</v>
      </c>
      <c r="E22" s="18"/>
      <c r="F22" s="152"/>
      <c r="G22" s="102">
        <f>G23</f>
        <v>0</v>
      </c>
      <c r="H22" s="51"/>
      <c r="I22" s="153">
        <f>I23</f>
        <v>0</v>
      </c>
      <c r="J22" s="154"/>
      <c r="K22" s="154"/>
    </row>
    <row r="23" spans="1:11" s="155" customFormat="1" ht="15.75" hidden="1" customHeight="1" x14ac:dyDescent="0.25">
      <c r="A23" s="27" t="s">
        <v>133</v>
      </c>
      <c r="B23" s="116" t="s">
        <v>117</v>
      </c>
      <c r="C23" s="18" t="s">
        <v>130</v>
      </c>
      <c r="D23" s="18" t="s">
        <v>172</v>
      </c>
      <c r="E23" s="18" t="s">
        <v>134</v>
      </c>
      <c r="F23" s="152"/>
      <c r="G23" s="102">
        <f>G24</f>
        <v>0</v>
      </c>
      <c r="H23" s="51"/>
      <c r="I23" s="153">
        <f>I24</f>
        <v>0</v>
      </c>
      <c r="J23" s="154"/>
      <c r="K23" s="154"/>
    </row>
    <row r="24" spans="1:11" s="143" customFormat="1" ht="45" hidden="1" customHeight="1" x14ac:dyDescent="0.2">
      <c r="A24" s="13" t="s">
        <v>217</v>
      </c>
      <c r="B24" s="121" t="s">
        <v>117</v>
      </c>
      <c r="C24" s="19" t="s">
        <v>130</v>
      </c>
      <c r="D24" s="19" t="s">
        <v>172</v>
      </c>
      <c r="E24" s="19" t="s">
        <v>218</v>
      </c>
      <c r="F24" s="114"/>
      <c r="G24" s="109">
        <f>G25</f>
        <v>0</v>
      </c>
      <c r="H24" s="151"/>
      <c r="I24" s="125">
        <f>I25</f>
        <v>0</v>
      </c>
      <c r="J24" s="142"/>
      <c r="K24" s="142"/>
    </row>
    <row r="25" spans="1:11" s="143" customFormat="1" ht="30" hidden="1" customHeight="1" x14ac:dyDescent="0.2">
      <c r="A25" s="13" t="s">
        <v>215</v>
      </c>
      <c r="B25" s="121" t="s">
        <v>117</v>
      </c>
      <c r="C25" s="19" t="s">
        <v>130</v>
      </c>
      <c r="D25" s="19" t="s">
        <v>172</v>
      </c>
      <c r="E25" s="19" t="s">
        <v>218</v>
      </c>
      <c r="F25" s="114" t="s">
        <v>5</v>
      </c>
      <c r="G25" s="109"/>
      <c r="H25" s="151"/>
      <c r="I25" s="125"/>
      <c r="J25" s="142"/>
      <c r="K25" s="142"/>
    </row>
    <row r="26" spans="1:11" s="143" customFormat="1" ht="45" hidden="1" customHeight="1" x14ac:dyDescent="0.25">
      <c r="A26" s="128" t="s">
        <v>217</v>
      </c>
      <c r="B26" s="126" t="s">
        <v>117</v>
      </c>
      <c r="C26" s="18" t="s">
        <v>130</v>
      </c>
      <c r="D26" s="18" t="s">
        <v>172</v>
      </c>
      <c r="E26" s="18" t="s">
        <v>218</v>
      </c>
      <c r="F26" s="152"/>
      <c r="G26" s="102">
        <f>G27</f>
        <v>0</v>
      </c>
      <c r="H26" s="102">
        <f t="shared" ref="H26:I26" si="5">H27</f>
        <v>0</v>
      </c>
      <c r="I26" s="102">
        <f t="shared" si="5"/>
        <v>0</v>
      </c>
      <c r="J26" s="142"/>
      <c r="K26" s="142"/>
    </row>
    <row r="27" spans="1:11" s="143" customFormat="1" ht="34.5" hidden="1" customHeight="1" x14ac:dyDescent="0.2">
      <c r="A27" s="13" t="s">
        <v>215</v>
      </c>
      <c r="B27" s="121" t="s">
        <v>117</v>
      </c>
      <c r="C27" s="19" t="s">
        <v>130</v>
      </c>
      <c r="D27" s="19" t="s">
        <v>172</v>
      </c>
      <c r="E27" s="19" t="s">
        <v>218</v>
      </c>
      <c r="F27" s="114" t="s">
        <v>5</v>
      </c>
      <c r="G27" s="109">
        <v>0</v>
      </c>
      <c r="H27" s="109">
        <v>0</v>
      </c>
      <c r="I27" s="125">
        <v>0</v>
      </c>
      <c r="J27" s="142"/>
      <c r="K27" s="142"/>
    </row>
    <row r="28" spans="1:11" s="155" customFormat="1" ht="47.25" hidden="1" x14ac:dyDescent="0.25">
      <c r="A28" s="27" t="s">
        <v>147</v>
      </c>
      <c r="B28" s="116" t="s">
        <v>117</v>
      </c>
      <c r="C28" s="149" t="s">
        <v>130</v>
      </c>
      <c r="D28" s="149" t="s">
        <v>148</v>
      </c>
      <c r="E28" s="149"/>
      <c r="F28" s="156"/>
      <c r="G28" s="51">
        <f t="shared" ref="G28:I30" si="6">G29</f>
        <v>0</v>
      </c>
      <c r="H28" s="51">
        <f t="shared" si="6"/>
        <v>0</v>
      </c>
      <c r="I28" s="51">
        <f t="shared" si="6"/>
        <v>0</v>
      </c>
      <c r="J28" s="154"/>
      <c r="K28" s="154"/>
    </row>
    <row r="29" spans="1:11" s="155" customFormat="1" ht="15.75" hidden="1" x14ac:dyDescent="0.25">
      <c r="A29" s="27" t="s">
        <v>133</v>
      </c>
      <c r="B29" s="116" t="s">
        <v>117</v>
      </c>
      <c r="C29" s="149" t="s">
        <v>130</v>
      </c>
      <c r="D29" s="149" t="s">
        <v>148</v>
      </c>
      <c r="E29" s="149" t="s">
        <v>134</v>
      </c>
      <c r="F29" s="156"/>
      <c r="G29" s="51">
        <f t="shared" si="6"/>
        <v>0</v>
      </c>
      <c r="H29" s="51">
        <f t="shared" si="6"/>
        <v>0</v>
      </c>
      <c r="I29" s="51">
        <f t="shared" si="6"/>
        <v>0</v>
      </c>
      <c r="J29" s="154"/>
      <c r="K29" s="154"/>
    </row>
    <row r="30" spans="1:11" s="143" customFormat="1" hidden="1" x14ac:dyDescent="0.2">
      <c r="A30" s="13" t="s">
        <v>145</v>
      </c>
      <c r="B30" s="121" t="s">
        <v>117</v>
      </c>
      <c r="C30" s="19" t="s">
        <v>130</v>
      </c>
      <c r="D30" s="19" t="s">
        <v>148</v>
      </c>
      <c r="E30" s="19" t="s">
        <v>146</v>
      </c>
      <c r="F30" s="114"/>
      <c r="G30" s="109">
        <f t="shared" si="6"/>
        <v>0</v>
      </c>
      <c r="H30" s="109">
        <f t="shared" si="6"/>
        <v>0</v>
      </c>
      <c r="I30" s="109">
        <f t="shared" si="6"/>
        <v>0</v>
      </c>
      <c r="J30" s="142"/>
      <c r="K30" s="142"/>
    </row>
    <row r="31" spans="1:11" s="143" customFormat="1" ht="30" hidden="1" x14ac:dyDescent="0.2">
      <c r="A31" s="157" t="s">
        <v>215</v>
      </c>
      <c r="B31" s="121" t="s">
        <v>117</v>
      </c>
      <c r="C31" s="19" t="s">
        <v>130</v>
      </c>
      <c r="D31" s="19" t="s">
        <v>148</v>
      </c>
      <c r="E31" s="19" t="s">
        <v>146</v>
      </c>
      <c r="F31" s="114" t="s">
        <v>5</v>
      </c>
      <c r="G31" s="109"/>
      <c r="H31" s="151"/>
      <c r="I31" s="125"/>
      <c r="J31" s="142"/>
      <c r="K31" s="142"/>
    </row>
    <row r="32" spans="1:11" s="143" customFormat="1" ht="15.75" hidden="1" x14ac:dyDescent="0.2">
      <c r="A32" s="158" t="s">
        <v>160</v>
      </c>
      <c r="B32" s="116" t="s">
        <v>117</v>
      </c>
      <c r="C32" s="146" t="s">
        <v>130</v>
      </c>
      <c r="D32" s="146" t="s">
        <v>161</v>
      </c>
      <c r="E32" s="101"/>
      <c r="F32" s="141"/>
      <c r="G32" s="51">
        <f>G39+G43+G37+G33+G35</f>
        <v>0</v>
      </c>
      <c r="H32" s="51">
        <f t="shared" ref="H32:I32" si="7">H39+H43+H37+H33+H35</f>
        <v>0</v>
      </c>
      <c r="I32" s="51">
        <f t="shared" si="7"/>
        <v>0</v>
      </c>
      <c r="J32" s="142"/>
      <c r="K32" s="142"/>
    </row>
    <row r="33" spans="1:11" s="143" customFormat="1" ht="30" hidden="1" x14ac:dyDescent="0.2">
      <c r="A33" s="159" t="s">
        <v>219</v>
      </c>
      <c r="B33" s="121" t="s">
        <v>117</v>
      </c>
      <c r="C33" s="160" t="s">
        <v>130</v>
      </c>
      <c r="D33" s="160" t="s">
        <v>161</v>
      </c>
      <c r="E33" s="161" t="s">
        <v>220</v>
      </c>
      <c r="F33" s="140"/>
      <c r="G33" s="151">
        <f>G34</f>
        <v>0</v>
      </c>
      <c r="H33" s="151">
        <f t="shared" ref="H33:I33" si="8">H34</f>
        <v>0</v>
      </c>
      <c r="I33" s="151">
        <f t="shared" si="8"/>
        <v>0</v>
      </c>
      <c r="J33" s="142"/>
      <c r="K33" s="142"/>
    </row>
    <row r="34" spans="1:11" s="143" customFormat="1" ht="30" hidden="1" x14ac:dyDescent="0.2">
      <c r="A34" s="157" t="s">
        <v>215</v>
      </c>
      <c r="B34" s="121" t="s">
        <v>117</v>
      </c>
      <c r="C34" s="160" t="s">
        <v>130</v>
      </c>
      <c r="D34" s="160" t="s">
        <v>161</v>
      </c>
      <c r="E34" s="161" t="s">
        <v>220</v>
      </c>
      <c r="F34" s="140">
        <v>200</v>
      </c>
      <c r="G34" s="151"/>
      <c r="H34" s="151"/>
      <c r="I34" s="151"/>
      <c r="J34" s="142"/>
      <c r="K34" s="142"/>
    </row>
    <row r="35" spans="1:11" s="143" customFormat="1" ht="30" hidden="1" x14ac:dyDescent="0.2">
      <c r="A35" s="157" t="s">
        <v>221</v>
      </c>
      <c r="B35" s="121" t="s">
        <v>117</v>
      </c>
      <c r="C35" s="160" t="s">
        <v>130</v>
      </c>
      <c r="D35" s="160" t="s">
        <v>161</v>
      </c>
      <c r="E35" s="161" t="s">
        <v>222</v>
      </c>
      <c r="F35" s="140"/>
      <c r="G35" s="151">
        <f>G36</f>
        <v>0</v>
      </c>
      <c r="H35" s="151">
        <f t="shared" ref="H35:I35" si="9">H36</f>
        <v>0</v>
      </c>
      <c r="I35" s="151">
        <f t="shared" si="9"/>
        <v>0</v>
      </c>
      <c r="J35" s="142"/>
      <c r="K35" s="142"/>
    </row>
    <row r="36" spans="1:11" s="143" customFormat="1" hidden="1" x14ac:dyDescent="0.2">
      <c r="A36" s="13" t="s">
        <v>9</v>
      </c>
      <c r="B36" s="121" t="s">
        <v>117</v>
      </c>
      <c r="C36" s="160" t="s">
        <v>130</v>
      </c>
      <c r="D36" s="160" t="s">
        <v>161</v>
      </c>
      <c r="E36" s="161" t="s">
        <v>222</v>
      </c>
      <c r="F36" s="140">
        <v>800</v>
      </c>
      <c r="G36" s="151"/>
      <c r="H36" s="151"/>
      <c r="I36" s="151"/>
      <c r="J36" s="142"/>
      <c r="K36" s="142"/>
    </row>
    <row r="37" spans="1:11" s="143" customFormat="1" ht="45" hidden="1" x14ac:dyDescent="0.2">
      <c r="A37" s="162" t="s">
        <v>223</v>
      </c>
      <c r="B37" s="121" t="s">
        <v>117</v>
      </c>
      <c r="C37" s="163" t="s">
        <v>130</v>
      </c>
      <c r="D37" s="164" t="s">
        <v>161</v>
      </c>
      <c r="E37" s="165" t="s">
        <v>224</v>
      </c>
      <c r="F37" s="166"/>
      <c r="G37" s="151">
        <f>G38</f>
        <v>0</v>
      </c>
      <c r="H37" s="151">
        <f t="shared" ref="H37:I37" si="10">H38</f>
        <v>0</v>
      </c>
      <c r="I37" s="151">
        <f t="shared" si="10"/>
        <v>0</v>
      </c>
      <c r="J37" s="142"/>
      <c r="K37" s="142"/>
    </row>
    <row r="38" spans="1:11" s="143" customFormat="1" ht="30" hidden="1" x14ac:dyDescent="0.2">
      <c r="A38" s="13" t="s">
        <v>215</v>
      </c>
      <c r="B38" s="121" t="s">
        <v>117</v>
      </c>
      <c r="C38" s="160" t="s">
        <v>130</v>
      </c>
      <c r="D38" s="167" t="s">
        <v>161</v>
      </c>
      <c r="E38" s="168" t="s">
        <v>224</v>
      </c>
      <c r="F38" s="169" t="s">
        <v>5</v>
      </c>
      <c r="G38" s="170"/>
      <c r="H38" s="170"/>
      <c r="I38" s="170"/>
      <c r="J38" s="142"/>
      <c r="K38" s="142"/>
    </row>
    <row r="39" spans="1:11" s="143" customFormat="1" ht="31.5" hidden="1" x14ac:dyDescent="0.2">
      <c r="A39" s="171" t="s">
        <v>225</v>
      </c>
      <c r="B39" s="116" t="s">
        <v>117</v>
      </c>
      <c r="C39" s="146" t="s">
        <v>130</v>
      </c>
      <c r="D39" s="146" t="s">
        <v>161</v>
      </c>
      <c r="E39" s="101">
        <v>2030000000</v>
      </c>
      <c r="F39" s="141"/>
      <c r="G39" s="51">
        <f>G40</f>
        <v>0</v>
      </c>
      <c r="H39" s="51">
        <f t="shared" ref="H39:I39" si="11">H40</f>
        <v>0</v>
      </c>
      <c r="I39" s="51">
        <f t="shared" si="11"/>
        <v>0</v>
      </c>
      <c r="J39" s="142"/>
      <c r="K39" s="142"/>
    </row>
    <row r="40" spans="1:11" s="143" customFormat="1" ht="60" hidden="1" x14ac:dyDescent="0.2">
      <c r="A40" s="53" t="s">
        <v>226</v>
      </c>
      <c r="B40" s="121" t="s">
        <v>117</v>
      </c>
      <c r="C40" s="172" t="s">
        <v>130</v>
      </c>
      <c r="D40" s="172" t="s">
        <v>161</v>
      </c>
      <c r="E40" s="172" t="s">
        <v>227</v>
      </c>
      <c r="F40" s="173"/>
      <c r="G40" s="174">
        <f>G41+G42</f>
        <v>0</v>
      </c>
      <c r="H40" s="174">
        <f t="shared" ref="H40:I40" si="12">H41+H42</f>
        <v>0</v>
      </c>
      <c r="I40" s="174">
        <f t="shared" si="12"/>
        <v>0</v>
      </c>
      <c r="J40" s="142"/>
      <c r="K40" s="142"/>
    </row>
    <row r="41" spans="1:11" s="143" customFormat="1" hidden="1" x14ac:dyDescent="0.2">
      <c r="A41" s="53"/>
      <c r="B41" s="121" t="s">
        <v>117</v>
      </c>
      <c r="C41" s="172" t="s">
        <v>130</v>
      </c>
      <c r="D41" s="172" t="s">
        <v>161</v>
      </c>
      <c r="E41" s="172" t="s">
        <v>227</v>
      </c>
      <c r="F41" s="173" t="s">
        <v>4</v>
      </c>
      <c r="G41" s="174"/>
      <c r="H41" s="174"/>
      <c r="I41" s="174"/>
      <c r="J41" s="142"/>
      <c r="K41" s="142"/>
    </row>
    <row r="42" spans="1:11" s="143" customFormat="1" ht="30" hidden="1" x14ac:dyDescent="0.2">
      <c r="A42" s="13" t="s">
        <v>215</v>
      </c>
      <c r="B42" s="121" t="s">
        <v>117</v>
      </c>
      <c r="C42" s="172" t="s">
        <v>130</v>
      </c>
      <c r="D42" s="172" t="s">
        <v>161</v>
      </c>
      <c r="E42" s="172" t="s">
        <v>227</v>
      </c>
      <c r="F42" s="173" t="s">
        <v>5</v>
      </c>
      <c r="G42" s="174"/>
      <c r="H42" s="174"/>
      <c r="I42" s="174"/>
      <c r="J42" s="142"/>
      <c r="K42" s="142"/>
    </row>
    <row r="43" spans="1:11" s="155" customFormat="1" ht="15.75" hidden="1" x14ac:dyDescent="0.25">
      <c r="A43" s="27" t="s">
        <v>133</v>
      </c>
      <c r="B43" s="116" t="s">
        <v>117</v>
      </c>
      <c r="C43" s="175" t="s">
        <v>130</v>
      </c>
      <c r="D43" s="175" t="s">
        <v>161</v>
      </c>
      <c r="E43" s="175" t="s">
        <v>134</v>
      </c>
      <c r="F43" s="176"/>
      <c r="G43" s="177">
        <f>G44+G48+G53+G51</f>
        <v>0</v>
      </c>
      <c r="H43" s="177">
        <f t="shared" ref="H43:I43" si="13">H44+H48+H53+H51</f>
        <v>0</v>
      </c>
      <c r="I43" s="177">
        <f t="shared" si="13"/>
        <v>0</v>
      </c>
      <c r="J43" s="154"/>
      <c r="K43" s="154"/>
    </row>
    <row r="44" spans="1:11" s="143" customFormat="1" ht="45" hidden="1" x14ac:dyDescent="0.2">
      <c r="A44" s="53" t="s">
        <v>228</v>
      </c>
      <c r="B44" s="121" t="s">
        <v>117</v>
      </c>
      <c r="C44" s="172" t="s">
        <v>130</v>
      </c>
      <c r="D44" s="172" t="s">
        <v>161</v>
      </c>
      <c r="E44" s="172" t="s">
        <v>229</v>
      </c>
      <c r="F44" s="173"/>
      <c r="G44" s="174">
        <f>G45+G46</f>
        <v>0</v>
      </c>
      <c r="H44" s="174">
        <f t="shared" ref="H44:I44" si="14">H45+H46</f>
        <v>0</v>
      </c>
      <c r="I44" s="174">
        <f t="shared" si="14"/>
        <v>0</v>
      </c>
      <c r="J44" s="142"/>
      <c r="K44" s="142"/>
    </row>
    <row r="45" spans="1:11" s="143" customFormat="1" ht="60" hidden="1" x14ac:dyDescent="0.2">
      <c r="A45" s="13" t="s">
        <v>8</v>
      </c>
      <c r="B45" s="121" t="s">
        <v>117</v>
      </c>
      <c r="C45" s="172" t="s">
        <v>130</v>
      </c>
      <c r="D45" s="172" t="s">
        <v>161</v>
      </c>
      <c r="E45" s="172" t="s">
        <v>229</v>
      </c>
      <c r="F45" s="173" t="s">
        <v>4</v>
      </c>
      <c r="G45" s="174"/>
      <c r="H45" s="174"/>
      <c r="I45" s="178"/>
      <c r="J45" s="142"/>
      <c r="K45" s="142"/>
    </row>
    <row r="46" spans="1:11" s="143" customFormat="1" ht="30" hidden="1" x14ac:dyDescent="0.2">
      <c r="A46" s="13" t="s">
        <v>215</v>
      </c>
      <c r="B46" s="121" t="s">
        <v>117</v>
      </c>
      <c r="C46" s="172" t="s">
        <v>130</v>
      </c>
      <c r="D46" s="172" t="s">
        <v>161</v>
      </c>
      <c r="E46" s="172" t="s">
        <v>229</v>
      </c>
      <c r="F46" s="173" t="s">
        <v>5</v>
      </c>
      <c r="G46" s="174"/>
      <c r="H46" s="174"/>
      <c r="I46" s="178"/>
      <c r="J46" s="142"/>
      <c r="K46" s="142"/>
    </row>
    <row r="47" spans="1:11" s="143" customFormat="1" ht="31.5" hidden="1" x14ac:dyDescent="0.2">
      <c r="A47" s="179" t="s">
        <v>230</v>
      </c>
      <c r="B47" s="116" t="s">
        <v>117</v>
      </c>
      <c r="C47" s="175" t="s">
        <v>130</v>
      </c>
      <c r="D47" s="175" t="s">
        <v>161</v>
      </c>
      <c r="E47" s="175" t="s">
        <v>28</v>
      </c>
      <c r="F47" s="176"/>
      <c r="G47" s="177">
        <f>G48</f>
        <v>0</v>
      </c>
      <c r="H47" s="177">
        <f t="shared" ref="H47:I47" si="15">H48</f>
        <v>0</v>
      </c>
      <c r="I47" s="177">
        <f t="shared" si="15"/>
        <v>0</v>
      </c>
      <c r="J47" s="142"/>
      <c r="K47" s="142"/>
    </row>
    <row r="48" spans="1:11" s="143" customFormat="1" ht="45" hidden="1" x14ac:dyDescent="0.2">
      <c r="A48" s="53" t="s">
        <v>231</v>
      </c>
      <c r="B48" s="121" t="s">
        <v>117</v>
      </c>
      <c r="C48" s="172" t="s">
        <v>130</v>
      </c>
      <c r="D48" s="172" t="s">
        <v>161</v>
      </c>
      <c r="E48" s="172" t="s">
        <v>232</v>
      </c>
      <c r="F48" s="173"/>
      <c r="G48" s="174">
        <f>G49+G50</f>
        <v>0</v>
      </c>
      <c r="H48" s="174">
        <f t="shared" ref="H48:I48" si="16">H49+H50</f>
        <v>0</v>
      </c>
      <c r="I48" s="174">
        <f t="shared" si="16"/>
        <v>0</v>
      </c>
      <c r="J48" s="142"/>
      <c r="K48" s="142"/>
    </row>
    <row r="49" spans="1:11" s="143" customFormat="1" ht="60" hidden="1" x14ac:dyDescent="0.2">
      <c r="A49" s="13" t="s">
        <v>8</v>
      </c>
      <c r="B49" s="121" t="s">
        <v>117</v>
      </c>
      <c r="C49" s="172" t="s">
        <v>130</v>
      </c>
      <c r="D49" s="172" t="s">
        <v>161</v>
      </c>
      <c r="E49" s="172" t="s">
        <v>232</v>
      </c>
      <c r="F49" s="173" t="s">
        <v>4</v>
      </c>
      <c r="G49" s="174"/>
      <c r="H49" s="174"/>
      <c r="I49" s="174"/>
      <c r="J49" s="142"/>
      <c r="K49" s="142"/>
    </row>
    <row r="50" spans="1:11" s="143" customFormat="1" ht="30" hidden="1" x14ac:dyDescent="0.2">
      <c r="A50" s="13" t="s">
        <v>215</v>
      </c>
      <c r="B50" s="121" t="s">
        <v>117</v>
      </c>
      <c r="C50" s="172" t="s">
        <v>130</v>
      </c>
      <c r="D50" s="172" t="s">
        <v>161</v>
      </c>
      <c r="E50" s="172" t="s">
        <v>232</v>
      </c>
      <c r="F50" s="173" t="s">
        <v>5</v>
      </c>
      <c r="G50" s="174"/>
      <c r="H50" s="174"/>
      <c r="I50" s="178"/>
      <c r="J50" s="142"/>
      <c r="K50" s="142"/>
    </row>
    <row r="51" spans="1:11" s="143" customFormat="1" ht="30" hidden="1" x14ac:dyDescent="0.2">
      <c r="A51" s="13" t="s">
        <v>233</v>
      </c>
      <c r="B51" s="121" t="s">
        <v>117</v>
      </c>
      <c r="C51" s="172" t="s">
        <v>130</v>
      </c>
      <c r="D51" s="172" t="s">
        <v>161</v>
      </c>
      <c r="E51" s="180" t="s">
        <v>234</v>
      </c>
      <c r="F51" s="173"/>
      <c r="G51" s="174">
        <f>G52</f>
        <v>0</v>
      </c>
      <c r="H51" s="174"/>
      <c r="I51" s="125"/>
      <c r="J51" s="142"/>
      <c r="K51" s="142"/>
    </row>
    <row r="52" spans="1:11" s="143" customFormat="1" ht="45" hidden="1" x14ac:dyDescent="0.2">
      <c r="A52" s="13" t="s">
        <v>235</v>
      </c>
      <c r="B52" s="121" t="s">
        <v>117</v>
      </c>
      <c r="C52" s="172" t="s">
        <v>130</v>
      </c>
      <c r="D52" s="172" t="s">
        <v>161</v>
      </c>
      <c r="E52" s="180" t="s">
        <v>234</v>
      </c>
      <c r="F52" s="173" t="s">
        <v>20</v>
      </c>
      <c r="G52" s="181"/>
      <c r="H52" s="174"/>
      <c r="I52" s="125"/>
      <c r="J52" s="142"/>
      <c r="K52" s="142"/>
    </row>
    <row r="53" spans="1:11" s="143" customFormat="1" ht="30" hidden="1" x14ac:dyDescent="0.2">
      <c r="A53" s="13" t="s">
        <v>236</v>
      </c>
      <c r="B53" s="121" t="s">
        <v>117</v>
      </c>
      <c r="C53" s="172" t="s">
        <v>130</v>
      </c>
      <c r="D53" s="172" t="s">
        <v>161</v>
      </c>
      <c r="E53" s="172" t="s">
        <v>237</v>
      </c>
      <c r="F53" s="173"/>
      <c r="G53" s="174">
        <f>G54</f>
        <v>0</v>
      </c>
      <c r="H53" s="174"/>
      <c r="I53" s="125"/>
      <c r="J53" s="142"/>
      <c r="K53" s="142"/>
    </row>
    <row r="54" spans="1:11" s="143" customFormat="1" ht="30" hidden="1" x14ac:dyDescent="0.2">
      <c r="A54" s="13" t="s">
        <v>215</v>
      </c>
      <c r="B54" s="121" t="s">
        <v>117</v>
      </c>
      <c r="C54" s="172" t="s">
        <v>130</v>
      </c>
      <c r="D54" s="172" t="s">
        <v>161</v>
      </c>
      <c r="E54" s="172" t="s">
        <v>237</v>
      </c>
      <c r="F54" s="173" t="s">
        <v>5</v>
      </c>
      <c r="G54" s="174"/>
      <c r="H54" s="174"/>
      <c r="I54" s="125"/>
      <c r="J54" s="142"/>
      <c r="K54" s="142"/>
    </row>
    <row r="55" spans="1:11" s="143" customFormat="1" ht="15.75" hidden="1" x14ac:dyDescent="0.2">
      <c r="A55" s="182" t="s">
        <v>238</v>
      </c>
      <c r="B55" s="116" t="s">
        <v>117</v>
      </c>
      <c r="C55" s="175" t="s">
        <v>132</v>
      </c>
      <c r="D55" s="175"/>
      <c r="E55" s="175"/>
      <c r="F55" s="176"/>
      <c r="G55" s="177">
        <f t="shared" ref="G55:I58" si="17">G56</f>
        <v>0</v>
      </c>
      <c r="H55" s="177">
        <f t="shared" si="17"/>
        <v>0</v>
      </c>
      <c r="I55" s="177">
        <f t="shared" si="17"/>
        <v>0</v>
      </c>
      <c r="J55" s="142"/>
      <c r="K55" s="142"/>
    </row>
    <row r="56" spans="1:11" s="143" customFormat="1" ht="22.5" hidden="1" customHeight="1" x14ac:dyDescent="0.2">
      <c r="A56" s="182" t="s">
        <v>239</v>
      </c>
      <c r="B56" s="116" t="s">
        <v>117</v>
      </c>
      <c r="C56" s="175" t="s">
        <v>132</v>
      </c>
      <c r="D56" s="175" t="s">
        <v>140</v>
      </c>
      <c r="E56" s="175"/>
      <c r="F56" s="176"/>
      <c r="G56" s="177">
        <f t="shared" si="17"/>
        <v>0</v>
      </c>
      <c r="H56" s="177">
        <f t="shared" si="17"/>
        <v>0</v>
      </c>
      <c r="I56" s="177">
        <f t="shared" si="17"/>
        <v>0</v>
      </c>
      <c r="J56" s="142"/>
      <c r="K56" s="142"/>
    </row>
    <row r="57" spans="1:11" s="143" customFormat="1" ht="15.75" hidden="1" x14ac:dyDescent="0.2">
      <c r="A57" s="182" t="s">
        <v>152</v>
      </c>
      <c r="B57" s="116" t="s">
        <v>117</v>
      </c>
      <c r="C57" s="175" t="s">
        <v>132</v>
      </c>
      <c r="D57" s="175" t="s">
        <v>140</v>
      </c>
      <c r="E57" s="175" t="s">
        <v>134</v>
      </c>
      <c r="F57" s="176"/>
      <c r="G57" s="177">
        <f t="shared" si="17"/>
        <v>0</v>
      </c>
      <c r="H57" s="177">
        <f t="shared" si="17"/>
        <v>0</v>
      </c>
      <c r="I57" s="177">
        <f t="shared" si="17"/>
        <v>0</v>
      </c>
      <c r="J57" s="142"/>
      <c r="K57" s="142"/>
    </row>
    <row r="58" spans="1:11" s="143" customFormat="1" ht="60" hidden="1" x14ac:dyDescent="0.2">
      <c r="A58" s="53" t="s">
        <v>240</v>
      </c>
      <c r="B58" s="121" t="s">
        <v>117</v>
      </c>
      <c r="C58" s="172" t="s">
        <v>132</v>
      </c>
      <c r="D58" s="172" t="s">
        <v>140</v>
      </c>
      <c r="E58" s="172" t="s">
        <v>241</v>
      </c>
      <c r="F58" s="173"/>
      <c r="G58" s="174">
        <f t="shared" si="17"/>
        <v>0</v>
      </c>
      <c r="H58" s="124">
        <f t="shared" si="17"/>
        <v>0</v>
      </c>
      <c r="I58" s="124">
        <f t="shared" si="17"/>
        <v>0</v>
      </c>
      <c r="J58" s="142"/>
      <c r="K58" s="142"/>
    </row>
    <row r="59" spans="1:11" s="143" customFormat="1" hidden="1" x14ac:dyDescent="0.2">
      <c r="A59" s="53" t="s">
        <v>13</v>
      </c>
      <c r="B59" s="121" t="s">
        <v>117</v>
      </c>
      <c r="C59" s="172" t="s">
        <v>132</v>
      </c>
      <c r="D59" s="172" t="s">
        <v>140</v>
      </c>
      <c r="E59" s="172" t="s">
        <v>241</v>
      </c>
      <c r="F59" s="173" t="s">
        <v>200</v>
      </c>
      <c r="G59" s="174"/>
      <c r="H59" s="174"/>
      <c r="I59" s="174"/>
      <c r="J59" s="142"/>
      <c r="K59" s="142"/>
    </row>
    <row r="60" spans="1:11" s="143" customFormat="1" ht="31.5" hidden="1" x14ac:dyDescent="0.2">
      <c r="A60" s="182" t="s">
        <v>164</v>
      </c>
      <c r="B60" s="116" t="s">
        <v>117</v>
      </c>
      <c r="C60" s="175" t="s">
        <v>140</v>
      </c>
      <c r="D60" s="175"/>
      <c r="E60" s="175"/>
      <c r="F60" s="176"/>
      <c r="G60" s="177">
        <f t="shared" ref="G60:I63" si="18">G61</f>
        <v>0</v>
      </c>
      <c r="H60" s="119">
        <f t="shared" si="18"/>
        <v>0</v>
      </c>
      <c r="I60" s="119">
        <f t="shared" si="18"/>
        <v>0</v>
      </c>
      <c r="J60" s="142"/>
      <c r="K60" s="142"/>
    </row>
    <row r="61" spans="1:11" s="143" customFormat="1" ht="15.75" hidden="1" x14ac:dyDescent="0.2">
      <c r="A61" s="182" t="s">
        <v>242</v>
      </c>
      <c r="B61" s="121" t="s">
        <v>117</v>
      </c>
      <c r="C61" s="172" t="s">
        <v>140</v>
      </c>
      <c r="D61" s="172" t="s">
        <v>144</v>
      </c>
      <c r="E61" s="172"/>
      <c r="F61" s="173"/>
      <c r="G61" s="174">
        <f>G62</f>
        <v>0</v>
      </c>
      <c r="H61" s="124">
        <f t="shared" si="18"/>
        <v>0</v>
      </c>
      <c r="I61" s="124">
        <f t="shared" si="18"/>
        <v>0</v>
      </c>
      <c r="J61" s="142"/>
      <c r="K61" s="142"/>
    </row>
    <row r="62" spans="1:11" s="143" customFormat="1" ht="15.75" hidden="1" x14ac:dyDescent="0.2">
      <c r="A62" s="182" t="s">
        <v>152</v>
      </c>
      <c r="B62" s="116" t="s">
        <v>117</v>
      </c>
      <c r="C62" s="175" t="s">
        <v>140</v>
      </c>
      <c r="D62" s="175" t="s">
        <v>144</v>
      </c>
      <c r="E62" s="175" t="s">
        <v>134</v>
      </c>
      <c r="F62" s="176"/>
      <c r="G62" s="177">
        <f>G63</f>
        <v>0</v>
      </c>
      <c r="H62" s="119">
        <f t="shared" si="18"/>
        <v>0</v>
      </c>
      <c r="I62" s="119">
        <f t="shared" si="18"/>
        <v>0</v>
      </c>
      <c r="J62" s="142"/>
      <c r="K62" s="142"/>
    </row>
    <row r="63" spans="1:11" s="143" customFormat="1" ht="33" hidden="1" customHeight="1" x14ac:dyDescent="0.2">
      <c r="A63" s="13" t="s">
        <v>243</v>
      </c>
      <c r="B63" s="127" t="s">
        <v>117</v>
      </c>
      <c r="C63" s="113" t="s">
        <v>140</v>
      </c>
      <c r="D63" s="113" t="s">
        <v>144</v>
      </c>
      <c r="E63" s="113" t="s">
        <v>244</v>
      </c>
      <c r="F63" s="183"/>
      <c r="G63" s="184">
        <f t="shared" si="18"/>
        <v>0</v>
      </c>
      <c r="H63" s="185">
        <f t="shared" si="18"/>
        <v>0</v>
      </c>
      <c r="I63" s="185">
        <f t="shared" si="18"/>
        <v>0</v>
      </c>
      <c r="J63" s="142"/>
      <c r="K63" s="142"/>
    </row>
    <row r="64" spans="1:11" s="143" customFormat="1" hidden="1" x14ac:dyDescent="0.2">
      <c r="A64" s="13" t="s">
        <v>13</v>
      </c>
      <c r="B64" s="121" t="s">
        <v>117</v>
      </c>
      <c r="C64" s="113" t="s">
        <v>140</v>
      </c>
      <c r="D64" s="113" t="s">
        <v>144</v>
      </c>
      <c r="E64" s="186" t="s">
        <v>244</v>
      </c>
      <c r="F64" s="187" t="s">
        <v>200</v>
      </c>
      <c r="G64" s="184"/>
      <c r="H64" s="185"/>
      <c r="I64" s="14"/>
      <c r="J64" s="142"/>
      <c r="K64" s="142"/>
    </row>
    <row r="65" spans="1:11" s="143" customFormat="1" ht="15.75" hidden="1" x14ac:dyDescent="0.2">
      <c r="A65" s="182" t="s">
        <v>169</v>
      </c>
      <c r="B65" s="116" t="s">
        <v>117</v>
      </c>
      <c r="C65" s="175" t="s">
        <v>144</v>
      </c>
      <c r="D65" s="175"/>
      <c r="E65" s="175"/>
      <c r="F65" s="176"/>
      <c r="G65" s="177">
        <f>G66+G71+G103</f>
        <v>0</v>
      </c>
      <c r="H65" s="177">
        <f t="shared" ref="H65:I65" si="19">H66+H71+H103</f>
        <v>0</v>
      </c>
      <c r="I65" s="177">
        <f t="shared" si="19"/>
        <v>0</v>
      </c>
      <c r="J65" s="142"/>
      <c r="K65" s="142"/>
    </row>
    <row r="66" spans="1:11" s="143" customFormat="1" ht="15.75" hidden="1" x14ac:dyDescent="0.2">
      <c r="A66" s="182" t="s">
        <v>170</v>
      </c>
      <c r="B66" s="116" t="s">
        <v>117</v>
      </c>
      <c r="C66" s="175" t="s">
        <v>144</v>
      </c>
      <c r="D66" s="175" t="s">
        <v>130</v>
      </c>
      <c r="E66" s="175"/>
      <c r="F66" s="176"/>
      <c r="G66" s="177">
        <f>G67</f>
        <v>0</v>
      </c>
      <c r="H66" s="177">
        <f t="shared" ref="H66:I67" si="20">H67</f>
        <v>0</v>
      </c>
      <c r="I66" s="177">
        <f t="shared" si="20"/>
        <v>0</v>
      </c>
      <c r="J66" s="142"/>
      <c r="K66" s="142"/>
    </row>
    <row r="67" spans="1:11" s="143" customFormat="1" ht="15.75" hidden="1" x14ac:dyDescent="0.25">
      <c r="A67" s="27" t="s">
        <v>133</v>
      </c>
      <c r="B67" s="116" t="s">
        <v>117</v>
      </c>
      <c r="C67" s="175" t="s">
        <v>144</v>
      </c>
      <c r="D67" s="175" t="s">
        <v>130</v>
      </c>
      <c r="E67" s="175" t="s">
        <v>134</v>
      </c>
      <c r="F67" s="176"/>
      <c r="G67" s="177">
        <f>G68</f>
        <v>0</v>
      </c>
      <c r="H67" s="177">
        <f t="shared" si="20"/>
        <v>0</v>
      </c>
      <c r="I67" s="177">
        <f t="shared" si="20"/>
        <v>0</v>
      </c>
      <c r="J67" s="142"/>
      <c r="K67" s="142"/>
    </row>
    <row r="68" spans="1:11" s="143" customFormat="1" ht="47.25" hidden="1" x14ac:dyDescent="0.25">
      <c r="A68" s="188" t="s">
        <v>245</v>
      </c>
      <c r="B68" s="116" t="s">
        <v>117</v>
      </c>
      <c r="C68" s="112" t="s">
        <v>144</v>
      </c>
      <c r="D68" s="112" t="s">
        <v>130</v>
      </c>
      <c r="E68" s="112" t="s">
        <v>246</v>
      </c>
      <c r="F68" s="189"/>
      <c r="G68" s="190">
        <f>G69+G70</f>
        <v>0</v>
      </c>
      <c r="H68" s="190">
        <f t="shared" ref="H68:I68" si="21">H69+H70</f>
        <v>0</v>
      </c>
      <c r="I68" s="190">
        <f t="shared" si="21"/>
        <v>0</v>
      </c>
      <c r="J68" s="142"/>
      <c r="K68" s="142"/>
    </row>
    <row r="69" spans="1:11" s="143" customFormat="1" ht="60" hidden="1" x14ac:dyDescent="0.2">
      <c r="A69" s="13" t="s">
        <v>8</v>
      </c>
      <c r="B69" s="121" t="s">
        <v>117</v>
      </c>
      <c r="C69" s="113" t="s">
        <v>144</v>
      </c>
      <c r="D69" s="113" t="s">
        <v>130</v>
      </c>
      <c r="E69" s="113" t="s">
        <v>246</v>
      </c>
      <c r="F69" s="183" t="s">
        <v>4</v>
      </c>
      <c r="G69" s="191"/>
      <c r="H69" s="191"/>
      <c r="I69" s="191"/>
      <c r="J69" s="142"/>
      <c r="K69" s="142"/>
    </row>
    <row r="70" spans="1:11" s="143" customFormat="1" ht="30" hidden="1" x14ac:dyDescent="0.2">
      <c r="A70" s="13" t="s">
        <v>215</v>
      </c>
      <c r="B70" s="121" t="s">
        <v>117</v>
      </c>
      <c r="C70" s="113" t="s">
        <v>144</v>
      </c>
      <c r="D70" s="113" t="s">
        <v>130</v>
      </c>
      <c r="E70" s="113" t="s">
        <v>246</v>
      </c>
      <c r="F70" s="183" t="s">
        <v>5</v>
      </c>
      <c r="G70" s="185"/>
      <c r="H70" s="185"/>
      <c r="I70" s="185"/>
      <c r="J70" s="142"/>
      <c r="K70" s="142"/>
    </row>
    <row r="71" spans="1:11" s="143" customFormat="1" ht="15.75" hidden="1" x14ac:dyDescent="0.2">
      <c r="A71" s="182" t="s">
        <v>171</v>
      </c>
      <c r="B71" s="121" t="s">
        <v>117</v>
      </c>
      <c r="C71" s="175" t="s">
        <v>144</v>
      </c>
      <c r="D71" s="175" t="s">
        <v>172</v>
      </c>
      <c r="E71" s="172"/>
      <c r="F71" s="173"/>
      <c r="G71" s="177">
        <f>G72+G94</f>
        <v>0</v>
      </c>
      <c r="H71" s="177">
        <f t="shared" ref="H71:I71" si="22">H72+H94</f>
        <v>0</v>
      </c>
      <c r="I71" s="177">
        <f t="shared" si="22"/>
        <v>0</v>
      </c>
      <c r="J71" s="142"/>
      <c r="K71" s="142"/>
    </row>
    <row r="72" spans="1:11" s="155" customFormat="1" ht="47.25" hidden="1" x14ac:dyDescent="0.25">
      <c r="A72" s="182" t="s">
        <v>247</v>
      </c>
      <c r="B72" s="121" t="s">
        <v>117</v>
      </c>
      <c r="C72" s="175" t="s">
        <v>144</v>
      </c>
      <c r="D72" s="175" t="s">
        <v>172</v>
      </c>
      <c r="E72" s="175" t="s">
        <v>33</v>
      </c>
      <c r="F72" s="176"/>
      <c r="G72" s="177">
        <f>G76+G78+G80+G82+G84+G86+G89</f>
        <v>0</v>
      </c>
      <c r="H72" s="177">
        <f t="shared" ref="H72:I72" si="23">H76+H78+H80+H82+H84+H86+H89</f>
        <v>0</v>
      </c>
      <c r="I72" s="177">
        <f t="shared" si="23"/>
        <v>0</v>
      </c>
      <c r="J72" s="154"/>
      <c r="K72" s="154"/>
    </row>
    <row r="73" spans="1:11" s="143" customFormat="1" ht="45" hidden="1" x14ac:dyDescent="0.2">
      <c r="A73" s="53" t="s">
        <v>248</v>
      </c>
      <c r="B73" s="121" t="s">
        <v>117</v>
      </c>
      <c r="C73" s="172" t="s">
        <v>144</v>
      </c>
      <c r="D73" s="172" t="s">
        <v>172</v>
      </c>
      <c r="E73" s="172" t="s">
        <v>249</v>
      </c>
      <c r="F73" s="173"/>
      <c r="G73" s="174">
        <f>G74+G75</f>
        <v>0</v>
      </c>
      <c r="H73" s="174">
        <f t="shared" ref="H73:I73" si="24">H74+H75</f>
        <v>0</v>
      </c>
      <c r="I73" s="174">
        <f t="shared" si="24"/>
        <v>0</v>
      </c>
      <c r="J73" s="142"/>
      <c r="K73" s="142"/>
    </row>
    <row r="74" spans="1:11" s="143" customFormat="1" ht="60" hidden="1" x14ac:dyDescent="0.2">
      <c r="A74" s="13" t="s">
        <v>8</v>
      </c>
      <c r="B74" s="121" t="s">
        <v>117</v>
      </c>
      <c r="C74" s="172" t="s">
        <v>144</v>
      </c>
      <c r="D74" s="172" t="s">
        <v>172</v>
      </c>
      <c r="E74" s="172" t="s">
        <v>249</v>
      </c>
      <c r="F74" s="173" t="s">
        <v>4</v>
      </c>
      <c r="G74" s="174"/>
      <c r="H74" s="174"/>
      <c r="I74" s="174"/>
      <c r="J74" s="142"/>
      <c r="K74" s="142"/>
    </row>
    <row r="75" spans="1:11" s="143" customFormat="1" ht="30" hidden="1" x14ac:dyDescent="0.2">
      <c r="A75" s="13" t="s">
        <v>215</v>
      </c>
      <c r="B75" s="121" t="s">
        <v>117</v>
      </c>
      <c r="C75" s="172" t="s">
        <v>144</v>
      </c>
      <c r="D75" s="172" t="s">
        <v>172</v>
      </c>
      <c r="E75" s="172" t="s">
        <v>249</v>
      </c>
      <c r="F75" s="173" t="s">
        <v>5</v>
      </c>
      <c r="G75" s="174"/>
      <c r="H75" s="174"/>
      <c r="I75" s="174"/>
      <c r="J75" s="142"/>
      <c r="K75" s="142"/>
    </row>
    <row r="76" spans="1:11" s="143" customFormat="1" hidden="1" x14ac:dyDescent="0.2">
      <c r="A76" s="53" t="s">
        <v>250</v>
      </c>
      <c r="B76" s="121" t="s">
        <v>117</v>
      </c>
      <c r="C76" s="172" t="s">
        <v>144</v>
      </c>
      <c r="D76" s="172" t="s">
        <v>172</v>
      </c>
      <c r="E76" s="24">
        <v>2520063160</v>
      </c>
      <c r="F76" s="173"/>
      <c r="G76" s="174">
        <f>G77</f>
        <v>0</v>
      </c>
      <c r="H76" s="174">
        <f t="shared" ref="H76:I76" si="25">H77</f>
        <v>0</v>
      </c>
      <c r="I76" s="174">
        <f t="shared" si="25"/>
        <v>0</v>
      </c>
      <c r="J76" s="142"/>
      <c r="K76" s="142"/>
    </row>
    <row r="77" spans="1:11" s="143" customFormat="1" hidden="1" x14ac:dyDescent="0.2">
      <c r="A77" s="13" t="s">
        <v>9</v>
      </c>
      <c r="B77" s="121" t="s">
        <v>117</v>
      </c>
      <c r="C77" s="172" t="s">
        <v>144</v>
      </c>
      <c r="D77" s="172" t="s">
        <v>172</v>
      </c>
      <c r="E77" s="24">
        <v>2520063160</v>
      </c>
      <c r="F77" s="173" t="s">
        <v>6</v>
      </c>
      <c r="G77" s="174"/>
      <c r="H77" s="174"/>
      <c r="I77" s="174"/>
      <c r="J77" s="142"/>
      <c r="K77" s="142"/>
    </row>
    <row r="78" spans="1:11" s="143" customFormat="1" hidden="1" x14ac:dyDescent="0.2">
      <c r="A78" s="53" t="s">
        <v>251</v>
      </c>
      <c r="B78" s="121" t="s">
        <v>117</v>
      </c>
      <c r="C78" s="172" t="s">
        <v>144</v>
      </c>
      <c r="D78" s="172" t="s">
        <v>172</v>
      </c>
      <c r="E78" s="24">
        <v>2520063170</v>
      </c>
      <c r="F78" s="173"/>
      <c r="G78" s="174">
        <f>G79</f>
        <v>0</v>
      </c>
      <c r="H78" s="174">
        <f t="shared" ref="H78:I78" si="26">H79</f>
        <v>0</v>
      </c>
      <c r="I78" s="174">
        <f t="shared" si="26"/>
        <v>0</v>
      </c>
      <c r="J78" s="142"/>
      <c r="K78" s="142"/>
    </row>
    <row r="79" spans="1:11" s="143" customFormat="1" hidden="1" x14ac:dyDescent="0.2">
      <c r="A79" s="13" t="s">
        <v>9</v>
      </c>
      <c r="B79" s="121" t="s">
        <v>117</v>
      </c>
      <c r="C79" s="172" t="s">
        <v>144</v>
      </c>
      <c r="D79" s="172" t="s">
        <v>172</v>
      </c>
      <c r="E79" s="24">
        <v>2520063170</v>
      </c>
      <c r="F79" s="173" t="s">
        <v>6</v>
      </c>
      <c r="G79" s="174"/>
      <c r="H79" s="174"/>
      <c r="I79" s="174"/>
      <c r="J79" s="142"/>
      <c r="K79" s="142"/>
    </row>
    <row r="80" spans="1:11" s="143" customFormat="1" hidden="1" x14ac:dyDescent="0.2">
      <c r="A80" s="13" t="s">
        <v>120</v>
      </c>
      <c r="B80" s="121" t="s">
        <v>117</v>
      </c>
      <c r="C80" s="172" t="s">
        <v>144</v>
      </c>
      <c r="D80" s="172" t="s">
        <v>172</v>
      </c>
      <c r="E80" s="24" t="s">
        <v>252</v>
      </c>
      <c r="F80" s="173"/>
      <c r="G80" s="174">
        <f>G81</f>
        <v>0</v>
      </c>
      <c r="H80" s="174">
        <f t="shared" ref="H80:I80" si="27">H81</f>
        <v>0</v>
      </c>
      <c r="I80" s="174">
        <f t="shared" si="27"/>
        <v>0</v>
      </c>
      <c r="J80" s="142"/>
      <c r="K80" s="142"/>
    </row>
    <row r="81" spans="1:11" s="143" customFormat="1" hidden="1" x14ac:dyDescent="0.2">
      <c r="A81" s="13" t="s">
        <v>9</v>
      </c>
      <c r="B81" s="121" t="s">
        <v>117</v>
      </c>
      <c r="C81" s="172" t="s">
        <v>144</v>
      </c>
      <c r="D81" s="172" t="s">
        <v>172</v>
      </c>
      <c r="E81" s="24" t="s">
        <v>252</v>
      </c>
      <c r="F81" s="173" t="s">
        <v>6</v>
      </c>
      <c r="G81" s="174"/>
      <c r="H81" s="174"/>
      <c r="I81" s="174"/>
      <c r="J81" s="142"/>
      <c r="K81" s="142"/>
    </row>
    <row r="82" spans="1:11" s="143" customFormat="1" hidden="1" x14ac:dyDescent="0.2">
      <c r="A82" s="53" t="s">
        <v>253</v>
      </c>
      <c r="B82" s="121" t="s">
        <v>117</v>
      </c>
      <c r="C82" s="172" t="s">
        <v>144</v>
      </c>
      <c r="D82" s="172" t="s">
        <v>172</v>
      </c>
      <c r="E82" s="24">
        <v>2540063190</v>
      </c>
      <c r="F82" s="173"/>
      <c r="G82" s="174">
        <f>G83</f>
        <v>0</v>
      </c>
      <c r="H82" s="174">
        <f t="shared" ref="H82:I82" si="28">H83</f>
        <v>0</v>
      </c>
      <c r="I82" s="174">
        <f t="shared" si="28"/>
        <v>0</v>
      </c>
      <c r="J82" s="142"/>
      <c r="K82" s="142"/>
    </row>
    <row r="83" spans="1:11" s="143" customFormat="1" hidden="1" x14ac:dyDescent="0.2">
      <c r="A83" s="13" t="s">
        <v>9</v>
      </c>
      <c r="B83" s="121" t="s">
        <v>117</v>
      </c>
      <c r="C83" s="172" t="s">
        <v>144</v>
      </c>
      <c r="D83" s="172" t="s">
        <v>172</v>
      </c>
      <c r="E83" s="24">
        <v>2540063190</v>
      </c>
      <c r="F83" s="173" t="s">
        <v>6</v>
      </c>
      <c r="G83" s="174"/>
      <c r="H83" s="174"/>
      <c r="I83" s="174"/>
      <c r="J83" s="142"/>
      <c r="K83" s="142"/>
    </row>
    <row r="84" spans="1:11" s="143" customFormat="1" hidden="1" x14ac:dyDescent="0.2">
      <c r="A84" s="53" t="s">
        <v>254</v>
      </c>
      <c r="B84" s="121" t="s">
        <v>117</v>
      </c>
      <c r="C84" s="172" t="s">
        <v>144</v>
      </c>
      <c r="D84" s="172" t="s">
        <v>172</v>
      </c>
      <c r="E84" s="24">
        <v>2540063200</v>
      </c>
      <c r="F84" s="173"/>
      <c r="G84" s="174">
        <f>G85</f>
        <v>0</v>
      </c>
      <c r="H84" s="174">
        <f t="shared" ref="H84:I84" si="29">H85</f>
        <v>0</v>
      </c>
      <c r="I84" s="174">
        <f t="shared" si="29"/>
        <v>0</v>
      </c>
      <c r="J84" s="142"/>
      <c r="K84" s="142"/>
    </row>
    <row r="85" spans="1:11" s="143" customFormat="1" hidden="1" x14ac:dyDescent="0.2">
      <c r="A85" s="13" t="s">
        <v>9</v>
      </c>
      <c r="B85" s="121" t="s">
        <v>117</v>
      </c>
      <c r="C85" s="172" t="s">
        <v>144</v>
      </c>
      <c r="D85" s="172" t="s">
        <v>172</v>
      </c>
      <c r="E85" s="24">
        <v>2540063200</v>
      </c>
      <c r="F85" s="173" t="s">
        <v>6</v>
      </c>
      <c r="G85" s="174"/>
      <c r="H85" s="174"/>
      <c r="I85" s="125"/>
      <c r="J85" s="142"/>
      <c r="K85" s="142"/>
    </row>
    <row r="86" spans="1:11" s="143" customFormat="1" ht="45" hidden="1" x14ac:dyDescent="0.2">
      <c r="A86" s="53" t="s">
        <v>255</v>
      </c>
      <c r="B86" s="121" t="s">
        <v>117</v>
      </c>
      <c r="C86" s="172" t="s">
        <v>144</v>
      </c>
      <c r="D86" s="172" t="s">
        <v>172</v>
      </c>
      <c r="E86" s="172" t="s">
        <v>256</v>
      </c>
      <c r="F86" s="173"/>
      <c r="G86" s="174">
        <f>G87+G88</f>
        <v>0</v>
      </c>
      <c r="H86" s="174">
        <f t="shared" ref="H86:I86" si="30">H87+H88</f>
        <v>0</v>
      </c>
      <c r="I86" s="174">
        <f t="shared" si="30"/>
        <v>0</v>
      </c>
      <c r="J86" s="142"/>
      <c r="K86" s="142"/>
    </row>
    <row r="87" spans="1:11" s="143" customFormat="1" ht="60" hidden="1" x14ac:dyDescent="0.2">
      <c r="A87" s="13" t="s">
        <v>8</v>
      </c>
      <c r="B87" s="121" t="s">
        <v>117</v>
      </c>
      <c r="C87" s="172" t="s">
        <v>144</v>
      </c>
      <c r="D87" s="172" t="s">
        <v>172</v>
      </c>
      <c r="E87" s="172" t="s">
        <v>256</v>
      </c>
      <c r="F87" s="173" t="s">
        <v>4</v>
      </c>
      <c r="G87" s="170"/>
      <c r="H87" s="170"/>
      <c r="I87" s="178"/>
      <c r="J87" s="142"/>
      <c r="K87" s="142"/>
    </row>
    <row r="88" spans="1:11" s="143" customFormat="1" ht="30" hidden="1" x14ac:dyDescent="0.2">
      <c r="A88" s="13" t="s">
        <v>215</v>
      </c>
      <c r="B88" s="121" t="s">
        <v>117</v>
      </c>
      <c r="C88" s="172" t="s">
        <v>144</v>
      </c>
      <c r="D88" s="172" t="s">
        <v>172</v>
      </c>
      <c r="E88" s="172" t="s">
        <v>256</v>
      </c>
      <c r="F88" s="173" t="s">
        <v>5</v>
      </c>
      <c r="G88" s="170"/>
      <c r="H88" s="170"/>
      <c r="I88" s="178"/>
      <c r="J88" s="142"/>
      <c r="K88" s="142"/>
    </row>
    <row r="89" spans="1:11" s="143" customFormat="1" ht="45" hidden="1" x14ac:dyDescent="0.2">
      <c r="A89" s="53" t="s">
        <v>257</v>
      </c>
      <c r="B89" s="121" t="s">
        <v>117</v>
      </c>
      <c r="C89" s="172" t="s">
        <v>144</v>
      </c>
      <c r="D89" s="172" t="s">
        <v>172</v>
      </c>
      <c r="E89" s="172" t="s">
        <v>258</v>
      </c>
      <c r="F89" s="173"/>
      <c r="G89" s="174">
        <f>G90+G91+G93</f>
        <v>0</v>
      </c>
      <c r="H89" s="174">
        <f t="shared" ref="H89:I89" si="31">H90+H91</f>
        <v>0</v>
      </c>
      <c r="I89" s="174">
        <f t="shared" si="31"/>
        <v>0</v>
      </c>
      <c r="J89" s="142"/>
      <c r="K89" s="142"/>
    </row>
    <row r="90" spans="1:11" s="143" customFormat="1" ht="60" hidden="1" x14ac:dyDescent="0.2">
      <c r="A90" s="13" t="s">
        <v>8</v>
      </c>
      <c r="B90" s="121" t="s">
        <v>117</v>
      </c>
      <c r="C90" s="172" t="s">
        <v>144</v>
      </c>
      <c r="D90" s="172" t="s">
        <v>172</v>
      </c>
      <c r="E90" s="172" t="s">
        <v>258</v>
      </c>
      <c r="F90" s="173" t="s">
        <v>4</v>
      </c>
      <c r="G90" s="170"/>
      <c r="H90" s="170"/>
      <c r="I90" s="170"/>
      <c r="J90" s="142"/>
      <c r="K90" s="142"/>
    </row>
    <row r="91" spans="1:11" s="143" customFormat="1" ht="30" hidden="1" x14ac:dyDescent="0.2">
      <c r="A91" s="13" t="s">
        <v>215</v>
      </c>
      <c r="B91" s="121" t="s">
        <v>117</v>
      </c>
      <c r="C91" s="172" t="s">
        <v>144</v>
      </c>
      <c r="D91" s="172" t="s">
        <v>172</v>
      </c>
      <c r="E91" s="172" t="s">
        <v>258</v>
      </c>
      <c r="F91" s="173" t="s">
        <v>5</v>
      </c>
      <c r="G91" s="170"/>
      <c r="H91" s="170"/>
      <c r="I91" s="170"/>
      <c r="J91" s="142"/>
      <c r="K91" s="142"/>
    </row>
    <row r="92" spans="1:11" s="143" customFormat="1" hidden="1" x14ac:dyDescent="0.2">
      <c r="A92" s="13" t="s">
        <v>9</v>
      </c>
      <c r="B92" s="121" t="s">
        <v>117</v>
      </c>
      <c r="C92" s="172" t="s">
        <v>144</v>
      </c>
      <c r="D92" s="172" t="s">
        <v>172</v>
      </c>
      <c r="E92" s="172" t="s">
        <v>259</v>
      </c>
      <c r="F92" s="192" t="s">
        <v>6</v>
      </c>
      <c r="G92" s="170"/>
      <c r="H92" s="170"/>
      <c r="I92" s="125"/>
      <c r="J92" s="142"/>
      <c r="K92" s="142"/>
    </row>
    <row r="93" spans="1:11" s="143" customFormat="1" hidden="1" x14ac:dyDescent="0.2">
      <c r="A93" s="13" t="s">
        <v>10</v>
      </c>
      <c r="B93" s="121" t="s">
        <v>117</v>
      </c>
      <c r="C93" s="172" t="s">
        <v>144</v>
      </c>
      <c r="D93" s="172" t="s">
        <v>172</v>
      </c>
      <c r="E93" s="172" t="s">
        <v>258</v>
      </c>
      <c r="F93" s="192" t="s">
        <v>7</v>
      </c>
      <c r="G93" s="170"/>
      <c r="H93" s="170"/>
      <c r="I93" s="125"/>
      <c r="J93" s="142"/>
      <c r="K93" s="142"/>
    </row>
    <row r="94" spans="1:11" s="143" customFormat="1" ht="45" hidden="1" x14ac:dyDescent="0.2">
      <c r="A94" s="13" t="s">
        <v>260</v>
      </c>
      <c r="B94" s="121" t="s">
        <v>117</v>
      </c>
      <c r="C94" s="172" t="s">
        <v>144</v>
      </c>
      <c r="D94" s="172" t="s">
        <v>172</v>
      </c>
      <c r="E94" s="172" t="s">
        <v>261</v>
      </c>
      <c r="F94" s="173"/>
      <c r="G94" s="170">
        <f>G95</f>
        <v>0</v>
      </c>
      <c r="H94" s="170">
        <f t="shared" ref="H94:I94" si="32">H95</f>
        <v>0</v>
      </c>
      <c r="I94" s="170">
        <f t="shared" si="32"/>
        <v>0</v>
      </c>
      <c r="J94" s="142"/>
      <c r="K94" s="142"/>
    </row>
    <row r="95" spans="1:11" s="143" customFormat="1" hidden="1" x14ac:dyDescent="0.2">
      <c r="A95" s="53" t="s">
        <v>13</v>
      </c>
      <c r="B95" s="121" t="s">
        <v>117</v>
      </c>
      <c r="C95" s="172" t="s">
        <v>144</v>
      </c>
      <c r="D95" s="172" t="s">
        <v>172</v>
      </c>
      <c r="E95" s="172" t="s">
        <v>261</v>
      </c>
      <c r="F95" s="173" t="s">
        <v>200</v>
      </c>
      <c r="G95" s="170"/>
      <c r="H95" s="170"/>
      <c r="I95" s="170"/>
      <c r="J95" s="142"/>
      <c r="K95" s="142"/>
    </row>
    <row r="96" spans="1:11" s="143" customFormat="1" hidden="1" x14ac:dyDescent="0.2">
      <c r="A96" s="53" t="s">
        <v>13</v>
      </c>
      <c r="B96" s="121" t="s">
        <v>117</v>
      </c>
      <c r="C96" s="172" t="s">
        <v>144</v>
      </c>
      <c r="D96" s="172" t="s">
        <v>172</v>
      </c>
      <c r="E96" s="172" t="s">
        <v>262</v>
      </c>
      <c r="F96" s="173"/>
      <c r="G96" s="170">
        <f>G97+G99</f>
        <v>0</v>
      </c>
      <c r="H96" s="170"/>
      <c r="I96" s="125">
        <f t="shared" ref="I96:I204" si="33">G96-H96</f>
        <v>0</v>
      </c>
      <c r="J96" s="142"/>
      <c r="K96" s="142"/>
    </row>
    <row r="97" spans="1:11" s="143" customFormat="1" hidden="1" x14ac:dyDescent="0.2">
      <c r="A97" s="53" t="s">
        <v>263</v>
      </c>
      <c r="B97" s="121" t="s">
        <v>117</v>
      </c>
      <c r="C97" s="172" t="s">
        <v>144</v>
      </c>
      <c r="D97" s="172" t="s">
        <v>172</v>
      </c>
      <c r="E97" s="172" t="s">
        <v>264</v>
      </c>
      <c r="F97" s="173"/>
      <c r="G97" s="170">
        <f>G98</f>
        <v>0</v>
      </c>
      <c r="H97" s="170"/>
      <c r="I97" s="125">
        <f t="shared" si="33"/>
        <v>0</v>
      </c>
      <c r="J97" s="142"/>
      <c r="K97" s="142"/>
    </row>
    <row r="98" spans="1:11" s="143" customFormat="1" hidden="1" x14ac:dyDescent="0.2">
      <c r="A98" s="13" t="s">
        <v>9</v>
      </c>
      <c r="B98" s="121" t="s">
        <v>117</v>
      </c>
      <c r="C98" s="172" t="s">
        <v>144</v>
      </c>
      <c r="D98" s="172" t="s">
        <v>172</v>
      </c>
      <c r="E98" s="172" t="s">
        <v>264</v>
      </c>
      <c r="F98" s="173" t="s">
        <v>6</v>
      </c>
      <c r="G98" s="170"/>
      <c r="H98" s="170"/>
      <c r="I98" s="125">
        <f t="shared" si="33"/>
        <v>0</v>
      </c>
      <c r="J98" s="142"/>
      <c r="K98" s="142"/>
    </row>
    <row r="99" spans="1:11" s="143" customFormat="1" ht="45" hidden="1" x14ac:dyDescent="0.2">
      <c r="A99" s="193" t="s">
        <v>265</v>
      </c>
      <c r="B99" s="121" t="s">
        <v>117</v>
      </c>
      <c r="C99" s="172" t="s">
        <v>144</v>
      </c>
      <c r="D99" s="172" t="s">
        <v>172</v>
      </c>
      <c r="E99" s="172" t="s">
        <v>266</v>
      </c>
      <c r="F99" s="173"/>
      <c r="G99" s="170">
        <f>G100</f>
        <v>0</v>
      </c>
      <c r="H99" s="170"/>
      <c r="I99" s="125"/>
      <c r="J99" s="142"/>
      <c r="K99" s="142"/>
    </row>
    <row r="100" spans="1:11" s="143" customFormat="1" hidden="1" x14ac:dyDescent="0.2">
      <c r="A100" s="13" t="s">
        <v>9</v>
      </c>
      <c r="B100" s="121" t="s">
        <v>117</v>
      </c>
      <c r="C100" s="172" t="s">
        <v>144</v>
      </c>
      <c r="D100" s="172" t="s">
        <v>172</v>
      </c>
      <c r="E100" s="172" t="s">
        <v>266</v>
      </c>
      <c r="F100" s="173" t="s">
        <v>6</v>
      </c>
      <c r="G100" s="170"/>
      <c r="H100" s="170"/>
      <c r="I100" s="125"/>
      <c r="J100" s="142"/>
      <c r="K100" s="142"/>
    </row>
    <row r="101" spans="1:11" s="143" customFormat="1" ht="30" hidden="1" x14ac:dyDescent="0.2">
      <c r="A101" s="13" t="s">
        <v>267</v>
      </c>
      <c r="B101" s="121" t="s">
        <v>117</v>
      </c>
      <c r="C101" s="172" t="s">
        <v>144</v>
      </c>
      <c r="D101" s="172" t="s">
        <v>172</v>
      </c>
      <c r="E101" s="168" t="s">
        <v>268</v>
      </c>
      <c r="F101" s="173"/>
      <c r="G101" s="170">
        <f>G102</f>
        <v>0</v>
      </c>
      <c r="H101" s="170"/>
      <c r="I101" s="125"/>
      <c r="J101" s="142"/>
      <c r="K101" s="142"/>
    </row>
    <row r="102" spans="1:11" s="143" customFormat="1" hidden="1" x14ac:dyDescent="0.2">
      <c r="A102" s="13" t="s">
        <v>9</v>
      </c>
      <c r="B102" s="121" t="s">
        <v>117</v>
      </c>
      <c r="C102" s="172" t="s">
        <v>144</v>
      </c>
      <c r="D102" s="172" t="s">
        <v>172</v>
      </c>
      <c r="E102" s="168" t="s">
        <v>268</v>
      </c>
      <c r="F102" s="173" t="s">
        <v>6</v>
      </c>
      <c r="G102" s="170"/>
      <c r="H102" s="170"/>
      <c r="I102" s="125"/>
      <c r="J102" s="142"/>
      <c r="K102" s="142"/>
    </row>
    <row r="103" spans="1:11" s="155" customFormat="1" ht="15.75" hidden="1" x14ac:dyDescent="0.25">
      <c r="A103" s="27" t="s">
        <v>269</v>
      </c>
      <c r="B103" s="121" t="s">
        <v>117</v>
      </c>
      <c r="C103" s="175" t="s">
        <v>144</v>
      </c>
      <c r="D103" s="175" t="s">
        <v>148</v>
      </c>
      <c r="E103" s="175"/>
      <c r="F103" s="176"/>
      <c r="G103" s="194">
        <f>G104</f>
        <v>0</v>
      </c>
      <c r="H103" s="194">
        <f t="shared" ref="H103:I104" si="34">H104</f>
        <v>0</v>
      </c>
      <c r="I103" s="194">
        <f t="shared" si="34"/>
        <v>0</v>
      </c>
      <c r="J103" s="154"/>
      <c r="K103" s="154"/>
    </row>
    <row r="104" spans="1:11" s="143" customFormat="1" ht="30" hidden="1" x14ac:dyDescent="0.2">
      <c r="A104" s="13" t="s">
        <v>270</v>
      </c>
      <c r="B104" s="121" t="s">
        <v>117</v>
      </c>
      <c r="C104" s="195" t="s">
        <v>144</v>
      </c>
      <c r="D104" s="195" t="s">
        <v>148</v>
      </c>
      <c r="E104" s="196" t="s">
        <v>271</v>
      </c>
      <c r="F104" s="197"/>
      <c r="G104" s="170">
        <f>G105</f>
        <v>0</v>
      </c>
      <c r="H104" s="170">
        <f t="shared" si="34"/>
        <v>0</v>
      </c>
      <c r="I104" s="170">
        <f t="shared" si="34"/>
        <v>0</v>
      </c>
      <c r="J104" s="142" t="s">
        <v>272</v>
      </c>
      <c r="K104" s="142"/>
    </row>
    <row r="105" spans="1:11" s="143" customFormat="1" hidden="1" x14ac:dyDescent="0.2">
      <c r="A105" s="53" t="s">
        <v>13</v>
      </c>
      <c r="B105" s="121" t="s">
        <v>117</v>
      </c>
      <c r="C105" s="172" t="s">
        <v>144</v>
      </c>
      <c r="D105" s="172" t="s">
        <v>148</v>
      </c>
      <c r="E105" s="172" t="s">
        <v>271</v>
      </c>
      <c r="F105" s="173" t="s">
        <v>200</v>
      </c>
      <c r="G105" s="170"/>
      <c r="H105" s="170"/>
      <c r="I105" s="125"/>
      <c r="J105" s="142"/>
      <c r="K105" s="142"/>
    </row>
    <row r="106" spans="1:11" s="155" customFormat="1" ht="15.75" hidden="1" x14ac:dyDescent="0.25">
      <c r="A106" s="17" t="s">
        <v>273</v>
      </c>
      <c r="B106" s="116" t="s">
        <v>117</v>
      </c>
      <c r="C106" s="175" t="s">
        <v>144</v>
      </c>
      <c r="D106" s="175" t="s">
        <v>182</v>
      </c>
      <c r="E106" s="175"/>
      <c r="F106" s="176"/>
      <c r="G106" s="194">
        <f>G107</f>
        <v>0</v>
      </c>
      <c r="H106" s="194"/>
      <c r="I106" s="153"/>
      <c r="J106" s="154"/>
      <c r="K106" s="154"/>
    </row>
    <row r="107" spans="1:11" s="143" customFormat="1" ht="75" hidden="1" x14ac:dyDescent="0.2">
      <c r="A107" s="193" t="s">
        <v>274</v>
      </c>
      <c r="B107" s="121" t="s">
        <v>117</v>
      </c>
      <c r="C107" s="172" t="s">
        <v>144</v>
      </c>
      <c r="D107" s="172" t="s">
        <v>182</v>
      </c>
      <c r="E107" s="172" t="s">
        <v>275</v>
      </c>
      <c r="F107" s="173"/>
      <c r="G107" s="170">
        <f>G108</f>
        <v>0</v>
      </c>
      <c r="H107" s="170"/>
      <c r="I107" s="125"/>
      <c r="J107" s="142"/>
      <c r="K107" s="142"/>
    </row>
    <row r="108" spans="1:11" s="143" customFormat="1" ht="30" hidden="1" x14ac:dyDescent="0.2">
      <c r="A108" s="198" t="s">
        <v>215</v>
      </c>
      <c r="B108" s="121" t="s">
        <v>117</v>
      </c>
      <c r="C108" s="172" t="s">
        <v>144</v>
      </c>
      <c r="D108" s="172" t="s">
        <v>182</v>
      </c>
      <c r="E108" s="172" t="s">
        <v>275</v>
      </c>
      <c r="F108" s="173" t="s">
        <v>5</v>
      </c>
      <c r="G108" s="170"/>
      <c r="H108" s="170"/>
      <c r="I108" s="125"/>
      <c r="J108" s="142"/>
      <c r="K108" s="142"/>
    </row>
    <row r="109" spans="1:11" s="155" customFormat="1" ht="15.75" hidden="1" x14ac:dyDescent="0.25">
      <c r="A109" s="179" t="s">
        <v>276</v>
      </c>
      <c r="B109" s="116" t="s">
        <v>117</v>
      </c>
      <c r="C109" s="175" t="s">
        <v>144</v>
      </c>
      <c r="D109" s="175" t="s">
        <v>166</v>
      </c>
      <c r="E109" s="175"/>
      <c r="F109" s="176"/>
      <c r="G109" s="194">
        <f>G110+G115</f>
        <v>0</v>
      </c>
      <c r="H109" s="194"/>
      <c r="I109" s="125">
        <f t="shared" si="33"/>
        <v>0</v>
      </c>
      <c r="J109" s="154"/>
      <c r="K109" s="154"/>
    </row>
    <row r="110" spans="1:11" s="143" customFormat="1" ht="60" hidden="1" x14ac:dyDescent="0.2">
      <c r="A110" s="53" t="s">
        <v>277</v>
      </c>
      <c r="B110" s="121" t="s">
        <v>117</v>
      </c>
      <c r="C110" s="172" t="s">
        <v>144</v>
      </c>
      <c r="D110" s="172" t="s">
        <v>166</v>
      </c>
      <c r="E110" s="168" t="s">
        <v>278</v>
      </c>
      <c r="F110" s="173"/>
      <c r="G110" s="170">
        <f>G111</f>
        <v>0</v>
      </c>
      <c r="H110" s="170"/>
      <c r="I110" s="125">
        <f t="shared" si="33"/>
        <v>0</v>
      </c>
      <c r="J110" s="142"/>
      <c r="K110" s="142"/>
    </row>
    <row r="111" spans="1:11" s="143" customFormat="1" hidden="1" x14ac:dyDescent="0.2">
      <c r="A111" s="53" t="s">
        <v>13</v>
      </c>
      <c r="B111" s="121" t="s">
        <v>117</v>
      </c>
      <c r="C111" s="172" t="s">
        <v>144</v>
      </c>
      <c r="D111" s="172" t="s">
        <v>166</v>
      </c>
      <c r="E111" s="168" t="s">
        <v>278</v>
      </c>
      <c r="F111" s="173" t="s">
        <v>200</v>
      </c>
      <c r="G111" s="170"/>
      <c r="H111" s="170"/>
      <c r="I111" s="125">
        <f t="shared" si="33"/>
        <v>0</v>
      </c>
      <c r="J111" s="142"/>
      <c r="K111" s="142"/>
    </row>
    <row r="112" spans="1:11" s="155" customFormat="1" ht="15.75" hidden="1" x14ac:dyDescent="0.25">
      <c r="A112" s="17" t="s">
        <v>173</v>
      </c>
      <c r="B112" s="121" t="s">
        <v>117</v>
      </c>
      <c r="C112" s="175" t="s">
        <v>144</v>
      </c>
      <c r="D112" s="175" t="s">
        <v>174</v>
      </c>
      <c r="E112" s="175"/>
      <c r="F112" s="176"/>
      <c r="G112" s="194">
        <f>G113</f>
        <v>0</v>
      </c>
      <c r="H112" s="194"/>
      <c r="I112" s="153"/>
      <c r="J112" s="154"/>
      <c r="K112" s="154"/>
    </row>
    <row r="113" spans="1:11" s="143" customFormat="1" ht="45" hidden="1" x14ac:dyDescent="0.2">
      <c r="A113" s="193" t="s">
        <v>265</v>
      </c>
      <c r="B113" s="121" t="s">
        <v>117</v>
      </c>
      <c r="C113" s="172" t="s">
        <v>144</v>
      </c>
      <c r="D113" s="172" t="s">
        <v>174</v>
      </c>
      <c r="E113" s="172" t="s">
        <v>266</v>
      </c>
      <c r="F113" s="173"/>
      <c r="G113" s="170">
        <f>G114</f>
        <v>0</v>
      </c>
      <c r="H113" s="170"/>
      <c r="I113" s="125"/>
      <c r="J113" s="142"/>
      <c r="K113" s="142"/>
    </row>
    <row r="114" spans="1:11" s="143" customFormat="1" ht="23.25" hidden="1" customHeight="1" x14ac:dyDescent="0.2">
      <c r="A114" s="198" t="s">
        <v>215</v>
      </c>
      <c r="B114" s="121" t="s">
        <v>117</v>
      </c>
      <c r="C114" s="172" t="s">
        <v>144</v>
      </c>
      <c r="D114" s="172" t="s">
        <v>174</v>
      </c>
      <c r="E114" s="172" t="s">
        <v>266</v>
      </c>
      <c r="F114" s="173" t="s">
        <v>5</v>
      </c>
      <c r="G114" s="170"/>
      <c r="H114" s="170"/>
      <c r="I114" s="125"/>
      <c r="J114" s="142"/>
      <c r="K114" s="142"/>
    </row>
    <row r="115" spans="1:11" s="143" customFormat="1" ht="45" hidden="1" x14ac:dyDescent="0.2">
      <c r="A115" s="199" t="s">
        <v>279</v>
      </c>
      <c r="B115" s="121" t="s">
        <v>117</v>
      </c>
      <c r="C115" s="172" t="s">
        <v>144</v>
      </c>
      <c r="D115" s="172" t="s">
        <v>166</v>
      </c>
      <c r="E115" s="168" t="s">
        <v>280</v>
      </c>
      <c r="F115" s="173"/>
      <c r="G115" s="170">
        <f>G116</f>
        <v>0</v>
      </c>
      <c r="H115" s="170"/>
      <c r="I115" s="125"/>
      <c r="J115" s="142"/>
      <c r="K115" s="142"/>
    </row>
    <row r="116" spans="1:11" s="143" customFormat="1" ht="23.25" hidden="1" customHeight="1" x14ac:dyDescent="0.2">
      <c r="A116" s="53" t="s">
        <v>13</v>
      </c>
      <c r="B116" s="121" t="s">
        <v>117</v>
      </c>
      <c r="C116" s="172" t="s">
        <v>144</v>
      </c>
      <c r="D116" s="172" t="s">
        <v>166</v>
      </c>
      <c r="E116" s="168" t="s">
        <v>280</v>
      </c>
      <c r="F116" s="173" t="s">
        <v>200</v>
      </c>
      <c r="G116" s="170"/>
      <c r="H116" s="170"/>
      <c r="I116" s="125"/>
      <c r="J116" s="142"/>
      <c r="K116" s="142"/>
    </row>
    <row r="117" spans="1:11" s="155" customFormat="1" ht="15.75" hidden="1" x14ac:dyDescent="0.25">
      <c r="A117" s="179" t="s">
        <v>175</v>
      </c>
      <c r="B117" s="116" t="s">
        <v>117</v>
      </c>
      <c r="C117" s="175" t="s">
        <v>144</v>
      </c>
      <c r="D117" s="175" t="s">
        <v>176</v>
      </c>
      <c r="E117" s="175"/>
      <c r="F117" s="176"/>
      <c r="G117" s="194">
        <f>G118+G127+G122+G124+G129+G131+G133</f>
        <v>0</v>
      </c>
      <c r="H117" s="194">
        <f>H118+H127</f>
        <v>5363793.7300000004</v>
      </c>
      <c r="I117" s="125">
        <f t="shared" si="33"/>
        <v>-5363793.7300000004</v>
      </c>
      <c r="J117" s="154"/>
      <c r="K117" s="154"/>
    </row>
    <row r="118" spans="1:11" s="143" customFormat="1" ht="30" hidden="1" x14ac:dyDescent="0.2">
      <c r="A118" s="53" t="s">
        <v>281</v>
      </c>
      <c r="B118" s="121" t="s">
        <v>117</v>
      </c>
      <c r="C118" s="172" t="s">
        <v>144</v>
      </c>
      <c r="D118" s="172" t="s">
        <v>176</v>
      </c>
      <c r="E118" s="168" t="s">
        <v>282</v>
      </c>
      <c r="F118" s="200"/>
      <c r="G118" s="170">
        <f>G119+G120+G121</f>
        <v>0</v>
      </c>
      <c r="H118" s="170">
        <f>H119</f>
        <v>600000</v>
      </c>
      <c r="I118" s="125">
        <f t="shared" si="33"/>
        <v>-600000</v>
      </c>
      <c r="J118" s="142"/>
      <c r="K118" s="142"/>
    </row>
    <row r="119" spans="1:11" s="143" customFormat="1" ht="30" hidden="1" x14ac:dyDescent="0.2">
      <c r="A119" s="201" t="s">
        <v>215</v>
      </c>
      <c r="B119" s="121" t="s">
        <v>117</v>
      </c>
      <c r="C119" s="195" t="s">
        <v>144</v>
      </c>
      <c r="D119" s="195" t="s">
        <v>176</v>
      </c>
      <c r="E119" s="202" t="s">
        <v>282</v>
      </c>
      <c r="F119" s="192" t="s">
        <v>5</v>
      </c>
      <c r="G119" s="181"/>
      <c r="H119" s="170">
        <v>600000</v>
      </c>
      <c r="I119" s="125">
        <f t="shared" si="33"/>
        <v>-600000</v>
      </c>
      <c r="J119" s="142"/>
      <c r="K119" s="142"/>
    </row>
    <row r="120" spans="1:11" s="143" customFormat="1" ht="45" hidden="1" x14ac:dyDescent="0.2">
      <c r="A120" s="13" t="s">
        <v>235</v>
      </c>
      <c r="B120" s="121" t="s">
        <v>117</v>
      </c>
      <c r="C120" s="172" t="s">
        <v>144</v>
      </c>
      <c r="D120" s="172" t="s">
        <v>176</v>
      </c>
      <c r="E120" s="161" t="s">
        <v>282</v>
      </c>
      <c r="F120" s="173" t="s">
        <v>20</v>
      </c>
      <c r="G120" s="181"/>
      <c r="H120" s="170"/>
      <c r="I120" s="125"/>
      <c r="J120" s="142"/>
      <c r="K120" s="142"/>
    </row>
    <row r="121" spans="1:11" s="143" customFormat="1" hidden="1" x14ac:dyDescent="0.2">
      <c r="A121" s="13" t="s">
        <v>9</v>
      </c>
      <c r="B121" s="121" t="s">
        <v>117</v>
      </c>
      <c r="C121" s="172" t="s">
        <v>144</v>
      </c>
      <c r="D121" s="172" t="s">
        <v>176</v>
      </c>
      <c r="E121" s="161" t="s">
        <v>282</v>
      </c>
      <c r="F121" s="173" t="s">
        <v>6</v>
      </c>
      <c r="G121" s="181"/>
      <c r="H121" s="170"/>
      <c r="I121" s="125"/>
      <c r="J121" s="142"/>
      <c r="K121" s="142"/>
    </row>
    <row r="122" spans="1:11" s="143" customFormat="1" ht="45" hidden="1" x14ac:dyDescent="0.2">
      <c r="A122" s="203" t="s">
        <v>283</v>
      </c>
      <c r="B122" s="121" t="s">
        <v>117</v>
      </c>
      <c r="C122" s="204" t="s">
        <v>144</v>
      </c>
      <c r="D122" s="204" t="s">
        <v>176</v>
      </c>
      <c r="E122" s="165" t="s">
        <v>284</v>
      </c>
      <c r="F122" s="205"/>
      <c r="G122" s="170">
        <f>G123</f>
        <v>0</v>
      </c>
      <c r="H122" s="170"/>
      <c r="I122" s="125">
        <f t="shared" si="33"/>
        <v>0</v>
      </c>
      <c r="J122" s="142"/>
      <c r="K122" s="142"/>
    </row>
    <row r="123" spans="1:11" s="143" customFormat="1" ht="45" hidden="1" x14ac:dyDescent="0.2">
      <c r="A123" s="13" t="s">
        <v>235</v>
      </c>
      <c r="B123" s="121" t="s">
        <v>117</v>
      </c>
      <c r="C123" s="172" t="s">
        <v>144</v>
      </c>
      <c r="D123" s="172" t="s">
        <v>176</v>
      </c>
      <c r="E123" s="168" t="s">
        <v>284</v>
      </c>
      <c r="F123" s="173" t="s">
        <v>20</v>
      </c>
      <c r="G123" s="170"/>
      <c r="H123" s="170"/>
      <c r="I123" s="125">
        <f t="shared" si="33"/>
        <v>0</v>
      </c>
      <c r="J123" s="142"/>
      <c r="K123" s="142"/>
    </row>
    <row r="124" spans="1:11" s="143" customFormat="1" ht="30" hidden="1" x14ac:dyDescent="0.2">
      <c r="A124" s="206" t="s">
        <v>285</v>
      </c>
      <c r="B124" s="121" t="s">
        <v>117</v>
      </c>
      <c r="C124" s="172" t="s">
        <v>144</v>
      </c>
      <c r="D124" s="172" t="s">
        <v>176</v>
      </c>
      <c r="E124" s="172" t="s">
        <v>286</v>
      </c>
      <c r="F124" s="173"/>
      <c r="G124" s="170">
        <f>G125+G126</f>
        <v>0</v>
      </c>
      <c r="H124" s="170"/>
      <c r="I124" s="125">
        <f t="shared" si="33"/>
        <v>0</v>
      </c>
      <c r="J124" s="142"/>
      <c r="K124" s="142"/>
    </row>
    <row r="125" spans="1:11" s="143" customFormat="1" ht="30" hidden="1" x14ac:dyDescent="0.2">
      <c r="A125" s="198" t="s">
        <v>215</v>
      </c>
      <c r="B125" s="121" t="s">
        <v>117</v>
      </c>
      <c r="C125" s="172" t="s">
        <v>144</v>
      </c>
      <c r="D125" s="172" t="s">
        <v>176</v>
      </c>
      <c r="E125" s="172" t="s">
        <v>286</v>
      </c>
      <c r="F125" s="173" t="s">
        <v>5</v>
      </c>
      <c r="G125" s="170"/>
      <c r="H125" s="170"/>
      <c r="I125" s="125">
        <f t="shared" si="33"/>
        <v>0</v>
      </c>
      <c r="J125" s="142"/>
      <c r="K125" s="142"/>
    </row>
    <row r="126" spans="1:11" s="143" customFormat="1" hidden="1" x14ac:dyDescent="0.2">
      <c r="A126" s="206" t="s">
        <v>9</v>
      </c>
      <c r="B126" s="121" t="s">
        <v>117</v>
      </c>
      <c r="C126" s="172" t="s">
        <v>144</v>
      </c>
      <c r="D126" s="172" t="s">
        <v>176</v>
      </c>
      <c r="E126" s="172" t="s">
        <v>286</v>
      </c>
      <c r="F126" s="173" t="s">
        <v>6</v>
      </c>
      <c r="G126" s="170"/>
      <c r="H126" s="170"/>
      <c r="I126" s="125">
        <f t="shared" si="33"/>
        <v>0</v>
      </c>
      <c r="J126" s="142"/>
      <c r="K126" s="142"/>
    </row>
    <row r="127" spans="1:11" s="143" customFormat="1" ht="30" hidden="1" x14ac:dyDescent="0.2">
      <c r="A127" s="13" t="s">
        <v>287</v>
      </c>
      <c r="B127" s="121" t="s">
        <v>117</v>
      </c>
      <c r="C127" s="172" t="s">
        <v>144</v>
      </c>
      <c r="D127" s="172" t="s">
        <v>176</v>
      </c>
      <c r="E127" s="172" t="s">
        <v>288</v>
      </c>
      <c r="F127" s="173"/>
      <c r="G127" s="170">
        <f>G128</f>
        <v>0</v>
      </c>
      <c r="H127" s="170">
        <f>H128</f>
        <v>4763793.7300000004</v>
      </c>
      <c r="I127" s="125">
        <f t="shared" si="33"/>
        <v>-4763793.7300000004</v>
      </c>
      <c r="J127" s="142"/>
      <c r="K127" s="142"/>
    </row>
    <row r="128" spans="1:11" s="143" customFormat="1" ht="30" hidden="1" x14ac:dyDescent="0.2">
      <c r="A128" s="201" t="s">
        <v>215</v>
      </c>
      <c r="B128" s="121" t="s">
        <v>117</v>
      </c>
      <c r="C128" s="195" t="s">
        <v>144</v>
      </c>
      <c r="D128" s="195" t="s">
        <v>176</v>
      </c>
      <c r="E128" s="195" t="s">
        <v>288</v>
      </c>
      <c r="F128" s="192" t="s">
        <v>5</v>
      </c>
      <c r="G128" s="170"/>
      <c r="H128" s="170">
        <v>4763793.7300000004</v>
      </c>
      <c r="I128" s="125">
        <f t="shared" si="33"/>
        <v>-4763793.7300000004</v>
      </c>
      <c r="J128" s="142"/>
      <c r="K128" s="142"/>
    </row>
    <row r="129" spans="1:11" s="143" customFormat="1" ht="30" hidden="1" x14ac:dyDescent="0.2">
      <c r="A129" s="207" t="s">
        <v>289</v>
      </c>
      <c r="B129" s="121" t="s">
        <v>117</v>
      </c>
      <c r="C129" s="172" t="s">
        <v>144</v>
      </c>
      <c r="D129" s="172" t="s">
        <v>176</v>
      </c>
      <c r="E129" s="172" t="s">
        <v>290</v>
      </c>
      <c r="F129" s="173"/>
      <c r="G129" s="170">
        <f>G130</f>
        <v>0</v>
      </c>
      <c r="H129" s="170"/>
      <c r="I129" s="125">
        <f t="shared" si="33"/>
        <v>0</v>
      </c>
      <c r="J129" s="142"/>
      <c r="K129" s="142"/>
    </row>
    <row r="130" spans="1:11" s="143" customFormat="1" ht="30" hidden="1" x14ac:dyDescent="0.2">
      <c r="A130" s="201" t="s">
        <v>215</v>
      </c>
      <c r="B130" s="121" t="s">
        <v>117</v>
      </c>
      <c r="C130" s="195" t="s">
        <v>144</v>
      </c>
      <c r="D130" s="195" t="s">
        <v>176</v>
      </c>
      <c r="E130" s="195" t="s">
        <v>290</v>
      </c>
      <c r="F130" s="192" t="s">
        <v>5</v>
      </c>
      <c r="G130" s="170"/>
      <c r="H130" s="170"/>
      <c r="I130" s="125">
        <f t="shared" si="33"/>
        <v>0</v>
      </c>
      <c r="J130" s="142"/>
      <c r="K130" s="142"/>
    </row>
    <row r="131" spans="1:11" s="143" customFormat="1" ht="30" hidden="1" x14ac:dyDescent="0.2">
      <c r="A131" s="207" t="s">
        <v>291</v>
      </c>
      <c r="B131" s="121" t="s">
        <v>117</v>
      </c>
      <c r="C131" s="172" t="s">
        <v>144</v>
      </c>
      <c r="D131" s="172" t="s">
        <v>176</v>
      </c>
      <c r="E131" s="161" t="s">
        <v>292</v>
      </c>
      <c r="F131" s="173"/>
      <c r="G131" s="170">
        <f>G132</f>
        <v>0</v>
      </c>
      <c r="H131" s="170"/>
      <c r="I131" s="125"/>
      <c r="J131" s="142"/>
      <c r="K131" s="142"/>
    </row>
    <row r="132" spans="1:11" s="143" customFormat="1" hidden="1" x14ac:dyDescent="0.2">
      <c r="A132" s="13" t="s">
        <v>9</v>
      </c>
      <c r="B132" s="121" t="s">
        <v>117</v>
      </c>
      <c r="C132" s="172" t="s">
        <v>144</v>
      </c>
      <c r="D132" s="172" t="s">
        <v>176</v>
      </c>
      <c r="E132" s="161" t="s">
        <v>292</v>
      </c>
      <c r="F132" s="173" t="s">
        <v>6</v>
      </c>
      <c r="G132" s="170"/>
      <c r="H132" s="170"/>
      <c r="I132" s="125"/>
      <c r="J132" s="142"/>
      <c r="K132" s="142"/>
    </row>
    <row r="133" spans="1:11" s="143" customFormat="1" ht="45" hidden="1" x14ac:dyDescent="0.2">
      <c r="A133" s="13" t="s">
        <v>293</v>
      </c>
      <c r="B133" s="121" t="s">
        <v>117</v>
      </c>
      <c r="C133" s="172" t="s">
        <v>144</v>
      </c>
      <c r="D133" s="172" t="s">
        <v>176</v>
      </c>
      <c r="E133" s="161" t="s">
        <v>294</v>
      </c>
      <c r="F133" s="173"/>
      <c r="G133" s="170">
        <f>G134</f>
        <v>0</v>
      </c>
      <c r="H133" s="170"/>
      <c r="I133" s="125"/>
      <c r="J133" s="142"/>
      <c r="K133" s="142"/>
    </row>
    <row r="134" spans="1:11" s="143" customFormat="1" ht="30" hidden="1" x14ac:dyDescent="0.2">
      <c r="A134" s="201" t="s">
        <v>215</v>
      </c>
      <c r="B134" s="121" t="s">
        <v>117</v>
      </c>
      <c r="C134" s="172" t="s">
        <v>144</v>
      </c>
      <c r="D134" s="172" t="s">
        <v>176</v>
      </c>
      <c r="E134" s="161" t="s">
        <v>294</v>
      </c>
      <c r="F134" s="173" t="s">
        <v>5</v>
      </c>
      <c r="G134" s="208"/>
      <c r="H134" s="170"/>
      <c r="I134" s="125"/>
      <c r="J134" s="142"/>
      <c r="K134" s="142"/>
    </row>
    <row r="135" spans="1:11" s="155" customFormat="1" ht="15.75" hidden="1" x14ac:dyDescent="0.25">
      <c r="A135" s="209" t="s">
        <v>295</v>
      </c>
      <c r="B135" s="116" t="s">
        <v>117</v>
      </c>
      <c r="C135" s="210" t="s">
        <v>172</v>
      </c>
      <c r="D135" s="211"/>
      <c r="E135" s="211"/>
      <c r="F135" s="212"/>
      <c r="G135" s="213">
        <f>G136+G147</f>
        <v>0</v>
      </c>
      <c r="H135" s="213">
        <f>H136+H147</f>
        <v>22984252.719999999</v>
      </c>
      <c r="I135" s="125">
        <f t="shared" si="33"/>
        <v>-22984252.719999999</v>
      </c>
      <c r="J135" s="154"/>
      <c r="K135" s="154"/>
    </row>
    <row r="136" spans="1:11" s="155" customFormat="1" ht="15.75" hidden="1" x14ac:dyDescent="0.25">
      <c r="A136" s="214" t="s">
        <v>296</v>
      </c>
      <c r="B136" s="116" t="s">
        <v>117</v>
      </c>
      <c r="C136" s="175" t="s">
        <v>172</v>
      </c>
      <c r="D136" s="215" t="s">
        <v>130</v>
      </c>
      <c r="E136" s="215"/>
      <c r="F136" s="216"/>
      <c r="G136" s="213">
        <f>G137+G139+G141+G143+G145</f>
        <v>0</v>
      </c>
      <c r="H136" s="213">
        <f>H137</f>
        <v>10508210.300000001</v>
      </c>
      <c r="I136" s="125">
        <f t="shared" si="33"/>
        <v>-10508210.300000001</v>
      </c>
      <c r="J136" s="154"/>
      <c r="K136" s="154"/>
    </row>
    <row r="137" spans="1:11" s="143" customFormat="1" ht="90" hidden="1" x14ac:dyDescent="0.2">
      <c r="A137" s="198" t="s">
        <v>297</v>
      </c>
      <c r="B137" s="121" t="s">
        <v>117</v>
      </c>
      <c r="C137" s="172" t="s">
        <v>172</v>
      </c>
      <c r="D137" s="217" t="s">
        <v>130</v>
      </c>
      <c r="E137" s="168" t="s">
        <v>298</v>
      </c>
      <c r="F137" s="218"/>
      <c r="G137" s="219">
        <f>G138</f>
        <v>0</v>
      </c>
      <c r="H137" s="219">
        <f>H138</f>
        <v>10508210.300000001</v>
      </c>
      <c r="I137" s="125">
        <f t="shared" si="33"/>
        <v>-10508210.300000001</v>
      </c>
      <c r="J137" s="142"/>
      <c r="K137" s="142"/>
    </row>
    <row r="138" spans="1:11" s="143" customFormat="1" ht="33" hidden="1" customHeight="1" x14ac:dyDescent="0.2">
      <c r="A138" s="198" t="s">
        <v>13</v>
      </c>
      <c r="B138" s="121" t="s">
        <v>117</v>
      </c>
      <c r="C138" s="172" t="s">
        <v>172</v>
      </c>
      <c r="D138" s="217" t="s">
        <v>130</v>
      </c>
      <c r="E138" s="168" t="s">
        <v>298</v>
      </c>
      <c r="F138" s="218" t="s">
        <v>200</v>
      </c>
      <c r="G138" s="219"/>
      <c r="H138" s="219">
        <v>10508210.300000001</v>
      </c>
      <c r="I138" s="125">
        <f t="shared" si="33"/>
        <v>-10508210.300000001</v>
      </c>
      <c r="J138" s="142"/>
      <c r="K138" s="142"/>
    </row>
    <row r="139" spans="1:11" s="143" customFormat="1" ht="75" hidden="1" x14ac:dyDescent="0.2">
      <c r="A139" s="198" t="s">
        <v>299</v>
      </c>
      <c r="B139" s="121" t="s">
        <v>117</v>
      </c>
      <c r="C139" s="172" t="s">
        <v>172</v>
      </c>
      <c r="D139" s="217" t="s">
        <v>130</v>
      </c>
      <c r="E139" s="217" t="s">
        <v>300</v>
      </c>
      <c r="F139" s="218"/>
      <c r="G139" s="219">
        <f>G140</f>
        <v>0</v>
      </c>
      <c r="H139" s="219"/>
      <c r="I139" s="125">
        <f t="shared" si="33"/>
        <v>0</v>
      </c>
      <c r="J139" s="142"/>
      <c r="K139" s="142"/>
    </row>
    <row r="140" spans="1:11" s="143" customFormat="1" hidden="1" x14ac:dyDescent="0.2">
      <c r="A140" s="198" t="s">
        <v>13</v>
      </c>
      <c r="B140" s="121" t="s">
        <v>117</v>
      </c>
      <c r="C140" s="172" t="s">
        <v>172</v>
      </c>
      <c r="D140" s="217" t="s">
        <v>130</v>
      </c>
      <c r="E140" s="217" t="s">
        <v>300</v>
      </c>
      <c r="F140" s="218" t="s">
        <v>200</v>
      </c>
      <c r="G140" s="219"/>
      <c r="H140" s="219"/>
      <c r="I140" s="125">
        <f t="shared" si="33"/>
        <v>0</v>
      </c>
      <c r="J140" s="142"/>
      <c r="K140" s="142"/>
    </row>
    <row r="141" spans="1:11" s="143" customFormat="1" ht="75" hidden="1" x14ac:dyDescent="0.2">
      <c r="A141" s="198" t="s">
        <v>301</v>
      </c>
      <c r="B141" s="121" t="s">
        <v>117</v>
      </c>
      <c r="C141" s="172" t="s">
        <v>172</v>
      </c>
      <c r="D141" s="217" t="s">
        <v>130</v>
      </c>
      <c r="E141" s="217" t="s">
        <v>302</v>
      </c>
      <c r="F141" s="218"/>
      <c r="G141" s="219">
        <f>G142</f>
        <v>0</v>
      </c>
      <c r="H141" s="219"/>
      <c r="I141" s="125">
        <f t="shared" si="33"/>
        <v>0</v>
      </c>
      <c r="J141" s="142"/>
      <c r="K141" s="142"/>
    </row>
    <row r="142" spans="1:11" s="143" customFormat="1" ht="30" hidden="1" x14ac:dyDescent="0.2">
      <c r="A142" s="198" t="s">
        <v>215</v>
      </c>
      <c r="B142" s="121" t="s">
        <v>117</v>
      </c>
      <c r="C142" s="172" t="s">
        <v>172</v>
      </c>
      <c r="D142" s="217" t="s">
        <v>130</v>
      </c>
      <c r="E142" s="217" t="s">
        <v>302</v>
      </c>
      <c r="F142" s="218" t="s">
        <v>5</v>
      </c>
      <c r="G142" s="219"/>
      <c r="H142" s="219"/>
      <c r="I142" s="125">
        <f t="shared" si="33"/>
        <v>0</v>
      </c>
      <c r="J142" s="142"/>
      <c r="K142" s="142"/>
    </row>
    <row r="143" spans="1:11" s="143" customFormat="1" ht="75" hidden="1" x14ac:dyDescent="0.2">
      <c r="A143" s="198" t="s">
        <v>303</v>
      </c>
      <c r="B143" s="121" t="s">
        <v>117</v>
      </c>
      <c r="C143" s="172" t="s">
        <v>172</v>
      </c>
      <c r="D143" s="217" t="s">
        <v>130</v>
      </c>
      <c r="E143" s="168" t="s">
        <v>304</v>
      </c>
      <c r="F143" s="218"/>
      <c r="G143" s="219">
        <f>G144</f>
        <v>0</v>
      </c>
      <c r="H143" s="219"/>
      <c r="I143" s="125">
        <f t="shared" si="33"/>
        <v>0</v>
      </c>
      <c r="J143" s="142"/>
      <c r="K143" s="142"/>
    </row>
    <row r="144" spans="1:11" s="143" customFormat="1" hidden="1" x14ac:dyDescent="0.2">
      <c r="A144" s="198" t="s">
        <v>13</v>
      </c>
      <c r="B144" s="121" t="s">
        <v>117</v>
      </c>
      <c r="C144" s="172" t="s">
        <v>172</v>
      </c>
      <c r="D144" s="217" t="s">
        <v>130</v>
      </c>
      <c r="E144" s="168" t="s">
        <v>304</v>
      </c>
      <c r="F144" s="218" t="s">
        <v>200</v>
      </c>
      <c r="G144" s="219"/>
      <c r="H144" s="219"/>
      <c r="I144" s="125">
        <f t="shared" si="33"/>
        <v>0</v>
      </c>
      <c r="J144" s="142"/>
      <c r="K144" s="142"/>
    </row>
    <row r="145" spans="1:11" s="143" customFormat="1" ht="45" hidden="1" x14ac:dyDescent="0.2">
      <c r="A145" s="198" t="s">
        <v>305</v>
      </c>
      <c r="B145" s="121" t="s">
        <v>117</v>
      </c>
      <c r="C145" s="172" t="s">
        <v>172</v>
      </c>
      <c r="D145" s="217" t="s">
        <v>130</v>
      </c>
      <c r="E145" s="168" t="s">
        <v>306</v>
      </c>
      <c r="F145" s="218"/>
      <c r="G145" s="219">
        <f>G146</f>
        <v>0</v>
      </c>
      <c r="H145" s="219"/>
      <c r="I145" s="125"/>
      <c r="J145" s="142"/>
      <c r="K145" s="142"/>
    </row>
    <row r="146" spans="1:11" s="143" customFormat="1" hidden="1" x14ac:dyDescent="0.2">
      <c r="A146" s="198" t="s">
        <v>13</v>
      </c>
      <c r="B146" s="121" t="s">
        <v>117</v>
      </c>
      <c r="C146" s="172" t="s">
        <v>172</v>
      </c>
      <c r="D146" s="217" t="s">
        <v>130</v>
      </c>
      <c r="E146" s="168" t="s">
        <v>306</v>
      </c>
      <c r="F146" s="218" t="s">
        <v>200</v>
      </c>
      <c r="G146" s="219"/>
      <c r="H146" s="219"/>
      <c r="I146" s="125"/>
      <c r="J146" s="142"/>
      <c r="K146" s="142"/>
    </row>
    <row r="147" spans="1:11" s="155" customFormat="1" ht="15.75" hidden="1" x14ac:dyDescent="0.25">
      <c r="A147" s="214" t="s">
        <v>177</v>
      </c>
      <c r="B147" s="116" t="s">
        <v>117</v>
      </c>
      <c r="C147" s="175" t="s">
        <v>172</v>
      </c>
      <c r="D147" s="215" t="s">
        <v>140</v>
      </c>
      <c r="E147" s="215"/>
      <c r="F147" s="216"/>
      <c r="G147" s="213">
        <f>G148+G152+G150+G158</f>
        <v>0</v>
      </c>
      <c r="H147" s="213">
        <f>H148+H152</f>
        <v>12476042.42</v>
      </c>
      <c r="I147" s="125">
        <f t="shared" si="33"/>
        <v>-12476042.42</v>
      </c>
      <c r="J147" s="154"/>
      <c r="K147" s="154"/>
    </row>
    <row r="148" spans="1:11" s="143" customFormat="1" ht="60" hidden="1" x14ac:dyDescent="0.2">
      <c r="A148" s="198" t="s">
        <v>307</v>
      </c>
      <c r="B148" s="121" t="s">
        <v>117</v>
      </c>
      <c r="C148" s="172" t="s">
        <v>172</v>
      </c>
      <c r="D148" s="217" t="s">
        <v>140</v>
      </c>
      <c r="E148" s="168" t="s">
        <v>308</v>
      </c>
      <c r="F148" s="218"/>
      <c r="G148" s="219">
        <f>G149</f>
        <v>0</v>
      </c>
      <c r="H148" s="219">
        <f>H149</f>
        <v>715342.42</v>
      </c>
      <c r="I148" s="125">
        <f t="shared" si="33"/>
        <v>-715342.42</v>
      </c>
      <c r="J148" s="142"/>
      <c r="K148" s="142"/>
    </row>
    <row r="149" spans="1:11" s="143" customFormat="1" hidden="1" x14ac:dyDescent="0.2">
      <c r="A149" s="198" t="s">
        <v>13</v>
      </c>
      <c r="B149" s="121" t="s">
        <v>117</v>
      </c>
      <c r="C149" s="172" t="s">
        <v>172</v>
      </c>
      <c r="D149" s="217" t="s">
        <v>140</v>
      </c>
      <c r="E149" s="168" t="s">
        <v>308</v>
      </c>
      <c r="F149" s="218" t="s">
        <v>200</v>
      </c>
      <c r="G149" s="219"/>
      <c r="H149" s="219">
        <v>715342.42</v>
      </c>
      <c r="I149" s="125">
        <f t="shared" si="33"/>
        <v>-715342.42</v>
      </c>
      <c r="J149" s="142"/>
      <c r="K149" s="142"/>
    </row>
    <row r="150" spans="1:11" s="143" customFormat="1" hidden="1" x14ac:dyDescent="0.2">
      <c r="A150" s="198" t="s">
        <v>309</v>
      </c>
      <c r="B150" s="121" t="s">
        <v>117</v>
      </c>
      <c r="C150" s="172" t="s">
        <v>172</v>
      </c>
      <c r="D150" s="217" t="s">
        <v>132</v>
      </c>
      <c r="E150" s="217" t="s">
        <v>310</v>
      </c>
      <c r="F150" s="218"/>
      <c r="G150" s="219">
        <f>G151</f>
        <v>0</v>
      </c>
      <c r="H150" s="219"/>
      <c r="I150" s="125">
        <f t="shared" si="33"/>
        <v>0</v>
      </c>
      <c r="J150" s="142"/>
      <c r="K150" s="142"/>
    </row>
    <row r="151" spans="1:11" s="143" customFormat="1" hidden="1" x14ac:dyDescent="0.2">
      <c r="A151" s="198" t="s">
        <v>13</v>
      </c>
      <c r="B151" s="121" t="s">
        <v>117</v>
      </c>
      <c r="C151" s="172" t="s">
        <v>172</v>
      </c>
      <c r="D151" s="217" t="s">
        <v>132</v>
      </c>
      <c r="E151" s="217" t="s">
        <v>310</v>
      </c>
      <c r="F151" s="218" t="s">
        <v>200</v>
      </c>
      <c r="G151" s="219"/>
      <c r="H151" s="219"/>
      <c r="I151" s="125">
        <f t="shared" si="33"/>
        <v>0</v>
      </c>
      <c r="J151" s="142"/>
      <c r="K151" s="142"/>
    </row>
    <row r="152" spans="1:11" s="143" customFormat="1" ht="45" hidden="1" x14ac:dyDescent="0.2">
      <c r="A152" s="198" t="s">
        <v>311</v>
      </c>
      <c r="B152" s="121" t="s">
        <v>117</v>
      </c>
      <c r="C152" s="172" t="s">
        <v>172</v>
      </c>
      <c r="D152" s="217" t="s">
        <v>132</v>
      </c>
      <c r="E152" s="217" t="s">
        <v>312</v>
      </c>
      <c r="F152" s="218"/>
      <c r="G152" s="219">
        <f>G153</f>
        <v>0</v>
      </c>
      <c r="H152" s="219">
        <f>H153</f>
        <v>11760700</v>
      </c>
      <c r="I152" s="125">
        <f t="shared" si="33"/>
        <v>-11760700</v>
      </c>
      <c r="J152" s="142"/>
      <c r="K152" s="142"/>
    </row>
    <row r="153" spans="1:11" s="143" customFormat="1" hidden="1" x14ac:dyDescent="0.2">
      <c r="A153" s="201" t="s">
        <v>13</v>
      </c>
      <c r="B153" s="121" t="s">
        <v>117</v>
      </c>
      <c r="C153" s="195" t="s">
        <v>172</v>
      </c>
      <c r="D153" s="220" t="s">
        <v>132</v>
      </c>
      <c r="E153" s="220" t="s">
        <v>312</v>
      </c>
      <c r="F153" s="221" t="s">
        <v>200</v>
      </c>
      <c r="G153" s="219"/>
      <c r="H153" s="219">
        <v>11760700</v>
      </c>
      <c r="I153" s="125">
        <f t="shared" si="33"/>
        <v>-11760700</v>
      </c>
      <c r="J153" s="142"/>
      <c r="K153" s="142"/>
    </row>
    <row r="154" spans="1:11" s="143" customFormat="1" ht="15.75" hidden="1" x14ac:dyDescent="0.25">
      <c r="A154" s="17" t="s">
        <v>313</v>
      </c>
      <c r="B154" s="121" t="s">
        <v>117</v>
      </c>
      <c r="C154" s="175" t="s">
        <v>148</v>
      </c>
      <c r="D154" s="222"/>
      <c r="E154" s="222"/>
      <c r="F154" s="223"/>
      <c r="G154" s="213">
        <f>G155</f>
        <v>0</v>
      </c>
      <c r="H154" s="219"/>
      <c r="I154" s="125"/>
      <c r="J154" s="142"/>
      <c r="K154" s="142"/>
    </row>
    <row r="155" spans="1:11" s="155" customFormat="1" ht="15.75" hidden="1" x14ac:dyDescent="0.25">
      <c r="A155" s="17" t="s">
        <v>314</v>
      </c>
      <c r="B155" s="121" t="s">
        <v>117</v>
      </c>
      <c r="C155" s="175" t="s">
        <v>148</v>
      </c>
      <c r="D155" s="222" t="s">
        <v>132</v>
      </c>
      <c r="E155" s="222"/>
      <c r="F155" s="223"/>
      <c r="G155" s="213">
        <f>G156</f>
        <v>0</v>
      </c>
      <c r="H155" s="213"/>
      <c r="I155" s="153"/>
      <c r="J155" s="154"/>
      <c r="K155" s="154"/>
    </row>
    <row r="156" spans="1:11" s="143" customFormat="1" ht="45" hidden="1" x14ac:dyDescent="0.2">
      <c r="A156" s="193" t="s">
        <v>265</v>
      </c>
      <c r="B156" s="121" t="s">
        <v>117</v>
      </c>
      <c r="C156" s="172" t="s">
        <v>148</v>
      </c>
      <c r="D156" s="224" t="s">
        <v>132</v>
      </c>
      <c r="E156" s="224" t="s">
        <v>266</v>
      </c>
      <c r="F156" s="225"/>
      <c r="G156" s="219">
        <f>G157</f>
        <v>0</v>
      </c>
      <c r="H156" s="219"/>
      <c r="I156" s="125"/>
      <c r="J156" s="142"/>
      <c r="K156" s="142"/>
    </row>
    <row r="157" spans="1:11" s="143" customFormat="1" ht="30" hidden="1" x14ac:dyDescent="0.2">
      <c r="A157" s="198" t="s">
        <v>215</v>
      </c>
      <c r="B157" s="121" t="s">
        <v>117</v>
      </c>
      <c r="C157" s="172" t="s">
        <v>148</v>
      </c>
      <c r="D157" s="224" t="s">
        <v>132</v>
      </c>
      <c r="E157" s="224" t="s">
        <v>266</v>
      </c>
      <c r="F157" s="225" t="s">
        <v>5</v>
      </c>
      <c r="G157" s="219"/>
      <c r="H157" s="219"/>
      <c r="I157" s="125"/>
      <c r="J157" s="142"/>
      <c r="K157" s="142"/>
    </row>
    <row r="158" spans="1:11" s="143" customFormat="1" ht="30" hidden="1" x14ac:dyDescent="0.2">
      <c r="A158" s="199" t="s">
        <v>315</v>
      </c>
      <c r="B158" s="121" t="s">
        <v>117</v>
      </c>
      <c r="C158" s="172" t="s">
        <v>172</v>
      </c>
      <c r="D158" s="224" t="s">
        <v>140</v>
      </c>
      <c r="E158" s="224" t="s">
        <v>316</v>
      </c>
      <c r="F158" s="225"/>
      <c r="G158" s="219">
        <f>G159</f>
        <v>0</v>
      </c>
      <c r="H158" s="219"/>
      <c r="I158" s="125"/>
      <c r="J158" s="142"/>
      <c r="K158" s="142"/>
    </row>
    <row r="159" spans="1:11" s="143" customFormat="1" hidden="1" x14ac:dyDescent="0.2">
      <c r="A159" s="198" t="s">
        <v>13</v>
      </c>
      <c r="B159" s="121" t="s">
        <v>117</v>
      </c>
      <c r="C159" s="172" t="s">
        <v>172</v>
      </c>
      <c r="D159" s="224" t="s">
        <v>140</v>
      </c>
      <c r="E159" s="224" t="s">
        <v>316</v>
      </c>
      <c r="F159" s="225" t="s">
        <v>200</v>
      </c>
      <c r="G159" s="219"/>
      <c r="H159" s="219"/>
      <c r="I159" s="125"/>
      <c r="J159" s="142"/>
      <c r="K159" s="142"/>
    </row>
    <row r="160" spans="1:11" s="143" customFormat="1" ht="15.75" hidden="1" x14ac:dyDescent="0.2">
      <c r="A160" s="226" t="s">
        <v>178</v>
      </c>
      <c r="B160" s="116" t="s">
        <v>117</v>
      </c>
      <c r="C160" s="175" t="s">
        <v>151</v>
      </c>
      <c r="D160" s="175"/>
      <c r="E160" s="175"/>
      <c r="F160" s="176"/>
      <c r="G160" s="177">
        <f>G161+G178+G216+G213</f>
        <v>0</v>
      </c>
      <c r="H160" s="177">
        <f>H161+H178+H216+H213</f>
        <v>0</v>
      </c>
      <c r="I160" s="177">
        <f>I161+I178+I216+I213</f>
        <v>0</v>
      </c>
      <c r="J160" s="142"/>
      <c r="K160" s="142"/>
    </row>
    <row r="161" spans="1:11" s="143" customFormat="1" ht="15.75" hidden="1" x14ac:dyDescent="0.2">
      <c r="A161" s="226" t="s">
        <v>317</v>
      </c>
      <c r="B161" s="116" t="s">
        <v>117</v>
      </c>
      <c r="C161" s="175" t="s">
        <v>151</v>
      </c>
      <c r="D161" s="175" t="s">
        <v>130</v>
      </c>
      <c r="E161" s="175"/>
      <c r="F161" s="176"/>
      <c r="G161" s="177">
        <f>G162+G176</f>
        <v>0</v>
      </c>
      <c r="H161" s="177">
        <f t="shared" ref="H161:I161" si="35">H162+H176</f>
        <v>0</v>
      </c>
      <c r="I161" s="177">
        <f t="shared" si="35"/>
        <v>0</v>
      </c>
      <c r="J161" s="142"/>
      <c r="K161" s="142"/>
    </row>
    <row r="162" spans="1:11" s="143" customFormat="1" ht="31.5" hidden="1" x14ac:dyDescent="0.25">
      <c r="A162" s="27" t="s">
        <v>318</v>
      </c>
      <c r="B162" s="116" t="s">
        <v>117</v>
      </c>
      <c r="C162" s="175" t="s">
        <v>151</v>
      </c>
      <c r="D162" s="175" t="s">
        <v>130</v>
      </c>
      <c r="E162" s="175" t="s">
        <v>24</v>
      </c>
      <c r="F162" s="176"/>
      <c r="G162" s="177">
        <f>G169</f>
        <v>0</v>
      </c>
      <c r="H162" s="177">
        <f t="shared" ref="H162:I162" si="36">H169</f>
        <v>0</v>
      </c>
      <c r="I162" s="177">
        <f t="shared" si="36"/>
        <v>0</v>
      </c>
      <c r="J162" s="142"/>
      <c r="K162" s="142"/>
    </row>
    <row r="163" spans="1:11" s="143" customFormat="1" ht="45" hidden="1" x14ac:dyDescent="0.2">
      <c r="A163" s="227" t="s">
        <v>319</v>
      </c>
      <c r="B163" s="121" t="s">
        <v>117</v>
      </c>
      <c r="C163" s="172" t="s">
        <v>151</v>
      </c>
      <c r="D163" s="172" t="s">
        <v>130</v>
      </c>
      <c r="E163" s="167" t="s">
        <v>320</v>
      </c>
      <c r="F163" s="169"/>
      <c r="G163" s="174">
        <f>G164</f>
        <v>0</v>
      </c>
      <c r="H163" s="174">
        <f>H164</f>
        <v>1199500</v>
      </c>
      <c r="I163" s="125">
        <f t="shared" si="33"/>
        <v>-1199500</v>
      </c>
      <c r="J163" s="142"/>
      <c r="K163" s="142"/>
    </row>
    <row r="164" spans="1:11" s="143" customFormat="1" ht="30" hidden="1" x14ac:dyDescent="0.2">
      <c r="A164" s="228" t="s">
        <v>11</v>
      </c>
      <c r="B164" s="121" t="s">
        <v>117</v>
      </c>
      <c r="C164" s="195" t="s">
        <v>151</v>
      </c>
      <c r="D164" s="195" t="s">
        <v>130</v>
      </c>
      <c r="E164" s="196" t="s">
        <v>320</v>
      </c>
      <c r="F164" s="197" t="s">
        <v>163</v>
      </c>
      <c r="G164" s="170"/>
      <c r="H164" s="170">
        <v>1199500</v>
      </c>
      <c r="I164" s="125">
        <f t="shared" si="33"/>
        <v>-1199500</v>
      </c>
      <c r="J164" s="142"/>
      <c r="K164" s="142"/>
    </row>
    <row r="165" spans="1:11" s="143" customFormat="1" ht="30" hidden="1" x14ac:dyDescent="0.2">
      <c r="A165" s="227" t="s">
        <v>321</v>
      </c>
      <c r="B165" s="121" t="s">
        <v>117</v>
      </c>
      <c r="C165" s="172" t="s">
        <v>151</v>
      </c>
      <c r="D165" s="172" t="s">
        <v>130</v>
      </c>
      <c r="E165" s="161" t="s">
        <v>322</v>
      </c>
      <c r="F165" s="173"/>
      <c r="G165" s="170">
        <f>G166</f>
        <v>0</v>
      </c>
      <c r="H165" s="170"/>
      <c r="I165" s="125"/>
      <c r="J165" s="142"/>
      <c r="K165" s="142"/>
    </row>
    <row r="166" spans="1:11" s="143" customFormat="1" ht="30" hidden="1" x14ac:dyDescent="0.2">
      <c r="A166" s="227" t="s">
        <v>11</v>
      </c>
      <c r="B166" s="121" t="s">
        <v>117</v>
      </c>
      <c r="C166" s="172" t="s">
        <v>151</v>
      </c>
      <c r="D166" s="172" t="s">
        <v>130</v>
      </c>
      <c r="E166" s="161" t="s">
        <v>322</v>
      </c>
      <c r="F166" s="173" t="s">
        <v>163</v>
      </c>
      <c r="G166" s="170"/>
      <c r="H166" s="170"/>
      <c r="I166" s="125"/>
      <c r="J166" s="142"/>
      <c r="K166" s="142"/>
    </row>
    <row r="167" spans="1:11" s="143" customFormat="1" ht="75" hidden="1" x14ac:dyDescent="0.2">
      <c r="A167" s="227" t="s">
        <v>323</v>
      </c>
      <c r="B167" s="121" t="s">
        <v>117</v>
      </c>
      <c r="C167" s="172" t="s">
        <v>151</v>
      </c>
      <c r="D167" s="172" t="s">
        <v>130</v>
      </c>
      <c r="E167" s="172" t="s">
        <v>324</v>
      </c>
      <c r="F167" s="173"/>
      <c r="G167" s="170">
        <f>G168</f>
        <v>0</v>
      </c>
      <c r="H167" s="170"/>
      <c r="I167" s="125"/>
      <c r="J167" s="142"/>
      <c r="K167" s="142"/>
    </row>
    <row r="168" spans="1:11" s="143" customFormat="1" ht="30" hidden="1" x14ac:dyDescent="0.2">
      <c r="A168" s="227" t="s">
        <v>11</v>
      </c>
      <c r="B168" s="121" t="s">
        <v>117</v>
      </c>
      <c r="C168" s="172" t="s">
        <v>151</v>
      </c>
      <c r="D168" s="172" t="s">
        <v>130</v>
      </c>
      <c r="E168" s="172" t="s">
        <v>324</v>
      </c>
      <c r="F168" s="173" t="s">
        <v>163</v>
      </c>
      <c r="G168" s="170"/>
      <c r="H168" s="170"/>
      <c r="I168" s="125"/>
      <c r="J168" s="142"/>
      <c r="K168" s="142"/>
    </row>
    <row r="169" spans="1:11" s="143" customFormat="1" ht="30" hidden="1" x14ac:dyDescent="0.2">
      <c r="A169" s="227" t="s">
        <v>325</v>
      </c>
      <c r="B169" s="121" t="s">
        <v>117</v>
      </c>
      <c r="C169" s="172" t="s">
        <v>151</v>
      </c>
      <c r="D169" s="172" t="s">
        <v>130</v>
      </c>
      <c r="E169" s="172" t="s">
        <v>326</v>
      </c>
      <c r="F169" s="173"/>
      <c r="G169" s="174">
        <f>G170+G172</f>
        <v>0</v>
      </c>
      <c r="H169" s="174">
        <f t="shared" ref="H169:I169" si="37">H170+H172</f>
        <v>0</v>
      </c>
      <c r="I169" s="174">
        <f t="shared" si="37"/>
        <v>0</v>
      </c>
      <c r="J169" s="142"/>
      <c r="K169" s="142"/>
    </row>
    <row r="170" spans="1:11" s="143" customFormat="1" ht="60" hidden="1" x14ac:dyDescent="0.2">
      <c r="A170" s="13" t="s">
        <v>8</v>
      </c>
      <c r="B170" s="121" t="s">
        <v>117</v>
      </c>
      <c r="C170" s="172" t="s">
        <v>151</v>
      </c>
      <c r="D170" s="172" t="s">
        <v>130</v>
      </c>
      <c r="E170" s="172" t="s">
        <v>326</v>
      </c>
      <c r="F170" s="173"/>
      <c r="G170" s="174">
        <f>G171</f>
        <v>0</v>
      </c>
      <c r="H170" s="174">
        <f t="shared" ref="H170:I170" si="38">H171</f>
        <v>0</v>
      </c>
      <c r="I170" s="174">
        <f t="shared" si="38"/>
        <v>0</v>
      </c>
      <c r="J170" s="142"/>
      <c r="K170" s="142"/>
    </row>
    <row r="171" spans="1:11" s="143" customFormat="1" ht="63" hidden="1" customHeight="1" x14ac:dyDescent="0.2">
      <c r="A171" s="13" t="s">
        <v>8</v>
      </c>
      <c r="B171" s="121" t="s">
        <v>117</v>
      </c>
      <c r="C171" s="172" t="s">
        <v>151</v>
      </c>
      <c r="D171" s="172" t="s">
        <v>130</v>
      </c>
      <c r="E171" s="172" t="s">
        <v>326</v>
      </c>
      <c r="F171" s="173" t="s">
        <v>4</v>
      </c>
      <c r="G171" s="174"/>
      <c r="H171" s="174"/>
      <c r="I171" s="174"/>
      <c r="J171" s="142"/>
      <c r="K171" s="142"/>
    </row>
    <row r="172" spans="1:11" s="143" customFormat="1" ht="30" hidden="1" x14ac:dyDescent="0.2">
      <c r="A172" s="13" t="s">
        <v>215</v>
      </c>
      <c r="B172" s="121" t="s">
        <v>117</v>
      </c>
      <c r="C172" s="172" t="s">
        <v>151</v>
      </c>
      <c r="D172" s="172" t="s">
        <v>130</v>
      </c>
      <c r="E172" s="172" t="s">
        <v>326</v>
      </c>
      <c r="F172" s="173"/>
      <c r="G172" s="174">
        <f>G173</f>
        <v>0</v>
      </c>
      <c r="H172" s="174">
        <f t="shared" ref="H172:I172" si="39">H173</f>
        <v>0</v>
      </c>
      <c r="I172" s="174">
        <f t="shared" si="39"/>
        <v>0</v>
      </c>
      <c r="J172" s="142"/>
      <c r="K172" s="142"/>
    </row>
    <row r="173" spans="1:11" s="143" customFormat="1" ht="30" hidden="1" x14ac:dyDescent="0.2">
      <c r="A173" s="13" t="s">
        <v>215</v>
      </c>
      <c r="B173" s="121" t="s">
        <v>117</v>
      </c>
      <c r="C173" s="172" t="s">
        <v>151</v>
      </c>
      <c r="D173" s="172" t="s">
        <v>130</v>
      </c>
      <c r="E173" s="172" t="s">
        <v>326</v>
      </c>
      <c r="F173" s="173" t="s">
        <v>5</v>
      </c>
      <c r="G173" s="174"/>
      <c r="H173" s="174"/>
      <c r="I173" s="178"/>
      <c r="J173" s="142"/>
      <c r="K173" s="142"/>
    </row>
    <row r="174" spans="1:11" s="143" customFormat="1" ht="30" hidden="1" x14ac:dyDescent="0.2">
      <c r="A174" s="13" t="s">
        <v>327</v>
      </c>
      <c r="B174" s="121" t="s">
        <v>117</v>
      </c>
      <c r="C174" s="172" t="s">
        <v>151</v>
      </c>
      <c r="D174" s="172" t="s">
        <v>130</v>
      </c>
      <c r="E174" s="168" t="s">
        <v>328</v>
      </c>
      <c r="F174" s="169"/>
      <c r="G174" s="170">
        <f>G175</f>
        <v>0</v>
      </c>
      <c r="H174" s="174">
        <f>H175</f>
        <v>54793200</v>
      </c>
      <c r="I174" s="125" t="e">
        <f>#REF!-H174</f>
        <v>#REF!</v>
      </c>
      <c r="J174" s="142"/>
      <c r="K174" s="142"/>
    </row>
    <row r="175" spans="1:11" s="143" customFormat="1" ht="30" hidden="1" x14ac:dyDescent="0.2">
      <c r="A175" s="13" t="s">
        <v>215</v>
      </c>
      <c r="B175" s="121" t="s">
        <v>117</v>
      </c>
      <c r="C175" s="172" t="s">
        <v>151</v>
      </c>
      <c r="D175" s="172" t="s">
        <v>130</v>
      </c>
      <c r="E175" s="168" t="s">
        <v>328</v>
      </c>
      <c r="F175" s="173" t="s">
        <v>5</v>
      </c>
      <c r="G175" s="170"/>
      <c r="H175" s="174">
        <v>54793200</v>
      </c>
      <c r="I175" s="125" t="e">
        <f>#REF!-H175</f>
        <v>#REF!</v>
      </c>
      <c r="J175" s="142"/>
      <c r="K175" s="142"/>
    </row>
    <row r="176" spans="1:11" s="143" customFormat="1" ht="31.5" hidden="1" x14ac:dyDescent="0.2">
      <c r="A176" s="179" t="s">
        <v>230</v>
      </c>
      <c r="B176" s="116" t="s">
        <v>117</v>
      </c>
      <c r="C176" s="175" t="s">
        <v>151</v>
      </c>
      <c r="D176" s="175" t="s">
        <v>130</v>
      </c>
      <c r="E176" s="229" t="s">
        <v>329</v>
      </c>
      <c r="F176" s="176"/>
      <c r="G176" s="194">
        <f>G177</f>
        <v>0</v>
      </c>
      <c r="H176" s="194">
        <f>H177</f>
        <v>0</v>
      </c>
      <c r="I176" s="194">
        <f t="shared" ref="I176" si="40">I177</f>
        <v>0</v>
      </c>
      <c r="J176" s="142"/>
      <c r="K176" s="142"/>
    </row>
    <row r="177" spans="1:11" s="143" customFormat="1" ht="59.25" hidden="1" customHeight="1" x14ac:dyDescent="0.2">
      <c r="A177" s="13" t="s">
        <v>330</v>
      </c>
      <c r="B177" s="121" t="s">
        <v>117</v>
      </c>
      <c r="C177" s="172" t="s">
        <v>151</v>
      </c>
      <c r="D177" s="172" t="s">
        <v>130</v>
      </c>
      <c r="E177" s="168" t="s">
        <v>331</v>
      </c>
      <c r="F177" s="173" t="s">
        <v>4</v>
      </c>
      <c r="G177" s="170"/>
      <c r="H177" s="170"/>
      <c r="I177" s="170"/>
      <c r="J177" s="142"/>
      <c r="K177" s="142"/>
    </row>
    <row r="178" spans="1:11" s="143" customFormat="1" ht="15.75" hidden="1" x14ac:dyDescent="0.2">
      <c r="A178" s="230" t="s">
        <v>179</v>
      </c>
      <c r="B178" s="116" t="s">
        <v>117</v>
      </c>
      <c r="C178" s="175" t="s">
        <v>151</v>
      </c>
      <c r="D178" s="175" t="s">
        <v>132</v>
      </c>
      <c r="E178" s="175"/>
      <c r="F178" s="176"/>
      <c r="G178" s="177">
        <f>G179+G204+G188+G191+G199+G195+G197+G201+G206+G210</f>
        <v>0</v>
      </c>
      <c r="H178" s="177">
        <f>H179+H204+H188+H191+H199+H195+H197+H201+H206+H210</f>
        <v>0</v>
      </c>
      <c r="I178" s="177">
        <f>I179+I204+I188+I191+I199+I195+I197+I201+I206+I210</f>
        <v>0</v>
      </c>
      <c r="J178" s="142"/>
      <c r="K178" s="142"/>
    </row>
    <row r="179" spans="1:11" s="143" customFormat="1" ht="15.75" hidden="1" x14ac:dyDescent="0.2">
      <c r="A179" s="231" t="s">
        <v>332</v>
      </c>
      <c r="B179" s="116" t="s">
        <v>117</v>
      </c>
      <c r="C179" s="175" t="s">
        <v>151</v>
      </c>
      <c r="D179" s="175" t="s">
        <v>132</v>
      </c>
      <c r="E179" s="175" t="s">
        <v>24</v>
      </c>
      <c r="F179" s="176"/>
      <c r="G179" s="177">
        <f>G180+G184+G208</f>
        <v>0</v>
      </c>
      <c r="H179" s="177">
        <f t="shared" ref="H179:I179" si="41">H180+H184</f>
        <v>0</v>
      </c>
      <c r="I179" s="177">
        <f t="shared" si="41"/>
        <v>0</v>
      </c>
      <c r="J179" s="142"/>
      <c r="K179" s="142"/>
    </row>
    <row r="180" spans="1:11" s="143" customFormat="1" ht="30" hidden="1" x14ac:dyDescent="0.2">
      <c r="A180" s="53" t="s">
        <v>333</v>
      </c>
      <c r="B180" s="121" t="s">
        <v>117</v>
      </c>
      <c r="C180" s="172" t="s">
        <v>151</v>
      </c>
      <c r="D180" s="172" t="s">
        <v>132</v>
      </c>
      <c r="E180" s="172" t="s">
        <v>334</v>
      </c>
      <c r="F180" s="173"/>
      <c r="G180" s="174">
        <f>G181+G182+G183</f>
        <v>0</v>
      </c>
      <c r="H180" s="174">
        <f t="shared" ref="H180:I180" si="42">H181+H182+H183</f>
        <v>0</v>
      </c>
      <c r="I180" s="174">
        <f t="shared" si="42"/>
        <v>0</v>
      </c>
      <c r="J180" s="142"/>
      <c r="K180" s="142"/>
    </row>
    <row r="181" spans="1:11" s="143" customFormat="1" ht="60" hidden="1" x14ac:dyDescent="0.2">
      <c r="A181" s="13" t="s">
        <v>8</v>
      </c>
      <c r="B181" s="121" t="s">
        <v>117</v>
      </c>
      <c r="C181" s="172" t="s">
        <v>151</v>
      </c>
      <c r="D181" s="172" t="s">
        <v>132</v>
      </c>
      <c r="E181" s="172" t="s">
        <v>334</v>
      </c>
      <c r="F181" s="173" t="s">
        <v>4</v>
      </c>
      <c r="G181" s="174"/>
      <c r="H181" s="174"/>
      <c r="I181" s="232"/>
      <c r="J181" s="142"/>
      <c r="K181" s="142"/>
    </row>
    <row r="182" spans="1:11" s="143" customFormat="1" ht="30" hidden="1" x14ac:dyDescent="0.2">
      <c r="A182" s="13" t="s">
        <v>215</v>
      </c>
      <c r="B182" s="121" t="s">
        <v>117</v>
      </c>
      <c r="C182" s="172" t="s">
        <v>151</v>
      </c>
      <c r="D182" s="172" t="s">
        <v>132</v>
      </c>
      <c r="E182" s="172" t="s">
        <v>334</v>
      </c>
      <c r="F182" s="173" t="s">
        <v>5</v>
      </c>
      <c r="G182" s="174"/>
      <c r="H182" s="174"/>
      <c r="I182" s="232"/>
      <c r="J182" s="142"/>
      <c r="K182" s="142"/>
    </row>
    <row r="183" spans="1:11" s="143" customFormat="1" ht="30" hidden="1" x14ac:dyDescent="0.2">
      <c r="A183" s="227" t="s">
        <v>11</v>
      </c>
      <c r="B183" s="121" t="s">
        <v>117</v>
      </c>
      <c r="C183" s="172" t="s">
        <v>151</v>
      </c>
      <c r="D183" s="172" t="s">
        <v>132</v>
      </c>
      <c r="E183" s="172" t="s">
        <v>334</v>
      </c>
      <c r="F183" s="173" t="s">
        <v>163</v>
      </c>
      <c r="G183" s="174"/>
      <c r="H183" s="174"/>
      <c r="I183" s="232"/>
      <c r="J183" s="142"/>
      <c r="K183" s="142"/>
    </row>
    <row r="184" spans="1:11" s="143" customFormat="1" ht="75" hidden="1" x14ac:dyDescent="0.2">
      <c r="A184" s="53" t="s">
        <v>335</v>
      </c>
      <c r="B184" s="121" t="s">
        <v>117</v>
      </c>
      <c r="C184" s="172" t="s">
        <v>151</v>
      </c>
      <c r="D184" s="172" t="s">
        <v>132</v>
      </c>
      <c r="E184" s="172" t="s">
        <v>336</v>
      </c>
      <c r="F184" s="173"/>
      <c r="G184" s="174">
        <f>G185+G186+G187</f>
        <v>0</v>
      </c>
      <c r="H184" s="174">
        <f t="shared" ref="H184:I184" si="43">H185+H186+H187</f>
        <v>0</v>
      </c>
      <c r="I184" s="174">
        <f t="shared" si="43"/>
        <v>0</v>
      </c>
      <c r="J184" s="142"/>
      <c r="K184" s="142"/>
    </row>
    <row r="185" spans="1:11" s="143" customFormat="1" ht="60" hidden="1" x14ac:dyDescent="0.2">
      <c r="A185" s="13" t="s">
        <v>8</v>
      </c>
      <c r="B185" s="121" t="s">
        <v>117</v>
      </c>
      <c r="C185" s="172" t="s">
        <v>151</v>
      </c>
      <c r="D185" s="172" t="s">
        <v>132</v>
      </c>
      <c r="E185" s="172" t="s">
        <v>336</v>
      </c>
      <c r="F185" s="173" t="s">
        <v>4</v>
      </c>
      <c r="G185" s="174"/>
      <c r="H185" s="174"/>
      <c r="I185" s="178"/>
      <c r="J185" s="142"/>
      <c r="K185" s="142"/>
    </row>
    <row r="186" spans="1:11" s="143" customFormat="1" ht="30" hidden="1" x14ac:dyDescent="0.2">
      <c r="A186" s="13" t="s">
        <v>215</v>
      </c>
      <c r="B186" s="121" t="s">
        <v>117</v>
      </c>
      <c r="C186" s="172" t="s">
        <v>151</v>
      </c>
      <c r="D186" s="172" t="s">
        <v>132</v>
      </c>
      <c r="E186" s="172" t="s">
        <v>336</v>
      </c>
      <c r="F186" s="173" t="s">
        <v>5</v>
      </c>
      <c r="G186" s="174"/>
      <c r="H186" s="174"/>
      <c r="I186" s="178"/>
      <c r="J186" s="142"/>
      <c r="K186" s="142"/>
    </row>
    <row r="187" spans="1:11" s="143" customFormat="1" hidden="1" x14ac:dyDescent="0.2">
      <c r="A187" s="13" t="s">
        <v>9</v>
      </c>
      <c r="B187" s="121" t="s">
        <v>117</v>
      </c>
      <c r="C187" s="172" t="s">
        <v>151</v>
      </c>
      <c r="D187" s="172" t="s">
        <v>132</v>
      </c>
      <c r="E187" s="172" t="s">
        <v>336</v>
      </c>
      <c r="F187" s="173" t="s">
        <v>6</v>
      </c>
      <c r="G187" s="174"/>
      <c r="H187" s="174"/>
      <c r="I187" s="125"/>
      <c r="J187" s="142"/>
      <c r="K187" s="142"/>
    </row>
    <row r="188" spans="1:11" s="143" customFormat="1" hidden="1" x14ac:dyDescent="0.2">
      <c r="A188" s="13" t="s">
        <v>179</v>
      </c>
      <c r="B188" s="121" t="s">
        <v>117</v>
      </c>
      <c r="C188" s="172" t="s">
        <v>151</v>
      </c>
      <c r="D188" s="172" t="s">
        <v>132</v>
      </c>
      <c r="E188" s="172" t="s">
        <v>337</v>
      </c>
      <c r="F188" s="173"/>
      <c r="G188" s="174">
        <f>G189+G190</f>
        <v>0</v>
      </c>
      <c r="H188" s="174"/>
      <c r="I188" s="125"/>
      <c r="J188" s="142"/>
      <c r="K188" s="142"/>
    </row>
    <row r="189" spans="1:11" s="143" customFormat="1" ht="60" hidden="1" x14ac:dyDescent="0.2">
      <c r="A189" s="13" t="s">
        <v>8</v>
      </c>
      <c r="B189" s="121" t="s">
        <v>117</v>
      </c>
      <c r="C189" s="172" t="s">
        <v>151</v>
      </c>
      <c r="D189" s="172" t="s">
        <v>132</v>
      </c>
      <c r="E189" s="172" t="s">
        <v>337</v>
      </c>
      <c r="F189" s="173" t="s">
        <v>4</v>
      </c>
      <c r="G189" s="174"/>
      <c r="H189" s="174"/>
      <c r="I189" s="125"/>
      <c r="J189" s="142"/>
      <c r="K189" s="142"/>
    </row>
    <row r="190" spans="1:11" s="143" customFormat="1" ht="30" hidden="1" x14ac:dyDescent="0.2">
      <c r="A190" s="233" t="s">
        <v>11</v>
      </c>
      <c r="B190" s="121" t="s">
        <v>117</v>
      </c>
      <c r="C190" s="172" t="s">
        <v>151</v>
      </c>
      <c r="D190" s="172" t="s">
        <v>132</v>
      </c>
      <c r="E190" s="172" t="s">
        <v>337</v>
      </c>
      <c r="F190" s="173" t="s">
        <v>163</v>
      </c>
      <c r="G190" s="174"/>
      <c r="H190" s="174"/>
      <c r="I190" s="125"/>
      <c r="J190" s="142"/>
      <c r="K190" s="142"/>
    </row>
    <row r="191" spans="1:11" s="143" customFormat="1" ht="30" hidden="1" x14ac:dyDescent="0.2">
      <c r="A191" s="13" t="s">
        <v>338</v>
      </c>
      <c r="B191" s="121" t="s">
        <v>117</v>
      </c>
      <c r="C191" s="172" t="s">
        <v>151</v>
      </c>
      <c r="D191" s="172" t="s">
        <v>132</v>
      </c>
      <c r="E191" s="172" t="s">
        <v>337</v>
      </c>
      <c r="F191" s="173"/>
      <c r="G191" s="174">
        <f>G192+G193+G194</f>
        <v>0</v>
      </c>
      <c r="H191" s="174"/>
      <c r="I191" s="125"/>
      <c r="J191" s="142"/>
      <c r="K191" s="142"/>
    </row>
    <row r="192" spans="1:11" s="143" customFormat="1" ht="30" hidden="1" x14ac:dyDescent="0.2">
      <c r="A192" s="13" t="s">
        <v>215</v>
      </c>
      <c r="B192" s="121" t="s">
        <v>117</v>
      </c>
      <c r="C192" s="172" t="s">
        <v>151</v>
      </c>
      <c r="D192" s="172" t="s">
        <v>132</v>
      </c>
      <c r="E192" s="172" t="s">
        <v>337</v>
      </c>
      <c r="F192" s="173" t="s">
        <v>5</v>
      </c>
      <c r="G192" s="174"/>
      <c r="H192" s="174"/>
      <c r="I192" s="125"/>
      <c r="J192" s="142"/>
      <c r="K192" s="142"/>
    </row>
    <row r="193" spans="1:11" s="143" customFormat="1" ht="30" hidden="1" x14ac:dyDescent="0.2">
      <c r="A193" s="233" t="s">
        <v>11</v>
      </c>
      <c r="B193" s="121" t="s">
        <v>117</v>
      </c>
      <c r="C193" s="172" t="s">
        <v>151</v>
      </c>
      <c r="D193" s="172" t="s">
        <v>132</v>
      </c>
      <c r="E193" s="172" t="s">
        <v>337</v>
      </c>
      <c r="F193" s="173" t="s">
        <v>163</v>
      </c>
      <c r="G193" s="174"/>
      <c r="H193" s="174"/>
      <c r="I193" s="125"/>
      <c r="J193" s="142"/>
      <c r="K193" s="142"/>
    </row>
    <row r="194" spans="1:11" s="143" customFormat="1" hidden="1" x14ac:dyDescent="0.2">
      <c r="A194" s="13" t="s">
        <v>9</v>
      </c>
      <c r="B194" s="121" t="s">
        <v>117</v>
      </c>
      <c r="C194" s="172" t="s">
        <v>151</v>
      </c>
      <c r="D194" s="172" t="s">
        <v>132</v>
      </c>
      <c r="E194" s="172" t="s">
        <v>337</v>
      </c>
      <c r="F194" s="173" t="s">
        <v>6</v>
      </c>
      <c r="G194" s="174"/>
      <c r="H194" s="174"/>
      <c r="I194" s="125"/>
      <c r="J194" s="142"/>
      <c r="K194" s="142"/>
    </row>
    <row r="195" spans="1:11" s="143" customFormat="1" ht="60" hidden="1" x14ac:dyDescent="0.2">
      <c r="A195" s="13" t="s">
        <v>339</v>
      </c>
      <c r="B195" s="121" t="s">
        <v>117</v>
      </c>
      <c r="C195" s="172" t="s">
        <v>151</v>
      </c>
      <c r="D195" s="172" t="s">
        <v>132</v>
      </c>
      <c r="E195" s="168" t="s">
        <v>340</v>
      </c>
      <c r="F195" s="173"/>
      <c r="G195" s="174">
        <f>G196</f>
        <v>0</v>
      </c>
      <c r="H195" s="174"/>
      <c r="I195" s="125"/>
      <c r="J195" s="142"/>
      <c r="K195" s="142"/>
    </row>
    <row r="196" spans="1:11" s="143" customFormat="1" ht="30" hidden="1" x14ac:dyDescent="0.2">
      <c r="A196" s="13" t="s">
        <v>215</v>
      </c>
      <c r="B196" s="121" t="s">
        <v>117</v>
      </c>
      <c r="C196" s="172" t="s">
        <v>151</v>
      </c>
      <c r="D196" s="172" t="s">
        <v>132</v>
      </c>
      <c r="E196" s="168" t="s">
        <v>340</v>
      </c>
      <c r="F196" s="173" t="s">
        <v>5</v>
      </c>
      <c r="G196" s="174"/>
      <c r="H196" s="174"/>
      <c r="I196" s="125"/>
      <c r="J196" s="142"/>
      <c r="K196" s="142"/>
    </row>
    <row r="197" spans="1:11" s="143" customFormat="1" ht="60" hidden="1" x14ac:dyDescent="0.2">
      <c r="A197" s="13" t="s">
        <v>341</v>
      </c>
      <c r="B197" s="121" t="s">
        <v>117</v>
      </c>
      <c r="C197" s="172" t="s">
        <v>151</v>
      </c>
      <c r="D197" s="172" t="s">
        <v>132</v>
      </c>
      <c r="E197" s="168" t="s">
        <v>342</v>
      </c>
      <c r="F197" s="173"/>
      <c r="G197" s="174">
        <f>G198</f>
        <v>0</v>
      </c>
      <c r="H197" s="174"/>
      <c r="I197" s="125"/>
      <c r="J197" s="142"/>
      <c r="K197" s="142"/>
    </row>
    <row r="198" spans="1:11" s="143" customFormat="1" ht="30" hidden="1" x14ac:dyDescent="0.2">
      <c r="A198" s="13" t="s">
        <v>215</v>
      </c>
      <c r="B198" s="121" t="s">
        <v>117</v>
      </c>
      <c r="C198" s="172" t="s">
        <v>151</v>
      </c>
      <c r="D198" s="172" t="s">
        <v>132</v>
      </c>
      <c r="E198" s="168" t="s">
        <v>342</v>
      </c>
      <c r="F198" s="173" t="s">
        <v>5</v>
      </c>
      <c r="G198" s="174"/>
      <c r="H198" s="174"/>
      <c r="I198" s="125"/>
      <c r="J198" s="142"/>
      <c r="K198" s="142"/>
    </row>
    <row r="199" spans="1:11" s="143" customFormat="1" ht="30" hidden="1" x14ac:dyDescent="0.2">
      <c r="A199" s="13" t="s">
        <v>343</v>
      </c>
      <c r="B199" s="121" t="s">
        <v>117</v>
      </c>
      <c r="C199" s="172" t="s">
        <v>151</v>
      </c>
      <c r="D199" s="172" t="s">
        <v>132</v>
      </c>
      <c r="E199" s="168" t="s">
        <v>344</v>
      </c>
      <c r="F199" s="173"/>
      <c r="G199" s="174">
        <f>G200</f>
        <v>0</v>
      </c>
      <c r="H199" s="174"/>
      <c r="I199" s="125"/>
      <c r="J199" s="142"/>
      <c r="K199" s="142"/>
    </row>
    <row r="200" spans="1:11" s="143" customFormat="1" ht="30" hidden="1" x14ac:dyDescent="0.2">
      <c r="A200" s="233" t="s">
        <v>11</v>
      </c>
      <c r="B200" s="121" t="s">
        <v>117</v>
      </c>
      <c r="C200" s="172" t="s">
        <v>151</v>
      </c>
      <c r="D200" s="172" t="s">
        <v>132</v>
      </c>
      <c r="E200" s="168" t="s">
        <v>344</v>
      </c>
      <c r="F200" s="173" t="s">
        <v>163</v>
      </c>
      <c r="G200" s="174"/>
      <c r="H200" s="174"/>
      <c r="I200" s="125"/>
      <c r="J200" s="142"/>
      <c r="K200" s="142"/>
    </row>
    <row r="201" spans="1:11" s="143" customFormat="1" ht="75" hidden="1" x14ac:dyDescent="0.2">
      <c r="A201" s="227" t="s">
        <v>323</v>
      </c>
      <c r="B201" s="121" t="s">
        <v>117</v>
      </c>
      <c r="C201" s="172" t="s">
        <v>151</v>
      </c>
      <c r="D201" s="172" t="s">
        <v>132</v>
      </c>
      <c r="E201" s="168" t="s">
        <v>345</v>
      </c>
      <c r="F201" s="173"/>
      <c r="G201" s="174">
        <f>G202+G203</f>
        <v>0</v>
      </c>
      <c r="H201" s="174"/>
      <c r="I201" s="125"/>
      <c r="J201" s="142"/>
      <c r="K201" s="142"/>
    </row>
    <row r="202" spans="1:11" s="143" customFormat="1" ht="60" hidden="1" x14ac:dyDescent="0.2">
      <c r="A202" s="13" t="s">
        <v>8</v>
      </c>
      <c r="B202" s="121" t="s">
        <v>117</v>
      </c>
      <c r="C202" s="172" t="s">
        <v>151</v>
      </c>
      <c r="D202" s="172" t="s">
        <v>132</v>
      </c>
      <c r="E202" s="168" t="s">
        <v>345</v>
      </c>
      <c r="F202" s="173" t="s">
        <v>4</v>
      </c>
      <c r="G202" s="174"/>
      <c r="H202" s="174"/>
      <c r="I202" s="125"/>
      <c r="J202" s="142"/>
      <c r="K202" s="142"/>
    </row>
    <row r="203" spans="1:11" s="143" customFormat="1" ht="30" hidden="1" x14ac:dyDescent="0.2">
      <c r="A203" s="233" t="s">
        <v>11</v>
      </c>
      <c r="B203" s="121" t="s">
        <v>117</v>
      </c>
      <c r="C203" s="172" t="s">
        <v>151</v>
      </c>
      <c r="D203" s="172" t="s">
        <v>132</v>
      </c>
      <c r="E203" s="168" t="s">
        <v>345</v>
      </c>
      <c r="F203" s="173" t="s">
        <v>163</v>
      </c>
      <c r="G203" s="174"/>
      <c r="H203" s="174"/>
      <c r="I203" s="125"/>
      <c r="J203" s="142"/>
      <c r="K203" s="142"/>
    </row>
    <row r="204" spans="1:11" s="236" customFormat="1" hidden="1" x14ac:dyDescent="0.2">
      <c r="A204" s="13" t="s">
        <v>346</v>
      </c>
      <c r="B204" s="121" t="s">
        <v>117</v>
      </c>
      <c r="C204" s="113" t="s">
        <v>151</v>
      </c>
      <c r="D204" s="113" t="s">
        <v>132</v>
      </c>
      <c r="E204" s="23" t="s">
        <v>347</v>
      </c>
      <c r="F204" s="183"/>
      <c r="G204" s="184">
        <f>SUM(G205:G205)</f>
        <v>0</v>
      </c>
      <c r="H204" s="184"/>
      <c r="I204" s="234">
        <f t="shared" si="33"/>
        <v>0</v>
      </c>
      <c r="J204" s="235"/>
      <c r="K204" s="235"/>
    </row>
    <row r="205" spans="1:11" s="236" customFormat="1" ht="30" hidden="1" x14ac:dyDescent="0.2">
      <c r="A205" s="233" t="s">
        <v>11</v>
      </c>
      <c r="B205" s="121" t="s">
        <v>117</v>
      </c>
      <c r="C205" s="113" t="s">
        <v>151</v>
      </c>
      <c r="D205" s="113" t="s">
        <v>132</v>
      </c>
      <c r="E205" s="23" t="s">
        <v>347</v>
      </c>
      <c r="F205" s="183" t="s">
        <v>163</v>
      </c>
      <c r="G205" s="184"/>
      <c r="H205" s="184"/>
      <c r="I205" s="234">
        <f t="shared" ref="I205:I255" si="44">G205-H205</f>
        <v>0</v>
      </c>
      <c r="J205" s="235"/>
      <c r="K205" s="235"/>
    </row>
    <row r="206" spans="1:11" s="236" customFormat="1" ht="30" hidden="1" x14ac:dyDescent="0.2">
      <c r="A206" s="233" t="s">
        <v>348</v>
      </c>
      <c r="B206" s="121" t="s">
        <v>117</v>
      </c>
      <c r="C206" s="113" t="s">
        <v>151</v>
      </c>
      <c r="D206" s="113" t="s">
        <v>132</v>
      </c>
      <c r="E206" s="237" t="s">
        <v>349</v>
      </c>
      <c r="F206" s="183"/>
      <c r="G206" s="184">
        <f>G207</f>
        <v>0</v>
      </c>
      <c r="H206" s="184"/>
      <c r="I206" s="234"/>
      <c r="J206" s="235"/>
      <c r="K206" s="235"/>
    </row>
    <row r="207" spans="1:11" s="236" customFormat="1" ht="30" hidden="1" x14ac:dyDescent="0.2">
      <c r="A207" s="13" t="s">
        <v>215</v>
      </c>
      <c r="B207" s="121" t="s">
        <v>117</v>
      </c>
      <c r="C207" s="113" t="s">
        <v>151</v>
      </c>
      <c r="D207" s="113" t="s">
        <v>132</v>
      </c>
      <c r="E207" s="237" t="s">
        <v>349</v>
      </c>
      <c r="F207" s="183" t="s">
        <v>5</v>
      </c>
      <c r="G207" s="184"/>
      <c r="H207" s="184"/>
      <c r="I207" s="234"/>
      <c r="J207" s="235"/>
      <c r="K207" s="235"/>
    </row>
    <row r="208" spans="1:11" s="236" customFormat="1" ht="75" hidden="1" x14ac:dyDescent="0.2">
      <c r="A208" s="13" t="s">
        <v>350</v>
      </c>
      <c r="B208" s="121" t="s">
        <v>117</v>
      </c>
      <c r="C208" s="113" t="s">
        <v>151</v>
      </c>
      <c r="D208" s="113" t="s">
        <v>132</v>
      </c>
      <c r="E208" s="237" t="s">
        <v>351</v>
      </c>
      <c r="F208" s="183"/>
      <c r="G208" s="184">
        <f>G209</f>
        <v>0</v>
      </c>
      <c r="H208" s="184">
        <f t="shared" ref="H208:I208" si="45">H209</f>
        <v>0</v>
      </c>
      <c r="I208" s="184">
        <f t="shared" si="45"/>
        <v>0</v>
      </c>
      <c r="J208" s="235"/>
      <c r="K208" s="235"/>
    </row>
    <row r="209" spans="1:11" s="236" customFormat="1" ht="30" hidden="1" x14ac:dyDescent="0.2">
      <c r="A209" s="13" t="s">
        <v>21</v>
      </c>
      <c r="B209" s="121" t="s">
        <v>117</v>
      </c>
      <c r="C209" s="113" t="s">
        <v>151</v>
      </c>
      <c r="D209" s="113" t="s">
        <v>132</v>
      </c>
      <c r="E209" s="237" t="s">
        <v>351</v>
      </c>
      <c r="F209" s="183" t="s">
        <v>20</v>
      </c>
      <c r="G209" s="184"/>
      <c r="H209" s="184"/>
      <c r="I209" s="234"/>
      <c r="J209" s="235"/>
      <c r="K209" s="235"/>
    </row>
    <row r="210" spans="1:11" s="236" customFormat="1" ht="31.5" hidden="1" x14ac:dyDescent="0.25">
      <c r="A210" s="179" t="s">
        <v>230</v>
      </c>
      <c r="B210" s="116" t="s">
        <v>117</v>
      </c>
      <c r="C210" s="112" t="s">
        <v>151</v>
      </c>
      <c r="D210" s="112" t="s">
        <v>132</v>
      </c>
      <c r="E210" s="238" t="s">
        <v>329</v>
      </c>
      <c r="F210" s="189"/>
      <c r="G210" s="239">
        <f>G211+G212</f>
        <v>0</v>
      </c>
      <c r="H210" s="239">
        <f t="shared" ref="H210:I210" si="46">H211+H212</f>
        <v>0</v>
      </c>
      <c r="I210" s="239">
        <f t="shared" si="46"/>
        <v>0</v>
      </c>
      <c r="J210" s="235"/>
      <c r="K210" s="235"/>
    </row>
    <row r="211" spans="1:11" s="236" customFormat="1" ht="60" hidden="1" x14ac:dyDescent="0.2">
      <c r="A211" s="13" t="s">
        <v>330</v>
      </c>
      <c r="B211" s="240" t="s">
        <v>117</v>
      </c>
      <c r="C211" s="241" t="s">
        <v>151</v>
      </c>
      <c r="D211" s="241" t="s">
        <v>132</v>
      </c>
      <c r="E211" s="242" t="s">
        <v>331</v>
      </c>
      <c r="F211" s="243" t="s">
        <v>4</v>
      </c>
      <c r="G211" s="244"/>
      <c r="H211" s="244"/>
      <c r="I211" s="244"/>
      <c r="J211" s="235"/>
      <c r="K211" s="235"/>
    </row>
    <row r="212" spans="1:11" s="236" customFormat="1" ht="60" hidden="1" x14ac:dyDescent="0.2">
      <c r="A212" s="13" t="s">
        <v>330</v>
      </c>
      <c r="B212" s="240" t="s">
        <v>117</v>
      </c>
      <c r="C212" s="241" t="s">
        <v>151</v>
      </c>
      <c r="D212" s="241" t="s">
        <v>132</v>
      </c>
      <c r="E212" s="242" t="s">
        <v>331</v>
      </c>
      <c r="F212" s="243" t="s">
        <v>163</v>
      </c>
      <c r="G212" s="244"/>
      <c r="H212" s="244"/>
      <c r="I212" s="244"/>
      <c r="J212" s="235"/>
      <c r="K212" s="235"/>
    </row>
    <row r="213" spans="1:11" s="236" customFormat="1" ht="15.75" hidden="1" x14ac:dyDescent="0.25">
      <c r="A213" s="17" t="s">
        <v>180</v>
      </c>
      <c r="B213" s="245" t="s">
        <v>117</v>
      </c>
      <c r="C213" s="246" t="s">
        <v>151</v>
      </c>
      <c r="D213" s="246" t="s">
        <v>140</v>
      </c>
      <c r="E213" s="247" t="s">
        <v>329</v>
      </c>
      <c r="F213" s="248"/>
      <c r="G213" s="249">
        <f>G214</f>
        <v>0</v>
      </c>
      <c r="H213" s="249">
        <f t="shared" ref="H213:I214" si="47">H214</f>
        <v>0</v>
      </c>
      <c r="I213" s="249">
        <f t="shared" si="47"/>
        <v>0</v>
      </c>
      <c r="J213" s="235"/>
      <c r="K213" s="235"/>
    </row>
    <row r="214" spans="1:11" s="236" customFormat="1" hidden="1" x14ac:dyDescent="0.2">
      <c r="A214" s="53" t="s">
        <v>230</v>
      </c>
      <c r="B214" s="240" t="s">
        <v>117</v>
      </c>
      <c r="C214" s="241" t="s">
        <v>151</v>
      </c>
      <c r="D214" s="241" t="s">
        <v>140</v>
      </c>
      <c r="E214" s="242" t="s">
        <v>331</v>
      </c>
      <c r="F214" s="243"/>
      <c r="G214" s="244">
        <f>G215</f>
        <v>0</v>
      </c>
      <c r="H214" s="244">
        <f t="shared" si="47"/>
        <v>0</v>
      </c>
      <c r="I214" s="244">
        <f t="shared" si="47"/>
        <v>0</v>
      </c>
      <c r="J214" s="235"/>
      <c r="K214" s="235"/>
    </row>
    <row r="215" spans="1:11" s="236" customFormat="1" ht="60" hidden="1" x14ac:dyDescent="0.2">
      <c r="A215" s="13" t="s">
        <v>330</v>
      </c>
      <c r="B215" s="240" t="s">
        <v>117</v>
      </c>
      <c r="C215" s="241" t="s">
        <v>151</v>
      </c>
      <c r="D215" s="241" t="s">
        <v>140</v>
      </c>
      <c r="E215" s="242" t="s">
        <v>331</v>
      </c>
      <c r="F215" s="243" t="s">
        <v>4</v>
      </c>
      <c r="G215" s="244"/>
      <c r="H215" s="244"/>
      <c r="I215" s="244"/>
      <c r="J215" s="235"/>
      <c r="K215" s="235"/>
    </row>
    <row r="216" spans="1:11" s="155" customFormat="1" ht="15.75" hidden="1" x14ac:dyDescent="0.25">
      <c r="A216" s="27" t="s">
        <v>29</v>
      </c>
      <c r="B216" s="116" t="s">
        <v>117</v>
      </c>
      <c r="C216" s="175" t="s">
        <v>151</v>
      </c>
      <c r="D216" s="175" t="s">
        <v>151</v>
      </c>
      <c r="E216" s="175"/>
      <c r="F216" s="176"/>
      <c r="G216" s="177">
        <f>G217</f>
        <v>0</v>
      </c>
      <c r="H216" s="177">
        <f t="shared" ref="H216:I216" si="48">H217</f>
        <v>0</v>
      </c>
      <c r="I216" s="177">
        <f t="shared" si="48"/>
        <v>0</v>
      </c>
      <c r="J216" s="154"/>
      <c r="K216" s="154"/>
    </row>
    <row r="217" spans="1:11" s="143" customFormat="1" ht="30" hidden="1" x14ac:dyDescent="0.2">
      <c r="A217" s="250" t="s">
        <v>352</v>
      </c>
      <c r="B217" s="121" t="s">
        <v>117</v>
      </c>
      <c r="C217" s="172" t="s">
        <v>151</v>
      </c>
      <c r="D217" s="172" t="s">
        <v>151</v>
      </c>
      <c r="E217" s="172" t="s">
        <v>353</v>
      </c>
      <c r="F217" s="173"/>
      <c r="G217" s="170">
        <f>G223</f>
        <v>0</v>
      </c>
      <c r="H217" s="170">
        <f t="shared" ref="H217:I217" si="49">H223</f>
        <v>0</v>
      </c>
      <c r="I217" s="170">
        <f t="shared" si="49"/>
        <v>0</v>
      </c>
      <c r="J217" s="142"/>
      <c r="K217" s="142"/>
    </row>
    <row r="218" spans="1:11" s="143" customFormat="1" ht="30" hidden="1" x14ac:dyDescent="0.2">
      <c r="A218" s="250" t="s">
        <v>215</v>
      </c>
      <c r="B218" s="121" t="s">
        <v>117</v>
      </c>
      <c r="C218" s="172" t="s">
        <v>151</v>
      </c>
      <c r="D218" s="172" t="s">
        <v>151</v>
      </c>
      <c r="E218" s="172" t="s">
        <v>353</v>
      </c>
      <c r="F218" s="173" t="s">
        <v>4</v>
      </c>
      <c r="G218" s="170"/>
      <c r="H218" s="170"/>
      <c r="I218" s="178"/>
      <c r="J218" s="142"/>
      <c r="K218" s="142"/>
    </row>
    <row r="219" spans="1:11" s="143" customFormat="1" hidden="1" x14ac:dyDescent="0.2">
      <c r="A219" s="53" t="s">
        <v>10</v>
      </c>
      <c r="B219" s="121" t="s">
        <v>117</v>
      </c>
      <c r="C219" s="172" t="s">
        <v>151</v>
      </c>
      <c r="D219" s="172" t="s">
        <v>151</v>
      </c>
      <c r="E219" s="172" t="s">
        <v>354</v>
      </c>
      <c r="F219" s="173" t="s">
        <v>7</v>
      </c>
      <c r="G219" s="170"/>
      <c r="H219" s="170"/>
      <c r="I219" s="125"/>
      <c r="J219" s="142"/>
      <c r="K219" s="142"/>
    </row>
    <row r="220" spans="1:11" s="143" customFormat="1" ht="30" hidden="1" x14ac:dyDescent="0.2">
      <c r="A220" s="233" t="s">
        <v>11</v>
      </c>
      <c r="B220" s="121" t="s">
        <v>117</v>
      </c>
      <c r="C220" s="172" t="s">
        <v>151</v>
      </c>
      <c r="D220" s="172" t="s">
        <v>151</v>
      </c>
      <c r="E220" s="172" t="s">
        <v>355</v>
      </c>
      <c r="F220" s="173" t="s">
        <v>163</v>
      </c>
      <c r="G220" s="170"/>
      <c r="H220" s="170"/>
      <c r="I220" s="125"/>
      <c r="J220" s="142"/>
      <c r="K220" s="142"/>
    </row>
    <row r="221" spans="1:11" s="143" customFormat="1" ht="30" hidden="1" x14ac:dyDescent="0.2">
      <c r="A221" s="250" t="s">
        <v>356</v>
      </c>
      <c r="B221" s="121" t="s">
        <v>117</v>
      </c>
      <c r="C221" s="172" t="s">
        <v>151</v>
      </c>
      <c r="D221" s="172" t="s">
        <v>151</v>
      </c>
      <c r="E221" s="172" t="s">
        <v>353</v>
      </c>
      <c r="F221" s="173"/>
      <c r="G221" s="170"/>
      <c r="H221" s="170"/>
      <c r="I221" s="170"/>
      <c r="J221" s="142"/>
      <c r="K221" s="142"/>
    </row>
    <row r="222" spans="1:11" s="143" customFormat="1" ht="35.25" hidden="1" customHeight="1" x14ac:dyDescent="0.2">
      <c r="A222" s="250" t="s">
        <v>215</v>
      </c>
      <c r="B222" s="121" t="s">
        <v>117</v>
      </c>
      <c r="C222" s="172" t="s">
        <v>151</v>
      </c>
      <c r="D222" s="172" t="s">
        <v>151</v>
      </c>
      <c r="E222" s="172" t="s">
        <v>353</v>
      </c>
      <c r="F222" s="173" t="s">
        <v>5</v>
      </c>
      <c r="G222" s="170"/>
      <c r="H222" s="170"/>
      <c r="I222" s="170"/>
      <c r="J222" s="142"/>
      <c r="K222" s="142"/>
    </row>
    <row r="223" spans="1:11" s="143" customFormat="1" ht="22.5" hidden="1" customHeight="1" x14ac:dyDescent="0.2">
      <c r="A223" s="53" t="s">
        <v>10</v>
      </c>
      <c r="B223" s="121" t="s">
        <v>117</v>
      </c>
      <c r="C223" s="172" t="s">
        <v>151</v>
      </c>
      <c r="D223" s="172" t="s">
        <v>151</v>
      </c>
      <c r="E223" s="172" t="s">
        <v>353</v>
      </c>
      <c r="F223" s="192" t="s">
        <v>7</v>
      </c>
      <c r="G223" s="170"/>
      <c r="H223" s="170"/>
      <c r="I223" s="170"/>
      <c r="J223" s="142"/>
      <c r="K223" s="142"/>
    </row>
    <row r="224" spans="1:11" s="143" customFormat="1" hidden="1" x14ac:dyDescent="0.2">
      <c r="A224" s="53" t="s">
        <v>10</v>
      </c>
      <c r="B224" s="121" t="s">
        <v>117</v>
      </c>
      <c r="C224" s="195" t="s">
        <v>151</v>
      </c>
      <c r="D224" s="195" t="s">
        <v>151</v>
      </c>
      <c r="E224" s="172" t="s">
        <v>353</v>
      </c>
      <c r="F224" s="192" t="s">
        <v>163</v>
      </c>
      <c r="G224" s="170"/>
      <c r="H224" s="170"/>
      <c r="I224" s="125"/>
      <c r="J224" s="142"/>
      <c r="K224" s="142"/>
    </row>
    <row r="225" spans="1:11" s="143" customFormat="1" ht="15.75" hidden="1" x14ac:dyDescent="0.2">
      <c r="A225" s="251" t="s">
        <v>183</v>
      </c>
      <c r="B225" s="116" t="s">
        <v>117</v>
      </c>
      <c r="C225" s="175" t="s">
        <v>174</v>
      </c>
      <c r="D225" s="172"/>
      <c r="E225" s="172"/>
      <c r="F225" s="173"/>
      <c r="G225" s="177">
        <f>G226+G239+G268</f>
        <v>0</v>
      </c>
      <c r="H225" s="177">
        <f t="shared" ref="H225:I225" si="50">H226+H239+H268</f>
        <v>0</v>
      </c>
      <c r="I225" s="177">
        <f t="shared" si="50"/>
        <v>0</v>
      </c>
      <c r="J225" s="142"/>
      <c r="K225" s="142"/>
    </row>
    <row r="226" spans="1:11" s="143" customFormat="1" ht="15.75" hidden="1" x14ac:dyDescent="0.25">
      <c r="A226" s="252" t="s">
        <v>184</v>
      </c>
      <c r="B226" s="116" t="s">
        <v>117</v>
      </c>
      <c r="C226" s="149" t="s">
        <v>174</v>
      </c>
      <c r="D226" s="149" t="s">
        <v>130</v>
      </c>
      <c r="E226" s="18"/>
      <c r="F226" s="150"/>
      <c r="G226" s="177">
        <f t="shared" ref="G226:I228" si="51">G227</f>
        <v>0</v>
      </c>
      <c r="H226" s="177">
        <f t="shared" si="51"/>
        <v>0</v>
      </c>
      <c r="I226" s="177">
        <f t="shared" si="51"/>
        <v>0</v>
      </c>
      <c r="J226" s="142"/>
      <c r="K226" s="142"/>
    </row>
    <row r="227" spans="1:11" s="155" customFormat="1" ht="15.75" hidden="1" x14ac:dyDescent="0.25">
      <c r="A227" s="252" t="s">
        <v>133</v>
      </c>
      <c r="B227" s="116" t="s">
        <v>117</v>
      </c>
      <c r="C227" s="149" t="s">
        <v>174</v>
      </c>
      <c r="D227" s="149" t="s">
        <v>130</v>
      </c>
      <c r="E227" s="18" t="s">
        <v>357</v>
      </c>
      <c r="F227" s="150"/>
      <c r="G227" s="177">
        <f>G228</f>
        <v>0</v>
      </c>
      <c r="H227" s="177">
        <f t="shared" si="51"/>
        <v>0</v>
      </c>
      <c r="I227" s="177">
        <f t="shared" si="51"/>
        <v>0</v>
      </c>
      <c r="J227" s="154"/>
      <c r="K227" s="154"/>
    </row>
    <row r="228" spans="1:11" s="143" customFormat="1" hidden="1" x14ac:dyDescent="0.2">
      <c r="A228" s="13" t="s">
        <v>181</v>
      </c>
      <c r="B228" s="121" t="s">
        <v>117</v>
      </c>
      <c r="C228" s="253" t="s">
        <v>174</v>
      </c>
      <c r="D228" s="253" t="s">
        <v>130</v>
      </c>
      <c r="E228" s="19" t="s">
        <v>358</v>
      </c>
      <c r="F228" s="254"/>
      <c r="G228" s="174">
        <f t="shared" si="51"/>
        <v>0</v>
      </c>
      <c r="H228" s="174">
        <f t="shared" si="51"/>
        <v>0</v>
      </c>
      <c r="I228" s="174">
        <f t="shared" si="51"/>
        <v>0</v>
      </c>
      <c r="J228" s="142"/>
      <c r="K228" s="142"/>
    </row>
    <row r="229" spans="1:11" s="143" customFormat="1" hidden="1" x14ac:dyDescent="0.2">
      <c r="A229" s="53" t="s">
        <v>10</v>
      </c>
      <c r="B229" s="121" t="s">
        <v>117</v>
      </c>
      <c r="C229" s="253" t="s">
        <v>174</v>
      </c>
      <c r="D229" s="253" t="s">
        <v>130</v>
      </c>
      <c r="E229" s="19" t="s">
        <v>358</v>
      </c>
      <c r="F229" s="254" t="s">
        <v>7</v>
      </c>
      <c r="G229" s="174"/>
      <c r="H229" s="174"/>
      <c r="I229" s="125"/>
      <c r="J229" s="142"/>
      <c r="K229" s="142"/>
    </row>
    <row r="230" spans="1:11" s="155" customFormat="1" ht="15.75" hidden="1" x14ac:dyDescent="0.25">
      <c r="A230" s="179" t="s">
        <v>186</v>
      </c>
      <c r="B230" s="116" t="s">
        <v>117</v>
      </c>
      <c r="C230" s="149" t="s">
        <v>174</v>
      </c>
      <c r="D230" s="149" t="s">
        <v>140</v>
      </c>
      <c r="E230" s="149"/>
      <c r="F230" s="156"/>
      <c r="G230" s="177">
        <f>G231+G233+G237+G235</f>
        <v>0</v>
      </c>
      <c r="H230" s="177">
        <f>H231+H233+H237</f>
        <v>27298454.490000002</v>
      </c>
      <c r="I230" s="125">
        <f t="shared" si="44"/>
        <v>-27298454.490000002</v>
      </c>
      <c r="J230" s="154"/>
      <c r="K230" s="154"/>
    </row>
    <row r="231" spans="1:11" s="143" customFormat="1" ht="45" hidden="1" x14ac:dyDescent="0.2">
      <c r="A231" s="255" t="s">
        <v>359</v>
      </c>
      <c r="B231" s="121" t="s">
        <v>117</v>
      </c>
      <c r="C231" s="19" t="s">
        <v>174</v>
      </c>
      <c r="D231" s="256" t="s">
        <v>140</v>
      </c>
      <c r="E231" s="257" t="s">
        <v>360</v>
      </c>
      <c r="F231" s="258"/>
      <c r="G231" s="32">
        <f>G232</f>
        <v>0</v>
      </c>
      <c r="H231" s="32">
        <f>H232</f>
        <v>10792944</v>
      </c>
      <c r="I231" s="125">
        <f t="shared" si="44"/>
        <v>-10792944</v>
      </c>
      <c r="J231" s="142"/>
      <c r="K231" s="142"/>
    </row>
    <row r="232" spans="1:11" s="143" customFormat="1" hidden="1" x14ac:dyDescent="0.2">
      <c r="A232" s="255" t="s">
        <v>10</v>
      </c>
      <c r="B232" s="121" t="s">
        <v>117</v>
      </c>
      <c r="C232" s="19" t="s">
        <v>174</v>
      </c>
      <c r="D232" s="256" t="s">
        <v>140</v>
      </c>
      <c r="E232" s="257" t="s">
        <v>360</v>
      </c>
      <c r="F232" s="258" t="s">
        <v>7</v>
      </c>
      <c r="G232" s="208"/>
      <c r="H232" s="32">
        <v>10792944</v>
      </c>
      <c r="I232" s="125">
        <f t="shared" si="44"/>
        <v>-10792944</v>
      </c>
      <c r="J232" s="142"/>
      <c r="K232" s="142"/>
    </row>
    <row r="233" spans="1:11" s="143" customFormat="1" ht="45" hidden="1" x14ac:dyDescent="0.2">
      <c r="A233" s="255" t="s">
        <v>361</v>
      </c>
      <c r="B233" s="121" t="s">
        <v>117</v>
      </c>
      <c r="C233" s="19" t="s">
        <v>174</v>
      </c>
      <c r="D233" s="256" t="s">
        <v>140</v>
      </c>
      <c r="E233" s="256" t="s">
        <v>362</v>
      </c>
      <c r="F233" s="258"/>
      <c r="G233" s="32">
        <f>G234</f>
        <v>0</v>
      </c>
      <c r="H233" s="32">
        <f>H234</f>
        <v>4584599.49</v>
      </c>
      <c r="I233" s="125">
        <f t="shared" si="44"/>
        <v>-4584599.49</v>
      </c>
      <c r="J233" s="142"/>
      <c r="K233" s="142"/>
    </row>
    <row r="234" spans="1:11" s="143" customFormat="1" hidden="1" x14ac:dyDescent="0.2">
      <c r="A234" s="255" t="s">
        <v>10</v>
      </c>
      <c r="B234" s="121" t="s">
        <v>117</v>
      </c>
      <c r="C234" s="19" t="s">
        <v>174</v>
      </c>
      <c r="D234" s="256" t="s">
        <v>140</v>
      </c>
      <c r="E234" s="256" t="s">
        <v>362</v>
      </c>
      <c r="F234" s="258" t="s">
        <v>7</v>
      </c>
      <c r="G234" s="32"/>
      <c r="H234" s="32">
        <v>4584599.49</v>
      </c>
      <c r="I234" s="125">
        <f t="shared" si="44"/>
        <v>-4584599.49</v>
      </c>
      <c r="J234" s="142"/>
      <c r="K234" s="142"/>
    </row>
    <row r="235" spans="1:11" s="143" customFormat="1" ht="30" hidden="1" x14ac:dyDescent="0.2">
      <c r="A235" s="255" t="s">
        <v>363</v>
      </c>
      <c r="B235" s="121" t="s">
        <v>117</v>
      </c>
      <c r="C235" s="19" t="s">
        <v>174</v>
      </c>
      <c r="D235" s="256" t="s">
        <v>140</v>
      </c>
      <c r="E235" s="256" t="s">
        <v>364</v>
      </c>
      <c r="F235" s="258"/>
      <c r="G235" s="32">
        <f>G236</f>
        <v>0</v>
      </c>
      <c r="H235" s="32"/>
      <c r="I235" s="125">
        <f t="shared" si="44"/>
        <v>0</v>
      </c>
      <c r="J235" s="142"/>
      <c r="K235" s="142"/>
    </row>
    <row r="236" spans="1:11" s="143" customFormat="1" hidden="1" x14ac:dyDescent="0.2">
      <c r="A236" s="255" t="s">
        <v>10</v>
      </c>
      <c r="B236" s="121" t="s">
        <v>117</v>
      </c>
      <c r="C236" s="19" t="s">
        <v>174</v>
      </c>
      <c r="D236" s="256" t="s">
        <v>140</v>
      </c>
      <c r="E236" s="167" t="s">
        <v>364</v>
      </c>
      <c r="F236" s="258" t="s">
        <v>7</v>
      </c>
      <c r="G236" s="32"/>
      <c r="H236" s="32"/>
      <c r="I236" s="125">
        <f t="shared" si="44"/>
        <v>0</v>
      </c>
      <c r="J236" s="142"/>
      <c r="K236" s="142"/>
    </row>
    <row r="237" spans="1:11" s="143" customFormat="1" ht="45" hidden="1" x14ac:dyDescent="0.2">
      <c r="A237" s="255" t="s">
        <v>365</v>
      </c>
      <c r="B237" s="121" t="s">
        <v>117</v>
      </c>
      <c r="C237" s="19" t="s">
        <v>174</v>
      </c>
      <c r="D237" s="256" t="s">
        <v>140</v>
      </c>
      <c r="E237" s="256" t="s">
        <v>366</v>
      </c>
      <c r="F237" s="258"/>
      <c r="G237" s="32">
        <f>G238</f>
        <v>0</v>
      </c>
      <c r="H237" s="32">
        <f>H238</f>
        <v>11920911</v>
      </c>
      <c r="I237" s="125">
        <f t="shared" si="44"/>
        <v>-11920911</v>
      </c>
      <c r="J237" s="142"/>
      <c r="K237" s="142"/>
    </row>
    <row r="238" spans="1:11" s="143" customFormat="1" hidden="1" x14ac:dyDescent="0.2">
      <c r="A238" s="255" t="s">
        <v>10</v>
      </c>
      <c r="B238" s="121" t="s">
        <v>117</v>
      </c>
      <c r="C238" s="19" t="s">
        <v>174</v>
      </c>
      <c r="D238" s="256" t="s">
        <v>140</v>
      </c>
      <c r="E238" s="256" t="s">
        <v>366</v>
      </c>
      <c r="F238" s="258" t="s">
        <v>7</v>
      </c>
      <c r="G238" s="32"/>
      <c r="H238" s="32">
        <v>11920911</v>
      </c>
      <c r="I238" s="125">
        <f t="shared" si="44"/>
        <v>-11920911</v>
      </c>
      <c r="J238" s="142"/>
      <c r="K238" s="142"/>
    </row>
    <row r="239" spans="1:11" s="143" customFormat="1" ht="15.75" hidden="1" x14ac:dyDescent="0.2">
      <c r="A239" s="259" t="s">
        <v>187</v>
      </c>
      <c r="B239" s="116" t="s">
        <v>117</v>
      </c>
      <c r="C239" s="175" t="s">
        <v>174</v>
      </c>
      <c r="D239" s="175" t="s">
        <v>144</v>
      </c>
      <c r="E239" s="175"/>
      <c r="F239" s="176"/>
      <c r="G239" s="177">
        <f>G240+G244</f>
        <v>0</v>
      </c>
      <c r="H239" s="177">
        <f t="shared" ref="H239:I239" si="52">H240+H244</f>
        <v>0</v>
      </c>
      <c r="I239" s="177">
        <f t="shared" si="52"/>
        <v>0</v>
      </c>
      <c r="J239" s="142"/>
      <c r="K239" s="142"/>
    </row>
    <row r="240" spans="1:11" s="143" customFormat="1" ht="31.5" hidden="1" x14ac:dyDescent="0.2">
      <c r="A240" s="260" t="s">
        <v>367</v>
      </c>
      <c r="B240" s="116" t="s">
        <v>117</v>
      </c>
      <c r="C240" s="175" t="s">
        <v>174</v>
      </c>
      <c r="D240" s="175" t="s">
        <v>144</v>
      </c>
      <c r="E240" s="175" t="s">
        <v>368</v>
      </c>
      <c r="F240" s="176"/>
      <c r="G240" s="177">
        <f>G241</f>
        <v>0</v>
      </c>
      <c r="H240" s="177">
        <f t="shared" ref="H240:I240" si="53">H241</f>
        <v>0</v>
      </c>
      <c r="I240" s="177">
        <f t="shared" si="53"/>
        <v>0</v>
      </c>
      <c r="J240" s="142"/>
      <c r="K240" s="142"/>
    </row>
    <row r="241" spans="1:11" s="143" customFormat="1" ht="31.5" hidden="1" x14ac:dyDescent="0.2">
      <c r="A241" s="179" t="s">
        <v>369</v>
      </c>
      <c r="B241" s="116" t="s">
        <v>117</v>
      </c>
      <c r="C241" s="175" t="s">
        <v>174</v>
      </c>
      <c r="D241" s="175" t="s">
        <v>144</v>
      </c>
      <c r="E241" s="175" t="s">
        <v>370</v>
      </c>
      <c r="F241" s="176"/>
      <c r="G241" s="177">
        <f>G242+G243</f>
        <v>0</v>
      </c>
      <c r="H241" s="177">
        <f t="shared" ref="H241:I241" si="54">H242+H243</f>
        <v>0</v>
      </c>
      <c r="I241" s="177">
        <f t="shared" si="54"/>
        <v>0</v>
      </c>
      <c r="J241" s="142"/>
      <c r="K241" s="142"/>
    </row>
    <row r="242" spans="1:11" s="143" customFormat="1" ht="60" hidden="1" x14ac:dyDescent="0.2">
      <c r="A242" s="13" t="s">
        <v>8</v>
      </c>
      <c r="B242" s="121" t="s">
        <v>117</v>
      </c>
      <c r="C242" s="172" t="s">
        <v>174</v>
      </c>
      <c r="D242" s="172" t="s">
        <v>144</v>
      </c>
      <c r="E242" s="172" t="s">
        <v>371</v>
      </c>
      <c r="F242" s="173" t="s">
        <v>4</v>
      </c>
      <c r="G242" s="174"/>
      <c r="H242" s="174"/>
      <c r="I242" s="174"/>
      <c r="J242" s="142"/>
      <c r="K242" s="142"/>
    </row>
    <row r="243" spans="1:11" s="143" customFormat="1" ht="30" hidden="1" x14ac:dyDescent="0.2">
      <c r="A243" s="13" t="s">
        <v>215</v>
      </c>
      <c r="B243" s="121" t="s">
        <v>117</v>
      </c>
      <c r="C243" s="172" t="s">
        <v>174</v>
      </c>
      <c r="D243" s="172" t="s">
        <v>144</v>
      </c>
      <c r="E243" s="172" t="s">
        <v>371</v>
      </c>
      <c r="F243" s="173" t="s">
        <v>5</v>
      </c>
      <c r="G243" s="174"/>
      <c r="H243" s="174"/>
      <c r="I243" s="174"/>
      <c r="J243" s="142"/>
      <c r="K243" s="142"/>
    </row>
    <row r="244" spans="1:11" s="155" customFormat="1" ht="31.5" hidden="1" x14ac:dyDescent="0.25">
      <c r="A244" s="27" t="s">
        <v>318</v>
      </c>
      <c r="B244" s="116" t="s">
        <v>117</v>
      </c>
      <c r="C244" s="175" t="s">
        <v>174</v>
      </c>
      <c r="D244" s="175" t="s">
        <v>144</v>
      </c>
      <c r="E244" s="175"/>
      <c r="F244" s="176"/>
      <c r="G244" s="177">
        <f>G245+G248+G250+G252+G254+G257+G259+G263+G266</f>
        <v>0</v>
      </c>
      <c r="H244" s="177">
        <f t="shared" ref="H244:I244" si="55">H245+H248+H250+H252+H254+H257+H259+H263+H266</f>
        <v>0</v>
      </c>
      <c r="I244" s="177">
        <f t="shared" si="55"/>
        <v>0</v>
      </c>
      <c r="J244" s="154"/>
      <c r="K244" s="154"/>
    </row>
    <row r="245" spans="1:11" s="143" customFormat="1" ht="75" hidden="1" x14ac:dyDescent="0.2">
      <c r="A245" s="53" t="s">
        <v>372</v>
      </c>
      <c r="B245" s="121" t="s">
        <v>117</v>
      </c>
      <c r="C245" s="172" t="s">
        <v>174</v>
      </c>
      <c r="D245" s="172" t="s">
        <v>144</v>
      </c>
      <c r="E245" s="172" t="s">
        <v>373</v>
      </c>
      <c r="F245" s="173"/>
      <c r="G245" s="174">
        <f>G246+G247</f>
        <v>0</v>
      </c>
      <c r="H245" s="174">
        <f t="shared" ref="H245:I245" si="56">H246+H247</f>
        <v>0</v>
      </c>
      <c r="I245" s="174">
        <f t="shared" si="56"/>
        <v>0</v>
      </c>
      <c r="J245" s="142"/>
      <c r="K245" s="142"/>
    </row>
    <row r="246" spans="1:11" s="143" customFormat="1" ht="30" hidden="1" x14ac:dyDescent="0.2">
      <c r="A246" s="13" t="s">
        <v>215</v>
      </c>
      <c r="B246" s="121" t="s">
        <v>117</v>
      </c>
      <c r="C246" s="172" t="s">
        <v>174</v>
      </c>
      <c r="D246" s="172" t="s">
        <v>144</v>
      </c>
      <c r="E246" s="172" t="s">
        <v>373</v>
      </c>
      <c r="F246" s="173" t="s">
        <v>5</v>
      </c>
      <c r="G246" s="174"/>
      <c r="H246" s="174"/>
      <c r="I246" s="174"/>
      <c r="J246" s="142"/>
      <c r="K246" s="142"/>
    </row>
    <row r="247" spans="1:11" s="143" customFormat="1" hidden="1" x14ac:dyDescent="0.2">
      <c r="A247" s="53" t="s">
        <v>10</v>
      </c>
      <c r="B247" s="121" t="s">
        <v>117</v>
      </c>
      <c r="C247" s="172" t="s">
        <v>174</v>
      </c>
      <c r="D247" s="172" t="s">
        <v>144</v>
      </c>
      <c r="E247" s="172" t="s">
        <v>373</v>
      </c>
      <c r="F247" s="173" t="s">
        <v>7</v>
      </c>
      <c r="G247" s="174"/>
      <c r="H247" s="174"/>
      <c r="I247" s="174"/>
      <c r="J247" s="142"/>
      <c r="K247" s="142"/>
    </row>
    <row r="248" spans="1:11" s="143" customFormat="1" ht="45" hidden="1" x14ac:dyDescent="0.2">
      <c r="A248" s="53" t="s">
        <v>374</v>
      </c>
      <c r="B248" s="121" t="s">
        <v>117</v>
      </c>
      <c r="C248" s="172" t="s">
        <v>174</v>
      </c>
      <c r="D248" s="172" t="s">
        <v>144</v>
      </c>
      <c r="E248" s="168" t="s">
        <v>375</v>
      </c>
      <c r="F248" s="173"/>
      <c r="G248" s="174">
        <f>G249</f>
        <v>0</v>
      </c>
      <c r="H248" s="174">
        <f t="shared" ref="H248:I248" si="57">H249</f>
        <v>0</v>
      </c>
      <c r="I248" s="174">
        <f t="shared" si="57"/>
        <v>0</v>
      </c>
      <c r="J248" s="142"/>
      <c r="K248" s="142"/>
    </row>
    <row r="249" spans="1:11" s="143" customFormat="1" hidden="1" x14ac:dyDescent="0.2">
      <c r="A249" s="53" t="s">
        <v>10</v>
      </c>
      <c r="B249" s="121" t="s">
        <v>117</v>
      </c>
      <c r="C249" s="172" t="s">
        <v>174</v>
      </c>
      <c r="D249" s="172" t="s">
        <v>144</v>
      </c>
      <c r="E249" s="168" t="s">
        <v>375</v>
      </c>
      <c r="F249" s="173" t="s">
        <v>7</v>
      </c>
      <c r="G249" s="174"/>
      <c r="H249" s="174"/>
      <c r="I249" s="125"/>
      <c r="J249" s="142"/>
      <c r="K249" s="142"/>
    </row>
    <row r="250" spans="1:11" s="143" customFormat="1" ht="45" hidden="1" x14ac:dyDescent="0.2">
      <c r="A250" s="53" t="s">
        <v>376</v>
      </c>
      <c r="B250" s="121" t="s">
        <v>117</v>
      </c>
      <c r="C250" s="172" t="s">
        <v>174</v>
      </c>
      <c r="D250" s="172" t="s">
        <v>144</v>
      </c>
      <c r="E250" s="168" t="s">
        <v>377</v>
      </c>
      <c r="F250" s="173"/>
      <c r="G250" s="174">
        <f>G251</f>
        <v>0</v>
      </c>
      <c r="H250" s="174">
        <f t="shared" ref="H250:I250" si="58">H251</f>
        <v>0</v>
      </c>
      <c r="I250" s="174">
        <f t="shared" si="58"/>
        <v>0</v>
      </c>
      <c r="J250" s="142"/>
      <c r="K250" s="142"/>
    </row>
    <row r="251" spans="1:11" s="143" customFormat="1" hidden="1" x14ac:dyDescent="0.2">
      <c r="A251" s="53" t="s">
        <v>10</v>
      </c>
      <c r="B251" s="121" t="s">
        <v>117</v>
      </c>
      <c r="C251" s="172" t="s">
        <v>174</v>
      </c>
      <c r="D251" s="172" t="s">
        <v>144</v>
      </c>
      <c r="E251" s="168" t="s">
        <v>377</v>
      </c>
      <c r="F251" s="173" t="s">
        <v>7</v>
      </c>
      <c r="G251" s="174"/>
      <c r="H251" s="174"/>
      <c r="I251" s="174"/>
      <c r="J251" s="142"/>
      <c r="K251" s="142"/>
    </row>
    <row r="252" spans="1:11" s="143" customFormat="1" ht="30" hidden="1" x14ac:dyDescent="0.2">
      <c r="A252" s="53" t="s">
        <v>378</v>
      </c>
      <c r="B252" s="121" t="s">
        <v>117</v>
      </c>
      <c r="C252" s="172" t="s">
        <v>174</v>
      </c>
      <c r="D252" s="172" t="s">
        <v>144</v>
      </c>
      <c r="E252" s="168" t="s">
        <v>379</v>
      </c>
      <c r="F252" s="173"/>
      <c r="G252" s="174">
        <f>G253</f>
        <v>0</v>
      </c>
      <c r="H252" s="174">
        <f t="shared" ref="H252:I252" si="59">H253</f>
        <v>0</v>
      </c>
      <c r="I252" s="174">
        <f t="shared" si="59"/>
        <v>0</v>
      </c>
      <c r="J252" s="142"/>
      <c r="K252" s="142"/>
    </row>
    <row r="253" spans="1:11" s="143" customFormat="1" hidden="1" x14ac:dyDescent="0.2">
      <c r="A253" s="53" t="s">
        <v>10</v>
      </c>
      <c r="B253" s="121" t="s">
        <v>117</v>
      </c>
      <c r="C253" s="172" t="s">
        <v>174</v>
      </c>
      <c r="D253" s="172" t="s">
        <v>144</v>
      </c>
      <c r="E253" s="168" t="s">
        <v>379</v>
      </c>
      <c r="F253" s="173" t="s">
        <v>7</v>
      </c>
      <c r="G253" s="174"/>
      <c r="H253" s="174"/>
      <c r="I253" s="174"/>
      <c r="J253" s="142"/>
      <c r="K253" s="142"/>
    </row>
    <row r="254" spans="1:11" s="143" customFormat="1" ht="60" hidden="1" x14ac:dyDescent="0.2">
      <c r="A254" s="53" t="s">
        <v>380</v>
      </c>
      <c r="B254" s="121" t="s">
        <v>117</v>
      </c>
      <c r="C254" s="172" t="s">
        <v>174</v>
      </c>
      <c r="D254" s="172" t="s">
        <v>144</v>
      </c>
      <c r="E254" s="168" t="s">
        <v>381</v>
      </c>
      <c r="F254" s="173"/>
      <c r="G254" s="174">
        <f>G256</f>
        <v>0</v>
      </c>
      <c r="H254" s="174">
        <f t="shared" ref="H254:I254" si="60">H256</f>
        <v>0</v>
      </c>
      <c r="I254" s="174">
        <f t="shared" si="60"/>
        <v>0</v>
      </c>
      <c r="J254" s="142"/>
      <c r="K254" s="142"/>
    </row>
    <row r="255" spans="1:11" s="143" customFormat="1" ht="30" hidden="1" x14ac:dyDescent="0.2">
      <c r="A255" s="13" t="s">
        <v>215</v>
      </c>
      <c r="B255" s="121" t="s">
        <v>117</v>
      </c>
      <c r="C255" s="172" t="s">
        <v>174</v>
      </c>
      <c r="D255" s="172" t="s">
        <v>144</v>
      </c>
      <c r="E255" s="168" t="s">
        <v>382</v>
      </c>
      <c r="F255" s="173" t="s">
        <v>5</v>
      </c>
      <c r="G255" s="174"/>
      <c r="H255" s="174">
        <f>60000+1868400</f>
        <v>1928400</v>
      </c>
      <c r="I255" s="125">
        <f t="shared" si="44"/>
        <v>-1928400</v>
      </c>
      <c r="J255" s="142"/>
      <c r="K255" s="142"/>
    </row>
    <row r="256" spans="1:11" s="143" customFormat="1" hidden="1" x14ac:dyDescent="0.2">
      <c r="A256" s="53" t="s">
        <v>10</v>
      </c>
      <c r="B256" s="121" t="s">
        <v>117</v>
      </c>
      <c r="C256" s="172" t="s">
        <v>174</v>
      </c>
      <c r="D256" s="172" t="s">
        <v>144</v>
      </c>
      <c r="E256" s="168" t="s">
        <v>381</v>
      </c>
      <c r="F256" s="173" t="s">
        <v>7</v>
      </c>
      <c r="G256" s="174"/>
      <c r="H256" s="174"/>
      <c r="I256" s="125"/>
      <c r="J256" s="142"/>
      <c r="K256" s="142"/>
    </row>
    <row r="257" spans="1:11" s="143" customFormat="1" ht="45" hidden="1" x14ac:dyDescent="0.2">
      <c r="A257" s="53" t="s">
        <v>383</v>
      </c>
      <c r="B257" s="121" t="s">
        <v>117</v>
      </c>
      <c r="C257" s="172" t="s">
        <v>174</v>
      </c>
      <c r="D257" s="172" t="s">
        <v>144</v>
      </c>
      <c r="E257" s="168" t="s">
        <v>381</v>
      </c>
      <c r="F257" s="173"/>
      <c r="G257" s="174">
        <f>G258</f>
        <v>0</v>
      </c>
      <c r="H257" s="174">
        <f t="shared" ref="H257:I257" si="61">H258</f>
        <v>0</v>
      </c>
      <c r="I257" s="174">
        <f t="shared" si="61"/>
        <v>0</v>
      </c>
      <c r="J257" s="142"/>
      <c r="K257" s="142"/>
    </row>
    <row r="258" spans="1:11" s="143" customFormat="1" ht="30" hidden="1" x14ac:dyDescent="0.2">
      <c r="A258" s="13" t="s">
        <v>215</v>
      </c>
      <c r="B258" s="121" t="s">
        <v>117</v>
      </c>
      <c r="C258" s="172" t="s">
        <v>174</v>
      </c>
      <c r="D258" s="172" t="s">
        <v>144</v>
      </c>
      <c r="E258" s="168" t="s">
        <v>381</v>
      </c>
      <c r="F258" s="173" t="s">
        <v>7</v>
      </c>
      <c r="G258" s="174"/>
      <c r="H258" s="174"/>
      <c r="I258" s="174"/>
      <c r="J258" s="142"/>
      <c r="K258" s="142"/>
    </row>
    <row r="259" spans="1:11" s="143" customFormat="1" ht="45" hidden="1" x14ac:dyDescent="0.2">
      <c r="A259" s="53" t="s">
        <v>384</v>
      </c>
      <c r="B259" s="121" t="s">
        <v>117</v>
      </c>
      <c r="C259" s="172" t="s">
        <v>174</v>
      </c>
      <c r="D259" s="172" t="s">
        <v>144</v>
      </c>
      <c r="E259" s="168" t="s">
        <v>385</v>
      </c>
      <c r="F259" s="173"/>
      <c r="G259" s="174">
        <f>G260+G261</f>
        <v>0</v>
      </c>
      <c r="H259" s="174">
        <f t="shared" ref="H259:I259" si="62">H260+H261</f>
        <v>0</v>
      </c>
      <c r="I259" s="174">
        <f t="shared" si="62"/>
        <v>0</v>
      </c>
      <c r="J259" s="142"/>
      <c r="K259" s="142"/>
    </row>
    <row r="260" spans="1:11" s="143" customFormat="1" ht="60" hidden="1" x14ac:dyDescent="0.2">
      <c r="A260" s="13" t="s">
        <v>8</v>
      </c>
      <c r="B260" s="121" t="s">
        <v>117</v>
      </c>
      <c r="C260" s="172" t="s">
        <v>174</v>
      </c>
      <c r="D260" s="172" t="s">
        <v>144</v>
      </c>
      <c r="E260" s="168" t="s">
        <v>385</v>
      </c>
      <c r="F260" s="173" t="s">
        <v>4</v>
      </c>
      <c r="G260" s="174"/>
      <c r="H260" s="174"/>
      <c r="I260" s="178"/>
      <c r="J260" s="142"/>
      <c r="K260" s="142"/>
    </row>
    <row r="261" spans="1:11" s="143" customFormat="1" ht="30" hidden="1" x14ac:dyDescent="0.2">
      <c r="A261" s="13" t="s">
        <v>215</v>
      </c>
      <c r="B261" s="121" t="s">
        <v>117</v>
      </c>
      <c r="C261" s="172" t="s">
        <v>174</v>
      </c>
      <c r="D261" s="172" t="s">
        <v>144</v>
      </c>
      <c r="E261" s="168" t="s">
        <v>385</v>
      </c>
      <c r="F261" s="173" t="s">
        <v>5</v>
      </c>
      <c r="G261" s="174"/>
      <c r="H261" s="174"/>
      <c r="I261" s="178"/>
      <c r="J261" s="142"/>
      <c r="K261" s="142"/>
    </row>
    <row r="262" spans="1:11" s="143" customFormat="1" ht="15" hidden="1" customHeight="1" x14ac:dyDescent="0.2">
      <c r="A262" s="179" t="s">
        <v>230</v>
      </c>
      <c r="B262" s="116" t="s">
        <v>117</v>
      </c>
      <c r="C262" s="175" t="s">
        <v>174</v>
      </c>
      <c r="D262" s="175" t="s">
        <v>144</v>
      </c>
      <c r="E262" s="229" t="s">
        <v>47</v>
      </c>
      <c r="F262" s="176"/>
      <c r="G262" s="177">
        <f>G263</f>
        <v>0</v>
      </c>
      <c r="H262" s="177">
        <f t="shared" ref="H262:I262" si="63">H263</f>
        <v>0</v>
      </c>
      <c r="I262" s="177">
        <f t="shared" si="63"/>
        <v>0</v>
      </c>
      <c r="J262" s="142"/>
      <c r="K262" s="142"/>
    </row>
    <row r="263" spans="1:11" s="143" customFormat="1" ht="30" hidden="1" x14ac:dyDescent="0.2">
      <c r="A263" s="157" t="s">
        <v>386</v>
      </c>
      <c r="B263" s="121" t="s">
        <v>117</v>
      </c>
      <c r="C263" s="172" t="s">
        <v>174</v>
      </c>
      <c r="D263" s="172" t="s">
        <v>144</v>
      </c>
      <c r="E263" s="172" t="s">
        <v>387</v>
      </c>
      <c r="F263" s="173"/>
      <c r="G263" s="174">
        <f>G264+G265</f>
        <v>0</v>
      </c>
      <c r="H263" s="174">
        <f t="shared" ref="H263:I263" si="64">H264+H265</f>
        <v>0</v>
      </c>
      <c r="I263" s="174">
        <f t="shared" si="64"/>
        <v>0</v>
      </c>
      <c r="J263" s="142"/>
      <c r="K263" s="142"/>
    </row>
    <row r="264" spans="1:11" s="143" customFormat="1" hidden="1" x14ac:dyDescent="0.2">
      <c r="A264" s="53" t="s">
        <v>10</v>
      </c>
      <c r="B264" s="121" t="s">
        <v>117</v>
      </c>
      <c r="C264" s="172" t="s">
        <v>174</v>
      </c>
      <c r="D264" s="172" t="s">
        <v>144</v>
      </c>
      <c r="E264" s="172" t="s">
        <v>387</v>
      </c>
      <c r="F264" s="173" t="s">
        <v>20</v>
      </c>
      <c r="G264" s="261"/>
      <c r="H264" s="174"/>
      <c r="I264" s="125"/>
      <c r="J264" s="142"/>
      <c r="K264" s="142"/>
    </row>
    <row r="265" spans="1:11" s="143" customFormat="1" ht="45" hidden="1" x14ac:dyDescent="0.2">
      <c r="A265" s="13" t="s">
        <v>235</v>
      </c>
      <c r="B265" s="121" t="s">
        <v>117</v>
      </c>
      <c r="C265" s="113" t="s">
        <v>174</v>
      </c>
      <c r="D265" s="113" t="s">
        <v>144</v>
      </c>
      <c r="E265" s="172" t="s">
        <v>388</v>
      </c>
      <c r="F265" s="183" t="s">
        <v>20</v>
      </c>
      <c r="G265" s="261"/>
      <c r="H265" s="174"/>
      <c r="I265" s="125"/>
      <c r="J265" s="142"/>
      <c r="K265" s="142"/>
    </row>
    <row r="266" spans="1:11" s="143" customFormat="1" ht="51" hidden="1" customHeight="1" x14ac:dyDescent="0.2">
      <c r="A266" s="157" t="s">
        <v>389</v>
      </c>
      <c r="B266" s="121" t="s">
        <v>117</v>
      </c>
      <c r="C266" s="172" t="s">
        <v>174</v>
      </c>
      <c r="D266" s="172" t="s">
        <v>144</v>
      </c>
      <c r="E266" s="168" t="s">
        <v>390</v>
      </c>
      <c r="F266" s="173"/>
      <c r="G266" s="174">
        <f>G267</f>
        <v>0</v>
      </c>
      <c r="H266" s="174">
        <f t="shared" ref="H266:I266" si="65">H267</f>
        <v>0</v>
      </c>
      <c r="I266" s="174">
        <f t="shared" si="65"/>
        <v>0</v>
      </c>
      <c r="J266" s="142"/>
      <c r="K266" s="142"/>
    </row>
    <row r="267" spans="1:11" s="143" customFormat="1" hidden="1" x14ac:dyDescent="0.2">
      <c r="A267" s="53" t="s">
        <v>10</v>
      </c>
      <c r="B267" s="121" t="s">
        <v>117</v>
      </c>
      <c r="C267" s="172" t="s">
        <v>174</v>
      </c>
      <c r="D267" s="172" t="s">
        <v>144</v>
      </c>
      <c r="E267" s="168" t="s">
        <v>390</v>
      </c>
      <c r="F267" s="173" t="s">
        <v>7</v>
      </c>
      <c r="G267" s="174"/>
      <c r="H267" s="174"/>
      <c r="I267" s="174"/>
      <c r="J267" s="142"/>
      <c r="K267" s="142"/>
    </row>
    <row r="268" spans="1:11" s="143" customFormat="1" ht="15.75" hidden="1" x14ac:dyDescent="0.2">
      <c r="A268" s="262" t="s">
        <v>188</v>
      </c>
      <c r="B268" s="116" t="s">
        <v>117</v>
      </c>
      <c r="C268" s="175" t="s">
        <v>174</v>
      </c>
      <c r="D268" s="175" t="s">
        <v>148</v>
      </c>
      <c r="E268" s="175"/>
      <c r="F268" s="176"/>
      <c r="G268" s="177">
        <f>G269+G276</f>
        <v>0</v>
      </c>
      <c r="H268" s="177">
        <f t="shared" ref="H268:I268" si="66">H269+H276</f>
        <v>0</v>
      </c>
      <c r="I268" s="177">
        <f t="shared" si="66"/>
        <v>0</v>
      </c>
      <c r="J268" s="142"/>
      <c r="K268" s="142"/>
    </row>
    <row r="269" spans="1:11" s="143" customFormat="1" ht="15.75" hidden="1" x14ac:dyDescent="0.2">
      <c r="A269" s="263" t="s">
        <v>391</v>
      </c>
      <c r="B269" s="116" t="s">
        <v>117</v>
      </c>
      <c r="C269" s="175" t="s">
        <v>174</v>
      </c>
      <c r="D269" s="175" t="s">
        <v>148</v>
      </c>
      <c r="E269" s="175" t="s">
        <v>45</v>
      </c>
      <c r="F269" s="176"/>
      <c r="G269" s="177">
        <f>G270+G273</f>
        <v>0</v>
      </c>
      <c r="H269" s="177">
        <f t="shared" ref="H269:I269" si="67">H270+H273</f>
        <v>0</v>
      </c>
      <c r="I269" s="177">
        <f t="shared" si="67"/>
        <v>0</v>
      </c>
      <c r="J269" s="142"/>
      <c r="K269" s="142"/>
    </row>
    <row r="270" spans="1:11" s="143" customFormat="1" ht="47.25" hidden="1" x14ac:dyDescent="0.2">
      <c r="A270" s="263" t="s">
        <v>392</v>
      </c>
      <c r="B270" s="121" t="s">
        <v>117</v>
      </c>
      <c r="C270" s="172" t="s">
        <v>174</v>
      </c>
      <c r="D270" s="172" t="s">
        <v>148</v>
      </c>
      <c r="E270" s="172">
        <v>1520063110</v>
      </c>
      <c r="F270" s="176"/>
      <c r="G270" s="177">
        <f>G271+G272</f>
        <v>0</v>
      </c>
      <c r="H270" s="177">
        <f t="shared" ref="H270:I270" si="68">H271+H272</f>
        <v>0</v>
      </c>
      <c r="I270" s="177">
        <f t="shared" si="68"/>
        <v>0</v>
      </c>
      <c r="J270" s="142"/>
      <c r="K270" s="142"/>
    </row>
    <row r="271" spans="1:11" s="143" customFormat="1" ht="60" hidden="1" x14ac:dyDescent="0.2">
      <c r="A271" s="264" t="s">
        <v>8</v>
      </c>
      <c r="B271" s="121" t="s">
        <v>117</v>
      </c>
      <c r="C271" s="172" t="s">
        <v>174</v>
      </c>
      <c r="D271" s="172" t="s">
        <v>148</v>
      </c>
      <c r="E271" s="172">
        <v>1520063110</v>
      </c>
      <c r="F271" s="173" t="s">
        <v>4</v>
      </c>
      <c r="G271" s="174"/>
      <c r="H271" s="174"/>
      <c r="I271" s="174"/>
      <c r="J271" s="142"/>
      <c r="K271" s="142"/>
    </row>
    <row r="272" spans="1:11" s="143" customFormat="1" ht="30" hidden="1" x14ac:dyDescent="0.2">
      <c r="A272" s="264" t="s">
        <v>215</v>
      </c>
      <c r="B272" s="121" t="s">
        <v>117</v>
      </c>
      <c r="C272" s="172" t="s">
        <v>174</v>
      </c>
      <c r="D272" s="172" t="s">
        <v>148</v>
      </c>
      <c r="E272" s="172">
        <v>1520063110</v>
      </c>
      <c r="F272" s="173" t="s">
        <v>5</v>
      </c>
      <c r="G272" s="174"/>
      <c r="H272" s="174"/>
      <c r="I272" s="174"/>
      <c r="J272" s="142"/>
      <c r="K272" s="142"/>
    </row>
    <row r="273" spans="1:11" s="143" customFormat="1" ht="75" hidden="1" x14ac:dyDescent="0.2">
      <c r="A273" s="53" t="s">
        <v>393</v>
      </c>
      <c r="B273" s="121" t="s">
        <v>117</v>
      </c>
      <c r="C273" s="172" t="s">
        <v>174</v>
      </c>
      <c r="D273" s="172" t="s">
        <v>148</v>
      </c>
      <c r="E273" s="265">
        <v>1540063290</v>
      </c>
      <c r="F273" s="173"/>
      <c r="G273" s="174">
        <f>G274+G275</f>
        <v>0</v>
      </c>
      <c r="H273" s="174">
        <f t="shared" ref="H273:I273" si="69">H274+H275</f>
        <v>0</v>
      </c>
      <c r="I273" s="174">
        <f t="shared" si="69"/>
        <v>0</v>
      </c>
      <c r="J273" s="142"/>
      <c r="K273" s="142"/>
    </row>
    <row r="274" spans="1:11" s="143" customFormat="1" ht="60" hidden="1" x14ac:dyDescent="0.2">
      <c r="A274" s="13" t="s">
        <v>8</v>
      </c>
      <c r="B274" s="121" t="s">
        <v>117</v>
      </c>
      <c r="C274" s="172" t="s">
        <v>174</v>
      </c>
      <c r="D274" s="172" t="s">
        <v>148</v>
      </c>
      <c r="E274" s="266">
        <v>1540063290</v>
      </c>
      <c r="F274" s="173" t="s">
        <v>4</v>
      </c>
      <c r="G274" s="174"/>
      <c r="H274" s="174"/>
      <c r="I274" s="174"/>
      <c r="J274" s="142"/>
      <c r="K274" s="142"/>
    </row>
    <row r="275" spans="1:11" s="143" customFormat="1" ht="30" hidden="1" x14ac:dyDescent="0.2">
      <c r="A275" s="13" t="s">
        <v>215</v>
      </c>
      <c r="B275" s="121" t="s">
        <v>117</v>
      </c>
      <c r="C275" s="172" t="s">
        <v>174</v>
      </c>
      <c r="D275" s="172" t="s">
        <v>148</v>
      </c>
      <c r="E275" s="266">
        <v>1540063290</v>
      </c>
      <c r="F275" s="173" t="s">
        <v>5</v>
      </c>
      <c r="G275" s="174"/>
      <c r="H275" s="174"/>
      <c r="I275" s="174"/>
      <c r="J275" s="142"/>
      <c r="K275" s="142"/>
    </row>
    <row r="276" spans="1:11" s="155" customFormat="1" ht="15.75" hidden="1" x14ac:dyDescent="0.25">
      <c r="A276" s="27" t="s">
        <v>133</v>
      </c>
      <c r="B276" s="116" t="s">
        <v>117</v>
      </c>
      <c r="C276" s="175" t="s">
        <v>174</v>
      </c>
      <c r="D276" s="175" t="s">
        <v>148</v>
      </c>
      <c r="E276" s="175" t="s">
        <v>134</v>
      </c>
      <c r="F276" s="176"/>
      <c r="G276" s="177">
        <f>G277</f>
        <v>0</v>
      </c>
      <c r="H276" s="177">
        <f t="shared" ref="H276:I276" si="70">H277</f>
        <v>0</v>
      </c>
      <c r="I276" s="177">
        <f t="shared" si="70"/>
        <v>0</v>
      </c>
      <c r="J276" s="154"/>
      <c r="K276" s="154"/>
    </row>
    <row r="277" spans="1:11" s="143" customFormat="1" ht="45" hidden="1" x14ac:dyDescent="0.2">
      <c r="A277" s="53" t="s">
        <v>394</v>
      </c>
      <c r="B277" s="121" t="s">
        <v>117</v>
      </c>
      <c r="C277" s="172" t="s">
        <v>174</v>
      </c>
      <c r="D277" s="172" t="s">
        <v>148</v>
      </c>
      <c r="E277" s="172" t="s">
        <v>395</v>
      </c>
      <c r="F277" s="173"/>
      <c r="G277" s="174">
        <f>G278+G279</f>
        <v>0</v>
      </c>
      <c r="H277" s="174">
        <f t="shared" ref="H277:I277" si="71">H278+H279</f>
        <v>0</v>
      </c>
      <c r="I277" s="174">
        <f t="shared" si="71"/>
        <v>0</v>
      </c>
      <c r="J277" s="142"/>
      <c r="K277" s="142"/>
    </row>
    <row r="278" spans="1:11" s="143" customFormat="1" ht="60" hidden="1" x14ac:dyDescent="0.2">
      <c r="A278" s="13" t="s">
        <v>8</v>
      </c>
      <c r="B278" s="121" t="s">
        <v>117</v>
      </c>
      <c r="C278" s="172" t="s">
        <v>174</v>
      </c>
      <c r="D278" s="172" t="s">
        <v>148</v>
      </c>
      <c r="E278" s="172" t="s">
        <v>395</v>
      </c>
      <c r="F278" s="173" t="s">
        <v>4</v>
      </c>
      <c r="G278" s="174"/>
      <c r="H278" s="174"/>
      <c r="I278" s="174"/>
      <c r="J278" s="142"/>
      <c r="K278" s="142"/>
    </row>
    <row r="279" spans="1:11" s="143" customFormat="1" ht="30" hidden="1" x14ac:dyDescent="0.2">
      <c r="A279" s="13" t="s">
        <v>215</v>
      </c>
      <c r="B279" s="121" t="s">
        <v>117</v>
      </c>
      <c r="C279" s="172" t="s">
        <v>174</v>
      </c>
      <c r="D279" s="172" t="s">
        <v>148</v>
      </c>
      <c r="E279" s="172" t="s">
        <v>395</v>
      </c>
      <c r="F279" s="173" t="s">
        <v>5</v>
      </c>
      <c r="G279" s="174"/>
      <c r="H279" s="174"/>
      <c r="I279" s="174"/>
      <c r="J279" s="142"/>
      <c r="K279" s="142"/>
    </row>
    <row r="280" spans="1:11" s="155" customFormat="1" ht="15.75" hidden="1" x14ac:dyDescent="0.25">
      <c r="A280" s="27" t="s">
        <v>190</v>
      </c>
      <c r="B280" s="116" t="s">
        <v>117</v>
      </c>
      <c r="C280" s="175" t="s">
        <v>157</v>
      </c>
      <c r="D280" s="175"/>
      <c r="E280" s="175"/>
      <c r="F280" s="176"/>
      <c r="G280" s="177">
        <f>G281+G284</f>
        <v>0</v>
      </c>
      <c r="H280" s="177">
        <f t="shared" ref="H280:I280" si="72">H281+H284</f>
        <v>0</v>
      </c>
      <c r="I280" s="177">
        <f t="shared" si="72"/>
        <v>0</v>
      </c>
      <c r="J280" s="154"/>
      <c r="K280" s="154"/>
    </row>
    <row r="281" spans="1:11" s="155" customFormat="1" ht="15.75" hidden="1" x14ac:dyDescent="0.25">
      <c r="A281" s="27" t="s">
        <v>191</v>
      </c>
      <c r="B281" s="116" t="s">
        <v>117</v>
      </c>
      <c r="C281" s="175" t="s">
        <v>157</v>
      </c>
      <c r="D281" s="175" t="s">
        <v>130</v>
      </c>
      <c r="E281" s="175"/>
      <c r="F281" s="176"/>
      <c r="G281" s="177">
        <f>G282</f>
        <v>0</v>
      </c>
      <c r="H281" s="177">
        <f t="shared" ref="H281:I282" si="73">H282</f>
        <v>0</v>
      </c>
      <c r="I281" s="177">
        <f t="shared" si="73"/>
        <v>0</v>
      </c>
      <c r="J281" s="154"/>
      <c r="K281" s="154"/>
    </row>
    <row r="282" spans="1:11" s="236" customFormat="1" hidden="1" x14ac:dyDescent="0.2">
      <c r="A282" s="193" t="s">
        <v>396</v>
      </c>
      <c r="B282" s="121" t="s">
        <v>117</v>
      </c>
      <c r="C282" s="113" t="s">
        <v>157</v>
      </c>
      <c r="D282" s="113" t="s">
        <v>130</v>
      </c>
      <c r="E282" s="19" t="s">
        <v>397</v>
      </c>
      <c r="F282" s="183"/>
      <c r="G282" s="184">
        <f>G283</f>
        <v>0</v>
      </c>
      <c r="H282" s="184">
        <f t="shared" si="73"/>
        <v>0</v>
      </c>
      <c r="I282" s="184">
        <f t="shared" si="73"/>
        <v>0</v>
      </c>
      <c r="J282" s="235"/>
      <c r="K282" s="235"/>
    </row>
    <row r="283" spans="1:11" s="236" customFormat="1" ht="30" hidden="1" x14ac:dyDescent="0.2">
      <c r="A283" s="267" t="s">
        <v>11</v>
      </c>
      <c r="B283" s="121" t="s">
        <v>117</v>
      </c>
      <c r="C283" s="113" t="s">
        <v>157</v>
      </c>
      <c r="D283" s="113" t="s">
        <v>130</v>
      </c>
      <c r="E283" s="19" t="s">
        <v>397</v>
      </c>
      <c r="F283" s="183" t="s">
        <v>163</v>
      </c>
      <c r="G283" s="184"/>
      <c r="H283" s="184"/>
      <c r="I283" s="234"/>
      <c r="J283" s="235"/>
      <c r="K283" s="235"/>
    </row>
    <row r="284" spans="1:11" s="236" customFormat="1" ht="15.75" hidden="1" x14ac:dyDescent="0.25">
      <c r="A284" s="27" t="s">
        <v>398</v>
      </c>
      <c r="B284" s="116" t="s">
        <v>117</v>
      </c>
      <c r="C284" s="113" t="s">
        <v>157</v>
      </c>
      <c r="D284" s="113" t="s">
        <v>132</v>
      </c>
      <c r="E284" s="161"/>
      <c r="F284" s="183"/>
      <c r="G284" s="184">
        <f>G285</f>
        <v>0</v>
      </c>
      <c r="H284" s="184">
        <f t="shared" ref="H284:I285" si="74">H285</f>
        <v>0</v>
      </c>
      <c r="I284" s="184">
        <f t="shared" si="74"/>
        <v>0</v>
      </c>
      <c r="J284" s="235"/>
      <c r="K284" s="235"/>
    </row>
    <row r="285" spans="1:11" s="236" customFormat="1" hidden="1" x14ac:dyDescent="0.2">
      <c r="A285" s="268" t="s">
        <v>192</v>
      </c>
      <c r="B285" s="121" t="s">
        <v>117</v>
      </c>
      <c r="C285" s="113" t="s">
        <v>157</v>
      </c>
      <c r="D285" s="113" t="s">
        <v>132</v>
      </c>
      <c r="E285" s="110" t="s">
        <v>193</v>
      </c>
      <c r="F285" s="183"/>
      <c r="G285" s="184">
        <f>G286</f>
        <v>0</v>
      </c>
      <c r="H285" s="184">
        <f t="shared" si="74"/>
        <v>0</v>
      </c>
      <c r="I285" s="184">
        <f t="shared" si="74"/>
        <v>0</v>
      </c>
      <c r="J285" s="235"/>
      <c r="K285" s="235"/>
    </row>
    <row r="286" spans="1:11" s="236" customFormat="1" ht="30" hidden="1" x14ac:dyDescent="0.2">
      <c r="A286" s="267" t="s">
        <v>11</v>
      </c>
      <c r="B286" s="121" t="s">
        <v>117</v>
      </c>
      <c r="C286" s="113" t="s">
        <v>157</v>
      </c>
      <c r="D286" s="113" t="s">
        <v>132</v>
      </c>
      <c r="E286" s="110" t="s">
        <v>193</v>
      </c>
      <c r="F286" s="183" t="s">
        <v>163</v>
      </c>
      <c r="G286" s="184"/>
      <c r="H286" s="184"/>
      <c r="I286" s="234"/>
      <c r="J286" s="235"/>
      <c r="K286" s="235"/>
    </row>
    <row r="287" spans="1:11" s="143" customFormat="1" ht="47.25" hidden="1" x14ac:dyDescent="0.2">
      <c r="A287" s="115" t="s">
        <v>194</v>
      </c>
      <c r="B287" s="116" t="s">
        <v>117</v>
      </c>
      <c r="C287" s="117" t="s">
        <v>195</v>
      </c>
      <c r="D287" s="117"/>
      <c r="E287" s="117"/>
      <c r="F287" s="118"/>
      <c r="G287" s="119">
        <f>G288+G295+G292</f>
        <v>0</v>
      </c>
      <c r="H287" s="119">
        <f t="shared" ref="H287:I287" si="75">H288+H295+H292</f>
        <v>0</v>
      </c>
      <c r="I287" s="119">
        <f t="shared" si="75"/>
        <v>0</v>
      </c>
      <c r="J287" s="142"/>
      <c r="K287" s="142"/>
    </row>
    <row r="288" spans="1:11" s="155" customFormat="1" ht="47.25" hidden="1" x14ac:dyDescent="0.25">
      <c r="A288" s="120" t="s">
        <v>399</v>
      </c>
      <c r="B288" s="116" t="s">
        <v>117</v>
      </c>
      <c r="C288" s="117" t="s">
        <v>195</v>
      </c>
      <c r="D288" s="117" t="s">
        <v>130</v>
      </c>
      <c r="E288" s="117"/>
      <c r="F288" s="118"/>
      <c r="G288" s="119">
        <f t="shared" ref="G288:I290" si="76">G289</f>
        <v>0</v>
      </c>
      <c r="H288" s="119">
        <f t="shared" si="76"/>
        <v>0</v>
      </c>
      <c r="I288" s="119">
        <f t="shared" si="76"/>
        <v>0</v>
      </c>
      <c r="J288" s="154"/>
      <c r="K288" s="154"/>
    </row>
    <row r="289" spans="1:11" s="155" customFormat="1" ht="15.75" hidden="1" x14ac:dyDescent="0.25">
      <c r="A289" s="27" t="s">
        <v>133</v>
      </c>
      <c r="B289" s="116" t="s">
        <v>117</v>
      </c>
      <c r="C289" s="117" t="s">
        <v>195</v>
      </c>
      <c r="D289" s="117" t="s">
        <v>130</v>
      </c>
      <c r="E289" s="117" t="s">
        <v>134</v>
      </c>
      <c r="F289" s="118"/>
      <c r="G289" s="119">
        <f t="shared" si="76"/>
        <v>0</v>
      </c>
      <c r="H289" s="119">
        <f t="shared" si="76"/>
        <v>0</v>
      </c>
      <c r="I289" s="119">
        <f t="shared" si="76"/>
        <v>0</v>
      </c>
      <c r="J289" s="154"/>
      <c r="K289" s="154"/>
    </row>
    <row r="290" spans="1:11" s="270" customFormat="1" ht="63" hidden="1" x14ac:dyDescent="0.2">
      <c r="A290" s="120" t="s">
        <v>400</v>
      </c>
      <c r="B290" s="116" t="s">
        <v>117</v>
      </c>
      <c r="C290" s="117" t="s">
        <v>195</v>
      </c>
      <c r="D290" s="117" t="s">
        <v>130</v>
      </c>
      <c r="E290" s="117" t="s">
        <v>401</v>
      </c>
      <c r="F290" s="118"/>
      <c r="G290" s="119">
        <f t="shared" si="76"/>
        <v>0</v>
      </c>
      <c r="H290" s="119">
        <f t="shared" si="76"/>
        <v>0</v>
      </c>
      <c r="I290" s="119">
        <f t="shared" si="76"/>
        <v>0</v>
      </c>
      <c r="J290" s="269"/>
      <c r="K290" s="269"/>
    </row>
    <row r="291" spans="1:11" s="272" customFormat="1" ht="24.75" hidden="1" customHeight="1" x14ac:dyDescent="0.2">
      <c r="A291" s="53" t="s">
        <v>13</v>
      </c>
      <c r="B291" s="121" t="s">
        <v>117</v>
      </c>
      <c r="C291" s="122" t="s">
        <v>195</v>
      </c>
      <c r="D291" s="122" t="s">
        <v>130</v>
      </c>
      <c r="E291" s="122" t="s">
        <v>401</v>
      </c>
      <c r="F291" s="123" t="s">
        <v>200</v>
      </c>
      <c r="G291" s="124"/>
      <c r="H291" s="124"/>
      <c r="I291" s="125"/>
      <c r="J291" s="271"/>
      <c r="K291" s="271"/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8" fitToHeight="0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4"/>
  <sheetViews>
    <sheetView workbookViewId="0">
      <selection activeCell="C3" sqref="C3"/>
    </sheetView>
  </sheetViews>
  <sheetFormatPr defaultRowHeight="15" x14ac:dyDescent="0.25"/>
  <cols>
    <col min="1" max="1" width="10.42578125" style="273" customWidth="1"/>
    <col min="2" max="2" width="67" style="273" customWidth="1"/>
    <col min="3" max="3" width="20.140625" style="276" customWidth="1"/>
    <col min="4" max="5" width="16" style="276" bestFit="1" customWidth="1"/>
    <col min="6" max="6" width="11.42578125" bestFit="1" customWidth="1"/>
  </cols>
  <sheetData>
    <row r="2" spans="1:5" ht="18.75" x14ac:dyDescent="0.3">
      <c r="B2" s="274"/>
      <c r="C2" s="275" t="s">
        <v>402</v>
      </c>
    </row>
    <row r="3" spans="1:5" ht="18.75" x14ac:dyDescent="0.3">
      <c r="B3" s="274"/>
      <c r="C3" s="275" t="s">
        <v>1365</v>
      </c>
    </row>
    <row r="4" spans="1:5" ht="18.75" x14ac:dyDescent="0.3">
      <c r="B4" s="274"/>
      <c r="C4" s="275" t="s">
        <v>202</v>
      </c>
    </row>
    <row r="5" spans="1:5" ht="18.75" x14ac:dyDescent="0.3">
      <c r="B5" s="274"/>
      <c r="C5" s="275" t="s">
        <v>203</v>
      </c>
    </row>
    <row r="6" spans="1:5" ht="18.75" x14ac:dyDescent="0.3">
      <c r="B6" s="274"/>
      <c r="C6" s="275" t="s">
        <v>204</v>
      </c>
    </row>
    <row r="7" spans="1:5" ht="18.75" x14ac:dyDescent="0.3">
      <c r="B7" s="274"/>
      <c r="C7" s="275" t="s">
        <v>205</v>
      </c>
    </row>
    <row r="8" spans="1:5" ht="18.75" x14ac:dyDescent="0.3">
      <c r="C8" s="275" t="s">
        <v>209</v>
      </c>
    </row>
    <row r="10" spans="1:5" ht="46.5" customHeight="1" x14ac:dyDescent="0.25">
      <c r="A10" s="520" t="s">
        <v>477</v>
      </c>
      <c r="B10" s="520"/>
      <c r="C10" s="520"/>
      <c r="D10" s="520"/>
      <c r="E10" s="520"/>
    </row>
    <row r="11" spans="1:5" x14ac:dyDescent="0.25">
      <c r="E11" s="277" t="s">
        <v>403</v>
      </c>
    </row>
    <row r="12" spans="1:5" ht="30" x14ac:dyDescent="0.25">
      <c r="A12" s="278" t="s">
        <v>404</v>
      </c>
      <c r="B12" s="278" t="s">
        <v>405</v>
      </c>
      <c r="C12" s="279" t="s">
        <v>116</v>
      </c>
      <c r="D12" s="279" t="s">
        <v>126</v>
      </c>
      <c r="E12" s="279" t="s">
        <v>127</v>
      </c>
    </row>
    <row r="13" spans="1:5" ht="31.5" x14ac:dyDescent="0.25">
      <c r="A13" s="280">
        <v>1</v>
      </c>
      <c r="B13" s="281" t="s">
        <v>406</v>
      </c>
      <c r="C13" s="282">
        <f>SUM(C14:C24)</f>
        <v>0</v>
      </c>
      <c r="D13" s="282">
        <f t="shared" ref="D13:E13" si="0">SUM(D14:D24)</f>
        <v>0</v>
      </c>
      <c r="E13" s="282">
        <f t="shared" si="0"/>
        <v>0</v>
      </c>
    </row>
    <row r="14" spans="1:5" ht="15.75" hidden="1" x14ac:dyDescent="0.25">
      <c r="A14" s="283" t="s">
        <v>407</v>
      </c>
      <c r="B14" s="284" t="s">
        <v>408</v>
      </c>
      <c r="C14" s="285"/>
      <c r="D14" s="286"/>
      <c r="E14" s="286"/>
    </row>
    <row r="15" spans="1:5" ht="15.75" hidden="1" x14ac:dyDescent="0.25">
      <c r="A15" s="283" t="s">
        <v>409</v>
      </c>
      <c r="B15" s="284" t="s">
        <v>410</v>
      </c>
      <c r="C15" s="285"/>
      <c r="D15" s="286"/>
      <c r="E15" s="286"/>
    </row>
    <row r="16" spans="1:5" ht="15.75" hidden="1" x14ac:dyDescent="0.25">
      <c r="A16" s="283" t="s">
        <v>411</v>
      </c>
      <c r="B16" s="284" t="s">
        <v>412</v>
      </c>
      <c r="C16" s="285"/>
      <c r="D16" s="286"/>
      <c r="E16" s="286"/>
    </row>
    <row r="17" spans="1:5" ht="15.75" hidden="1" x14ac:dyDescent="0.25">
      <c r="A17" s="283" t="s">
        <v>413</v>
      </c>
      <c r="B17" s="284" t="s">
        <v>414</v>
      </c>
      <c r="C17" s="285"/>
      <c r="D17" s="286"/>
      <c r="E17" s="286"/>
    </row>
    <row r="18" spans="1:5" ht="15.75" hidden="1" x14ac:dyDescent="0.25">
      <c r="A18" s="283" t="s">
        <v>415</v>
      </c>
      <c r="B18" s="284" t="s">
        <v>416</v>
      </c>
      <c r="C18" s="285"/>
      <c r="D18" s="286"/>
      <c r="E18" s="286"/>
    </row>
    <row r="19" spans="1:5" ht="15.75" hidden="1" x14ac:dyDescent="0.25">
      <c r="A19" s="283" t="s">
        <v>417</v>
      </c>
      <c r="B19" s="284" t="s">
        <v>418</v>
      </c>
      <c r="C19" s="285"/>
      <c r="D19" s="286"/>
      <c r="E19" s="286"/>
    </row>
    <row r="20" spans="1:5" ht="15.75" hidden="1" x14ac:dyDescent="0.25">
      <c r="A20" s="283" t="s">
        <v>419</v>
      </c>
      <c r="B20" s="284" t="s">
        <v>420</v>
      </c>
      <c r="C20" s="285"/>
      <c r="D20" s="286"/>
      <c r="E20" s="286"/>
    </row>
    <row r="21" spans="1:5" ht="15.75" hidden="1" x14ac:dyDescent="0.25">
      <c r="A21" s="283" t="s">
        <v>421</v>
      </c>
      <c r="B21" s="284" t="s">
        <v>422</v>
      </c>
      <c r="C21" s="285"/>
      <c r="D21" s="286"/>
      <c r="E21" s="286"/>
    </row>
    <row r="22" spans="1:5" ht="15.75" hidden="1" x14ac:dyDescent="0.25">
      <c r="A22" s="283" t="s">
        <v>423</v>
      </c>
      <c r="B22" s="284" t="s">
        <v>424</v>
      </c>
      <c r="C22" s="285"/>
      <c r="D22" s="286"/>
      <c r="E22" s="286"/>
    </row>
    <row r="23" spans="1:5" ht="15.75" hidden="1" x14ac:dyDescent="0.25">
      <c r="A23" s="283" t="s">
        <v>425</v>
      </c>
      <c r="B23" s="284" t="s">
        <v>426</v>
      </c>
      <c r="C23" s="285"/>
      <c r="D23" s="286"/>
      <c r="E23" s="286"/>
    </row>
    <row r="24" spans="1:5" ht="15.75" hidden="1" x14ac:dyDescent="0.25">
      <c r="A24" s="283" t="s">
        <v>427</v>
      </c>
      <c r="B24" s="284" t="s">
        <v>428</v>
      </c>
      <c r="C24" s="285"/>
      <c r="D24" s="286"/>
      <c r="E24" s="286"/>
    </row>
    <row r="25" spans="1:5" ht="47.25" x14ac:dyDescent="0.25">
      <c r="A25" s="280">
        <v>2</v>
      </c>
      <c r="B25" s="281" t="s">
        <v>429</v>
      </c>
      <c r="C25" s="282">
        <f>SUM(C26:C35)</f>
        <v>0</v>
      </c>
      <c r="D25" s="282">
        <f t="shared" ref="D25:E25" si="1">SUM(D26:D35)</f>
        <v>0</v>
      </c>
      <c r="E25" s="282">
        <f t="shared" si="1"/>
        <v>0</v>
      </c>
    </row>
    <row r="26" spans="1:5" ht="15.75" hidden="1" x14ac:dyDescent="0.25">
      <c r="A26" s="283" t="s">
        <v>430</v>
      </c>
      <c r="B26" s="284" t="s">
        <v>410</v>
      </c>
      <c r="C26" s="285"/>
      <c r="D26" s="287"/>
      <c r="E26" s="287"/>
    </row>
    <row r="27" spans="1:5" ht="15.75" hidden="1" x14ac:dyDescent="0.25">
      <c r="A27" s="283" t="s">
        <v>431</v>
      </c>
      <c r="B27" s="284" t="s">
        <v>412</v>
      </c>
      <c r="C27" s="285"/>
      <c r="D27" s="287"/>
      <c r="E27" s="287"/>
    </row>
    <row r="28" spans="1:5" ht="15.75" hidden="1" x14ac:dyDescent="0.25">
      <c r="A28" s="283" t="s">
        <v>432</v>
      </c>
      <c r="B28" s="284" t="s">
        <v>414</v>
      </c>
      <c r="C28" s="285"/>
      <c r="D28" s="287"/>
      <c r="E28" s="287"/>
    </row>
    <row r="29" spans="1:5" ht="15.75" hidden="1" x14ac:dyDescent="0.25">
      <c r="A29" s="283" t="s">
        <v>433</v>
      </c>
      <c r="B29" s="284" t="s">
        <v>416</v>
      </c>
      <c r="C29" s="285"/>
      <c r="D29" s="287"/>
      <c r="E29" s="287"/>
    </row>
    <row r="30" spans="1:5" ht="15.75" hidden="1" x14ac:dyDescent="0.25">
      <c r="A30" s="283" t="s">
        <v>434</v>
      </c>
      <c r="B30" s="284" t="s">
        <v>418</v>
      </c>
      <c r="C30" s="285"/>
      <c r="D30" s="287"/>
      <c r="E30" s="287"/>
    </row>
    <row r="31" spans="1:5" ht="15.75" hidden="1" x14ac:dyDescent="0.25">
      <c r="A31" s="283" t="s">
        <v>435</v>
      </c>
      <c r="B31" s="284" t="s">
        <v>420</v>
      </c>
      <c r="C31" s="285"/>
      <c r="D31" s="287"/>
      <c r="E31" s="287"/>
    </row>
    <row r="32" spans="1:5" ht="15.75" hidden="1" x14ac:dyDescent="0.25">
      <c r="A32" s="283" t="s">
        <v>436</v>
      </c>
      <c r="B32" s="284" t="s">
        <v>422</v>
      </c>
      <c r="C32" s="285"/>
      <c r="D32" s="287"/>
      <c r="E32" s="287"/>
    </row>
    <row r="33" spans="1:5" ht="15.75" hidden="1" x14ac:dyDescent="0.25">
      <c r="A33" s="283" t="s">
        <v>437</v>
      </c>
      <c r="B33" s="284" t="s">
        <v>424</v>
      </c>
      <c r="C33" s="285"/>
      <c r="D33" s="287"/>
      <c r="E33" s="287"/>
    </row>
    <row r="34" spans="1:5" ht="15.75" hidden="1" x14ac:dyDescent="0.25">
      <c r="A34" s="283" t="s">
        <v>438</v>
      </c>
      <c r="B34" s="284" t="s">
        <v>426</v>
      </c>
      <c r="C34" s="285"/>
      <c r="D34" s="287"/>
      <c r="E34" s="287"/>
    </row>
    <row r="35" spans="1:5" ht="15.75" hidden="1" x14ac:dyDescent="0.25">
      <c r="A35" s="283" t="s">
        <v>439</v>
      </c>
      <c r="B35" s="284" t="s">
        <v>428</v>
      </c>
      <c r="C35" s="285"/>
      <c r="D35" s="287"/>
      <c r="E35" s="287"/>
    </row>
    <row r="36" spans="1:5" ht="63" x14ac:dyDescent="0.25">
      <c r="A36" s="280">
        <v>3</v>
      </c>
      <c r="B36" s="281" t="s">
        <v>440</v>
      </c>
      <c r="C36" s="282">
        <f>SUM(C37:C46)</f>
        <v>0</v>
      </c>
      <c r="D36" s="282">
        <f t="shared" ref="D36:E36" si="2">SUM(D37:D46)</f>
        <v>0</v>
      </c>
      <c r="E36" s="282">
        <f t="shared" si="2"/>
        <v>0</v>
      </c>
    </row>
    <row r="37" spans="1:5" ht="15.75" hidden="1" x14ac:dyDescent="0.25">
      <c r="A37" s="283" t="s">
        <v>441</v>
      </c>
      <c r="B37" s="284" t="s">
        <v>410</v>
      </c>
      <c r="C37" s="285"/>
      <c r="D37" s="285"/>
      <c r="E37" s="285"/>
    </row>
    <row r="38" spans="1:5" ht="15.75" hidden="1" x14ac:dyDescent="0.25">
      <c r="A38" s="283" t="s">
        <v>442</v>
      </c>
      <c r="B38" s="284" t="s">
        <v>412</v>
      </c>
      <c r="C38" s="285"/>
      <c r="D38" s="285"/>
      <c r="E38" s="285"/>
    </row>
    <row r="39" spans="1:5" ht="15.75" hidden="1" x14ac:dyDescent="0.25">
      <c r="A39" s="283" t="s">
        <v>443</v>
      </c>
      <c r="B39" s="284" t="s">
        <v>414</v>
      </c>
      <c r="C39" s="285"/>
      <c r="D39" s="285"/>
      <c r="E39" s="285"/>
    </row>
    <row r="40" spans="1:5" ht="15.75" hidden="1" x14ac:dyDescent="0.25">
      <c r="A40" s="283" t="s">
        <v>444</v>
      </c>
      <c r="B40" s="284" t="s">
        <v>416</v>
      </c>
      <c r="C40" s="285"/>
      <c r="D40" s="285"/>
      <c r="E40" s="285"/>
    </row>
    <row r="41" spans="1:5" ht="15.75" hidden="1" x14ac:dyDescent="0.25">
      <c r="A41" s="283" t="s">
        <v>445</v>
      </c>
      <c r="B41" s="284" t="s">
        <v>418</v>
      </c>
      <c r="C41" s="285"/>
      <c r="D41" s="285"/>
      <c r="E41" s="285"/>
    </row>
    <row r="42" spans="1:5" ht="15.75" hidden="1" x14ac:dyDescent="0.25">
      <c r="A42" s="283" t="s">
        <v>446</v>
      </c>
      <c r="B42" s="284" t="s">
        <v>420</v>
      </c>
      <c r="C42" s="285"/>
      <c r="D42" s="285"/>
      <c r="E42" s="285"/>
    </row>
    <row r="43" spans="1:5" ht="15.75" hidden="1" x14ac:dyDescent="0.25">
      <c r="A43" s="283" t="s">
        <v>447</v>
      </c>
      <c r="B43" s="284" t="s">
        <v>422</v>
      </c>
      <c r="C43" s="285"/>
      <c r="D43" s="285"/>
      <c r="E43" s="285"/>
    </row>
    <row r="44" spans="1:5" ht="15.75" hidden="1" x14ac:dyDescent="0.25">
      <c r="A44" s="283" t="s">
        <v>448</v>
      </c>
      <c r="B44" s="284" t="s">
        <v>424</v>
      </c>
      <c r="C44" s="285"/>
      <c r="D44" s="285"/>
      <c r="E44" s="285"/>
    </row>
    <row r="45" spans="1:5" ht="15.75" hidden="1" x14ac:dyDescent="0.25">
      <c r="A45" s="283" t="s">
        <v>449</v>
      </c>
      <c r="B45" s="284" t="s">
        <v>426</v>
      </c>
      <c r="C45" s="285"/>
      <c r="D45" s="285"/>
      <c r="E45" s="285"/>
    </row>
    <row r="46" spans="1:5" ht="15.75" hidden="1" x14ac:dyDescent="0.25">
      <c r="A46" s="283" t="s">
        <v>450</v>
      </c>
      <c r="B46" s="284" t="s">
        <v>428</v>
      </c>
      <c r="C46" s="285"/>
      <c r="D46" s="285"/>
      <c r="E46" s="285"/>
    </row>
    <row r="47" spans="1:5" ht="47.25" hidden="1" x14ac:dyDescent="0.25">
      <c r="A47" s="288" t="s">
        <v>451</v>
      </c>
      <c r="B47" s="281" t="s">
        <v>452</v>
      </c>
      <c r="C47" s="289">
        <f>SUM(C48:C58)</f>
        <v>0</v>
      </c>
      <c r="D47" s="289">
        <f t="shared" ref="D47:E47" si="3">SUM(D48:D58)</f>
        <v>0</v>
      </c>
      <c r="E47" s="289">
        <f t="shared" si="3"/>
        <v>0</v>
      </c>
    </row>
    <row r="48" spans="1:5" ht="15.75" hidden="1" x14ac:dyDescent="0.25">
      <c r="A48" s="283" t="s">
        <v>453</v>
      </c>
      <c r="B48" s="284" t="s">
        <v>408</v>
      </c>
      <c r="C48" s="285"/>
      <c r="D48" s="93"/>
      <c r="E48" s="93"/>
    </row>
    <row r="49" spans="1:5" ht="15.75" hidden="1" x14ac:dyDescent="0.25">
      <c r="A49" s="283" t="s">
        <v>454</v>
      </c>
      <c r="B49" s="284" t="s">
        <v>410</v>
      </c>
      <c r="C49" s="285"/>
      <c r="D49" s="93"/>
      <c r="E49" s="93"/>
    </row>
    <row r="50" spans="1:5" ht="15.75" hidden="1" x14ac:dyDescent="0.25">
      <c r="A50" s="283" t="s">
        <v>455</v>
      </c>
      <c r="B50" s="284" t="s">
        <v>412</v>
      </c>
      <c r="C50" s="285"/>
      <c r="D50" s="93"/>
      <c r="E50" s="93"/>
    </row>
    <row r="51" spans="1:5" ht="15.75" hidden="1" x14ac:dyDescent="0.25">
      <c r="A51" s="283" t="s">
        <v>456</v>
      </c>
      <c r="B51" s="284" t="s">
        <v>414</v>
      </c>
      <c r="C51" s="285"/>
      <c r="D51" s="93"/>
      <c r="E51" s="93"/>
    </row>
    <row r="52" spans="1:5" ht="15.75" hidden="1" x14ac:dyDescent="0.25">
      <c r="A52" s="283" t="s">
        <v>457</v>
      </c>
      <c r="B52" s="284" t="s">
        <v>416</v>
      </c>
      <c r="C52" s="285"/>
      <c r="D52" s="93"/>
      <c r="E52" s="93"/>
    </row>
    <row r="53" spans="1:5" ht="15.75" hidden="1" x14ac:dyDescent="0.25">
      <c r="A53" s="283" t="s">
        <v>458</v>
      </c>
      <c r="B53" s="284" t="s">
        <v>418</v>
      </c>
      <c r="C53" s="285"/>
      <c r="D53" s="93"/>
      <c r="E53" s="93"/>
    </row>
    <row r="54" spans="1:5" ht="15.75" hidden="1" x14ac:dyDescent="0.25">
      <c r="A54" s="283" t="s">
        <v>459</v>
      </c>
      <c r="B54" s="284" t="s">
        <v>420</v>
      </c>
      <c r="C54" s="285"/>
      <c r="D54" s="93"/>
      <c r="E54" s="93"/>
    </row>
    <row r="55" spans="1:5" ht="15.75" hidden="1" x14ac:dyDescent="0.25">
      <c r="A55" s="283" t="s">
        <v>460</v>
      </c>
      <c r="B55" s="284" t="s">
        <v>422</v>
      </c>
      <c r="C55" s="285"/>
      <c r="D55" s="93"/>
      <c r="E55" s="93"/>
    </row>
    <row r="56" spans="1:5" ht="15.75" hidden="1" x14ac:dyDescent="0.25">
      <c r="A56" s="283" t="s">
        <v>461</v>
      </c>
      <c r="B56" s="284" t="s">
        <v>424</v>
      </c>
      <c r="C56" s="285"/>
      <c r="D56" s="93"/>
      <c r="E56" s="93"/>
    </row>
    <row r="57" spans="1:5" ht="15.75" hidden="1" x14ac:dyDescent="0.25">
      <c r="A57" s="283" t="s">
        <v>462</v>
      </c>
      <c r="B57" s="284" t="s">
        <v>426</v>
      </c>
      <c r="C57" s="285"/>
      <c r="D57" s="93"/>
      <c r="E57" s="93"/>
    </row>
    <row r="58" spans="1:5" ht="15.75" hidden="1" x14ac:dyDescent="0.25">
      <c r="A58" s="283" t="s">
        <v>463</v>
      </c>
      <c r="B58" s="284" t="s">
        <v>428</v>
      </c>
      <c r="C58" s="285"/>
      <c r="D58" s="93"/>
      <c r="E58" s="93"/>
    </row>
    <row r="59" spans="1:5" ht="31.5" hidden="1" x14ac:dyDescent="0.25">
      <c r="A59" s="290" t="s">
        <v>464</v>
      </c>
      <c r="B59" s="291" t="s">
        <v>465</v>
      </c>
      <c r="C59" s="292">
        <f>SUM(C60)</f>
        <v>0</v>
      </c>
      <c r="D59" s="292">
        <f t="shared" ref="D59:E59" si="4">SUM(D60)</f>
        <v>0</v>
      </c>
      <c r="E59" s="292">
        <f t="shared" si="4"/>
        <v>0</v>
      </c>
    </row>
    <row r="60" spans="1:5" ht="15.75" hidden="1" x14ac:dyDescent="0.25">
      <c r="A60" s="283" t="s">
        <v>466</v>
      </c>
      <c r="B60" s="284" t="s">
        <v>467</v>
      </c>
      <c r="C60" s="285"/>
      <c r="D60" s="93"/>
      <c r="E60" s="93"/>
    </row>
    <row r="61" spans="1:5" ht="78.75" x14ac:dyDescent="0.25">
      <c r="A61" s="288" t="s">
        <v>468</v>
      </c>
      <c r="B61" s="281" t="s">
        <v>469</v>
      </c>
      <c r="C61" s="289">
        <f>SUM(C62:C67)</f>
        <v>0</v>
      </c>
      <c r="D61" s="289">
        <f t="shared" ref="D61:E61" si="5">SUM(D62:D67)</f>
        <v>0</v>
      </c>
      <c r="E61" s="289">
        <f t="shared" si="5"/>
        <v>0</v>
      </c>
    </row>
    <row r="62" spans="1:5" ht="15.75" hidden="1" x14ac:dyDescent="0.25">
      <c r="A62" s="283" t="s">
        <v>453</v>
      </c>
      <c r="B62" s="284" t="s">
        <v>408</v>
      </c>
      <c r="C62" s="285"/>
      <c r="D62" s="285"/>
      <c r="E62" s="285"/>
    </row>
    <row r="63" spans="1:5" ht="15.75" hidden="1" x14ac:dyDescent="0.25">
      <c r="A63" s="283" t="s">
        <v>470</v>
      </c>
      <c r="B63" s="284" t="s">
        <v>410</v>
      </c>
      <c r="C63" s="285"/>
      <c r="D63" s="93"/>
      <c r="E63" s="93"/>
    </row>
    <row r="64" spans="1:5" ht="15.75" hidden="1" x14ac:dyDescent="0.25">
      <c r="A64" s="283" t="s">
        <v>471</v>
      </c>
      <c r="B64" s="284" t="s">
        <v>412</v>
      </c>
      <c r="C64" s="285"/>
      <c r="D64" s="93"/>
      <c r="E64" s="93"/>
    </row>
    <row r="65" spans="1:5" ht="15.75" hidden="1" x14ac:dyDescent="0.25">
      <c r="A65" s="283" t="s">
        <v>472</v>
      </c>
      <c r="B65" s="284" t="s">
        <v>414</v>
      </c>
      <c r="C65" s="285"/>
      <c r="D65" s="93"/>
      <c r="E65" s="93"/>
    </row>
    <row r="66" spans="1:5" ht="15.75" hidden="1" x14ac:dyDescent="0.25">
      <c r="A66" s="283" t="s">
        <v>473</v>
      </c>
      <c r="B66" s="284" t="s">
        <v>416</v>
      </c>
      <c r="C66" s="285"/>
      <c r="D66" s="93"/>
      <c r="E66" s="93"/>
    </row>
    <row r="67" spans="1:5" ht="15.75" hidden="1" x14ac:dyDescent="0.25">
      <c r="A67" s="283" t="s">
        <v>474</v>
      </c>
      <c r="B67" s="284" t="s">
        <v>426</v>
      </c>
      <c r="C67" s="285"/>
      <c r="D67" s="93"/>
      <c r="E67" s="93"/>
    </row>
    <row r="68" spans="1:5" ht="47.25" x14ac:dyDescent="0.25">
      <c r="A68" s="280" t="s">
        <v>475</v>
      </c>
      <c r="B68" s="281" t="s">
        <v>479</v>
      </c>
      <c r="C68" s="282">
        <f>C69+C71</f>
        <v>340931000</v>
      </c>
      <c r="D68" s="282">
        <f t="shared" ref="D68:E68" si="6">D69+D71</f>
        <v>0</v>
      </c>
      <c r="E68" s="282">
        <f t="shared" si="6"/>
        <v>0</v>
      </c>
    </row>
    <row r="69" spans="1:5" s="1" customFormat="1" ht="30.75" x14ac:dyDescent="0.25">
      <c r="A69" s="294" t="s">
        <v>466</v>
      </c>
      <c r="B69" s="284" t="s">
        <v>198</v>
      </c>
      <c r="C69" s="286">
        <f>C70</f>
        <v>340931000</v>
      </c>
      <c r="D69" s="286">
        <f t="shared" ref="D69:E69" si="7">D70</f>
        <v>0</v>
      </c>
      <c r="E69" s="286">
        <f t="shared" si="7"/>
        <v>0</v>
      </c>
    </row>
    <row r="70" spans="1:5" ht="15.75" x14ac:dyDescent="0.25">
      <c r="A70" s="283" t="s">
        <v>480</v>
      </c>
      <c r="B70" s="284" t="s">
        <v>483</v>
      </c>
      <c r="C70" s="286">
        <f>'Приложение 7'!G131</f>
        <v>340931000</v>
      </c>
      <c r="D70" s="286">
        <f>'Приложение 7'!H131</f>
        <v>0</v>
      </c>
      <c r="E70" s="286">
        <f>'Приложение 7'!I131</f>
        <v>0</v>
      </c>
    </row>
    <row r="71" spans="1:5" ht="60.75" hidden="1" x14ac:dyDescent="0.25">
      <c r="A71" s="294" t="s">
        <v>476</v>
      </c>
      <c r="B71" s="284" t="s">
        <v>481</v>
      </c>
      <c r="C71" s="286">
        <f>SUM(C72:C82)</f>
        <v>0</v>
      </c>
      <c r="D71" s="286">
        <f t="shared" ref="D71:E71" si="8">SUM(D72:D82)</f>
        <v>0</v>
      </c>
      <c r="E71" s="286">
        <f t="shared" si="8"/>
        <v>0</v>
      </c>
    </row>
    <row r="72" spans="1:5" ht="15.75" hidden="1" x14ac:dyDescent="0.25">
      <c r="A72" s="283" t="s">
        <v>482</v>
      </c>
      <c r="B72" s="284" t="s">
        <v>408</v>
      </c>
      <c r="C72" s="286"/>
      <c r="D72" s="286"/>
      <c r="E72" s="286"/>
    </row>
    <row r="73" spans="1:5" ht="15.75" hidden="1" x14ac:dyDescent="0.25">
      <c r="A73" s="283" t="s">
        <v>484</v>
      </c>
      <c r="B73" s="284" t="s">
        <v>410</v>
      </c>
      <c r="C73" s="286"/>
      <c r="D73" s="286"/>
      <c r="E73" s="286"/>
    </row>
    <row r="74" spans="1:5" ht="15.75" hidden="1" x14ac:dyDescent="0.25">
      <c r="A74" s="283" t="s">
        <v>485</v>
      </c>
      <c r="B74" s="284" t="s">
        <v>412</v>
      </c>
      <c r="C74" s="286"/>
      <c r="D74" s="286"/>
      <c r="E74" s="286"/>
    </row>
    <row r="75" spans="1:5" ht="15.75" hidden="1" x14ac:dyDescent="0.25">
      <c r="A75" s="283" t="s">
        <v>486</v>
      </c>
      <c r="B75" s="284" t="s">
        <v>414</v>
      </c>
      <c r="C75" s="286"/>
      <c r="D75" s="286"/>
      <c r="E75" s="286"/>
    </row>
    <row r="76" spans="1:5" ht="15.75" hidden="1" x14ac:dyDescent="0.25">
      <c r="A76" s="283" t="s">
        <v>487</v>
      </c>
      <c r="B76" s="284" t="s">
        <v>416</v>
      </c>
      <c r="C76" s="286"/>
      <c r="D76" s="286"/>
      <c r="E76" s="286"/>
    </row>
    <row r="77" spans="1:5" ht="15.75" hidden="1" x14ac:dyDescent="0.25">
      <c r="A77" s="283" t="s">
        <v>488</v>
      </c>
      <c r="B77" s="284" t="s">
        <v>418</v>
      </c>
      <c r="C77" s="286"/>
      <c r="D77" s="286"/>
      <c r="E77" s="286"/>
    </row>
    <row r="78" spans="1:5" ht="15.75" hidden="1" x14ac:dyDescent="0.25">
      <c r="A78" s="283" t="s">
        <v>489</v>
      </c>
      <c r="B78" s="284" t="s">
        <v>420</v>
      </c>
      <c r="C78" s="286"/>
      <c r="D78" s="286"/>
      <c r="E78" s="286"/>
    </row>
    <row r="79" spans="1:5" ht="15.75" hidden="1" x14ac:dyDescent="0.25">
      <c r="A79" s="283" t="s">
        <v>490</v>
      </c>
      <c r="B79" s="284" t="s">
        <v>422</v>
      </c>
      <c r="C79" s="286"/>
      <c r="D79" s="286"/>
      <c r="E79" s="286"/>
    </row>
    <row r="80" spans="1:5" ht="15.75" hidden="1" x14ac:dyDescent="0.25">
      <c r="A80" s="283" t="s">
        <v>491</v>
      </c>
      <c r="B80" s="284" t="s">
        <v>424</v>
      </c>
      <c r="C80" s="286"/>
      <c r="D80" s="286"/>
      <c r="E80" s="286"/>
    </row>
    <row r="81" spans="1:5" ht="15.75" hidden="1" x14ac:dyDescent="0.25">
      <c r="A81" s="283" t="s">
        <v>492</v>
      </c>
      <c r="B81" s="284" t="s">
        <v>426</v>
      </c>
      <c r="C81" s="286"/>
      <c r="D81" s="286"/>
      <c r="E81" s="286"/>
    </row>
    <row r="82" spans="1:5" ht="15.75" hidden="1" x14ac:dyDescent="0.25">
      <c r="A82" s="283" t="s">
        <v>493</v>
      </c>
      <c r="B82" s="284" t="s">
        <v>428</v>
      </c>
      <c r="C82" s="286"/>
      <c r="D82" s="286"/>
      <c r="E82" s="286"/>
    </row>
    <row r="83" spans="1:5" s="103" customFormat="1" ht="15.75" x14ac:dyDescent="0.25">
      <c r="A83" s="297"/>
      <c r="B83" s="297" t="s">
        <v>3</v>
      </c>
      <c r="C83" s="293">
        <f>C13+C25+C36+C61+C68</f>
        <v>340931000</v>
      </c>
      <c r="D83" s="293">
        <f>D13+D25+D36+D61+D68</f>
        <v>0</v>
      </c>
      <c r="E83" s="293">
        <f>E13+E25+E36+E61+E68</f>
        <v>0</v>
      </c>
    </row>
    <row r="84" spans="1:5" ht="15.75" x14ac:dyDescent="0.25">
      <c r="B84" s="298"/>
      <c r="C84" s="299"/>
      <c r="D84" s="299"/>
      <c r="E84" s="299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0"/>
  <sheetViews>
    <sheetView workbookViewId="0">
      <selection activeCell="B3" sqref="B3"/>
    </sheetView>
  </sheetViews>
  <sheetFormatPr defaultRowHeight="15" x14ac:dyDescent="0.25"/>
  <cols>
    <col min="1" max="1" width="65.85546875" style="273" customWidth="1"/>
    <col min="2" max="2" width="18.28515625" customWidth="1"/>
    <col min="3" max="3" width="18.42578125" bestFit="1" customWidth="1"/>
  </cols>
  <sheetData>
    <row r="2" spans="1:2" ht="18.75" x14ac:dyDescent="0.3">
      <c r="A2" s="298"/>
      <c r="B2" s="274" t="s">
        <v>594</v>
      </c>
    </row>
    <row r="3" spans="1:2" ht="18.75" x14ac:dyDescent="0.3">
      <c r="A3" s="298"/>
      <c r="B3" s="274" t="s">
        <v>1365</v>
      </c>
    </row>
    <row r="4" spans="1:2" ht="18.75" x14ac:dyDescent="0.3">
      <c r="A4" s="298"/>
      <c r="B4" s="274" t="s">
        <v>202</v>
      </c>
    </row>
    <row r="5" spans="1:2" ht="18.75" x14ac:dyDescent="0.3">
      <c r="A5" s="298"/>
      <c r="B5" s="274" t="s">
        <v>203</v>
      </c>
    </row>
    <row r="6" spans="1:2" ht="18.75" x14ac:dyDescent="0.3">
      <c r="A6" s="298"/>
      <c r="B6" s="274" t="s">
        <v>204</v>
      </c>
    </row>
    <row r="7" spans="1:2" ht="18.75" x14ac:dyDescent="0.3">
      <c r="A7" s="298"/>
      <c r="B7" s="274" t="s">
        <v>569</v>
      </c>
    </row>
    <row r="8" spans="1:2" ht="18.75" x14ac:dyDescent="0.3">
      <c r="B8" s="274" t="s">
        <v>586</v>
      </c>
    </row>
    <row r="10" spans="1:2" ht="70.5" customHeight="1" x14ac:dyDescent="0.25">
      <c r="A10" s="520" t="s">
        <v>592</v>
      </c>
      <c r="B10" s="520"/>
    </row>
    <row r="12" spans="1:2" x14ac:dyDescent="0.25">
      <c r="B12" s="314" t="s">
        <v>570</v>
      </c>
    </row>
    <row r="13" spans="1:2" ht="24.75" customHeight="1" x14ac:dyDescent="0.25">
      <c r="A13" s="315" t="s">
        <v>571</v>
      </c>
      <c r="B13" s="316" t="s">
        <v>591</v>
      </c>
    </row>
    <row r="14" spans="1:2" ht="15.75" x14ac:dyDescent="0.25">
      <c r="A14" s="317" t="s">
        <v>522</v>
      </c>
      <c r="B14" s="318"/>
    </row>
    <row r="15" spans="1:2" x14ac:dyDescent="0.25">
      <c r="A15" s="319" t="s">
        <v>572</v>
      </c>
      <c r="B15" s="312"/>
    </row>
    <row r="16" spans="1:2" x14ac:dyDescent="0.25">
      <c r="A16" s="319" t="s">
        <v>573</v>
      </c>
      <c r="B16" s="312"/>
    </row>
    <row r="17" spans="1:3" ht="34.5" customHeight="1" x14ac:dyDescent="0.25">
      <c r="A17" s="317" t="s">
        <v>574</v>
      </c>
      <c r="B17" s="318">
        <f>B18+B19</f>
        <v>0</v>
      </c>
    </row>
    <row r="18" spans="1:3" ht="15.75" x14ac:dyDescent="0.25">
      <c r="A18" s="319" t="s">
        <v>572</v>
      </c>
      <c r="B18" s="285">
        <v>0</v>
      </c>
      <c r="C18" s="2"/>
    </row>
    <row r="19" spans="1:3" ht="15.75" x14ac:dyDescent="0.25">
      <c r="A19" s="319" t="s">
        <v>573</v>
      </c>
      <c r="B19" s="285"/>
    </row>
    <row r="20" spans="1:3" ht="23.25" customHeight="1" x14ac:dyDescent="0.25">
      <c r="A20" s="317" t="s">
        <v>575</v>
      </c>
      <c r="B20" s="318">
        <f>B21+B22</f>
        <v>0</v>
      </c>
    </row>
    <row r="21" spans="1:3" ht="15.75" x14ac:dyDescent="0.25">
      <c r="A21" s="319" t="s">
        <v>572</v>
      </c>
      <c r="B21" s="286"/>
    </row>
    <row r="22" spans="1:3" x14ac:dyDescent="0.25">
      <c r="A22" s="319" t="s">
        <v>573</v>
      </c>
      <c r="B22" s="312"/>
    </row>
    <row r="23" spans="1:3" ht="31.5" x14ac:dyDescent="0.25">
      <c r="A23" s="281" t="s">
        <v>563</v>
      </c>
      <c r="B23" s="320">
        <f>B24</f>
        <v>0</v>
      </c>
    </row>
    <row r="24" spans="1:3" ht="15.75" x14ac:dyDescent="0.25">
      <c r="A24" s="284" t="s">
        <v>565</v>
      </c>
      <c r="B24" s="285"/>
    </row>
    <row r="26" spans="1:3" ht="71.25" customHeight="1" x14ac:dyDescent="0.25">
      <c r="A26" s="531" t="s">
        <v>593</v>
      </c>
      <c r="B26" s="531"/>
      <c r="C26" s="531"/>
    </row>
    <row r="27" spans="1:3" x14ac:dyDescent="0.25">
      <c r="B27" s="324"/>
      <c r="C27" s="314" t="s">
        <v>570</v>
      </c>
    </row>
    <row r="28" spans="1:3" ht="30.75" customHeight="1" x14ac:dyDescent="0.25">
      <c r="A28" s="321" t="s">
        <v>577</v>
      </c>
      <c r="B28" s="322" t="s">
        <v>578</v>
      </c>
      <c r="C28" s="301" t="s">
        <v>579</v>
      </c>
    </row>
    <row r="29" spans="1:3" ht="15.75" x14ac:dyDescent="0.25">
      <c r="A29" s="291" t="s">
        <v>581</v>
      </c>
      <c r="B29" s="293">
        <f>SUM(B31:B35)</f>
        <v>0</v>
      </c>
      <c r="C29" s="293">
        <f>SUM(C31:C35)</f>
        <v>0</v>
      </c>
    </row>
    <row r="30" spans="1:3" ht="15.75" x14ac:dyDescent="0.25">
      <c r="A30" s="323" t="s">
        <v>582</v>
      </c>
      <c r="B30" s="286"/>
      <c r="C30" s="286"/>
    </row>
    <row r="31" spans="1:3" ht="15.75" x14ac:dyDescent="0.25">
      <c r="A31" s="323" t="s">
        <v>522</v>
      </c>
      <c r="B31" s="286"/>
      <c r="C31" s="286"/>
    </row>
    <row r="32" spans="1:3" ht="15.75" x14ac:dyDescent="0.25">
      <c r="A32" s="323" t="s">
        <v>575</v>
      </c>
      <c r="B32" s="286"/>
      <c r="C32" s="286"/>
    </row>
    <row r="33" spans="1:3" ht="30" x14ac:dyDescent="0.25">
      <c r="A33" s="323" t="s">
        <v>583</v>
      </c>
      <c r="B33" s="286"/>
      <c r="C33" s="286"/>
    </row>
    <row r="34" spans="1:3" ht="15.75" x14ac:dyDescent="0.25">
      <c r="A34" s="323" t="s">
        <v>584</v>
      </c>
      <c r="B34" s="286"/>
      <c r="C34" s="286"/>
    </row>
    <row r="35" spans="1:3" ht="15.75" x14ac:dyDescent="0.25">
      <c r="A35" s="323" t="s">
        <v>585</v>
      </c>
      <c r="B35" s="285"/>
      <c r="C35" s="286"/>
    </row>
    <row r="40" spans="1:3" x14ac:dyDescent="0.25">
      <c r="A40" s="295"/>
    </row>
  </sheetData>
  <mergeCells count="2">
    <mergeCell ref="A10:B10"/>
    <mergeCell ref="A26:C2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0"/>
  <sheetViews>
    <sheetView workbookViewId="0">
      <selection activeCell="B3" sqref="B3"/>
    </sheetView>
  </sheetViews>
  <sheetFormatPr defaultRowHeight="15" x14ac:dyDescent="0.25"/>
  <cols>
    <col min="1" max="1" width="65.85546875" style="273" customWidth="1"/>
    <col min="2" max="2" width="18.28515625" customWidth="1"/>
    <col min="3" max="4" width="18.42578125" bestFit="1" customWidth="1"/>
  </cols>
  <sheetData>
    <row r="2" spans="1:3" ht="18.75" x14ac:dyDescent="0.3">
      <c r="A2" s="298"/>
      <c r="B2" s="274" t="s">
        <v>590</v>
      </c>
    </row>
    <row r="3" spans="1:3" ht="18.75" x14ac:dyDescent="0.3">
      <c r="A3" s="298"/>
      <c r="B3" s="274" t="s">
        <v>1370</v>
      </c>
    </row>
    <row r="4" spans="1:3" ht="18.75" x14ac:dyDescent="0.3">
      <c r="A4" s="298"/>
      <c r="B4" s="274" t="s">
        <v>202</v>
      </c>
    </row>
    <row r="5" spans="1:3" ht="18.75" x14ac:dyDescent="0.3">
      <c r="A5" s="298"/>
      <c r="B5" s="274" t="s">
        <v>203</v>
      </c>
    </row>
    <row r="6" spans="1:3" ht="18.75" x14ac:dyDescent="0.3">
      <c r="A6" s="298"/>
      <c r="B6" s="274" t="s">
        <v>204</v>
      </c>
    </row>
    <row r="7" spans="1:3" ht="18.75" x14ac:dyDescent="0.3">
      <c r="A7" s="298"/>
      <c r="B7" s="274" t="s">
        <v>569</v>
      </c>
    </row>
    <row r="8" spans="1:3" ht="18.75" x14ac:dyDescent="0.3">
      <c r="B8" s="274" t="s">
        <v>586</v>
      </c>
    </row>
    <row r="10" spans="1:3" ht="70.5" customHeight="1" x14ac:dyDescent="0.25">
      <c r="A10" s="520" t="s">
        <v>587</v>
      </c>
      <c r="B10" s="520"/>
      <c r="C10" s="520"/>
    </row>
    <row r="12" spans="1:3" x14ac:dyDescent="0.25">
      <c r="C12" s="314" t="s">
        <v>570</v>
      </c>
    </row>
    <row r="13" spans="1:3" ht="33" customHeight="1" x14ac:dyDescent="0.25">
      <c r="A13" s="315" t="s">
        <v>571</v>
      </c>
      <c r="B13" s="316" t="s">
        <v>126</v>
      </c>
      <c r="C13" s="316" t="s">
        <v>127</v>
      </c>
    </row>
    <row r="14" spans="1:3" ht="15.75" x14ac:dyDescent="0.25">
      <c r="A14" s="317" t="s">
        <v>522</v>
      </c>
      <c r="B14" s="318"/>
      <c r="C14" s="318"/>
    </row>
    <row r="15" spans="1:3" x14ac:dyDescent="0.25">
      <c r="A15" s="319" t="s">
        <v>572</v>
      </c>
      <c r="B15" s="312"/>
      <c r="C15" s="312"/>
    </row>
    <row r="16" spans="1:3" x14ac:dyDescent="0.25">
      <c r="A16" s="319" t="s">
        <v>573</v>
      </c>
      <c r="B16" s="312"/>
      <c r="C16" s="312"/>
    </row>
    <row r="17" spans="1:4" ht="34.5" customHeight="1" x14ac:dyDescent="0.25">
      <c r="A17" s="317" t="s">
        <v>574</v>
      </c>
      <c r="B17" s="318">
        <f>B18+B19</f>
        <v>0</v>
      </c>
      <c r="C17" s="318">
        <f>C18+C19</f>
        <v>0</v>
      </c>
    </row>
    <row r="18" spans="1:4" ht="15.75" x14ac:dyDescent="0.25">
      <c r="A18" s="319" t="s">
        <v>572</v>
      </c>
      <c r="B18" s="285"/>
      <c r="C18" s="286"/>
    </row>
    <row r="19" spans="1:4" ht="15.75" x14ac:dyDescent="0.25">
      <c r="A19" s="319" t="s">
        <v>573</v>
      </c>
      <c r="B19" s="285"/>
      <c r="C19" s="286"/>
    </row>
    <row r="20" spans="1:4" ht="23.25" customHeight="1" x14ac:dyDescent="0.25">
      <c r="A20" s="317" t="s">
        <v>575</v>
      </c>
      <c r="B20" s="318">
        <f>B21+B22</f>
        <v>0</v>
      </c>
      <c r="C20" s="318">
        <f>C21+C22</f>
        <v>0</v>
      </c>
    </row>
    <row r="21" spans="1:4" ht="15.75" x14ac:dyDescent="0.25">
      <c r="A21" s="319" t="s">
        <v>572</v>
      </c>
      <c r="B21" s="286"/>
      <c r="C21" s="286"/>
    </row>
    <row r="22" spans="1:4" ht="15.75" x14ac:dyDescent="0.25">
      <c r="A22" s="319" t="s">
        <v>573</v>
      </c>
      <c r="B22" s="312"/>
      <c r="C22" s="286"/>
    </row>
    <row r="23" spans="1:4" ht="31.5" x14ac:dyDescent="0.25">
      <c r="A23" s="281" t="s">
        <v>563</v>
      </c>
      <c r="B23" s="320">
        <f>B24</f>
        <v>0</v>
      </c>
      <c r="C23" s="320">
        <f>C24</f>
        <v>0</v>
      </c>
    </row>
    <row r="24" spans="1:4" ht="15.75" x14ac:dyDescent="0.25">
      <c r="A24" s="284" t="s">
        <v>565</v>
      </c>
      <c r="B24" s="285"/>
      <c r="C24" s="285"/>
    </row>
    <row r="26" spans="1:4" ht="71.25" customHeight="1" x14ac:dyDescent="0.25">
      <c r="A26" s="531" t="s">
        <v>576</v>
      </c>
      <c r="B26" s="531"/>
      <c r="C26" s="531"/>
      <c r="D26" s="531"/>
    </row>
    <row r="27" spans="1:4" x14ac:dyDescent="0.25">
      <c r="D27" s="314" t="s">
        <v>570</v>
      </c>
    </row>
    <row r="28" spans="1:4" ht="30.75" customHeight="1" x14ac:dyDescent="0.25">
      <c r="A28" s="321" t="s">
        <v>577</v>
      </c>
      <c r="B28" s="322" t="s">
        <v>588</v>
      </c>
      <c r="C28" s="301" t="s">
        <v>580</v>
      </c>
      <c r="D28" s="301" t="s">
        <v>589</v>
      </c>
    </row>
    <row r="29" spans="1:4" ht="15.75" x14ac:dyDescent="0.25">
      <c r="A29" s="291" t="s">
        <v>581</v>
      </c>
      <c r="B29" s="293">
        <f>SUM(B31:B35)</f>
        <v>0</v>
      </c>
      <c r="C29" s="293">
        <f>SUM(C31:C35)</f>
        <v>0</v>
      </c>
      <c r="D29" s="293">
        <f>SUM(D31:D35)</f>
        <v>0</v>
      </c>
    </row>
    <row r="30" spans="1:4" ht="15.75" x14ac:dyDescent="0.25">
      <c r="A30" s="323" t="s">
        <v>582</v>
      </c>
      <c r="B30" s="286"/>
      <c r="C30" s="286"/>
      <c r="D30" s="286"/>
    </row>
    <row r="31" spans="1:4" ht="15.75" x14ac:dyDescent="0.25">
      <c r="A31" s="323" t="s">
        <v>522</v>
      </c>
      <c r="B31" s="286"/>
      <c r="C31" s="286"/>
      <c r="D31" s="286"/>
    </row>
    <row r="32" spans="1:4" ht="15.75" x14ac:dyDescent="0.25">
      <c r="A32" s="323" t="s">
        <v>575</v>
      </c>
      <c r="B32" s="286"/>
      <c r="C32" s="286"/>
      <c r="D32" s="286"/>
    </row>
    <row r="33" spans="1:4" ht="30" x14ac:dyDescent="0.25">
      <c r="A33" s="323" t="s">
        <v>583</v>
      </c>
      <c r="B33" s="286"/>
      <c r="C33" s="286"/>
      <c r="D33" s="286"/>
    </row>
    <row r="34" spans="1:4" ht="15.75" x14ac:dyDescent="0.25">
      <c r="A34" s="323" t="s">
        <v>584</v>
      </c>
      <c r="B34" s="286"/>
      <c r="C34" s="286"/>
      <c r="D34" s="286"/>
    </row>
    <row r="35" spans="1:4" ht="15.75" x14ac:dyDescent="0.25">
      <c r="A35" s="323" t="s">
        <v>585</v>
      </c>
      <c r="B35" s="286"/>
      <c r="C35" s="286"/>
      <c r="D35" s="286"/>
    </row>
    <row r="40" spans="1:4" x14ac:dyDescent="0.25">
      <c r="A40" s="295"/>
    </row>
  </sheetData>
  <mergeCells count="2">
    <mergeCell ref="A10:C10"/>
    <mergeCell ref="A26:D2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workbookViewId="0">
      <selection activeCell="C3" sqref="C3"/>
    </sheetView>
  </sheetViews>
  <sheetFormatPr defaultRowHeight="15" x14ac:dyDescent="0.25"/>
  <cols>
    <col min="1" max="1" width="7.5703125" style="273" customWidth="1"/>
    <col min="2" max="2" width="79.5703125" style="273" customWidth="1"/>
    <col min="3" max="3" width="19.7109375" style="276" customWidth="1"/>
    <col min="4" max="4" width="23.7109375" style="276" customWidth="1"/>
    <col min="5" max="5" width="19.42578125" style="276" customWidth="1"/>
  </cols>
  <sheetData>
    <row r="2" spans="1:5" ht="18.75" x14ac:dyDescent="0.3">
      <c r="B2" s="303"/>
      <c r="C2" s="275" t="s">
        <v>568</v>
      </c>
    </row>
    <row r="3" spans="1:5" ht="18.75" x14ac:dyDescent="0.3">
      <c r="B3" s="304"/>
      <c r="C3" s="275" t="s">
        <v>1365</v>
      </c>
    </row>
    <row r="4" spans="1:5" ht="18.75" x14ac:dyDescent="0.3">
      <c r="B4" s="304"/>
      <c r="C4" s="275" t="s">
        <v>202</v>
      </c>
    </row>
    <row r="5" spans="1:5" ht="18.75" x14ac:dyDescent="0.3">
      <c r="B5" s="303"/>
      <c r="C5" s="275" t="s">
        <v>203</v>
      </c>
    </row>
    <row r="6" spans="1:5" ht="18.75" x14ac:dyDescent="0.3">
      <c r="B6" s="304"/>
      <c r="C6" s="275" t="s">
        <v>204</v>
      </c>
    </row>
    <row r="7" spans="1:5" ht="18.75" x14ac:dyDescent="0.3">
      <c r="B7" s="304"/>
      <c r="C7" s="275" t="s">
        <v>205</v>
      </c>
    </row>
    <row r="8" spans="1:5" ht="18.75" x14ac:dyDescent="0.3">
      <c r="C8" s="275" t="s">
        <v>566</v>
      </c>
    </row>
    <row r="11" spans="1:5" ht="51.75" customHeight="1" x14ac:dyDescent="0.25">
      <c r="A11" s="531" t="s">
        <v>567</v>
      </c>
      <c r="B11" s="531"/>
      <c r="C11" s="531"/>
      <c r="D11" s="531"/>
      <c r="E11" s="531"/>
    </row>
    <row r="12" spans="1:5" x14ac:dyDescent="0.25">
      <c r="E12" s="277" t="s">
        <v>60</v>
      </c>
    </row>
    <row r="13" spans="1:5" ht="30" x14ac:dyDescent="0.25">
      <c r="A13" s="305"/>
      <c r="B13" s="306" t="s">
        <v>115</v>
      </c>
      <c r="C13" s="307" t="s">
        <v>116</v>
      </c>
      <c r="D13" s="307" t="s">
        <v>126</v>
      </c>
      <c r="E13" s="307" t="s">
        <v>127</v>
      </c>
    </row>
    <row r="14" spans="1:5" ht="28.5" customHeight="1" x14ac:dyDescent="0.25">
      <c r="A14" s="308"/>
      <c r="B14" s="281" t="s">
        <v>520</v>
      </c>
      <c r="C14" s="289">
        <f>C18+C21+C27+C24</f>
        <v>315819498.19000006</v>
      </c>
      <c r="D14" s="289">
        <f t="shared" ref="D14:E14" si="0">D18+D21+D27+D24</f>
        <v>-108169729.17000008</v>
      </c>
      <c r="E14" s="289">
        <f t="shared" si="0"/>
        <v>-172517126.35839963</v>
      </c>
    </row>
    <row r="15" spans="1:5" ht="15.75" x14ac:dyDescent="0.25">
      <c r="A15" s="309" t="s">
        <v>521</v>
      </c>
      <c r="B15" s="281" t="s">
        <v>522</v>
      </c>
      <c r="C15" s="289"/>
      <c r="D15" s="93" t="s">
        <v>523</v>
      </c>
      <c r="E15" s="93"/>
    </row>
    <row r="16" spans="1:5" ht="15.75" x14ac:dyDescent="0.25">
      <c r="A16" s="310" t="s">
        <v>524</v>
      </c>
      <c r="B16" s="284" t="s">
        <v>525</v>
      </c>
      <c r="C16" s="285"/>
      <c r="D16" s="93"/>
      <c r="E16" s="93"/>
    </row>
    <row r="17" spans="1:5" ht="15.75" x14ac:dyDescent="0.25">
      <c r="A17" s="310" t="s">
        <v>526</v>
      </c>
      <c r="B17" s="284" t="s">
        <v>527</v>
      </c>
      <c r="C17" s="285"/>
      <c r="D17" s="93"/>
      <c r="E17" s="93"/>
    </row>
    <row r="18" spans="1:5" ht="15.75" x14ac:dyDescent="0.25">
      <c r="A18" s="309" t="s">
        <v>528</v>
      </c>
      <c r="B18" s="281" t="s">
        <v>529</v>
      </c>
      <c r="C18" s="289">
        <f>C19+C20</f>
        <v>231800000</v>
      </c>
      <c r="D18" s="289">
        <f t="shared" ref="D18:E18" si="1">D19+D20</f>
        <v>0</v>
      </c>
      <c r="E18" s="289">
        <f t="shared" si="1"/>
        <v>0</v>
      </c>
    </row>
    <row r="19" spans="1:5" ht="15.75" x14ac:dyDescent="0.25">
      <c r="A19" s="310" t="s">
        <v>530</v>
      </c>
      <c r="B19" s="284" t="s">
        <v>525</v>
      </c>
      <c r="C19" s="285">
        <v>231800000</v>
      </c>
      <c r="D19" s="93"/>
      <c r="E19" s="93"/>
    </row>
    <row r="20" spans="1:5" ht="15.75" x14ac:dyDescent="0.25">
      <c r="A20" s="310" t="s">
        <v>531</v>
      </c>
      <c r="B20" s="284" t="s">
        <v>527</v>
      </c>
      <c r="C20" s="285"/>
      <c r="D20" s="93"/>
      <c r="E20" s="93"/>
    </row>
    <row r="21" spans="1:5" ht="15.75" x14ac:dyDescent="0.25">
      <c r="A21" s="309" t="s">
        <v>532</v>
      </c>
      <c r="B21" s="281" t="s">
        <v>533</v>
      </c>
      <c r="C21" s="289">
        <f>C22+C23</f>
        <v>0</v>
      </c>
      <c r="D21" s="289">
        <f t="shared" ref="D21:E21" si="2">D22+D23</f>
        <v>0</v>
      </c>
      <c r="E21" s="289">
        <f t="shared" si="2"/>
        <v>0</v>
      </c>
    </row>
    <row r="22" spans="1:5" ht="15.75" x14ac:dyDescent="0.25">
      <c r="A22" s="310" t="s">
        <v>534</v>
      </c>
      <c r="B22" s="284" t="s">
        <v>525</v>
      </c>
      <c r="C22" s="286"/>
      <c r="D22" s="93"/>
      <c r="E22" s="311"/>
    </row>
    <row r="23" spans="1:5" ht="15.75" x14ac:dyDescent="0.25">
      <c r="A23" s="310" t="s">
        <v>535</v>
      </c>
      <c r="B23" s="284" t="s">
        <v>527</v>
      </c>
      <c r="C23" s="312"/>
      <c r="D23" s="93"/>
      <c r="E23" s="93"/>
    </row>
    <row r="24" spans="1:5" ht="31.5" x14ac:dyDescent="0.25">
      <c r="A24" s="309" t="s">
        <v>468</v>
      </c>
      <c r="B24" s="281" t="s">
        <v>536</v>
      </c>
      <c r="C24" s="289">
        <f>C25+C26</f>
        <v>84019498.190000057</v>
      </c>
      <c r="D24" s="289">
        <f t="shared" ref="D24:E24" si="3">D25+D26</f>
        <v>-108169729.17000008</v>
      </c>
      <c r="E24" s="289">
        <f t="shared" si="3"/>
        <v>-172517126.35839963</v>
      </c>
    </row>
    <row r="25" spans="1:5" ht="15.75" x14ac:dyDescent="0.25">
      <c r="A25" s="310" t="s">
        <v>537</v>
      </c>
      <c r="B25" s="284" t="s">
        <v>538</v>
      </c>
      <c r="C25" s="285">
        <f>-('Приложение 3'!C136)-'приложение 14'!C16-'приложение 14'!C19-'приложение 14'!C22-'приложение 14'!C32-'приложение 14'!C36</f>
        <v>-2550230641.8499999</v>
      </c>
      <c r="D25" s="285">
        <f>-('Приложение 3'!D136)-'приложение 14'!D16-'приложение 14'!D19-'приложение 14'!D22-'приложение 14'!D32-'приложение 14'!D36</f>
        <v>-2311238639.9699998</v>
      </c>
      <c r="E25" s="285">
        <f>-('Приложение 3'!E136)-'приложение 14'!E16-'приложение 14'!E19-'приложение 14'!E22-'приложение 14'!E32-'приложение 14'!E36</f>
        <v>-2293579209.9699998</v>
      </c>
    </row>
    <row r="26" spans="1:5" ht="15.75" x14ac:dyDescent="0.25">
      <c r="A26" s="310" t="s">
        <v>539</v>
      </c>
      <c r="B26" s="284" t="s">
        <v>540</v>
      </c>
      <c r="C26" s="285">
        <f>'приложение 9'!G15+'приложение 10'!G13-'приложение 14'!C20-'приложение 14'!C23-'приложение 14'!C37</f>
        <v>2634250140.04</v>
      </c>
      <c r="D26" s="285">
        <f>'приложение 9'!H15+'приложение 10'!H13-'приложение 14'!D20-'приложение 14'!D23-'приложение 14'!D37</f>
        <v>2203068910.7999997</v>
      </c>
      <c r="E26" s="285">
        <f>'приложение 9'!I15+'приложение 10'!I13-'приложение 14'!E20-'приложение 14'!E23-'приложение 14'!E37</f>
        <v>2121062083.6116002</v>
      </c>
    </row>
    <row r="27" spans="1:5" ht="31.5" x14ac:dyDescent="0.25">
      <c r="A27" s="309" t="s">
        <v>475</v>
      </c>
      <c r="B27" s="281" t="s">
        <v>541</v>
      </c>
      <c r="C27" s="289">
        <f>C35</f>
        <v>0</v>
      </c>
      <c r="D27" s="289">
        <f t="shared" ref="D27:E27" si="4">D35</f>
        <v>0</v>
      </c>
      <c r="E27" s="289">
        <f t="shared" si="4"/>
        <v>0</v>
      </c>
    </row>
    <row r="28" spans="1:5" ht="31.5" x14ac:dyDescent="0.25">
      <c r="A28" s="309" t="s">
        <v>542</v>
      </c>
      <c r="B28" s="281" t="s">
        <v>543</v>
      </c>
      <c r="C28" s="289">
        <v>0</v>
      </c>
      <c r="D28" s="289">
        <v>0</v>
      </c>
      <c r="E28" s="289">
        <v>0</v>
      </c>
    </row>
    <row r="29" spans="1:5" ht="15.75" x14ac:dyDescent="0.25">
      <c r="A29" s="310" t="s">
        <v>544</v>
      </c>
      <c r="B29" s="284" t="s">
        <v>545</v>
      </c>
      <c r="C29" s="285"/>
      <c r="D29" s="93"/>
      <c r="E29" s="93"/>
    </row>
    <row r="30" spans="1:5" ht="15.75" x14ac:dyDescent="0.25">
      <c r="A30" s="310" t="s">
        <v>546</v>
      </c>
      <c r="B30" s="284" t="s">
        <v>547</v>
      </c>
      <c r="C30" s="285"/>
      <c r="D30" s="93"/>
      <c r="E30" s="93"/>
    </row>
    <row r="31" spans="1:5" ht="31.5" x14ac:dyDescent="0.25">
      <c r="A31" s="309" t="s">
        <v>548</v>
      </c>
      <c r="B31" s="281" t="s">
        <v>549</v>
      </c>
      <c r="C31" s="289">
        <v>0</v>
      </c>
      <c r="D31" s="289">
        <v>0</v>
      </c>
      <c r="E31" s="289">
        <v>0</v>
      </c>
    </row>
    <row r="32" spans="1:5" ht="15.75" x14ac:dyDescent="0.25">
      <c r="A32" s="310" t="s">
        <v>550</v>
      </c>
      <c r="B32" s="284" t="s">
        <v>551</v>
      </c>
      <c r="C32" s="285"/>
      <c r="D32" s="93"/>
      <c r="E32" s="93"/>
    </row>
    <row r="33" spans="1:5" ht="15.75" x14ac:dyDescent="0.25">
      <c r="A33" s="310" t="s">
        <v>552</v>
      </c>
      <c r="B33" s="284" t="s">
        <v>553</v>
      </c>
      <c r="C33" s="285"/>
      <c r="D33" s="93"/>
      <c r="E33" s="93"/>
    </row>
    <row r="34" spans="1:5" ht="15.75" x14ac:dyDescent="0.25">
      <c r="A34" s="309" t="s">
        <v>554</v>
      </c>
      <c r="B34" s="281" t="s">
        <v>555</v>
      </c>
      <c r="C34" s="289">
        <v>0</v>
      </c>
      <c r="D34" s="289">
        <v>0</v>
      </c>
      <c r="E34" s="289">
        <v>0</v>
      </c>
    </row>
    <row r="35" spans="1:5" ht="31.5" x14ac:dyDescent="0.25">
      <c r="A35" s="309" t="s">
        <v>556</v>
      </c>
      <c r="B35" s="281" t="s">
        <v>557</v>
      </c>
      <c r="C35" s="289">
        <f>SUM(C36:C37)</f>
        <v>0</v>
      </c>
      <c r="D35" s="289">
        <f t="shared" ref="D35:E35" si="5">SUM(D36:D37)</f>
        <v>0</v>
      </c>
      <c r="E35" s="289">
        <f t="shared" si="5"/>
        <v>0</v>
      </c>
    </row>
    <row r="36" spans="1:5" ht="15.75" x14ac:dyDescent="0.25">
      <c r="A36" s="310" t="s">
        <v>558</v>
      </c>
      <c r="B36" s="284" t="s">
        <v>559</v>
      </c>
      <c r="C36" s="313"/>
      <c r="D36" s="313"/>
      <c r="E36" s="286">
        <v>0</v>
      </c>
    </row>
    <row r="37" spans="1:5" ht="15.75" x14ac:dyDescent="0.25">
      <c r="A37" s="310" t="s">
        <v>560</v>
      </c>
      <c r="B37" s="284" t="s">
        <v>561</v>
      </c>
      <c r="C37" s="285"/>
      <c r="D37" s="93"/>
      <c r="E37" s="93"/>
    </row>
    <row r="38" spans="1:5" ht="15.75" x14ac:dyDescent="0.25">
      <c r="A38" s="309" t="s">
        <v>562</v>
      </c>
      <c r="B38" s="281" t="s">
        <v>563</v>
      </c>
      <c r="C38" s="289">
        <f>C39</f>
        <v>0</v>
      </c>
      <c r="D38" s="289">
        <f t="shared" ref="D38:E38" si="6">D39</f>
        <v>0</v>
      </c>
      <c r="E38" s="289">
        <f t="shared" si="6"/>
        <v>0</v>
      </c>
    </row>
    <row r="39" spans="1:5" ht="15.75" x14ac:dyDescent="0.25">
      <c r="A39" s="310" t="s">
        <v>564</v>
      </c>
      <c r="B39" s="284" t="s">
        <v>565</v>
      </c>
      <c r="C39" s="285"/>
      <c r="D39" s="93"/>
      <c r="E39" s="93"/>
    </row>
    <row r="41" spans="1:5" x14ac:dyDescent="0.25">
      <c r="C41" s="296"/>
      <c r="D41" s="296"/>
      <c r="E41" s="296"/>
    </row>
    <row r="44" spans="1:5" x14ac:dyDescent="0.25">
      <c r="B44" s="295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5"/>
  <sheetViews>
    <sheetView tabSelected="1" workbookViewId="0">
      <selection activeCell="B3" sqref="B3"/>
    </sheetView>
  </sheetViews>
  <sheetFormatPr defaultRowHeight="15.75" x14ac:dyDescent="0.25"/>
  <cols>
    <col min="1" max="1" width="9.140625" style="360"/>
    <col min="2" max="2" width="57.7109375" style="35" customWidth="1"/>
    <col min="3" max="3" width="20" style="35" customWidth="1"/>
    <col min="4" max="4" width="17.28515625" style="35" customWidth="1"/>
    <col min="5" max="6" width="17.140625" style="35" customWidth="1"/>
    <col min="7" max="16384" width="9.140625" style="35"/>
  </cols>
  <sheetData>
    <row r="2" spans="1:6" x14ac:dyDescent="0.25">
      <c r="E2" s="361" t="s">
        <v>519</v>
      </c>
    </row>
    <row r="3" spans="1:6" x14ac:dyDescent="0.25">
      <c r="E3" s="361" t="s">
        <v>1365</v>
      </c>
    </row>
    <row r="4" spans="1:6" x14ac:dyDescent="0.25">
      <c r="E4" s="361" t="s">
        <v>202</v>
      </c>
    </row>
    <row r="5" spans="1:6" x14ac:dyDescent="0.25">
      <c r="E5" s="361" t="s">
        <v>203</v>
      </c>
    </row>
    <row r="6" spans="1:6" x14ac:dyDescent="0.25">
      <c r="E6" s="361" t="s">
        <v>204</v>
      </c>
    </row>
    <row r="7" spans="1:6" x14ac:dyDescent="0.25">
      <c r="E7" s="361" t="s">
        <v>205</v>
      </c>
    </row>
    <row r="8" spans="1:6" x14ac:dyDescent="0.25">
      <c r="E8" s="361" t="s">
        <v>518</v>
      </c>
    </row>
    <row r="11" spans="1:6" ht="15.75" customHeight="1" x14ac:dyDescent="0.25">
      <c r="A11" s="532" t="s">
        <v>494</v>
      </c>
      <c r="B11" s="532"/>
      <c r="C11" s="532"/>
      <c r="D11" s="532"/>
      <c r="E11" s="532"/>
      <c r="F11" s="532"/>
    </row>
    <row r="12" spans="1:6" x14ac:dyDescent="0.25">
      <c r="F12" s="362" t="s">
        <v>60</v>
      </c>
    </row>
    <row r="13" spans="1:6" ht="30" x14ac:dyDescent="0.25">
      <c r="A13" s="363" t="s">
        <v>495</v>
      </c>
      <c r="B13" s="364" t="s">
        <v>496</v>
      </c>
      <c r="C13" s="364" t="s">
        <v>497</v>
      </c>
      <c r="D13" s="364" t="s">
        <v>116</v>
      </c>
      <c r="E13" s="364" t="s">
        <v>126</v>
      </c>
      <c r="F13" s="364" t="s">
        <v>127</v>
      </c>
    </row>
    <row r="14" spans="1:6" s="36" customFormat="1" x14ac:dyDescent="0.25">
      <c r="A14" s="365"/>
      <c r="B14" s="366" t="s">
        <v>498</v>
      </c>
      <c r="C14" s="367">
        <f>SUM(D14:F14)</f>
        <v>90149572.5</v>
      </c>
      <c r="D14" s="367">
        <f>D26+D27</f>
        <v>58949572.5</v>
      </c>
      <c r="E14" s="367">
        <f t="shared" ref="E14:F14" si="0">E26+E27</f>
        <v>15600000</v>
      </c>
      <c r="F14" s="367">
        <f t="shared" si="0"/>
        <v>15600000</v>
      </c>
    </row>
    <row r="15" spans="1:6" ht="45.75" hidden="1" x14ac:dyDescent="0.25">
      <c r="A15" s="363" t="s">
        <v>499</v>
      </c>
      <c r="B15" s="368" t="s">
        <v>500</v>
      </c>
      <c r="C15" s="369">
        <f>SUM(D15:F15)</f>
        <v>0</v>
      </c>
      <c r="D15" s="370"/>
      <c r="E15" s="370"/>
      <c r="F15" s="370"/>
    </row>
    <row r="16" spans="1:6" hidden="1" x14ac:dyDescent="0.25">
      <c r="A16" s="363" t="s">
        <v>501</v>
      </c>
      <c r="B16" s="368" t="s">
        <v>502</v>
      </c>
      <c r="C16" s="369">
        <f t="shared" ref="C16:F16" si="1">SUM(C17:C18)</f>
        <v>0</v>
      </c>
      <c r="D16" s="369">
        <f t="shared" si="1"/>
        <v>0</v>
      </c>
      <c r="E16" s="369">
        <f t="shared" si="1"/>
        <v>0</v>
      </c>
      <c r="F16" s="369">
        <f t="shared" si="1"/>
        <v>0</v>
      </c>
    </row>
    <row r="17" spans="1:6" s="374" customFormat="1" ht="25.5" hidden="1" customHeight="1" x14ac:dyDescent="0.25">
      <c r="A17" s="371" t="s">
        <v>430</v>
      </c>
      <c r="B17" s="372" t="s">
        <v>503</v>
      </c>
      <c r="C17" s="373">
        <f>D17+E17+F17</f>
        <v>0</v>
      </c>
      <c r="D17" s="373"/>
      <c r="E17" s="373"/>
      <c r="F17" s="373"/>
    </row>
    <row r="18" spans="1:6" s="374" customFormat="1" ht="18.75" hidden="1" customHeight="1" x14ac:dyDescent="0.25">
      <c r="A18" s="371" t="s">
        <v>431</v>
      </c>
      <c r="B18" s="372" t="s">
        <v>504</v>
      </c>
      <c r="C18" s="373">
        <f>D18+E18+F18</f>
        <v>0</v>
      </c>
      <c r="D18" s="373"/>
      <c r="E18" s="373"/>
      <c r="F18" s="373"/>
    </row>
    <row r="19" spans="1:6" ht="30.75" hidden="1" x14ac:dyDescent="0.25">
      <c r="A19" s="363" t="s">
        <v>468</v>
      </c>
      <c r="B19" s="368" t="s">
        <v>505</v>
      </c>
      <c r="C19" s="369">
        <f t="shared" ref="C19:C21" si="2">SUM(D19:F19)</f>
        <v>0</v>
      </c>
      <c r="D19" s="370"/>
      <c r="E19" s="370"/>
      <c r="F19" s="370"/>
    </row>
    <row r="20" spans="1:6" ht="30.75" hidden="1" x14ac:dyDescent="0.25">
      <c r="A20" s="363" t="s">
        <v>475</v>
      </c>
      <c r="B20" s="375" t="s">
        <v>506</v>
      </c>
      <c r="C20" s="369">
        <f t="shared" si="2"/>
        <v>0</v>
      </c>
      <c r="D20" s="376"/>
      <c r="E20" s="376"/>
      <c r="F20" s="376"/>
    </row>
    <row r="21" spans="1:6" ht="30.75" hidden="1" x14ac:dyDescent="0.25">
      <c r="A21" s="363" t="s">
        <v>478</v>
      </c>
      <c r="B21" s="375" t="s">
        <v>507</v>
      </c>
      <c r="C21" s="369">
        <f t="shared" si="2"/>
        <v>0</v>
      </c>
      <c r="D21" s="376"/>
      <c r="E21" s="376"/>
      <c r="F21" s="376"/>
    </row>
    <row r="22" spans="1:6" ht="58.5" hidden="1" customHeight="1" x14ac:dyDescent="0.25">
      <c r="A22" s="377">
        <v>1</v>
      </c>
      <c r="B22" s="42" t="s">
        <v>508</v>
      </c>
      <c r="C22" s="376">
        <f t="shared" ref="C22:C33" si="3">D22+E22+F22</f>
        <v>0</v>
      </c>
      <c r="D22" s="376"/>
      <c r="E22" s="376"/>
      <c r="F22" s="376"/>
    </row>
    <row r="23" spans="1:6" ht="45.75" hidden="1" x14ac:dyDescent="0.25">
      <c r="A23" s="377">
        <v>2</v>
      </c>
      <c r="B23" s="10" t="s">
        <v>509</v>
      </c>
      <c r="C23" s="376">
        <f t="shared" si="3"/>
        <v>0</v>
      </c>
      <c r="D23" s="376"/>
      <c r="E23" s="376"/>
      <c r="F23" s="376"/>
    </row>
    <row r="24" spans="1:6" ht="60.75" hidden="1" x14ac:dyDescent="0.25">
      <c r="A24" s="377">
        <v>3</v>
      </c>
      <c r="B24" s="42" t="s">
        <v>510</v>
      </c>
      <c r="C24" s="376">
        <f t="shared" si="3"/>
        <v>0</v>
      </c>
      <c r="D24" s="376"/>
      <c r="E24" s="376"/>
      <c r="F24" s="376"/>
    </row>
    <row r="25" spans="1:6" ht="30.75" hidden="1" x14ac:dyDescent="0.25">
      <c r="A25" s="377">
        <v>4</v>
      </c>
      <c r="B25" s="42" t="s">
        <v>511</v>
      </c>
      <c r="C25" s="376">
        <f t="shared" si="3"/>
        <v>0</v>
      </c>
      <c r="D25" s="376"/>
      <c r="E25" s="376"/>
      <c r="F25" s="376"/>
    </row>
    <row r="26" spans="1:6" x14ac:dyDescent="0.25">
      <c r="A26" s="377">
        <v>5</v>
      </c>
      <c r="B26" s="42" t="s">
        <v>512</v>
      </c>
      <c r="C26" s="376">
        <f t="shared" si="3"/>
        <v>43549572.5</v>
      </c>
      <c r="D26" s="376">
        <v>43549572.5</v>
      </c>
      <c r="E26" s="376"/>
      <c r="F26" s="376"/>
    </row>
    <row r="27" spans="1:6" ht="30.75" x14ac:dyDescent="0.25">
      <c r="A27" s="377"/>
      <c r="B27" s="42" t="s">
        <v>628</v>
      </c>
      <c r="C27" s="376">
        <f t="shared" si="3"/>
        <v>46600000</v>
      </c>
      <c r="D27" s="376">
        <v>15400000</v>
      </c>
      <c r="E27" s="376">
        <v>15600000</v>
      </c>
      <c r="F27" s="376">
        <v>15600000</v>
      </c>
    </row>
    <row r="28" spans="1:6" ht="28.5" hidden="1" customHeight="1" x14ac:dyDescent="0.25">
      <c r="A28" s="377">
        <v>6</v>
      </c>
      <c r="B28" s="42" t="s">
        <v>513</v>
      </c>
      <c r="C28" s="376">
        <f t="shared" si="3"/>
        <v>0</v>
      </c>
      <c r="D28" s="376"/>
      <c r="E28" s="376"/>
      <c r="F28" s="376"/>
    </row>
    <row r="29" spans="1:6" ht="45.75" hidden="1" x14ac:dyDescent="0.25">
      <c r="A29" s="377">
        <v>7</v>
      </c>
      <c r="B29" s="42" t="s">
        <v>514</v>
      </c>
      <c r="C29" s="376">
        <f t="shared" si="3"/>
        <v>0</v>
      </c>
      <c r="D29" s="376"/>
      <c r="E29" s="376"/>
      <c r="F29" s="376"/>
    </row>
    <row r="30" spans="1:6" ht="75.75" hidden="1" x14ac:dyDescent="0.25">
      <c r="A30" s="377">
        <v>9</v>
      </c>
      <c r="B30" s="42" t="s">
        <v>515</v>
      </c>
      <c r="C30" s="376">
        <f t="shared" si="3"/>
        <v>0</v>
      </c>
      <c r="D30" s="376"/>
      <c r="E30" s="376"/>
      <c r="F30" s="376"/>
    </row>
    <row r="31" spans="1:6" ht="45.75" hidden="1" customHeight="1" x14ac:dyDescent="0.25">
      <c r="A31" s="377">
        <v>10</v>
      </c>
      <c r="B31" s="42" t="s">
        <v>516</v>
      </c>
      <c r="C31" s="376">
        <f t="shared" si="3"/>
        <v>0</v>
      </c>
      <c r="D31" s="376"/>
      <c r="E31" s="376"/>
      <c r="F31" s="376"/>
    </row>
    <row r="32" spans="1:6" ht="60.75" hidden="1" x14ac:dyDescent="0.25">
      <c r="A32" s="377">
        <v>11</v>
      </c>
      <c r="B32" s="42" t="s">
        <v>517</v>
      </c>
      <c r="C32" s="376">
        <f t="shared" si="3"/>
        <v>0</v>
      </c>
      <c r="D32" s="376"/>
      <c r="E32" s="376"/>
      <c r="F32" s="376"/>
    </row>
    <row r="33" spans="1:6" hidden="1" x14ac:dyDescent="0.25">
      <c r="A33" s="377">
        <v>12</v>
      </c>
      <c r="B33" s="42"/>
      <c r="C33" s="376">
        <f t="shared" si="3"/>
        <v>0</v>
      </c>
      <c r="D33" s="376"/>
      <c r="E33" s="376"/>
      <c r="F33" s="376"/>
    </row>
    <row r="34" spans="1:6" hidden="1" x14ac:dyDescent="0.25">
      <c r="A34" s="377">
        <v>13</v>
      </c>
      <c r="B34" s="42"/>
      <c r="C34" s="376"/>
      <c r="D34" s="376"/>
      <c r="E34" s="376"/>
      <c r="F34" s="376"/>
    </row>
    <row r="35" spans="1:6" hidden="1" x14ac:dyDescent="0.25"/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приложение 1 </vt:lpstr>
      <vt:lpstr>приложение 2</vt:lpstr>
      <vt:lpstr>Приложение 3</vt:lpstr>
      <vt:lpstr>приложение 4 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'приложение 1 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14'!Область_печати</vt:lpstr>
      <vt:lpstr>'Приложение 3'!Область_печати</vt:lpstr>
      <vt:lpstr>'приложение 5'!Область_печати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2020-10-09T06:40:05Z</dcterms:modified>
</cp:coreProperties>
</file>